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charts/chart7.xml" ContentType="application/vnd.openxmlformats-officedocument.drawingml.chart+xml"/>
  <Override PartName="/xl/drawings/drawing4.xml" ContentType="application/vnd.openxmlformats-officedocument.drawing+xml"/>
  <Override PartName="/xl/charts/chart8.xml" ContentType="application/vnd.openxmlformats-officedocument.drawingml.chart+xml"/>
  <Override PartName="/xl/charts/style4.xml" ContentType="application/vnd.ms-office.chartstyle+xml"/>
  <Override PartName="/xl/charts/colors4.xml" ContentType="application/vnd.ms-office.chartcolorstyle+xml"/>
  <Override PartName="/xl/charts/chart9.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codeName="ThisWorkbook" defaultThemeVersion="166925"/>
  <mc:AlternateContent xmlns:mc="http://schemas.openxmlformats.org/markup-compatibility/2006">
    <mc:Choice Requires="x15">
      <x15ac:absPath xmlns:x15ac="http://schemas.microsoft.com/office/spreadsheetml/2010/11/ac" url="C:\Users\marthag\Documents\D Drive\DATA.IDB\SCL-SPH\Publicaciones-Deliverables SPH\2020\"/>
    </mc:Choice>
  </mc:AlternateContent>
  <xr:revisionPtr revIDLastSave="0" documentId="8_{8A216C3A-B1EB-48FA-87F2-913DB9A3AB50}" xr6:coauthVersionLast="45" xr6:coauthVersionMax="45" xr10:uidLastSave="{00000000-0000-0000-0000-000000000000}"/>
  <bookViews>
    <workbookView xWindow="390" yWindow="390" windowWidth="18630" windowHeight="13305" xr2:uid="{00000000-000D-0000-FFFF-FFFF00000000}"/>
  </bookViews>
  <sheets>
    <sheet name="control panel" sheetId="2" r:id="rId1"/>
    <sheet name="comparisons" sheetId="18" r:id="rId2"/>
    <sheet name="future constant rate" sheetId="21" r:id="rId3"/>
    <sheet name="future changing rate" sheetId="23" r:id="rId4"/>
    <sheet name="macro data" sheetId="7" r:id="rId5"/>
    <sheet name="sources" sheetId="19" r:id="rId6"/>
    <sheet name="menu" sheetId="3" state="hidden" r:id="rId7"/>
    <sheet name="population" sheetId="1" state="hidden" r:id="rId8"/>
    <sheet name="care-dependence data" sheetId="4" state="hidden" r:id="rId9"/>
    <sheet name="public expenditure" sheetId="8" state="hidden" r:id="rId10"/>
    <sheet name="fuel subdidies" sheetId="10" state="hidden" r:id="rId11"/>
    <sheet name="copayments" sheetId="11" state="hidden" r:id="rId12"/>
  </sheets>
  <definedNames>
    <definedName name="_xlnm._FilterDatabase" localSheetId="8" hidden="1">'care-dependence data'!$A$7:$P$7</definedName>
    <definedName name="_xlnm._FilterDatabase" localSheetId="4" hidden="1">'macro data'!$B$11:$G$89</definedName>
    <definedName name="_xlnm._FilterDatabase" localSheetId="7" hidden="1">population!$A$9:$O$87</definedName>
    <definedName name="_xlnm.Print_Area" localSheetId="0">'control panel'!$A$2:$T$135</definedName>
    <definedName name="_xlnm.Print_Area" localSheetId="3">'future changing rate'!$A$2:$T$102</definedName>
    <definedName name="_xlnm.Print_Area" localSheetId="2">'future constant rate'!$A$2:$T$102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41" i="2" l="1"/>
  <c r="G126" i="2" l="1" a="1"/>
  <c r="G126" i="2" s="1"/>
  <c r="G6" i="2" l="1"/>
  <c r="L93" i="23" l="1"/>
  <c r="L92" i="23"/>
  <c r="L91" i="23"/>
  <c r="L90" i="23"/>
  <c r="L89" i="23"/>
  <c r="K133" i="2" l="1"/>
  <c r="I126" i="2" l="1" a="1"/>
  <c r="I126" i="2" s="1"/>
  <c r="K10" i="1" l="1"/>
  <c r="K11" i="1"/>
  <c r="K12" i="1"/>
  <c r="K13" i="1"/>
  <c r="K14" i="1"/>
  <c r="K15" i="1"/>
  <c r="K16" i="1"/>
  <c r="K17" i="1"/>
  <c r="K18" i="1"/>
  <c r="K19" i="1"/>
  <c r="K20" i="1"/>
  <c r="K21" i="1"/>
  <c r="K22" i="1"/>
  <c r="K23" i="1"/>
  <c r="K24" i="1"/>
  <c r="K25" i="1"/>
  <c r="K26" i="1"/>
  <c r="K27" i="1"/>
  <c r="K28" i="1"/>
  <c r="K29" i="1"/>
  <c r="K30" i="1"/>
  <c r="K31" i="1"/>
  <c r="K32" i="1"/>
  <c r="K33" i="1"/>
  <c r="K34" i="1"/>
  <c r="K35" i="1"/>
  <c r="K36" i="1"/>
  <c r="K37" i="1"/>
  <c r="K38" i="1"/>
  <c r="K39" i="1"/>
  <c r="K40" i="1"/>
  <c r="K41" i="1"/>
  <c r="K42" i="1"/>
  <c r="K43" i="1"/>
  <c r="K44" i="1"/>
  <c r="K45" i="1"/>
  <c r="K46" i="1"/>
  <c r="K47" i="1"/>
  <c r="K48" i="1"/>
  <c r="K49" i="1"/>
  <c r="K50" i="1"/>
  <c r="K51" i="1"/>
  <c r="K52" i="1"/>
  <c r="K53" i="1"/>
  <c r="K54" i="1"/>
  <c r="K55" i="1"/>
  <c r="K56" i="1"/>
  <c r="K57" i="1"/>
  <c r="K58" i="1"/>
  <c r="K59" i="1"/>
  <c r="K60" i="1"/>
  <c r="K61" i="1"/>
  <c r="K62" i="1"/>
  <c r="K63" i="1"/>
  <c r="K64" i="1"/>
  <c r="K65" i="1"/>
  <c r="K66" i="1"/>
  <c r="K67" i="1"/>
  <c r="K68" i="1"/>
  <c r="K69" i="1"/>
  <c r="K70" i="1"/>
  <c r="K71" i="1"/>
  <c r="K72" i="1"/>
  <c r="K73" i="1"/>
  <c r="K74" i="1"/>
  <c r="K75" i="1"/>
  <c r="K76" i="1"/>
  <c r="K77" i="1"/>
  <c r="K78" i="1"/>
  <c r="K79" i="1"/>
  <c r="K80" i="1"/>
  <c r="K81" i="1"/>
  <c r="K82" i="1"/>
  <c r="K83" i="1"/>
  <c r="K84" i="1"/>
  <c r="K85" i="1"/>
  <c r="K86" i="1"/>
  <c r="K87" i="1"/>
  <c r="D12" i="2" l="1"/>
  <c r="H25" i="21" l="1"/>
  <c r="F6" i="21"/>
  <c r="H25" i="23" l="1"/>
  <c r="H29" i="21"/>
  <c r="H29" i="23" s="1"/>
  <c r="F4" i="23" l="1"/>
  <c r="F4" i="21"/>
  <c r="F72" i="2" l="1"/>
  <c r="G72" i="2"/>
  <c r="I71" i="23"/>
  <c r="H71" i="23"/>
  <c r="G71" i="23"/>
  <c r="F71" i="23"/>
  <c r="E71" i="23"/>
  <c r="D71" i="23"/>
  <c r="I70" i="23"/>
  <c r="H70" i="23"/>
  <c r="G70" i="23"/>
  <c r="F70" i="23"/>
  <c r="E70" i="23"/>
  <c r="D70" i="23"/>
  <c r="I69" i="23"/>
  <c r="H69" i="23"/>
  <c r="G69" i="23"/>
  <c r="F69" i="23"/>
  <c r="E69" i="23"/>
  <c r="D69" i="23"/>
  <c r="I68" i="23"/>
  <c r="H68" i="23"/>
  <c r="G68" i="23"/>
  <c r="F68" i="23"/>
  <c r="E68" i="23"/>
  <c r="D68" i="23"/>
  <c r="I67" i="23"/>
  <c r="H67" i="23"/>
  <c r="G67" i="23"/>
  <c r="F67" i="23"/>
  <c r="E67" i="23"/>
  <c r="D67" i="23"/>
  <c r="F61" i="23"/>
  <c r="E61" i="23"/>
  <c r="F60" i="23"/>
  <c r="E60" i="23"/>
  <c r="F59" i="23"/>
  <c r="E59" i="23"/>
  <c r="F58" i="23"/>
  <c r="E58" i="23"/>
  <c r="F57" i="23"/>
  <c r="E57" i="23"/>
  <c r="X16" i="23"/>
  <c r="X15" i="23"/>
  <c r="X14" i="23"/>
  <c r="X13" i="23"/>
  <c r="X12" i="23"/>
  <c r="H3" i="23"/>
  <c r="E130" i="2"/>
  <c r="G130" i="2"/>
  <c r="I130" i="2"/>
  <c r="E58" i="21"/>
  <c r="F58" i="21"/>
  <c r="E59" i="21"/>
  <c r="F59" i="21"/>
  <c r="E60" i="21"/>
  <c r="F60" i="21"/>
  <c r="E61" i="21"/>
  <c r="F61" i="21"/>
  <c r="F57" i="21"/>
  <c r="E57" i="21"/>
  <c r="H45" i="21"/>
  <c r="H45" i="23" s="1"/>
  <c r="I45" i="21"/>
  <c r="I45" i="23" s="1"/>
  <c r="H44" i="21"/>
  <c r="H44" i="23" s="1"/>
  <c r="I42" i="21"/>
  <c r="I42" i="23" s="1"/>
  <c r="H42" i="21"/>
  <c r="H42" i="23" s="1"/>
  <c r="H36" i="21"/>
  <c r="H36" i="23" s="1"/>
  <c r="H46" i="23" s="1"/>
  <c r="I36" i="21"/>
  <c r="I36" i="23" s="1"/>
  <c r="I35" i="21"/>
  <c r="I35" i="23" s="1"/>
  <c r="H35" i="21"/>
  <c r="H35" i="23" s="1"/>
  <c r="H30" i="23"/>
  <c r="D68" i="21"/>
  <c r="E68" i="21"/>
  <c r="F68" i="21"/>
  <c r="G68" i="21"/>
  <c r="H68" i="21"/>
  <c r="I68" i="21"/>
  <c r="D69" i="21"/>
  <c r="E69" i="21"/>
  <c r="F69" i="21"/>
  <c r="G69" i="21"/>
  <c r="H69" i="21"/>
  <c r="I69" i="21"/>
  <c r="D70" i="21"/>
  <c r="E70" i="21"/>
  <c r="F70" i="21"/>
  <c r="G70" i="21"/>
  <c r="H70" i="21"/>
  <c r="I70" i="21"/>
  <c r="D71" i="21"/>
  <c r="E71" i="21"/>
  <c r="F71" i="21"/>
  <c r="G71" i="21"/>
  <c r="H71" i="21"/>
  <c r="I71" i="21"/>
  <c r="E67" i="21"/>
  <c r="F67" i="21"/>
  <c r="G67" i="21"/>
  <c r="H67" i="21"/>
  <c r="I67" i="21"/>
  <c r="D67" i="21"/>
  <c r="H3" i="21"/>
  <c r="H23" i="21" s="1"/>
  <c r="L93" i="21"/>
  <c r="L92" i="21"/>
  <c r="L91" i="21"/>
  <c r="L90" i="21"/>
  <c r="L89" i="21"/>
  <c r="X16" i="21"/>
  <c r="X15" i="21"/>
  <c r="X14" i="21"/>
  <c r="X13" i="21"/>
  <c r="X12" i="21"/>
  <c r="E72" i="23" l="1"/>
  <c r="D12" i="23"/>
  <c r="H23" i="23"/>
  <c r="I46" i="23"/>
  <c r="D72" i="23"/>
  <c r="F72" i="23"/>
  <c r="I72" i="23"/>
  <c r="H72" i="23"/>
  <c r="G72" i="23"/>
  <c r="D13" i="23"/>
  <c r="D16" i="23"/>
  <c r="D15" i="23"/>
  <c r="D14" i="23"/>
  <c r="I43" i="23"/>
  <c r="H43" i="23"/>
  <c r="F72" i="21"/>
  <c r="H72" i="21"/>
  <c r="I72" i="21"/>
  <c r="E72" i="21"/>
  <c r="I43" i="21"/>
  <c r="I46" i="21"/>
  <c r="H43" i="21"/>
  <c r="H46" i="21"/>
  <c r="D72" i="21"/>
  <c r="G72" i="21"/>
  <c r="D13" i="21"/>
  <c r="D15" i="21"/>
  <c r="D12" i="21"/>
  <c r="D14" i="21"/>
  <c r="D16" i="21"/>
  <c r="H118" i="2"/>
  <c r="F118" i="2"/>
  <c r="D118" i="2"/>
  <c r="B20" i="19" l="1"/>
  <c r="B21" i="19"/>
  <c r="B19" i="19"/>
  <c r="K2" i="11" l="1"/>
  <c r="C7" i="11" l="1"/>
  <c r="G132" i="2" l="1"/>
  <c r="I132" i="2"/>
  <c r="D8" i="11" l="1"/>
  <c r="D9" i="11"/>
  <c r="D10" i="11"/>
  <c r="D11" i="11"/>
  <c r="D7" i="11"/>
  <c r="C9" i="11"/>
  <c r="C10" i="11"/>
  <c r="C11" i="11"/>
  <c r="C8" i="11"/>
  <c r="C39" i="4"/>
  <c r="C40" i="4" s="1"/>
  <c r="H15" i="4" l="1"/>
  <c r="H16" i="4" s="1"/>
  <c r="I15" i="4"/>
  <c r="N15" i="4" s="1"/>
  <c r="N16" i="4" s="1"/>
  <c r="G15" i="4"/>
  <c r="G16" i="4" s="1"/>
  <c r="I16" i="4" l="1"/>
  <c r="M15" i="4"/>
  <c r="M16" i="4" s="1"/>
  <c r="L15" i="4"/>
  <c r="E9" i="4"/>
  <c r="E12" i="21" s="1"/>
  <c r="F9" i="4"/>
  <c r="E13" i="21" s="1"/>
  <c r="E13" i="23" s="1"/>
  <c r="G9" i="4"/>
  <c r="E14" i="21" s="1"/>
  <c r="E14" i="23" s="1"/>
  <c r="H9" i="4"/>
  <c r="E15" i="21" s="1"/>
  <c r="E15" i="23" s="1"/>
  <c r="I9" i="4"/>
  <c r="E16" i="21" s="1"/>
  <c r="E16" i="23" s="1"/>
  <c r="J9" i="4"/>
  <c r="F12" i="21" s="1"/>
  <c r="F12" i="23" s="1"/>
  <c r="K9" i="4"/>
  <c r="F13" i="21" s="1"/>
  <c r="F13" i="23" s="1"/>
  <c r="L9" i="4"/>
  <c r="F14" i="21" s="1"/>
  <c r="F14" i="23" s="1"/>
  <c r="M9" i="4"/>
  <c r="F15" i="21" s="1"/>
  <c r="F15" i="23" s="1"/>
  <c r="N9" i="4"/>
  <c r="F16" i="21" s="1"/>
  <c r="F16" i="23" s="1"/>
  <c r="E10" i="4"/>
  <c r="F10" i="4"/>
  <c r="G10" i="4"/>
  <c r="H10" i="4"/>
  <c r="I10" i="4"/>
  <c r="J10" i="4"/>
  <c r="K10" i="4"/>
  <c r="L10" i="4"/>
  <c r="M10" i="4"/>
  <c r="N10" i="4"/>
  <c r="I13" i="21" l="1"/>
  <c r="AA58" i="21" s="1"/>
  <c r="I13" i="23"/>
  <c r="AA58" i="23" s="1"/>
  <c r="H14" i="21"/>
  <c r="Z59" i="21" s="1"/>
  <c r="H14" i="23"/>
  <c r="I12" i="21"/>
  <c r="AA57" i="21" s="1"/>
  <c r="I16" i="21"/>
  <c r="AA61" i="21" s="1"/>
  <c r="I16" i="23"/>
  <c r="AA61" i="23" s="1"/>
  <c r="I15" i="21"/>
  <c r="AA60" i="21" s="1"/>
  <c r="I15" i="23"/>
  <c r="AA60" i="23" s="1"/>
  <c r="I14" i="21"/>
  <c r="AA59" i="21" s="1"/>
  <c r="I14" i="23"/>
  <c r="AA59" i="23" s="1"/>
  <c r="H15" i="21"/>
  <c r="Z60" i="21" s="1"/>
  <c r="H15" i="23"/>
  <c r="AB13" i="21"/>
  <c r="G16" i="21"/>
  <c r="J16" i="21" s="1"/>
  <c r="AB12" i="21"/>
  <c r="H16" i="21"/>
  <c r="Z61" i="21" s="1"/>
  <c r="G15" i="21"/>
  <c r="J15" i="21" s="1"/>
  <c r="G14" i="21"/>
  <c r="J14" i="21" s="1"/>
  <c r="H13" i="21"/>
  <c r="Z58" i="21" s="1"/>
  <c r="G13" i="21"/>
  <c r="J13" i="21" s="1"/>
  <c r="H12" i="21"/>
  <c r="Z57" i="21" s="1"/>
  <c r="G12" i="21"/>
  <c r="J12" i="21" s="1"/>
  <c r="H13" i="23"/>
  <c r="Z58" i="23" s="1"/>
  <c r="H16" i="23"/>
  <c r="L16" i="4"/>
  <c r="X13" i="2"/>
  <c r="X14" i="2"/>
  <c r="X15" i="2"/>
  <c r="X16" i="2"/>
  <c r="X12" i="2"/>
  <c r="I44" i="2"/>
  <c r="K12" i="21" l="1"/>
  <c r="G57" i="21"/>
  <c r="G58" i="21"/>
  <c r="K13" i="21"/>
  <c r="M17" i="21"/>
  <c r="I11" i="21"/>
  <c r="Z15" i="21" s="1"/>
  <c r="AC12" i="21"/>
  <c r="AD12" i="21"/>
  <c r="C11" i="21" s="1" a="1"/>
  <c r="G13" i="23"/>
  <c r="J13" i="23" s="1"/>
  <c r="I12" i="23"/>
  <c r="I11" i="23" s="1"/>
  <c r="Z12" i="23" s="1"/>
  <c r="AB13" i="23"/>
  <c r="G15" i="23"/>
  <c r="J15" i="23" s="1"/>
  <c r="G16" i="23"/>
  <c r="J16" i="23" s="1"/>
  <c r="G14" i="23"/>
  <c r="J14" i="23" s="1"/>
  <c r="H17" i="21"/>
  <c r="B17" i="21"/>
  <c r="C17" i="21"/>
  <c r="J17" i="21"/>
  <c r="I17" i="21"/>
  <c r="AC13" i="21"/>
  <c r="D17" i="21"/>
  <c r="J11" i="21"/>
  <c r="AA12" i="21" s="1"/>
  <c r="H11" i="21"/>
  <c r="Y12" i="21" s="1"/>
  <c r="AA62" i="21"/>
  <c r="AA68" i="21" s="1"/>
  <c r="Z61" i="23"/>
  <c r="Z62" i="21"/>
  <c r="Z59" i="23"/>
  <c r="Z60" i="23"/>
  <c r="I44" i="21"/>
  <c r="I44" i="23" s="1"/>
  <c r="L11" i="2"/>
  <c r="C11" i="21" l="1"/>
  <c r="M11" i="21" s="1"/>
  <c r="G58" i="23"/>
  <c r="K13" i="23"/>
  <c r="M17" i="23"/>
  <c r="D17" i="23"/>
  <c r="Z16" i="21"/>
  <c r="Z12" i="21"/>
  <c r="Z14" i="21"/>
  <c r="Z13" i="21"/>
  <c r="Y15" i="21"/>
  <c r="AA57" i="23"/>
  <c r="AA62" i="23" s="1"/>
  <c r="AA68" i="23" s="1"/>
  <c r="Y14" i="21"/>
  <c r="C17" i="23"/>
  <c r="AC13" i="23"/>
  <c r="I17" i="23"/>
  <c r="B17" i="23"/>
  <c r="H17" i="23"/>
  <c r="J17" i="23"/>
  <c r="AA70" i="21"/>
  <c r="Y68" i="21"/>
  <c r="AC68" i="21"/>
  <c r="Y67" i="21"/>
  <c r="AA16" i="21"/>
  <c r="AB16" i="21" s="1"/>
  <c r="AC67" i="21"/>
  <c r="AC70" i="21"/>
  <c r="AC71" i="21"/>
  <c r="AA71" i="21"/>
  <c r="AA67" i="21"/>
  <c r="Y71" i="21"/>
  <c r="Y70" i="21"/>
  <c r="AA13" i="21"/>
  <c r="AA14" i="21"/>
  <c r="AB14" i="21" s="1"/>
  <c r="Y16" i="21"/>
  <c r="AA15" i="21"/>
  <c r="AB15" i="21" s="1"/>
  <c r="Y13" i="21"/>
  <c r="Z70" i="21"/>
  <c r="Z68" i="21"/>
  <c r="X71" i="21"/>
  <c r="AB71" i="21"/>
  <c r="X67" i="21"/>
  <c r="AB67" i="21"/>
  <c r="X70" i="21"/>
  <c r="AB69" i="21"/>
  <c r="AB68" i="21"/>
  <c r="F73" i="21"/>
  <c r="Z67" i="21"/>
  <c r="H73" i="21"/>
  <c r="AB70" i="21"/>
  <c r="Z71" i="21"/>
  <c r="D73" i="21"/>
  <c r="Z69" i="21"/>
  <c r="X69" i="21"/>
  <c r="X68" i="21"/>
  <c r="Z13" i="23"/>
  <c r="Z16" i="23"/>
  <c r="Z15" i="23"/>
  <c r="Z14" i="23"/>
  <c r="AC69" i="21"/>
  <c r="AA69" i="21"/>
  <c r="Y69" i="21"/>
  <c r="J8" i="4"/>
  <c r="F12" i="2" s="1"/>
  <c r="E8" i="4"/>
  <c r="E12" i="2" s="1"/>
  <c r="D13" i="2"/>
  <c r="D11" i="21" l="1"/>
  <c r="O11" i="21"/>
  <c r="N11" i="21"/>
  <c r="AB12" i="2"/>
  <c r="Y67" i="23"/>
  <c r="AA67" i="23"/>
  <c r="Y68" i="23"/>
  <c r="AC68" i="23"/>
  <c r="AC71" i="23"/>
  <c r="AC70" i="23"/>
  <c r="AA70" i="23"/>
  <c r="Y70" i="23"/>
  <c r="AC67" i="23"/>
  <c r="AC69" i="23"/>
  <c r="Y69" i="23"/>
  <c r="N17" i="21"/>
  <c r="AA69" i="23"/>
  <c r="AA71" i="23"/>
  <c r="Y71" i="23"/>
  <c r="F11" i="21"/>
  <c r="O17" i="21"/>
  <c r="E17" i="21"/>
  <c r="F17" i="21"/>
  <c r="E11" i="21"/>
  <c r="G17" i="21"/>
  <c r="M93" i="21"/>
  <c r="D78" i="21"/>
  <c r="M91" i="21"/>
  <c r="M89" i="21"/>
  <c r="M90" i="21"/>
  <c r="M92" i="21"/>
  <c r="N91" i="21"/>
  <c r="N92" i="21"/>
  <c r="N93" i="21"/>
  <c r="N90" i="21"/>
  <c r="F78" i="21"/>
  <c r="N89" i="21"/>
  <c r="H78" i="21"/>
  <c r="O89" i="21"/>
  <c r="O90" i="21"/>
  <c r="O91" i="21"/>
  <c r="O92" i="21"/>
  <c r="O93" i="21"/>
  <c r="H12" i="2"/>
  <c r="Z57" i="2" s="1"/>
  <c r="I12" i="2"/>
  <c r="G12" i="2"/>
  <c r="J12" i="2" s="1"/>
  <c r="I43" i="2"/>
  <c r="L8" i="4"/>
  <c r="F14" i="2" s="1"/>
  <c r="M8" i="4"/>
  <c r="F15" i="2" s="1"/>
  <c r="K8" i="4"/>
  <c r="F13" i="2" s="1"/>
  <c r="I8" i="4"/>
  <c r="E16" i="2" s="1"/>
  <c r="K12" i="2" l="1"/>
  <c r="G57" i="2"/>
  <c r="G11" i="21"/>
  <c r="H115" i="2" s="1"/>
  <c r="H119" i="2"/>
  <c r="H79" i="21"/>
  <c r="H121" i="2" s="1"/>
  <c r="F79" i="21"/>
  <c r="F121" i="2" s="1"/>
  <c r="F119" i="2"/>
  <c r="D119" i="2"/>
  <c r="D79" i="21"/>
  <c r="D121" i="2" s="1"/>
  <c r="AA57" i="2"/>
  <c r="AC12" i="2"/>
  <c r="N8" i="4"/>
  <c r="F8" i="4"/>
  <c r="E13" i="2" s="1"/>
  <c r="E132" i="2"/>
  <c r="H46" i="2"/>
  <c r="I46" i="2"/>
  <c r="H13" i="2" l="1"/>
  <c r="Z58" i="2" s="1"/>
  <c r="G13" i="2"/>
  <c r="G8" i="4"/>
  <c r="E14" i="2" s="1"/>
  <c r="H8" i="4"/>
  <c r="E15" i="2" s="1"/>
  <c r="G129" i="2"/>
  <c r="I129" i="2"/>
  <c r="E129" i="2"/>
  <c r="L90" i="2"/>
  <c r="L91" i="2"/>
  <c r="L92" i="2"/>
  <c r="L93" i="2"/>
  <c r="L89" i="2"/>
  <c r="U37" i="10" l="1"/>
  <c r="D37" i="10"/>
  <c r="U36" i="10"/>
  <c r="D36" i="10"/>
  <c r="U35" i="10"/>
  <c r="D35" i="10"/>
  <c r="U34" i="10"/>
  <c r="D34" i="10"/>
  <c r="U33" i="10"/>
  <c r="D33" i="10"/>
  <c r="U32" i="10"/>
  <c r="D32" i="10"/>
  <c r="U31" i="10"/>
  <c r="D31" i="10"/>
  <c r="U30" i="10"/>
  <c r="D30" i="10"/>
  <c r="U29" i="10"/>
  <c r="D29" i="10"/>
  <c r="U28" i="10"/>
  <c r="D28" i="10"/>
  <c r="U27" i="10"/>
  <c r="D27" i="10"/>
  <c r="U26" i="10"/>
  <c r="D26" i="10"/>
  <c r="U25" i="10"/>
  <c r="D25" i="10"/>
  <c r="U24" i="10"/>
  <c r="D24" i="10"/>
  <c r="U23" i="10"/>
  <c r="D23" i="10"/>
  <c r="U22" i="10"/>
  <c r="D22" i="10"/>
  <c r="U21" i="10"/>
  <c r="D21" i="10"/>
  <c r="U20" i="10"/>
  <c r="D20" i="10"/>
  <c r="U19" i="10"/>
  <c r="D19" i="10"/>
  <c r="U18" i="10"/>
  <c r="D18" i="10"/>
  <c r="U17" i="10"/>
  <c r="D17" i="10"/>
  <c r="U16" i="10"/>
  <c r="D16" i="10"/>
  <c r="U15" i="10"/>
  <c r="D15" i="10"/>
  <c r="U14" i="10"/>
  <c r="D14" i="10"/>
  <c r="U13" i="10"/>
  <c r="D13" i="10"/>
  <c r="U12" i="10"/>
  <c r="D12" i="10"/>
  <c r="K122" i="2"/>
  <c r="I121" i="2"/>
  <c r="G121" i="2"/>
  <c r="E121" i="2"/>
  <c r="I119" i="2"/>
  <c r="G119" i="2"/>
  <c r="E119" i="2"/>
  <c r="I118" i="2"/>
  <c r="G118" i="2"/>
  <c r="E118" i="2"/>
  <c r="I72" i="2"/>
  <c r="H72" i="2"/>
  <c r="E72" i="2"/>
  <c r="D72" i="2"/>
  <c r="H43" i="2"/>
  <c r="D16" i="2"/>
  <c r="D15" i="2"/>
  <c r="D14" i="2"/>
  <c r="H129" i="2" l="1"/>
  <c r="F129" i="2"/>
  <c r="I14" i="2"/>
  <c r="AA59" i="2" s="1"/>
  <c r="H15" i="2"/>
  <c r="H16" i="2"/>
  <c r="AB13" i="2"/>
  <c r="M17" i="2" l="1"/>
  <c r="B17" i="2"/>
  <c r="C17" i="2"/>
  <c r="G58" i="2"/>
  <c r="K13" i="2"/>
  <c r="AD12" i="2"/>
  <c r="H14" i="2"/>
  <c r="G15" i="2"/>
  <c r="J15" i="2" s="1"/>
  <c r="G14" i="2"/>
  <c r="J14" i="2" s="1"/>
  <c r="Z60" i="2"/>
  <c r="Z61" i="2"/>
  <c r="H17" i="2" l="1"/>
  <c r="H11" i="2"/>
  <c r="Z59" i="2"/>
  <c r="Z62" i="2" s="1"/>
  <c r="I15" i="2"/>
  <c r="AA60" i="2" s="1"/>
  <c r="C11" i="2" a="1"/>
  <c r="C11" i="2" l="1"/>
  <c r="AB68" i="2"/>
  <c r="Z70" i="2"/>
  <c r="X68" i="2"/>
  <c r="AB70" i="2"/>
  <c r="Z68" i="2"/>
  <c r="X70" i="2"/>
  <c r="AB69" i="2"/>
  <c r="Z71" i="2"/>
  <c r="Z67" i="2"/>
  <c r="X69" i="2"/>
  <c r="AB71" i="2"/>
  <c r="AB67" i="2"/>
  <c r="Z69" i="2"/>
  <c r="X71" i="2"/>
  <c r="X67" i="2"/>
  <c r="Y12" i="2"/>
  <c r="Y13" i="2"/>
  <c r="Y16" i="2"/>
  <c r="Y14" i="2"/>
  <c r="M11" i="2" l="1"/>
  <c r="O122" i="2"/>
  <c r="J115" i="2" s="1"/>
  <c r="D17" i="2"/>
  <c r="AC13" i="2"/>
  <c r="J13" i="2" l="1"/>
  <c r="I13" i="2"/>
  <c r="AA58" i="2" l="1"/>
  <c r="E67" i="11" l="1"/>
  <c r="G39" i="11"/>
  <c r="E57" i="11"/>
  <c r="C40" i="11"/>
  <c r="C56" i="11"/>
  <c r="G58" i="11"/>
  <c r="C32" i="11"/>
  <c r="C55" i="11"/>
  <c r="G65" i="11"/>
  <c r="E29" i="11"/>
  <c r="C48" i="11"/>
  <c r="G32" i="11"/>
  <c r="G28" i="11"/>
  <c r="Y15" i="2"/>
  <c r="E68" i="11"/>
  <c r="E37" i="11" l="1"/>
  <c r="C30" i="11"/>
  <c r="C66" i="11"/>
  <c r="C57" i="11"/>
  <c r="C39" i="11"/>
  <c r="G46" i="11"/>
  <c r="G64" i="11"/>
  <c r="G55" i="11"/>
  <c r="G37" i="11"/>
  <c r="E40" i="11"/>
  <c r="E47" i="11"/>
  <c r="C50" i="11"/>
  <c r="C31" i="11"/>
  <c r="E31" i="11"/>
  <c r="E58" i="11"/>
  <c r="E49" i="11"/>
  <c r="C68" i="11"/>
  <c r="C41" i="11"/>
  <c r="G50" i="11"/>
  <c r="C59" i="11"/>
  <c r="G57" i="11"/>
  <c r="E41" i="11"/>
  <c r="G40" i="11"/>
  <c r="G48" i="11"/>
  <c r="G56" i="11"/>
  <c r="E32" i="11"/>
  <c r="G68" i="11"/>
  <c r="C67" i="11"/>
  <c r="G66" i="11"/>
  <c r="G30" i="11"/>
  <c r="G41" i="11"/>
  <c r="C28" i="11"/>
  <c r="E59" i="11"/>
  <c r="G59" i="11"/>
  <c r="G49" i="11"/>
  <c r="C64" i="11"/>
  <c r="E65" i="11"/>
  <c r="C47" i="11"/>
  <c r="E56" i="11"/>
  <c r="C38" i="11"/>
  <c r="E38" i="11"/>
  <c r="C29" i="11"/>
  <c r="G38" i="11"/>
  <c r="C46" i="11"/>
  <c r="G47" i="11"/>
  <c r="G67" i="11"/>
  <c r="G31" i="11"/>
  <c r="C49" i="11"/>
  <c r="G29" i="11"/>
  <c r="C58" i="11"/>
  <c r="E28" i="11"/>
  <c r="C65" i="11"/>
  <c r="E50" i="11"/>
  <c r="E46" i="11"/>
  <c r="E64" i="11"/>
  <c r="E30" i="11"/>
  <c r="C37" i="11"/>
  <c r="E55" i="11"/>
  <c r="E66" i="11"/>
  <c r="E39" i="11"/>
  <c r="E48" i="11"/>
  <c r="C21" i="11" l="1"/>
  <c r="G19" i="11"/>
  <c r="E22" i="11"/>
  <c r="C23" i="11"/>
  <c r="E23" i="11"/>
  <c r="E20" i="11"/>
  <c r="G23" i="11"/>
  <c r="G21" i="11"/>
  <c r="C22" i="11"/>
  <c r="G22" i="11"/>
  <c r="C20" i="11"/>
  <c r="G20" i="11"/>
  <c r="C19" i="11"/>
  <c r="E19" i="11"/>
  <c r="E21" i="11"/>
  <c r="F16" i="2"/>
  <c r="G16" i="2" l="1"/>
  <c r="J16" i="2" s="1"/>
  <c r="J11" i="2" s="1"/>
  <c r="I16" i="2"/>
  <c r="I11" i="2" s="1"/>
  <c r="I17" i="2" l="1"/>
  <c r="AA61" i="2"/>
  <c r="AA62" i="2" s="1"/>
  <c r="AC67" i="2" s="1"/>
  <c r="Z16" i="2"/>
  <c r="J17" i="2"/>
  <c r="AC68" i="2" l="1"/>
  <c r="AC71" i="2"/>
  <c r="AA69" i="2"/>
  <c r="Y71" i="2"/>
  <c r="Y67" i="2"/>
  <c r="AA67" i="2"/>
  <c r="AA70" i="2"/>
  <c r="AC70" i="2"/>
  <c r="AA68" i="2"/>
  <c r="Y70" i="2"/>
  <c r="AC69" i="2"/>
  <c r="AA71" i="2"/>
  <c r="Y69" i="2"/>
  <c r="Y68" i="2"/>
  <c r="H73" i="2"/>
  <c r="F73" i="2"/>
  <c r="D73" i="2"/>
  <c r="AA13" i="2"/>
  <c r="AA12" i="2"/>
  <c r="AA15" i="2"/>
  <c r="AB15" i="2" s="1"/>
  <c r="AA14" i="2"/>
  <c r="AB14" i="2" s="1"/>
  <c r="AA16" i="2"/>
  <c r="AB16" i="2" s="1"/>
  <c r="Z15" i="2"/>
  <c r="Z14" i="2"/>
  <c r="Z13" i="2"/>
  <c r="Z12" i="2"/>
  <c r="D11" i="2" l="1"/>
  <c r="E11" i="2"/>
  <c r="F11" i="2"/>
  <c r="O11" i="2"/>
  <c r="N11" i="2"/>
  <c r="O17" i="2"/>
  <c r="E17" i="2"/>
  <c r="N17" i="2"/>
  <c r="O93" i="2"/>
  <c r="O91" i="2"/>
  <c r="N89" i="2"/>
  <c r="F78" i="2"/>
  <c r="H78" i="2"/>
  <c r="O119" i="2" s="1"/>
  <c r="O89" i="2"/>
  <c r="O90" i="2"/>
  <c r="F48" i="11"/>
  <c r="F66" i="11"/>
  <c r="F30" i="11"/>
  <c r="F39" i="11"/>
  <c r="N91" i="2"/>
  <c r="F57" i="11"/>
  <c r="F46" i="11"/>
  <c r="F28" i="11"/>
  <c r="F37" i="11"/>
  <c r="F64" i="11"/>
  <c r="F55" i="11"/>
  <c r="F17" i="2"/>
  <c r="G17" i="2"/>
  <c r="D41" i="11"/>
  <c r="M93" i="2"/>
  <c r="D68" i="11"/>
  <c r="D50" i="11"/>
  <c r="D32" i="11"/>
  <c r="D59" i="11"/>
  <c r="O92" i="2"/>
  <c r="H40" i="11"/>
  <c r="H49" i="11"/>
  <c r="H67" i="11"/>
  <c r="H31" i="11"/>
  <c r="H58" i="11"/>
  <c r="H30" i="11"/>
  <c r="H57" i="11"/>
  <c r="H48" i="11"/>
  <c r="H66" i="11"/>
  <c r="H39" i="11"/>
  <c r="D29" i="11"/>
  <c r="D47" i="11"/>
  <c r="D38" i="11"/>
  <c r="D65" i="11"/>
  <c r="M90" i="2"/>
  <c r="D56" i="11"/>
  <c r="F32" i="11"/>
  <c r="F41" i="11"/>
  <c r="N93" i="2"/>
  <c r="F68" i="11"/>
  <c r="F50" i="11"/>
  <c r="F59" i="11"/>
  <c r="F49" i="11"/>
  <c r="N92" i="2"/>
  <c r="F31" i="11"/>
  <c r="F67" i="11"/>
  <c r="F58" i="11"/>
  <c r="F40" i="11"/>
  <c r="D37" i="11"/>
  <c r="D28" i="11"/>
  <c r="D55" i="11"/>
  <c r="M89" i="2"/>
  <c r="D64" i="11"/>
  <c r="D46" i="11"/>
  <c r="D78" i="2"/>
  <c r="H56" i="11"/>
  <c r="H29" i="11"/>
  <c r="H65" i="11"/>
  <c r="H38" i="11"/>
  <c r="H47" i="11"/>
  <c r="H64" i="11"/>
  <c r="H46" i="11"/>
  <c r="H37" i="11"/>
  <c r="H28" i="11"/>
  <c r="H55" i="11"/>
  <c r="D31" i="11"/>
  <c r="M92" i="2"/>
  <c r="D49" i="11"/>
  <c r="D58" i="11"/>
  <c r="D40" i="11"/>
  <c r="D67" i="11"/>
  <c r="H41" i="11"/>
  <c r="H50" i="11"/>
  <c r="H68" i="11"/>
  <c r="H32" i="11"/>
  <c r="H59" i="11"/>
  <c r="D30" i="11"/>
  <c r="D66" i="11"/>
  <c r="D39" i="11"/>
  <c r="D48" i="11"/>
  <c r="M91" i="2"/>
  <c r="D57" i="11"/>
  <c r="F56" i="11"/>
  <c r="F65" i="11"/>
  <c r="F38" i="11"/>
  <c r="N90" i="2"/>
  <c r="F29" i="11"/>
  <c r="F47" i="11"/>
  <c r="M119" i="2" l="1"/>
  <c r="G11" i="2"/>
  <c r="F79" i="2"/>
  <c r="N120" i="2" s="1"/>
  <c r="N119" i="2"/>
  <c r="D79" i="2"/>
  <c r="M120" i="2" s="1"/>
  <c r="H19" i="11"/>
  <c r="F19" i="11"/>
  <c r="F20" i="11"/>
  <c r="H23" i="11"/>
  <c r="H79" i="2"/>
  <c r="O120" i="2" s="1"/>
  <c r="H20" i="11"/>
  <c r="F22" i="11"/>
  <c r="F23" i="11"/>
  <c r="H21" i="11"/>
  <c r="D23" i="11"/>
  <c r="D120" i="2"/>
  <c r="F21" i="11"/>
  <c r="H120" i="2"/>
  <c r="F120" i="2"/>
  <c r="D19" i="11"/>
  <c r="D21" i="11"/>
  <c r="D22" i="11"/>
  <c r="D20" i="11"/>
  <c r="H22" i="11"/>
  <c r="D153" i="2" l="1"/>
  <c r="H141" i="2" s="1"/>
  <c r="H122" i="2"/>
  <c r="D122" i="2"/>
  <c r="F122" i="2"/>
  <c r="H153" i="2"/>
  <c r="M122" i="2"/>
  <c r="E16" i="8"/>
  <c r="E30" i="8"/>
  <c r="E23" i="10"/>
  <c r="E19" i="8"/>
  <c r="E37" i="10"/>
  <c r="E20" i="10"/>
  <c r="E16" i="10"/>
  <c r="E36" i="10"/>
  <c r="E27" i="10"/>
  <c r="E32" i="8"/>
  <c r="E14" i="8"/>
  <c r="E32" i="10"/>
  <c r="E29" i="10"/>
  <c r="E24" i="8"/>
  <c r="E14" i="10"/>
  <c r="E34" i="8"/>
  <c r="E34" i="10"/>
  <c r="E15" i="10"/>
  <c r="E24" i="10"/>
  <c r="E21" i="8"/>
  <c r="E12" i="8"/>
  <c r="E35" i="10"/>
  <c r="E33" i="8"/>
  <c r="E18" i="8"/>
  <c r="E28" i="8"/>
  <c r="E29" i="8"/>
  <c r="E26" i="8"/>
  <c r="E18" i="10"/>
  <c r="E22" i="10"/>
  <c r="E27" i="8"/>
  <c r="E12" i="10"/>
  <c r="E22" i="8"/>
  <c r="E21" i="10"/>
  <c r="E13" i="8"/>
  <c r="E25" i="8"/>
  <c r="E17" i="10"/>
  <c r="E31" i="8"/>
  <c r="E28" i="10"/>
  <c r="E19" i="10"/>
  <c r="E26" i="10"/>
  <c r="E20" i="8"/>
  <c r="E30" i="10"/>
  <c r="E25" i="10"/>
  <c r="E11" i="8"/>
  <c r="E23" i="8"/>
  <c r="E13" i="10"/>
  <c r="E33" i="10"/>
  <c r="E35" i="8"/>
  <c r="E31" i="10"/>
  <c r="E17" i="8"/>
  <c r="E15" i="8"/>
  <c r="F26" i="10"/>
  <c r="F23" i="10"/>
  <c r="F21" i="8"/>
  <c r="F31" i="8"/>
  <c r="F18" i="8"/>
  <c r="F33" i="10"/>
  <c r="F13" i="8"/>
  <c r="F35" i="8"/>
  <c r="F28" i="8"/>
  <c r="F18" i="10"/>
  <c r="F20" i="8"/>
  <c r="F14" i="10"/>
  <c r="F16" i="10"/>
  <c r="F21" i="10"/>
  <c r="F25" i="8"/>
  <c r="F31" i="10"/>
  <c r="F35" i="10"/>
  <c r="F30" i="10"/>
  <c r="F22" i="8"/>
  <c r="F32" i="10"/>
  <c r="F15" i="10"/>
  <c r="F12" i="10"/>
  <c r="F28" i="10"/>
  <c r="F15" i="8"/>
  <c r="F19" i="8"/>
  <c r="F29" i="8"/>
  <c r="F27" i="8"/>
  <c r="F34" i="10"/>
  <c r="F13" i="10"/>
  <c r="F22" i="10"/>
  <c r="F11" i="8"/>
  <c r="F33" i="8"/>
  <c r="F12" i="8"/>
  <c r="F23" i="8"/>
  <c r="F17" i="8"/>
  <c r="F32" i="8"/>
  <c r="F34" i="8"/>
  <c r="F14" i="8"/>
  <c r="F37" i="10"/>
  <c r="F27" i="10"/>
  <c r="F16" i="8"/>
  <c r="F25" i="10"/>
  <c r="F26" i="8"/>
  <c r="F29" i="10"/>
  <c r="F17" i="10"/>
  <c r="F36" i="10"/>
  <c r="F20" i="10"/>
  <c r="F30" i="8"/>
  <c r="F24" i="8"/>
  <c r="F24" i="10"/>
  <c r="F19" i="10"/>
  <c r="F153" i="2"/>
  <c r="F154" i="2" s="1"/>
  <c r="G12" i="8"/>
  <c r="G28" i="10"/>
  <c r="G15" i="10"/>
  <c r="G33" i="10"/>
  <c r="G20" i="10"/>
  <c r="G33" i="8"/>
  <c r="G30" i="8"/>
  <c r="G15" i="8"/>
  <c r="G29" i="8"/>
  <c r="G22" i="8"/>
  <c r="G27" i="10"/>
  <c r="G21" i="8"/>
  <c r="G26" i="10"/>
  <c r="G23" i="10"/>
  <c r="G26" i="8"/>
  <c r="G27" i="8"/>
  <c r="G34" i="10"/>
  <c r="G18" i="10"/>
  <c r="G19" i="8"/>
  <c r="G31" i="8"/>
  <c r="G13" i="8"/>
  <c r="G32" i="10"/>
  <c r="G16" i="10"/>
  <c r="G36" i="10"/>
  <c r="G18" i="8"/>
  <c r="G28" i="8"/>
  <c r="G30" i="10"/>
  <c r="G17" i="8"/>
  <c r="G12" i="10"/>
  <c r="G25" i="10"/>
  <c r="G22" i="10"/>
  <c r="G24" i="10"/>
  <c r="G31" i="10"/>
  <c r="G24" i="8"/>
  <c r="G37" i="10"/>
  <c r="G14" i="10"/>
  <c r="G35" i="8"/>
  <c r="G34" i="8"/>
  <c r="G21" i="10"/>
  <c r="G29" i="10"/>
  <c r="G16" i="8"/>
  <c r="G14" i="8"/>
  <c r="G17" i="10"/>
  <c r="G35" i="10"/>
  <c r="G19" i="10"/>
  <c r="G20" i="8"/>
  <c r="G11" i="8"/>
  <c r="G32" i="8"/>
  <c r="G23" i="8"/>
  <c r="G13" i="10"/>
  <c r="G25" i="8"/>
  <c r="D154" i="2" l="1"/>
  <c r="D155" i="2"/>
  <c r="H155" i="2"/>
  <c r="H154" i="2"/>
  <c r="F155" i="2"/>
  <c r="J126" i="2"/>
  <c r="E12" i="23" l="1"/>
  <c r="H12" i="23" l="1"/>
  <c r="AB12" i="23"/>
  <c r="G12" i="23"/>
  <c r="J12" i="23" s="1"/>
  <c r="AD12" i="23" l="1"/>
  <c r="AC12" i="23"/>
  <c r="K12" i="23"/>
  <c r="G57" i="23"/>
  <c r="H11" i="23"/>
  <c r="Y12" i="23" s="1"/>
  <c r="Z57" i="23"/>
  <c r="Z62" i="23" s="1"/>
  <c r="J11" i="23"/>
  <c r="AA15" i="23" l="1"/>
  <c r="AB15" i="23" s="1"/>
  <c r="AA13" i="23"/>
  <c r="AA14" i="23"/>
  <c r="AB14" i="23" s="1"/>
  <c r="AA16" i="23"/>
  <c r="AB16" i="23" s="1"/>
  <c r="AA12" i="23"/>
  <c r="AB68" i="23"/>
  <c r="X70" i="23"/>
  <c r="Z70" i="23"/>
  <c r="X69" i="23"/>
  <c r="X71" i="23"/>
  <c r="X67" i="23"/>
  <c r="Z67" i="23"/>
  <c r="AB71" i="23"/>
  <c r="AB67" i="23"/>
  <c r="X68" i="23"/>
  <c r="AB69" i="23"/>
  <c r="Z69" i="23"/>
  <c r="Z71" i="23"/>
  <c r="AB70" i="23"/>
  <c r="Z68" i="23"/>
  <c r="D73" i="23"/>
  <c r="F73" i="23"/>
  <c r="H73" i="23"/>
  <c r="Y15" i="23"/>
  <c r="Y13" i="23"/>
  <c r="Y14" i="23"/>
  <c r="Y16" i="23"/>
  <c r="M11" i="23" a="1"/>
  <c r="M11" i="23" s="1"/>
  <c r="C11" i="23" a="1"/>
  <c r="C11" i="23" s="1"/>
  <c r="J127" i="2" s="1"/>
  <c r="N90" i="23" l="1"/>
  <c r="O91" i="23"/>
  <c r="M90" i="23"/>
  <c r="N89" i="23"/>
  <c r="F78" i="23"/>
  <c r="N92" i="23"/>
  <c r="O92" i="23"/>
  <c r="M89" i="23"/>
  <c r="D78" i="23"/>
  <c r="M92" i="23"/>
  <c r="E17" i="23"/>
  <c r="O17" i="23"/>
  <c r="G17" i="23"/>
  <c r="N17" i="23"/>
  <c r="F17" i="23"/>
  <c r="E11" i="23"/>
  <c r="F11" i="23"/>
  <c r="D11" i="23"/>
  <c r="N11" i="23"/>
  <c r="O11" i="23"/>
  <c r="N93" i="23"/>
  <c r="H78" i="23"/>
  <c r="O89" i="23"/>
  <c r="M93" i="23"/>
  <c r="O90" i="23"/>
  <c r="N91" i="23"/>
  <c r="O93" i="23"/>
  <c r="M91" i="23"/>
  <c r="G11" i="23" l="1"/>
  <c r="H127" i="2" s="1"/>
  <c r="D79" i="23"/>
  <c r="D132" i="2" s="1"/>
  <c r="D133" i="2" s="1"/>
  <c r="D130" i="2"/>
  <c r="D131" i="2" s="1"/>
  <c r="F130" i="2"/>
  <c r="F131" i="2" s="1"/>
  <c r="F79" i="23"/>
  <c r="F132" i="2" s="1"/>
  <c r="F133" i="2" s="1"/>
  <c r="H79" i="23"/>
  <c r="H132" i="2" s="1"/>
  <c r="H133" i="2" s="1"/>
  <c r="H130" i="2"/>
  <c r="H131" i="2"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<sst xmlns="http://schemas.openxmlformats.org/spreadsheetml/2006/main" count="1505" uniqueCount="370">
  <si>
    <t>Argentina</t>
  </si>
  <si>
    <t>Bahamas</t>
  </si>
  <si>
    <t>Barbados</t>
  </si>
  <si>
    <t>Belize</t>
  </si>
  <si>
    <t>Bolivia</t>
  </si>
  <si>
    <t>Brazil</t>
  </si>
  <si>
    <t>Chile</t>
  </si>
  <si>
    <t>Colombia</t>
  </si>
  <si>
    <t>Costa Rica</t>
  </si>
  <si>
    <t>Ecuador</t>
  </si>
  <si>
    <t>El Salvador</t>
  </si>
  <si>
    <t>Guatemala</t>
  </si>
  <si>
    <t>Guyana</t>
  </si>
  <si>
    <t>Haiti</t>
  </si>
  <si>
    <t>Honduras</t>
  </si>
  <si>
    <t>Jamaica</t>
  </si>
  <si>
    <t>Mexico</t>
  </si>
  <si>
    <t>Nicaragua</t>
  </si>
  <si>
    <t>Panama</t>
  </si>
  <si>
    <t>Paraguay</t>
  </si>
  <si>
    <t>Peru</t>
  </si>
  <si>
    <t>Dominican Republic</t>
  </si>
  <si>
    <t>Suriname</t>
  </si>
  <si>
    <t>Trinidad and Tobago</t>
  </si>
  <si>
    <t>Uruguay</t>
  </si>
  <si>
    <t>Venezuela</t>
  </si>
  <si>
    <t>ARG</t>
  </si>
  <si>
    <t>BHS</t>
  </si>
  <si>
    <t>BRB</t>
  </si>
  <si>
    <t>BEL</t>
  </si>
  <si>
    <t>BOL</t>
  </si>
  <si>
    <t>BRA</t>
  </si>
  <si>
    <t>CHL</t>
  </si>
  <si>
    <t>COL</t>
  </si>
  <si>
    <t>CRI</t>
  </si>
  <si>
    <t>ECU</t>
  </si>
  <si>
    <t>SLV</t>
  </si>
  <si>
    <t>GTM</t>
  </si>
  <si>
    <t>GUY</t>
  </si>
  <si>
    <t>HTI</t>
  </si>
  <si>
    <t>HON</t>
  </si>
  <si>
    <t>JAM</t>
  </si>
  <si>
    <t>MEX</t>
  </si>
  <si>
    <t>NIC</t>
  </si>
  <si>
    <t>PAN</t>
  </si>
  <si>
    <t>PRY</t>
  </si>
  <si>
    <t>PER</t>
  </si>
  <si>
    <t>DOM</t>
  </si>
  <si>
    <t>SUR</t>
  </si>
  <si>
    <t>TTO</t>
  </si>
  <si>
    <t>URY</t>
  </si>
  <si>
    <t>VEN</t>
  </si>
  <si>
    <t>Dependencia leve y moderada</t>
  </si>
  <si>
    <t>Dependencia severa</t>
  </si>
  <si>
    <t>Grupo de edad</t>
  </si>
  <si>
    <t>18 a 59 años</t>
  </si>
  <si>
    <t>Adultos jóvenes</t>
  </si>
  <si>
    <t>Adultos mayores</t>
  </si>
  <si>
    <t>Dependencia total</t>
  </si>
  <si>
    <t>60 a 69 años</t>
  </si>
  <si>
    <t>70 a 79 años</t>
  </si>
  <si>
    <t>80 años y más</t>
  </si>
  <si>
    <t>Porcentaje de personas con dependencia por edad</t>
  </si>
  <si>
    <t>Centros de día</t>
  </si>
  <si>
    <t>Teleasistencia</t>
  </si>
  <si>
    <t>Respiro</t>
  </si>
  <si>
    <t>Ejemplo</t>
  </si>
  <si>
    <t>Tipos de servicios</t>
  </si>
  <si>
    <t>Severo</t>
  </si>
  <si>
    <t>Residencial</t>
  </si>
  <si>
    <t>Asistente personal domicilio</t>
  </si>
  <si>
    <t>Dependencia</t>
  </si>
  <si>
    <t>leve y moderada</t>
  </si>
  <si>
    <t>severa</t>
  </si>
  <si>
    <t>Totales</t>
  </si>
  <si>
    <t>Leve y moderada</t>
  </si>
  <si>
    <t>Usuarios potenciales</t>
  </si>
  <si>
    <t>code</t>
  </si>
  <si>
    <t>World Economic Outlook database</t>
  </si>
  <si>
    <t>Bolivia, Plurinational State of</t>
  </si>
  <si>
    <t xml:space="preserve">Guyana </t>
  </si>
  <si>
    <t>HND</t>
  </si>
  <si>
    <t xml:space="preserve">Panama </t>
  </si>
  <si>
    <t>Venezuela, Bolivarian Republic of</t>
  </si>
  <si>
    <t>https://dds.cepal.org/bpsnc/ps</t>
  </si>
  <si>
    <t>https://www.imf.org/en/Publications/WP/Issues/2019/05/02/Global-Fossil-Fuel-Subsidies-Remain-Large-An-Update-Based-on-Country-Level-Estimates-46509</t>
  </si>
  <si>
    <t>Post-tax Subsidies in USD billions (annual)</t>
  </si>
  <si>
    <t>Post-tax Subsidies as a percent of GDP</t>
  </si>
  <si>
    <t>Post-tax Subsidies in USD per capita (nominal)</t>
  </si>
  <si>
    <t>Nominal GDP USD Billions</t>
  </si>
  <si>
    <t>Population Millions</t>
  </si>
  <si>
    <t>Pre-tax subsidies</t>
  </si>
  <si>
    <t>Global warming</t>
  </si>
  <si>
    <t>Local air pollution</t>
  </si>
  <si>
    <t>Congestion</t>
  </si>
  <si>
    <t>Accidents</t>
  </si>
  <si>
    <t>Road damage</t>
  </si>
  <si>
    <t>Foregone consumption tax revenue</t>
  </si>
  <si>
    <t>Total post-tax subsidies</t>
  </si>
  <si>
    <t>Bahamas, The</t>
  </si>
  <si>
    <t>213_2017</t>
  </si>
  <si>
    <t/>
  </si>
  <si>
    <t>313_2017</t>
  </si>
  <si>
    <t>316_2017</t>
  </si>
  <si>
    <t>339_2017</t>
  </si>
  <si>
    <t>218_2017</t>
  </si>
  <si>
    <t>223_2017</t>
  </si>
  <si>
    <t>228_2017</t>
  </si>
  <si>
    <t>233_2017</t>
  </si>
  <si>
    <t>238_2017</t>
  </si>
  <si>
    <t>243_2017</t>
  </si>
  <si>
    <t>248_2017</t>
  </si>
  <si>
    <t>253_2017</t>
  </si>
  <si>
    <t>258_2017</t>
  </si>
  <si>
    <t>336_2017</t>
  </si>
  <si>
    <t>263_2017</t>
  </si>
  <si>
    <t>268_2017</t>
  </si>
  <si>
    <t>343_2017</t>
  </si>
  <si>
    <t>273_2017</t>
  </si>
  <si>
    <t>278_2017</t>
  </si>
  <si>
    <t>283_2017</t>
  </si>
  <si>
    <t>288_2017</t>
  </si>
  <si>
    <t>293_2017</t>
  </si>
  <si>
    <t>366_2017</t>
  </si>
  <si>
    <t>369_2017</t>
  </si>
  <si>
    <t>298_2017</t>
  </si>
  <si>
    <t>299_2017</t>
  </si>
  <si>
    <t>IMF Country-level Subsidy Estimates Database, 2018</t>
  </si>
  <si>
    <t>https://www.imf.org/~/media/Files/Topics/Environment/energy-subsidies/subsidies-database-2018.ashx</t>
  </si>
  <si>
    <t>Pre-tax+foregone consumption tax revenue</t>
  </si>
  <si>
    <t>num</t>
  </si>
  <si>
    <t>lógica</t>
  </si>
  <si>
    <t>datos sobre 18-59</t>
  </si>
  <si>
    <t>Servicios 1</t>
  </si>
  <si>
    <t>Servicios 2</t>
  </si>
  <si>
    <t>Año</t>
  </si>
  <si>
    <t>User</t>
  </si>
  <si>
    <t>http://apps.who.int/gho/data/view.main.GHEDGGHEDGDPSHA2011v?lang=en</t>
  </si>
  <si>
    <t>Niños y jóvenes</t>
  </si>
  <si>
    <t>0 a 17 años</t>
  </si>
  <si>
    <t>Número de personas en cada grupo de edad seleccionado para recibir servicios</t>
  </si>
  <si>
    <t>datos sobre 0-17 años</t>
  </si>
  <si>
    <t>totales</t>
  </si>
  <si>
    <t>x</t>
  </si>
  <si>
    <t>ELPS</t>
  </si>
  <si>
    <t>ENASEM</t>
  </si>
  <si>
    <t>ENADIS</t>
  </si>
  <si>
    <t>Chile (CASEN)</t>
  </si>
  <si>
    <t>Chile (ELPS)</t>
  </si>
  <si>
    <t xml:space="preserve"> </t>
  </si>
  <si>
    <t>Uruguay (ELPS 2015)</t>
  </si>
  <si>
    <t>CASEN</t>
  </si>
  <si>
    <t>Chile(CASEN)</t>
  </si>
  <si>
    <t>Chile (ELPS</t>
  </si>
  <si>
    <t>1 y 2</t>
  </si>
  <si>
    <t>Country options</t>
  </si>
  <si>
    <t>Years</t>
  </si>
  <si>
    <t>Select</t>
  </si>
  <si>
    <t>user projections</t>
  </si>
  <si>
    <t>Uruguay (Official)</t>
  </si>
  <si>
    <t>Age group</t>
  </si>
  <si>
    <t>Care dependence rate</t>
  </si>
  <si>
    <t>Mild and moderate care dependence</t>
  </si>
  <si>
    <t>Severe care dependence</t>
  </si>
  <si>
    <t xml:space="preserve">Population </t>
  </si>
  <si>
    <t>Children and youth</t>
  </si>
  <si>
    <t>age 80 and older</t>
  </si>
  <si>
    <t>(Include the costs of quality monitoring and assurance)</t>
  </si>
  <si>
    <t>a. Review the hourly wages of caregivers</t>
  </si>
  <si>
    <t>per hour</t>
  </si>
  <si>
    <t>Caregiver with specialist qualifications</t>
  </si>
  <si>
    <t>Caregiver with basic qualifications</t>
  </si>
  <si>
    <t>Type of service</t>
  </si>
  <si>
    <t>Hours per month</t>
  </si>
  <si>
    <t>Mild care dependence</t>
  </si>
  <si>
    <t>Respite services</t>
  </si>
  <si>
    <t>Monthly cost of service</t>
  </si>
  <si>
    <t>Personal home care</t>
  </si>
  <si>
    <t>Telecare</t>
  </si>
  <si>
    <t>⇠ these values depend on the number of hours of service per month</t>
  </si>
  <si>
    <r>
      <t xml:space="preserve">Determine the eligible </t>
    </r>
    <r>
      <rPr>
        <b/>
        <sz val="18"/>
        <color theme="1"/>
        <rFont val="Arial"/>
        <family val="2"/>
      </rPr>
      <t>age groups</t>
    </r>
  </si>
  <si>
    <t>Mild and moderate</t>
  </si>
  <si>
    <t>Severe</t>
  </si>
  <si>
    <t>Example</t>
  </si>
  <si>
    <t>Services 2</t>
  </si>
  <si>
    <t>severe</t>
  </si>
  <si>
    <t>Day centers</t>
  </si>
  <si>
    <t>Respite</t>
  </si>
  <si>
    <t>Total coverage</t>
  </si>
  <si>
    <t>Cost of a long-term care system</t>
  </si>
  <si>
    <t>Services 1</t>
  </si>
  <si>
    <t>Units</t>
  </si>
  <si>
    <t>Click here for comparisons with other public programs</t>
  </si>
  <si>
    <t>Percentage of budget by type of service</t>
  </si>
  <si>
    <r>
      <t xml:space="preserve">percent of GDP
</t>
    </r>
    <r>
      <rPr>
        <sz val="11"/>
        <color theme="2" tint="-0.249977111117893"/>
        <rFont val="Arial"/>
        <family val="2"/>
      </rPr>
      <t>(taking real growth into account)</t>
    </r>
  </si>
  <si>
    <t>change as percent of GDP</t>
  </si>
  <si>
    <t>The 2020 system costs you estimated are:</t>
  </si>
  <si>
    <t>Care dependence rate changes to:</t>
  </si>
  <si>
    <t>User copayments</t>
  </si>
  <si>
    <t>Income quintile</t>
  </si>
  <si>
    <t>Lowest income quintile</t>
  </si>
  <si>
    <t>Quintile II</t>
  </si>
  <si>
    <t>Quintile III</t>
  </si>
  <si>
    <t>Quintile IV</t>
  </si>
  <si>
    <t>Highest income quintile</t>
  </si>
  <si>
    <t>Amount collected in each set of services</t>
  </si>
  <si>
    <t>% of GDP</t>
  </si>
  <si>
    <t>Back</t>
  </si>
  <si>
    <t>Source: World Health Organization, http://apps.who.int/gho/data/view.main.GHEDGGHEDGDPSHA2011v?lang=en</t>
  </si>
  <si>
    <t>Source: International Monetary Fund, https://www.imf.org/en/Publications/WP/Issues/2019/05/02/Global-Fossil-Fuel-Subsidies-Remain-Large-An-Update-Based-on-Country-Level-Estimates-46509</t>
  </si>
  <si>
    <t>End of page</t>
  </si>
  <si>
    <t>Country</t>
  </si>
  <si>
    <t>Care dependence data</t>
  </si>
  <si>
    <r>
      <rPr>
        <b/>
        <sz val="50"/>
        <color rgb="FF0FA9C8"/>
        <rFont val="Arial"/>
        <family val="2"/>
      </rPr>
      <t xml:space="preserve">Demand </t>
    </r>
    <r>
      <rPr>
        <sz val="50"/>
        <color rgb="FF0FA9C8"/>
        <rFont val="Arial"/>
        <family val="2"/>
      </rPr>
      <t>for services</t>
    </r>
  </si>
  <si>
    <t xml:space="preserve">User data for future estimate
</t>
  </si>
  <si>
    <t>Source</t>
  </si>
  <si>
    <t>Source: https://www.imf.org/external/pubs/ft/weo/2019/02/weodata/download.aspx</t>
  </si>
  <si>
    <t>Version: October 2019</t>
  </si>
  <si>
    <t>Year</t>
  </si>
  <si>
    <t>exchange rate</t>
  </si>
  <si>
    <t>Name of estimate</t>
  </si>
  <si>
    <t>Survey</t>
  </si>
  <si>
    <t>Acronym</t>
  </si>
  <si>
    <t>Survey question</t>
  </si>
  <si>
    <t>Type of response</t>
  </si>
  <si>
    <t>Basic Activities</t>
  </si>
  <si>
    <t>Bathing</t>
  </si>
  <si>
    <t>Eating or drinking</t>
  </si>
  <si>
    <t>Using the toilet</t>
  </si>
  <si>
    <t>Getting in or out of bed</t>
  </si>
  <si>
    <t>Getting dressed</t>
  </si>
  <si>
    <t>Notes</t>
  </si>
  <si>
    <t>Notes:</t>
  </si>
  <si>
    <t>Need for help from someone else</t>
  </si>
  <si>
    <t>Yes or no</t>
  </si>
  <si>
    <t xml:space="preserve">Level of difficulty from 1 (no difficulty) to 5 (extremely difficult or impossible) </t>
  </si>
  <si>
    <t>Is it usually difficult for you to perform the following activities?</t>
  </si>
  <si>
    <t>Demographic structure of the population</t>
  </si>
  <si>
    <t>year</t>
  </si>
  <si>
    <t>over age 80</t>
  </si>
  <si>
    <t>over age 90</t>
  </si>
  <si>
    <t>Percent of population dependent on long-term care</t>
  </si>
  <si>
    <t>Source:</t>
  </si>
  <si>
    <t>Non-contributory pensions</t>
  </si>
  <si>
    <t>Public expenditure on non-contributory pensions and health</t>
  </si>
  <si>
    <t>Public health expenditure</t>
  </si>
  <si>
    <t>Documentation</t>
  </si>
  <si>
    <t>estimate</t>
  </si>
  <si>
    <t>Fuel subsidies</t>
  </si>
  <si>
    <t>% of care-dependent people</t>
  </si>
  <si>
    <t>Mild</t>
  </si>
  <si>
    <t>COUNTRY</t>
  </si>
  <si>
    <t>Data</t>
  </si>
  <si>
    <t>Total amount collected from the quintiles</t>
  </si>
  <si>
    <t>Types of services</t>
  </si>
  <si>
    <t>Package 1</t>
  </si>
  <si>
    <t>2020 baseline projections</t>
  </si>
  <si>
    <t>Income data</t>
  </si>
  <si>
    <r>
      <t xml:space="preserve">Demand </t>
    </r>
    <r>
      <rPr>
        <sz val="50"/>
        <color rgb="FF0FA9C8"/>
        <rFont val="Arial"/>
        <family val="2"/>
      </rPr>
      <t>for services</t>
    </r>
  </si>
  <si>
    <r>
      <t>Select the country</t>
    </r>
    <r>
      <rPr>
        <sz val="18"/>
        <color theme="1"/>
        <rFont val="Arial"/>
        <family val="2"/>
      </rPr>
      <t xml:space="preserve"> you want to analyze</t>
    </r>
  </si>
  <si>
    <t xml:space="preserve">If you selected User, enter your values in the yellow cells
</t>
  </si>
  <si>
    <t>Care-dependent people (thousands)</t>
  </si>
  <si>
    <t>Total care dependence</t>
  </si>
  <si>
    <t>Younger adults</t>
  </si>
  <si>
    <t>ages 0 to 17</t>
  </si>
  <si>
    <t>ages 18 to 59</t>
  </si>
  <si>
    <t>ages 60 to 69</t>
  </si>
  <si>
    <t>ages 70 to 79</t>
  </si>
  <si>
    <r>
      <t xml:space="preserve">Cost </t>
    </r>
    <r>
      <rPr>
        <sz val="50"/>
        <color rgb="FF0FA9C8"/>
        <rFont val="Arial"/>
        <family val="2"/>
      </rPr>
      <t>of the services</t>
    </r>
  </si>
  <si>
    <r>
      <t xml:space="preserve">Enter the system's administrative cost </t>
    </r>
    <r>
      <rPr>
        <sz val="18"/>
        <color theme="1"/>
        <rFont val="Arial"/>
        <family val="2"/>
      </rPr>
      <t>as a percentage of its total cost:</t>
    </r>
  </si>
  <si>
    <t>b. Define the number of hours per month of personal care and respite services</t>
  </si>
  <si>
    <t>Residential care settings</t>
  </si>
  <si>
    <t>Level of care dependence</t>
  </si>
  <si>
    <t>Older adults</t>
  </si>
  <si>
    <r>
      <t xml:space="preserve">Create two packages of services </t>
    </r>
    <r>
      <rPr>
        <sz val="18"/>
        <color theme="1"/>
        <rFont val="Arial"/>
        <family val="2"/>
      </rPr>
      <t>by selecting the coverage for each service and population group</t>
    </r>
  </si>
  <si>
    <t>Care dependence:</t>
  </si>
  <si>
    <t>Coverage by level of care dependence</t>
  </si>
  <si>
    <t>of the population:</t>
  </si>
  <si>
    <t>If the care dependence rate remains constant for each age group:</t>
  </si>
  <si>
    <t>care dependence rate</t>
  </si>
  <si>
    <r>
      <rPr>
        <b/>
        <sz val="18"/>
        <color rgb="FF025E92"/>
        <rFont val="Arial"/>
        <family val="2"/>
      </rPr>
      <t>Future cost</t>
    </r>
    <r>
      <rPr>
        <sz val="14"/>
        <color rgb="FF025E92"/>
        <rFont val="Arial"/>
        <family val="2"/>
      </rPr>
      <t xml:space="preserve">
with constant care dependence rate</t>
    </r>
  </si>
  <si>
    <t>For reference:</t>
  </si>
  <si>
    <t>Click here for the complete scenario</t>
  </si>
  <si>
    <r>
      <rPr>
        <b/>
        <sz val="18"/>
        <color rgb="FF025E92"/>
        <rFont val="Arial"/>
        <family val="2"/>
      </rPr>
      <t>Future cost</t>
    </r>
    <r>
      <rPr>
        <sz val="14"/>
        <color rgb="FF025E92"/>
        <rFont val="Arial"/>
        <family val="2"/>
      </rPr>
      <t xml:space="preserve">
with changing care dependence rate</t>
    </r>
  </si>
  <si>
    <t>Level of copayments by quintile</t>
  </si>
  <si>
    <t>% of system costs covered by copayments</t>
  </si>
  <si>
    <r>
      <t>Demand</t>
    </r>
    <r>
      <rPr>
        <sz val="50"/>
        <color rgb="FF0FA9C8"/>
        <rFont val="Arial"/>
        <family val="2"/>
      </rPr>
      <t xml:space="preserve"> for services</t>
    </r>
  </si>
  <si>
    <t xml:space="preserve">User Data
</t>
  </si>
  <si>
    <t>Population
(thousands of people)</t>
  </si>
  <si>
    <t>percent of GDP</t>
  </si>
  <si>
    <t>Encuesta de Caracterización Socioeconómica Nacional [National Socioeconomic Survey]</t>
  </si>
  <si>
    <t>Encuesta Longitudinal de Protección Social [Longitudinal Social Protection Survey]</t>
  </si>
  <si>
    <t>Encuesta Nacional sobre Discapacidad [National Disability Survey]</t>
  </si>
  <si>
    <t>Estudio Nacional de Salud y Envejecimiento [National Health and Aging Study]</t>
  </si>
  <si>
    <t>Ages available</t>
  </si>
  <si>
    <t>60 and older</t>
  </si>
  <si>
    <t>Over age 6</t>
  </si>
  <si>
    <t>18 and older</t>
  </si>
  <si>
    <t>50 and older</t>
  </si>
  <si>
    <t>Given your health status, how difficult is it for you to perform activities?</t>
  </si>
  <si>
    <t>Please state whether it is difficult for you to perform each of the activities I'm going to mention. If you don't perform any of the following activities, just tell me so. Do not include difficulties you think will last less than three months.</t>
  </si>
  <si>
    <t>Yes, No, I can't, I don't, No response, I don't know</t>
  </si>
  <si>
    <t>Encuesta Nacional sobre Calidad de Vida de Adultos Mayores [National Adult Quality of Life Survey]</t>
  </si>
  <si>
    <t>ages 0-17</t>
  </si>
  <si>
    <t>ages 18-59</t>
  </si>
  <si>
    <t>ages 60-69</t>
  </si>
  <si>
    <t>ages 70-79</t>
  </si>
  <si>
    <t>ages 80-89</t>
  </si>
  <si>
    <t>% of older adults</t>
  </si>
  <si>
    <t>Totals</t>
  </si>
  <si>
    <t>The care dependence rate in 2020 is</t>
  </si>
  <si>
    <r>
      <rPr>
        <b/>
        <sz val="8"/>
        <color theme="0"/>
        <rFont val="Arial"/>
        <family val="2"/>
      </rPr>
      <t>2020 Population</t>
    </r>
    <r>
      <rPr>
        <sz val="8"/>
        <color theme="0"/>
        <rFont val="Arial"/>
        <family val="2"/>
      </rPr>
      <t xml:space="preserve">
(thousands of people)</t>
    </r>
  </si>
  <si>
    <r>
      <t xml:space="preserve">Adjust the cost </t>
    </r>
    <r>
      <rPr>
        <sz val="18"/>
        <color theme="1"/>
        <rFont val="Arial"/>
        <family val="2"/>
      </rPr>
      <t>of the services</t>
    </r>
  </si>
  <si>
    <t>Enter 1 for eligible age groups and 0 for groups that do not qualify for the system's benefits</t>
  </si>
  <si>
    <t>Source: Economic Commission for Latin American and the Caribbean, https://dds.cepal.org/bpsnc/ps</t>
  </si>
  <si>
    <t>Three levels of difficulty: Yes, always. Yes, moderately, and No</t>
  </si>
  <si>
    <t>Number of people (in thousands)</t>
  </si>
  <si>
    <t>Inputs for the options menus in the estimation tool</t>
  </si>
  <si>
    <t>A coverage level of over 100% is the result of users receiving more than one service</t>
  </si>
  <si>
    <t>How will costs evolve in the future?</t>
  </si>
  <si>
    <r>
      <t xml:space="preserve">Enter </t>
    </r>
    <r>
      <rPr>
        <sz val="16"/>
        <color theme="1"/>
        <rFont val="Arial"/>
        <family val="2"/>
      </rPr>
      <t xml:space="preserve">the change (+/-) in the </t>
    </r>
    <r>
      <rPr>
        <b/>
        <sz val="16"/>
        <color theme="1"/>
        <rFont val="Arial"/>
        <family val="2"/>
      </rPr>
      <t>care dependence rate</t>
    </r>
  </si>
  <si>
    <r>
      <t>Select the percentage</t>
    </r>
    <r>
      <rPr>
        <sz val="18"/>
        <color theme="1"/>
        <rFont val="Arial"/>
        <family val="2"/>
      </rPr>
      <t xml:space="preserve"> users have to pay as a copayment for the services they receive</t>
    </r>
  </si>
  <si>
    <t>Select income distribution data:</t>
  </si>
  <si>
    <r>
      <t xml:space="preserve">How does the system's cost </t>
    </r>
    <r>
      <rPr>
        <b/>
        <sz val="36"/>
        <color rgb="FF0FA9C8"/>
        <rFont val="Arial"/>
        <family val="2"/>
      </rPr>
      <t>compare</t>
    </r>
    <r>
      <rPr>
        <sz val="36"/>
        <color rgb="FF0FA9C8"/>
        <rFont val="Arial"/>
        <family val="2"/>
      </rPr>
      <t xml:space="preserve"> to other public expenditure?</t>
    </r>
  </si>
  <si>
    <t>Gross domestic product and exchange rate data</t>
  </si>
  <si>
    <t>In performing the following activities, do you usually need help from other people or have difficulties?</t>
  </si>
  <si>
    <t>Difficulties performing activities due to the state of your health, without taking into account support products, services, service animals, or medications</t>
  </si>
  <si>
    <t>3. Mexico/ Though there is information on people 50 and older, only information for people 60 and older is used for the cost estimation tool. The survey may be filled out by an informed third party for health or cognitive reasons or due to temporary absence. The question on identifying the difficulties performing activities does not apply to people who in response to a previous question said they had no difficulty performing each and every one of a series of activities. The question says: "Please tell me if you have any difficulty performing any of the daily activities I'm going to mention. Do not include difficulties you think will last less than three months." The list of activities includes difficulties specifically related to a health problem: walking several blocks, walking one block, remaining seated for two hours, getting up out of a chair after sitting in it for a long time, going up one flight of stairs without resting, leaning over, kneeling; bending over or squatting down, lifting or raising arms above the shoulders, pulling or pushing a large object like an armchair, lifting or moving objects heavier than 5 kilograms, picking up a 1-peso coin, and getting dressed (including putting on socks and shoes). This last question about getting dressed is used to align how care dependence is measure with other surveys.</t>
  </si>
  <si>
    <t>Income distribution of care-dependent people</t>
  </si>
  <si>
    <t>Argentina (Official)</t>
  </si>
  <si>
    <t>Future care dependence data</t>
  </si>
  <si>
    <t>UN Code</t>
  </si>
  <si>
    <t>https://population.un.org/wpp/Download/Files/1_Indicators%20(Standard)/EXCEL_FILES/5_Interpolated/WPP2019_INT_F03_1_POPULATION_BY_AGE_ANNUAL_BOTH_SEXES.xlsx</t>
  </si>
  <si>
    <t xml:space="preserve"> United Nations, Department of Economic and Social Affairs, Population Division (2019). World Population Prospects 2019, Online Edition. Rev. 1. (Medium fertility variant)					</t>
  </si>
  <si>
    <t>Total population</t>
  </si>
  <si>
    <t xml:space="preserve">⇢  </t>
  </si>
  <si>
    <t>Panorama of Aging. https://www.iadb.org/en/panorama/indicators</t>
  </si>
  <si>
    <t>Select the projections year</t>
  </si>
  <si>
    <t>Long-term care system users</t>
  </si>
  <si>
    <t>Fossil fuel subsidies</t>
  </si>
  <si>
    <t>Belice</t>
  </si>
  <si>
    <t>BLZ</t>
  </si>
  <si>
    <t>ENCaViAM</t>
  </si>
  <si>
    <t>Argentina  (Official)</t>
  </si>
  <si>
    <t>1. Argentina/ The ENCaViAM survey does not give the question about care dependence to people with severe cognitive or physical problems that make it impossible for them to respond to the survey.</t>
  </si>
  <si>
    <t>2. Argentina/ The official definition of basic care dependence also includes combing hair, walking from one side of the house to the other, and going up and down stairs.</t>
  </si>
  <si>
    <t>Code</t>
  </si>
  <si>
    <r>
      <t xml:space="preserve">Select the </t>
    </r>
    <r>
      <rPr>
        <sz val="18"/>
        <rFont val="Arial"/>
        <family val="2"/>
      </rPr>
      <t>care dependence</t>
    </r>
    <r>
      <rPr>
        <b/>
        <sz val="18"/>
        <rFont val="Arial"/>
        <family val="2"/>
      </rPr>
      <t xml:space="preserve"> data</t>
    </r>
  </si>
  <si>
    <t>mild or moderate</t>
  </si>
  <si>
    <t>c. Adjust the monthly costs of the services (in US$ )</t>
  </si>
  <si>
    <t xml:space="preserve">millions of US$ </t>
  </si>
  <si>
    <t>millions of US$ 
(at 2020 prices)</t>
  </si>
  <si>
    <t xml:space="preserve">change in millions of US$ </t>
  </si>
  <si>
    <t xml:space="preserve">GDP millions of US$ </t>
  </si>
  <si>
    <t>End of simulation tool</t>
  </si>
  <si>
    <t>Other data</t>
  </si>
  <si>
    <t>References:</t>
  </si>
  <si>
    <t>General information</t>
  </si>
  <si>
    <t>Mild or moderate care dependence</t>
  </si>
  <si>
    <r>
      <rPr>
        <b/>
        <sz val="12"/>
        <color rgb="FF000000"/>
        <rFont val="Arial"/>
        <family val="2"/>
      </rPr>
      <t>Social Protection and Heatlh Division (SCL/SPH)</t>
    </r>
    <r>
      <rPr>
        <sz val="12"/>
        <color rgb="FF000000"/>
        <rFont val="Arial"/>
        <family val="2"/>
      </rPr>
      <t xml:space="preserve">
</t>
    </r>
    <r>
      <rPr>
        <b/>
        <sz val="12"/>
        <color rgb="FF000000"/>
        <rFont val="Arial"/>
        <family val="2"/>
      </rPr>
      <t xml:space="preserve">Contact: </t>
    </r>
    <r>
      <rPr>
        <sz val="12"/>
        <color rgb="FF000000"/>
        <rFont val="Arial"/>
        <family val="2"/>
      </rPr>
      <t xml:space="preserve">Nadin Medellín (nadinm@iadb.org) and Pablo Ibarrarán (pibarraran@iadb.org)
</t>
    </r>
    <r>
      <rPr>
        <b/>
        <sz val="12"/>
        <color rgb="FF000000"/>
        <rFont val="Arial"/>
        <family val="2"/>
      </rPr>
      <t xml:space="preserve">Updated: </t>
    </r>
    <r>
      <rPr>
        <sz val="12"/>
        <color rgb="FF000000"/>
        <rFont val="Arial"/>
        <family val="2"/>
      </rPr>
      <t xml:space="preserve">September 2020
</t>
    </r>
    <r>
      <rPr>
        <b/>
        <sz val="12"/>
        <color rgb="FF000000"/>
        <rFont val="Arial"/>
        <family val="2"/>
      </rPr>
      <t xml:space="preserve">Temporal scope: </t>
    </r>
    <r>
      <rPr>
        <sz val="12"/>
        <color rgb="FF000000"/>
        <rFont val="Arial"/>
        <family val="2"/>
      </rPr>
      <t xml:space="preserve">2020-2030
</t>
    </r>
    <r>
      <rPr>
        <b/>
        <sz val="12"/>
        <color rgb="FF000000"/>
        <rFont val="Arial"/>
        <family val="2"/>
      </rPr>
      <t xml:space="preserve">Spatial scope: </t>
    </r>
    <r>
      <rPr>
        <sz val="12"/>
        <color rgb="FF000000"/>
        <rFont val="Arial"/>
        <family val="2"/>
      </rPr>
      <t xml:space="preserve">Argentina, Bahamas, Barbados, Belice, Bolivia, Brazil, Chile, Colombia, Costa Rica, Ecuador, El Salvador, Guatemala, Guyana, Haiti, Honduras, Jamaica, Mexico, Nicaragua, Panama, Paraguay, Peru, Dominican Republic, Suriname, Trinidad and Tobago, Uruguay and Venezuela.
</t>
    </r>
    <r>
      <rPr>
        <b/>
        <sz val="12"/>
        <color rgb="FF000000"/>
        <rFont val="Arial"/>
        <family val="2"/>
      </rPr>
      <t xml:space="preserve">Language: </t>
    </r>
    <r>
      <rPr>
        <sz val="12"/>
        <color rgb="FF000000"/>
        <rFont val="Arial"/>
        <family val="2"/>
      </rPr>
      <t>English and Spanish</t>
    </r>
  </si>
  <si>
    <r>
      <t xml:space="preserve">Note: The accompanying technical note, “Cost Simulation Tool for Long-Term Care Systems: An application to Latin America and the Caribbean,” describes how to use the Excel file containing the cost simulation tool. It also gives details on the method used to perform the cost simulations and on the tool’s underlying data. Available at </t>
    </r>
    <r>
      <rPr>
        <i/>
        <u/>
        <sz val="12"/>
        <color rgb="FF0070C0"/>
        <rFont val="Arial"/>
        <family val="2"/>
      </rPr>
      <t>https://www.iadb.org/en/panorama/cost-simulation-tool</t>
    </r>
  </si>
  <si>
    <r>
      <rPr>
        <b/>
        <sz val="12"/>
        <color rgb="FF000000"/>
        <rFont val="Arial"/>
        <family val="2"/>
      </rPr>
      <t xml:space="preserve">Suggested citation:
</t>
    </r>
    <r>
      <rPr>
        <sz val="12"/>
        <color rgb="FF000000"/>
        <rFont val="Arial"/>
        <family val="2"/>
      </rPr>
      <t>Medellín, Nadin. Cost Simulation Tool for Long-term Care Systems. Washington, DC: Inter-American Development Bank. Social Protection and Heatlh Division, 2020. Diseminated by Numbers for Development. http://dx.doi.org/10.18235/0002579</t>
    </r>
  </si>
  <si>
    <t>The cost simulation tool uses the most up-to-date version of the population projections from the population division of the United Nations (United Nations Population Division, 2019). More specifically, it uses the medium-fertility variant projection of population by age and gender based on annual historic data and estimates from 1950 to 2100.</t>
  </si>
  <si>
    <t>Population projections</t>
  </si>
  <si>
    <t>Cost of the services</t>
  </si>
  <si>
    <t xml:space="preserve">There is no systematized information on the costs of long-term care services in the region. In an attempt to reflect better pay and higher-quality services, the costs suggested by the simulation tool are relatively high. </t>
  </si>
  <si>
    <t>Gross Domestic Product</t>
  </si>
  <si>
    <t xml:space="preserve">The data used in the simulation tool are from the complete database of projections of the World Economic Outlook (WEO), published in October 2019 by the International Monetary Fund (IMF, 2019). </t>
  </si>
  <si>
    <t>United Nations Population Division. 2019. World Population Prospects 2019. https://population.un.org/wpp/DataQuery</t>
  </si>
  <si>
    <t>IMF (International Monetary Fund). 2019. World Economic Outlook Database, October 2019  https://www.imf.org/external/pubs/ft/weo/2019/02/weodata/download.aspx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</si>
</sst>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0.0"/>
    <numFmt numFmtId="165" formatCode="0.0%"/>
    <numFmt numFmtId="166" formatCode="_(* #,##0_);_(* \(#,##0\);_(* &quot;-&quot;??_);_(@_)"/>
    <numFmt numFmtId="167" formatCode="0.000"/>
    <numFmt numFmtId="168" formatCode="#,##0.000"/>
    <numFmt numFmtId="169" formatCode="0.000%"/>
    <numFmt numFmtId="170" formatCode="[$$-409]#,##0"/>
    <numFmt numFmtId="171" formatCode="&quot;$&quot;#,##0.0"/>
    <numFmt numFmtId="172" formatCode="&quot;$&quot;#,##0"/>
    <numFmt numFmtId="173" formatCode="0.000000%"/>
  </numFmts>
  <fonts count="97" x14ac:knownFonts="1">
    <font>
      <sz val="10"/>
      <name val="Arial"/>
    </font>
    <font>
      <sz val="10"/>
      <name val="Arial"/>
      <family val="2"/>
    </font>
    <font>
      <u/>
      <sz val="10"/>
      <color theme="10"/>
      <name val="Arial"/>
      <family val="2"/>
    </font>
    <font>
      <b/>
      <sz val="24"/>
      <name val="Arial"/>
      <family val="2"/>
    </font>
    <font>
      <sz val="10"/>
      <color theme="0"/>
      <name val="Arial"/>
      <family val="2"/>
    </font>
    <font>
      <sz val="11"/>
      <color theme="1"/>
      <name val="Arial"/>
      <family val="2"/>
    </font>
    <font>
      <b/>
      <sz val="10"/>
      <name val="Arial"/>
      <family val="2"/>
    </font>
    <font>
      <sz val="10"/>
      <name val="Arial"/>
      <family val="2"/>
    </font>
    <font>
      <sz val="8"/>
      <color theme="0"/>
      <name val="Arial"/>
      <family val="2"/>
    </font>
    <font>
      <b/>
      <sz val="12"/>
      <name val="Arial"/>
      <family val="2"/>
    </font>
    <font>
      <sz val="50"/>
      <color rgb="FF0FA9C8"/>
      <name val="Arial"/>
      <family val="2"/>
    </font>
    <font>
      <sz val="20"/>
      <color theme="1"/>
      <name val="Arial"/>
      <family val="2"/>
    </font>
    <font>
      <sz val="12"/>
      <color theme="1"/>
      <name val="Arial"/>
      <family val="2"/>
    </font>
    <font>
      <b/>
      <sz val="20"/>
      <name val="Arial"/>
      <family val="2"/>
    </font>
    <font>
      <b/>
      <sz val="10"/>
      <color theme="0"/>
      <name val="Arial"/>
      <family val="2"/>
    </font>
    <font>
      <b/>
      <sz val="12"/>
      <color rgb="FF265E8F"/>
      <name val="Arial"/>
      <family val="2"/>
    </font>
    <font>
      <sz val="12"/>
      <name val="Arial"/>
      <family val="2"/>
    </font>
    <font>
      <sz val="18"/>
      <color theme="1" tint="0.49995422223578601"/>
      <name val="Arial"/>
      <family val="2"/>
    </font>
    <font>
      <b/>
      <sz val="12"/>
      <color theme="0"/>
      <name val="Arial"/>
      <family val="2"/>
    </font>
    <font>
      <sz val="12"/>
      <color theme="0"/>
      <name val="Arial"/>
      <family val="2"/>
    </font>
    <font>
      <b/>
      <sz val="50"/>
      <color rgb="FF0FA9C8"/>
      <name val="Arial"/>
      <family val="2"/>
    </font>
    <font>
      <b/>
      <sz val="12"/>
      <color theme="1"/>
      <name val="Arial"/>
      <family val="2"/>
    </font>
    <font>
      <b/>
      <sz val="14"/>
      <name val="Arial"/>
      <family val="2"/>
    </font>
    <font>
      <sz val="10"/>
      <name val="Arial"/>
      <family val="2"/>
    </font>
    <font>
      <sz val="10"/>
      <color theme="1"/>
      <name val="Arial"/>
      <family val="2"/>
    </font>
    <font>
      <sz val="12"/>
      <color rgb="FF000000"/>
      <name val="Calibri"/>
      <family val="2"/>
    </font>
    <font>
      <sz val="9"/>
      <name val="Verdana"/>
      <family val="2"/>
    </font>
    <font>
      <sz val="12"/>
      <color theme="0"/>
      <name val="Calibri"/>
      <family val="2"/>
    </font>
    <font>
      <b/>
      <sz val="14"/>
      <color theme="0"/>
      <name val="Arial"/>
      <family val="2"/>
    </font>
    <font>
      <b/>
      <sz val="20"/>
      <color rgb="FFEB801F"/>
      <name val="Arial"/>
      <family val="2"/>
    </font>
    <font>
      <sz val="14"/>
      <name val="Arial"/>
      <family val="2"/>
    </font>
    <font>
      <sz val="14"/>
      <color rgb="FF265E8F"/>
      <name val="Arial"/>
      <family val="2"/>
    </font>
    <font>
      <sz val="12"/>
      <color theme="6"/>
      <name val="Arial"/>
      <family val="2"/>
    </font>
    <font>
      <sz val="10"/>
      <color theme="2" tint="-0.249977111117893"/>
      <name val="Arial"/>
      <family val="2"/>
    </font>
    <font>
      <sz val="11"/>
      <name val="Arial"/>
      <family val="2"/>
    </font>
    <font>
      <b/>
      <sz val="11"/>
      <name val="Arial"/>
      <family val="2"/>
    </font>
    <font>
      <sz val="12"/>
      <color theme="2" tint="-0.249977111117893"/>
      <name val="Arial"/>
      <family val="2"/>
    </font>
    <font>
      <b/>
      <sz val="14"/>
      <color theme="1"/>
      <name val="Arial"/>
      <family val="2"/>
    </font>
    <font>
      <sz val="10"/>
      <color theme="6" tint="-0.249977111117893"/>
      <name val="Arial"/>
      <family val="2"/>
    </font>
    <font>
      <sz val="18"/>
      <color theme="1"/>
      <name val="Arial"/>
      <family val="2"/>
    </font>
    <font>
      <b/>
      <sz val="18"/>
      <color theme="1"/>
      <name val="Arial"/>
      <family val="2"/>
    </font>
    <font>
      <sz val="14"/>
      <color theme="1"/>
      <name val="Arial"/>
      <family val="2"/>
    </font>
    <font>
      <sz val="40"/>
      <color theme="1"/>
      <name val="Arial"/>
      <family val="2"/>
    </font>
    <font>
      <sz val="40"/>
      <name val="Arial"/>
      <family val="2"/>
    </font>
    <font>
      <sz val="30"/>
      <color rgb="FFEB801F"/>
      <name val="Arial"/>
      <family val="2"/>
    </font>
    <font>
      <sz val="16"/>
      <name val="Arial"/>
      <family val="2"/>
    </font>
    <font>
      <sz val="10"/>
      <color theme="2"/>
      <name val="Arial"/>
      <family val="2"/>
    </font>
    <font>
      <b/>
      <sz val="12"/>
      <color theme="2"/>
      <name val="Arial"/>
      <family val="2"/>
    </font>
    <font>
      <sz val="12"/>
      <color theme="2"/>
      <name val="Arial"/>
      <family val="2"/>
    </font>
    <font>
      <sz val="10"/>
      <color rgb="FFFF0000"/>
      <name val="Arial"/>
      <family val="2"/>
    </font>
    <font>
      <sz val="12"/>
      <color rgb="FFFF0000"/>
      <name val="Arial"/>
      <family val="2"/>
    </font>
    <font>
      <sz val="20"/>
      <name val="Arial"/>
      <family val="2"/>
    </font>
    <font>
      <sz val="8"/>
      <name val="Arial"/>
      <family val="2"/>
    </font>
    <font>
      <sz val="9"/>
      <color theme="1"/>
      <name val="Verdana"/>
      <family val="2"/>
    </font>
    <font>
      <sz val="10"/>
      <color theme="6" tint="0.79998168889431442"/>
      <name val="Arial"/>
      <family val="2"/>
    </font>
    <font>
      <b/>
      <sz val="12"/>
      <color theme="6" tint="0.79998168889431442"/>
      <name val="Arial"/>
      <family val="2"/>
    </font>
    <font>
      <sz val="12"/>
      <color theme="6" tint="0.79998168889431442"/>
      <name val="Arial"/>
      <family val="2"/>
    </font>
    <font>
      <b/>
      <sz val="10"/>
      <color theme="2"/>
      <name val="Arial"/>
      <family val="2"/>
    </font>
    <font>
      <sz val="8"/>
      <color theme="2"/>
      <name val="Arial"/>
      <family val="2"/>
    </font>
    <font>
      <sz val="11"/>
      <color theme="2"/>
      <name val="Arial"/>
      <family val="2"/>
    </font>
    <font>
      <b/>
      <sz val="14"/>
      <color theme="2"/>
      <name val="Arial"/>
      <family val="2"/>
    </font>
    <font>
      <sz val="18"/>
      <name val="Arial"/>
      <family val="2"/>
    </font>
    <font>
      <sz val="11"/>
      <color theme="0"/>
      <name val="Arial"/>
      <family val="2"/>
    </font>
    <font>
      <sz val="9"/>
      <name val="Arial"/>
      <family val="2"/>
    </font>
    <font>
      <sz val="10"/>
      <color theme="0" tint="-0.34998626667073579"/>
      <name val="Arial"/>
      <family val="2"/>
    </font>
    <font>
      <sz val="12"/>
      <color theme="0" tint="-0.34998626667073579"/>
      <name val="Arial"/>
      <family val="2"/>
    </font>
    <font>
      <b/>
      <sz val="8"/>
      <color theme="0"/>
      <name val="Arial"/>
      <family val="2"/>
    </font>
    <font>
      <b/>
      <sz val="18"/>
      <name val="Arial"/>
      <family val="2"/>
    </font>
    <font>
      <b/>
      <sz val="12"/>
      <color rgb="FF025E92"/>
      <name val="Arial"/>
      <family val="2"/>
    </font>
    <font>
      <b/>
      <sz val="14"/>
      <color rgb="FFEB801F"/>
      <name val="Arial"/>
      <family val="2"/>
    </font>
    <font>
      <sz val="10"/>
      <color rgb="FFEB801F"/>
      <name val="Arial"/>
      <family val="2"/>
    </font>
    <font>
      <u/>
      <sz val="12"/>
      <color rgb="FFEB801F"/>
      <name val="Arial"/>
      <family val="2"/>
    </font>
    <font>
      <u/>
      <sz val="16"/>
      <color rgb="FFEB801F"/>
      <name val="Arial"/>
      <family val="2"/>
    </font>
    <font>
      <sz val="36"/>
      <color rgb="FF0FA9C8"/>
      <name val="Arial"/>
      <family val="2"/>
    </font>
    <font>
      <b/>
      <sz val="30"/>
      <color rgb="FF0FA9C8"/>
      <name val="Arial"/>
      <family val="2"/>
    </font>
    <font>
      <b/>
      <sz val="24"/>
      <color rgb="FF0FA9C8"/>
      <name val="Arial"/>
      <family val="2"/>
    </font>
    <font>
      <sz val="24"/>
      <color rgb="FF0FA9C8"/>
      <name val="Arial"/>
      <family val="2"/>
    </font>
    <font>
      <sz val="30"/>
      <color rgb="FF0FA9C8"/>
      <name val="Arial"/>
      <family val="2"/>
    </font>
    <font>
      <b/>
      <sz val="10"/>
      <color theme="6" tint="0.79998168889431442"/>
      <name val="Arial"/>
      <family val="2"/>
    </font>
    <font>
      <b/>
      <sz val="11"/>
      <color theme="0"/>
      <name val="Arial"/>
      <family val="2"/>
    </font>
    <font>
      <sz val="14"/>
      <color rgb="FF025E92"/>
      <name val="Arial"/>
      <family val="2"/>
    </font>
    <font>
      <b/>
      <sz val="18"/>
      <color rgb="FF025E92"/>
      <name val="Arial"/>
      <family val="2"/>
    </font>
    <font>
      <sz val="11"/>
      <color theme="2" tint="-0.249977111117893"/>
      <name val="Arial"/>
      <family val="2"/>
    </font>
    <font>
      <b/>
      <sz val="28"/>
      <color rgb="FF0FA9C8"/>
      <name val="Arial"/>
      <family val="2"/>
    </font>
    <font>
      <b/>
      <sz val="16"/>
      <color theme="1"/>
      <name val="Arial"/>
      <family val="2"/>
    </font>
    <font>
      <sz val="16"/>
      <color theme="1"/>
      <name val="Arial"/>
      <family val="2"/>
    </font>
    <font>
      <b/>
      <sz val="48"/>
      <color rgb="FF0FA9C8"/>
      <name val="Arial"/>
      <family val="2"/>
    </font>
    <font>
      <i/>
      <sz val="10"/>
      <name val="Arial"/>
      <family val="2"/>
    </font>
    <font>
      <b/>
      <sz val="10"/>
      <color rgb="FFFF0000"/>
      <name val="Arial"/>
      <family val="2"/>
    </font>
    <font>
      <b/>
      <sz val="12"/>
      <color rgb="FFFF0000"/>
      <name val="Arial"/>
      <family val="2"/>
    </font>
    <font>
      <sz val="12"/>
      <color rgb="FFEB801F"/>
      <name val="Arial"/>
      <family val="2"/>
    </font>
    <font>
      <b/>
      <sz val="10"/>
      <color rgb="FFEB801F"/>
      <name val="Arial"/>
      <family val="2"/>
    </font>
    <font>
      <b/>
      <sz val="36"/>
      <color rgb="FF0FA9C8"/>
      <name val="Arial"/>
      <family val="2"/>
    </font>
    <font>
      <u/>
      <sz val="14"/>
      <color rgb="FFEB801F"/>
      <name val="Arial"/>
      <family val="2"/>
    </font>
    <font>
      <sz val="12"/>
      <color rgb="FF000000"/>
      <name val="Arial"/>
      <family val="2"/>
    </font>
    <font>
      <b/>
      <sz val="12"/>
      <color rgb="FF000000"/>
      <name val="Arial"/>
      <family val="2"/>
    </font>
    <font>
      <i/>
      <u/>
      <sz val="12"/>
      <color rgb="FF0070C0"/>
      <name val="Arial"/>
      <family val="2"/>
    </font>
  </fonts>
  <fills count="14">
    <fill>
      <patternFill patternType="none"/>
    </fill>
    <fill>
      <patternFill patternType="gray125"/>
    </fill>
    <fill>
      <patternFill patternType="solid">
        <fgColor theme="0"/>
        <bgColor indexed="64"/>
      </patternFill>
    </fill>
    <fill>
      <patternFill patternType="solid">
        <fgColor rgb="FF025E92"/>
        <bgColor indexed="64"/>
      </patternFill>
    </fill>
    <fill>
      <patternFill patternType="solid">
        <fgColor rgb="FFEB801F"/>
        <bgColor indexed="64"/>
      </patternFill>
    </fill>
    <fill>
      <patternFill patternType="solid">
        <fgColor rgb="FF0FA9C8"/>
        <bgColor indexed="64"/>
      </patternFill>
    </fill>
    <fill>
      <patternFill patternType="solid">
        <fgColor rgb="FFD3F1F8"/>
        <bgColor indexed="64"/>
      </patternFill>
    </fill>
    <fill>
      <patternFill patternType="solid">
        <fgColor rgb="FFE1E117"/>
        <bgColor indexed="64"/>
      </patternFill>
    </fill>
    <fill>
      <patternFill patternType="solid">
        <fgColor theme="2" tint="-9.9978637043366805E-2"/>
        <bgColor indexed="64"/>
      </patternFill>
    </fill>
    <fill>
      <patternFill patternType="solid">
        <fgColor rgb="FFFFFFFF"/>
        <bgColor rgb="FF000000"/>
      </patternFill>
    </fill>
    <fill>
      <patternFill patternType="solid">
        <fgColor rgb="FFC2D833"/>
        <bgColor indexed="64"/>
      </patternFill>
    </fill>
    <fill>
      <patternFill patternType="solid">
        <fgColor theme="2"/>
        <bgColor indexed="64"/>
      </patternFill>
    </fill>
    <fill>
      <patternFill patternType="solid">
        <fgColor theme="4" tint="0.59999389629810485"/>
        <bgColor indexed="64"/>
      </patternFill>
    </fill>
    <fill>
      <patternFill patternType="solid">
        <fgColor rgb="FFE2E217"/>
        <bgColor indexed="64"/>
      </patternFill>
    </fill>
  </fills>
  <borders count="49">
    <border>
      <left/>
      <right/>
      <top/>
      <bottom/>
      <diagonal/>
    </border>
    <border>
      <left/>
      <right/>
      <top style="hair">
        <color indexed="64"/>
      </top>
      <bottom style="hair">
        <color indexed="64"/>
      </bottom>
      <diagonal/>
    </border>
    <border>
      <left/>
      <right/>
      <top/>
      <bottom style="hair">
        <color indexed="64"/>
      </bottom>
      <diagonal/>
    </border>
    <border>
      <left/>
      <right/>
      <top style="hair">
        <color indexed="64"/>
      </top>
      <bottom/>
      <diagonal/>
    </border>
    <border>
      <left/>
      <right style="thin">
        <color indexed="64"/>
      </right>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right style="hair">
        <color indexed="64"/>
      </right>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style="medium">
        <color auto="1"/>
      </left>
      <right/>
      <top style="medium">
        <color auto="1"/>
      </top>
      <bottom/>
      <diagonal/>
    </border>
    <border>
      <left/>
      <right/>
      <top style="medium">
        <color auto="1"/>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diagonal/>
    </border>
    <border>
      <left/>
      <right style="medium">
        <color auto="1"/>
      </right>
      <top/>
      <bottom/>
      <diagonal/>
    </border>
    <border>
      <left style="thin">
        <color auto="1"/>
      </left>
      <right style="thin">
        <color auto="1"/>
      </right>
      <top style="thin">
        <color auto="1"/>
      </top>
      <bottom style="thin">
        <color auto="1"/>
      </bottom>
      <diagonal/>
    </border>
    <border>
      <left/>
      <right/>
      <top/>
      <bottom style="hair">
        <color theme="2" tint="-0.249977111117893"/>
      </bottom>
      <diagonal/>
    </border>
    <border>
      <left/>
      <right/>
      <top style="hair">
        <color theme="2" tint="-0.249977111117893"/>
      </top>
      <bottom/>
      <diagonal/>
    </border>
    <border>
      <left style="thin">
        <color indexed="64"/>
      </left>
      <right/>
      <top/>
      <bottom style="hair">
        <color theme="2" tint="-0.249977111117893"/>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left>
      <right style="thin">
        <color theme="0"/>
      </right>
      <top/>
      <bottom style="thin">
        <color theme="0"/>
      </bottom>
      <diagonal/>
    </border>
    <border>
      <left style="thin">
        <color theme="0" tint="-0.34998626667073579"/>
      </left>
      <right style="thin">
        <color theme="0" tint="-0.34998626667073579"/>
      </right>
      <top/>
      <bottom style="thin">
        <color theme="0" tint="-0.34998626667073579"/>
      </bottom>
      <diagonal/>
    </border>
    <border>
      <left style="thin">
        <color theme="0"/>
      </left>
      <right style="thin">
        <color theme="0"/>
      </right>
      <top style="thin">
        <color theme="0"/>
      </top>
      <bottom/>
      <diagonal/>
    </border>
    <border>
      <left/>
      <right/>
      <top style="hair">
        <color indexed="64"/>
      </top>
      <bottom style="thin">
        <color indexed="64"/>
      </bottom>
      <diagonal/>
    </border>
    <border>
      <left/>
      <right/>
      <top/>
      <bottom style="thin">
        <color indexed="64"/>
      </bottom>
      <diagonal/>
    </border>
    <border>
      <left style="thin">
        <color theme="0" tint="-0.34998626667073579"/>
      </left>
      <right style="thin">
        <color theme="0" tint="-0.34998626667073579"/>
      </right>
      <top style="thin">
        <color theme="0" tint="-0.34998626667073579"/>
      </top>
      <bottom/>
      <diagonal/>
    </border>
    <border>
      <left/>
      <right style="hair">
        <color indexed="64"/>
      </right>
      <top style="hair">
        <color indexed="64"/>
      </top>
      <bottom/>
      <diagonal/>
    </border>
    <border>
      <left/>
      <right/>
      <top/>
      <bottom style="thin">
        <color theme="2" tint="-0.249977111117893"/>
      </bottom>
      <diagonal/>
    </border>
    <border>
      <left/>
      <right/>
      <top style="thin">
        <color theme="2" tint="-0.249977111117893"/>
      </top>
      <bottom/>
      <diagonal/>
    </border>
    <border>
      <left style="thin">
        <color indexed="64"/>
      </left>
      <right/>
      <top style="hair">
        <color theme="2" tint="-0.249977111117893"/>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theme="6"/>
      </left>
      <right style="thin">
        <color theme="6"/>
      </right>
      <top style="thin">
        <color theme="6"/>
      </top>
      <bottom style="thin">
        <color theme="6"/>
      </bottom>
      <diagonal/>
    </border>
  </borders>
  <cellStyleXfs count="4">
    <xf numFmtId="0" fontId="0" fillId="0" borderId="0"/>
    <xf numFmtId="0" fontId="2" fillId="0" borderId="0" applyNumberFormat="0" applyFill="0" applyBorder="0" applyAlignment="0" applyProtection="0"/>
    <xf numFmtId="9" fontId="7" fillId="0" borderId="0" applyFont="0" applyFill="0" applyBorder="0" applyAlignment="0" applyProtection="0"/>
    <xf numFmtId="43" fontId="23" fillId="0" borderId="0" applyFont="0" applyFill="0" applyBorder="0" applyAlignment="0" applyProtection="0"/>
  </cellStyleXfs>
  <cellXfs count="656">
    <xf numFmtId="0" fontId="0" fillId="0" borderId="0" xfId="0"/>
    <xf numFmtId="0" fontId="1" fillId="2" borderId="0" xfId="0" applyFont="1" applyFill="1"/>
    <xf numFmtId="0" fontId="0" fillId="2" borderId="0" xfId="0" applyFill="1"/>
    <xf numFmtId="3" fontId="0" fillId="2" borderId="0" xfId="0" applyNumberFormat="1" applyFill="1" applyAlignment="1">
      <alignment horizontal="center"/>
    </xf>
    <xf numFmtId="3" fontId="0" fillId="2" borderId="0" xfId="0" applyNumberFormat="1" applyFill="1"/>
    <xf numFmtId="0" fontId="0" fillId="2" borderId="0" xfId="0" applyFill="1" applyAlignment="1">
      <alignment horizontal="center"/>
    </xf>
    <xf numFmtId="0" fontId="0" fillId="2" borderId="0" xfId="0" applyFill="1" applyBorder="1"/>
    <xf numFmtId="0" fontId="0" fillId="2" borderId="0" xfId="0" applyFill="1" applyBorder="1" applyAlignment="1">
      <alignment horizontal="center"/>
    </xf>
    <xf numFmtId="0" fontId="1" fillId="2" borderId="0" xfId="0" applyFont="1" applyFill="1" applyBorder="1"/>
    <xf numFmtId="0" fontId="5" fillId="2" borderId="0" xfId="0" applyFont="1" applyFill="1" applyBorder="1"/>
    <xf numFmtId="9" fontId="0" fillId="2" borderId="0" xfId="2" applyFont="1" applyFill="1" applyBorder="1" applyAlignment="1">
      <alignment horizontal="center"/>
    </xf>
    <xf numFmtId="0" fontId="1" fillId="2" borderId="1" xfId="0" applyFont="1" applyFill="1" applyBorder="1" applyAlignment="1">
      <alignment horizontal="center"/>
    </xf>
    <xf numFmtId="9" fontId="0" fillId="2" borderId="1" xfId="2" applyFont="1" applyFill="1" applyBorder="1" applyAlignment="1">
      <alignment horizontal="center"/>
    </xf>
    <xf numFmtId="0" fontId="5" fillId="2" borderId="3" xfId="0" applyFont="1" applyFill="1" applyBorder="1"/>
    <xf numFmtId="9" fontId="0" fillId="2" borderId="3" xfId="2" applyFont="1" applyFill="1" applyBorder="1" applyAlignment="1">
      <alignment horizontal="center"/>
    </xf>
    <xf numFmtId="9" fontId="0" fillId="2" borderId="0" xfId="0" applyNumberFormat="1" applyFill="1" applyBorder="1" applyAlignment="1">
      <alignment horizontal="center"/>
    </xf>
    <xf numFmtId="9" fontId="0" fillId="2" borderId="2" xfId="2" applyFont="1" applyFill="1" applyBorder="1" applyAlignment="1">
      <alignment horizontal="center"/>
    </xf>
    <xf numFmtId="3" fontId="0" fillId="2" borderId="1" xfId="0" applyNumberFormat="1" applyFill="1" applyBorder="1" applyAlignment="1">
      <alignment horizontal="center"/>
    </xf>
    <xf numFmtId="3" fontId="0" fillId="2" borderId="3" xfId="0" applyNumberFormat="1" applyFill="1" applyBorder="1" applyAlignment="1">
      <alignment horizontal="center"/>
    </xf>
    <xf numFmtId="3" fontId="0" fillId="2" borderId="0" xfId="0" applyNumberFormat="1" applyFill="1" applyBorder="1" applyAlignment="1">
      <alignment horizontal="center"/>
    </xf>
    <xf numFmtId="3" fontId="0" fillId="2" borderId="2" xfId="0" applyNumberFormat="1" applyFill="1" applyBorder="1" applyAlignment="1">
      <alignment horizontal="center"/>
    </xf>
    <xf numFmtId="0" fontId="4" fillId="3" borderId="0" xfId="0" applyFont="1" applyFill="1"/>
    <xf numFmtId="9" fontId="0" fillId="2" borderId="6" xfId="0" applyNumberFormat="1" applyFill="1" applyBorder="1" applyAlignment="1">
      <alignment horizontal="center"/>
    </xf>
    <xf numFmtId="9" fontId="0" fillId="2" borderId="7" xfId="0" applyNumberFormat="1" applyFill="1" applyBorder="1" applyAlignment="1">
      <alignment horizontal="center"/>
    </xf>
    <xf numFmtId="9" fontId="0" fillId="2" borderId="4" xfId="0" applyNumberFormat="1" applyFill="1" applyBorder="1" applyAlignment="1">
      <alignment horizontal="center"/>
    </xf>
    <xf numFmtId="9" fontId="0" fillId="2" borderId="5" xfId="0" applyNumberFormat="1" applyFill="1" applyBorder="1" applyAlignment="1">
      <alignment horizontal="center"/>
    </xf>
    <xf numFmtId="3" fontId="0" fillId="2" borderId="7" xfId="0" applyNumberFormat="1" applyFill="1" applyBorder="1" applyAlignment="1">
      <alignment horizontal="center"/>
    </xf>
    <xf numFmtId="3" fontId="0" fillId="2" borderId="4" xfId="0" applyNumberFormat="1" applyFill="1" applyBorder="1" applyAlignment="1">
      <alignment horizontal="center"/>
    </xf>
    <xf numFmtId="3" fontId="0" fillId="2" borderId="5" xfId="0" applyNumberFormat="1" applyFill="1" applyBorder="1" applyAlignment="1">
      <alignment horizontal="center"/>
    </xf>
    <xf numFmtId="3" fontId="0" fillId="2" borderId="10" xfId="0" applyNumberFormat="1" applyFill="1" applyBorder="1" applyAlignment="1">
      <alignment horizontal="center"/>
    </xf>
    <xf numFmtId="3" fontId="0" fillId="2" borderId="11" xfId="0" applyNumberFormat="1" applyFill="1" applyBorder="1" applyAlignment="1">
      <alignment horizontal="center"/>
    </xf>
    <xf numFmtId="3" fontId="0" fillId="2" borderId="8" xfId="0" applyNumberFormat="1" applyFill="1" applyBorder="1" applyAlignment="1">
      <alignment horizontal="center"/>
    </xf>
    <xf numFmtId="3" fontId="0" fillId="2" borderId="9" xfId="0" applyNumberFormat="1" applyFill="1" applyBorder="1" applyAlignment="1">
      <alignment horizontal="center"/>
    </xf>
    <xf numFmtId="0" fontId="9" fillId="2" borderId="0" xfId="0" applyFont="1" applyFill="1"/>
    <xf numFmtId="0" fontId="9" fillId="2" borderId="2" xfId="0" applyFont="1" applyFill="1" applyBorder="1"/>
    <xf numFmtId="3" fontId="9" fillId="2" borderId="5" xfId="0" applyNumberFormat="1" applyFont="1" applyFill="1" applyBorder="1" applyAlignment="1">
      <alignment horizontal="center"/>
    </xf>
    <xf numFmtId="3" fontId="9" fillId="2" borderId="2" xfId="0" applyNumberFormat="1" applyFont="1" applyFill="1" applyBorder="1" applyAlignment="1">
      <alignment horizontal="center"/>
    </xf>
    <xf numFmtId="0" fontId="10" fillId="2" borderId="0" xfId="0" applyFont="1" applyFill="1" applyBorder="1" applyAlignment="1">
      <alignment horizontal="left" vertical="top"/>
    </xf>
    <xf numFmtId="0" fontId="12" fillId="2" borderId="0" xfId="0" applyFont="1" applyFill="1" applyProtection="1">
      <protection hidden="1"/>
    </xf>
    <xf numFmtId="0" fontId="13" fillId="2" borderId="0" xfId="0" applyFont="1" applyFill="1" applyAlignment="1">
      <alignment horizontal="left"/>
    </xf>
    <xf numFmtId="0" fontId="14" fillId="3" borderId="0" xfId="0" applyFont="1" applyFill="1"/>
    <xf numFmtId="0" fontId="4" fillId="3" borderId="0" xfId="0" applyFont="1" applyFill="1" applyAlignment="1">
      <alignment horizontal="center"/>
    </xf>
    <xf numFmtId="0" fontId="16" fillId="2" borderId="0" xfId="0" applyFont="1" applyFill="1"/>
    <xf numFmtId="0" fontId="16" fillId="2" borderId="0" xfId="0" applyFont="1" applyFill="1" applyAlignment="1">
      <alignment horizontal="center"/>
    </xf>
    <xf numFmtId="0" fontId="12" fillId="2" borderId="0" xfId="0" applyFont="1" applyFill="1" applyBorder="1" applyAlignment="1" applyProtection="1">
      <alignment horizontal="right"/>
      <protection hidden="1"/>
    </xf>
    <xf numFmtId="0" fontId="12" fillId="2" borderId="0" xfId="0" applyFont="1" applyFill="1" applyBorder="1" applyAlignment="1" applyProtection="1">
      <alignment horizontal="left"/>
      <protection hidden="1"/>
    </xf>
    <xf numFmtId="0" fontId="12" fillId="2" borderId="0" xfId="0" applyFont="1" applyFill="1" applyBorder="1" applyProtection="1">
      <protection hidden="1"/>
    </xf>
    <xf numFmtId="0" fontId="12" fillId="2" borderId="0" xfId="0" applyFont="1" applyFill="1" applyBorder="1" applyAlignment="1" applyProtection="1">
      <alignment horizontal="center"/>
      <protection hidden="1"/>
    </xf>
    <xf numFmtId="0" fontId="12" fillId="2" borderId="2" xfId="0" applyFont="1" applyFill="1" applyBorder="1" applyProtection="1">
      <protection hidden="1"/>
    </xf>
    <xf numFmtId="0" fontId="19" fillId="3" borderId="0" xfId="0" applyFont="1" applyFill="1" applyBorder="1" applyProtection="1">
      <protection hidden="1"/>
    </xf>
    <xf numFmtId="0" fontId="12" fillId="2" borderId="1" xfId="0" applyFont="1" applyFill="1" applyBorder="1" applyAlignment="1" applyProtection="1">
      <alignment vertical="top" wrapText="1"/>
      <protection hidden="1"/>
    </xf>
    <xf numFmtId="0" fontId="12" fillId="2" borderId="1" xfId="0" applyFont="1" applyFill="1" applyBorder="1" applyProtection="1">
      <protection hidden="1"/>
    </xf>
    <xf numFmtId="0" fontId="19" fillId="5" borderId="0" xfId="0" applyFont="1" applyFill="1" applyBorder="1" applyProtection="1">
      <protection hidden="1"/>
    </xf>
    <xf numFmtId="0" fontId="18" fillId="5" borderId="0" xfId="0" applyFont="1" applyFill="1" applyBorder="1" applyAlignment="1" applyProtection="1">
      <alignment horizontal="center" wrapText="1"/>
      <protection hidden="1"/>
    </xf>
    <xf numFmtId="0" fontId="18" fillId="5" borderId="13" xfId="0" applyFont="1" applyFill="1" applyBorder="1" applyAlignment="1" applyProtection="1">
      <alignment horizontal="center" wrapText="1"/>
      <protection hidden="1"/>
    </xf>
    <xf numFmtId="0" fontId="0" fillId="2" borderId="0" xfId="0" applyFill="1" applyAlignment="1">
      <alignment vertical="center" wrapText="1"/>
    </xf>
    <xf numFmtId="0" fontId="12" fillId="2" borderId="0" xfId="0" applyFont="1" applyFill="1" applyAlignment="1" applyProtection="1">
      <alignment vertical="center" wrapText="1"/>
      <protection hidden="1"/>
    </xf>
    <xf numFmtId="0" fontId="16" fillId="2" borderId="0" xfId="0" applyFont="1" applyFill="1" applyAlignment="1">
      <alignment vertical="center" wrapText="1"/>
    </xf>
    <xf numFmtId="0" fontId="12" fillId="2" borderId="2" xfId="0" applyFont="1" applyFill="1" applyBorder="1" applyAlignment="1" applyProtection="1">
      <alignment horizontal="right"/>
      <protection hidden="1"/>
    </xf>
    <xf numFmtId="0" fontId="0" fillId="2" borderId="2" xfId="0" applyFill="1" applyBorder="1"/>
    <xf numFmtId="0" fontId="6" fillId="2" borderId="0" xfId="0" applyFont="1" applyFill="1" applyBorder="1"/>
    <xf numFmtId="0" fontId="22" fillId="2" borderId="0" xfId="0" applyFont="1" applyFill="1"/>
    <xf numFmtId="0" fontId="16" fillId="2" borderId="0" xfId="0" applyFont="1" applyFill="1" applyBorder="1" applyAlignment="1">
      <alignment horizontal="center"/>
    </xf>
    <xf numFmtId="17" fontId="1" fillId="2" borderId="0" xfId="0" applyNumberFormat="1" applyFont="1" applyFill="1"/>
    <xf numFmtId="0" fontId="2" fillId="0" borderId="0" xfId="1"/>
    <xf numFmtId="0" fontId="6" fillId="2" borderId="0" xfId="0" applyFont="1" applyFill="1"/>
    <xf numFmtId="0" fontId="6" fillId="2" borderId="25" xfId="0" applyFont="1" applyFill="1" applyBorder="1"/>
    <xf numFmtId="4" fontId="1" fillId="2" borderId="0" xfId="0" applyNumberFormat="1" applyFont="1" applyFill="1"/>
    <xf numFmtId="43" fontId="1" fillId="2" borderId="0" xfId="0" applyNumberFormat="1" applyFont="1" applyFill="1"/>
    <xf numFmtId="43" fontId="1" fillId="2" borderId="0" xfId="3" applyFont="1" applyFill="1" applyBorder="1"/>
    <xf numFmtId="43" fontId="1" fillId="2" borderId="26" xfId="3" applyFont="1" applyFill="1" applyBorder="1"/>
    <xf numFmtId="0" fontId="18" fillId="3" borderId="0" xfId="0" applyFont="1" applyFill="1"/>
    <xf numFmtId="0" fontId="18" fillId="3" borderId="18" xfId="0" applyFont="1" applyFill="1" applyBorder="1"/>
    <xf numFmtId="0" fontId="18" fillId="3" borderId="19" xfId="0" applyFont="1" applyFill="1" applyBorder="1"/>
    <xf numFmtId="0" fontId="14" fillId="3" borderId="0" xfId="0" applyFont="1" applyFill="1" applyAlignment="1">
      <alignment horizontal="center" vertical="center" wrapText="1"/>
    </xf>
    <xf numFmtId="0" fontId="14" fillId="3" borderId="22" xfId="0" applyFont="1" applyFill="1" applyBorder="1" applyAlignment="1">
      <alignment horizontal="center" vertical="center" wrapText="1"/>
    </xf>
    <xf numFmtId="0" fontId="14" fillId="3" borderId="23" xfId="0" applyFont="1" applyFill="1" applyBorder="1" applyAlignment="1">
      <alignment horizontal="center" vertical="center" wrapText="1"/>
    </xf>
    <xf numFmtId="0" fontId="14" fillId="3" borderId="24" xfId="0" applyFont="1" applyFill="1" applyBorder="1" applyAlignment="1">
      <alignment horizontal="center" vertical="center" wrapText="1"/>
    </xf>
    <xf numFmtId="9" fontId="6" fillId="2" borderId="0" xfId="2" applyFont="1" applyFill="1" applyBorder="1" applyAlignment="1">
      <alignment horizontal="center"/>
    </xf>
    <xf numFmtId="165" fontId="6" fillId="2" borderId="0" xfId="0" applyNumberFormat="1" applyFont="1" applyFill="1" applyBorder="1" applyAlignment="1">
      <alignment horizontal="center"/>
    </xf>
    <xf numFmtId="0" fontId="12" fillId="2" borderId="0" xfId="0" applyFont="1" applyFill="1"/>
    <xf numFmtId="0" fontId="0" fillId="2" borderId="0" xfId="0" applyFill="1" applyAlignment="1">
      <alignment horizontal="center"/>
    </xf>
    <xf numFmtId="9" fontId="0" fillId="2" borderId="0" xfId="0" applyNumberFormat="1" applyFill="1" applyAlignment="1">
      <alignment horizontal="center"/>
    </xf>
    <xf numFmtId="166" fontId="0" fillId="2" borderId="0" xfId="3" applyNumberFormat="1" applyFont="1" applyFill="1" applyAlignment="1">
      <alignment horizontal="center"/>
    </xf>
    <xf numFmtId="0" fontId="12" fillId="2" borderId="27" xfId="0" applyFont="1" applyFill="1" applyBorder="1"/>
    <xf numFmtId="3" fontId="12" fillId="8" borderId="27" xfId="2" applyNumberFormat="1" applyFont="1" applyFill="1" applyBorder="1" applyAlignment="1">
      <alignment horizontal="center"/>
    </xf>
    <xf numFmtId="3" fontId="12" fillId="2" borderId="27" xfId="2" applyNumberFormat="1" applyFont="1" applyFill="1" applyBorder="1" applyAlignment="1">
      <alignment horizontal="center"/>
    </xf>
    <xf numFmtId="3" fontId="24" fillId="8" borderId="27" xfId="2" applyNumberFormat="1" applyFont="1" applyFill="1" applyBorder="1" applyAlignment="1">
      <alignment horizontal="center"/>
    </xf>
    <xf numFmtId="0" fontId="19" fillId="3" borderId="0" xfId="0" applyFont="1" applyFill="1"/>
    <xf numFmtId="0" fontId="19" fillId="3" borderId="27" xfId="0" applyFont="1" applyFill="1" applyBorder="1"/>
    <xf numFmtId="0" fontId="18" fillId="3" borderId="27" xfId="0" applyFont="1" applyFill="1" applyBorder="1"/>
    <xf numFmtId="0" fontId="18" fillId="3" borderId="27" xfId="0" applyFont="1" applyFill="1" applyBorder="1" applyAlignment="1">
      <alignment horizontal="center" wrapText="1"/>
    </xf>
    <xf numFmtId="0" fontId="19" fillId="5" borderId="27" xfId="0" applyFont="1" applyFill="1" applyBorder="1"/>
    <xf numFmtId="0" fontId="18" fillId="5" borderId="27" xfId="0" applyFont="1" applyFill="1" applyBorder="1"/>
    <xf numFmtId="0" fontId="18" fillId="5" borderId="27" xfId="0" applyFont="1" applyFill="1" applyBorder="1" applyAlignment="1">
      <alignment horizontal="center" wrapText="1"/>
    </xf>
    <xf numFmtId="0" fontId="0" fillId="6" borderId="0" xfId="0" applyFill="1" applyAlignment="1">
      <alignment horizontal="center"/>
    </xf>
    <xf numFmtId="0" fontId="0" fillId="6" borderId="0" xfId="0" applyFill="1"/>
    <xf numFmtId="0" fontId="16" fillId="2" borderId="0" xfId="0" applyFont="1" applyFill="1" applyAlignment="1">
      <alignment wrapText="1"/>
    </xf>
    <xf numFmtId="0" fontId="0" fillId="2" borderId="0" xfId="0" applyFill="1" applyAlignment="1">
      <alignment horizontal="center"/>
    </xf>
    <xf numFmtId="0" fontId="29" fillId="2" borderId="0" xfId="0" applyFont="1" applyFill="1" applyAlignment="1">
      <alignment horizontal="center"/>
    </xf>
    <xf numFmtId="0" fontId="32" fillId="2" borderId="0" xfId="0" applyFont="1" applyFill="1"/>
    <xf numFmtId="0" fontId="16" fillId="2" borderId="0" xfId="0" applyFont="1" applyFill="1" applyAlignment="1">
      <alignment horizontal="center"/>
    </xf>
    <xf numFmtId="0" fontId="0" fillId="2" borderId="0" xfId="0" applyFill="1" applyAlignment="1">
      <alignment horizontal="center"/>
    </xf>
    <xf numFmtId="0" fontId="0" fillId="2" borderId="0" xfId="0" applyFill="1" applyAlignment="1">
      <alignment horizontal="center"/>
    </xf>
    <xf numFmtId="1" fontId="0" fillId="2" borderId="0" xfId="0" applyNumberFormat="1" applyFill="1" applyBorder="1" applyAlignment="1">
      <alignment horizontal="center"/>
    </xf>
    <xf numFmtId="0" fontId="9" fillId="2" borderId="2" xfId="0" applyFont="1" applyFill="1" applyBorder="1" applyAlignment="1">
      <alignment horizontal="right"/>
    </xf>
    <xf numFmtId="0" fontId="33" fillId="2" borderId="0" xfId="0" applyFont="1" applyFill="1"/>
    <xf numFmtId="0" fontId="24" fillId="2" borderId="0" xfId="0" applyFont="1" applyFill="1"/>
    <xf numFmtId="0" fontId="5" fillId="2" borderId="0" xfId="0" applyFont="1" applyFill="1" applyBorder="1" applyAlignment="1">
      <alignment horizontal="right"/>
    </xf>
    <xf numFmtId="0" fontId="19" fillId="2" borderId="0" xfId="0" applyFont="1" applyFill="1" applyProtection="1">
      <protection hidden="1"/>
    </xf>
    <xf numFmtId="0" fontId="4" fillId="3" borderId="0" xfId="0" applyFont="1" applyFill="1" applyAlignment="1" applyProtection="1">
      <alignment horizontal="center" vertical="center" wrapText="1"/>
      <protection hidden="1"/>
    </xf>
    <xf numFmtId="0" fontId="4" fillId="3" borderId="0" xfId="0" applyFont="1" applyFill="1" applyBorder="1" applyAlignment="1">
      <alignment horizontal="center"/>
    </xf>
    <xf numFmtId="0" fontId="1" fillId="2" borderId="0" xfId="0" applyFont="1" applyFill="1" applyAlignment="1">
      <alignment horizontal="right"/>
    </xf>
    <xf numFmtId="0" fontId="35" fillId="2" borderId="2" xfId="0" applyFont="1" applyFill="1" applyBorder="1"/>
    <xf numFmtId="9" fontId="12" fillId="2" borderId="14" xfId="2" applyFont="1" applyFill="1" applyBorder="1" applyAlignment="1" applyProtection="1">
      <alignment horizontal="center"/>
      <protection hidden="1"/>
    </xf>
    <xf numFmtId="9" fontId="12" fillId="2" borderId="1" xfId="2" applyFont="1" applyFill="1" applyBorder="1" applyAlignment="1" applyProtection="1">
      <alignment horizontal="center"/>
      <protection hidden="1"/>
    </xf>
    <xf numFmtId="9" fontId="12" fillId="2" borderId="14" xfId="2" applyFont="1" applyFill="1" applyBorder="1" applyAlignment="1" applyProtection="1">
      <alignment horizontal="center"/>
      <protection locked="0"/>
    </xf>
    <xf numFmtId="9" fontId="12" fillId="2" borderId="17" xfId="2" applyFont="1" applyFill="1" applyBorder="1" applyAlignment="1" applyProtection="1">
      <alignment horizontal="center"/>
      <protection locked="0"/>
    </xf>
    <xf numFmtId="9" fontId="12" fillId="2" borderId="14" xfId="2" applyFont="1" applyFill="1" applyBorder="1" applyAlignment="1" applyProtection="1">
      <alignment horizontal="center"/>
      <protection locked="0" hidden="1"/>
    </xf>
    <xf numFmtId="0" fontId="4" fillId="2" borderId="0" xfId="0" applyFont="1" applyFill="1"/>
    <xf numFmtId="0" fontId="18" fillId="2" borderId="0" xfId="0" applyFont="1" applyFill="1" applyProtection="1">
      <protection hidden="1"/>
    </xf>
    <xf numFmtId="0" fontId="0" fillId="2" borderId="0" xfId="0" applyFill="1" applyAlignment="1">
      <alignment horizontal="right"/>
    </xf>
    <xf numFmtId="0" fontId="0" fillId="2" borderId="0" xfId="0" applyFill="1" applyBorder="1" applyAlignment="1">
      <alignment horizontal="right"/>
    </xf>
    <xf numFmtId="0" fontId="0" fillId="2" borderId="2" xfId="0" applyFill="1" applyBorder="1" applyAlignment="1">
      <alignment horizontal="right"/>
    </xf>
    <xf numFmtId="43" fontId="0" fillId="2" borderId="0" xfId="3" applyFont="1" applyFill="1" applyAlignment="1">
      <alignment horizontal="center"/>
    </xf>
    <xf numFmtId="0" fontId="1" fillId="2" borderId="0" xfId="0" applyFont="1" applyFill="1" applyAlignment="1">
      <alignment horizontal="center"/>
    </xf>
    <xf numFmtId="0" fontId="39" fillId="2" borderId="0" xfId="0" applyFont="1" applyFill="1" applyBorder="1" applyAlignment="1">
      <alignment horizontal="left" vertical="top"/>
    </xf>
    <xf numFmtId="0" fontId="33" fillId="2" borderId="0" xfId="0" applyFont="1" applyFill="1" applyAlignment="1">
      <alignment horizontal="center" vertical="center" wrapText="1"/>
    </xf>
    <xf numFmtId="0" fontId="33" fillId="2" borderId="0" xfId="0" applyFont="1" applyFill="1" applyAlignment="1">
      <alignment vertical="center"/>
    </xf>
    <xf numFmtId="0" fontId="39" fillId="2" borderId="0" xfId="0" applyFont="1" applyFill="1" applyProtection="1">
      <protection hidden="1"/>
    </xf>
    <xf numFmtId="0" fontId="24" fillId="2" borderId="0" xfId="0" applyFont="1" applyFill="1" applyAlignment="1">
      <alignment vertical="top"/>
    </xf>
    <xf numFmtId="0" fontId="12" fillId="2" borderId="0" xfId="0" applyFont="1" applyFill="1" applyAlignment="1" applyProtection="1">
      <alignment vertical="top"/>
      <protection hidden="1"/>
    </xf>
    <xf numFmtId="0" fontId="12" fillId="2" borderId="0" xfId="0" applyFont="1" applyFill="1" applyAlignment="1" applyProtection="1">
      <alignment horizontal="right" vertical="top"/>
      <protection hidden="1"/>
    </xf>
    <xf numFmtId="0" fontId="1" fillId="2" borderId="0" xfId="0" applyFont="1" applyFill="1" applyAlignment="1">
      <alignment horizontal="right" vertical="top"/>
    </xf>
    <xf numFmtId="0" fontId="12" fillId="2" borderId="0" xfId="0" applyFont="1" applyFill="1" applyAlignment="1" applyProtection="1">
      <alignment horizontal="center" vertical="top"/>
      <protection hidden="1"/>
    </xf>
    <xf numFmtId="0" fontId="12" fillId="2" borderId="0" xfId="0" applyFont="1" applyFill="1" applyAlignment="1">
      <alignment vertical="top"/>
    </xf>
    <xf numFmtId="0" fontId="16" fillId="2" borderId="0" xfId="0" applyFont="1" applyFill="1" applyBorder="1"/>
    <xf numFmtId="0" fontId="40" fillId="2" borderId="0" xfId="0" applyFont="1" applyFill="1" applyProtection="1">
      <protection hidden="1"/>
    </xf>
    <xf numFmtId="0" fontId="20" fillId="2" borderId="0" xfId="0" applyFont="1" applyFill="1" applyBorder="1" applyAlignment="1">
      <alignment horizontal="left" vertical="top"/>
    </xf>
    <xf numFmtId="0" fontId="12" fillId="2" borderId="0" xfId="0" applyFont="1" applyFill="1" applyBorder="1" applyAlignment="1" applyProtection="1">
      <alignment horizontal="right"/>
      <protection hidden="1"/>
    </xf>
    <xf numFmtId="9" fontId="9" fillId="2" borderId="0" xfId="2" applyFont="1" applyFill="1" applyBorder="1" applyAlignment="1">
      <alignment horizontal="center" wrapText="1"/>
    </xf>
    <xf numFmtId="9" fontId="9" fillId="2" borderId="0" xfId="0" applyNumberFormat="1" applyFont="1" applyFill="1" applyBorder="1" applyAlignment="1">
      <alignment horizontal="center" wrapText="1"/>
    </xf>
    <xf numFmtId="0" fontId="41" fillId="2" borderId="0" xfId="0" applyFont="1" applyFill="1" applyProtection="1">
      <protection hidden="1"/>
    </xf>
    <xf numFmtId="0" fontId="16" fillId="2" borderId="0" xfId="0" applyFont="1" applyFill="1" applyAlignment="1">
      <alignment horizontal="center"/>
    </xf>
    <xf numFmtId="0" fontId="0" fillId="2" borderId="0" xfId="0" applyFill="1" applyAlignment="1">
      <alignment horizontal="center"/>
    </xf>
    <xf numFmtId="0" fontId="0" fillId="2" borderId="0" xfId="0" applyFill="1" applyAlignment="1">
      <alignment horizontal="center"/>
    </xf>
    <xf numFmtId="0" fontId="24" fillId="2" borderId="0" xfId="0" applyFont="1" applyFill="1" applyAlignment="1">
      <alignment vertical="center"/>
    </xf>
    <xf numFmtId="0" fontId="9" fillId="2" borderId="0" xfId="0" applyFont="1" applyFill="1" applyBorder="1"/>
    <xf numFmtId="0" fontId="1" fillId="2" borderId="0" xfId="0" applyFont="1" applyFill="1" applyBorder="1" applyAlignment="1">
      <alignment horizontal="center"/>
    </xf>
    <xf numFmtId="3" fontId="1" fillId="2" borderId="6" xfId="0" applyNumberFormat="1" applyFont="1" applyFill="1" applyBorder="1" applyAlignment="1">
      <alignment horizontal="center"/>
    </xf>
    <xf numFmtId="9" fontId="9" fillId="2" borderId="30" xfId="2" applyFont="1" applyFill="1" applyBorder="1" applyAlignment="1">
      <alignment horizontal="center" wrapText="1"/>
    </xf>
    <xf numFmtId="9" fontId="9" fillId="2" borderId="28" xfId="2" applyFont="1" applyFill="1" applyBorder="1" applyAlignment="1">
      <alignment horizontal="center" wrapText="1"/>
    </xf>
    <xf numFmtId="3" fontId="9" fillId="2" borderId="30" xfId="0" applyNumberFormat="1" applyFont="1" applyFill="1" applyBorder="1" applyAlignment="1">
      <alignment horizontal="center"/>
    </xf>
    <xf numFmtId="0" fontId="33" fillId="2" borderId="0" xfId="0" applyFont="1" applyFill="1" applyBorder="1" applyAlignment="1">
      <alignment vertical="top" wrapText="1"/>
    </xf>
    <xf numFmtId="0" fontId="1" fillId="2" borderId="0" xfId="0" applyFont="1" applyFill="1" applyBorder="1" applyAlignment="1">
      <alignment vertical="center" wrapText="1"/>
    </xf>
    <xf numFmtId="0" fontId="19" fillId="2" borderId="0" xfId="0" applyFont="1" applyFill="1" applyBorder="1" applyAlignment="1" applyProtection="1">
      <alignment vertical="center" wrapText="1"/>
      <protection hidden="1"/>
    </xf>
    <xf numFmtId="0" fontId="14" fillId="2" borderId="0" xfId="0" applyFont="1" applyFill="1" applyAlignment="1">
      <alignment horizontal="right"/>
    </xf>
    <xf numFmtId="0" fontId="32" fillId="2" borderId="0" xfId="0" applyFont="1" applyFill="1" applyBorder="1" applyProtection="1">
      <protection hidden="1"/>
    </xf>
    <xf numFmtId="0" fontId="16" fillId="2" borderId="0" xfId="0" applyFont="1" applyFill="1" applyAlignment="1">
      <alignment horizontal="right"/>
    </xf>
    <xf numFmtId="165" fontId="9" fillId="2" borderId="0" xfId="0" applyNumberFormat="1" applyFont="1" applyFill="1" applyAlignment="1">
      <alignment horizontal="center"/>
    </xf>
    <xf numFmtId="0" fontId="16" fillId="2" borderId="0" xfId="0" applyFont="1" applyFill="1" applyAlignment="1">
      <alignment horizontal="left"/>
    </xf>
    <xf numFmtId="165" fontId="9" fillId="2" borderId="0" xfId="0" applyNumberFormat="1" applyFont="1" applyFill="1"/>
    <xf numFmtId="0" fontId="19" fillId="3" borderId="0" xfId="0" applyFont="1" applyFill="1" applyBorder="1" applyAlignment="1" applyProtection="1">
      <alignment horizontal="right" wrapText="1"/>
      <protection hidden="1"/>
    </xf>
    <xf numFmtId="0" fontId="19" fillId="3" borderId="0" xfId="0" applyFont="1" applyFill="1" applyBorder="1" applyAlignment="1" applyProtection="1">
      <alignment horizontal="center" wrapText="1"/>
      <protection hidden="1"/>
    </xf>
    <xf numFmtId="0" fontId="14" fillId="2" borderId="0" xfId="0" applyFont="1" applyFill="1" applyBorder="1" applyAlignment="1">
      <alignment horizontal="right"/>
    </xf>
    <xf numFmtId="0" fontId="14" fillId="2" borderId="0" xfId="0" applyFont="1" applyFill="1" applyBorder="1" applyAlignment="1">
      <alignment horizontal="center"/>
    </xf>
    <xf numFmtId="0" fontId="42" fillId="2" borderId="0" xfId="0" applyFont="1" applyFill="1" applyAlignment="1">
      <alignment horizontal="right" vertical="center"/>
    </xf>
    <xf numFmtId="0" fontId="43" fillId="2" borderId="0" xfId="0" applyFont="1" applyFill="1"/>
    <xf numFmtId="0" fontId="44" fillId="2" borderId="0" xfId="0" applyFont="1" applyFill="1" applyAlignment="1">
      <alignment vertical="center"/>
    </xf>
    <xf numFmtId="0" fontId="45" fillId="2" borderId="0" xfId="0" applyFont="1" applyFill="1" applyAlignment="1">
      <alignment horizontal="right"/>
    </xf>
    <xf numFmtId="0" fontId="29" fillId="2" borderId="0" xfId="0" applyFont="1" applyFill="1" applyAlignment="1">
      <alignment horizontal="left"/>
    </xf>
    <xf numFmtId="0" fontId="44" fillId="2" borderId="0" xfId="0" applyFont="1" applyFill="1" applyAlignment="1">
      <alignment horizontal="right" vertical="center"/>
    </xf>
    <xf numFmtId="0" fontId="0" fillId="2" borderId="0" xfId="0" applyFill="1" applyAlignment="1"/>
    <xf numFmtId="0" fontId="0" fillId="6" borderId="0" xfId="0" applyFill="1" applyAlignment="1"/>
    <xf numFmtId="0" fontId="10" fillId="2" borderId="0" xfId="0" applyFont="1" applyFill="1" applyBorder="1" applyAlignment="1">
      <alignment vertical="top"/>
    </xf>
    <xf numFmtId="0" fontId="9" fillId="2" borderId="0" xfId="0" applyFont="1" applyFill="1" applyAlignment="1"/>
    <xf numFmtId="0" fontId="0" fillId="2" borderId="0" xfId="0" applyFill="1" applyBorder="1" applyAlignment="1"/>
    <xf numFmtId="0" fontId="10" fillId="9" borderId="0" xfId="0" applyFont="1" applyFill="1" applyAlignment="1">
      <alignment vertical="top"/>
    </xf>
    <xf numFmtId="0" fontId="16" fillId="2" borderId="0" xfId="0" applyFont="1" applyFill="1" applyAlignment="1"/>
    <xf numFmtId="0" fontId="0" fillId="11" borderId="0" xfId="0" applyFill="1" applyAlignment="1"/>
    <xf numFmtId="0" fontId="0" fillId="11" borderId="0" xfId="0" applyFill="1" applyAlignment="1">
      <alignment horizontal="center"/>
    </xf>
    <xf numFmtId="0" fontId="0" fillId="11" borderId="0" xfId="0" applyFill="1"/>
    <xf numFmtId="0" fontId="16" fillId="11" borderId="0" xfId="0" applyFont="1" applyFill="1"/>
    <xf numFmtId="0" fontId="46" fillId="11" borderId="0" xfId="0" applyFont="1" applyFill="1"/>
    <xf numFmtId="0" fontId="46" fillId="11" borderId="0" xfId="0" applyFont="1" applyFill="1" applyBorder="1"/>
    <xf numFmtId="0" fontId="47" fillId="11" borderId="0" xfId="0" applyFont="1" applyFill="1"/>
    <xf numFmtId="0" fontId="47" fillId="11" borderId="0" xfId="0" applyFont="1" applyFill="1" applyBorder="1"/>
    <xf numFmtId="1" fontId="47" fillId="11" borderId="0" xfId="0" applyNumberFormat="1" applyFont="1" applyFill="1" applyBorder="1"/>
    <xf numFmtId="0" fontId="46" fillId="11" borderId="0" xfId="0" applyFont="1" applyFill="1" applyAlignment="1">
      <alignment vertical="top"/>
    </xf>
    <xf numFmtId="0" fontId="46" fillId="11" borderId="0" xfId="0" applyFont="1" applyFill="1" applyAlignment="1">
      <alignment vertical="center" wrapText="1"/>
    </xf>
    <xf numFmtId="1" fontId="46" fillId="11" borderId="0" xfId="0" applyNumberFormat="1" applyFont="1" applyFill="1" applyBorder="1"/>
    <xf numFmtId="1" fontId="46" fillId="11" borderId="0" xfId="0" applyNumberFormat="1" applyFont="1" applyFill="1"/>
    <xf numFmtId="0" fontId="48" fillId="11" borderId="0" xfId="0" applyFont="1" applyFill="1"/>
    <xf numFmtId="9" fontId="9" fillId="2" borderId="28" xfId="2" applyNumberFormat="1" applyFont="1" applyFill="1" applyBorder="1" applyAlignment="1">
      <alignment horizontal="center" wrapText="1"/>
    </xf>
    <xf numFmtId="0" fontId="16" fillId="2" borderId="0" xfId="0" applyFont="1" applyFill="1" applyAlignment="1">
      <alignment horizontal="center"/>
    </xf>
    <xf numFmtId="0" fontId="0" fillId="2" borderId="0" xfId="0" applyFill="1" applyAlignment="1">
      <alignment horizontal="center"/>
    </xf>
    <xf numFmtId="0" fontId="49" fillId="2" borderId="0" xfId="0" applyFont="1" applyFill="1"/>
    <xf numFmtId="0" fontId="1" fillId="2" borderId="0" xfId="0" applyFont="1" applyFill="1" applyAlignment="1">
      <alignment horizontal="right" vertical="center" wrapText="1"/>
    </xf>
    <xf numFmtId="0" fontId="0" fillId="2" borderId="0" xfId="0" applyFill="1" applyAlignment="1">
      <alignment horizontal="center"/>
    </xf>
    <xf numFmtId="0" fontId="4" fillId="2" borderId="0" xfId="0" applyFont="1" applyFill="1" applyAlignment="1"/>
    <xf numFmtId="0" fontId="4" fillId="2" borderId="0" xfId="0" applyFont="1" applyFill="1" applyAlignment="1">
      <alignment horizontal="center"/>
    </xf>
    <xf numFmtId="0" fontId="12" fillId="2" borderId="0" xfId="0" applyFont="1" applyFill="1" applyBorder="1"/>
    <xf numFmtId="0" fontId="4" fillId="4" borderId="0" xfId="0" applyFont="1" applyFill="1"/>
    <xf numFmtId="0" fontId="4" fillId="10" borderId="0" xfId="0" applyFont="1" applyFill="1"/>
    <xf numFmtId="165" fontId="0" fillId="2" borderId="0" xfId="2" applyNumberFormat="1" applyFont="1" applyFill="1" applyAlignment="1">
      <alignment horizontal="center"/>
    </xf>
    <xf numFmtId="2" fontId="26" fillId="2" borderId="0" xfId="0" applyNumberFormat="1" applyFont="1" applyFill="1" applyAlignment="1">
      <alignment horizontal="left" vertical="center" wrapText="1"/>
    </xf>
    <xf numFmtId="0" fontId="25" fillId="2" borderId="0" xfId="0" applyFont="1" applyFill="1"/>
    <xf numFmtId="165" fontId="26" fillId="2" borderId="0" xfId="0" applyNumberFormat="1" applyFont="1" applyFill="1" applyAlignment="1">
      <alignment horizontal="center" vertical="center" wrapText="1"/>
    </xf>
    <xf numFmtId="10" fontId="26" fillId="2" borderId="0" xfId="0" applyNumberFormat="1" applyFont="1" applyFill="1" applyAlignment="1">
      <alignment horizontal="center" vertical="center" wrapText="1"/>
    </xf>
    <xf numFmtId="10" fontId="53" fillId="2" borderId="0" xfId="0" applyNumberFormat="1" applyFont="1" applyFill="1" applyAlignment="1">
      <alignment horizontal="center" vertical="center" wrapText="1"/>
    </xf>
    <xf numFmtId="165" fontId="53" fillId="2" borderId="0" xfId="0" applyNumberFormat="1" applyFont="1" applyFill="1" applyAlignment="1">
      <alignment horizontal="center" vertical="center" wrapText="1"/>
    </xf>
    <xf numFmtId="0" fontId="4" fillId="2" borderId="0" xfId="0" applyFont="1" applyFill="1" applyAlignment="1">
      <alignment wrapText="1"/>
    </xf>
    <xf numFmtId="10" fontId="0" fillId="2" borderId="0" xfId="2" applyNumberFormat="1" applyFont="1" applyFill="1"/>
    <xf numFmtId="9" fontId="0" fillId="2" borderId="0" xfId="2" applyFont="1" applyFill="1"/>
    <xf numFmtId="169" fontId="0" fillId="2" borderId="0" xfId="2" applyNumberFormat="1" applyFont="1" applyFill="1"/>
    <xf numFmtId="0" fontId="0" fillId="2" borderId="0" xfId="0" applyFill="1" applyAlignment="1">
      <alignment wrapText="1"/>
    </xf>
    <xf numFmtId="0" fontId="0" fillId="2" borderId="0" xfId="0" applyFill="1" applyAlignment="1">
      <alignment horizontal="center" wrapText="1"/>
    </xf>
    <xf numFmtId="0" fontId="54" fillId="11" borderId="0" xfId="0" applyFont="1" applyFill="1"/>
    <xf numFmtId="0" fontId="54" fillId="11" borderId="0" xfId="0" applyFont="1" applyFill="1" applyBorder="1"/>
    <xf numFmtId="0" fontId="55" fillId="11" borderId="0" xfId="0" applyFont="1" applyFill="1"/>
    <xf numFmtId="0" fontId="54" fillId="11" borderId="0" xfId="0" applyFont="1" applyFill="1" applyAlignment="1">
      <alignment vertical="top"/>
    </xf>
    <xf numFmtId="0" fontId="54" fillId="11" borderId="0" xfId="0" applyFont="1" applyFill="1" applyAlignment="1">
      <alignment vertical="center" wrapText="1"/>
    </xf>
    <xf numFmtId="1" fontId="54" fillId="11" borderId="0" xfId="0" applyNumberFormat="1" applyFont="1" applyFill="1" applyBorder="1"/>
    <xf numFmtId="1" fontId="54" fillId="11" borderId="0" xfId="0" applyNumberFormat="1" applyFont="1" applyFill="1"/>
    <xf numFmtId="0" fontId="56" fillId="11" borderId="0" xfId="0" applyFont="1" applyFill="1"/>
    <xf numFmtId="0" fontId="57" fillId="11" borderId="0" xfId="0" applyFont="1" applyFill="1" applyBorder="1" applyAlignment="1"/>
    <xf numFmtId="9" fontId="46" fillId="11" borderId="0" xfId="2" applyFont="1" applyFill="1" applyBorder="1" applyAlignment="1">
      <alignment horizontal="center"/>
    </xf>
    <xf numFmtId="9" fontId="46" fillId="11" borderId="0" xfId="0" applyNumberFormat="1" applyFont="1" applyFill="1" applyBorder="1" applyAlignment="1">
      <alignment horizontal="center"/>
    </xf>
    <xf numFmtId="1" fontId="46" fillId="11" borderId="0" xfId="0" applyNumberFormat="1" applyFont="1" applyFill="1" applyBorder="1" applyAlignment="1">
      <alignment horizontal="center"/>
    </xf>
    <xf numFmtId="0" fontId="57" fillId="11" borderId="0" xfId="0" applyFont="1" applyFill="1" applyBorder="1"/>
    <xf numFmtId="0" fontId="46" fillId="11" borderId="0" xfId="0" applyFont="1" applyFill="1" applyBorder="1" applyAlignment="1">
      <alignment horizontal="center"/>
    </xf>
    <xf numFmtId="3" fontId="46" fillId="11" borderId="0" xfId="0" applyNumberFormat="1" applyFont="1" applyFill="1" applyBorder="1" applyAlignment="1">
      <alignment horizontal="center"/>
    </xf>
    <xf numFmtId="0" fontId="59" fillId="11" borderId="0" xfId="0" applyFont="1" applyFill="1" applyBorder="1"/>
    <xf numFmtId="3" fontId="59" fillId="11" borderId="0" xfId="0" applyNumberFormat="1" applyFont="1" applyFill="1" applyBorder="1" applyAlignment="1">
      <alignment horizontal="center"/>
    </xf>
    <xf numFmtId="3" fontId="57" fillId="11" borderId="0" xfId="0" applyNumberFormat="1" applyFont="1" applyFill="1" applyBorder="1" applyAlignment="1">
      <alignment horizontal="center"/>
    </xf>
    <xf numFmtId="0" fontId="60" fillId="11" borderId="0" xfId="0" applyFont="1" applyFill="1" applyBorder="1"/>
    <xf numFmtId="0" fontId="48" fillId="11" borderId="0" xfId="0" applyFont="1" applyFill="1" applyBorder="1" applyProtection="1">
      <protection hidden="1"/>
    </xf>
    <xf numFmtId="0" fontId="47" fillId="11" borderId="0" xfId="0" applyFont="1" applyFill="1" applyBorder="1" applyProtection="1">
      <protection hidden="1"/>
    </xf>
    <xf numFmtId="0" fontId="47" fillId="11" borderId="0" xfId="0" applyFont="1" applyFill="1" applyBorder="1" applyAlignment="1" applyProtection="1">
      <alignment horizontal="center" wrapText="1"/>
      <protection hidden="1"/>
    </xf>
    <xf numFmtId="3" fontId="58" fillId="11" borderId="0" xfId="2" applyNumberFormat="1" applyFont="1" applyFill="1" applyBorder="1" applyAlignment="1" applyProtection="1">
      <alignment horizontal="center"/>
      <protection hidden="1"/>
    </xf>
    <xf numFmtId="0" fontId="48" fillId="11" borderId="0" xfId="0" applyFont="1" applyFill="1" applyBorder="1" applyAlignment="1" applyProtection="1">
      <alignment vertical="top" wrapText="1"/>
      <protection hidden="1"/>
    </xf>
    <xf numFmtId="0" fontId="57" fillId="11" borderId="0" xfId="0" applyFont="1" applyFill="1"/>
    <xf numFmtId="0" fontId="30" fillId="2" borderId="0" xfId="0" applyFont="1" applyFill="1"/>
    <xf numFmtId="0" fontId="30" fillId="2" borderId="0" xfId="0" applyFont="1" applyFill="1" applyAlignment="1">
      <alignment horizontal="center"/>
    </xf>
    <xf numFmtId="0" fontId="30" fillId="2" borderId="0" xfId="0" applyFont="1" applyFill="1" applyAlignment="1">
      <alignment horizontal="right"/>
    </xf>
    <xf numFmtId="169" fontId="0" fillId="2" borderId="0" xfId="0" applyNumberFormat="1" applyFill="1"/>
    <xf numFmtId="0" fontId="50" fillId="2" borderId="0" xfId="0" applyFont="1" applyFill="1"/>
    <xf numFmtId="0" fontId="16" fillId="2" borderId="0" xfId="0" applyFont="1" applyFill="1" applyAlignment="1">
      <alignment horizontal="center" wrapText="1"/>
    </xf>
    <xf numFmtId="0" fontId="1" fillId="11" borderId="0" xfId="0" applyFont="1" applyFill="1"/>
    <xf numFmtId="9" fontId="0" fillId="11" borderId="0" xfId="2" applyFont="1" applyFill="1"/>
    <xf numFmtId="9" fontId="0" fillId="2" borderId="0" xfId="2" applyFont="1" applyFill="1" applyAlignment="1">
      <alignment horizontal="center"/>
    </xf>
    <xf numFmtId="0" fontId="0" fillId="2" borderId="0" xfId="0" applyFill="1" applyAlignment="1">
      <alignment horizontal="left"/>
    </xf>
    <xf numFmtId="0" fontId="0" fillId="2" borderId="0" xfId="0" applyFill="1" applyAlignment="1">
      <alignment horizontal="left" wrapText="1"/>
    </xf>
    <xf numFmtId="3" fontId="24" fillId="2" borderId="0" xfId="2" applyNumberFormat="1" applyFont="1" applyFill="1" applyBorder="1" applyAlignment="1">
      <alignment horizontal="center"/>
    </xf>
    <xf numFmtId="0" fontId="12" fillId="7" borderId="2" xfId="0" applyFont="1" applyFill="1" applyBorder="1" applyAlignment="1" applyProtection="1">
      <alignment horizontal="center"/>
      <protection locked="0" hidden="1"/>
    </xf>
    <xf numFmtId="0" fontId="34" fillId="7" borderId="1" xfId="0" applyFont="1" applyFill="1" applyBorder="1" applyAlignment="1" applyProtection="1">
      <alignment horizontal="center"/>
      <protection locked="0"/>
    </xf>
    <xf numFmtId="0" fontId="5" fillId="7" borderId="3" xfId="0" applyFont="1" applyFill="1" applyBorder="1" applyAlignment="1" applyProtection="1">
      <alignment horizontal="center"/>
      <protection locked="0"/>
    </xf>
    <xf numFmtId="0" fontId="5" fillId="7" borderId="0" xfId="0" applyFont="1" applyFill="1" applyBorder="1" applyAlignment="1" applyProtection="1">
      <alignment horizontal="center"/>
      <protection locked="0"/>
    </xf>
    <xf numFmtId="0" fontId="5" fillId="7" borderId="2" xfId="0" applyFont="1" applyFill="1" applyBorder="1" applyAlignment="1" applyProtection="1">
      <alignment horizontal="center"/>
      <protection locked="0"/>
    </xf>
    <xf numFmtId="9" fontId="12" fillId="7" borderId="12" xfId="2" applyFont="1" applyFill="1" applyBorder="1" applyAlignment="1" applyProtection="1">
      <alignment horizontal="center"/>
      <protection locked="0"/>
    </xf>
    <xf numFmtId="9" fontId="12" fillId="7" borderId="16" xfId="2" applyFont="1" applyFill="1" applyBorder="1" applyAlignment="1" applyProtection="1">
      <alignment horizontal="center"/>
      <protection locked="0"/>
    </xf>
    <xf numFmtId="9" fontId="12" fillId="7" borderId="14" xfId="2" applyFont="1" applyFill="1" applyBorder="1" applyAlignment="1" applyProtection="1">
      <alignment horizontal="center"/>
      <protection locked="0"/>
    </xf>
    <xf numFmtId="9" fontId="12" fillId="7" borderId="17" xfId="0" applyNumberFormat="1" applyFont="1" applyFill="1" applyBorder="1" applyAlignment="1" applyProtection="1">
      <alignment horizontal="center"/>
      <protection locked="0"/>
    </xf>
    <xf numFmtId="9" fontId="12" fillId="7" borderId="17" xfId="2" applyFont="1" applyFill="1" applyBorder="1" applyAlignment="1" applyProtection="1">
      <alignment horizontal="center"/>
      <protection locked="0"/>
    </xf>
    <xf numFmtId="0" fontId="6" fillId="7" borderId="0" xfId="0" applyFont="1" applyFill="1" applyBorder="1" applyAlignment="1" applyProtection="1">
      <alignment horizontal="left" vertical="center"/>
      <protection locked="0"/>
    </xf>
    <xf numFmtId="165" fontId="12" fillId="2" borderId="2" xfId="2" applyNumberFormat="1" applyFont="1" applyFill="1" applyBorder="1" applyAlignment="1" applyProtection="1">
      <alignment horizontal="center"/>
      <protection hidden="1"/>
    </xf>
    <xf numFmtId="165" fontId="12" fillId="2" borderId="0" xfId="2" applyNumberFormat="1" applyFont="1" applyFill="1" applyBorder="1" applyAlignment="1" applyProtection="1">
      <alignment horizontal="center"/>
      <protection hidden="1"/>
    </xf>
    <xf numFmtId="9" fontId="0" fillId="2" borderId="0" xfId="0" applyNumberFormat="1" applyFill="1"/>
    <xf numFmtId="0" fontId="36" fillId="2" borderId="0" xfId="0" applyFont="1" applyFill="1" applyBorder="1" applyAlignment="1">
      <alignment horizontal="left" vertical="top"/>
    </xf>
    <xf numFmtId="0" fontId="4" fillId="2" borderId="0" xfId="0" applyFont="1" applyFill="1" applyBorder="1"/>
    <xf numFmtId="9" fontId="12" fillId="2" borderId="2" xfId="2" applyFont="1" applyFill="1" applyBorder="1" applyAlignment="1" applyProtection="1">
      <alignment horizontal="center"/>
      <protection locked="0" hidden="1"/>
    </xf>
    <xf numFmtId="0" fontId="0" fillId="2" borderId="0" xfId="0" applyFill="1" applyAlignment="1">
      <alignment vertical="center"/>
    </xf>
    <xf numFmtId="0" fontId="16" fillId="2" borderId="0" xfId="0" applyFont="1" applyFill="1" applyAlignment="1">
      <alignment horizontal="center"/>
    </xf>
    <xf numFmtId="0" fontId="0" fillId="2" borderId="0" xfId="0" applyFill="1" applyAlignment="1">
      <alignment horizontal="center"/>
    </xf>
    <xf numFmtId="0" fontId="16" fillId="2" borderId="0" xfId="0" applyFont="1" applyFill="1" applyAlignment="1">
      <alignment horizontal="center"/>
    </xf>
    <xf numFmtId="0" fontId="12" fillId="2" borderId="0" xfId="0" applyFont="1" applyFill="1" applyBorder="1" applyAlignment="1" applyProtection="1">
      <alignment horizontal="right"/>
      <protection hidden="1"/>
    </xf>
    <xf numFmtId="0" fontId="19" fillId="2" borderId="0" xfId="0" applyFont="1" applyFill="1" applyAlignment="1" applyProtection="1">
      <alignment horizontal="center"/>
      <protection hidden="1"/>
    </xf>
    <xf numFmtId="0" fontId="0" fillId="2" borderId="0" xfId="0" applyFill="1" applyAlignment="1">
      <alignment horizontal="center"/>
    </xf>
    <xf numFmtId="0" fontId="0" fillId="2" borderId="0" xfId="0" applyFill="1" applyAlignment="1">
      <alignment horizontal="center" vertical="center" wrapText="1"/>
    </xf>
    <xf numFmtId="9" fontId="1" fillId="2" borderId="35" xfId="2" applyFont="1" applyFill="1" applyBorder="1" applyAlignment="1">
      <alignment horizontal="center" vertical="center"/>
    </xf>
    <xf numFmtId="0" fontId="1" fillId="2" borderId="35" xfId="0" applyFont="1" applyFill="1" applyBorder="1" applyAlignment="1">
      <alignment horizontal="center" vertical="center"/>
    </xf>
    <xf numFmtId="0" fontId="1" fillId="2" borderId="35" xfId="0" applyFont="1" applyFill="1" applyBorder="1" applyAlignment="1">
      <alignment horizontal="left" vertical="center" wrapText="1"/>
    </xf>
    <xf numFmtId="9" fontId="0" fillId="2" borderId="35" xfId="2" applyFont="1" applyFill="1" applyBorder="1" applyAlignment="1">
      <alignment horizontal="center" vertical="center"/>
    </xf>
    <xf numFmtId="9" fontId="1" fillId="2" borderId="35" xfId="2" applyFont="1" applyFill="1" applyBorder="1" applyAlignment="1">
      <alignment horizontal="center" vertical="center" wrapText="1"/>
    </xf>
    <xf numFmtId="9" fontId="1" fillId="2" borderId="37" xfId="2" applyFont="1" applyFill="1" applyBorder="1" applyAlignment="1">
      <alignment horizontal="center" vertical="center"/>
    </xf>
    <xf numFmtId="0" fontId="3" fillId="2" borderId="0" xfId="0" applyFont="1" applyFill="1" applyAlignment="1">
      <alignment horizontal="center" vertical="center"/>
    </xf>
    <xf numFmtId="0" fontId="16" fillId="2" borderId="0" xfId="0" applyFont="1" applyFill="1" applyAlignment="1">
      <alignment horizontal="center" vertical="center"/>
    </xf>
    <xf numFmtId="0" fontId="0" fillId="2" borderId="35" xfId="0" applyFill="1" applyBorder="1" applyAlignment="1">
      <alignment horizontal="center" vertical="center" wrapText="1"/>
    </xf>
    <xf numFmtId="0" fontId="1" fillId="2" borderId="35" xfId="0" applyFont="1" applyFill="1" applyBorder="1" applyAlignment="1">
      <alignment horizontal="center" vertical="center" wrapText="1"/>
    </xf>
    <xf numFmtId="0" fontId="0" fillId="2" borderId="0" xfId="0" applyFill="1" applyAlignment="1">
      <alignment horizontal="center" vertical="center"/>
    </xf>
    <xf numFmtId="9" fontId="63" fillId="2" borderId="35" xfId="2" applyFont="1" applyFill="1" applyBorder="1" applyAlignment="1">
      <alignment vertical="center" wrapText="1"/>
    </xf>
    <xf numFmtId="9" fontId="63" fillId="2" borderId="35" xfId="2" applyFont="1" applyFill="1" applyBorder="1" applyAlignment="1">
      <alignment horizontal="center" vertical="center" wrapText="1"/>
    </xf>
    <xf numFmtId="9" fontId="63" fillId="2" borderId="35" xfId="2" applyFont="1" applyFill="1" applyBorder="1" applyAlignment="1">
      <alignment horizontal="center" vertical="center"/>
    </xf>
    <xf numFmtId="0" fontId="0" fillId="2" borderId="37" xfId="0" applyFill="1" applyBorder="1" applyAlignment="1">
      <alignment horizontal="center" vertical="center"/>
    </xf>
    <xf numFmtId="9" fontId="0" fillId="2" borderId="37" xfId="2" applyFont="1" applyFill="1" applyBorder="1" applyAlignment="1">
      <alignment horizontal="center" vertical="center"/>
    </xf>
    <xf numFmtId="0" fontId="0" fillId="2" borderId="35" xfId="0" applyFill="1" applyBorder="1" applyAlignment="1">
      <alignment horizontal="center" vertical="center"/>
    </xf>
    <xf numFmtId="0" fontId="22" fillId="7" borderId="0" xfId="0" applyFont="1" applyFill="1" applyBorder="1" applyAlignment="1" applyProtection="1">
      <alignment vertical="center"/>
      <protection locked="0"/>
    </xf>
    <xf numFmtId="0" fontId="64" fillId="2" borderId="0" xfId="0" applyFont="1" applyFill="1" applyAlignment="1">
      <alignment vertical="center"/>
    </xf>
    <xf numFmtId="0" fontId="65" fillId="2" borderId="0" xfId="0" applyFont="1" applyFill="1" applyBorder="1" applyAlignment="1" applyProtection="1">
      <alignment horizontal="left"/>
      <protection hidden="1"/>
    </xf>
    <xf numFmtId="0" fontId="12" fillId="2" borderId="0" xfId="0" applyFont="1" applyFill="1" applyBorder="1" applyAlignment="1" applyProtection="1">
      <alignment vertical="center" wrapText="1"/>
      <protection hidden="1"/>
    </xf>
    <xf numFmtId="0" fontId="12" fillId="2" borderId="1" xfId="0" applyFont="1" applyFill="1" applyBorder="1" applyAlignment="1" applyProtection="1">
      <alignment horizontal="left" wrapText="1"/>
      <protection hidden="1"/>
    </xf>
    <xf numFmtId="0" fontId="16" fillId="2" borderId="0" xfId="0" applyFont="1" applyFill="1" applyAlignment="1">
      <alignment horizontal="right" vertical="center" wrapText="1"/>
    </xf>
    <xf numFmtId="0" fontId="30" fillId="2" borderId="0" xfId="0" applyFont="1" applyFill="1" applyAlignment="1">
      <alignment horizontal="right" vertical="center"/>
    </xf>
    <xf numFmtId="3" fontId="4" fillId="2" borderId="0" xfId="0" applyNumberFormat="1" applyFont="1" applyFill="1" applyAlignment="1">
      <alignment horizontal="center"/>
    </xf>
    <xf numFmtId="0" fontId="4" fillId="2" borderId="0" xfId="0" applyFont="1" applyFill="1" applyAlignment="1">
      <alignment horizontal="center" vertical="center"/>
    </xf>
    <xf numFmtId="167" fontId="0" fillId="2" borderId="0" xfId="0" applyNumberFormat="1" applyFill="1" applyAlignment="1">
      <alignment horizontal="center"/>
    </xf>
    <xf numFmtId="167" fontId="4" fillId="2" borderId="0" xfId="0" applyNumberFormat="1" applyFont="1" applyFill="1" applyAlignment="1">
      <alignment horizontal="center"/>
    </xf>
    <xf numFmtId="0" fontId="0" fillId="11" borderId="0" xfId="0" applyFill="1" applyAlignment="1">
      <alignment horizontal="center" vertical="center"/>
    </xf>
    <xf numFmtId="0" fontId="1" fillId="2" borderId="0" xfId="0" applyFont="1" applyFill="1" applyAlignment="1">
      <alignment horizontal="left"/>
    </xf>
    <xf numFmtId="0" fontId="2" fillId="2" borderId="0" xfId="1" applyFill="1" applyAlignment="1">
      <alignment horizontal="left"/>
    </xf>
    <xf numFmtId="0" fontId="19" fillId="2" borderId="0" xfId="0" applyFont="1" applyFill="1" applyAlignment="1" applyProtection="1">
      <alignment horizontal="center"/>
      <protection hidden="1"/>
    </xf>
    <xf numFmtId="0" fontId="16" fillId="2" borderId="0" xfId="0" applyFont="1" applyFill="1" applyAlignment="1">
      <alignment horizontal="center"/>
    </xf>
    <xf numFmtId="0" fontId="12" fillId="2" borderId="0" xfId="0" applyFont="1" applyFill="1" applyBorder="1" applyAlignment="1" applyProtection="1">
      <alignment horizontal="right"/>
      <protection hidden="1"/>
    </xf>
    <xf numFmtId="0" fontId="0" fillId="2" borderId="0" xfId="0" applyFill="1" applyAlignment="1">
      <alignment horizontal="center"/>
    </xf>
    <xf numFmtId="9" fontId="12" fillId="11" borderId="12" xfId="2" applyFont="1" applyFill="1" applyBorder="1" applyAlignment="1" applyProtection="1">
      <alignment horizontal="center"/>
      <protection hidden="1"/>
    </xf>
    <xf numFmtId="9" fontId="12" fillId="11" borderId="2" xfId="2" applyFont="1" applyFill="1" applyBorder="1" applyAlignment="1" applyProtection="1">
      <alignment horizontal="center"/>
      <protection hidden="1"/>
    </xf>
    <xf numFmtId="9" fontId="12" fillId="11" borderId="14" xfId="2" applyFont="1" applyFill="1" applyBorder="1" applyAlignment="1" applyProtection="1">
      <alignment horizontal="center"/>
      <protection hidden="1"/>
    </xf>
    <xf numFmtId="9" fontId="12" fillId="11" borderId="1" xfId="0" applyNumberFormat="1" applyFont="1" applyFill="1" applyBorder="1" applyAlignment="1" applyProtection="1">
      <alignment horizontal="center"/>
      <protection hidden="1"/>
    </xf>
    <xf numFmtId="9" fontId="12" fillId="11" borderId="1" xfId="2" applyFont="1" applyFill="1" applyBorder="1" applyAlignment="1" applyProtection="1">
      <alignment horizontal="center"/>
      <protection hidden="1"/>
    </xf>
    <xf numFmtId="0" fontId="69" fillId="2" borderId="0" xfId="0" applyFont="1" applyFill="1" applyAlignment="1">
      <alignment horizontal="left"/>
    </xf>
    <xf numFmtId="0" fontId="46" fillId="2" borderId="0" xfId="0" applyFont="1" applyFill="1"/>
    <xf numFmtId="0" fontId="63" fillId="2" borderId="2" xfId="0" applyFont="1" applyFill="1" applyBorder="1" applyAlignment="1">
      <alignment horizontal="left" vertical="center" wrapText="1"/>
    </xf>
    <xf numFmtId="0" fontId="63" fillId="2" borderId="1" xfId="0" applyFont="1" applyFill="1" applyBorder="1" applyAlignment="1">
      <alignment horizontal="left" vertical="center" wrapText="1"/>
    </xf>
    <xf numFmtId="10" fontId="0" fillId="2" borderId="1" xfId="0" applyNumberFormat="1" applyFill="1" applyBorder="1" applyAlignment="1">
      <alignment horizontal="center" vertical="center"/>
    </xf>
    <xf numFmtId="0" fontId="28" fillId="3" borderId="0" xfId="0" applyFont="1" applyFill="1" applyAlignment="1">
      <alignment vertical="center"/>
    </xf>
    <xf numFmtId="0" fontId="0" fillId="3" borderId="0" xfId="0" applyFill="1" applyAlignment="1">
      <alignment vertical="center"/>
    </xf>
    <xf numFmtId="0" fontId="16" fillId="2" borderId="0" xfId="0" applyFont="1" applyFill="1" applyAlignment="1">
      <alignment vertical="center"/>
    </xf>
    <xf numFmtId="0" fontId="0" fillId="11" borderId="0" xfId="0" applyFill="1" applyAlignment="1">
      <alignment vertical="center"/>
    </xf>
    <xf numFmtId="0" fontId="46" fillId="11" borderId="0" xfId="0" applyFont="1" applyFill="1" applyAlignment="1">
      <alignment vertical="center"/>
    </xf>
    <xf numFmtId="0" fontId="54" fillId="11" borderId="0" xfId="0" applyFont="1" applyFill="1" applyAlignment="1">
      <alignment vertical="center"/>
    </xf>
    <xf numFmtId="0" fontId="70" fillId="2" borderId="0" xfId="0" applyFont="1" applyFill="1"/>
    <xf numFmtId="0" fontId="74" fillId="2" borderId="0" xfId="0" applyFont="1" applyFill="1" applyAlignment="1">
      <alignment horizontal="left"/>
    </xf>
    <xf numFmtId="0" fontId="75" fillId="2" borderId="0" xfId="0" applyFont="1" applyFill="1"/>
    <xf numFmtId="0" fontId="76" fillId="2" borderId="0" xfId="0" applyFont="1" applyFill="1"/>
    <xf numFmtId="0" fontId="14" fillId="3" borderId="0" xfId="0" applyFont="1" applyFill="1" applyAlignment="1">
      <alignment wrapText="1"/>
    </xf>
    <xf numFmtId="3" fontId="14" fillId="3" borderId="0" xfId="0" applyNumberFormat="1" applyFont="1" applyFill="1" applyAlignment="1">
      <alignment horizontal="center" wrapText="1"/>
    </xf>
    <xf numFmtId="167" fontId="14" fillId="3" borderId="0" xfId="0" applyNumberFormat="1" applyFont="1" applyFill="1" applyAlignment="1">
      <alignment horizontal="center" wrapText="1"/>
    </xf>
    <xf numFmtId="0" fontId="77" fillId="2" borderId="0" xfId="0" applyFont="1" applyFill="1"/>
    <xf numFmtId="0" fontId="4" fillId="11" borderId="0" xfId="0" applyFont="1" applyFill="1"/>
    <xf numFmtId="9" fontId="0" fillId="11" borderId="0" xfId="2" applyFont="1" applyFill="1" applyAlignment="1">
      <alignment horizontal="center"/>
    </xf>
    <xf numFmtId="0" fontId="1" fillId="11" borderId="0" xfId="0" applyFont="1" applyFill="1" applyAlignment="1">
      <alignment horizontal="center"/>
    </xf>
    <xf numFmtId="0" fontId="0" fillId="11" borderId="0" xfId="0" applyFill="1" applyAlignment="1">
      <alignment horizontal="left"/>
    </xf>
    <xf numFmtId="0" fontId="0" fillId="11" borderId="0" xfId="0" applyFill="1" applyAlignment="1">
      <alignment wrapText="1"/>
    </xf>
    <xf numFmtId="0" fontId="0" fillId="11" borderId="0" xfId="0" applyFill="1" applyAlignment="1">
      <alignment horizontal="center" wrapText="1"/>
    </xf>
    <xf numFmtId="0" fontId="1" fillId="2" borderId="35" xfId="0" applyFont="1" applyFill="1" applyBorder="1" applyAlignment="1">
      <alignment vertical="center"/>
    </xf>
    <xf numFmtId="0" fontId="16" fillId="11" borderId="0" xfId="0" applyFont="1" applyFill="1" applyAlignment="1">
      <alignment vertical="center"/>
    </xf>
    <xf numFmtId="0" fontId="41" fillId="2" borderId="0" xfId="0" applyFont="1" applyFill="1"/>
    <xf numFmtId="0" fontId="8" fillId="4" borderId="0" xfId="0" applyFont="1" applyFill="1" applyBorder="1" applyAlignment="1">
      <alignment horizontal="center" vertical="center" wrapText="1"/>
    </xf>
    <xf numFmtId="0" fontId="8" fillId="4" borderId="4" xfId="0" applyFont="1" applyFill="1" applyBorder="1" applyAlignment="1">
      <alignment horizontal="center" vertical="center" wrapText="1"/>
    </xf>
    <xf numFmtId="0" fontId="8" fillId="4" borderId="8" xfId="0" applyFont="1" applyFill="1" applyBorder="1" applyAlignment="1">
      <alignment horizontal="center" vertical="center" wrapText="1"/>
    </xf>
    <xf numFmtId="0" fontId="46" fillId="11" borderId="0" xfId="0" applyFont="1" applyFill="1" applyBorder="1" applyAlignment="1">
      <alignment vertical="center"/>
    </xf>
    <xf numFmtId="0" fontId="58" fillId="11" borderId="0" xfId="0" applyFont="1" applyFill="1" applyBorder="1" applyAlignment="1">
      <alignment horizontal="center" vertical="center" wrapText="1"/>
    </xf>
    <xf numFmtId="0" fontId="6" fillId="2" borderId="0" xfId="0" applyFont="1" applyFill="1" applyAlignment="1"/>
    <xf numFmtId="0" fontId="66" fillId="4" borderId="0" xfId="0" applyFont="1" applyFill="1" applyBorder="1" applyAlignment="1">
      <alignment horizontal="center" wrapText="1"/>
    </xf>
    <xf numFmtId="0" fontId="6" fillId="11" borderId="0" xfId="0" applyFont="1" applyFill="1" applyBorder="1"/>
    <xf numFmtId="0" fontId="78" fillId="11" borderId="0" xfId="0" applyFont="1" applyFill="1"/>
    <xf numFmtId="0" fontId="57" fillId="11" borderId="0" xfId="0" applyFont="1" applyFill="1" applyAlignment="1">
      <alignment horizontal="center"/>
    </xf>
    <xf numFmtId="0" fontId="65" fillId="2" borderId="0" xfId="0" applyFont="1" applyFill="1" applyBorder="1" applyAlignment="1" applyProtection="1">
      <alignment horizontal="left" vertical="top"/>
      <protection hidden="1"/>
    </xf>
    <xf numFmtId="164" fontId="15" fillId="2" borderId="0" xfId="0" applyNumberFormat="1" applyFont="1" applyFill="1" applyBorder="1" applyAlignment="1" applyProtection="1">
      <alignment horizontal="center" vertical="top"/>
      <protection locked="0" hidden="1"/>
    </xf>
    <xf numFmtId="0" fontId="41" fillId="2" borderId="0" xfId="0" applyFont="1" applyFill="1" applyAlignment="1" applyProtection="1">
      <protection hidden="1"/>
    </xf>
    <xf numFmtId="0" fontId="12" fillId="2" borderId="0" xfId="0" applyFont="1" applyFill="1" applyBorder="1" applyAlignment="1" applyProtection="1">
      <protection hidden="1"/>
    </xf>
    <xf numFmtId="0" fontId="12" fillId="2" borderId="0" xfId="0" applyFont="1" applyFill="1" applyAlignment="1" applyProtection="1">
      <protection hidden="1"/>
    </xf>
    <xf numFmtId="0" fontId="46" fillId="11" borderId="0" xfId="0" applyFont="1" applyFill="1" applyAlignment="1"/>
    <xf numFmtId="0" fontId="54" fillId="11" borderId="0" xfId="0" applyFont="1" applyFill="1" applyAlignment="1"/>
    <xf numFmtId="0" fontId="41" fillId="3" borderId="0" xfId="0" applyFont="1" applyFill="1" applyAlignment="1" applyProtection="1">
      <protection hidden="1"/>
    </xf>
    <xf numFmtId="0" fontId="16" fillId="7" borderId="0" xfId="0" applyFont="1" applyFill="1" applyBorder="1" applyAlignment="1" applyProtection="1">
      <alignment horizontal="center"/>
      <protection locked="0"/>
    </xf>
    <xf numFmtId="0" fontId="19" fillId="2" borderId="0" xfId="0" applyFont="1" applyFill="1" applyAlignment="1" applyProtection="1">
      <protection hidden="1"/>
    </xf>
    <xf numFmtId="0" fontId="12" fillId="2" borderId="0" xfId="0" applyFont="1" applyFill="1" applyBorder="1" applyAlignment="1" applyProtection="1">
      <alignment horizontal="center"/>
      <protection locked="0" hidden="1"/>
    </xf>
    <xf numFmtId="0" fontId="0" fillId="2" borderId="0" xfId="0" applyFill="1" applyBorder="1" applyAlignment="1">
      <alignment vertical="center"/>
    </xf>
    <xf numFmtId="0" fontId="12" fillId="2" borderId="0" xfId="0" applyFont="1" applyFill="1" applyAlignment="1" applyProtection="1">
      <alignment horizontal="right" vertical="center"/>
      <protection hidden="1"/>
    </xf>
    <xf numFmtId="0" fontId="1" fillId="2" borderId="0" xfId="0" applyFont="1" applyFill="1" applyAlignment="1">
      <alignment horizontal="left" vertical="center"/>
    </xf>
    <xf numFmtId="0" fontId="12" fillId="2" borderId="0" xfId="0" applyFont="1" applyFill="1" applyAlignment="1" applyProtection="1">
      <alignment vertical="center"/>
      <protection hidden="1"/>
    </xf>
    <xf numFmtId="0" fontId="62" fillId="3" borderId="0" xfId="0" applyFont="1" applyFill="1" applyAlignment="1" applyProtection="1">
      <alignment horizontal="center"/>
      <protection hidden="1"/>
    </xf>
    <xf numFmtId="0" fontId="79" fillId="3" borderId="0" xfId="0" applyFont="1" applyFill="1" applyAlignment="1">
      <alignment horizontal="right" vertical="center"/>
    </xf>
    <xf numFmtId="0" fontId="62" fillId="3" borderId="0" xfId="0" applyFont="1" applyFill="1" applyAlignment="1" applyProtection="1">
      <alignment horizontal="center" vertical="center" wrapText="1"/>
      <protection hidden="1"/>
    </xf>
    <xf numFmtId="9" fontId="21" fillId="7" borderId="0" xfId="2" applyFont="1" applyFill="1" applyBorder="1" applyAlignment="1" applyProtection="1">
      <alignment horizontal="center"/>
      <protection locked="0" hidden="1"/>
    </xf>
    <xf numFmtId="171" fontId="21" fillId="7" borderId="0" xfId="0" applyNumberFormat="1" applyFont="1" applyFill="1" applyBorder="1" applyAlignment="1" applyProtection="1">
      <alignment horizontal="center" vertical="center"/>
      <protection locked="0" hidden="1"/>
    </xf>
    <xf numFmtId="170" fontId="21" fillId="7" borderId="0" xfId="0" applyNumberFormat="1" applyFont="1" applyFill="1" applyBorder="1" applyAlignment="1" applyProtection="1">
      <alignment horizontal="center"/>
      <protection locked="0" hidden="1"/>
    </xf>
    <xf numFmtId="170" fontId="12" fillId="2" borderId="0" xfId="0" applyNumberFormat="1" applyFont="1" applyFill="1" applyBorder="1" applyAlignment="1">
      <alignment horizontal="center"/>
    </xf>
    <xf numFmtId="172" fontId="0" fillId="2" borderId="2" xfId="0" applyNumberFormat="1" applyFill="1" applyBorder="1" applyAlignment="1">
      <alignment horizontal="center" vertical="center"/>
    </xf>
    <xf numFmtId="0" fontId="14" fillId="12" borderId="0" xfId="0" applyFont="1" applyFill="1" applyAlignment="1">
      <alignment horizontal="center" vertical="center"/>
    </xf>
    <xf numFmtId="0" fontId="16" fillId="2" borderId="1" xfId="0" applyFont="1" applyFill="1" applyBorder="1"/>
    <xf numFmtId="0" fontId="0" fillId="2" borderId="1" xfId="0" applyFill="1" applyBorder="1"/>
    <xf numFmtId="0" fontId="48" fillId="2" borderId="0" xfId="0" applyFont="1" applyFill="1"/>
    <xf numFmtId="0" fontId="14" fillId="12" borderId="0" xfId="0" applyFont="1" applyFill="1" applyAlignment="1">
      <alignment horizontal="left" vertical="center"/>
    </xf>
    <xf numFmtId="0" fontId="40" fillId="7" borderId="0" xfId="0" applyFont="1" applyFill="1" applyAlignment="1" applyProtection="1">
      <alignment horizontal="center"/>
      <protection locked="0"/>
    </xf>
    <xf numFmtId="170" fontId="12" fillId="2" borderId="2" xfId="0" applyNumberFormat="1" applyFont="1" applyFill="1" applyBorder="1" applyAlignment="1">
      <alignment horizontal="center"/>
    </xf>
    <xf numFmtId="0" fontId="44" fillId="2" borderId="0" xfId="0" applyFont="1" applyFill="1" applyAlignment="1"/>
    <xf numFmtId="0" fontId="37" fillId="2" borderId="0" xfId="0" applyFont="1" applyFill="1" applyAlignment="1">
      <alignment vertical="center" wrapText="1"/>
    </xf>
    <xf numFmtId="9" fontId="40" fillId="7" borderId="0" xfId="0" applyNumberFormat="1" applyFont="1" applyFill="1" applyAlignment="1" applyProtection="1">
      <alignment horizontal="center" vertical="center" wrapText="1"/>
      <protection locked="0"/>
    </xf>
    <xf numFmtId="0" fontId="46" fillId="2" borderId="0" xfId="0" applyFont="1" applyFill="1" applyAlignment="1"/>
    <xf numFmtId="0" fontId="46" fillId="11" borderId="0" xfId="0" applyFont="1" applyFill="1" applyBorder="1" applyAlignment="1"/>
    <xf numFmtId="0" fontId="54" fillId="11" borderId="0" xfId="0" applyFont="1" applyFill="1" applyBorder="1" applyAlignment="1"/>
    <xf numFmtId="0" fontId="60" fillId="11" borderId="0" xfId="0" applyFont="1" applyFill="1" applyBorder="1" applyAlignment="1"/>
    <xf numFmtId="43" fontId="1" fillId="2" borderId="0" xfId="3" applyFont="1" applyFill="1" applyBorder="1" applyAlignment="1">
      <alignment horizontal="center"/>
    </xf>
    <xf numFmtId="0" fontId="6" fillId="11" borderId="25" xfId="0" applyFont="1" applyFill="1" applyBorder="1"/>
    <xf numFmtId="9" fontId="6" fillId="11" borderId="0" xfId="2" applyFont="1" applyFill="1" applyBorder="1" applyAlignment="1">
      <alignment horizontal="center"/>
    </xf>
    <xf numFmtId="165" fontId="6" fillId="11" borderId="0" xfId="0" applyNumberFormat="1" applyFont="1" applyFill="1" applyBorder="1" applyAlignment="1">
      <alignment horizontal="center"/>
    </xf>
    <xf numFmtId="4" fontId="1" fillId="11" borderId="0" xfId="0" applyNumberFormat="1" applyFont="1" applyFill="1"/>
    <xf numFmtId="43" fontId="1" fillId="11" borderId="0" xfId="0" applyNumberFormat="1" applyFont="1" applyFill="1"/>
    <xf numFmtId="43" fontId="1" fillId="11" borderId="0" xfId="3" applyFont="1" applyFill="1" applyBorder="1" applyAlignment="1">
      <alignment horizontal="center"/>
    </xf>
    <xf numFmtId="43" fontId="1" fillId="11" borderId="0" xfId="3" applyFont="1" applyFill="1" applyBorder="1"/>
    <xf numFmtId="43" fontId="1" fillId="11" borderId="26" xfId="3" applyFont="1" applyFill="1" applyBorder="1"/>
    <xf numFmtId="0" fontId="83" fillId="2" borderId="0" xfId="0" applyFont="1" applyFill="1"/>
    <xf numFmtId="0" fontId="18" fillId="3" borderId="0" xfId="0" applyFont="1" applyFill="1" applyAlignment="1">
      <alignment wrapText="1"/>
    </xf>
    <xf numFmtId="0" fontId="18" fillId="3" borderId="0" xfId="0" applyFont="1" applyFill="1" applyAlignment="1">
      <alignment horizontal="center" wrapText="1"/>
    </xf>
    <xf numFmtId="0" fontId="27" fillId="3" borderId="0" xfId="0" applyFont="1" applyFill="1"/>
    <xf numFmtId="165" fontId="27" fillId="3" borderId="0" xfId="0" applyNumberFormat="1" applyFont="1" applyFill="1" applyAlignment="1">
      <alignment horizontal="center" wrapText="1"/>
    </xf>
    <xf numFmtId="0" fontId="14" fillId="3" borderId="31" xfId="0" applyFont="1" applyFill="1" applyBorder="1" applyAlignment="1">
      <alignment horizontal="center" vertical="center" wrapText="1"/>
    </xf>
    <xf numFmtId="0" fontId="0" fillId="2" borderId="0" xfId="0" applyNumberFormat="1" applyFill="1" applyAlignment="1">
      <alignment horizontal="center"/>
    </xf>
    <xf numFmtId="0" fontId="16" fillId="2" borderId="0" xfId="0" applyNumberFormat="1" applyFont="1" applyFill="1" applyAlignment="1">
      <alignment horizontal="center"/>
    </xf>
    <xf numFmtId="0" fontId="1" fillId="2" borderId="37" xfId="2" applyNumberFormat="1" applyFont="1" applyFill="1" applyBorder="1" applyAlignment="1">
      <alignment horizontal="center" vertical="center" wrapText="1"/>
    </xf>
    <xf numFmtId="0" fontId="1" fillId="2" borderId="35" xfId="2" applyNumberFormat="1" applyFont="1" applyFill="1" applyBorder="1" applyAlignment="1">
      <alignment horizontal="center" vertical="center" wrapText="1"/>
    </xf>
    <xf numFmtId="0" fontId="0" fillId="2" borderId="35" xfId="2" applyNumberFormat="1" applyFont="1" applyFill="1" applyBorder="1" applyAlignment="1">
      <alignment horizontal="center" vertical="center" wrapText="1"/>
    </xf>
    <xf numFmtId="0" fontId="0" fillId="2" borderId="0" xfId="2" applyNumberFormat="1" applyFont="1" applyFill="1" applyAlignment="1">
      <alignment horizontal="center"/>
    </xf>
    <xf numFmtId="0" fontId="0" fillId="11" borderId="0" xfId="2" applyNumberFormat="1" applyFont="1" applyFill="1" applyAlignment="1">
      <alignment horizontal="center"/>
    </xf>
    <xf numFmtId="0" fontId="0" fillId="11" borderId="0" xfId="0" applyNumberFormat="1" applyFill="1" applyAlignment="1">
      <alignment horizontal="center"/>
    </xf>
    <xf numFmtId="0" fontId="51" fillId="2" borderId="0" xfId="0" applyFont="1" applyFill="1" applyAlignment="1"/>
    <xf numFmtId="0" fontId="49" fillId="11" borderId="0" xfId="0" applyFont="1" applyFill="1"/>
    <xf numFmtId="0" fontId="68" fillId="2" borderId="0" xfId="0" applyFont="1" applyFill="1"/>
    <xf numFmtId="0" fontId="84" fillId="2" borderId="0" xfId="0" applyFont="1" applyFill="1" applyAlignment="1" applyProtection="1">
      <alignment horizontal="left" vertical="center"/>
      <protection hidden="1"/>
    </xf>
    <xf numFmtId="0" fontId="84" fillId="2" borderId="0" xfId="0" applyFont="1" applyFill="1" applyAlignment="1" applyProtection="1">
      <protection hidden="1"/>
    </xf>
    <xf numFmtId="0" fontId="67" fillId="2" borderId="0" xfId="0" applyFont="1" applyFill="1" applyBorder="1"/>
    <xf numFmtId="165" fontId="24" fillId="2" borderId="0" xfId="2" applyNumberFormat="1" applyFont="1" applyFill="1" applyBorder="1" applyAlignment="1" applyProtection="1">
      <alignment horizontal="center"/>
      <protection locked="0" hidden="1"/>
    </xf>
    <xf numFmtId="165" fontId="24" fillId="2" borderId="28" xfId="2" applyNumberFormat="1" applyFont="1" applyFill="1" applyBorder="1" applyAlignment="1" applyProtection="1">
      <alignment horizontal="center"/>
      <protection locked="0" hidden="1"/>
    </xf>
    <xf numFmtId="9" fontId="9" fillId="2" borderId="2" xfId="2" applyFont="1" applyFill="1" applyBorder="1" applyAlignment="1">
      <alignment horizontal="center" wrapText="1"/>
    </xf>
    <xf numFmtId="165" fontId="24" fillId="2" borderId="1" xfId="2" applyNumberFormat="1" applyFont="1" applyFill="1" applyBorder="1" applyAlignment="1" applyProtection="1">
      <alignment horizontal="center"/>
      <protection locked="0" hidden="1"/>
    </xf>
    <xf numFmtId="0" fontId="34" fillId="11" borderId="1" xfId="0" applyFont="1" applyFill="1" applyBorder="1" applyAlignment="1" applyProtection="1">
      <alignment horizontal="center"/>
      <protection locked="0"/>
    </xf>
    <xf numFmtId="3" fontId="0" fillId="2" borderId="42" xfId="0" applyNumberFormat="1" applyFill="1" applyBorder="1" applyAlignment="1">
      <alignment horizontal="center"/>
    </xf>
    <xf numFmtId="3" fontId="0" fillId="2" borderId="15" xfId="0" applyNumberFormat="1" applyFill="1" applyBorder="1" applyAlignment="1">
      <alignment horizontal="center"/>
    </xf>
    <xf numFmtId="3" fontId="0" fillId="2" borderId="16" xfId="0" applyNumberFormat="1" applyFill="1" applyBorder="1" applyAlignment="1">
      <alignment horizontal="center"/>
    </xf>
    <xf numFmtId="9" fontId="0" fillId="2" borderId="12" xfId="2" applyFont="1" applyFill="1" applyBorder="1" applyAlignment="1">
      <alignment horizontal="center"/>
    </xf>
    <xf numFmtId="9" fontId="0" fillId="2" borderId="10" xfId="2" applyFont="1" applyFill="1" applyBorder="1" applyAlignment="1">
      <alignment horizontal="center"/>
    </xf>
    <xf numFmtId="9" fontId="12" fillId="2" borderId="14" xfId="2" applyFont="1" applyFill="1" applyBorder="1" applyAlignment="1" applyProtection="1">
      <alignment horizontal="center"/>
    </xf>
    <xf numFmtId="9" fontId="12" fillId="2" borderId="17" xfId="2" applyFont="1" applyFill="1" applyBorder="1" applyAlignment="1" applyProtection="1">
      <alignment horizontal="center"/>
    </xf>
    <xf numFmtId="9" fontId="12" fillId="2" borderId="2" xfId="2" applyFont="1" applyFill="1" applyBorder="1" applyAlignment="1" applyProtection="1">
      <alignment horizontal="center"/>
      <protection hidden="1"/>
    </xf>
    <xf numFmtId="9" fontId="63" fillId="2" borderId="35" xfId="2" applyFont="1" applyFill="1" applyBorder="1" applyAlignment="1">
      <alignment horizontal="center" vertical="center"/>
    </xf>
    <xf numFmtId="0" fontId="1" fillId="2" borderId="35" xfId="0" applyFont="1" applyFill="1" applyBorder="1" applyAlignment="1">
      <alignment horizontal="center" vertical="center"/>
    </xf>
    <xf numFmtId="169" fontId="0" fillId="2" borderId="0" xfId="2" applyNumberFormat="1" applyFont="1" applyFill="1" applyBorder="1"/>
    <xf numFmtId="0" fontId="22" fillId="11" borderId="0" xfId="0" applyFont="1" applyFill="1" applyBorder="1" applyAlignment="1" applyProtection="1">
      <alignment vertical="center"/>
    </xf>
    <xf numFmtId="0" fontId="0" fillId="2" borderId="0" xfId="0" applyFill="1" applyBorder="1" applyProtection="1"/>
    <xf numFmtId="0" fontId="87" fillId="2" borderId="0" xfId="0" applyFont="1" applyFill="1"/>
    <xf numFmtId="0" fontId="16" fillId="2" borderId="2" xfId="0" applyFont="1" applyFill="1" applyBorder="1"/>
    <xf numFmtId="0" fontId="12" fillId="2" borderId="44" xfId="0" applyFont="1" applyFill="1" applyBorder="1" applyAlignment="1" applyProtection="1">
      <alignment horizontal="center"/>
      <protection locked="0" hidden="1"/>
    </xf>
    <xf numFmtId="170" fontId="21" fillId="11" borderId="0" xfId="0" applyNumberFormat="1" applyFont="1" applyFill="1" applyBorder="1" applyAlignment="1" applyProtection="1">
      <alignment horizontal="center"/>
      <protection hidden="1"/>
    </xf>
    <xf numFmtId="0" fontId="16" fillId="11" borderId="0" xfId="0" applyFont="1" applyFill="1" applyBorder="1" applyAlignment="1" applyProtection="1">
      <alignment horizontal="center"/>
    </xf>
    <xf numFmtId="0" fontId="16" fillId="11" borderId="43" xfId="0" applyFont="1" applyFill="1" applyBorder="1" applyAlignment="1" applyProtection="1">
      <alignment horizontal="center"/>
    </xf>
    <xf numFmtId="171" fontId="21" fillId="11" borderId="0" xfId="0" applyNumberFormat="1" applyFont="1" applyFill="1" applyBorder="1" applyAlignment="1" applyProtection="1">
      <alignment horizontal="center" vertical="center"/>
      <protection hidden="1"/>
    </xf>
    <xf numFmtId="9" fontId="21" fillId="11" borderId="0" xfId="2" applyFont="1" applyFill="1" applyBorder="1" applyAlignment="1" applyProtection="1">
      <alignment horizontal="center"/>
      <protection hidden="1"/>
    </xf>
    <xf numFmtId="9" fontId="9" fillId="2" borderId="8" xfId="2" applyFont="1" applyFill="1" applyBorder="1" applyAlignment="1">
      <alignment horizontal="center" wrapText="1"/>
    </xf>
    <xf numFmtId="9" fontId="9" fillId="2" borderId="9" xfId="2" applyFont="1" applyFill="1" applyBorder="1" applyAlignment="1">
      <alignment horizontal="center" wrapText="1"/>
    </xf>
    <xf numFmtId="165" fontId="24" fillId="2" borderId="10" xfId="2" applyNumberFormat="1" applyFont="1" applyFill="1" applyBorder="1" applyAlignment="1" applyProtection="1">
      <alignment horizontal="center"/>
      <protection locked="0" hidden="1"/>
    </xf>
    <xf numFmtId="165" fontId="24" fillId="2" borderId="8" xfId="2" applyNumberFormat="1" applyFont="1" applyFill="1" applyBorder="1" applyAlignment="1" applyProtection="1">
      <alignment horizontal="center"/>
      <protection locked="0" hidden="1"/>
    </xf>
    <xf numFmtId="165" fontId="24" fillId="2" borderId="30" xfId="2" applyNumberFormat="1" applyFont="1" applyFill="1" applyBorder="1" applyAlignment="1" applyProtection="1">
      <alignment horizontal="center"/>
      <protection locked="0" hidden="1"/>
    </xf>
    <xf numFmtId="0" fontId="4" fillId="3" borderId="0" xfId="0" applyFont="1" applyFill="1" applyAlignment="1">
      <alignment horizontal="center"/>
    </xf>
    <xf numFmtId="9" fontId="5" fillId="7" borderId="11" xfId="2" applyFont="1" applyFill="1" applyBorder="1" applyAlignment="1" applyProtection="1">
      <alignment horizontal="center"/>
      <protection locked="0"/>
    </xf>
    <xf numFmtId="9" fontId="5" fillId="7" borderId="3" xfId="2" applyFont="1" applyFill="1" applyBorder="1" applyAlignment="1" applyProtection="1">
      <alignment horizontal="center"/>
      <protection locked="0"/>
    </xf>
    <xf numFmtId="9" fontId="5" fillId="7" borderId="8" xfId="2" applyFont="1" applyFill="1" applyBorder="1" applyAlignment="1" applyProtection="1">
      <alignment horizontal="center"/>
      <protection locked="0"/>
    </xf>
    <xf numFmtId="9" fontId="5" fillId="7" borderId="0" xfId="2" applyFont="1" applyFill="1" applyBorder="1" applyAlignment="1" applyProtection="1">
      <alignment horizontal="center"/>
      <protection locked="0"/>
    </xf>
    <xf numFmtId="9" fontId="5" fillId="7" borderId="9" xfId="2" applyFont="1" applyFill="1" applyBorder="1" applyAlignment="1" applyProtection="1">
      <alignment horizontal="center"/>
      <protection locked="0"/>
    </xf>
    <xf numFmtId="9" fontId="5" fillId="7" borderId="2" xfId="2" applyFont="1" applyFill="1" applyBorder="1" applyAlignment="1" applyProtection="1">
      <alignment horizontal="center"/>
      <protection locked="0"/>
    </xf>
    <xf numFmtId="0" fontId="88" fillId="11" borderId="0" xfId="0" applyFont="1" applyFill="1"/>
    <xf numFmtId="0" fontId="49" fillId="11" borderId="0" xfId="0" applyFont="1" applyFill="1" applyAlignment="1">
      <alignment vertical="center"/>
    </xf>
    <xf numFmtId="0" fontId="89" fillId="11" borderId="0" xfId="0" applyFont="1" applyFill="1"/>
    <xf numFmtId="0" fontId="49" fillId="11" borderId="0" xfId="0" applyFont="1" applyFill="1" applyBorder="1"/>
    <xf numFmtId="0" fontId="16" fillId="11" borderId="0" xfId="0" applyFont="1" applyFill="1" applyAlignment="1">
      <alignment wrapText="1"/>
    </xf>
    <xf numFmtId="168" fontId="0" fillId="2" borderId="0" xfId="0" applyNumberFormat="1" applyFill="1" applyAlignment="1" applyProtection="1">
      <alignment horizontal="center"/>
      <protection locked="0"/>
    </xf>
    <xf numFmtId="173" fontId="0" fillId="2" borderId="0" xfId="0" applyNumberFormat="1" applyFill="1"/>
    <xf numFmtId="0" fontId="90" fillId="2" borderId="0" xfId="0" applyFont="1" applyFill="1" applyAlignment="1">
      <alignment horizontal="left"/>
    </xf>
    <xf numFmtId="165" fontId="91" fillId="2" borderId="0" xfId="0" applyNumberFormat="1" applyFont="1" applyFill="1" applyAlignment="1">
      <alignment horizontal="right"/>
    </xf>
    <xf numFmtId="165" fontId="91" fillId="2" borderId="0" xfId="0" applyNumberFormat="1" applyFont="1" applyFill="1" applyAlignment="1">
      <alignment horizontal="right" vertical="top"/>
    </xf>
    <xf numFmtId="0" fontId="12" fillId="2" borderId="0" xfId="0" applyFont="1" applyFill="1" applyBorder="1" applyAlignment="1" applyProtection="1">
      <alignment horizontal="right"/>
      <protection hidden="1"/>
    </xf>
    <xf numFmtId="0" fontId="0" fillId="2" borderId="0" xfId="0" applyFill="1" applyAlignment="1">
      <alignment horizontal="center"/>
    </xf>
    <xf numFmtId="0" fontId="12" fillId="2" borderId="0" xfId="0" applyFont="1" applyFill="1" applyBorder="1" applyAlignment="1" applyProtection="1">
      <alignment horizontal="right"/>
      <protection hidden="1"/>
    </xf>
    <xf numFmtId="0" fontId="62" fillId="3" borderId="0" xfId="0" applyFont="1" applyFill="1" applyAlignment="1" applyProtection="1">
      <alignment horizontal="center"/>
      <protection hidden="1"/>
    </xf>
    <xf numFmtId="0" fontId="4" fillId="3" borderId="0" xfId="0" applyFont="1" applyFill="1" applyAlignment="1">
      <alignment horizontal="center"/>
    </xf>
    <xf numFmtId="0" fontId="0" fillId="2" borderId="0" xfId="0" applyFill="1" applyAlignment="1">
      <alignment horizontal="center"/>
    </xf>
    <xf numFmtId="0" fontId="40" fillId="2" borderId="0" xfId="0" applyFont="1" applyFill="1" applyBorder="1" applyAlignment="1">
      <alignment horizontal="left" vertical="top"/>
    </xf>
    <xf numFmtId="0" fontId="40" fillId="2" borderId="0" xfId="0" applyFont="1" applyFill="1" applyBorder="1" applyProtection="1">
      <protection hidden="1"/>
    </xf>
    <xf numFmtId="0" fontId="49" fillId="2" borderId="0" xfId="0" applyFont="1" applyFill="1" applyAlignment="1"/>
    <xf numFmtId="0" fontId="0" fillId="2" borderId="0" xfId="0" applyFill="1" applyAlignment="1">
      <alignment horizontal="center"/>
    </xf>
    <xf numFmtId="9" fontId="49" fillId="2" borderId="0" xfId="0" applyNumberFormat="1" applyFont="1" applyFill="1" applyAlignment="1">
      <alignment horizontal="center"/>
    </xf>
    <xf numFmtId="0" fontId="72" fillId="2" borderId="0" xfId="1" applyFont="1" applyFill="1" applyAlignment="1">
      <alignment horizontal="center" wrapText="1"/>
    </xf>
    <xf numFmtId="0" fontId="0" fillId="2" borderId="0" xfId="0" applyFill="1" applyAlignment="1">
      <alignment horizontal="center"/>
    </xf>
    <xf numFmtId="0" fontId="1" fillId="2" borderId="0" xfId="0" applyFont="1" applyFill="1" applyAlignment="1">
      <alignment horizontal="left" vertical="top"/>
    </xf>
    <xf numFmtId="4" fontId="0" fillId="2" borderId="0" xfId="0" applyNumberFormat="1" applyFill="1" applyAlignment="1">
      <alignment horizontal="center"/>
    </xf>
    <xf numFmtId="4" fontId="49" fillId="2" borderId="0" xfId="0" applyNumberFormat="1" applyFont="1" applyFill="1"/>
    <xf numFmtId="4" fontId="6" fillId="2" borderId="0" xfId="0" applyNumberFormat="1" applyFont="1" applyFill="1" applyAlignment="1">
      <alignment horizontal="left"/>
    </xf>
    <xf numFmtId="4" fontId="4" fillId="3" borderId="0" xfId="0" applyNumberFormat="1" applyFont="1" applyFill="1" applyAlignment="1">
      <alignment horizontal="center"/>
    </xf>
    <xf numFmtId="0" fontId="52" fillId="2" borderId="0" xfId="0" applyFont="1" applyFill="1"/>
    <xf numFmtId="4" fontId="0" fillId="11" borderId="0" xfId="0" applyNumberFormat="1" applyFill="1"/>
    <xf numFmtId="4" fontId="4" fillId="2" borderId="0" xfId="0" applyNumberFormat="1" applyFont="1" applyFill="1" applyAlignment="1">
      <alignment horizontal="center"/>
    </xf>
    <xf numFmtId="4" fontId="0" fillId="11" borderId="0" xfId="0" applyNumberFormat="1" applyFill="1" applyAlignment="1">
      <alignment horizontal="center"/>
    </xf>
    <xf numFmtId="0" fontId="5" fillId="2" borderId="0" xfId="0" applyFont="1" applyFill="1"/>
    <xf numFmtId="0" fontId="5" fillId="2" borderId="2" xfId="0" applyFont="1" applyFill="1" applyBorder="1"/>
    <xf numFmtId="9" fontId="12" fillId="7" borderId="2" xfId="2" applyFont="1" applyFill="1" applyBorder="1" applyAlignment="1" applyProtection="1">
      <alignment horizontal="center"/>
      <protection locked="0"/>
    </xf>
    <xf numFmtId="9" fontId="12" fillId="7" borderId="1" xfId="0" applyNumberFormat="1" applyFont="1" applyFill="1" applyBorder="1" applyAlignment="1" applyProtection="1">
      <alignment horizontal="center"/>
      <protection locked="0"/>
    </xf>
    <xf numFmtId="9" fontId="12" fillId="7" borderId="1" xfId="2" applyFont="1" applyFill="1" applyBorder="1" applyAlignment="1" applyProtection="1">
      <alignment horizontal="center"/>
      <protection locked="0"/>
    </xf>
    <xf numFmtId="0" fontId="72" fillId="11" borderId="0" xfId="1" applyFont="1" applyFill="1" applyAlignment="1">
      <alignment horizontal="center" wrapText="1"/>
    </xf>
    <xf numFmtId="0" fontId="45" fillId="2" borderId="0" xfId="0" applyFont="1" applyFill="1"/>
    <xf numFmtId="0" fontId="93" fillId="2" borderId="0" xfId="1" applyFont="1" applyFill="1" applyAlignment="1">
      <alignment horizontal="center" vertical="center"/>
    </xf>
    <xf numFmtId="0" fontId="5" fillId="2" borderId="0" xfId="0" applyFont="1" applyFill="1" applyAlignment="1">
      <alignment horizontal="right"/>
    </xf>
    <xf numFmtId="0" fontId="1" fillId="2" borderId="1" xfId="0" applyFont="1" applyFill="1" applyBorder="1" applyAlignment="1">
      <alignment horizontal="right"/>
    </xf>
    <xf numFmtId="0" fontId="8" fillId="4" borderId="0" xfId="0" applyFont="1" applyFill="1" applyAlignment="1">
      <alignment horizontal="center" vertical="center" wrapText="1"/>
    </xf>
    <xf numFmtId="9" fontId="21" fillId="13" borderId="0" xfId="2" applyFont="1" applyFill="1" applyBorder="1" applyAlignment="1" applyProtection="1">
      <alignment horizontal="center"/>
      <protection locked="0" hidden="1"/>
    </xf>
    <xf numFmtId="171" fontId="21" fillId="13" borderId="0" xfId="0" applyNumberFormat="1" applyFont="1" applyFill="1" applyBorder="1" applyAlignment="1" applyProtection="1">
      <alignment horizontal="center" vertical="center"/>
      <protection locked="0" hidden="1"/>
    </xf>
    <xf numFmtId="0" fontId="16" fillId="13" borderId="0" xfId="0" applyFont="1" applyFill="1" applyBorder="1" applyAlignment="1" applyProtection="1">
      <alignment horizontal="center"/>
      <protection locked="0"/>
    </xf>
    <xf numFmtId="0" fontId="16" fillId="13" borderId="43" xfId="0" applyFont="1" applyFill="1" applyBorder="1" applyAlignment="1" applyProtection="1">
      <alignment horizontal="center"/>
      <protection locked="0"/>
    </xf>
    <xf numFmtId="170" fontId="21" fillId="13" borderId="0" xfId="0" applyNumberFormat="1" applyFont="1" applyFill="1" applyBorder="1" applyAlignment="1" applyProtection="1">
      <alignment horizontal="center"/>
      <protection locked="0" hidden="1"/>
    </xf>
    <xf numFmtId="3" fontId="0" fillId="13" borderId="0" xfId="0" applyNumberFormat="1" applyFill="1" applyAlignment="1" applyProtection="1">
      <alignment horizontal="center"/>
      <protection locked="0"/>
    </xf>
    <xf numFmtId="165" fontId="4" fillId="4" borderId="0" xfId="2" applyNumberFormat="1" applyFont="1" applyFill="1" applyAlignment="1">
      <alignment horizontal="center"/>
    </xf>
    <xf numFmtId="0" fontId="18" fillId="2" borderId="0" xfId="0" applyFont="1" applyFill="1"/>
    <xf numFmtId="0" fontId="14" fillId="2" borderId="0" xfId="0" applyFont="1" applyFill="1" applyAlignment="1">
      <alignment horizontal="center" vertical="center" wrapText="1"/>
    </xf>
    <xf numFmtId="0" fontId="14" fillId="3" borderId="0" xfId="0" applyFont="1" applyFill="1" applyAlignment="1">
      <alignment horizontal="center" wrapText="1"/>
    </xf>
    <xf numFmtId="0" fontId="16" fillId="2" borderId="0" xfId="0" applyFont="1" applyFill="1" applyAlignment="1">
      <alignment horizontal="center"/>
    </xf>
    <xf numFmtId="0" fontId="0" fillId="2" borderId="0" xfId="0" applyFill="1" applyAlignment="1">
      <alignment horizontal="center"/>
    </xf>
    <xf numFmtId="0" fontId="0" fillId="2" borderId="0" xfId="0" applyFill="1" applyAlignment="1">
      <alignment horizontal="center"/>
    </xf>
    <xf numFmtId="0" fontId="0" fillId="11" borderId="0" xfId="0" applyFill="1" applyBorder="1"/>
    <xf numFmtId="0" fontId="0" fillId="11" borderId="0" xfId="0" applyFill="1" applyBorder="1" applyAlignment="1">
      <alignment vertical="center"/>
    </xf>
    <xf numFmtId="0" fontId="9" fillId="11" borderId="0" xfId="0" applyFont="1" applyFill="1" applyBorder="1"/>
    <xf numFmtId="0" fontId="5" fillId="11" borderId="0" xfId="0" applyFont="1" applyFill="1" applyBorder="1"/>
    <xf numFmtId="1" fontId="0" fillId="11" borderId="0" xfId="0" applyNumberFormat="1" applyFill="1" applyBorder="1" applyAlignment="1">
      <alignment horizontal="center"/>
    </xf>
    <xf numFmtId="0" fontId="24" fillId="11" borderId="0" xfId="0" applyFont="1" applyFill="1" applyAlignment="1">
      <alignment vertical="top"/>
    </xf>
    <xf numFmtId="0" fontId="0" fillId="11" borderId="0" xfId="0" applyFill="1" applyAlignment="1">
      <alignment vertical="center" wrapText="1"/>
    </xf>
    <xf numFmtId="0" fontId="3" fillId="2" borderId="0" xfId="0" applyFont="1" applyFill="1" applyAlignment="1">
      <alignment horizontal="left" vertical="center"/>
    </xf>
    <xf numFmtId="0" fontId="12" fillId="2" borderId="2" xfId="0" applyFont="1" applyFill="1" applyBorder="1" applyAlignment="1" applyProtection="1">
      <alignment horizontal="left"/>
      <protection hidden="1"/>
    </xf>
    <xf numFmtId="0" fontId="34" fillId="2" borderId="0" xfId="0" applyFont="1" applyFill="1" applyAlignment="1">
      <alignment horizontal="left"/>
    </xf>
    <xf numFmtId="9" fontId="9" fillId="2" borderId="0" xfId="0" applyNumberFormat="1" applyFont="1" applyFill="1" applyBorder="1" applyAlignment="1">
      <alignment horizontal="right" wrapText="1"/>
    </xf>
    <xf numFmtId="0" fontId="91" fillId="2" borderId="0" xfId="0" applyFont="1" applyFill="1" applyAlignment="1">
      <alignment horizontal="right"/>
    </xf>
    <xf numFmtId="0" fontId="16" fillId="2" borderId="0" xfId="0" applyFont="1" applyFill="1" applyAlignment="1">
      <alignment horizontal="center"/>
    </xf>
    <xf numFmtId="0" fontId="74" fillId="2" borderId="0" xfId="0" applyFont="1" applyFill="1" applyAlignment="1">
      <alignment horizontal="left"/>
    </xf>
    <xf numFmtId="0" fontId="2" fillId="2" borderId="0" xfId="1" applyFill="1"/>
    <xf numFmtId="0" fontId="16" fillId="2" borderId="0" xfId="0" applyFont="1" applyFill="1" applyAlignment="1">
      <alignment horizontal="justify"/>
    </xf>
    <xf numFmtId="0" fontId="16" fillId="2" borderId="0" xfId="0" applyFont="1" applyFill="1" applyAlignment="1">
      <alignment horizontal="justify" vertical="center"/>
    </xf>
    <xf numFmtId="0" fontId="16" fillId="2" borderId="0" xfId="0" applyFont="1" applyFill="1" applyAlignment="1">
      <alignment horizontal="justify" wrapText="1"/>
    </xf>
    <xf numFmtId="0" fontId="34" fillId="2" borderId="0" xfId="0" applyFont="1" applyFill="1"/>
    <xf numFmtId="165" fontId="1" fillId="2" borderId="2" xfId="2" applyNumberFormat="1" applyFont="1" applyFill="1" applyBorder="1" applyAlignment="1">
      <alignment horizontal="left"/>
    </xf>
    <xf numFmtId="0" fontId="67" fillId="2" borderId="0" xfId="0" applyFont="1" applyFill="1" applyAlignment="1">
      <alignment horizontal="left" vertical="center" wrapText="1"/>
    </xf>
    <xf numFmtId="0" fontId="61" fillId="2" borderId="0" xfId="0" applyFont="1" applyFill="1" applyAlignment="1">
      <alignment horizontal="left" vertical="center" wrapText="1"/>
    </xf>
    <xf numFmtId="165" fontId="22" fillId="2" borderId="2" xfId="2" applyNumberFormat="1" applyFont="1" applyFill="1" applyBorder="1" applyAlignment="1">
      <alignment horizontal="center"/>
    </xf>
    <xf numFmtId="0" fontId="28" fillId="3" borderId="13" xfId="0" applyFont="1" applyFill="1" applyBorder="1" applyAlignment="1" applyProtection="1">
      <alignment horizontal="center"/>
      <protection hidden="1"/>
    </xf>
    <xf numFmtId="0" fontId="28" fillId="3" borderId="0" xfId="0" applyFont="1" applyFill="1" applyBorder="1" applyAlignment="1" applyProtection="1">
      <alignment horizontal="center"/>
      <protection hidden="1"/>
    </xf>
    <xf numFmtId="0" fontId="28" fillId="3" borderId="15" xfId="0" applyFont="1" applyFill="1" applyBorder="1" applyAlignment="1" applyProtection="1">
      <alignment horizontal="center"/>
      <protection hidden="1"/>
    </xf>
    <xf numFmtId="172" fontId="22" fillId="2" borderId="2" xfId="0" applyNumberFormat="1" applyFont="1" applyFill="1" applyBorder="1" applyAlignment="1">
      <alignment horizontal="center"/>
    </xf>
    <xf numFmtId="3" fontId="1" fillId="2" borderId="2" xfId="0" applyNumberFormat="1" applyFont="1" applyFill="1" applyBorder="1" applyAlignment="1">
      <alignment horizontal="left"/>
    </xf>
    <xf numFmtId="10" fontId="22" fillId="2" borderId="2" xfId="2" applyNumberFormat="1" applyFont="1" applyFill="1" applyBorder="1" applyAlignment="1">
      <alignment horizontal="center"/>
    </xf>
    <xf numFmtId="10" fontId="1" fillId="2" borderId="2" xfId="2" applyNumberFormat="1" applyFont="1" applyFill="1" applyBorder="1" applyAlignment="1">
      <alignment horizontal="left"/>
    </xf>
    <xf numFmtId="0" fontId="16" fillId="2" borderId="0" xfId="0" applyFont="1" applyFill="1" applyAlignment="1">
      <alignment horizontal="center"/>
    </xf>
    <xf numFmtId="0" fontId="18" fillId="3" borderId="2" xfId="0" applyFont="1" applyFill="1" applyBorder="1" applyAlignment="1" applyProtection="1">
      <alignment horizontal="center" vertical="center" wrapText="1"/>
      <protection hidden="1"/>
    </xf>
    <xf numFmtId="0" fontId="12" fillId="2" borderId="0" xfId="0" applyFont="1" applyFill="1" applyBorder="1" applyAlignment="1" applyProtection="1">
      <alignment horizontal="right"/>
      <protection hidden="1"/>
    </xf>
    <xf numFmtId="9" fontId="12" fillId="7" borderId="0" xfId="0" applyNumberFormat="1" applyFont="1" applyFill="1" applyBorder="1" applyAlignment="1" applyProtection="1">
      <alignment horizontal="center"/>
      <protection locked="0" hidden="1"/>
    </xf>
    <xf numFmtId="9" fontId="12" fillId="7" borderId="2" xfId="0" applyNumberFormat="1" applyFont="1" applyFill="1" applyBorder="1" applyAlignment="1" applyProtection="1">
      <alignment horizontal="center"/>
      <protection locked="0" hidden="1"/>
    </xf>
    <xf numFmtId="0" fontId="41" fillId="0" borderId="0" xfId="0" applyFont="1" applyFill="1" applyAlignment="1">
      <alignment horizontal="left" wrapText="1"/>
    </xf>
    <xf numFmtId="0" fontId="80" fillId="2" borderId="0" xfId="0" applyFont="1" applyFill="1" applyAlignment="1">
      <alignment horizontal="center" vertical="center" wrapText="1"/>
    </xf>
    <xf numFmtId="3" fontId="34" fillId="2" borderId="2" xfId="0" applyNumberFormat="1" applyFont="1" applyFill="1" applyBorder="1" applyAlignment="1">
      <alignment horizontal="left" vertical="center" wrapText="1"/>
    </xf>
    <xf numFmtId="0" fontId="68" fillId="2" borderId="0" xfId="0" applyFont="1" applyFill="1" applyAlignment="1">
      <alignment horizontal="left" vertical="center" wrapText="1"/>
    </xf>
    <xf numFmtId="0" fontId="47" fillId="11" borderId="0" xfId="0" applyFont="1" applyFill="1" applyBorder="1" applyAlignment="1" applyProtection="1">
      <alignment horizontal="center"/>
      <protection hidden="1"/>
    </xf>
    <xf numFmtId="9" fontId="35" fillId="2" borderId="2" xfId="2" applyFont="1" applyFill="1" applyBorder="1" applyAlignment="1">
      <alignment horizontal="center"/>
    </xf>
    <xf numFmtId="0" fontId="11" fillId="2" borderId="0" xfId="0" applyFont="1" applyFill="1" applyBorder="1" applyAlignment="1" applyProtection="1">
      <alignment horizontal="center" wrapText="1"/>
      <protection hidden="1"/>
    </xf>
    <xf numFmtId="0" fontId="11" fillId="2" borderId="0" xfId="0" applyFont="1" applyFill="1" applyAlignment="1" applyProtection="1">
      <alignment horizontal="center" wrapText="1"/>
      <protection hidden="1"/>
    </xf>
    <xf numFmtId="0" fontId="17" fillId="2" borderId="0" xfId="0" applyFont="1" applyFill="1" applyAlignment="1" applyProtection="1">
      <alignment horizontal="center"/>
      <protection hidden="1"/>
    </xf>
    <xf numFmtId="0" fontId="33" fillId="2" borderId="3" xfId="0" applyFont="1" applyFill="1" applyBorder="1" applyAlignment="1">
      <alignment horizontal="center"/>
    </xf>
    <xf numFmtId="0" fontId="18" fillId="5" borderId="13" xfId="0" applyFont="1" applyFill="1" applyBorder="1" applyAlignment="1" applyProtection="1">
      <alignment horizontal="center"/>
      <protection hidden="1"/>
    </xf>
    <xf numFmtId="0" fontId="18" fillId="5" borderId="0" xfId="0" applyFont="1" applyFill="1" applyBorder="1" applyAlignment="1" applyProtection="1">
      <alignment horizontal="center"/>
      <protection hidden="1"/>
    </xf>
    <xf numFmtId="0" fontId="14" fillId="4" borderId="8" xfId="0" applyFont="1" applyFill="1" applyBorder="1" applyAlignment="1">
      <alignment horizontal="center"/>
    </xf>
    <xf numFmtId="0" fontId="14" fillId="4" borderId="0" xfId="0" applyFont="1" applyFill="1" applyBorder="1" applyAlignment="1">
      <alignment horizontal="center"/>
    </xf>
    <xf numFmtId="0" fontId="8" fillId="3" borderId="4" xfId="0" applyFont="1" applyFill="1" applyBorder="1" applyAlignment="1">
      <alignment horizontal="center" wrapText="1"/>
    </xf>
    <xf numFmtId="0" fontId="4" fillId="3" borderId="4" xfId="0" applyFont="1" applyFill="1" applyBorder="1" applyAlignment="1">
      <alignment horizontal="center" wrapText="1"/>
    </xf>
    <xf numFmtId="0" fontId="14" fillId="4" borderId="4" xfId="0" applyFont="1" applyFill="1" applyBorder="1" applyAlignment="1">
      <alignment horizontal="center"/>
    </xf>
    <xf numFmtId="0" fontId="14" fillId="3" borderId="0" xfId="0" applyFont="1" applyFill="1" applyBorder="1" applyAlignment="1">
      <alignment horizontal="left" vertical="center" wrapText="1"/>
    </xf>
    <xf numFmtId="0" fontId="18" fillId="3" borderId="13" xfId="0" applyFont="1" applyFill="1" applyBorder="1" applyAlignment="1" applyProtection="1">
      <alignment horizontal="center"/>
      <protection hidden="1"/>
    </xf>
    <xf numFmtId="0" fontId="18" fillId="3" borderId="0" xfId="0" applyFont="1" applyFill="1" applyBorder="1" applyAlignment="1" applyProtection="1">
      <alignment horizontal="center"/>
      <protection hidden="1"/>
    </xf>
    <xf numFmtId="0" fontId="18" fillId="3" borderId="15" xfId="0" applyFont="1" applyFill="1" applyBorder="1" applyAlignment="1" applyProtection="1">
      <alignment horizontal="center"/>
      <protection hidden="1"/>
    </xf>
    <xf numFmtId="0" fontId="1" fillId="2" borderId="3" xfId="0" applyFont="1" applyFill="1" applyBorder="1" applyAlignment="1">
      <alignment horizontal="center" vertical="top"/>
    </xf>
    <xf numFmtId="0" fontId="1" fillId="2" borderId="0" xfId="0" applyFont="1" applyFill="1" applyBorder="1" applyAlignment="1">
      <alignment horizontal="center" vertical="top"/>
    </xf>
    <xf numFmtId="0" fontId="1" fillId="2" borderId="2" xfId="0" applyFont="1" applyFill="1" applyBorder="1" applyAlignment="1">
      <alignment horizontal="center" vertical="top"/>
    </xf>
    <xf numFmtId="0" fontId="46" fillId="11" borderId="0" xfId="0" applyFont="1" applyFill="1" applyBorder="1" applyAlignment="1">
      <alignment horizontal="center" vertical="top"/>
    </xf>
    <xf numFmtId="0" fontId="14" fillId="4" borderId="45" xfId="0" applyFont="1" applyFill="1" applyBorder="1" applyAlignment="1">
      <alignment horizontal="center" wrapText="1"/>
    </xf>
    <xf numFmtId="0" fontId="14" fillId="4" borderId="29" xfId="0" applyFont="1" applyFill="1" applyBorder="1" applyAlignment="1">
      <alignment horizontal="center" wrapText="1"/>
    </xf>
    <xf numFmtId="0" fontId="79" fillId="3" borderId="0" xfId="0" applyFont="1" applyFill="1" applyAlignment="1" applyProtection="1">
      <alignment horizontal="center" vertical="center" wrapText="1"/>
      <protection hidden="1"/>
    </xf>
    <xf numFmtId="0" fontId="39" fillId="2" borderId="0" xfId="0" applyFont="1" applyFill="1" applyAlignment="1" applyProtection="1">
      <alignment horizontal="left" wrapText="1"/>
      <protection hidden="1"/>
    </xf>
    <xf numFmtId="0" fontId="40" fillId="2" borderId="0" xfId="0" applyFont="1" applyFill="1" applyAlignment="1" applyProtection="1">
      <alignment horizontal="left" wrapText="1"/>
      <protection hidden="1"/>
    </xf>
    <xf numFmtId="0" fontId="40" fillId="2" borderId="0" xfId="0" applyFont="1" applyFill="1" applyAlignment="1" applyProtection="1">
      <alignment horizontal="left" vertical="center" wrapText="1"/>
      <protection hidden="1"/>
    </xf>
    <xf numFmtId="0" fontId="1" fillId="2" borderId="3" xfId="0" applyFont="1" applyFill="1" applyBorder="1" applyAlignment="1">
      <alignment horizontal="right" vertical="top"/>
    </xf>
    <xf numFmtId="0" fontId="1" fillId="2" borderId="0" xfId="0" applyFont="1" applyFill="1" applyBorder="1" applyAlignment="1">
      <alignment horizontal="right" vertical="top"/>
    </xf>
    <xf numFmtId="0" fontId="1" fillId="2" borderId="2" xfId="0" applyFont="1" applyFill="1" applyBorder="1" applyAlignment="1">
      <alignment horizontal="right" vertical="top"/>
    </xf>
    <xf numFmtId="0" fontId="14" fillId="3" borderId="0" xfId="0" applyFont="1" applyFill="1" applyAlignment="1">
      <alignment horizontal="center"/>
    </xf>
    <xf numFmtId="0" fontId="62" fillId="3" borderId="0" xfId="0" applyFont="1" applyFill="1" applyAlignment="1" applyProtection="1">
      <alignment horizontal="center"/>
      <protection hidden="1"/>
    </xf>
    <xf numFmtId="0" fontId="71" fillId="0" borderId="0" xfId="1" applyFont="1" applyFill="1" applyAlignment="1">
      <alignment horizontal="left" vertical="center" wrapText="1"/>
    </xf>
    <xf numFmtId="0" fontId="36" fillId="2" borderId="0" xfId="0" applyFont="1" applyFill="1" applyAlignment="1" applyProtection="1">
      <alignment horizontal="left" vertical="center" wrapText="1"/>
      <protection hidden="1"/>
    </xf>
    <xf numFmtId="0" fontId="72" fillId="2" borderId="0" xfId="1" applyFont="1" applyFill="1" applyAlignment="1">
      <alignment horizontal="center" wrapText="1"/>
    </xf>
    <xf numFmtId="0" fontId="28" fillId="3" borderId="13" xfId="0" applyFont="1" applyFill="1" applyBorder="1" applyAlignment="1" applyProtection="1">
      <alignment horizontal="left"/>
      <protection hidden="1"/>
    </xf>
    <xf numFmtId="0" fontId="28" fillId="3" borderId="0" xfId="0" applyFont="1" applyFill="1" applyBorder="1" applyAlignment="1" applyProtection="1">
      <alignment horizontal="left"/>
      <protection hidden="1"/>
    </xf>
    <xf numFmtId="3" fontId="34" fillId="2" borderId="39" xfId="0" applyNumberFormat="1" applyFont="1" applyFill="1" applyBorder="1" applyAlignment="1">
      <alignment horizontal="left" vertical="center" wrapText="1"/>
    </xf>
    <xf numFmtId="172" fontId="31" fillId="2" borderId="39" xfId="0" applyNumberFormat="1" applyFont="1" applyFill="1" applyBorder="1" applyAlignment="1" applyProtection="1">
      <alignment horizontal="center" vertical="center"/>
      <protection hidden="1"/>
    </xf>
    <xf numFmtId="10" fontId="22" fillId="2" borderId="2" xfId="2" applyNumberFormat="1" applyFont="1" applyFill="1" applyBorder="1" applyAlignment="1">
      <alignment horizontal="center" vertical="center"/>
    </xf>
    <xf numFmtId="0" fontId="28" fillId="3" borderId="13" xfId="0" applyFont="1" applyFill="1" applyBorder="1" applyAlignment="1" applyProtection="1">
      <alignment horizontal="center" vertical="center"/>
      <protection hidden="1"/>
    </xf>
    <xf numFmtId="0" fontId="28" fillId="3" borderId="0" xfId="0" applyFont="1" applyFill="1" applyBorder="1" applyAlignment="1" applyProtection="1">
      <alignment horizontal="center" vertical="center"/>
      <protection hidden="1"/>
    </xf>
    <xf numFmtId="0" fontId="28" fillId="3" borderId="15" xfId="0" applyFont="1" applyFill="1" applyBorder="1" applyAlignment="1" applyProtection="1">
      <alignment horizontal="center" vertical="center"/>
      <protection hidden="1"/>
    </xf>
    <xf numFmtId="172" fontId="22" fillId="2" borderId="2" xfId="0" applyNumberFormat="1" applyFont="1" applyFill="1" applyBorder="1" applyAlignment="1">
      <alignment horizontal="center" vertical="center"/>
    </xf>
    <xf numFmtId="0" fontId="16" fillId="2" borderId="0" xfId="0" applyFont="1" applyFill="1" applyAlignment="1">
      <alignment horizontal="center" vertical="top" wrapText="1"/>
    </xf>
    <xf numFmtId="0" fontId="16" fillId="2" borderId="28" xfId="0" applyFont="1" applyFill="1" applyBorder="1" applyAlignment="1">
      <alignment horizontal="center" vertical="top" wrapText="1"/>
    </xf>
    <xf numFmtId="10" fontId="31" fillId="2" borderId="2" xfId="2" applyNumberFormat="1" applyFont="1" applyFill="1" applyBorder="1" applyAlignment="1" applyProtection="1">
      <alignment horizontal="center"/>
      <protection hidden="1"/>
    </xf>
    <xf numFmtId="165" fontId="34" fillId="2" borderId="1" xfId="2" applyNumberFormat="1" applyFont="1" applyFill="1" applyBorder="1" applyAlignment="1">
      <alignment horizontal="left" vertical="center"/>
    </xf>
    <xf numFmtId="172" fontId="31" fillId="2" borderId="40" xfId="0" applyNumberFormat="1" applyFont="1" applyFill="1" applyBorder="1" applyAlignment="1" applyProtection="1">
      <alignment horizontal="center"/>
      <protection hidden="1"/>
    </xf>
    <xf numFmtId="10" fontId="31" fillId="2" borderId="2" xfId="2" applyNumberFormat="1" applyFont="1" applyFill="1" applyBorder="1" applyAlignment="1" applyProtection="1">
      <alignment horizontal="center" vertical="center"/>
      <protection hidden="1"/>
    </xf>
    <xf numFmtId="0" fontId="38" fillId="2" borderId="0" xfId="0" applyFont="1" applyFill="1" applyAlignment="1">
      <alignment horizontal="center" vertical="center" wrapText="1"/>
    </xf>
    <xf numFmtId="0" fontId="73" fillId="2" borderId="0" xfId="0" applyFont="1" applyFill="1" applyBorder="1" applyAlignment="1">
      <alignment horizontal="left" vertical="top" wrapText="1"/>
    </xf>
    <xf numFmtId="0" fontId="16" fillId="2" borderId="0" xfId="0" applyFont="1" applyFill="1" applyAlignment="1">
      <alignment horizontal="left" wrapText="1"/>
    </xf>
    <xf numFmtId="0" fontId="67" fillId="2" borderId="0" xfId="0" applyFont="1" applyFill="1" applyAlignment="1">
      <alignment horizontal="right" vertical="center" wrapText="1"/>
    </xf>
    <xf numFmtId="0" fontId="61" fillId="2" borderId="0" xfId="0" applyFont="1" applyFill="1" applyAlignment="1">
      <alignment horizontal="right" vertical="center" wrapText="1"/>
    </xf>
    <xf numFmtId="0" fontId="14" fillId="4" borderId="0" xfId="0" applyFont="1" applyFill="1" applyAlignment="1">
      <alignment horizontal="center"/>
    </xf>
    <xf numFmtId="0" fontId="14" fillId="3" borderId="0" xfId="0" applyFont="1" applyFill="1" applyAlignment="1">
      <alignment horizontal="left" vertical="center" wrapText="1"/>
    </xf>
    <xf numFmtId="0" fontId="1" fillId="2" borderId="0" xfId="0" applyFont="1" applyFill="1" applyAlignment="1">
      <alignment horizontal="center" vertical="top"/>
    </xf>
    <xf numFmtId="0" fontId="86" fillId="2" borderId="0" xfId="0" applyFont="1" applyFill="1" applyBorder="1" applyAlignment="1">
      <alignment horizontal="left" vertical="center"/>
    </xf>
    <xf numFmtId="0" fontId="86" fillId="2" borderId="0" xfId="0" applyFont="1" applyFill="1" applyBorder="1" applyAlignment="1">
      <alignment horizontal="center" vertical="center"/>
    </xf>
    <xf numFmtId="0" fontId="28" fillId="3" borderId="0" xfId="0" applyFont="1" applyFill="1" applyAlignment="1" applyProtection="1">
      <alignment horizontal="left"/>
      <protection hidden="1"/>
    </xf>
    <xf numFmtId="0" fontId="9" fillId="7" borderId="0" xfId="0" applyFont="1" applyFill="1" applyBorder="1" applyAlignment="1" applyProtection="1">
      <alignment horizontal="left" vertical="center"/>
      <protection locked="0"/>
    </xf>
    <xf numFmtId="0" fontId="77" fillId="2" borderId="0" xfId="0" applyFont="1" applyFill="1" applyAlignment="1">
      <alignment horizontal="left" vertical="center" wrapText="1"/>
    </xf>
    <xf numFmtId="0" fontId="28" fillId="3" borderId="38" xfId="0" applyFont="1" applyFill="1" applyBorder="1" applyAlignment="1">
      <alignment horizontal="center" vertical="center" wrapText="1"/>
    </xf>
    <xf numFmtId="0" fontId="28" fillId="3" borderId="36" xfId="0" applyFont="1" applyFill="1" applyBorder="1" applyAlignment="1">
      <alignment horizontal="center" vertical="center" wrapText="1"/>
    </xf>
    <xf numFmtId="0" fontId="1" fillId="2" borderId="0" xfId="0" applyFont="1" applyFill="1" applyAlignment="1">
      <alignment horizontal="justify" vertical="top" wrapText="1"/>
    </xf>
    <xf numFmtId="0" fontId="1" fillId="2" borderId="41" xfId="0" applyFont="1" applyFill="1" applyBorder="1" applyAlignment="1">
      <alignment horizontal="left" vertical="center"/>
    </xf>
    <xf numFmtId="0" fontId="1" fillId="2" borderId="37" xfId="0" applyFont="1" applyFill="1" applyBorder="1" applyAlignment="1">
      <alignment horizontal="left" vertical="center"/>
    </xf>
    <xf numFmtId="0" fontId="1" fillId="2" borderId="35" xfId="0" applyFont="1" applyFill="1" applyBorder="1" applyAlignment="1">
      <alignment horizontal="left" vertical="center"/>
    </xf>
    <xf numFmtId="0" fontId="1" fillId="2" borderId="0" xfId="0" applyFont="1" applyFill="1" applyAlignment="1">
      <alignment horizontal="left" wrapText="1"/>
    </xf>
    <xf numFmtId="0" fontId="28" fillId="3" borderId="38" xfId="0" applyNumberFormat="1" applyFont="1" applyFill="1" applyBorder="1" applyAlignment="1">
      <alignment horizontal="center" vertical="center" wrapText="1"/>
    </xf>
    <xf numFmtId="0" fontId="28" fillId="3" borderId="36" xfId="0" applyNumberFormat="1" applyFont="1" applyFill="1" applyBorder="1" applyAlignment="1">
      <alignment horizontal="center" vertical="center" wrapText="1"/>
    </xf>
    <xf numFmtId="9" fontId="1" fillId="2" borderId="37" xfId="2" applyFont="1" applyFill="1" applyBorder="1" applyAlignment="1">
      <alignment horizontal="center" vertical="center" wrapText="1"/>
    </xf>
    <xf numFmtId="9" fontId="0" fillId="2" borderId="35" xfId="2" applyFont="1" applyFill="1" applyBorder="1" applyAlignment="1">
      <alignment horizontal="center" vertical="center" wrapText="1"/>
    </xf>
    <xf numFmtId="9" fontId="63" fillId="2" borderId="37" xfId="2" applyFont="1" applyFill="1" applyBorder="1" applyAlignment="1">
      <alignment horizontal="center" vertical="center"/>
    </xf>
    <xf numFmtId="9" fontId="63" fillId="2" borderId="35" xfId="2" applyFont="1" applyFill="1" applyBorder="1" applyAlignment="1">
      <alignment horizontal="center" vertical="center"/>
    </xf>
    <xf numFmtId="0" fontId="28" fillId="3" borderId="31" xfId="0" applyFont="1" applyFill="1" applyBorder="1" applyAlignment="1">
      <alignment horizontal="center" vertical="center" wrapText="1"/>
    </xf>
    <xf numFmtId="0" fontId="1" fillId="2" borderId="37" xfId="0" applyFont="1" applyFill="1" applyBorder="1" applyAlignment="1">
      <alignment horizontal="center" vertical="center"/>
    </xf>
    <xf numFmtId="0" fontId="1" fillId="2" borderId="35" xfId="0" applyFont="1" applyFill="1" applyBorder="1" applyAlignment="1">
      <alignment horizontal="center" vertical="center"/>
    </xf>
    <xf numFmtId="0" fontId="28" fillId="3" borderId="31" xfId="0" applyFont="1" applyFill="1" applyBorder="1" applyAlignment="1">
      <alignment horizontal="center" vertical="center"/>
    </xf>
    <xf numFmtId="0" fontId="28" fillId="3" borderId="32" xfId="0" applyFont="1" applyFill="1" applyBorder="1" applyAlignment="1">
      <alignment horizontal="center" vertical="center"/>
    </xf>
    <xf numFmtId="0" fontId="28" fillId="3" borderId="33" xfId="0" applyFont="1" applyFill="1" applyBorder="1" applyAlignment="1">
      <alignment horizontal="center" vertical="center"/>
    </xf>
    <xf numFmtId="0" fontId="28" fillId="3" borderId="34" xfId="0" applyFont="1" applyFill="1" applyBorder="1" applyAlignment="1">
      <alignment horizontal="center" vertical="center"/>
    </xf>
    <xf numFmtId="0" fontId="1" fillId="2" borderId="37" xfId="0" applyFont="1" applyFill="1" applyBorder="1" applyAlignment="1">
      <alignment horizontal="center" vertical="center" wrapText="1"/>
    </xf>
    <xf numFmtId="0" fontId="0" fillId="2" borderId="35" xfId="0" applyFill="1" applyBorder="1" applyAlignment="1">
      <alignment horizontal="center" vertical="center" wrapText="1"/>
    </xf>
    <xf numFmtId="0" fontId="74" fillId="2" borderId="0" xfId="0" applyFont="1" applyFill="1" applyAlignment="1">
      <alignment horizontal="left"/>
    </xf>
    <xf numFmtId="0" fontId="94" fillId="2" borderId="0" xfId="0" applyFont="1" applyFill="1" applyAlignment="1">
      <alignment horizontal="left" vertical="center" wrapText="1"/>
    </xf>
    <xf numFmtId="0" fontId="94" fillId="0" borderId="0" xfId="0" applyFont="1" applyAlignment="1">
      <alignment horizontal="left" vertical="center" wrapText="1"/>
    </xf>
    <xf numFmtId="0" fontId="21" fillId="2" borderId="48" xfId="0" applyFont="1" applyFill="1" applyBorder="1" applyAlignment="1">
      <alignment horizontal="left" vertical="top"/>
    </xf>
    <xf numFmtId="0" fontId="16" fillId="2" borderId="48" xfId="0" applyFont="1" applyFill="1" applyBorder="1" applyAlignment="1">
      <alignment horizontal="justify" vertical="top" wrapText="1"/>
    </xf>
    <xf numFmtId="0" fontId="9" fillId="2" borderId="48" xfId="0" applyFont="1" applyFill="1" applyBorder="1" applyAlignment="1">
      <alignment horizontal="left" vertical="top"/>
    </xf>
    <xf numFmtId="0" fontId="16" fillId="2" borderId="48" xfId="0" applyFont="1" applyFill="1" applyBorder="1" applyAlignment="1">
      <alignment horizontal="justify" vertical="top"/>
    </xf>
    <xf numFmtId="0" fontId="4" fillId="3" borderId="0" xfId="0" applyFont="1" applyFill="1" applyAlignment="1">
      <alignment horizontal="center" wrapText="1"/>
    </xf>
    <xf numFmtId="0" fontId="18" fillId="3" borderId="20" xfId="0" applyFont="1" applyFill="1" applyBorder="1" applyAlignment="1">
      <alignment horizontal="center"/>
    </xf>
    <xf numFmtId="0" fontId="18" fillId="3" borderId="21" xfId="0" applyFont="1" applyFill="1" applyBorder="1" applyAlignment="1">
      <alignment horizontal="center"/>
    </xf>
    <xf numFmtId="0" fontId="18" fillId="3" borderId="46" xfId="0" applyFont="1" applyFill="1" applyBorder="1" applyAlignment="1">
      <alignment horizontal="center"/>
    </xf>
    <xf numFmtId="0" fontId="18" fillId="3" borderId="47" xfId="0" applyFont="1" applyFill="1" applyBorder="1" applyAlignment="1">
      <alignment horizontal="center"/>
    </xf>
    <xf numFmtId="0" fontId="4" fillId="3" borderId="0" xfId="0" applyFont="1" applyFill="1" applyAlignment="1">
      <alignment horizontal="center"/>
    </xf>
    <xf numFmtId="0" fontId="0" fillId="2" borderId="0" xfId="0" applyFill="1" applyAlignment="1">
      <alignment horizontal="center"/>
    </xf>
    <xf numFmtId="0" fontId="18" fillId="5" borderId="27" xfId="0" applyFont="1" applyFill="1" applyBorder="1" applyAlignment="1">
      <alignment horizontal="center"/>
    </xf>
  </cellXfs>
  <cellStyles count="4">
    <cellStyle name="Comma" xfId="3" builtinId="3"/>
    <cellStyle name="Hyperlink" xfId="1" builtinId="8"/>
    <cellStyle name="Normal" xfId="0" builtinId="0"/>
    <cellStyle name="Percent" xfId="2" builtinId="5"/>
  </cellStyles>
  <dxfs count="71">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dxf>
    <dxf>
      <font>
        <color theme="0"/>
      </font>
    </dxf>
    <dxf>
      <font>
        <color theme="0"/>
      </font>
    </dxf>
    <dxf>
      <font>
        <color theme="2" tint="-0.499984740745262"/>
      </font>
      <fill>
        <patternFill>
          <bgColor theme="2" tint="-0.24994659260841701"/>
        </patternFill>
      </fill>
    </dxf>
    <dxf>
      <font>
        <color theme="2" tint="-0.499984740745262"/>
      </font>
      <fill>
        <patternFill>
          <bgColor theme="2" tint="-0.24994659260841701"/>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2" tint="-0.499984740745262"/>
      </font>
      <fill>
        <patternFill>
          <bgColor theme="2" tint="-0.24994659260841701"/>
        </patternFill>
      </fill>
    </dxf>
    <dxf>
      <font>
        <color theme="2" tint="-0.499984740745262"/>
      </font>
      <fill>
        <patternFill>
          <bgColor theme="2" tint="-0.24994659260841701"/>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dxf>
    <dxf>
      <font>
        <color theme="0"/>
      </font>
    </dxf>
    <dxf>
      <font>
        <color theme="0"/>
      </font>
    </dxf>
    <dxf>
      <font>
        <color theme="2" tint="-0.499984740745262"/>
      </font>
      <fill>
        <patternFill>
          <bgColor theme="2" tint="-0.24994659260841701"/>
        </patternFill>
      </fill>
    </dxf>
    <dxf>
      <font>
        <color theme="2" tint="-0.499984740745262"/>
      </font>
      <fill>
        <patternFill>
          <bgColor theme="2" tint="-0.24994659260841701"/>
        </patternFill>
      </fill>
    </dxf>
    <dxf>
      <font>
        <color theme="0"/>
      </font>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2" tint="-0.499984740745262"/>
      </font>
      <fill>
        <patternFill>
          <bgColor theme="2" tint="-0.24994659260841701"/>
        </patternFill>
      </fill>
    </dxf>
    <dxf>
      <font>
        <color theme="2" tint="-0.499984740745262"/>
      </font>
      <fill>
        <patternFill>
          <bgColor theme="2" tint="-0.24994659260841701"/>
        </patternFill>
      </fill>
    </dxf>
    <dxf>
      <font>
        <color theme="0"/>
      </font>
    </dxf>
    <dxf>
      <font>
        <color theme="0"/>
      </font>
      <fill>
        <patternFill>
          <bgColor theme="0"/>
        </patternFill>
      </fill>
    </dxf>
    <dxf>
      <font>
        <color theme="0"/>
      </font>
    </dxf>
    <dxf>
      <font>
        <color theme="0"/>
      </font>
      <fill>
        <patternFill>
          <bgColor theme="0"/>
        </patternFill>
      </fill>
    </dxf>
    <dxf>
      <font>
        <color theme="0"/>
      </font>
    </dxf>
    <dxf>
      <font>
        <color theme="0"/>
      </font>
    </dxf>
    <dxf>
      <font>
        <color theme="0"/>
      </font>
      <fill>
        <patternFill>
          <bgColor theme="0"/>
        </patternFill>
      </fill>
    </dxf>
    <dxf>
      <font>
        <color theme="0"/>
      </font>
    </dxf>
    <dxf>
      <font>
        <color theme="0"/>
      </font>
    </dxf>
    <dxf>
      <font>
        <color theme="0"/>
      </font>
    </dxf>
    <dxf>
      <font>
        <color theme="0"/>
      </font>
    </dxf>
    <dxf>
      <font>
        <color theme="0"/>
      </font>
    </dxf>
    <dxf>
      <font>
        <color theme="0"/>
      </font>
    </dxf>
    <dxf>
      <font>
        <color theme="2" tint="-0.499984740745262"/>
      </font>
      <fill>
        <patternFill>
          <bgColor theme="2" tint="-0.24994659260841701"/>
        </patternFill>
      </fill>
    </dxf>
    <dxf>
      <font>
        <color theme="2" tint="-0.499984740745262"/>
      </font>
      <fill>
        <patternFill>
          <bgColor theme="2" tint="-0.24994659260841701"/>
        </patternFill>
      </fill>
    </dxf>
    <dxf>
      <font>
        <color theme="0"/>
      </font>
      <fill>
        <patternFill>
          <bgColor theme="0"/>
        </patternFill>
      </fill>
    </dxf>
    <dxf>
      <font>
        <color theme="0"/>
      </font>
      <fill>
        <patternFill>
          <bgColor theme="0"/>
        </patternFill>
      </fill>
    </dxf>
    <dxf>
      <font>
        <color theme="0"/>
      </font>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2" tint="-0.499984740745262"/>
      </font>
      <fill>
        <patternFill>
          <bgColor theme="2" tint="-0.24994659260841701"/>
        </patternFill>
      </fill>
    </dxf>
    <dxf>
      <font>
        <color theme="0"/>
      </font>
      <fill>
        <patternFill>
          <bgColor theme="0"/>
        </patternFill>
      </fill>
    </dxf>
    <dxf>
      <font>
        <color theme="2" tint="-0.499984740745262"/>
      </font>
      <fill>
        <patternFill>
          <bgColor theme="2" tint="-0.24994659260841701"/>
        </patternFill>
      </fill>
    </dxf>
  </dxfs>
  <tableStyles count="0" defaultTableStyle="TableStyleMedium2" defaultPivotStyle="PivotStyleLight16"/>
  <colors>
    <mruColors>
      <color rgb="FFEB801F"/>
      <color rgb="FFE2E217"/>
      <color rgb="FFF2E509"/>
      <color rgb="FF025E92"/>
      <color rgb="FFE1E117"/>
      <color rgb="FF0FA9C8"/>
      <color rgb="FFD3F1F8"/>
      <color rgb="FF96D062"/>
      <color rgb="FFC2D833"/>
      <color rgb="FFFFEA0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2000"/>
              <a:t>What</a:t>
            </a:r>
            <a:r>
              <a:rPr lang="en-US" sz="2000" baseline="0"/>
              <a:t> is the age structure of care-dependent people</a:t>
            </a:r>
            <a:r>
              <a:rPr lang="en-US" sz="2000"/>
              <a:t>?</a:t>
            </a:r>
          </a:p>
        </c:rich>
      </c:tx>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title>
    <c:autoTitleDeleted val="0"/>
    <c:plotArea>
      <c:layout>
        <c:manualLayout>
          <c:layoutTarget val="inner"/>
          <c:xMode val="edge"/>
          <c:yMode val="edge"/>
          <c:x val="8.5599830911672628E-2"/>
          <c:y val="0.21880416257998103"/>
          <c:w val="0.71062859153111468"/>
          <c:h val="0.64108547882175293"/>
        </c:manualLayout>
      </c:layout>
      <c:barChart>
        <c:barDir val="col"/>
        <c:grouping val="percentStacked"/>
        <c:varyColors val="0"/>
        <c:ser>
          <c:idx val="1"/>
          <c:order val="0"/>
          <c:tx>
            <c:strRef>
              <c:f>'control panel'!$C$12</c:f>
              <c:strCache>
                <c:ptCount val="1"/>
                <c:pt idx="0">
                  <c:v>ages 0 to 17</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panel'!$E$10:$G$10</c:f>
              <c:strCache>
                <c:ptCount val="3"/>
                <c:pt idx="0">
                  <c:v>Mild or moderate care dependence</c:v>
                </c:pt>
                <c:pt idx="1">
                  <c:v>Severe care dependence</c:v>
                </c:pt>
                <c:pt idx="2">
                  <c:v>Total care dependence</c:v>
                </c:pt>
              </c:strCache>
            </c:strRef>
          </c:cat>
          <c:val>
            <c:numRef>
              <c:f>'control panel'!$Y$12:$AA$12</c:f>
              <c:numCache>
                <c:formatCode>0%</c:formatCode>
                <c:ptCount val="3"/>
                <c:pt idx="0">
                  <c:v>0</c:v>
                </c:pt>
                <c:pt idx="1">
                  <c:v>0</c:v>
                </c:pt>
                <c:pt idx="2">
                  <c:v>0</c:v>
                </c:pt>
              </c:numCache>
            </c:numRef>
          </c:val>
          <c:extLst>
            <c:ext xmlns:c16="http://schemas.microsoft.com/office/drawing/2014/chart" uri="{C3380CC4-5D6E-409C-BE32-E72D297353CC}">
              <c16:uniqueId val="{00000001-56A1-C748-AB2B-4AE8D9B9C3C5}"/>
            </c:ext>
          </c:extLst>
        </c:ser>
        <c:ser>
          <c:idx val="2"/>
          <c:order val="1"/>
          <c:tx>
            <c:strRef>
              <c:f>'control panel'!$C$13</c:f>
              <c:strCache>
                <c:ptCount val="1"/>
                <c:pt idx="0">
                  <c:v>ages 18 to 59</c:v>
                </c:pt>
              </c:strCache>
            </c:strRef>
          </c:tx>
          <c:spPr>
            <a:solidFill>
              <a:srgbClr val="96D06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panel'!$E$10:$G$10</c:f>
              <c:strCache>
                <c:ptCount val="3"/>
                <c:pt idx="0">
                  <c:v>Mild or moderate care dependence</c:v>
                </c:pt>
                <c:pt idx="1">
                  <c:v>Severe care dependence</c:v>
                </c:pt>
                <c:pt idx="2">
                  <c:v>Total care dependence</c:v>
                </c:pt>
              </c:strCache>
            </c:strRef>
          </c:cat>
          <c:val>
            <c:numRef>
              <c:f>'control panel'!$Y$13:$AA$13</c:f>
              <c:numCache>
                <c:formatCode>0%</c:formatCode>
                <c:ptCount val="3"/>
                <c:pt idx="0">
                  <c:v>0</c:v>
                </c:pt>
                <c:pt idx="1">
                  <c:v>0</c:v>
                </c:pt>
                <c:pt idx="2">
                  <c:v>0</c:v>
                </c:pt>
              </c:numCache>
            </c:numRef>
          </c:val>
          <c:extLst>
            <c:ext xmlns:c16="http://schemas.microsoft.com/office/drawing/2014/chart" uri="{C3380CC4-5D6E-409C-BE32-E72D297353CC}">
              <c16:uniqueId val="{00000002-56A1-C748-AB2B-4AE8D9B9C3C5}"/>
            </c:ext>
          </c:extLst>
        </c:ser>
        <c:ser>
          <c:idx val="3"/>
          <c:order val="2"/>
          <c:tx>
            <c:strRef>
              <c:f>'control panel'!$C$14</c:f>
              <c:strCache>
                <c:ptCount val="1"/>
                <c:pt idx="0">
                  <c:v>ages 60 to 69</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panel'!$E$10:$G$10</c:f>
              <c:strCache>
                <c:ptCount val="3"/>
                <c:pt idx="0">
                  <c:v>Mild or moderate care dependence</c:v>
                </c:pt>
                <c:pt idx="1">
                  <c:v>Severe care dependence</c:v>
                </c:pt>
                <c:pt idx="2">
                  <c:v>Total care dependence</c:v>
                </c:pt>
              </c:strCache>
            </c:strRef>
          </c:cat>
          <c:val>
            <c:numRef>
              <c:f>'control panel'!$Y$14:$AA$14</c:f>
              <c:numCache>
                <c:formatCode>0%</c:formatCode>
                <c:ptCount val="3"/>
                <c:pt idx="0">
                  <c:v>0.15796029303844814</c:v>
                </c:pt>
                <c:pt idx="1">
                  <c:v>0.24385800906671662</c:v>
                </c:pt>
                <c:pt idx="2">
                  <c:v>0.1987133763889446</c:v>
                </c:pt>
              </c:numCache>
            </c:numRef>
          </c:val>
          <c:extLst>
            <c:ext xmlns:c16="http://schemas.microsoft.com/office/drawing/2014/chart" uri="{C3380CC4-5D6E-409C-BE32-E72D297353CC}">
              <c16:uniqueId val="{00000003-56A1-C748-AB2B-4AE8D9B9C3C5}"/>
            </c:ext>
          </c:extLst>
        </c:ser>
        <c:ser>
          <c:idx val="4"/>
          <c:order val="3"/>
          <c:tx>
            <c:strRef>
              <c:f>'control panel'!$C$15</c:f>
              <c:strCache>
                <c:ptCount val="1"/>
                <c:pt idx="0">
                  <c:v>ages 70 to 79</c:v>
                </c:pt>
              </c:strCache>
            </c:strRef>
          </c:tx>
          <c:spPr>
            <a:solidFill>
              <a:srgbClr val="025E9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panel'!$E$10:$G$10</c:f>
              <c:strCache>
                <c:ptCount val="3"/>
                <c:pt idx="0">
                  <c:v>Mild or moderate care dependence</c:v>
                </c:pt>
                <c:pt idx="1">
                  <c:v>Severe care dependence</c:v>
                </c:pt>
                <c:pt idx="2">
                  <c:v>Total care dependence</c:v>
                </c:pt>
              </c:strCache>
            </c:strRef>
          </c:cat>
          <c:val>
            <c:numRef>
              <c:f>'control panel'!$Y$15:$AA$15</c:f>
              <c:numCache>
                <c:formatCode>0%</c:formatCode>
                <c:ptCount val="3"/>
                <c:pt idx="0">
                  <c:v>0.33305952185488402</c:v>
                </c:pt>
                <c:pt idx="1">
                  <c:v>0.24637121172763596</c:v>
                </c:pt>
                <c:pt idx="2">
                  <c:v>0.29193135114814722</c:v>
                </c:pt>
              </c:numCache>
            </c:numRef>
          </c:val>
          <c:extLst>
            <c:ext xmlns:c16="http://schemas.microsoft.com/office/drawing/2014/chart" uri="{C3380CC4-5D6E-409C-BE32-E72D297353CC}">
              <c16:uniqueId val="{00000004-56A1-C748-AB2B-4AE8D9B9C3C5}"/>
            </c:ext>
          </c:extLst>
        </c:ser>
        <c:ser>
          <c:idx val="0"/>
          <c:order val="4"/>
          <c:tx>
            <c:strRef>
              <c:f>'control panel'!$C$16</c:f>
              <c:strCache>
                <c:ptCount val="1"/>
                <c:pt idx="0">
                  <c:v>age 80 and older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panel'!$E$10:$G$10</c:f>
              <c:strCache>
                <c:ptCount val="3"/>
                <c:pt idx="0">
                  <c:v>Mild or moderate care dependence</c:v>
                </c:pt>
                <c:pt idx="1">
                  <c:v>Severe care dependence</c:v>
                </c:pt>
                <c:pt idx="2">
                  <c:v>Total care dependence</c:v>
                </c:pt>
              </c:strCache>
            </c:strRef>
          </c:cat>
          <c:val>
            <c:numRef>
              <c:f>'control panel'!$Y$16:$AA$16</c:f>
              <c:numCache>
                <c:formatCode>0%</c:formatCode>
                <c:ptCount val="3"/>
                <c:pt idx="0">
                  <c:v>0.50898018510666787</c:v>
                </c:pt>
                <c:pt idx="1">
                  <c:v>0.5097707792056474</c:v>
                </c:pt>
                <c:pt idx="2">
                  <c:v>0.50935527246290824</c:v>
                </c:pt>
              </c:numCache>
            </c:numRef>
          </c:val>
          <c:extLst>
            <c:ext xmlns:c16="http://schemas.microsoft.com/office/drawing/2014/chart" uri="{C3380CC4-5D6E-409C-BE32-E72D297353CC}">
              <c16:uniqueId val="{00000000-5805-CE4A-982F-3282C8BFEA80}"/>
            </c:ext>
          </c:extLst>
        </c:ser>
        <c:dLbls>
          <c:dLblPos val="ctr"/>
          <c:showLegendKey val="0"/>
          <c:showVal val="1"/>
          <c:showCatName val="0"/>
          <c:showSerName val="0"/>
          <c:showPercent val="0"/>
          <c:showBubbleSize val="0"/>
        </c:dLbls>
        <c:gapWidth val="20"/>
        <c:overlap val="100"/>
        <c:axId val="568947648"/>
        <c:axId val="568944512"/>
      </c:barChart>
      <c:catAx>
        <c:axId val="568947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68944512"/>
        <c:crosses val="autoZero"/>
        <c:auto val="1"/>
        <c:lblAlgn val="ctr"/>
        <c:lblOffset val="100"/>
        <c:noMultiLvlLbl val="0"/>
      </c:catAx>
      <c:valAx>
        <c:axId val="568944512"/>
        <c:scaling>
          <c:orientation val="minMax"/>
        </c:scaling>
        <c:delete val="1"/>
        <c:axPos val="l"/>
        <c:numFmt formatCode="0%" sourceLinked="1"/>
        <c:majorTickMark val="none"/>
        <c:minorTickMark val="none"/>
        <c:tickLblPos val="nextTo"/>
        <c:crossAx val="5689476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s-ES_trad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400" b="1"/>
              <a:t>How are resources distributed</a:t>
            </a:r>
            <a:r>
              <a:rPr lang="en-US" sz="1400" b="1" baseline="0"/>
              <a:t> by type of service</a:t>
            </a:r>
            <a:r>
              <a:rPr lang="en-US" sz="1400" b="1"/>
              <a:t>?</a:t>
            </a:r>
          </a:p>
        </c:rich>
      </c:tx>
      <c:layout>
        <c:manualLayout>
          <c:xMode val="edge"/>
          <c:yMode val="edge"/>
          <c:x val="0.16947852647815623"/>
          <c:y val="2.7991188275419954E-2"/>
        </c:manualLayout>
      </c:layout>
      <c:overlay val="0"/>
      <c:spPr>
        <a:noFill/>
        <a:ln>
          <a:noFill/>
        </a:ln>
        <a:effectLst/>
      </c:spPr>
    </c:title>
    <c:autoTitleDeleted val="0"/>
    <c:plotArea>
      <c:layout>
        <c:manualLayout>
          <c:layoutTarget val="inner"/>
          <c:xMode val="edge"/>
          <c:yMode val="edge"/>
          <c:x val="8.5599830911672628E-2"/>
          <c:y val="0.21880416257998103"/>
          <c:w val="0.71062859153111468"/>
          <c:h val="0.64108547882175293"/>
        </c:manualLayout>
      </c:layout>
      <c:barChart>
        <c:barDir val="col"/>
        <c:grouping val="percentStacked"/>
        <c:varyColors val="0"/>
        <c:ser>
          <c:idx val="4"/>
          <c:order val="0"/>
          <c:tx>
            <c:strRef>
              <c:f>'control panel'!$C$71</c:f>
              <c:strCache>
                <c:ptCount val="1"/>
                <c:pt idx="0">
                  <c:v>Respite</c:v>
                </c:pt>
              </c:strCache>
            </c:strRef>
          </c:tx>
          <c:spPr>
            <a:solidFill>
              <a:srgbClr val="EB801F"/>
            </a:solidFill>
            <a:ln>
              <a:noFill/>
            </a:ln>
            <a:effectLst/>
          </c:spPr>
          <c:invertIfNegative val="0"/>
          <c:dLbls>
            <c:numFmt formatCode="0%" sourceLinked="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panel'!$M$88:$O$88</c:f>
              <c:strCache>
                <c:ptCount val="3"/>
                <c:pt idx="0">
                  <c:v>Example</c:v>
                </c:pt>
                <c:pt idx="1">
                  <c:v>Services 1</c:v>
                </c:pt>
                <c:pt idx="2">
                  <c:v>Services 2</c:v>
                </c:pt>
              </c:strCache>
            </c:strRef>
          </c:cat>
          <c:val>
            <c:numRef>
              <c:f>'control panel'!$M$93:$O$93</c:f>
              <c:numCache>
                <c:formatCode>0.0%</c:formatCode>
                <c:ptCount val="3"/>
                <c:pt idx="0">
                  <c:v>1.7628335526583903E-2</c:v>
                </c:pt>
                <c:pt idx="1">
                  <c:v>0</c:v>
                </c:pt>
                <c:pt idx="2">
                  <c:v>0</c:v>
                </c:pt>
              </c:numCache>
            </c:numRef>
          </c:val>
          <c:extLst>
            <c:ext xmlns:c16="http://schemas.microsoft.com/office/drawing/2014/chart" uri="{C3380CC4-5D6E-409C-BE32-E72D297353CC}">
              <c16:uniqueId val="{0000000E-5513-4648-8E7A-51B1CC588ADF}"/>
            </c:ext>
          </c:extLst>
        </c:ser>
        <c:ser>
          <c:idx val="3"/>
          <c:order val="1"/>
          <c:tx>
            <c:strRef>
              <c:f>'control panel'!$C$70</c:f>
              <c:strCache>
                <c:ptCount val="1"/>
                <c:pt idx="0">
                  <c:v>Telecare</c:v>
                </c:pt>
              </c:strCache>
            </c:strRef>
          </c:tx>
          <c:spPr>
            <a:solidFill>
              <a:srgbClr val="E1E117"/>
            </a:solidFill>
            <a:ln>
              <a:noFill/>
            </a:ln>
            <a:effectLst/>
          </c:spPr>
          <c:invertIfNegative val="0"/>
          <c:dLbls>
            <c:numFmt formatCode="0%" sourceLinked="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panel'!$M$88:$O$88</c:f>
              <c:strCache>
                <c:ptCount val="3"/>
                <c:pt idx="0">
                  <c:v>Example</c:v>
                </c:pt>
                <c:pt idx="1">
                  <c:v>Services 1</c:v>
                </c:pt>
                <c:pt idx="2">
                  <c:v>Services 2</c:v>
                </c:pt>
              </c:strCache>
            </c:strRef>
          </c:cat>
          <c:val>
            <c:numRef>
              <c:f>'control panel'!$M$92:$O$92</c:f>
              <c:numCache>
                <c:formatCode>0.0%</c:formatCode>
                <c:ptCount val="3"/>
                <c:pt idx="0">
                  <c:v>9.9832328264808541E-3</c:v>
                </c:pt>
                <c:pt idx="1">
                  <c:v>0</c:v>
                </c:pt>
                <c:pt idx="2">
                  <c:v>0</c:v>
                </c:pt>
              </c:numCache>
            </c:numRef>
          </c:val>
          <c:extLst>
            <c:ext xmlns:c16="http://schemas.microsoft.com/office/drawing/2014/chart" uri="{C3380CC4-5D6E-409C-BE32-E72D297353CC}">
              <c16:uniqueId val="{0000000C-5513-4648-8E7A-51B1CC588ADF}"/>
            </c:ext>
          </c:extLst>
        </c:ser>
        <c:ser>
          <c:idx val="2"/>
          <c:order val="2"/>
          <c:tx>
            <c:strRef>
              <c:f>'control panel'!$C$69</c:f>
              <c:strCache>
                <c:ptCount val="1"/>
                <c:pt idx="0">
                  <c:v>Day centers</c:v>
                </c:pt>
              </c:strCache>
            </c:strRef>
          </c:tx>
          <c:spPr>
            <a:solidFill>
              <a:srgbClr val="96D062"/>
            </a:solidFill>
            <a:ln>
              <a:noFill/>
            </a:ln>
            <a:effectLst/>
          </c:spPr>
          <c:invertIfNegative val="0"/>
          <c:dLbls>
            <c:numFmt formatCode="0%"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panel'!$M$88:$O$88</c:f>
              <c:strCache>
                <c:ptCount val="3"/>
                <c:pt idx="0">
                  <c:v>Example</c:v>
                </c:pt>
                <c:pt idx="1">
                  <c:v>Services 1</c:v>
                </c:pt>
                <c:pt idx="2">
                  <c:v>Services 2</c:v>
                </c:pt>
              </c:strCache>
            </c:strRef>
          </c:cat>
          <c:val>
            <c:numRef>
              <c:f>'control panel'!$M$91:$O$91</c:f>
              <c:numCache>
                <c:formatCode>0.0%</c:formatCode>
                <c:ptCount val="3"/>
                <c:pt idx="0">
                  <c:v>3.8031363148498497E-2</c:v>
                </c:pt>
                <c:pt idx="1">
                  <c:v>0</c:v>
                </c:pt>
                <c:pt idx="2">
                  <c:v>0</c:v>
                </c:pt>
              </c:numCache>
            </c:numRef>
          </c:val>
          <c:extLst>
            <c:ext xmlns:c16="http://schemas.microsoft.com/office/drawing/2014/chart" uri="{C3380CC4-5D6E-409C-BE32-E72D297353CC}">
              <c16:uniqueId val="{0000000A-5513-4648-8E7A-51B1CC588ADF}"/>
            </c:ext>
          </c:extLst>
        </c:ser>
        <c:ser>
          <c:idx val="1"/>
          <c:order val="3"/>
          <c:tx>
            <c:strRef>
              <c:f>'control panel'!$C$68</c:f>
              <c:strCache>
                <c:ptCount val="1"/>
                <c:pt idx="0">
                  <c:v>Personal home care</c:v>
                </c:pt>
              </c:strCache>
            </c:strRef>
          </c:tx>
          <c:spPr>
            <a:solidFill>
              <a:srgbClr val="0FA9C8"/>
            </a:solidFill>
            <a:ln>
              <a:noFill/>
            </a:ln>
            <a:effectLst/>
          </c:spPr>
          <c:invertIfNegative val="0"/>
          <c:dLbls>
            <c:numFmt formatCode="0%" sourceLinked="0"/>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panel'!$M$88:$O$88</c:f>
              <c:strCache>
                <c:ptCount val="3"/>
                <c:pt idx="0">
                  <c:v>Example</c:v>
                </c:pt>
                <c:pt idx="1">
                  <c:v>Services 1</c:v>
                </c:pt>
                <c:pt idx="2">
                  <c:v>Services 2</c:v>
                </c:pt>
              </c:strCache>
            </c:strRef>
          </c:cat>
          <c:val>
            <c:numRef>
              <c:f>'control panel'!$M$90:$O$90</c:f>
              <c:numCache>
                <c:formatCode>0.0%</c:formatCode>
                <c:ptCount val="3"/>
                <c:pt idx="0">
                  <c:v>0.33355102895742883</c:v>
                </c:pt>
                <c:pt idx="1">
                  <c:v>0</c:v>
                </c:pt>
                <c:pt idx="2">
                  <c:v>0</c:v>
                </c:pt>
              </c:numCache>
            </c:numRef>
          </c:val>
          <c:extLst>
            <c:ext xmlns:c16="http://schemas.microsoft.com/office/drawing/2014/chart" uri="{C3380CC4-5D6E-409C-BE32-E72D297353CC}">
              <c16:uniqueId val="{00000008-5513-4648-8E7A-51B1CC588ADF}"/>
            </c:ext>
          </c:extLst>
        </c:ser>
        <c:ser>
          <c:idx val="0"/>
          <c:order val="4"/>
          <c:tx>
            <c:strRef>
              <c:f>'control panel'!$C$67</c:f>
              <c:strCache>
                <c:ptCount val="1"/>
                <c:pt idx="0">
                  <c:v>Residential care settings</c:v>
                </c:pt>
              </c:strCache>
            </c:strRef>
          </c:tx>
          <c:spPr>
            <a:solidFill>
              <a:srgbClr val="025E92"/>
            </a:solidFill>
            <a:ln>
              <a:noFill/>
            </a:ln>
            <a:effectLst/>
          </c:spPr>
          <c:invertIfNegative val="0"/>
          <c:dLbls>
            <c:numFmt formatCode="0%" sourceLinked="0"/>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'control panel'!$M$88:$O$88</c:f>
              <c:strCache>
                <c:ptCount val="3"/>
                <c:pt idx="0">
                  <c:v>Example</c:v>
                </c:pt>
                <c:pt idx="1">
                  <c:v>Services 1</c:v>
                </c:pt>
                <c:pt idx="2">
                  <c:v>Services 2</c:v>
                </c:pt>
              </c:strCache>
            </c:strRef>
          </c:cat>
          <c:val>
            <c:numRef>
              <c:f>'control panel'!$M$89:$O$89</c:f>
              <c:numCache>
                <c:formatCode>0.0%</c:formatCode>
                <c:ptCount val="3"/>
                <c:pt idx="0">
                  <c:v>0.60080603954100775</c:v>
                </c:pt>
                <c:pt idx="1">
                  <c:v>0</c:v>
                </c:pt>
                <c:pt idx="2">
                  <c:v>0</c:v>
                </c:pt>
              </c:numCache>
            </c:numRef>
          </c:val>
          <c:extLst>
            <c:ext xmlns:c16="http://schemas.microsoft.com/office/drawing/2014/chart" uri="{C3380CC4-5D6E-409C-BE32-E72D297353CC}">
              <c16:uniqueId val="{00000006-5513-4648-8E7A-51B1CC588ADF}"/>
            </c:ext>
          </c:extLst>
        </c:ser>
        <c:dLbls>
          <c:dLblPos val="ctr"/>
          <c:showLegendKey val="0"/>
          <c:showVal val="1"/>
          <c:showCatName val="0"/>
          <c:showSerName val="0"/>
          <c:showPercent val="0"/>
          <c:showBubbleSize val="0"/>
        </c:dLbls>
        <c:gapWidth val="20"/>
        <c:overlap val="100"/>
        <c:axId val="568949608"/>
        <c:axId val="568945296"/>
      </c:barChart>
      <c:catAx>
        <c:axId val="568949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68945296"/>
        <c:crosses val="autoZero"/>
        <c:auto val="1"/>
        <c:lblAlgn val="ctr"/>
        <c:lblOffset val="100"/>
        <c:noMultiLvlLbl val="0"/>
      </c:catAx>
      <c:valAx>
        <c:axId val="5689452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68949608"/>
        <c:crosses val="autoZero"/>
        <c:crossBetween val="between"/>
      </c:valAx>
    </c:plotArea>
    <c:legend>
      <c:legendPos val="r"/>
      <c:layout>
        <c:manualLayout>
          <c:xMode val="edge"/>
          <c:yMode val="edge"/>
          <c:x val="0.80953288856311956"/>
          <c:y val="0.2120471157856087"/>
          <c:w val="0.18068375877436416"/>
          <c:h val="0.6505280927117401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showDLblsOverMax val="0"/>
    <c:extLst/>
  </c:chart>
  <c:spPr>
    <a:ln>
      <a:noFill/>
    </a:ln>
  </c:spPr>
  <c:txPr>
    <a:bodyPr/>
    <a:lstStyle/>
    <a:p>
      <a:pPr>
        <a:defRPr>
          <a:latin typeface="Arial" panose="020B0604020202020204" pitchFamily="34" charset="0"/>
          <a:cs typeface="Arial" panose="020B0604020202020204" pitchFamily="34" charset="0"/>
        </a:defRPr>
      </a:pPr>
      <a:endParaRPr lang="es-ES_trad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b="0" i="0" baseline="0">
                <a:solidFill>
                  <a:schemeClr val="bg2">
                    <a:lumMod val="50000"/>
                  </a:schemeClr>
                </a:solidFill>
                <a:effectLst/>
                <a:latin typeface="Arial" panose="020B0604020202020204" pitchFamily="34" charset="0"/>
                <a:cs typeface="Arial" panose="020B0604020202020204" pitchFamily="34" charset="0"/>
              </a:rPr>
              <a:t>Spending on non-contributory pensions circa 2018</a:t>
            </a:r>
          </a:p>
          <a:p>
            <a:pPr>
              <a:defRPr/>
            </a:pPr>
            <a:endParaRPr lang="en-US" sz="2000">
              <a:solidFill>
                <a:schemeClr val="bg2">
                  <a:lumMod val="50000"/>
                </a:schemeClr>
              </a:solidFill>
              <a:effectLst/>
              <a:latin typeface="Arial" panose="020B0604020202020204" pitchFamily="34" charset="0"/>
              <a:cs typeface="Arial" panose="020B0604020202020204" pitchFamily="34" charset="0"/>
            </a:endParaRPr>
          </a:p>
        </c:rich>
      </c:tx>
      <c:layout>
        <c:manualLayout>
          <c:xMode val="edge"/>
          <c:yMode val="edge"/>
          <c:x val="0.12475982184946188"/>
          <c:y val="2.8125173746247108E-4"/>
        </c:manualLayout>
      </c:layout>
      <c:overlay val="0"/>
    </c:title>
    <c:autoTitleDeleted val="0"/>
    <c:plotArea>
      <c:layout>
        <c:manualLayout>
          <c:layoutTarget val="inner"/>
          <c:xMode val="edge"/>
          <c:yMode val="edge"/>
          <c:x val="8.5878461656899704E-2"/>
          <c:y val="0.1667742305465641"/>
          <c:w val="0.88690901727750204"/>
          <c:h val="0.72979445134228804"/>
        </c:manualLayout>
      </c:layout>
      <c:lineChart>
        <c:grouping val="standard"/>
        <c:varyColors val="0"/>
        <c:ser>
          <c:idx val="1"/>
          <c:order val="1"/>
          <c:tx>
            <c:strRef>
              <c:f>'public expenditure'!$E$10</c:f>
              <c:strCache>
                <c:ptCount val="1"/>
                <c:pt idx="0">
                  <c:v>Example</c:v>
                </c:pt>
              </c:strCache>
            </c:strRef>
          </c:tx>
          <c:spPr>
            <a:ln w="38100">
              <a:solidFill>
                <a:srgbClr val="0FA9C8"/>
              </a:solidFill>
            </a:ln>
          </c:spPr>
          <c:marker>
            <c:symbol val="none"/>
          </c:marker>
          <c:cat>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cat>
          <c:val>
            <c:numRef>
              <c:f>'public expenditure'!$E$11:$E$36</c:f>
              <c:numCache>
                <c:formatCode>0.0%</c:formatCode>
                <c:ptCount val="26"/>
                <c:pt idx="0">
                  <c:v>6.2782804170465594E-3</c:v>
                </c:pt>
                <c:pt idx="1">
                  <c:v>6.2782804170465594E-3</c:v>
                </c:pt>
                <c:pt idx="2">
                  <c:v>6.2782804170465594E-3</c:v>
                </c:pt>
                <c:pt idx="3">
                  <c:v>6.2782804170465594E-3</c:v>
                </c:pt>
                <c:pt idx="4">
                  <c:v>6.2782804170465594E-3</c:v>
                </c:pt>
                <c:pt idx="5">
                  <c:v>6.2782804170465594E-3</c:v>
                </c:pt>
                <c:pt idx="6">
                  <c:v>6.2782804170465594E-3</c:v>
                </c:pt>
                <c:pt idx="7">
                  <c:v>6.2782804170465594E-3</c:v>
                </c:pt>
                <c:pt idx="8">
                  <c:v>6.2782804170465594E-3</c:v>
                </c:pt>
                <c:pt idx="9">
                  <c:v>6.2782804170465594E-3</c:v>
                </c:pt>
                <c:pt idx="10">
                  <c:v>6.2782804170465594E-3</c:v>
                </c:pt>
                <c:pt idx="11">
                  <c:v>6.2782804170465594E-3</c:v>
                </c:pt>
                <c:pt idx="12">
                  <c:v>6.2782804170465594E-3</c:v>
                </c:pt>
                <c:pt idx="13">
                  <c:v>6.2782804170465594E-3</c:v>
                </c:pt>
                <c:pt idx="14">
                  <c:v>6.2782804170465594E-3</c:v>
                </c:pt>
                <c:pt idx="15">
                  <c:v>6.2782804170465594E-3</c:v>
                </c:pt>
                <c:pt idx="16">
                  <c:v>6.2782804170465594E-3</c:v>
                </c:pt>
                <c:pt idx="17">
                  <c:v>6.2782804170465594E-3</c:v>
                </c:pt>
                <c:pt idx="18">
                  <c:v>6.2782804170465594E-3</c:v>
                </c:pt>
                <c:pt idx="19">
                  <c:v>6.2782804170465594E-3</c:v>
                </c:pt>
                <c:pt idx="20">
                  <c:v>6.2782804170465594E-3</c:v>
                </c:pt>
                <c:pt idx="21">
                  <c:v>6.2782804170465594E-3</c:v>
                </c:pt>
                <c:pt idx="22">
                  <c:v>6.2782804170465594E-3</c:v>
                </c:pt>
                <c:pt idx="23">
                  <c:v>6.2782804170465594E-3</c:v>
                </c:pt>
                <c:pt idx="24">
                  <c:v>6.2782804170465594E-3</c:v>
                </c:pt>
              </c:numCache>
            </c:numRef>
          </c:val>
          <c:smooth val="0"/>
          <c:extLst>
            <c:ext xmlns:c16="http://schemas.microsoft.com/office/drawing/2014/chart" uri="{C3380CC4-5D6E-409C-BE32-E72D297353CC}">
              <c16:uniqueId val="{00000000-1E3E-DC47-967A-9B3A4AAE5269}"/>
            </c:ext>
          </c:extLst>
        </c:ser>
        <c:ser>
          <c:idx val="2"/>
          <c:order val="2"/>
          <c:tx>
            <c:strRef>
              <c:f>'public expenditure'!$F$10</c:f>
              <c:strCache>
                <c:ptCount val="1"/>
                <c:pt idx="0">
                  <c:v>Services 1</c:v>
                </c:pt>
              </c:strCache>
            </c:strRef>
          </c:tx>
          <c:spPr>
            <a:ln w="38100">
              <a:solidFill>
                <a:srgbClr val="EB801F"/>
              </a:solidFill>
            </a:ln>
          </c:spPr>
          <c:marker>
            <c:symbol val="none"/>
          </c:marker>
          <c:cat>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cat>
          <c:val>
            <c:numRef>
              <c:f>'public expenditure'!$F$11:$F$36</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smooth val="0"/>
          <c:extLst>
            <c:ext xmlns:c16="http://schemas.microsoft.com/office/drawing/2014/chart" uri="{C3380CC4-5D6E-409C-BE32-E72D297353CC}">
              <c16:uniqueId val="{00000001-1E3E-DC47-967A-9B3A4AAE5269}"/>
            </c:ext>
          </c:extLst>
        </c:ser>
        <c:ser>
          <c:idx val="3"/>
          <c:order val="3"/>
          <c:tx>
            <c:strRef>
              <c:f>'public expenditure'!$G$10</c:f>
              <c:strCache>
                <c:ptCount val="1"/>
                <c:pt idx="0">
                  <c:v>Services 2</c:v>
                </c:pt>
              </c:strCache>
            </c:strRef>
          </c:tx>
          <c:spPr>
            <a:ln w="38100">
              <a:solidFill>
                <a:srgbClr val="E1E117"/>
              </a:solidFill>
            </a:ln>
          </c:spPr>
          <c:marker>
            <c:symbol val="none"/>
          </c:marker>
          <c:cat>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cat>
          <c:val>
            <c:numRef>
              <c:f>'public expenditure'!$G$11:$G$36</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smooth val="0"/>
          <c:extLst>
            <c:ext xmlns:c16="http://schemas.microsoft.com/office/drawing/2014/chart" uri="{C3380CC4-5D6E-409C-BE32-E72D297353CC}">
              <c16:uniqueId val="{00000002-1E3E-DC47-967A-9B3A4AAE5269}"/>
            </c:ext>
          </c:extLst>
        </c:ser>
        <c:dLbls>
          <c:showLegendKey val="0"/>
          <c:showVal val="0"/>
          <c:showCatName val="0"/>
          <c:showSerName val="0"/>
          <c:showPercent val="0"/>
          <c:showBubbleSize val="0"/>
        </c:dLbls>
        <c:marker val="1"/>
        <c:smooth val="0"/>
        <c:axId val="214030264"/>
        <c:axId val="568416232"/>
      </c:lineChart>
      <c:scatterChart>
        <c:scatterStyle val="lineMarker"/>
        <c:varyColors val="0"/>
        <c:ser>
          <c:idx val="0"/>
          <c:order val="0"/>
          <c:tx>
            <c:strRef>
              <c:f>'public expenditure'!$C$10</c:f>
              <c:strCache>
                <c:ptCount val="1"/>
                <c:pt idx="0">
                  <c:v>Non-contributory pensions</c:v>
                </c:pt>
              </c:strCache>
            </c:strRef>
          </c:tx>
          <c:spPr>
            <a:ln w="19050">
              <a:noFill/>
            </a:ln>
          </c:spPr>
          <c:marker>
            <c:symbol val="circle"/>
            <c:size val="7"/>
            <c:spPr>
              <a:solidFill>
                <a:srgbClr val="025E92"/>
              </a:solidFill>
              <a:ln w="19050"/>
            </c:spPr>
          </c:marker>
          <c:dLbls>
            <c:spPr>
              <a:noFill/>
              <a:ln>
                <a:noFill/>
              </a:ln>
              <a:effectLst/>
            </c:spPr>
            <c:txPr>
              <a:bodyPr/>
              <a:lstStyle/>
              <a:p>
                <a:pPr>
                  <a:defRPr sz="900">
                    <a:latin typeface="Arial" panose="020B0604020202020204" pitchFamily="34" charset="0"/>
                    <a:cs typeface="Arial" panose="020B0604020202020204" pitchFamily="34" charset="0"/>
                  </a:defRPr>
                </a:pPr>
                <a:endParaRPr lang="es-ES_tradnl"/>
              </a:p>
            </c:txPr>
            <c:dLblPos val="t"/>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xVal>
          <c:yVal>
            <c:numRef>
              <c:f>'public expenditure'!$C$11:$C$36</c:f>
              <c:numCache>
                <c:formatCode>0.00%</c:formatCode>
                <c:ptCount val="26"/>
                <c:pt idx="0">
                  <c:v>5.0000000000000001E-4</c:v>
                </c:pt>
                <c:pt idx="1">
                  <c:v>5.0000000000000001E-4</c:v>
                </c:pt>
                <c:pt idx="2">
                  <c:v>1.4E-3</c:v>
                </c:pt>
                <c:pt idx="3">
                  <c:v>5.9999999999999995E-4</c:v>
                </c:pt>
                <c:pt idx="4">
                  <c:v>1.2999999999999999E-2</c:v>
                </c:pt>
                <c:pt idx="5" formatCode="0.0%">
                  <c:v>1.0999999999999999E-2</c:v>
                </c:pt>
                <c:pt idx="6" formatCode="0.0%">
                  <c:v>4.0000000000000001E-3</c:v>
                </c:pt>
                <c:pt idx="7" formatCode="0.0%">
                  <c:v>1E-3</c:v>
                </c:pt>
                <c:pt idx="8" formatCode="0.0%">
                  <c:v>4.0000000000000001E-3</c:v>
                </c:pt>
                <c:pt idx="9" formatCode="0.0%">
                  <c:v>8.9999999999999993E-3</c:v>
                </c:pt>
                <c:pt idx="10" formatCode="0.0%">
                  <c:v>1E-3</c:v>
                </c:pt>
                <c:pt idx="11" formatCode="0.0%">
                  <c:v>1E-3</c:v>
                </c:pt>
                <c:pt idx="12" formatCode="0.0%">
                  <c:v>1.2999999999999999E-2</c:v>
                </c:pt>
                <c:pt idx="16">
                  <c:v>1.8E-3</c:v>
                </c:pt>
                <c:pt idx="18" formatCode="0.0%">
                  <c:v>3.0000000000000001E-3</c:v>
                </c:pt>
                <c:pt idx="19" formatCode="0.0%">
                  <c:v>5.0000000000000001E-3</c:v>
                </c:pt>
                <c:pt idx="20" formatCode="0.0%">
                  <c:v>1E-3</c:v>
                </c:pt>
                <c:pt idx="21" formatCode="0.0%">
                  <c:v>1.6E-2</c:v>
                </c:pt>
                <c:pt idx="22" formatCode="0.0%">
                  <c:v>1.6E-2</c:v>
                </c:pt>
                <c:pt idx="23" formatCode="0.0%">
                  <c:v>6.0000000000000001E-3</c:v>
                </c:pt>
              </c:numCache>
            </c:numRef>
          </c:yVal>
          <c:smooth val="0"/>
          <c:extLst>
            <c:ext xmlns:c16="http://schemas.microsoft.com/office/drawing/2014/chart" uri="{C3380CC4-5D6E-409C-BE32-E72D297353CC}">
              <c16:uniqueId val="{00000003-1E3E-DC47-967A-9B3A4AAE5269}"/>
            </c:ext>
          </c:extLst>
        </c:ser>
        <c:dLbls>
          <c:showLegendKey val="0"/>
          <c:showVal val="0"/>
          <c:showCatName val="0"/>
          <c:showSerName val="0"/>
          <c:showPercent val="0"/>
          <c:showBubbleSize val="0"/>
        </c:dLbls>
        <c:axId val="214030264"/>
        <c:axId val="568416232"/>
      </c:scatterChart>
      <c:catAx>
        <c:axId val="214030264"/>
        <c:scaling>
          <c:orientation val="minMax"/>
        </c:scaling>
        <c:delete val="1"/>
        <c:axPos val="b"/>
        <c:numFmt formatCode="General" sourceLinked="1"/>
        <c:majorTickMark val="none"/>
        <c:minorTickMark val="none"/>
        <c:tickLblPos val="nextTo"/>
        <c:crossAx val="568416232"/>
        <c:crosses val="autoZero"/>
        <c:auto val="1"/>
        <c:lblAlgn val="ctr"/>
        <c:lblOffset val="100"/>
        <c:noMultiLvlLbl val="0"/>
      </c:catAx>
      <c:valAx>
        <c:axId val="568416232"/>
        <c:scaling>
          <c:orientation val="minMax"/>
        </c:scaling>
        <c:delete val="0"/>
        <c:axPos val="l"/>
        <c:majorGridlines>
          <c:spPr>
            <a:ln>
              <a:solidFill>
                <a:schemeClr val="bg2"/>
              </a:solidFill>
            </a:ln>
          </c:spPr>
        </c:majorGridlines>
        <c:title>
          <c:tx>
            <c:rich>
              <a:bodyPr/>
              <a:lstStyle/>
              <a:p>
                <a:pPr>
                  <a:defRPr sz="1400" b="0"/>
                </a:pPr>
                <a:r>
                  <a:rPr lang="en-US" sz="1400" b="0">
                    <a:latin typeface="Arial" panose="020B0604020202020204" pitchFamily="34" charset="0"/>
                    <a:cs typeface="Arial" panose="020B0604020202020204" pitchFamily="34" charset="0"/>
                  </a:rPr>
                  <a:t>Percent of GDP</a:t>
                </a:r>
              </a:p>
            </c:rich>
          </c:tx>
          <c:layout>
            <c:manualLayout>
              <c:xMode val="edge"/>
              <c:yMode val="edge"/>
              <c:x val="4.4244636170869154E-3"/>
              <c:y val="0.3279616629588229"/>
            </c:manualLayout>
          </c:layout>
          <c:overlay val="0"/>
        </c:title>
        <c:numFmt formatCode="0.0%" sourceLinked="0"/>
        <c:majorTickMark val="none"/>
        <c:minorTickMark val="none"/>
        <c:tickLblPos val="nextTo"/>
        <c:txPr>
          <a:bodyPr/>
          <a:lstStyle/>
          <a:p>
            <a:pPr>
              <a:defRPr sz="1200">
                <a:solidFill>
                  <a:schemeClr val="bg2">
                    <a:lumMod val="50000"/>
                  </a:schemeClr>
                </a:solidFill>
                <a:latin typeface="Arial" panose="020B0604020202020204" pitchFamily="34" charset="0"/>
                <a:cs typeface="Arial" panose="020B0604020202020204" pitchFamily="34" charset="0"/>
              </a:defRPr>
            </a:pPr>
            <a:endParaRPr lang="es-ES_tradnl"/>
          </a:p>
        </c:txPr>
        <c:crossAx val="214030264"/>
        <c:crosses val="autoZero"/>
        <c:crossBetween val="between"/>
      </c:valAx>
    </c:plotArea>
    <c:legend>
      <c:legendPos val="b"/>
      <c:overlay val="0"/>
      <c:txPr>
        <a:bodyPr/>
        <a:lstStyle/>
        <a:p>
          <a:pPr>
            <a:defRPr>
              <a:latin typeface="Arial" panose="020B0604020202020204" pitchFamily="34" charset="0"/>
              <a:cs typeface="Arial" panose="020B0604020202020204" pitchFamily="34" charset="0"/>
            </a:defRPr>
          </a:pPr>
          <a:endParaRPr lang="es-ES_trad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b="0" i="0" baseline="0">
                <a:solidFill>
                  <a:schemeClr val="bg2">
                    <a:lumMod val="50000"/>
                  </a:schemeClr>
                </a:solidFill>
                <a:effectLst/>
                <a:latin typeface="Arial" panose="020B0604020202020204" pitchFamily="34" charset="0"/>
                <a:cs typeface="Arial" panose="020B0604020202020204" pitchFamily="34" charset="0"/>
              </a:rPr>
              <a:t>Public spending on health 2017</a:t>
            </a:r>
            <a:endParaRPr lang="en-US" sz="2000">
              <a:solidFill>
                <a:schemeClr val="bg2">
                  <a:lumMod val="50000"/>
                </a:schemeClr>
              </a:solidFill>
              <a:effectLst/>
              <a:latin typeface="Arial" panose="020B0604020202020204" pitchFamily="34" charset="0"/>
              <a:cs typeface="Arial" panose="020B0604020202020204" pitchFamily="34" charset="0"/>
            </a:endParaRPr>
          </a:p>
        </c:rich>
      </c:tx>
      <c:layout>
        <c:manualLayout>
          <c:xMode val="edge"/>
          <c:yMode val="edge"/>
          <c:x val="0.37835127608279989"/>
          <c:y val="1.3907052826813468E-2"/>
        </c:manualLayout>
      </c:layout>
      <c:overlay val="0"/>
    </c:title>
    <c:autoTitleDeleted val="0"/>
    <c:plotArea>
      <c:layout>
        <c:manualLayout>
          <c:layoutTarget val="inner"/>
          <c:xMode val="edge"/>
          <c:yMode val="edge"/>
          <c:x val="6.6319660086164314E-2"/>
          <c:y val="0.16933625450338213"/>
          <c:w val="0.88516095294215447"/>
          <c:h val="0.72743243961459103"/>
        </c:manualLayout>
      </c:layout>
      <c:lineChart>
        <c:grouping val="standard"/>
        <c:varyColors val="0"/>
        <c:ser>
          <c:idx val="1"/>
          <c:order val="1"/>
          <c:tx>
            <c:strRef>
              <c:f>'public expenditure'!$E$10</c:f>
              <c:strCache>
                <c:ptCount val="1"/>
                <c:pt idx="0">
                  <c:v>Example</c:v>
                </c:pt>
              </c:strCache>
            </c:strRef>
          </c:tx>
          <c:spPr>
            <a:ln w="38100">
              <a:solidFill>
                <a:srgbClr val="0FA9C8"/>
              </a:solidFill>
            </a:ln>
          </c:spPr>
          <c:marker>
            <c:symbol val="none"/>
          </c:marker>
          <c:cat>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cat>
          <c:val>
            <c:numRef>
              <c:f>'public expenditure'!$E$11:$E$36</c:f>
              <c:numCache>
                <c:formatCode>0.0%</c:formatCode>
                <c:ptCount val="26"/>
                <c:pt idx="0">
                  <c:v>6.2782804170465594E-3</c:v>
                </c:pt>
                <c:pt idx="1">
                  <c:v>6.2782804170465594E-3</c:v>
                </c:pt>
                <c:pt idx="2">
                  <c:v>6.2782804170465594E-3</c:v>
                </c:pt>
                <c:pt idx="3">
                  <c:v>6.2782804170465594E-3</c:v>
                </c:pt>
                <c:pt idx="4">
                  <c:v>6.2782804170465594E-3</c:v>
                </c:pt>
                <c:pt idx="5">
                  <c:v>6.2782804170465594E-3</c:v>
                </c:pt>
                <c:pt idx="6">
                  <c:v>6.2782804170465594E-3</c:v>
                </c:pt>
                <c:pt idx="7">
                  <c:v>6.2782804170465594E-3</c:v>
                </c:pt>
                <c:pt idx="8">
                  <c:v>6.2782804170465594E-3</c:v>
                </c:pt>
                <c:pt idx="9">
                  <c:v>6.2782804170465594E-3</c:v>
                </c:pt>
                <c:pt idx="10">
                  <c:v>6.2782804170465594E-3</c:v>
                </c:pt>
                <c:pt idx="11">
                  <c:v>6.2782804170465594E-3</c:v>
                </c:pt>
                <c:pt idx="12">
                  <c:v>6.2782804170465594E-3</c:v>
                </c:pt>
                <c:pt idx="13">
                  <c:v>6.2782804170465594E-3</c:v>
                </c:pt>
                <c:pt idx="14">
                  <c:v>6.2782804170465594E-3</c:v>
                </c:pt>
                <c:pt idx="15">
                  <c:v>6.2782804170465594E-3</c:v>
                </c:pt>
                <c:pt idx="16">
                  <c:v>6.2782804170465594E-3</c:v>
                </c:pt>
                <c:pt idx="17">
                  <c:v>6.2782804170465594E-3</c:v>
                </c:pt>
                <c:pt idx="18">
                  <c:v>6.2782804170465594E-3</c:v>
                </c:pt>
                <c:pt idx="19">
                  <c:v>6.2782804170465594E-3</c:v>
                </c:pt>
                <c:pt idx="20">
                  <c:v>6.2782804170465594E-3</c:v>
                </c:pt>
                <c:pt idx="21">
                  <c:v>6.2782804170465594E-3</c:v>
                </c:pt>
                <c:pt idx="22">
                  <c:v>6.2782804170465594E-3</c:v>
                </c:pt>
                <c:pt idx="23">
                  <c:v>6.2782804170465594E-3</c:v>
                </c:pt>
                <c:pt idx="24">
                  <c:v>6.2782804170465594E-3</c:v>
                </c:pt>
              </c:numCache>
            </c:numRef>
          </c:val>
          <c:smooth val="0"/>
          <c:extLst>
            <c:ext xmlns:c16="http://schemas.microsoft.com/office/drawing/2014/chart" uri="{C3380CC4-5D6E-409C-BE32-E72D297353CC}">
              <c16:uniqueId val="{00000000-0946-EC4F-9D59-4DD045F1CD15}"/>
            </c:ext>
          </c:extLst>
        </c:ser>
        <c:ser>
          <c:idx val="2"/>
          <c:order val="2"/>
          <c:tx>
            <c:strRef>
              <c:f>'public expenditure'!$F$10</c:f>
              <c:strCache>
                <c:ptCount val="1"/>
                <c:pt idx="0">
                  <c:v>Services 1</c:v>
                </c:pt>
              </c:strCache>
            </c:strRef>
          </c:tx>
          <c:spPr>
            <a:ln w="38100">
              <a:solidFill>
                <a:srgbClr val="EB801F"/>
              </a:solidFill>
            </a:ln>
          </c:spPr>
          <c:marker>
            <c:symbol val="none"/>
          </c:marker>
          <c:cat>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cat>
          <c:val>
            <c:numRef>
              <c:f>'public expenditure'!$F$11:$F$36</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smooth val="0"/>
          <c:extLst>
            <c:ext xmlns:c16="http://schemas.microsoft.com/office/drawing/2014/chart" uri="{C3380CC4-5D6E-409C-BE32-E72D297353CC}">
              <c16:uniqueId val="{00000001-0946-EC4F-9D59-4DD045F1CD15}"/>
            </c:ext>
          </c:extLst>
        </c:ser>
        <c:ser>
          <c:idx val="3"/>
          <c:order val="3"/>
          <c:tx>
            <c:strRef>
              <c:f>'public expenditure'!$G$10</c:f>
              <c:strCache>
                <c:ptCount val="1"/>
                <c:pt idx="0">
                  <c:v>Services 2</c:v>
                </c:pt>
              </c:strCache>
            </c:strRef>
          </c:tx>
          <c:spPr>
            <a:ln w="38100">
              <a:solidFill>
                <a:srgbClr val="E1E117"/>
              </a:solidFill>
            </a:ln>
          </c:spPr>
          <c:marker>
            <c:symbol val="none"/>
          </c:marker>
          <c:cat>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cat>
          <c:val>
            <c:numRef>
              <c:f>'public expenditure'!$G$11:$G$36</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smooth val="0"/>
          <c:extLst>
            <c:ext xmlns:c16="http://schemas.microsoft.com/office/drawing/2014/chart" uri="{C3380CC4-5D6E-409C-BE32-E72D297353CC}">
              <c16:uniqueId val="{00000002-0946-EC4F-9D59-4DD045F1CD15}"/>
            </c:ext>
          </c:extLst>
        </c:ser>
        <c:dLbls>
          <c:showLegendKey val="0"/>
          <c:showVal val="0"/>
          <c:showCatName val="0"/>
          <c:showSerName val="0"/>
          <c:showPercent val="0"/>
          <c:showBubbleSize val="0"/>
        </c:dLbls>
        <c:marker val="1"/>
        <c:smooth val="0"/>
        <c:axId val="568416624"/>
        <c:axId val="568417016"/>
      </c:lineChart>
      <c:scatterChart>
        <c:scatterStyle val="lineMarker"/>
        <c:varyColors val="0"/>
        <c:ser>
          <c:idx val="0"/>
          <c:order val="0"/>
          <c:tx>
            <c:strRef>
              <c:f>'public expenditure'!$D$10</c:f>
              <c:strCache>
                <c:ptCount val="1"/>
                <c:pt idx="0">
                  <c:v>Public health expenditure</c:v>
                </c:pt>
              </c:strCache>
            </c:strRef>
          </c:tx>
          <c:spPr>
            <a:ln w="19050">
              <a:noFill/>
            </a:ln>
          </c:spPr>
          <c:marker>
            <c:symbol val="circle"/>
            <c:size val="7"/>
            <c:spPr>
              <a:solidFill>
                <a:srgbClr val="025E92"/>
              </a:solidFill>
              <a:ln w="19050"/>
            </c:spPr>
          </c:marker>
          <c:dLbls>
            <c:spPr>
              <a:noFill/>
              <a:ln>
                <a:noFill/>
              </a:ln>
              <a:effectLst/>
            </c:spPr>
            <c:txPr>
              <a:bodyPr/>
              <a:lstStyle/>
              <a:p>
                <a:pPr>
                  <a:defRPr sz="900">
                    <a:latin typeface="Arial" panose="020B0604020202020204" pitchFamily="34" charset="0"/>
                    <a:cs typeface="Arial" panose="020B0604020202020204" pitchFamily="34" charset="0"/>
                  </a:defRPr>
                </a:pPr>
                <a:endParaRPr lang="es-ES_tradnl"/>
              </a:p>
            </c:txPr>
            <c:dLblPos val="t"/>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strRef>
              <c:f>'public expenditure'!$B$11:$B$36</c:f>
              <c:strCache>
                <c:ptCount val="25"/>
                <c:pt idx="0">
                  <c:v>ARG</c:v>
                </c:pt>
                <c:pt idx="1">
                  <c:v>BHS</c:v>
                </c:pt>
                <c:pt idx="2">
                  <c:v>BRB</c:v>
                </c:pt>
                <c:pt idx="3">
                  <c:v>BEL</c:v>
                </c:pt>
                <c:pt idx="4">
                  <c:v>BOL</c:v>
                </c:pt>
                <c:pt idx="5">
                  <c:v>BRA</c:v>
                </c:pt>
                <c:pt idx="6">
                  <c:v>CHL</c:v>
                </c:pt>
                <c:pt idx="7">
                  <c:v>COL</c:v>
                </c:pt>
                <c:pt idx="8">
                  <c:v>CRI</c:v>
                </c:pt>
                <c:pt idx="9">
                  <c:v>ECU</c:v>
                </c:pt>
                <c:pt idx="10">
                  <c:v>SLV</c:v>
                </c:pt>
                <c:pt idx="11">
                  <c:v>GTM</c:v>
                </c:pt>
                <c:pt idx="12">
                  <c:v>GUY</c:v>
                </c:pt>
                <c:pt idx="13">
                  <c:v>HTI</c:v>
                </c:pt>
                <c:pt idx="14">
                  <c:v>HND</c:v>
                </c:pt>
                <c:pt idx="15">
                  <c:v>JAM</c:v>
                </c:pt>
                <c:pt idx="16">
                  <c:v>MEX</c:v>
                </c:pt>
                <c:pt idx="17">
                  <c:v>NIC</c:v>
                </c:pt>
                <c:pt idx="18">
                  <c:v>PAN</c:v>
                </c:pt>
                <c:pt idx="19">
                  <c:v>PRY</c:v>
                </c:pt>
                <c:pt idx="20">
                  <c:v>PER</c:v>
                </c:pt>
                <c:pt idx="21">
                  <c:v>SUR</c:v>
                </c:pt>
                <c:pt idx="22">
                  <c:v>TTO</c:v>
                </c:pt>
                <c:pt idx="23">
                  <c:v>URY</c:v>
                </c:pt>
                <c:pt idx="24">
                  <c:v>VEN</c:v>
                </c:pt>
              </c:strCache>
            </c:strRef>
          </c:xVal>
          <c:yVal>
            <c:numRef>
              <c:f>'public expenditure'!$D$11:$D$36</c:f>
              <c:numCache>
                <c:formatCode>0.0%</c:formatCode>
                <c:ptCount val="26"/>
                <c:pt idx="0">
                  <c:v>6.6000000000000003E-2</c:v>
                </c:pt>
                <c:pt idx="1">
                  <c:v>2.5000000000000001E-2</c:v>
                </c:pt>
                <c:pt idx="2" formatCode="0%">
                  <c:v>0.03</c:v>
                </c:pt>
                <c:pt idx="3">
                  <c:v>3.7999999999999999E-2</c:v>
                </c:pt>
                <c:pt idx="4">
                  <c:v>4.3999999999999997E-2</c:v>
                </c:pt>
                <c:pt idx="5">
                  <c:v>0.04</c:v>
                </c:pt>
                <c:pt idx="6">
                  <c:v>4.4999999999999998E-2</c:v>
                </c:pt>
                <c:pt idx="7">
                  <c:v>4.9000000000000002E-2</c:v>
                </c:pt>
                <c:pt idx="8">
                  <c:v>5.3999999999999999E-2</c:v>
                </c:pt>
                <c:pt idx="9">
                  <c:v>4.3999999999999997E-2</c:v>
                </c:pt>
                <c:pt idx="10">
                  <c:v>4.5999999999999999E-2</c:v>
                </c:pt>
                <c:pt idx="11">
                  <c:v>2.1000000000000001E-2</c:v>
                </c:pt>
                <c:pt idx="12">
                  <c:v>0.03</c:v>
                </c:pt>
                <c:pt idx="13">
                  <c:v>0.01</c:v>
                </c:pt>
                <c:pt idx="14">
                  <c:v>3.2000000000000001E-2</c:v>
                </c:pt>
                <c:pt idx="15">
                  <c:v>3.9E-2</c:v>
                </c:pt>
                <c:pt idx="16">
                  <c:v>2.8000000000000001E-2</c:v>
                </c:pt>
                <c:pt idx="17">
                  <c:v>0.05</c:v>
                </c:pt>
                <c:pt idx="18">
                  <c:v>4.3999999999999997E-2</c:v>
                </c:pt>
                <c:pt idx="19">
                  <c:v>0.03</c:v>
                </c:pt>
                <c:pt idx="20">
                  <c:v>3.2000000000000001E-2</c:v>
                </c:pt>
                <c:pt idx="21">
                  <c:v>3.5999999999999997E-2</c:v>
                </c:pt>
                <c:pt idx="22">
                  <c:v>3.6999999999999998E-2</c:v>
                </c:pt>
                <c:pt idx="23">
                  <c:v>6.6000000000000003E-2</c:v>
                </c:pt>
                <c:pt idx="24">
                  <c:v>2E-3</c:v>
                </c:pt>
              </c:numCache>
            </c:numRef>
          </c:yVal>
          <c:smooth val="0"/>
          <c:extLst>
            <c:ext xmlns:c16="http://schemas.microsoft.com/office/drawing/2014/chart" uri="{C3380CC4-5D6E-409C-BE32-E72D297353CC}">
              <c16:uniqueId val="{00000003-0946-EC4F-9D59-4DD045F1CD15}"/>
            </c:ext>
          </c:extLst>
        </c:ser>
        <c:dLbls>
          <c:showLegendKey val="0"/>
          <c:showVal val="0"/>
          <c:showCatName val="0"/>
          <c:showSerName val="0"/>
          <c:showPercent val="0"/>
          <c:showBubbleSize val="0"/>
        </c:dLbls>
        <c:axId val="568416624"/>
        <c:axId val="568417016"/>
      </c:scatterChart>
      <c:catAx>
        <c:axId val="568416624"/>
        <c:scaling>
          <c:orientation val="minMax"/>
        </c:scaling>
        <c:delete val="1"/>
        <c:axPos val="b"/>
        <c:numFmt formatCode="General" sourceLinked="1"/>
        <c:majorTickMark val="none"/>
        <c:minorTickMark val="none"/>
        <c:tickLblPos val="nextTo"/>
        <c:crossAx val="568417016"/>
        <c:crosses val="autoZero"/>
        <c:auto val="1"/>
        <c:lblAlgn val="ctr"/>
        <c:lblOffset val="100"/>
        <c:noMultiLvlLbl val="0"/>
      </c:catAx>
      <c:valAx>
        <c:axId val="568417016"/>
        <c:scaling>
          <c:orientation val="minMax"/>
        </c:scaling>
        <c:delete val="0"/>
        <c:axPos val="l"/>
        <c:majorGridlines>
          <c:spPr>
            <a:ln>
              <a:solidFill>
                <a:schemeClr val="bg2"/>
              </a:solidFill>
            </a:ln>
          </c:spPr>
        </c:majorGridlines>
        <c:title>
          <c:tx>
            <c:rich>
              <a:bodyPr/>
              <a:lstStyle/>
              <a:p>
                <a:pPr>
                  <a:defRPr/>
                </a:pPr>
                <a:r>
                  <a:rPr lang="en-US" sz="1400" b="0">
                    <a:latin typeface="Arial" panose="020B0604020202020204" pitchFamily="34" charset="0"/>
                    <a:cs typeface="Arial" panose="020B0604020202020204" pitchFamily="34" charset="0"/>
                  </a:rPr>
                  <a:t>Percent of GDP</a:t>
                </a:r>
              </a:p>
            </c:rich>
          </c:tx>
          <c:overlay val="0"/>
        </c:title>
        <c:numFmt formatCode="0%" sourceLinked="0"/>
        <c:majorTickMark val="none"/>
        <c:minorTickMark val="none"/>
        <c:tickLblPos val="nextTo"/>
        <c:txPr>
          <a:bodyPr/>
          <a:lstStyle/>
          <a:p>
            <a:pPr>
              <a:defRPr sz="1200">
                <a:solidFill>
                  <a:schemeClr val="bg2">
                    <a:lumMod val="50000"/>
                  </a:schemeClr>
                </a:solidFill>
                <a:latin typeface="Arial" panose="020B0604020202020204" pitchFamily="34" charset="0"/>
                <a:cs typeface="Arial" panose="020B0604020202020204" pitchFamily="34" charset="0"/>
              </a:defRPr>
            </a:pPr>
            <a:endParaRPr lang="es-ES_tradnl"/>
          </a:p>
        </c:txPr>
        <c:crossAx val="568416624"/>
        <c:crosses val="autoZero"/>
        <c:crossBetween val="between"/>
      </c:valAx>
    </c:plotArea>
    <c:legend>
      <c:legendPos val="b"/>
      <c:overlay val="0"/>
      <c:txPr>
        <a:bodyPr/>
        <a:lstStyle/>
        <a:p>
          <a:pPr>
            <a:defRPr>
              <a:latin typeface="Arial" panose="020B0604020202020204" pitchFamily="34" charset="0"/>
              <a:cs typeface="Arial" panose="020B0604020202020204" pitchFamily="34" charset="0"/>
            </a:defRPr>
          </a:pPr>
          <a:endParaRPr lang="es-ES_trad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2000">
                <a:solidFill>
                  <a:schemeClr val="bg2">
                    <a:lumMod val="50000"/>
                  </a:schemeClr>
                </a:solidFill>
                <a:latin typeface="Arial" panose="020B0604020202020204" pitchFamily="34" charset="0"/>
                <a:cs typeface="Arial" panose="020B0604020202020204" pitchFamily="34" charset="0"/>
              </a:rPr>
              <a:t>Spending on fossil fuel subsidies</a:t>
            </a:r>
            <a:r>
              <a:rPr lang="en-US" sz="2000" baseline="0">
                <a:solidFill>
                  <a:schemeClr val="bg2">
                    <a:lumMod val="50000"/>
                  </a:schemeClr>
                </a:solidFill>
                <a:latin typeface="Arial" panose="020B0604020202020204" pitchFamily="34" charset="0"/>
                <a:cs typeface="Arial" panose="020B0604020202020204" pitchFamily="34" charset="0"/>
              </a:rPr>
              <a:t> 2017</a:t>
            </a:r>
            <a:endParaRPr lang="en-US" sz="2000">
              <a:solidFill>
                <a:schemeClr val="bg2">
                  <a:lumMod val="50000"/>
                </a:schemeClr>
              </a:solidFill>
              <a:latin typeface="Arial" panose="020B0604020202020204" pitchFamily="34" charset="0"/>
              <a:cs typeface="Arial" panose="020B0604020202020204" pitchFamily="34" charset="0"/>
            </a:endParaRPr>
          </a:p>
        </c:rich>
      </c:tx>
      <c:layout>
        <c:manualLayout>
          <c:xMode val="edge"/>
          <c:yMode val="edge"/>
          <c:x val="0.19384928966893139"/>
          <c:y val="5.250445274443312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ES_tradnl"/>
        </a:p>
      </c:txPr>
    </c:title>
    <c:autoTitleDeleted val="0"/>
    <c:plotArea>
      <c:layout>
        <c:manualLayout>
          <c:layoutTarget val="inner"/>
          <c:xMode val="edge"/>
          <c:yMode val="edge"/>
          <c:x val="6.0504194345437509E-2"/>
          <c:y val="0.17208236659458215"/>
          <c:w val="0.88165127747972982"/>
          <c:h val="0.73991141487066925"/>
        </c:manualLayout>
      </c:layout>
      <c:lineChart>
        <c:grouping val="standard"/>
        <c:varyColors val="0"/>
        <c:ser>
          <c:idx val="1"/>
          <c:order val="1"/>
          <c:tx>
            <c:strRef>
              <c:f>'fuel subdidies'!$E$11</c:f>
              <c:strCache>
                <c:ptCount val="1"/>
                <c:pt idx="0">
                  <c:v>Example</c:v>
                </c:pt>
              </c:strCache>
            </c:strRef>
          </c:tx>
          <c:spPr>
            <a:ln w="38100" cap="rnd">
              <a:solidFill>
                <a:srgbClr val="0FA9C8"/>
              </a:solidFill>
              <a:round/>
            </a:ln>
            <a:effectLst/>
          </c:spPr>
          <c:marker>
            <c:symbol val="none"/>
          </c:marker>
          <c:cat>
            <c:strRef>
              <c:f>'fuel subdidies'!$C$12:$C$37</c:f>
              <c:strCache>
                <c:ptCount val="26"/>
                <c:pt idx="0">
                  <c:v>ARG</c:v>
                </c:pt>
                <c:pt idx="1">
                  <c:v>BHS</c:v>
                </c:pt>
                <c:pt idx="2">
                  <c:v>BRB</c:v>
                </c:pt>
                <c:pt idx="3">
                  <c:v>BEL</c:v>
                </c:pt>
                <c:pt idx="4">
                  <c:v>BOL</c:v>
                </c:pt>
                <c:pt idx="5">
                  <c:v>BRA</c:v>
                </c:pt>
                <c:pt idx="6">
                  <c:v>CHL</c:v>
                </c:pt>
                <c:pt idx="7">
                  <c:v>COL</c:v>
                </c:pt>
                <c:pt idx="8">
                  <c:v>CRI</c:v>
                </c:pt>
                <c:pt idx="9">
                  <c:v>DOM</c:v>
                </c:pt>
                <c:pt idx="10">
                  <c:v>ECU</c:v>
                </c:pt>
                <c:pt idx="11">
                  <c:v>SLV</c:v>
                </c:pt>
                <c:pt idx="12">
                  <c:v>GTM</c:v>
                </c:pt>
                <c:pt idx="13">
                  <c:v>GUY</c:v>
                </c:pt>
                <c:pt idx="14">
                  <c:v>HTI</c:v>
                </c:pt>
                <c:pt idx="15">
                  <c:v>HON</c:v>
                </c:pt>
                <c:pt idx="16">
                  <c:v>JAM</c:v>
                </c:pt>
                <c:pt idx="17">
                  <c:v>MEX</c:v>
                </c:pt>
                <c:pt idx="18">
                  <c:v>NIC</c:v>
                </c:pt>
                <c:pt idx="19">
                  <c:v>PAN</c:v>
                </c:pt>
                <c:pt idx="20">
                  <c:v>PRY</c:v>
                </c:pt>
                <c:pt idx="21">
                  <c:v>PER</c:v>
                </c:pt>
                <c:pt idx="22">
                  <c:v>SUR</c:v>
                </c:pt>
                <c:pt idx="23">
                  <c:v>TTO</c:v>
                </c:pt>
                <c:pt idx="24">
                  <c:v>URY</c:v>
                </c:pt>
                <c:pt idx="25">
                  <c:v>VEN</c:v>
                </c:pt>
              </c:strCache>
            </c:strRef>
          </c:cat>
          <c:val>
            <c:numRef>
              <c:f>'fuel subdidies'!$E$12:$E$37</c:f>
              <c:numCache>
                <c:formatCode>0.0%</c:formatCode>
                <c:ptCount val="26"/>
                <c:pt idx="0">
                  <c:v>6.2782804170465594E-3</c:v>
                </c:pt>
                <c:pt idx="1">
                  <c:v>6.2782804170465594E-3</c:v>
                </c:pt>
                <c:pt idx="2">
                  <c:v>6.2782804170465594E-3</c:v>
                </c:pt>
                <c:pt idx="3">
                  <c:v>6.2782804170465594E-3</c:v>
                </c:pt>
                <c:pt idx="4">
                  <c:v>6.2782804170465594E-3</c:v>
                </c:pt>
                <c:pt idx="5">
                  <c:v>6.2782804170465594E-3</c:v>
                </c:pt>
                <c:pt idx="6">
                  <c:v>6.2782804170465594E-3</c:v>
                </c:pt>
                <c:pt idx="7">
                  <c:v>6.2782804170465594E-3</c:v>
                </c:pt>
                <c:pt idx="8">
                  <c:v>6.2782804170465594E-3</c:v>
                </c:pt>
                <c:pt idx="9">
                  <c:v>6.2782804170465594E-3</c:v>
                </c:pt>
                <c:pt idx="10">
                  <c:v>6.2782804170465594E-3</c:v>
                </c:pt>
                <c:pt idx="11">
                  <c:v>6.2782804170465594E-3</c:v>
                </c:pt>
                <c:pt idx="12">
                  <c:v>6.2782804170465594E-3</c:v>
                </c:pt>
                <c:pt idx="13">
                  <c:v>6.2782804170465594E-3</c:v>
                </c:pt>
                <c:pt idx="14">
                  <c:v>6.2782804170465594E-3</c:v>
                </c:pt>
                <c:pt idx="15">
                  <c:v>6.2782804170465594E-3</c:v>
                </c:pt>
                <c:pt idx="16">
                  <c:v>6.2782804170465594E-3</c:v>
                </c:pt>
                <c:pt idx="17">
                  <c:v>6.2782804170465594E-3</c:v>
                </c:pt>
                <c:pt idx="18">
                  <c:v>6.2782804170465594E-3</c:v>
                </c:pt>
                <c:pt idx="19">
                  <c:v>6.2782804170465594E-3</c:v>
                </c:pt>
                <c:pt idx="20">
                  <c:v>6.2782804170465594E-3</c:v>
                </c:pt>
                <c:pt idx="21">
                  <c:v>6.2782804170465594E-3</c:v>
                </c:pt>
                <c:pt idx="22">
                  <c:v>6.2782804170465594E-3</c:v>
                </c:pt>
                <c:pt idx="23">
                  <c:v>6.2782804170465594E-3</c:v>
                </c:pt>
                <c:pt idx="24">
                  <c:v>6.2782804170465594E-3</c:v>
                </c:pt>
                <c:pt idx="25">
                  <c:v>6.2782804170465594E-3</c:v>
                </c:pt>
              </c:numCache>
            </c:numRef>
          </c:val>
          <c:smooth val="0"/>
          <c:extLst>
            <c:ext xmlns:c16="http://schemas.microsoft.com/office/drawing/2014/chart" uri="{C3380CC4-5D6E-409C-BE32-E72D297353CC}">
              <c16:uniqueId val="{00000000-477D-224F-8F60-9D6EC5E7EC4F}"/>
            </c:ext>
          </c:extLst>
        </c:ser>
        <c:ser>
          <c:idx val="2"/>
          <c:order val="2"/>
          <c:tx>
            <c:strRef>
              <c:f>'fuel subdidies'!$F$11</c:f>
              <c:strCache>
                <c:ptCount val="1"/>
                <c:pt idx="0">
                  <c:v>Services 1</c:v>
                </c:pt>
              </c:strCache>
            </c:strRef>
          </c:tx>
          <c:spPr>
            <a:ln w="38100" cap="rnd">
              <a:solidFill>
                <a:srgbClr val="EB801F"/>
              </a:solidFill>
              <a:round/>
            </a:ln>
            <a:effectLst/>
          </c:spPr>
          <c:marker>
            <c:symbol val="none"/>
          </c:marker>
          <c:cat>
            <c:strRef>
              <c:f>'fuel subdidies'!$C$12:$C$37</c:f>
              <c:strCache>
                <c:ptCount val="26"/>
                <c:pt idx="0">
                  <c:v>ARG</c:v>
                </c:pt>
                <c:pt idx="1">
                  <c:v>BHS</c:v>
                </c:pt>
                <c:pt idx="2">
                  <c:v>BRB</c:v>
                </c:pt>
                <c:pt idx="3">
                  <c:v>BEL</c:v>
                </c:pt>
                <c:pt idx="4">
                  <c:v>BOL</c:v>
                </c:pt>
                <c:pt idx="5">
                  <c:v>BRA</c:v>
                </c:pt>
                <c:pt idx="6">
                  <c:v>CHL</c:v>
                </c:pt>
                <c:pt idx="7">
                  <c:v>COL</c:v>
                </c:pt>
                <c:pt idx="8">
                  <c:v>CRI</c:v>
                </c:pt>
                <c:pt idx="9">
                  <c:v>DOM</c:v>
                </c:pt>
                <c:pt idx="10">
                  <c:v>ECU</c:v>
                </c:pt>
                <c:pt idx="11">
                  <c:v>SLV</c:v>
                </c:pt>
                <c:pt idx="12">
                  <c:v>GTM</c:v>
                </c:pt>
                <c:pt idx="13">
                  <c:v>GUY</c:v>
                </c:pt>
                <c:pt idx="14">
                  <c:v>HTI</c:v>
                </c:pt>
                <c:pt idx="15">
                  <c:v>HON</c:v>
                </c:pt>
                <c:pt idx="16">
                  <c:v>JAM</c:v>
                </c:pt>
                <c:pt idx="17">
                  <c:v>MEX</c:v>
                </c:pt>
                <c:pt idx="18">
                  <c:v>NIC</c:v>
                </c:pt>
                <c:pt idx="19">
                  <c:v>PAN</c:v>
                </c:pt>
                <c:pt idx="20">
                  <c:v>PRY</c:v>
                </c:pt>
                <c:pt idx="21">
                  <c:v>PER</c:v>
                </c:pt>
                <c:pt idx="22">
                  <c:v>SUR</c:v>
                </c:pt>
                <c:pt idx="23">
                  <c:v>TTO</c:v>
                </c:pt>
                <c:pt idx="24">
                  <c:v>URY</c:v>
                </c:pt>
                <c:pt idx="25">
                  <c:v>VEN</c:v>
                </c:pt>
              </c:strCache>
            </c:strRef>
          </c:cat>
          <c:val>
            <c:numRef>
              <c:f>'fuel subdidies'!$F$12:$F$37</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mooth val="0"/>
          <c:extLst>
            <c:ext xmlns:c16="http://schemas.microsoft.com/office/drawing/2014/chart" uri="{C3380CC4-5D6E-409C-BE32-E72D297353CC}">
              <c16:uniqueId val="{00000001-477D-224F-8F60-9D6EC5E7EC4F}"/>
            </c:ext>
          </c:extLst>
        </c:ser>
        <c:ser>
          <c:idx val="3"/>
          <c:order val="3"/>
          <c:tx>
            <c:strRef>
              <c:f>'fuel subdidies'!$G$11</c:f>
              <c:strCache>
                <c:ptCount val="1"/>
                <c:pt idx="0">
                  <c:v>Services 2</c:v>
                </c:pt>
              </c:strCache>
            </c:strRef>
          </c:tx>
          <c:spPr>
            <a:ln w="38100" cap="rnd">
              <a:solidFill>
                <a:srgbClr val="E1E117"/>
              </a:solidFill>
              <a:round/>
            </a:ln>
            <a:effectLst/>
          </c:spPr>
          <c:marker>
            <c:symbol val="none"/>
          </c:marker>
          <c:cat>
            <c:strRef>
              <c:f>'fuel subdidies'!$C$12:$C$37</c:f>
              <c:strCache>
                <c:ptCount val="26"/>
                <c:pt idx="0">
                  <c:v>ARG</c:v>
                </c:pt>
                <c:pt idx="1">
                  <c:v>BHS</c:v>
                </c:pt>
                <c:pt idx="2">
                  <c:v>BRB</c:v>
                </c:pt>
                <c:pt idx="3">
                  <c:v>BEL</c:v>
                </c:pt>
                <c:pt idx="4">
                  <c:v>BOL</c:v>
                </c:pt>
                <c:pt idx="5">
                  <c:v>BRA</c:v>
                </c:pt>
                <c:pt idx="6">
                  <c:v>CHL</c:v>
                </c:pt>
                <c:pt idx="7">
                  <c:v>COL</c:v>
                </c:pt>
                <c:pt idx="8">
                  <c:v>CRI</c:v>
                </c:pt>
                <c:pt idx="9">
                  <c:v>DOM</c:v>
                </c:pt>
                <c:pt idx="10">
                  <c:v>ECU</c:v>
                </c:pt>
                <c:pt idx="11">
                  <c:v>SLV</c:v>
                </c:pt>
                <c:pt idx="12">
                  <c:v>GTM</c:v>
                </c:pt>
                <c:pt idx="13">
                  <c:v>GUY</c:v>
                </c:pt>
                <c:pt idx="14">
                  <c:v>HTI</c:v>
                </c:pt>
                <c:pt idx="15">
                  <c:v>HON</c:v>
                </c:pt>
                <c:pt idx="16">
                  <c:v>JAM</c:v>
                </c:pt>
                <c:pt idx="17">
                  <c:v>MEX</c:v>
                </c:pt>
                <c:pt idx="18">
                  <c:v>NIC</c:v>
                </c:pt>
                <c:pt idx="19">
                  <c:v>PAN</c:v>
                </c:pt>
                <c:pt idx="20">
                  <c:v>PRY</c:v>
                </c:pt>
                <c:pt idx="21">
                  <c:v>PER</c:v>
                </c:pt>
                <c:pt idx="22">
                  <c:v>SUR</c:v>
                </c:pt>
                <c:pt idx="23">
                  <c:v>TTO</c:v>
                </c:pt>
                <c:pt idx="24">
                  <c:v>URY</c:v>
                </c:pt>
                <c:pt idx="25">
                  <c:v>VEN</c:v>
                </c:pt>
              </c:strCache>
            </c:strRef>
          </c:cat>
          <c:val>
            <c:numRef>
              <c:f>'fuel subdidies'!$G$12:$G$37</c:f>
              <c:numCache>
                <c:formatCode>0.0%</c:formatCode>
                <c:ptCount val="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val>
          <c:smooth val="0"/>
          <c:extLst>
            <c:ext xmlns:c16="http://schemas.microsoft.com/office/drawing/2014/chart" uri="{C3380CC4-5D6E-409C-BE32-E72D297353CC}">
              <c16:uniqueId val="{00000002-477D-224F-8F60-9D6EC5E7EC4F}"/>
            </c:ext>
          </c:extLst>
        </c:ser>
        <c:dLbls>
          <c:showLegendKey val="0"/>
          <c:showVal val="0"/>
          <c:showCatName val="0"/>
          <c:showSerName val="0"/>
          <c:showPercent val="0"/>
          <c:showBubbleSize val="0"/>
        </c:dLbls>
        <c:marker val="1"/>
        <c:smooth val="0"/>
        <c:axId val="568418584"/>
        <c:axId val="568418976"/>
      </c:lineChart>
      <c:scatterChart>
        <c:scatterStyle val="lineMarker"/>
        <c:varyColors val="0"/>
        <c:ser>
          <c:idx val="0"/>
          <c:order val="0"/>
          <c:tx>
            <c:strRef>
              <c:f>'fuel subdidies'!$D$11</c:f>
              <c:strCache>
                <c:ptCount val="1"/>
                <c:pt idx="0">
                  <c:v>Fuel subsidies</c:v>
                </c:pt>
              </c:strCache>
            </c:strRef>
          </c:tx>
          <c:spPr>
            <a:ln w="19050" cap="rnd">
              <a:noFill/>
              <a:round/>
            </a:ln>
            <a:effectLst/>
          </c:spPr>
          <c:marker>
            <c:symbol val="circle"/>
            <c:size val="7"/>
            <c:spPr>
              <a:solidFill>
                <a:srgbClr val="025E92"/>
              </a:solidFill>
              <a:ln w="25400">
                <a:no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t"/>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strRef>
              <c:f>'fuel subdidies'!$C$12:$C$37</c:f>
              <c:strCache>
                <c:ptCount val="26"/>
                <c:pt idx="0">
                  <c:v>ARG</c:v>
                </c:pt>
                <c:pt idx="1">
                  <c:v>BHS</c:v>
                </c:pt>
                <c:pt idx="2">
                  <c:v>BRB</c:v>
                </c:pt>
                <c:pt idx="3">
                  <c:v>BEL</c:v>
                </c:pt>
                <c:pt idx="4">
                  <c:v>BOL</c:v>
                </c:pt>
                <c:pt idx="5">
                  <c:v>BRA</c:v>
                </c:pt>
                <c:pt idx="6">
                  <c:v>CHL</c:v>
                </c:pt>
                <c:pt idx="7">
                  <c:v>COL</c:v>
                </c:pt>
                <c:pt idx="8">
                  <c:v>CRI</c:v>
                </c:pt>
                <c:pt idx="9">
                  <c:v>DOM</c:v>
                </c:pt>
                <c:pt idx="10">
                  <c:v>ECU</c:v>
                </c:pt>
                <c:pt idx="11">
                  <c:v>SLV</c:v>
                </c:pt>
                <c:pt idx="12">
                  <c:v>GTM</c:v>
                </c:pt>
                <c:pt idx="13">
                  <c:v>GUY</c:v>
                </c:pt>
                <c:pt idx="14">
                  <c:v>HTI</c:v>
                </c:pt>
                <c:pt idx="15">
                  <c:v>HON</c:v>
                </c:pt>
                <c:pt idx="16">
                  <c:v>JAM</c:v>
                </c:pt>
                <c:pt idx="17">
                  <c:v>MEX</c:v>
                </c:pt>
                <c:pt idx="18">
                  <c:v>NIC</c:v>
                </c:pt>
                <c:pt idx="19">
                  <c:v>PAN</c:v>
                </c:pt>
                <c:pt idx="20">
                  <c:v>PRY</c:v>
                </c:pt>
                <c:pt idx="21">
                  <c:v>PER</c:v>
                </c:pt>
                <c:pt idx="22">
                  <c:v>SUR</c:v>
                </c:pt>
                <c:pt idx="23">
                  <c:v>TTO</c:v>
                </c:pt>
                <c:pt idx="24">
                  <c:v>URY</c:v>
                </c:pt>
                <c:pt idx="25">
                  <c:v>VEN</c:v>
                </c:pt>
              </c:strCache>
            </c:strRef>
          </c:xVal>
          <c:yVal>
            <c:numRef>
              <c:f>'fuel subdidies'!$D$12:$D$37</c:f>
              <c:numCache>
                <c:formatCode>0%</c:formatCode>
                <c:ptCount val="26"/>
                <c:pt idx="0">
                  <c:v>1.4226570886536016E-2</c:v>
                </c:pt>
                <c:pt idx="1">
                  <c:v>4.4335084460308356E-3</c:v>
                </c:pt>
                <c:pt idx="2">
                  <c:v>1.8922693694200788E-3</c:v>
                </c:pt>
                <c:pt idx="3">
                  <c:v>2.4649046662157968E-2</c:v>
                </c:pt>
                <c:pt idx="4">
                  <c:v>2.0909221531574167E-3</c:v>
                </c:pt>
                <c:pt idx="5">
                  <c:v>1.4717234619092828E-3</c:v>
                </c:pt>
                <c:pt idx="6">
                  <c:v>0</c:v>
                </c:pt>
                <c:pt idx="7">
                  <c:v>2.8991740832775038E-3</c:v>
                </c:pt>
                <c:pt idx="8">
                  <c:v>0</c:v>
                </c:pt>
                <c:pt idx="9">
                  <c:v>1.5919675762118831E-2</c:v>
                </c:pt>
                <c:pt idx="10">
                  <c:v>1.2577444637963311E-2</c:v>
                </c:pt>
                <c:pt idx="11">
                  <c:v>9.2191661645188057E-3</c:v>
                </c:pt>
                <c:pt idx="12">
                  <c:v>1.2032875723673245E-2</c:v>
                </c:pt>
                <c:pt idx="13">
                  <c:v>1.1522460251091994E-2</c:v>
                </c:pt>
                <c:pt idx="14">
                  <c:v>2.3850352531160614E-2</c:v>
                </c:pt>
                <c:pt idx="15">
                  <c:v>7.7311483611211089E-3</c:v>
                </c:pt>
                <c:pt idx="16">
                  <c:v>9.5668539082544664E-4</c:v>
                </c:pt>
                <c:pt idx="17">
                  <c:v>7.5231734991502352E-3</c:v>
                </c:pt>
                <c:pt idx="18">
                  <c:v>1.8323233117952413E-2</c:v>
                </c:pt>
                <c:pt idx="19">
                  <c:v>4.1522435162646585E-3</c:v>
                </c:pt>
                <c:pt idx="20">
                  <c:v>1.1195602624154105E-3</c:v>
                </c:pt>
                <c:pt idx="21">
                  <c:v>0</c:v>
                </c:pt>
                <c:pt idx="22">
                  <c:v>2.4162025998986324E-2</c:v>
                </c:pt>
                <c:pt idx="23">
                  <c:v>1.4934809456772296E-2</c:v>
                </c:pt>
                <c:pt idx="24">
                  <c:v>0</c:v>
                </c:pt>
                <c:pt idx="25">
                  <c:v>6.5019044649586813E-2</c:v>
                </c:pt>
              </c:numCache>
            </c:numRef>
          </c:yVal>
          <c:smooth val="0"/>
          <c:extLst>
            <c:ext xmlns:c16="http://schemas.microsoft.com/office/drawing/2014/chart" uri="{C3380CC4-5D6E-409C-BE32-E72D297353CC}">
              <c16:uniqueId val="{00000003-477D-224F-8F60-9D6EC5E7EC4F}"/>
            </c:ext>
          </c:extLst>
        </c:ser>
        <c:dLbls>
          <c:showLegendKey val="0"/>
          <c:showVal val="0"/>
          <c:showCatName val="0"/>
          <c:showSerName val="0"/>
          <c:showPercent val="0"/>
          <c:showBubbleSize val="0"/>
        </c:dLbls>
        <c:axId val="568418584"/>
        <c:axId val="568418976"/>
      </c:scatterChart>
      <c:catAx>
        <c:axId val="568418584"/>
        <c:scaling>
          <c:orientation val="minMax"/>
        </c:scaling>
        <c:delete val="1"/>
        <c:axPos val="b"/>
        <c:numFmt formatCode="General" sourceLinked="1"/>
        <c:majorTickMark val="none"/>
        <c:minorTickMark val="none"/>
        <c:tickLblPos val="nextTo"/>
        <c:crossAx val="568418976"/>
        <c:crosses val="autoZero"/>
        <c:auto val="1"/>
        <c:lblAlgn val="ctr"/>
        <c:lblOffset val="100"/>
        <c:noMultiLvlLbl val="0"/>
      </c:catAx>
      <c:valAx>
        <c:axId val="568418976"/>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a:latin typeface="Arial" panose="020B0604020202020204" pitchFamily="34" charset="0"/>
                    <a:cs typeface="Arial" panose="020B0604020202020204" pitchFamily="34" charset="0"/>
                  </a:rPr>
                  <a:t>Percentage of GDP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ES_tradnl"/>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684185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ES_trad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2000" b="0" i="0" u="none" strike="noStrike" baseline="0">
                <a:effectLst/>
              </a:rPr>
              <a:t>What is the age structure of care-dependent people</a:t>
            </a:r>
            <a:r>
              <a:rPr lang="en-US" sz="2000" baseline="0"/>
              <a:t>?</a:t>
            </a:r>
            <a:endParaRPr lang="en-US" sz="2000"/>
          </a:p>
        </c:rich>
      </c:tx>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title>
    <c:autoTitleDeleted val="0"/>
    <c:plotArea>
      <c:layout>
        <c:manualLayout>
          <c:layoutTarget val="inner"/>
          <c:xMode val="edge"/>
          <c:yMode val="edge"/>
          <c:x val="8.5599830911672628E-2"/>
          <c:y val="0.21880416257998103"/>
          <c:w val="0.71062859153111468"/>
          <c:h val="0.64108547882175293"/>
        </c:manualLayout>
      </c:layout>
      <c:barChart>
        <c:barDir val="col"/>
        <c:grouping val="percentStacked"/>
        <c:varyColors val="0"/>
        <c:ser>
          <c:idx val="1"/>
          <c:order val="0"/>
          <c:tx>
            <c:strRef>
              <c:f>'future constant rate'!$C$12</c:f>
              <c:strCache>
                <c:ptCount val="1"/>
                <c:pt idx="0">
                  <c:v>ages 0 to 17</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rate'!$E$10:$G$10</c:f>
              <c:strCache>
                <c:ptCount val="3"/>
                <c:pt idx="0">
                  <c:v>Mild or moderate care dependence</c:v>
                </c:pt>
                <c:pt idx="1">
                  <c:v>Severe care dependence</c:v>
                </c:pt>
                <c:pt idx="2">
                  <c:v>Total care dependence</c:v>
                </c:pt>
              </c:strCache>
            </c:strRef>
          </c:cat>
          <c:val>
            <c:numRef>
              <c:f>'future constant rate'!$Y$12:$AA$12</c:f>
              <c:numCache>
                <c:formatCode>0%</c:formatCode>
                <c:ptCount val="3"/>
                <c:pt idx="0">
                  <c:v>0</c:v>
                </c:pt>
                <c:pt idx="1">
                  <c:v>0</c:v>
                </c:pt>
                <c:pt idx="2">
                  <c:v>0</c:v>
                </c:pt>
              </c:numCache>
            </c:numRef>
          </c:val>
          <c:extLst>
            <c:ext xmlns:c16="http://schemas.microsoft.com/office/drawing/2014/chart" uri="{C3380CC4-5D6E-409C-BE32-E72D297353CC}">
              <c16:uniqueId val="{00000000-F60B-AC44-8B53-D9C312FEE77F}"/>
            </c:ext>
          </c:extLst>
        </c:ser>
        <c:ser>
          <c:idx val="2"/>
          <c:order val="1"/>
          <c:tx>
            <c:strRef>
              <c:f>'future constant rate'!$C$13</c:f>
              <c:strCache>
                <c:ptCount val="1"/>
                <c:pt idx="0">
                  <c:v>ages 18 to 59</c:v>
                </c:pt>
              </c:strCache>
            </c:strRef>
          </c:tx>
          <c:spPr>
            <a:solidFill>
              <a:srgbClr val="96D06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rate'!$E$10:$G$10</c:f>
              <c:strCache>
                <c:ptCount val="3"/>
                <c:pt idx="0">
                  <c:v>Mild or moderate care dependence</c:v>
                </c:pt>
                <c:pt idx="1">
                  <c:v>Severe care dependence</c:v>
                </c:pt>
                <c:pt idx="2">
                  <c:v>Total care dependence</c:v>
                </c:pt>
              </c:strCache>
            </c:strRef>
          </c:cat>
          <c:val>
            <c:numRef>
              <c:f>'future constant rate'!$Y$13:$AA$13</c:f>
              <c:numCache>
                <c:formatCode>0%</c:formatCode>
                <c:ptCount val="3"/>
                <c:pt idx="0">
                  <c:v>0</c:v>
                </c:pt>
                <c:pt idx="1">
                  <c:v>0</c:v>
                </c:pt>
                <c:pt idx="2">
                  <c:v>0</c:v>
                </c:pt>
              </c:numCache>
            </c:numRef>
          </c:val>
          <c:extLst>
            <c:ext xmlns:c16="http://schemas.microsoft.com/office/drawing/2014/chart" uri="{C3380CC4-5D6E-409C-BE32-E72D297353CC}">
              <c16:uniqueId val="{00000001-F60B-AC44-8B53-D9C312FEE77F}"/>
            </c:ext>
          </c:extLst>
        </c:ser>
        <c:ser>
          <c:idx val="3"/>
          <c:order val="2"/>
          <c:tx>
            <c:strRef>
              <c:f>'future constant rate'!$C$14</c:f>
              <c:strCache>
                <c:ptCount val="1"/>
                <c:pt idx="0">
                  <c:v>ages 60 to 69</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rate'!$E$10:$G$10</c:f>
              <c:strCache>
                <c:ptCount val="3"/>
                <c:pt idx="0">
                  <c:v>Mild or moderate care dependence</c:v>
                </c:pt>
                <c:pt idx="1">
                  <c:v>Severe care dependence</c:v>
                </c:pt>
                <c:pt idx="2">
                  <c:v>Total care dependence</c:v>
                </c:pt>
              </c:strCache>
            </c:strRef>
          </c:cat>
          <c:val>
            <c:numRef>
              <c:f>'future constant rate'!$Y$14:$AA$14</c:f>
              <c:numCache>
                <c:formatCode>0%</c:formatCode>
                <c:ptCount val="3"/>
                <c:pt idx="0">
                  <c:v>0.15132225575967659</c:v>
                </c:pt>
                <c:pt idx="1">
                  <c:v>0.23465827321570198</c:v>
                </c:pt>
                <c:pt idx="2">
                  <c:v>0.19076697192195569</c:v>
                </c:pt>
              </c:numCache>
            </c:numRef>
          </c:val>
          <c:extLst>
            <c:ext xmlns:c16="http://schemas.microsoft.com/office/drawing/2014/chart" uri="{C3380CC4-5D6E-409C-BE32-E72D297353CC}">
              <c16:uniqueId val="{00000002-F60B-AC44-8B53-D9C312FEE77F}"/>
            </c:ext>
          </c:extLst>
        </c:ser>
        <c:ser>
          <c:idx val="4"/>
          <c:order val="3"/>
          <c:tx>
            <c:strRef>
              <c:f>'future constant rate'!$C$15</c:f>
              <c:strCache>
                <c:ptCount val="1"/>
                <c:pt idx="0">
                  <c:v>ages 70 to 79</c:v>
                </c:pt>
              </c:strCache>
            </c:strRef>
          </c:tx>
          <c:spPr>
            <a:solidFill>
              <a:srgbClr val="025E9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rate'!$E$10:$G$10</c:f>
              <c:strCache>
                <c:ptCount val="3"/>
                <c:pt idx="0">
                  <c:v>Mild or moderate care dependence</c:v>
                </c:pt>
                <c:pt idx="1">
                  <c:v>Severe care dependence</c:v>
                </c:pt>
                <c:pt idx="2">
                  <c:v>Total care dependence</c:v>
                </c:pt>
              </c:strCache>
            </c:strRef>
          </c:cat>
          <c:val>
            <c:numRef>
              <c:f>'future constant rate'!$Y$15:$AA$15</c:f>
              <c:numCache>
                <c:formatCode>0%</c:formatCode>
                <c:ptCount val="3"/>
                <c:pt idx="0">
                  <c:v>0.33636983912924534</c:v>
                </c:pt>
                <c:pt idx="1">
                  <c:v>0.24993617754701342</c:v>
                </c:pt>
                <c:pt idx="2">
                  <c:v>0.29545894187192606</c:v>
                </c:pt>
              </c:numCache>
            </c:numRef>
          </c:val>
          <c:extLst>
            <c:ext xmlns:c16="http://schemas.microsoft.com/office/drawing/2014/chart" uri="{C3380CC4-5D6E-409C-BE32-E72D297353CC}">
              <c16:uniqueId val="{00000003-F60B-AC44-8B53-D9C312FEE77F}"/>
            </c:ext>
          </c:extLst>
        </c:ser>
        <c:ser>
          <c:idx val="0"/>
          <c:order val="4"/>
          <c:tx>
            <c:strRef>
              <c:f>'future constant rate'!$C$16</c:f>
              <c:strCache>
                <c:ptCount val="1"/>
                <c:pt idx="0">
                  <c:v>age 80 and older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rate'!$E$10:$G$10</c:f>
              <c:strCache>
                <c:ptCount val="3"/>
                <c:pt idx="0">
                  <c:v>Mild or moderate care dependence</c:v>
                </c:pt>
                <c:pt idx="1">
                  <c:v>Severe care dependence</c:v>
                </c:pt>
                <c:pt idx="2">
                  <c:v>Total care dependence</c:v>
                </c:pt>
              </c:strCache>
            </c:strRef>
          </c:cat>
          <c:val>
            <c:numRef>
              <c:f>'future constant rate'!$Y$16:$AA$16</c:f>
              <c:numCache>
                <c:formatCode>0%</c:formatCode>
                <c:ptCount val="3"/>
                <c:pt idx="0">
                  <c:v>0.51230790511107804</c:v>
                </c:pt>
                <c:pt idx="1">
                  <c:v>0.51540554923728454</c:v>
                </c:pt>
                <c:pt idx="2">
                  <c:v>0.5137740862061182</c:v>
                </c:pt>
              </c:numCache>
            </c:numRef>
          </c:val>
          <c:extLst>
            <c:ext xmlns:c16="http://schemas.microsoft.com/office/drawing/2014/chart" uri="{C3380CC4-5D6E-409C-BE32-E72D297353CC}">
              <c16:uniqueId val="{00000004-F60B-AC44-8B53-D9C312FEE77F}"/>
            </c:ext>
          </c:extLst>
        </c:ser>
        <c:dLbls>
          <c:dLblPos val="ctr"/>
          <c:showLegendKey val="0"/>
          <c:showVal val="1"/>
          <c:showCatName val="0"/>
          <c:showSerName val="0"/>
          <c:showPercent val="0"/>
          <c:showBubbleSize val="0"/>
        </c:dLbls>
        <c:gapWidth val="20"/>
        <c:overlap val="100"/>
        <c:axId val="568417408"/>
        <c:axId val="568417800"/>
      </c:barChart>
      <c:catAx>
        <c:axId val="56841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68417800"/>
        <c:crosses val="autoZero"/>
        <c:auto val="1"/>
        <c:lblAlgn val="ctr"/>
        <c:lblOffset val="100"/>
        <c:noMultiLvlLbl val="0"/>
      </c:catAx>
      <c:valAx>
        <c:axId val="568417800"/>
        <c:scaling>
          <c:orientation val="minMax"/>
        </c:scaling>
        <c:delete val="1"/>
        <c:axPos val="l"/>
        <c:numFmt formatCode="0%" sourceLinked="1"/>
        <c:majorTickMark val="none"/>
        <c:minorTickMark val="none"/>
        <c:tickLblPos val="nextTo"/>
        <c:crossAx val="56841740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s-ES_trad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20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en-US" sz="1800" b="1" i="0" baseline="0">
                <a:effectLst/>
              </a:rPr>
              <a:t>How are resources distributed by type of service?</a:t>
            </a:r>
            <a:endParaRPr lang="en-US" sz="1400">
              <a:effectLst/>
            </a:endParaRPr>
          </a:p>
        </c:rich>
      </c:tx>
      <c:layout>
        <c:manualLayout>
          <c:xMode val="edge"/>
          <c:yMode val="edge"/>
          <c:x val="0.16947852647815623"/>
          <c:y val="2.7991188275419954E-2"/>
        </c:manualLayout>
      </c:layout>
      <c:overlay val="0"/>
      <c:spPr>
        <a:noFill/>
        <a:ln>
          <a:noFill/>
        </a:ln>
        <a:effectLst/>
      </c:spPr>
    </c:title>
    <c:autoTitleDeleted val="0"/>
    <c:plotArea>
      <c:layout>
        <c:manualLayout>
          <c:layoutTarget val="inner"/>
          <c:xMode val="edge"/>
          <c:yMode val="edge"/>
          <c:x val="8.5599830911672628E-2"/>
          <c:y val="0.21880416257998103"/>
          <c:w val="0.71062859153111468"/>
          <c:h val="0.64108547882175293"/>
        </c:manualLayout>
      </c:layout>
      <c:barChart>
        <c:barDir val="col"/>
        <c:grouping val="percentStacked"/>
        <c:varyColors val="0"/>
        <c:ser>
          <c:idx val="4"/>
          <c:order val="0"/>
          <c:tx>
            <c:strRef>
              <c:f>'future constant rate'!$C$71</c:f>
              <c:strCache>
                <c:ptCount val="1"/>
                <c:pt idx="0">
                  <c:v>Respite</c:v>
                </c:pt>
              </c:strCache>
            </c:strRef>
          </c:tx>
          <c:spPr>
            <a:solidFill>
              <a:srgbClr val="EB801F"/>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rate'!$M$88:$O$88</c:f>
              <c:strCache>
                <c:ptCount val="3"/>
                <c:pt idx="0">
                  <c:v>Example</c:v>
                </c:pt>
                <c:pt idx="1">
                  <c:v>Services 1</c:v>
                </c:pt>
                <c:pt idx="2">
                  <c:v>Services 2</c:v>
                </c:pt>
              </c:strCache>
            </c:strRef>
          </c:cat>
          <c:val>
            <c:numRef>
              <c:f>'future constant rate'!$M$93:$O$93</c:f>
              <c:numCache>
                <c:formatCode>0.0%</c:formatCode>
                <c:ptCount val="3"/>
                <c:pt idx="0">
                  <c:v>1.7639467587497282E-2</c:v>
                </c:pt>
                <c:pt idx="1">
                  <c:v>0</c:v>
                </c:pt>
                <c:pt idx="2">
                  <c:v>0</c:v>
                </c:pt>
              </c:numCache>
            </c:numRef>
          </c:val>
          <c:extLst>
            <c:ext xmlns:c16="http://schemas.microsoft.com/office/drawing/2014/chart" uri="{C3380CC4-5D6E-409C-BE32-E72D297353CC}">
              <c16:uniqueId val="{00000000-16A7-D94B-9B08-22129FBE7E39}"/>
            </c:ext>
          </c:extLst>
        </c:ser>
        <c:ser>
          <c:idx val="3"/>
          <c:order val="1"/>
          <c:tx>
            <c:strRef>
              <c:f>'future constant rate'!$C$70</c:f>
              <c:strCache>
                <c:ptCount val="1"/>
                <c:pt idx="0">
                  <c:v>Telecare</c:v>
                </c:pt>
              </c:strCache>
            </c:strRef>
          </c:tx>
          <c:spPr>
            <a:solidFill>
              <a:srgbClr val="E1E117"/>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rate'!$M$88:$O$88</c:f>
              <c:strCache>
                <c:ptCount val="3"/>
                <c:pt idx="0">
                  <c:v>Example</c:v>
                </c:pt>
                <c:pt idx="1">
                  <c:v>Services 1</c:v>
                </c:pt>
                <c:pt idx="2">
                  <c:v>Services 2</c:v>
                </c:pt>
              </c:strCache>
            </c:strRef>
          </c:cat>
          <c:val>
            <c:numRef>
              <c:f>'future constant rate'!$M$92:$O$92</c:f>
              <c:numCache>
                <c:formatCode>0.0%</c:formatCode>
                <c:ptCount val="3"/>
                <c:pt idx="0">
                  <c:v>1.0022227054643298E-2</c:v>
                </c:pt>
                <c:pt idx="1">
                  <c:v>0</c:v>
                </c:pt>
                <c:pt idx="2">
                  <c:v>0</c:v>
                </c:pt>
              </c:numCache>
            </c:numRef>
          </c:val>
          <c:extLst>
            <c:ext xmlns:c16="http://schemas.microsoft.com/office/drawing/2014/chart" uri="{C3380CC4-5D6E-409C-BE32-E72D297353CC}">
              <c16:uniqueId val="{00000001-16A7-D94B-9B08-22129FBE7E39}"/>
            </c:ext>
          </c:extLst>
        </c:ser>
        <c:ser>
          <c:idx val="2"/>
          <c:order val="2"/>
          <c:tx>
            <c:strRef>
              <c:f>'future constant rate'!$C$69</c:f>
              <c:strCache>
                <c:ptCount val="1"/>
                <c:pt idx="0">
                  <c:v>Day centers</c:v>
                </c:pt>
              </c:strCache>
            </c:strRef>
          </c:tx>
          <c:spPr>
            <a:solidFill>
              <a:srgbClr val="96D06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rate'!$M$88:$O$88</c:f>
              <c:strCache>
                <c:ptCount val="3"/>
                <c:pt idx="0">
                  <c:v>Example</c:v>
                </c:pt>
                <c:pt idx="1">
                  <c:v>Services 1</c:v>
                </c:pt>
                <c:pt idx="2">
                  <c:v>Services 2</c:v>
                </c:pt>
              </c:strCache>
            </c:strRef>
          </c:cat>
          <c:val>
            <c:numRef>
              <c:f>'future constant rate'!$M$91:$O$91</c:f>
              <c:numCache>
                <c:formatCode>0.0%</c:formatCode>
                <c:ptCount val="3"/>
                <c:pt idx="0">
                  <c:v>3.8179912589117335E-2</c:v>
                </c:pt>
                <c:pt idx="1">
                  <c:v>0</c:v>
                </c:pt>
                <c:pt idx="2">
                  <c:v>0</c:v>
                </c:pt>
              </c:numCache>
            </c:numRef>
          </c:val>
          <c:extLst>
            <c:ext xmlns:c16="http://schemas.microsoft.com/office/drawing/2014/chart" uri="{C3380CC4-5D6E-409C-BE32-E72D297353CC}">
              <c16:uniqueId val="{00000002-16A7-D94B-9B08-22129FBE7E39}"/>
            </c:ext>
          </c:extLst>
        </c:ser>
        <c:ser>
          <c:idx val="1"/>
          <c:order val="3"/>
          <c:tx>
            <c:strRef>
              <c:f>'future constant rate'!$C$68</c:f>
              <c:strCache>
                <c:ptCount val="1"/>
                <c:pt idx="0">
                  <c:v>Personal home care</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rate'!$M$88:$O$88</c:f>
              <c:strCache>
                <c:ptCount val="3"/>
                <c:pt idx="0">
                  <c:v>Example</c:v>
                </c:pt>
                <c:pt idx="1">
                  <c:v>Services 1</c:v>
                </c:pt>
                <c:pt idx="2">
                  <c:v>Services 2</c:v>
                </c:pt>
              </c:strCache>
            </c:strRef>
          </c:cat>
          <c:val>
            <c:numRef>
              <c:f>'future constant rate'!$M$90:$O$90</c:f>
              <c:numCache>
                <c:formatCode>0.0%</c:formatCode>
                <c:ptCount val="3"/>
                <c:pt idx="0">
                  <c:v>0.33369939545538696</c:v>
                </c:pt>
                <c:pt idx="1">
                  <c:v>0</c:v>
                </c:pt>
                <c:pt idx="2">
                  <c:v>0</c:v>
                </c:pt>
              </c:numCache>
            </c:numRef>
          </c:val>
          <c:extLst>
            <c:ext xmlns:c16="http://schemas.microsoft.com/office/drawing/2014/chart" uri="{C3380CC4-5D6E-409C-BE32-E72D297353CC}">
              <c16:uniqueId val="{00000003-16A7-D94B-9B08-22129FBE7E39}"/>
            </c:ext>
          </c:extLst>
        </c:ser>
        <c:ser>
          <c:idx val="0"/>
          <c:order val="4"/>
          <c:tx>
            <c:strRef>
              <c:f>'future constant rate'!$C$67</c:f>
              <c:strCache>
                <c:ptCount val="1"/>
                <c:pt idx="0">
                  <c:v>Residential care settings</c:v>
                </c:pt>
              </c:strCache>
            </c:strRef>
          </c:tx>
          <c:spPr>
            <a:solidFill>
              <a:srgbClr val="025E9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constant rate'!$M$88:$O$88</c:f>
              <c:strCache>
                <c:ptCount val="3"/>
                <c:pt idx="0">
                  <c:v>Example</c:v>
                </c:pt>
                <c:pt idx="1">
                  <c:v>Services 1</c:v>
                </c:pt>
                <c:pt idx="2">
                  <c:v>Services 2</c:v>
                </c:pt>
              </c:strCache>
            </c:strRef>
          </c:cat>
          <c:val>
            <c:numRef>
              <c:f>'future constant rate'!$M$89:$O$89</c:f>
              <c:numCache>
                <c:formatCode>0.0%</c:formatCode>
                <c:ptCount val="3"/>
                <c:pt idx="0">
                  <c:v>0.60045899731335528</c:v>
                </c:pt>
                <c:pt idx="1">
                  <c:v>0</c:v>
                </c:pt>
                <c:pt idx="2">
                  <c:v>0</c:v>
                </c:pt>
              </c:numCache>
            </c:numRef>
          </c:val>
          <c:extLst>
            <c:ext xmlns:c16="http://schemas.microsoft.com/office/drawing/2014/chart" uri="{C3380CC4-5D6E-409C-BE32-E72D297353CC}">
              <c16:uniqueId val="{00000004-16A7-D94B-9B08-22129FBE7E39}"/>
            </c:ext>
          </c:extLst>
        </c:ser>
        <c:dLbls>
          <c:dLblPos val="ctr"/>
          <c:showLegendKey val="0"/>
          <c:showVal val="1"/>
          <c:showCatName val="0"/>
          <c:showSerName val="0"/>
          <c:showPercent val="0"/>
          <c:showBubbleSize val="0"/>
        </c:dLbls>
        <c:gapWidth val="20"/>
        <c:overlap val="100"/>
        <c:axId val="570943440"/>
        <c:axId val="570945400"/>
      </c:barChart>
      <c:catAx>
        <c:axId val="570943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70945400"/>
        <c:crosses val="autoZero"/>
        <c:auto val="1"/>
        <c:lblAlgn val="ctr"/>
        <c:lblOffset val="100"/>
        <c:noMultiLvlLbl val="0"/>
      </c:catAx>
      <c:valAx>
        <c:axId val="57094540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70943440"/>
        <c:crosses val="autoZero"/>
        <c:crossBetween val="between"/>
      </c:valAx>
    </c:plotArea>
    <c:legend>
      <c:legendPos val="r"/>
      <c:layout>
        <c:manualLayout>
          <c:xMode val="edge"/>
          <c:yMode val="edge"/>
          <c:x val="0.80953288856311956"/>
          <c:y val="0.2120471157856087"/>
          <c:w val="0.18068375877436416"/>
          <c:h val="0.6505280927117401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showDLblsOverMax val="0"/>
    <c:extLst/>
  </c:chart>
  <c:spPr>
    <a:ln>
      <a:noFill/>
    </a:ln>
  </c:spPr>
  <c:txPr>
    <a:bodyPr/>
    <a:lstStyle/>
    <a:p>
      <a:pPr>
        <a:defRPr>
          <a:latin typeface="Arial" panose="020B0604020202020204" pitchFamily="34" charset="0"/>
          <a:cs typeface="Arial" panose="020B0604020202020204" pitchFamily="34" charset="0"/>
        </a:defRPr>
      </a:pPr>
      <a:endParaRPr lang="es-ES_tradn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20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en-US" sz="1800" b="0" i="0" baseline="0">
                <a:effectLst/>
              </a:rPr>
              <a:t>What is the age structure of care-dependent people?</a:t>
            </a:r>
            <a:endParaRPr lang="en-US">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20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endParaRPr lang="es-ES_tradnl"/>
        </a:p>
      </c:txPr>
    </c:title>
    <c:autoTitleDeleted val="0"/>
    <c:plotArea>
      <c:layout>
        <c:manualLayout>
          <c:layoutTarget val="inner"/>
          <c:xMode val="edge"/>
          <c:yMode val="edge"/>
          <c:x val="8.5599830911672628E-2"/>
          <c:y val="0.21880416257998103"/>
          <c:w val="0.71062859153111468"/>
          <c:h val="0.64108547882175293"/>
        </c:manualLayout>
      </c:layout>
      <c:barChart>
        <c:barDir val="col"/>
        <c:grouping val="percentStacked"/>
        <c:varyColors val="0"/>
        <c:ser>
          <c:idx val="1"/>
          <c:order val="0"/>
          <c:tx>
            <c:strRef>
              <c:f>'future changing rate'!$C$12</c:f>
              <c:strCache>
                <c:ptCount val="1"/>
                <c:pt idx="0">
                  <c:v>ages 0 to 17</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rate'!$E$10:$G$10</c:f>
              <c:strCache>
                <c:ptCount val="3"/>
                <c:pt idx="0">
                  <c:v>Mild or moderate care dependence</c:v>
                </c:pt>
                <c:pt idx="1">
                  <c:v>Severe care dependence</c:v>
                </c:pt>
                <c:pt idx="2">
                  <c:v>Total care dependence</c:v>
                </c:pt>
              </c:strCache>
            </c:strRef>
          </c:cat>
          <c:val>
            <c:numRef>
              <c:f>'future changing rate'!$Y$12:$AA$12</c:f>
              <c:numCache>
                <c:formatCode>0%</c:formatCode>
                <c:ptCount val="3"/>
                <c:pt idx="0">
                  <c:v>0</c:v>
                </c:pt>
                <c:pt idx="1">
                  <c:v>0</c:v>
                </c:pt>
                <c:pt idx="2">
                  <c:v>0</c:v>
                </c:pt>
              </c:numCache>
            </c:numRef>
          </c:val>
          <c:extLst>
            <c:ext xmlns:c16="http://schemas.microsoft.com/office/drawing/2014/chart" uri="{C3380CC4-5D6E-409C-BE32-E72D297353CC}">
              <c16:uniqueId val="{00000000-EF35-1B42-808A-DB3812D41375}"/>
            </c:ext>
          </c:extLst>
        </c:ser>
        <c:ser>
          <c:idx val="2"/>
          <c:order val="1"/>
          <c:tx>
            <c:strRef>
              <c:f>'future changing rate'!$C$13</c:f>
              <c:strCache>
                <c:ptCount val="1"/>
                <c:pt idx="0">
                  <c:v>ages 18 to 59</c:v>
                </c:pt>
              </c:strCache>
            </c:strRef>
          </c:tx>
          <c:spPr>
            <a:solidFill>
              <a:srgbClr val="96D06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rate'!$E$10:$G$10</c:f>
              <c:strCache>
                <c:ptCount val="3"/>
                <c:pt idx="0">
                  <c:v>Mild or moderate care dependence</c:v>
                </c:pt>
                <c:pt idx="1">
                  <c:v>Severe care dependence</c:v>
                </c:pt>
                <c:pt idx="2">
                  <c:v>Total care dependence</c:v>
                </c:pt>
              </c:strCache>
            </c:strRef>
          </c:cat>
          <c:val>
            <c:numRef>
              <c:f>'future changing rate'!$Y$13:$AA$13</c:f>
              <c:numCache>
                <c:formatCode>0%</c:formatCode>
                <c:ptCount val="3"/>
                <c:pt idx="0">
                  <c:v>0</c:v>
                </c:pt>
                <c:pt idx="1">
                  <c:v>0</c:v>
                </c:pt>
                <c:pt idx="2">
                  <c:v>0</c:v>
                </c:pt>
              </c:numCache>
            </c:numRef>
          </c:val>
          <c:extLst>
            <c:ext xmlns:c16="http://schemas.microsoft.com/office/drawing/2014/chart" uri="{C3380CC4-5D6E-409C-BE32-E72D297353CC}">
              <c16:uniqueId val="{00000001-EF35-1B42-808A-DB3812D41375}"/>
            </c:ext>
          </c:extLst>
        </c:ser>
        <c:ser>
          <c:idx val="3"/>
          <c:order val="2"/>
          <c:tx>
            <c:strRef>
              <c:f>'future changing rate'!$C$14</c:f>
              <c:strCache>
                <c:ptCount val="1"/>
                <c:pt idx="0">
                  <c:v>ages 60 to 69</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rate'!$E$10:$G$10</c:f>
              <c:strCache>
                <c:ptCount val="3"/>
                <c:pt idx="0">
                  <c:v>Mild or moderate care dependence</c:v>
                </c:pt>
                <c:pt idx="1">
                  <c:v>Severe care dependence</c:v>
                </c:pt>
                <c:pt idx="2">
                  <c:v>Total care dependence</c:v>
                </c:pt>
              </c:strCache>
            </c:strRef>
          </c:cat>
          <c:val>
            <c:numRef>
              <c:f>'future changing rate'!$Y$14:$AA$14</c:f>
              <c:numCache>
                <c:formatCode>0%</c:formatCode>
                <c:ptCount val="3"/>
                <c:pt idx="0">
                  <c:v>0.15132225575967659</c:v>
                </c:pt>
                <c:pt idx="1">
                  <c:v>0.23465827321570198</c:v>
                </c:pt>
                <c:pt idx="2">
                  <c:v>0.19076697192195569</c:v>
                </c:pt>
              </c:numCache>
            </c:numRef>
          </c:val>
          <c:extLst>
            <c:ext xmlns:c16="http://schemas.microsoft.com/office/drawing/2014/chart" uri="{C3380CC4-5D6E-409C-BE32-E72D297353CC}">
              <c16:uniqueId val="{00000002-EF35-1B42-808A-DB3812D41375}"/>
            </c:ext>
          </c:extLst>
        </c:ser>
        <c:ser>
          <c:idx val="4"/>
          <c:order val="3"/>
          <c:tx>
            <c:strRef>
              <c:f>'future changing rate'!$C$15</c:f>
              <c:strCache>
                <c:ptCount val="1"/>
                <c:pt idx="0">
                  <c:v>ages 70 to 79</c:v>
                </c:pt>
              </c:strCache>
            </c:strRef>
          </c:tx>
          <c:spPr>
            <a:solidFill>
              <a:srgbClr val="025E9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rate'!$E$10:$G$10</c:f>
              <c:strCache>
                <c:ptCount val="3"/>
                <c:pt idx="0">
                  <c:v>Mild or moderate care dependence</c:v>
                </c:pt>
                <c:pt idx="1">
                  <c:v>Severe care dependence</c:v>
                </c:pt>
                <c:pt idx="2">
                  <c:v>Total care dependence</c:v>
                </c:pt>
              </c:strCache>
            </c:strRef>
          </c:cat>
          <c:val>
            <c:numRef>
              <c:f>'future changing rate'!$Y$15:$AA$15</c:f>
              <c:numCache>
                <c:formatCode>0%</c:formatCode>
                <c:ptCount val="3"/>
                <c:pt idx="0">
                  <c:v>0.33636983912924534</c:v>
                </c:pt>
                <c:pt idx="1">
                  <c:v>0.24993617754701342</c:v>
                </c:pt>
                <c:pt idx="2">
                  <c:v>0.29545894187192606</c:v>
                </c:pt>
              </c:numCache>
            </c:numRef>
          </c:val>
          <c:extLst>
            <c:ext xmlns:c16="http://schemas.microsoft.com/office/drawing/2014/chart" uri="{C3380CC4-5D6E-409C-BE32-E72D297353CC}">
              <c16:uniqueId val="{00000003-EF35-1B42-808A-DB3812D41375}"/>
            </c:ext>
          </c:extLst>
        </c:ser>
        <c:ser>
          <c:idx val="0"/>
          <c:order val="4"/>
          <c:tx>
            <c:strRef>
              <c:f>'future changing rate'!$C$16</c:f>
              <c:strCache>
                <c:ptCount val="1"/>
                <c:pt idx="0">
                  <c:v>age 80 and older</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rate'!$E$10:$G$10</c:f>
              <c:strCache>
                <c:ptCount val="3"/>
                <c:pt idx="0">
                  <c:v>Mild or moderate care dependence</c:v>
                </c:pt>
                <c:pt idx="1">
                  <c:v>Severe care dependence</c:v>
                </c:pt>
                <c:pt idx="2">
                  <c:v>Total care dependence</c:v>
                </c:pt>
              </c:strCache>
            </c:strRef>
          </c:cat>
          <c:val>
            <c:numRef>
              <c:f>'future changing rate'!$Y$16:$AA$16</c:f>
              <c:numCache>
                <c:formatCode>0%</c:formatCode>
                <c:ptCount val="3"/>
                <c:pt idx="0">
                  <c:v>0.51230790511107804</c:v>
                </c:pt>
                <c:pt idx="1">
                  <c:v>0.51540554923728454</c:v>
                </c:pt>
                <c:pt idx="2">
                  <c:v>0.5137740862061182</c:v>
                </c:pt>
              </c:numCache>
            </c:numRef>
          </c:val>
          <c:extLst>
            <c:ext xmlns:c16="http://schemas.microsoft.com/office/drawing/2014/chart" uri="{C3380CC4-5D6E-409C-BE32-E72D297353CC}">
              <c16:uniqueId val="{00000004-EF35-1B42-808A-DB3812D41375}"/>
            </c:ext>
          </c:extLst>
        </c:ser>
        <c:dLbls>
          <c:dLblPos val="ctr"/>
          <c:showLegendKey val="0"/>
          <c:showVal val="1"/>
          <c:showCatName val="0"/>
          <c:showSerName val="0"/>
          <c:showPercent val="0"/>
          <c:showBubbleSize val="0"/>
        </c:dLbls>
        <c:gapWidth val="20"/>
        <c:overlap val="100"/>
        <c:axId val="570952456"/>
        <c:axId val="570945008"/>
      </c:barChart>
      <c:catAx>
        <c:axId val="5709524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70945008"/>
        <c:crosses val="autoZero"/>
        <c:auto val="1"/>
        <c:lblAlgn val="ctr"/>
        <c:lblOffset val="100"/>
        <c:noMultiLvlLbl val="0"/>
      </c:catAx>
      <c:valAx>
        <c:axId val="570945008"/>
        <c:scaling>
          <c:orientation val="minMax"/>
        </c:scaling>
        <c:delete val="1"/>
        <c:axPos val="l"/>
        <c:numFmt formatCode="0%" sourceLinked="1"/>
        <c:majorTickMark val="none"/>
        <c:minorTickMark val="none"/>
        <c:tickLblPos val="nextTo"/>
        <c:crossAx val="57095245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s-ES_tradn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20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en-US" sz="1800" b="1" i="0" baseline="0">
                <a:effectLst/>
              </a:rPr>
              <a:t>How are resources distributed by type of service?</a:t>
            </a:r>
            <a:endParaRPr lang="en-US" sz="1400">
              <a:effectLst/>
            </a:endParaRPr>
          </a:p>
        </c:rich>
      </c:tx>
      <c:layout>
        <c:manualLayout>
          <c:xMode val="edge"/>
          <c:yMode val="edge"/>
          <c:x val="0.16947852647815623"/>
          <c:y val="2.7991188275419954E-2"/>
        </c:manualLayout>
      </c:layout>
      <c:overlay val="0"/>
      <c:spPr>
        <a:noFill/>
        <a:ln>
          <a:noFill/>
        </a:ln>
        <a:effectLst/>
      </c:spPr>
    </c:title>
    <c:autoTitleDeleted val="0"/>
    <c:plotArea>
      <c:layout>
        <c:manualLayout>
          <c:layoutTarget val="inner"/>
          <c:xMode val="edge"/>
          <c:yMode val="edge"/>
          <c:x val="8.5599830911672628E-2"/>
          <c:y val="0.21880416257998103"/>
          <c:w val="0.71062859153111468"/>
          <c:h val="0.64108547882175293"/>
        </c:manualLayout>
      </c:layout>
      <c:barChart>
        <c:barDir val="col"/>
        <c:grouping val="percentStacked"/>
        <c:varyColors val="0"/>
        <c:ser>
          <c:idx val="4"/>
          <c:order val="0"/>
          <c:tx>
            <c:strRef>
              <c:f>'future changing rate'!$C$71</c:f>
              <c:strCache>
                <c:ptCount val="1"/>
                <c:pt idx="0">
                  <c:v>Respite</c:v>
                </c:pt>
              </c:strCache>
            </c:strRef>
          </c:tx>
          <c:spPr>
            <a:solidFill>
              <a:srgbClr val="EB801F"/>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rate'!$M$88:$O$88</c:f>
              <c:strCache>
                <c:ptCount val="3"/>
                <c:pt idx="0">
                  <c:v>Example</c:v>
                </c:pt>
                <c:pt idx="1">
                  <c:v>Services 1</c:v>
                </c:pt>
                <c:pt idx="2">
                  <c:v>Services 2</c:v>
                </c:pt>
              </c:strCache>
            </c:strRef>
          </c:cat>
          <c:val>
            <c:numRef>
              <c:f>'future changing rate'!$M$93:$O$93</c:f>
              <c:numCache>
                <c:formatCode>0.0%</c:formatCode>
                <c:ptCount val="3"/>
                <c:pt idx="0">
                  <c:v>1.7639467587497282E-2</c:v>
                </c:pt>
                <c:pt idx="1">
                  <c:v>0</c:v>
                </c:pt>
                <c:pt idx="2">
                  <c:v>0</c:v>
                </c:pt>
              </c:numCache>
            </c:numRef>
          </c:val>
          <c:extLst>
            <c:ext xmlns:c16="http://schemas.microsoft.com/office/drawing/2014/chart" uri="{C3380CC4-5D6E-409C-BE32-E72D297353CC}">
              <c16:uniqueId val="{00000000-15B3-AE4A-A12C-19334BB06174}"/>
            </c:ext>
          </c:extLst>
        </c:ser>
        <c:ser>
          <c:idx val="3"/>
          <c:order val="1"/>
          <c:tx>
            <c:strRef>
              <c:f>'future changing rate'!$C$70</c:f>
              <c:strCache>
                <c:ptCount val="1"/>
                <c:pt idx="0">
                  <c:v>Telecare</c:v>
                </c:pt>
              </c:strCache>
            </c:strRef>
          </c:tx>
          <c:spPr>
            <a:solidFill>
              <a:srgbClr val="E1E117"/>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rate'!$M$88:$O$88</c:f>
              <c:strCache>
                <c:ptCount val="3"/>
                <c:pt idx="0">
                  <c:v>Example</c:v>
                </c:pt>
                <c:pt idx="1">
                  <c:v>Services 1</c:v>
                </c:pt>
                <c:pt idx="2">
                  <c:v>Services 2</c:v>
                </c:pt>
              </c:strCache>
            </c:strRef>
          </c:cat>
          <c:val>
            <c:numRef>
              <c:f>'future changing rate'!$M$92:$O$92</c:f>
              <c:numCache>
                <c:formatCode>0.0%</c:formatCode>
                <c:ptCount val="3"/>
                <c:pt idx="0">
                  <c:v>1.0022227054643298E-2</c:v>
                </c:pt>
                <c:pt idx="1">
                  <c:v>0</c:v>
                </c:pt>
                <c:pt idx="2">
                  <c:v>0</c:v>
                </c:pt>
              </c:numCache>
            </c:numRef>
          </c:val>
          <c:extLst>
            <c:ext xmlns:c16="http://schemas.microsoft.com/office/drawing/2014/chart" uri="{C3380CC4-5D6E-409C-BE32-E72D297353CC}">
              <c16:uniqueId val="{00000001-15B3-AE4A-A12C-19334BB06174}"/>
            </c:ext>
          </c:extLst>
        </c:ser>
        <c:ser>
          <c:idx val="2"/>
          <c:order val="2"/>
          <c:tx>
            <c:strRef>
              <c:f>'future changing rate'!$C$69</c:f>
              <c:strCache>
                <c:ptCount val="1"/>
                <c:pt idx="0">
                  <c:v>Day centers</c:v>
                </c:pt>
              </c:strCache>
            </c:strRef>
          </c:tx>
          <c:spPr>
            <a:solidFill>
              <a:srgbClr val="96D06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rate'!$M$88:$O$88</c:f>
              <c:strCache>
                <c:ptCount val="3"/>
                <c:pt idx="0">
                  <c:v>Example</c:v>
                </c:pt>
                <c:pt idx="1">
                  <c:v>Services 1</c:v>
                </c:pt>
                <c:pt idx="2">
                  <c:v>Services 2</c:v>
                </c:pt>
              </c:strCache>
            </c:strRef>
          </c:cat>
          <c:val>
            <c:numRef>
              <c:f>'future changing rate'!$M$91:$O$91</c:f>
              <c:numCache>
                <c:formatCode>0.0%</c:formatCode>
                <c:ptCount val="3"/>
                <c:pt idx="0">
                  <c:v>3.8179912589117335E-2</c:v>
                </c:pt>
                <c:pt idx="1">
                  <c:v>0</c:v>
                </c:pt>
                <c:pt idx="2">
                  <c:v>0</c:v>
                </c:pt>
              </c:numCache>
            </c:numRef>
          </c:val>
          <c:extLst>
            <c:ext xmlns:c16="http://schemas.microsoft.com/office/drawing/2014/chart" uri="{C3380CC4-5D6E-409C-BE32-E72D297353CC}">
              <c16:uniqueId val="{00000002-15B3-AE4A-A12C-19334BB06174}"/>
            </c:ext>
          </c:extLst>
        </c:ser>
        <c:ser>
          <c:idx val="1"/>
          <c:order val="3"/>
          <c:tx>
            <c:strRef>
              <c:f>'future changing rate'!$C$68</c:f>
              <c:strCache>
                <c:ptCount val="1"/>
                <c:pt idx="0">
                  <c:v>Personal home care</c:v>
                </c:pt>
              </c:strCache>
            </c:strRef>
          </c:tx>
          <c:spPr>
            <a:solidFill>
              <a:srgbClr val="0FA9C8"/>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rate'!$M$88:$O$88</c:f>
              <c:strCache>
                <c:ptCount val="3"/>
                <c:pt idx="0">
                  <c:v>Example</c:v>
                </c:pt>
                <c:pt idx="1">
                  <c:v>Services 1</c:v>
                </c:pt>
                <c:pt idx="2">
                  <c:v>Services 2</c:v>
                </c:pt>
              </c:strCache>
            </c:strRef>
          </c:cat>
          <c:val>
            <c:numRef>
              <c:f>'future changing rate'!$M$90:$O$90</c:f>
              <c:numCache>
                <c:formatCode>0.0%</c:formatCode>
                <c:ptCount val="3"/>
                <c:pt idx="0">
                  <c:v>0.33369939545538696</c:v>
                </c:pt>
                <c:pt idx="1">
                  <c:v>0</c:v>
                </c:pt>
                <c:pt idx="2">
                  <c:v>0</c:v>
                </c:pt>
              </c:numCache>
            </c:numRef>
          </c:val>
          <c:extLst>
            <c:ext xmlns:c16="http://schemas.microsoft.com/office/drawing/2014/chart" uri="{C3380CC4-5D6E-409C-BE32-E72D297353CC}">
              <c16:uniqueId val="{00000003-15B3-AE4A-A12C-19334BB06174}"/>
            </c:ext>
          </c:extLst>
        </c:ser>
        <c:ser>
          <c:idx val="0"/>
          <c:order val="4"/>
          <c:tx>
            <c:strRef>
              <c:f>'future changing rate'!$C$67</c:f>
              <c:strCache>
                <c:ptCount val="1"/>
                <c:pt idx="0">
                  <c:v>Residential care settings</c:v>
                </c:pt>
              </c:strCache>
            </c:strRef>
          </c:tx>
          <c:spPr>
            <a:solidFill>
              <a:srgbClr val="025E92"/>
            </a:solidFill>
            <a:ln>
              <a:noFill/>
            </a:ln>
            <a:effectLst/>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Arial" panose="020B0604020202020204" pitchFamily="34" charset="0"/>
                    <a:ea typeface="+mn-ea"/>
                    <a:cs typeface="Arial" panose="020B0604020202020204" pitchFamily="34" charset="0"/>
                  </a:defRPr>
                </a:pPr>
                <a:endParaRPr lang="es-ES_tradnl"/>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'future changing rate'!$M$88:$O$88</c:f>
              <c:strCache>
                <c:ptCount val="3"/>
                <c:pt idx="0">
                  <c:v>Example</c:v>
                </c:pt>
                <c:pt idx="1">
                  <c:v>Services 1</c:v>
                </c:pt>
                <c:pt idx="2">
                  <c:v>Services 2</c:v>
                </c:pt>
              </c:strCache>
            </c:strRef>
          </c:cat>
          <c:val>
            <c:numRef>
              <c:f>'future changing rate'!$M$89:$O$89</c:f>
              <c:numCache>
                <c:formatCode>0.0%</c:formatCode>
                <c:ptCount val="3"/>
                <c:pt idx="0">
                  <c:v>0.60045899731335528</c:v>
                </c:pt>
                <c:pt idx="1">
                  <c:v>0</c:v>
                </c:pt>
                <c:pt idx="2">
                  <c:v>0</c:v>
                </c:pt>
              </c:numCache>
            </c:numRef>
          </c:val>
          <c:extLst>
            <c:ext xmlns:c16="http://schemas.microsoft.com/office/drawing/2014/chart" uri="{C3380CC4-5D6E-409C-BE32-E72D297353CC}">
              <c16:uniqueId val="{00000004-15B3-AE4A-A12C-19334BB06174}"/>
            </c:ext>
          </c:extLst>
        </c:ser>
        <c:dLbls>
          <c:dLblPos val="ctr"/>
          <c:showLegendKey val="0"/>
          <c:showVal val="1"/>
          <c:showCatName val="0"/>
          <c:showSerName val="0"/>
          <c:showPercent val="0"/>
          <c:showBubbleSize val="0"/>
        </c:dLbls>
        <c:gapWidth val="20"/>
        <c:overlap val="100"/>
        <c:axId val="570942264"/>
        <c:axId val="570951672"/>
      </c:barChart>
      <c:catAx>
        <c:axId val="570942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70951672"/>
        <c:crosses val="autoZero"/>
        <c:auto val="1"/>
        <c:lblAlgn val="ctr"/>
        <c:lblOffset val="100"/>
        <c:noMultiLvlLbl val="0"/>
      </c:catAx>
      <c:valAx>
        <c:axId val="5709516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crossAx val="570942264"/>
        <c:crosses val="autoZero"/>
        <c:crossBetween val="between"/>
      </c:valAx>
    </c:plotArea>
    <c:legend>
      <c:legendPos val="r"/>
      <c:layout>
        <c:manualLayout>
          <c:xMode val="edge"/>
          <c:yMode val="edge"/>
          <c:x val="0.80953288856311956"/>
          <c:y val="0.2120471157856087"/>
          <c:w val="0.18068375877436416"/>
          <c:h val="0.6505280927117401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ES_tradnl"/>
        </a:p>
      </c:txPr>
    </c:legend>
    <c:plotVisOnly val="1"/>
    <c:dispBlanksAs val="gap"/>
    <c:showDLblsOverMax val="0"/>
    <c:extLst/>
  </c:chart>
  <c:spPr>
    <a:ln>
      <a:noFill/>
    </a:ln>
  </c:spPr>
  <c:txPr>
    <a:bodyPr/>
    <a:lstStyle/>
    <a:p>
      <a:pPr>
        <a:defRPr>
          <a:latin typeface="Arial" panose="020B0604020202020204" pitchFamily="34" charset="0"/>
          <a:cs typeface="Arial" panose="020B0604020202020204" pitchFamily="34" charset="0"/>
        </a:defRPr>
      </a:pPr>
      <a:endParaRPr lang="es-ES_trad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6.png"/><Relationship Id="rId13" Type="http://schemas.openxmlformats.org/officeDocument/2006/relationships/image" Target="../media/image11.png"/><Relationship Id="rId18" Type="http://schemas.openxmlformats.org/officeDocument/2006/relationships/image" Target="../media/image13.png"/><Relationship Id="rId3" Type="http://schemas.openxmlformats.org/officeDocument/2006/relationships/image" Target="../media/image1.png"/><Relationship Id="rId21" Type="http://schemas.openxmlformats.org/officeDocument/2006/relationships/hyperlink" Target="https://www.iadb.org/en/panorama/panorama-aging" TargetMode="External"/><Relationship Id="rId7" Type="http://schemas.openxmlformats.org/officeDocument/2006/relationships/image" Target="../media/image5.png"/><Relationship Id="rId12" Type="http://schemas.openxmlformats.org/officeDocument/2006/relationships/image" Target="../media/image10.png"/><Relationship Id="rId17" Type="http://schemas.openxmlformats.org/officeDocument/2006/relationships/hyperlink" Target="#comparisons!A1"/><Relationship Id="rId2" Type="http://schemas.openxmlformats.org/officeDocument/2006/relationships/chart" Target="../charts/chart2.xml"/><Relationship Id="rId16" Type="http://schemas.openxmlformats.org/officeDocument/2006/relationships/hyperlink" Target="#'future changing rate'!A1"/><Relationship Id="rId20" Type="http://schemas.openxmlformats.org/officeDocument/2006/relationships/image" Target="../media/image15.png"/><Relationship Id="rId1" Type="http://schemas.openxmlformats.org/officeDocument/2006/relationships/chart" Target="../charts/chart1.xml"/><Relationship Id="rId6" Type="http://schemas.openxmlformats.org/officeDocument/2006/relationships/image" Target="../media/image4.png"/><Relationship Id="rId11" Type="http://schemas.openxmlformats.org/officeDocument/2006/relationships/image" Target="../media/image9.png"/><Relationship Id="rId5" Type="http://schemas.openxmlformats.org/officeDocument/2006/relationships/image" Target="../media/image3.png"/><Relationship Id="rId15" Type="http://schemas.openxmlformats.org/officeDocument/2006/relationships/image" Target="../media/image12.png"/><Relationship Id="rId23" Type="http://schemas.openxmlformats.org/officeDocument/2006/relationships/hyperlink" Target="https://twitter.com/bidgente" TargetMode="External"/><Relationship Id="rId10" Type="http://schemas.openxmlformats.org/officeDocument/2006/relationships/image" Target="../media/image8.png"/><Relationship Id="rId19" Type="http://schemas.openxmlformats.org/officeDocument/2006/relationships/image" Target="../media/image14.png"/><Relationship Id="rId4" Type="http://schemas.openxmlformats.org/officeDocument/2006/relationships/image" Target="../media/image2.png"/><Relationship Id="rId9" Type="http://schemas.openxmlformats.org/officeDocument/2006/relationships/image" Target="../media/image7.png"/><Relationship Id="rId14" Type="http://schemas.openxmlformats.org/officeDocument/2006/relationships/hyperlink" Target="#'future constant rate'!A1"/><Relationship Id="rId22" Type="http://schemas.openxmlformats.org/officeDocument/2006/relationships/hyperlink" Target="https://blogs.iadb.org/salud/en/" TargetMode="External"/></Relationships>
</file>

<file path=xl/drawings/_rels/drawing2.xml.rels><?xml version="1.0" encoding="UTF-8" standalone="yes"?>
<Relationships xmlns="http://schemas.openxmlformats.org/package/2006/relationships"><Relationship Id="rId8" Type="http://schemas.openxmlformats.org/officeDocument/2006/relationships/image" Target="../media/image18.png"/><Relationship Id="rId3" Type="http://schemas.openxmlformats.org/officeDocument/2006/relationships/chart" Target="../charts/chart5.xml"/><Relationship Id="rId7" Type="http://schemas.openxmlformats.org/officeDocument/2006/relationships/image" Target="../media/image11.png"/><Relationship Id="rId12" Type="http://schemas.openxmlformats.org/officeDocument/2006/relationships/hyperlink" Target="https://twitter.com/bidgente" TargetMode="Externa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image" Target="../media/image17.png"/><Relationship Id="rId11" Type="http://schemas.openxmlformats.org/officeDocument/2006/relationships/hyperlink" Target="https://blogs.iadb.org/salud/en/" TargetMode="External"/><Relationship Id="rId5" Type="http://schemas.openxmlformats.org/officeDocument/2006/relationships/hyperlink" Target="#'control panel'!A51"/><Relationship Id="rId10" Type="http://schemas.openxmlformats.org/officeDocument/2006/relationships/hyperlink" Target="https://www.iadb.org/en/panorama/panorama-aging" TargetMode="External"/><Relationship Id="rId4" Type="http://schemas.openxmlformats.org/officeDocument/2006/relationships/image" Target="../media/image16.png"/><Relationship Id="rId9" Type="http://schemas.openxmlformats.org/officeDocument/2006/relationships/image" Target="../media/image15.pn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8.png"/><Relationship Id="rId3" Type="http://schemas.openxmlformats.org/officeDocument/2006/relationships/image" Target="../media/image1.png"/><Relationship Id="rId7" Type="http://schemas.openxmlformats.org/officeDocument/2006/relationships/image" Target="../media/image8.png"/><Relationship Id="rId12" Type="http://schemas.openxmlformats.org/officeDocument/2006/relationships/image" Target="../media/image11.png"/><Relationship Id="rId17" Type="http://schemas.openxmlformats.org/officeDocument/2006/relationships/hyperlink" Target="https://twitter.com/bidgente" TargetMode="External"/><Relationship Id="rId2" Type="http://schemas.openxmlformats.org/officeDocument/2006/relationships/chart" Target="../charts/chart7.xml"/><Relationship Id="rId16" Type="http://schemas.openxmlformats.org/officeDocument/2006/relationships/hyperlink" Target="https://blogs.iadb.org/salud/en/" TargetMode="External"/><Relationship Id="rId1" Type="http://schemas.openxmlformats.org/officeDocument/2006/relationships/chart" Target="../charts/chart6.xml"/><Relationship Id="rId6" Type="http://schemas.openxmlformats.org/officeDocument/2006/relationships/image" Target="../media/image7.png"/><Relationship Id="rId11" Type="http://schemas.openxmlformats.org/officeDocument/2006/relationships/image" Target="../media/image17.png"/><Relationship Id="rId5" Type="http://schemas.openxmlformats.org/officeDocument/2006/relationships/image" Target="../media/image4.png"/><Relationship Id="rId15" Type="http://schemas.openxmlformats.org/officeDocument/2006/relationships/hyperlink" Target="https://www.iadb.org/en/panorama/panorama-aging" TargetMode="External"/><Relationship Id="rId10" Type="http://schemas.openxmlformats.org/officeDocument/2006/relationships/hyperlink" Target="#'control panel'!A105"/><Relationship Id="rId4" Type="http://schemas.openxmlformats.org/officeDocument/2006/relationships/image" Target="../media/image3.png"/><Relationship Id="rId9" Type="http://schemas.openxmlformats.org/officeDocument/2006/relationships/image" Target="../media/image13.png"/><Relationship Id="rId14" Type="http://schemas.openxmlformats.org/officeDocument/2006/relationships/image" Target="../media/image15.png"/></Relationships>
</file>

<file path=xl/drawings/_rels/drawing4.xml.rels><?xml version="1.0" encoding="UTF-8" standalone="yes"?>
<Relationships xmlns="http://schemas.openxmlformats.org/package/2006/relationships"><Relationship Id="rId8" Type="http://schemas.openxmlformats.org/officeDocument/2006/relationships/image" Target="../media/image13.png"/><Relationship Id="rId13" Type="http://schemas.openxmlformats.org/officeDocument/2006/relationships/image" Target="../media/image18.png"/><Relationship Id="rId3" Type="http://schemas.openxmlformats.org/officeDocument/2006/relationships/image" Target="../media/image1.png"/><Relationship Id="rId7" Type="http://schemas.openxmlformats.org/officeDocument/2006/relationships/image" Target="../media/image9.png"/><Relationship Id="rId12" Type="http://schemas.openxmlformats.org/officeDocument/2006/relationships/image" Target="../media/image11.png"/><Relationship Id="rId17" Type="http://schemas.openxmlformats.org/officeDocument/2006/relationships/hyperlink" Target="https://twitter.com/bidgente" TargetMode="External"/><Relationship Id="rId2" Type="http://schemas.openxmlformats.org/officeDocument/2006/relationships/chart" Target="../charts/chart9.xml"/><Relationship Id="rId16" Type="http://schemas.openxmlformats.org/officeDocument/2006/relationships/hyperlink" Target="https://blogs.iadb.org/salud/en/" TargetMode="External"/><Relationship Id="rId1" Type="http://schemas.openxmlformats.org/officeDocument/2006/relationships/chart" Target="../charts/chart8.xml"/><Relationship Id="rId6" Type="http://schemas.openxmlformats.org/officeDocument/2006/relationships/image" Target="../media/image8.png"/><Relationship Id="rId11" Type="http://schemas.openxmlformats.org/officeDocument/2006/relationships/image" Target="../media/image4.png"/><Relationship Id="rId5" Type="http://schemas.openxmlformats.org/officeDocument/2006/relationships/image" Target="../media/image7.png"/><Relationship Id="rId15" Type="http://schemas.openxmlformats.org/officeDocument/2006/relationships/hyperlink" Target="https://www.iadb.org/en/panorama/panorama-aging" TargetMode="External"/><Relationship Id="rId10" Type="http://schemas.openxmlformats.org/officeDocument/2006/relationships/image" Target="../media/image17.png"/><Relationship Id="rId4" Type="http://schemas.openxmlformats.org/officeDocument/2006/relationships/image" Target="../media/image3.png"/><Relationship Id="rId9" Type="http://schemas.openxmlformats.org/officeDocument/2006/relationships/hyperlink" Target="#'control panel'!A125"/><Relationship Id="rId14" Type="http://schemas.openxmlformats.org/officeDocument/2006/relationships/image" Target="../media/image15.png"/></Relationships>
</file>

<file path=xl/drawings/_rels/drawing5.xml.rels><?xml version="1.0" encoding="UTF-8" standalone="yes"?>
<Relationships xmlns="http://schemas.openxmlformats.org/package/2006/relationships"><Relationship Id="rId3" Type="http://schemas.openxmlformats.org/officeDocument/2006/relationships/hyperlink" Target="https://www.iadb.org/en/panorama/panorama-aging" TargetMode="External"/><Relationship Id="rId2" Type="http://schemas.openxmlformats.org/officeDocument/2006/relationships/image" Target="../media/image15.png"/><Relationship Id="rId1" Type="http://schemas.openxmlformats.org/officeDocument/2006/relationships/image" Target="../media/image18.png"/><Relationship Id="rId5" Type="http://schemas.openxmlformats.org/officeDocument/2006/relationships/hyperlink" Target="https://twitter.com/bidgente" TargetMode="External"/><Relationship Id="rId4" Type="http://schemas.openxmlformats.org/officeDocument/2006/relationships/hyperlink" Target="https://blogs.iadb.org/salud/en/" TargetMode="External"/></Relationships>
</file>

<file path=xl/drawings/_rels/drawing6.xml.rels><?xml version="1.0" encoding="UTF-8" standalone="yes"?>
<Relationships xmlns="http://schemas.openxmlformats.org/package/2006/relationships"><Relationship Id="rId3" Type="http://schemas.openxmlformats.org/officeDocument/2006/relationships/hyperlink" Target="https://www.iadb.org/en/panorama/panorama-aging" TargetMode="External"/><Relationship Id="rId2" Type="http://schemas.openxmlformats.org/officeDocument/2006/relationships/image" Target="../media/image15.png"/><Relationship Id="rId1" Type="http://schemas.openxmlformats.org/officeDocument/2006/relationships/image" Target="../media/image19.png"/><Relationship Id="rId6" Type="http://schemas.openxmlformats.org/officeDocument/2006/relationships/image" Target="../media/image18.png"/><Relationship Id="rId5" Type="http://schemas.openxmlformats.org/officeDocument/2006/relationships/hyperlink" Target="https://twitter.com/bidgente" TargetMode="External"/><Relationship Id="rId4" Type="http://schemas.openxmlformats.org/officeDocument/2006/relationships/hyperlink" Target="https://blogs.iadb.org/salud/en/" TargetMode="External"/></Relationships>
</file>

<file path=xl/drawings/_rels/drawing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xdr:from>
      <xdr:col>1</xdr:col>
      <xdr:colOff>958445</xdr:colOff>
      <xdr:row>18</xdr:row>
      <xdr:rowOff>13668</xdr:rowOff>
    </xdr:from>
    <xdr:to>
      <xdr:col>8</xdr:col>
      <xdr:colOff>411597</xdr:colOff>
      <xdr:row>19</xdr:row>
      <xdr:rowOff>3259397</xdr:rowOff>
    </xdr:to>
    <xdr:graphicFrame macro="">
      <xdr:nvGraphicFramePr>
        <xdr:cNvPr id="6" name="Chart 5">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1028700</xdr:colOff>
      <xdr:row>81</xdr:row>
      <xdr:rowOff>52916</xdr:rowOff>
    </xdr:from>
    <xdr:to>
      <xdr:col>10</xdr:col>
      <xdr:colOff>1041400</xdr:colOff>
      <xdr:row>102</xdr:row>
      <xdr:rowOff>0</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38101</xdr:colOff>
      <xdr:row>2</xdr:row>
      <xdr:rowOff>1</xdr:rowOff>
    </xdr:from>
    <xdr:to>
      <xdr:col>1</xdr:col>
      <xdr:colOff>237</xdr:colOff>
      <xdr:row>2</xdr:row>
      <xdr:rowOff>774700</xdr:rowOff>
    </xdr:to>
    <xdr:pic>
      <xdr:nvPicPr>
        <xdr:cNvPr id="26" name="Imagen 3">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8101" y="165101"/>
          <a:ext cx="774699" cy="7746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485800</xdr:colOff>
      <xdr:row>139</xdr:row>
      <xdr:rowOff>135562</xdr:rowOff>
    </xdr:from>
    <xdr:to>
      <xdr:col>2</xdr:col>
      <xdr:colOff>387695</xdr:colOff>
      <xdr:row>147</xdr:row>
      <xdr:rowOff>169512</xdr:rowOff>
    </xdr:to>
    <xdr:pic>
      <xdr:nvPicPr>
        <xdr:cNvPr id="27" name="Imagen 36">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85800" y="38502369"/>
          <a:ext cx="1861781" cy="1870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22</xdr:row>
      <xdr:rowOff>50801</xdr:rowOff>
    </xdr:from>
    <xdr:to>
      <xdr:col>1</xdr:col>
      <xdr:colOff>12699</xdr:colOff>
      <xdr:row>22</xdr:row>
      <xdr:rowOff>838200</xdr:rowOff>
    </xdr:to>
    <xdr:pic>
      <xdr:nvPicPr>
        <xdr:cNvPr id="28" name="Imagen 10">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8100" y="7835901"/>
          <a:ext cx="787399" cy="787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xdr:colOff>
      <xdr:row>50</xdr:row>
      <xdr:rowOff>1</xdr:rowOff>
    </xdr:from>
    <xdr:to>
      <xdr:col>1</xdr:col>
      <xdr:colOff>5679</xdr:colOff>
      <xdr:row>51</xdr:row>
      <xdr:rowOff>4088</xdr:rowOff>
    </xdr:to>
    <xdr:pic>
      <xdr:nvPicPr>
        <xdr:cNvPr id="30" name="Imagen 12">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 y="14058901"/>
          <a:ext cx="787400" cy="787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104</xdr:row>
      <xdr:rowOff>42334</xdr:rowOff>
    </xdr:from>
    <xdr:to>
      <xdr:col>1</xdr:col>
      <xdr:colOff>6525</xdr:colOff>
      <xdr:row>105</xdr:row>
      <xdr:rowOff>39512</xdr:rowOff>
    </xdr:to>
    <xdr:pic>
      <xdr:nvPicPr>
        <xdr:cNvPr id="31" name="Imagen 27">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28546778"/>
          <a:ext cx="788247" cy="787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70556</xdr:colOff>
      <xdr:row>137</xdr:row>
      <xdr:rowOff>28221</xdr:rowOff>
    </xdr:from>
    <xdr:to>
      <xdr:col>1</xdr:col>
      <xdr:colOff>40237</xdr:colOff>
      <xdr:row>137</xdr:row>
      <xdr:rowOff>821941</xdr:rowOff>
    </xdr:to>
    <xdr:pic>
      <xdr:nvPicPr>
        <xdr:cNvPr id="32" name="Imagen 19">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0556" y="39017221"/>
          <a:ext cx="788125" cy="793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558800</xdr:colOff>
      <xdr:row>22</xdr:row>
      <xdr:rowOff>457201</xdr:rowOff>
    </xdr:from>
    <xdr:to>
      <xdr:col>12</xdr:col>
      <xdr:colOff>712911</xdr:colOff>
      <xdr:row>31</xdr:row>
      <xdr:rowOff>82319</xdr:rowOff>
    </xdr:to>
    <xdr:pic>
      <xdr:nvPicPr>
        <xdr:cNvPr id="34" name="Imagen 17">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1337792" y="10158293"/>
          <a:ext cx="3066249" cy="26987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127000</xdr:colOff>
      <xdr:row>19</xdr:row>
      <xdr:rowOff>12700</xdr:rowOff>
    </xdr:from>
    <xdr:to>
      <xdr:col>11</xdr:col>
      <xdr:colOff>973137</xdr:colOff>
      <xdr:row>19</xdr:row>
      <xdr:rowOff>2414587</xdr:rowOff>
    </xdr:to>
    <xdr:pic>
      <xdr:nvPicPr>
        <xdr:cNvPr id="35" name="Imagen 2">
          <a:extLst>
            <a:ext uri="{FF2B5EF4-FFF2-40B4-BE49-F238E27FC236}">
              <a16:creationId xmlns:a16="http://schemas.microsoft.com/office/drawing/2014/main" id="{00000000-0008-0000-0100-000023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918700" y="4267200"/>
          <a:ext cx="3449637" cy="24018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638735</xdr:colOff>
      <xdr:row>63</xdr:row>
      <xdr:rowOff>63501</xdr:rowOff>
    </xdr:from>
    <xdr:to>
      <xdr:col>11</xdr:col>
      <xdr:colOff>548042</xdr:colOff>
      <xdr:row>71</xdr:row>
      <xdr:rowOff>387654</xdr:rowOff>
    </xdr:to>
    <xdr:pic>
      <xdr:nvPicPr>
        <xdr:cNvPr id="36" name="Imagen 43">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0455088" y="19561736"/>
          <a:ext cx="2515796" cy="2403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458141</xdr:colOff>
      <xdr:row>102</xdr:row>
      <xdr:rowOff>28223</xdr:rowOff>
    </xdr:from>
    <xdr:to>
      <xdr:col>13</xdr:col>
      <xdr:colOff>1086791</xdr:colOff>
      <xdr:row>108</xdr:row>
      <xdr:rowOff>141779</xdr:rowOff>
    </xdr:to>
    <xdr:pic>
      <xdr:nvPicPr>
        <xdr:cNvPr id="37" name="Imagen 35">
          <a:extLst>
            <a:ext uri="{FF2B5EF4-FFF2-40B4-BE49-F238E27FC236}">
              <a16:creationId xmlns:a16="http://schemas.microsoft.com/office/drawing/2014/main" id="{00000000-0008-0000-0100-000025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3666141" y="28297482"/>
          <a:ext cx="1851613" cy="17504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875127</xdr:colOff>
      <xdr:row>112</xdr:row>
      <xdr:rowOff>213445</xdr:rowOff>
    </xdr:from>
    <xdr:to>
      <xdr:col>16</xdr:col>
      <xdr:colOff>42690</xdr:colOff>
      <xdr:row>122</xdr:row>
      <xdr:rowOff>149411</xdr:rowOff>
    </xdr:to>
    <xdr:sp macro="" textlink="">
      <xdr:nvSpPr>
        <xdr:cNvPr id="3" name="Rectangle 2">
          <a:extLst>
            <a:ext uri="{FF2B5EF4-FFF2-40B4-BE49-F238E27FC236}">
              <a16:creationId xmlns:a16="http://schemas.microsoft.com/office/drawing/2014/main" id="{00000000-0008-0000-0100-000003000000}"/>
            </a:ext>
          </a:extLst>
        </xdr:cNvPr>
        <xdr:cNvSpPr/>
      </xdr:nvSpPr>
      <xdr:spPr>
        <a:xfrm>
          <a:off x="13073530" y="32240924"/>
          <a:ext cx="4642437" cy="2742773"/>
        </a:xfrm>
        <a:prstGeom prst="rect">
          <a:avLst/>
        </a:prstGeom>
        <a:noFill/>
        <a:ln w="12700">
          <a:solidFill>
            <a:schemeClr val="bg2">
              <a:lumMod val="90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4</xdr:col>
      <xdr:colOff>474839</xdr:colOff>
      <xdr:row>157</xdr:row>
      <xdr:rowOff>111404</xdr:rowOff>
    </xdr:from>
    <xdr:to>
      <xdr:col>4</xdr:col>
      <xdr:colOff>936076</xdr:colOff>
      <xdr:row>159</xdr:row>
      <xdr:rowOff>133685</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3"/>
        <a:stretch>
          <a:fillRect/>
        </a:stretch>
      </xdr:blipFill>
      <xdr:spPr>
        <a:xfrm>
          <a:off x="4964400" y="44204913"/>
          <a:ext cx="514577" cy="579299"/>
        </a:xfrm>
        <a:prstGeom prst="rect">
          <a:avLst/>
        </a:prstGeom>
      </xdr:spPr>
    </xdr:pic>
    <xdr:clientData/>
  </xdr:twoCellAnchor>
  <xdr:twoCellAnchor editAs="oneCell">
    <xdr:from>
      <xdr:col>8</xdr:col>
      <xdr:colOff>712982</xdr:colOff>
      <xdr:row>109</xdr:row>
      <xdr:rowOff>200527</xdr:rowOff>
    </xdr:from>
    <xdr:to>
      <xdr:col>8</xdr:col>
      <xdr:colOff>1139941</xdr:colOff>
      <xdr:row>111</xdr:row>
      <xdr:rowOff>44562</xdr:rowOff>
    </xdr:to>
    <xdr:pic>
      <xdr:nvPicPr>
        <xdr:cNvPr id="29" name="Picture 28">
          <a:hlinkClick xmlns:r="http://schemas.openxmlformats.org/officeDocument/2006/relationships" r:id="rId14"/>
          <a:extLst>
            <a:ext uri="{FF2B5EF4-FFF2-40B4-BE49-F238E27FC236}">
              <a16:creationId xmlns:a16="http://schemas.microsoft.com/office/drawing/2014/main" id="{00000000-0008-0000-0100-00001D000000}"/>
            </a:ext>
          </a:extLst>
        </xdr:cNvPr>
        <xdr:cNvPicPr>
          <a:picLocks noChangeAspect="1"/>
        </xdr:cNvPicPr>
      </xdr:nvPicPr>
      <xdr:blipFill>
        <a:blip xmlns:r="http://schemas.openxmlformats.org/officeDocument/2006/relationships" r:embed="rId15"/>
        <a:stretch>
          <a:fillRect/>
        </a:stretch>
      </xdr:blipFill>
      <xdr:spPr>
        <a:xfrm>
          <a:off x="9346754" y="31594036"/>
          <a:ext cx="393489" cy="389912"/>
        </a:xfrm>
        <a:prstGeom prst="rect">
          <a:avLst/>
        </a:prstGeom>
      </xdr:spPr>
    </xdr:pic>
    <xdr:clientData/>
  </xdr:twoCellAnchor>
  <xdr:twoCellAnchor editAs="oneCell">
    <xdr:from>
      <xdr:col>8</xdr:col>
      <xdr:colOff>709417</xdr:colOff>
      <xdr:row>124</xdr:row>
      <xdr:rowOff>7577</xdr:rowOff>
    </xdr:from>
    <xdr:to>
      <xdr:col>8</xdr:col>
      <xdr:colOff>1136376</xdr:colOff>
      <xdr:row>124</xdr:row>
      <xdr:rowOff>397489</xdr:rowOff>
    </xdr:to>
    <xdr:pic>
      <xdr:nvPicPr>
        <xdr:cNvPr id="33" name="Picture 32">
          <a:hlinkClick xmlns:r="http://schemas.openxmlformats.org/officeDocument/2006/relationships" r:id="rId16"/>
          <a:extLst>
            <a:ext uri="{FF2B5EF4-FFF2-40B4-BE49-F238E27FC236}">
              <a16:creationId xmlns:a16="http://schemas.microsoft.com/office/drawing/2014/main" id="{00000000-0008-0000-0100-000021000000}"/>
            </a:ext>
          </a:extLst>
        </xdr:cNvPr>
        <xdr:cNvPicPr>
          <a:picLocks noChangeAspect="1"/>
        </xdr:cNvPicPr>
      </xdr:nvPicPr>
      <xdr:blipFill>
        <a:blip xmlns:r="http://schemas.openxmlformats.org/officeDocument/2006/relationships" r:embed="rId15"/>
        <a:stretch>
          <a:fillRect/>
        </a:stretch>
      </xdr:blipFill>
      <xdr:spPr>
        <a:xfrm>
          <a:off x="9343189" y="35578717"/>
          <a:ext cx="393489" cy="389912"/>
        </a:xfrm>
        <a:prstGeom prst="rect">
          <a:avLst/>
        </a:prstGeom>
      </xdr:spPr>
    </xdr:pic>
    <xdr:clientData/>
  </xdr:twoCellAnchor>
  <xdr:twoCellAnchor editAs="oneCell">
    <xdr:from>
      <xdr:col>10</xdr:col>
      <xdr:colOff>1266434</xdr:colOff>
      <xdr:row>96</xdr:row>
      <xdr:rowOff>7577</xdr:rowOff>
    </xdr:from>
    <xdr:to>
      <xdr:col>11</xdr:col>
      <xdr:colOff>18057</xdr:colOff>
      <xdr:row>98</xdr:row>
      <xdr:rowOff>18717</xdr:rowOff>
    </xdr:to>
    <xdr:pic>
      <xdr:nvPicPr>
        <xdr:cNvPr id="38" name="Picture 37">
          <a:hlinkClick xmlns:r="http://schemas.openxmlformats.org/officeDocument/2006/relationships" r:id="rId17"/>
          <a:extLst>
            <a:ext uri="{FF2B5EF4-FFF2-40B4-BE49-F238E27FC236}">
              <a16:creationId xmlns:a16="http://schemas.microsoft.com/office/drawing/2014/main" id="{00000000-0008-0000-0100-000026000000}"/>
            </a:ext>
          </a:extLst>
        </xdr:cNvPr>
        <xdr:cNvPicPr>
          <a:picLocks noChangeAspect="1"/>
        </xdr:cNvPicPr>
      </xdr:nvPicPr>
      <xdr:blipFill>
        <a:blip xmlns:r="http://schemas.openxmlformats.org/officeDocument/2006/relationships" r:embed="rId15"/>
        <a:stretch>
          <a:fillRect/>
        </a:stretch>
      </xdr:blipFill>
      <xdr:spPr>
        <a:xfrm>
          <a:off x="11994592" y="28515735"/>
          <a:ext cx="393489" cy="389912"/>
        </a:xfrm>
        <a:prstGeom prst="rect">
          <a:avLst/>
        </a:prstGeom>
      </xdr:spPr>
    </xdr:pic>
    <xdr:clientData/>
  </xdr:twoCellAnchor>
  <xdr:twoCellAnchor editAs="oneCell">
    <xdr:from>
      <xdr:col>2</xdr:col>
      <xdr:colOff>355054</xdr:colOff>
      <xdr:row>74</xdr:row>
      <xdr:rowOff>286774</xdr:rowOff>
    </xdr:from>
    <xdr:to>
      <xdr:col>2</xdr:col>
      <xdr:colOff>1650897</xdr:colOff>
      <xdr:row>80</xdr:row>
      <xdr:rowOff>47975</xdr:rowOff>
    </xdr:to>
    <xdr:pic>
      <xdr:nvPicPr>
        <xdr:cNvPr id="39" name="Picture 38">
          <a:extLst>
            <a:ext uri="{FF2B5EF4-FFF2-40B4-BE49-F238E27FC236}">
              <a16:creationId xmlns:a16="http://schemas.microsoft.com/office/drawing/2014/main" id="{E781E5A6-9DF5-4944-BF1D-E23D09A8CC79}"/>
            </a:ext>
          </a:extLst>
        </xdr:cNvPr>
        <xdr:cNvPicPr>
          <a:picLocks noChangeAspect="1"/>
        </xdr:cNvPicPr>
      </xdr:nvPicPr>
      <xdr:blipFill>
        <a:blip xmlns:r="http://schemas.openxmlformats.org/officeDocument/2006/relationships" r:embed="rId18"/>
        <a:stretch>
          <a:fillRect/>
        </a:stretch>
      </xdr:blipFill>
      <xdr:spPr>
        <a:xfrm>
          <a:off x="2280538" y="24102688"/>
          <a:ext cx="1295843" cy="1208728"/>
        </a:xfrm>
        <a:prstGeom prst="rect">
          <a:avLst/>
        </a:prstGeom>
      </xdr:spPr>
    </xdr:pic>
    <xdr:clientData/>
  </xdr:twoCellAnchor>
  <xdr:twoCellAnchor editAs="oneCell">
    <xdr:from>
      <xdr:col>0</xdr:col>
      <xdr:colOff>0</xdr:colOff>
      <xdr:row>0</xdr:row>
      <xdr:rowOff>0</xdr:rowOff>
    </xdr:from>
    <xdr:to>
      <xdr:col>15</xdr:col>
      <xdr:colOff>596123</xdr:colOff>
      <xdr:row>1</xdr:row>
      <xdr:rowOff>69794</xdr:rowOff>
    </xdr:to>
    <xdr:pic>
      <xdr:nvPicPr>
        <xdr:cNvPr id="9" name="Picture 8">
          <a:extLst>
            <a:ext uri="{FF2B5EF4-FFF2-40B4-BE49-F238E27FC236}">
              <a16:creationId xmlns:a16="http://schemas.microsoft.com/office/drawing/2014/main" id="{706C8864-C65C-9C41-8CBE-8F7BBAD49243}"/>
            </a:ext>
          </a:extLst>
        </xdr:cNvPr>
        <xdr:cNvPicPr>
          <a:picLocks noChangeAspect="1"/>
        </xdr:cNvPicPr>
      </xdr:nvPicPr>
      <xdr:blipFill>
        <a:blip xmlns:r="http://schemas.openxmlformats.org/officeDocument/2006/relationships" r:embed="rId19"/>
        <a:stretch>
          <a:fillRect/>
        </a:stretch>
      </xdr:blipFill>
      <xdr:spPr>
        <a:xfrm>
          <a:off x="0" y="0"/>
          <a:ext cx="18423467" cy="1746194"/>
        </a:xfrm>
        <a:prstGeom prst="rect">
          <a:avLst/>
        </a:prstGeom>
      </xdr:spPr>
    </xdr:pic>
    <xdr:clientData/>
  </xdr:twoCellAnchor>
  <xdr:twoCellAnchor editAs="oneCell">
    <xdr:from>
      <xdr:col>1</xdr:col>
      <xdr:colOff>1066800</xdr:colOff>
      <xdr:row>160</xdr:row>
      <xdr:rowOff>169331</xdr:rowOff>
    </xdr:from>
    <xdr:to>
      <xdr:col>10</xdr:col>
      <xdr:colOff>655389</xdr:colOff>
      <xdr:row>163</xdr:row>
      <xdr:rowOff>82625</xdr:rowOff>
    </xdr:to>
    <xdr:pic>
      <xdr:nvPicPr>
        <xdr:cNvPr id="10" name="Picture 9">
          <a:extLst>
            <a:ext uri="{FF2B5EF4-FFF2-40B4-BE49-F238E27FC236}">
              <a16:creationId xmlns:a16="http://schemas.microsoft.com/office/drawing/2014/main" id="{C300518A-9771-9E45-ACB3-B5188C982FD9}"/>
            </a:ext>
          </a:extLst>
        </xdr:cNvPr>
        <xdr:cNvPicPr>
          <a:picLocks noChangeAspect="1"/>
        </xdr:cNvPicPr>
      </xdr:nvPicPr>
      <xdr:blipFill>
        <a:blip xmlns:r="http://schemas.openxmlformats.org/officeDocument/2006/relationships" r:embed="rId20"/>
        <a:stretch>
          <a:fillRect/>
        </a:stretch>
      </xdr:blipFill>
      <xdr:spPr>
        <a:xfrm>
          <a:off x="1879600" y="45686131"/>
          <a:ext cx="10058400" cy="421294"/>
        </a:xfrm>
        <a:prstGeom prst="rect">
          <a:avLst/>
        </a:prstGeom>
      </xdr:spPr>
    </xdr:pic>
    <xdr:clientData/>
  </xdr:twoCellAnchor>
  <xdr:twoCellAnchor>
    <xdr:from>
      <xdr:col>2</xdr:col>
      <xdr:colOff>440267</xdr:colOff>
      <xdr:row>161</xdr:row>
      <xdr:rowOff>63501</xdr:rowOff>
    </xdr:from>
    <xdr:to>
      <xdr:col>5</xdr:col>
      <xdr:colOff>254000</xdr:colOff>
      <xdr:row>163</xdr:row>
      <xdr:rowOff>135467</xdr:rowOff>
    </xdr:to>
    <xdr:sp macro="" textlink="">
      <xdr:nvSpPr>
        <xdr:cNvPr id="45" name="Rounded Rectangle 44">
          <a:hlinkClick xmlns:r="http://schemas.openxmlformats.org/officeDocument/2006/relationships" r:id="rId21"/>
          <a:extLst>
            <a:ext uri="{FF2B5EF4-FFF2-40B4-BE49-F238E27FC236}">
              <a16:creationId xmlns:a16="http://schemas.microsoft.com/office/drawing/2014/main" id="{403454F6-14A7-0D47-9211-E77D2EFC4E16}"/>
            </a:ext>
          </a:extLst>
        </xdr:cNvPr>
        <xdr:cNvSpPr/>
      </xdr:nvSpPr>
      <xdr:spPr>
        <a:xfrm>
          <a:off x="2353734" y="45749634"/>
          <a:ext cx="3877733" cy="410633"/>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618067</xdr:colOff>
      <xdr:row>161</xdr:row>
      <xdr:rowOff>33867</xdr:rowOff>
    </xdr:from>
    <xdr:to>
      <xdr:col>8</xdr:col>
      <xdr:colOff>677333</xdr:colOff>
      <xdr:row>163</xdr:row>
      <xdr:rowOff>67733</xdr:rowOff>
    </xdr:to>
    <xdr:sp macro="" textlink="">
      <xdr:nvSpPr>
        <xdr:cNvPr id="46" name="Rounded Rectangle 45">
          <a:hlinkClick xmlns:r="http://schemas.openxmlformats.org/officeDocument/2006/relationships" r:id="rId22"/>
          <a:extLst>
            <a:ext uri="{FF2B5EF4-FFF2-40B4-BE49-F238E27FC236}">
              <a16:creationId xmlns:a16="http://schemas.microsoft.com/office/drawing/2014/main" id="{487B883B-D0FE-3248-B89B-AA966B27818B}"/>
            </a:ext>
          </a:extLst>
        </xdr:cNvPr>
        <xdr:cNvSpPr/>
      </xdr:nvSpPr>
      <xdr:spPr>
        <a:xfrm>
          <a:off x="6595534" y="45720000"/>
          <a:ext cx="3208866" cy="372533"/>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964319</xdr:colOff>
      <xdr:row>160</xdr:row>
      <xdr:rowOff>155929</xdr:rowOff>
    </xdr:from>
    <xdr:to>
      <xdr:col>10</xdr:col>
      <xdr:colOff>545219</xdr:colOff>
      <xdr:row>163</xdr:row>
      <xdr:rowOff>22756</xdr:rowOff>
    </xdr:to>
    <xdr:sp macro="" textlink="">
      <xdr:nvSpPr>
        <xdr:cNvPr id="47" name="Rounded Rectangle 46">
          <a:hlinkClick xmlns:r="http://schemas.openxmlformats.org/officeDocument/2006/relationships" r:id="rId23"/>
          <a:extLst>
            <a:ext uri="{FF2B5EF4-FFF2-40B4-BE49-F238E27FC236}">
              <a16:creationId xmlns:a16="http://schemas.microsoft.com/office/drawing/2014/main" id="{84B8C82E-1AF4-6D44-A4CE-8EA6E11A19A5}"/>
            </a:ext>
          </a:extLst>
        </xdr:cNvPr>
        <xdr:cNvSpPr/>
      </xdr:nvSpPr>
      <xdr:spPr>
        <a:xfrm>
          <a:off x="10091386" y="45672729"/>
          <a:ext cx="1697566" cy="374827"/>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400443</xdr:colOff>
      <xdr:row>7</xdr:row>
      <xdr:rowOff>12700</xdr:rowOff>
    </xdr:from>
    <xdr:to>
      <xdr:col>12</xdr:col>
      <xdr:colOff>533400</xdr:colOff>
      <xdr:row>33</xdr:row>
      <xdr:rowOff>114388</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390424</xdr:colOff>
      <xdr:row>36</xdr:row>
      <xdr:rowOff>25400</xdr:rowOff>
    </xdr:from>
    <xdr:to>
      <xdr:col>12</xdr:col>
      <xdr:colOff>520700</xdr:colOff>
      <xdr:row>62</xdr:row>
      <xdr:rowOff>135602</xdr:rowOff>
    </xdr:to>
    <xdr:graphicFrame macro="">
      <xdr:nvGraphicFramePr>
        <xdr:cNvPr id="3" name="Chart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395034</xdr:colOff>
      <xdr:row>66</xdr:row>
      <xdr:rowOff>12700</xdr:rowOff>
    </xdr:from>
    <xdr:to>
      <xdr:col>12</xdr:col>
      <xdr:colOff>584200</xdr:colOff>
      <xdr:row>92</xdr:row>
      <xdr:rowOff>135288</xdr:rowOff>
    </xdr:to>
    <xdr:graphicFrame macro="">
      <xdr:nvGraphicFramePr>
        <xdr:cNvPr id="4" name="Chart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4</xdr:row>
      <xdr:rowOff>88900</xdr:rowOff>
    </xdr:from>
    <xdr:to>
      <xdr:col>0</xdr:col>
      <xdr:colOff>1060450</xdr:colOff>
      <xdr:row>4</xdr:row>
      <xdr:rowOff>1103564</xdr:rowOff>
    </xdr:to>
    <xdr:pic>
      <xdr:nvPicPr>
        <xdr:cNvPr id="5" name="Imagen 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419100"/>
          <a:ext cx="1060450" cy="10146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13</xdr:col>
      <xdr:colOff>1056311</xdr:colOff>
      <xdr:row>4</xdr:row>
      <xdr:rowOff>482107</xdr:rowOff>
    </xdr:from>
    <xdr:ext cx="353637" cy="364114"/>
    <xdr:pic>
      <xdr:nvPicPr>
        <xdr:cNvPr id="8" name="Picture 7">
          <a:hlinkClick xmlns:r="http://schemas.openxmlformats.org/officeDocument/2006/relationships" r:id="rId5"/>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6"/>
        <a:stretch>
          <a:fillRect/>
        </a:stretch>
      </xdr:blipFill>
      <xdr:spPr>
        <a:xfrm>
          <a:off x="12232311" y="1701307"/>
          <a:ext cx="353637" cy="364114"/>
        </a:xfrm>
        <a:prstGeom prst="rect">
          <a:avLst/>
        </a:prstGeom>
      </xdr:spPr>
    </xdr:pic>
    <xdr:clientData/>
  </xdr:oneCellAnchor>
  <xdr:twoCellAnchor editAs="oneCell">
    <xdr:from>
      <xdr:col>4</xdr:col>
      <xdr:colOff>293920</xdr:colOff>
      <xdr:row>96</xdr:row>
      <xdr:rowOff>2004</xdr:rowOff>
    </xdr:from>
    <xdr:to>
      <xdr:col>5</xdr:col>
      <xdr:colOff>1008</xdr:colOff>
      <xdr:row>99</xdr:row>
      <xdr:rowOff>82883</xdr:rowOff>
    </xdr:to>
    <xdr:pic>
      <xdr:nvPicPr>
        <xdr:cNvPr id="10" name="Picture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7"/>
        <a:stretch>
          <a:fillRect/>
        </a:stretch>
      </xdr:blipFill>
      <xdr:spPr>
        <a:xfrm>
          <a:off x="4040420" y="17896304"/>
          <a:ext cx="514577" cy="614279"/>
        </a:xfrm>
        <a:prstGeom prst="rect">
          <a:avLst/>
        </a:prstGeom>
      </xdr:spPr>
    </xdr:pic>
    <xdr:clientData/>
  </xdr:twoCellAnchor>
  <xdr:twoCellAnchor editAs="oneCell">
    <xdr:from>
      <xdr:col>0</xdr:col>
      <xdr:colOff>0</xdr:colOff>
      <xdr:row>0</xdr:row>
      <xdr:rowOff>0</xdr:rowOff>
    </xdr:from>
    <xdr:to>
      <xdr:col>16</xdr:col>
      <xdr:colOff>0</xdr:colOff>
      <xdr:row>1</xdr:row>
      <xdr:rowOff>418262</xdr:rowOff>
    </xdr:to>
    <xdr:pic>
      <xdr:nvPicPr>
        <xdr:cNvPr id="7" name="Picture 6">
          <a:extLst>
            <a:ext uri="{FF2B5EF4-FFF2-40B4-BE49-F238E27FC236}">
              <a16:creationId xmlns:a16="http://schemas.microsoft.com/office/drawing/2014/main" id="{FC806EE9-864A-334A-92CD-BE9F00500B10}"/>
            </a:ext>
          </a:extLst>
        </xdr:cNvPr>
        <xdr:cNvPicPr>
          <a:picLocks noChangeAspect="1"/>
        </xdr:cNvPicPr>
      </xdr:nvPicPr>
      <xdr:blipFill>
        <a:blip xmlns:r="http://schemas.openxmlformats.org/officeDocument/2006/relationships" r:embed="rId8"/>
        <a:stretch>
          <a:fillRect/>
        </a:stretch>
      </xdr:blipFill>
      <xdr:spPr>
        <a:xfrm>
          <a:off x="0" y="0"/>
          <a:ext cx="14327188" cy="868054"/>
        </a:xfrm>
        <a:prstGeom prst="rect">
          <a:avLst/>
        </a:prstGeom>
      </xdr:spPr>
    </xdr:pic>
    <xdr:clientData/>
  </xdr:twoCellAnchor>
  <xdr:twoCellAnchor editAs="oneCell">
    <xdr:from>
      <xdr:col>1</xdr:col>
      <xdr:colOff>1066800</xdr:colOff>
      <xdr:row>100</xdr:row>
      <xdr:rowOff>169331</xdr:rowOff>
    </xdr:from>
    <xdr:to>
      <xdr:col>13</xdr:col>
      <xdr:colOff>935567</xdr:colOff>
      <xdr:row>103</xdr:row>
      <xdr:rowOff>82625</xdr:rowOff>
    </xdr:to>
    <xdr:pic>
      <xdr:nvPicPr>
        <xdr:cNvPr id="11" name="Picture 10">
          <a:extLst>
            <a:ext uri="{FF2B5EF4-FFF2-40B4-BE49-F238E27FC236}">
              <a16:creationId xmlns:a16="http://schemas.microsoft.com/office/drawing/2014/main" id="{728076D3-5876-1A43-A03A-629517DEC742}"/>
            </a:ext>
          </a:extLst>
        </xdr:cNvPr>
        <xdr:cNvPicPr>
          <a:picLocks noChangeAspect="1"/>
        </xdr:cNvPicPr>
      </xdr:nvPicPr>
      <xdr:blipFill>
        <a:blip xmlns:r="http://schemas.openxmlformats.org/officeDocument/2006/relationships" r:embed="rId9"/>
        <a:stretch>
          <a:fillRect/>
        </a:stretch>
      </xdr:blipFill>
      <xdr:spPr>
        <a:xfrm>
          <a:off x="1879600" y="45241631"/>
          <a:ext cx="10016067" cy="408594"/>
        </a:xfrm>
        <a:prstGeom prst="rect">
          <a:avLst/>
        </a:prstGeom>
      </xdr:spPr>
    </xdr:pic>
    <xdr:clientData/>
  </xdr:twoCellAnchor>
  <xdr:twoCellAnchor>
    <xdr:from>
      <xdr:col>2</xdr:col>
      <xdr:colOff>440267</xdr:colOff>
      <xdr:row>101</xdr:row>
      <xdr:rowOff>63501</xdr:rowOff>
    </xdr:from>
    <xdr:to>
      <xdr:col>5</xdr:col>
      <xdr:colOff>254000</xdr:colOff>
      <xdr:row>103</xdr:row>
      <xdr:rowOff>135467</xdr:rowOff>
    </xdr:to>
    <xdr:sp macro="" textlink="">
      <xdr:nvSpPr>
        <xdr:cNvPr id="12" name="Rounded Rectangle 11">
          <a:hlinkClick xmlns:r="http://schemas.openxmlformats.org/officeDocument/2006/relationships" r:id="rId10"/>
          <a:extLst>
            <a:ext uri="{FF2B5EF4-FFF2-40B4-BE49-F238E27FC236}">
              <a16:creationId xmlns:a16="http://schemas.microsoft.com/office/drawing/2014/main" id="{5517BB0C-D4E5-204B-9261-9EE9D0DE0C26}"/>
            </a:ext>
          </a:extLst>
        </xdr:cNvPr>
        <xdr:cNvSpPr/>
      </xdr:nvSpPr>
      <xdr:spPr>
        <a:xfrm>
          <a:off x="2357967" y="45300901"/>
          <a:ext cx="3852333" cy="4021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618067</xdr:colOff>
      <xdr:row>101</xdr:row>
      <xdr:rowOff>33867</xdr:rowOff>
    </xdr:from>
    <xdr:to>
      <xdr:col>8</xdr:col>
      <xdr:colOff>677333</xdr:colOff>
      <xdr:row>103</xdr:row>
      <xdr:rowOff>67733</xdr:rowOff>
    </xdr:to>
    <xdr:sp macro="" textlink="">
      <xdr:nvSpPr>
        <xdr:cNvPr id="13" name="Rounded Rectangle 12">
          <a:hlinkClick xmlns:r="http://schemas.openxmlformats.org/officeDocument/2006/relationships" r:id="rId11"/>
          <a:extLst>
            <a:ext uri="{FF2B5EF4-FFF2-40B4-BE49-F238E27FC236}">
              <a16:creationId xmlns:a16="http://schemas.microsoft.com/office/drawing/2014/main" id="{1F5A9393-D695-4342-8937-ECCDB472D307}"/>
            </a:ext>
          </a:extLst>
        </xdr:cNvPr>
        <xdr:cNvSpPr/>
      </xdr:nvSpPr>
      <xdr:spPr>
        <a:xfrm>
          <a:off x="6574367" y="45271267"/>
          <a:ext cx="3183466" cy="3640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964319</xdr:colOff>
      <xdr:row>100</xdr:row>
      <xdr:rowOff>155929</xdr:rowOff>
    </xdr:from>
    <xdr:to>
      <xdr:col>10</xdr:col>
      <xdr:colOff>545219</xdr:colOff>
      <xdr:row>103</xdr:row>
      <xdr:rowOff>22756</xdr:rowOff>
    </xdr:to>
    <xdr:sp macro="" textlink="">
      <xdr:nvSpPr>
        <xdr:cNvPr id="14" name="Rounded Rectangle 13">
          <a:hlinkClick xmlns:r="http://schemas.openxmlformats.org/officeDocument/2006/relationships" r:id="rId12"/>
          <a:extLst>
            <a:ext uri="{FF2B5EF4-FFF2-40B4-BE49-F238E27FC236}">
              <a16:creationId xmlns:a16="http://schemas.microsoft.com/office/drawing/2014/main" id="{842E2B82-82C4-F14C-8234-76B90EC186F3}"/>
            </a:ext>
          </a:extLst>
        </xdr:cNvPr>
        <xdr:cNvSpPr/>
      </xdr:nvSpPr>
      <xdr:spPr>
        <a:xfrm>
          <a:off x="10044819" y="45228229"/>
          <a:ext cx="1701800" cy="362127"/>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958445</xdr:colOff>
      <xdr:row>18</xdr:row>
      <xdr:rowOff>13668</xdr:rowOff>
    </xdr:from>
    <xdr:to>
      <xdr:col>8</xdr:col>
      <xdr:colOff>411597</xdr:colOff>
      <xdr:row>19</xdr:row>
      <xdr:rowOff>3259397</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1028700</xdr:colOff>
      <xdr:row>81</xdr:row>
      <xdr:rowOff>52916</xdr:rowOff>
    </xdr:from>
    <xdr:to>
      <xdr:col>10</xdr:col>
      <xdr:colOff>1041400</xdr:colOff>
      <xdr:row>102</xdr:row>
      <xdr:rowOff>0</xdr:rowOff>
    </xdr:to>
    <xdr:graphicFrame macro="">
      <xdr:nvGraphicFramePr>
        <xdr:cNvPr id="3" name="Chart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38101</xdr:colOff>
      <xdr:row>2</xdr:row>
      <xdr:rowOff>1</xdr:rowOff>
    </xdr:from>
    <xdr:to>
      <xdr:col>1</xdr:col>
      <xdr:colOff>237</xdr:colOff>
      <xdr:row>2</xdr:row>
      <xdr:rowOff>774700</xdr:rowOff>
    </xdr:to>
    <xdr:pic>
      <xdr:nvPicPr>
        <xdr:cNvPr id="5" name="Imagen 3">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8101" y="1816101"/>
          <a:ext cx="774936" cy="7746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22</xdr:row>
      <xdr:rowOff>50801</xdr:rowOff>
    </xdr:from>
    <xdr:to>
      <xdr:col>1</xdr:col>
      <xdr:colOff>12699</xdr:colOff>
      <xdr:row>22</xdr:row>
      <xdr:rowOff>838200</xdr:rowOff>
    </xdr:to>
    <xdr:pic>
      <xdr:nvPicPr>
        <xdr:cNvPr id="7" name="Imagen 10">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8100" y="9779001"/>
          <a:ext cx="787399" cy="787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xdr:colOff>
      <xdr:row>50</xdr:row>
      <xdr:rowOff>1</xdr:rowOff>
    </xdr:from>
    <xdr:to>
      <xdr:col>1</xdr:col>
      <xdr:colOff>8347</xdr:colOff>
      <xdr:row>51</xdr:row>
      <xdr:rowOff>4088</xdr:rowOff>
    </xdr:to>
    <xdr:pic>
      <xdr:nvPicPr>
        <xdr:cNvPr id="8" name="Imagen 12">
          <a:extLst>
            <a:ext uri="{FF2B5EF4-FFF2-40B4-BE49-F238E27FC236}">
              <a16:creationId xmlns:a16="http://schemas.microsoft.com/office/drawing/2014/main" id="{00000000-0008-0000-0300-00000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17132301"/>
          <a:ext cx="787400" cy="7914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558800</xdr:colOff>
      <xdr:row>22</xdr:row>
      <xdr:rowOff>457201</xdr:rowOff>
    </xdr:from>
    <xdr:to>
      <xdr:col>12</xdr:col>
      <xdr:colOff>936087</xdr:colOff>
      <xdr:row>31</xdr:row>
      <xdr:rowOff>82319</xdr:rowOff>
    </xdr:to>
    <xdr:pic>
      <xdr:nvPicPr>
        <xdr:cNvPr id="11" name="Imagen 17">
          <a:extLst>
            <a:ext uri="{FF2B5EF4-FFF2-40B4-BE49-F238E27FC236}">
              <a16:creationId xmlns:a16="http://schemas.microsoft.com/office/drawing/2014/main" id="{00000000-0008-0000-0300-00000B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315700" y="10185401"/>
          <a:ext cx="3073400" cy="2711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127000</xdr:colOff>
      <xdr:row>19</xdr:row>
      <xdr:rowOff>12700</xdr:rowOff>
    </xdr:from>
    <xdr:to>
      <xdr:col>11</xdr:col>
      <xdr:colOff>1192945</xdr:colOff>
      <xdr:row>19</xdr:row>
      <xdr:rowOff>2414587</xdr:rowOff>
    </xdr:to>
    <xdr:pic>
      <xdr:nvPicPr>
        <xdr:cNvPr id="12" name="Imagen 2">
          <a:extLst>
            <a:ext uri="{FF2B5EF4-FFF2-40B4-BE49-F238E27FC236}">
              <a16:creationId xmlns:a16="http://schemas.microsoft.com/office/drawing/2014/main" id="{00000000-0008-0000-0300-00000C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918700" y="6045200"/>
          <a:ext cx="3449637" cy="24018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638735</xdr:colOff>
      <xdr:row>63</xdr:row>
      <xdr:rowOff>63501</xdr:rowOff>
    </xdr:from>
    <xdr:to>
      <xdr:col>11</xdr:col>
      <xdr:colOff>763943</xdr:colOff>
      <xdr:row>71</xdr:row>
      <xdr:rowOff>393701</xdr:rowOff>
    </xdr:to>
    <xdr:pic>
      <xdr:nvPicPr>
        <xdr:cNvPr id="13" name="Imagen 43">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430435" y="20955001"/>
          <a:ext cx="2512808" cy="2394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95155</xdr:colOff>
      <xdr:row>74</xdr:row>
      <xdr:rowOff>256229</xdr:rowOff>
    </xdr:from>
    <xdr:to>
      <xdr:col>2</xdr:col>
      <xdr:colOff>1375758</xdr:colOff>
      <xdr:row>80</xdr:row>
      <xdr:rowOff>29858</xdr:rowOff>
    </xdr:to>
    <xdr:pic>
      <xdr:nvPicPr>
        <xdr:cNvPr id="22" name="Picture 21">
          <a:extLst>
            <a:ext uri="{FF2B5EF4-FFF2-40B4-BE49-F238E27FC236}">
              <a16:creationId xmlns:a16="http://schemas.microsoft.com/office/drawing/2014/main" id="{00000000-0008-0000-0300-000016000000}"/>
            </a:ext>
          </a:extLst>
        </xdr:cNvPr>
        <xdr:cNvPicPr>
          <a:picLocks noChangeAspect="1"/>
        </xdr:cNvPicPr>
      </xdr:nvPicPr>
      <xdr:blipFill>
        <a:blip xmlns:r="http://schemas.openxmlformats.org/officeDocument/2006/relationships" r:embed="rId9"/>
        <a:stretch>
          <a:fillRect/>
        </a:stretch>
      </xdr:blipFill>
      <xdr:spPr>
        <a:xfrm>
          <a:off x="2012855" y="23967129"/>
          <a:ext cx="1295843" cy="1208728"/>
        </a:xfrm>
        <a:prstGeom prst="rect">
          <a:avLst/>
        </a:prstGeom>
      </xdr:spPr>
    </xdr:pic>
    <xdr:clientData/>
  </xdr:twoCellAnchor>
  <xdr:twoCellAnchor editAs="oneCell">
    <xdr:from>
      <xdr:col>11</xdr:col>
      <xdr:colOff>769112</xdr:colOff>
      <xdr:row>101</xdr:row>
      <xdr:rowOff>159483</xdr:rowOff>
    </xdr:from>
    <xdr:to>
      <xdr:col>11</xdr:col>
      <xdr:colOff>1130445</xdr:colOff>
      <xdr:row>103</xdr:row>
      <xdr:rowOff>77981</xdr:rowOff>
    </xdr:to>
    <xdr:pic>
      <xdr:nvPicPr>
        <xdr:cNvPr id="25" name="Picture 24">
          <a:hlinkClick xmlns:r="http://schemas.openxmlformats.org/officeDocument/2006/relationships" r:id="rId10"/>
          <a:extLst>
            <a:ext uri="{FF2B5EF4-FFF2-40B4-BE49-F238E27FC236}">
              <a16:creationId xmlns:a16="http://schemas.microsoft.com/office/drawing/2014/main" id="{00000000-0008-0000-0300-000019000000}"/>
            </a:ext>
          </a:extLst>
        </xdr:cNvPr>
        <xdr:cNvPicPr>
          <a:picLocks noChangeAspect="1"/>
        </xdr:cNvPicPr>
      </xdr:nvPicPr>
      <xdr:blipFill>
        <a:blip xmlns:r="http://schemas.openxmlformats.org/officeDocument/2006/relationships" r:embed="rId11"/>
        <a:stretch>
          <a:fillRect/>
        </a:stretch>
      </xdr:blipFill>
      <xdr:spPr>
        <a:xfrm>
          <a:off x="12923235" y="29079834"/>
          <a:ext cx="353637" cy="364114"/>
        </a:xfrm>
        <a:prstGeom prst="rect">
          <a:avLst/>
        </a:prstGeom>
      </xdr:spPr>
    </xdr:pic>
    <xdr:clientData/>
  </xdr:twoCellAnchor>
  <xdr:oneCellAnchor>
    <xdr:from>
      <xdr:col>11</xdr:col>
      <xdr:colOff>713411</xdr:colOff>
      <xdr:row>2</xdr:row>
      <xdr:rowOff>304307</xdr:rowOff>
    </xdr:from>
    <xdr:ext cx="353637" cy="364114"/>
    <xdr:pic>
      <xdr:nvPicPr>
        <xdr:cNvPr id="26" name="Picture 25">
          <a:hlinkClick xmlns:r="http://schemas.openxmlformats.org/officeDocument/2006/relationships" r:id="rId10"/>
          <a:extLst>
            <a:ext uri="{FF2B5EF4-FFF2-40B4-BE49-F238E27FC236}">
              <a16:creationId xmlns:a16="http://schemas.microsoft.com/office/drawing/2014/main" id="{00000000-0008-0000-0300-00001A000000}"/>
            </a:ext>
          </a:extLst>
        </xdr:cNvPr>
        <xdr:cNvPicPr>
          <a:picLocks noChangeAspect="1"/>
        </xdr:cNvPicPr>
      </xdr:nvPicPr>
      <xdr:blipFill>
        <a:blip xmlns:r="http://schemas.openxmlformats.org/officeDocument/2006/relationships" r:embed="rId11"/>
        <a:stretch>
          <a:fillRect/>
        </a:stretch>
      </xdr:blipFill>
      <xdr:spPr>
        <a:xfrm>
          <a:off x="12867534" y="1618868"/>
          <a:ext cx="353637" cy="364114"/>
        </a:xfrm>
        <a:prstGeom prst="rect">
          <a:avLst/>
        </a:prstGeom>
      </xdr:spPr>
    </xdr:pic>
    <xdr:clientData/>
  </xdr:oneCellAnchor>
  <xdr:twoCellAnchor editAs="oneCell">
    <xdr:from>
      <xdr:col>0</xdr:col>
      <xdr:colOff>1</xdr:colOff>
      <xdr:row>50</xdr:row>
      <xdr:rowOff>1</xdr:rowOff>
    </xdr:from>
    <xdr:to>
      <xdr:col>1</xdr:col>
      <xdr:colOff>5679</xdr:colOff>
      <xdr:row>51</xdr:row>
      <xdr:rowOff>4088</xdr:rowOff>
    </xdr:to>
    <xdr:pic>
      <xdr:nvPicPr>
        <xdr:cNvPr id="18" name="Imagen 12">
          <a:extLst>
            <a:ext uri="{FF2B5EF4-FFF2-40B4-BE49-F238E27FC236}">
              <a16:creationId xmlns:a16="http://schemas.microsoft.com/office/drawing/2014/main" id="{00000000-0008-0000-03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16893541"/>
          <a:ext cx="737198" cy="7965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xdr:colOff>
      <xdr:row>50</xdr:row>
      <xdr:rowOff>1</xdr:rowOff>
    </xdr:from>
    <xdr:to>
      <xdr:col>1</xdr:col>
      <xdr:colOff>5679</xdr:colOff>
      <xdr:row>51</xdr:row>
      <xdr:rowOff>4088</xdr:rowOff>
    </xdr:to>
    <xdr:pic>
      <xdr:nvPicPr>
        <xdr:cNvPr id="21" name="Imagen 12">
          <a:extLst>
            <a:ext uri="{FF2B5EF4-FFF2-40B4-BE49-F238E27FC236}">
              <a16:creationId xmlns:a16="http://schemas.microsoft.com/office/drawing/2014/main" id="{98416078-6005-0F41-9080-61AB0BC5D153}"/>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17157701"/>
          <a:ext cx="818478" cy="7914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482600</xdr:colOff>
      <xdr:row>101</xdr:row>
      <xdr:rowOff>38100</xdr:rowOff>
    </xdr:from>
    <xdr:to>
      <xdr:col>4</xdr:col>
      <xdr:colOff>997177</xdr:colOff>
      <xdr:row>103</xdr:row>
      <xdr:rowOff>169779</xdr:rowOff>
    </xdr:to>
    <xdr:pic>
      <xdr:nvPicPr>
        <xdr:cNvPr id="20" name="Picture 19">
          <a:extLst>
            <a:ext uri="{FF2B5EF4-FFF2-40B4-BE49-F238E27FC236}">
              <a16:creationId xmlns:a16="http://schemas.microsoft.com/office/drawing/2014/main" id="{8FE06058-B07D-3241-A3A8-6ED97711552A}"/>
            </a:ext>
          </a:extLst>
        </xdr:cNvPr>
        <xdr:cNvPicPr>
          <a:picLocks noChangeAspect="1"/>
        </xdr:cNvPicPr>
      </xdr:nvPicPr>
      <xdr:blipFill>
        <a:blip xmlns:r="http://schemas.openxmlformats.org/officeDocument/2006/relationships" r:embed="rId12"/>
        <a:stretch>
          <a:fillRect/>
        </a:stretch>
      </xdr:blipFill>
      <xdr:spPr>
        <a:xfrm>
          <a:off x="5295900" y="28879800"/>
          <a:ext cx="514577" cy="576179"/>
        </a:xfrm>
        <a:prstGeom prst="rect">
          <a:avLst/>
        </a:prstGeom>
      </xdr:spPr>
    </xdr:pic>
    <xdr:clientData/>
  </xdr:twoCellAnchor>
  <xdr:twoCellAnchor editAs="oneCell">
    <xdr:from>
      <xdr:col>0</xdr:col>
      <xdr:colOff>0</xdr:colOff>
      <xdr:row>0</xdr:row>
      <xdr:rowOff>0</xdr:rowOff>
    </xdr:from>
    <xdr:to>
      <xdr:col>16</xdr:col>
      <xdr:colOff>38100</xdr:colOff>
      <xdr:row>1</xdr:row>
      <xdr:rowOff>33925</xdr:rowOff>
    </xdr:to>
    <xdr:pic>
      <xdr:nvPicPr>
        <xdr:cNvPr id="23" name="Picture 22">
          <a:extLst>
            <a:ext uri="{FF2B5EF4-FFF2-40B4-BE49-F238E27FC236}">
              <a16:creationId xmlns:a16="http://schemas.microsoft.com/office/drawing/2014/main" id="{2F64A403-0EC9-7A4B-892D-99C73394BCC5}"/>
            </a:ext>
          </a:extLst>
        </xdr:cNvPr>
        <xdr:cNvPicPr>
          <a:picLocks noChangeAspect="1"/>
        </xdr:cNvPicPr>
      </xdr:nvPicPr>
      <xdr:blipFill>
        <a:blip xmlns:r="http://schemas.openxmlformats.org/officeDocument/2006/relationships" r:embed="rId13"/>
        <a:stretch>
          <a:fillRect/>
        </a:stretch>
      </xdr:blipFill>
      <xdr:spPr>
        <a:xfrm>
          <a:off x="0" y="0"/>
          <a:ext cx="18237200" cy="1100725"/>
        </a:xfrm>
        <a:prstGeom prst="rect">
          <a:avLst/>
        </a:prstGeom>
      </xdr:spPr>
    </xdr:pic>
    <xdr:clientData/>
  </xdr:twoCellAnchor>
  <xdr:twoCellAnchor editAs="oneCell">
    <xdr:from>
      <xdr:col>1</xdr:col>
      <xdr:colOff>1066800</xdr:colOff>
      <xdr:row>104</xdr:row>
      <xdr:rowOff>169331</xdr:rowOff>
    </xdr:from>
    <xdr:to>
      <xdr:col>10</xdr:col>
      <xdr:colOff>821267</xdr:colOff>
      <xdr:row>107</xdr:row>
      <xdr:rowOff>82625</xdr:rowOff>
    </xdr:to>
    <xdr:pic>
      <xdr:nvPicPr>
        <xdr:cNvPr id="31" name="Picture 30">
          <a:extLst>
            <a:ext uri="{FF2B5EF4-FFF2-40B4-BE49-F238E27FC236}">
              <a16:creationId xmlns:a16="http://schemas.microsoft.com/office/drawing/2014/main" id="{E6C02F1E-3E8C-C14C-BFDC-15725DAD1B72}"/>
            </a:ext>
          </a:extLst>
        </xdr:cNvPr>
        <xdr:cNvPicPr>
          <a:picLocks noChangeAspect="1"/>
        </xdr:cNvPicPr>
      </xdr:nvPicPr>
      <xdr:blipFill>
        <a:blip xmlns:r="http://schemas.openxmlformats.org/officeDocument/2006/relationships" r:embed="rId14"/>
        <a:stretch>
          <a:fillRect/>
        </a:stretch>
      </xdr:blipFill>
      <xdr:spPr>
        <a:xfrm>
          <a:off x="2095500" y="18762131"/>
          <a:ext cx="10016067" cy="408594"/>
        </a:xfrm>
        <a:prstGeom prst="rect">
          <a:avLst/>
        </a:prstGeom>
      </xdr:spPr>
    </xdr:pic>
    <xdr:clientData/>
  </xdr:twoCellAnchor>
  <xdr:twoCellAnchor>
    <xdr:from>
      <xdr:col>2</xdr:col>
      <xdr:colOff>440267</xdr:colOff>
      <xdr:row>105</xdr:row>
      <xdr:rowOff>63501</xdr:rowOff>
    </xdr:from>
    <xdr:to>
      <xdr:col>5</xdr:col>
      <xdr:colOff>254000</xdr:colOff>
      <xdr:row>107</xdr:row>
      <xdr:rowOff>135467</xdr:rowOff>
    </xdr:to>
    <xdr:sp macro="" textlink="">
      <xdr:nvSpPr>
        <xdr:cNvPr id="32" name="Rounded Rectangle 31">
          <a:hlinkClick xmlns:r="http://schemas.openxmlformats.org/officeDocument/2006/relationships" r:id="rId15"/>
          <a:extLst>
            <a:ext uri="{FF2B5EF4-FFF2-40B4-BE49-F238E27FC236}">
              <a16:creationId xmlns:a16="http://schemas.microsoft.com/office/drawing/2014/main" id="{2609456B-B4E4-C142-8B59-B940670A96F2}"/>
            </a:ext>
          </a:extLst>
        </xdr:cNvPr>
        <xdr:cNvSpPr/>
      </xdr:nvSpPr>
      <xdr:spPr>
        <a:xfrm>
          <a:off x="2535767" y="18821401"/>
          <a:ext cx="2290233" cy="4021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618067</xdr:colOff>
      <xdr:row>105</xdr:row>
      <xdr:rowOff>33867</xdr:rowOff>
    </xdr:from>
    <xdr:to>
      <xdr:col>8</xdr:col>
      <xdr:colOff>677333</xdr:colOff>
      <xdr:row>107</xdr:row>
      <xdr:rowOff>67733</xdr:rowOff>
    </xdr:to>
    <xdr:sp macro="" textlink="">
      <xdr:nvSpPr>
        <xdr:cNvPr id="33" name="Rounded Rectangle 32">
          <a:hlinkClick xmlns:r="http://schemas.openxmlformats.org/officeDocument/2006/relationships" r:id="rId16"/>
          <a:extLst>
            <a:ext uri="{FF2B5EF4-FFF2-40B4-BE49-F238E27FC236}">
              <a16:creationId xmlns:a16="http://schemas.microsoft.com/office/drawing/2014/main" id="{BAB5F01A-688F-D44D-BCB3-AE89F9DE3B4D}"/>
            </a:ext>
          </a:extLst>
        </xdr:cNvPr>
        <xdr:cNvSpPr/>
      </xdr:nvSpPr>
      <xdr:spPr>
        <a:xfrm>
          <a:off x="5190067" y="18791767"/>
          <a:ext cx="2535766" cy="3640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964319</xdr:colOff>
      <xdr:row>104</xdr:row>
      <xdr:rowOff>155929</xdr:rowOff>
    </xdr:from>
    <xdr:to>
      <xdr:col>10</xdr:col>
      <xdr:colOff>545219</xdr:colOff>
      <xdr:row>107</xdr:row>
      <xdr:rowOff>22756</xdr:rowOff>
    </xdr:to>
    <xdr:sp macro="" textlink="">
      <xdr:nvSpPr>
        <xdr:cNvPr id="34" name="Rounded Rectangle 33">
          <a:hlinkClick xmlns:r="http://schemas.openxmlformats.org/officeDocument/2006/relationships" r:id="rId17"/>
          <a:extLst>
            <a:ext uri="{FF2B5EF4-FFF2-40B4-BE49-F238E27FC236}">
              <a16:creationId xmlns:a16="http://schemas.microsoft.com/office/drawing/2014/main" id="{623BD715-8525-D349-85B6-30DB22EB9294}"/>
            </a:ext>
          </a:extLst>
        </xdr:cNvPr>
        <xdr:cNvSpPr/>
      </xdr:nvSpPr>
      <xdr:spPr>
        <a:xfrm>
          <a:off x="7873119" y="18748729"/>
          <a:ext cx="1371600" cy="362127"/>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958445</xdr:colOff>
      <xdr:row>18</xdr:row>
      <xdr:rowOff>13668</xdr:rowOff>
    </xdr:from>
    <xdr:to>
      <xdr:col>8</xdr:col>
      <xdr:colOff>411597</xdr:colOff>
      <xdr:row>19</xdr:row>
      <xdr:rowOff>3259397</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1028700</xdr:colOff>
      <xdr:row>81</xdr:row>
      <xdr:rowOff>52916</xdr:rowOff>
    </xdr:from>
    <xdr:to>
      <xdr:col>10</xdr:col>
      <xdr:colOff>1041400</xdr:colOff>
      <xdr:row>102</xdr:row>
      <xdr:rowOff>0</xdr:rowOff>
    </xdr:to>
    <xdr:graphicFrame macro="">
      <xdr:nvGraphicFramePr>
        <xdr:cNvPr id="3" name="Chart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38101</xdr:colOff>
      <xdr:row>2</xdr:row>
      <xdr:rowOff>1</xdr:rowOff>
    </xdr:from>
    <xdr:to>
      <xdr:col>1</xdr:col>
      <xdr:colOff>237</xdr:colOff>
      <xdr:row>2</xdr:row>
      <xdr:rowOff>774700</xdr:rowOff>
    </xdr:to>
    <xdr:pic>
      <xdr:nvPicPr>
        <xdr:cNvPr id="5" name="Imagen 3">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8101" y="1270001"/>
          <a:ext cx="774936" cy="7746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22</xdr:row>
      <xdr:rowOff>50801</xdr:rowOff>
    </xdr:from>
    <xdr:to>
      <xdr:col>1</xdr:col>
      <xdr:colOff>12699</xdr:colOff>
      <xdr:row>22</xdr:row>
      <xdr:rowOff>838200</xdr:rowOff>
    </xdr:to>
    <xdr:pic>
      <xdr:nvPicPr>
        <xdr:cNvPr id="6" name="Imagen 10">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8100" y="9232901"/>
          <a:ext cx="787399" cy="787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558800</xdr:colOff>
      <xdr:row>22</xdr:row>
      <xdr:rowOff>457201</xdr:rowOff>
    </xdr:from>
    <xdr:to>
      <xdr:col>12</xdr:col>
      <xdr:colOff>1080795</xdr:colOff>
      <xdr:row>31</xdr:row>
      <xdr:rowOff>82319</xdr:rowOff>
    </xdr:to>
    <xdr:pic>
      <xdr:nvPicPr>
        <xdr:cNvPr id="8" name="Imagen 17">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1315700" y="9639301"/>
          <a:ext cx="3073400" cy="2711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127000</xdr:colOff>
      <xdr:row>19</xdr:row>
      <xdr:rowOff>12700</xdr:rowOff>
    </xdr:from>
    <xdr:to>
      <xdr:col>12</xdr:col>
      <xdr:colOff>12663</xdr:colOff>
      <xdr:row>19</xdr:row>
      <xdr:rowOff>2414587</xdr:rowOff>
    </xdr:to>
    <xdr:pic>
      <xdr:nvPicPr>
        <xdr:cNvPr id="9" name="Imagen 2">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918700" y="5499100"/>
          <a:ext cx="3449637" cy="24018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638735</xdr:colOff>
      <xdr:row>63</xdr:row>
      <xdr:rowOff>63501</xdr:rowOff>
    </xdr:from>
    <xdr:to>
      <xdr:col>11</xdr:col>
      <xdr:colOff>763943</xdr:colOff>
      <xdr:row>72</xdr:row>
      <xdr:rowOff>6654</xdr:rowOff>
    </xdr:to>
    <xdr:pic>
      <xdr:nvPicPr>
        <xdr:cNvPr id="10" name="Imagen 43">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430435" y="20408901"/>
          <a:ext cx="2512808" cy="2394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95155</xdr:colOff>
      <xdr:row>74</xdr:row>
      <xdr:rowOff>256229</xdr:rowOff>
    </xdr:from>
    <xdr:to>
      <xdr:col>2</xdr:col>
      <xdr:colOff>1375758</xdr:colOff>
      <xdr:row>80</xdr:row>
      <xdr:rowOff>29857</xdr:rowOff>
    </xdr:to>
    <xdr:pic>
      <xdr:nvPicPr>
        <xdr:cNvPr id="14" name="Picture 13">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8"/>
        <a:stretch>
          <a:fillRect/>
        </a:stretch>
      </xdr:blipFill>
      <xdr:spPr>
        <a:xfrm>
          <a:off x="2012855" y="23421029"/>
          <a:ext cx="1295843" cy="1208728"/>
        </a:xfrm>
        <a:prstGeom prst="rect">
          <a:avLst/>
        </a:prstGeom>
      </xdr:spPr>
    </xdr:pic>
    <xdr:clientData/>
  </xdr:twoCellAnchor>
  <xdr:twoCellAnchor editAs="oneCell">
    <xdr:from>
      <xdr:col>11</xdr:col>
      <xdr:colOff>769112</xdr:colOff>
      <xdr:row>101</xdr:row>
      <xdr:rowOff>159483</xdr:rowOff>
    </xdr:from>
    <xdr:to>
      <xdr:col>11</xdr:col>
      <xdr:colOff>1131558</xdr:colOff>
      <xdr:row>103</xdr:row>
      <xdr:rowOff>77982</xdr:rowOff>
    </xdr:to>
    <xdr:pic>
      <xdr:nvPicPr>
        <xdr:cNvPr id="16" name="Picture 15">
          <a:hlinkClick xmlns:r="http://schemas.openxmlformats.org/officeDocument/2006/relationships" r:id="rId9"/>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10"/>
        <a:stretch>
          <a:fillRect/>
        </a:stretch>
      </xdr:blipFill>
      <xdr:spPr>
        <a:xfrm>
          <a:off x="12948412" y="29026583"/>
          <a:ext cx="357425" cy="362999"/>
        </a:xfrm>
        <a:prstGeom prst="rect">
          <a:avLst/>
        </a:prstGeom>
      </xdr:spPr>
    </xdr:pic>
    <xdr:clientData/>
  </xdr:twoCellAnchor>
  <xdr:oneCellAnchor>
    <xdr:from>
      <xdr:col>11</xdr:col>
      <xdr:colOff>700711</xdr:colOff>
      <xdr:row>2</xdr:row>
      <xdr:rowOff>304307</xdr:rowOff>
    </xdr:from>
    <xdr:ext cx="353637" cy="364114"/>
    <xdr:pic>
      <xdr:nvPicPr>
        <xdr:cNvPr id="17" name="Picture 16">
          <a:extLst>
            <a:ext uri="{FF2B5EF4-FFF2-40B4-BE49-F238E27FC236}">
              <a16:creationId xmlns:a16="http://schemas.microsoft.com/office/drawing/2014/main" id="{00000000-0008-0000-0400-000011000000}"/>
            </a:ext>
          </a:extLst>
        </xdr:cNvPr>
        <xdr:cNvPicPr>
          <a:picLocks noChangeAspect="1"/>
        </xdr:cNvPicPr>
      </xdr:nvPicPr>
      <xdr:blipFill>
        <a:blip xmlns:r="http://schemas.openxmlformats.org/officeDocument/2006/relationships" r:embed="rId10"/>
        <a:stretch>
          <a:fillRect/>
        </a:stretch>
      </xdr:blipFill>
      <xdr:spPr>
        <a:xfrm>
          <a:off x="12880011" y="1574307"/>
          <a:ext cx="353637" cy="364114"/>
        </a:xfrm>
        <a:prstGeom prst="rect">
          <a:avLst/>
        </a:prstGeom>
      </xdr:spPr>
    </xdr:pic>
    <xdr:clientData/>
  </xdr:oneCellAnchor>
  <xdr:oneCellAnchor>
    <xdr:from>
      <xdr:col>11</xdr:col>
      <xdr:colOff>713411</xdr:colOff>
      <xdr:row>2</xdr:row>
      <xdr:rowOff>304307</xdr:rowOff>
    </xdr:from>
    <xdr:ext cx="353637" cy="364114"/>
    <xdr:pic>
      <xdr:nvPicPr>
        <xdr:cNvPr id="18" name="Picture 17">
          <a:hlinkClick xmlns:r="http://schemas.openxmlformats.org/officeDocument/2006/relationships" r:id="rId9"/>
          <a:extLst>
            <a:ext uri="{FF2B5EF4-FFF2-40B4-BE49-F238E27FC236}">
              <a16:creationId xmlns:a16="http://schemas.microsoft.com/office/drawing/2014/main" id="{00000000-0008-0000-0400-000012000000}"/>
            </a:ext>
          </a:extLst>
        </xdr:cNvPr>
        <xdr:cNvPicPr>
          <a:picLocks noChangeAspect="1"/>
        </xdr:cNvPicPr>
      </xdr:nvPicPr>
      <xdr:blipFill>
        <a:blip xmlns:r="http://schemas.openxmlformats.org/officeDocument/2006/relationships" r:embed="rId10"/>
        <a:stretch>
          <a:fillRect/>
        </a:stretch>
      </xdr:blipFill>
      <xdr:spPr>
        <a:xfrm>
          <a:off x="12892711" y="1574307"/>
          <a:ext cx="353637" cy="364114"/>
        </a:xfrm>
        <a:prstGeom prst="rect">
          <a:avLst/>
        </a:prstGeom>
      </xdr:spPr>
    </xdr:pic>
    <xdr:clientData/>
  </xdr:oneCellAnchor>
  <xdr:twoCellAnchor editAs="oneCell">
    <xdr:from>
      <xdr:col>0</xdr:col>
      <xdr:colOff>29534</xdr:colOff>
      <xdr:row>50</xdr:row>
      <xdr:rowOff>59069</xdr:rowOff>
    </xdr:from>
    <xdr:to>
      <xdr:col>1</xdr:col>
      <xdr:colOff>37880</xdr:colOff>
      <xdr:row>51</xdr:row>
      <xdr:rowOff>63156</xdr:rowOff>
    </xdr:to>
    <xdr:pic>
      <xdr:nvPicPr>
        <xdr:cNvPr id="23" name="Imagen 12">
          <a:extLst>
            <a:ext uri="{FF2B5EF4-FFF2-40B4-BE49-F238E27FC236}">
              <a16:creationId xmlns:a16="http://schemas.microsoft.com/office/drawing/2014/main" id="{D297DAB6-9657-A645-800C-893A2D5E2034}"/>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9534" y="16628139"/>
          <a:ext cx="820555" cy="786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469900</xdr:colOff>
      <xdr:row>101</xdr:row>
      <xdr:rowOff>50800</xdr:rowOff>
    </xdr:from>
    <xdr:to>
      <xdr:col>4</xdr:col>
      <xdr:colOff>984477</xdr:colOff>
      <xdr:row>103</xdr:row>
      <xdr:rowOff>182479</xdr:rowOff>
    </xdr:to>
    <xdr:pic>
      <xdr:nvPicPr>
        <xdr:cNvPr id="20" name="Picture 19">
          <a:extLst>
            <a:ext uri="{FF2B5EF4-FFF2-40B4-BE49-F238E27FC236}">
              <a16:creationId xmlns:a16="http://schemas.microsoft.com/office/drawing/2014/main" id="{C515C5EF-B304-7D4D-AFB9-F07E48C754F6}"/>
            </a:ext>
          </a:extLst>
        </xdr:cNvPr>
        <xdr:cNvPicPr>
          <a:picLocks noChangeAspect="1"/>
        </xdr:cNvPicPr>
      </xdr:nvPicPr>
      <xdr:blipFill>
        <a:blip xmlns:r="http://schemas.openxmlformats.org/officeDocument/2006/relationships" r:embed="rId12"/>
        <a:stretch>
          <a:fillRect/>
        </a:stretch>
      </xdr:blipFill>
      <xdr:spPr>
        <a:xfrm>
          <a:off x="5295900" y="28892500"/>
          <a:ext cx="514577" cy="576179"/>
        </a:xfrm>
        <a:prstGeom prst="rect">
          <a:avLst/>
        </a:prstGeom>
      </xdr:spPr>
    </xdr:pic>
    <xdr:clientData/>
  </xdr:twoCellAnchor>
  <xdr:twoCellAnchor editAs="oneCell">
    <xdr:from>
      <xdr:col>0</xdr:col>
      <xdr:colOff>0</xdr:colOff>
      <xdr:row>0</xdr:row>
      <xdr:rowOff>0</xdr:rowOff>
    </xdr:from>
    <xdr:to>
      <xdr:col>17</xdr:col>
      <xdr:colOff>5672</xdr:colOff>
      <xdr:row>1</xdr:row>
      <xdr:rowOff>38100</xdr:rowOff>
    </xdr:to>
    <xdr:pic>
      <xdr:nvPicPr>
        <xdr:cNvPr id="19" name="Picture 18">
          <a:extLst>
            <a:ext uri="{FF2B5EF4-FFF2-40B4-BE49-F238E27FC236}">
              <a16:creationId xmlns:a16="http://schemas.microsoft.com/office/drawing/2014/main" id="{184E32D4-E24A-E04E-B4DB-A239C66FA60B}"/>
            </a:ext>
          </a:extLst>
        </xdr:cNvPr>
        <xdr:cNvPicPr>
          <a:picLocks noChangeAspect="1"/>
        </xdr:cNvPicPr>
      </xdr:nvPicPr>
      <xdr:blipFill>
        <a:blip xmlns:r="http://schemas.openxmlformats.org/officeDocument/2006/relationships" r:embed="rId13"/>
        <a:stretch>
          <a:fillRect/>
        </a:stretch>
      </xdr:blipFill>
      <xdr:spPr>
        <a:xfrm>
          <a:off x="0" y="0"/>
          <a:ext cx="18306372" cy="1104900"/>
        </a:xfrm>
        <a:prstGeom prst="rect">
          <a:avLst/>
        </a:prstGeom>
      </xdr:spPr>
    </xdr:pic>
    <xdr:clientData/>
  </xdr:twoCellAnchor>
  <xdr:twoCellAnchor editAs="oneCell">
    <xdr:from>
      <xdr:col>1</xdr:col>
      <xdr:colOff>1066800</xdr:colOff>
      <xdr:row>104</xdr:row>
      <xdr:rowOff>169331</xdr:rowOff>
    </xdr:from>
    <xdr:to>
      <xdr:col>10</xdr:col>
      <xdr:colOff>757767</xdr:colOff>
      <xdr:row>107</xdr:row>
      <xdr:rowOff>82625</xdr:rowOff>
    </xdr:to>
    <xdr:pic>
      <xdr:nvPicPr>
        <xdr:cNvPr id="21" name="Picture 20">
          <a:extLst>
            <a:ext uri="{FF2B5EF4-FFF2-40B4-BE49-F238E27FC236}">
              <a16:creationId xmlns:a16="http://schemas.microsoft.com/office/drawing/2014/main" id="{0BCA8E82-9034-C84E-80E8-33DA46F1EE1F}"/>
            </a:ext>
          </a:extLst>
        </xdr:cNvPr>
        <xdr:cNvPicPr>
          <a:picLocks noChangeAspect="1"/>
        </xdr:cNvPicPr>
      </xdr:nvPicPr>
      <xdr:blipFill>
        <a:blip xmlns:r="http://schemas.openxmlformats.org/officeDocument/2006/relationships" r:embed="rId14"/>
        <a:stretch>
          <a:fillRect/>
        </a:stretch>
      </xdr:blipFill>
      <xdr:spPr>
        <a:xfrm>
          <a:off x="1879600" y="29734931"/>
          <a:ext cx="10016067" cy="408594"/>
        </a:xfrm>
        <a:prstGeom prst="rect">
          <a:avLst/>
        </a:prstGeom>
      </xdr:spPr>
    </xdr:pic>
    <xdr:clientData/>
  </xdr:twoCellAnchor>
  <xdr:twoCellAnchor>
    <xdr:from>
      <xdr:col>2</xdr:col>
      <xdr:colOff>440267</xdr:colOff>
      <xdr:row>105</xdr:row>
      <xdr:rowOff>63501</xdr:rowOff>
    </xdr:from>
    <xdr:to>
      <xdr:col>5</xdr:col>
      <xdr:colOff>254000</xdr:colOff>
      <xdr:row>107</xdr:row>
      <xdr:rowOff>135467</xdr:rowOff>
    </xdr:to>
    <xdr:sp macro="" textlink="">
      <xdr:nvSpPr>
        <xdr:cNvPr id="22" name="Rounded Rectangle 21">
          <a:hlinkClick xmlns:r="http://schemas.openxmlformats.org/officeDocument/2006/relationships" r:id="rId15"/>
          <a:extLst>
            <a:ext uri="{FF2B5EF4-FFF2-40B4-BE49-F238E27FC236}">
              <a16:creationId xmlns:a16="http://schemas.microsoft.com/office/drawing/2014/main" id="{9CD27F28-970B-1C4F-A0D0-8A639845294D}"/>
            </a:ext>
          </a:extLst>
        </xdr:cNvPr>
        <xdr:cNvSpPr/>
      </xdr:nvSpPr>
      <xdr:spPr>
        <a:xfrm>
          <a:off x="2357967" y="29794201"/>
          <a:ext cx="3750733" cy="4021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618067</xdr:colOff>
      <xdr:row>105</xdr:row>
      <xdr:rowOff>33867</xdr:rowOff>
    </xdr:from>
    <xdr:to>
      <xdr:col>8</xdr:col>
      <xdr:colOff>677333</xdr:colOff>
      <xdr:row>107</xdr:row>
      <xdr:rowOff>67733</xdr:rowOff>
    </xdr:to>
    <xdr:sp macro="" textlink="">
      <xdr:nvSpPr>
        <xdr:cNvPr id="24" name="Rounded Rectangle 23">
          <a:hlinkClick xmlns:r="http://schemas.openxmlformats.org/officeDocument/2006/relationships" r:id="rId16"/>
          <a:extLst>
            <a:ext uri="{FF2B5EF4-FFF2-40B4-BE49-F238E27FC236}">
              <a16:creationId xmlns:a16="http://schemas.microsoft.com/office/drawing/2014/main" id="{0333A430-7977-AF48-9A0E-DE359BDDABDB}"/>
            </a:ext>
          </a:extLst>
        </xdr:cNvPr>
        <xdr:cNvSpPr/>
      </xdr:nvSpPr>
      <xdr:spPr>
        <a:xfrm>
          <a:off x="6472767" y="29764567"/>
          <a:ext cx="3183466" cy="3640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964319</xdr:colOff>
      <xdr:row>104</xdr:row>
      <xdr:rowOff>155929</xdr:rowOff>
    </xdr:from>
    <xdr:to>
      <xdr:col>10</xdr:col>
      <xdr:colOff>545219</xdr:colOff>
      <xdr:row>107</xdr:row>
      <xdr:rowOff>22756</xdr:rowOff>
    </xdr:to>
    <xdr:sp macro="" textlink="">
      <xdr:nvSpPr>
        <xdr:cNvPr id="25" name="Rounded Rectangle 24">
          <a:hlinkClick xmlns:r="http://schemas.openxmlformats.org/officeDocument/2006/relationships" r:id="rId17"/>
          <a:extLst>
            <a:ext uri="{FF2B5EF4-FFF2-40B4-BE49-F238E27FC236}">
              <a16:creationId xmlns:a16="http://schemas.microsoft.com/office/drawing/2014/main" id="{F2272846-2706-9F4A-9A96-F12500F8EBFA}"/>
            </a:ext>
          </a:extLst>
        </xdr:cNvPr>
        <xdr:cNvSpPr/>
      </xdr:nvSpPr>
      <xdr:spPr>
        <a:xfrm>
          <a:off x="9943219" y="29721529"/>
          <a:ext cx="1676400" cy="362127"/>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12</xdr:col>
      <xdr:colOff>0</xdr:colOff>
      <xdr:row>1</xdr:row>
      <xdr:rowOff>69550</xdr:rowOff>
    </xdr:to>
    <xdr:pic>
      <xdr:nvPicPr>
        <xdr:cNvPr id="3" name="Picture 2">
          <a:extLst>
            <a:ext uri="{FF2B5EF4-FFF2-40B4-BE49-F238E27FC236}">
              <a16:creationId xmlns:a16="http://schemas.microsoft.com/office/drawing/2014/main" id="{0A07763A-FF44-BE46-8164-38B80A92E573}"/>
            </a:ext>
          </a:extLst>
        </xdr:cNvPr>
        <xdr:cNvPicPr>
          <a:picLocks noChangeAspect="1"/>
        </xdr:cNvPicPr>
      </xdr:nvPicPr>
      <xdr:blipFill>
        <a:blip xmlns:r="http://schemas.openxmlformats.org/officeDocument/2006/relationships" r:embed="rId1"/>
        <a:stretch>
          <a:fillRect/>
        </a:stretch>
      </xdr:blipFill>
      <xdr:spPr>
        <a:xfrm>
          <a:off x="0" y="1"/>
          <a:ext cx="9003731" cy="543430"/>
        </a:xfrm>
        <a:prstGeom prst="rect">
          <a:avLst/>
        </a:prstGeom>
      </xdr:spPr>
    </xdr:pic>
    <xdr:clientData/>
  </xdr:twoCellAnchor>
  <xdr:twoCellAnchor editAs="oneCell">
    <xdr:from>
      <xdr:col>0</xdr:col>
      <xdr:colOff>299113</xdr:colOff>
      <xdr:row>92</xdr:row>
      <xdr:rowOff>8212</xdr:rowOff>
    </xdr:from>
    <xdr:to>
      <xdr:col>11</xdr:col>
      <xdr:colOff>303283</xdr:colOff>
      <xdr:row>94</xdr:row>
      <xdr:rowOff>16427</xdr:rowOff>
    </xdr:to>
    <xdr:pic>
      <xdr:nvPicPr>
        <xdr:cNvPr id="4" name="Picture 3">
          <a:extLst>
            <a:ext uri="{FF2B5EF4-FFF2-40B4-BE49-F238E27FC236}">
              <a16:creationId xmlns:a16="http://schemas.microsoft.com/office/drawing/2014/main" id="{0C584A39-B6B9-8645-8ADE-9B0096AC6CAB}"/>
            </a:ext>
          </a:extLst>
        </xdr:cNvPr>
        <xdr:cNvPicPr>
          <a:picLocks noChangeAspect="1"/>
        </xdr:cNvPicPr>
      </xdr:nvPicPr>
      <xdr:blipFill>
        <a:blip xmlns:r="http://schemas.openxmlformats.org/officeDocument/2006/relationships" r:embed="rId2"/>
        <a:stretch>
          <a:fillRect/>
        </a:stretch>
      </xdr:blipFill>
      <xdr:spPr>
        <a:xfrm>
          <a:off x="299113" y="16679331"/>
          <a:ext cx="8334991" cy="330454"/>
        </a:xfrm>
        <a:prstGeom prst="rect">
          <a:avLst/>
        </a:prstGeom>
      </xdr:spPr>
    </xdr:pic>
    <xdr:clientData/>
  </xdr:twoCellAnchor>
  <xdr:twoCellAnchor>
    <xdr:from>
      <xdr:col>2</xdr:col>
      <xdr:colOff>440267</xdr:colOff>
      <xdr:row>92</xdr:row>
      <xdr:rowOff>63501</xdr:rowOff>
    </xdr:from>
    <xdr:to>
      <xdr:col>5</xdr:col>
      <xdr:colOff>254000</xdr:colOff>
      <xdr:row>94</xdr:row>
      <xdr:rowOff>135467</xdr:rowOff>
    </xdr:to>
    <xdr:sp macro="" textlink="">
      <xdr:nvSpPr>
        <xdr:cNvPr id="5" name="Rounded Rectangle 4">
          <a:hlinkClick xmlns:r="http://schemas.openxmlformats.org/officeDocument/2006/relationships" r:id="rId3"/>
          <a:extLst>
            <a:ext uri="{FF2B5EF4-FFF2-40B4-BE49-F238E27FC236}">
              <a16:creationId xmlns:a16="http://schemas.microsoft.com/office/drawing/2014/main" id="{C0D2333C-D6B7-7240-96FF-B345395E650D}"/>
            </a:ext>
          </a:extLst>
        </xdr:cNvPr>
        <xdr:cNvSpPr/>
      </xdr:nvSpPr>
      <xdr:spPr>
        <a:xfrm>
          <a:off x="2357967" y="29806901"/>
          <a:ext cx="3814233" cy="4021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618067</xdr:colOff>
      <xdr:row>92</xdr:row>
      <xdr:rowOff>33867</xdr:rowOff>
    </xdr:from>
    <xdr:to>
      <xdr:col>8</xdr:col>
      <xdr:colOff>677333</xdr:colOff>
      <xdr:row>94</xdr:row>
      <xdr:rowOff>67733</xdr:rowOff>
    </xdr:to>
    <xdr:sp macro="" textlink="">
      <xdr:nvSpPr>
        <xdr:cNvPr id="6" name="Rounded Rectangle 5">
          <a:hlinkClick xmlns:r="http://schemas.openxmlformats.org/officeDocument/2006/relationships" r:id="rId4"/>
          <a:extLst>
            <a:ext uri="{FF2B5EF4-FFF2-40B4-BE49-F238E27FC236}">
              <a16:creationId xmlns:a16="http://schemas.microsoft.com/office/drawing/2014/main" id="{F58D5D83-AF7E-4D41-B3BF-E34F213DC19E}"/>
            </a:ext>
          </a:extLst>
        </xdr:cNvPr>
        <xdr:cNvSpPr/>
      </xdr:nvSpPr>
      <xdr:spPr>
        <a:xfrm>
          <a:off x="6536267" y="29777267"/>
          <a:ext cx="3183466" cy="3640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964319</xdr:colOff>
      <xdr:row>91</xdr:row>
      <xdr:rowOff>155929</xdr:rowOff>
    </xdr:from>
    <xdr:to>
      <xdr:col>10</xdr:col>
      <xdr:colOff>545219</xdr:colOff>
      <xdr:row>94</xdr:row>
      <xdr:rowOff>22756</xdr:rowOff>
    </xdr:to>
    <xdr:sp macro="" textlink="">
      <xdr:nvSpPr>
        <xdr:cNvPr id="7" name="Rounded Rectangle 6">
          <a:hlinkClick xmlns:r="http://schemas.openxmlformats.org/officeDocument/2006/relationships" r:id="rId5"/>
          <a:extLst>
            <a:ext uri="{FF2B5EF4-FFF2-40B4-BE49-F238E27FC236}">
              <a16:creationId xmlns:a16="http://schemas.microsoft.com/office/drawing/2014/main" id="{A4A83860-D6F4-014F-B28D-314C85E2AF7C}"/>
            </a:ext>
          </a:extLst>
        </xdr:cNvPr>
        <xdr:cNvSpPr/>
      </xdr:nvSpPr>
      <xdr:spPr>
        <a:xfrm>
          <a:off x="10006719" y="29734229"/>
          <a:ext cx="1676400" cy="362127"/>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45625</xdr:colOff>
      <xdr:row>6</xdr:row>
      <xdr:rowOff>1043282</xdr:rowOff>
    </xdr:from>
    <xdr:to>
      <xdr:col>1</xdr:col>
      <xdr:colOff>12500</xdr:colOff>
      <xdr:row>11</xdr:row>
      <xdr:rowOff>14582</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45625" y="7746060"/>
          <a:ext cx="966412" cy="1085615"/>
        </a:xfrm>
        <a:prstGeom prst="rect">
          <a:avLst/>
        </a:prstGeom>
      </xdr:spPr>
    </xdr:pic>
    <xdr:clientData/>
  </xdr:twoCellAnchor>
  <xdr:twoCellAnchor editAs="oneCell">
    <xdr:from>
      <xdr:col>0</xdr:col>
      <xdr:colOff>76200</xdr:colOff>
      <xdr:row>29</xdr:row>
      <xdr:rowOff>0</xdr:rowOff>
    </xdr:from>
    <xdr:to>
      <xdr:col>1</xdr:col>
      <xdr:colOff>43075</xdr:colOff>
      <xdr:row>32</xdr:row>
      <xdr:rowOff>292100</xdr:rowOff>
    </xdr:to>
    <xdr:pic>
      <xdr:nvPicPr>
        <xdr:cNvPr id="7" name="Picture 6">
          <a:extLst>
            <a:ext uri="{FF2B5EF4-FFF2-40B4-BE49-F238E27FC236}">
              <a16:creationId xmlns:a16="http://schemas.microsoft.com/office/drawing/2014/main" id="{6412A677-A6B1-5D46-99E3-B0B4FDD9F40E}"/>
            </a:ext>
          </a:extLst>
        </xdr:cNvPr>
        <xdr:cNvPicPr>
          <a:picLocks noChangeAspect="1"/>
        </xdr:cNvPicPr>
      </xdr:nvPicPr>
      <xdr:blipFill>
        <a:blip xmlns:r="http://schemas.openxmlformats.org/officeDocument/2006/relationships" r:embed="rId1"/>
        <a:stretch>
          <a:fillRect/>
        </a:stretch>
      </xdr:blipFill>
      <xdr:spPr>
        <a:xfrm>
          <a:off x="76200" y="16967200"/>
          <a:ext cx="970175" cy="1092200"/>
        </a:xfrm>
        <a:prstGeom prst="rect">
          <a:avLst/>
        </a:prstGeom>
      </xdr:spPr>
    </xdr:pic>
    <xdr:clientData/>
  </xdr:twoCellAnchor>
  <xdr:twoCellAnchor editAs="oneCell">
    <xdr:from>
      <xdr:col>1</xdr:col>
      <xdr:colOff>1054100</xdr:colOff>
      <xdr:row>40</xdr:row>
      <xdr:rowOff>42331</xdr:rowOff>
    </xdr:from>
    <xdr:to>
      <xdr:col>7</xdr:col>
      <xdr:colOff>618067</xdr:colOff>
      <xdr:row>42</xdr:row>
      <xdr:rowOff>108025</xdr:rowOff>
    </xdr:to>
    <xdr:pic>
      <xdr:nvPicPr>
        <xdr:cNvPr id="20" name="Picture 19">
          <a:extLst>
            <a:ext uri="{FF2B5EF4-FFF2-40B4-BE49-F238E27FC236}">
              <a16:creationId xmlns:a16="http://schemas.microsoft.com/office/drawing/2014/main" id="{8E5421E5-8CF4-7841-B439-56E019BD96A0}"/>
            </a:ext>
          </a:extLst>
        </xdr:cNvPr>
        <xdr:cNvPicPr>
          <a:picLocks noChangeAspect="1"/>
        </xdr:cNvPicPr>
      </xdr:nvPicPr>
      <xdr:blipFill>
        <a:blip xmlns:r="http://schemas.openxmlformats.org/officeDocument/2006/relationships" r:embed="rId2"/>
        <a:stretch>
          <a:fillRect/>
        </a:stretch>
      </xdr:blipFill>
      <xdr:spPr>
        <a:xfrm>
          <a:off x="2057400" y="22178431"/>
          <a:ext cx="10016067" cy="408594"/>
        </a:xfrm>
        <a:prstGeom prst="rect">
          <a:avLst/>
        </a:prstGeom>
      </xdr:spPr>
    </xdr:pic>
    <xdr:clientData/>
  </xdr:twoCellAnchor>
  <xdr:twoCellAnchor>
    <xdr:from>
      <xdr:col>2</xdr:col>
      <xdr:colOff>440267</xdr:colOff>
      <xdr:row>41</xdr:row>
      <xdr:rowOff>63501</xdr:rowOff>
    </xdr:from>
    <xdr:to>
      <xdr:col>5</xdr:col>
      <xdr:colOff>254000</xdr:colOff>
      <xdr:row>43</xdr:row>
      <xdr:rowOff>135467</xdr:rowOff>
    </xdr:to>
    <xdr:sp macro="" textlink="">
      <xdr:nvSpPr>
        <xdr:cNvPr id="21" name="Rounded Rectangle 20">
          <a:hlinkClick xmlns:r="http://schemas.openxmlformats.org/officeDocument/2006/relationships" r:id="rId3"/>
          <a:extLst>
            <a:ext uri="{FF2B5EF4-FFF2-40B4-BE49-F238E27FC236}">
              <a16:creationId xmlns:a16="http://schemas.microsoft.com/office/drawing/2014/main" id="{5BDFBCF4-FEB8-D949-B7A9-C51CECEB4F01}"/>
            </a:ext>
          </a:extLst>
        </xdr:cNvPr>
        <xdr:cNvSpPr/>
      </xdr:nvSpPr>
      <xdr:spPr>
        <a:xfrm>
          <a:off x="2357967" y="29806901"/>
          <a:ext cx="3814233" cy="4021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618067</xdr:colOff>
      <xdr:row>41</xdr:row>
      <xdr:rowOff>33867</xdr:rowOff>
    </xdr:from>
    <xdr:to>
      <xdr:col>8</xdr:col>
      <xdr:colOff>677333</xdr:colOff>
      <xdr:row>43</xdr:row>
      <xdr:rowOff>67733</xdr:rowOff>
    </xdr:to>
    <xdr:sp macro="" textlink="">
      <xdr:nvSpPr>
        <xdr:cNvPr id="22" name="Rounded Rectangle 21">
          <a:hlinkClick xmlns:r="http://schemas.openxmlformats.org/officeDocument/2006/relationships" r:id="rId4"/>
          <a:extLst>
            <a:ext uri="{FF2B5EF4-FFF2-40B4-BE49-F238E27FC236}">
              <a16:creationId xmlns:a16="http://schemas.microsoft.com/office/drawing/2014/main" id="{B03F2B5C-4C4F-8B45-BFA7-9A2BB42F6984}"/>
            </a:ext>
          </a:extLst>
        </xdr:cNvPr>
        <xdr:cNvSpPr/>
      </xdr:nvSpPr>
      <xdr:spPr>
        <a:xfrm>
          <a:off x="6536267" y="29777267"/>
          <a:ext cx="3183466" cy="364066"/>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964319</xdr:colOff>
      <xdr:row>40</xdr:row>
      <xdr:rowOff>155929</xdr:rowOff>
    </xdr:from>
    <xdr:to>
      <xdr:col>10</xdr:col>
      <xdr:colOff>545219</xdr:colOff>
      <xdr:row>43</xdr:row>
      <xdr:rowOff>22756</xdr:rowOff>
    </xdr:to>
    <xdr:sp macro="" textlink="">
      <xdr:nvSpPr>
        <xdr:cNvPr id="23" name="Rounded Rectangle 22">
          <a:hlinkClick xmlns:r="http://schemas.openxmlformats.org/officeDocument/2006/relationships" r:id="rId5"/>
          <a:extLst>
            <a:ext uri="{FF2B5EF4-FFF2-40B4-BE49-F238E27FC236}">
              <a16:creationId xmlns:a16="http://schemas.microsoft.com/office/drawing/2014/main" id="{1241816B-8F89-7845-A60E-E6285B669083}"/>
            </a:ext>
          </a:extLst>
        </xdr:cNvPr>
        <xdr:cNvSpPr/>
      </xdr:nvSpPr>
      <xdr:spPr>
        <a:xfrm>
          <a:off x="10006719" y="29734229"/>
          <a:ext cx="1676400" cy="362127"/>
        </a:xfrm>
        <a:prstGeom prst="round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12700</xdr:colOff>
      <xdr:row>0</xdr:row>
      <xdr:rowOff>25400</xdr:rowOff>
    </xdr:from>
    <xdr:to>
      <xdr:col>15</xdr:col>
      <xdr:colOff>12873</xdr:colOff>
      <xdr:row>1</xdr:row>
      <xdr:rowOff>25400</xdr:rowOff>
    </xdr:to>
    <xdr:pic>
      <xdr:nvPicPr>
        <xdr:cNvPr id="10" name="Picture 9">
          <a:extLst>
            <a:ext uri="{FF2B5EF4-FFF2-40B4-BE49-F238E27FC236}">
              <a16:creationId xmlns:a16="http://schemas.microsoft.com/office/drawing/2014/main" id="{F88DF36C-23FD-E344-8CA8-0F1042323A4B}"/>
            </a:ext>
          </a:extLst>
        </xdr:cNvPr>
        <xdr:cNvPicPr>
          <a:picLocks noChangeAspect="1"/>
        </xdr:cNvPicPr>
      </xdr:nvPicPr>
      <xdr:blipFill>
        <a:blip xmlns:r="http://schemas.openxmlformats.org/officeDocument/2006/relationships" r:embed="rId6"/>
        <a:stretch>
          <a:fillRect/>
        </a:stretch>
      </xdr:blipFill>
      <xdr:spPr>
        <a:xfrm>
          <a:off x="12700" y="25400"/>
          <a:ext cx="18516773" cy="1117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22478</xdr:colOff>
      <xdr:row>0</xdr:row>
      <xdr:rowOff>688513</xdr:rowOff>
    </xdr:to>
    <xdr:pic>
      <xdr:nvPicPr>
        <xdr:cNvPr id="3" name="Picture 2">
          <a:extLst>
            <a:ext uri="{FF2B5EF4-FFF2-40B4-BE49-F238E27FC236}">
              <a16:creationId xmlns:a16="http://schemas.microsoft.com/office/drawing/2014/main" id="{5856E208-B7B4-3743-B384-09939F449FF3}"/>
            </a:ext>
          </a:extLst>
        </xdr:cNvPr>
        <xdr:cNvPicPr>
          <a:picLocks noChangeAspect="1"/>
        </xdr:cNvPicPr>
      </xdr:nvPicPr>
      <xdr:blipFill>
        <a:blip xmlns:r="http://schemas.openxmlformats.org/officeDocument/2006/relationships" r:embed="rId1"/>
        <a:stretch>
          <a:fillRect/>
        </a:stretch>
      </xdr:blipFill>
      <xdr:spPr>
        <a:xfrm>
          <a:off x="0" y="0"/>
          <a:ext cx="11407522" cy="68851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25400</xdr:colOff>
      <xdr:row>0</xdr:row>
      <xdr:rowOff>25400</xdr:rowOff>
    </xdr:from>
    <xdr:to>
      <xdr:col>13</xdr:col>
      <xdr:colOff>660400</xdr:colOff>
      <xdr:row>1</xdr:row>
      <xdr:rowOff>42622</xdr:rowOff>
    </xdr:to>
    <xdr:pic>
      <xdr:nvPicPr>
        <xdr:cNvPr id="3" name="Picture 2">
          <a:extLst>
            <a:ext uri="{FF2B5EF4-FFF2-40B4-BE49-F238E27FC236}">
              <a16:creationId xmlns:a16="http://schemas.microsoft.com/office/drawing/2014/main" id="{4F92EC8B-8C1E-3F42-A0C5-7B44E115EAF6}"/>
            </a:ext>
          </a:extLst>
        </xdr:cNvPr>
        <xdr:cNvPicPr>
          <a:picLocks noChangeAspect="1"/>
        </xdr:cNvPicPr>
      </xdr:nvPicPr>
      <xdr:blipFill>
        <a:blip xmlns:r="http://schemas.openxmlformats.org/officeDocument/2006/relationships" r:embed="rId1"/>
        <a:stretch>
          <a:fillRect/>
        </a:stretch>
      </xdr:blipFill>
      <xdr:spPr>
        <a:xfrm>
          <a:off x="25400" y="25400"/>
          <a:ext cx="12700000" cy="76652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22478</xdr:colOff>
      <xdr:row>0</xdr:row>
      <xdr:rowOff>689870</xdr:rowOff>
    </xdr:to>
    <xdr:pic>
      <xdr:nvPicPr>
        <xdr:cNvPr id="3" name="Picture 2">
          <a:extLst>
            <a:ext uri="{FF2B5EF4-FFF2-40B4-BE49-F238E27FC236}">
              <a16:creationId xmlns:a16="http://schemas.microsoft.com/office/drawing/2014/main" id="{87786301-96C7-5141-9E16-B99018B162C5}"/>
            </a:ext>
          </a:extLst>
        </xdr:cNvPr>
        <xdr:cNvPicPr>
          <a:picLocks noChangeAspect="1"/>
        </xdr:cNvPicPr>
      </xdr:nvPicPr>
      <xdr:blipFill>
        <a:blip xmlns:r="http://schemas.openxmlformats.org/officeDocument/2006/relationships" r:embed="rId1"/>
        <a:stretch>
          <a:fillRect/>
        </a:stretch>
      </xdr:blipFill>
      <xdr:spPr>
        <a:xfrm>
          <a:off x="0" y="0"/>
          <a:ext cx="11430000" cy="6898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11043</xdr:colOff>
      <xdr:row>0</xdr:row>
      <xdr:rowOff>543897</xdr:rowOff>
    </xdr:to>
    <xdr:pic>
      <xdr:nvPicPr>
        <xdr:cNvPr id="3" name="Picture 2">
          <a:extLst>
            <a:ext uri="{FF2B5EF4-FFF2-40B4-BE49-F238E27FC236}">
              <a16:creationId xmlns:a16="http://schemas.microsoft.com/office/drawing/2014/main" id="{43173B2D-7327-8F4E-9EE6-5E440D2B2299}"/>
            </a:ext>
          </a:extLst>
        </xdr:cNvPr>
        <xdr:cNvPicPr>
          <a:picLocks noChangeAspect="1"/>
        </xdr:cNvPicPr>
      </xdr:nvPicPr>
      <xdr:blipFill>
        <a:blip xmlns:r="http://schemas.openxmlformats.org/officeDocument/2006/relationships" r:embed="rId1"/>
        <a:stretch>
          <a:fillRect/>
        </a:stretch>
      </xdr:blipFill>
      <xdr:spPr>
        <a:xfrm>
          <a:off x="0" y="0"/>
          <a:ext cx="9011478" cy="54389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19</xdr:col>
      <xdr:colOff>388859</xdr:colOff>
      <xdr:row>0</xdr:row>
      <xdr:rowOff>982133</xdr:rowOff>
    </xdr:to>
    <xdr:pic>
      <xdr:nvPicPr>
        <xdr:cNvPr id="4" name="Picture 3">
          <a:extLst>
            <a:ext uri="{FF2B5EF4-FFF2-40B4-BE49-F238E27FC236}">
              <a16:creationId xmlns:a16="http://schemas.microsoft.com/office/drawing/2014/main" id="{18EC2F02-B841-5B4A-BF3C-26AEA2A908E3}"/>
            </a:ext>
          </a:extLst>
        </xdr:cNvPr>
        <xdr:cNvPicPr>
          <a:picLocks noChangeAspect="1"/>
        </xdr:cNvPicPr>
      </xdr:nvPicPr>
      <xdr:blipFill>
        <a:blip xmlns:r="http://schemas.openxmlformats.org/officeDocument/2006/relationships" r:embed="rId1"/>
        <a:stretch>
          <a:fillRect/>
        </a:stretch>
      </xdr:blipFill>
      <xdr:spPr>
        <a:xfrm>
          <a:off x="0" y="0"/>
          <a:ext cx="16272326" cy="98213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1141988</xdr:colOff>
      <xdr:row>1</xdr:row>
      <xdr:rowOff>25919</xdr:rowOff>
    </xdr:to>
    <xdr:pic>
      <xdr:nvPicPr>
        <xdr:cNvPr id="2" name="Picture 1">
          <a:extLst>
            <a:ext uri="{FF2B5EF4-FFF2-40B4-BE49-F238E27FC236}">
              <a16:creationId xmlns:a16="http://schemas.microsoft.com/office/drawing/2014/main" id="{195D6A77-40F6-9B47-A92F-AF1054167FA9}"/>
            </a:ext>
          </a:extLst>
        </xdr:cNvPr>
        <xdr:cNvPicPr>
          <a:picLocks noChangeAspect="1"/>
        </xdr:cNvPicPr>
      </xdr:nvPicPr>
      <xdr:blipFill>
        <a:blip xmlns:r="http://schemas.openxmlformats.org/officeDocument/2006/relationships" r:embed="rId1"/>
        <a:stretch>
          <a:fillRect/>
        </a:stretch>
      </xdr:blipFill>
      <xdr:spPr>
        <a:xfrm>
          <a:off x="1" y="0"/>
          <a:ext cx="11379742" cy="68683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hyperlink" Target="http://apps.who.int/gho/data/view.main.GHEDGGHEDGDPSHA2011v?lang=en" TargetMode="External"/><Relationship Id="rId1" Type="http://schemas.openxmlformats.org/officeDocument/2006/relationships/hyperlink" Target="https://dds.cepal.org/bpsnc/ps"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s://www.imf.org/en/Publications/WP/Issues/2019/05/02/Global-Fossil-Fuel-Subsidies-Remain-Large-An-Update-Based-on-Country-Level-Estimates-46509"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rgb="FFC2D833"/>
    <pageSetUpPr fitToPage="1"/>
  </sheetPr>
  <dimension ref="A1:AK165"/>
  <sheetViews>
    <sheetView tabSelected="1" zoomScaleNormal="100" workbookViewId="0">
      <selection activeCell="K3" sqref="K3"/>
    </sheetView>
  </sheetViews>
  <sheetFormatPr defaultColWidth="10.85546875" defaultRowHeight="12.75" x14ac:dyDescent="0.2"/>
  <cols>
    <col min="1" max="1" width="10.7109375" style="179" customWidth="1"/>
    <col min="2" max="2" width="15" style="180" customWidth="1"/>
    <col min="3" max="3" width="23.7109375" style="181" customWidth="1"/>
    <col min="4" max="4" width="15.7109375" style="180" customWidth="1"/>
    <col min="5" max="8" width="13.7109375" style="181" customWidth="1"/>
    <col min="9" max="9" width="15.140625" style="181" customWidth="1"/>
    <col min="10" max="10" width="12.7109375" style="181" bestFit="1" customWidth="1"/>
    <col min="11" max="11" width="21.42578125" style="181" customWidth="1"/>
    <col min="12" max="12" width="15.7109375" style="181" customWidth="1"/>
    <col min="13" max="13" width="16" style="181" customWidth="1"/>
    <col min="14" max="14" width="16.7109375" style="181" customWidth="1"/>
    <col min="15" max="15" width="16" style="181" customWidth="1"/>
    <col min="16" max="16" width="10.42578125" style="181" customWidth="1"/>
    <col min="17" max="17" width="1.28515625" style="181" customWidth="1"/>
    <col min="18" max="20" width="8.85546875" style="183" customWidth="1"/>
    <col min="21" max="21" width="8.85546875" style="217" customWidth="1"/>
    <col min="22" max="22" width="11.28515625" style="217" customWidth="1"/>
    <col min="23" max="23" width="27.140625" style="183" bestFit="1" customWidth="1"/>
    <col min="24" max="24" width="17.7109375" style="183" customWidth="1"/>
    <col min="25" max="26" width="11.28515625" style="183" customWidth="1"/>
    <col min="27" max="27" width="13" style="183" customWidth="1"/>
    <col min="28" max="28" width="11.28515625" style="183" customWidth="1"/>
    <col min="29" max="29" width="10.85546875" style="183" customWidth="1"/>
    <col min="30" max="16384" width="10.85546875" style="183"/>
  </cols>
  <sheetData>
    <row r="1" spans="1:37" ht="132" customHeight="1" x14ac:dyDescent="0.35">
      <c r="A1" s="417"/>
      <c r="B1" s="313"/>
      <c r="C1" s="2"/>
      <c r="D1" s="313"/>
      <c r="E1" s="2"/>
      <c r="F1" s="2"/>
      <c r="G1" s="2"/>
      <c r="H1" s="2"/>
      <c r="I1" s="2"/>
      <c r="J1" s="2"/>
      <c r="K1" s="2"/>
      <c r="L1" s="2"/>
      <c r="M1" s="2"/>
      <c r="N1" s="2"/>
      <c r="O1" s="2"/>
      <c r="P1" s="2"/>
    </row>
    <row r="2" spans="1:37" x14ac:dyDescent="0.2">
      <c r="A2" s="172"/>
      <c r="B2" s="145"/>
      <c r="C2" s="2"/>
      <c r="D2" s="196"/>
      <c r="E2" s="2"/>
      <c r="F2" s="2"/>
      <c r="G2" s="2"/>
      <c r="H2" s="2"/>
      <c r="I2" s="2"/>
      <c r="J2" s="2"/>
      <c r="K2" s="196"/>
      <c r="L2" s="2"/>
      <c r="M2" s="2"/>
      <c r="N2" s="2"/>
      <c r="O2" s="196"/>
      <c r="P2" s="2"/>
    </row>
    <row r="3" spans="1:37" ht="69.95" customHeight="1" x14ac:dyDescent="0.2">
      <c r="A3" s="174"/>
      <c r="B3" s="138" t="s">
        <v>258</v>
      </c>
      <c r="C3" s="6"/>
      <c r="D3" s="5"/>
      <c r="E3" s="6"/>
      <c r="F3" s="6"/>
      <c r="G3" s="2"/>
      <c r="H3" s="1"/>
      <c r="I3" s="2"/>
      <c r="J3" s="2"/>
      <c r="K3" s="2"/>
      <c r="L3" s="2"/>
      <c r="M3" s="2"/>
      <c r="N3" s="2"/>
      <c r="O3" s="2"/>
      <c r="P3" s="2"/>
      <c r="V3" s="418"/>
      <c r="AF3" s="418"/>
      <c r="AG3" s="418"/>
      <c r="AH3" s="418"/>
      <c r="AI3" s="418"/>
      <c r="AJ3" s="418"/>
      <c r="AK3" s="418"/>
    </row>
    <row r="4" spans="1:37" ht="26.1" customHeight="1" x14ac:dyDescent="0.2">
      <c r="A4" s="171"/>
      <c r="B4" s="477" t="s">
        <v>259</v>
      </c>
      <c r="C4" s="6"/>
      <c r="D4" s="103"/>
      <c r="E4" s="6"/>
      <c r="F4" s="296" t="s">
        <v>0</v>
      </c>
      <c r="G4" s="1"/>
      <c r="H4" s="2"/>
      <c r="I4" s="2"/>
      <c r="J4" s="2"/>
      <c r="K4" s="2"/>
      <c r="L4" s="2"/>
      <c r="M4" s="2"/>
      <c r="N4" s="2"/>
      <c r="O4" s="2"/>
      <c r="P4" s="2"/>
      <c r="V4" s="418"/>
      <c r="AF4" s="418"/>
      <c r="AG4" s="418"/>
      <c r="AH4" s="418"/>
      <c r="AI4" s="418"/>
      <c r="AJ4" s="418"/>
      <c r="AK4" s="418"/>
    </row>
    <row r="5" spans="1:37" ht="6" customHeight="1" x14ac:dyDescent="0.2">
      <c r="A5" s="172"/>
      <c r="B5" s="112"/>
      <c r="C5" s="112"/>
      <c r="D5" s="112"/>
      <c r="E5" s="2"/>
      <c r="F5" s="6"/>
      <c r="G5" s="2"/>
      <c r="H5" s="2"/>
      <c r="I5" s="2"/>
      <c r="J5" s="2"/>
      <c r="K5" s="2"/>
      <c r="L5" s="2"/>
      <c r="M5" s="2"/>
      <c r="N5" s="2"/>
      <c r="O5" s="2"/>
      <c r="P5" s="6"/>
      <c r="Q5" s="517"/>
      <c r="V5" s="418"/>
      <c r="AF5" s="418"/>
      <c r="AG5" s="418"/>
      <c r="AH5" s="418"/>
      <c r="AI5" s="418"/>
      <c r="AJ5" s="418"/>
      <c r="AK5" s="418"/>
    </row>
    <row r="6" spans="1:37" ht="26.1" customHeight="1" x14ac:dyDescent="0.2">
      <c r="A6" s="172"/>
      <c r="B6" s="537" t="s">
        <v>347</v>
      </c>
      <c r="C6" s="538"/>
      <c r="D6" s="538"/>
      <c r="E6" s="538"/>
      <c r="F6" s="296" t="s">
        <v>0</v>
      </c>
      <c r="G6" s="297" t="str">
        <f>IF(F6="User","Write the values in colmns N and O","If no data is available, select a similar country or choose the User option to enter your values")</f>
        <v>If no data is available, select a similar country or choose the User option to enter your values</v>
      </c>
      <c r="H6" s="127"/>
      <c r="I6" s="127"/>
      <c r="J6" s="2"/>
      <c r="K6" s="2"/>
      <c r="L6" s="2"/>
      <c r="M6" s="166" t="s">
        <v>335</v>
      </c>
      <c r="N6" s="600" t="s">
        <v>260</v>
      </c>
      <c r="O6" s="600"/>
      <c r="P6" s="6"/>
      <c r="Q6" s="517"/>
      <c r="V6" s="418"/>
      <c r="AF6" s="418"/>
      <c r="AG6" s="418"/>
      <c r="AH6" s="418"/>
      <c r="AI6" s="418"/>
      <c r="AJ6" s="418"/>
      <c r="AK6" s="418"/>
    </row>
    <row r="7" spans="1:37" ht="14.1" customHeight="1" x14ac:dyDescent="0.2">
      <c r="A7" s="172"/>
      <c r="B7" s="7"/>
      <c r="C7" s="2"/>
      <c r="D7" s="164" t="s">
        <v>135</v>
      </c>
      <c r="E7" s="165">
        <v>2020</v>
      </c>
      <c r="F7" s="2"/>
      <c r="G7" s="128"/>
      <c r="H7" s="2"/>
      <c r="I7" s="2"/>
      <c r="J7" s="2"/>
      <c r="K7" s="2"/>
      <c r="L7" s="2"/>
      <c r="M7" s="2"/>
      <c r="N7" s="600"/>
      <c r="O7" s="600"/>
      <c r="P7" s="6"/>
      <c r="Q7" s="517"/>
      <c r="V7" s="418"/>
      <c r="Y7" s="225" t="s">
        <v>62</v>
      </c>
      <c r="Z7" s="225"/>
      <c r="AA7" s="225"/>
      <c r="AF7" s="418"/>
      <c r="AG7" s="418"/>
      <c r="AH7" s="418"/>
      <c r="AI7" s="418"/>
      <c r="AJ7" s="418"/>
      <c r="AK7" s="418"/>
    </row>
    <row r="8" spans="1:37" ht="15.95" customHeight="1" x14ac:dyDescent="0.2">
      <c r="A8" s="172"/>
      <c r="B8" s="7"/>
      <c r="C8" s="8"/>
      <c r="D8" s="65"/>
      <c r="E8" s="2"/>
      <c r="F8" s="2"/>
      <c r="G8" s="2"/>
      <c r="H8" s="213"/>
      <c r="I8" s="467"/>
      <c r="J8" s="2"/>
      <c r="K8" s="2"/>
      <c r="L8" s="2"/>
      <c r="M8" s="2"/>
      <c r="N8" s="601"/>
      <c r="O8" s="601"/>
      <c r="P8" s="6"/>
      <c r="Q8" s="517"/>
      <c r="V8" s="418"/>
      <c r="AF8" s="418"/>
      <c r="AG8" s="418"/>
      <c r="AH8" s="418"/>
      <c r="AI8" s="418"/>
      <c r="AJ8" s="418"/>
      <c r="AK8" s="418"/>
    </row>
    <row r="9" spans="1:37" s="241" customFormat="1" ht="12.95" customHeight="1" x14ac:dyDescent="0.2">
      <c r="A9" s="352"/>
      <c r="B9" s="569" t="s">
        <v>160</v>
      </c>
      <c r="C9" s="569"/>
      <c r="D9" s="566" t="s">
        <v>311</v>
      </c>
      <c r="E9" s="565" t="s">
        <v>161</v>
      </c>
      <c r="F9" s="565"/>
      <c r="G9" s="568"/>
      <c r="H9" s="564" t="s">
        <v>261</v>
      </c>
      <c r="I9" s="565"/>
      <c r="J9" s="565"/>
      <c r="K9" s="65"/>
      <c r="L9" s="569" t="s">
        <v>160</v>
      </c>
      <c r="M9" s="569"/>
      <c r="N9" s="577" t="s">
        <v>161</v>
      </c>
      <c r="O9" s="578"/>
      <c r="P9" s="353"/>
      <c r="Q9" s="354"/>
      <c r="U9" s="355"/>
      <c r="V9" s="461"/>
      <c r="AB9" s="356" t="s">
        <v>131</v>
      </c>
      <c r="AC9" s="241" t="s">
        <v>131</v>
      </c>
      <c r="AD9" s="241" t="s">
        <v>131</v>
      </c>
      <c r="AF9" s="461"/>
      <c r="AG9" s="461"/>
      <c r="AH9" s="461"/>
      <c r="AI9" s="461"/>
      <c r="AJ9" s="461"/>
      <c r="AK9" s="461"/>
    </row>
    <row r="10" spans="1:37" s="328" customFormat="1" ht="24" customHeight="1" x14ac:dyDescent="0.2">
      <c r="A10" s="271"/>
      <c r="B10" s="569"/>
      <c r="C10" s="569"/>
      <c r="D10" s="567"/>
      <c r="E10" s="347" t="s">
        <v>358</v>
      </c>
      <c r="F10" s="347" t="s">
        <v>163</v>
      </c>
      <c r="G10" s="348" t="s">
        <v>262</v>
      </c>
      <c r="H10" s="347" t="s">
        <v>358</v>
      </c>
      <c r="I10" s="347" t="s">
        <v>163</v>
      </c>
      <c r="J10" s="347" t="s">
        <v>262</v>
      </c>
      <c r="K10" s="368"/>
      <c r="L10" s="569"/>
      <c r="M10" s="569"/>
      <c r="N10" s="349" t="s">
        <v>358</v>
      </c>
      <c r="O10" s="347" t="s">
        <v>163</v>
      </c>
      <c r="P10" s="347"/>
      <c r="Q10" s="518"/>
      <c r="U10" s="329"/>
      <c r="V10" s="462"/>
      <c r="X10" s="350" t="s">
        <v>54</v>
      </c>
      <c r="Y10" s="351" t="s">
        <v>52</v>
      </c>
      <c r="Z10" s="351" t="s">
        <v>53</v>
      </c>
      <c r="AA10" s="351" t="s">
        <v>58</v>
      </c>
      <c r="AB10" s="351" t="s">
        <v>132</v>
      </c>
      <c r="AC10" s="350" t="s">
        <v>141</v>
      </c>
      <c r="AD10" s="350"/>
      <c r="AF10" s="462"/>
      <c r="AG10" s="462"/>
      <c r="AH10" s="462"/>
      <c r="AI10" s="462"/>
      <c r="AJ10" s="462"/>
      <c r="AK10" s="462"/>
    </row>
    <row r="11" spans="1:37" s="185" customFormat="1" ht="15.75" x14ac:dyDescent="0.25">
      <c r="A11" s="175"/>
      <c r="B11" s="105" t="s">
        <v>164</v>
      </c>
      <c r="C11" s="34" t="str">
        <f t="array" ref="C11">_xlfn.IFS($AD$12=0,"60+", $AD$12=1,"18+",$AD$12=2, "total")</f>
        <v>60+</v>
      </c>
      <c r="D11" s="35">
        <f>SUMPRODUCT($D$12:$D$16,$AB$12:$AB$16)</f>
        <v>7020.9179999999988</v>
      </c>
      <c r="E11" s="150">
        <f>SUMPRODUCT($D$12:$D$16,E12:E16)/(SUMPRODUCT($D$12:$D$16,$AB$12:$AB$16))</f>
        <v>2.9909277946274265E-2</v>
      </c>
      <c r="F11" s="193">
        <f>SUMPRODUCT($D$12:$D$16,F12:F16)/(SUMPRODUCT($D$12:$D$16,$AB$12:$AB$16))</f>
        <v>2.6999783247717752E-2</v>
      </c>
      <c r="G11" s="151">
        <f t="shared" ref="G11:G16" si="0">SUM(E11:F11)</f>
        <v>5.6909061193992014E-2</v>
      </c>
      <c r="H11" s="152">
        <f>SUM(H12:H16)</f>
        <v>209.99058789999998</v>
      </c>
      <c r="I11" s="36">
        <f>SUM(I12:I16)</f>
        <v>189.56326419999999</v>
      </c>
      <c r="J11" s="36">
        <f>SUM(J12:J16)</f>
        <v>399.55385209999997</v>
      </c>
      <c r="K11" s="33"/>
      <c r="L11" s="527" t="str">
        <f>B11</f>
        <v xml:space="preserve">Population </v>
      </c>
      <c r="M11" s="33" t="str">
        <f>C11</f>
        <v>60+</v>
      </c>
      <c r="N11" s="449">
        <f>SUMPRODUCT($D$12:$D$16,N12:N16)/(SUMPRODUCT($D$12:$D$16,$AB$12:$AB$16))</f>
        <v>0</v>
      </c>
      <c r="O11" s="140">
        <f>SUMPRODUCT($D$12:$D$16,O12:O16)/(SUMPRODUCT($D$12:$D$16,$AB$12:$AB$16))</f>
        <v>0</v>
      </c>
      <c r="P11" s="141"/>
      <c r="Q11" s="519"/>
      <c r="U11" s="219"/>
      <c r="V11" s="463"/>
      <c r="X11" s="186"/>
      <c r="Y11" s="226"/>
      <c r="Z11" s="226"/>
      <c r="AA11" s="227"/>
      <c r="AB11" s="227"/>
      <c r="AC11" s="186"/>
      <c r="AD11" s="186"/>
      <c r="AF11" s="463"/>
      <c r="AG11" s="463"/>
      <c r="AH11" s="463"/>
      <c r="AI11" s="463"/>
      <c r="AJ11" s="463"/>
      <c r="AK11" s="463"/>
    </row>
    <row r="12" spans="1:37" s="185" customFormat="1" ht="15.75" x14ac:dyDescent="0.25">
      <c r="A12" s="175"/>
      <c r="B12" s="11" t="s">
        <v>165</v>
      </c>
      <c r="C12" s="13" t="s">
        <v>264</v>
      </c>
      <c r="D12" s="149">
        <f>SUMIFS(population!$E$10:$E$114,population!$B$10:$B$114,$F$4,population!$D$10:$D$114,$E$7)</f>
        <v>13175.714000000002</v>
      </c>
      <c r="E12" s="12">
        <f>SUMIFS('care-dependence data'!$E$8:$E$144,'care-dependence data'!$B$8:$B$144,$F$6,'care-dependence data'!$D$8:$D$144,$E$7)</f>
        <v>0</v>
      </c>
      <c r="F12" s="12">
        <f>SUMIFS('care-dependence data'!$J$8:$J$144,'care-dependence data'!$B$8:$B$144,$F$6,'care-dependence data'!$D$8:$D$144,$E$7)</f>
        <v>0</v>
      </c>
      <c r="G12" s="22">
        <f t="shared" si="0"/>
        <v>0</v>
      </c>
      <c r="H12" s="29">
        <f>D12*E12</f>
        <v>0</v>
      </c>
      <c r="I12" s="17">
        <f>D12*F12</f>
        <v>0</v>
      </c>
      <c r="J12" s="17">
        <f>D12*G12</f>
        <v>0</v>
      </c>
      <c r="K12" s="153" t="str">
        <f>IF($AB$12=0,"⇠ no data","")</f>
        <v>⇠ no data</v>
      </c>
      <c r="L12" s="502" t="s">
        <v>165</v>
      </c>
      <c r="M12" s="13" t="s">
        <v>264</v>
      </c>
      <c r="N12" s="455"/>
      <c r="O12" s="456"/>
      <c r="P12" s="141"/>
      <c r="Q12" s="519"/>
      <c r="U12" s="219"/>
      <c r="V12" s="463"/>
      <c r="W12" s="186"/>
      <c r="X12" s="186" t="str">
        <f>M12</f>
        <v>ages 0 to 17</v>
      </c>
      <c r="Y12" s="226">
        <f>H12/$H$11</f>
        <v>0</v>
      </c>
      <c r="Z12" s="226">
        <f>I12/$I$11</f>
        <v>0</v>
      </c>
      <c r="AA12" s="227">
        <f>J12/$J$11</f>
        <v>0</v>
      </c>
      <c r="AB12" s="228">
        <f>IF(SUM(E12,F12)&gt;0,1,0)</f>
        <v>0</v>
      </c>
      <c r="AC12" s="184">
        <f>IF(AB12=1,0,1)</f>
        <v>1</v>
      </c>
      <c r="AD12" s="187">
        <f>SUM(AB12:AB13)</f>
        <v>0</v>
      </c>
      <c r="AF12" s="463"/>
      <c r="AG12" s="463"/>
      <c r="AH12" s="463"/>
      <c r="AI12" s="463"/>
      <c r="AJ12" s="463"/>
      <c r="AK12" s="463"/>
    </row>
    <row r="13" spans="1:37" ht="15.75" x14ac:dyDescent="0.25">
      <c r="A13" s="172"/>
      <c r="B13" s="11" t="s">
        <v>263</v>
      </c>
      <c r="C13" s="13" t="s">
        <v>265</v>
      </c>
      <c r="D13" s="149">
        <f>SUMIFS(population!$F$10:$F$114,population!$B$10:$B$114,$F$4,population!$D$10:$D$114,$E$7)</f>
        <v>24999.145000000008</v>
      </c>
      <c r="E13" s="12">
        <f>SUMIFS('care-dependence data'!$F$8:$F$144,'care-dependence data'!$B$8:$B$144,$F$6,'care-dependence data'!$D$8:$D$144,$E$7)</f>
        <v>0</v>
      </c>
      <c r="F13" s="12">
        <f>SUMIFS('care-dependence data'!$K$8:$K$144,'care-dependence data'!$B$8:$B$144,$F$6,'care-dependence data'!$D$8:$D$144,$E$7)</f>
        <v>0</v>
      </c>
      <c r="G13" s="22">
        <f t="shared" si="0"/>
        <v>0</v>
      </c>
      <c r="H13" s="29">
        <f>D13*E13</f>
        <v>0</v>
      </c>
      <c r="I13" s="17">
        <f>D13*F13</f>
        <v>0</v>
      </c>
      <c r="J13" s="17">
        <f>D13*G13</f>
        <v>0</v>
      </c>
      <c r="K13" s="153" t="str">
        <f>IF($AB$13=0,"⇠ no data","")</f>
        <v>⇠ no data</v>
      </c>
      <c r="L13" s="502" t="s">
        <v>263</v>
      </c>
      <c r="M13" s="13" t="s">
        <v>265</v>
      </c>
      <c r="N13" s="455"/>
      <c r="O13" s="456"/>
      <c r="P13" s="148"/>
      <c r="Q13" s="520"/>
      <c r="V13" s="418"/>
      <c r="W13" s="186"/>
      <c r="X13" s="186" t="str">
        <f>M13</f>
        <v>ages 18 to 59</v>
      </c>
      <c r="Y13" s="226">
        <f>H13/$H$11</f>
        <v>0</v>
      </c>
      <c r="Z13" s="226">
        <f>I13/$I$11</f>
        <v>0</v>
      </c>
      <c r="AA13" s="227">
        <f>J13/$J$11</f>
        <v>0</v>
      </c>
      <c r="AB13" s="228">
        <f>IF(SUM(E13,F13)&gt;0,1,0)</f>
        <v>0</v>
      </c>
      <c r="AC13" s="184">
        <f>IF(AB13=1,0,1)</f>
        <v>1</v>
      </c>
      <c r="AD13" s="184"/>
      <c r="AF13" s="418"/>
      <c r="AG13" s="418"/>
      <c r="AH13" s="418"/>
      <c r="AI13" s="418"/>
      <c r="AJ13" s="418"/>
      <c r="AK13" s="418"/>
    </row>
    <row r="14" spans="1:37" ht="15.75" x14ac:dyDescent="0.25">
      <c r="A14" s="172"/>
      <c r="B14" s="573" t="s">
        <v>273</v>
      </c>
      <c r="C14" s="13" t="s">
        <v>266</v>
      </c>
      <c r="D14" s="26">
        <f>SUMIFS(population!$G$10:$G$114,population!$B$10:$B$114,$F$4,population!$D$10:$D$114,$E$7)</f>
        <v>3528.7419999999997</v>
      </c>
      <c r="E14" s="14">
        <f>SUMIFS('care-dependence data'!$G$8:$G$144,'care-dependence data'!$B$8:$B$144,$F$6,'care-dependence data'!$D$8:$D$144,$E$7)</f>
        <v>9.4000000000000004E-3</v>
      </c>
      <c r="F14" s="14">
        <f>SUMIFS('care-dependence data'!$L$8:$L$144,'care-dependence data'!$B$8:$B$144,$F$6,'care-dependence data'!$D$8:$D$144,$E$7)</f>
        <v>1.3100000000000001E-2</v>
      </c>
      <c r="G14" s="23">
        <f t="shared" si="0"/>
        <v>2.2499999999999999E-2</v>
      </c>
      <c r="H14" s="30">
        <f>D14*E14</f>
        <v>33.170174799999998</v>
      </c>
      <c r="I14" s="18">
        <f>D14*F14</f>
        <v>46.226520199999996</v>
      </c>
      <c r="J14" s="18">
        <f>D14*G14</f>
        <v>79.396694999999994</v>
      </c>
      <c r="K14" s="153"/>
      <c r="L14" s="583" t="s">
        <v>273</v>
      </c>
      <c r="M14" s="13" t="s">
        <v>266</v>
      </c>
      <c r="N14" s="455"/>
      <c r="O14" s="456"/>
      <c r="P14" s="574"/>
      <c r="Q14" s="520"/>
      <c r="V14" s="418"/>
      <c r="W14" s="186"/>
      <c r="X14" s="186" t="str">
        <f>M14</f>
        <v>ages 60 to 69</v>
      </c>
      <c r="Y14" s="226">
        <f>H14/$H$11</f>
        <v>0.15796029303844814</v>
      </c>
      <c r="Z14" s="226">
        <f>I14/$I$11</f>
        <v>0.24385800906671662</v>
      </c>
      <c r="AA14" s="227">
        <f>J14/$J$11</f>
        <v>0.1987133763889446</v>
      </c>
      <c r="AB14" s="228">
        <f>IF(AA14&gt;0,1,0)</f>
        <v>1</v>
      </c>
      <c r="AC14" s="184"/>
      <c r="AD14" s="184"/>
      <c r="AF14" s="418"/>
      <c r="AG14" s="418"/>
      <c r="AH14" s="418"/>
      <c r="AI14" s="418"/>
      <c r="AJ14" s="418"/>
      <c r="AK14" s="418"/>
    </row>
    <row r="15" spans="1:37" ht="15.75" x14ac:dyDescent="0.25">
      <c r="A15" s="172"/>
      <c r="B15" s="574"/>
      <c r="C15" s="493" t="s">
        <v>267</v>
      </c>
      <c r="D15" s="27">
        <f>SUMIFS(population!$H$10:$H$114,population!$B$10:$B$114,$F$4,population!$D$10:$D$114,$E$7)</f>
        <v>2300.6369999999997</v>
      </c>
      <c r="E15" s="10">
        <f>SUMIFS('care-dependence data'!$H$8:$H$144,'care-dependence data'!$B$8:$B$144,$F$6,'care-dependence data'!$D$8:$D$144,$E$7)</f>
        <v>3.04E-2</v>
      </c>
      <c r="F15" s="10">
        <f>SUMIFS('care-dependence data'!$M$8:$M$144,'care-dependence data'!$B$8:$B$144,$F$6,'care-dependence data'!$D$8:$D$144,$E$7)</f>
        <v>2.0299999999999999E-2</v>
      </c>
      <c r="G15" s="24">
        <f t="shared" si="0"/>
        <v>5.0699999999999995E-2</v>
      </c>
      <c r="H15" s="31">
        <f>D15*E15</f>
        <v>69.939364799999993</v>
      </c>
      <c r="I15" s="19">
        <f>D15*F15</f>
        <v>46.702931099999994</v>
      </c>
      <c r="J15" s="19">
        <f>D15*G15</f>
        <v>116.64229589999998</v>
      </c>
      <c r="K15" s="2"/>
      <c r="L15" s="584"/>
      <c r="M15" s="493" t="s">
        <v>267</v>
      </c>
      <c r="N15" s="457"/>
      <c r="O15" s="458"/>
      <c r="P15" s="574"/>
      <c r="Q15" s="520"/>
      <c r="V15" s="418"/>
      <c r="W15" s="186"/>
      <c r="X15" s="186" t="str">
        <f>M15</f>
        <v>ages 70 to 79</v>
      </c>
      <c r="Y15" s="226">
        <f>H15/$H$11</f>
        <v>0.33305952185488402</v>
      </c>
      <c r="Z15" s="226">
        <f>I15/$I$11</f>
        <v>0.24637121172763596</v>
      </c>
      <c r="AA15" s="227">
        <f>J15/$J$11</f>
        <v>0.29193135114814722</v>
      </c>
      <c r="AB15" s="228">
        <f>IF(AA15&gt;0,1,0)</f>
        <v>1</v>
      </c>
      <c r="AC15" s="184"/>
      <c r="AD15" s="184"/>
      <c r="AF15" s="418"/>
      <c r="AG15" s="418"/>
      <c r="AH15" s="418"/>
      <c r="AI15" s="418"/>
      <c r="AJ15" s="418"/>
      <c r="AK15" s="418"/>
    </row>
    <row r="16" spans="1:37" ht="15.75" x14ac:dyDescent="0.25">
      <c r="A16" s="172"/>
      <c r="B16" s="575"/>
      <c r="C16" s="494" t="s">
        <v>166</v>
      </c>
      <c r="D16" s="28">
        <f>SUMIFS(population!$I$10:$I$114,population!$B$10:$B$114,$F$4,population!$D$10:$D$114,$E$7)</f>
        <v>1191.539</v>
      </c>
      <c r="E16" s="16">
        <f>SUMIFS('care-dependence data'!$I$8:$I$144,'care-dependence data'!$B$8:$B$144,$F$6,'care-dependence data'!$D$8:$D$144,$E$7)</f>
        <v>8.9700000000000002E-2</v>
      </c>
      <c r="F16" s="16">
        <f>SUMIFS('care-dependence data'!$N$8:$N$144,'care-dependence data'!$B$8:$B$144,$F$6,'care-dependence data'!$D$8:$D$144,$E$7)</f>
        <v>8.1100000000000005E-2</v>
      </c>
      <c r="G16" s="25">
        <f t="shared" si="0"/>
        <v>0.17080000000000001</v>
      </c>
      <c r="H16" s="32">
        <f>D16*E16</f>
        <v>106.8810483</v>
      </c>
      <c r="I16" s="20">
        <f>D16*F16</f>
        <v>96.633812900000009</v>
      </c>
      <c r="J16" s="20">
        <f>D16*G16</f>
        <v>203.51486120000001</v>
      </c>
      <c r="K16" s="2"/>
      <c r="L16" s="585"/>
      <c r="M16" s="494" t="s">
        <v>166</v>
      </c>
      <c r="N16" s="459"/>
      <c r="O16" s="460"/>
      <c r="P16" s="574"/>
      <c r="Q16" s="520"/>
      <c r="V16" s="418"/>
      <c r="W16" s="186"/>
      <c r="X16" s="186" t="str">
        <f>M16</f>
        <v>age 80 and older</v>
      </c>
      <c r="Y16" s="226">
        <f>H16/$H$11</f>
        <v>0.50898018510666787</v>
      </c>
      <c r="Z16" s="226">
        <f>I16/$I$11</f>
        <v>0.5097707792056474</v>
      </c>
      <c r="AA16" s="227">
        <f>J16/$J$11</f>
        <v>0.50935527246290824</v>
      </c>
      <c r="AB16" s="228">
        <f>IF(AA16&gt;0,1,0)</f>
        <v>1</v>
      </c>
      <c r="AC16" s="184"/>
      <c r="AD16" s="184"/>
      <c r="AF16" s="418"/>
      <c r="AG16" s="418"/>
      <c r="AH16" s="418"/>
      <c r="AI16" s="418"/>
      <c r="AJ16" s="418"/>
      <c r="AK16" s="418"/>
    </row>
    <row r="17" spans="1:37" s="184" customFormat="1" ht="14.25" x14ac:dyDescent="0.2">
      <c r="A17" s="176"/>
      <c r="B17" s="108" t="str">
        <f>IF(AB13=0," ","Population")</f>
        <v xml:space="preserve"> </v>
      </c>
      <c r="C17" s="9" t="str">
        <f>IF(AB13=0," "," 60+")</f>
        <v xml:space="preserve"> </v>
      </c>
      <c r="D17" s="19" t="str">
        <f>IF($AB$13=0," ",SUM($D$14:$D$16))</f>
        <v xml:space="preserve"> </v>
      </c>
      <c r="E17" s="10" t="str">
        <f>IF($AB$13=0," ",SUMPRODUCT($D$14:$D$16,E14:E16)/(SUMPRODUCT($D$14:$D$16,$AB$14:$AB$16)))</f>
        <v xml:space="preserve"> </v>
      </c>
      <c r="F17" s="10" t="str">
        <f>IF($AB$13=0," ",SUMPRODUCT($D$14:$D$16,F14:F16)/(SUMPRODUCT($D$14:$D$16,$AB$14:$AB$16)))</f>
        <v xml:space="preserve"> </v>
      </c>
      <c r="G17" s="15" t="str">
        <f>IF($AB$13=0," ",SUMPRODUCT($D$14:$D$16,G14:G16)/(SUMPRODUCT($D$14:$D$16,$AB$14:$AB$16)))</f>
        <v xml:space="preserve"> </v>
      </c>
      <c r="H17" s="19" t="str">
        <f>IF($AB$13=0," ",SUM($H$14:$H$16))</f>
        <v xml:space="preserve"> </v>
      </c>
      <c r="I17" s="19" t="str">
        <f>IF($AB$13=0," ",SUM($I$14:$I$16))</f>
        <v xml:space="preserve"> </v>
      </c>
      <c r="J17" s="19" t="str">
        <f>IF($AB$13=0," ",SUM($J$14:$J$16))</f>
        <v xml:space="preserve"> </v>
      </c>
      <c r="K17" s="6"/>
      <c r="L17" s="10"/>
      <c r="M17" s="10" t="str">
        <f>IF(AB13=0," ","Population 60+")</f>
        <v xml:space="preserve"> </v>
      </c>
      <c r="N17" s="15" t="str">
        <f>IF($AB$13=0," ",SUMPRODUCT($D$14:$D$16,N14:N16)/(SUMPRODUCT($D$14:$D$16,$AB$14:$AB$16)))</f>
        <v xml:space="preserve"> </v>
      </c>
      <c r="O17" s="10" t="str">
        <f>IF($AB$13=0," ",SUMPRODUCT($D$14:$D$16,O14:O16)/(SUMPRODUCT($D$14:$D$16,$AB$14:$AB$16)))</f>
        <v xml:space="preserve"> </v>
      </c>
      <c r="P17" s="15"/>
      <c r="Q17" s="521"/>
      <c r="U17" s="218"/>
      <c r="V17" s="464"/>
      <c r="AF17" s="464"/>
      <c r="AG17" s="464"/>
      <c r="AH17" s="464"/>
      <c r="AI17" s="464"/>
      <c r="AJ17" s="464"/>
      <c r="AK17" s="464"/>
    </row>
    <row r="18" spans="1:37" x14ac:dyDescent="0.2">
      <c r="A18" s="172"/>
      <c r="B18" s="7"/>
      <c r="C18" s="6"/>
      <c r="D18" s="7"/>
      <c r="E18" s="6"/>
      <c r="F18" s="6"/>
      <c r="G18" s="4"/>
      <c r="H18" s="2"/>
      <c r="I18" s="2"/>
      <c r="J18" s="2"/>
      <c r="K18" s="2"/>
      <c r="L18" s="2"/>
      <c r="M18" s="2"/>
      <c r="N18" s="2"/>
      <c r="O18" s="2"/>
      <c r="P18" s="6"/>
      <c r="Q18" s="517"/>
      <c r="V18" s="218"/>
      <c r="W18" s="184"/>
      <c r="X18" s="184"/>
      <c r="Y18" s="184"/>
      <c r="Z18" s="184"/>
      <c r="AA18" s="184"/>
      <c r="AB18" s="184"/>
    </row>
    <row r="19" spans="1:37" x14ac:dyDescent="0.2">
      <c r="A19" s="172"/>
      <c r="B19" s="7"/>
      <c r="C19" s="6"/>
      <c r="D19" s="7"/>
      <c r="E19" s="6"/>
      <c r="F19" s="6"/>
      <c r="G19" s="2"/>
      <c r="H19" s="2"/>
      <c r="I19" s="2"/>
      <c r="J19" s="2"/>
      <c r="K19" s="2"/>
      <c r="L19" s="2"/>
      <c r="M19" s="2"/>
      <c r="N19" s="2"/>
      <c r="O19" s="2"/>
      <c r="P19" s="2"/>
      <c r="V19" s="218"/>
      <c r="W19" s="184"/>
      <c r="X19" s="184"/>
      <c r="Y19" s="184"/>
      <c r="Z19" s="184"/>
      <c r="AA19" s="184"/>
      <c r="AB19" s="184"/>
    </row>
    <row r="20" spans="1:37" ht="264.95" customHeight="1" x14ac:dyDescent="0.2">
      <c r="A20" s="172"/>
      <c r="B20" s="7"/>
      <c r="C20" s="6"/>
      <c r="D20" s="7"/>
      <c r="E20" s="6"/>
      <c r="F20" s="6"/>
      <c r="G20" s="2"/>
      <c r="H20" s="2"/>
      <c r="I20" s="2"/>
      <c r="J20" s="2"/>
      <c r="K20" s="2"/>
      <c r="L20" s="2"/>
      <c r="M20" s="2"/>
      <c r="N20" s="2"/>
      <c r="O20" s="2"/>
      <c r="P20" s="2"/>
      <c r="V20" s="218"/>
      <c r="W20" s="184"/>
      <c r="X20" s="184"/>
      <c r="Y20" s="184"/>
      <c r="Z20" s="184"/>
      <c r="AA20" s="184"/>
      <c r="AB20" s="184"/>
    </row>
    <row r="21" spans="1:37" x14ac:dyDescent="0.2">
      <c r="A21" s="173"/>
      <c r="B21" s="95"/>
      <c r="C21" s="95"/>
      <c r="D21" s="95"/>
      <c r="E21" s="95"/>
      <c r="F21" s="95"/>
      <c r="G21" s="95"/>
      <c r="H21" s="95"/>
      <c r="I21" s="96"/>
      <c r="J21" s="96"/>
      <c r="K21" s="96"/>
      <c r="L21" s="96"/>
      <c r="M21" s="96"/>
      <c r="N21" s="96"/>
      <c r="O21" s="96"/>
      <c r="P21" s="96"/>
    </row>
    <row r="22" spans="1:37" x14ac:dyDescent="0.2">
      <c r="A22" s="172"/>
      <c r="B22" s="145"/>
      <c r="C22" s="196"/>
      <c r="D22" s="145"/>
      <c r="E22" s="196"/>
      <c r="F22" s="196"/>
      <c r="G22" s="196"/>
      <c r="H22" s="196"/>
      <c r="I22" s="2"/>
      <c r="J22" s="2"/>
      <c r="K22" s="2"/>
      <c r="L22" s="2"/>
      <c r="M22" s="2"/>
      <c r="N22" s="2"/>
      <c r="O22" s="2"/>
      <c r="P22" s="2"/>
    </row>
    <row r="23" spans="1:37" ht="69" customHeight="1" x14ac:dyDescent="0.2">
      <c r="A23" s="174"/>
      <c r="B23" s="138" t="s">
        <v>268</v>
      </c>
      <c r="C23" s="6"/>
      <c r="D23" s="5"/>
      <c r="E23" s="6"/>
      <c r="F23" s="6"/>
      <c r="G23" s="2"/>
      <c r="H23" s="2"/>
      <c r="I23" s="2"/>
      <c r="J23" s="2"/>
      <c r="K23" s="2"/>
      <c r="L23" s="2"/>
      <c r="M23" s="2"/>
      <c r="N23" s="2"/>
      <c r="O23" s="2"/>
      <c r="P23" s="2"/>
    </row>
    <row r="24" spans="1:37" ht="26.1" customHeight="1" x14ac:dyDescent="0.35">
      <c r="A24" s="168"/>
      <c r="B24" s="478" t="s">
        <v>269</v>
      </c>
      <c r="C24" s="6"/>
      <c r="D24" s="102"/>
      <c r="E24" s="6"/>
      <c r="F24" s="6"/>
      <c r="G24" s="2"/>
      <c r="H24" s="2"/>
      <c r="I24" s="2"/>
      <c r="J24" s="2"/>
      <c r="K24" s="2"/>
      <c r="L24" s="2"/>
      <c r="M24" s="2"/>
      <c r="N24" s="2"/>
      <c r="O24" s="2"/>
      <c r="P24" s="2"/>
    </row>
    <row r="25" spans="1:37" ht="21.95" customHeight="1" x14ac:dyDescent="0.25">
      <c r="A25" s="172"/>
      <c r="B25" s="357" t="s">
        <v>167</v>
      </c>
      <c r="C25" s="267"/>
      <c r="D25" s="62"/>
      <c r="E25" s="2"/>
      <c r="F25" s="2"/>
      <c r="G25" s="2"/>
      <c r="H25" s="375">
        <v>0.05</v>
      </c>
      <c r="I25" s="47"/>
      <c r="J25" s="46"/>
      <c r="K25" s="38"/>
      <c r="L25" s="42"/>
      <c r="M25" s="42"/>
      <c r="N25" s="42"/>
      <c r="O25" s="42"/>
      <c r="P25" s="2"/>
    </row>
    <row r="26" spans="1:37" ht="15" x14ac:dyDescent="0.2">
      <c r="A26" s="172"/>
      <c r="B26" s="2"/>
      <c r="C26" s="6"/>
      <c r="D26" s="2"/>
      <c r="E26" s="298"/>
      <c r="F26" s="2"/>
      <c r="G26" s="47"/>
      <c r="H26" s="47"/>
      <c r="I26" s="47"/>
      <c r="J26" s="46"/>
      <c r="K26" s="38"/>
      <c r="L26" s="42"/>
      <c r="M26" s="42"/>
      <c r="N26" s="42"/>
      <c r="O26" s="42"/>
      <c r="P26" s="2"/>
    </row>
    <row r="27" spans="1:37" ht="33" customHeight="1" x14ac:dyDescent="0.35">
      <c r="A27" s="168"/>
      <c r="B27" s="137" t="s">
        <v>312</v>
      </c>
      <c r="C27" s="2"/>
      <c r="D27" s="277"/>
      <c r="E27" s="2"/>
      <c r="F27" s="6"/>
      <c r="G27" s="2"/>
      <c r="H27" s="107"/>
      <c r="I27" s="47"/>
      <c r="J27" s="46"/>
      <c r="K27" s="38"/>
      <c r="L27" s="42"/>
      <c r="M27" s="42"/>
      <c r="N27" s="42"/>
      <c r="O27" s="42"/>
      <c r="P27" s="2"/>
    </row>
    <row r="28" spans="1:37" ht="18" x14ac:dyDescent="0.25">
      <c r="A28" s="172"/>
      <c r="B28" s="277"/>
      <c r="C28" s="142" t="s">
        <v>168</v>
      </c>
      <c r="D28" s="277"/>
      <c r="E28" s="6"/>
      <c r="F28" s="6"/>
      <c r="G28" s="2"/>
      <c r="H28" s="107"/>
      <c r="I28" s="47"/>
      <c r="J28" s="46"/>
      <c r="K28" s="38"/>
      <c r="L28" s="42"/>
      <c r="M28" s="42"/>
      <c r="N28" s="42"/>
      <c r="O28" s="42"/>
      <c r="P28" s="2"/>
    </row>
    <row r="29" spans="1:37" ht="17.100000000000001" customHeight="1" x14ac:dyDescent="0.2">
      <c r="A29" s="172"/>
      <c r="B29" s="37"/>
      <c r="C29" s="2"/>
      <c r="D29" s="289"/>
      <c r="E29" s="368"/>
      <c r="F29" s="369"/>
      <c r="G29" s="369" t="s">
        <v>171</v>
      </c>
      <c r="H29" s="376">
        <v>5</v>
      </c>
      <c r="I29" s="370" t="s">
        <v>169</v>
      </c>
      <c r="J29" s="2"/>
      <c r="K29" s="2"/>
      <c r="L29" s="2"/>
      <c r="M29" s="2"/>
      <c r="N29" s="2"/>
      <c r="O29" s="2"/>
      <c r="P29" s="2"/>
    </row>
    <row r="30" spans="1:37" s="188" customFormat="1" ht="21" customHeight="1" x14ac:dyDescent="0.2">
      <c r="A30" s="130"/>
      <c r="B30" s="130"/>
      <c r="C30" s="130"/>
      <c r="D30" s="371"/>
      <c r="E30" s="146"/>
      <c r="F30" s="369"/>
      <c r="G30" s="369" t="s">
        <v>170</v>
      </c>
      <c r="H30" s="376">
        <v>7.5</v>
      </c>
      <c r="I30" s="370" t="s">
        <v>169</v>
      </c>
      <c r="J30" s="131"/>
      <c r="K30" s="131"/>
      <c r="L30" s="135"/>
      <c r="M30" s="135"/>
      <c r="N30" s="135"/>
      <c r="O30" s="135"/>
      <c r="P30" s="130"/>
      <c r="Q30" s="522"/>
      <c r="U30" s="220"/>
      <c r="V30" s="220"/>
    </row>
    <row r="31" spans="1:37" s="188" customFormat="1" ht="21" customHeight="1" x14ac:dyDescent="0.2">
      <c r="A31" s="130"/>
      <c r="B31" s="130"/>
      <c r="C31" s="130"/>
      <c r="D31" s="131"/>
      <c r="E31" s="130"/>
      <c r="F31" s="132"/>
      <c r="G31" s="133"/>
      <c r="H31" s="358"/>
      <c r="I31" s="134"/>
      <c r="J31" s="131"/>
      <c r="K31" s="131"/>
      <c r="L31" s="135"/>
      <c r="M31" s="135"/>
      <c r="N31" s="135"/>
      <c r="O31" s="135"/>
      <c r="P31" s="130"/>
      <c r="Q31" s="522"/>
      <c r="U31" s="220"/>
      <c r="V31" s="220"/>
    </row>
    <row r="32" spans="1:37" s="362" customFormat="1" ht="18" customHeight="1" x14ac:dyDescent="0.25">
      <c r="A32" s="172"/>
      <c r="B32" s="277"/>
      <c r="C32" s="359" t="s">
        <v>270</v>
      </c>
      <c r="D32" s="359"/>
      <c r="E32" s="359"/>
      <c r="F32" s="359"/>
      <c r="G32" s="276"/>
      <c r="H32" s="366"/>
      <c r="I32" s="366"/>
      <c r="J32" s="360"/>
      <c r="K32" s="361"/>
      <c r="L32" s="178"/>
      <c r="M32" s="178"/>
      <c r="N32" s="178"/>
      <c r="O32" s="178"/>
      <c r="P32" s="172"/>
      <c r="Q32" s="179"/>
      <c r="U32" s="363"/>
      <c r="V32" s="363"/>
    </row>
    <row r="33" spans="1:22" s="362" customFormat="1" ht="18" customHeight="1" x14ac:dyDescent="0.25">
      <c r="A33" s="172"/>
      <c r="B33" s="277"/>
      <c r="C33" s="359"/>
      <c r="D33" s="359"/>
      <c r="E33" s="364"/>
      <c r="F33" s="364"/>
      <c r="G33" s="372"/>
      <c r="H33" s="587" t="s">
        <v>173</v>
      </c>
      <c r="I33" s="587"/>
      <c r="J33" s="360"/>
      <c r="K33" s="361"/>
      <c r="L33" s="178"/>
      <c r="M33" s="178"/>
      <c r="N33" s="178"/>
      <c r="O33" s="178"/>
      <c r="P33" s="172"/>
      <c r="Q33" s="179"/>
      <c r="U33" s="363"/>
      <c r="V33" s="363"/>
    </row>
    <row r="34" spans="1:22" s="189" customFormat="1" ht="28.5" x14ac:dyDescent="0.2">
      <c r="A34" s="55"/>
      <c r="B34" s="55"/>
      <c r="C34" s="154"/>
      <c r="D34" s="155"/>
      <c r="E34" s="110"/>
      <c r="F34" s="110"/>
      <c r="G34" s="373" t="s">
        <v>172</v>
      </c>
      <c r="H34" s="374" t="s">
        <v>174</v>
      </c>
      <c r="I34" s="374" t="s">
        <v>163</v>
      </c>
      <c r="J34" s="299"/>
      <c r="K34" s="56"/>
      <c r="L34" s="57"/>
      <c r="M34" s="57"/>
      <c r="N34" s="57"/>
      <c r="O34" s="57"/>
      <c r="P34" s="55"/>
      <c r="Q34" s="523"/>
      <c r="U34" s="221"/>
      <c r="V34" s="221"/>
    </row>
    <row r="35" spans="1:22" ht="15" x14ac:dyDescent="0.2">
      <c r="A35" s="172"/>
      <c r="B35" s="2"/>
      <c r="C35" s="6"/>
      <c r="D35" s="7"/>
      <c r="E35" s="275"/>
      <c r="F35" s="275"/>
      <c r="G35" s="275" t="s">
        <v>177</v>
      </c>
      <c r="H35" s="365">
        <v>40</v>
      </c>
      <c r="I35" s="365">
        <v>80</v>
      </c>
      <c r="J35" s="136"/>
      <c r="K35" s="42"/>
      <c r="L35" s="42"/>
      <c r="M35" s="42"/>
      <c r="N35" s="42"/>
      <c r="O35" s="42"/>
      <c r="P35" s="2"/>
    </row>
    <row r="36" spans="1:22" ht="15" x14ac:dyDescent="0.2">
      <c r="A36" s="172"/>
      <c r="B36" s="2"/>
      <c r="C36" s="6"/>
      <c r="D36" s="7"/>
      <c r="E36" s="58"/>
      <c r="F36" s="58"/>
      <c r="G36" s="58" t="s">
        <v>175</v>
      </c>
      <c r="H36" s="254">
        <v>10</v>
      </c>
      <c r="I36" s="254">
        <v>20</v>
      </c>
      <c r="J36" s="136"/>
      <c r="K36" s="42"/>
      <c r="L36" s="42"/>
      <c r="M36" s="42"/>
      <c r="N36" s="42"/>
      <c r="O36" s="42"/>
      <c r="P36" s="2"/>
    </row>
    <row r="37" spans="1:22" ht="15" x14ac:dyDescent="0.2">
      <c r="A37" s="172"/>
      <c r="B37" s="2"/>
      <c r="C37" s="6"/>
      <c r="D37" s="7"/>
      <c r="E37" s="275"/>
      <c r="F37" s="275"/>
      <c r="G37" s="275"/>
      <c r="H37" s="367"/>
      <c r="I37" s="367"/>
      <c r="J37" s="136"/>
      <c r="K37" s="42"/>
      <c r="L37" s="42"/>
      <c r="M37" s="42"/>
      <c r="N37" s="42"/>
      <c r="O37" s="42"/>
      <c r="P37" s="2"/>
    </row>
    <row r="38" spans="1:22" ht="15" x14ac:dyDescent="0.2">
      <c r="A38" s="172"/>
      <c r="B38" s="2"/>
      <c r="C38" s="6"/>
      <c r="D38" s="7"/>
      <c r="E38" s="275"/>
      <c r="F38" s="275"/>
      <c r="G38" s="275"/>
      <c r="H38" s="367"/>
      <c r="I38" s="367"/>
      <c r="J38" s="136"/>
      <c r="K38" s="42"/>
      <c r="L38" s="42"/>
      <c r="M38" s="42"/>
      <c r="N38" s="42"/>
      <c r="O38" s="42"/>
      <c r="P38" s="2"/>
    </row>
    <row r="39" spans="1:22" ht="18" x14ac:dyDescent="0.25">
      <c r="A39" s="172"/>
      <c r="B39" s="277"/>
      <c r="C39" s="142" t="s">
        <v>349</v>
      </c>
      <c r="D39" s="103"/>
      <c r="E39" s="6"/>
      <c r="F39" s="6"/>
      <c r="G39" s="2"/>
      <c r="H39" s="1"/>
      <c r="I39" s="47"/>
      <c r="J39" s="46"/>
      <c r="K39" s="38"/>
      <c r="L39" s="42"/>
      <c r="M39" s="42"/>
      <c r="N39" s="42"/>
      <c r="O39" s="42"/>
      <c r="P39" s="2"/>
    </row>
    <row r="40" spans="1:22" ht="23.25" x14ac:dyDescent="0.35">
      <c r="A40" s="172"/>
      <c r="B40" s="129"/>
      <c r="C40" s="2"/>
      <c r="D40" s="156"/>
      <c r="E40" s="40"/>
      <c r="F40" s="40"/>
      <c r="G40" s="373"/>
      <c r="H40" s="579" t="s">
        <v>176</v>
      </c>
      <c r="I40" s="579"/>
      <c r="J40" s="269"/>
      <c r="K40" s="38"/>
      <c r="L40" s="42"/>
      <c r="M40" s="42"/>
      <c r="N40" s="42"/>
      <c r="O40" s="42"/>
      <c r="P40" s="2"/>
    </row>
    <row r="41" spans="1:22" ht="28.5" x14ac:dyDescent="0.4">
      <c r="A41" s="172"/>
      <c r="B41" s="39"/>
      <c r="C41" s="2"/>
      <c r="D41" s="156"/>
      <c r="E41" s="40"/>
      <c r="F41" s="40"/>
      <c r="G41" s="373" t="s">
        <v>172</v>
      </c>
      <c r="H41" s="374" t="s">
        <v>174</v>
      </c>
      <c r="I41" s="374" t="s">
        <v>163</v>
      </c>
      <c r="J41" s="269"/>
      <c r="K41" s="2"/>
      <c r="L41" s="2"/>
      <c r="M41" s="2"/>
      <c r="N41" s="2"/>
      <c r="O41" s="2"/>
      <c r="P41" s="2"/>
    </row>
    <row r="42" spans="1:22" ht="15.75" x14ac:dyDescent="0.25">
      <c r="A42" s="172"/>
      <c r="B42" s="2"/>
      <c r="C42" s="6"/>
      <c r="D42" s="7"/>
      <c r="E42" s="139"/>
      <c r="F42" s="2"/>
      <c r="G42" s="139" t="s">
        <v>271</v>
      </c>
      <c r="H42" s="377">
        <v>800</v>
      </c>
      <c r="I42" s="377">
        <v>1750</v>
      </c>
      <c r="J42" s="45"/>
      <c r="K42" s="38"/>
      <c r="L42" s="42"/>
      <c r="M42" s="42"/>
      <c r="N42" s="42"/>
      <c r="O42" s="42"/>
      <c r="P42" s="2"/>
    </row>
    <row r="43" spans="1:22" ht="15" x14ac:dyDescent="0.2">
      <c r="A43" s="172"/>
      <c r="B43" s="2"/>
      <c r="C43" s="6"/>
      <c r="D43" s="7"/>
      <c r="E43" s="139"/>
      <c r="F43" s="2"/>
      <c r="G43" s="139" t="s">
        <v>177</v>
      </c>
      <c r="H43" s="378">
        <f>$H$29*H35</f>
        <v>200</v>
      </c>
      <c r="I43" s="378">
        <f>$H$30*I35</f>
        <v>600</v>
      </c>
      <c r="J43" s="157" t="s">
        <v>179</v>
      </c>
      <c r="K43" s="2"/>
      <c r="L43" s="42"/>
      <c r="M43" s="42"/>
      <c r="N43" s="42"/>
      <c r="O43" s="42"/>
      <c r="P43" s="2"/>
    </row>
    <row r="44" spans="1:22" ht="15.75" x14ac:dyDescent="0.25">
      <c r="A44" s="172"/>
      <c r="B44" s="2"/>
      <c r="C44" s="6"/>
      <c r="D44" s="7"/>
      <c r="E44" s="139"/>
      <c r="F44" s="2"/>
      <c r="G44" s="139" t="s">
        <v>186</v>
      </c>
      <c r="H44" s="377">
        <v>200</v>
      </c>
      <c r="I44" s="377">
        <f>$I$42/3</f>
        <v>583.33333333333337</v>
      </c>
      <c r="J44" s="157"/>
      <c r="K44" s="2"/>
      <c r="L44" s="42"/>
      <c r="M44" s="42"/>
      <c r="N44" s="42"/>
      <c r="O44" s="42"/>
      <c r="P44" s="2"/>
    </row>
    <row r="45" spans="1:22" ht="15.75" x14ac:dyDescent="0.25">
      <c r="A45" s="172"/>
      <c r="B45" s="2"/>
      <c r="C45" s="6"/>
      <c r="D45" s="7"/>
      <c r="E45" s="275"/>
      <c r="F45" s="6"/>
      <c r="G45" s="275" t="s">
        <v>178</v>
      </c>
      <c r="H45" s="377">
        <v>35</v>
      </c>
      <c r="I45" s="377">
        <v>70</v>
      </c>
      <c r="J45" s="157"/>
      <c r="K45" s="2"/>
      <c r="L45" s="42"/>
      <c r="M45" s="42"/>
      <c r="N45" s="42"/>
      <c r="O45" s="42"/>
      <c r="P45" s="2"/>
    </row>
    <row r="46" spans="1:22" ht="15" x14ac:dyDescent="0.2">
      <c r="A46" s="172"/>
      <c r="B46" s="2"/>
      <c r="C46" s="6"/>
      <c r="D46" s="7"/>
      <c r="E46" s="58"/>
      <c r="F46" s="59"/>
      <c r="G46" s="58" t="s">
        <v>175</v>
      </c>
      <c r="H46" s="386">
        <f>$H$29*H36</f>
        <v>50</v>
      </c>
      <c r="I46" s="386">
        <f>$H$30*I36</f>
        <v>150</v>
      </c>
      <c r="J46" s="157" t="s">
        <v>179</v>
      </c>
      <c r="K46" s="2"/>
      <c r="L46" s="42"/>
      <c r="M46" s="42"/>
      <c r="N46" s="42"/>
      <c r="O46" s="42"/>
      <c r="P46" s="2"/>
    </row>
    <row r="47" spans="1:22" ht="15" x14ac:dyDescent="0.2">
      <c r="A47" s="172"/>
      <c r="B47" s="2"/>
      <c r="C47" s="46"/>
      <c r="D47" s="46"/>
      <c r="E47" s="46"/>
      <c r="F47" s="47"/>
      <c r="G47" s="47"/>
      <c r="H47" s="47"/>
      <c r="I47" s="47"/>
      <c r="J47" s="38"/>
      <c r="K47" s="38"/>
      <c r="L47" s="42"/>
      <c r="M47" s="42"/>
      <c r="N47" s="42"/>
      <c r="O47" s="42"/>
      <c r="P47" s="2"/>
    </row>
    <row r="48" spans="1:22" ht="17.100000000000001" customHeight="1" x14ac:dyDescent="0.2">
      <c r="A48" s="172"/>
      <c r="B48" s="5"/>
      <c r="C48" s="275"/>
      <c r="D48" s="62"/>
      <c r="E48" s="62"/>
      <c r="F48" s="62"/>
      <c r="G48" s="6"/>
      <c r="H48" s="6"/>
      <c r="I48" s="6"/>
      <c r="J48" s="2"/>
      <c r="K48" s="2"/>
      <c r="L48" s="2"/>
      <c r="M48" s="2"/>
      <c r="N48" s="2"/>
      <c r="O48" s="2"/>
      <c r="P48" s="2"/>
    </row>
    <row r="49" spans="1:30" x14ac:dyDescent="0.2">
      <c r="A49" s="173"/>
      <c r="B49" s="95"/>
      <c r="C49" s="96"/>
      <c r="D49" s="95"/>
      <c r="E49" s="96"/>
      <c r="F49" s="96"/>
      <c r="G49" s="96"/>
      <c r="H49" s="96"/>
      <c r="I49" s="96"/>
      <c r="J49" s="96"/>
      <c r="K49" s="96"/>
      <c r="L49" s="96"/>
      <c r="M49" s="96"/>
      <c r="N49" s="96"/>
      <c r="O49" s="96"/>
      <c r="P49" s="96"/>
    </row>
    <row r="50" spans="1:30" x14ac:dyDescent="0.2">
      <c r="A50" s="172"/>
      <c r="B50" s="145"/>
      <c r="C50" s="2"/>
      <c r="D50" s="145"/>
      <c r="E50" s="2"/>
      <c r="F50" s="2"/>
      <c r="G50" s="2"/>
      <c r="H50" s="2"/>
      <c r="I50" s="2"/>
      <c r="J50" s="2"/>
      <c r="K50" s="2"/>
      <c r="L50" s="2"/>
      <c r="M50" s="2"/>
      <c r="N50" s="2"/>
      <c r="O50" s="2"/>
      <c r="P50" s="2"/>
    </row>
    <row r="51" spans="1:30" ht="62.25" x14ac:dyDescent="0.2">
      <c r="A51" s="177"/>
      <c r="B51" s="37" t="s">
        <v>338</v>
      </c>
      <c r="C51" s="2"/>
      <c r="D51" s="5"/>
      <c r="E51" s="2"/>
      <c r="F51" s="2"/>
      <c r="G51" s="2"/>
      <c r="H51" s="2"/>
      <c r="I51" s="2"/>
      <c r="J51" s="2"/>
      <c r="K51" s="2"/>
      <c r="L51" s="2"/>
      <c r="M51" s="2"/>
      <c r="N51" s="2"/>
      <c r="O51" s="2"/>
      <c r="P51" s="2"/>
    </row>
    <row r="52" spans="1:30" ht="42" customHeight="1" x14ac:dyDescent="0.35">
      <c r="A52" s="168"/>
      <c r="B52" s="580" t="s">
        <v>180</v>
      </c>
      <c r="C52" s="581"/>
      <c r="D52" s="581"/>
      <c r="E52" s="581"/>
      <c r="F52" s="581"/>
      <c r="G52" s="581"/>
      <c r="H52" s="581"/>
      <c r="I52" s="581"/>
      <c r="J52" s="581"/>
      <c r="K52" s="581"/>
      <c r="L52" s="42"/>
      <c r="M52" s="42"/>
      <c r="N52" s="42"/>
      <c r="O52" s="42"/>
      <c r="P52" s="2"/>
    </row>
    <row r="53" spans="1:30" ht="15.75" x14ac:dyDescent="0.25">
      <c r="A53" s="172"/>
      <c r="B53" s="157" t="s">
        <v>313</v>
      </c>
      <c r="C53" s="33"/>
      <c r="D53" s="102"/>
      <c r="E53" s="2"/>
      <c r="F53" s="2"/>
      <c r="G53" s="2"/>
      <c r="H53" s="2"/>
      <c r="I53" s="2"/>
      <c r="J53" s="2"/>
      <c r="K53" s="2"/>
      <c r="L53" s="2"/>
      <c r="M53" s="2"/>
      <c r="N53" s="2"/>
      <c r="O53" s="2"/>
      <c r="P53" s="2"/>
    </row>
    <row r="54" spans="1:30" ht="15.75" x14ac:dyDescent="0.25">
      <c r="A54" s="172"/>
      <c r="B54" s="157"/>
      <c r="C54" s="33"/>
      <c r="D54" s="277"/>
      <c r="E54" s="2"/>
      <c r="F54" s="2"/>
      <c r="G54" s="2"/>
      <c r="H54" s="2"/>
      <c r="I54" s="2"/>
      <c r="J54" s="2"/>
      <c r="K54" s="2"/>
      <c r="L54" s="2"/>
      <c r="M54" s="2"/>
      <c r="N54" s="2"/>
      <c r="O54" s="2"/>
      <c r="P54" s="2"/>
    </row>
    <row r="55" spans="1:30" ht="15.75" x14ac:dyDescent="0.25">
      <c r="A55" s="172"/>
      <c r="B55" s="102"/>
      <c r="C55" s="33"/>
      <c r="D55" s="102"/>
      <c r="E55" s="586" t="s">
        <v>272</v>
      </c>
      <c r="F55" s="586"/>
      <c r="G55" s="2"/>
      <c r="H55" s="2"/>
      <c r="I55" s="2"/>
      <c r="J55" s="2"/>
      <c r="K55" s="2"/>
      <c r="L55" s="2"/>
      <c r="M55" s="2"/>
      <c r="N55" s="2"/>
      <c r="O55" s="2"/>
      <c r="P55" s="2"/>
      <c r="T55" s="184"/>
      <c r="U55" s="218"/>
      <c r="V55" s="218"/>
      <c r="W55" s="184"/>
      <c r="X55" s="229" t="s">
        <v>140</v>
      </c>
      <c r="Y55" s="184"/>
      <c r="Z55" s="184"/>
      <c r="AA55" s="184"/>
      <c r="AB55" s="184"/>
      <c r="AC55" s="184"/>
      <c r="AD55" s="184"/>
    </row>
    <row r="56" spans="1:30" x14ac:dyDescent="0.2">
      <c r="A56" s="172"/>
      <c r="B56" s="5"/>
      <c r="C56" s="2"/>
      <c r="D56" s="7"/>
      <c r="E56" s="111" t="s">
        <v>348</v>
      </c>
      <c r="F56" s="111" t="s">
        <v>182</v>
      </c>
      <c r="G56" s="6"/>
      <c r="H56" s="6"/>
      <c r="I56" s="2"/>
      <c r="J56" s="2"/>
      <c r="K56" s="2"/>
      <c r="L56" s="2"/>
      <c r="M56" s="2"/>
      <c r="N56" s="2"/>
      <c r="O56" s="2"/>
      <c r="P56" s="2"/>
      <c r="T56" s="184"/>
      <c r="U56" s="218"/>
      <c r="V56" s="218"/>
      <c r="W56" s="184"/>
      <c r="X56" s="184"/>
      <c r="Y56" s="184"/>
      <c r="Z56" s="229" t="s">
        <v>75</v>
      </c>
      <c r="AA56" s="229" t="s">
        <v>68</v>
      </c>
      <c r="AB56" s="184"/>
      <c r="AC56" s="184"/>
      <c r="AD56" s="184"/>
    </row>
    <row r="57" spans="1:30" ht="14.25" x14ac:dyDescent="0.2">
      <c r="A57" s="172"/>
      <c r="B57" s="144"/>
      <c r="C57" s="11" t="s">
        <v>165</v>
      </c>
      <c r="D57" s="13" t="s">
        <v>264</v>
      </c>
      <c r="E57" s="255">
        <v>1</v>
      </c>
      <c r="F57" s="255">
        <v>1</v>
      </c>
      <c r="G57" s="106" t="str">
        <f>IF(AB12=0,"⇠ children and youth are excluded because there is no information on their level of dependence on long-term care","")</f>
        <v>⇠ children and youth are excluded because there is no information on their level of dependence on long-term care</v>
      </c>
      <c r="H57" s="2"/>
      <c r="I57" s="2"/>
      <c r="J57" s="2"/>
      <c r="K57" s="2"/>
      <c r="L57" s="2"/>
      <c r="M57" s="2"/>
      <c r="N57" s="2"/>
      <c r="O57" s="2"/>
      <c r="P57" s="2"/>
      <c r="T57" s="184"/>
      <c r="U57" s="218"/>
      <c r="V57" s="218"/>
      <c r="W57" s="184"/>
      <c r="X57" s="230" t="s">
        <v>138</v>
      </c>
      <c r="Y57" s="184" t="s">
        <v>139</v>
      </c>
      <c r="Z57" s="231">
        <f t="shared" ref="Z57:AA61" si="1">E57*H12*1000</f>
        <v>0</v>
      </c>
      <c r="AA57" s="231">
        <f t="shared" si="1"/>
        <v>0</v>
      </c>
      <c r="AB57" s="184"/>
      <c r="AC57" s="184"/>
      <c r="AD57" s="184"/>
    </row>
    <row r="58" spans="1:30" ht="14.25" x14ac:dyDescent="0.2">
      <c r="A58" s="172"/>
      <c r="B58" s="5"/>
      <c r="C58" s="11" t="s">
        <v>263</v>
      </c>
      <c r="D58" s="13" t="s">
        <v>265</v>
      </c>
      <c r="E58" s="255">
        <v>1</v>
      </c>
      <c r="F58" s="255">
        <v>1</v>
      </c>
      <c r="G58" s="106" t="str">
        <f>IF(AB13=0,"⇠ younger adults are excluded because there is no information on their level of dependence on long-term care","")</f>
        <v>⇠ younger adults are excluded because there is no information on their level of dependence on long-term care</v>
      </c>
      <c r="H58" s="2"/>
      <c r="I58" s="2"/>
      <c r="J58" s="2"/>
      <c r="K58" s="2"/>
      <c r="L58" s="2"/>
      <c r="M58" s="2"/>
      <c r="N58" s="2"/>
      <c r="O58" s="2"/>
      <c r="P58" s="2"/>
      <c r="T58" s="184"/>
      <c r="U58" s="218"/>
      <c r="V58" s="218"/>
      <c r="W58" s="184"/>
      <c r="X58" s="230" t="s">
        <v>56</v>
      </c>
      <c r="Y58" s="184" t="s">
        <v>55</v>
      </c>
      <c r="Z58" s="231">
        <f t="shared" si="1"/>
        <v>0</v>
      </c>
      <c r="AA58" s="231">
        <f t="shared" si="1"/>
        <v>0</v>
      </c>
      <c r="AB58" s="184"/>
      <c r="AC58" s="184"/>
      <c r="AD58" s="184"/>
    </row>
    <row r="59" spans="1:30" ht="14.25" x14ac:dyDescent="0.2">
      <c r="A59" s="172"/>
      <c r="B59" s="5"/>
      <c r="C59" s="573" t="s">
        <v>273</v>
      </c>
      <c r="D59" s="13" t="s">
        <v>266</v>
      </c>
      <c r="E59" s="256">
        <v>1</v>
      </c>
      <c r="F59" s="256">
        <v>1</v>
      </c>
      <c r="G59" s="2"/>
      <c r="H59" s="2"/>
      <c r="I59" s="2"/>
      <c r="J59" s="2"/>
      <c r="K59" s="2"/>
      <c r="L59" s="2"/>
      <c r="M59" s="2"/>
      <c r="N59" s="2"/>
      <c r="O59" s="2"/>
      <c r="P59" s="2"/>
      <c r="T59" s="184"/>
      <c r="U59" s="218"/>
      <c r="V59" s="218"/>
      <c r="W59" s="184"/>
      <c r="X59" s="576" t="s">
        <v>57</v>
      </c>
      <c r="Y59" s="232" t="s">
        <v>59</v>
      </c>
      <c r="Z59" s="233">
        <f t="shared" si="1"/>
        <v>33170.174800000001</v>
      </c>
      <c r="AA59" s="233">
        <f t="shared" si="1"/>
        <v>46226.520199999999</v>
      </c>
      <c r="AB59" s="184"/>
      <c r="AC59" s="184"/>
      <c r="AD59" s="184"/>
    </row>
    <row r="60" spans="1:30" ht="14.25" x14ac:dyDescent="0.2">
      <c r="A60" s="172"/>
      <c r="B60" s="5"/>
      <c r="C60" s="574"/>
      <c r="D60" s="493" t="s">
        <v>267</v>
      </c>
      <c r="E60" s="257">
        <v>1</v>
      </c>
      <c r="F60" s="257">
        <v>1</v>
      </c>
      <c r="G60" s="2"/>
      <c r="H60" s="2"/>
      <c r="I60" s="2"/>
      <c r="J60" s="2"/>
      <c r="K60" s="2"/>
      <c r="L60" s="2"/>
      <c r="M60" s="2"/>
      <c r="N60" s="2"/>
      <c r="O60" s="2"/>
      <c r="P60" s="2"/>
      <c r="T60" s="184"/>
      <c r="U60" s="218"/>
      <c r="V60" s="218"/>
      <c r="W60" s="184"/>
      <c r="X60" s="576"/>
      <c r="Y60" s="232" t="s">
        <v>60</v>
      </c>
      <c r="Z60" s="233">
        <f t="shared" si="1"/>
        <v>69939.364799999996</v>
      </c>
      <c r="AA60" s="233">
        <f t="shared" si="1"/>
        <v>46702.931099999994</v>
      </c>
      <c r="AB60" s="184"/>
      <c r="AC60" s="184"/>
      <c r="AD60" s="184"/>
    </row>
    <row r="61" spans="1:30" ht="14.25" x14ac:dyDescent="0.2">
      <c r="A61" s="172"/>
      <c r="B61" s="5"/>
      <c r="C61" s="575"/>
      <c r="D61" s="494" t="s">
        <v>166</v>
      </c>
      <c r="E61" s="258">
        <v>1</v>
      </c>
      <c r="F61" s="258">
        <v>1</v>
      </c>
      <c r="G61" s="2"/>
      <c r="H61" s="2"/>
      <c r="I61" s="2"/>
      <c r="J61" s="2"/>
      <c r="K61" s="2"/>
      <c r="L61" s="2"/>
      <c r="M61" s="2"/>
      <c r="N61" s="2"/>
      <c r="O61" s="2"/>
      <c r="P61" s="2"/>
      <c r="T61" s="184"/>
      <c r="U61" s="218"/>
      <c r="V61" s="218"/>
      <c r="W61" s="184"/>
      <c r="X61" s="576"/>
      <c r="Y61" s="232" t="s">
        <v>61</v>
      </c>
      <c r="Z61" s="233">
        <f t="shared" si="1"/>
        <v>106881.04830000001</v>
      </c>
      <c r="AA61" s="233">
        <f t="shared" si="1"/>
        <v>96633.812900000004</v>
      </c>
      <c r="AB61" s="184"/>
      <c r="AC61" s="184"/>
      <c r="AD61" s="184"/>
    </row>
    <row r="62" spans="1:30" x14ac:dyDescent="0.2">
      <c r="A62" s="172"/>
      <c r="B62" s="5"/>
      <c r="C62" s="2"/>
      <c r="D62" s="5"/>
      <c r="E62" s="2"/>
      <c r="F62" s="2"/>
      <c r="G62" s="2"/>
      <c r="H62" s="2"/>
      <c r="I62" s="2"/>
      <c r="J62" s="2"/>
      <c r="K62" s="2"/>
      <c r="L62" s="2"/>
      <c r="M62" s="2"/>
      <c r="N62" s="2"/>
      <c r="O62" s="2"/>
      <c r="P62" s="2"/>
      <c r="T62" s="184"/>
      <c r="U62" s="218"/>
      <c r="V62" s="218"/>
      <c r="W62" s="184"/>
      <c r="X62" s="229" t="s">
        <v>76</v>
      </c>
      <c r="Y62" s="229" t="s">
        <v>142</v>
      </c>
      <c r="Z62" s="234">
        <f>SUM(Z57:Z61)</f>
        <v>209990.58789999998</v>
      </c>
      <c r="AA62" s="234">
        <f>SUM(AA57:AA61)</f>
        <v>189563.26419999998</v>
      </c>
      <c r="AB62" s="229"/>
      <c r="AC62" s="184"/>
      <c r="AD62" s="184"/>
    </row>
    <row r="63" spans="1:30" ht="48" customHeight="1" x14ac:dyDescent="0.25">
      <c r="A63" s="168"/>
      <c r="B63" s="582" t="s">
        <v>274</v>
      </c>
      <c r="C63" s="582"/>
      <c r="D63" s="582"/>
      <c r="E63" s="582"/>
      <c r="F63" s="582"/>
      <c r="G63" s="582"/>
      <c r="H63" s="582"/>
      <c r="I63" s="582"/>
      <c r="J63" s="582"/>
      <c r="K63" s="582"/>
      <c r="L63" s="2"/>
      <c r="M63" s="2"/>
      <c r="N63" s="2"/>
      <c r="O63" s="2"/>
      <c r="P63" s="2"/>
      <c r="T63" s="184"/>
      <c r="U63" s="218"/>
      <c r="V63" s="218"/>
      <c r="W63" s="235"/>
      <c r="X63" s="184"/>
      <c r="Y63" s="184"/>
      <c r="Z63" s="184"/>
      <c r="AA63" s="184"/>
      <c r="AB63" s="184"/>
      <c r="AC63" s="184"/>
      <c r="AD63" s="184"/>
    </row>
    <row r="64" spans="1:30" ht="15.75" x14ac:dyDescent="0.25">
      <c r="A64" s="172"/>
      <c r="B64" s="5"/>
      <c r="C64" s="49"/>
      <c r="D64" s="570" t="s">
        <v>183</v>
      </c>
      <c r="E64" s="571"/>
      <c r="F64" s="570" t="s">
        <v>190</v>
      </c>
      <c r="G64" s="572"/>
      <c r="H64" s="570" t="s">
        <v>184</v>
      </c>
      <c r="I64" s="571"/>
      <c r="J64" s="38"/>
      <c r="K64" s="38"/>
      <c r="L64" s="38"/>
      <c r="M64" s="2"/>
      <c r="N64" s="2"/>
      <c r="O64" s="2"/>
      <c r="P64" s="2"/>
      <c r="T64" s="184"/>
      <c r="U64" s="218"/>
      <c r="V64" s="218"/>
      <c r="W64" s="236"/>
      <c r="X64" s="556" t="s">
        <v>66</v>
      </c>
      <c r="Y64" s="556"/>
      <c r="Z64" s="556" t="s">
        <v>133</v>
      </c>
      <c r="AA64" s="556"/>
      <c r="AB64" s="556" t="s">
        <v>134</v>
      </c>
      <c r="AC64" s="556"/>
      <c r="AD64" s="184"/>
    </row>
    <row r="65" spans="1:30" ht="15.75" x14ac:dyDescent="0.25">
      <c r="A65" s="172"/>
      <c r="B65" s="5"/>
      <c r="C65" s="52"/>
      <c r="D65" s="562" t="s">
        <v>275</v>
      </c>
      <c r="E65" s="563"/>
      <c r="F65" s="562" t="s">
        <v>275</v>
      </c>
      <c r="G65" s="563"/>
      <c r="H65" s="562" t="s">
        <v>275</v>
      </c>
      <c r="I65" s="563"/>
      <c r="J65" s="38"/>
      <c r="K65" s="38"/>
      <c r="L65" s="38"/>
      <c r="M65" s="2"/>
      <c r="N65" s="2"/>
      <c r="O65" s="2"/>
      <c r="P65" s="2"/>
      <c r="T65" s="184"/>
      <c r="U65" s="218"/>
      <c r="V65" s="218"/>
      <c r="W65" s="236"/>
      <c r="X65" s="556" t="s">
        <v>71</v>
      </c>
      <c r="Y65" s="556"/>
      <c r="Z65" s="556" t="s">
        <v>71</v>
      </c>
      <c r="AA65" s="556"/>
      <c r="AB65" s="556" t="s">
        <v>71</v>
      </c>
      <c r="AC65" s="556"/>
      <c r="AD65" s="184"/>
    </row>
    <row r="66" spans="1:30" ht="32.1" customHeight="1" x14ac:dyDescent="0.35">
      <c r="A66" s="172"/>
      <c r="B66" s="5"/>
      <c r="C66" s="53"/>
      <c r="D66" s="54" t="s">
        <v>348</v>
      </c>
      <c r="E66" s="53" t="s">
        <v>185</v>
      </c>
      <c r="F66" s="54" t="s">
        <v>348</v>
      </c>
      <c r="G66" s="53" t="s">
        <v>185</v>
      </c>
      <c r="H66" s="54" t="s">
        <v>348</v>
      </c>
      <c r="I66" s="53" t="s">
        <v>185</v>
      </c>
      <c r="J66" s="558"/>
      <c r="K66" s="559"/>
      <c r="L66" s="559"/>
      <c r="M66" s="2"/>
      <c r="N66" s="2"/>
      <c r="O66" s="2"/>
      <c r="P66" s="2"/>
      <c r="T66" s="184"/>
      <c r="U66" s="218"/>
      <c r="V66" s="218"/>
      <c r="W66" s="237" t="s">
        <v>67</v>
      </c>
      <c r="X66" s="238" t="s">
        <v>72</v>
      </c>
      <c r="Y66" s="238" t="s">
        <v>73</v>
      </c>
      <c r="Z66" s="238" t="s">
        <v>72</v>
      </c>
      <c r="AA66" s="238" t="s">
        <v>73</v>
      </c>
      <c r="AB66" s="238" t="s">
        <v>72</v>
      </c>
      <c r="AC66" s="238" t="s">
        <v>73</v>
      </c>
      <c r="AD66" s="184"/>
    </row>
    <row r="67" spans="1:30" ht="18.95" customHeight="1" x14ac:dyDescent="0.2">
      <c r="A67" s="172"/>
      <c r="B67" s="5"/>
      <c r="C67" s="525" t="s">
        <v>271</v>
      </c>
      <c r="D67" s="314"/>
      <c r="E67" s="315">
        <v>0.4</v>
      </c>
      <c r="F67" s="259"/>
      <c r="G67" s="260"/>
      <c r="H67" s="495"/>
      <c r="I67" s="260"/>
      <c r="J67" s="2"/>
      <c r="K67" s="589"/>
      <c r="L67" s="589"/>
      <c r="M67" s="4"/>
      <c r="N67" s="267"/>
      <c r="O67" s="2"/>
      <c r="P67" s="2"/>
      <c r="T67" s="184"/>
      <c r="U67" s="218"/>
      <c r="V67" s="218"/>
      <c r="W67" s="236" t="s">
        <v>69</v>
      </c>
      <c r="X67" s="239">
        <f>$Z$62*($H$42*12)*(1+$H$25)*D67</f>
        <v>0</v>
      </c>
      <c r="Y67" s="239">
        <f>$AA$62*($I$42*12)*(1+$H$25)*E67</f>
        <v>1671947990.244</v>
      </c>
      <c r="Z67" s="239">
        <f>$Z$62*($H$42*12)*(1+$H$25)*F67</f>
        <v>0</v>
      </c>
      <c r="AA67" s="239">
        <f>$AA$62*($I$42*12)*(1+$H$25)*G67</f>
        <v>0</v>
      </c>
      <c r="AB67" s="239">
        <f>$Z$62*($H$42*12)*(1+$H$25)*H67</f>
        <v>0</v>
      </c>
      <c r="AC67" s="239">
        <f>$AA$62*($I$42*12)*(1+$H$25)*I67</f>
        <v>0</v>
      </c>
      <c r="AD67" s="184"/>
    </row>
    <row r="68" spans="1:30" ht="18.95" customHeight="1" x14ac:dyDescent="0.2">
      <c r="A68" s="172"/>
      <c r="B68" s="5"/>
      <c r="C68" s="50" t="s">
        <v>177</v>
      </c>
      <c r="D68" s="316">
        <v>0.4</v>
      </c>
      <c r="E68" s="317">
        <v>0.5</v>
      </c>
      <c r="F68" s="261"/>
      <c r="G68" s="262"/>
      <c r="H68" s="496"/>
      <c r="I68" s="262"/>
      <c r="J68" s="38"/>
      <c r="K68" s="589"/>
      <c r="L68" s="589"/>
      <c r="M68" s="4"/>
      <c r="N68" s="267"/>
      <c r="O68" s="2"/>
      <c r="P68" s="2"/>
      <c r="T68" s="184"/>
      <c r="U68" s="218"/>
      <c r="V68" s="218"/>
      <c r="W68" s="240" t="s">
        <v>70</v>
      </c>
      <c r="X68" s="239">
        <f>$Z$62*($H$43*12)*(1+$H$25)*D68</f>
        <v>211670512.60320002</v>
      </c>
      <c r="Y68" s="239">
        <f>$AA$62*($I$43*12)*(1+$H$25)*E68</f>
        <v>716549138.67599988</v>
      </c>
      <c r="Z68" s="239">
        <f>$Z$62*($H$43*12)*(1+$H$25)*F68</f>
        <v>0</v>
      </c>
      <c r="AA68" s="239">
        <f>$AA$62*($I$43*12)*(1+$H$25)*G68</f>
        <v>0</v>
      </c>
      <c r="AB68" s="239">
        <f>$Z$62*($H$43*12)*(1+$H$25)*H68</f>
        <v>0</v>
      </c>
      <c r="AC68" s="239">
        <f>$AA$62*($I$43*12)*(1+$H$25)*I68</f>
        <v>0</v>
      </c>
      <c r="AD68" s="184"/>
    </row>
    <row r="69" spans="1:30" ht="18.95" customHeight="1" x14ac:dyDescent="0.2">
      <c r="A69" s="172"/>
      <c r="B69" s="5"/>
      <c r="C69" s="51" t="s">
        <v>186</v>
      </c>
      <c r="D69" s="316">
        <v>0.2</v>
      </c>
      <c r="E69" s="318"/>
      <c r="F69" s="261"/>
      <c r="G69" s="263"/>
      <c r="H69" s="497"/>
      <c r="I69" s="263"/>
      <c r="J69" s="38"/>
      <c r="K69" s="589"/>
      <c r="L69" s="589"/>
      <c r="M69" s="4"/>
      <c r="N69" s="267"/>
      <c r="O69" s="2"/>
      <c r="P69" s="2"/>
      <c r="T69" s="184"/>
      <c r="U69" s="218"/>
      <c r="V69" s="218"/>
      <c r="W69" s="236" t="s">
        <v>63</v>
      </c>
      <c r="X69" s="239">
        <f>$Z$62*($H$44*12)*(1+$H$25)*D69</f>
        <v>105835256.30160001</v>
      </c>
      <c r="Y69" s="239">
        <f>$AA$62*($I$44*12)*(1+$H$25)*E69</f>
        <v>0</v>
      </c>
      <c r="Z69" s="239">
        <f>$Z$62*($H$44*12)*(1+$H$25)*F69</f>
        <v>0</v>
      </c>
      <c r="AA69" s="239">
        <f>$AA$62*($I$44*12)*(1+$H$25)*G69</f>
        <v>0</v>
      </c>
      <c r="AB69" s="239">
        <f>$Z$62*($H$44*12)*(1+$H$25)*H69</f>
        <v>0</v>
      </c>
      <c r="AC69" s="239">
        <f>$AA$62*($I$44*12)*(1+$H$25)*I69</f>
        <v>0</v>
      </c>
      <c r="AD69" s="184"/>
    </row>
    <row r="70" spans="1:30" ht="18.95" customHeight="1" x14ac:dyDescent="0.2">
      <c r="A70" s="172"/>
      <c r="B70" s="5"/>
      <c r="C70" s="51" t="s">
        <v>178</v>
      </c>
      <c r="D70" s="316">
        <v>0.3</v>
      </c>
      <c r="E70" s="318"/>
      <c r="F70" s="261"/>
      <c r="G70" s="263"/>
      <c r="H70" s="497"/>
      <c r="I70" s="263"/>
      <c r="J70" s="38"/>
      <c r="K70" s="589"/>
      <c r="L70" s="589"/>
      <c r="M70" s="4"/>
      <c r="N70" s="267"/>
      <c r="O70" s="2"/>
      <c r="P70" s="2"/>
      <c r="T70" s="184"/>
      <c r="U70" s="218"/>
      <c r="V70" s="218"/>
      <c r="W70" s="236" t="s">
        <v>64</v>
      </c>
      <c r="X70" s="239">
        <f>$Z$62*($H$45*12)*(1+$H$25)*D70</f>
        <v>27781754.779169999</v>
      </c>
      <c r="Y70" s="239">
        <f>$AA$62*($I$45*12)*(1+$H$25)*E70</f>
        <v>0</v>
      </c>
      <c r="Z70" s="239">
        <f>$Z$62*($H$45*12)*(1+$H$25)*F70</f>
        <v>0</v>
      </c>
      <c r="AA70" s="239">
        <f>$AA$62*($I$45*12)*(1+$H$25)*G70</f>
        <v>0</v>
      </c>
      <c r="AB70" s="239">
        <f>$Z$62*($H$45*12)*(1+$H$25)*H70</f>
        <v>0</v>
      </c>
      <c r="AC70" s="239">
        <f>$AA$62*($I$45*12)*(1+$H$25)*I70</f>
        <v>0</v>
      </c>
      <c r="AD70" s="184"/>
    </row>
    <row r="71" spans="1:30" ht="18.95" customHeight="1" x14ac:dyDescent="0.35">
      <c r="A71" s="172"/>
      <c r="B71" s="5"/>
      <c r="C71" s="51" t="s">
        <v>187</v>
      </c>
      <c r="D71" s="316">
        <v>0.1</v>
      </c>
      <c r="E71" s="318">
        <v>0.1</v>
      </c>
      <c r="F71" s="261"/>
      <c r="G71" s="263"/>
      <c r="H71" s="497"/>
      <c r="I71" s="263"/>
      <c r="J71" s="560"/>
      <c r="K71" s="560"/>
      <c r="L71" s="38"/>
      <c r="M71" s="4"/>
      <c r="N71" s="267"/>
      <c r="O71" s="2"/>
      <c r="P71" s="2"/>
      <c r="T71" s="184"/>
      <c r="U71" s="218"/>
      <c r="V71" s="218"/>
      <c r="W71" s="236" t="s">
        <v>65</v>
      </c>
      <c r="X71" s="239">
        <f>$Z$62*($H$46*12)*(1+$H$25)*D71</f>
        <v>13229407.037700001</v>
      </c>
      <c r="Y71" s="239">
        <f>$AA$62*($I$46*12)*(1+$H$25)*E71</f>
        <v>35827456.933799997</v>
      </c>
      <c r="Z71" s="239">
        <f>$Z$62*($H$46*12)*(1+$H$25)*F71</f>
        <v>0</v>
      </c>
      <c r="AA71" s="239">
        <f>$AA$62*($I$46*12)*(1+$H$25)*G71</f>
        <v>0</v>
      </c>
      <c r="AB71" s="239">
        <f>$Z$62*($H$46*12)*(1+$H$25)*H71</f>
        <v>0</v>
      </c>
      <c r="AC71" s="239">
        <f>$AA$62*($I$46*12)*(1+$H$25)*I71</f>
        <v>0</v>
      </c>
      <c r="AD71" s="184"/>
    </row>
    <row r="72" spans="1:30" ht="30" x14ac:dyDescent="0.2">
      <c r="A72" s="172"/>
      <c r="B72" s="43"/>
      <c r="C72" s="300" t="s">
        <v>276</v>
      </c>
      <c r="D72" s="114">
        <f t="shared" ref="D72:I72" si="2">SUM(D67:D71)</f>
        <v>1.0000000000000002</v>
      </c>
      <c r="E72" s="115">
        <f t="shared" si="2"/>
        <v>1</v>
      </c>
      <c r="F72" s="433">
        <f t="shared" si="2"/>
        <v>0</v>
      </c>
      <c r="G72" s="434">
        <f t="shared" si="2"/>
        <v>0</v>
      </c>
      <c r="H72" s="114">
        <f t="shared" si="2"/>
        <v>0</v>
      </c>
      <c r="I72" s="435">
        <f t="shared" si="2"/>
        <v>0</v>
      </c>
      <c r="J72" s="2"/>
      <c r="K72" s="2"/>
      <c r="L72" s="2"/>
      <c r="M72" s="2"/>
      <c r="N72" s="2"/>
      <c r="O72" s="2"/>
      <c r="P72" s="2"/>
      <c r="T72" s="184"/>
      <c r="U72" s="218"/>
      <c r="V72" s="218"/>
      <c r="W72" s="184"/>
      <c r="X72" s="184"/>
      <c r="Y72" s="184"/>
      <c r="Z72" s="184"/>
      <c r="AA72" s="184"/>
      <c r="AB72" s="184"/>
      <c r="AC72" s="184"/>
      <c r="AD72" s="184"/>
    </row>
    <row r="73" spans="1:30" ht="15.75" x14ac:dyDescent="0.25">
      <c r="A73" s="172"/>
      <c r="B73" s="43"/>
      <c r="C73" s="113" t="s">
        <v>188</v>
      </c>
      <c r="D73" s="557">
        <f>((D72*$Z$62)+(E72*$AA$62))/SUM($Z$62:$AA$62)</f>
        <v>1.0000000000000002</v>
      </c>
      <c r="E73" s="557"/>
      <c r="F73" s="557">
        <f>((F72*$Z$62)+(G72*$AA$62))/SUM($Z$62:$AA$62)</f>
        <v>0</v>
      </c>
      <c r="G73" s="557"/>
      <c r="H73" s="557">
        <f>((H72*$Z$62)+(I72*$AA$62))/SUM($Z$62:$AA$62)</f>
        <v>0</v>
      </c>
      <c r="I73" s="557"/>
      <c r="J73" s="2"/>
      <c r="K73" s="2"/>
      <c r="L73" s="2"/>
      <c r="M73" s="2"/>
      <c r="N73" s="2"/>
      <c r="O73" s="2"/>
      <c r="P73" s="2"/>
      <c r="T73" s="184"/>
      <c r="U73" s="218"/>
      <c r="V73" s="218"/>
      <c r="W73" s="184"/>
      <c r="X73" s="184"/>
      <c r="Y73" s="184"/>
      <c r="Z73" s="184"/>
      <c r="AA73" s="184"/>
      <c r="AB73" s="184"/>
      <c r="AC73" s="184"/>
      <c r="AD73" s="184"/>
    </row>
    <row r="74" spans="1:30" x14ac:dyDescent="0.2">
      <c r="A74" s="172"/>
      <c r="B74" s="5"/>
      <c r="C74" s="2"/>
      <c r="D74" s="561" t="s">
        <v>318</v>
      </c>
      <c r="E74" s="561"/>
      <c r="F74" s="561"/>
      <c r="G74" s="561"/>
      <c r="H74" s="561"/>
      <c r="I74" s="561"/>
      <c r="J74" s="2"/>
      <c r="K74" s="2"/>
      <c r="L74" s="2"/>
      <c r="M74" s="2"/>
      <c r="N74" s="2"/>
      <c r="O74" s="2"/>
      <c r="P74" s="2"/>
      <c r="T74" s="184"/>
      <c r="U74" s="218"/>
      <c r="V74" s="218"/>
      <c r="W74" s="184"/>
      <c r="X74" s="184"/>
      <c r="Y74" s="184"/>
      <c r="Z74" s="184"/>
      <c r="AA74" s="184"/>
      <c r="AB74" s="184"/>
      <c r="AC74" s="184"/>
      <c r="AD74" s="184"/>
    </row>
    <row r="75" spans="1:30" ht="24.95" customHeight="1" x14ac:dyDescent="0.2">
      <c r="A75" s="172"/>
      <c r="B75" s="5"/>
      <c r="C75" s="2"/>
      <c r="D75" s="5"/>
      <c r="E75" s="2"/>
      <c r="F75" s="2"/>
      <c r="G75" s="2"/>
      <c r="H75" s="2"/>
      <c r="I75" s="2"/>
      <c r="J75" s="2"/>
      <c r="K75" s="2"/>
      <c r="L75" s="2"/>
      <c r="M75" s="2"/>
      <c r="N75" s="2"/>
      <c r="O75" s="2"/>
      <c r="P75" s="2"/>
      <c r="T75" s="190"/>
      <c r="U75" s="222"/>
      <c r="V75" s="222"/>
      <c r="W75" s="190"/>
      <c r="X75" s="190"/>
      <c r="Y75" s="190"/>
      <c r="Z75" s="184"/>
      <c r="AA75" s="184"/>
      <c r="AB75" s="184"/>
      <c r="AC75" s="184"/>
      <c r="AD75" s="184"/>
    </row>
    <row r="76" spans="1:30" ht="18" x14ac:dyDescent="0.25">
      <c r="A76" s="172"/>
      <c r="B76" s="5"/>
      <c r="C76" s="2"/>
      <c r="D76" s="319" t="s">
        <v>189</v>
      </c>
      <c r="E76" s="2"/>
      <c r="F76" s="2"/>
      <c r="G76" s="2"/>
      <c r="H76" s="2"/>
      <c r="I76" s="2"/>
      <c r="J76" s="2"/>
      <c r="K76" s="2"/>
      <c r="L76" s="2"/>
      <c r="M76" s="2"/>
      <c r="N76" s="2"/>
      <c r="O76" s="2"/>
      <c r="P76" s="2"/>
      <c r="T76" s="190"/>
      <c r="U76" s="222"/>
      <c r="V76" s="222"/>
      <c r="W76" s="190"/>
      <c r="X76" s="190"/>
      <c r="Y76" s="190"/>
      <c r="Z76" s="184"/>
      <c r="AA76" s="184"/>
      <c r="AB76" s="184"/>
      <c r="AC76" s="184"/>
      <c r="AD76" s="184"/>
    </row>
    <row r="77" spans="1:30" ht="18" x14ac:dyDescent="0.25">
      <c r="A77" s="172"/>
      <c r="B77" s="5"/>
      <c r="C77" s="61"/>
      <c r="D77" s="540" t="s">
        <v>183</v>
      </c>
      <c r="E77" s="541"/>
      <c r="F77" s="540" t="s">
        <v>190</v>
      </c>
      <c r="G77" s="542"/>
      <c r="H77" s="540" t="s">
        <v>184</v>
      </c>
      <c r="I77" s="541"/>
      <c r="J77" s="591" t="s">
        <v>191</v>
      </c>
      <c r="K77" s="592"/>
      <c r="L77" s="6"/>
      <c r="M77" s="2"/>
      <c r="N77" s="2"/>
      <c r="O77" s="2"/>
      <c r="P77" s="2"/>
      <c r="T77" s="191"/>
      <c r="U77" s="223"/>
      <c r="V77" s="223"/>
      <c r="W77" s="191"/>
      <c r="X77" s="191"/>
      <c r="Y77" s="191"/>
    </row>
    <row r="78" spans="1:30" ht="18" x14ac:dyDescent="0.25">
      <c r="A78" s="172"/>
      <c r="B78" s="5"/>
      <c r="C78" s="61"/>
      <c r="D78" s="543">
        <f>SUM(X67:Y71)/1000000</f>
        <v>2782.8415165754705</v>
      </c>
      <c r="E78" s="543"/>
      <c r="F78" s="543">
        <f>SUM(Z67:AA71)/1000000</f>
        <v>0</v>
      </c>
      <c r="G78" s="543"/>
      <c r="H78" s="543">
        <f>SUM(AB67:AC71)/1000000</f>
        <v>0</v>
      </c>
      <c r="I78" s="543"/>
      <c r="J78" s="442" t="s">
        <v>350</v>
      </c>
      <c r="K78" s="59"/>
      <c r="L78" s="6"/>
      <c r="M78" s="2"/>
      <c r="N78" s="2"/>
      <c r="O78" s="2"/>
      <c r="P78" s="2"/>
      <c r="T78" s="191"/>
      <c r="U78" s="223"/>
      <c r="V78" s="223"/>
      <c r="W78" s="191"/>
      <c r="X78" s="191"/>
      <c r="Y78" s="191"/>
    </row>
    <row r="79" spans="1:30" ht="18" x14ac:dyDescent="0.25">
      <c r="A79" s="172"/>
      <c r="B79" s="5"/>
      <c r="C79" s="61"/>
      <c r="D79" s="545">
        <f>D78/(SUMIFS('macro data'!$F$12:$F$89,'macro data'!$E$12:$E$89,'control panel'!$E$7,'macro data'!$B$12:$B$89,'control panel'!$F$4))</f>
        <v>6.2782804170465594E-3</v>
      </c>
      <c r="E79" s="545"/>
      <c r="F79" s="545">
        <f>F78/(SUMIFS('macro data'!$F$12:$F$89,'macro data'!$E$12:$E$89,'control panel'!$E$7,'macro data'!$B$12:$B$89,'control panel'!$F$4))</f>
        <v>0</v>
      </c>
      <c r="G79" s="545"/>
      <c r="H79" s="545">
        <f>H78/(SUMIFS('macro data'!$F$12:$F$89,'macro data'!$E$12:$E$89,'control panel'!$E$7,'macro data'!$B$12:$B$89,'control panel'!$F$4))</f>
        <v>0</v>
      </c>
      <c r="I79" s="545"/>
      <c r="J79" s="381" t="s">
        <v>289</v>
      </c>
      <c r="K79" s="382"/>
      <c r="L79" s="438"/>
      <c r="M79" s="2"/>
      <c r="N79" s="2"/>
      <c r="O79" s="2"/>
      <c r="P79" s="2"/>
      <c r="T79" s="191"/>
      <c r="U79" s="223"/>
      <c r="V79" s="223"/>
      <c r="W79" s="191"/>
      <c r="X79" s="191"/>
      <c r="Y79" s="191"/>
    </row>
    <row r="80" spans="1:30" ht="15" x14ac:dyDescent="0.2">
      <c r="A80" s="172"/>
      <c r="B80" s="5"/>
      <c r="C80" s="2"/>
      <c r="D80" s="547"/>
      <c r="E80" s="547"/>
      <c r="F80" s="547"/>
      <c r="G80" s="547"/>
      <c r="H80" s="547"/>
      <c r="I80" s="547"/>
      <c r="J80" s="1"/>
      <c r="K80" s="2"/>
      <c r="L80" s="2"/>
      <c r="M80" s="2"/>
      <c r="N80" s="2"/>
      <c r="O80" s="2"/>
      <c r="P80" s="2"/>
    </row>
    <row r="81" spans="1:16" ht="15" x14ac:dyDescent="0.2">
      <c r="A81" s="172"/>
      <c r="B81" s="5"/>
      <c r="C81" s="2"/>
      <c r="D81" s="43"/>
      <c r="E81" s="42"/>
      <c r="F81" s="42"/>
      <c r="G81" s="42"/>
      <c r="H81" s="42"/>
      <c r="I81" s="42"/>
      <c r="J81" s="2"/>
      <c r="K81" s="2"/>
      <c r="L81" s="2"/>
      <c r="M81" s="2"/>
      <c r="N81" s="2"/>
      <c r="O81" s="2"/>
      <c r="P81" s="2"/>
    </row>
    <row r="82" spans="1:16" ht="15" x14ac:dyDescent="0.2">
      <c r="A82" s="172"/>
      <c r="B82" s="5"/>
      <c r="C82" s="2"/>
      <c r="D82" s="43"/>
      <c r="E82" s="42"/>
      <c r="F82" s="42"/>
      <c r="G82" s="42"/>
      <c r="H82" s="42"/>
      <c r="I82" s="42"/>
      <c r="J82" s="2"/>
      <c r="K82" s="2"/>
      <c r="L82" s="2"/>
      <c r="M82" s="2"/>
      <c r="N82" s="2"/>
      <c r="O82" s="2"/>
      <c r="P82" s="2"/>
    </row>
    <row r="83" spans="1:16" ht="15" x14ac:dyDescent="0.2">
      <c r="A83" s="172"/>
      <c r="B83" s="5"/>
      <c r="C83" s="2"/>
      <c r="D83" s="43"/>
      <c r="E83" s="42"/>
      <c r="F83" s="42"/>
      <c r="G83" s="42"/>
      <c r="H83" s="42"/>
      <c r="I83" s="42"/>
      <c r="J83" s="2"/>
      <c r="K83" s="2"/>
      <c r="L83" s="2"/>
      <c r="M83" s="2"/>
      <c r="N83" s="2"/>
      <c r="O83" s="2"/>
      <c r="P83" s="2"/>
    </row>
    <row r="84" spans="1:16" ht="15" customHeight="1" x14ac:dyDescent="0.2">
      <c r="A84" s="172"/>
      <c r="B84" s="102"/>
      <c r="C84" s="2"/>
      <c r="D84" s="101"/>
      <c r="E84" s="42"/>
      <c r="F84" s="42"/>
      <c r="G84" s="42"/>
      <c r="H84" s="42"/>
      <c r="I84" s="42"/>
      <c r="J84" s="2"/>
      <c r="K84" s="2"/>
      <c r="L84" s="2"/>
      <c r="M84" s="2"/>
      <c r="N84" s="2"/>
      <c r="O84" s="2"/>
      <c r="P84" s="2"/>
    </row>
    <row r="85" spans="1:16" ht="15" customHeight="1" x14ac:dyDescent="0.2">
      <c r="A85" s="172"/>
      <c r="B85" s="102"/>
      <c r="C85" s="2"/>
      <c r="D85" s="101"/>
      <c r="E85" s="42"/>
      <c r="F85" s="42"/>
      <c r="G85" s="42"/>
      <c r="H85" s="42"/>
      <c r="I85" s="42"/>
      <c r="J85" s="2"/>
      <c r="K85" s="2"/>
      <c r="L85" s="2"/>
      <c r="M85" s="2"/>
      <c r="N85" s="2"/>
      <c r="O85" s="2"/>
      <c r="P85" s="2"/>
    </row>
    <row r="86" spans="1:16" ht="15" customHeight="1" x14ac:dyDescent="0.25">
      <c r="A86" s="172"/>
      <c r="B86" s="102"/>
      <c r="C86" s="2"/>
      <c r="D86" s="101"/>
      <c r="E86" s="42"/>
      <c r="F86" s="42"/>
      <c r="G86" s="42"/>
      <c r="H86" s="42"/>
      <c r="I86" s="42"/>
      <c r="J86" s="2"/>
      <c r="K86" s="2"/>
      <c r="L86" s="33" t="s">
        <v>193</v>
      </c>
      <c r="M86" s="2"/>
      <c r="N86" s="2"/>
      <c r="O86" s="2"/>
      <c r="P86" s="2"/>
    </row>
    <row r="87" spans="1:16" ht="15.95" customHeight="1" x14ac:dyDescent="0.25">
      <c r="A87" s="172"/>
      <c r="B87" s="102"/>
      <c r="C87" s="2"/>
      <c r="D87" s="101"/>
      <c r="E87" s="42"/>
      <c r="F87" s="42"/>
      <c r="G87" s="42"/>
      <c r="H87" s="42"/>
      <c r="I87" s="42"/>
      <c r="J87" s="2"/>
      <c r="K87" s="2"/>
      <c r="L87" s="441"/>
      <c r="M87" s="120" t="s">
        <v>309</v>
      </c>
      <c r="N87" s="109"/>
      <c r="O87" s="119"/>
      <c r="P87" s="2"/>
    </row>
    <row r="88" spans="1:16" ht="33.950000000000003" customHeight="1" x14ac:dyDescent="0.2">
      <c r="A88" s="172"/>
      <c r="B88" s="102"/>
      <c r="C88" s="2"/>
      <c r="D88" s="101"/>
      <c r="E88" s="42"/>
      <c r="F88" s="42"/>
      <c r="G88" s="42"/>
      <c r="H88" s="42"/>
      <c r="I88" s="42"/>
      <c r="J88" s="2"/>
      <c r="K88" s="2"/>
      <c r="L88" s="162" t="s">
        <v>172</v>
      </c>
      <c r="M88" s="163" t="s">
        <v>183</v>
      </c>
      <c r="N88" s="163" t="s">
        <v>190</v>
      </c>
      <c r="O88" s="163" t="s">
        <v>184</v>
      </c>
      <c r="P88" s="2"/>
    </row>
    <row r="89" spans="1:16" ht="15" customHeight="1" x14ac:dyDescent="0.2">
      <c r="A89" s="172"/>
      <c r="B89" s="102"/>
      <c r="C89" s="2"/>
      <c r="D89" s="101"/>
      <c r="E89" s="42"/>
      <c r="F89" s="42"/>
      <c r="G89" s="42"/>
      <c r="H89" s="42"/>
      <c r="I89" s="42"/>
      <c r="J89" s="2"/>
      <c r="K89" s="2"/>
      <c r="L89" s="121" t="str">
        <f>C67</f>
        <v>Residential care settings</v>
      </c>
      <c r="M89" s="266">
        <f>SUM(X67:Y67)/SUM($X$67:$Y$71)</f>
        <v>0.60080603954100775</v>
      </c>
      <c r="N89" s="266" t="e">
        <f>SUM(Z67:AA67)/SUM($Z$67:$AA$71)</f>
        <v>#DIV/0!</v>
      </c>
      <c r="O89" s="266" t="e">
        <f>SUM(AB67:AC67)/SUM($AB$67:$AC$71)</f>
        <v>#DIV/0!</v>
      </c>
      <c r="P89" s="2"/>
    </row>
    <row r="90" spans="1:16" ht="15" customHeight="1" x14ac:dyDescent="0.2">
      <c r="A90" s="172"/>
      <c r="B90" s="102"/>
      <c r="C90" s="2"/>
      <c r="D90" s="101"/>
      <c r="E90" s="42"/>
      <c r="F90" s="42"/>
      <c r="G90" s="42"/>
      <c r="H90" s="42"/>
      <c r="I90" s="42"/>
      <c r="J90" s="2"/>
      <c r="K90" s="2"/>
      <c r="L90" s="121" t="str">
        <f>C68</f>
        <v>Personal home care</v>
      </c>
      <c r="M90" s="266">
        <f>SUM(X68:Y68)/SUM($X$67:$Y$71)</f>
        <v>0.33355102895742883</v>
      </c>
      <c r="N90" s="266" t="e">
        <f>SUM(Z68:AA68)/SUM($Z$67:$AA$71)</f>
        <v>#DIV/0!</v>
      </c>
      <c r="O90" s="266" t="e">
        <f>SUM(AB68:AC68)/SUM($AB$67:$AC$71)</f>
        <v>#DIV/0!</v>
      </c>
      <c r="P90" s="2"/>
    </row>
    <row r="91" spans="1:16" ht="15" customHeight="1" x14ac:dyDescent="0.2">
      <c r="A91" s="172"/>
      <c r="B91" s="102"/>
      <c r="C91" s="2"/>
      <c r="D91" s="101"/>
      <c r="E91" s="42"/>
      <c r="F91" s="42"/>
      <c r="G91" s="42"/>
      <c r="H91" s="42"/>
      <c r="I91" s="42"/>
      <c r="J91" s="2"/>
      <c r="K91" s="2"/>
      <c r="L91" s="122" t="str">
        <f>C69</f>
        <v>Day centers</v>
      </c>
      <c r="M91" s="266">
        <f>SUM(X69:Y69)/SUM($X$67:$Y$71)</f>
        <v>3.8031363148498497E-2</v>
      </c>
      <c r="N91" s="266" t="e">
        <f>SUM(Z69:AA69)/SUM($Z$67:$AA$71)</f>
        <v>#DIV/0!</v>
      </c>
      <c r="O91" s="266" t="e">
        <f>SUM(AB69:AC69)/SUM($AB$67:$AC$71)</f>
        <v>#DIV/0!</v>
      </c>
      <c r="P91" s="2"/>
    </row>
    <row r="92" spans="1:16" ht="15" customHeight="1" x14ac:dyDescent="0.2">
      <c r="A92" s="172"/>
      <c r="B92" s="102"/>
      <c r="C92" s="2"/>
      <c r="D92" s="101"/>
      <c r="E92" s="42"/>
      <c r="F92" s="42"/>
      <c r="G92" s="42"/>
      <c r="H92" s="42"/>
      <c r="I92" s="42"/>
      <c r="J92" s="2"/>
      <c r="K92" s="2"/>
      <c r="L92" s="122" t="str">
        <f>C70</f>
        <v>Telecare</v>
      </c>
      <c r="M92" s="266">
        <f>SUM(X70:Y70)/SUM($X$67:$Y$71)</f>
        <v>9.9832328264808541E-3</v>
      </c>
      <c r="N92" s="266" t="e">
        <f>SUM(Z70:AA70)/SUM($Z$67:$AA$71)</f>
        <v>#DIV/0!</v>
      </c>
      <c r="O92" s="266" t="e">
        <f>SUM(AB70:AC70)/SUM($AB$67:$AC$71)</f>
        <v>#DIV/0!</v>
      </c>
      <c r="P92" s="2"/>
    </row>
    <row r="93" spans="1:16" ht="15" customHeight="1" x14ac:dyDescent="0.2">
      <c r="A93" s="172"/>
      <c r="B93" s="102"/>
      <c r="C93" s="2"/>
      <c r="D93" s="101"/>
      <c r="E93" s="42"/>
      <c r="F93" s="42"/>
      <c r="G93" s="42"/>
      <c r="H93" s="42"/>
      <c r="I93" s="42"/>
      <c r="J93" s="2"/>
      <c r="K93" s="2"/>
      <c r="L93" s="123" t="str">
        <f>C71</f>
        <v>Respite</v>
      </c>
      <c r="M93" s="265">
        <f>SUM(X71:Y71)/SUM($X$67:$Y$71)</f>
        <v>1.7628335526583903E-2</v>
      </c>
      <c r="N93" s="265" t="e">
        <f>SUM(Z71:AA71)/SUM($Z$67:$AA$71)</f>
        <v>#DIV/0!</v>
      </c>
      <c r="O93" s="265" t="e">
        <f>SUM(AB71:AC71)/SUM($AB$67:$AC$71)</f>
        <v>#DIV/0!</v>
      </c>
      <c r="P93" s="2"/>
    </row>
    <row r="94" spans="1:16" ht="15" customHeight="1" x14ac:dyDescent="0.2">
      <c r="A94" s="172"/>
      <c r="B94" s="102"/>
      <c r="C94" s="2"/>
      <c r="D94" s="101"/>
      <c r="E94" s="42"/>
      <c r="F94" s="42"/>
      <c r="G94" s="42"/>
      <c r="H94" s="42"/>
      <c r="I94" s="42"/>
      <c r="J94" s="2"/>
      <c r="K94" s="2"/>
      <c r="L94" s="2"/>
      <c r="M94" s="2"/>
      <c r="N94" s="2"/>
      <c r="O94" s="2"/>
      <c r="P94" s="2"/>
    </row>
    <row r="95" spans="1:16" ht="15" customHeight="1" x14ac:dyDescent="0.3">
      <c r="A95" s="172"/>
      <c r="B95" s="102"/>
      <c r="C95" s="2"/>
      <c r="D95" s="101"/>
      <c r="E95" s="42"/>
      <c r="F95" s="42"/>
      <c r="G95" s="42"/>
      <c r="H95" s="42"/>
      <c r="I95" s="42"/>
      <c r="J95" s="2"/>
      <c r="K95" s="2"/>
      <c r="L95" s="499"/>
      <c r="M95" s="2"/>
      <c r="N95" s="2"/>
      <c r="O95" s="2"/>
      <c r="P95" s="2"/>
    </row>
    <row r="96" spans="1:16" ht="15" customHeight="1" x14ac:dyDescent="0.2">
      <c r="A96" s="172"/>
      <c r="B96" s="102"/>
      <c r="C96" s="2"/>
      <c r="D96" s="101"/>
      <c r="E96" s="42"/>
      <c r="F96" s="42"/>
      <c r="G96" s="42"/>
      <c r="H96" s="42"/>
      <c r="I96" s="42"/>
      <c r="J96" s="2"/>
      <c r="K96" s="2"/>
      <c r="L96" s="2"/>
      <c r="M96" s="2"/>
      <c r="N96" s="2"/>
      <c r="O96" s="2"/>
      <c r="P96" s="2"/>
    </row>
    <row r="97" spans="1:30" ht="15" customHeight="1" x14ac:dyDescent="0.2">
      <c r="A97" s="172"/>
      <c r="B97" s="102"/>
      <c r="C97" s="2"/>
      <c r="D97" s="101"/>
      <c r="E97" s="42"/>
      <c r="F97" s="42"/>
      <c r="G97" s="42"/>
      <c r="H97" s="42"/>
      <c r="I97" s="42"/>
      <c r="J97" s="2"/>
      <c r="K97" s="2"/>
      <c r="L97" s="590" t="s">
        <v>192</v>
      </c>
      <c r="M97" s="590"/>
      <c r="N97" s="590"/>
      <c r="O97" s="590"/>
      <c r="P97" s="2"/>
    </row>
    <row r="98" spans="1:30" ht="15" customHeight="1" x14ac:dyDescent="0.2">
      <c r="A98" s="172"/>
      <c r="B98" s="102"/>
      <c r="C98" s="2"/>
      <c r="D98" s="101"/>
      <c r="E98" s="42"/>
      <c r="F98" s="42"/>
      <c r="G98" s="42"/>
      <c r="H98" s="42"/>
      <c r="I98" s="42"/>
      <c r="J98" s="2"/>
      <c r="K98" s="2"/>
      <c r="L98" s="590"/>
      <c r="M98" s="590"/>
      <c r="N98" s="590"/>
      <c r="O98" s="590"/>
      <c r="P98" s="2"/>
    </row>
    <row r="99" spans="1:30" ht="15" customHeight="1" x14ac:dyDescent="0.3">
      <c r="A99" s="172"/>
      <c r="B99" s="102"/>
      <c r="C99" s="2"/>
      <c r="D99" s="101"/>
      <c r="E99" s="42"/>
      <c r="F99" s="42"/>
      <c r="G99" s="42"/>
      <c r="H99" s="42"/>
      <c r="I99" s="42"/>
      <c r="J99" s="2"/>
      <c r="K99" s="2"/>
      <c r="L99" s="590"/>
      <c r="M99" s="590"/>
      <c r="N99" s="590"/>
      <c r="O99" s="590"/>
      <c r="P99" s="482"/>
      <c r="Q99" s="498"/>
      <c r="R99" s="498"/>
      <c r="S99" s="498"/>
    </row>
    <row r="100" spans="1:30" ht="15" customHeight="1" x14ac:dyDescent="0.3">
      <c r="A100" s="172"/>
      <c r="B100" s="5"/>
      <c r="C100" s="2"/>
      <c r="D100" s="5"/>
      <c r="E100" s="2"/>
      <c r="F100" s="2"/>
      <c r="G100" s="2"/>
      <c r="H100" s="2"/>
      <c r="I100" s="2"/>
      <c r="J100" s="2"/>
      <c r="K100" s="2"/>
      <c r="L100" s="2"/>
      <c r="M100" s="2"/>
      <c r="N100" s="2"/>
      <c r="O100" s="2"/>
      <c r="P100" s="482"/>
      <c r="Q100" s="498"/>
      <c r="R100" s="498"/>
      <c r="S100" s="498"/>
    </row>
    <row r="101" spans="1:30" ht="12.95" customHeight="1" x14ac:dyDescent="0.3">
      <c r="A101" s="172"/>
      <c r="B101" s="5"/>
      <c r="C101" s="2"/>
      <c r="D101" s="5"/>
      <c r="E101" s="2"/>
      <c r="F101" s="2"/>
      <c r="G101" s="2"/>
      <c r="H101" s="2"/>
      <c r="I101" s="2"/>
      <c r="J101" s="2"/>
      <c r="K101" s="2"/>
      <c r="L101" s="2"/>
      <c r="M101" s="2"/>
      <c r="N101" s="2"/>
      <c r="O101" s="2"/>
      <c r="P101" s="482"/>
      <c r="Q101" s="498"/>
      <c r="R101" s="498"/>
      <c r="S101" s="498"/>
    </row>
    <row r="102" spans="1:30" x14ac:dyDescent="0.2">
      <c r="A102" s="172"/>
      <c r="B102" s="103"/>
      <c r="C102" s="2"/>
      <c r="D102" s="103"/>
      <c r="E102" s="2"/>
      <c r="F102" s="2"/>
      <c r="G102" s="2"/>
      <c r="H102" s="2"/>
      <c r="I102" s="2"/>
      <c r="J102" s="2"/>
      <c r="K102" s="2"/>
      <c r="L102" s="2"/>
      <c r="M102" s="1"/>
      <c r="N102" s="2"/>
      <c r="O102" s="2"/>
      <c r="P102" s="2"/>
    </row>
    <row r="103" spans="1:30" x14ac:dyDescent="0.2">
      <c r="A103" s="173"/>
      <c r="B103" s="95"/>
      <c r="C103" s="96"/>
      <c r="D103" s="95"/>
      <c r="E103" s="96"/>
      <c r="F103" s="96"/>
      <c r="G103" s="96"/>
      <c r="H103" s="96"/>
      <c r="I103" s="96"/>
      <c r="J103" s="96"/>
      <c r="K103" s="96"/>
      <c r="L103" s="96"/>
      <c r="M103" s="96"/>
      <c r="N103" s="96"/>
      <c r="O103" s="96"/>
      <c r="P103" s="96"/>
    </row>
    <row r="104" spans="1:30" x14ac:dyDescent="0.2">
      <c r="A104" s="172"/>
      <c r="B104" s="5"/>
      <c r="C104" s="2"/>
      <c r="D104" s="5"/>
      <c r="E104" s="2"/>
      <c r="F104" s="2"/>
      <c r="G104" s="2"/>
      <c r="H104" s="2"/>
      <c r="I104" s="2"/>
      <c r="J104" s="2"/>
      <c r="K104" s="2"/>
      <c r="L104" s="2"/>
      <c r="M104" s="2"/>
      <c r="N104" s="2"/>
      <c r="O104" s="2"/>
      <c r="P104" s="2"/>
    </row>
    <row r="105" spans="1:30" ht="62.25" x14ac:dyDescent="0.2">
      <c r="A105" s="177"/>
      <c r="B105" s="37" t="s">
        <v>319</v>
      </c>
      <c r="C105" s="2"/>
      <c r="D105" s="98"/>
      <c r="E105" s="2"/>
      <c r="F105" s="2"/>
      <c r="G105" s="2"/>
      <c r="H105" s="2"/>
      <c r="I105" s="2"/>
      <c r="J105" s="2"/>
      <c r="K105" s="2"/>
      <c r="L105" s="2"/>
      <c r="M105" s="2"/>
      <c r="N105" s="2"/>
      <c r="O105" s="2"/>
      <c r="P105" s="2"/>
      <c r="W105" s="241"/>
    </row>
    <row r="106" spans="1:30" x14ac:dyDescent="0.2">
      <c r="A106" s="172"/>
      <c r="B106" s="5"/>
      <c r="C106" s="2"/>
      <c r="D106" s="5"/>
      <c r="E106" s="2"/>
      <c r="F106" s="2"/>
      <c r="G106" s="2"/>
      <c r="H106" s="2"/>
      <c r="I106" s="2"/>
      <c r="J106" s="2"/>
      <c r="K106" s="2"/>
      <c r="L106" s="2"/>
      <c r="M106" s="2"/>
      <c r="N106" s="2"/>
      <c r="O106" s="2"/>
      <c r="P106" s="2"/>
    </row>
    <row r="107" spans="1:30" ht="12.95" customHeight="1" x14ac:dyDescent="0.2">
      <c r="A107" s="172"/>
      <c r="B107" s="5"/>
      <c r="C107" s="2"/>
      <c r="D107" s="5"/>
      <c r="E107" s="2"/>
      <c r="F107" s="2"/>
      <c r="G107" s="2"/>
      <c r="H107" s="2"/>
      <c r="I107" s="2"/>
      <c r="J107" s="2"/>
      <c r="K107" s="2"/>
      <c r="L107" s="2"/>
      <c r="M107" s="2"/>
      <c r="N107" s="2"/>
      <c r="O107" s="2"/>
      <c r="P107" s="2"/>
    </row>
    <row r="108" spans="1:30" ht="12.95" customHeight="1" x14ac:dyDescent="0.4">
      <c r="A108" s="172"/>
      <c r="B108" s="5"/>
      <c r="C108" s="2"/>
      <c r="D108" s="5"/>
      <c r="E108" s="2"/>
      <c r="F108" s="99"/>
      <c r="G108" s="2"/>
      <c r="H108" s="2"/>
      <c r="I108" s="2"/>
      <c r="J108" s="2"/>
      <c r="K108" s="2"/>
      <c r="L108" s="2"/>
      <c r="M108" s="2"/>
      <c r="N108" s="2"/>
      <c r="O108" s="2"/>
      <c r="P108" s="2"/>
    </row>
    <row r="109" spans="1:30" ht="12.95" customHeight="1" x14ac:dyDescent="0.2">
      <c r="A109" s="172"/>
      <c r="B109" s="5"/>
      <c r="C109" s="2"/>
      <c r="D109" s="5"/>
      <c r="E109" s="2"/>
      <c r="F109" s="2"/>
      <c r="G109" s="2"/>
      <c r="H109" s="2"/>
      <c r="I109" s="2"/>
      <c r="J109" s="2"/>
      <c r="K109" s="2"/>
      <c r="L109" s="2"/>
      <c r="M109" s="2"/>
      <c r="N109" s="2"/>
      <c r="O109" s="2"/>
      <c r="P109" s="2"/>
    </row>
    <row r="110" spans="1:30" ht="17.100000000000001" customHeight="1" x14ac:dyDescent="0.2">
      <c r="A110" s="172"/>
      <c r="B110" s="144"/>
      <c r="C110" s="2"/>
      <c r="D110" s="144"/>
      <c r="E110" s="2"/>
      <c r="F110" s="2"/>
      <c r="G110" s="2"/>
      <c r="H110" s="2"/>
      <c r="I110" s="2"/>
      <c r="J110" s="2"/>
      <c r="K110" s="2"/>
      <c r="L110" s="2"/>
      <c r="M110" s="2"/>
      <c r="N110" s="2"/>
      <c r="O110" s="2"/>
      <c r="P110" s="2"/>
    </row>
    <row r="111" spans="1:30" s="362" customFormat="1" ht="26.1" customHeight="1" x14ac:dyDescent="0.5">
      <c r="A111" s="387"/>
      <c r="B111" s="421" t="s">
        <v>337</v>
      </c>
      <c r="C111" s="172"/>
      <c r="D111" s="277"/>
      <c r="E111" s="172"/>
      <c r="F111" s="390"/>
      <c r="G111" s="385">
        <v>2025</v>
      </c>
      <c r="H111" s="172"/>
      <c r="I111" s="172"/>
      <c r="J111" s="588" t="s">
        <v>282</v>
      </c>
      <c r="K111" s="588"/>
      <c r="L111" s="588"/>
      <c r="M111" s="390"/>
      <c r="N111" s="390"/>
      <c r="O111" s="390"/>
      <c r="P111" s="172"/>
      <c r="Q111" s="179"/>
      <c r="T111" s="391"/>
      <c r="U111" s="392"/>
      <c r="V111" s="392"/>
      <c r="W111" s="393"/>
      <c r="X111" s="391"/>
      <c r="Y111" s="391"/>
      <c r="Z111" s="391"/>
      <c r="AA111" s="391"/>
      <c r="AB111" s="391"/>
      <c r="AC111" s="391"/>
      <c r="AD111" s="391"/>
    </row>
    <row r="112" spans="1:30" ht="17.100000000000001" customHeight="1" x14ac:dyDescent="0.2">
      <c r="A112" s="172"/>
      <c r="B112" s="5"/>
      <c r="C112" s="2"/>
      <c r="D112" s="5"/>
      <c r="E112" s="2"/>
      <c r="F112" s="2"/>
      <c r="G112" s="2"/>
      <c r="H112" s="330"/>
      <c r="I112" s="2"/>
      <c r="J112" s="2"/>
      <c r="K112" s="2"/>
      <c r="L112" s="2"/>
      <c r="M112" s="320"/>
      <c r="N112" s="320"/>
      <c r="O112" s="320"/>
      <c r="P112" s="2"/>
    </row>
    <row r="113" spans="1:22" ht="23.1" customHeight="1" x14ac:dyDescent="0.25">
      <c r="A113" s="172"/>
      <c r="B113" s="5"/>
      <c r="C113" s="552" t="s">
        <v>278</v>
      </c>
      <c r="D113" s="552"/>
      <c r="E113" s="552"/>
      <c r="F113" s="552"/>
      <c r="G113" s="552"/>
      <c r="H113" s="552"/>
      <c r="I113" s="552"/>
      <c r="J113" s="2"/>
      <c r="K113" s="2"/>
      <c r="L113" s="2"/>
      <c r="M113" s="320"/>
      <c r="N113" s="320"/>
      <c r="O113" s="320"/>
      <c r="P113" s="320"/>
    </row>
    <row r="114" spans="1:22" ht="11.1" customHeight="1" x14ac:dyDescent="0.25">
      <c r="A114" s="172"/>
      <c r="B114" s="5"/>
      <c r="C114" s="2"/>
      <c r="D114" s="5"/>
      <c r="E114" s="2"/>
      <c r="F114" s="2"/>
      <c r="G114" s="2"/>
      <c r="H114" s="2"/>
      <c r="I114" s="2"/>
      <c r="J114" s="2"/>
      <c r="K114" s="2"/>
      <c r="L114" s="2"/>
      <c r="M114" s="2"/>
      <c r="N114" s="61"/>
      <c r="O114" s="320"/>
      <c r="P114" s="320"/>
    </row>
    <row r="115" spans="1:22" s="192" customFormat="1" ht="18" x14ac:dyDescent="0.25">
      <c r="A115" s="178"/>
      <c r="B115" s="143"/>
      <c r="C115" s="42"/>
      <c r="D115" s="274"/>
      <c r="E115" s="158"/>
      <c r="F115" s="383"/>
      <c r="G115" s="158" t="s">
        <v>197</v>
      </c>
      <c r="H115" s="159">
        <f>'future constant rate'!G11</f>
        <v>5.7756162811015005E-2</v>
      </c>
      <c r="I115" s="526" t="s">
        <v>277</v>
      </c>
      <c r="J115" s="80" t="str">
        <f>O122</f>
        <v>60+</v>
      </c>
      <c r="K115" s="42"/>
      <c r="L115" s="42"/>
      <c r="M115" s="61" t="s">
        <v>281</v>
      </c>
      <c r="N115" s="61"/>
      <c r="O115" s="2"/>
      <c r="P115" s="2"/>
      <c r="Q115" s="182"/>
      <c r="U115" s="224"/>
      <c r="V115" s="224"/>
    </row>
    <row r="116" spans="1:22" s="192" customFormat="1" ht="15.75" x14ac:dyDescent="0.25">
      <c r="A116" s="178"/>
      <c r="B116" s="274"/>
      <c r="C116" s="42"/>
      <c r="D116" s="274"/>
      <c r="E116" s="158"/>
      <c r="F116" s="161"/>
      <c r="G116" s="274"/>
      <c r="H116" s="159"/>
      <c r="I116" s="160"/>
      <c r="J116" s="160"/>
      <c r="K116" s="42"/>
      <c r="L116" s="42"/>
      <c r="M116" s="42"/>
      <c r="N116" s="2"/>
      <c r="O116" s="2"/>
      <c r="P116" s="2"/>
      <c r="Q116" s="182"/>
      <c r="U116" s="224"/>
      <c r="V116" s="224"/>
    </row>
    <row r="117" spans="1:22" ht="15" x14ac:dyDescent="0.2">
      <c r="A117" s="172"/>
      <c r="B117" s="102"/>
      <c r="C117" s="2"/>
      <c r="D117" s="277"/>
      <c r="E117" s="2"/>
      <c r="F117" s="2"/>
      <c r="G117" s="2"/>
      <c r="H117" s="2"/>
      <c r="I117" s="2"/>
      <c r="J117" s="2"/>
      <c r="K117" s="2"/>
      <c r="L117" s="2"/>
      <c r="M117" s="42" t="s">
        <v>196</v>
      </c>
      <c r="N117" s="2"/>
      <c r="O117" s="2"/>
      <c r="P117" s="2"/>
    </row>
    <row r="118" spans="1:22" s="328" customFormat="1" ht="24.95" customHeight="1" x14ac:dyDescent="0.2">
      <c r="A118" s="271"/>
      <c r="B118" s="289"/>
      <c r="C118" s="553" t="s">
        <v>280</v>
      </c>
      <c r="D118" s="596" t="str">
        <f>D77</f>
        <v>Example</v>
      </c>
      <c r="E118" s="597">
        <f>E100</f>
        <v>0</v>
      </c>
      <c r="F118" s="596" t="str">
        <f>F77</f>
        <v>Services 1</v>
      </c>
      <c r="G118" s="598">
        <f>G100</f>
        <v>0</v>
      </c>
      <c r="H118" s="596" t="str">
        <f>H77</f>
        <v>Services 2</v>
      </c>
      <c r="I118" s="597">
        <f>I100</f>
        <v>0</v>
      </c>
      <c r="J118" s="324" t="s">
        <v>191</v>
      </c>
      <c r="K118" s="325"/>
      <c r="L118" s="271"/>
      <c r="M118" s="380" t="s">
        <v>183</v>
      </c>
      <c r="N118" s="380" t="s">
        <v>190</v>
      </c>
      <c r="O118" s="380" t="s">
        <v>184</v>
      </c>
      <c r="P118" s="384" t="s">
        <v>191</v>
      </c>
      <c r="Q118" s="327"/>
      <c r="U118" s="329"/>
      <c r="V118" s="329"/>
    </row>
    <row r="119" spans="1:22" ht="27.95" customHeight="1" x14ac:dyDescent="0.2">
      <c r="A119" s="172"/>
      <c r="B119" s="5"/>
      <c r="C119" s="553"/>
      <c r="D119" s="599">
        <f>'future constant rate'!D78</f>
        <v>3088.6874295467401</v>
      </c>
      <c r="E119" s="599">
        <f>E101</f>
        <v>0</v>
      </c>
      <c r="F119" s="599">
        <f>'future constant rate'!F78</f>
        <v>0</v>
      </c>
      <c r="G119" s="599">
        <f>G101</f>
        <v>0</v>
      </c>
      <c r="H119" s="599">
        <f>'future constant rate'!H78</f>
        <v>0</v>
      </c>
      <c r="I119" s="599">
        <f>I101</f>
        <v>0</v>
      </c>
      <c r="J119" s="554" t="s">
        <v>351</v>
      </c>
      <c r="K119" s="554"/>
      <c r="L119" s="100"/>
      <c r="M119" s="379">
        <f>D78</f>
        <v>2782.8415165754705</v>
      </c>
      <c r="N119" s="379">
        <f>F78</f>
        <v>0</v>
      </c>
      <c r="O119" s="379">
        <f>H78</f>
        <v>0</v>
      </c>
      <c r="P119" s="321" t="s">
        <v>350</v>
      </c>
    </row>
    <row r="120" spans="1:22" ht="27.95" customHeight="1" x14ac:dyDescent="0.2">
      <c r="A120" s="172"/>
      <c r="B120" s="5"/>
      <c r="C120" s="553"/>
      <c r="D120" s="594">
        <f>D119-D78</f>
        <v>305.84591297126963</v>
      </c>
      <c r="E120" s="594"/>
      <c r="F120" s="594">
        <f>F119-F78</f>
        <v>0</v>
      </c>
      <c r="G120" s="594"/>
      <c r="H120" s="594">
        <f>H119-H78</f>
        <v>0</v>
      </c>
      <c r="I120" s="594"/>
      <c r="J120" s="593" t="s">
        <v>352</v>
      </c>
      <c r="K120" s="593"/>
      <c r="L120" s="100"/>
      <c r="M120" s="323">
        <f>D79</f>
        <v>6.2782804170465594E-3</v>
      </c>
      <c r="N120" s="323">
        <f>F79</f>
        <v>0</v>
      </c>
      <c r="O120" s="323">
        <f>H79</f>
        <v>0</v>
      </c>
      <c r="P120" s="322" t="s">
        <v>289</v>
      </c>
    </row>
    <row r="121" spans="1:22" ht="27.95" customHeight="1" x14ac:dyDescent="0.2">
      <c r="A121" s="172"/>
      <c r="B121" s="5"/>
      <c r="C121" s="553"/>
      <c r="D121" s="595">
        <f>'future constant rate'!D79</f>
        <v>5.2095213334059833E-3</v>
      </c>
      <c r="E121" s="595">
        <f>E102</f>
        <v>0</v>
      </c>
      <c r="F121" s="595">
        <f>'future constant rate'!F79</f>
        <v>0</v>
      </c>
      <c r="G121" s="595">
        <f>G102</f>
        <v>0</v>
      </c>
      <c r="H121" s="595">
        <f>'future constant rate'!H79</f>
        <v>0</v>
      </c>
      <c r="I121" s="595">
        <f>I102</f>
        <v>0</v>
      </c>
      <c r="J121" s="554" t="s">
        <v>194</v>
      </c>
      <c r="K121" s="554"/>
      <c r="L121" s="100"/>
      <c r="M121" s="42" t="s">
        <v>310</v>
      </c>
      <c r="N121" s="2"/>
      <c r="O121" s="2"/>
      <c r="P121" s="320"/>
    </row>
    <row r="122" spans="1:22" ht="27.95" customHeight="1" x14ac:dyDescent="0.25">
      <c r="A122" s="172"/>
      <c r="B122" s="5"/>
      <c r="C122" s="553"/>
      <c r="D122" s="605">
        <f>D121-D79</f>
        <v>-1.0687590836405761E-3</v>
      </c>
      <c r="E122" s="605"/>
      <c r="F122" s="605">
        <f>F121-F79</f>
        <v>0</v>
      </c>
      <c r="G122" s="605"/>
      <c r="H122" s="605">
        <f>H121-H79</f>
        <v>0</v>
      </c>
      <c r="I122" s="605"/>
      <c r="J122" s="603" t="s">
        <v>195</v>
      </c>
      <c r="K122" s="603">
        <f>comparisons!K8</f>
        <v>0</v>
      </c>
      <c r="L122" s="100"/>
      <c r="M122" s="161">
        <f>G11</f>
        <v>5.6909061193992014E-2</v>
      </c>
      <c r="N122" s="160" t="s">
        <v>277</v>
      </c>
      <c r="O122" s="160" t="str">
        <f>C11</f>
        <v>60+</v>
      </c>
      <c r="P122" s="320"/>
    </row>
    <row r="123" spans="1:22" x14ac:dyDescent="0.2">
      <c r="A123" s="172"/>
      <c r="B123" s="5"/>
      <c r="C123" s="2"/>
      <c r="D123" s="5"/>
      <c r="E123" s="2"/>
      <c r="F123" s="2"/>
      <c r="G123" s="2"/>
      <c r="H123" s="2"/>
      <c r="I123" s="2"/>
      <c r="J123" s="2"/>
      <c r="K123" s="2"/>
      <c r="L123" s="2"/>
      <c r="M123" s="2"/>
      <c r="N123" s="2"/>
      <c r="O123" s="2"/>
      <c r="P123" s="2"/>
    </row>
    <row r="124" spans="1:22" ht="33.950000000000003" customHeight="1" x14ac:dyDescent="0.2">
      <c r="A124" s="172"/>
      <c r="B124" s="5"/>
      <c r="C124" s="2"/>
      <c r="D124" s="5"/>
      <c r="E124" s="2"/>
      <c r="F124" s="2"/>
      <c r="G124" s="2"/>
      <c r="H124" s="2"/>
      <c r="I124" s="2"/>
      <c r="J124" s="2"/>
      <c r="K124" s="2"/>
      <c r="L124" s="2"/>
      <c r="M124" s="2"/>
      <c r="N124" s="2"/>
      <c r="O124" s="2"/>
      <c r="P124" s="2"/>
    </row>
    <row r="125" spans="1:22" s="328" customFormat="1" ht="33.950000000000003" customHeight="1" x14ac:dyDescent="0.2">
      <c r="A125" s="168"/>
      <c r="B125" s="420" t="s">
        <v>320</v>
      </c>
      <c r="C125" s="388"/>
      <c r="D125" s="388"/>
      <c r="E125" s="388"/>
      <c r="F125" s="271"/>
      <c r="G125" s="389"/>
      <c r="H125" s="606"/>
      <c r="I125" s="606"/>
      <c r="J125" s="588" t="s">
        <v>282</v>
      </c>
      <c r="K125" s="588"/>
      <c r="L125" s="588"/>
      <c r="M125" s="271"/>
      <c r="N125" s="271"/>
      <c r="O125" s="271"/>
      <c r="P125" s="271"/>
      <c r="Q125" s="327"/>
      <c r="U125" s="329"/>
      <c r="V125" s="329"/>
    </row>
    <row r="126" spans="1:22" x14ac:dyDescent="0.2">
      <c r="A126" s="172"/>
      <c r="B126" s="103"/>
      <c r="C126" s="2"/>
      <c r="D126" s="125"/>
      <c r="E126" s="112"/>
      <c r="F126" s="121"/>
      <c r="G126" s="528" t="str" cm="1">
        <f t="array" ref="G126:H126">IF('future changing rate'!F6:G6="user projections", "using the user projections instead of cell G125", "")</f>
        <v/>
      </c>
      <c r="H126" s="2" t="str">
        <v/>
      </c>
      <c r="I126" s="469" t="str">
        <f t="array" ref="I126:J126">IF('future changing rate'!F6:G6="proyecciones del usuario", "según las proyecciones del usuario y no la celda G125","")</f>
        <v/>
      </c>
      <c r="J126" s="2" t="str">
        <v/>
      </c>
      <c r="K126" s="2"/>
      <c r="L126" s="2"/>
      <c r="M126" s="2"/>
      <c r="N126" s="2"/>
      <c r="O126" s="2"/>
      <c r="P126" s="2"/>
    </row>
    <row r="127" spans="1:22" s="192" customFormat="1" ht="18" x14ac:dyDescent="0.25">
      <c r="A127" s="178"/>
      <c r="B127" s="143"/>
      <c r="C127" s="242"/>
      <c r="D127" s="243"/>
      <c r="E127" s="244"/>
      <c r="F127" s="383"/>
      <c r="G127" s="158" t="s">
        <v>197</v>
      </c>
      <c r="H127" s="159">
        <f>'future changing rate'!G11</f>
        <v>5.7756162811015005E-2</v>
      </c>
      <c r="I127" s="526" t="s">
        <v>277</v>
      </c>
      <c r="J127" s="80" t="str">
        <f>'future changing rate'!C11</f>
        <v>60+</v>
      </c>
      <c r="K127" s="470"/>
      <c r="L127" s="42"/>
      <c r="M127" s="42"/>
      <c r="N127" s="42"/>
      <c r="O127" s="42"/>
      <c r="P127" s="42"/>
      <c r="Q127" s="182"/>
      <c r="U127" s="224"/>
      <c r="V127" s="224"/>
    </row>
    <row r="128" spans="1:22" s="192" customFormat="1" ht="26.25" x14ac:dyDescent="0.4">
      <c r="A128" s="178"/>
      <c r="B128" s="143"/>
      <c r="C128" s="42"/>
      <c r="D128" s="170"/>
      <c r="E128" s="158"/>
      <c r="F128" s="161"/>
      <c r="G128" s="383"/>
      <c r="H128" s="468"/>
      <c r="I128" s="42"/>
      <c r="J128" s="160"/>
      <c r="K128" s="42"/>
      <c r="L128" s="42"/>
      <c r="M128" s="42"/>
      <c r="N128" s="42"/>
      <c r="O128" s="42"/>
      <c r="P128" s="42"/>
      <c r="Q128" s="182"/>
      <c r="U128" s="224"/>
      <c r="V128" s="224"/>
    </row>
    <row r="129" spans="1:30" ht="18" customHeight="1" x14ac:dyDescent="0.25">
      <c r="A129" s="172"/>
      <c r="B129" s="102"/>
      <c r="C129" s="553" t="s">
        <v>283</v>
      </c>
      <c r="D129" s="540" t="s">
        <v>183</v>
      </c>
      <c r="E129" s="541">
        <f>comparisons!E13</f>
        <v>0</v>
      </c>
      <c r="F129" s="540" t="str">
        <f>F118</f>
        <v>Services 1</v>
      </c>
      <c r="G129" s="541">
        <f>comparisons!G13</f>
        <v>0</v>
      </c>
      <c r="H129" s="540" t="str">
        <f>H118</f>
        <v>Services 2</v>
      </c>
      <c r="I129" s="541">
        <f>comparisons!I13</f>
        <v>0</v>
      </c>
      <c r="J129" s="324" t="s">
        <v>191</v>
      </c>
      <c r="K129" s="325"/>
      <c r="L129" s="2"/>
      <c r="M129" s="2"/>
      <c r="N129" s="2"/>
      <c r="O129" s="2"/>
      <c r="P129" s="2"/>
    </row>
    <row r="130" spans="1:30" ht="27.95" customHeight="1" x14ac:dyDescent="0.25">
      <c r="A130" s="172"/>
      <c r="B130" s="102"/>
      <c r="C130" s="553"/>
      <c r="D130" s="543">
        <f>'future changing rate'!D78</f>
        <v>3088.6874295467401</v>
      </c>
      <c r="E130" s="543">
        <f>comparisons!E14</f>
        <v>0</v>
      </c>
      <c r="F130" s="543">
        <f>'future changing rate'!F78</f>
        <v>0</v>
      </c>
      <c r="G130" s="543">
        <f>comparisons!G14</f>
        <v>0</v>
      </c>
      <c r="H130" s="543">
        <f>'future changing rate'!H78</f>
        <v>0</v>
      </c>
      <c r="I130" s="543">
        <f>comparisons!I14</f>
        <v>0</v>
      </c>
      <c r="J130" s="554" t="s">
        <v>351</v>
      </c>
      <c r="K130" s="554"/>
      <c r="L130" s="100"/>
      <c r="M130" s="2"/>
      <c r="N130" s="2"/>
      <c r="O130" s="212"/>
      <c r="P130" s="245"/>
    </row>
    <row r="131" spans="1:30" ht="27.95" customHeight="1" x14ac:dyDescent="0.25">
      <c r="A131" s="172"/>
      <c r="B131" s="102"/>
      <c r="C131" s="553"/>
      <c r="D131" s="604">
        <f>D130-D78</f>
        <v>305.84591297126963</v>
      </c>
      <c r="E131" s="604"/>
      <c r="F131" s="604">
        <f>F130-F78</f>
        <v>0</v>
      </c>
      <c r="G131" s="604"/>
      <c r="H131" s="604">
        <f>H130-H78</f>
        <v>0</v>
      </c>
      <c r="I131" s="604"/>
      <c r="J131" s="593" t="s">
        <v>352</v>
      </c>
      <c r="K131" s="593"/>
      <c r="L131" s="100"/>
      <c r="M131" s="2"/>
      <c r="N131" s="2"/>
      <c r="O131" s="2"/>
      <c r="P131" s="2"/>
    </row>
    <row r="132" spans="1:30" ht="27.95" customHeight="1" x14ac:dyDescent="0.25">
      <c r="A132" s="172"/>
      <c r="B132" s="124"/>
      <c r="C132" s="553"/>
      <c r="D132" s="545">
        <f>'future changing rate'!D79</f>
        <v>5.2095213334059833E-3</v>
      </c>
      <c r="E132" s="545">
        <f>comparisons!E15</f>
        <v>0</v>
      </c>
      <c r="F132" s="545">
        <f>'future changing rate'!F79</f>
        <v>0</v>
      </c>
      <c r="G132" s="545">
        <f>comparisons!G15</f>
        <v>0</v>
      </c>
      <c r="H132" s="545">
        <f>'future changing rate'!H79</f>
        <v>0</v>
      </c>
      <c r="I132" s="545">
        <f>comparisons!I15</f>
        <v>0</v>
      </c>
      <c r="J132" s="554" t="s">
        <v>194</v>
      </c>
      <c r="K132" s="554"/>
      <c r="L132" s="100"/>
      <c r="M132" s="2"/>
      <c r="N132" s="2"/>
      <c r="O132" s="213"/>
      <c r="P132" s="2"/>
    </row>
    <row r="133" spans="1:30" ht="27.95" customHeight="1" x14ac:dyDescent="0.25">
      <c r="A133" s="172"/>
      <c r="B133" s="102"/>
      <c r="C133" s="553"/>
      <c r="D133" s="602">
        <f>D132-D79</f>
        <v>-1.0687590836405761E-3</v>
      </c>
      <c r="E133" s="602"/>
      <c r="F133" s="602">
        <f>F132-F79</f>
        <v>0</v>
      </c>
      <c r="G133" s="602"/>
      <c r="H133" s="602">
        <f>H132-H79</f>
        <v>0</v>
      </c>
      <c r="I133" s="602"/>
      <c r="J133" s="603" t="s">
        <v>195</v>
      </c>
      <c r="K133" s="603">
        <f>comparisons!K19</f>
        <v>0</v>
      </c>
      <c r="L133" s="100"/>
      <c r="M133" s="2"/>
      <c r="N133" s="2"/>
      <c r="O133" s="2"/>
      <c r="P133" s="2"/>
    </row>
    <row r="134" spans="1:30" x14ac:dyDescent="0.2">
      <c r="A134" s="172"/>
      <c r="B134" s="5"/>
      <c r="C134" s="2"/>
      <c r="D134" s="5"/>
      <c r="E134" s="2"/>
      <c r="F134" s="2"/>
      <c r="G134" s="2"/>
      <c r="H134" s="2"/>
      <c r="I134" s="2"/>
      <c r="J134" s="2"/>
      <c r="K134" s="2"/>
      <c r="L134" s="2"/>
      <c r="M134" s="2"/>
      <c r="N134" s="2"/>
      <c r="O134" s="2"/>
      <c r="P134" s="2"/>
    </row>
    <row r="135" spans="1:30" x14ac:dyDescent="0.2">
      <c r="A135" s="172"/>
      <c r="B135" s="5"/>
      <c r="C135" s="2"/>
      <c r="D135" s="5"/>
      <c r="E135" s="2"/>
      <c r="F135" s="2"/>
      <c r="G135" s="2"/>
      <c r="H135" s="2"/>
      <c r="I135" s="2"/>
      <c r="J135" s="2"/>
      <c r="K135" s="2"/>
      <c r="L135" s="2"/>
      <c r="M135" s="2"/>
      <c r="N135" s="2"/>
      <c r="O135" s="2"/>
      <c r="P135" s="2"/>
    </row>
    <row r="136" spans="1:30" x14ac:dyDescent="0.2">
      <c r="A136" s="173"/>
      <c r="B136" s="95"/>
      <c r="C136" s="96"/>
      <c r="D136" s="95"/>
      <c r="E136" s="96"/>
      <c r="F136" s="96"/>
      <c r="G136" s="96"/>
      <c r="H136" s="96"/>
      <c r="I136" s="96"/>
      <c r="J136" s="96"/>
      <c r="K136" s="96"/>
      <c r="L136" s="96"/>
      <c r="M136" s="96"/>
      <c r="N136" s="96"/>
      <c r="O136" s="96"/>
      <c r="P136" s="96"/>
    </row>
    <row r="137" spans="1:30" x14ac:dyDescent="0.2">
      <c r="A137" s="172"/>
      <c r="B137" s="5"/>
      <c r="C137" s="2"/>
      <c r="D137" s="5"/>
      <c r="E137" s="2"/>
      <c r="F137" s="2"/>
      <c r="G137" s="2"/>
      <c r="H137" s="2"/>
      <c r="I137" s="2"/>
      <c r="J137" s="2"/>
      <c r="K137" s="2"/>
      <c r="L137" s="2"/>
      <c r="M137" s="2"/>
      <c r="N137" s="2"/>
      <c r="O137" s="2"/>
      <c r="P137" s="2"/>
    </row>
    <row r="138" spans="1:30" ht="69" customHeight="1" x14ac:dyDescent="0.2">
      <c r="A138" s="177"/>
      <c r="B138" s="138" t="s">
        <v>198</v>
      </c>
      <c r="C138" s="6"/>
      <c r="D138" s="103"/>
      <c r="E138" s="6"/>
      <c r="F138" s="6"/>
      <c r="G138" s="2"/>
      <c r="H138" s="2"/>
      <c r="I138" s="2"/>
      <c r="J138" s="2"/>
      <c r="K138" s="2"/>
      <c r="L138" s="2"/>
      <c r="M138" s="2"/>
      <c r="N138" s="2"/>
      <c r="O138" s="2"/>
      <c r="P138" s="2"/>
    </row>
    <row r="139" spans="1:30" ht="37.5" x14ac:dyDescent="0.35">
      <c r="A139" s="168"/>
      <c r="B139" s="137" t="s">
        <v>321</v>
      </c>
      <c r="C139" s="2"/>
      <c r="D139" s="103"/>
      <c r="E139" s="2"/>
      <c r="F139" s="2"/>
      <c r="G139" s="2"/>
      <c r="H139" s="2"/>
      <c r="I139" s="2"/>
      <c r="J139" s="2"/>
      <c r="K139" s="2"/>
      <c r="L139" s="2"/>
      <c r="M139" s="2"/>
      <c r="N139" s="2"/>
      <c r="O139" s="2"/>
      <c r="P139" s="2"/>
      <c r="T139" s="184"/>
      <c r="U139" s="218"/>
      <c r="V139" s="218"/>
      <c r="W139" s="235"/>
      <c r="X139" s="184"/>
      <c r="Y139" s="184"/>
      <c r="Z139" s="184"/>
      <c r="AA139" s="184"/>
      <c r="AB139" s="184"/>
      <c r="AC139" s="184"/>
      <c r="AD139" s="184"/>
    </row>
    <row r="140" spans="1:30" ht="15.95" customHeight="1" x14ac:dyDescent="0.35">
      <c r="A140" s="168"/>
      <c r="B140" s="137"/>
      <c r="C140" s="2"/>
      <c r="D140" s="198"/>
      <c r="E140" s="2"/>
      <c r="F140" s="2"/>
      <c r="G140" s="2"/>
      <c r="H140" s="2"/>
      <c r="I140" s="2"/>
      <c r="J140" s="2"/>
      <c r="K140" s="2"/>
      <c r="L140" s="2"/>
      <c r="M140" s="2"/>
      <c r="N140" s="2"/>
      <c r="O140" s="2"/>
      <c r="P140" s="2"/>
      <c r="T140" s="184"/>
      <c r="U140" s="218"/>
      <c r="V140" s="218"/>
      <c r="W140" s="235"/>
      <c r="X140" s="184"/>
      <c r="Y140" s="184"/>
      <c r="Z140" s="184"/>
      <c r="AA140" s="184"/>
      <c r="AB140" s="184"/>
      <c r="AC140" s="184"/>
      <c r="AD140" s="184"/>
    </row>
    <row r="141" spans="1:30" ht="18.95" customHeight="1" x14ac:dyDescent="0.2">
      <c r="A141" s="172"/>
      <c r="B141" s="5"/>
      <c r="C141" s="2"/>
      <c r="D141" s="301"/>
      <c r="E141" s="197"/>
      <c r="F141" s="302" t="s">
        <v>322</v>
      </c>
      <c r="G141" s="264" t="str">
        <f>F6</f>
        <v>Argentina</v>
      </c>
      <c r="H141" s="268" t="str">
        <f>IF($D$153=0,"⇠ There is no data on the income distribution of care dependent people, use the menu to see the available data","")</f>
        <v/>
      </c>
      <c r="I141" s="2"/>
      <c r="J141" s="2"/>
      <c r="K141" s="2"/>
      <c r="L141" s="2"/>
      <c r="M141" s="2"/>
      <c r="N141" s="2"/>
      <c r="O141" s="2"/>
      <c r="P141" s="2"/>
    </row>
    <row r="142" spans="1:30" x14ac:dyDescent="0.2">
      <c r="A142" s="172"/>
      <c r="B142" s="198"/>
      <c r="C142" s="2"/>
      <c r="D142" s="198"/>
      <c r="E142" s="2"/>
      <c r="F142" s="2"/>
      <c r="G142" s="2"/>
      <c r="H142" s="2"/>
      <c r="I142" s="2"/>
      <c r="J142" s="2"/>
      <c r="K142" s="2"/>
      <c r="L142" s="2"/>
      <c r="M142" s="2"/>
      <c r="N142" s="2"/>
      <c r="O142" s="2"/>
      <c r="P142" s="2"/>
    </row>
    <row r="143" spans="1:30" ht="33" customHeight="1" x14ac:dyDescent="0.2">
      <c r="A143" s="172"/>
      <c r="B143" s="2"/>
      <c r="C143" s="5"/>
      <c r="D143" s="548" t="s">
        <v>199</v>
      </c>
      <c r="E143" s="548"/>
      <c r="F143" s="548" t="s">
        <v>284</v>
      </c>
      <c r="G143" s="548"/>
      <c r="H143" s="2"/>
      <c r="I143" s="2"/>
      <c r="J143" s="2"/>
      <c r="K143" s="2"/>
      <c r="L143" s="2"/>
      <c r="M143" s="2"/>
      <c r="N143" s="2"/>
      <c r="O143" s="2"/>
      <c r="P143" s="2"/>
    </row>
    <row r="144" spans="1:30" ht="15" x14ac:dyDescent="0.2">
      <c r="A144" s="172"/>
      <c r="B144" s="2"/>
      <c r="C144" s="5"/>
      <c r="D144" s="44"/>
      <c r="E144" s="44" t="s">
        <v>200</v>
      </c>
      <c r="F144" s="550">
        <v>0</v>
      </c>
      <c r="G144" s="550"/>
      <c r="H144" s="2"/>
      <c r="I144" s="2"/>
      <c r="J144" s="2"/>
      <c r="K144" s="2"/>
      <c r="L144" s="2"/>
      <c r="M144" s="2"/>
      <c r="N144" s="2"/>
      <c r="O144" s="2"/>
      <c r="P144" s="2"/>
    </row>
    <row r="145" spans="1:16" ht="15" x14ac:dyDescent="0.2">
      <c r="A145" s="172"/>
      <c r="B145" s="2"/>
      <c r="C145" s="5"/>
      <c r="D145" s="549" t="s">
        <v>201</v>
      </c>
      <c r="E145" s="549"/>
      <c r="F145" s="550">
        <v>0</v>
      </c>
      <c r="G145" s="550"/>
      <c r="H145" s="2"/>
      <c r="I145" s="2"/>
      <c r="J145" s="2"/>
      <c r="K145" s="2"/>
      <c r="L145" s="2"/>
      <c r="M145" s="2"/>
      <c r="N145" s="2"/>
      <c r="O145" s="2"/>
      <c r="P145" s="2"/>
    </row>
    <row r="146" spans="1:16" ht="15" x14ac:dyDescent="0.2">
      <c r="A146" s="172"/>
      <c r="B146" s="2"/>
      <c r="C146" s="5"/>
      <c r="D146" s="549" t="s">
        <v>202</v>
      </c>
      <c r="E146" s="549"/>
      <c r="F146" s="550">
        <v>0.1</v>
      </c>
      <c r="G146" s="550"/>
      <c r="H146" s="2"/>
      <c r="I146" s="2"/>
      <c r="J146" s="2"/>
      <c r="K146" s="2"/>
      <c r="L146" s="2"/>
      <c r="M146" s="2"/>
      <c r="N146" s="2"/>
      <c r="O146" s="2"/>
      <c r="P146" s="2"/>
    </row>
    <row r="147" spans="1:16" ht="15" x14ac:dyDescent="0.2">
      <c r="A147" s="172"/>
      <c r="B147" s="2"/>
      <c r="C147" s="5"/>
      <c r="D147" s="549" t="s">
        <v>203</v>
      </c>
      <c r="E147" s="549"/>
      <c r="F147" s="550">
        <v>0.3</v>
      </c>
      <c r="G147" s="550"/>
      <c r="H147" s="2"/>
      <c r="I147" s="2"/>
      <c r="J147" s="2"/>
      <c r="K147" s="2"/>
      <c r="L147" s="2"/>
      <c r="M147" s="2"/>
      <c r="N147" s="2"/>
      <c r="O147" s="2"/>
      <c r="P147" s="2"/>
    </row>
    <row r="148" spans="1:16" ht="15" x14ac:dyDescent="0.2">
      <c r="A148" s="172"/>
      <c r="B148" s="2"/>
      <c r="C148" s="5"/>
      <c r="D148" s="58"/>
      <c r="E148" s="58" t="s">
        <v>204</v>
      </c>
      <c r="F148" s="551">
        <v>0.5</v>
      </c>
      <c r="G148" s="551"/>
      <c r="H148" s="2"/>
      <c r="I148" s="2"/>
      <c r="J148" s="2"/>
      <c r="K148" s="2"/>
      <c r="L148" s="2"/>
      <c r="M148" s="2"/>
      <c r="N148" s="2"/>
      <c r="O148" s="2"/>
      <c r="P148" s="2"/>
    </row>
    <row r="149" spans="1:16" x14ac:dyDescent="0.2">
      <c r="A149" s="172"/>
      <c r="B149" s="5"/>
      <c r="C149" s="2"/>
      <c r="D149" s="5"/>
      <c r="E149" s="2"/>
      <c r="F149" s="2"/>
      <c r="G149" s="2"/>
      <c r="H149" s="2"/>
      <c r="I149" s="2"/>
      <c r="J149" s="2"/>
      <c r="K149" s="2"/>
      <c r="L149" s="2"/>
      <c r="M149" s="2"/>
      <c r="N149" s="2"/>
      <c r="O149" s="2"/>
      <c r="P149" s="2"/>
    </row>
    <row r="150" spans="1:16" x14ac:dyDescent="0.2">
      <c r="A150" s="172"/>
      <c r="B150" s="5"/>
      <c r="C150" s="2"/>
      <c r="D150" s="5"/>
      <c r="E150" s="2"/>
      <c r="F150" s="2"/>
      <c r="G150" s="2"/>
      <c r="H150" s="2"/>
      <c r="I150" s="2"/>
      <c r="J150" s="2"/>
      <c r="K150" s="2"/>
      <c r="L150" s="2"/>
      <c r="M150" s="2"/>
      <c r="N150" s="2"/>
      <c r="O150" s="2"/>
      <c r="P150" s="2"/>
    </row>
    <row r="151" spans="1:16" ht="18" x14ac:dyDescent="0.25">
      <c r="A151" s="172"/>
      <c r="B151" s="5"/>
      <c r="C151" s="2"/>
      <c r="D151" s="346"/>
      <c r="E151" s="2"/>
      <c r="F151" s="2"/>
      <c r="G151" s="2"/>
      <c r="H151" s="2"/>
      <c r="I151" s="2"/>
      <c r="J151" s="42"/>
      <c r="K151" s="2"/>
      <c r="L151" s="2"/>
      <c r="M151" s="2"/>
      <c r="N151" s="2"/>
      <c r="O151" s="2"/>
      <c r="P151" s="2"/>
    </row>
    <row r="152" spans="1:16" ht="18" x14ac:dyDescent="0.25">
      <c r="A152" s="172"/>
      <c r="B152" s="5"/>
      <c r="C152" s="2"/>
      <c r="D152" s="540" t="s">
        <v>183</v>
      </c>
      <c r="E152" s="541"/>
      <c r="F152" s="540" t="s">
        <v>190</v>
      </c>
      <c r="G152" s="542"/>
      <c r="H152" s="540" t="s">
        <v>184</v>
      </c>
      <c r="I152" s="542"/>
      <c r="J152" s="324" t="s">
        <v>191</v>
      </c>
      <c r="K152" s="325"/>
      <c r="L152" s="2"/>
      <c r="M152" s="1"/>
      <c r="N152" s="2"/>
      <c r="O152" s="2"/>
      <c r="P152" s="2"/>
    </row>
    <row r="153" spans="1:16" ht="18" customHeight="1" x14ac:dyDescent="0.25">
      <c r="A153" s="172"/>
      <c r="B153" s="5"/>
      <c r="C153" s="555" t="s">
        <v>205</v>
      </c>
      <c r="D153" s="543">
        <f>SUM(copayments!C19:D23)/1000000</f>
        <v>502.63282421268298</v>
      </c>
      <c r="E153" s="543"/>
      <c r="F153" s="543">
        <f>SUM(copayments!E19:F23)/1000000</f>
        <v>0</v>
      </c>
      <c r="G153" s="543"/>
      <c r="H153" s="543">
        <f>SUM(copayments!G19:H23)/1000000</f>
        <v>0</v>
      </c>
      <c r="I153" s="543"/>
      <c r="J153" s="544" t="s">
        <v>350</v>
      </c>
      <c r="K153" s="544"/>
      <c r="L153" s="2"/>
      <c r="M153" s="2"/>
      <c r="N153" s="2"/>
      <c r="O153" s="2"/>
      <c r="P153" s="2"/>
    </row>
    <row r="154" spans="1:16" ht="18" customHeight="1" x14ac:dyDescent="0.25">
      <c r="A154" s="172"/>
      <c r="B154" s="5"/>
      <c r="C154" s="555"/>
      <c r="D154" s="545">
        <f>D153/(SUMIFS('macro data'!$F$12:$F$89,'macro data'!$E$12:$E$89,'control panel'!$E$7,'macro data'!$B$12:$B$89,'control panel'!$F$4))</f>
        <v>1.1339739609399751E-3</v>
      </c>
      <c r="E154" s="545"/>
      <c r="F154" s="545">
        <f>F153/(SUMIFS('macro data'!$F$12:$F$89,'macro data'!$E$12:$E$89,'control panel'!$E$7,'macro data'!$B$12:$B$89,'control panel'!$F$4))</f>
        <v>0</v>
      </c>
      <c r="G154" s="545"/>
      <c r="H154" s="545">
        <f>H153/(SUMIFS('macro data'!$F$12:$F$89,'macro data'!$E$12:$E$89,'control panel'!$E$7,'macro data'!$B$12:$B$89,'control panel'!$F$4))</f>
        <v>0</v>
      </c>
      <c r="I154" s="545"/>
      <c r="J154" s="546" t="s">
        <v>206</v>
      </c>
      <c r="K154" s="546"/>
      <c r="L154" s="2"/>
      <c r="M154" s="2"/>
      <c r="N154" s="2"/>
      <c r="O154" s="2"/>
      <c r="P154" s="2"/>
    </row>
    <row r="155" spans="1:16" ht="18" customHeight="1" x14ac:dyDescent="0.25">
      <c r="A155" s="172"/>
      <c r="B155" s="5"/>
      <c r="C155" s="555"/>
      <c r="D155" s="539">
        <f>D153/D78</f>
        <v>0.18061855884312686</v>
      </c>
      <c r="E155" s="539"/>
      <c r="F155" s="539" t="e">
        <f>F153/F78</f>
        <v>#DIV/0!</v>
      </c>
      <c r="G155" s="539"/>
      <c r="H155" s="539" t="e">
        <f>H153/H78</f>
        <v>#DIV/0!</v>
      </c>
      <c r="I155" s="539"/>
      <c r="J155" s="536" t="s">
        <v>285</v>
      </c>
      <c r="K155" s="536"/>
      <c r="L155" s="2"/>
      <c r="M155" s="2"/>
      <c r="N155" s="2"/>
      <c r="O155" s="2"/>
      <c r="P155" s="2"/>
    </row>
    <row r="156" spans="1:16" ht="15" x14ac:dyDescent="0.2">
      <c r="A156" s="172"/>
      <c r="B156" s="5"/>
      <c r="C156" s="2"/>
      <c r="D156" s="480"/>
      <c r="E156" s="2"/>
      <c r="F156" s="2"/>
      <c r="G156" s="2"/>
      <c r="H156" s="2"/>
      <c r="I156" s="2"/>
      <c r="J156" s="42"/>
      <c r="K156" s="2"/>
      <c r="L156" s="2"/>
      <c r="M156" s="2"/>
      <c r="N156" s="2"/>
      <c r="O156" s="2"/>
      <c r="P156" s="2"/>
    </row>
    <row r="157" spans="1:16" x14ac:dyDescent="0.2">
      <c r="A157" s="172"/>
      <c r="B157" s="5"/>
      <c r="C157" s="1"/>
      <c r="D157" s="5"/>
      <c r="E157" s="5"/>
      <c r="F157" s="5"/>
      <c r="G157" s="5"/>
      <c r="H157" s="5"/>
      <c r="I157" s="5"/>
      <c r="J157" s="2"/>
      <c r="K157" s="2"/>
      <c r="L157" s="2"/>
      <c r="M157" s="2"/>
      <c r="N157" s="2"/>
      <c r="O157" s="2"/>
      <c r="P157" s="2"/>
    </row>
    <row r="158" spans="1:16" ht="21.95" customHeight="1" x14ac:dyDescent="0.2">
      <c r="A158" s="172"/>
      <c r="B158" s="5"/>
      <c r="C158" s="1"/>
      <c r="D158" s="5"/>
      <c r="E158" s="2"/>
      <c r="F158" s="2"/>
      <c r="G158" s="2"/>
      <c r="H158" s="2"/>
      <c r="I158" s="2"/>
      <c r="J158" s="2"/>
      <c r="K158" s="2"/>
      <c r="L158" s="2"/>
      <c r="M158" s="2"/>
      <c r="N158" s="2"/>
      <c r="O158" s="2"/>
      <c r="P158" s="2"/>
    </row>
    <row r="159" spans="1:16" ht="21.95" customHeight="1" x14ac:dyDescent="0.65">
      <c r="A159" s="172"/>
      <c r="B159" s="5"/>
      <c r="C159" s="308"/>
      <c r="D159" s="5"/>
      <c r="E159" s="2"/>
      <c r="F159" s="419" t="s">
        <v>354</v>
      </c>
      <c r="G159" s="169"/>
      <c r="H159" s="167"/>
      <c r="I159" s="2"/>
      <c r="J159" s="2"/>
      <c r="K159" s="2"/>
      <c r="L159" s="2"/>
      <c r="M159" s="2"/>
      <c r="N159" s="2"/>
      <c r="O159" s="2"/>
      <c r="P159" s="2"/>
    </row>
    <row r="160" spans="1:16" ht="21.95" customHeight="1" x14ac:dyDescent="0.2">
      <c r="A160" s="172"/>
      <c r="B160" s="313"/>
      <c r="C160" s="2"/>
      <c r="D160" s="5"/>
      <c r="E160" s="2"/>
      <c r="F160" s="2"/>
      <c r="G160" s="2"/>
      <c r="H160" s="2"/>
      <c r="I160" s="2"/>
      <c r="J160" s="2"/>
      <c r="K160" s="2"/>
      <c r="L160" s="2"/>
      <c r="M160" s="2"/>
      <c r="N160" s="2"/>
      <c r="O160" s="2"/>
      <c r="P160" s="2"/>
    </row>
    <row r="161" spans="1:23" x14ac:dyDescent="0.2">
      <c r="A161" s="320"/>
      <c r="B161" s="2"/>
      <c r="C161" s="515"/>
      <c r="D161" s="2"/>
      <c r="E161" s="515"/>
      <c r="F161" s="2"/>
      <c r="G161" s="2"/>
      <c r="H161" s="2"/>
      <c r="I161" s="2"/>
      <c r="J161" s="2"/>
      <c r="K161" s="2"/>
      <c r="L161" s="2"/>
      <c r="M161" s="2"/>
      <c r="N161" s="2"/>
      <c r="O161" s="2"/>
      <c r="P161" s="2"/>
      <c r="R161" s="181"/>
      <c r="U161" s="183"/>
      <c r="W161" s="217"/>
    </row>
    <row r="162" spans="1:23" x14ac:dyDescent="0.2">
      <c r="A162" s="320"/>
      <c r="B162" s="2"/>
      <c r="C162" s="515"/>
      <c r="D162" s="2"/>
      <c r="E162" s="515"/>
      <c r="F162" s="2"/>
      <c r="G162" s="2"/>
      <c r="H162" s="2"/>
      <c r="I162" s="2"/>
      <c r="J162" s="2"/>
      <c r="K162" s="2"/>
      <c r="L162" s="2"/>
      <c r="M162" s="2"/>
      <c r="N162" s="2"/>
      <c r="O162" s="2"/>
      <c r="P162" s="2"/>
      <c r="R162" s="181"/>
      <c r="U162" s="183"/>
      <c r="W162" s="217"/>
    </row>
    <row r="163" spans="1:23" x14ac:dyDescent="0.2">
      <c r="A163" s="320"/>
      <c r="B163" s="2"/>
      <c r="C163" s="515"/>
      <c r="D163" s="2"/>
      <c r="E163" s="515"/>
      <c r="F163" s="2"/>
      <c r="G163" s="2"/>
      <c r="H163" s="2"/>
      <c r="I163" s="2"/>
      <c r="J163" s="2"/>
      <c r="K163" s="2"/>
      <c r="L163" s="2"/>
      <c r="M163" s="2"/>
      <c r="N163" s="2"/>
      <c r="O163" s="2"/>
      <c r="P163" s="2"/>
      <c r="R163" s="181"/>
      <c r="U163" s="183"/>
      <c r="W163" s="217"/>
    </row>
    <row r="164" spans="1:23" x14ac:dyDescent="0.2">
      <c r="A164" s="2"/>
      <c r="B164" s="515"/>
      <c r="C164" s="2"/>
      <c r="D164" s="515"/>
      <c r="E164" s="2"/>
      <c r="F164" s="2"/>
      <c r="G164" s="2"/>
      <c r="H164" s="2"/>
      <c r="I164" s="2"/>
      <c r="J164" s="2"/>
      <c r="K164" s="2"/>
      <c r="L164" s="2"/>
      <c r="M164" s="2"/>
      <c r="N164" s="2"/>
      <c r="O164" s="2"/>
      <c r="P164" s="2"/>
    </row>
    <row r="165" spans="1:23" x14ac:dyDescent="0.2">
      <c r="A165" s="2"/>
      <c r="B165" s="515"/>
      <c r="C165" s="2"/>
      <c r="D165" s="515"/>
      <c r="E165" s="2"/>
      <c r="F165" s="2"/>
      <c r="G165" s="2"/>
      <c r="H165" s="2"/>
      <c r="I165" s="2"/>
      <c r="J165" s="2"/>
      <c r="K165" s="2"/>
      <c r="L165" s="2"/>
      <c r="M165" s="2"/>
      <c r="N165" s="2"/>
      <c r="O165" s="2"/>
      <c r="P165" s="2"/>
    </row>
  </sheetData>
  <sheetProtection algorithmName="SHA-512" hashValue="Wh8YfWCKeHu4zrtqk7q3Von5+gLjyJWVI4s4dzSIIrxXqepJ2zjx5DG8AvAEUEUu5WupR1P/h/CqQEGIWD58eg==" saltValue="1KuoYpspW6rkX3vB46wiQw==" spinCount="100000" sheet="1" objects="1" scenarios="1"/>
  <dataConsolidate/>
  <mergeCells count="121">
    <mergeCell ref="N6:O8"/>
    <mergeCell ref="L9:M10"/>
    <mergeCell ref="J131:K131"/>
    <mergeCell ref="D133:E133"/>
    <mergeCell ref="F133:G133"/>
    <mergeCell ref="H133:I133"/>
    <mergeCell ref="J133:K133"/>
    <mergeCell ref="D131:E131"/>
    <mergeCell ref="F131:G131"/>
    <mergeCell ref="H131:I131"/>
    <mergeCell ref="D130:E130"/>
    <mergeCell ref="F130:G130"/>
    <mergeCell ref="H130:I130"/>
    <mergeCell ref="J130:K130"/>
    <mergeCell ref="D132:E132"/>
    <mergeCell ref="F132:G132"/>
    <mergeCell ref="H132:I132"/>
    <mergeCell ref="J132:K132"/>
    <mergeCell ref="J122:K122"/>
    <mergeCell ref="D122:E122"/>
    <mergeCell ref="F122:G122"/>
    <mergeCell ref="H122:I122"/>
    <mergeCell ref="J125:L125"/>
    <mergeCell ref="H125:I125"/>
    <mergeCell ref="H153:I153"/>
    <mergeCell ref="H154:I154"/>
    <mergeCell ref="H155:I155"/>
    <mergeCell ref="J111:L111"/>
    <mergeCell ref="K67:L70"/>
    <mergeCell ref="L97:O99"/>
    <mergeCell ref="J77:K77"/>
    <mergeCell ref="J120:K120"/>
    <mergeCell ref="D120:E120"/>
    <mergeCell ref="F120:G120"/>
    <mergeCell ref="H120:I120"/>
    <mergeCell ref="D121:E121"/>
    <mergeCell ref="F121:G121"/>
    <mergeCell ref="H121:I121"/>
    <mergeCell ref="D118:E118"/>
    <mergeCell ref="F118:G118"/>
    <mergeCell ref="H118:I118"/>
    <mergeCell ref="D119:E119"/>
    <mergeCell ref="F119:G119"/>
    <mergeCell ref="H119:I119"/>
    <mergeCell ref="F154:G154"/>
    <mergeCell ref="F144:G144"/>
    <mergeCell ref="D145:E145"/>
    <mergeCell ref="F145:G145"/>
    <mergeCell ref="X64:Y64"/>
    <mergeCell ref="Z64:AA64"/>
    <mergeCell ref="D64:E64"/>
    <mergeCell ref="F64:G64"/>
    <mergeCell ref="H64:I64"/>
    <mergeCell ref="C59:C61"/>
    <mergeCell ref="X59:X61"/>
    <mergeCell ref="N9:O9"/>
    <mergeCell ref="H40:I40"/>
    <mergeCell ref="B52:K52"/>
    <mergeCell ref="B63:K63"/>
    <mergeCell ref="B14:B16"/>
    <mergeCell ref="P14:P16"/>
    <mergeCell ref="L14:L16"/>
    <mergeCell ref="E55:F55"/>
    <mergeCell ref="H33:I33"/>
    <mergeCell ref="J71:K71"/>
    <mergeCell ref="D74:I74"/>
    <mergeCell ref="D65:E65"/>
    <mergeCell ref="F65:G65"/>
    <mergeCell ref="H65:I65"/>
    <mergeCell ref="H9:J9"/>
    <mergeCell ref="D9:D10"/>
    <mergeCell ref="E9:G9"/>
    <mergeCell ref="B9:C10"/>
    <mergeCell ref="F129:G129"/>
    <mergeCell ref="H129:I129"/>
    <mergeCell ref="C118:C122"/>
    <mergeCell ref="C129:C133"/>
    <mergeCell ref="J119:K119"/>
    <mergeCell ref="J121:K121"/>
    <mergeCell ref="C153:C155"/>
    <mergeCell ref="AB64:AC64"/>
    <mergeCell ref="X65:Y65"/>
    <mergeCell ref="Z65:AA65"/>
    <mergeCell ref="AB65:AC65"/>
    <mergeCell ref="D79:E79"/>
    <mergeCell ref="F79:G79"/>
    <mergeCell ref="H79:I79"/>
    <mergeCell ref="D78:E78"/>
    <mergeCell ref="F78:G78"/>
    <mergeCell ref="H78:I78"/>
    <mergeCell ref="D73:E73"/>
    <mergeCell ref="F73:G73"/>
    <mergeCell ref="H73:I73"/>
    <mergeCell ref="D77:E77"/>
    <mergeCell ref="F77:G77"/>
    <mergeCell ref="H77:I77"/>
    <mergeCell ref="J66:L66"/>
    <mergeCell ref="J155:K155"/>
    <mergeCell ref="B6:E6"/>
    <mergeCell ref="F155:G155"/>
    <mergeCell ref="D155:E155"/>
    <mergeCell ref="D152:E152"/>
    <mergeCell ref="F152:G152"/>
    <mergeCell ref="H152:I152"/>
    <mergeCell ref="D153:E153"/>
    <mergeCell ref="F153:G153"/>
    <mergeCell ref="J153:K153"/>
    <mergeCell ref="D154:E154"/>
    <mergeCell ref="J154:K154"/>
    <mergeCell ref="D80:E80"/>
    <mergeCell ref="F80:G80"/>
    <mergeCell ref="H80:I80"/>
    <mergeCell ref="D143:E143"/>
    <mergeCell ref="F143:G143"/>
    <mergeCell ref="D147:E147"/>
    <mergeCell ref="F147:G147"/>
    <mergeCell ref="F148:G148"/>
    <mergeCell ref="D146:E146"/>
    <mergeCell ref="F146:G146"/>
    <mergeCell ref="C113:I113"/>
    <mergeCell ref="D129:E129"/>
  </mergeCells>
  <phoneticPr fontId="52" type="noConversion"/>
  <conditionalFormatting sqref="D120">
    <cfRule type="iconSet" priority="75">
      <iconSet iconSet="3Arrows">
        <cfvo type="percent" val="0"/>
        <cfvo type="percent" val="33"/>
        <cfvo type="percent" val="67"/>
      </iconSet>
    </cfRule>
  </conditionalFormatting>
  <conditionalFormatting sqref="D120">
    <cfRule type="iconSet" priority="73">
      <iconSet iconSet="3Arrows">
        <cfvo type="percent" val="0"/>
        <cfvo type="num" val="0"/>
        <cfvo type="num" val="0" gte="0"/>
      </iconSet>
    </cfRule>
    <cfRule type="iconSet" priority="74">
      <iconSet iconSet="3Arrows">
        <cfvo type="percent" val="0"/>
        <cfvo type="percent" val="33"/>
        <cfvo type="percent" val="67"/>
      </iconSet>
    </cfRule>
  </conditionalFormatting>
  <conditionalFormatting sqref="F120">
    <cfRule type="iconSet" priority="72">
      <iconSet iconSet="3Arrows">
        <cfvo type="percent" val="0"/>
        <cfvo type="percent" val="33"/>
        <cfvo type="percent" val="67"/>
      </iconSet>
    </cfRule>
  </conditionalFormatting>
  <conditionalFormatting sqref="F120">
    <cfRule type="iconSet" priority="70">
      <iconSet iconSet="3Arrows">
        <cfvo type="percent" val="0"/>
        <cfvo type="num" val="0"/>
        <cfvo type="num" val="0" gte="0"/>
      </iconSet>
    </cfRule>
    <cfRule type="iconSet" priority="71">
      <iconSet iconSet="3Arrows">
        <cfvo type="percent" val="0"/>
        <cfvo type="percent" val="33"/>
        <cfvo type="percent" val="67"/>
      </iconSet>
    </cfRule>
  </conditionalFormatting>
  <conditionalFormatting sqref="H120">
    <cfRule type="iconSet" priority="69">
      <iconSet iconSet="3Arrows">
        <cfvo type="percent" val="0"/>
        <cfvo type="percent" val="33"/>
        <cfvo type="percent" val="67"/>
      </iconSet>
    </cfRule>
  </conditionalFormatting>
  <conditionalFormatting sqref="H120">
    <cfRule type="iconSet" priority="67">
      <iconSet iconSet="3Arrows">
        <cfvo type="percent" val="0"/>
        <cfvo type="num" val="0"/>
        <cfvo type="num" val="0" gte="0"/>
      </iconSet>
    </cfRule>
    <cfRule type="iconSet" priority="68">
      <iconSet iconSet="3Arrows">
        <cfvo type="percent" val="0"/>
        <cfvo type="percent" val="33"/>
        <cfvo type="percent" val="67"/>
      </iconSet>
    </cfRule>
  </conditionalFormatting>
  <conditionalFormatting sqref="D122">
    <cfRule type="iconSet" priority="66">
      <iconSet iconSet="3Arrows">
        <cfvo type="percent" val="0"/>
        <cfvo type="percent" val="33"/>
        <cfvo type="percent" val="67"/>
      </iconSet>
    </cfRule>
  </conditionalFormatting>
  <conditionalFormatting sqref="D122">
    <cfRule type="iconSet" priority="64">
      <iconSet iconSet="3Arrows">
        <cfvo type="percent" val="0"/>
        <cfvo type="num" val="0"/>
        <cfvo type="num" val="0" gte="0"/>
      </iconSet>
    </cfRule>
    <cfRule type="iconSet" priority="65">
      <iconSet iconSet="3Arrows">
        <cfvo type="percent" val="0"/>
        <cfvo type="percent" val="33"/>
        <cfvo type="percent" val="67"/>
      </iconSet>
    </cfRule>
  </conditionalFormatting>
  <conditionalFormatting sqref="F122">
    <cfRule type="iconSet" priority="63">
      <iconSet iconSet="3Arrows">
        <cfvo type="percent" val="0"/>
        <cfvo type="percent" val="33"/>
        <cfvo type="percent" val="67"/>
      </iconSet>
    </cfRule>
  </conditionalFormatting>
  <conditionalFormatting sqref="F122">
    <cfRule type="iconSet" priority="61">
      <iconSet iconSet="3Arrows">
        <cfvo type="percent" val="0"/>
        <cfvo type="num" val="0"/>
        <cfvo type="num" val="0" gte="0"/>
      </iconSet>
    </cfRule>
    <cfRule type="iconSet" priority="62">
      <iconSet iconSet="3Arrows">
        <cfvo type="percent" val="0"/>
        <cfvo type="percent" val="33"/>
        <cfvo type="percent" val="67"/>
      </iconSet>
    </cfRule>
  </conditionalFormatting>
  <conditionalFormatting sqref="H122">
    <cfRule type="iconSet" priority="60">
      <iconSet iconSet="3Arrows">
        <cfvo type="percent" val="0"/>
        <cfvo type="percent" val="33"/>
        <cfvo type="percent" val="67"/>
      </iconSet>
    </cfRule>
  </conditionalFormatting>
  <conditionalFormatting sqref="H122">
    <cfRule type="iconSet" priority="58">
      <iconSet iconSet="3Arrows">
        <cfvo type="percent" val="0"/>
        <cfvo type="num" val="0"/>
        <cfvo type="num" val="0" gte="0"/>
      </iconSet>
    </cfRule>
    <cfRule type="iconSet" priority="59">
      <iconSet iconSet="3Arrows">
        <cfvo type="percent" val="0"/>
        <cfvo type="percent" val="33"/>
        <cfvo type="percent" val="67"/>
      </iconSet>
    </cfRule>
  </conditionalFormatting>
  <conditionalFormatting sqref="E13:J13 G12:J12">
    <cfRule type="cellIs" dxfId="70" priority="57" operator="equal">
      <formula>0</formula>
    </cfRule>
  </conditionalFormatting>
  <conditionalFormatting sqref="E58:F58">
    <cfRule type="expression" dxfId="69" priority="55">
      <formula>$AC$13</formula>
    </cfRule>
  </conditionalFormatting>
  <conditionalFormatting sqref="D131 F131 H131">
    <cfRule type="iconSet" priority="54">
      <iconSet iconSet="3Arrows">
        <cfvo type="percent" val="0"/>
        <cfvo type="percent" val="33"/>
        <cfvo type="percent" val="67"/>
      </iconSet>
    </cfRule>
  </conditionalFormatting>
  <conditionalFormatting sqref="D131 F131 H131">
    <cfRule type="iconSet" priority="52">
      <iconSet iconSet="3Arrows">
        <cfvo type="percent" val="0"/>
        <cfvo type="num" val="0"/>
        <cfvo type="num" val="0" gte="0"/>
      </iconSet>
    </cfRule>
    <cfRule type="iconSet" priority="53">
      <iconSet iconSet="3Arrows">
        <cfvo type="percent" val="0"/>
        <cfvo type="percent" val="33"/>
        <cfvo type="percent" val="67"/>
      </iconSet>
    </cfRule>
  </conditionalFormatting>
  <conditionalFormatting sqref="D133 F133 H133">
    <cfRule type="iconSet" priority="45">
      <iconSet iconSet="3Arrows">
        <cfvo type="percent" val="0"/>
        <cfvo type="percent" val="33"/>
        <cfvo type="percent" val="67"/>
      </iconSet>
    </cfRule>
  </conditionalFormatting>
  <conditionalFormatting sqref="D133 F133 H133">
    <cfRule type="iconSet" priority="43">
      <iconSet iconSet="3Arrows">
        <cfvo type="percent" val="0"/>
        <cfvo type="num" val="0"/>
        <cfvo type="num" val="0" gte="0"/>
      </iconSet>
    </cfRule>
    <cfRule type="iconSet" priority="44">
      <iconSet iconSet="3Arrows">
        <cfvo type="percent" val="0"/>
        <cfvo type="percent" val="33"/>
        <cfvo type="percent" val="67"/>
      </iconSet>
    </cfRule>
  </conditionalFormatting>
  <conditionalFormatting sqref="D13">
    <cfRule type="cellIs" dxfId="68" priority="36" operator="equal">
      <formula>0</formula>
    </cfRule>
  </conditionalFormatting>
  <conditionalFormatting sqref="E11">
    <cfRule type="containsErrors" dxfId="67" priority="33">
      <formula>ISERROR(E11)</formula>
    </cfRule>
  </conditionalFormatting>
  <conditionalFormatting sqref="F11:G11">
    <cfRule type="containsErrors" dxfId="66" priority="32">
      <formula>ISERROR(F11)</formula>
    </cfRule>
  </conditionalFormatting>
  <conditionalFormatting sqref="N9 P9:P10">
    <cfRule type="containsBlanks" dxfId="65" priority="29">
      <formula>LEN(TRIM(N9))=0</formula>
    </cfRule>
    <cfRule type="containsBlanks" dxfId="64" priority="31">
      <formula>LEN(TRIM(N9))=0</formula>
    </cfRule>
  </conditionalFormatting>
  <conditionalFormatting sqref="N11:P11 P12">
    <cfRule type="containsBlanks" dxfId="63" priority="28">
      <formula>LEN(TRIM(N11))=0</formula>
    </cfRule>
  </conditionalFormatting>
  <conditionalFormatting sqref="N11:O11">
    <cfRule type="containsErrors" dxfId="62" priority="27">
      <formula>ISERROR(N11)</formula>
    </cfRule>
  </conditionalFormatting>
  <conditionalFormatting sqref="N11:O11">
    <cfRule type="cellIs" dxfId="61" priority="26" operator="equal">
      <formula>0</formula>
    </cfRule>
  </conditionalFormatting>
  <conditionalFormatting sqref="L17:M17">
    <cfRule type="cellIs" dxfId="60" priority="25" operator="equal">
      <formula>0</formula>
    </cfRule>
  </conditionalFormatting>
  <conditionalFormatting sqref="L11">
    <cfRule type="containsBlanks" dxfId="59" priority="18">
      <formula>LEN(TRIM(L11))=0</formula>
    </cfRule>
  </conditionalFormatting>
  <conditionalFormatting sqref="E12:F12">
    <cfRule type="cellIs" dxfId="58" priority="17" operator="equal">
      <formula>0</formula>
    </cfRule>
  </conditionalFormatting>
  <conditionalFormatting sqref="D12">
    <cfRule type="cellIs" dxfId="57" priority="16" operator="equal">
      <formula>0</formula>
    </cfRule>
  </conditionalFormatting>
  <conditionalFormatting sqref="D73:I73 F116 M122">
    <cfRule type="containsErrors" dxfId="56" priority="13">
      <formula>ISERROR(D73)</formula>
    </cfRule>
  </conditionalFormatting>
  <conditionalFormatting sqref="D79:I79">
    <cfRule type="containsErrors" dxfId="55" priority="12">
      <formula>ISERROR(D79)</formula>
    </cfRule>
  </conditionalFormatting>
  <conditionalFormatting sqref="M89:O93">
    <cfRule type="containsErrors" dxfId="54" priority="11">
      <formula>ISERROR(M89)</formula>
    </cfRule>
  </conditionalFormatting>
  <conditionalFormatting sqref="F154:G155 D154:E154">
    <cfRule type="containsErrors" dxfId="53" priority="10">
      <formula>ISERROR(D154)</formula>
    </cfRule>
  </conditionalFormatting>
  <conditionalFormatting sqref="D121:I122 D132:I133">
    <cfRule type="containsErrors" dxfId="52" priority="9">
      <formula>ISERROR(D121)</formula>
    </cfRule>
  </conditionalFormatting>
  <conditionalFormatting sqref="H115:H116">
    <cfRule type="containsErrors" dxfId="51" priority="8">
      <formula>ISERROR(H115)</formula>
    </cfRule>
  </conditionalFormatting>
  <conditionalFormatting sqref="E57:F57">
    <cfRule type="expression" dxfId="50" priority="7">
      <formula>$AC$12</formula>
    </cfRule>
  </conditionalFormatting>
  <conditionalFormatting sqref="H154:I155">
    <cfRule type="containsErrors" dxfId="49" priority="6">
      <formula>ISERROR(H154)</formula>
    </cfRule>
  </conditionalFormatting>
  <conditionalFormatting sqref="H127">
    <cfRule type="containsErrors" dxfId="48" priority="5">
      <formula>ISERROR(H127)</formula>
    </cfRule>
  </conditionalFormatting>
  <conditionalFormatting sqref="N17:O17">
    <cfRule type="cellIs" dxfId="47" priority="4" operator="equal">
      <formula>0</formula>
    </cfRule>
  </conditionalFormatting>
  <conditionalFormatting sqref="D155:E155">
    <cfRule type="containsErrors" dxfId="46" priority="3">
      <formula>ISERROR(D155)</formula>
    </cfRule>
  </conditionalFormatting>
  <conditionalFormatting sqref="D11">
    <cfRule type="containsErrors" dxfId="45" priority="2">
      <formula>ISERROR(D11)</formula>
    </cfRule>
  </conditionalFormatting>
  <conditionalFormatting sqref="J154:K155">
    <cfRule type="containsErrors" dxfId="44" priority="1">
      <formula>ISERROR(J154)</formula>
    </cfRule>
  </conditionalFormatting>
  <hyperlinks>
    <hyperlink ref="L97" location="comparaciones!A1" display="Da clic aquí para ver comparaciones con otros programas públicos" xr:uid="{00000000-0004-0000-0100-000000000000}"/>
    <hyperlink ref="J111:L111" location="'future constant rate'!A1" display="Click here for the complete scenario" xr:uid="{00000000-0004-0000-0100-000001000000}"/>
    <hyperlink ref="J125:L125" location="'future changing rate'!A1" display="Click here for the complete scenario" xr:uid="{00000000-0004-0000-0100-000002000000}"/>
    <hyperlink ref="L97:O99" location="comparisons!A1" display="Click here for comparisons with other public programs" xr:uid="{AA3344E7-57AB-DD41-BBDB-BC09C7A549B2}"/>
  </hyperlinks>
  <pageMargins left="0.7" right="0.7" top="0.75" bottom="0.75" header="0.3" footer="0.3"/>
  <pageSetup scale="43" fitToHeight="0" orientation="landscape" horizontalDpi="0" verticalDpi="0" r:id="rId1"/>
  <rowBreaks count="5" manualBreakCount="5">
    <brk id="20" max="16383" man="1"/>
    <brk id="48" max="16383" man="1"/>
    <brk id="75" max="16383" man="1"/>
    <brk id="135" max="16383" man="1"/>
    <brk id="102" max="16383" man="1"/>
  </rowBreaks>
  <ignoredErrors>
    <ignoredError sqref="M92:O92 M89 M90:N90 M91:N91 M93:N93 D11:G11 N11:O11 X11:AB16" evalError="1"/>
    <ignoredError sqref="I44" unlockedFormula="1"/>
  </ignoredErrors>
  <drawing r:id="rId2"/>
  <extLst>
    <ext xmlns:x14="http://schemas.microsoft.com/office/spreadsheetml/2009/9/main" uri="{CCE6A557-97BC-4b89-ADB6-D9C93CAAB3DF}">
      <x14:dataValidations xmlns:xm="http://schemas.microsoft.com/office/excel/2006/main" disablePrompts="1" count="5">
        <x14:dataValidation type="list" allowBlank="1" showInputMessage="1" showErrorMessage="1" errorTitle="Alerta" error="Solo existen datos para 26 países de América Latina y el Caribe. Utiliza el menú." xr:uid="{00000000-0002-0000-0100-000000000000}">
          <x14:formula1>
            <xm:f>menu!$B$6:$B$31</xm:f>
          </x14:formula1>
          <xm:sqref>F4</xm:sqref>
        </x14:dataValidation>
        <x14:dataValidation type="list" allowBlank="1" showInputMessage="1" showErrorMessage="1" errorTitle="Alerta" error="Utiliza un 0 si quieres excluir el grupo de edad y un 1 si deseas incluirlo. La celda no acepta otros valores. " xr:uid="{00000000-0002-0000-0100-000001000000}">
          <x14:formula1>
            <xm:f>menu!$E$6:$E$7</xm:f>
          </x14:formula1>
          <xm:sqref>E57:F61</xm:sqref>
        </x14:dataValidation>
        <x14:dataValidation type="list" allowBlank="1" showInputMessage="1" showErrorMessage="1" error="Solo existen datos disponibles para 2025 y 2030" xr:uid="{00000000-0002-0000-0100-000002000000}">
          <x14:formula1>
            <xm:f>menu!$C$7:$C$8</xm:f>
          </x14:formula1>
          <xm:sqref>G111</xm:sqref>
        </x14:dataValidation>
        <x14:dataValidation type="list" errorStyle="warning" allowBlank="1" showInputMessage="1" errorTitle="Error" error="No existen datos para el país que escribiste. " xr:uid="{00000000-0002-0000-0100-000003000000}">
          <x14:formula1>
            <xm:f>menu!$F$6:$F$32</xm:f>
          </x14:formula1>
          <xm:sqref>G141</xm:sqref>
        </x14:dataValidation>
        <x14:dataValidation type="list" allowBlank="1" showInputMessage="1" showErrorMessage="1" errorTitle="Alerta" error="No existen datos para el país que escribiste. Utiliza el menú para seleccionar los datos disponibles_x000a_" xr:uid="{00000000-0002-0000-0100-000004000000}">
          <x14:formula1>
            <xm:f>menu!$D$6:$D$102</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2">
    <tabColor rgb="FF0FA9C8"/>
  </sheetPr>
  <dimension ref="A1:AC105"/>
  <sheetViews>
    <sheetView topLeftCell="A26" zoomScale="96" zoomScaleNormal="96" workbookViewId="0">
      <selection activeCell="A101" sqref="A101:XFD105"/>
    </sheetView>
  </sheetViews>
  <sheetFormatPr defaultColWidth="10.85546875" defaultRowHeight="12.75" x14ac:dyDescent="0.2"/>
  <cols>
    <col min="1" max="1" width="16.7109375" style="181" customWidth="1"/>
    <col min="2" max="13" width="10.85546875" style="181"/>
    <col min="14" max="14" width="20.7109375" style="181" customWidth="1"/>
    <col min="15" max="16384" width="10.85546875" style="181"/>
  </cols>
  <sheetData>
    <row r="1" spans="1:29" ht="35.1" customHeight="1" x14ac:dyDescent="0.2">
      <c r="A1" s="2"/>
      <c r="B1" s="2"/>
      <c r="C1" s="2"/>
      <c r="D1" s="2"/>
      <c r="E1" s="2"/>
      <c r="F1" s="2"/>
      <c r="G1" s="2"/>
      <c r="H1" s="2"/>
      <c r="I1" s="2"/>
      <c r="J1" s="2"/>
      <c r="K1" s="2"/>
      <c r="L1" s="2"/>
      <c r="M1" s="2"/>
      <c r="N1" s="2"/>
      <c r="O1" s="2"/>
      <c r="P1" s="2"/>
    </row>
    <row r="2" spans="1:29" ht="35.1" customHeight="1" x14ac:dyDescent="0.2">
      <c r="A2" s="2"/>
      <c r="B2" s="2"/>
      <c r="C2" s="2"/>
      <c r="D2" s="2"/>
      <c r="E2" s="2"/>
      <c r="F2" s="2"/>
      <c r="G2" s="2"/>
      <c r="H2" s="2"/>
      <c r="I2" s="2"/>
      <c r="J2" s="2"/>
      <c r="K2" s="2"/>
      <c r="L2" s="2"/>
      <c r="M2" s="2"/>
      <c r="N2" s="2"/>
      <c r="O2" s="2"/>
      <c r="P2" s="2"/>
    </row>
    <row r="3" spans="1:29" x14ac:dyDescent="0.2">
      <c r="A3" s="2"/>
      <c r="B3" s="2"/>
      <c r="C3" s="196"/>
      <c r="D3" s="2"/>
      <c r="E3" s="2"/>
      <c r="F3" s="2"/>
      <c r="G3" s="196"/>
      <c r="H3" s="2"/>
      <c r="I3" s="2"/>
      <c r="J3" s="2"/>
      <c r="K3" s="2"/>
      <c r="L3" s="2"/>
      <c r="M3" s="2"/>
      <c r="N3" s="2"/>
      <c r="O3" s="196"/>
      <c r="P3" s="2"/>
    </row>
    <row r="4" spans="1:29" x14ac:dyDescent="0.2">
      <c r="A4" s="2"/>
      <c r="B4" s="2"/>
      <c r="C4" s="2"/>
      <c r="D4" s="2"/>
      <c r="E4" s="2"/>
      <c r="F4" s="2"/>
      <c r="G4" s="2"/>
      <c r="H4" s="2"/>
      <c r="I4" s="2"/>
      <c r="J4" s="2"/>
      <c r="K4" s="2"/>
      <c r="L4" s="2"/>
      <c r="M4" s="2"/>
      <c r="N4" s="2"/>
      <c r="O4" s="2"/>
      <c r="P4" s="2"/>
    </row>
    <row r="5" spans="1:29" s="183" customFormat="1" ht="101.1" customHeight="1" x14ac:dyDescent="0.2">
      <c r="A5" s="172"/>
      <c r="B5" s="607" t="s">
        <v>323</v>
      </c>
      <c r="C5" s="607"/>
      <c r="D5" s="607"/>
      <c r="E5" s="607"/>
      <c r="F5" s="607"/>
      <c r="G5" s="607"/>
      <c r="H5" s="607"/>
      <c r="I5" s="607"/>
      <c r="J5" s="607"/>
      <c r="K5" s="607"/>
      <c r="L5" s="607"/>
      <c r="M5" s="607"/>
      <c r="N5" s="2"/>
      <c r="O5" s="500" t="s">
        <v>207</v>
      </c>
      <c r="P5" s="2"/>
      <c r="Q5" s="181"/>
      <c r="W5" s="418"/>
      <c r="X5" s="418"/>
      <c r="Y5" s="418"/>
      <c r="Z5" s="418"/>
      <c r="AA5" s="418"/>
      <c r="AB5" s="418"/>
      <c r="AC5" s="418"/>
    </row>
    <row r="6" spans="1:29" s="183" customFormat="1" x14ac:dyDescent="0.2">
      <c r="A6" s="172"/>
      <c r="B6" s="277"/>
      <c r="C6" s="2"/>
      <c r="D6" s="277"/>
      <c r="E6" s="2"/>
      <c r="F6" s="2"/>
      <c r="G6" s="2"/>
      <c r="H6" s="2"/>
      <c r="I6" s="2"/>
      <c r="J6" s="2"/>
      <c r="K6" s="2"/>
      <c r="L6" s="2"/>
      <c r="M6" s="2"/>
      <c r="N6" s="2"/>
      <c r="O6" s="2"/>
      <c r="P6" s="2"/>
      <c r="Q6" s="181"/>
      <c r="W6" s="418"/>
      <c r="X6" s="418"/>
      <c r="Y6" s="418"/>
      <c r="Z6" s="418"/>
      <c r="AA6" s="418"/>
      <c r="AB6" s="418"/>
      <c r="AC6" s="418"/>
    </row>
    <row r="7" spans="1:29" s="183" customFormat="1" x14ac:dyDescent="0.2">
      <c r="A7" s="172"/>
      <c r="B7" s="277"/>
      <c r="C7" s="2"/>
      <c r="D7" s="277"/>
      <c r="E7" s="2"/>
      <c r="F7" s="2"/>
      <c r="G7" s="2"/>
      <c r="H7" s="2"/>
      <c r="I7" s="2"/>
      <c r="J7" s="2"/>
      <c r="K7" s="2"/>
      <c r="L7" s="2"/>
      <c r="M7" s="2"/>
      <c r="N7" s="2"/>
      <c r="O7" s="2"/>
      <c r="P7" s="2"/>
      <c r="Q7" s="181"/>
      <c r="W7" s="418"/>
      <c r="X7" s="418"/>
      <c r="Y7" s="418"/>
      <c r="Z7" s="418"/>
      <c r="AA7" s="418"/>
      <c r="AB7" s="418"/>
      <c r="AC7" s="418"/>
    </row>
    <row r="8" spans="1:29" s="183" customFormat="1" x14ac:dyDescent="0.2">
      <c r="A8" s="172"/>
      <c r="B8" s="277"/>
      <c r="C8" s="2"/>
      <c r="D8" s="277"/>
      <c r="E8" s="2"/>
      <c r="F8" s="2"/>
      <c r="G8" s="2"/>
      <c r="H8" s="2"/>
      <c r="I8" s="2"/>
      <c r="J8" s="2"/>
      <c r="K8" s="2"/>
      <c r="L8" s="2"/>
      <c r="M8" s="2"/>
      <c r="N8" s="2"/>
      <c r="O8" s="2"/>
      <c r="P8" s="2"/>
      <c r="Q8" s="181"/>
      <c r="W8" s="418"/>
      <c r="X8" s="418"/>
      <c r="Y8" s="418"/>
      <c r="Z8" s="418"/>
      <c r="AA8" s="418"/>
      <c r="AB8" s="418"/>
      <c r="AC8" s="418"/>
    </row>
    <row r="9" spans="1:29" s="183" customFormat="1" x14ac:dyDescent="0.2">
      <c r="A9" s="172"/>
      <c r="B9" s="277"/>
      <c r="C9" s="2"/>
      <c r="D9" s="277"/>
      <c r="E9" s="2"/>
      <c r="F9" s="2"/>
      <c r="G9" s="2"/>
      <c r="H9" s="2"/>
      <c r="I9" s="2"/>
      <c r="J9" s="2"/>
      <c r="K9" s="2"/>
      <c r="L9" s="2"/>
      <c r="M9" s="2"/>
      <c r="N9" s="2"/>
      <c r="O9" s="2"/>
      <c r="P9" s="2"/>
      <c r="Q9" s="181"/>
      <c r="W9" s="418"/>
      <c r="X9" s="418"/>
      <c r="Y9" s="418"/>
      <c r="Z9" s="418"/>
      <c r="AA9" s="418"/>
      <c r="AB9" s="418"/>
      <c r="AC9" s="418"/>
    </row>
    <row r="10" spans="1:29" s="183" customFormat="1" x14ac:dyDescent="0.2">
      <c r="A10" s="172"/>
      <c r="B10" s="277"/>
      <c r="C10" s="2"/>
      <c r="D10" s="277"/>
      <c r="E10" s="2"/>
      <c r="F10" s="2"/>
      <c r="G10" s="2"/>
      <c r="H10" s="2"/>
      <c r="I10" s="2"/>
      <c r="J10" s="2"/>
      <c r="K10" s="2"/>
      <c r="L10" s="2"/>
      <c r="M10" s="2"/>
      <c r="N10" s="2"/>
      <c r="O10" s="2"/>
      <c r="P10" s="2"/>
      <c r="Q10" s="181"/>
      <c r="W10" s="418"/>
      <c r="X10" s="418"/>
      <c r="Y10" s="418"/>
      <c r="Z10" s="418"/>
      <c r="AA10" s="418"/>
      <c r="AB10" s="418"/>
      <c r="AC10" s="418"/>
    </row>
    <row r="11" spans="1:29" s="183" customFormat="1" x14ac:dyDescent="0.2">
      <c r="A11" s="172"/>
      <c r="B11" s="277"/>
      <c r="C11" s="2"/>
      <c r="D11" s="277"/>
      <c r="E11" s="2"/>
      <c r="F11" s="2"/>
      <c r="G11" s="2"/>
      <c r="H11" s="2"/>
      <c r="I11" s="2"/>
      <c r="J11" s="2"/>
      <c r="K11" s="2"/>
      <c r="L11" s="2"/>
      <c r="M11" s="2"/>
      <c r="N11" s="2"/>
      <c r="O11" s="2"/>
      <c r="P11" s="2"/>
      <c r="Q11" s="181"/>
      <c r="W11" s="418"/>
      <c r="X11" s="418"/>
      <c r="Y11" s="418"/>
      <c r="Z11" s="418"/>
      <c r="AA11" s="418"/>
      <c r="AB11" s="418"/>
      <c r="AC11" s="418"/>
    </row>
    <row r="12" spans="1:29" s="183" customFormat="1" x14ac:dyDescent="0.2">
      <c r="A12" s="172"/>
      <c r="B12" s="277"/>
      <c r="C12" s="2"/>
      <c r="D12" s="277"/>
      <c r="E12" s="2"/>
      <c r="F12" s="2"/>
      <c r="G12" s="2"/>
      <c r="H12" s="2"/>
      <c r="I12" s="2"/>
      <c r="J12" s="2"/>
      <c r="K12" s="2"/>
      <c r="L12" s="2"/>
      <c r="M12" s="2"/>
      <c r="N12" s="2"/>
      <c r="O12" s="2"/>
      <c r="P12" s="2"/>
      <c r="Q12" s="181"/>
      <c r="W12" s="418"/>
      <c r="X12" s="418"/>
      <c r="Y12" s="418"/>
      <c r="Z12" s="418"/>
      <c r="AA12" s="418"/>
      <c r="AB12" s="418"/>
      <c r="AC12" s="418"/>
    </row>
    <row r="13" spans="1:29" s="183" customFormat="1" x14ac:dyDescent="0.2">
      <c r="A13" s="172"/>
      <c r="B13" s="277"/>
      <c r="C13" s="2"/>
      <c r="D13" s="277"/>
      <c r="E13" s="2"/>
      <c r="F13" s="2"/>
      <c r="G13" s="2"/>
      <c r="H13" s="2"/>
      <c r="I13" s="2"/>
      <c r="J13" s="2"/>
      <c r="K13" s="2"/>
      <c r="L13" s="2"/>
      <c r="M13" s="2"/>
      <c r="N13" s="2"/>
      <c r="O13" s="2"/>
      <c r="P13" s="2"/>
      <c r="Q13" s="181"/>
      <c r="W13" s="418"/>
      <c r="X13" s="418"/>
      <c r="Y13" s="418"/>
      <c r="Z13" s="418"/>
      <c r="AA13" s="418"/>
      <c r="AB13" s="418"/>
      <c r="AC13" s="418"/>
    </row>
    <row r="14" spans="1:29" s="183" customFormat="1" x14ac:dyDescent="0.2">
      <c r="A14" s="172"/>
      <c r="B14" s="277"/>
      <c r="C14" s="2"/>
      <c r="D14" s="277"/>
      <c r="E14" s="2"/>
      <c r="F14" s="2"/>
      <c r="G14" s="2"/>
      <c r="H14" s="2"/>
      <c r="I14" s="2"/>
      <c r="J14" s="2"/>
      <c r="K14" s="2"/>
      <c r="L14" s="2"/>
      <c r="M14" s="2"/>
      <c r="N14" s="2"/>
      <c r="O14" s="2"/>
      <c r="P14" s="2"/>
      <c r="Q14" s="181"/>
      <c r="W14" s="418"/>
      <c r="X14" s="418"/>
      <c r="Y14" s="418"/>
      <c r="Z14" s="418"/>
      <c r="AA14" s="418"/>
      <c r="AB14" s="418"/>
      <c r="AC14" s="418"/>
    </row>
    <row r="15" spans="1:29" s="183" customFormat="1" x14ac:dyDescent="0.2">
      <c r="A15" s="172"/>
      <c r="B15" s="277"/>
      <c r="C15" s="2"/>
      <c r="D15" s="277"/>
      <c r="E15" s="2"/>
      <c r="F15" s="2"/>
      <c r="G15" s="2"/>
      <c r="H15" s="2"/>
      <c r="I15" s="2"/>
      <c r="J15" s="2"/>
      <c r="K15" s="2"/>
      <c r="L15" s="2"/>
      <c r="M15" s="2"/>
      <c r="N15" s="2"/>
      <c r="O15" s="2"/>
      <c r="P15" s="2"/>
      <c r="Q15" s="181"/>
      <c r="W15" s="418"/>
      <c r="X15" s="418"/>
      <c r="Y15" s="418"/>
      <c r="Z15" s="418"/>
      <c r="AA15" s="418"/>
      <c r="AB15" s="418"/>
      <c r="AC15" s="418"/>
    </row>
    <row r="16" spans="1:29" s="183" customFormat="1" x14ac:dyDescent="0.2">
      <c r="A16" s="172"/>
      <c r="B16" s="277"/>
      <c r="C16" s="2"/>
      <c r="D16" s="277"/>
      <c r="E16" s="2"/>
      <c r="F16" s="2"/>
      <c r="G16" s="2"/>
      <c r="H16" s="2"/>
      <c r="I16" s="2"/>
      <c r="J16" s="2"/>
      <c r="K16" s="2"/>
      <c r="L16" s="2"/>
      <c r="M16" s="2"/>
      <c r="N16" s="2"/>
      <c r="O16" s="2"/>
      <c r="P16" s="2"/>
      <c r="Q16" s="181"/>
      <c r="W16" s="418"/>
      <c r="X16" s="418"/>
      <c r="Y16" s="418"/>
      <c r="Z16" s="418"/>
      <c r="AA16" s="418"/>
      <c r="AB16" s="418"/>
      <c r="AC16" s="418"/>
    </row>
    <row r="17" spans="1:29" s="183" customFormat="1" x14ac:dyDescent="0.2">
      <c r="A17" s="172"/>
      <c r="B17" s="277"/>
      <c r="C17" s="2"/>
      <c r="D17" s="277"/>
      <c r="E17" s="2"/>
      <c r="F17" s="2"/>
      <c r="G17" s="2"/>
      <c r="H17" s="2"/>
      <c r="I17" s="2"/>
      <c r="J17" s="2"/>
      <c r="K17" s="2"/>
      <c r="L17" s="2"/>
      <c r="M17" s="2"/>
      <c r="N17" s="2"/>
      <c r="O17" s="2"/>
      <c r="P17" s="2"/>
      <c r="Q17" s="181"/>
      <c r="W17" s="418"/>
      <c r="X17" s="418"/>
      <c r="Y17" s="418"/>
      <c r="Z17" s="418"/>
      <c r="AA17" s="418"/>
      <c r="AB17" s="418"/>
      <c r="AC17" s="418"/>
    </row>
    <row r="18" spans="1:29" s="183" customFormat="1" x14ac:dyDescent="0.2">
      <c r="A18" s="172"/>
      <c r="B18" s="277"/>
      <c r="C18" s="2"/>
      <c r="D18" s="277"/>
      <c r="E18" s="2"/>
      <c r="F18" s="2"/>
      <c r="G18" s="2"/>
      <c r="H18" s="2"/>
      <c r="I18" s="2"/>
      <c r="J18" s="2"/>
      <c r="K18" s="2"/>
      <c r="L18" s="2"/>
      <c r="M18" s="2"/>
      <c r="N18" s="2"/>
      <c r="O18" s="2"/>
      <c r="P18" s="2"/>
      <c r="Q18" s="181"/>
      <c r="W18" s="418"/>
      <c r="X18" s="418"/>
      <c r="Y18" s="418"/>
      <c r="Z18" s="418"/>
      <c r="AA18" s="418"/>
      <c r="AB18" s="418"/>
      <c r="AC18" s="418"/>
    </row>
    <row r="19" spans="1:29" s="183" customFormat="1" x14ac:dyDescent="0.2">
      <c r="A19" s="172"/>
      <c r="B19" s="277"/>
      <c r="C19" s="2"/>
      <c r="D19" s="277"/>
      <c r="E19" s="2"/>
      <c r="F19" s="2"/>
      <c r="G19" s="2"/>
      <c r="H19" s="2"/>
      <c r="I19" s="2"/>
      <c r="J19" s="2"/>
      <c r="K19" s="2"/>
      <c r="L19" s="2"/>
      <c r="M19" s="2"/>
      <c r="N19" s="2"/>
      <c r="O19" s="2"/>
      <c r="P19" s="2"/>
      <c r="Q19" s="181"/>
      <c r="W19" s="418"/>
      <c r="X19" s="418"/>
      <c r="Y19" s="418"/>
      <c r="Z19" s="418"/>
      <c r="AA19" s="418"/>
      <c r="AB19" s="418"/>
      <c r="AC19" s="418"/>
    </row>
    <row r="20" spans="1:29" s="183" customFormat="1" x14ac:dyDescent="0.2">
      <c r="A20" s="172"/>
      <c r="B20" s="277"/>
      <c r="C20" s="2"/>
      <c r="D20" s="277"/>
      <c r="E20" s="2"/>
      <c r="F20" s="2"/>
      <c r="G20" s="2"/>
      <c r="H20" s="2"/>
      <c r="I20" s="2"/>
      <c r="J20" s="2"/>
      <c r="K20" s="2"/>
      <c r="L20" s="2"/>
      <c r="M20" s="2"/>
      <c r="N20" s="2"/>
      <c r="O20" s="2"/>
      <c r="P20" s="2"/>
      <c r="Q20" s="181"/>
      <c r="W20" s="418"/>
      <c r="X20" s="418"/>
      <c r="Y20" s="418"/>
      <c r="Z20" s="418"/>
      <c r="AA20" s="418"/>
      <c r="AB20" s="418"/>
      <c r="AC20" s="418"/>
    </row>
    <row r="21" spans="1:29" s="183" customFormat="1" x14ac:dyDescent="0.2">
      <c r="A21" s="172"/>
      <c r="B21" s="277"/>
      <c r="C21" s="2"/>
      <c r="D21" s="277"/>
      <c r="E21" s="2"/>
      <c r="F21" s="2"/>
      <c r="G21" s="2"/>
      <c r="H21" s="2"/>
      <c r="I21" s="2"/>
      <c r="J21" s="2"/>
      <c r="K21" s="2"/>
      <c r="L21" s="2"/>
      <c r="M21" s="2"/>
      <c r="N21" s="2"/>
      <c r="O21" s="2"/>
      <c r="P21" s="2"/>
      <c r="Q21" s="181"/>
      <c r="W21" s="418"/>
      <c r="X21" s="418"/>
      <c r="Y21" s="418"/>
      <c r="Z21" s="418"/>
      <c r="AA21" s="418"/>
      <c r="AB21" s="418"/>
      <c r="AC21" s="418"/>
    </row>
    <row r="22" spans="1:29" s="183" customFormat="1" x14ac:dyDescent="0.2">
      <c r="A22" s="172"/>
      <c r="B22" s="277"/>
      <c r="C22" s="2"/>
      <c r="D22" s="277"/>
      <c r="E22" s="2"/>
      <c r="F22" s="2"/>
      <c r="G22" s="2"/>
      <c r="H22" s="2"/>
      <c r="I22" s="2"/>
      <c r="J22" s="2"/>
      <c r="K22" s="2"/>
      <c r="L22" s="2"/>
      <c r="M22" s="2"/>
      <c r="N22" s="2"/>
      <c r="O22" s="2"/>
      <c r="P22" s="2"/>
      <c r="Q22" s="181"/>
      <c r="W22" s="418"/>
      <c r="X22" s="418"/>
      <c r="Y22" s="418"/>
      <c r="Z22" s="418"/>
      <c r="AA22" s="418"/>
      <c r="AB22" s="418"/>
      <c r="AC22" s="418"/>
    </row>
    <row r="23" spans="1:29" s="183" customFormat="1" x14ac:dyDescent="0.2">
      <c r="A23" s="172"/>
      <c r="B23" s="277"/>
      <c r="C23" s="2"/>
      <c r="D23" s="277"/>
      <c r="E23" s="2"/>
      <c r="F23" s="2"/>
      <c r="G23" s="2"/>
      <c r="H23" s="2"/>
      <c r="I23" s="2"/>
      <c r="J23" s="2"/>
      <c r="K23" s="2"/>
      <c r="L23" s="2"/>
      <c r="M23" s="2"/>
      <c r="N23" s="2"/>
      <c r="O23" s="2"/>
      <c r="P23" s="2"/>
      <c r="Q23" s="181"/>
      <c r="W23" s="418"/>
      <c r="X23" s="418"/>
      <c r="Y23" s="418"/>
      <c r="Z23" s="418"/>
      <c r="AA23" s="418"/>
      <c r="AB23" s="418"/>
      <c r="AC23" s="418"/>
    </row>
    <row r="24" spans="1:29" s="183" customFormat="1" x14ac:dyDescent="0.2">
      <c r="A24" s="172"/>
      <c r="B24" s="277"/>
      <c r="C24" s="2"/>
      <c r="D24" s="277"/>
      <c r="E24" s="2"/>
      <c r="F24" s="2"/>
      <c r="G24" s="2"/>
      <c r="H24" s="2"/>
      <c r="I24" s="2"/>
      <c r="J24" s="2"/>
      <c r="K24" s="2"/>
      <c r="L24" s="2"/>
      <c r="M24" s="2"/>
      <c r="N24" s="2"/>
      <c r="O24" s="2"/>
      <c r="P24" s="2"/>
      <c r="Q24" s="181"/>
      <c r="W24" s="418"/>
      <c r="X24" s="418"/>
      <c r="Y24" s="418"/>
      <c r="Z24" s="418"/>
      <c r="AA24" s="418"/>
      <c r="AB24" s="418"/>
      <c r="AC24" s="418"/>
    </row>
    <row r="25" spans="1:29" s="183" customFormat="1" x14ac:dyDescent="0.2">
      <c r="A25" s="172"/>
      <c r="B25" s="277"/>
      <c r="C25" s="2"/>
      <c r="D25" s="277"/>
      <c r="E25" s="2"/>
      <c r="F25" s="2"/>
      <c r="G25" s="2"/>
      <c r="H25" s="2"/>
      <c r="I25" s="2"/>
      <c r="J25" s="2"/>
      <c r="K25" s="2"/>
      <c r="L25" s="2"/>
      <c r="M25" s="2"/>
      <c r="N25" s="2"/>
      <c r="O25" s="2"/>
      <c r="P25" s="2"/>
      <c r="Q25" s="181"/>
      <c r="W25" s="418"/>
      <c r="X25" s="418"/>
      <c r="Y25" s="418"/>
      <c r="Z25" s="418"/>
      <c r="AA25" s="418"/>
      <c r="AB25" s="418"/>
      <c r="AC25" s="418"/>
    </row>
    <row r="26" spans="1:29" s="183" customFormat="1" x14ac:dyDescent="0.2">
      <c r="A26" s="172"/>
      <c r="B26" s="277"/>
      <c r="C26" s="2"/>
      <c r="D26" s="277"/>
      <c r="E26" s="2"/>
      <c r="F26" s="2"/>
      <c r="G26" s="2"/>
      <c r="H26" s="2"/>
      <c r="I26" s="2"/>
      <c r="J26" s="2"/>
      <c r="K26" s="2"/>
      <c r="L26" s="2"/>
      <c r="M26" s="2"/>
      <c r="N26" s="2"/>
      <c r="O26" s="2"/>
      <c r="P26" s="2"/>
      <c r="Q26" s="181"/>
      <c r="W26" s="418"/>
      <c r="X26" s="418"/>
      <c r="Y26" s="418"/>
      <c r="Z26" s="418"/>
      <c r="AA26" s="418"/>
      <c r="AB26" s="418"/>
      <c r="AC26" s="418"/>
    </row>
    <row r="27" spans="1:29" s="183" customFormat="1" x14ac:dyDescent="0.2">
      <c r="A27" s="172"/>
      <c r="B27" s="277"/>
      <c r="C27" s="2"/>
      <c r="D27" s="277"/>
      <c r="E27" s="2"/>
      <c r="F27" s="2"/>
      <c r="G27" s="2"/>
      <c r="H27" s="2"/>
      <c r="I27" s="2"/>
      <c r="J27" s="2"/>
      <c r="K27" s="2"/>
      <c r="L27" s="2"/>
      <c r="M27" s="2"/>
      <c r="N27" s="2"/>
      <c r="O27" s="2"/>
      <c r="P27" s="2"/>
      <c r="Q27" s="181"/>
      <c r="W27" s="418"/>
      <c r="X27" s="418"/>
      <c r="Y27" s="418"/>
      <c r="Z27" s="418"/>
      <c r="AA27" s="418"/>
      <c r="AB27" s="418"/>
      <c r="AC27" s="418"/>
    </row>
    <row r="28" spans="1:29" s="183" customFormat="1" x14ac:dyDescent="0.2">
      <c r="A28" s="172"/>
      <c r="B28" s="277"/>
      <c r="C28" s="2"/>
      <c r="D28" s="277"/>
      <c r="E28" s="2"/>
      <c r="F28" s="2"/>
      <c r="G28" s="2"/>
      <c r="H28" s="2"/>
      <c r="I28" s="2"/>
      <c r="J28" s="2"/>
      <c r="K28" s="2"/>
      <c r="L28" s="2"/>
      <c r="M28" s="2"/>
      <c r="N28" s="2"/>
      <c r="O28" s="2"/>
      <c r="P28" s="2"/>
      <c r="Q28" s="181"/>
      <c r="W28" s="418"/>
      <c r="X28" s="418"/>
      <c r="Y28" s="418"/>
      <c r="Z28" s="418"/>
      <c r="AA28" s="418"/>
      <c r="AB28" s="418"/>
      <c r="AC28" s="418"/>
    </row>
    <row r="29" spans="1:29" s="183" customFormat="1" x14ac:dyDescent="0.2">
      <c r="A29" s="172"/>
      <c r="B29" s="277"/>
      <c r="C29" s="2"/>
      <c r="D29" s="277"/>
      <c r="E29" s="2"/>
      <c r="F29" s="2"/>
      <c r="G29" s="2"/>
      <c r="H29" s="2"/>
      <c r="I29" s="2"/>
      <c r="J29" s="2"/>
      <c r="K29" s="2"/>
      <c r="L29" s="2"/>
      <c r="M29" s="2"/>
      <c r="N29" s="2"/>
      <c r="O29" s="2"/>
      <c r="P29" s="2"/>
      <c r="Q29" s="181"/>
      <c r="W29" s="418"/>
      <c r="X29" s="418"/>
      <c r="Y29" s="418"/>
      <c r="Z29" s="418"/>
      <c r="AA29" s="418"/>
      <c r="AB29" s="418"/>
      <c r="AC29" s="418"/>
    </row>
    <row r="30" spans="1:29" s="183" customFormat="1" x14ac:dyDescent="0.2">
      <c r="A30" s="172"/>
      <c r="B30" s="277"/>
      <c r="C30" s="2"/>
      <c r="D30" s="277"/>
      <c r="E30" s="2"/>
      <c r="F30" s="2"/>
      <c r="G30" s="2"/>
      <c r="H30" s="2"/>
      <c r="I30" s="2"/>
      <c r="J30" s="2"/>
      <c r="K30" s="2"/>
      <c r="L30" s="2"/>
      <c r="M30" s="2"/>
      <c r="N30" s="2"/>
      <c r="O30" s="2"/>
      <c r="P30" s="2"/>
      <c r="Q30" s="181"/>
      <c r="W30" s="418"/>
      <c r="X30" s="418"/>
      <c r="Y30" s="418"/>
      <c r="Z30" s="418"/>
      <c r="AA30" s="418"/>
      <c r="AB30" s="418"/>
      <c r="AC30" s="418"/>
    </row>
    <row r="31" spans="1:29" s="183" customFormat="1" x14ac:dyDescent="0.2">
      <c r="A31" s="172"/>
      <c r="B31" s="277"/>
      <c r="C31" s="2"/>
      <c r="D31" s="277"/>
      <c r="E31" s="2"/>
      <c r="F31" s="2"/>
      <c r="G31" s="2"/>
      <c r="H31" s="2"/>
      <c r="I31" s="2"/>
      <c r="J31" s="2"/>
      <c r="K31" s="2"/>
      <c r="L31" s="2"/>
      <c r="M31" s="2"/>
      <c r="N31" s="2"/>
      <c r="O31" s="2"/>
      <c r="P31" s="2"/>
      <c r="Q31" s="181"/>
      <c r="W31" s="418"/>
      <c r="X31" s="418"/>
      <c r="Y31" s="418"/>
      <c r="Z31" s="418"/>
      <c r="AA31" s="418"/>
      <c r="AB31" s="418"/>
      <c r="AC31" s="418"/>
    </row>
    <row r="32" spans="1:29" s="183" customFormat="1" x14ac:dyDescent="0.2">
      <c r="A32" s="172"/>
      <c r="B32" s="277"/>
      <c r="C32" s="2"/>
      <c r="D32" s="277"/>
      <c r="E32" s="2"/>
      <c r="F32" s="2"/>
      <c r="G32" s="2"/>
      <c r="H32" s="2"/>
      <c r="I32" s="2"/>
      <c r="J32" s="2"/>
      <c r="K32" s="2"/>
      <c r="L32" s="2"/>
      <c r="M32" s="2"/>
      <c r="N32" s="2"/>
      <c r="O32" s="2"/>
      <c r="P32" s="2"/>
      <c r="Q32" s="181"/>
      <c r="W32" s="418"/>
      <c r="X32" s="418"/>
      <c r="Y32" s="418"/>
      <c r="Z32" s="418"/>
      <c r="AA32" s="418"/>
      <c r="AB32" s="418"/>
      <c r="AC32" s="418"/>
    </row>
    <row r="33" spans="1:29" s="183" customFormat="1" x14ac:dyDescent="0.2">
      <c r="A33" s="172"/>
      <c r="B33" s="277"/>
      <c r="C33" s="2"/>
      <c r="D33" s="277"/>
      <c r="E33" s="2"/>
      <c r="F33" s="2"/>
      <c r="G33" s="2"/>
      <c r="H33" s="2"/>
      <c r="I33" s="2"/>
      <c r="J33" s="2"/>
      <c r="K33" s="2"/>
      <c r="L33" s="2"/>
      <c r="M33" s="2"/>
      <c r="N33" s="2"/>
      <c r="O33" s="2"/>
      <c r="P33" s="2"/>
      <c r="Q33" s="181"/>
      <c r="W33" s="418"/>
      <c r="X33" s="418"/>
      <c r="Y33" s="418"/>
      <c r="Z33" s="418"/>
      <c r="AA33" s="418"/>
      <c r="AB33" s="418"/>
      <c r="AC33" s="418"/>
    </row>
    <row r="34" spans="1:29" s="183" customFormat="1" x14ac:dyDescent="0.2">
      <c r="A34" s="172"/>
      <c r="B34" s="277"/>
      <c r="C34" s="2"/>
      <c r="D34" s="277"/>
      <c r="E34" s="2"/>
      <c r="F34" s="2"/>
      <c r="G34" s="2"/>
      <c r="H34" s="2"/>
      <c r="I34" s="2"/>
      <c r="J34" s="2"/>
      <c r="K34" s="2"/>
      <c r="L34" s="2"/>
      <c r="M34" s="2"/>
      <c r="N34" s="2"/>
      <c r="O34" s="2"/>
      <c r="P34" s="2"/>
      <c r="Q34" s="181"/>
      <c r="W34" s="418"/>
      <c r="X34" s="418"/>
      <c r="Y34" s="418"/>
      <c r="Z34" s="418"/>
      <c r="AA34" s="418"/>
      <c r="AB34" s="418"/>
      <c r="AC34" s="418"/>
    </row>
    <row r="35" spans="1:29" s="183" customFormat="1" ht="15" x14ac:dyDescent="0.2">
      <c r="A35" s="172"/>
      <c r="B35" s="160" t="s">
        <v>314</v>
      </c>
      <c r="C35" s="2"/>
      <c r="D35" s="277"/>
      <c r="E35" s="2"/>
      <c r="F35" s="2"/>
      <c r="G35" s="2"/>
      <c r="H35" s="2"/>
      <c r="I35" s="2"/>
      <c r="J35" s="2"/>
      <c r="K35" s="2"/>
      <c r="L35" s="2"/>
      <c r="M35" s="2"/>
      <c r="N35" s="2"/>
      <c r="O35" s="2"/>
      <c r="P35" s="2"/>
      <c r="Q35" s="181"/>
      <c r="W35" s="418"/>
      <c r="X35" s="418"/>
      <c r="Y35" s="418"/>
      <c r="Z35" s="418"/>
      <c r="AA35" s="418"/>
      <c r="AB35" s="418"/>
      <c r="AC35" s="418"/>
    </row>
    <row r="36" spans="1:29" s="183" customFormat="1" x14ac:dyDescent="0.2">
      <c r="A36" s="172"/>
      <c r="B36" s="308"/>
      <c r="C36" s="2"/>
      <c r="D36" s="277"/>
      <c r="E36" s="2"/>
      <c r="F36" s="2"/>
      <c r="G36" s="2"/>
      <c r="H36" s="2"/>
      <c r="I36" s="2"/>
      <c r="J36" s="2"/>
      <c r="K36" s="2"/>
      <c r="L36" s="2"/>
      <c r="M36" s="2"/>
      <c r="N36" s="2"/>
      <c r="O36" s="2"/>
      <c r="P36" s="2"/>
      <c r="Q36" s="181"/>
      <c r="W36" s="418"/>
      <c r="X36" s="418"/>
      <c r="Y36" s="418"/>
      <c r="Z36" s="418"/>
      <c r="AA36" s="418"/>
      <c r="AB36" s="418"/>
      <c r="AC36" s="418"/>
    </row>
    <row r="37" spans="1:29" x14ac:dyDescent="0.2">
      <c r="A37" s="2"/>
      <c r="B37" s="2"/>
      <c r="C37" s="2"/>
      <c r="D37" s="2"/>
      <c r="E37" s="2"/>
      <c r="F37" s="2"/>
      <c r="G37" s="2"/>
      <c r="H37" s="2"/>
      <c r="I37" s="2"/>
      <c r="J37" s="2"/>
      <c r="K37" s="2"/>
      <c r="L37" s="2"/>
      <c r="M37" s="2"/>
      <c r="N37" s="2"/>
      <c r="O37" s="2"/>
      <c r="P37" s="2"/>
    </row>
    <row r="38" spans="1:29" x14ac:dyDescent="0.2">
      <c r="A38" s="2"/>
      <c r="B38" s="2"/>
      <c r="C38" s="2"/>
      <c r="D38" s="2"/>
      <c r="E38" s="2"/>
      <c r="F38" s="2"/>
      <c r="G38" s="2"/>
      <c r="H38" s="2"/>
      <c r="I38" s="2"/>
      <c r="J38" s="2"/>
      <c r="K38" s="2"/>
      <c r="L38" s="2"/>
      <c r="M38" s="2"/>
      <c r="N38" s="2"/>
      <c r="O38" s="2"/>
      <c r="P38" s="2"/>
    </row>
    <row r="39" spans="1:29" x14ac:dyDescent="0.2">
      <c r="A39" s="2"/>
      <c r="B39" s="2"/>
      <c r="C39" s="2"/>
      <c r="D39" s="2"/>
      <c r="E39" s="2"/>
      <c r="F39" s="2"/>
      <c r="G39" s="2"/>
      <c r="H39" s="2"/>
      <c r="I39" s="2"/>
      <c r="J39" s="2"/>
      <c r="K39" s="2"/>
      <c r="L39" s="2"/>
      <c r="M39" s="2"/>
      <c r="N39" s="2"/>
      <c r="O39" s="2"/>
      <c r="P39" s="2"/>
    </row>
    <row r="40" spans="1:29" x14ac:dyDescent="0.2">
      <c r="A40" s="2"/>
      <c r="B40" s="2"/>
      <c r="C40" s="2"/>
      <c r="D40" s="2"/>
      <c r="E40" s="2"/>
      <c r="F40" s="2"/>
      <c r="G40" s="2"/>
      <c r="H40" s="2"/>
      <c r="I40" s="2"/>
      <c r="J40" s="2"/>
      <c r="K40" s="2"/>
      <c r="L40" s="2"/>
      <c r="M40" s="2"/>
      <c r="N40" s="2"/>
      <c r="O40" s="2"/>
      <c r="P40" s="2"/>
    </row>
    <row r="41" spans="1:29" x14ac:dyDescent="0.2">
      <c r="A41" s="2"/>
      <c r="B41" s="2"/>
      <c r="C41" s="2"/>
      <c r="D41" s="2"/>
      <c r="E41" s="2"/>
      <c r="F41" s="2"/>
      <c r="G41" s="2"/>
      <c r="H41" s="2"/>
      <c r="I41" s="2"/>
      <c r="J41" s="2"/>
      <c r="K41" s="2"/>
      <c r="L41" s="2"/>
      <c r="M41" s="2"/>
      <c r="N41" s="2"/>
      <c r="O41" s="2"/>
      <c r="P41" s="2"/>
    </row>
    <row r="42" spans="1:29" x14ac:dyDescent="0.2">
      <c r="A42" s="2"/>
      <c r="B42" s="2"/>
      <c r="C42" s="2"/>
      <c r="D42" s="2"/>
      <c r="E42" s="2"/>
      <c r="F42" s="2"/>
      <c r="G42" s="2"/>
      <c r="H42" s="2"/>
      <c r="I42" s="2"/>
      <c r="J42" s="2"/>
      <c r="K42" s="2"/>
      <c r="L42" s="2"/>
      <c r="M42" s="2"/>
      <c r="N42" s="2"/>
      <c r="O42" s="2"/>
      <c r="P42" s="2"/>
    </row>
    <row r="43" spans="1:29" x14ac:dyDescent="0.2">
      <c r="A43" s="2"/>
      <c r="B43" s="2"/>
      <c r="C43" s="2"/>
      <c r="D43" s="2"/>
      <c r="E43" s="2"/>
      <c r="F43" s="2"/>
      <c r="G43" s="2"/>
      <c r="H43" s="2"/>
      <c r="I43" s="2"/>
      <c r="J43" s="2"/>
      <c r="K43" s="2"/>
      <c r="L43" s="2"/>
      <c r="M43" s="2"/>
      <c r="N43" s="2"/>
      <c r="O43" s="2"/>
      <c r="P43" s="2"/>
    </row>
    <row r="44" spans="1:29" x14ac:dyDescent="0.2">
      <c r="A44" s="2"/>
      <c r="B44" s="2"/>
      <c r="C44" s="2"/>
      <c r="D44" s="2"/>
      <c r="E44" s="2"/>
      <c r="F44" s="2"/>
      <c r="G44" s="2"/>
      <c r="H44" s="2"/>
      <c r="I44" s="2"/>
      <c r="J44" s="2"/>
      <c r="K44" s="2"/>
      <c r="L44" s="2"/>
      <c r="M44" s="2"/>
      <c r="N44" s="2"/>
      <c r="O44" s="2"/>
      <c r="P44" s="2"/>
    </row>
    <row r="45" spans="1:29" x14ac:dyDescent="0.2">
      <c r="A45" s="2"/>
      <c r="B45" s="2"/>
      <c r="C45" s="2"/>
      <c r="D45" s="2"/>
      <c r="E45" s="2"/>
      <c r="F45" s="2"/>
      <c r="G45" s="2"/>
      <c r="H45" s="2"/>
      <c r="I45" s="2"/>
      <c r="J45" s="2"/>
      <c r="K45" s="2"/>
      <c r="L45" s="2"/>
      <c r="M45" s="2"/>
      <c r="N45" s="2"/>
      <c r="O45" s="2"/>
      <c r="P45" s="2"/>
    </row>
    <row r="46" spans="1:29" x14ac:dyDescent="0.2">
      <c r="A46" s="2"/>
      <c r="B46" s="2"/>
      <c r="C46" s="2"/>
      <c r="D46" s="2"/>
      <c r="E46" s="2"/>
      <c r="F46" s="2"/>
      <c r="G46" s="2"/>
      <c r="H46" s="2"/>
      <c r="I46" s="2"/>
      <c r="J46" s="2"/>
      <c r="K46" s="2"/>
      <c r="L46" s="2"/>
      <c r="M46" s="2"/>
      <c r="N46" s="2"/>
      <c r="O46" s="2"/>
      <c r="P46" s="2"/>
    </row>
    <row r="47" spans="1:29" x14ac:dyDescent="0.2">
      <c r="A47" s="2"/>
      <c r="B47" s="2"/>
      <c r="C47" s="2"/>
      <c r="D47" s="2"/>
      <c r="E47" s="2"/>
      <c r="F47" s="2"/>
      <c r="G47" s="2"/>
      <c r="H47" s="2"/>
      <c r="I47" s="2"/>
      <c r="J47" s="2"/>
      <c r="K47" s="2"/>
      <c r="L47" s="2"/>
      <c r="M47" s="2"/>
      <c r="N47" s="2"/>
      <c r="O47" s="2"/>
      <c r="P47" s="2"/>
    </row>
    <row r="48" spans="1:29" x14ac:dyDescent="0.2">
      <c r="A48" s="2"/>
      <c r="B48" s="2"/>
      <c r="C48" s="2"/>
      <c r="D48" s="2"/>
      <c r="E48" s="2"/>
      <c r="F48" s="2"/>
      <c r="G48" s="2"/>
      <c r="H48" s="2"/>
      <c r="I48" s="2"/>
      <c r="J48" s="2"/>
      <c r="K48" s="2"/>
      <c r="L48" s="2"/>
      <c r="M48" s="2"/>
      <c r="N48" s="2"/>
      <c r="O48" s="2"/>
      <c r="P48" s="2"/>
    </row>
    <row r="49" spans="1:16" x14ac:dyDescent="0.2">
      <c r="A49" s="2"/>
      <c r="B49" s="2"/>
      <c r="C49" s="2"/>
      <c r="D49" s="2"/>
      <c r="E49" s="2"/>
      <c r="F49" s="2"/>
      <c r="G49" s="2"/>
      <c r="H49" s="2"/>
      <c r="I49" s="2"/>
      <c r="J49" s="2"/>
      <c r="K49" s="2"/>
      <c r="L49" s="2"/>
      <c r="M49" s="2"/>
      <c r="N49" s="2"/>
      <c r="O49" s="2"/>
      <c r="P49" s="2"/>
    </row>
    <row r="50" spans="1:16" x14ac:dyDescent="0.2">
      <c r="A50" s="2"/>
      <c r="B50" s="2"/>
      <c r="C50" s="2"/>
      <c r="D50" s="2"/>
      <c r="E50" s="2"/>
      <c r="F50" s="2"/>
      <c r="G50" s="2"/>
      <c r="H50" s="2"/>
      <c r="I50" s="2"/>
      <c r="J50" s="2"/>
      <c r="K50" s="2"/>
      <c r="L50" s="2"/>
      <c r="M50" s="2"/>
      <c r="N50" s="2"/>
      <c r="O50" s="2"/>
      <c r="P50" s="2"/>
    </row>
    <row r="51" spans="1:16" x14ac:dyDescent="0.2">
      <c r="A51" s="2"/>
      <c r="B51" s="2"/>
      <c r="C51" s="2"/>
      <c r="D51" s="2"/>
      <c r="E51" s="2"/>
      <c r="F51" s="2"/>
      <c r="G51" s="2"/>
      <c r="H51" s="2"/>
      <c r="I51" s="2"/>
      <c r="J51" s="2"/>
      <c r="K51" s="2"/>
      <c r="L51" s="2"/>
      <c r="M51" s="2"/>
      <c r="N51" s="2"/>
      <c r="O51" s="2"/>
      <c r="P51" s="2"/>
    </row>
    <row r="52" spans="1:16" x14ac:dyDescent="0.2">
      <c r="A52" s="2"/>
      <c r="B52" s="2"/>
      <c r="C52" s="2"/>
      <c r="D52" s="2"/>
      <c r="E52" s="2"/>
      <c r="F52" s="2"/>
      <c r="G52" s="2"/>
      <c r="H52" s="2"/>
      <c r="I52" s="2"/>
      <c r="J52" s="2"/>
      <c r="K52" s="2"/>
      <c r="L52" s="2"/>
      <c r="M52" s="2"/>
      <c r="N52" s="2"/>
      <c r="O52" s="2"/>
      <c r="P52" s="2"/>
    </row>
    <row r="53" spans="1:16" x14ac:dyDescent="0.2">
      <c r="A53" s="2"/>
      <c r="B53" s="2"/>
      <c r="C53" s="2"/>
      <c r="D53" s="2"/>
      <c r="E53" s="2"/>
      <c r="F53" s="2"/>
      <c r="G53" s="2"/>
      <c r="H53" s="2"/>
      <c r="I53" s="2"/>
      <c r="J53" s="2"/>
      <c r="K53" s="2"/>
      <c r="L53" s="2"/>
      <c r="M53" s="2"/>
      <c r="N53" s="2"/>
      <c r="O53" s="2"/>
      <c r="P53" s="2"/>
    </row>
    <row r="54" spans="1:16" x14ac:dyDescent="0.2">
      <c r="A54" s="2"/>
      <c r="B54" s="2"/>
      <c r="C54" s="2"/>
      <c r="D54" s="2"/>
      <c r="E54" s="2"/>
      <c r="F54" s="2"/>
      <c r="G54" s="2"/>
      <c r="H54" s="2"/>
      <c r="I54" s="2"/>
      <c r="J54" s="2"/>
      <c r="K54" s="2"/>
      <c r="L54" s="2"/>
      <c r="M54" s="2"/>
      <c r="N54" s="2"/>
      <c r="O54" s="2"/>
      <c r="P54" s="2"/>
    </row>
    <row r="55" spans="1:16" x14ac:dyDescent="0.2">
      <c r="A55" s="2"/>
      <c r="B55" s="2"/>
      <c r="C55" s="2"/>
      <c r="D55" s="2"/>
      <c r="E55" s="2"/>
      <c r="F55" s="2"/>
      <c r="G55" s="2"/>
      <c r="H55" s="2"/>
      <c r="I55" s="2"/>
      <c r="J55" s="2"/>
      <c r="K55" s="2"/>
      <c r="L55" s="2"/>
      <c r="M55" s="2"/>
      <c r="N55" s="2"/>
      <c r="O55" s="2"/>
      <c r="P55" s="2"/>
    </row>
    <row r="56" spans="1:16" x14ac:dyDescent="0.2">
      <c r="A56" s="2"/>
      <c r="B56" s="2"/>
      <c r="C56" s="2"/>
      <c r="D56" s="2"/>
      <c r="E56" s="2"/>
      <c r="F56" s="2"/>
      <c r="G56" s="2"/>
      <c r="H56" s="2"/>
      <c r="I56" s="2"/>
      <c r="J56" s="2"/>
      <c r="K56" s="2"/>
      <c r="L56" s="2"/>
      <c r="M56" s="2"/>
      <c r="N56" s="2"/>
      <c r="O56" s="2"/>
      <c r="P56" s="2"/>
    </row>
    <row r="57" spans="1:16" x14ac:dyDescent="0.2">
      <c r="A57" s="2"/>
      <c r="B57" s="2"/>
      <c r="C57" s="2"/>
      <c r="D57" s="2"/>
      <c r="E57" s="2"/>
      <c r="F57" s="2"/>
      <c r="G57" s="2"/>
      <c r="H57" s="2"/>
      <c r="I57" s="2"/>
      <c r="J57" s="2"/>
      <c r="K57" s="2"/>
      <c r="L57" s="2"/>
      <c r="M57" s="2"/>
      <c r="N57" s="2"/>
      <c r="O57" s="2"/>
      <c r="P57" s="2"/>
    </row>
    <row r="58" spans="1:16" x14ac:dyDescent="0.2">
      <c r="A58" s="2"/>
      <c r="B58" s="2"/>
      <c r="C58" s="2"/>
      <c r="D58" s="2"/>
      <c r="E58" s="2"/>
      <c r="F58" s="2"/>
      <c r="G58" s="2"/>
      <c r="H58" s="2"/>
      <c r="I58" s="2"/>
      <c r="J58" s="2"/>
      <c r="K58" s="2"/>
      <c r="L58" s="2"/>
      <c r="M58" s="2"/>
      <c r="N58" s="2"/>
      <c r="O58" s="2"/>
      <c r="P58" s="2"/>
    </row>
    <row r="59" spans="1:16" x14ac:dyDescent="0.2">
      <c r="A59" s="2"/>
      <c r="B59" s="2"/>
      <c r="C59" s="2"/>
      <c r="D59" s="2"/>
      <c r="E59" s="2"/>
      <c r="F59" s="2"/>
      <c r="G59" s="2"/>
      <c r="H59" s="2"/>
      <c r="I59" s="2"/>
      <c r="J59" s="2"/>
      <c r="K59" s="2"/>
      <c r="L59" s="2"/>
      <c r="M59" s="2"/>
      <c r="N59" s="2"/>
      <c r="O59" s="2"/>
      <c r="P59" s="2"/>
    </row>
    <row r="60" spans="1:16" x14ac:dyDescent="0.2">
      <c r="A60" s="2"/>
      <c r="B60" s="2"/>
      <c r="C60" s="2"/>
      <c r="D60" s="2"/>
      <c r="E60" s="2"/>
      <c r="F60" s="2"/>
      <c r="G60" s="2"/>
      <c r="H60" s="2"/>
      <c r="I60" s="2"/>
      <c r="J60" s="2"/>
      <c r="K60" s="2"/>
      <c r="L60" s="2"/>
      <c r="M60" s="2"/>
      <c r="N60" s="2"/>
      <c r="O60" s="2"/>
      <c r="P60" s="2"/>
    </row>
    <row r="61" spans="1:16" x14ac:dyDescent="0.2">
      <c r="A61" s="2"/>
      <c r="B61" s="2"/>
      <c r="C61" s="2"/>
      <c r="D61" s="2"/>
      <c r="E61" s="2"/>
      <c r="F61" s="2"/>
      <c r="G61" s="2"/>
      <c r="H61" s="2"/>
      <c r="I61" s="2"/>
      <c r="J61" s="2"/>
      <c r="K61" s="2"/>
      <c r="L61" s="2"/>
      <c r="M61" s="2"/>
      <c r="N61" s="2"/>
      <c r="O61" s="2"/>
      <c r="P61" s="2"/>
    </row>
    <row r="62" spans="1:16" x14ac:dyDescent="0.2">
      <c r="A62" s="2"/>
      <c r="B62" s="2"/>
      <c r="C62" s="2"/>
      <c r="D62" s="2"/>
      <c r="E62" s="2"/>
      <c r="F62" s="2"/>
      <c r="G62" s="2"/>
      <c r="H62" s="2"/>
      <c r="I62" s="2"/>
      <c r="J62" s="2"/>
      <c r="K62" s="2"/>
      <c r="L62" s="2"/>
      <c r="M62" s="2"/>
      <c r="N62" s="2"/>
      <c r="O62" s="2"/>
      <c r="P62" s="2"/>
    </row>
    <row r="63" spans="1:16" x14ac:dyDescent="0.2">
      <c r="A63" s="2"/>
      <c r="B63" s="2"/>
      <c r="C63" s="2"/>
      <c r="D63" s="2"/>
      <c r="E63" s="2"/>
      <c r="F63" s="2"/>
      <c r="G63" s="2"/>
      <c r="H63" s="2"/>
      <c r="I63" s="2"/>
      <c r="J63" s="2"/>
      <c r="K63" s="2"/>
      <c r="L63" s="2"/>
      <c r="M63" s="2"/>
      <c r="N63" s="2"/>
      <c r="O63" s="2"/>
      <c r="P63" s="2"/>
    </row>
    <row r="64" spans="1:16" x14ac:dyDescent="0.2">
      <c r="A64" s="2"/>
      <c r="B64" s="2"/>
      <c r="C64" s="2"/>
      <c r="D64" s="2"/>
      <c r="E64" s="2"/>
      <c r="F64" s="2"/>
      <c r="G64" s="2"/>
      <c r="H64" s="2"/>
      <c r="I64" s="2"/>
      <c r="J64" s="2"/>
      <c r="K64" s="2"/>
      <c r="L64" s="2"/>
      <c r="M64" s="2"/>
      <c r="N64" s="2"/>
      <c r="O64" s="2"/>
      <c r="P64" s="2"/>
    </row>
    <row r="65" spans="1:16" ht="15" x14ac:dyDescent="0.2">
      <c r="A65" s="2"/>
      <c r="B65" s="42" t="s">
        <v>208</v>
      </c>
      <c r="C65" s="2"/>
      <c r="D65" s="2"/>
      <c r="E65" s="2"/>
      <c r="F65" s="2"/>
      <c r="G65" s="2"/>
      <c r="H65" s="2"/>
      <c r="I65" s="2"/>
      <c r="J65" s="2"/>
      <c r="K65" s="2"/>
      <c r="L65" s="2"/>
      <c r="M65" s="2"/>
      <c r="N65" s="2"/>
      <c r="O65" s="2"/>
      <c r="P65" s="2"/>
    </row>
    <row r="66" spans="1:16" x14ac:dyDescent="0.2">
      <c r="A66" s="2"/>
      <c r="B66" s="2"/>
      <c r="C66" s="2"/>
      <c r="D66" s="2"/>
      <c r="E66" s="2"/>
      <c r="F66" s="2"/>
      <c r="G66" s="2"/>
      <c r="H66" s="2"/>
      <c r="I66" s="2"/>
      <c r="J66" s="2"/>
      <c r="K66" s="2"/>
      <c r="L66" s="2"/>
      <c r="M66" s="2"/>
      <c r="N66" s="2"/>
      <c r="O66" s="2"/>
      <c r="P66" s="2"/>
    </row>
    <row r="67" spans="1:16" x14ac:dyDescent="0.2">
      <c r="A67" s="2"/>
      <c r="B67" s="2"/>
      <c r="C67" s="2"/>
      <c r="D67" s="2"/>
      <c r="E67" s="2"/>
      <c r="F67" s="2"/>
      <c r="G67" s="2"/>
      <c r="H67" s="2"/>
      <c r="I67" s="2"/>
      <c r="J67" s="2"/>
      <c r="K67" s="2"/>
      <c r="L67" s="2"/>
      <c r="M67" s="2"/>
      <c r="N67" s="2"/>
      <c r="O67" s="2"/>
      <c r="P67" s="2"/>
    </row>
    <row r="68" spans="1:16" x14ac:dyDescent="0.2">
      <c r="A68" s="2"/>
      <c r="B68" s="2"/>
      <c r="C68" s="2"/>
      <c r="D68" s="2"/>
      <c r="E68" s="2"/>
      <c r="F68" s="2"/>
      <c r="G68" s="2"/>
      <c r="H68" s="2"/>
      <c r="I68" s="2"/>
      <c r="J68" s="2"/>
      <c r="K68" s="2"/>
      <c r="L68" s="2"/>
      <c r="M68" s="2"/>
      <c r="N68" s="2"/>
      <c r="O68" s="2"/>
      <c r="P68" s="2"/>
    </row>
    <row r="69" spans="1:16" x14ac:dyDescent="0.2">
      <c r="A69" s="2"/>
      <c r="B69" s="2"/>
      <c r="C69" s="2"/>
      <c r="D69" s="2"/>
      <c r="E69" s="2"/>
      <c r="F69" s="2"/>
      <c r="G69" s="2"/>
      <c r="H69" s="2"/>
      <c r="I69" s="2"/>
      <c r="J69" s="2"/>
      <c r="K69" s="2"/>
      <c r="L69" s="2"/>
      <c r="M69" s="2"/>
      <c r="N69" s="2"/>
      <c r="O69" s="2"/>
      <c r="P69" s="2"/>
    </row>
    <row r="70" spans="1:16" x14ac:dyDescent="0.2">
      <c r="A70" s="2"/>
      <c r="B70" s="2"/>
      <c r="C70" s="2"/>
      <c r="D70" s="2"/>
      <c r="E70" s="2"/>
      <c r="F70" s="2"/>
      <c r="G70" s="2"/>
      <c r="H70" s="2"/>
      <c r="I70" s="2"/>
      <c r="J70" s="2"/>
      <c r="K70" s="2"/>
      <c r="L70" s="2"/>
      <c r="M70" s="2"/>
      <c r="N70" s="2"/>
      <c r="O70" s="2"/>
      <c r="P70" s="2"/>
    </row>
    <row r="71" spans="1:16" x14ac:dyDescent="0.2">
      <c r="A71" s="2"/>
      <c r="B71" s="2"/>
      <c r="C71" s="2"/>
      <c r="D71" s="2"/>
      <c r="E71" s="2"/>
      <c r="F71" s="2"/>
      <c r="G71" s="2"/>
      <c r="H71" s="2"/>
      <c r="I71" s="2"/>
      <c r="J71" s="2"/>
      <c r="K71" s="2"/>
      <c r="L71" s="2"/>
      <c r="M71" s="2"/>
      <c r="N71" s="2"/>
      <c r="O71" s="2"/>
      <c r="P71" s="2"/>
    </row>
    <row r="72" spans="1:16" x14ac:dyDescent="0.2">
      <c r="A72" s="2"/>
      <c r="B72" s="2"/>
      <c r="C72" s="2"/>
      <c r="D72" s="2"/>
      <c r="E72" s="2"/>
      <c r="F72" s="2"/>
      <c r="G72" s="2"/>
      <c r="H72" s="2"/>
      <c r="I72" s="2"/>
      <c r="J72" s="2"/>
      <c r="K72" s="2"/>
      <c r="L72" s="2"/>
      <c r="M72" s="2"/>
      <c r="N72" s="2"/>
      <c r="O72" s="2"/>
      <c r="P72" s="2"/>
    </row>
    <row r="73" spans="1:16" x14ac:dyDescent="0.2">
      <c r="A73" s="2"/>
      <c r="B73" s="2"/>
      <c r="C73" s="2"/>
      <c r="D73" s="2"/>
      <c r="E73" s="2"/>
      <c r="F73" s="2"/>
      <c r="G73" s="2"/>
      <c r="H73" s="2"/>
      <c r="I73" s="2"/>
      <c r="J73" s="2"/>
      <c r="K73" s="2"/>
      <c r="L73" s="2"/>
      <c r="M73" s="2"/>
      <c r="N73" s="2"/>
      <c r="O73" s="2"/>
      <c r="P73" s="2"/>
    </row>
    <row r="74" spans="1:16" x14ac:dyDescent="0.2">
      <c r="A74" s="2"/>
      <c r="B74" s="2"/>
      <c r="C74" s="2"/>
      <c r="D74" s="2"/>
      <c r="E74" s="2"/>
      <c r="F74" s="2"/>
      <c r="G74" s="2"/>
      <c r="H74" s="2"/>
      <c r="I74" s="2"/>
      <c r="J74" s="2"/>
      <c r="K74" s="2"/>
      <c r="L74" s="2"/>
      <c r="M74" s="2"/>
      <c r="N74" s="2"/>
      <c r="O74" s="2"/>
      <c r="P74" s="2"/>
    </row>
    <row r="75" spans="1:16" x14ac:dyDescent="0.2">
      <c r="A75" s="2"/>
      <c r="B75" s="2"/>
      <c r="C75" s="2"/>
      <c r="D75" s="2"/>
      <c r="E75" s="2"/>
      <c r="F75" s="2"/>
      <c r="G75" s="2"/>
      <c r="H75" s="2"/>
      <c r="I75" s="2"/>
      <c r="J75" s="2"/>
      <c r="K75" s="2"/>
      <c r="L75" s="2"/>
      <c r="M75" s="2"/>
      <c r="N75" s="2"/>
      <c r="O75" s="2"/>
      <c r="P75" s="2"/>
    </row>
    <row r="76" spans="1:16" x14ac:dyDescent="0.2">
      <c r="A76" s="2"/>
      <c r="B76" s="2"/>
      <c r="C76" s="2"/>
      <c r="D76" s="2"/>
      <c r="E76" s="2"/>
      <c r="F76" s="2"/>
      <c r="G76" s="2"/>
      <c r="H76" s="2"/>
      <c r="I76" s="2"/>
      <c r="J76" s="2"/>
      <c r="K76" s="2"/>
      <c r="L76" s="2"/>
      <c r="M76" s="2"/>
      <c r="N76" s="2"/>
      <c r="O76" s="2"/>
      <c r="P76" s="2"/>
    </row>
    <row r="77" spans="1:16" x14ac:dyDescent="0.2">
      <c r="A77" s="2"/>
      <c r="B77" s="2"/>
      <c r="C77" s="2"/>
      <c r="D77" s="2"/>
      <c r="E77" s="2"/>
      <c r="F77" s="2"/>
      <c r="G77" s="2"/>
      <c r="H77" s="2"/>
      <c r="I77" s="2"/>
      <c r="J77" s="2"/>
      <c r="K77" s="2"/>
      <c r="L77" s="2"/>
      <c r="M77" s="2"/>
      <c r="N77" s="2"/>
      <c r="O77" s="2"/>
      <c r="P77" s="2"/>
    </row>
    <row r="78" spans="1:16" x14ac:dyDescent="0.2">
      <c r="A78" s="2"/>
      <c r="B78" s="2"/>
      <c r="C78" s="2"/>
      <c r="D78" s="2"/>
      <c r="E78" s="2"/>
      <c r="F78" s="2"/>
      <c r="G78" s="2"/>
      <c r="H78" s="2"/>
      <c r="I78" s="2"/>
      <c r="J78" s="2"/>
      <c r="K78" s="2"/>
      <c r="L78" s="2"/>
      <c r="M78" s="2"/>
      <c r="N78" s="2"/>
      <c r="O78" s="2"/>
      <c r="P78" s="2"/>
    </row>
    <row r="79" spans="1:16" x14ac:dyDescent="0.2">
      <c r="A79" s="2"/>
      <c r="B79" s="2"/>
      <c r="C79" s="2"/>
      <c r="D79" s="2"/>
      <c r="E79" s="2"/>
      <c r="F79" s="2"/>
      <c r="G79" s="2"/>
      <c r="H79" s="2"/>
      <c r="I79" s="2"/>
      <c r="J79" s="2"/>
      <c r="K79" s="2"/>
      <c r="L79" s="2"/>
      <c r="M79" s="2"/>
      <c r="N79" s="2"/>
      <c r="O79" s="2"/>
      <c r="P79" s="2"/>
    </row>
    <row r="80" spans="1:16" x14ac:dyDescent="0.2">
      <c r="A80" s="2"/>
      <c r="B80" s="2"/>
      <c r="C80" s="2"/>
      <c r="D80" s="2"/>
      <c r="E80" s="2"/>
      <c r="F80" s="2"/>
      <c r="G80" s="2"/>
      <c r="H80" s="2"/>
      <c r="I80" s="2"/>
      <c r="J80" s="2"/>
      <c r="K80" s="2"/>
      <c r="L80" s="2"/>
      <c r="M80" s="2"/>
      <c r="N80" s="2"/>
      <c r="O80" s="2"/>
      <c r="P80" s="2"/>
    </row>
    <row r="81" spans="1:16" x14ac:dyDescent="0.2">
      <c r="A81" s="2"/>
      <c r="B81" s="2"/>
      <c r="C81" s="2"/>
      <c r="D81" s="2"/>
      <c r="E81" s="2"/>
      <c r="F81" s="2"/>
      <c r="G81" s="2"/>
      <c r="H81" s="2"/>
      <c r="I81" s="2"/>
      <c r="J81" s="2"/>
      <c r="K81" s="2"/>
      <c r="L81" s="2"/>
      <c r="M81" s="2"/>
      <c r="N81" s="2"/>
      <c r="O81" s="2"/>
      <c r="P81" s="2"/>
    </row>
    <row r="82" spans="1:16" x14ac:dyDescent="0.2">
      <c r="A82" s="2"/>
      <c r="B82" s="2"/>
      <c r="C82" s="2"/>
      <c r="D82" s="2"/>
      <c r="E82" s="2"/>
      <c r="F82" s="2"/>
      <c r="G82" s="2"/>
      <c r="H82" s="2"/>
      <c r="I82" s="2"/>
      <c r="J82" s="2"/>
      <c r="K82" s="2"/>
      <c r="L82" s="2"/>
      <c r="M82" s="2"/>
      <c r="N82" s="2"/>
      <c r="O82" s="2"/>
      <c r="P82" s="2"/>
    </row>
    <row r="83" spans="1:16" x14ac:dyDescent="0.2">
      <c r="A83" s="2"/>
      <c r="B83" s="2"/>
      <c r="C83" s="2"/>
      <c r="D83" s="2"/>
      <c r="E83" s="2"/>
      <c r="F83" s="2"/>
      <c r="G83" s="2"/>
      <c r="H83" s="2"/>
      <c r="I83" s="2"/>
      <c r="J83" s="2"/>
      <c r="K83" s="2"/>
      <c r="L83" s="2"/>
      <c r="M83" s="2"/>
      <c r="N83" s="2"/>
      <c r="O83" s="2"/>
      <c r="P83" s="2"/>
    </row>
    <row r="84" spans="1:16" x14ac:dyDescent="0.2">
      <c r="A84" s="2"/>
      <c r="B84" s="2"/>
      <c r="C84" s="2"/>
      <c r="D84" s="2"/>
      <c r="E84" s="2"/>
      <c r="F84" s="2"/>
      <c r="G84" s="2"/>
      <c r="H84" s="2"/>
      <c r="I84" s="2"/>
      <c r="J84" s="2"/>
      <c r="K84" s="2"/>
      <c r="L84" s="2"/>
      <c r="M84" s="2"/>
      <c r="N84" s="2"/>
      <c r="O84" s="2"/>
      <c r="P84" s="2"/>
    </row>
    <row r="85" spans="1:16" x14ac:dyDescent="0.2">
      <c r="A85" s="2"/>
      <c r="B85" s="2"/>
      <c r="C85" s="2"/>
      <c r="D85" s="2"/>
      <c r="E85" s="2"/>
      <c r="F85" s="2"/>
      <c r="G85" s="2"/>
      <c r="H85" s="2"/>
      <c r="I85" s="2"/>
      <c r="J85" s="2"/>
      <c r="K85" s="2"/>
      <c r="L85" s="2"/>
      <c r="M85" s="2"/>
      <c r="N85" s="2"/>
      <c r="O85" s="2"/>
      <c r="P85" s="2"/>
    </row>
    <row r="86" spans="1:16" x14ac:dyDescent="0.2">
      <c r="A86" s="2"/>
      <c r="B86" s="2"/>
      <c r="C86" s="2"/>
      <c r="D86" s="2"/>
      <c r="E86" s="2"/>
      <c r="F86" s="2"/>
      <c r="G86" s="2"/>
      <c r="H86" s="2"/>
      <c r="I86" s="2"/>
      <c r="J86" s="2"/>
      <c r="K86" s="2"/>
      <c r="L86" s="2"/>
      <c r="M86" s="2"/>
      <c r="N86" s="2"/>
      <c r="O86" s="2"/>
      <c r="P86" s="2"/>
    </row>
    <row r="87" spans="1:16" x14ac:dyDescent="0.2">
      <c r="A87" s="2"/>
      <c r="B87" s="2"/>
      <c r="C87" s="2"/>
      <c r="D87" s="2"/>
      <c r="E87" s="2"/>
      <c r="F87" s="2"/>
      <c r="G87" s="2"/>
      <c r="H87" s="2"/>
      <c r="I87" s="2"/>
      <c r="J87" s="2"/>
      <c r="K87" s="2"/>
      <c r="L87" s="2"/>
      <c r="M87" s="2"/>
      <c r="N87" s="2"/>
      <c r="O87" s="2"/>
      <c r="P87" s="2"/>
    </row>
    <row r="88" spans="1:16" x14ac:dyDescent="0.2">
      <c r="A88" s="2"/>
      <c r="B88" s="2"/>
      <c r="C88" s="2"/>
      <c r="D88" s="2"/>
      <c r="E88" s="2"/>
      <c r="F88" s="2"/>
      <c r="G88" s="2"/>
      <c r="H88" s="2"/>
      <c r="I88" s="2"/>
      <c r="J88" s="2"/>
      <c r="K88" s="2"/>
      <c r="L88" s="2"/>
      <c r="M88" s="2"/>
      <c r="N88" s="2"/>
      <c r="O88" s="2"/>
      <c r="P88" s="2"/>
    </row>
    <row r="89" spans="1:16" x14ac:dyDescent="0.2">
      <c r="A89" s="2"/>
      <c r="B89" s="2"/>
      <c r="C89" s="2"/>
      <c r="D89" s="2"/>
      <c r="E89" s="2"/>
      <c r="F89" s="2"/>
      <c r="G89" s="2"/>
      <c r="H89" s="2"/>
      <c r="I89" s="2"/>
      <c r="J89" s="2"/>
      <c r="K89" s="2"/>
      <c r="L89" s="2"/>
      <c r="M89" s="2"/>
      <c r="N89" s="2"/>
      <c r="O89" s="2"/>
      <c r="P89" s="2"/>
    </row>
    <row r="90" spans="1:16" x14ac:dyDescent="0.2">
      <c r="A90" s="2"/>
      <c r="B90" s="2"/>
      <c r="C90" s="2"/>
      <c r="D90" s="2"/>
      <c r="E90" s="2"/>
      <c r="F90" s="2"/>
      <c r="G90" s="2"/>
      <c r="H90" s="2"/>
      <c r="I90" s="2"/>
      <c r="J90" s="2"/>
      <c r="K90" s="2"/>
      <c r="L90" s="2"/>
      <c r="M90" s="2"/>
      <c r="N90" s="2"/>
      <c r="O90" s="2"/>
      <c r="P90" s="2"/>
    </row>
    <row r="91" spans="1:16" x14ac:dyDescent="0.2">
      <c r="A91" s="2"/>
      <c r="B91" s="2"/>
      <c r="C91" s="2"/>
      <c r="D91" s="2"/>
      <c r="E91" s="2"/>
      <c r="F91" s="2"/>
      <c r="G91" s="2"/>
      <c r="H91" s="2"/>
      <c r="I91" s="2"/>
      <c r="J91" s="2"/>
      <c r="K91" s="2"/>
      <c r="L91" s="2"/>
      <c r="M91" s="2"/>
      <c r="N91" s="2"/>
      <c r="O91" s="2"/>
      <c r="P91" s="2"/>
    </row>
    <row r="92" spans="1:16" x14ac:dyDescent="0.2">
      <c r="A92" s="2"/>
      <c r="B92" s="2"/>
      <c r="C92" s="2"/>
      <c r="D92" s="2"/>
      <c r="E92" s="2"/>
      <c r="F92" s="2"/>
      <c r="G92" s="2"/>
      <c r="H92" s="2"/>
      <c r="I92" s="2"/>
      <c r="J92" s="2"/>
      <c r="K92" s="2"/>
      <c r="L92" s="2"/>
      <c r="M92" s="2"/>
      <c r="N92" s="2"/>
      <c r="O92" s="2"/>
      <c r="P92" s="2"/>
    </row>
    <row r="93" spans="1:16" x14ac:dyDescent="0.2">
      <c r="A93" s="2"/>
      <c r="B93" s="2"/>
      <c r="C93" s="2"/>
      <c r="D93" s="2"/>
      <c r="E93" s="2"/>
      <c r="F93" s="2"/>
      <c r="G93" s="2"/>
      <c r="H93" s="2"/>
      <c r="I93" s="2"/>
      <c r="J93" s="2"/>
      <c r="K93" s="2"/>
      <c r="L93" s="2"/>
      <c r="M93" s="2"/>
      <c r="N93" s="2"/>
      <c r="O93" s="2"/>
      <c r="P93" s="2"/>
    </row>
    <row r="94" spans="1:16" ht="36" customHeight="1" x14ac:dyDescent="0.2">
      <c r="A94" s="2"/>
      <c r="B94" s="608" t="s">
        <v>209</v>
      </c>
      <c r="C94" s="608"/>
      <c r="D94" s="608"/>
      <c r="E94" s="608"/>
      <c r="F94" s="608"/>
      <c r="G94" s="608"/>
      <c r="H94" s="608"/>
      <c r="I94" s="608"/>
      <c r="J94" s="608"/>
      <c r="K94" s="608"/>
      <c r="L94" s="608"/>
      <c r="M94" s="608"/>
      <c r="N94" s="608"/>
      <c r="O94" s="2"/>
      <c r="P94" s="2"/>
    </row>
    <row r="95" spans="1:16" x14ac:dyDescent="0.2">
      <c r="A95" s="2"/>
      <c r="B95" s="2"/>
      <c r="C95" s="2"/>
      <c r="D95" s="2"/>
      <c r="E95" s="2"/>
      <c r="F95" s="2"/>
      <c r="G95" s="2"/>
      <c r="H95" s="2"/>
      <c r="I95" s="2"/>
      <c r="J95" s="2"/>
      <c r="K95" s="2"/>
      <c r="L95" s="2"/>
      <c r="M95" s="2"/>
      <c r="N95" s="2"/>
      <c r="O95" s="2"/>
      <c r="P95" s="2"/>
    </row>
    <row r="96" spans="1:16" x14ac:dyDescent="0.2">
      <c r="A96" s="2"/>
      <c r="B96" s="2"/>
      <c r="C96" s="2"/>
      <c r="D96" s="2"/>
      <c r="E96" s="2"/>
      <c r="F96" s="2"/>
      <c r="G96" s="2"/>
      <c r="H96" s="2"/>
      <c r="I96" s="2"/>
      <c r="J96" s="2"/>
      <c r="K96" s="2"/>
      <c r="L96" s="2"/>
      <c r="M96" s="2"/>
      <c r="N96" s="2"/>
      <c r="O96" s="2"/>
      <c r="P96" s="2"/>
    </row>
    <row r="97" spans="1:23" x14ac:dyDescent="0.2">
      <c r="A97" s="2"/>
      <c r="B97" s="2"/>
      <c r="C97" s="2"/>
      <c r="D97" s="2"/>
      <c r="E97" s="2"/>
      <c r="F97" s="2"/>
      <c r="G97" s="2"/>
      <c r="H97" s="2"/>
      <c r="I97" s="2"/>
      <c r="J97" s="2"/>
      <c r="K97" s="2"/>
      <c r="L97" s="2"/>
      <c r="M97" s="2"/>
      <c r="N97" s="2"/>
      <c r="O97" s="2"/>
      <c r="P97" s="2"/>
    </row>
    <row r="98" spans="1:23" ht="15.75" x14ac:dyDescent="0.25">
      <c r="A98" s="2"/>
      <c r="B98" s="2"/>
      <c r="C98" s="2"/>
      <c r="D98" s="2"/>
      <c r="E98" s="2"/>
      <c r="F98" s="419" t="s">
        <v>210</v>
      </c>
      <c r="G98" s="2"/>
      <c r="H98" s="2"/>
      <c r="I98" s="2"/>
      <c r="J98" s="2"/>
      <c r="K98" s="2"/>
      <c r="L98" s="2"/>
      <c r="M98" s="2"/>
      <c r="N98" s="2"/>
      <c r="O98" s="2"/>
      <c r="P98" s="2"/>
    </row>
    <row r="99" spans="1:23" x14ac:dyDescent="0.2">
      <c r="A99" s="2"/>
      <c r="B99" s="2"/>
      <c r="C99" s="2"/>
      <c r="D99" s="2"/>
      <c r="E99" s="2"/>
      <c r="F99" s="2"/>
      <c r="G99" s="2"/>
      <c r="H99" s="2"/>
      <c r="I99" s="2"/>
      <c r="J99" s="2"/>
      <c r="K99" s="2"/>
      <c r="L99" s="2"/>
      <c r="M99" s="2"/>
      <c r="N99" s="2"/>
      <c r="O99" s="2"/>
      <c r="P99" s="2"/>
    </row>
    <row r="100" spans="1:23" x14ac:dyDescent="0.2">
      <c r="A100" s="2"/>
      <c r="B100" s="2"/>
      <c r="C100" s="2"/>
      <c r="D100" s="2"/>
      <c r="E100" s="2"/>
      <c r="F100" s="2"/>
      <c r="G100" s="2"/>
      <c r="H100" s="2"/>
      <c r="I100" s="2"/>
      <c r="J100" s="2"/>
      <c r="K100" s="2"/>
      <c r="L100" s="2"/>
      <c r="M100" s="2"/>
      <c r="N100" s="2"/>
      <c r="O100" s="2"/>
      <c r="P100" s="2"/>
    </row>
    <row r="101" spans="1:23" s="183" customFormat="1" x14ac:dyDescent="0.2">
      <c r="A101" s="320"/>
      <c r="B101" s="2"/>
      <c r="C101" s="515"/>
      <c r="D101" s="2"/>
      <c r="E101" s="515"/>
      <c r="F101" s="2"/>
      <c r="G101" s="2"/>
      <c r="H101" s="2"/>
      <c r="I101" s="2"/>
      <c r="J101" s="2"/>
      <c r="K101" s="2"/>
      <c r="L101" s="2"/>
      <c r="M101" s="2"/>
      <c r="N101" s="2"/>
      <c r="O101" s="2"/>
      <c r="P101" s="2"/>
      <c r="Q101" s="181"/>
      <c r="R101" s="181"/>
      <c r="V101" s="217"/>
      <c r="W101" s="217"/>
    </row>
    <row r="102" spans="1:23" s="183" customFormat="1" x14ac:dyDescent="0.2">
      <c r="A102" s="320"/>
      <c r="B102" s="2"/>
      <c r="C102" s="515"/>
      <c r="D102" s="2"/>
      <c r="E102" s="515"/>
      <c r="F102" s="2"/>
      <c r="G102" s="2"/>
      <c r="H102" s="2"/>
      <c r="I102" s="2"/>
      <c r="J102" s="2"/>
      <c r="K102" s="2"/>
      <c r="L102" s="2"/>
      <c r="M102" s="2"/>
      <c r="N102" s="2"/>
      <c r="O102" s="2"/>
      <c r="P102" s="2"/>
      <c r="Q102" s="181"/>
      <c r="R102" s="181"/>
      <c r="V102" s="217"/>
      <c r="W102" s="217"/>
    </row>
    <row r="103" spans="1:23" s="183" customFormat="1" x14ac:dyDescent="0.2">
      <c r="A103" s="320"/>
      <c r="B103" s="2"/>
      <c r="C103" s="515"/>
      <c r="D103" s="2"/>
      <c r="E103" s="515"/>
      <c r="F103" s="2"/>
      <c r="G103" s="2"/>
      <c r="H103" s="2"/>
      <c r="I103" s="2"/>
      <c r="J103" s="2"/>
      <c r="K103" s="2"/>
      <c r="L103" s="2"/>
      <c r="M103" s="2"/>
      <c r="N103" s="2"/>
      <c r="O103" s="2"/>
      <c r="P103" s="2"/>
      <c r="Q103" s="181"/>
      <c r="R103" s="181"/>
      <c r="V103" s="217"/>
      <c r="W103" s="217"/>
    </row>
    <row r="104" spans="1:23" s="183" customFormat="1" x14ac:dyDescent="0.2">
      <c r="A104" s="2"/>
      <c r="B104" s="515"/>
      <c r="C104" s="2"/>
      <c r="D104" s="515"/>
      <c r="E104" s="2"/>
      <c r="F104" s="2"/>
      <c r="G104" s="2"/>
      <c r="H104" s="2"/>
      <c r="I104" s="2"/>
      <c r="J104" s="2"/>
      <c r="K104" s="2"/>
      <c r="L104" s="2"/>
      <c r="M104" s="2"/>
      <c r="N104" s="2"/>
      <c r="O104" s="2"/>
      <c r="P104" s="2"/>
      <c r="Q104" s="181"/>
      <c r="U104" s="217"/>
      <c r="V104" s="217"/>
    </row>
    <row r="105" spans="1:23" s="183" customFormat="1" x14ac:dyDescent="0.2">
      <c r="A105" s="2"/>
      <c r="B105" s="515"/>
      <c r="C105" s="2"/>
      <c r="D105" s="515"/>
      <c r="E105" s="2"/>
      <c r="F105" s="2"/>
      <c r="G105" s="2"/>
      <c r="H105" s="2"/>
      <c r="I105" s="2"/>
      <c r="J105" s="2"/>
      <c r="K105" s="2"/>
      <c r="L105" s="2"/>
      <c r="M105" s="2"/>
      <c r="N105" s="2"/>
      <c r="O105" s="2"/>
      <c r="P105" s="2"/>
      <c r="Q105" s="181"/>
      <c r="U105" s="217"/>
      <c r="V105" s="217"/>
    </row>
  </sheetData>
  <sheetProtection algorithmName="SHA-512" hashValue="q9Gn3fB3hRt3BKYeagUH1RHKh4whZyN5VRvNr7nneRkTo0lfj6YEJVvbLCIXGdvcfh955mSUeWwp6eA926cgzw==" saltValue="hp5CPjDTVjI+2/WtCJxnfg==" spinCount="100000" sheet="1" objects="1" scenarios="1"/>
  <mergeCells count="2">
    <mergeCell ref="B5:M5"/>
    <mergeCell ref="B94:N94"/>
  </mergeCells>
  <hyperlinks>
    <hyperlink ref="O5" location="'control panel'!A51" display="Back" xr:uid="{00000000-0004-0000-0200-000000000000}"/>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rgb="FF0FA9C8"/>
    <pageSetUpPr fitToPage="1"/>
  </sheetPr>
  <dimension ref="A1:AD109"/>
  <sheetViews>
    <sheetView zoomScaleNormal="100" workbookViewId="0">
      <selection activeCell="K18" sqref="K18"/>
    </sheetView>
  </sheetViews>
  <sheetFormatPr defaultColWidth="10.85546875" defaultRowHeight="12.75" x14ac:dyDescent="0.2"/>
  <cols>
    <col min="1" max="1" width="10.7109375" style="179" customWidth="1"/>
    <col min="2" max="2" width="14.42578125" style="180" customWidth="1"/>
    <col min="3" max="3" width="23.7109375" style="181" customWidth="1"/>
    <col min="4" max="4" width="14.28515625" style="180" customWidth="1"/>
    <col min="5" max="8" width="13.7109375" style="181" customWidth="1"/>
    <col min="9" max="9" width="14.85546875" style="181" customWidth="1"/>
    <col min="10" max="10" width="12.7109375" style="181" bestFit="1" customWidth="1"/>
    <col min="11" max="11" width="18.7109375" style="181" customWidth="1"/>
    <col min="12" max="12" width="15.7109375" style="181" customWidth="1"/>
    <col min="13" max="15" width="16" style="181" customWidth="1"/>
    <col min="16" max="16" width="10.42578125" style="181" customWidth="1"/>
    <col min="17" max="17" width="1.28515625" style="181" customWidth="1"/>
    <col min="18" max="20" width="8.85546875" style="183" customWidth="1"/>
    <col min="21" max="21" width="8.85546875" style="217" customWidth="1"/>
    <col min="22" max="22" width="11.28515625" style="217" customWidth="1"/>
    <col min="23" max="23" width="27.140625" style="183" bestFit="1" customWidth="1"/>
    <col min="24" max="24" width="17.7109375" style="183" customWidth="1"/>
    <col min="25" max="26" width="11.28515625" style="183" customWidth="1"/>
    <col min="27" max="27" width="13" style="183" customWidth="1"/>
    <col min="28" max="28" width="11.28515625" style="183" customWidth="1"/>
    <col min="29" max="29" width="10.85546875" style="183" customWidth="1"/>
    <col min="30" max="16384" width="10.85546875" style="183"/>
  </cols>
  <sheetData>
    <row r="1" spans="1:30" ht="84" customHeight="1" x14ac:dyDescent="0.35">
      <c r="A1" s="417"/>
      <c r="B1" s="313"/>
      <c r="C1" s="2"/>
      <c r="D1" s="313"/>
      <c r="E1" s="2"/>
      <c r="F1" s="2"/>
      <c r="G1" s="2"/>
      <c r="H1" s="2"/>
      <c r="I1" s="2"/>
      <c r="J1" s="2"/>
      <c r="K1" s="2"/>
      <c r="L1" s="2"/>
      <c r="M1" s="2"/>
      <c r="N1" s="2"/>
      <c r="O1" s="2"/>
      <c r="P1" s="2"/>
      <c r="Q1" s="2"/>
    </row>
    <row r="2" spans="1:30" ht="15.95" customHeight="1" x14ac:dyDescent="0.2">
      <c r="A2" s="172"/>
      <c r="B2" s="313"/>
      <c r="C2" s="196"/>
      <c r="D2" s="313"/>
      <c r="E2" s="2"/>
      <c r="F2" s="2"/>
      <c r="G2" s="196"/>
      <c r="H2" s="2"/>
      <c r="I2" s="2"/>
      <c r="J2" s="2"/>
      <c r="K2" s="2"/>
      <c r="L2" s="2"/>
      <c r="M2" s="2"/>
      <c r="N2" s="2"/>
      <c r="O2" s="196"/>
      <c r="P2" s="2"/>
      <c r="Q2" s="2"/>
    </row>
    <row r="3" spans="1:30" ht="69.95" customHeight="1" x14ac:dyDescent="0.2">
      <c r="A3" s="174"/>
      <c r="B3" s="138" t="s">
        <v>286</v>
      </c>
      <c r="C3" s="6"/>
      <c r="D3" s="313"/>
      <c r="E3" s="6"/>
      <c r="F3" s="6"/>
      <c r="G3" s="2"/>
      <c r="H3" s="615">
        <f>'control panel'!G111</f>
        <v>2025</v>
      </c>
      <c r="I3" s="615"/>
      <c r="J3" s="2"/>
      <c r="K3" s="2"/>
      <c r="L3" s="2"/>
      <c r="M3" s="500" t="s">
        <v>207</v>
      </c>
      <c r="N3" s="2"/>
      <c r="O3" s="2"/>
      <c r="P3" s="2"/>
      <c r="Q3" s="2"/>
    </row>
    <row r="4" spans="1:30" ht="26.1" customHeight="1" x14ac:dyDescent="0.35">
      <c r="A4" s="171"/>
      <c r="B4" s="126"/>
      <c r="C4" s="6"/>
      <c r="D4" s="313"/>
      <c r="E4" s="422" t="s">
        <v>211</v>
      </c>
      <c r="F4" s="439" t="str">
        <f>'control panel'!F4</f>
        <v>Argentina</v>
      </c>
      <c r="G4" s="1"/>
      <c r="H4" s="2"/>
      <c r="I4" s="2"/>
      <c r="J4" s="2"/>
      <c r="K4" s="2"/>
      <c r="L4" s="2"/>
      <c r="M4" s="2"/>
      <c r="N4" s="2"/>
      <c r="O4" s="2"/>
      <c r="P4" s="2"/>
      <c r="Q4" s="2"/>
    </row>
    <row r="5" spans="1:30" ht="6" customHeight="1" x14ac:dyDescent="0.2">
      <c r="A5" s="172"/>
      <c r="B5" s="112"/>
      <c r="C5" s="112"/>
      <c r="D5" s="112"/>
      <c r="E5" s="2"/>
      <c r="F5" s="6"/>
      <c r="G5" s="2"/>
      <c r="H5" s="2"/>
      <c r="I5" s="2"/>
      <c r="J5" s="2"/>
      <c r="K5" s="2"/>
      <c r="L5" s="2"/>
      <c r="M5" s="2"/>
      <c r="N5" s="2"/>
      <c r="O5" s="2"/>
      <c r="P5" s="6"/>
      <c r="Q5" s="6"/>
    </row>
    <row r="6" spans="1:30" ht="26.1" customHeight="1" x14ac:dyDescent="0.2">
      <c r="A6" s="172"/>
      <c r="B6" s="609" t="s">
        <v>212</v>
      </c>
      <c r="C6" s="610"/>
      <c r="D6" s="610"/>
      <c r="E6" s="610"/>
      <c r="F6" s="439" t="str">
        <f>'control panel'!F6</f>
        <v>Argentina</v>
      </c>
      <c r="G6" s="297"/>
      <c r="H6" s="127"/>
      <c r="I6" s="127"/>
      <c r="J6" s="2"/>
      <c r="K6" s="2"/>
      <c r="L6" s="2"/>
      <c r="M6" s="166"/>
      <c r="N6" s="600" t="s">
        <v>287</v>
      </c>
      <c r="O6" s="600"/>
      <c r="P6" s="6"/>
      <c r="Q6" s="6"/>
    </row>
    <row r="7" spans="1:30" ht="14.1" customHeight="1" x14ac:dyDescent="0.2">
      <c r="A7" s="172"/>
      <c r="B7" s="7"/>
      <c r="C7" s="2"/>
      <c r="D7" s="164" t="s">
        <v>135</v>
      </c>
      <c r="E7" s="2"/>
      <c r="F7" s="2"/>
      <c r="G7" s="128"/>
      <c r="H7" s="2"/>
      <c r="I7" s="2"/>
      <c r="J7" s="2"/>
      <c r="K7" s="2"/>
      <c r="L7" s="2"/>
      <c r="M7" s="2"/>
      <c r="N7" s="600"/>
      <c r="O7" s="600"/>
      <c r="P7" s="6"/>
      <c r="Q7" s="6"/>
      <c r="Y7" s="225" t="s">
        <v>62</v>
      </c>
      <c r="Z7" s="225"/>
      <c r="AA7" s="225"/>
    </row>
    <row r="8" spans="1:30" ht="15.95" customHeight="1" x14ac:dyDescent="0.2">
      <c r="A8" s="172"/>
      <c r="B8" s="7"/>
      <c r="C8" s="8"/>
      <c r="D8" s="65"/>
      <c r="E8" s="2"/>
      <c r="F8" s="2"/>
      <c r="G8" s="2"/>
      <c r="H8" s="2"/>
      <c r="I8" s="2"/>
      <c r="J8" s="2"/>
      <c r="K8" s="2"/>
      <c r="L8" s="2"/>
      <c r="M8" s="2"/>
      <c r="N8" s="601"/>
      <c r="O8" s="601"/>
      <c r="P8" s="6"/>
      <c r="Q8" s="6"/>
    </row>
    <row r="9" spans="1:30" s="241" customFormat="1" ht="12.95" customHeight="1" x14ac:dyDescent="0.2">
      <c r="A9" s="352"/>
      <c r="B9" s="569" t="s">
        <v>160</v>
      </c>
      <c r="C9" s="569"/>
      <c r="D9" s="567" t="s">
        <v>288</v>
      </c>
      <c r="E9" s="564" t="s">
        <v>279</v>
      </c>
      <c r="F9" s="565"/>
      <c r="G9" s="568"/>
      <c r="H9" s="564" t="s">
        <v>261</v>
      </c>
      <c r="I9" s="611"/>
      <c r="J9" s="611"/>
      <c r="K9" s="65"/>
      <c r="L9" s="612" t="s">
        <v>160</v>
      </c>
      <c r="M9" s="612"/>
      <c r="N9" s="577" t="s">
        <v>161</v>
      </c>
      <c r="O9" s="578"/>
      <c r="P9" s="353"/>
      <c r="Q9" s="60"/>
      <c r="U9" s="355"/>
      <c r="V9" s="355"/>
      <c r="AB9" s="356" t="s">
        <v>131</v>
      </c>
      <c r="AC9" s="241" t="s">
        <v>131</v>
      </c>
      <c r="AD9" s="241" t="s">
        <v>131</v>
      </c>
    </row>
    <row r="10" spans="1:30" s="328" customFormat="1" ht="24" customHeight="1" x14ac:dyDescent="0.2">
      <c r="A10" s="271"/>
      <c r="B10" s="569"/>
      <c r="C10" s="569"/>
      <c r="D10" s="567"/>
      <c r="E10" s="347" t="s">
        <v>358</v>
      </c>
      <c r="F10" s="347" t="s">
        <v>163</v>
      </c>
      <c r="G10" s="348" t="s">
        <v>262</v>
      </c>
      <c r="H10" s="349" t="s">
        <v>358</v>
      </c>
      <c r="I10" s="503" t="s">
        <v>163</v>
      </c>
      <c r="J10" s="503" t="s">
        <v>262</v>
      </c>
      <c r="K10" s="271"/>
      <c r="L10" s="612"/>
      <c r="M10" s="612"/>
      <c r="N10" s="349" t="s">
        <v>358</v>
      </c>
      <c r="O10" s="503" t="s">
        <v>163</v>
      </c>
      <c r="P10" s="347"/>
      <c r="Q10" s="368"/>
      <c r="U10" s="329"/>
      <c r="V10" s="329"/>
      <c r="X10" s="350" t="s">
        <v>54</v>
      </c>
      <c r="Y10" s="351" t="s">
        <v>52</v>
      </c>
      <c r="Z10" s="351" t="s">
        <v>53</v>
      </c>
      <c r="AA10" s="351" t="s">
        <v>58</v>
      </c>
      <c r="AB10" s="351" t="s">
        <v>132</v>
      </c>
      <c r="AC10" s="350" t="s">
        <v>141</v>
      </c>
      <c r="AD10" s="350"/>
    </row>
    <row r="11" spans="1:30" s="185" customFormat="1" ht="15.75" x14ac:dyDescent="0.25">
      <c r="A11" s="175"/>
      <c r="B11" s="105" t="s">
        <v>164</v>
      </c>
      <c r="C11" s="34" t="str">
        <f t="array" ref="C11">_xlfn.IFS($AD$12=0,"60+", $AD$12=1,"18+",$AD$12=2, "total")</f>
        <v>60+</v>
      </c>
      <c r="D11" s="35">
        <f>SUMPRODUCT($D$12:$D$16,$AB$12:$AB$16)</f>
        <v>7691.9120000000003</v>
      </c>
      <c r="E11" s="150">
        <f>SUMPRODUCT($D$12:$D$16,E12:E16)/(SUMPRODUCT($D$12:$D$16,$AB$12:$AB$16))</f>
        <v>3.0418937944167852E-2</v>
      </c>
      <c r="F11" s="193">
        <f>SUMPRODUCT($D$12:$D$16,F12:F16)/(SUMPRODUCT($D$12:$D$16,$AB$12:$AB$16))</f>
        <v>2.7337224866847153E-2</v>
      </c>
      <c r="G11" s="151">
        <f t="shared" ref="G11:G16" si="0">SUM(E11:F11)</f>
        <v>5.7756162811015005E-2</v>
      </c>
      <c r="H11" s="152">
        <f>SUM(H12:H16)</f>
        <v>233.97979380000004</v>
      </c>
      <c r="I11" s="36">
        <f>SUM(I12:I16)</f>
        <v>210.27552800000004</v>
      </c>
      <c r="J11" s="36">
        <f>SUM(J12:J16)</f>
        <v>444.25532180000005</v>
      </c>
      <c r="K11" s="33"/>
      <c r="L11" s="105" t="s">
        <v>164</v>
      </c>
      <c r="M11" s="147" t="str">
        <f>C11</f>
        <v>60+</v>
      </c>
      <c r="N11" s="450">
        <f>SUMPRODUCT($D$12:$D$16,N12:N16)/(SUMPRODUCT($D$12:$D$16,$AB$12:$AB$16))</f>
        <v>0</v>
      </c>
      <c r="O11" s="425">
        <f>SUMPRODUCT($D$12:$D$16,O12:O16)/(SUMPRODUCT($D$12:$D$16,$AB$12:$AB$16))</f>
        <v>0</v>
      </c>
      <c r="P11" s="141"/>
      <c r="Q11" s="147"/>
      <c r="U11" s="219"/>
      <c r="V11" s="219"/>
      <c r="X11" s="186"/>
      <c r="Y11" s="226"/>
      <c r="Z11" s="226"/>
      <c r="AA11" s="227"/>
      <c r="AB11" s="227"/>
      <c r="AC11" s="186"/>
      <c r="AD11" s="186"/>
    </row>
    <row r="12" spans="1:30" s="185" customFormat="1" ht="15.75" x14ac:dyDescent="0.25">
      <c r="A12" s="175"/>
      <c r="B12" s="11" t="s">
        <v>165</v>
      </c>
      <c r="C12" s="13" t="s">
        <v>264</v>
      </c>
      <c r="D12" s="149">
        <f>SUMIFS(population!$E$10:$E$114,population!$B$10:$B$114,$F$4,population!$D$10:$D$114,$H$3)</f>
        <v>13305.91</v>
      </c>
      <c r="E12" s="12">
        <f>SUMIFS('care-dependence data'!$E$8:$E$144,'care-dependence data'!$B$8:$B$144,$F$6,'care-dependence data'!$D$8:$D$144,$H$3)</f>
        <v>0</v>
      </c>
      <c r="F12" s="12">
        <f>SUMIFS('care-dependence data'!$J$8:$J$144,'care-dependence data'!$B$8:$B$144,$F$6,'care-dependence data'!$D$8:$D$144,$H$3)</f>
        <v>0</v>
      </c>
      <c r="G12" s="22">
        <f t="shared" si="0"/>
        <v>0</v>
      </c>
      <c r="H12" s="29">
        <f>D12*E12</f>
        <v>0</v>
      </c>
      <c r="I12" s="17">
        <f>D12*F12</f>
        <v>0</v>
      </c>
      <c r="J12" s="17">
        <f>D12*G12</f>
        <v>0</v>
      </c>
      <c r="K12" s="153" t="str">
        <f>IF($AB$12=0,"⇠ no data","")</f>
        <v>⇠ no data</v>
      </c>
      <c r="L12" s="502" t="s">
        <v>165</v>
      </c>
      <c r="M12" s="13" t="s">
        <v>264</v>
      </c>
      <c r="N12" s="451"/>
      <c r="O12" s="426"/>
      <c r="P12" s="141"/>
      <c r="Q12" s="147"/>
      <c r="U12" s="219"/>
      <c r="V12" s="219"/>
      <c r="W12" s="186"/>
      <c r="X12" s="186" t="str">
        <f>M12</f>
        <v>ages 0 to 17</v>
      </c>
      <c r="Y12" s="226">
        <f>H12/$H$11</f>
        <v>0</v>
      </c>
      <c r="Z12" s="226">
        <f>I12/$I$11</f>
        <v>0</v>
      </c>
      <c r="AA12" s="227">
        <f>J12/$J$11</f>
        <v>0</v>
      </c>
      <c r="AB12" s="228">
        <f>IF(SUM(E12,F12)&gt;0,1,0)</f>
        <v>0</v>
      </c>
      <c r="AC12" s="184">
        <f>IF(AB12=1,0,1)</f>
        <v>1</v>
      </c>
      <c r="AD12" s="187">
        <f>SUM(AB12:AB13)</f>
        <v>0</v>
      </c>
    </row>
    <row r="13" spans="1:30" ht="15.75" x14ac:dyDescent="0.25">
      <c r="A13" s="172"/>
      <c r="B13" s="11" t="s">
        <v>263</v>
      </c>
      <c r="C13" s="13" t="s">
        <v>265</v>
      </c>
      <c r="D13" s="149">
        <f>SUMIFS(population!$F$10:$F$114,population!$B$10:$B$114,$F$4,population!$D$10:$D$114,$H$3)</f>
        <v>26194.272999999997</v>
      </c>
      <c r="E13" s="12">
        <f>SUMIFS('care-dependence data'!$F$8:$F$144,'care-dependence data'!$B$8:$B$144,$F$6,'care-dependence data'!$D$8:$D$144,$H$3)</f>
        <v>0</v>
      </c>
      <c r="F13" s="12">
        <f>SUMIFS('care-dependence data'!$K$8:$K$144,'care-dependence data'!$B$8:$B$144,$F$6,'care-dependence data'!$D$8:$D$144,$H$3)</f>
        <v>0</v>
      </c>
      <c r="G13" s="22">
        <f t="shared" si="0"/>
        <v>0</v>
      </c>
      <c r="H13" s="29">
        <f>D13*E13</f>
        <v>0</v>
      </c>
      <c r="I13" s="17">
        <f>D13*F13</f>
        <v>0</v>
      </c>
      <c r="J13" s="17">
        <f>D13*G13</f>
        <v>0</v>
      </c>
      <c r="K13" s="153" t="str">
        <f>IF($AB$13=0,"⇠ no data","")</f>
        <v>⇠ no data</v>
      </c>
      <c r="L13" s="11" t="s">
        <v>263</v>
      </c>
      <c r="M13" s="13" t="s">
        <v>265</v>
      </c>
      <c r="N13" s="451"/>
      <c r="O13" s="426"/>
      <c r="P13" s="148"/>
      <c r="Q13" s="9"/>
      <c r="W13" s="186"/>
      <c r="X13" s="186" t="str">
        <f>M13</f>
        <v>ages 18 to 59</v>
      </c>
      <c r="Y13" s="226">
        <f>H13/$H$11</f>
        <v>0</v>
      </c>
      <c r="Z13" s="226">
        <f>I13/$I$11</f>
        <v>0</v>
      </c>
      <c r="AA13" s="227">
        <f>J13/$J$11</f>
        <v>0</v>
      </c>
      <c r="AB13" s="228">
        <f>IF(SUM(E13,F13)&gt;0,1,0)</f>
        <v>0</v>
      </c>
      <c r="AC13" s="184">
        <f>IF(AB13=1,0,1)</f>
        <v>1</v>
      </c>
      <c r="AD13" s="184"/>
    </row>
    <row r="14" spans="1:30" ht="15.75" x14ac:dyDescent="0.25">
      <c r="A14" s="172"/>
      <c r="B14" s="573" t="s">
        <v>273</v>
      </c>
      <c r="C14" s="13" t="s">
        <v>266</v>
      </c>
      <c r="D14" s="26">
        <f>SUMIFS(population!$G$10:$G$114,population!$B$10:$B$114,$F$4,population!$D$10:$D$114,$H$3)</f>
        <v>3766.6329999999998</v>
      </c>
      <c r="E14" s="14">
        <f>SUMIFS('care-dependence data'!$G$8:$G$144,'care-dependence data'!$B$8:$B$144,$F$6,'care-dependence data'!$D$8:$D$144,$H$3)</f>
        <v>9.4000000000000004E-3</v>
      </c>
      <c r="F14" s="14">
        <f>SUMIFS('care-dependence data'!$L$8:$L$144,'care-dependence data'!$B$8:$B$144,$F$6,'care-dependence data'!$D$8:$D$144,$H$3)</f>
        <v>1.3100000000000001E-2</v>
      </c>
      <c r="G14" s="23">
        <f t="shared" si="0"/>
        <v>2.2499999999999999E-2</v>
      </c>
      <c r="H14" s="30">
        <f>D14*E14</f>
        <v>35.406350199999999</v>
      </c>
      <c r="I14" s="18">
        <f>D14*F14</f>
        <v>49.342892300000003</v>
      </c>
      <c r="J14" s="18">
        <f>D14*G14</f>
        <v>84.749242499999994</v>
      </c>
      <c r="K14" s="153"/>
      <c r="L14" s="573" t="s">
        <v>273</v>
      </c>
      <c r="M14" s="13" t="s">
        <v>266</v>
      </c>
      <c r="N14" s="452"/>
      <c r="O14" s="423"/>
      <c r="P14" s="574"/>
      <c r="Q14" s="9"/>
      <c r="W14" s="186"/>
      <c r="X14" s="186" t="str">
        <f>M14</f>
        <v>ages 60 to 69</v>
      </c>
      <c r="Y14" s="226">
        <f>H14/$H$11</f>
        <v>0.15132225575967659</v>
      </c>
      <c r="Z14" s="226">
        <f>I14/$I$11</f>
        <v>0.23465827321570198</v>
      </c>
      <c r="AA14" s="227">
        <f>J14/$J$11</f>
        <v>0.19076697192195569</v>
      </c>
      <c r="AB14" s="228">
        <f>IF(AA14&gt;0,1,0)</f>
        <v>1</v>
      </c>
      <c r="AC14" s="184"/>
      <c r="AD14" s="184"/>
    </row>
    <row r="15" spans="1:30" ht="15.75" x14ac:dyDescent="0.25">
      <c r="A15" s="172"/>
      <c r="B15" s="613"/>
      <c r="C15" s="493" t="s">
        <v>267</v>
      </c>
      <c r="D15" s="27">
        <f>SUMIFS(population!$H$10:$H$114,population!$B$10:$B$114,$F$4,population!$D$10:$D$114,$H$3)</f>
        <v>2588.9390000000003</v>
      </c>
      <c r="E15" s="10">
        <f>SUMIFS('care-dependence data'!$H$8:$H$144,'care-dependence data'!$B$8:$B$144,$F$6,'care-dependence data'!$D$8:$D$144,$H$3)</f>
        <v>3.04E-2</v>
      </c>
      <c r="F15" s="10">
        <f>SUMIFS('care-dependence data'!$M$8:$M$144,'care-dependence data'!$B$8:$B$144,$F$6,'care-dependence data'!$D$8:$D$144,$H$3)</f>
        <v>2.0299999999999999E-2</v>
      </c>
      <c r="G15" s="24">
        <f t="shared" si="0"/>
        <v>5.0699999999999995E-2</v>
      </c>
      <c r="H15" s="31">
        <f>D15*E15</f>
        <v>78.703745600000005</v>
      </c>
      <c r="I15" s="19">
        <f>D15*F15</f>
        <v>52.555461700000002</v>
      </c>
      <c r="J15" s="19">
        <f>D15*G15</f>
        <v>131.25920730000001</v>
      </c>
      <c r="K15" s="2"/>
      <c r="L15" s="613"/>
      <c r="M15" s="493" t="s">
        <v>267</v>
      </c>
      <c r="N15" s="452"/>
      <c r="O15" s="423"/>
      <c r="P15" s="574"/>
      <c r="Q15" s="9"/>
      <c r="W15" s="186"/>
      <c r="X15" s="186" t="str">
        <f>M15</f>
        <v>ages 70 to 79</v>
      </c>
      <c r="Y15" s="226">
        <f>H15/$H$11</f>
        <v>0.33636983912924534</v>
      </c>
      <c r="Z15" s="226">
        <f>I15/$I$11</f>
        <v>0.24993617754701342</v>
      </c>
      <c r="AA15" s="227">
        <f>J15/$J$11</f>
        <v>0.29545894187192606</v>
      </c>
      <c r="AB15" s="228">
        <f>IF(AA15&gt;0,1,0)</f>
        <v>1</v>
      </c>
      <c r="AC15" s="184"/>
      <c r="AD15" s="184"/>
    </row>
    <row r="16" spans="1:30" ht="15.75" x14ac:dyDescent="0.25">
      <c r="A16" s="172"/>
      <c r="B16" s="575"/>
      <c r="C16" s="494" t="s">
        <v>166</v>
      </c>
      <c r="D16" s="28">
        <f>SUMIFS(population!$I$10:$I$114,population!$B$10:$B$114,$F$4,population!$D$10:$D$114,$H$3)</f>
        <v>1336.3400000000001</v>
      </c>
      <c r="E16" s="16">
        <f>SUMIFS('care-dependence data'!$I$8:$I$144,'care-dependence data'!$B$8:$B$144,$F$6,'care-dependence data'!$D$8:$D$144,$H$3)</f>
        <v>8.9700000000000002E-2</v>
      </c>
      <c r="F16" s="16">
        <f>SUMIFS('care-dependence data'!$N$8:$N$144,'care-dependence data'!$B$8:$B$144,$F$6,'care-dependence data'!$D$8:$D$144,$H$3)</f>
        <v>8.1100000000000005E-2</v>
      </c>
      <c r="G16" s="25">
        <f t="shared" si="0"/>
        <v>0.17080000000000001</v>
      </c>
      <c r="H16" s="32">
        <f>D16*E16</f>
        <v>119.86969800000001</v>
      </c>
      <c r="I16" s="20">
        <f>D16*F16</f>
        <v>108.37717400000002</v>
      </c>
      <c r="J16" s="20">
        <f>D16*G16</f>
        <v>228.24687200000002</v>
      </c>
      <c r="K16" s="2"/>
      <c r="L16" s="575"/>
      <c r="M16" s="494" t="s">
        <v>166</v>
      </c>
      <c r="N16" s="453"/>
      <c r="O16" s="424"/>
      <c r="P16" s="574"/>
      <c r="Q16" s="9"/>
      <c r="W16" s="186"/>
      <c r="X16" s="186" t="str">
        <f>M16</f>
        <v>age 80 and older</v>
      </c>
      <c r="Y16" s="226">
        <f>H16/$H$11</f>
        <v>0.51230790511107804</v>
      </c>
      <c r="Z16" s="226">
        <f>I16/$I$11</f>
        <v>0.51540554923728454</v>
      </c>
      <c r="AA16" s="227">
        <f>J16/$J$11</f>
        <v>0.5137740862061182</v>
      </c>
      <c r="AB16" s="228">
        <f>IF(AA16&gt;0,1,0)</f>
        <v>1</v>
      </c>
      <c r="AC16" s="184"/>
      <c r="AD16" s="184"/>
    </row>
    <row r="17" spans="1:28" s="184" customFormat="1" ht="14.25" x14ac:dyDescent="0.2">
      <c r="A17" s="176"/>
      <c r="B17" s="501" t="str">
        <f>IF(AB13=0," ","Población")</f>
        <v xml:space="preserve"> </v>
      </c>
      <c r="C17" s="493" t="str">
        <f>IF(AB13=0," ","Total 60+")</f>
        <v xml:space="preserve"> </v>
      </c>
      <c r="D17" s="19" t="str">
        <f>IF($AB$13=0," ",SUM($D$14:$D$16))</f>
        <v xml:space="preserve"> </v>
      </c>
      <c r="E17" s="10" t="str">
        <f>IF($AB$13=0," ",SUMPRODUCT($D$14:$D$16,E14:E16)/(SUMPRODUCT($D$14:$D$16,$AB$14:$AB$16)))</f>
        <v xml:space="preserve"> </v>
      </c>
      <c r="F17" s="10" t="str">
        <f>IF($AB$13=0," ",SUMPRODUCT($D$14:$D$16,F14:F16)/(SUMPRODUCT($D$14:$D$16,$AB$14:$AB$16)))</f>
        <v xml:space="preserve"> </v>
      </c>
      <c r="G17" s="15" t="str">
        <f>IF($AB$13=0," ",SUMPRODUCT($D$14:$D$16,G14:G16)/(SUMPRODUCT($D$14:$D$16,$AB$14:$AB$16)))</f>
        <v xml:space="preserve"> </v>
      </c>
      <c r="H17" s="19" t="str">
        <f>IF($AB$13=0," ",SUM($H$14:$H$16))</f>
        <v xml:space="preserve"> </v>
      </c>
      <c r="I17" s="19" t="str">
        <f>IF($AB$13=0," ",SUM($I$14:$I$16))</f>
        <v xml:space="preserve"> </v>
      </c>
      <c r="J17" s="19" t="str">
        <f>IF($AB$13=0," ",SUM($J$14:$J$16))</f>
        <v xml:space="preserve"> </v>
      </c>
      <c r="K17" s="6"/>
      <c r="L17" s="10"/>
      <c r="M17" s="10" t="str">
        <f>IF(AB13=0," ","Total 60+")</f>
        <v xml:space="preserve"> </v>
      </c>
      <c r="N17" s="15" t="str">
        <f>IF($AB$13=0," ",SUMPRODUCT($D$14:$D$16,N14:N16)/(SUMPRODUCT($D$14:$D$16,$AB$14:$AB$16)))</f>
        <v xml:space="preserve"> </v>
      </c>
      <c r="O17" s="10" t="str">
        <f>IF($AB$13=0," ",SUMPRODUCT($D$14:$D$16,O14:O16)/(SUMPRODUCT($D$14:$D$16,$AB$14:$AB$16)))</f>
        <v xml:space="preserve"> </v>
      </c>
      <c r="P17" s="15"/>
      <c r="Q17" s="104"/>
      <c r="U17" s="218"/>
      <c r="V17" s="218"/>
    </row>
    <row r="18" spans="1:28" x14ac:dyDescent="0.2">
      <c r="A18" s="172"/>
      <c r="B18" s="7"/>
      <c r="C18" s="6"/>
      <c r="D18" s="7"/>
      <c r="E18" s="6"/>
      <c r="F18" s="6"/>
      <c r="G18" s="4"/>
      <c r="H18" s="2"/>
      <c r="I18" s="2"/>
      <c r="J18" s="2"/>
      <c r="K18" s="2"/>
      <c r="L18" s="2"/>
      <c r="M18" s="2"/>
      <c r="N18" s="2"/>
      <c r="O18" s="2"/>
      <c r="P18" s="6"/>
      <c r="Q18" s="6"/>
      <c r="V18" s="218"/>
      <c r="W18" s="184"/>
      <c r="X18" s="184"/>
      <c r="Y18" s="184"/>
      <c r="Z18" s="184"/>
      <c r="AA18" s="184"/>
      <c r="AB18" s="184"/>
    </row>
    <row r="19" spans="1:28" x14ac:dyDescent="0.2">
      <c r="A19" s="172"/>
      <c r="B19" s="7"/>
      <c r="C19" s="6"/>
      <c r="D19" s="7"/>
      <c r="E19" s="6"/>
      <c r="F19" s="6"/>
      <c r="G19" s="2"/>
      <c r="H19" s="2"/>
      <c r="I19" s="2"/>
      <c r="J19" s="2"/>
      <c r="K19" s="2"/>
      <c r="L19" s="2"/>
      <c r="M19" s="2"/>
      <c r="N19" s="2"/>
      <c r="O19" s="2"/>
      <c r="P19" s="2"/>
      <c r="Q19" s="2"/>
      <c r="V19" s="218"/>
      <c r="W19" s="184"/>
      <c r="X19" s="184"/>
      <c r="Y19" s="184"/>
      <c r="Z19" s="184"/>
      <c r="AA19" s="184"/>
      <c r="AB19" s="184"/>
    </row>
    <row r="20" spans="1:28" ht="264.95" customHeight="1" x14ac:dyDescent="0.2">
      <c r="A20" s="172"/>
      <c r="B20" s="7"/>
      <c r="C20" s="6"/>
      <c r="D20" s="7"/>
      <c r="E20" s="6"/>
      <c r="F20" s="6"/>
      <c r="G20" s="2"/>
      <c r="H20" s="2"/>
      <c r="I20" s="2"/>
      <c r="J20" s="2"/>
      <c r="K20" s="2"/>
      <c r="L20" s="2"/>
      <c r="M20" s="2"/>
      <c r="N20" s="2"/>
      <c r="O20" s="2"/>
      <c r="P20" s="2"/>
      <c r="Q20" s="2"/>
      <c r="V20" s="218"/>
      <c r="W20" s="184"/>
      <c r="X20" s="184"/>
      <c r="Y20" s="184"/>
      <c r="Z20" s="184"/>
      <c r="AA20" s="184"/>
      <c r="AB20" s="184"/>
    </row>
    <row r="21" spans="1:28" x14ac:dyDescent="0.2">
      <c r="A21" s="173"/>
      <c r="B21" s="95"/>
      <c r="C21" s="96"/>
      <c r="D21" s="95"/>
      <c r="E21" s="96"/>
      <c r="F21" s="96"/>
      <c r="G21" s="96"/>
      <c r="H21" s="96"/>
      <c r="I21" s="96"/>
      <c r="J21" s="96"/>
      <c r="K21" s="96"/>
      <c r="L21" s="96"/>
      <c r="M21" s="96"/>
      <c r="N21" s="96"/>
      <c r="O21" s="96"/>
      <c r="P21" s="96"/>
      <c r="Q21" s="96"/>
    </row>
    <row r="22" spans="1:28" x14ac:dyDescent="0.2">
      <c r="A22" s="172"/>
      <c r="B22" s="313"/>
      <c r="C22" s="2"/>
      <c r="D22" s="313"/>
      <c r="E22" s="2"/>
      <c r="F22" s="2"/>
      <c r="G22" s="2"/>
      <c r="H22" s="2"/>
      <c r="I22" s="2"/>
      <c r="J22" s="2"/>
      <c r="K22" s="2"/>
      <c r="L22" s="2"/>
      <c r="M22" s="2"/>
      <c r="N22" s="2"/>
      <c r="O22" s="2"/>
      <c r="P22" s="2"/>
      <c r="Q22" s="2"/>
    </row>
    <row r="23" spans="1:28" ht="69" customHeight="1" x14ac:dyDescent="0.2">
      <c r="A23" s="174"/>
      <c r="B23" s="138" t="s">
        <v>268</v>
      </c>
      <c r="C23" s="6"/>
      <c r="D23" s="313"/>
      <c r="E23" s="6"/>
      <c r="F23" s="6"/>
      <c r="G23" s="2"/>
      <c r="H23" s="614">
        <f>H3</f>
        <v>2025</v>
      </c>
      <c r="I23" s="614"/>
      <c r="J23" s="2"/>
      <c r="K23" s="2"/>
      <c r="L23" s="2"/>
      <c r="M23" s="2"/>
      <c r="N23" s="2"/>
      <c r="O23" s="2"/>
      <c r="P23" s="2"/>
      <c r="Q23" s="2"/>
    </row>
    <row r="24" spans="1:28" ht="26.1" customHeight="1" x14ac:dyDescent="0.35">
      <c r="A24" s="168"/>
      <c r="B24" s="478" t="s">
        <v>269</v>
      </c>
      <c r="C24" s="6"/>
      <c r="D24" s="480"/>
      <c r="E24" s="6"/>
      <c r="F24" s="6"/>
      <c r="G24" s="2"/>
      <c r="H24" s="2"/>
      <c r="I24" s="2"/>
      <c r="J24" s="2"/>
      <c r="K24" s="2"/>
      <c r="L24" s="2"/>
      <c r="M24" s="2"/>
      <c r="N24" s="2"/>
      <c r="O24" s="2"/>
      <c r="P24" s="2"/>
      <c r="Q24" s="2"/>
    </row>
    <row r="25" spans="1:28" ht="21.95" customHeight="1" x14ac:dyDescent="0.25">
      <c r="A25" s="172"/>
      <c r="B25" s="357" t="s">
        <v>167</v>
      </c>
      <c r="C25" s="267"/>
      <c r="D25" s="62"/>
      <c r="E25" s="2"/>
      <c r="F25" s="2"/>
      <c r="G25" s="2"/>
      <c r="H25" s="504">
        <f>'control panel'!H25</f>
        <v>0.05</v>
      </c>
      <c r="I25" s="47"/>
      <c r="J25" s="46"/>
      <c r="K25" s="38"/>
      <c r="L25" s="42"/>
      <c r="M25" s="42"/>
      <c r="N25" s="42"/>
      <c r="O25" s="42"/>
      <c r="P25" s="2"/>
      <c r="Q25" s="2"/>
    </row>
    <row r="26" spans="1:28" ht="15" x14ac:dyDescent="0.2">
      <c r="A26" s="172"/>
      <c r="B26" s="2"/>
      <c r="C26" s="6"/>
      <c r="D26" s="2"/>
      <c r="E26" s="298"/>
      <c r="F26" s="2"/>
      <c r="G26" s="47"/>
      <c r="H26" s="47"/>
      <c r="I26" s="47"/>
      <c r="J26" s="46"/>
      <c r="K26" s="38"/>
      <c r="L26" s="42"/>
      <c r="M26" s="42"/>
      <c r="N26" s="42"/>
      <c r="O26" s="42"/>
      <c r="P26" s="2"/>
      <c r="Q26" s="2"/>
    </row>
    <row r="27" spans="1:28" ht="33" customHeight="1" x14ac:dyDescent="0.35">
      <c r="A27" s="168"/>
      <c r="B27" s="137" t="s">
        <v>312</v>
      </c>
      <c r="C27" s="2"/>
      <c r="D27" s="480"/>
      <c r="E27" s="2"/>
      <c r="F27" s="6"/>
      <c r="G27" s="2"/>
      <c r="H27" s="107"/>
      <c r="I27" s="47"/>
      <c r="J27" s="46"/>
      <c r="K27" s="38"/>
      <c r="L27" s="42"/>
      <c r="M27" s="42"/>
      <c r="N27" s="42"/>
      <c r="O27" s="42"/>
      <c r="P27" s="2"/>
      <c r="Q27" s="2"/>
    </row>
    <row r="28" spans="1:28" ht="18" x14ac:dyDescent="0.25">
      <c r="A28" s="172"/>
      <c r="B28" s="480"/>
      <c r="C28" s="142" t="s">
        <v>168</v>
      </c>
      <c r="D28" s="480"/>
      <c r="E28" s="6"/>
      <c r="F28" s="6"/>
      <c r="G28" s="2"/>
      <c r="H28" s="107"/>
      <c r="I28" s="47"/>
      <c r="J28" s="46"/>
      <c r="K28" s="38"/>
      <c r="L28" s="42"/>
      <c r="M28" s="42"/>
      <c r="N28" s="42"/>
      <c r="O28" s="42"/>
      <c r="P28" s="2"/>
      <c r="Q28" s="2"/>
    </row>
    <row r="29" spans="1:28" ht="17.100000000000001" customHeight="1" x14ac:dyDescent="0.2">
      <c r="A29" s="172"/>
      <c r="B29" s="37"/>
      <c r="C29" s="2"/>
      <c r="D29" s="289"/>
      <c r="E29" s="368"/>
      <c r="F29" s="369"/>
      <c r="G29" s="369" t="s">
        <v>171</v>
      </c>
      <c r="H29" s="505">
        <f>'control panel'!H29</f>
        <v>5</v>
      </c>
      <c r="I29" s="370" t="s">
        <v>169</v>
      </c>
      <c r="J29" s="2"/>
      <c r="K29" s="2"/>
      <c r="L29" s="2"/>
      <c r="M29" s="2"/>
      <c r="N29" s="2"/>
      <c r="O29" s="2"/>
      <c r="P29" s="2"/>
      <c r="Q29" s="2"/>
    </row>
    <row r="30" spans="1:28" s="188" customFormat="1" ht="21" customHeight="1" x14ac:dyDescent="0.2">
      <c r="A30" s="130"/>
      <c r="B30" s="130"/>
      <c r="C30" s="130"/>
      <c r="D30" s="371"/>
      <c r="E30" s="146"/>
      <c r="F30" s="369"/>
      <c r="G30" s="369" t="s">
        <v>170</v>
      </c>
      <c r="H30" s="505">
        <v>7.5</v>
      </c>
      <c r="I30" s="370" t="s">
        <v>169</v>
      </c>
      <c r="J30" s="131"/>
      <c r="K30" s="131"/>
      <c r="L30" s="135"/>
      <c r="M30" s="135"/>
      <c r="N30" s="135"/>
      <c r="O30" s="135"/>
      <c r="P30" s="130"/>
      <c r="Q30" s="130"/>
      <c r="U30" s="220"/>
      <c r="V30" s="220"/>
    </row>
    <row r="31" spans="1:28" s="188" customFormat="1" ht="21" customHeight="1" x14ac:dyDescent="0.2">
      <c r="A31" s="130"/>
      <c r="B31" s="130"/>
      <c r="C31" s="130"/>
      <c r="D31" s="131"/>
      <c r="E31" s="130"/>
      <c r="F31" s="132"/>
      <c r="G31" s="133"/>
      <c r="H31" s="358"/>
      <c r="I31" s="134"/>
      <c r="J31" s="131"/>
      <c r="K31" s="131"/>
      <c r="L31" s="135"/>
      <c r="M31" s="135"/>
      <c r="N31" s="135"/>
      <c r="O31" s="135"/>
      <c r="P31" s="130"/>
      <c r="Q31" s="130"/>
      <c r="U31" s="220"/>
      <c r="V31" s="220"/>
    </row>
    <row r="32" spans="1:28" s="362" customFormat="1" ht="18" customHeight="1" x14ac:dyDescent="0.25">
      <c r="A32" s="172"/>
      <c r="B32" s="472"/>
      <c r="C32" s="359" t="s">
        <v>270</v>
      </c>
      <c r="D32" s="359"/>
      <c r="E32" s="359"/>
      <c r="F32" s="359"/>
      <c r="G32" s="310"/>
      <c r="H32" s="366"/>
      <c r="I32" s="366"/>
      <c r="J32" s="360"/>
      <c r="K32" s="361"/>
      <c r="L32" s="178"/>
      <c r="M32" s="178"/>
      <c r="N32" s="178"/>
      <c r="O32" s="178"/>
      <c r="P32" s="172"/>
      <c r="Q32" s="172"/>
      <c r="U32" s="363"/>
      <c r="V32" s="363"/>
    </row>
    <row r="33" spans="1:22" s="362" customFormat="1" ht="18" customHeight="1" x14ac:dyDescent="0.25">
      <c r="A33" s="172"/>
      <c r="B33" s="313"/>
      <c r="C33" s="359"/>
      <c r="D33" s="359"/>
      <c r="E33" s="364"/>
      <c r="F33" s="364"/>
      <c r="G33" s="474"/>
      <c r="H33" s="587" t="s">
        <v>173</v>
      </c>
      <c r="I33" s="587"/>
      <c r="J33" s="360"/>
      <c r="K33" s="361"/>
      <c r="L33" s="178"/>
      <c r="M33" s="178"/>
      <c r="N33" s="178"/>
      <c r="O33" s="178"/>
      <c r="P33" s="172"/>
      <c r="Q33" s="172"/>
      <c r="U33" s="363"/>
      <c r="V33" s="363"/>
    </row>
    <row r="34" spans="1:22" s="189" customFormat="1" ht="28.5" x14ac:dyDescent="0.2">
      <c r="A34" s="55"/>
      <c r="B34" s="55"/>
      <c r="C34" s="154"/>
      <c r="D34" s="155"/>
      <c r="E34" s="110"/>
      <c r="F34" s="110"/>
      <c r="G34" s="373" t="s">
        <v>172</v>
      </c>
      <c r="H34" s="374" t="s">
        <v>174</v>
      </c>
      <c r="I34" s="374" t="s">
        <v>163</v>
      </c>
      <c r="J34" s="299"/>
      <c r="K34" s="56"/>
      <c r="L34" s="57"/>
      <c r="M34" s="57"/>
      <c r="N34" s="57"/>
      <c r="O34" s="57"/>
      <c r="P34" s="55"/>
      <c r="Q34" s="55"/>
      <c r="U34" s="221"/>
      <c r="V34" s="221"/>
    </row>
    <row r="35" spans="1:22" ht="15" x14ac:dyDescent="0.2">
      <c r="A35" s="172"/>
      <c r="B35" s="2"/>
      <c r="C35" s="6"/>
      <c r="D35" s="7"/>
      <c r="E35" s="312"/>
      <c r="F35" s="473"/>
      <c r="G35" s="473" t="s">
        <v>177</v>
      </c>
      <c r="H35" s="506">
        <f>'control panel'!H35</f>
        <v>40</v>
      </c>
      <c r="I35" s="506">
        <f>'control panel'!I35</f>
        <v>80</v>
      </c>
      <c r="J35" s="136"/>
      <c r="K35" s="42"/>
      <c r="L35" s="42"/>
      <c r="M35" s="42"/>
      <c r="N35" s="42"/>
      <c r="O35" s="42"/>
      <c r="P35" s="2"/>
      <c r="Q35" s="2"/>
    </row>
    <row r="36" spans="1:22" ht="15" x14ac:dyDescent="0.2">
      <c r="A36" s="172"/>
      <c r="B36" s="2"/>
      <c r="C36" s="6"/>
      <c r="D36" s="7"/>
      <c r="E36" s="58"/>
      <c r="F36" s="58"/>
      <c r="G36" s="58" t="s">
        <v>175</v>
      </c>
      <c r="H36" s="507">
        <f>'control panel'!H36</f>
        <v>10</v>
      </c>
      <c r="I36" s="507">
        <f>'control panel'!I36</f>
        <v>20</v>
      </c>
      <c r="J36" s="136"/>
      <c r="K36" s="42"/>
      <c r="L36" s="42"/>
      <c r="M36" s="42"/>
      <c r="N36" s="42"/>
      <c r="O36" s="42"/>
      <c r="P36" s="2"/>
      <c r="Q36" s="2"/>
    </row>
    <row r="37" spans="1:22" ht="15" x14ac:dyDescent="0.2">
      <c r="A37" s="172"/>
      <c r="B37" s="2"/>
      <c r="C37" s="6"/>
      <c r="D37" s="7"/>
      <c r="E37" s="312"/>
      <c r="F37" s="312"/>
      <c r="G37" s="312"/>
      <c r="H37" s="367"/>
      <c r="I37" s="367"/>
      <c r="J37" s="136"/>
      <c r="K37" s="42"/>
      <c r="L37" s="42"/>
      <c r="M37" s="42"/>
      <c r="N37" s="42"/>
      <c r="O37" s="42"/>
      <c r="P37" s="2"/>
      <c r="Q37" s="2"/>
    </row>
    <row r="38" spans="1:22" ht="15" x14ac:dyDescent="0.2">
      <c r="A38" s="172"/>
      <c r="B38" s="2"/>
      <c r="C38" s="6"/>
      <c r="D38" s="7"/>
      <c r="E38" s="312"/>
      <c r="F38" s="312"/>
      <c r="G38" s="312"/>
      <c r="H38" s="367"/>
      <c r="I38" s="367"/>
      <c r="J38" s="136"/>
      <c r="K38" s="42"/>
      <c r="L38" s="42"/>
      <c r="M38" s="42"/>
      <c r="N38" s="42"/>
      <c r="O38" s="42"/>
      <c r="P38" s="2"/>
      <c r="Q38" s="2"/>
    </row>
    <row r="39" spans="1:22" ht="18" x14ac:dyDescent="0.25">
      <c r="A39" s="172"/>
      <c r="B39" s="313"/>
      <c r="C39" s="142" t="s">
        <v>349</v>
      </c>
      <c r="D39" s="472"/>
      <c r="E39" s="6"/>
      <c r="F39" s="6"/>
      <c r="G39" s="2"/>
      <c r="H39" s="1"/>
      <c r="I39" s="47"/>
      <c r="J39" s="46"/>
      <c r="K39" s="38"/>
      <c r="L39" s="42"/>
      <c r="M39" s="42"/>
      <c r="N39" s="42"/>
      <c r="O39" s="42"/>
      <c r="P39" s="2"/>
      <c r="Q39" s="2"/>
    </row>
    <row r="40" spans="1:22" ht="22.7" customHeight="1" x14ac:dyDescent="0.35">
      <c r="A40" s="172"/>
      <c r="B40" s="129"/>
      <c r="C40" s="2"/>
      <c r="D40" s="156"/>
      <c r="E40" s="40"/>
      <c r="F40" s="40"/>
      <c r="G40" s="373"/>
      <c r="H40" s="579" t="s">
        <v>176</v>
      </c>
      <c r="I40" s="579"/>
      <c r="J40" s="269"/>
      <c r="K40" s="38"/>
      <c r="L40" s="42"/>
      <c r="M40" s="42"/>
      <c r="N40" s="42"/>
      <c r="O40" s="42"/>
      <c r="P40" s="2"/>
      <c r="Q40" s="2"/>
    </row>
    <row r="41" spans="1:22" ht="28.5" x14ac:dyDescent="0.4">
      <c r="A41" s="172"/>
      <c r="B41" s="39"/>
      <c r="C41" s="2"/>
      <c r="D41" s="156"/>
      <c r="E41" s="40"/>
      <c r="F41" s="40"/>
      <c r="G41" s="373" t="s">
        <v>172</v>
      </c>
      <c r="H41" s="374" t="s">
        <v>174</v>
      </c>
      <c r="I41" s="374" t="s">
        <v>163</v>
      </c>
      <c r="J41" s="269"/>
      <c r="K41" s="2"/>
      <c r="L41" s="2"/>
      <c r="M41" s="2"/>
      <c r="N41" s="2"/>
      <c r="O41" s="2"/>
      <c r="P41" s="2"/>
      <c r="Q41" s="2"/>
    </row>
    <row r="42" spans="1:22" ht="15.75" x14ac:dyDescent="0.25">
      <c r="A42" s="172"/>
      <c r="B42" s="2"/>
      <c r="C42" s="6"/>
      <c r="D42" s="7"/>
      <c r="E42" s="471"/>
      <c r="F42" s="2"/>
      <c r="G42" s="471" t="s">
        <v>271</v>
      </c>
      <c r="H42" s="508">
        <f>'control panel'!H42</f>
        <v>800</v>
      </c>
      <c r="I42" s="508">
        <f>'control panel'!I42</f>
        <v>1750</v>
      </c>
      <c r="J42" s="45"/>
      <c r="K42" s="38"/>
      <c r="L42" s="42"/>
      <c r="M42" s="42"/>
      <c r="N42" s="42"/>
      <c r="O42" s="42"/>
      <c r="P42" s="2"/>
      <c r="Q42" s="2"/>
    </row>
    <row r="43" spans="1:22" ht="15" x14ac:dyDescent="0.2">
      <c r="A43" s="172"/>
      <c r="B43" s="2"/>
      <c r="C43" s="6"/>
      <c r="D43" s="7"/>
      <c r="E43" s="471"/>
      <c r="F43" s="2"/>
      <c r="G43" s="471" t="s">
        <v>177</v>
      </c>
      <c r="H43" s="378">
        <f>$H$29*H35</f>
        <v>200</v>
      </c>
      <c r="I43" s="378">
        <f>$H$30*I35</f>
        <v>600</v>
      </c>
      <c r="J43" s="157" t="s">
        <v>179</v>
      </c>
      <c r="K43" s="2"/>
      <c r="L43" s="42"/>
      <c r="M43" s="42"/>
      <c r="N43" s="42"/>
      <c r="O43" s="42"/>
      <c r="P43" s="2"/>
      <c r="Q43" s="2"/>
    </row>
    <row r="44" spans="1:22" ht="15.75" x14ac:dyDescent="0.25">
      <c r="A44" s="172"/>
      <c r="B44" s="2"/>
      <c r="C44" s="6"/>
      <c r="D44" s="7"/>
      <c r="E44" s="471"/>
      <c r="F44" s="2"/>
      <c r="G44" s="471" t="s">
        <v>186</v>
      </c>
      <c r="H44" s="508">
        <f>'control panel'!H44</f>
        <v>200</v>
      </c>
      <c r="I44" s="508">
        <f>'control panel'!I44</f>
        <v>583.33333333333337</v>
      </c>
      <c r="J44" s="157"/>
      <c r="K44" s="2"/>
      <c r="L44" s="42"/>
      <c r="M44" s="42"/>
      <c r="N44" s="42"/>
      <c r="O44" s="42"/>
      <c r="P44" s="2"/>
      <c r="Q44" s="2"/>
    </row>
    <row r="45" spans="1:22" ht="15.75" x14ac:dyDescent="0.25">
      <c r="A45" s="172"/>
      <c r="B45" s="2"/>
      <c r="C45" s="6"/>
      <c r="D45" s="7"/>
      <c r="E45" s="471"/>
      <c r="F45" s="6"/>
      <c r="G45" s="471" t="s">
        <v>178</v>
      </c>
      <c r="H45" s="508">
        <f>'control panel'!H45</f>
        <v>35</v>
      </c>
      <c r="I45" s="508">
        <f>'control panel'!I45</f>
        <v>70</v>
      </c>
      <c r="J45" s="157"/>
      <c r="K45" s="2"/>
      <c r="L45" s="42"/>
      <c r="M45" s="42"/>
      <c r="N45" s="42"/>
      <c r="O45" s="42"/>
      <c r="P45" s="2"/>
      <c r="Q45" s="2"/>
    </row>
    <row r="46" spans="1:22" ht="15" x14ac:dyDescent="0.2">
      <c r="A46" s="172"/>
      <c r="B46" s="2"/>
      <c r="C46" s="6"/>
      <c r="D46" s="7"/>
      <c r="E46" s="58"/>
      <c r="F46" s="59"/>
      <c r="G46" s="58" t="s">
        <v>175</v>
      </c>
      <c r="H46" s="386">
        <f>$H$29*H36</f>
        <v>50</v>
      </c>
      <c r="I46" s="386">
        <f>$H$30*I36</f>
        <v>150</v>
      </c>
      <c r="J46" s="157" t="s">
        <v>179</v>
      </c>
      <c r="K46" s="2"/>
      <c r="L46" s="42"/>
      <c r="M46" s="42"/>
      <c r="N46" s="42"/>
      <c r="O46" s="42"/>
      <c r="P46" s="2"/>
      <c r="Q46" s="2"/>
    </row>
    <row r="47" spans="1:22" ht="15" x14ac:dyDescent="0.2">
      <c r="A47" s="172"/>
      <c r="B47" s="2"/>
      <c r="C47" s="46"/>
      <c r="D47" s="46"/>
      <c r="E47" s="46"/>
      <c r="F47" s="47"/>
      <c r="G47" s="47"/>
      <c r="H47" s="47"/>
      <c r="I47" s="47"/>
      <c r="J47" s="38"/>
      <c r="K47" s="38"/>
      <c r="L47" s="42"/>
      <c r="M47" s="42"/>
      <c r="N47" s="42"/>
      <c r="O47" s="42"/>
      <c r="P47" s="2"/>
      <c r="Q47" s="2"/>
    </row>
    <row r="48" spans="1:22" ht="17.100000000000001" customHeight="1" x14ac:dyDescent="0.2">
      <c r="A48" s="172"/>
      <c r="B48" s="313"/>
      <c r="C48" s="312"/>
      <c r="D48" s="62"/>
      <c r="E48" s="62"/>
      <c r="F48" s="62"/>
      <c r="G48" s="6"/>
      <c r="H48" s="6"/>
      <c r="I48" s="6"/>
      <c r="J48" s="2"/>
      <c r="K48" s="2"/>
      <c r="L48" s="2"/>
      <c r="M48" s="2"/>
      <c r="N48" s="2"/>
      <c r="O48" s="2"/>
      <c r="P48" s="2"/>
      <c r="Q48" s="2"/>
    </row>
    <row r="49" spans="1:30" x14ac:dyDescent="0.2">
      <c r="A49" s="173"/>
      <c r="B49" s="95"/>
      <c r="C49" s="96"/>
      <c r="D49" s="95"/>
      <c r="E49" s="96"/>
      <c r="F49" s="96"/>
      <c r="G49" s="96"/>
      <c r="H49" s="96"/>
      <c r="I49" s="96"/>
      <c r="J49" s="96"/>
      <c r="K49" s="96"/>
      <c r="L49" s="96"/>
      <c r="M49" s="96"/>
      <c r="N49" s="96"/>
      <c r="O49" s="96"/>
      <c r="P49" s="96"/>
      <c r="Q49" s="96"/>
    </row>
    <row r="50" spans="1:30" x14ac:dyDescent="0.2">
      <c r="A50" s="172"/>
      <c r="B50" s="313"/>
      <c r="C50" s="2"/>
      <c r="D50" s="313"/>
      <c r="E50" s="2"/>
      <c r="F50" s="2"/>
      <c r="G50" s="2"/>
      <c r="H50" s="2"/>
      <c r="I50" s="2"/>
      <c r="J50" s="2"/>
      <c r="K50" s="2"/>
      <c r="L50" s="2"/>
      <c r="M50" s="2"/>
      <c r="N50" s="2"/>
      <c r="O50" s="2"/>
      <c r="P50" s="2"/>
      <c r="Q50" s="2"/>
    </row>
    <row r="51" spans="1:30" ht="62.25" x14ac:dyDescent="0.2">
      <c r="A51" s="177"/>
      <c r="B51" s="37" t="s">
        <v>338</v>
      </c>
      <c r="C51" s="2"/>
      <c r="D51" s="313"/>
      <c r="E51" s="2"/>
      <c r="F51" s="2"/>
      <c r="G51" s="2"/>
      <c r="H51" s="2"/>
      <c r="I51" s="2"/>
      <c r="J51" s="2"/>
      <c r="K51" s="2"/>
      <c r="L51" s="2"/>
      <c r="M51" s="2"/>
      <c r="N51" s="2"/>
      <c r="O51" s="2"/>
      <c r="P51" s="2"/>
      <c r="Q51" s="2"/>
    </row>
    <row r="52" spans="1:30" ht="42" customHeight="1" x14ac:dyDescent="0.35">
      <c r="A52" s="168"/>
      <c r="B52" s="580" t="s">
        <v>180</v>
      </c>
      <c r="C52" s="581"/>
      <c r="D52" s="581"/>
      <c r="E52" s="581"/>
      <c r="F52" s="581"/>
      <c r="G52" s="581"/>
      <c r="H52" s="581"/>
      <c r="I52" s="581"/>
      <c r="J52" s="581"/>
      <c r="K52" s="581"/>
      <c r="L52" s="42"/>
      <c r="M52" s="42"/>
      <c r="N52" s="42"/>
      <c r="O52" s="42"/>
      <c r="P52" s="2"/>
      <c r="Q52" s="2"/>
    </row>
    <row r="53" spans="1:30" ht="15.75" x14ac:dyDescent="0.25">
      <c r="A53" s="172"/>
      <c r="B53" s="157" t="s">
        <v>313</v>
      </c>
      <c r="C53" s="33"/>
      <c r="D53" s="472"/>
      <c r="E53" s="2"/>
      <c r="F53" s="2"/>
      <c r="G53" s="2"/>
      <c r="H53" s="2"/>
      <c r="I53" s="2"/>
      <c r="J53" s="2"/>
      <c r="K53" s="2"/>
      <c r="L53" s="2"/>
      <c r="M53" s="2"/>
      <c r="N53" s="2"/>
      <c r="O53" s="2"/>
      <c r="P53" s="2"/>
      <c r="Q53" s="2"/>
    </row>
    <row r="54" spans="1:30" ht="15.75" x14ac:dyDescent="0.25">
      <c r="A54" s="172"/>
      <c r="B54" s="157"/>
      <c r="C54" s="33"/>
      <c r="D54" s="472"/>
      <c r="E54" s="2"/>
      <c r="F54" s="2"/>
      <c r="G54" s="2"/>
      <c r="H54" s="2"/>
      <c r="I54" s="2"/>
      <c r="J54" s="2"/>
      <c r="K54" s="2"/>
      <c r="L54" s="2"/>
      <c r="M54" s="2"/>
      <c r="N54" s="2"/>
      <c r="O54" s="2"/>
      <c r="P54" s="2"/>
      <c r="Q54" s="2"/>
    </row>
    <row r="55" spans="1:30" ht="15.75" x14ac:dyDescent="0.25">
      <c r="A55" s="172"/>
      <c r="B55" s="472"/>
      <c r="C55" s="33"/>
      <c r="D55" s="472"/>
      <c r="E55" s="586" t="s">
        <v>272</v>
      </c>
      <c r="F55" s="586"/>
      <c r="G55" s="2"/>
      <c r="H55" s="2"/>
      <c r="I55" s="2"/>
      <c r="J55" s="2"/>
      <c r="K55" s="2"/>
      <c r="L55" s="2"/>
      <c r="M55" s="2"/>
      <c r="N55" s="2"/>
      <c r="O55" s="2"/>
      <c r="P55" s="2"/>
      <c r="Q55" s="2"/>
      <c r="T55" s="184"/>
      <c r="U55" s="218"/>
      <c r="V55" s="218"/>
      <c r="W55" s="184"/>
      <c r="X55" s="229" t="s">
        <v>140</v>
      </c>
      <c r="Y55" s="184"/>
      <c r="Z55" s="184"/>
      <c r="AA55" s="184"/>
      <c r="AB55" s="184"/>
      <c r="AC55" s="184"/>
      <c r="AD55" s="184"/>
    </row>
    <row r="56" spans="1:30" x14ac:dyDescent="0.2">
      <c r="A56" s="172"/>
      <c r="B56" s="472"/>
      <c r="C56" s="2"/>
      <c r="D56" s="7"/>
      <c r="E56" s="111" t="s">
        <v>348</v>
      </c>
      <c r="F56" s="111" t="s">
        <v>182</v>
      </c>
      <c r="G56" s="6"/>
      <c r="H56" s="6"/>
      <c r="I56" s="2"/>
      <c r="J56" s="2"/>
      <c r="K56" s="2"/>
      <c r="L56" s="2"/>
      <c r="M56" s="2"/>
      <c r="N56" s="2"/>
      <c r="O56" s="2"/>
      <c r="P56" s="2"/>
      <c r="Q56" s="2"/>
      <c r="T56" s="184"/>
      <c r="U56" s="218"/>
      <c r="V56" s="218"/>
      <c r="W56" s="184"/>
      <c r="X56" s="184"/>
      <c r="Y56" s="184"/>
      <c r="Z56" s="229" t="s">
        <v>75</v>
      </c>
      <c r="AA56" s="229" t="s">
        <v>68</v>
      </c>
      <c r="AB56" s="184"/>
      <c r="AC56" s="184"/>
      <c r="AD56" s="184"/>
    </row>
    <row r="57" spans="1:30" ht="14.25" x14ac:dyDescent="0.2">
      <c r="A57" s="172"/>
      <c r="B57" s="313"/>
      <c r="C57" s="11" t="s">
        <v>165</v>
      </c>
      <c r="D57" s="13" t="s">
        <v>264</v>
      </c>
      <c r="E57" s="427">
        <f>'control panel'!E57</f>
        <v>1</v>
      </c>
      <c r="F57" s="427">
        <f>'control panel'!F57</f>
        <v>1</v>
      </c>
      <c r="G57" s="106" t="str">
        <f>IF(AB12=0,"⇠ children and youth are excluded because there is no information on their level of dependence on long-term care","")</f>
        <v>⇠ children and youth are excluded because there is no information on their level of dependence on long-term care</v>
      </c>
      <c r="H57" s="2"/>
      <c r="I57" s="2"/>
      <c r="J57" s="2"/>
      <c r="K57" s="2"/>
      <c r="L57" s="2"/>
      <c r="M57" s="2"/>
      <c r="N57" s="2"/>
      <c r="O57" s="2"/>
      <c r="P57" s="2"/>
      <c r="Q57" s="2"/>
      <c r="T57" s="184"/>
      <c r="U57" s="218"/>
      <c r="V57" s="218"/>
      <c r="W57" s="184"/>
      <c r="X57" s="230" t="s">
        <v>138</v>
      </c>
      <c r="Y57" s="184" t="s">
        <v>139</v>
      </c>
      <c r="Z57" s="231">
        <f t="shared" ref="Z57:AA61" si="1">E57*H12*1000</f>
        <v>0</v>
      </c>
      <c r="AA57" s="231">
        <f t="shared" si="1"/>
        <v>0</v>
      </c>
      <c r="AB57" s="184"/>
      <c r="AC57" s="184"/>
      <c r="AD57" s="184"/>
    </row>
    <row r="58" spans="1:30" ht="14.25" x14ac:dyDescent="0.2">
      <c r="A58" s="172"/>
      <c r="B58" s="313"/>
      <c r="C58" s="11" t="s">
        <v>263</v>
      </c>
      <c r="D58" s="13" t="s">
        <v>265</v>
      </c>
      <c r="E58" s="427">
        <f>'control panel'!E58</f>
        <v>1</v>
      </c>
      <c r="F58" s="427">
        <f>'control panel'!F58</f>
        <v>1</v>
      </c>
      <c r="G58" s="106" t="str">
        <f>IF(AB13=0,"⇠ `younger adults are excluded because there is no information on their level of dependence on long-term care","")</f>
        <v>⇠ `younger adults are excluded because there is no information on their level of dependence on long-term care</v>
      </c>
      <c r="H58" s="2"/>
      <c r="I58" s="2"/>
      <c r="J58" s="2"/>
      <c r="K58" s="2"/>
      <c r="L58" s="2"/>
      <c r="M58" s="2"/>
      <c r="N58" s="2"/>
      <c r="O58" s="2"/>
      <c r="P58" s="2"/>
      <c r="Q58" s="2"/>
      <c r="T58" s="184"/>
      <c r="U58" s="218"/>
      <c r="V58" s="218"/>
      <c r="W58" s="184"/>
      <c r="X58" s="230" t="s">
        <v>56</v>
      </c>
      <c r="Y58" s="184" t="s">
        <v>55</v>
      </c>
      <c r="Z58" s="231">
        <f t="shared" si="1"/>
        <v>0</v>
      </c>
      <c r="AA58" s="231">
        <f t="shared" si="1"/>
        <v>0</v>
      </c>
      <c r="AB58" s="184"/>
      <c r="AC58" s="184"/>
      <c r="AD58" s="184"/>
    </row>
    <row r="59" spans="1:30" ht="14.25" x14ac:dyDescent="0.2">
      <c r="A59" s="172"/>
      <c r="B59" s="313"/>
      <c r="C59" s="573" t="s">
        <v>273</v>
      </c>
      <c r="D59" s="13" t="s">
        <v>266</v>
      </c>
      <c r="E59" s="427">
        <f>'control panel'!E59</f>
        <v>1</v>
      </c>
      <c r="F59" s="427">
        <f>'control panel'!F59</f>
        <v>1</v>
      </c>
      <c r="G59" s="2"/>
      <c r="H59" s="2"/>
      <c r="I59" s="2"/>
      <c r="J59" s="2"/>
      <c r="K59" s="2"/>
      <c r="L59" s="2"/>
      <c r="M59" s="2"/>
      <c r="N59" s="2"/>
      <c r="O59" s="2"/>
      <c r="P59" s="2"/>
      <c r="Q59" s="2"/>
      <c r="T59" s="184"/>
      <c r="U59" s="218"/>
      <c r="V59" s="218"/>
      <c r="W59" s="184"/>
      <c r="X59" s="576" t="s">
        <v>57</v>
      </c>
      <c r="Y59" s="232" t="s">
        <v>59</v>
      </c>
      <c r="Z59" s="233">
        <f t="shared" si="1"/>
        <v>35406.350200000001</v>
      </c>
      <c r="AA59" s="233">
        <f t="shared" si="1"/>
        <v>49342.8923</v>
      </c>
      <c r="AB59" s="184"/>
      <c r="AC59" s="184"/>
      <c r="AD59" s="184"/>
    </row>
    <row r="60" spans="1:30" ht="14.25" x14ac:dyDescent="0.2">
      <c r="A60" s="172"/>
      <c r="B60" s="313"/>
      <c r="C60" s="574"/>
      <c r="D60" s="493" t="s">
        <v>267</v>
      </c>
      <c r="E60" s="427">
        <f>'control panel'!E60</f>
        <v>1</v>
      </c>
      <c r="F60" s="427">
        <f>'control panel'!F60</f>
        <v>1</v>
      </c>
      <c r="G60" s="2"/>
      <c r="H60" s="2"/>
      <c r="I60" s="2"/>
      <c r="J60" s="2"/>
      <c r="K60" s="2"/>
      <c r="L60" s="2"/>
      <c r="M60" s="2"/>
      <c r="N60" s="2"/>
      <c r="O60" s="2"/>
      <c r="P60" s="2"/>
      <c r="Q60" s="2"/>
      <c r="T60" s="184"/>
      <c r="U60" s="218"/>
      <c r="V60" s="218"/>
      <c r="W60" s="184"/>
      <c r="X60" s="576"/>
      <c r="Y60" s="232" t="s">
        <v>60</v>
      </c>
      <c r="Z60" s="233">
        <f t="shared" si="1"/>
        <v>78703.745600000009</v>
      </c>
      <c r="AA60" s="233">
        <f t="shared" si="1"/>
        <v>52555.4617</v>
      </c>
      <c r="AB60" s="184"/>
      <c r="AC60" s="184"/>
      <c r="AD60" s="184"/>
    </row>
    <row r="61" spans="1:30" ht="14.25" x14ac:dyDescent="0.2">
      <c r="A61" s="172"/>
      <c r="B61" s="313"/>
      <c r="C61" s="575"/>
      <c r="D61" s="494" t="s">
        <v>166</v>
      </c>
      <c r="E61" s="427">
        <f>'control panel'!E61</f>
        <v>1</v>
      </c>
      <c r="F61" s="427">
        <f>'control panel'!F61</f>
        <v>1</v>
      </c>
      <c r="G61" s="2"/>
      <c r="H61" s="2"/>
      <c r="I61" s="2"/>
      <c r="J61" s="2"/>
      <c r="K61" s="2"/>
      <c r="L61" s="2"/>
      <c r="M61" s="2"/>
      <c r="N61" s="2"/>
      <c r="O61" s="2"/>
      <c r="P61" s="2"/>
      <c r="Q61" s="2"/>
      <c r="T61" s="184"/>
      <c r="U61" s="218"/>
      <c r="V61" s="218"/>
      <c r="W61" s="184"/>
      <c r="X61" s="576"/>
      <c r="Y61" s="232" t="s">
        <v>61</v>
      </c>
      <c r="Z61" s="233">
        <f t="shared" si="1"/>
        <v>119869.69800000002</v>
      </c>
      <c r="AA61" s="233">
        <f t="shared" si="1"/>
        <v>108377.17400000003</v>
      </c>
      <c r="AB61" s="184"/>
      <c r="AC61" s="184"/>
      <c r="AD61" s="184"/>
    </row>
    <row r="62" spans="1:30" x14ac:dyDescent="0.2">
      <c r="A62" s="172"/>
      <c r="B62" s="313"/>
      <c r="C62" s="2"/>
      <c r="D62" s="313"/>
      <c r="E62" s="2"/>
      <c r="F62" s="2"/>
      <c r="G62" s="2"/>
      <c r="H62" s="2"/>
      <c r="I62" s="2"/>
      <c r="J62" s="2"/>
      <c r="K62" s="2"/>
      <c r="L62" s="2"/>
      <c r="M62" s="2"/>
      <c r="N62" s="2"/>
      <c r="O62" s="2"/>
      <c r="P62" s="2"/>
      <c r="Q62" s="2"/>
      <c r="T62" s="184"/>
      <c r="U62" s="218"/>
      <c r="V62" s="218"/>
      <c r="W62" s="184"/>
      <c r="X62" s="229" t="s">
        <v>76</v>
      </c>
      <c r="Y62" s="229" t="s">
        <v>142</v>
      </c>
      <c r="Z62" s="234">
        <f>SUM(Z57:Z61)</f>
        <v>233979.79380000004</v>
      </c>
      <c r="AA62" s="234">
        <f>SUM(AA57:AA61)</f>
        <v>210275.52800000002</v>
      </c>
      <c r="AB62" s="229"/>
      <c r="AC62" s="184"/>
      <c r="AD62" s="184"/>
    </row>
    <row r="63" spans="1:30" ht="48" customHeight="1" x14ac:dyDescent="0.25">
      <c r="A63" s="168"/>
      <c r="B63" s="582" t="s">
        <v>274</v>
      </c>
      <c r="C63" s="582"/>
      <c r="D63" s="582"/>
      <c r="E63" s="582"/>
      <c r="F63" s="582"/>
      <c r="G63" s="582"/>
      <c r="H63" s="582"/>
      <c r="I63" s="582"/>
      <c r="J63" s="582"/>
      <c r="K63" s="582"/>
      <c r="L63" s="2"/>
      <c r="M63" s="2"/>
      <c r="N63" s="2"/>
      <c r="O63" s="2"/>
      <c r="P63" s="2"/>
      <c r="Q63" s="2"/>
      <c r="T63" s="184"/>
      <c r="U63" s="218"/>
      <c r="V63" s="218"/>
      <c r="W63" s="235"/>
      <c r="X63" s="184"/>
      <c r="Y63" s="184"/>
      <c r="Z63" s="184"/>
      <c r="AA63" s="184"/>
      <c r="AB63" s="184"/>
      <c r="AC63" s="184"/>
      <c r="AD63" s="184"/>
    </row>
    <row r="64" spans="1:30" ht="15.75" x14ac:dyDescent="0.25">
      <c r="A64" s="172"/>
      <c r="B64" s="472"/>
      <c r="C64" s="49"/>
      <c r="D64" s="570" t="s">
        <v>183</v>
      </c>
      <c r="E64" s="571"/>
      <c r="F64" s="570" t="s">
        <v>184</v>
      </c>
      <c r="G64" s="572"/>
      <c r="H64" s="570" t="s">
        <v>184</v>
      </c>
      <c r="I64" s="571"/>
      <c r="J64" s="38"/>
      <c r="K64" s="38"/>
      <c r="L64" s="38"/>
      <c r="M64" s="2"/>
      <c r="N64" s="2"/>
      <c r="O64" s="2"/>
      <c r="P64" s="2"/>
      <c r="Q64" s="2"/>
      <c r="T64" s="184"/>
      <c r="U64" s="218"/>
      <c r="V64" s="218"/>
      <c r="W64" s="236"/>
      <c r="X64" s="556" t="s">
        <v>66</v>
      </c>
      <c r="Y64" s="556"/>
      <c r="Z64" s="556" t="s">
        <v>133</v>
      </c>
      <c r="AA64" s="556"/>
      <c r="AB64" s="556" t="s">
        <v>134</v>
      </c>
      <c r="AC64" s="556"/>
      <c r="AD64" s="184"/>
    </row>
    <row r="65" spans="1:30" ht="15.75" x14ac:dyDescent="0.25">
      <c r="A65" s="172"/>
      <c r="B65" s="472"/>
      <c r="C65" s="52"/>
      <c r="D65" s="562" t="s">
        <v>275</v>
      </c>
      <c r="E65" s="563"/>
      <c r="F65" s="562" t="s">
        <v>275</v>
      </c>
      <c r="G65" s="563"/>
      <c r="H65" s="562" t="s">
        <v>275</v>
      </c>
      <c r="I65" s="563"/>
      <c r="J65" s="38"/>
      <c r="K65" s="38"/>
      <c r="L65" s="38"/>
      <c r="M65" s="2"/>
      <c r="N65" s="2"/>
      <c r="O65" s="2"/>
      <c r="P65" s="2"/>
      <c r="Q65" s="2"/>
      <c r="T65" s="184"/>
      <c r="U65" s="218"/>
      <c r="V65" s="218"/>
      <c r="W65" s="236"/>
      <c r="X65" s="556" t="s">
        <v>71</v>
      </c>
      <c r="Y65" s="556"/>
      <c r="Z65" s="556" t="s">
        <v>71</v>
      </c>
      <c r="AA65" s="556"/>
      <c r="AB65" s="556" t="s">
        <v>71</v>
      </c>
      <c r="AC65" s="556"/>
      <c r="AD65" s="184"/>
    </row>
    <row r="66" spans="1:30" ht="32.1" customHeight="1" x14ac:dyDescent="0.35">
      <c r="A66" s="172"/>
      <c r="B66" s="472"/>
      <c r="C66" s="53"/>
      <c r="D66" s="54" t="s">
        <v>348</v>
      </c>
      <c r="E66" s="53" t="s">
        <v>185</v>
      </c>
      <c r="F66" s="54" t="s">
        <v>348</v>
      </c>
      <c r="G66" s="53" t="s">
        <v>185</v>
      </c>
      <c r="H66" s="54" t="s">
        <v>348</v>
      </c>
      <c r="I66" s="53" t="s">
        <v>185</v>
      </c>
      <c r="J66" s="558"/>
      <c r="K66" s="559"/>
      <c r="L66" s="559"/>
      <c r="M66" s="2"/>
      <c r="N66" s="2"/>
      <c r="O66" s="2"/>
      <c r="P66" s="2"/>
      <c r="Q66" s="2"/>
      <c r="T66" s="184"/>
      <c r="U66" s="218"/>
      <c r="V66" s="218"/>
      <c r="W66" s="237" t="s">
        <v>67</v>
      </c>
      <c r="X66" s="238" t="s">
        <v>72</v>
      </c>
      <c r="Y66" s="238" t="s">
        <v>73</v>
      </c>
      <c r="Z66" s="238" t="s">
        <v>72</v>
      </c>
      <c r="AA66" s="238" t="s">
        <v>73</v>
      </c>
      <c r="AB66" s="238" t="s">
        <v>72</v>
      </c>
      <c r="AC66" s="238" t="s">
        <v>73</v>
      </c>
      <c r="AD66" s="184"/>
    </row>
    <row r="67" spans="1:30" ht="18.95" customHeight="1" x14ac:dyDescent="0.2">
      <c r="A67" s="172"/>
      <c r="B67" s="313"/>
      <c r="C67" s="48" t="s">
        <v>271</v>
      </c>
      <c r="D67" s="314">
        <f>'control panel'!D67</f>
        <v>0</v>
      </c>
      <c r="E67" s="314">
        <f>'control panel'!E67</f>
        <v>0.4</v>
      </c>
      <c r="F67" s="314">
        <f>'control panel'!F67</f>
        <v>0</v>
      </c>
      <c r="G67" s="314">
        <f>'control panel'!G67</f>
        <v>0</v>
      </c>
      <c r="H67" s="314">
        <f>'control panel'!H67</f>
        <v>0</v>
      </c>
      <c r="I67" s="314">
        <f>'control panel'!I67</f>
        <v>0</v>
      </c>
      <c r="J67" s="2"/>
      <c r="K67" s="589"/>
      <c r="L67" s="589"/>
      <c r="M67" s="4"/>
      <c r="N67" s="267"/>
      <c r="O67" s="2"/>
      <c r="P67" s="2"/>
      <c r="Q67" s="2"/>
      <c r="T67" s="184"/>
      <c r="U67" s="218"/>
      <c r="V67" s="218"/>
      <c r="W67" s="236" t="s">
        <v>69</v>
      </c>
      <c r="X67" s="239">
        <f>$Z$62*($H$42*12)*(1+$H$25)*D67</f>
        <v>0</v>
      </c>
      <c r="Y67" s="239">
        <f>$AA$62*($I$42*12)*(1+$H$25)*E67</f>
        <v>1854630156.9600003</v>
      </c>
      <c r="Z67" s="239">
        <f>$Z$62*($H$42*12)*(1+$H$25)*F67</f>
        <v>0</v>
      </c>
      <c r="AA67" s="239">
        <f>$AA$62*($I$42*12)*(1+$H$25)*G67</f>
        <v>0</v>
      </c>
      <c r="AB67" s="239">
        <f>$Z$62*($H$42*12)*(1+$H$25)*H67</f>
        <v>0</v>
      </c>
      <c r="AC67" s="239">
        <f>$AA$62*($I$42*12)*(1+$H$25)*I67</f>
        <v>0</v>
      </c>
      <c r="AD67" s="184"/>
    </row>
    <row r="68" spans="1:30" ht="18.95" customHeight="1" x14ac:dyDescent="0.2">
      <c r="A68" s="172"/>
      <c r="B68" s="313"/>
      <c r="C68" s="50" t="s">
        <v>177</v>
      </c>
      <c r="D68" s="314">
        <f>'control panel'!D68</f>
        <v>0.4</v>
      </c>
      <c r="E68" s="314">
        <f>'control panel'!E68</f>
        <v>0.5</v>
      </c>
      <c r="F68" s="314">
        <f>'control panel'!F68</f>
        <v>0</v>
      </c>
      <c r="G68" s="314">
        <f>'control panel'!G68</f>
        <v>0</v>
      </c>
      <c r="H68" s="314">
        <f>'control panel'!H68</f>
        <v>0</v>
      </c>
      <c r="I68" s="314">
        <f>'control panel'!I68</f>
        <v>0</v>
      </c>
      <c r="J68" s="38"/>
      <c r="K68" s="589"/>
      <c r="L68" s="589"/>
      <c r="M68" s="4"/>
      <c r="N68" s="267"/>
      <c r="O68" s="2"/>
      <c r="P68" s="2"/>
      <c r="Q68" s="2"/>
      <c r="T68" s="184"/>
      <c r="U68" s="218"/>
      <c r="V68" s="218"/>
      <c r="W68" s="240" t="s">
        <v>70</v>
      </c>
      <c r="X68" s="239">
        <f>$Z$62*($H$43*12)*(1+$H$25)*D68</f>
        <v>235851632.15040007</v>
      </c>
      <c r="Y68" s="239">
        <f>$AA$62*($I$43*12)*(1+$H$25)*E68</f>
        <v>794841495.84000015</v>
      </c>
      <c r="Z68" s="239">
        <f>$Z$62*($H$43*12)*(1+$H$25)*F68</f>
        <v>0</v>
      </c>
      <c r="AA68" s="239">
        <f>$AA$62*($I$43*12)*(1+$H$25)*G68</f>
        <v>0</v>
      </c>
      <c r="AB68" s="239">
        <f>$Z$62*($H$43*12)*(1+$H$25)*H68</f>
        <v>0</v>
      </c>
      <c r="AC68" s="239">
        <f>$AA$62*($I$43*12)*(1+$H$25)*I68</f>
        <v>0</v>
      </c>
      <c r="AD68" s="184"/>
    </row>
    <row r="69" spans="1:30" ht="18.95" customHeight="1" x14ac:dyDescent="0.2">
      <c r="A69" s="172"/>
      <c r="B69" s="313"/>
      <c r="C69" s="51" t="s">
        <v>186</v>
      </c>
      <c r="D69" s="314">
        <f>'control panel'!D69</f>
        <v>0.2</v>
      </c>
      <c r="E69" s="314">
        <f>'control panel'!E69</f>
        <v>0</v>
      </c>
      <c r="F69" s="314">
        <f>'control panel'!F69</f>
        <v>0</v>
      </c>
      <c r="G69" s="314">
        <f>'control panel'!G69</f>
        <v>0</v>
      </c>
      <c r="H69" s="314">
        <f>'control panel'!H69</f>
        <v>0</v>
      </c>
      <c r="I69" s="314">
        <f>'control panel'!I69</f>
        <v>0</v>
      </c>
      <c r="J69" s="38"/>
      <c r="K69" s="589"/>
      <c r="L69" s="589"/>
      <c r="M69" s="4"/>
      <c r="N69" s="267"/>
      <c r="O69" s="2"/>
      <c r="P69" s="2"/>
      <c r="Q69" s="2"/>
      <c r="T69" s="184"/>
      <c r="U69" s="218"/>
      <c r="V69" s="218"/>
      <c r="W69" s="236" t="s">
        <v>63</v>
      </c>
      <c r="X69" s="239">
        <f>$Z$62*($H$44*12)*(1+$H$25)*D69</f>
        <v>117925816.07520004</v>
      </c>
      <c r="Y69" s="239">
        <f>$AA$62*($I$44*12)*(1+$H$25)*E69</f>
        <v>0</v>
      </c>
      <c r="Z69" s="239">
        <f>$Z$62*($H$44*12)*(1+$H$25)*F69</f>
        <v>0</v>
      </c>
      <c r="AA69" s="239">
        <f>$AA$62*($I$44*12)*(1+$H$25)*G69</f>
        <v>0</v>
      </c>
      <c r="AB69" s="239">
        <f>$Z$62*($H$44*12)*(1+$H$25)*H69</f>
        <v>0</v>
      </c>
      <c r="AC69" s="239">
        <f>$AA$62*($I$44*12)*(1+$H$25)*I69</f>
        <v>0</v>
      </c>
      <c r="AD69" s="184"/>
    </row>
    <row r="70" spans="1:30" ht="18.95" customHeight="1" x14ac:dyDescent="0.2">
      <c r="A70" s="172"/>
      <c r="B70" s="313"/>
      <c r="C70" s="51" t="s">
        <v>178</v>
      </c>
      <c r="D70" s="314">
        <f>'control panel'!D70</f>
        <v>0.3</v>
      </c>
      <c r="E70" s="314">
        <f>'control panel'!E70</f>
        <v>0</v>
      </c>
      <c r="F70" s="314">
        <f>'control panel'!F70</f>
        <v>0</v>
      </c>
      <c r="G70" s="314">
        <f>'control panel'!G70</f>
        <v>0</v>
      </c>
      <c r="H70" s="314">
        <f>'control panel'!H70</f>
        <v>0</v>
      </c>
      <c r="I70" s="314">
        <f>'control panel'!I70</f>
        <v>0</v>
      </c>
      <c r="J70" s="38"/>
      <c r="K70" s="589"/>
      <c r="L70" s="589"/>
      <c r="M70" s="4"/>
      <c r="N70" s="267"/>
      <c r="O70" s="2"/>
      <c r="P70" s="2"/>
      <c r="Q70" s="2"/>
      <c r="T70" s="184"/>
      <c r="U70" s="218"/>
      <c r="V70" s="218"/>
      <c r="W70" s="236" t="s">
        <v>64</v>
      </c>
      <c r="X70" s="239">
        <f>$Z$62*($H$45*12)*(1+$H$25)*D70</f>
        <v>30955526.719740003</v>
      </c>
      <c r="Y70" s="239">
        <f>$AA$62*($I$45*12)*(1+$H$25)*E70</f>
        <v>0</v>
      </c>
      <c r="Z70" s="239">
        <f>$Z$62*($H$45*12)*(1+$H$25)*F70</f>
        <v>0</v>
      </c>
      <c r="AA70" s="239">
        <f>$AA$62*($I$45*12)*(1+$H$25)*G70</f>
        <v>0</v>
      </c>
      <c r="AB70" s="239">
        <f>$Z$62*($H$45*12)*(1+$H$25)*H70</f>
        <v>0</v>
      </c>
      <c r="AC70" s="239">
        <f>$AA$62*($I$45*12)*(1+$H$25)*I70</f>
        <v>0</v>
      </c>
      <c r="AD70" s="184"/>
    </row>
    <row r="71" spans="1:30" ht="18.95" customHeight="1" x14ac:dyDescent="0.35">
      <c r="A71" s="172"/>
      <c r="B71" s="313"/>
      <c r="C71" s="51" t="s">
        <v>187</v>
      </c>
      <c r="D71" s="314">
        <f>'control panel'!D71</f>
        <v>0.1</v>
      </c>
      <c r="E71" s="314">
        <f>'control panel'!E71</f>
        <v>0.1</v>
      </c>
      <c r="F71" s="314">
        <f>'control panel'!F71</f>
        <v>0</v>
      </c>
      <c r="G71" s="314">
        <f>'control panel'!G71</f>
        <v>0</v>
      </c>
      <c r="H71" s="314">
        <f>'control panel'!H71</f>
        <v>0</v>
      </c>
      <c r="I71" s="314">
        <f>'control panel'!I71</f>
        <v>0</v>
      </c>
      <c r="J71" s="560"/>
      <c r="K71" s="560"/>
      <c r="L71" s="38"/>
      <c r="M71" s="4"/>
      <c r="N71" s="267"/>
      <c r="O71" s="2"/>
      <c r="P71" s="2"/>
      <c r="Q71" s="2"/>
      <c r="T71" s="184"/>
      <c r="U71" s="218"/>
      <c r="V71" s="218"/>
      <c r="W71" s="236" t="s">
        <v>65</v>
      </c>
      <c r="X71" s="239">
        <f>$Z$62*($H$46*12)*(1+$H$25)*D71</f>
        <v>14740727.009400005</v>
      </c>
      <c r="Y71" s="239">
        <f>$AA$62*($I$46*12)*(1+$H$25)*E71</f>
        <v>39742074.792000011</v>
      </c>
      <c r="Z71" s="239">
        <f>$Z$62*($H$46*12)*(1+$H$25)*F71</f>
        <v>0</v>
      </c>
      <c r="AA71" s="239">
        <f>$AA$62*($I$46*12)*(1+$H$25)*G71</f>
        <v>0</v>
      </c>
      <c r="AB71" s="239">
        <f>$Z$62*($H$46*12)*(1+$H$25)*H71</f>
        <v>0</v>
      </c>
      <c r="AC71" s="239">
        <f>$AA$62*($I$46*12)*(1+$H$25)*I71</f>
        <v>0</v>
      </c>
      <c r="AD71" s="184"/>
    </row>
    <row r="72" spans="1:30" ht="30" x14ac:dyDescent="0.2">
      <c r="A72" s="172"/>
      <c r="B72" s="311"/>
      <c r="C72" s="300" t="s">
        <v>276</v>
      </c>
      <c r="D72" s="114">
        <f t="shared" ref="D72:I72" si="2">SUM(D67:D71)</f>
        <v>1.0000000000000002</v>
      </c>
      <c r="E72" s="115">
        <f t="shared" si="2"/>
        <v>1</v>
      </c>
      <c r="F72" s="116">
        <f t="shared" si="2"/>
        <v>0</v>
      </c>
      <c r="G72" s="117">
        <f t="shared" si="2"/>
        <v>0</v>
      </c>
      <c r="H72" s="118">
        <f t="shared" si="2"/>
        <v>0</v>
      </c>
      <c r="I72" s="270">
        <f t="shared" si="2"/>
        <v>0</v>
      </c>
      <c r="J72" s="2"/>
      <c r="K72" s="2"/>
      <c r="L72" s="2"/>
      <c r="M72" s="2"/>
      <c r="N72" s="2"/>
      <c r="O72" s="2"/>
      <c r="P72" s="2"/>
      <c r="Q72" s="2"/>
      <c r="T72" s="184"/>
      <c r="U72" s="218"/>
      <c r="V72" s="218"/>
      <c r="W72" s="184"/>
      <c r="X72" s="184"/>
      <c r="Y72" s="184"/>
      <c r="Z72" s="184"/>
      <c r="AA72" s="184"/>
      <c r="AB72" s="184"/>
      <c r="AC72" s="184"/>
      <c r="AD72" s="184"/>
    </row>
    <row r="73" spans="1:30" ht="15.75" x14ac:dyDescent="0.25">
      <c r="A73" s="172"/>
      <c r="B73" s="311"/>
      <c r="C73" s="113" t="s">
        <v>188</v>
      </c>
      <c r="D73" s="557">
        <f>((D72*$Z$62)+(E72*$AA$62))/SUM($Z$62:$AA$62)</f>
        <v>1.0000000000000002</v>
      </c>
      <c r="E73" s="557"/>
      <c r="F73" s="557">
        <f>((F72*$Z$62)+(G72*$AA$62))/SUM($Z$62:$AA$62)</f>
        <v>0</v>
      </c>
      <c r="G73" s="557"/>
      <c r="H73" s="557">
        <f>((H72*$Z$62)+(I72*$AA$62))/SUM($Z$62:$AA$62)</f>
        <v>0</v>
      </c>
      <c r="I73" s="557"/>
      <c r="J73" s="2"/>
      <c r="K73" s="2"/>
      <c r="L73" s="2"/>
      <c r="M73" s="2"/>
      <c r="N73" s="2"/>
      <c r="O73" s="2"/>
      <c r="P73" s="2"/>
      <c r="Q73" s="2"/>
      <c r="T73" s="184"/>
      <c r="U73" s="218"/>
      <c r="V73" s="218"/>
      <c r="W73" s="184"/>
      <c r="X73" s="184"/>
      <c r="Y73" s="184"/>
      <c r="Z73" s="184"/>
      <c r="AA73" s="184"/>
      <c r="AB73" s="184"/>
      <c r="AC73" s="184"/>
      <c r="AD73" s="184"/>
    </row>
    <row r="74" spans="1:30" x14ac:dyDescent="0.2">
      <c r="A74" s="172"/>
      <c r="B74" s="313"/>
      <c r="C74" s="2"/>
      <c r="D74" s="561" t="s">
        <v>318</v>
      </c>
      <c r="E74" s="561"/>
      <c r="F74" s="561"/>
      <c r="G74" s="561"/>
      <c r="H74" s="561"/>
      <c r="I74" s="561"/>
      <c r="J74" s="2"/>
      <c r="K74" s="2"/>
      <c r="L74" s="2"/>
      <c r="M74" s="2"/>
      <c r="N74" s="2"/>
      <c r="O74" s="2"/>
      <c r="P74" s="2"/>
      <c r="Q74" s="2"/>
      <c r="T74" s="184"/>
      <c r="U74" s="218"/>
      <c r="V74" s="218"/>
      <c r="W74" s="184"/>
      <c r="X74" s="184"/>
      <c r="Y74" s="184"/>
      <c r="Z74" s="184"/>
      <c r="AA74" s="184"/>
      <c r="AB74" s="184"/>
      <c r="AC74" s="184"/>
      <c r="AD74" s="184"/>
    </row>
    <row r="75" spans="1:30" ht="24.95" customHeight="1" x14ac:dyDescent="0.2">
      <c r="A75" s="172"/>
      <c r="B75" s="313"/>
      <c r="C75" s="2"/>
      <c r="D75" s="472"/>
      <c r="E75" s="2"/>
      <c r="F75" s="2"/>
      <c r="G75" s="2"/>
      <c r="H75" s="2"/>
      <c r="I75" s="2"/>
      <c r="J75" s="2"/>
      <c r="K75" s="2"/>
      <c r="L75" s="2"/>
      <c r="M75" s="2"/>
      <c r="N75" s="2"/>
      <c r="O75" s="2"/>
      <c r="P75" s="2"/>
      <c r="Q75" s="2"/>
      <c r="T75" s="190"/>
      <c r="U75" s="222"/>
      <c r="V75" s="222"/>
      <c r="W75" s="190"/>
      <c r="X75" s="190"/>
      <c r="Y75" s="190"/>
      <c r="Z75" s="184"/>
      <c r="AA75" s="184"/>
      <c r="AB75" s="184"/>
      <c r="AC75" s="184"/>
      <c r="AD75" s="184"/>
    </row>
    <row r="76" spans="1:30" ht="18" x14ac:dyDescent="0.25">
      <c r="A76" s="172"/>
      <c r="B76" s="313"/>
      <c r="C76" s="2"/>
      <c r="D76" s="319" t="s">
        <v>189</v>
      </c>
      <c r="E76" s="2"/>
      <c r="F76" s="2"/>
      <c r="G76" s="2"/>
      <c r="H76" s="2"/>
      <c r="I76" s="2"/>
      <c r="J76" s="2"/>
      <c r="K76" s="2"/>
      <c r="L76" s="2"/>
      <c r="M76" s="2"/>
      <c r="N76" s="2"/>
      <c r="O76" s="2"/>
      <c r="P76" s="2"/>
      <c r="Q76" s="2"/>
      <c r="T76" s="190"/>
      <c r="U76" s="222"/>
      <c r="V76" s="222"/>
      <c r="W76" s="190"/>
      <c r="X76" s="190"/>
      <c r="Y76" s="190"/>
      <c r="Z76" s="184"/>
      <c r="AA76" s="184"/>
      <c r="AB76" s="184"/>
      <c r="AC76" s="184"/>
      <c r="AD76" s="184"/>
    </row>
    <row r="77" spans="1:30" ht="18" x14ac:dyDescent="0.25">
      <c r="A77" s="172"/>
      <c r="B77" s="313"/>
      <c r="C77" s="61"/>
      <c r="D77" s="540" t="s">
        <v>183</v>
      </c>
      <c r="E77" s="541"/>
      <c r="F77" s="540" t="s">
        <v>190</v>
      </c>
      <c r="G77" s="542"/>
      <c r="H77" s="540" t="s">
        <v>184</v>
      </c>
      <c r="I77" s="541"/>
      <c r="J77" s="591" t="s">
        <v>191</v>
      </c>
      <c r="K77" s="616"/>
      <c r="L77" s="6"/>
      <c r="M77" s="2"/>
      <c r="N77" s="2"/>
      <c r="O77" s="2"/>
      <c r="P77" s="2"/>
      <c r="Q77" s="2"/>
      <c r="T77" s="191"/>
      <c r="U77" s="223"/>
      <c r="V77" s="223"/>
      <c r="W77" s="191"/>
      <c r="X77" s="191"/>
      <c r="Y77" s="191"/>
    </row>
    <row r="78" spans="1:30" ht="18" x14ac:dyDescent="0.25">
      <c r="A78" s="172"/>
      <c r="B78" s="313"/>
      <c r="C78" s="61"/>
      <c r="D78" s="543">
        <f>SUM(X67:Y71)/1000000</f>
        <v>3088.6874295467401</v>
      </c>
      <c r="E78" s="543"/>
      <c r="F78" s="543">
        <f>SUM(Z67:AA71)/1000000</f>
        <v>0</v>
      </c>
      <c r="G78" s="543"/>
      <c r="H78" s="543">
        <f>SUM(AB67:AC71)/1000000</f>
        <v>0</v>
      </c>
      <c r="I78" s="543"/>
      <c r="J78" s="442" t="s">
        <v>350</v>
      </c>
      <c r="K78" s="59"/>
      <c r="L78" s="6"/>
      <c r="M78" s="2"/>
      <c r="N78" s="2"/>
      <c r="O78" s="2"/>
      <c r="P78" s="2"/>
      <c r="Q78" s="2"/>
      <c r="T78" s="191"/>
      <c r="U78" s="223"/>
      <c r="V78" s="223"/>
      <c r="W78" s="191"/>
      <c r="X78" s="191"/>
      <c r="Y78" s="191"/>
    </row>
    <row r="79" spans="1:30" ht="18" x14ac:dyDescent="0.25">
      <c r="A79" s="172"/>
      <c r="B79" s="313"/>
      <c r="C79" s="61"/>
      <c r="D79" s="545">
        <f>D78/(SUMIFS('macro data'!$F$12:$F$89,'macro data'!$E$12:$E$89,'future constant rate'!$H$3,'macro data'!$B$12:$B$89,'future constant rate'!$F$4))</f>
        <v>5.2095213334059833E-3</v>
      </c>
      <c r="E79" s="545"/>
      <c r="F79" s="545">
        <f>F78/(SUMIFS('macro data'!$F$12:$F$89,'macro data'!$E$12:$E$89,'future constant rate'!$H$3,'macro data'!$B$12:$B$89,'future constant rate'!$F$4))</f>
        <v>0</v>
      </c>
      <c r="G79" s="545"/>
      <c r="H79" s="545">
        <f>H78/(SUMIFS('macro data'!$F$12:$F$89,'macro data'!$E$12:$E$89,'future constant rate'!$H$3,'macro data'!$B$12:$B$89,'future constant rate'!$F$4))</f>
        <v>0</v>
      </c>
      <c r="I79" s="545"/>
      <c r="J79" s="442" t="s">
        <v>289</v>
      </c>
      <c r="K79" s="382"/>
      <c r="L79" s="438"/>
      <c r="M79" s="2"/>
      <c r="N79" s="2"/>
      <c r="O79" s="2"/>
      <c r="P79" s="2"/>
      <c r="Q79" s="2"/>
      <c r="T79" s="191"/>
      <c r="U79" s="223"/>
      <c r="V79" s="223"/>
      <c r="W79" s="191"/>
      <c r="X79" s="191"/>
      <c r="Y79" s="191"/>
    </row>
    <row r="80" spans="1:30" ht="15" x14ac:dyDescent="0.2">
      <c r="A80" s="172"/>
      <c r="B80" s="313"/>
      <c r="C80" s="2"/>
      <c r="D80" s="547"/>
      <c r="E80" s="547"/>
      <c r="F80" s="547"/>
      <c r="G80" s="547"/>
      <c r="H80" s="547"/>
      <c r="I80" s="547"/>
      <c r="J80" s="1"/>
      <c r="K80" s="2"/>
      <c r="L80" s="2"/>
      <c r="M80" s="2"/>
      <c r="N80" s="2"/>
      <c r="O80" s="2"/>
      <c r="P80" s="2"/>
      <c r="Q80" s="2"/>
    </row>
    <row r="81" spans="1:17" ht="15" x14ac:dyDescent="0.2">
      <c r="A81" s="172"/>
      <c r="B81" s="313"/>
      <c r="C81" s="2"/>
      <c r="D81" s="311"/>
      <c r="E81" s="42"/>
      <c r="F81" s="42"/>
      <c r="G81" s="42"/>
      <c r="H81" s="42"/>
      <c r="I81" s="42"/>
      <c r="J81" s="2"/>
      <c r="K81" s="2"/>
      <c r="L81" s="2"/>
      <c r="M81" s="2"/>
      <c r="N81" s="2"/>
      <c r="O81" s="2"/>
      <c r="P81" s="2"/>
      <c r="Q81" s="2"/>
    </row>
    <row r="82" spans="1:17" ht="15" x14ac:dyDescent="0.2">
      <c r="A82" s="172"/>
      <c r="B82" s="313"/>
      <c r="C82" s="2"/>
      <c r="D82" s="311"/>
      <c r="E82" s="42"/>
      <c r="F82" s="42"/>
      <c r="G82" s="42"/>
      <c r="H82" s="42"/>
      <c r="I82" s="42"/>
      <c r="J82" s="2"/>
      <c r="K82" s="2"/>
      <c r="L82" s="2"/>
      <c r="M82" s="2"/>
      <c r="N82" s="2"/>
      <c r="O82" s="2"/>
      <c r="P82" s="2"/>
      <c r="Q82" s="2"/>
    </row>
    <row r="83" spans="1:17" ht="15" x14ac:dyDescent="0.2">
      <c r="A83" s="172"/>
      <c r="B83" s="313"/>
      <c r="C83" s="2"/>
      <c r="D83" s="311"/>
      <c r="E83" s="42"/>
      <c r="F83" s="42"/>
      <c r="G83" s="42"/>
      <c r="H83" s="42"/>
      <c r="I83" s="42"/>
      <c r="J83" s="2"/>
      <c r="K83" s="2"/>
      <c r="L83" s="2"/>
      <c r="M83" s="2"/>
      <c r="N83" s="2"/>
      <c r="O83" s="2"/>
      <c r="P83" s="2"/>
      <c r="Q83" s="2"/>
    </row>
    <row r="84" spans="1:17" ht="15" customHeight="1" x14ac:dyDescent="0.2">
      <c r="A84" s="172"/>
      <c r="B84" s="313"/>
      <c r="C84" s="2"/>
      <c r="D84" s="311"/>
      <c r="E84" s="42"/>
      <c r="F84" s="42"/>
      <c r="G84" s="42"/>
      <c r="H84" s="42"/>
      <c r="I84" s="42"/>
      <c r="J84" s="2"/>
      <c r="K84" s="2"/>
      <c r="L84" s="2"/>
      <c r="M84" s="2"/>
      <c r="N84" s="2"/>
      <c r="O84" s="2"/>
      <c r="P84" s="2"/>
      <c r="Q84" s="2"/>
    </row>
    <row r="85" spans="1:17" ht="15" customHeight="1" x14ac:dyDescent="0.2">
      <c r="A85" s="172"/>
      <c r="B85" s="313"/>
      <c r="C85" s="2"/>
      <c r="D85" s="311"/>
      <c r="E85" s="42"/>
      <c r="F85" s="42"/>
      <c r="G85" s="42"/>
      <c r="H85" s="42"/>
      <c r="I85" s="42"/>
      <c r="J85" s="2"/>
      <c r="K85" s="2"/>
      <c r="L85" s="2"/>
      <c r="M85" s="2"/>
      <c r="N85" s="2"/>
      <c r="O85" s="2"/>
      <c r="P85" s="2"/>
      <c r="Q85" s="2"/>
    </row>
    <row r="86" spans="1:17" ht="15" customHeight="1" x14ac:dyDescent="0.25">
      <c r="A86" s="172"/>
      <c r="B86" s="313"/>
      <c r="C86" s="2"/>
      <c r="D86" s="311"/>
      <c r="E86" s="42"/>
      <c r="F86" s="42"/>
      <c r="G86" s="42"/>
      <c r="H86" s="42"/>
      <c r="I86" s="42"/>
      <c r="J86" s="2"/>
      <c r="K86" s="2"/>
      <c r="L86" s="33" t="s">
        <v>193</v>
      </c>
      <c r="M86" s="2"/>
      <c r="N86" s="2"/>
      <c r="O86" s="2"/>
      <c r="P86" s="2"/>
      <c r="Q86" s="2"/>
    </row>
    <row r="87" spans="1:17" ht="15.95" customHeight="1" x14ac:dyDescent="0.25">
      <c r="A87" s="172"/>
      <c r="B87" s="313"/>
      <c r="C87" s="2"/>
      <c r="D87" s="311"/>
      <c r="E87" s="42"/>
      <c r="F87" s="42"/>
      <c r="G87" s="42"/>
      <c r="H87" s="42"/>
      <c r="I87" s="42"/>
      <c r="J87" s="2"/>
      <c r="K87" s="2"/>
      <c r="L87" s="441"/>
      <c r="M87" s="120" t="s">
        <v>74</v>
      </c>
      <c r="N87" s="109"/>
      <c r="O87" s="119"/>
      <c r="P87" s="2"/>
      <c r="Q87" s="2"/>
    </row>
    <row r="88" spans="1:17" ht="33.950000000000003" customHeight="1" x14ac:dyDescent="0.2">
      <c r="A88" s="172"/>
      <c r="B88" s="313"/>
      <c r="C88" s="2"/>
      <c r="D88" s="311"/>
      <c r="E88" s="42"/>
      <c r="F88" s="42"/>
      <c r="G88" s="42"/>
      <c r="H88" s="42"/>
      <c r="I88" s="42"/>
      <c r="J88" s="2"/>
      <c r="K88" s="2"/>
      <c r="L88" s="162" t="s">
        <v>172</v>
      </c>
      <c r="M88" s="163" t="s">
        <v>183</v>
      </c>
      <c r="N88" s="163" t="s">
        <v>190</v>
      </c>
      <c r="O88" s="163" t="s">
        <v>184</v>
      </c>
      <c r="P88" s="2"/>
      <c r="Q88" s="2"/>
    </row>
    <row r="89" spans="1:17" ht="15" customHeight="1" x14ac:dyDescent="0.2">
      <c r="A89" s="172"/>
      <c r="B89" s="313"/>
      <c r="C89" s="2"/>
      <c r="D89" s="311"/>
      <c r="E89" s="42"/>
      <c r="F89" s="42"/>
      <c r="G89" s="42"/>
      <c r="H89" s="42"/>
      <c r="I89" s="42"/>
      <c r="J89" s="2"/>
      <c r="K89" s="2"/>
      <c r="L89" s="121" t="str">
        <f>C67</f>
        <v>Residential care settings</v>
      </c>
      <c r="M89" s="266">
        <f>SUM(X67:Y67)/SUM($X$67:$Y$71)</f>
        <v>0.60045899731335528</v>
      </c>
      <c r="N89" s="266" t="e">
        <f>SUM(Z67:AA67)/SUM($Z$67:$AA$71)</f>
        <v>#DIV/0!</v>
      </c>
      <c r="O89" s="266" t="e">
        <f>SUM(AB67:AC67)/SUM($AB$67:$AC$71)</f>
        <v>#DIV/0!</v>
      </c>
      <c r="P89" s="2"/>
      <c r="Q89" s="2"/>
    </row>
    <row r="90" spans="1:17" ht="15" customHeight="1" x14ac:dyDescent="0.2">
      <c r="A90" s="172"/>
      <c r="B90" s="313"/>
      <c r="C90" s="2"/>
      <c r="D90" s="311"/>
      <c r="E90" s="42"/>
      <c r="F90" s="42"/>
      <c r="G90" s="42"/>
      <c r="H90" s="42"/>
      <c r="I90" s="42"/>
      <c r="J90" s="2"/>
      <c r="K90" s="2"/>
      <c r="L90" s="121" t="str">
        <f>C68</f>
        <v>Personal home care</v>
      </c>
      <c r="M90" s="266">
        <f>SUM(X68:Y68)/SUM($X$67:$Y$71)</f>
        <v>0.33369939545538696</v>
      </c>
      <c r="N90" s="266" t="e">
        <f>SUM(Z68:AA68)/SUM($Z$67:$AA$71)</f>
        <v>#DIV/0!</v>
      </c>
      <c r="O90" s="266" t="e">
        <f>SUM(AB68:AC68)/SUM($AB$67:$AC$71)</f>
        <v>#DIV/0!</v>
      </c>
      <c r="P90" s="2"/>
      <c r="Q90" s="2"/>
    </row>
    <row r="91" spans="1:17" ht="15" customHeight="1" x14ac:dyDescent="0.2">
      <c r="A91" s="172"/>
      <c r="B91" s="313"/>
      <c r="C91" s="2"/>
      <c r="D91" s="311"/>
      <c r="E91" s="42"/>
      <c r="F91" s="42"/>
      <c r="G91" s="42"/>
      <c r="H91" s="42"/>
      <c r="I91" s="42"/>
      <c r="J91" s="2"/>
      <c r="K91" s="2"/>
      <c r="L91" s="122" t="str">
        <f>C69</f>
        <v>Day centers</v>
      </c>
      <c r="M91" s="266">
        <f>SUM(X69:Y69)/SUM($X$67:$Y$71)</f>
        <v>3.8179912589117335E-2</v>
      </c>
      <c r="N91" s="266" t="e">
        <f>SUM(Z69:AA69)/SUM($Z$67:$AA$71)</f>
        <v>#DIV/0!</v>
      </c>
      <c r="O91" s="266" t="e">
        <f>SUM(AB69:AC69)/SUM($AB$67:$AC$71)</f>
        <v>#DIV/0!</v>
      </c>
      <c r="P91" s="2"/>
      <c r="Q91" s="2"/>
    </row>
    <row r="92" spans="1:17" ht="15" customHeight="1" x14ac:dyDescent="0.2">
      <c r="A92" s="172"/>
      <c r="B92" s="313"/>
      <c r="C92" s="2"/>
      <c r="D92" s="311"/>
      <c r="E92" s="42"/>
      <c r="F92" s="42"/>
      <c r="G92" s="42"/>
      <c r="H92" s="42"/>
      <c r="I92" s="42"/>
      <c r="J92" s="2"/>
      <c r="K92" s="2"/>
      <c r="L92" s="122" t="str">
        <f>C70</f>
        <v>Telecare</v>
      </c>
      <c r="M92" s="266">
        <f>SUM(X70:Y70)/SUM($X$67:$Y$71)</f>
        <v>1.0022227054643298E-2</v>
      </c>
      <c r="N92" s="266" t="e">
        <f>SUM(Z70:AA70)/SUM($Z$67:$AA$71)</f>
        <v>#DIV/0!</v>
      </c>
      <c r="O92" s="266" t="e">
        <f>SUM(AB70:AC70)/SUM($AB$67:$AC$71)</f>
        <v>#DIV/0!</v>
      </c>
      <c r="P92" s="2"/>
      <c r="Q92" s="2"/>
    </row>
    <row r="93" spans="1:17" ht="15" customHeight="1" x14ac:dyDescent="0.2">
      <c r="A93" s="172"/>
      <c r="B93" s="313"/>
      <c r="C93" s="2"/>
      <c r="D93" s="311"/>
      <c r="E93" s="42"/>
      <c r="F93" s="42"/>
      <c r="G93" s="42"/>
      <c r="H93" s="42"/>
      <c r="I93" s="42"/>
      <c r="J93" s="2"/>
      <c r="K93" s="2"/>
      <c r="L93" s="123" t="str">
        <f>C71</f>
        <v>Respite</v>
      </c>
      <c r="M93" s="265">
        <f>SUM(X71:Y71)/SUM($X$67:$Y$71)</f>
        <v>1.7639467587497282E-2</v>
      </c>
      <c r="N93" s="265" t="e">
        <f>SUM(Z71:AA71)/SUM($Z$67:$AA$71)</f>
        <v>#DIV/0!</v>
      </c>
      <c r="O93" s="265" t="e">
        <f>SUM(AB71:AC71)/SUM($AB$67:$AC$71)</f>
        <v>#DIV/0!</v>
      </c>
      <c r="P93" s="2"/>
      <c r="Q93" s="2"/>
    </row>
    <row r="94" spans="1:17" ht="15" customHeight="1" x14ac:dyDescent="0.2">
      <c r="A94" s="172"/>
      <c r="B94" s="313"/>
      <c r="C94" s="2"/>
      <c r="D94" s="311"/>
      <c r="E94" s="42"/>
      <c r="F94" s="42"/>
      <c r="G94" s="42"/>
      <c r="H94" s="42"/>
      <c r="I94" s="42"/>
      <c r="J94" s="2"/>
      <c r="K94" s="2"/>
      <c r="L94" s="2"/>
      <c r="M94" s="2"/>
      <c r="N94" s="2"/>
      <c r="O94" s="2"/>
      <c r="P94" s="2"/>
      <c r="Q94" s="2"/>
    </row>
    <row r="95" spans="1:17" ht="15" customHeight="1" x14ac:dyDescent="0.2">
      <c r="A95" s="172"/>
      <c r="B95" s="313"/>
      <c r="C95" s="2"/>
      <c r="D95" s="311"/>
      <c r="E95" s="42"/>
      <c r="F95" s="42"/>
      <c r="G95" s="42"/>
      <c r="H95" s="42"/>
      <c r="I95" s="42"/>
      <c r="J95" s="2"/>
      <c r="K95" s="2"/>
      <c r="L95" s="2"/>
      <c r="M95" s="2"/>
      <c r="N95" s="2"/>
      <c r="O95" s="2"/>
      <c r="P95" s="2"/>
      <c r="Q95" s="2"/>
    </row>
    <row r="96" spans="1:17" ht="15" customHeight="1" x14ac:dyDescent="0.2">
      <c r="A96" s="172"/>
      <c r="B96" s="313"/>
      <c r="C96" s="2"/>
      <c r="D96" s="311"/>
      <c r="E96" s="42"/>
      <c r="F96" s="42"/>
      <c r="G96" s="42"/>
      <c r="H96" s="42"/>
      <c r="I96" s="42"/>
      <c r="J96" s="2"/>
      <c r="K96" s="2"/>
      <c r="L96" s="2"/>
      <c r="M96" s="2"/>
      <c r="N96" s="2"/>
      <c r="O96" s="2"/>
      <c r="P96" s="2"/>
      <c r="Q96" s="2"/>
    </row>
    <row r="97" spans="1:23" ht="15" customHeight="1" x14ac:dyDescent="0.2">
      <c r="A97" s="172"/>
      <c r="B97" s="313"/>
      <c r="C97" s="2"/>
      <c r="D97" s="311"/>
      <c r="E97" s="42"/>
      <c r="F97" s="42"/>
      <c r="G97" s="42"/>
      <c r="H97" s="42"/>
      <c r="I97" s="42"/>
      <c r="J97" s="2"/>
      <c r="K97" s="2"/>
      <c r="L97" s="590"/>
      <c r="M97" s="590"/>
      <c r="N97" s="590"/>
      <c r="O97" s="590"/>
      <c r="P97" s="2"/>
      <c r="Q97" s="2"/>
    </row>
    <row r="98" spans="1:23" ht="15" customHeight="1" x14ac:dyDescent="0.2">
      <c r="A98" s="172"/>
      <c r="B98" s="313"/>
      <c r="C98" s="2"/>
      <c r="D98" s="311"/>
      <c r="E98" s="42"/>
      <c r="F98" s="42"/>
      <c r="G98" s="42"/>
      <c r="H98" s="42"/>
      <c r="I98" s="42"/>
      <c r="J98" s="2"/>
      <c r="K98" s="2"/>
      <c r="L98" s="590"/>
      <c r="M98" s="590"/>
      <c r="N98" s="590"/>
      <c r="O98" s="590"/>
      <c r="P98" s="2"/>
      <c r="Q98" s="2"/>
    </row>
    <row r="99" spans="1:23" ht="15" customHeight="1" x14ac:dyDescent="0.2">
      <c r="A99" s="172"/>
      <c r="B99" s="313"/>
      <c r="C99" s="2"/>
      <c r="D99" s="311"/>
      <c r="E99" s="42"/>
      <c r="F99" s="42"/>
      <c r="G99" s="42"/>
      <c r="H99" s="42"/>
      <c r="I99" s="42"/>
      <c r="J99" s="2"/>
      <c r="K99" s="2"/>
      <c r="L99" s="590"/>
      <c r="M99" s="590"/>
      <c r="N99" s="590"/>
      <c r="O99" s="590"/>
      <c r="P99" s="2"/>
      <c r="Q99" s="2"/>
    </row>
    <row r="100" spans="1:23" ht="15" customHeight="1" x14ac:dyDescent="0.2">
      <c r="A100" s="172"/>
      <c r="B100" s="313"/>
      <c r="C100" s="2"/>
      <c r="D100" s="313"/>
      <c r="E100" s="2"/>
      <c r="F100" s="2"/>
      <c r="G100" s="2"/>
      <c r="H100" s="2"/>
      <c r="I100" s="2"/>
      <c r="J100" s="2"/>
      <c r="K100" s="2"/>
      <c r="L100" s="2"/>
      <c r="M100" s="2"/>
      <c r="N100" s="2"/>
      <c r="O100" s="2"/>
      <c r="P100" s="2"/>
      <c r="Q100" s="2"/>
    </row>
    <row r="101" spans="1:23" x14ac:dyDescent="0.2">
      <c r="A101" s="172"/>
      <c r="B101" s="313"/>
      <c r="C101" s="2"/>
      <c r="D101" s="313"/>
      <c r="E101" s="2"/>
      <c r="F101" s="2"/>
      <c r="G101" s="2"/>
      <c r="H101" s="2"/>
      <c r="I101" s="2"/>
      <c r="J101" s="2"/>
      <c r="K101" s="2"/>
      <c r="L101" s="2"/>
      <c r="M101" s="2"/>
      <c r="N101" s="2"/>
      <c r="O101" s="2"/>
      <c r="P101" s="2"/>
      <c r="Q101" s="2"/>
    </row>
    <row r="102" spans="1:23" x14ac:dyDescent="0.2">
      <c r="A102" s="172"/>
      <c r="B102" s="313"/>
      <c r="C102" s="2"/>
      <c r="D102" s="313"/>
      <c r="E102" s="2"/>
      <c r="F102" s="2"/>
      <c r="G102" s="2"/>
      <c r="H102" s="2"/>
      <c r="I102" s="2"/>
      <c r="J102" s="2"/>
      <c r="K102" s="2"/>
      <c r="L102" s="2"/>
      <c r="M102" s="1"/>
      <c r="N102" s="2"/>
      <c r="O102" s="2"/>
      <c r="P102" s="2"/>
      <c r="Q102" s="2"/>
    </row>
    <row r="103" spans="1:23" ht="21.95" customHeight="1" x14ac:dyDescent="0.3">
      <c r="A103" s="172"/>
      <c r="B103" s="313"/>
      <c r="C103" s="308"/>
      <c r="D103" s="313"/>
      <c r="E103" s="2"/>
      <c r="F103" s="419" t="s">
        <v>210</v>
      </c>
      <c r="G103" s="169"/>
      <c r="H103" s="2"/>
      <c r="I103" s="320"/>
      <c r="J103" s="2"/>
      <c r="K103" s="2"/>
      <c r="L103" s="2"/>
      <c r="M103" s="500" t="s">
        <v>207</v>
      </c>
      <c r="N103" s="2"/>
      <c r="O103" s="2"/>
      <c r="P103" s="2"/>
      <c r="Q103" s="2"/>
    </row>
    <row r="104" spans="1:23" ht="21.95" customHeight="1" x14ac:dyDescent="0.2">
      <c r="A104" s="172"/>
      <c r="B104" s="479"/>
      <c r="C104" s="2"/>
      <c r="D104" s="313"/>
      <c r="E104" s="2"/>
      <c r="F104" s="2"/>
      <c r="G104" s="2"/>
      <c r="H104" s="2"/>
      <c r="I104" s="2"/>
      <c r="J104" s="2"/>
      <c r="K104" s="2"/>
      <c r="L104" s="2"/>
      <c r="M104" s="2"/>
      <c r="N104" s="2"/>
      <c r="O104" s="2"/>
      <c r="P104" s="2"/>
      <c r="Q104" s="2"/>
    </row>
    <row r="105" spans="1:23" x14ac:dyDescent="0.2">
      <c r="A105" s="320"/>
      <c r="B105" s="2"/>
      <c r="C105" s="515"/>
      <c r="D105" s="2"/>
      <c r="E105" s="515"/>
      <c r="F105" s="2"/>
      <c r="G105" s="2"/>
      <c r="H105" s="2"/>
      <c r="I105" s="2"/>
      <c r="J105" s="2"/>
      <c r="K105" s="2"/>
      <c r="L105" s="2"/>
      <c r="M105" s="2"/>
      <c r="N105" s="2"/>
      <c r="O105" s="2"/>
      <c r="P105" s="2"/>
      <c r="Q105" s="2"/>
      <c r="R105" s="181"/>
      <c r="U105" s="183"/>
      <c r="W105" s="217"/>
    </row>
    <row r="106" spans="1:23" x14ac:dyDescent="0.2">
      <c r="A106" s="320"/>
      <c r="B106" s="2"/>
      <c r="C106" s="515"/>
      <c r="D106" s="2"/>
      <c r="E106" s="515"/>
      <c r="F106" s="2"/>
      <c r="G106" s="2"/>
      <c r="H106" s="2"/>
      <c r="I106" s="2"/>
      <c r="J106" s="2"/>
      <c r="K106" s="2"/>
      <c r="L106" s="2"/>
      <c r="M106" s="2"/>
      <c r="N106" s="2"/>
      <c r="O106" s="2"/>
      <c r="P106" s="2"/>
      <c r="Q106" s="2"/>
      <c r="R106" s="181"/>
      <c r="U106" s="183"/>
      <c r="W106" s="217"/>
    </row>
    <row r="107" spans="1:23" x14ac:dyDescent="0.2">
      <c r="A107" s="320"/>
      <c r="B107" s="2"/>
      <c r="C107" s="515"/>
      <c r="D107" s="2"/>
      <c r="E107" s="515"/>
      <c r="F107" s="2"/>
      <c r="G107" s="2"/>
      <c r="H107" s="2"/>
      <c r="I107" s="2"/>
      <c r="J107" s="2"/>
      <c r="K107" s="2"/>
      <c r="L107" s="2"/>
      <c r="M107" s="2"/>
      <c r="N107" s="2"/>
      <c r="O107" s="2"/>
      <c r="P107" s="2"/>
      <c r="Q107" s="2"/>
      <c r="R107" s="181"/>
      <c r="U107" s="183"/>
      <c r="W107" s="217"/>
    </row>
    <row r="108" spans="1:23" x14ac:dyDescent="0.2">
      <c r="A108" s="2"/>
      <c r="B108" s="515"/>
      <c r="C108" s="2"/>
      <c r="D108" s="515"/>
      <c r="E108" s="2"/>
      <c r="F108" s="2"/>
      <c r="G108" s="2"/>
      <c r="H108" s="2"/>
      <c r="I108" s="2"/>
      <c r="J108" s="2"/>
      <c r="K108" s="2"/>
      <c r="L108" s="2"/>
      <c r="M108" s="2"/>
      <c r="N108" s="2"/>
      <c r="O108" s="2"/>
      <c r="P108" s="2"/>
      <c r="Q108" s="2"/>
    </row>
    <row r="109" spans="1:23" x14ac:dyDescent="0.2">
      <c r="A109" s="2"/>
      <c r="B109" s="515"/>
      <c r="C109" s="2"/>
      <c r="D109" s="515"/>
      <c r="E109" s="2"/>
      <c r="F109" s="2"/>
      <c r="G109" s="2"/>
      <c r="H109" s="2"/>
      <c r="I109" s="2"/>
      <c r="J109" s="2"/>
      <c r="K109" s="2"/>
      <c r="L109" s="2"/>
      <c r="M109" s="2"/>
      <c r="N109" s="2"/>
      <c r="O109" s="2"/>
      <c r="P109" s="2"/>
      <c r="Q109" s="2"/>
    </row>
  </sheetData>
  <sheetProtection algorithmName="SHA-512" hashValue="8SSyJ0WK3CGzoU4GkttfvTnjzxfe2oC6WCqOl0uRiU9BNIcIsMuq5HC8znppoEMR77Pq4nHVpomgJDfs2KXz5g==" saltValue="RMUBlH7n7diFtjDR5EqaDg==" spinCount="100000" sheet="1" objects="1" scenarios="1"/>
  <dataConsolidate link="1"/>
  <mergeCells count="53">
    <mergeCell ref="H3:I3"/>
    <mergeCell ref="L97:O99"/>
    <mergeCell ref="D79:E79"/>
    <mergeCell ref="F79:G79"/>
    <mergeCell ref="H79:I79"/>
    <mergeCell ref="D80:E80"/>
    <mergeCell ref="F80:G80"/>
    <mergeCell ref="H80:I80"/>
    <mergeCell ref="D74:I74"/>
    <mergeCell ref="D77:E77"/>
    <mergeCell ref="F77:G77"/>
    <mergeCell ref="H77:I77"/>
    <mergeCell ref="J77:K77"/>
    <mergeCell ref="D78:E78"/>
    <mergeCell ref="F78:G78"/>
    <mergeCell ref="H78:I78"/>
    <mergeCell ref="J66:L66"/>
    <mergeCell ref="K67:L70"/>
    <mergeCell ref="J71:K71"/>
    <mergeCell ref="D73:E73"/>
    <mergeCell ref="F73:G73"/>
    <mergeCell ref="H73:I73"/>
    <mergeCell ref="Z64:AA64"/>
    <mergeCell ref="AB64:AC64"/>
    <mergeCell ref="D65:E65"/>
    <mergeCell ref="F65:G65"/>
    <mergeCell ref="H65:I65"/>
    <mergeCell ref="X65:Y65"/>
    <mergeCell ref="Z65:AA65"/>
    <mergeCell ref="AB65:AC65"/>
    <mergeCell ref="X59:X61"/>
    <mergeCell ref="B63:K63"/>
    <mergeCell ref="D64:E64"/>
    <mergeCell ref="F64:G64"/>
    <mergeCell ref="H64:I64"/>
    <mergeCell ref="X64:Y64"/>
    <mergeCell ref="P14:P16"/>
    <mergeCell ref="H33:I33"/>
    <mergeCell ref="H40:I40"/>
    <mergeCell ref="E55:F55"/>
    <mergeCell ref="C59:C61"/>
    <mergeCell ref="B52:K52"/>
    <mergeCell ref="B14:B16"/>
    <mergeCell ref="L14:L16"/>
    <mergeCell ref="H23:I23"/>
    <mergeCell ref="B6:E6"/>
    <mergeCell ref="N6:O8"/>
    <mergeCell ref="B9:C10"/>
    <mergeCell ref="D9:D10"/>
    <mergeCell ref="E9:G9"/>
    <mergeCell ref="H9:J9"/>
    <mergeCell ref="L9:M10"/>
    <mergeCell ref="N9:O9"/>
  </mergeCells>
  <conditionalFormatting sqref="E13:J13 G12:J12">
    <cfRule type="cellIs" dxfId="43" priority="36" operator="equal">
      <formula>0</formula>
    </cfRule>
  </conditionalFormatting>
  <conditionalFormatting sqref="D13">
    <cfRule type="cellIs" dxfId="42" priority="28" operator="equal">
      <formula>0</formula>
    </cfRule>
  </conditionalFormatting>
  <conditionalFormatting sqref="E11">
    <cfRule type="containsErrors" dxfId="41" priority="27">
      <formula>ISERROR(E11)</formula>
    </cfRule>
  </conditionalFormatting>
  <conditionalFormatting sqref="F11:G11">
    <cfRule type="containsErrors" dxfId="40" priority="26">
      <formula>ISERROR(F11)</formula>
    </cfRule>
  </conditionalFormatting>
  <conditionalFormatting sqref="P9:P10">
    <cfRule type="containsBlanks" dxfId="39" priority="24">
      <formula>LEN(TRIM(P9))=0</formula>
    </cfRule>
    <cfRule type="containsBlanks" dxfId="38" priority="25">
      <formula>LEN(TRIM(P9))=0</formula>
    </cfRule>
  </conditionalFormatting>
  <conditionalFormatting sqref="N11:P11 P12">
    <cfRule type="containsBlanks" dxfId="37" priority="23">
      <formula>LEN(TRIM(N11))=0</formula>
    </cfRule>
  </conditionalFormatting>
  <conditionalFormatting sqref="N11:O11">
    <cfRule type="containsErrors" dxfId="36" priority="22">
      <formula>ISERROR(N11)</formula>
    </cfRule>
  </conditionalFormatting>
  <conditionalFormatting sqref="N11:O11">
    <cfRule type="cellIs" dxfId="35" priority="21" operator="equal">
      <formula>0</formula>
    </cfRule>
  </conditionalFormatting>
  <conditionalFormatting sqref="E12:F12">
    <cfRule type="cellIs" dxfId="34" priority="18" operator="equal">
      <formula>0</formula>
    </cfRule>
  </conditionalFormatting>
  <conditionalFormatting sqref="D12">
    <cfRule type="cellIs" dxfId="33" priority="17" operator="equal">
      <formula>0</formula>
    </cfRule>
  </conditionalFormatting>
  <conditionalFormatting sqref="D73:I73">
    <cfRule type="containsErrors" dxfId="32" priority="16">
      <formula>ISERROR(D73)</formula>
    </cfRule>
  </conditionalFormatting>
  <conditionalFormatting sqref="D79:I79">
    <cfRule type="containsErrors" dxfId="31" priority="15">
      <formula>ISERROR(D79)</formula>
    </cfRule>
  </conditionalFormatting>
  <conditionalFormatting sqref="M89:O93">
    <cfRule type="containsErrors" dxfId="30" priority="14">
      <formula>ISERROR(M89)</formula>
    </cfRule>
  </conditionalFormatting>
  <conditionalFormatting sqref="E57:F61">
    <cfRule type="expression" dxfId="29" priority="10">
      <formula>$AC$12</formula>
    </cfRule>
  </conditionalFormatting>
  <conditionalFormatting sqref="H3:I3">
    <cfRule type="cellIs" dxfId="28" priority="7" operator="equal">
      <formula>0</formula>
    </cfRule>
  </conditionalFormatting>
  <conditionalFormatting sqref="N17:O17">
    <cfRule type="cellIs" dxfId="27" priority="6" operator="equal">
      <formula>0</formula>
    </cfRule>
  </conditionalFormatting>
  <conditionalFormatting sqref="H23:I23">
    <cfRule type="cellIs" dxfId="26" priority="5" operator="equal">
      <formula>0</formula>
    </cfRule>
  </conditionalFormatting>
  <conditionalFormatting sqref="D11">
    <cfRule type="containsErrors" dxfId="25" priority="4">
      <formula>ISERROR(D11)</formula>
    </cfRule>
  </conditionalFormatting>
  <conditionalFormatting sqref="L17:M17">
    <cfRule type="cellIs" dxfId="24" priority="3" operator="equal">
      <formula>0</formula>
    </cfRule>
  </conditionalFormatting>
  <conditionalFormatting sqref="N9">
    <cfRule type="containsBlanks" dxfId="23" priority="1">
      <formula>LEN(TRIM(N9))=0</formula>
    </cfRule>
    <cfRule type="containsBlanks" dxfId="22" priority="2">
      <formula>LEN(TRIM(N9))=0</formula>
    </cfRule>
  </conditionalFormatting>
  <hyperlinks>
    <hyperlink ref="M103" location="'control panel'!A105" display="Back" xr:uid="{00000000-0004-0000-0300-000000000000}"/>
    <hyperlink ref="M3" location="'control panel'!A105" display="Back" xr:uid="{00000000-0004-0000-0300-000001000000}"/>
  </hyperlinks>
  <pageMargins left="0.7" right="0.7" top="0.75" bottom="0.75" header="0.3" footer="0.3"/>
  <pageSetup scale="43" fitToHeight="0" orientation="landscape" horizontalDpi="0" verticalDpi="0"/>
  <rowBreaks count="3" manualBreakCount="3">
    <brk id="20" max="16383" man="1"/>
    <brk id="48" max="16383" man="1"/>
    <brk id="75" max="16383" man="1"/>
  </rowBreaks>
  <ignoredErrors>
    <ignoredError sqref="F4:F6" unlockedFormula="1"/>
  </ignoredErrors>
  <drawing r:id="rId1"/>
  <extLst>
    <ext xmlns:x14="http://schemas.microsoft.com/office/spreadsheetml/2009/9/main" uri="{CCE6A557-97BC-4b89-ADB6-D9C93CAAB3DF}">
      <x14:dataValidations xmlns:xm="http://schemas.microsoft.com/office/excel/2006/main" count="1">
        <x14:dataValidation type="list" allowBlank="1" showInputMessage="1" showErrorMessage="1" errorTitle="Alerta" error="Utiliza un 0 si quieres excluir el grupo de edad y un 1 si deseas incluirlo. La celda no acepta otros valores. " xr:uid="{00000000-0002-0000-0300-000000000000}">
          <x14:formula1>
            <xm:f>menu!$E$6:$E$7</xm:f>
          </x14:formula1>
          <xm:sqref>E57:F61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rgb="FF0FA9C8"/>
    <pageSetUpPr fitToPage="1"/>
  </sheetPr>
  <dimension ref="A1:AD109"/>
  <sheetViews>
    <sheetView zoomScaleNormal="100" workbookViewId="0">
      <selection activeCell="O20" sqref="O20"/>
    </sheetView>
  </sheetViews>
  <sheetFormatPr defaultColWidth="10.85546875" defaultRowHeight="12.75" x14ac:dyDescent="0.2"/>
  <cols>
    <col min="1" max="1" width="10.7109375" style="179" customWidth="1"/>
    <col min="2" max="2" width="14.42578125" style="180" customWidth="1"/>
    <col min="3" max="3" width="23.7109375" style="181" customWidth="1"/>
    <col min="4" max="4" width="14.42578125" style="180" customWidth="1"/>
    <col min="5" max="5" width="14.28515625" style="181" customWidth="1"/>
    <col min="6" max="8" width="13.7109375" style="181" customWidth="1"/>
    <col min="9" max="9" width="14.85546875" style="181" customWidth="1"/>
    <col min="10" max="10" width="12.7109375" style="181" bestFit="1" customWidth="1"/>
    <col min="11" max="11" width="18.7109375" style="181" customWidth="1"/>
    <col min="12" max="12" width="15.42578125" style="181" customWidth="1"/>
    <col min="13" max="15" width="16" style="181" customWidth="1"/>
    <col min="16" max="16" width="10.42578125" style="181" customWidth="1"/>
    <col min="17" max="17" width="1.28515625" style="181" customWidth="1"/>
    <col min="18" max="20" width="8.85546875" style="183" customWidth="1"/>
    <col min="21" max="21" width="8.85546875" style="217" customWidth="1"/>
    <col min="22" max="22" width="11.28515625" style="217" customWidth="1"/>
    <col min="23" max="23" width="27.140625" style="183" bestFit="1" customWidth="1"/>
    <col min="24" max="24" width="17.7109375" style="183" customWidth="1"/>
    <col min="25" max="26" width="11.28515625" style="183" customWidth="1"/>
    <col min="27" max="27" width="13" style="183" customWidth="1"/>
    <col min="28" max="28" width="11.28515625" style="183" customWidth="1"/>
    <col min="29" max="29" width="10.85546875" style="183" customWidth="1"/>
    <col min="30" max="16384" width="10.85546875" style="183"/>
  </cols>
  <sheetData>
    <row r="1" spans="1:30" ht="84" customHeight="1" x14ac:dyDescent="0.35">
      <c r="A1" s="417"/>
      <c r="B1" s="313"/>
      <c r="C1" s="2"/>
      <c r="D1" s="313"/>
      <c r="E1" s="2"/>
      <c r="F1" s="2"/>
      <c r="G1" s="2"/>
      <c r="H1" s="2"/>
      <c r="I1" s="2"/>
      <c r="J1" s="2"/>
      <c r="K1" s="2"/>
      <c r="L1" s="2"/>
      <c r="M1" s="2"/>
      <c r="N1" s="2"/>
      <c r="O1" s="2"/>
      <c r="P1" s="2"/>
      <c r="Q1" s="2"/>
    </row>
    <row r="2" spans="1:30" ht="15.95" customHeight="1" x14ac:dyDescent="0.2">
      <c r="A2" s="172"/>
      <c r="B2" s="313"/>
      <c r="C2" s="196"/>
      <c r="D2" s="313"/>
      <c r="E2" s="2"/>
      <c r="F2" s="2"/>
      <c r="G2" s="196"/>
      <c r="H2" s="2"/>
      <c r="I2" s="2"/>
      <c r="J2" s="2"/>
      <c r="K2" s="2"/>
      <c r="L2" s="2"/>
      <c r="M2" s="2"/>
      <c r="N2" s="2"/>
      <c r="O2" s="196"/>
      <c r="P2" s="2"/>
      <c r="Q2" s="2"/>
    </row>
    <row r="3" spans="1:30" ht="69.95" customHeight="1" x14ac:dyDescent="0.2">
      <c r="A3" s="174"/>
      <c r="B3" s="37" t="s">
        <v>213</v>
      </c>
      <c r="C3" s="6"/>
      <c r="D3" s="313"/>
      <c r="E3" s="6"/>
      <c r="F3" s="6"/>
      <c r="G3" s="2"/>
      <c r="H3" s="615">
        <f>'control panel'!G111</f>
        <v>2025</v>
      </c>
      <c r="I3" s="615"/>
      <c r="J3" s="2"/>
      <c r="K3" s="2"/>
      <c r="L3" s="2"/>
      <c r="M3" s="500" t="s">
        <v>207</v>
      </c>
      <c r="N3" s="2"/>
      <c r="O3" s="2"/>
      <c r="P3" s="2"/>
      <c r="Q3" s="2"/>
    </row>
    <row r="4" spans="1:30" ht="26.1" customHeight="1" x14ac:dyDescent="0.35">
      <c r="A4" s="171"/>
      <c r="B4" s="126"/>
      <c r="C4" s="6"/>
      <c r="D4" s="476"/>
      <c r="E4" s="422" t="s">
        <v>211</v>
      </c>
      <c r="F4" s="439" t="str">
        <f>'control panel'!F4</f>
        <v>Argentina</v>
      </c>
      <c r="G4" s="1"/>
      <c r="H4" s="2"/>
      <c r="I4" s="2"/>
      <c r="J4" s="2"/>
      <c r="K4" s="2"/>
      <c r="L4" s="2"/>
      <c r="M4" s="2"/>
      <c r="N4" s="2"/>
      <c r="O4" s="2"/>
      <c r="P4" s="2"/>
      <c r="Q4" s="2"/>
    </row>
    <row r="5" spans="1:30" ht="6" customHeight="1" x14ac:dyDescent="0.2">
      <c r="A5" s="172"/>
      <c r="B5" s="112"/>
      <c r="C5" s="112"/>
      <c r="D5" s="112"/>
      <c r="E5" s="2"/>
      <c r="F5" s="440"/>
      <c r="G5" s="2"/>
      <c r="H5" s="2"/>
      <c r="I5" s="2"/>
      <c r="J5" s="2"/>
      <c r="K5" s="2"/>
      <c r="L5" s="2"/>
      <c r="M5" s="2"/>
      <c r="N5" s="2"/>
      <c r="O5" s="2"/>
      <c r="P5" s="6"/>
      <c r="Q5" s="6"/>
    </row>
    <row r="6" spans="1:30" ht="26.1" customHeight="1" x14ac:dyDescent="0.2">
      <c r="A6" s="172"/>
      <c r="B6" s="609" t="s">
        <v>212</v>
      </c>
      <c r="C6" s="610"/>
      <c r="D6" s="610"/>
      <c r="E6" s="610"/>
      <c r="F6" s="617" t="s">
        <v>256</v>
      </c>
      <c r="G6" s="617"/>
      <c r="H6" s="127"/>
      <c r="I6" s="127"/>
      <c r="J6" s="2"/>
      <c r="K6" s="2"/>
      <c r="L6" s="2"/>
      <c r="M6" s="166"/>
      <c r="N6" s="600" t="s">
        <v>214</v>
      </c>
      <c r="O6" s="600"/>
      <c r="P6" s="6"/>
      <c r="Q6" s="6"/>
    </row>
    <row r="7" spans="1:30" ht="14.1" customHeight="1" x14ac:dyDescent="0.2">
      <c r="A7" s="172"/>
      <c r="B7" s="7"/>
      <c r="C7" s="2"/>
      <c r="D7" s="164" t="s">
        <v>135</v>
      </c>
      <c r="E7" s="2"/>
      <c r="F7" s="2"/>
      <c r="G7" s="128"/>
      <c r="H7" s="2"/>
      <c r="I7" s="2"/>
      <c r="J7" s="2"/>
      <c r="K7" s="2"/>
      <c r="L7" s="2"/>
      <c r="M7" s="2"/>
      <c r="N7" s="600"/>
      <c r="O7" s="600"/>
      <c r="P7" s="6"/>
      <c r="Q7" s="6"/>
      <c r="Y7" s="225" t="s">
        <v>62</v>
      </c>
      <c r="Z7" s="225"/>
      <c r="AA7" s="225"/>
    </row>
    <row r="8" spans="1:30" ht="15.95" customHeight="1" x14ac:dyDescent="0.2">
      <c r="A8" s="172"/>
      <c r="B8" s="7"/>
      <c r="C8" s="8"/>
      <c r="D8" s="65"/>
      <c r="E8" s="2"/>
      <c r="F8" s="2"/>
      <c r="G8" s="2"/>
      <c r="H8" s="2"/>
      <c r="I8" s="2"/>
      <c r="J8" s="2"/>
      <c r="K8" s="2"/>
      <c r="L8" s="2"/>
      <c r="M8" s="2"/>
      <c r="N8" s="601"/>
      <c r="O8" s="601"/>
      <c r="P8" s="6"/>
      <c r="Q8" s="6"/>
    </row>
    <row r="9" spans="1:30" s="241" customFormat="1" ht="12.95" customHeight="1" x14ac:dyDescent="0.2">
      <c r="A9" s="352"/>
      <c r="B9" s="569" t="s">
        <v>160</v>
      </c>
      <c r="C9" s="569"/>
      <c r="D9" s="567" t="s">
        <v>288</v>
      </c>
      <c r="E9" s="564" t="s">
        <v>161</v>
      </c>
      <c r="F9" s="565"/>
      <c r="G9" s="568"/>
      <c r="H9" s="564" t="s">
        <v>261</v>
      </c>
      <c r="I9" s="565"/>
      <c r="J9" s="565"/>
      <c r="K9" s="65"/>
      <c r="L9" s="569" t="s">
        <v>160</v>
      </c>
      <c r="M9" s="569"/>
      <c r="N9" s="577" t="s">
        <v>161</v>
      </c>
      <c r="O9" s="578"/>
      <c r="P9" s="353"/>
      <c r="Q9" s="60"/>
      <c r="U9" s="355"/>
      <c r="V9" s="355"/>
      <c r="AB9" s="356" t="s">
        <v>131</v>
      </c>
      <c r="AC9" s="241" t="s">
        <v>131</v>
      </c>
      <c r="AD9" s="241" t="s">
        <v>131</v>
      </c>
    </row>
    <row r="10" spans="1:30" s="328" customFormat="1" ht="24" customHeight="1" x14ac:dyDescent="0.2">
      <c r="A10" s="271"/>
      <c r="B10" s="569"/>
      <c r="C10" s="569"/>
      <c r="D10" s="567"/>
      <c r="E10" s="347" t="s">
        <v>358</v>
      </c>
      <c r="F10" s="347" t="s">
        <v>163</v>
      </c>
      <c r="G10" s="348" t="s">
        <v>262</v>
      </c>
      <c r="H10" s="347" t="s">
        <v>358</v>
      </c>
      <c r="I10" s="347" t="s">
        <v>163</v>
      </c>
      <c r="J10" s="347" t="s">
        <v>262</v>
      </c>
      <c r="K10" s="368"/>
      <c r="L10" s="569"/>
      <c r="M10" s="569"/>
      <c r="N10" s="349" t="s">
        <v>358</v>
      </c>
      <c r="O10" s="347" t="s">
        <v>163</v>
      </c>
      <c r="P10" s="347"/>
      <c r="Q10" s="368"/>
      <c r="U10" s="329"/>
      <c r="V10" s="329"/>
      <c r="X10" s="350" t="s">
        <v>54</v>
      </c>
      <c r="Y10" s="351" t="s">
        <v>52</v>
      </c>
      <c r="Z10" s="351" t="s">
        <v>53</v>
      </c>
      <c r="AA10" s="351" t="s">
        <v>58</v>
      </c>
      <c r="AB10" s="351" t="s">
        <v>132</v>
      </c>
      <c r="AC10" s="350" t="s">
        <v>141</v>
      </c>
      <c r="AD10" s="350"/>
    </row>
    <row r="11" spans="1:30" s="185" customFormat="1" ht="15.75" x14ac:dyDescent="0.25">
      <c r="A11" s="175"/>
      <c r="B11" s="105" t="s">
        <v>164</v>
      </c>
      <c r="C11" s="34" t="str">
        <f t="array" ref="C11">_xlfn.IFS($AD$12=0,"60+", $AD$12=1,"18+",$AD$12=2, "total")</f>
        <v>60+</v>
      </c>
      <c r="D11" s="35">
        <f>SUMPRODUCT($D$12:$D$16,$AB$12:$AB$16)</f>
        <v>7691.9120000000003</v>
      </c>
      <c r="E11" s="150">
        <f>SUMPRODUCT($D$12:$D$16,E12:E16)/(SUMPRODUCT($D$12:$D$16,$AB$12:$AB$16))</f>
        <v>3.0418937944167852E-2</v>
      </c>
      <c r="F11" s="193">
        <f>SUMPRODUCT($D$12:$D$16,F12:F16)/(SUMPRODUCT($D$12:$D$16,$AB$12:$AB$16))</f>
        <v>2.7337224866847153E-2</v>
      </c>
      <c r="G11" s="151">
        <f t="shared" ref="G11:G16" si="0">SUM(E11:F11)</f>
        <v>5.7756162811015005E-2</v>
      </c>
      <c r="H11" s="152">
        <f>SUM(H12:H16)</f>
        <v>233.97979380000004</v>
      </c>
      <c r="I11" s="36">
        <f>SUM(I12:I16)</f>
        <v>210.27552800000004</v>
      </c>
      <c r="J11" s="36">
        <f>SUM(J12:J16)</f>
        <v>444.25532180000005</v>
      </c>
      <c r="K11" s="33"/>
      <c r="L11" s="105" t="s">
        <v>164</v>
      </c>
      <c r="M11" s="34" t="str">
        <f t="array" ref="M11">_xlfn.IFS($AD$12=0,"60+", $AD$12=1,"18+",$AD$12=2, "total")</f>
        <v>60+</v>
      </c>
      <c r="N11" s="450">
        <f>SUMPRODUCT($D$12:$D$16,N12:N16)/(SUMPRODUCT($D$12:$D$16,$AB$12:$AB$16))</f>
        <v>0</v>
      </c>
      <c r="O11" s="425">
        <f>SUMPRODUCT($D$12:$D$16,O12:O16)/(SUMPRODUCT($D$12:$D$16,$AB$12:$AB$16))</f>
        <v>0</v>
      </c>
      <c r="P11" s="141"/>
      <c r="Q11" s="147"/>
      <c r="U11" s="219"/>
      <c r="V11" s="219"/>
      <c r="X11" s="186"/>
      <c r="Y11" s="226"/>
      <c r="Z11" s="226"/>
      <c r="AA11" s="227"/>
      <c r="AB11" s="227"/>
      <c r="AC11" s="186"/>
      <c r="AD11" s="186"/>
    </row>
    <row r="12" spans="1:30" s="185" customFormat="1" ht="15.75" x14ac:dyDescent="0.25">
      <c r="A12" s="175"/>
      <c r="B12" s="11" t="s">
        <v>165</v>
      </c>
      <c r="C12" s="13" t="s">
        <v>264</v>
      </c>
      <c r="D12" s="149">
        <f>SUMIFS(population!$E$10:$E$114,population!$B$10:$B$114,$F$4,population!$D$10:$D$114,$H$3)</f>
        <v>13305.91</v>
      </c>
      <c r="E12" s="12">
        <f>IF($F$6="user projections",N12,'future constant rate'!E12*(1+'control panel'!$G$125))</f>
        <v>0</v>
      </c>
      <c r="F12" s="12">
        <f>IF($F$6="user projections",O12,'future constant rate'!F12*(1+'control panel'!$G$125))</f>
        <v>0</v>
      </c>
      <c r="G12" s="22">
        <f t="shared" si="0"/>
        <v>0</v>
      </c>
      <c r="H12" s="29">
        <f>D12*E12</f>
        <v>0</v>
      </c>
      <c r="I12" s="17">
        <f>D12*F12</f>
        <v>0</v>
      </c>
      <c r="J12" s="17">
        <f>D12*G12</f>
        <v>0</v>
      </c>
      <c r="K12" s="153" t="str">
        <f>IF($AB$12=0,"⇠ no data","")</f>
        <v>⇠ no data</v>
      </c>
      <c r="L12" s="11" t="s">
        <v>165</v>
      </c>
      <c r="M12" s="13" t="s">
        <v>264</v>
      </c>
      <c r="N12" s="455"/>
      <c r="O12" s="456"/>
      <c r="P12" s="141"/>
      <c r="Q12" s="147"/>
      <c r="U12" s="219"/>
      <c r="V12" s="219"/>
      <c r="W12" s="186"/>
      <c r="X12" s="186" t="str">
        <f>M12</f>
        <v>ages 0 to 17</v>
      </c>
      <c r="Y12" s="226">
        <f>H12/$H$11</f>
        <v>0</v>
      </c>
      <c r="Z12" s="226">
        <f>I12/$I$11</f>
        <v>0</v>
      </c>
      <c r="AA12" s="227">
        <f>J12/$J$11</f>
        <v>0</v>
      </c>
      <c r="AB12" s="228">
        <f>IF(SUM(E12,F12)&gt;0,1,0)</f>
        <v>0</v>
      </c>
      <c r="AC12" s="184">
        <f>IF(AB12=1,0,1)</f>
        <v>1</v>
      </c>
      <c r="AD12" s="187">
        <f>SUM(AB12:AB13)</f>
        <v>0</v>
      </c>
    </row>
    <row r="13" spans="1:30" ht="15.75" x14ac:dyDescent="0.25">
      <c r="A13" s="172"/>
      <c r="B13" s="11" t="s">
        <v>263</v>
      </c>
      <c r="C13" s="13" t="s">
        <v>265</v>
      </c>
      <c r="D13" s="149">
        <f>SUMIFS(population!$F$10:$F$114,population!$B$10:$B$114,$F$4,population!$D$10:$D$114,$H$3)</f>
        <v>26194.272999999997</v>
      </c>
      <c r="E13" s="432">
        <f>IF($F$6="user projections",N13,'future constant rate'!E13*(1+'control panel'!$G$125))</f>
        <v>0</v>
      </c>
      <c r="F13" s="12">
        <f>IF($F$6="user projections",O13,'future constant rate'!F13*(1+'control panel'!$G$125))</f>
        <v>0</v>
      </c>
      <c r="G13" s="22">
        <f t="shared" si="0"/>
        <v>0</v>
      </c>
      <c r="H13" s="29">
        <f>D13*E13</f>
        <v>0</v>
      </c>
      <c r="I13" s="17">
        <f>D13*F13</f>
        <v>0</v>
      </c>
      <c r="J13" s="17">
        <f>D13*G13</f>
        <v>0</v>
      </c>
      <c r="K13" s="153" t="str">
        <f>IF($AB$13=0,"⇠ no data","")</f>
        <v>⇠ no data</v>
      </c>
      <c r="L13" s="11" t="s">
        <v>263</v>
      </c>
      <c r="M13" s="13" t="s">
        <v>265</v>
      </c>
      <c r="N13" s="455"/>
      <c r="O13" s="456"/>
      <c r="P13" s="148"/>
      <c r="Q13" s="9"/>
      <c r="W13" s="186"/>
      <c r="X13" s="186" t="str">
        <f>M13</f>
        <v>ages 18 to 59</v>
      </c>
      <c r="Y13" s="226">
        <f>H13/$H$11</f>
        <v>0</v>
      </c>
      <c r="Z13" s="226">
        <f>I13/$I$11</f>
        <v>0</v>
      </c>
      <c r="AA13" s="227">
        <f>J13/$J$11</f>
        <v>0</v>
      </c>
      <c r="AB13" s="228">
        <f>IF(SUM(E13,F13)&gt;0,1,0)</f>
        <v>0</v>
      </c>
      <c r="AC13" s="184">
        <f>IF(AB13=1,0,1)</f>
        <v>1</v>
      </c>
      <c r="AD13" s="184"/>
    </row>
    <row r="14" spans="1:30" ht="15.75" x14ac:dyDescent="0.25">
      <c r="A14" s="172"/>
      <c r="B14" s="573" t="s">
        <v>273</v>
      </c>
      <c r="C14" s="13" t="s">
        <v>266</v>
      </c>
      <c r="D14" s="428">
        <f>SUMIFS(population!$G$10:$G$114,population!$B$10:$B$114,$F$4,population!$D$10:$D$114,$H$3)</f>
        <v>3766.6329999999998</v>
      </c>
      <c r="E14" s="10">
        <f>IF($F$6="user projections",N14,'future constant rate'!E14*(1+'control panel'!$G$125))</f>
        <v>9.4000000000000004E-3</v>
      </c>
      <c r="F14" s="10">
        <f>IF($F$6="user projections",O14,'future constant rate'!F14*(1+'control panel'!$G$125))</f>
        <v>1.3100000000000001E-2</v>
      </c>
      <c r="G14" s="23">
        <f t="shared" si="0"/>
        <v>2.2499999999999999E-2</v>
      </c>
      <c r="H14" s="30">
        <f>D14*E14</f>
        <v>35.406350199999999</v>
      </c>
      <c r="I14" s="18">
        <f>D14*F14</f>
        <v>49.342892300000003</v>
      </c>
      <c r="J14" s="18">
        <f>D14*G14</f>
        <v>84.749242499999994</v>
      </c>
      <c r="K14" s="153"/>
      <c r="L14" s="573" t="s">
        <v>273</v>
      </c>
      <c r="M14" s="13" t="s">
        <v>266</v>
      </c>
      <c r="N14" s="455"/>
      <c r="O14" s="456"/>
      <c r="P14" s="574"/>
      <c r="Q14" s="9"/>
      <c r="W14" s="186"/>
      <c r="X14" s="186" t="str">
        <f>M14</f>
        <v>ages 60 to 69</v>
      </c>
      <c r="Y14" s="226">
        <f>H14/$H$11</f>
        <v>0.15132225575967659</v>
      </c>
      <c r="Z14" s="226">
        <f>I14/$I$11</f>
        <v>0.23465827321570198</v>
      </c>
      <c r="AA14" s="227">
        <f>J14/$J$11</f>
        <v>0.19076697192195569</v>
      </c>
      <c r="AB14" s="228">
        <f>IF(AA14&gt;0,1,0)</f>
        <v>1</v>
      </c>
      <c r="AC14" s="184"/>
      <c r="AD14" s="184"/>
    </row>
    <row r="15" spans="1:30" ht="15.75" x14ac:dyDescent="0.25">
      <c r="A15" s="172"/>
      <c r="B15" s="613"/>
      <c r="C15" s="493" t="s">
        <v>267</v>
      </c>
      <c r="D15" s="429">
        <f>SUMIFS(population!$H$10:$H$114,population!$B$10:$B$114,$F$4,population!$D$10:$D$114,$H$3)</f>
        <v>2588.9390000000003</v>
      </c>
      <c r="E15" s="10">
        <f>IF($F$6="user projections",N15,'future constant rate'!E15*(1+'control panel'!$G$125))</f>
        <v>3.04E-2</v>
      </c>
      <c r="F15" s="10">
        <f>IF($F$6="user projections",O15,'future constant rate'!F15*(1+'control panel'!$G$125))</f>
        <v>2.0299999999999999E-2</v>
      </c>
      <c r="G15" s="24">
        <f t="shared" si="0"/>
        <v>5.0699999999999995E-2</v>
      </c>
      <c r="H15" s="31">
        <f>D15*E15</f>
        <v>78.703745600000005</v>
      </c>
      <c r="I15" s="19">
        <f>D15*F15</f>
        <v>52.555461700000002</v>
      </c>
      <c r="J15" s="19">
        <f>D15*G15</f>
        <v>131.25920730000001</v>
      </c>
      <c r="K15" s="2"/>
      <c r="L15" s="613"/>
      <c r="M15" s="9" t="s">
        <v>267</v>
      </c>
      <c r="N15" s="457"/>
      <c r="O15" s="458"/>
      <c r="P15" s="574"/>
      <c r="Q15" s="9"/>
      <c r="W15" s="186"/>
      <c r="X15" s="186" t="str">
        <f>M15</f>
        <v>ages 70 to 79</v>
      </c>
      <c r="Y15" s="226">
        <f>H15/$H$11</f>
        <v>0.33636983912924534</v>
      </c>
      <c r="Z15" s="226">
        <f>I15/$I$11</f>
        <v>0.24993617754701342</v>
      </c>
      <c r="AA15" s="227">
        <f>J15/$J$11</f>
        <v>0.29545894187192606</v>
      </c>
      <c r="AB15" s="228">
        <f>IF(AA15&gt;0,1,0)</f>
        <v>1</v>
      </c>
      <c r="AC15" s="184"/>
      <c r="AD15" s="184"/>
    </row>
    <row r="16" spans="1:30" ht="15.75" x14ac:dyDescent="0.25">
      <c r="A16" s="172"/>
      <c r="B16" s="575"/>
      <c r="C16" s="494" t="s">
        <v>166</v>
      </c>
      <c r="D16" s="430">
        <f>SUMIFS(population!$I$10:$I$114,population!$B$10:$B$114,$F$4,population!$D$10:$D$114,$H$3)</f>
        <v>1336.3400000000001</v>
      </c>
      <c r="E16" s="431">
        <f>IF($F$6="user projections",N16,'future constant rate'!E16*(1+'control panel'!$G$125))</f>
        <v>8.9700000000000002E-2</v>
      </c>
      <c r="F16" s="16">
        <f>IF($F$6="user projections",O16,'future constant rate'!F16*(1+'control panel'!$G$125))</f>
        <v>8.1100000000000005E-2</v>
      </c>
      <c r="G16" s="25">
        <f t="shared" si="0"/>
        <v>0.17080000000000001</v>
      </c>
      <c r="H16" s="32">
        <f>D16*E16</f>
        <v>119.86969800000001</v>
      </c>
      <c r="I16" s="20">
        <f>D16*F16</f>
        <v>108.37717400000002</v>
      </c>
      <c r="J16" s="20">
        <f>D16*G16</f>
        <v>228.24687200000002</v>
      </c>
      <c r="K16" s="2"/>
      <c r="L16" s="575"/>
      <c r="M16" s="494" t="s">
        <v>166</v>
      </c>
      <c r="N16" s="459"/>
      <c r="O16" s="460"/>
      <c r="P16" s="574"/>
      <c r="Q16" s="9"/>
      <c r="W16" s="186"/>
      <c r="X16" s="186" t="str">
        <f>M16</f>
        <v>age 80 and older</v>
      </c>
      <c r="Y16" s="226">
        <f>H16/$H$11</f>
        <v>0.51230790511107804</v>
      </c>
      <c r="Z16" s="226">
        <f>I16/$I$11</f>
        <v>0.51540554923728454</v>
      </c>
      <c r="AA16" s="227">
        <f>J16/$J$11</f>
        <v>0.5137740862061182</v>
      </c>
      <c r="AB16" s="228">
        <f>IF(AA16&gt;0,1,0)</f>
        <v>1</v>
      </c>
      <c r="AC16" s="184"/>
      <c r="AD16" s="184"/>
    </row>
    <row r="17" spans="1:28" s="184" customFormat="1" ht="14.25" x14ac:dyDescent="0.2">
      <c r="A17" s="176"/>
      <c r="B17" s="501" t="str">
        <f>IF(AB13=0," ","Población")</f>
        <v xml:space="preserve"> </v>
      </c>
      <c r="C17" s="493" t="str">
        <f>IF(AB13=0," ","Total 60+")</f>
        <v xml:space="preserve"> </v>
      </c>
      <c r="D17" s="19" t="str">
        <f>IF($AB$13=0," ",SUM($D$14:$D$16))</f>
        <v xml:space="preserve"> </v>
      </c>
      <c r="E17" s="10" t="str">
        <f>IF($AB$13=0," ",SUMPRODUCT($D$14:$D$16,E14:E16)/(SUMPRODUCT($D$14:$D$16,$AB$14:$AB$16)))</f>
        <v xml:space="preserve"> </v>
      </c>
      <c r="F17" s="10" t="str">
        <f>IF($AB$13=0," ",SUMPRODUCT($D$14:$D$16,F14:F16)/(SUMPRODUCT($D$14:$D$16,$AB$14:$AB$16)))</f>
        <v xml:space="preserve"> </v>
      </c>
      <c r="G17" s="15" t="str">
        <f>IF($AB$13=0," ",SUMPRODUCT($D$14:$D$16,G14:G16)/(SUMPRODUCT($D$14:$D$16,$AB$14:$AB$16)))</f>
        <v xml:space="preserve"> </v>
      </c>
      <c r="H17" s="19" t="str">
        <f>IF($AB$13=0," ",SUM($H$14:$H$16))</f>
        <v xml:space="preserve"> </v>
      </c>
      <c r="I17" s="19" t="str">
        <f>IF($AB$13=0," ",SUM($I$14:$I$16))</f>
        <v xml:space="preserve"> </v>
      </c>
      <c r="J17" s="19" t="str">
        <f>IF($AB$13=0," ",SUM($J$14:$J$16))</f>
        <v xml:space="preserve"> </v>
      </c>
      <c r="K17" s="6"/>
      <c r="L17" s="10"/>
      <c r="M17" s="10" t="str">
        <f>IF(AB13=0," ","Total 60+")</f>
        <v xml:space="preserve"> </v>
      </c>
      <c r="N17" s="15" t="str">
        <f>IF($AB$13=0," ",SUMPRODUCT($D$14:$D$16,N14:N16)/(SUMPRODUCT($D$14:$D$16,$AB$14:$AB$16)))</f>
        <v xml:space="preserve"> </v>
      </c>
      <c r="O17" s="15" t="str">
        <f>IF($AB$13=0," ",SUMPRODUCT($D$14:$D$16,O14:O16)/(SUMPRODUCT($D$14:$D$16,$AB$14:$AB$16)))</f>
        <v xml:space="preserve"> </v>
      </c>
      <c r="P17" s="15"/>
      <c r="Q17" s="104"/>
      <c r="U17" s="218"/>
      <c r="V17" s="218"/>
    </row>
    <row r="18" spans="1:28" x14ac:dyDescent="0.2">
      <c r="A18" s="172"/>
      <c r="B18" s="7"/>
      <c r="C18" s="6"/>
      <c r="D18" s="7"/>
      <c r="E18" s="6"/>
      <c r="F18" s="6"/>
      <c r="G18" s="4"/>
      <c r="H18" s="2"/>
      <c r="I18" s="2"/>
      <c r="J18" s="2"/>
      <c r="K18" s="2"/>
      <c r="L18" s="2"/>
      <c r="M18" s="2"/>
      <c r="N18" s="2"/>
      <c r="O18" s="2"/>
      <c r="P18" s="6"/>
      <c r="Q18" s="6"/>
      <c r="V18" s="218"/>
      <c r="W18" s="184"/>
      <c r="X18" s="184"/>
      <c r="Y18" s="184"/>
      <c r="Z18" s="184"/>
      <c r="AA18" s="184"/>
      <c r="AB18" s="184"/>
    </row>
    <row r="19" spans="1:28" x14ac:dyDescent="0.2">
      <c r="A19" s="172"/>
      <c r="B19" s="7"/>
      <c r="C19" s="6"/>
      <c r="D19" s="7"/>
      <c r="E19" s="6"/>
      <c r="F19" s="6"/>
      <c r="G19" s="2"/>
      <c r="H19" s="2"/>
      <c r="I19" s="2"/>
      <c r="J19" s="2"/>
      <c r="K19" s="2"/>
      <c r="L19" s="2"/>
      <c r="M19" s="2"/>
      <c r="N19" s="2"/>
      <c r="O19" s="2"/>
      <c r="P19" s="2"/>
      <c r="Q19" s="2"/>
      <c r="V19" s="218"/>
      <c r="W19" s="184"/>
      <c r="X19" s="184"/>
      <c r="Y19" s="184"/>
      <c r="Z19" s="184"/>
      <c r="AA19" s="184"/>
      <c r="AB19" s="184"/>
    </row>
    <row r="20" spans="1:28" ht="264.95" customHeight="1" x14ac:dyDescent="0.2">
      <c r="A20" s="172"/>
      <c r="B20" s="7"/>
      <c r="C20" s="6"/>
      <c r="D20" s="7"/>
      <c r="E20" s="6"/>
      <c r="F20" s="6"/>
      <c r="G20" s="2"/>
      <c r="H20" s="2"/>
      <c r="I20" s="2"/>
      <c r="J20" s="2"/>
      <c r="K20" s="2"/>
      <c r="L20" s="2"/>
      <c r="M20" s="2"/>
      <c r="N20" s="2"/>
      <c r="O20" s="2"/>
      <c r="P20" s="2"/>
      <c r="Q20" s="2"/>
      <c r="V20" s="218"/>
      <c r="W20" s="184"/>
      <c r="X20" s="184"/>
      <c r="Y20" s="184"/>
      <c r="Z20" s="184"/>
      <c r="AA20" s="184"/>
      <c r="AB20" s="184"/>
    </row>
    <row r="21" spans="1:28" x14ac:dyDescent="0.2">
      <c r="A21" s="173"/>
      <c r="B21" s="95"/>
      <c r="C21" s="96"/>
      <c r="D21" s="95"/>
      <c r="E21" s="96"/>
      <c r="F21" s="96"/>
      <c r="G21" s="96"/>
      <c r="H21" s="96"/>
      <c r="I21" s="96"/>
      <c r="J21" s="96"/>
      <c r="K21" s="96"/>
      <c r="L21" s="96"/>
      <c r="M21" s="96"/>
      <c r="N21" s="96"/>
      <c r="O21" s="96"/>
      <c r="P21" s="96"/>
      <c r="Q21" s="96"/>
    </row>
    <row r="22" spans="1:28" x14ac:dyDescent="0.2">
      <c r="A22" s="172"/>
      <c r="B22" s="313"/>
      <c r="C22" s="2"/>
      <c r="D22" s="313"/>
      <c r="E22" s="2"/>
      <c r="F22" s="2"/>
      <c r="G22" s="2"/>
      <c r="H22" s="2"/>
      <c r="I22" s="2"/>
      <c r="J22" s="2"/>
      <c r="K22" s="2"/>
      <c r="L22" s="2"/>
      <c r="M22" s="2"/>
      <c r="N22" s="2"/>
      <c r="O22" s="2"/>
      <c r="P22" s="2"/>
      <c r="Q22" s="2"/>
    </row>
    <row r="23" spans="1:28" ht="69" customHeight="1" x14ac:dyDescent="0.2">
      <c r="A23" s="174"/>
      <c r="B23" s="138" t="s">
        <v>268</v>
      </c>
      <c r="C23" s="6"/>
      <c r="D23" s="476"/>
      <c r="E23" s="6"/>
      <c r="F23" s="6"/>
      <c r="G23" s="2"/>
      <c r="H23" s="615">
        <f>H3</f>
        <v>2025</v>
      </c>
      <c r="I23" s="615"/>
      <c r="J23" s="2"/>
      <c r="K23" s="2"/>
      <c r="L23" s="2"/>
      <c r="M23" s="2"/>
      <c r="N23" s="2"/>
      <c r="O23" s="2"/>
      <c r="P23" s="2"/>
      <c r="Q23" s="2"/>
    </row>
    <row r="24" spans="1:28" ht="26.1" customHeight="1" x14ac:dyDescent="0.35">
      <c r="A24" s="168"/>
      <c r="B24" s="478" t="s">
        <v>269</v>
      </c>
      <c r="C24" s="6"/>
      <c r="D24" s="480"/>
      <c r="E24" s="6"/>
      <c r="F24" s="6"/>
      <c r="G24" s="2"/>
      <c r="H24" s="2"/>
      <c r="I24" s="2"/>
      <c r="J24" s="2"/>
      <c r="K24" s="2"/>
      <c r="L24" s="2"/>
      <c r="M24" s="2"/>
      <c r="N24" s="2"/>
      <c r="O24" s="2"/>
      <c r="P24" s="2"/>
      <c r="Q24" s="2"/>
    </row>
    <row r="25" spans="1:28" ht="21.95" customHeight="1" x14ac:dyDescent="0.25">
      <c r="A25" s="172"/>
      <c r="B25" s="357" t="s">
        <v>167</v>
      </c>
      <c r="C25" s="267"/>
      <c r="D25" s="62"/>
      <c r="E25" s="2"/>
      <c r="F25" s="2"/>
      <c r="G25" s="2"/>
      <c r="H25" s="448">
        <f>'future constant rate'!H25</f>
        <v>0.05</v>
      </c>
      <c r="I25" s="47"/>
      <c r="J25" s="46"/>
      <c r="K25" s="38"/>
      <c r="L25" s="42"/>
      <c r="M25" s="42"/>
      <c r="N25" s="42"/>
      <c r="O25" s="42"/>
      <c r="P25" s="2"/>
      <c r="Q25" s="2"/>
    </row>
    <row r="26" spans="1:28" ht="15" x14ac:dyDescent="0.2">
      <c r="A26" s="172"/>
      <c r="B26" s="2"/>
      <c r="C26" s="6"/>
      <c r="D26" s="2"/>
      <c r="E26" s="298"/>
      <c r="F26" s="2"/>
      <c r="G26" s="47"/>
      <c r="H26" s="47"/>
      <c r="I26" s="47"/>
      <c r="J26" s="46"/>
      <c r="K26" s="38"/>
      <c r="L26" s="42"/>
      <c r="M26" s="42"/>
      <c r="N26" s="42"/>
      <c r="O26" s="42"/>
      <c r="P26" s="2"/>
      <c r="Q26" s="2"/>
    </row>
    <row r="27" spans="1:28" ht="33" customHeight="1" x14ac:dyDescent="0.35">
      <c r="A27" s="168"/>
      <c r="B27" s="137" t="s">
        <v>312</v>
      </c>
      <c r="C27" s="2"/>
      <c r="D27" s="480"/>
      <c r="E27" s="2"/>
      <c r="F27" s="6"/>
      <c r="G27" s="2"/>
      <c r="H27" s="107"/>
      <c r="I27" s="47"/>
      <c r="J27" s="46"/>
      <c r="K27" s="38"/>
      <c r="L27" s="42"/>
      <c r="M27" s="42"/>
      <c r="N27" s="42"/>
      <c r="O27" s="42"/>
      <c r="P27" s="2"/>
      <c r="Q27" s="2"/>
    </row>
    <row r="28" spans="1:28" ht="18" x14ac:dyDescent="0.25">
      <c r="A28" s="172"/>
      <c r="B28" s="480"/>
      <c r="C28" s="142" t="s">
        <v>168</v>
      </c>
      <c r="D28" s="480"/>
      <c r="E28" s="6"/>
      <c r="F28" s="6"/>
      <c r="G28" s="2"/>
      <c r="H28" s="107"/>
      <c r="I28" s="47"/>
      <c r="J28" s="46"/>
      <c r="K28" s="38"/>
      <c r="L28" s="42"/>
      <c r="M28" s="42"/>
      <c r="N28" s="42"/>
      <c r="O28" s="42"/>
      <c r="P28" s="2"/>
      <c r="Q28" s="2"/>
    </row>
    <row r="29" spans="1:28" ht="17.100000000000001" customHeight="1" x14ac:dyDescent="0.2">
      <c r="A29" s="172"/>
      <c r="B29" s="37"/>
      <c r="C29" s="2"/>
      <c r="D29" s="289"/>
      <c r="E29" s="368"/>
      <c r="F29" s="369"/>
      <c r="G29" s="369" t="s">
        <v>171</v>
      </c>
      <c r="H29" s="447">
        <f>'future constant rate'!H29</f>
        <v>5</v>
      </c>
      <c r="I29" s="370" t="s">
        <v>169</v>
      </c>
      <c r="J29" s="2"/>
      <c r="K29" s="2"/>
      <c r="L29" s="2"/>
      <c r="M29" s="2"/>
      <c r="N29" s="2"/>
      <c r="O29" s="2"/>
      <c r="P29" s="2"/>
      <c r="Q29" s="2"/>
    </row>
    <row r="30" spans="1:28" s="188" customFormat="1" ht="21" customHeight="1" x14ac:dyDescent="0.2">
      <c r="A30" s="130"/>
      <c r="B30" s="130"/>
      <c r="C30" s="130"/>
      <c r="D30" s="371"/>
      <c r="E30" s="146"/>
      <c r="F30" s="369"/>
      <c r="G30" s="369" t="s">
        <v>170</v>
      </c>
      <c r="H30" s="447">
        <f>'future constant rate'!H30</f>
        <v>7.5</v>
      </c>
      <c r="I30" s="370" t="s">
        <v>169</v>
      </c>
      <c r="J30" s="131"/>
      <c r="K30" s="131"/>
      <c r="L30" s="135"/>
      <c r="M30" s="135"/>
      <c r="N30" s="135"/>
      <c r="O30" s="135"/>
      <c r="P30" s="130"/>
      <c r="Q30" s="130"/>
      <c r="U30" s="220"/>
      <c r="V30" s="220"/>
    </row>
    <row r="31" spans="1:28" s="188" customFormat="1" ht="21" customHeight="1" x14ac:dyDescent="0.2">
      <c r="A31" s="130"/>
      <c r="B31" s="130"/>
      <c r="C31" s="130"/>
      <c r="D31" s="131"/>
      <c r="E31" s="130"/>
      <c r="F31" s="132"/>
      <c r="G31" s="133"/>
      <c r="H31" s="358"/>
      <c r="I31" s="134"/>
      <c r="J31" s="131"/>
      <c r="K31" s="131"/>
      <c r="L31" s="135"/>
      <c r="M31" s="135"/>
      <c r="N31" s="135"/>
      <c r="O31" s="135"/>
      <c r="P31" s="130"/>
      <c r="Q31" s="130"/>
      <c r="U31" s="220"/>
      <c r="V31" s="220"/>
    </row>
    <row r="32" spans="1:28" s="362" customFormat="1" ht="18" customHeight="1" x14ac:dyDescent="0.25">
      <c r="A32" s="172"/>
      <c r="B32" s="480"/>
      <c r="C32" s="359" t="s">
        <v>270</v>
      </c>
      <c r="D32" s="359"/>
      <c r="E32" s="359"/>
      <c r="F32" s="359"/>
      <c r="G32" s="310"/>
      <c r="H32" s="366"/>
      <c r="I32" s="366"/>
      <c r="J32" s="360"/>
      <c r="K32" s="361"/>
      <c r="L32" s="178"/>
      <c r="M32" s="178"/>
      <c r="N32" s="178"/>
      <c r="O32" s="178"/>
      <c r="P32" s="172"/>
      <c r="Q32" s="172"/>
      <c r="U32" s="363"/>
      <c r="V32" s="363"/>
    </row>
    <row r="33" spans="1:22" s="362" customFormat="1" ht="18" customHeight="1" x14ac:dyDescent="0.25">
      <c r="A33" s="172"/>
      <c r="B33" s="476"/>
      <c r="C33" s="359"/>
      <c r="D33" s="359"/>
      <c r="E33" s="364"/>
      <c r="F33" s="364"/>
      <c r="G33" s="474"/>
      <c r="H33" s="587" t="s">
        <v>173</v>
      </c>
      <c r="I33" s="587"/>
      <c r="J33" s="360"/>
      <c r="K33" s="361"/>
      <c r="L33" s="178"/>
      <c r="M33" s="178"/>
      <c r="N33" s="178"/>
      <c r="O33" s="178"/>
      <c r="P33" s="172"/>
      <c r="Q33" s="172"/>
      <c r="U33" s="363"/>
      <c r="V33" s="363"/>
    </row>
    <row r="34" spans="1:22" s="189" customFormat="1" ht="28.5" x14ac:dyDescent="0.2">
      <c r="A34" s="55"/>
      <c r="B34" s="55"/>
      <c r="C34" s="154"/>
      <c r="D34" s="155"/>
      <c r="E34" s="110"/>
      <c r="F34" s="110"/>
      <c r="G34" s="373" t="s">
        <v>172</v>
      </c>
      <c r="H34" s="374" t="s">
        <v>174</v>
      </c>
      <c r="I34" s="374" t="s">
        <v>163</v>
      </c>
      <c r="J34" s="299"/>
      <c r="K34" s="56"/>
      <c r="L34" s="57"/>
      <c r="M34" s="57"/>
      <c r="N34" s="57"/>
      <c r="O34" s="57"/>
      <c r="P34" s="55"/>
      <c r="Q34" s="55"/>
      <c r="U34" s="221"/>
      <c r="V34" s="221"/>
    </row>
    <row r="35" spans="1:22" ht="15" x14ac:dyDescent="0.2">
      <c r="A35" s="172"/>
      <c r="B35" s="2"/>
      <c r="C35" s="6"/>
      <c r="D35" s="7"/>
      <c r="E35" s="473"/>
      <c r="F35" s="473"/>
      <c r="G35" s="473" t="s">
        <v>177</v>
      </c>
      <c r="H35" s="445">
        <f>'future constant rate'!H35</f>
        <v>40</v>
      </c>
      <c r="I35" s="445">
        <f>'future constant rate'!I35</f>
        <v>80</v>
      </c>
      <c r="J35" s="136"/>
      <c r="K35" s="42"/>
      <c r="L35" s="42"/>
      <c r="M35" s="42"/>
      <c r="N35" s="42"/>
      <c r="O35" s="42"/>
      <c r="P35" s="2"/>
      <c r="Q35" s="2"/>
    </row>
    <row r="36" spans="1:22" ht="15" x14ac:dyDescent="0.2">
      <c r="A36" s="172"/>
      <c r="B36" s="2"/>
      <c r="C36" s="6"/>
      <c r="D36" s="7"/>
      <c r="E36" s="58"/>
      <c r="F36" s="58"/>
      <c r="G36" s="58" t="s">
        <v>175</v>
      </c>
      <c r="H36" s="446">
        <f>'future constant rate'!H36</f>
        <v>10</v>
      </c>
      <c r="I36" s="445">
        <f>'future constant rate'!I36</f>
        <v>20</v>
      </c>
      <c r="J36" s="136"/>
      <c r="K36" s="42"/>
      <c r="L36" s="42"/>
      <c r="M36" s="42"/>
      <c r="N36" s="42"/>
      <c r="O36" s="42"/>
      <c r="P36" s="2"/>
      <c r="Q36" s="2"/>
    </row>
    <row r="37" spans="1:22" ht="15" x14ac:dyDescent="0.2">
      <c r="A37" s="172"/>
      <c r="B37" s="2"/>
      <c r="C37" s="6"/>
      <c r="D37" s="7"/>
      <c r="E37" s="473"/>
      <c r="F37" s="473"/>
      <c r="G37" s="473"/>
      <c r="H37" s="367"/>
      <c r="I37" s="443"/>
      <c r="J37" s="136"/>
      <c r="K37" s="42"/>
      <c r="L37" s="42"/>
      <c r="M37" s="42"/>
      <c r="N37" s="42"/>
      <c r="O37" s="42"/>
      <c r="P37" s="2"/>
      <c r="Q37" s="2"/>
    </row>
    <row r="38" spans="1:22" ht="15" x14ac:dyDescent="0.2">
      <c r="A38" s="172"/>
      <c r="B38" s="2"/>
      <c r="C38" s="6"/>
      <c r="D38" s="7"/>
      <c r="E38" s="473"/>
      <c r="F38" s="473"/>
      <c r="G38" s="473"/>
      <c r="H38" s="367"/>
      <c r="I38" s="367"/>
      <c r="J38" s="136"/>
      <c r="K38" s="42"/>
      <c r="L38" s="42"/>
      <c r="M38" s="42"/>
      <c r="N38" s="42"/>
      <c r="O38" s="42"/>
      <c r="P38" s="2"/>
      <c r="Q38" s="2"/>
    </row>
    <row r="39" spans="1:22" ht="18" x14ac:dyDescent="0.25">
      <c r="A39" s="172"/>
      <c r="B39" s="476"/>
      <c r="C39" s="142" t="s">
        <v>349</v>
      </c>
      <c r="D39" s="476"/>
      <c r="E39" s="6"/>
      <c r="F39" s="6"/>
      <c r="G39" s="2"/>
      <c r="H39" s="1"/>
      <c r="I39" s="47"/>
      <c r="J39" s="46"/>
      <c r="K39" s="38"/>
      <c r="L39" s="42"/>
      <c r="M39" s="42"/>
      <c r="N39" s="42"/>
      <c r="O39" s="42"/>
      <c r="P39" s="2"/>
      <c r="Q39" s="2"/>
    </row>
    <row r="40" spans="1:22" ht="22.7" customHeight="1" x14ac:dyDescent="0.35">
      <c r="A40" s="172"/>
      <c r="B40" s="129"/>
      <c r="C40" s="2"/>
      <c r="D40" s="156"/>
      <c r="E40" s="40"/>
      <c r="F40" s="40"/>
      <c r="G40" s="373"/>
      <c r="H40" s="579" t="s">
        <v>176</v>
      </c>
      <c r="I40" s="579"/>
      <c r="J40" s="269"/>
      <c r="K40" s="38"/>
      <c r="L40" s="42"/>
      <c r="M40" s="42"/>
      <c r="N40" s="42"/>
      <c r="O40" s="42"/>
      <c r="P40" s="2"/>
      <c r="Q40" s="2"/>
    </row>
    <row r="41" spans="1:22" ht="28.5" x14ac:dyDescent="0.4">
      <c r="A41" s="172"/>
      <c r="B41" s="39"/>
      <c r="C41" s="2"/>
      <c r="D41" s="156"/>
      <c r="E41" s="40"/>
      <c r="F41" s="40"/>
      <c r="G41" s="373" t="s">
        <v>172</v>
      </c>
      <c r="H41" s="374" t="s">
        <v>174</v>
      </c>
      <c r="I41" s="374" t="s">
        <v>163</v>
      </c>
      <c r="J41" s="269"/>
      <c r="K41" s="2"/>
      <c r="L41" s="2"/>
      <c r="M41" s="2"/>
      <c r="N41" s="2"/>
      <c r="O41" s="2"/>
      <c r="P41" s="2"/>
      <c r="Q41" s="2"/>
    </row>
    <row r="42" spans="1:22" ht="15.75" x14ac:dyDescent="0.25">
      <c r="A42" s="172"/>
      <c r="B42" s="2"/>
      <c r="C42" s="6"/>
      <c r="D42" s="7"/>
      <c r="E42" s="473"/>
      <c r="F42" s="2"/>
      <c r="G42" s="473" t="s">
        <v>271</v>
      </c>
      <c r="H42" s="444">
        <f>'future constant rate'!H42</f>
        <v>800</v>
      </c>
      <c r="I42" s="444">
        <f>'future constant rate'!I42</f>
        <v>1750</v>
      </c>
      <c r="J42" s="45"/>
      <c r="K42" s="38"/>
      <c r="L42" s="42"/>
      <c r="M42" s="42"/>
      <c r="N42" s="42"/>
      <c r="O42" s="42"/>
      <c r="P42" s="2"/>
      <c r="Q42" s="2"/>
    </row>
    <row r="43" spans="1:22" ht="15" x14ac:dyDescent="0.2">
      <c r="A43" s="172"/>
      <c r="B43" s="2"/>
      <c r="C43" s="6"/>
      <c r="D43" s="7"/>
      <c r="E43" s="473"/>
      <c r="F43" s="2"/>
      <c r="G43" s="473" t="s">
        <v>177</v>
      </c>
      <c r="H43" s="378">
        <f>$H$29*H35</f>
        <v>200</v>
      </c>
      <c r="I43" s="378">
        <f>$H$30*I35</f>
        <v>600</v>
      </c>
      <c r="J43" s="157" t="s">
        <v>179</v>
      </c>
      <c r="K43" s="2"/>
      <c r="L43" s="42"/>
      <c r="M43" s="42"/>
      <c r="N43" s="42"/>
      <c r="O43" s="42"/>
      <c r="P43" s="2"/>
      <c r="Q43" s="2"/>
    </row>
    <row r="44" spans="1:22" ht="15.75" x14ac:dyDescent="0.25">
      <c r="A44" s="172"/>
      <c r="B44" s="2"/>
      <c r="C44" s="6"/>
      <c r="D44" s="7"/>
      <c r="E44" s="473"/>
      <c r="F44" s="2"/>
      <c r="G44" s="473" t="s">
        <v>186</v>
      </c>
      <c r="H44" s="444">
        <f>'future constant rate'!H44</f>
        <v>200</v>
      </c>
      <c r="I44" s="444">
        <f>'future constant rate'!I44</f>
        <v>583.33333333333337</v>
      </c>
      <c r="J44" s="157"/>
      <c r="K44" s="2"/>
      <c r="L44" s="42"/>
      <c r="M44" s="42"/>
      <c r="N44" s="42"/>
      <c r="O44" s="42"/>
      <c r="P44" s="2"/>
      <c r="Q44" s="2"/>
    </row>
    <row r="45" spans="1:22" ht="15.75" x14ac:dyDescent="0.25">
      <c r="A45" s="172"/>
      <c r="B45" s="2"/>
      <c r="C45" s="6"/>
      <c r="D45" s="7"/>
      <c r="E45" s="473"/>
      <c r="F45" s="6"/>
      <c r="G45" s="473" t="s">
        <v>178</v>
      </c>
      <c r="H45" s="444">
        <f>'future constant rate'!H45</f>
        <v>35</v>
      </c>
      <c r="I45" s="444">
        <f>'future constant rate'!I45</f>
        <v>70</v>
      </c>
      <c r="J45" s="157"/>
      <c r="K45" s="2"/>
      <c r="L45" s="42"/>
      <c r="M45" s="42"/>
      <c r="N45" s="42"/>
      <c r="O45" s="42"/>
      <c r="P45" s="2"/>
      <c r="Q45" s="2"/>
    </row>
    <row r="46" spans="1:22" ht="15" x14ac:dyDescent="0.2">
      <c r="A46" s="172"/>
      <c r="B46" s="2"/>
      <c r="C46" s="6"/>
      <c r="D46" s="7"/>
      <c r="E46" s="58"/>
      <c r="F46" s="59"/>
      <c r="G46" s="58" t="s">
        <v>175</v>
      </c>
      <c r="H46" s="386">
        <f>$H$29*H36</f>
        <v>50</v>
      </c>
      <c r="I46" s="386">
        <f>$H$30*I36</f>
        <v>150</v>
      </c>
      <c r="J46" s="157" t="s">
        <v>179</v>
      </c>
      <c r="K46" s="2"/>
      <c r="L46" s="42"/>
      <c r="M46" s="42"/>
      <c r="N46" s="42"/>
      <c r="O46" s="42"/>
      <c r="P46" s="2"/>
      <c r="Q46" s="2"/>
    </row>
    <row r="47" spans="1:22" ht="15" x14ac:dyDescent="0.2">
      <c r="A47" s="172"/>
      <c r="B47" s="2"/>
      <c r="C47" s="46"/>
      <c r="D47" s="46"/>
      <c r="E47" s="46"/>
      <c r="F47" s="47"/>
      <c r="G47" s="47"/>
      <c r="H47" s="47"/>
      <c r="I47" s="47"/>
      <c r="J47" s="38"/>
      <c r="K47" s="38"/>
      <c r="L47" s="42"/>
      <c r="M47" s="42"/>
      <c r="N47" s="42"/>
      <c r="O47" s="42"/>
      <c r="P47" s="2"/>
      <c r="Q47" s="2"/>
    </row>
    <row r="48" spans="1:22" ht="17.100000000000001" customHeight="1" x14ac:dyDescent="0.2">
      <c r="A48" s="172"/>
      <c r="B48" s="313"/>
      <c r="C48" s="312"/>
      <c r="D48" s="62"/>
      <c r="E48" s="62"/>
      <c r="F48" s="62"/>
      <c r="G48" s="6"/>
      <c r="H48" s="6"/>
      <c r="I48" s="6"/>
      <c r="J48" s="2"/>
      <c r="K48" s="2"/>
      <c r="L48" s="2"/>
      <c r="M48" s="2"/>
      <c r="N48" s="2"/>
      <c r="O48" s="2"/>
      <c r="P48" s="2"/>
      <c r="Q48" s="2"/>
    </row>
    <row r="49" spans="1:30" x14ac:dyDescent="0.2">
      <c r="A49" s="173"/>
      <c r="B49" s="95"/>
      <c r="C49" s="96"/>
      <c r="D49" s="95"/>
      <c r="E49" s="96"/>
      <c r="F49" s="96"/>
      <c r="G49" s="96"/>
      <c r="H49" s="96"/>
      <c r="I49" s="96"/>
      <c r="J49" s="96"/>
      <c r="K49" s="96"/>
      <c r="L49" s="96"/>
      <c r="M49" s="96"/>
      <c r="N49" s="96"/>
      <c r="O49" s="96"/>
      <c r="P49" s="96"/>
      <c r="Q49" s="96"/>
    </row>
    <row r="50" spans="1:30" x14ac:dyDescent="0.2">
      <c r="A50" s="172"/>
      <c r="B50" s="313"/>
      <c r="C50" s="2"/>
      <c r="D50" s="313"/>
      <c r="E50" s="2"/>
      <c r="F50" s="2"/>
      <c r="G50" s="2"/>
      <c r="H50" s="2"/>
      <c r="I50" s="2"/>
      <c r="J50" s="2"/>
      <c r="K50" s="2"/>
      <c r="L50" s="2"/>
      <c r="M50" s="2"/>
      <c r="N50" s="2"/>
      <c r="O50" s="2"/>
      <c r="P50" s="2"/>
      <c r="Q50" s="2"/>
    </row>
    <row r="51" spans="1:30" ht="62.25" x14ac:dyDescent="0.2">
      <c r="A51" s="177"/>
      <c r="B51" s="37" t="s">
        <v>338</v>
      </c>
      <c r="C51" s="2"/>
      <c r="D51" s="476"/>
      <c r="E51" s="2"/>
      <c r="F51" s="2"/>
      <c r="G51" s="2"/>
      <c r="H51" s="2"/>
      <c r="I51" s="2"/>
      <c r="J51" s="2"/>
      <c r="K51" s="2"/>
      <c r="L51" s="2"/>
      <c r="M51" s="2"/>
      <c r="N51" s="2"/>
      <c r="O51" s="2"/>
      <c r="P51" s="2"/>
      <c r="Q51" s="2"/>
    </row>
    <row r="52" spans="1:30" ht="42" customHeight="1" x14ac:dyDescent="0.35">
      <c r="A52" s="168"/>
      <c r="B52" s="580" t="s">
        <v>180</v>
      </c>
      <c r="C52" s="581"/>
      <c r="D52" s="581"/>
      <c r="E52" s="581"/>
      <c r="F52" s="581"/>
      <c r="G52" s="581"/>
      <c r="H52" s="581"/>
      <c r="I52" s="581"/>
      <c r="J52" s="581"/>
      <c r="K52" s="581"/>
      <c r="L52" s="42"/>
      <c r="M52" s="42"/>
      <c r="N52" s="42"/>
      <c r="O52" s="42"/>
      <c r="P52" s="2"/>
      <c r="Q52" s="2"/>
    </row>
    <row r="53" spans="1:30" ht="15.75" x14ac:dyDescent="0.25">
      <c r="A53" s="172"/>
      <c r="B53" s="157" t="s">
        <v>313</v>
      </c>
      <c r="C53" s="33"/>
      <c r="D53" s="476"/>
      <c r="E53" s="2"/>
      <c r="F53" s="2"/>
      <c r="G53" s="2"/>
      <c r="H53" s="2"/>
      <c r="I53" s="2"/>
      <c r="J53" s="2"/>
      <c r="K53" s="2"/>
      <c r="L53" s="2"/>
      <c r="M53" s="2"/>
      <c r="N53" s="2"/>
      <c r="O53" s="2"/>
      <c r="P53" s="2"/>
      <c r="Q53" s="2"/>
    </row>
    <row r="54" spans="1:30" ht="15.75" x14ac:dyDescent="0.25">
      <c r="A54" s="172"/>
      <c r="B54" s="157"/>
      <c r="C54" s="33"/>
      <c r="D54" s="313"/>
      <c r="E54" s="2"/>
      <c r="F54" s="2"/>
      <c r="G54" s="2"/>
      <c r="H54" s="2"/>
      <c r="I54" s="2"/>
      <c r="J54" s="2"/>
      <c r="K54" s="2"/>
      <c r="L54" s="2"/>
      <c r="M54" s="2"/>
      <c r="N54" s="2"/>
      <c r="O54" s="2"/>
      <c r="P54" s="2"/>
      <c r="Q54" s="2"/>
    </row>
    <row r="55" spans="1:30" ht="15.75" x14ac:dyDescent="0.25">
      <c r="A55" s="172"/>
      <c r="B55" s="313"/>
      <c r="C55" s="33"/>
      <c r="D55" s="313"/>
      <c r="E55" s="586" t="s">
        <v>272</v>
      </c>
      <c r="F55" s="586"/>
      <c r="G55" s="2"/>
      <c r="H55" s="2"/>
      <c r="I55" s="2"/>
      <c r="J55" s="2"/>
      <c r="K55" s="2"/>
      <c r="L55" s="2"/>
      <c r="M55" s="2"/>
      <c r="N55" s="2"/>
      <c r="O55" s="2"/>
      <c r="P55" s="2"/>
      <c r="Q55" s="2"/>
      <c r="T55" s="184"/>
      <c r="U55" s="218"/>
      <c r="V55" s="218"/>
      <c r="W55" s="184"/>
      <c r="X55" s="229" t="s">
        <v>140</v>
      </c>
      <c r="Y55" s="184"/>
      <c r="Z55" s="184"/>
      <c r="AA55" s="184"/>
      <c r="AB55" s="184"/>
      <c r="AC55" s="184"/>
      <c r="AD55" s="184"/>
    </row>
    <row r="56" spans="1:30" x14ac:dyDescent="0.2">
      <c r="A56" s="172"/>
      <c r="B56" s="313"/>
      <c r="C56" s="2"/>
      <c r="D56" s="7"/>
      <c r="E56" s="111" t="s">
        <v>348</v>
      </c>
      <c r="F56" s="111" t="s">
        <v>182</v>
      </c>
      <c r="G56" s="6"/>
      <c r="H56" s="6"/>
      <c r="I56" s="2"/>
      <c r="J56" s="2"/>
      <c r="K56" s="2"/>
      <c r="L56" s="2"/>
      <c r="M56" s="2"/>
      <c r="N56" s="2"/>
      <c r="O56" s="2"/>
      <c r="P56" s="2"/>
      <c r="Q56" s="2"/>
      <c r="T56" s="184"/>
      <c r="U56" s="218"/>
      <c r="V56" s="218"/>
      <c r="W56" s="184"/>
      <c r="X56" s="184"/>
      <c r="Y56" s="184"/>
      <c r="Z56" s="229" t="s">
        <v>75</v>
      </c>
      <c r="AA56" s="229" t="s">
        <v>68</v>
      </c>
      <c r="AB56" s="184"/>
      <c r="AC56" s="184"/>
      <c r="AD56" s="184"/>
    </row>
    <row r="57" spans="1:30" ht="14.25" x14ac:dyDescent="0.2">
      <c r="A57" s="172"/>
      <c r="B57" s="313"/>
      <c r="C57" s="11" t="s">
        <v>165</v>
      </c>
      <c r="D57" s="13" t="s">
        <v>264</v>
      </c>
      <c r="E57" s="427">
        <f>'control panel'!E57</f>
        <v>1</v>
      </c>
      <c r="F57" s="427">
        <f>'control panel'!F57</f>
        <v>1</v>
      </c>
      <c r="G57" s="106" t="str">
        <f>IF(AB12=0,"⇠ children and youth are excluded because there is no information on their level of dependence on long-term care","")</f>
        <v>⇠ children and youth are excluded because there is no information on their level of dependence on long-term care</v>
      </c>
      <c r="H57" s="2"/>
      <c r="I57" s="2"/>
      <c r="J57" s="2"/>
      <c r="K57" s="2"/>
      <c r="L57" s="2"/>
      <c r="M57" s="2"/>
      <c r="N57" s="2"/>
      <c r="O57" s="2"/>
      <c r="P57" s="2"/>
      <c r="Q57" s="2"/>
      <c r="T57" s="184"/>
      <c r="U57" s="218"/>
      <c r="V57" s="218"/>
      <c r="W57" s="184"/>
      <c r="X57" s="230" t="s">
        <v>138</v>
      </c>
      <c r="Y57" s="184" t="s">
        <v>139</v>
      </c>
      <c r="Z57" s="231">
        <f t="shared" ref="Z57:AA61" si="1">E57*H12*1000</f>
        <v>0</v>
      </c>
      <c r="AA57" s="231">
        <f t="shared" si="1"/>
        <v>0</v>
      </c>
      <c r="AB57" s="184"/>
      <c r="AC57" s="184"/>
      <c r="AD57" s="184"/>
    </row>
    <row r="58" spans="1:30" ht="14.25" x14ac:dyDescent="0.2">
      <c r="A58" s="172"/>
      <c r="B58" s="313"/>
      <c r="C58" s="11" t="s">
        <v>263</v>
      </c>
      <c r="D58" s="13" t="s">
        <v>265</v>
      </c>
      <c r="E58" s="427">
        <f>'control panel'!E58</f>
        <v>1</v>
      </c>
      <c r="F58" s="427">
        <f>'control panel'!F58</f>
        <v>1</v>
      </c>
      <c r="G58" s="106" t="str">
        <f>IF(AB13=0,"⇠ `younger adults are excluded because there is no information on their level of dependence on long-term care","")</f>
        <v>⇠ `younger adults are excluded because there is no information on their level of dependence on long-term care</v>
      </c>
      <c r="H58" s="2"/>
      <c r="I58" s="2"/>
      <c r="J58" s="2"/>
      <c r="K58" s="2"/>
      <c r="L58" s="2"/>
      <c r="M58" s="2"/>
      <c r="N58" s="2"/>
      <c r="O58" s="2"/>
      <c r="P58" s="2"/>
      <c r="Q58" s="2"/>
      <c r="T58" s="184"/>
      <c r="U58" s="218"/>
      <c r="V58" s="218"/>
      <c r="W58" s="184"/>
      <c r="X58" s="230" t="s">
        <v>56</v>
      </c>
      <c r="Y58" s="184" t="s">
        <v>55</v>
      </c>
      <c r="Z58" s="231">
        <f t="shared" si="1"/>
        <v>0</v>
      </c>
      <c r="AA58" s="231">
        <f t="shared" si="1"/>
        <v>0</v>
      </c>
      <c r="AB58" s="184"/>
      <c r="AC58" s="184"/>
      <c r="AD58" s="184"/>
    </row>
    <row r="59" spans="1:30" ht="15" customHeight="1" x14ac:dyDescent="0.2">
      <c r="A59" s="172"/>
      <c r="B59" s="313"/>
      <c r="C59" s="573" t="s">
        <v>273</v>
      </c>
      <c r="D59" s="13" t="s">
        <v>266</v>
      </c>
      <c r="E59" s="427">
        <f>'control panel'!E59</f>
        <v>1</v>
      </c>
      <c r="F59" s="427">
        <f>'control panel'!F59</f>
        <v>1</v>
      </c>
      <c r="G59" s="2"/>
      <c r="H59" s="2"/>
      <c r="I59" s="2"/>
      <c r="J59" s="2"/>
      <c r="K59" s="2"/>
      <c r="L59" s="2"/>
      <c r="M59" s="2"/>
      <c r="N59" s="2"/>
      <c r="O59" s="2"/>
      <c r="P59" s="2"/>
      <c r="Q59" s="2"/>
      <c r="T59" s="184"/>
      <c r="U59" s="218"/>
      <c r="V59" s="218"/>
      <c r="W59" s="184"/>
      <c r="X59" s="576" t="s">
        <v>57</v>
      </c>
      <c r="Y59" s="232" t="s">
        <v>59</v>
      </c>
      <c r="Z59" s="233">
        <f t="shared" si="1"/>
        <v>35406.350200000001</v>
      </c>
      <c r="AA59" s="233">
        <f t="shared" si="1"/>
        <v>49342.8923</v>
      </c>
      <c r="AB59" s="184"/>
      <c r="AC59" s="184"/>
      <c r="AD59" s="184"/>
    </row>
    <row r="60" spans="1:30" ht="14.25" x14ac:dyDescent="0.2">
      <c r="A60" s="172"/>
      <c r="B60" s="313"/>
      <c r="C60" s="574"/>
      <c r="D60" s="493" t="s">
        <v>267</v>
      </c>
      <c r="E60" s="427">
        <f>'control panel'!E60</f>
        <v>1</v>
      </c>
      <c r="F60" s="427">
        <f>'control panel'!F60</f>
        <v>1</v>
      </c>
      <c r="G60" s="2"/>
      <c r="H60" s="2"/>
      <c r="I60" s="2"/>
      <c r="J60" s="2"/>
      <c r="K60" s="2"/>
      <c r="L60" s="2"/>
      <c r="M60" s="2"/>
      <c r="N60" s="2"/>
      <c r="O60" s="2"/>
      <c r="P60" s="2"/>
      <c r="Q60" s="2"/>
      <c r="T60" s="184"/>
      <c r="U60" s="218"/>
      <c r="V60" s="218"/>
      <c r="W60" s="184"/>
      <c r="X60" s="576"/>
      <c r="Y60" s="232" t="s">
        <v>60</v>
      </c>
      <c r="Z60" s="233">
        <f t="shared" si="1"/>
        <v>78703.745600000009</v>
      </c>
      <c r="AA60" s="233">
        <f t="shared" si="1"/>
        <v>52555.4617</v>
      </c>
      <c r="AB60" s="184"/>
      <c r="AC60" s="184"/>
      <c r="AD60" s="184"/>
    </row>
    <row r="61" spans="1:30" ht="14.25" x14ac:dyDescent="0.2">
      <c r="A61" s="172"/>
      <c r="B61" s="313"/>
      <c r="C61" s="575"/>
      <c r="D61" s="494" t="s">
        <v>166</v>
      </c>
      <c r="E61" s="427">
        <f>'control panel'!E61</f>
        <v>1</v>
      </c>
      <c r="F61" s="427">
        <f>'control panel'!F61</f>
        <v>1</v>
      </c>
      <c r="G61" s="2"/>
      <c r="H61" s="2"/>
      <c r="I61" s="2"/>
      <c r="J61" s="2"/>
      <c r="K61" s="2"/>
      <c r="L61" s="2"/>
      <c r="M61" s="2"/>
      <c r="N61" s="2"/>
      <c r="O61" s="2"/>
      <c r="P61" s="2"/>
      <c r="Q61" s="2"/>
      <c r="T61" s="184"/>
      <c r="U61" s="218"/>
      <c r="V61" s="218"/>
      <c r="W61" s="184"/>
      <c r="X61" s="576"/>
      <c r="Y61" s="232" t="s">
        <v>61</v>
      </c>
      <c r="Z61" s="233">
        <f t="shared" si="1"/>
        <v>119869.69800000002</v>
      </c>
      <c r="AA61" s="233">
        <f t="shared" si="1"/>
        <v>108377.17400000003</v>
      </c>
      <c r="AB61" s="184"/>
      <c r="AC61" s="184"/>
      <c r="AD61" s="184"/>
    </row>
    <row r="62" spans="1:30" x14ac:dyDescent="0.2">
      <c r="A62" s="172"/>
      <c r="B62" s="313"/>
      <c r="C62" s="2"/>
      <c r="D62" s="313"/>
      <c r="E62" s="2"/>
      <c r="F62" s="2"/>
      <c r="G62" s="2"/>
      <c r="H62" s="2"/>
      <c r="I62" s="2"/>
      <c r="J62" s="2"/>
      <c r="K62" s="2"/>
      <c r="L62" s="2"/>
      <c r="M62" s="2"/>
      <c r="N62" s="2"/>
      <c r="O62" s="2"/>
      <c r="P62" s="2"/>
      <c r="Q62" s="2"/>
      <c r="T62" s="184"/>
      <c r="U62" s="218"/>
      <c r="V62" s="218"/>
      <c r="W62" s="184"/>
      <c r="X62" s="229" t="s">
        <v>76</v>
      </c>
      <c r="Y62" s="229" t="s">
        <v>142</v>
      </c>
      <c r="Z62" s="234">
        <f>SUM(Z57:Z61)</f>
        <v>233979.79380000004</v>
      </c>
      <c r="AA62" s="234">
        <f>SUM(AA57:AA61)</f>
        <v>210275.52800000002</v>
      </c>
      <c r="AB62" s="229"/>
      <c r="AC62" s="184"/>
      <c r="AD62" s="184"/>
    </row>
    <row r="63" spans="1:30" ht="48" customHeight="1" x14ac:dyDescent="0.25">
      <c r="A63" s="168"/>
      <c r="B63" s="582" t="s">
        <v>274</v>
      </c>
      <c r="C63" s="582"/>
      <c r="D63" s="582"/>
      <c r="E63" s="582"/>
      <c r="F63" s="582"/>
      <c r="G63" s="582"/>
      <c r="H63" s="582"/>
      <c r="I63" s="582"/>
      <c r="J63" s="582"/>
      <c r="K63" s="582"/>
      <c r="L63" s="2"/>
      <c r="M63" s="2"/>
      <c r="N63" s="2"/>
      <c r="O63" s="2"/>
      <c r="P63" s="2"/>
      <c r="Q63" s="2"/>
      <c r="T63" s="184"/>
      <c r="U63" s="218"/>
      <c r="V63" s="218"/>
      <c r="W63" s="235"/>
      <c r="X63" s="184"/>
      <c r="Y63" s="184"/>
      <c r="Z63" s="184"/>
      <c r="AA63" s="184"/>
      <c r="AB63" s="184"/>
      <c r="AC63" s="184"/>
      <c r="AD63" s="184"/>
    </row>
    <row r="64" spans="1:30" ht="15.75" x14ac:dyDescent="0.25">
      <c r="A64" s="172"/>
      <c r="B64" s="476"/>
      <c r="C64" s="49"/>
      <c r="D64" s="570" t="s">
        <v>183</v>
      </c>
      <c r="E64" s="571"/>
      <c r="F64" s="570" t="s">
        <v>184</v>
      </c>
      <c r="G64" s="572"/>
      <c r="H64" s="570" t="s">
        <v>184</v>
      </c>
      <c r="I64" s="571"/>
      <c r="J64" s="38"/>
      <c r="K64" s="38"/>
      <c r="L64" s="38"/>
      <c r="M64" s="2"/>
      <c r="N64" s="2"/>
      <c r="O64" s="2"/>
      <c r="P64" s="2"/>
      <c r="Q64" s="2"/>
      <c r="T64" s="184"/>
      <c r="U64" s="218"/>
      <c r="V64" s="218"/>
      <c r="W64" s="236"/>
      <c r="X64" s="556" t="s">
        <v>66</v>
      </c>
      <c r="Y64" s="556"/>
      <c r="Z64" s="556" t="s">
        <v>133</v>
      </c>
      <c r="AA64" s="556"/>
      <c r="AB64" s="556" t="s">
        <v>134</v>
      </c>
      <c r="AC64" s="556"/>
      <c r="AD64" s="184"/>
    </row>
    <row r="65" spans="1:30" ht="15.75" x14ac:dyDescent="0.25">
      <c r="A65" s="172"/>
      <c r="B65" s="476"/>
      <c r="C65" s="52"/>
      <c r="D65" s="562" t="s">
        <v>275</v>
      </c>
      <c r="E65" s="563"/>
      <c r="F65" s="562" t="s">
        <v>275</v>
      </c>
      <c r="G65" s="563"/>
      <c r="H65" s="562" t="s">
        <v>275</v>
      </c>
      <c r="I65" s="563"/>
      <c r="J65" s="38"/>
      <c r="K65" s="38"/>
      <c r="L65" s="38"/>
      <c r="M65" s="2"/>
      <c r="N65" s="2"/>
      <c r="O65" s="2"/>
      <c r="P65" s="2"/>
      <c r="Q65" s="2"/>
      <c r="T65" s="184"/>
      <c r="U65" s="218"/>
      <c r="V65" s="218"/>
      <c r="W65" s="236"/>
      <c r="X65" s="556" t="s">
        <v>71</v>
      </c>
      <c r="Y65" s="556"/>
      <c r="Z65" s="556" t="s">
        <v>71</v>
      </c>
      <c r="AA65" s="556"/>
      <c r="AB65" s="556" t="s">
        <v>71</v>
      </c>
      <c r="AC65" s="556"/>
      <c r="AD65" s="184"/>
    </row>
    <row r="66" spans="1:30" ht="32.1" customHeight="1" x14ac:dyDescent="0.35">
      <c r="A66" s="172"/>
      <c r="B66" s="476"/>
      <c r="C66" s="53"/>
      <c r="D66" s="54" t="s">
        <v>348</v>
      </c>
      <c r="E66" s="53" t="s">
        <v>185</v>
      </c>
      <c r="F66" s="54" t="s">
        <v>348</v>
      </c>
      <c r="G66" s="53" t="s">
        <v>185</v>
      </c>
      <c r="H66" s="54" t="s">
        <v>348</v>
      </c>
      <c r="I66" s="53" t="s">
        <v>185</v>
      </c>
      <c r="J66" s="558"/>
      <c r="K66" s="559"/>
      <c r="L66" s="559"/>
      <c r="M66" s="2"/>
      <c r="N66" s="2"/>
      <c r="O66" s="2"/>
      <c r="P66" s="2"/>
      <c r="Q66" s="2"/>
      <c r="T66" s="184"/>
      <c r="U66" s="218"/>
      <c r="V66" s="218"/>
      <c r="W66" s="237" t="s">
        <v>67</v>
      </c>
      <c r="X66" s="238" t="s">
        <v>72</v>
      </c>
      <c r="Y66" s="238" t="s">
        <v>73</v>
      </c>
      <c r="Z66" s="238" t="s">
        <v>72</v>
      </c>
      <c r="AA66" s="238" t="s">
        <v>73</v>
      </c>
      <c r="AB66" s="238" t="s">
        <v>72</v>
      </c>
      <c r="AC66" s="238" t="s">
        <v>73</v>
      </c>
      <c r="AD66" s="184"/>
    </row>
    <row r="67" spans="1:30" ht="18.95" customHeight="1" x14ac:dyDescent="0.2">
      <c r="A67" s="172"/>
      <c r="B67" s="313"/>
      <c r="C67" s="48" t="s">
        <v>271</v>
      </c>
      <c r="D67" s="314">
        <f>'control panel'!D67</f>
        <v>0</v>
      </c>
      <c r="E67" s="314">
        <f>'control panel'!E67</f>
        <v>0.4</v>
      </c>
      <c r="F67" s="314">
        <f>'control panel'!F67</f>
        <v>0</v>
      </c>
      <c r="G67" s="314">
        <f>'control panel'!G67</f>
        <v>0</v>
      </c>
      <c r="H67" s="314">
        <f>'control panel'!H67</f>
        <v>0</v>
      </c>
      <c r="I67" s="314">
        <f>'control panel'!I67</f>
        <v>0</v>
      </c>
      <c r="J67" s="2"/>
      <c r="K67" s="589"/>
      <c r="L67" s="589"/>
      <c r="M67" s="4"/>
      <c r="N67" s="267"/>
      <c r="O67" s="2"/>
      <c r="P67" s="2"/>
      <c r="Q67" s="2"/>
      <c r="T67" s="184"/>
      <c r="U67" s="218"/>
      <c r="V67" s="218"/>
      <c r="W67" s="236" t="s">
        <v>69</v>
      </c>
      <c r="X67" s="239">
        <f>$Z$62*($H$42*12)*(1+$H$25)*D67</f>
        <v>0</v>
      </c>
      <c r="Y67" s="239">
        <f>$AA$62*($I$42*12)*(1+$H$25)*E67</f>
        <v>1854630156.9600003</v>
      </c>
      <c r="Z67" s="239">
        <f>$Z$62*($H$42*12)*(1+$H$25)*F67</f>
        <v>0</v>
      </c>
      <c r="AA67" s="239">
        <f>$AA$62*($I$42*12)*(1+$H$25)*G67</f>
        <v>0</v>
      </c>
      <c r="AB67" s="239">
        <f>$Z$62*($H$42*12)*(1+$H$25)*H67</f>
        <v>0</v>
      </c>
      <c r="AC67" s="239">
        <f>$AA$62*($I$42*12)*(1+$H$25)*I67</f>
        <v>0</v>
      </c>
      <c r="AD67" s="184"/>
    </row>
    <row r="68" spans="1:30" ht="18.95" customHeight="1" x14ac:dyDescent="0.2">
      <c r="A68" s="172"/>
      <c r="B68" s="313"/>
      <c r="C68" s="50" t="s">
        <v>177</v>
      </c>
      <c r="D68" s="314">
        <f>'control panel'!D68</f>
        <v>0.4</v>
      </c>
      <c r="E68" s="314">
        <f>'control panel'!E68</f>
        <v>0.5</v>
      </c>
      <c r="F68" s="314">
        <f>'control panel'!F68</f>
        <v>0</v>
      </c>
      <c r="G68" s="314">
        <f>'control panel'!G68</f>
        <v>0</v>
      </c>
      <c r="H68" s="314">
        <f>'control panel'!H68</f>
        <v>0</v>
      </c>
      <c r="I68" s="314">
        <f>'control panel'!I68</f>
        <v>0</v>
      </c>
      <c r="J68" s="38"/>
      <c r="K68" s="589"/>
      <c r="L68" s="589"/>
      <c r="M68" s="4"/>
      <c r="N68" s="267"/>
      <c r="O68" s="2"/>
      <c r="P68" s="2"/>
      <c r="Q68" s="2"/>
      <c r="T68" s="184"/>
      <c r="U68" s="218"/>
      <c r="V68" s="218"/>
      <c r="W68" s="240" t="s">
        <v>70</v>
      </c>
      <c r="X68" s="239">
        <f>$Z$62*($H$43*12)*(1+$H$25)*D68</f>
        <v>235851632.15040007</v>
      </c>
      <c r="Y68" s="239">
        <f>$AA$62*($I$43*12)*(1+$H$25)*E68</f>
        <v>794841495.84000015</v>
      </c>
      <c r="Z68" s="239">
        <f>$Z$62*($H$43*12)*(1+$H$25)*F68</f>
        <v>0</v>
      </c>
      <c r="AA68" s="239">
        <f>$AA$62*($I$43*12)*(1+$H$25)*G68</f>
        <v>0</v>
      </c>
      <c r="AB68" s="239">
        <f>$Z$62*($H$43*12)*(1+$H$25)*H68</f>
        <v>0</v>
      </c>
      <c r="AC68" s="239">
        <f>$AA$62*($I$43*12)*(1+$H$25)*I68</f>
        <v>0</v>
      </c>
      <c r="AD68" s="184"/>
    </row>
    <row r="69" spans="1:30" ht="18.95" customHeight="1" x14ac:dyDescent="0.2">
      <c r="A69" s="172"/>
      <c r="B69" s="313"/>
      <c r="C69" s="51" t="s">
        <v>186</v>
      </c>
      <c r="D69" s="314">
        <f>'control panel'!D69</f>
        <v>0.2</v>
      </c>
      <c r="E69" s="314">
        <f>'control panel'!E69</f>
        <v>0</v>
      </c>
      <c r="F69" s="314">
        <f>'control panel'!F69</f>
        <v>0</v>
      </c>
      <c r="G69" s="314">
        <f>'control panel'!G69</f>
        <v>0</v>
      </c>
      <c r="H69" s="314">
        <f>'control panel'!H69</f>
        <v>0</v>
      </c>
      <c r="I69" s="314">
        <f>'control panel'!I69</f>
        <v>0</v>
      </c>
      <c r="J69" s="38"/>
      <c r="K69" s="589"/>
      <c r="L69" s="589"/>
      <c r="M69" s="4"/>
      <c r="N69" s="267"/>
      <c r="O69" s="2"/>
      <c r="P69" s="2"/>
      <c r="Q69" s="2"/>
      <c r="T69" s="184"/>
      <c r="U69" s="218"/>
      <c r="V69" s="218"/>
      <c r="W69" s="236" t="s">
        <v>63</v>
      </c>
      <c r="X69" s="239">
        <f>$Z$62*($H$44*12)*(1+$H$25)*D69</f>
        <v>117925816.07520004</v>
      </c>
      <c r="Y69" s="239">
        <f>$AA$62*($I$44*12)*(1+$H$25)*E69</f>
        <v>0</v>
      </c>
      <c r="Z69" s="239">
        <f>$Z$62*($H$44*12)*(1+$H$25)*F69</f>
        <v>0</v>
      </c>
      <c r="AA69" s="239">
        <f>$AA$62*($I$44*12)*(1+$H$25)*G69</f>
        <v>0</v>
      </c>
      <c r="AB69" s="239">
        <f>$Z$62*($H$44*12)*(1+$H$25)*H69</f>
        <v>0</v>
      </c>
      <c r="AC69" s="239">
        <f>$AA$62*($I$44*12)*(1+$H$25)*I69</f>
        <v>0</v>
      </c>
      <c r="AD69" s="184"/>
    </row>
    <row r="70" spans="1:30" ht="18.95" customHeight="1" x14ac:dyDescent="0.2">
      <c r="A70" s="172"/>
      <c r="B70" s="313"/>
      <c r="C70" s="51" t="s">
        <v>178</v>
      </c>
      <c r="D70" s="314">
        <f>'control panel'!D70</f>
        <v>0.3</v>
      </c>
      <c r="E70" s="314">
        <f>'control panel'!E70</f>
        <v>0</v>
      </c>
      <c r="F70" s="314">
        <f>'control panel'!F70</f>
        <v>0</v>
      </c>
      <c r="G70" s="314">
        <f>'control panel'!G70</f>
        <v>0</v>
      </c>
      <c r="H70" s="314">
        <f>'control panel'!H70</f>
        <v>0</v>
      </c>
      <c r="I70" s="314">
        <f>'control panel'!I70</f>
        <v>0</v>
      </c>
      <c r="J70" s="38"/>
      <c r="K70" s="589"/>
      <c r="L70" s="589"/>
      <c r="M70" s="4"/>
      <c r="N70" s="267"/>
      <c r="O70" s="2"/>
      <c r="P70" s="2"/>
      <c r="Q70" s="2"/>
      <c r="T70" s="184"/>
      <c r="U70" s="218"/>
      <c r="V70" s="218"/>
      <c r="W70" s="236" t="s">
        <v>64</v>
      </c>
      <c r="X70" s="239">
        <f>$Z$62*($H$45*12)*(1+$H$25)*D70</f>
        <v>30955526.719740003</v>
      </c>
      <c r="Y70" s="239">
        <f>$AA$62*($I$45*12)*(1+$H$25)*E70</f>
        <v>0</v>
      </c>
      <c r="Z70" s="239">
        <f>$Z$62*($H$45*12)*(1+$H$25)*F70</f>
        <v>0</v>
      </c>
      <c r="AA70" s="239">
        <f>$AA$62*($I$45*12)*(1+$H$25)*G70</f>
        <v>0</v>
      </c>
      <c r="AB70" s="239">
        <f>$Z$62*($H$45*12)*(1+$H$25)*H70</f>
        <v>0</v>
      </c>
      <c r="AC70" s="239">
        <f>$AA$62*($I$45*12)*(1+$H$25)*I70</f>
        <v>0</v>
      </c>
      <c r="AD70" s="184"/>
    </row>
    <row r="71" spans="1:30" ht="18.95" customHeight="1" x14ac:dyDescent="0.35">
      <c r="A71" s="172"/>
      <c r="B71" s="313"/>
      <c r="C71" s="51" t="s">
        <v>187</v>
      </c>
      <c r="D71" s="314">
        <f>'control panel'!D71</f>
        <v>0.1</v>
      </c>
      <c r="E71" s="314">
        <f>'control panel'!E71</f>
        <v>0.1</v>
      </c>
      <c r="F71" s="314">
        <f>'control panel'!F71</f>
        <v>0</v>
      </c>
      <c r="G71" s="314">
        <f>'control panel'!G71</f>
        <v>0</v>
      </c>
      <c r="H71" s="314">
        <f>'control panel'!H71</f>
        <v>0</v>
      </c>
      <c r="I71" s="314">
        <f>'control panel'!I71</f>
        <v>0</v>
      </c>
      <c r="J71" s="560"/>
      <c r="K71" s="560"/>
      <c r="L71" s="38"/>
      <c r="M71" s="4"/>
      <c r="N71" s="267"/>
      <c r="O71" s="2"/>
      <c r="P71" s="2"/>
      <c r="Q71" s="2"/>
      <c r="T71" s="184"/>
      <c r="U71" s="218"/>
      <c r="V71" s="218"/>
      <c r="W71" s="236" t="s">
        <v>65</v>
      </c>
      <c r="X71" s="239">
        <f>$Z$62*($H$46*12)*(1+$H$25)*D71</f>
        <v>14740727.009400005</v>
      </c>
      <c r="Y71" s="239">
        <f>$AA$62*($I$46*12)*(1+$H$25)*E71</f>
        <v>39742074.792000011</v>
      </c>
      <c r="Z71" s="239">
        <f>$Z$62*($H$46*12)*(1+$H$25)*F71</f>
        <v>0</v>
      </c>
      <c r="AA71" s="239">
        <f>$AA$62*($I$46*12)*(1+$H$25)*G71</f>
        <v>0</v>
      </c>
      <c r="AB71" s="239">
        <f>$Z$62*($H$46*12)*(1+$H$25)*H71</f>
        <v>0</v>
      </c>
      <c r="AC71" s="239">
        <f>$AA$62*($I$46*12)*(1+$H$25)*I71</f>
        <v>0</v>
      </c>
      <c r="AD71" s="184"/>
    </row>
    <row r="72" spans="1:30" ht="30" x14ac:dyDescent="0.2">
      <c r="A72" s="172"/>
      <c r="B72" s="311"/>
      <c r="C72" s="300" t="s">
        <v>276</v>
      </c>
      <c r="D72" s="114">
        <f t="shared" ref="D72:I72" si="2">SUM(D67:D71)</f>
        <v>1.0000000000000002</v>
      </c>
      <c r="E72" s="115">
        <f t="shared" si="2"/>
        <v>1</v>
      </c>
      <c r="F72" s="116">
        <f t="shared" si="2"/>
        <v>0</v>
      </c>
      <c r="G72" s="117">
        <f t="shared" si="2"/>
        <v>0</v>
      </c>
      <c r="H72" s="118">
        <f t="shared" si="2"/>
        <v>0</v>
      </c>
      <c r="I72" s="270">
        <f t="shared" si="2"/>
        <v>0</v>
      </c>
      <c r="J72" s="2"/>
      <c r="K72" s="2"/>
      <c r="L72" s="2"/>
      <c r="M72" s="2"/>
      <c r="N72" s="2"/>
      <c r="O72" s="2"/>
      <c r="P72" s="2"/>
      <c r="Q72" s="2"/>
      <c r="T72" s="184"/>
      <c r="U72" s="218"/>
      <c r="V72" s="218"/>
      <c r="W72" s="184"/>
      <c r="X72" s="184"/>
      <c r="Y72" s="184"/>
      <c r="Z72" s="184"/>
      <c r="AA72" s="184"/>
      <c r="AB72" s="184"/>
      <c r="AC72" s="184"/>
      <c r="AD72" s="184"/>
    </row>
    <row r="73" spans="1:30" ht="15.75" x14ac:dyDescent="0.25">
      <c r="A73" s="172"/>
      <c r="B73" s="311"/>
      <c r="C73" s="113" t="s">
        <v>188</v>
      </c>
      <c r="D73" s="557">
        <f>((D72*$Z$62)+(E72*$AA$62))/SUM($Z$62:$AA$62)</f>
        <v>1.0000000000000002</v>
      </c>
      <c r="E73" s="557"/>
      <c r="F73" s="557">
        <f>((F72*$Z$62)+(G72*$AA$62))/SUM($Z$62:$AA$62)</f>
        <v>0</v>
      </c>
      <c r="G73" s="557"/>
      <c r="H73" s="557">
        <f>((H72*$Z$62)+(I72*$AA$62))/SUM($Z$62:$AA$62)</f>
        <v>0</v>
      </c>
      <c r="I73" s="557"/>
      <c r="J73" s="2"/>
      <c r="K73" s="2"/>
      <c r="L73" s="2"/>
      <c r="M73" s="2"/>
      <c r="N73" s="2"/>
      <c r="O73" s="2"/>
      <c r="P73" s="2"/>
      <c r="Q73" s="2"/>
      <c r="T73" s="184"/>
      <c r="U73" s="218"/>
      <c r="V73" s="218"/>
      <c r="W73" s="184"/>
      <c r="X73" s="184"/>
      <c r="Y73" s="184"/>
      <c r="Z73" s="184"/>
      <c r="AA73" s="184"/>
      <c r="AB73" s="184"/>
      <c r="AC73" s="184"/>
      <c r="AD73" s="184"/>
    </row>
    <row r="74" spans="1:30" x14ac:dyDescent="0.2">
      <c r="A74" s="172"/>
      <c r="B74" s="313"/>
      <c r="C74" s="2"/>
      <c r="D74" s="561" t="s">
        <v>318</v>
      </c>
      <c r="E74" s="561"/>
      <c r="F74" s="561"/>
      <c r="G74" s="561"/>
      <c r="H74" s="561"/>
      <c r="I74" s="561"/>
      <c r="J74" s="2"/>
      <c r="K74" s="2"/>
      <c r="L74" s="2"/>
      <c r="M74" s="2"/>
      <c r="N74" s="2"/>
      <c r="O74" s="2"/>
      <c r="P74" s="2"/>
      <c r="Q74" s="2"/>
      <c r="T74" s="184"/>
      <c r="U74" s="218"/>
      <c r="V74" s="218"/>
      <c r="W74" s="184"/>
      <c r="X74" s="184"/>
      <c r="Y74" s="184"/>
      <c r="Z74" s="184"/>
      <c r="AA74" s="184"/>
      <c r="AB74" s="184"/>
      <c r="AC74" s="184"/>
      <c r="AD74" s="184"/>
    </row>
    <row r="75" spans="1:30" ht="24.95" customHeight="1" x14ac:dyDescent="0.2">
      <c r="A75" s="172"/>
      <c r="B75" s="313"/>
      <c r="C75" s="2"/>
      <c r="D75" s="313"/>
      <c r="E75" s="2"/>
      <c r="F75" s="2"/>
      <c r="G75" s="2"/>
      <c r="H75" s="2"/>
      <c r="I75" s="2"/>
      <c r="J75" s="2"/>
      <c r="K75" s="2"/>
      <c r="L75" s="2"/>
      <c r="M75" s="2"/>
      <c r="N75" s="2"/>
      <c r="O75" s="2"/>
      <c r="P75" s="2"/>
      <c r="Q75" s="2"/>
      <c r="T75" s="190"/>
      <c r="U75" s="222"/>
      <c r="V75" s="222"/>
      <c r="W75" s="190"/>
      <c r="X75" s="190"/>
      <c r="Y75" s="190"/>
      <c r="Z75" s="184"/>
      <c r="AA75" s="184"/>
      <c r="AB75" s="184"/>
      <c r="AC75" s="184"/>
      <c r="AD75" s="184"/>
    </row>
    <row r="76" spans="1:30" ht="18" x14ac:dyDescent="0.25">
      <c r="A76" s="172"/>
      <c r="B76" s="313"/>
      <c r="C76" s="2"/>
      <c r="D76" s="319" t="s">
        <v>189</v>
      </c>
      <c r="E76" s="2"/>
      <c r="F76" s="2"/>
      <c r="G76" s="2"/>
      <c r="H76" s="2"/>
      <c r="I76" s="2"/>
      <c r="J76" s="2"/>
      <c r="K76" s="2"/>
      <c r="L76" s="2"/>
      <c r="M76" s="2"/>
      <c r="N76" s="2"/>
      <c r="O76" s="2"/>
      <c r="P76" s="2"/>
      <c r="Q76" s="2"/>
      <c r="T76" s="190"/>
      <c r="U76" s="222"/>
      <c r="V76" s="222"/>
      <c r="W76" s="190"/>
      <c r="X76" s="190"/>
      <c r="Y76" s="190"/>
      <c r="Z76" s="184"/>
      <c r="AA76" s="184"/>
      <c r="AB76" s="184"/>
      <c r="AC76" s="184"/>
      <c r="AD76" s="184"/>
    </row>
    <row r="77" spans="1:30" ht="18" x14ac:dyDescent="0.25">
      <c r="A77" s="172"/>
      <c r="B77" s="313"/>
      <c r="C77" s="61"/>
      <c r="D77" s="540" t="s">
        <v>183</v>
      </c>
      <c r="E77" s="541"/>
      <c r="F77" s="540" t="s">
        <v>190</v>
      </c>
      <c r="G77" s="542"/>
      <c r="H77" s="540" t="s">
        <v>184</v>
      </c>
      <c r="I77" s="541"/>
      <c r="J77" s="591" t="s">
        <v>191</v>
      </c>
      <c r="K77" s="616"/>
      <c r="L77" s="2"/>
      <c r="M77" s="2"/>
      <c r="N77" s="2"/>
      <c r="O77" s="2"/>
      <c r="P77" s="2"/>
      <c r="Q77" s="2"/>
      <c r="T77" s="191"/>
      <c r="U77" s="223"/>
      <c r="V77" s="223"/>
      <c r="W77" s="191"/>
      <c r="X77" s="191"/>
      <c r="Y77" s="191"/>
    </row>
    <row r="78" spans="1:30" ht="18" x14ac:dyDescent="0.25">
      <c r="A78" s="172"/>
      <c r="B78" s="313"/>
      <c r="C78" s="61"/>
      <c r="D78" s="543">
        <f>SUM(X67:Y71)/1000000</f>
        <v>3088.6874295467401</v>
      </c>
      <c r="E78" s="543"/>
      <c r="F78" s="543">
        <f>SUM(Z67:AA71)/1000000</f>
        <v>0</v>
      </c>
      <c r="G78" s="543"/>
      <c r="H78" s="543">
        <f>SUM(AB67:AC71)/1000000</f>
        <v>0</v>
      </c>
      <c r="I78" s="543"/>
      <c r="J78" s="442" t="s">
        <v>350</v>
      </c>
      <c r="K78" s="59"/>
      <c r="L78" s="2"/>
      <c r="M78" s="2"/>
      <c r="N78" s="2"/>
      <c r="O78" s="2"/>
      <c r="P78" s="2"/>
      <c r="Q78" s="2"/>
      <c r="T78" s="191"/>
      <c r="U78" s="223"/>
      <c r="V78" s="223"/>
      <c r="W78" s="191"/>
      <c r="X78" s="191"/>
      <c r="Y78" s="191"/>
    </row>
    <row r="79" spans="1:30" ht="18" x14ac:dyDescent="0.25">
      <c r="A79" s="172"/>
      <c r="B79" s="313"/>
      <c r="C79" s="61"/>
      <c r="D79" s="545">
        <f>D78/(SUMIFS('macro data'!$F$12:$F$89,'macro data'!$E$12:$E$89,'future changing rate'!$H$3,'macro data'!$B$12:$B$89,'future changing rate'!$F$4))</f>
        <v>5.2095213334059833E-3</v>
      </c>
      <c r="E79" s="545"/>
      <c r="F79" s="545">
        <f>F78/(SUMIFS('macro data'!$F$12:$F$89,'macro data'!$E$12:$E$89,'future changing rate'!$H$3,'macro data'!$B$12:$B$89,'future changing rate'!$F$4))</f>
        <v>0</v>
      </c>
      <c r="G79" s="545"/>
      <c r="H79" s="545">
        <f>H78/(SUMIFS('macro data'!$F$12:$F$89,'macro data'!$E$12:$E$89,'future changing rate'!$H$3,'macro data'!$B$12:$B$89,'future changing rate'!$F$4))</f>
        <v>0</v>
      </c>
      <c r="I79" s="545"/>
      <c r="J79" s="442" t="s">
        <v>289</v>
      </c>
      <c r="K79" s="382"/>
      <c r="L79" s="214"/>
      <c r="M79" s="2"/>
      <c r="N79" s="2"/>
      <c r="O79" s="2"/>
      <c r="P79" s="2"/>
      <c r="Q79" s="2"/>
      <c r="T79" s="191"/>
      <c r="U79" s="223"/>
      <c r="V79" s="223"/>
      <c r="W79" s="191"/>
      <c r="X79" s="191"/>
      <c r="Y79" s="191"/>
    </row>
    <row r="80" spans="1:30" ht="15" x14ac:dyDescent="0.2">
      <c r="A80" s="172"/>
      <c r="B80" s="313"/>
      <c r="C80" s="2"/>
      <c r="D80" s="547"/>
      <c r="E80" s="547"/>
      <c r="F80" s="547"/>
      <c r="G80" s="547"/>
      <c r="H80" s="547"/>
      <c r="I80" s="547"/>
      <c r="J80" s="1"/>
      <c r="K80" s="2"/>
      <c r="L80" s="2"/>
      <c r="M80" s="2"/>
      <c r="N80" s="2"/>
      <c r="O80" s="2"/>
      <c r="P80" s="2"/>
      <c r="Q80" s="2"/>
    </row>
    <row r="81" spans="1:17" ht="15" x14ac:dyDescent="0.2">
      <c r="A81" s="172"/>
      <c r="B81" s="313"/>
      <c r="C81" s="2"/>
      <c r="D81" s="311"/>
      <c r="E81" s="42"/>
      <c r="F81" s="42"/>
      <c r="G81" s="42"/>
      <c r="H81" s="42"/>
      <c r="I81" s="42"/>
      <c r="J81" s="2"/>
      <c r="K81" s="2"/>
      <c r="L81" s="2"/>
      <c r="M81" s="2"/>
      <c r="N81" s="2"/>
      <c r="O81" s="2"/>
      <c r="P81" s="2"/>
      <c r="Q81" s="2"/>
    </row>
    <row r="82" spans="1:17" ht="15" x14ac:dyDescent="0.2">
      <c r="A82" s="172"/>
      <c r="B82" s="313"/>
      <c r="C82" s="2"/>
      <c r="D82" s="311"/>
      <c r="E82" s="42"/>
      <c r="F82" s="42"/>
      <c r="G82" s="42"/>
      <c r="H82" s="42"/>
      <c r="I82" s="42"/>
      <c r="J82" s="2"/>
      <c r="K82" s="2"/>
      <c r="L82" s="2"/>
      <c r="M82" s="2"/>
      <c r="N82" s="2"/>
      <c r="O82" s="2"/>
      <c r="P82" s="2"/>
      <c r="Q82" s="2"/>
    </row>
    <row r="83" spans="1:17" ht="15" x14ac:dyDescent="0.2">
      <c r="A83" s="172"/>
      <c r="B83" s="313"/>
      <c r="C83" s="2"/>
      <c r="D83" s="311"/>
      <c r="E83" s="42"/>
      <c r="F83" s="42"/>
      <c r="G83" s="42"/>
      <c r="H83" s="42"/>
      <c r="I83" s="42"/>
      <c r="J83" s="2"/>
      <c r="K83" s="2"/>
      <c r="L83" s="2"/>
      <c r="M83" s="2"/>
      <c r="N83" s="2"/>
      <c r="O83" s="2"/>
      <c r="P83" s="2"/>
      <c r="Q83" s="2"/>
    </row>
    <row r="84" spans="1:17" ht="15" customHeight="1" x14ac:dyDescent="0.2">
      <c r="A84" s="172"/>
      <c r="B84" s="313"/>
      <c r="C84" s="2"/>
      <c r="D84" s="311"/>
      <c r="E84" s="42"/>
      <c r="F84" s="42"/>
      <c r="G84" s="42"/>
      <c r="H84" s="42"/>
      <c r="I84" s="42"/>
      <c r="J84" s="2"/>
      <c r="K84" s="2"/>
      <c r="L84" s="2"/>
      <c r="M84" s="2"/>
      <c r="N84" s="2"/>
      <c r="O84" s="2"/>
      <c r="P84" s="2"/>
      <c r="Q84" s="2"/>
    </row>
    <row r="85" spans="1:17" ht="15" customHeight="1" x14ac:dyDescent="0.2">
      <c r="A85" s="172"/>
      <c r="B85" s="313"/>
      <c r="C85" s="2"/>
      <c r="D85" s="311"/>
      <c r="E85" s="42"/>
      <c r="F85" s="42"/>
      <c r="G85" s="42"/>
      <c r="H85" s="42"/>
      <c r="I85" s="42"/>
      <c r="J85" s="2"/>
      <c r="K85" s="2"/>
      <c r="L85" s="2"/>
      <c r="M85" s="2"/>
      <c r="N85" s="2"/>
      <c r="O85" s="2"/>
      <c r="P85" s="2"/>
      <c r="Q85" s="2"/>
    </row>
    <row r="86" spans="1:17" ht="15" customHeight="1" x14ac:dyDescent="0.25">
      <c r="A86" s="172"/>
      <c r="B86" s="313"/>
      <c r="C86" s="2"/>
      <c r="D86" s="311"/>
      <c r="E86" s="42"/>
      <c r="F86" s="42"/>
      <c r="G86" s="42"/>
      <c r="H86" s="42"/>
      <c r="I86" s="42"/>
      <c r="J86" s="2"/>
      <c r="K86" s="2"/>
      <c r="L86" s="33" t="s">
        <v>193</v>
      </c>
      <c r="M86" s="2"/>
      <c r="N86" s="2"/>
      <c r="O86" s="2"/>
      <c r="P86" s="2"/>
      <c r="Q86" s="2"/>
    </row>
    <row r="87" spans="1:17" ht="15.95" customHeight="1" x14ac:dyDescent="0.25">
      <c r="A87" s="172"/>
      <c r="B87" s="313"/>
      <c r="C87" s="2"/>
      <c r="D87" s="311"/>
      <c r="E87" s="42"/>
      <c r="F87" s="42"/>
      <c r="G87" s="42"/>
      <c r="H87" s="42"/>
      <c r="I87" s="42"/>
      <c r="J87" s="2"/>
      <c r="K87" s="2"/>
      <c r="L87" s="441"/>
      <c r="M87" s="120" t="s">
        <v>74</v>
      </c>
      <c r="N87" s="109"/>
      <c r="O87" s="119"/>
      <c r="P87" s="2"/>
      <c r="Q87" s="2"/>
    </row>
    <row r="88" spans="1:17" ht="33.950000000000003" customHeight="1" x14ac:dyDescent="0.2">
      <c r="A88" s="172"/>
      <c r="B88" s="313"/>
      <c r="C88" s="2"/>
      <c r="D88" s="311"/>
      <c r="E88" s="42"/>
      <c r="F88" s="42"/>
      <c r="G88" s="42"/>
      <c r="H88" s="42"/>
      <c r="I88" s="42"/>
      <c r="J88" s="2"/>
      <c r="K88" s="2"/>
      <c r="L88" s="162" t="s">
        <v>172</v>
      </c>
      <c r="M88" s="163" t="s">
        <v>183</v>
      </c>
      <c r="N88" s="163" t="s">
        <v>190</v>
      </c>
      <c r="O88" s="163" t="s">
        <v>184</v>
      </c>
      <c r="P88" s="2"/>
      <c r="Q88" s="2"/>
    </row>
    <row r="89" spans="1:17" ht="15" customHeight="1" x14ac:dyDescent="0.2">
      <c r="A89" s="172"/>
      <c r="B89" s="313"/>
      <c r="C89" s="2"/>
      <c r="D89" s="311"/>
      <c r="E89" s="42"/>
      <c r="F89" s="42"/>
      <c r="G89" s="42"/>
      <c r="H89" s="42"/>
      <c r="I89" s="42"/>
      <c r="J89" s="2"/>
      <c r="K89" s="2"/>
      <c r="L89" s="121" t="str">
        <f>C67</f>
        <v>Residential care settings</v>
      </c>
      <c r="M89" s="266">
        <f>SUM(X67:Y67)/SUM($X$67:$Y$71)</f>
        <v>0.60045899731335528</v>
      </c>
      <c r="N89" s="266" t="e">
        <f>SUM(Z67:AA67)/SUM($Z$67:$AA$71)</f>
        <v>#DIV/0!</v>
      </c>
      <c r="O89" s="266" t="e">
        <f>SUM(AB67:AC67)/SUM($AB$67:$AC$71)</f>
        <v>#DIV/0!</v>
      </c>
      <c r="P89" s="2"/>
      <c r="Q89" s="2"/>
    </row>
    <row r="90" spans="1:17" ht="15" customHeight="1" x14ac:dyDescent="0.2">
      <c r="A90" s="172"/>
      <c r="B90" s="313"/>
      <c r="C90" s="2"/>
      <c r="D90" s="311"/>
      <c r="E90" s="42"/>
      <c r="F90" s="42"/>
      <c r="G90" s="42"/>
      <c r="H90" s="42"/>
      <c r="I90" s="42"/>
      <c r="J90" s="2"/>
      <c r="K90" s="2"/>
      <c r="L90" s="121" t="str">
        <f>C68</f>
        <v>Personal home care</v>
      </c>
      <c r="M90" s="266">
        <f>SUM(X68:Y68)/SUM($X$67:$Y$71)</f>
        <v>0.33369939545538696</v>
      </c>
      <c r="N90" s="266" t="e">
        <f>SUM(Z68:AA68)/SUM($Z$67:$AA$71)</f>
        <v>#DIV/0!</v>
      </c>
      <c r="O90" s="266" t="e">
        <f>SUM(AB68:AC68)/SUM($AB$67:$AC$71)</f>
        <v>#DIV/0!</v>
      </c>
      <c r="P90" s="2"/>
      <c r="Q90" s="2"/>
    </row>
    <row r="91" spans="1:17" ht="15" customHeight="1" x14ac:dyDescent="0.2">
      <c r="A91" s="172"/>
      <c r="B91" s="313"/>
      <c r="C91" s="2"/>
      <c r="D91" s="311"/>
      <c r="E91" s="42"/>
      <c r="F91" s="42"/>
      <c r="G91" s="42"/>
      <c r="H91" s="42"/>
      <c r="I91" s="42"/>
      <c r="J91" s="2"/>
      <c r="K91" s="2"/>
      <c r="L91" s="122" t="str">
        <f>C69</f>
        <v>Day centers</v>
      </c>
      <c r="M91" s="266">
        <f>SUM(X69:Y69)/SUM($X$67:$Y$71)</f>
        <v>3.8179912589117335E-2</v>
      </c>
      <c r="N91" s="266" t="e">
        <f>SUM(Z69:AA69)/SUM($Z$67:$AA$71)</f>
        <v>#DIV/0!</v>
      </c>
      <c r="O91" s="266" t="e">
        <f>SUM(AB69:AC69)/SUM($AB$67:$AC$71)</f>
        <v>#DIV/0!</v>
      </c>
      <c r="P91" s="2"/>
      <c r="Q91" s="2"/>
    </row>
    <row r="92" spans="1:17" ht="15" customHeight="1" x14ac:dyDescent="0.2">
      <c r="A92" s="172"/>
      <c r="B92" s="313"/>
      <c r="C92" s="2"/>
      <c r="D92" s="311"/>
      <c r="E92" s="42"/>
      <c r="F92" s="42"/>
      <c r="G92" s="42"/>
      <c r="H92" s="42"/>
      <c r="I92" s="42"/>
      <c r="J92" s="2"/>
      <c r="K92" s="2"/>
      <c r="L92" s="122" t="str">
        <f>C70</f>
        <v>Telecare</v>
      </c>
      <c r="M92" s="266">
        <f>SUM(X70:Y70)/SUM($X$67:$Y$71)</f>
        <v>1.0022227054643298E-2</v>
      </c>
      <c r="N92" s="266" t="e">
        <f>SUM(Z70:AA70)/SUM($Z$67:$AA$71)</f>
        <v>#DIV/0!</v>
      </c>
      <c r="O92" s="266" t="e">
        <f>SUM(AB70:AC70)/SUM($AB$67:$AC$71)</f>
        <v>#DIV/0!</v>
      </c>
      <c r="P92" s="2"/>
      <c r="Q92" s="2"/>
    </row>
    <row r="93" spans="1:17" ht="15" customHeight="1" x14ac:dyDescent="0.2">
      <c r="A93" s="172"/>
      <c r="B93" s="313"/>
      <c r="C93" s="2"/>
      <c r="D93" s="311"/>
      <c r="E93" s="42"/>
      <c r="F93" s="42"/>
      <c r="G93" s="42"/>
      <c r="H93" s="42"/>
      <c r="I93" s="42"/>
      <c r="J93" s="2"/>
      <c r="K93" s="2"/>
      <c r="L93" s="123" t="str">
        <f>C71</f>
        <v>Respite</v>
      </c>
      <c r="M93" s="265">
        <f>SUM(X71:Y71)/SUM($X$67:$Y$71)</f>
        <v>1.7639467587497282E-2</v>
      </c>
      <c r="N93" s="265" t="e">
        <f>SUM(Z71:AA71)/SUM($Z$67:$AA$71)</f>
        <v>#DIV/0!</v>
      </c>
      <c r="O93" s="265" t="e">
        <f>SUM(AB71:AC71)/SUM($AB$67:$AC$71)</f>
        <v>#DIV/0!</v>
      </c>
      <c r="P93" s="2"/>
      <c r="Q93" s="2"/>
    </row>
    <row r="94" spans="1:17" ht="15" customHeight="1" x14ac:dyDescent="0.2">
      <c r="A94" s="172"/>
      <c r="B94" s="313"/>
      <c r="C94" s="2"/>
      <c r="D94" s="311"/>
      <c r="E94" s="42"/>
      <c r="F94" s="42"/>
      <c r="G94" s="42"/>
      <c r="H94" s="42"/>
      <c r="I94" s="42"/>
      <c r="J94" s="2"/>
      <c r="K94" s="2"/>
      <c r="L94" s="2"/>
      <c r="M94" s="2"/>
      <c r="N94" s="2"/>
      <c r="O94" s="2"/>
      <c r="P94" s="2"/>
      <c r="Q94" s="2"/>
    </row>
    <row r="95" spans="1:17" ht="15" customHeight="1" x14ac:dyDescent="0.2">
      <c r="A95" s="172"/>
      <c r="B95" s="313"/>
      <c r="C95" s="2"/>
      <c r="D95" s="311"/>
      <c r="E95" s="42"/>
      <c r="F95" s="42"/>
      <c r="G95" s="42"/>
      <c r="H95" s="42"/>
      <c r="I95" s="42"/>
      <c r="J95" s="2"/>
      <c r="K95" s="2"/>
      <c r="L95" s="2"/>
      <c r="M95" s="2"/>
      <c r="N95" s="2"/>
      <c r="O95" s="2"/>
      <c r="P95" s="2"/>
      <c r="Q95" s="2"/>
    </row>
    <row r="96" spans="1:17" ht="15" customHeight="1" x14ac:dyDescent="0.2">
      <c r="A96" s="172"/>
      <c r="B96" s="313"/>
      <c r="C96" s="2"/>
      <c r="D96" s="311"/>
      <c r="E96" s="42"/>
      <c r="F96" s="42"/>
      <c r="G96" s="42"/>
      <c r="H96" s="42"/>
      <c r="I96" s="42"/>
      <c r="J96" s="2"/>
      <c r="K96" s="2"/>
      <c r="L96" s="2"/>
      <c r="M96" s="2"/>
      <c r="N96" s="2"/>
      <c r="O96" s="2"/>
      <c r="P96" s="2"/>
      <c r="Q96" s="2"/>
    </row>
    <row r="97" spans="1:23" ht="15" customHeight="1" x14ac:dyDescent="0.2">
      <c r="A97" s="172"/>
      <c r="B97" s="313"/>
      <c r="C97" s="2"/>
      <c r="D97" s="311"/>
      <c r="E97" s="42"/>
      <c r="F97" s="42"/>
      <c r="G97" s="42"/>
      <c r="H97" s="42"/>
      <c r="I97" s="42"/>
      <c r="J97" s="2"/>
      <c r="K97" s="2"/>
      <c r="L97" s="590"/>
      <c r="M97" s="590"/>
      <c r="N97" s="590"/>
      <c r="O97" s="590"/>
      <c r="P97" s="2"/>
      <c r="Q97" s="2"/>
    </row>
    <row r="98" spans="1:23" ht="15" customHeight="1" x14ac:dyDescent="0.2">
      <c r="A98" s="172"/>
      <c r="B98" s="313"/>
      <c r="C98" s="2"/>
      <c r="D98" s="311"/>
      <c r="E98" s="42"/>
      <c r="F98" s="42"/>
      <c r="G98" s="42"/>
      <c r="H98" s="42"/>
      <c r="I98" s="42"/>
      <c r="J98" s="2"/>
      <c r="K98" s="2"/>
      <c r="L98" s="590"/>
      <c r="M98" s="590"/>
      <c r="N98" s="590"/>
      <c r="O98" s="590"/>
      <c r="P98" s="2"/>
      <c r="Q98" s="2"/>
    </row>
    <row r="99" spans="1:23" ht="15" customHeight="1" x14ac:dyDescent="0.2">
      <c r="A99" s="172"/>
      <c r="B99" s="313"/>
      <c r="C99" s="2"/>
      <c r="D99" s="311"/>
      <c r="E99" s="42"/>
      <c r="F99" s="42"/>
      <c r="G99" s="42"/>
      <c r="H99" s="42"/>
      <c r="I99" s="42"/>
      <c r="J99" s="2"/>
      <c r="K99" s="2"/>
      <c r="L99" s="590"/>
      <c r="M99" s="590"/>
      <c r="N99" s="590"/>
      <c r="O99" s="590"/>
      <c r="P99" s="2"/>
      <c r="Q99" s="2"/>
    </row>
    <row r="100" spans="1:23" ht="15" customHeight="1" x14ac:dyDescent="0.2">
      <c r="A100" s="172"/>
      <c r="B100" s="313"/>
      <c r="C100" s="2"/>
      <c r="D100" s="313"/>
      <c r="E100" s="2"/>
      <c r="F100" s="2"/>
      <c r="G100" s="2"/>
      <c r="H100" s="2"/>
      <c r="I100" s="2"/>
      <c r="J100" s="2"/>
      <c r="K100" s="2"/>
      <c r="L100" s="2"/>
      <c r="M100" s="2"/>
      <c r="N100" s="2"/>
      <c r="O100" s="2"/>
      <c r="P100" s="2"/>
      <c r="Q100" s="2"/>
    </row>
    <row r="101" spans="1:23" x14ac:dyDescent="0.2">
      <c r="A101" s="172"/>
      <c r="B101" s="313"/>
      <c r="C101" s="2"/>
      <c r="D101" s="313"/>
      <c r="E101" s="2"/>
      <c r="F101" s="2"/>
      <c r="G101" s="2"/>
      <c r="H101" s="2"/>
      <c r="I101" s="2"/>
      <c r="J101" s="2"/>
      <c r="K101" s="2"/>
      <c r="L101" s="2"/>
      <c r="M101" s="2"/>
      <c r="N101" s="2"/>
      <c r="O101" s="2"/>
      <c r="P101" s="2"/>
      <c r="Q101" s="2"/>
    </row>
    <row r="102" spans="1:23" x14ac:dyDescent="0.2">
      <c r="A102" s="172"/>
      <c r="B102" s="313"/>
      <c r="C102" s="2"/>
      <c r="D102" s="313"/>
      <c r="E102" s="2"/>
      <c r="F102" s="2"/>
      <c r="G102" s="2"/>
      <c r="H102" s="2"/>
      <c r="I102" s="2"/>
      <c r="J102" s="2"/>
      <c r="K102" s="2"/>
      <c r="L102" s="2"/>
      <c r="M102" s="1"/>
      <c r="N102" s="2"/>
      <c r="O102" s="2"/>
      <c r="P102" s="2"/>
      <c r="Q102" s="2"/>
    </row>
    <row r="103" spans="1:23" ht="21.95" customHeight="1" x14ac:dyDescent="0.3">
      <c r="A103" s="172"/>
      <c r="B103" s="313"/>
      <c r="C103" s="308"/>
      <c r="D103" s="313"/>
      <c r="E103" s="2"/>
      <c r="F103" s="419" t="s">
        <v>210</v>
      </c>
      <c r="G103" s="169"/>
      <c r="H103" s="2"/>
      <c r="I103" s="320"/>
      <c r="J103" s="2"/>
      <c r="K103" s="2"/>
      <c r="L103" s="2"/>
      <c r="M103" s="500" t="s">
        <v>207</v>
      </c>
      <c r="N103" s="2"/>
      <c r="O103" s="2"/>
      <c r="P103" s="2"/>
      <c r="Q103" s="2"/>
    </row>
    <row r="104" spans="1:23" ht="21.95" customHeight="1" x14ac:dyDescent="0.2">
      <c r="A104" s="172"/>
      <c r="B104" s="479"/>
      <c r="C104" s="2"/>
      <c r="D104" s="313"/>
      <c r="E104" s="2"/>
      <c r="F104" s="2"/>
      <c r="G104" s="2"/>
      <c r="H104" s="2"/>
      <c r="I104" s="2"/>
      <c r="J104" s="2"/>
      <c r="K104" s="2"/>
      <c r="L104" s="2"/>
      <c r="M104" s="2"/>
      <c r="N104" s="2"/>
      <c r="O104" s="2"/>
      <c r="P104" s="2"/>
      <c r="Q104" s="2"/>
    </row>
    <row r="105" spans="1:23" x14ac:dyDescent="0.2">
      <c r="A105" s="320"/>
      <c r="B105" s="2"/>
      <c r="C105" s="515"/>
      <c r="D105" s="2"/>
      <c r="E105" s="515"/>
      <c r="F105" s="2"/>
      <c r="G105" s="2"/>
      <c r="H105" s="2"/>
      <c r="I105" s="2"/>
      <c r="J105" s="2"/>
      <c r="K105" s="2"/>
      <c r="L105" s="2"/>
      <c r="M105" s="2"/>
      <c r="N105" s="2"/>
      <c r="O105" s="2"/>
      <c r="P105" s="2"/>
      <c r="Q105" s="2"/>
      <c r="R105" s="181"/>
      <c r="U105" s="183"/>
      <c r="W105" s="217"/>
    </row>
    <row r="106" spans="1:23" x14ac:dyDescent="0.2">
      <c r="A106" s="320"/>
      <c r="B106" s="2"/>
      <c r="C106" s="515"/>
      <c r="D106" s="2"/>
      <c r="E106" s="515"/>
      <c r="F106" s="2"/>
      <c r="G106" s="2"/>
      <c r="H106" s="2"/>
      <c r="I106" s="2"/>
      <c r="J106" s="2"/>
      <c r="K106" s="2"/>
      <c r="L106" s="2"/>
      <c r="M106" s="2"/>
      <c r="N106" s="2"/>
      <c r="O106" s="2"/>
      <c r="P106" s="2"/>
      <c r="Q106" s="2"/>
      <c r="R106" s="181"/>
      <c r="U106" s="183"/>
      <c r="W106" s="217"/>
    </row>
    <row r="107" spans="1:23" x14ac:dyDescent="0.2">
      <c r="A107" s="320"/>
      <c r="B107" s="2"/>
      <c r="C107" s="515"/>
      <c r="D107" s="2"/>
      <c r="E107" s="515"/>
      <c r="F107" s="2"/>
      <c r="G107" s="2"/>
      <c r="H107" s="2"/>
      <c r="I107" s="2"/>
      <c r="J107" s="2"/>
      <c r="K107" s="2"/>
      <c r="L107" s="2"/>
      <c r="M107" s="2"/>
      <c r="N107" s="2"/>
      <c r="O107" s="2"/>
      <c r="P107" s="2"/>
      <c r="Q107" s="2"/>
      <c r="R107" s="181"/>
      <c r="U107" s="183"/>
      <c r="W107" s="217"/>
    </row>
    <row r="108" spans="1:23" x14ac:dyDescent="0.2">
      <c r="A108" s="2"/>
      <c r="B108" s="515"/>
      <c r="C108" s="2"/>
      <c r="D108" s="515"/>
      <c r="E108" s="2"/>
      <c r="F108" s="2"/>
      <c r="G108" s="2"/>
      <c r="H108" s="2"/>
      <c r="I108" s="2"/>
      <c r="J108" s="2"/>
      <c r="K108" s="2"/>
      <c r="L108" s="2"/>
      <c r="M108" s="2"/>
      <c r="N108" s="2"/>
      <c r="O108" s="2"/>
      <c r="P108" s="2"/>
      <c r="Q108" s="2"/>
    </row>
    <row r="109" spans="1:23" x14ac:dyDescent="0.2">
      <c r="A109" s="2"/>
      <c r="B109" s="515"/>
      <c r="C109" s="2"/>
      <c r="D109" s="515"/>
      <c r="E109" s="2"/>
      <c r="F109" s="2"/>
      <c r="G109" s="2"/>
      <c r="H109" s="2"/>
      <c r="I109" s="2"/>
      <c r="J109" s="2"/>
      <c r="K109" s="2"/>
      <c r="L109" s="2"/>
      <c r="M109" s="2"/>
      <c r="N109" s="2"/>
      <c r="O109" s="2"/>
      <c r="P109" s="2"/>
      <c r="Q109" s="2"/>
    </row>
  </sheetData>
  <sheetProtection algorithmName="SHA-512" hashValue="nKhbNcFtWzKBUnwm/PdIxwl4mUcWDvxx/3QVH7HYjRNni/vkcO0KDFYWf+gd6VRmgAslMjU7RQZ87NA2V9o3ag==" saltValue="QFQ1jd6PSxiQYSlcvYd7/Q==" spinCount="100000" sheet="1" objects="1" scenarios="1"/>
  <dataConsolidate link="1"/>
  <mergeCells count="54">
    <mergeCell ref="L97:O99"/>
    <mergeCell ref="D79:E79"/>
    <mergeCell ref="F79:G79"/>
    <mergeCell ref="H79:I79"/>
    <mergeCell ref="D80:E80"/>
    <mergeCell ref="F80:G80"/>
    <mergeCell ref="H80:I80"/>
    <mergeCell ref="D78:E78"/>
    <mergeCell ref="F78:G78"/>
    <mergeCell ref="H78:I78"/>
    <mergeCell ref="J66:L66"/>
    <mergeCell ref="K67:L70"/>
    <mergeCell ref="J71:K71"/>
    <mergeCell ref="D73:E73"/>
    <mergeCell ref="F73:G73"/>
    <mergeCell ref="H73:I73"/>
    <mergeCell ref="D74:I74"/>
    <mergeCell ref="D77:E77"/>
    <mergeCell ref="F77:G77"/>
    <mergeCell ref="H77:I77"/>
    <mergeCell ref="J77:K77"/>
    <mergeCell ref="Z64:AA64"/>
    <mergeCell ref="AB64:AC64"/>
    <mergeCell ref="D65:E65"/>
    <mergeCell ref="F65:G65"/>
    <mergeCell ref="H65:I65"/>
    <mergeCell ref="X65:Y65"/>
    <mergeCell ref="Z65:AA65"/>
    <mergeCell ref="AB65:AC65"/>
    <mergeCell ref="X59:X61"/>
    <mergeCell ref="B63:K63"/>
    <mergeCell ref="D64:E64"/>
    <mergeCell ref="F64:G64"/>
    <mergeCell ref="H64:I64"/>
    <mergeCell ref="X64:Y64"/>
    <mergeCell ref="P14:P16"/>
    <mergeCell ref="H33:I33"/>
    <mergeCell ref="H40:I40"/>
    <mergeCell ref="E55:F55"/>
    <mergeCell ref="C59:C61"/>
    <mergeCell ref="B52:K52"/>
    <mergeCell ref="B14:B16"/>
    <mergeCell ref="L14:L16"/>
    <mergeCell ref="H23:I23"/>
    <mergeCell ref="H3:I3"/>
    <mergeCell ref="B6:E6"/>
    <mergeCell ref="N6:O8"/>
    <mergeCell ref="B9:C10"/>
    <mergeCell ref="D9:D10"/>
    <mergeCell ref="E9:G9"/>
    <mergeCell ref="H9:J9"/>
    <mergeCell ref="L9:M10"/>
    <mergeCell ref="N9:O9"/>
    <mergeCell ref="F6:G6"/>
  </mergeCells>
  <conditionalFormatting sqref="G12:J13">
    <cfRule type="cellIs" dxfId="21" priority="27" operator="equal">
      <formula>0</formula>
    </cfRule>
  </conditionalFormatting>
  <conditionalFormatting sqref="D13">
    <cfRule type="cellIs" dxfId="20" priority="26" operator="equal">
      <formula>0</formula>
    </cfRule>
  </conditionalFormatting>
  <conditionalFormatting sqref="E11">
    <cfRule type="containsErrors" dxfId="19" priority="25">
      <formula>ISERROR(E11)</formula>
    </cfRule>
  </conditionalFormatting>
  <conditionalFormatting sqref="F11:G11">
    <cfRule type="containsErrors" dxfId="18" priority="24">
      <formula>ISERROR(F11)</formula>
    </cfRule>
  </conditionalFormatting>
  <conditionalFormatting sqref="P9:P10">
    <cfRule type="containsBlanks" dxfId="17" priority="22">
      <formula>LEN(TRIM(P9))=0</formula>
    </cfRule>
    <cfRule type="containsBlanks" dxfId="16" priority="23">
      <formula>LEN(TRIM(P9))=0</formula>
    </cfRule>
  </conditionalFormatting>
  <conditionalFormatting sqref="P11:P12">
    <cfRule type="containsBlanks" dxfId="15" priority="21">
      <formula>LEN(TRIM(P11))=0</formula>
    </cfRule>
  </conditionalFormatting>
  <conditionalFormatting sqref="E12:F16">
    <cfRule type="cellIs" dxfId="14" priority="16" operator="equal">
      <formula>0</formula>
    </cfRule>
  </conditionalFormatting>
  <conditionalFormatting sqref="D12">
    <cfRule type="cellIs" dxfId="13" priority="15" operator="equal">
      <formula>0</formula>
    </cfRule>
  </conditionalFormatting>
  <conditionalFormatting sqref="D73:I73">
    <cfRule type="containsErrors" dxfId="12" priority="14">
      <formula>ISERROR(D73)</formula>
    </cfRule>
  </conditionalFormatting>
  <conditionalFormatting sqref="D79:I79">
    <cfRule type="containsErrors" dxfId="11" priority="13">
      <formula>ISERROR(D79)</formula>
    </cfRule>
  </conditionalFormatting>
  <conditionalFormatting sqref="M89:O93">
    <cfRule type="containsErrors" dxfId="10" priority="12">
      <formula>ISERROR(M89)</formula>
    </cfRule>
  </conditionalFormatting>
  <conditionalFormatting sqref="E57:F61">
    <cfRule type="expression" dxfId="9" priority="11">
      <formula>$AC$12</formula>
    </cfRule>
  </conditionalFormatting>
  <conditionalFormatting sqref="H3:I3">
    <cfRule type="cellIs" dxfId="8" priority="10" operator="equal">
      <formula>0</formula>
    </cfRule>
  </conditionalFormatting>
  <conditionalFormatting sqref="N11:O11">
    <cfRule type="containsBlanks" dxfId="7" priority="8">
      <formula>LEN(TRIM(N11))=0</formula>
    </cfRule>
  </conditionalFormatting>
  <conditionalFormatting sqref="N11:O11">
    <cfRule type="containsErrors" dxfId="6" priority="7">
      <formula>ISERROR(N11)</formula>
    </cfRule>
  </conditionalFormatting>
  <conditionalFormatting sqref="N11:O11">
    <cfRule type="cellIs" dxfId="5" priority="6" operator="equal">
      <formula>0</formula>
    </cfRule>
  </conditionalFormatting>
  <conditionalFormatting sqref="N9">
    <cfRule type="containsBlanks" dxfId="4" priority="4">
      <formula>LEN(TRIM(N9))=0</formula>
    </cfRule>
    <cfRule type="containsBlanks" dxfId="3" priority="5">
      <formula>LEN(TRIM(N9))=0</formula>
    </cfRule>
  </conditionalFormatting>
  <conditionalFormatting sqref="D11">
    <cfRule type="containsErrors" dxfId="2" priority="3">
      <formula>ISERROR(D11)</formula>
    </cfRule>
  </conditionalFormatting>
  <conditionalFormatting sqref="L17:M17">
    <cfRule type="cellIs" dxfId="1" priority="2" operator="equal">
      <formula>0</formula>
    </cfRule>
  </conditionalFormatting>
  <conditionalFormatting sqref="H23:I23">
    <cfRule type="cellIs" dxfId="0" priority="1" operator="equal">
      <formula>0</formula>
    </cfRule>
  </conditionalFormatting>
  <hyperlinks>
    <hyperlink ref="M3" location="'control panel'!A125" display="Back" xr:uid="{00000000-0004-0000-0400-000001000000}"/>
    <hyperlink ref="M103" location="'control panel'!A125" display="Back" xr:uid="{4637D66A-4D1D-8446-A5E2-F5819D913E63}"/>
  </hyperlinks>
  <pageMargins left="0.7" right="0.7" top="0.75" bottom="0.75" header="0.3" footer="0.3"/>
  <pageSetup scale="43" fitToHeight="0" orientation="landscape" horizontalDpi="0" verticalDpi="0" r:id="rId1"/>
  <rowBreaks count="3" manualBreakCount="3">
    <brk id="20" max="16383" man="1"/>
    <brk id="48" max="16383" man="1"/>
    <brk id="75" max="16383" man="1"/>
  </rowBreaks>
  <ignoredErrors>
    <ignoredError sqref="H25 H29:H30 H35:I36 H44:I45 H42:I42" unlockedFormula="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errorTitle="Alerta" error="Utiliza un 0 si quieres excluir el grupo de edad y un 1 si deseas incluirlo. La celda no acepta otros valores. " xr:uid="{00000000-0002-0000-0400-000000000000}">
          <x14:formula1>
            <xm:f>menu!$E$6:$E$7</xm:f>
          </x14:formula1>
          <xm:sqref>E57:F61</xm:sqref>
        </x14:dataValidation>
        <x14:dataValidation type="list" allowBlank="1" showInputMessage="1" showErrorMessage="1" errorTitle="Alerta" error="No existen datos para el país que escribiste. Utiliza el menú para seleccionar los datos disponibles_x000a_" xr:uid="{00000000-0002-0000-0400-000001000000}">
          <x14:formula1>
            <xm:f>menu!$G$6:$G$102</xm:f>
          </x14:formula1>
          <xm:sqref>F6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tabColor theme="0"/>
  </sheetPr>
  <dimension ref="A1:XEL96"/>
  <sheetViews>
    <sheetView zoomScale="140" zoomScaleNormal="140" workbookViewId="0">
      <selection activeCell="K33" sqref="K33"/>
    </sheetView>
  </sheetViews>
  <sheetFormatPr defaultColWidth="8.85546875" defaultRowHeight="12.75" x14ac:dyDescent="0.2"/>
  <cols>
    <col min="1" max="1" width="6.42578125" style="2" customWidth="1"/>
    <col min="2" max="2" width="15.85546875" style="2" customWidth="1"/>
    <col min="3" max="3" width="8.85546875" style="515" customWidth="1"/>
    <col min="4" max="4" width="8.85546875" style="2" customWidth="1"/>
    <col min="5" max="5" width="8.85546875" style="289"/>
    <col min="6" max="6" width="13.85546875" style="3" customWidth="1"/>
    <col min="7" max="7" width="9" style="305" bestFit="1" customWidth="1"/>
    <col min="8" max="9" width="8.85546875" style="2"/>
    <col min="10" max="10" width="11.28515625" style="2" customWidth="1"/>
    <col min="11" max="12" width="8.85546875" style="2"/>
    <col min="13" max="16384" width="8.85546875" style="181"/>
  </cols>
  <sheetData>
    <row r="1" spans="2:16366" ht="36.950000000000003" customHeight="1" x14ac:dyDescent="0.2"/>
    <row r="2" spans="2:16366" ht="36.950000000000003" customHeight="1" x14ac:dyDescent="0.2">
      <c r="B2" s="196"/>
      <c r="F2" s="196"/>
      <c r="L2" s="196"/>
    </row>
    <row r="3" spans="2:16366" ht="83.1" customHeight="1" x14ac:dyDescent="0.2">
      <c r="B3" s="618" t="s">
        <v>324</v>
      </c>
      <c r="C3" s="618"/>
      <c r="D3" s="618"/>
      <c r="E3" s="618"/>
      <c r="F3" s="618"/>
      <c r="G3" s="618"/>
      <c r="H3" s="618"/>
      <c r="I3" s="618"/>
      <c r="J3" s="618"/>
    </row>
    <row r="4" spans="2:16366" ht="17.100000000000001" customHeight="1" x14ac:dyDescent="0.4">
      <c r="B4" s="333"/>
    </row>
    <row r="5" spans="2:16366" x14ac:dyDescent="0.2">
      <c r="B5" s="1" t="s">
        <v>216</v>
      </c>
    </row>
    <row r="6" spans="2:16366" x14ac:dyDescent="0.2">
      <c r="B6" s="1" t="s">
        <v>78</v>
      </c>
    </row>
    <row r="7" spans="2:16366" x14ac:dyDescent="0.2">
      <c r="B7" s="63" t="s">
        <v>217</v>
      </c>
    </row>
    <row r="10" spans="2:16366" x14ac:dyDescent="0.2">
      <c r="B10" s="119"/>
      <c r="C10" s="200"/>
      <c r="D10" s="119"/>
      <c r="E10" s="304"/>
      <c r="F10" s="303"/>
      <c r="G10" s="306"/>
      <c r="H10" s="119"/>
      <c r="I10" s="119"/>
      <c r="J10" s="119"/>
      <c r="K10" s="119"/>
      <c r="L10" s="119"/>
      <c r="M10" s="338"/>
      <c r="N10" s="338"/>
      <c r="O10" s="338"/>
      <c r="P10" s="338"/>
      <c r="Q10" s="338"/>
      <c r="R10" s="338"/>
      <c r="S10" s="338"/>
      <c r="T10" s="338"/>
      <c r="U10" s="338"/>
      <c r="V10" s="338"/>
      <c r="W10" s="338"/>
      <c r="X10" s="338"/>
      <c r="Y10" s="338"/>
      <c r="Z10" s="338"/>
      <c r="AA10" s="338"/>
      <c r="AB10" s="338"/>
      <c r="AC10" s="338"/>
      <c r="AD10" s="338"/>
      <c r="AE10" s="338"/>
      <c r="AF10" s="338"/>
      <c r="AG10" s="338"/>
      <c r="AH10" s="338"/>
      <c r="AI10" s="338"/>
      <c r="AJ10" s="338"/>
      <c r="AK10" s="338"/>
      <c r="AL10" s="338"/>
      <c r="AM10" s="338"/>
      <c r="AN10" s="338"/>
      <c r="AO10" s="338"/>
      <c r="AP10" s="338"/>
      <c r="AQ10" s="338"/>
      <c r="AR10" s="338"/>
      <c r="AS10" s="338"/>
      <c r="AT10" s="338"/>
      <c r="AU10" s="338"/>
      <c r="AV10" s="338"/>
      <c r="AW10" s="338"/>
      <c r="AX10" s="338"/>
      <c r="AY10" s="338"/>
      <c r="AZ10" s="338"/>
      <c r="BA10" s="338"/>
      <c r="BB10" s="338"/>
      <c r="BC10" s="338"/>
      <c r="BD10" s="338"/>
      <c r="BE10" s="338"/>
      <c r="BF10" s="338"/>
      <c r="BG10" s="338"/>
      <c r="BH10" s="338"/>
      <c r="BI10" s="338"/>
      <c r="BJ10" s="338"/>
      <c r="BK10" s="338"/>
      <c r="BL10" s="338"/>
      <c r="BM10" s="338"/>
      <c r="BN10" s="338"/>
      <c r="BO10" s="338"/>
      <c r="BP10" s="338"/>
      <c r="BQ10" s="338"/>
      <c r="BR10" s="338"/>
      <c r="BS10" s="338"/>
      <c r="BT10" s="338"/>
      <c r="BU10" s="338"/>
      <c r="BV10" s="338"/>
      <c r="BW10" s="338"/>
      <c r="BX10" s="338"/>
      <c r="BY10" s="338"/>
      <c r="BZ10" s="338"/>
      <c r="CA10" s="338"/>
      <c r="CB10" s="338"/>
      <c r="CC10" s="338"/>
      <c r="CD10" s="338"/>
      <c r="CE10" s="338"/>
      <c r="CF10" s="338"/>
      <c r="CG10" s="338"/>
      <c r="CH10" s="338"/>
      <c r="CI10" s="338"/>
      <c r="CJ10" s="338"/>
      <c r="CK10" s="338"/>
      <c r="CL10" s="338"/>
      <c r="CM10" s="338"/>
      <c r="CN10" s="338"/>
      <c r="CO10" s="338"/>
      <c r="CP10" s="338"/>
      <c r="CQ10" s="338"/>
      <c r="CR10" s="338"/>
      <c r="CS10" s="338"/>
      <c r="CT10" s="338"/>
      <c r="CU10" s="338"/>
      <c r="CV10" s="338"/>
      <c r="CW10" s="338"/>
      <c r="CX10" s="338"/>
      <c r="CY10" s="338"/>
      <c r="CZ10" s="338"/>
      <c r="DA10" s="338"/>
      <c r="DB10" s="338"/>
      <c r="DC10" s="338"/>
      <c r="DD10" s="338"/>
      <c r="DE10" s="338"/>
      <c r="DF10" s="338"/>
      <c r="DG10" s="338"/>
      <c r="DH10" s="338"/>
      <c r="DI10" s="338"/>
      <c r="DJ10" s="338"/>
      <c r="DK10" s="338"/>
      <c r="DL10" s="338"/>
      <c r="DM10" s="338"/>
      <c r="DN10" s="338"/>
      <c r="DO10" s="338"/>
      <c r="DP10" s="338"/>
      <c r="DQ10" s="338"/>
      <c r="DR10" s="338"/>
      <c r="DS10" s="338"/>
      <c r="DT10" s="338"/>
      <c r="DU10" s="338"/>
      <c r="DV10" s="338"/>
      <c r="DW10" s="338"/>
      <c r="DX10" s="338"/>
      <c r="DY10" s="338"/>
      <c r="DZ10" s="338"/>
      <c r="EA10" s="338"/>
      <c r="EB10" s="338"/>
      <c r="EC10" s="338"/>
      <c r="ED10" s="338"/>
      <c r="EE10" s="338"/>
      <c r="EF10" s="338"/>
      <c r="EG10" s="338"/>
      <c r="EH10" s="338"/>
      <c r="EI10" s="338"/>
      <c r="EJ10" s="338"/>
      <c r="EK10" s="338"/>
      <c r="EL10" s="338"/>
      <c r="EM10" s="338"/>
      <c r="EN10" s="338"/>
      <c r="EO10" s="338"/>
      <c r="EP10" s="338"/>
      <c r="EQ10" s="338"/>
      <c r="ER10" s="338"/>
      <c r="ES10" s="338"/>
      <c r="ET10" s="338"/>
      <c r="EU10" s="338"/>
      <c r="EV10" s="338"/>
      <c r="EW10" s="338"/>
      <c r="EX10" s="338"/>
      <c r="EY10" s="338"/>
      <c r="EZ10" s="338"/>
      <c r="FA10" s="338"/>
      <c r="FB10" s="338"/>
      <c r="FC10" s="338"/>
      <c r="FD10" s="338"/>
      <c r="FE10" s="338"/>
      <c r="FF10" s="338"/>
      <c r="FG10" s="338"/>
      <c r="FH10" s="338"/>
      <c r="FI10" s="338"/>
      <c r="FJ10" s="338"/>
      <c r="FK10" s="338"/>
      <c r="FL10" s="338"/>
      <c r="FM10" s="338"/>
      <c r="FN10" s="338"/>
      <c r="FO10" s="338"/>
      <c r="FP10" s="338"/>
      <c r="FQ10" s="338"/>
      <c r="FR10" s="338"/>
      <c r="FS10" s="338"/>
      <c r="FT10" s="338"/>
      <c r="FU10" s="338"/>
      <c r="FV10" s="338"/>
      <c r="FW10" s="338"/>
      <c r="FX10" s="338"/>
      <c r="FY10" s="338"/>
      <c r="FZ10" s="338"/>
      <c r="GA10" s="338"/>
      <c r="GB10" s="338"/>
      <c r="GC10" s="338"/>
      <c r="GD10" s="338"/>
      <c r="GE10" s="338"/>
      <c r="GF10" s="338"/>
      <c r="GG10" s="338"/>
      <c r="GH10" s="338"/>
      <c r="GI10" s="338"/>
      <c r="GJ10" s="338"/>
      <c r="GK10" s="338"/>
      <c r="GL10" s="338"/>
      <c r="GM10" s="338"/>
      <c r="GN10" s="338"/>
      <c r="GO10" s="338"/>
      <c r="GP10" s="338"/>
      <c r="GQ10" s="338"/>
      <c r="GR10" s="338"/>
      <c r="GS10" s="338"/>
      <c r="GT10" s="338"/>
      <c r="GU10" s="338"/>
      <c r="GV10" s="338"/>
      <c r="GW10" s="338"/>
      <c r="GX10" s="338"/>
      <c r="GY10" s="338"/>
      <c r="GZ10" s="338"/>
      <c r="HA10" s="338"/>
      <c r="HB10" s="338"/>
      <c r="HC10" s="338"/>
      <c r="HD10" s="338"/>
      <c r="HE10" s="338"/>
      <c r="HF10" s="338"/>
      <c r="HG10" s="338"/>
      <c r="HH10" s="338"/>
      <c r="HI10" s="338"/>
      <c r="HJ10" s="338"/>
      <c r="HK10" s="338"/>
      <c r="HL10" s="338"/>
      <c r="HM10" s="338"/>
      <c r="HN10" s="338"/>
      <c r="HO10" s="338"/>
      <c r="HP10" s="338"/>
      <c r="HQ10" s="338"/>
      <c r="HR10" s="338"/>
      <c r="HS10" s="338"/>
      <c r="HT10" s="338"/>
      <c r="HU10" s="338"/>
      <c r="HV10" s="338"/>
      <c r="HW10" s="338"/>
      <c r="HX10" s="338"/>
      <c r="HY10" s="338"/>
      <c r="HZ10" s="338"/>
      <c r="IA10" s="338"/>
      <c r="IB10" s="338"/>
      <c r="IC10" s="338"/>
      <c r="ID10" s="338"/>
      <c r="IE10" s="338"/>
      <c r="IF10" s="338"/>
      <c r="IG10" s="338"/>
      <c r="IH10" s="338"/>
      <c r="II10" s="338"/>
      <c r="IJ10" s="338"/>
      <c r="IK10" s="338"/>
      <c r="IL10" s="338"/>
      <c r="IM10" s="338"/>
      <c r="IN10" s="338"/>
      <c r="IO10" s="338"/>
      <c r="IP10" s="338"/>
      <c r="IQ10" s="338"/>
      <c r="IR10" s="338"/>
      <c r="IS10" s="338"/>
      <c r="IT10" s="338"/>
      <c r="IU10" s="338"/>
      <c r="IV10" s="338"/>
      <c r="IW10" s="338"/>
      <c r="IX10" s="338"/>
      <c r="IY10" s="338"/>
      <c r="IZ10" s="338"/>
      <c r="JA10" s="338"/>
      <c r="JB10" s="338"/>
      <c r="JC10" s="338"/>
      <c r="JD10" s="338"/>
      <c r="JE10" s="338"/>
      <c r="JF10" s="338"/>
      <c r="JG10" s="338"/>
      <c r="JH10" s="338"/>
      <c r="JI10" s="338"/>
      <c r="JJ10" s="338"/>
      <c r="JK10" s="338"/>
      <c r="JL10" s="338"/>
      <c r="JM10" s="338"/>
      <c r="JN10" s="338"/>
      <c r="JO10" s="338"/>
      <c r="JP10" s="338"/>
      <c r="JQ10" s="338"/>
      <c r="JR10" s="338"/>
      <c r="JS10" s="338"/>
      <c r="JT10" s="338"/>
      <c r="JU10" s="338"/>
      <c r="JV10" s="338"/>
      <c r="JW10" s="338"/>
      <c r="JX10" s="338"/>
      <c r="JY10" s="338"/>
      <c r="JZ10" s="338"/>
      <c r="KA10" s="338"/>
      <c r="KB10" s="338"/>
      <c r="KC10" s="338"/>
      <c r="KD10" s="338"/>
      <c r="KE10" s="338"/>
      <c r="KF10" s="338"/>
      <c r="KG10" s="338"/>
      <c r="KH10" s="338"/>
      <c r="KI10" s="338"/>
      <c r="KJ10" s="338"/>
      <c r="KK10" s="338"/>
      <c r="KL10" s="338"/>
      <c r="KM10" s="338"/>
      <c r="KN10" s="338"/>
      <c r="KO10" s="338"/>
      <c r="KP10" s="338"/>
      <c r="KQ10" s="338"/>
      <c r="KR10" s="338"/>
      <c r="KS10" s="338"/>
      <c r="KT10" s="338"/>
      <c r="KU10" s="338"/>
      <c r="KV10" s="338"/>
      <c r="KW10" s="338"/>
      <c r="KX10" s="338"/>
      <c r="KY10" s="338"/>
      <c r="KZ10" s="338"/>
      <c r="LA10" s="338"/>
      <c r="LB10" s="338"/>
      <c r="LC10" s="338"/>
      <c r="LD10" s="338"/>
      <c r="LE10" s="338"/>
      <c r="LF10" s="338"/>
      <c r="LG10" s="338"/>
      <c r="LH10" s="338"/>
      <c r="LI10" s="338"/>
      <c r="LJ10" s="338"/>
      <c r="LK10" s="338"/>
      <c r="LL10" s="338"/>
      <c r="LM10" s="338"/>
      <c r="LN10" s="338"/>
      <c r="LO10" s="338"/>
      <c r="LP10" s="338"/>
      <c r="LQ10" s="338"/>
      <c r="LR10" s="338"/>
      <c r="LS10" s="338"/>
      <c r="LT10" s="338"/>
      <c r="LU10" s="338"/>
      <c r="LV10" s="338"/>
      <c r="LW10" s="338"/>
      <c r="LX10" s="338"/>
      <c r="LY10" s="338"/>
      <c r="LZ10" s="338"/>
      <c r="MA10" s="338"/>
      <c r="MB10" s="338"/>
      <c r="MC10" s="338"/>
      <c r="MD10" s="338"/>
      <c r="ME10" s="338"/>
      <c r="MF10" s="338"/>
      <c r="MG10" s="338"/>
      <c r="MH10" s="338"/>
      <c r="MI10" s="338"/>
      <c r="MJ10" s="338"/>
      <c r="MK10" s="338"/>
      <c r="ML10" s="338"/>
      <c r="MM10" s="338"/>
      <c r="MN10" s="338"/>
      <c r="MO10" s="338"/>
      <c r="MP10" s="338"/>
      <c r="MQ10" s="338"/>
      <c r="MR10" s="338"/>
      <c r="MS10" s="338"/>
      <c r="MT10" s="338"/>
      <c r="MU10" s="338"/>
      <c r="MV10" s="338"/>
      <c r="MW10" s="338"/>
      <c r="MX10" s="338"/>
      <c r="MY10" s="338"/>
      <c r="MZ10" s="338"/>
      <c r="NA10" s="338"/>
      <c r="NB10" s="338"/>
      <c r="NC10" s="338"/>
      <c r="ND10" s="338"/>
      <c r="NE10" s="338"/>
      <c r="NF10" s="338"/>
      <c r="NG10" s="338"/>
      <c r="NH10" s="338"/>
      <c r="NI10" s="338"/>
      <c r="NJ10" s="338"/>
      <c r="NK10" s="338"/>
      <c r="NL10" s="338"/>
      <c r="NM10" s="338"/>
      <c r="NN10" s="338"/>
      <c r="NO10" s="338"/>
      <c r="NP10" s="338"/>
      <c r="NQ10" s="338"/>
      <c r="NR10" s="338"/>
      <c r="NS10" s="338"/>
      <c r="NT10" s="338"/>
      <c r="NU10" s="338"/>
      <c r="NV10" s="338"/>
      <c r="NW10" s="338"/>
      <c r="NX10" s="338"/>
      <c r="NY10" s="338"/>
      <c r="NZ10" s="338"/>
      <c r="OA10" s="338"/>
      <c r="OB10" s="338"/>
      <c r="OC10" s="338"/>
      <c r="OD10" s="338"/>
      <c r="OE10" s="338"/>
      <c r="OF10" s="338"/>
      <c r="OG10" s="338"/>
      <c r="OH10" s="338"/>
      <c r="OI10" s="338"/>
      <c r="OJ10" s="338"/>
      <c r="OK10" s="338"/>
      <c r="OL10" s="338"/>
      <c r="OM10" s="338"/>
      <c r="ON10" s="338"/>
      <c r="OO10" s="338"/>
      <c r="OP10" s="338"/>
      <c r="OQ10" s="338"/>
      <c r="OR10" s="338"/>
      <c r="OS10" s="338"/>
      <c r="OT10" s="338"/>
      <c r="OU10" s="338"/>
      <c r="OV10" s="338"/>
      <c r="OW10" s="338"/>
      <c r="OX10" s="338"/>
      <c r="OY10" s="338"/>
      <c r="OZ10" s="338"/>
      <c r="PA10" s="338"/>
      <c r="PB10" s="338"/>
      <c r="PC10" s="338"/>
      <c r="PD10" s="338"/>
      <c r="PE10" s="338"/>
      <c r="PF10" s="338"/>
      <c r="PG10" s="338"/>
      <c r="PH10" s="338"/>
      <c r="PI10" s="338"/>
      <c r="PJ10" s="338"/>
      <c r="PK10" s="338"/>
      <c r="PL10" s="338"/>
      <c r="PM10" s="338"/>
      <c r="PN10" s="338"/>
      <c r="PO10" s="338"/>
      <c r="PP10" s="338"/>
      <c r="PQ10" s="338"/>
      <c r="PR10" s="338"/>
      <c r="PS10" s="338"/>
      <c r="PT10" s="338"/>
      <c r="PU10" s="338"/>
      <c r="PV10" s="338"/>
      <c r="PW10" s="338"/>
      <c r="PX10" s="338"/>
      <c r="PY10" s="338"/>
      <c r="PZ10" s="338"/>
      <c r="QA10" s="338"/>
      <c r="QB10" s="338"/>
      <c r="QC10" s="338"/>
      <c r="QD10" s="338"/>
      <c r="QE10" s="338"/>
      <c r="QF10" s="338"/>
      <c r="QG10" s="338"/>
      <c r="QH10" s="338"/>
      <c r="QI10" s="338"/>
      <c r="QJ10" s="338"/>
      <c r="QK10" s="338"/>
      <c r="QL10" s="338"/>
      <c r="QM10" s="338"/>
      <c r="QN10" s="338"/>
      <c r="QO10" s="338"/>
      <c r="QP10" s="338"/>
      <c r="QQ10" s="338"/>
      <c r="QR10" s="338"/>
      <c r="QS10" s="338"/>
      <c r="QT10" s="338"/>
      <c r="QU10" s="338"/>
      <c r="QV10" s="338"/>
      <c r="QW10" s="338"/>
      <c r="QX10" s="338"/>
      <c r="QY10" s="338"/>
      <c r="QZ10" s="338"/>
      <c r="RA10" s="338"/>
      <c r="RB10" s="338"/>
      <c r="RC10" s="338"/>
      <c r="RD10" s="338"/>
      <c r="RE10" s="338"/>
      <c r="RF10" s="338"/>
      <c r="RG10" s="338"/>
      <c r="RH10" s="338"/>
      <c r="RI10" s="338"/>
      <c r="RJ10" s="338"/>
      <c r="RK10" s="338"/>
      <c r="RL10" s="338"/>
      <c r="RM10" s="338"/>
      <c r="RN10" s="338"/>
      <c r="RO10" s="338"/>
      <c r="RP10" s="338"/>
      <c r="RQ10" s="338"/>
      <c r="RR10" s="338"/>
      <c r="RS10" s="338"/>
      <c r="RT10" s="338"/>
      <c r="RU10" s="338"/>
      <c r="RV10" s="338"/>
      <c r="RW10" s="338"/>
      <c r="RX10" s="338"/>
      <c r="RY10" s="338"/>
      <c r="RZ10" s="338"/>
      <c r="SA10" s="338"/>
      <c r="SB10" s="338"/>
      <c r="SC10" s="338"/>
      <c r="SD10" s="338"/>
      <c r="SE10" s="338"/>
      <c r="SF10" s="338"/>
      <c r="SG10" s="338"/>
      <c r="SH10" s="338"/>
      <c r="SI10" s="338"/>
      <c r="SJ10" s="338"/>
      <c r="SK10" s="338"/>
      <c r="SL10" s="338"/>
      <c r="SM10" s="338"/>
      <c r="SN10" s="338"/>
      <c r="SO10" s="338"/>
      <c r="SP10" s="338"/>
      <c r="SQ10" s="338"/>
      <c r="SR10" s="338"/>
      <c r="SS10" s="338"/>
      <c r="ST10" s="338"/>
      <c r="SU10" s="338"/>
      <c r="SV10" s="338"/>
      <c r="SW10" s="338"/>
      <c r="SX10" s="338"/>
      <c r="SY10" s="338"/>
      <c r="SZ10" s="338"/>
      <c r="TA10" s="338"/>
      <c r="TB10" s="338"/>
      <c r="TC10" s="338"/>
      <c r="TD10" s="338"/>
      <c r="TE10" s="338"/>
      <c r="TF10" s="338"/>
      <c r="TG10" s="338"/>
      <c r="TH10" s="338"/>
      <c r="TI10" s="338"/>
      <c r="TJ10" s="338"/>
      <c r="TK10" s="338"/>
      <c r="TL10" s="338"/>
      <c r="TM10" s="338"/>
      <c r="TN10" s="338"/>
      <c r="TO10" s="338"/>
      <c r="TP10" s="338"/>
      <c r="TQ10" s="338"/>
      <c r="TR10" s="338"/>
      <c r="TS10" s="338"/>
      <c r="TT10" s="338"/>
      <c r="TU10" s="338"/>
      <c r="TV10" s="338"/>
      <c r="TW10" s="338"/>
      <c r="TX10" s="338"/>
      <c r="TY10" s="338"/>
      <c r="TZ10" s="338"/>
      <c r="UA10" s="338"/>
      <c r="UB10" s="338"/>
      <c r="UC10" s="338"/>
      <c r="UD10" s="338"/>
      <c r="UE10" s="338"/>
      <c r="UF10" s="338"/>
      <c r="UG10" s="338"/>
      <c r="UH10" s="338"/>
      <c r="UI10" s="338"/>
      <c r="UJ10" s="338"/>
      <c r="UK10" s="338"/>
      <c r="UL10" s="338"/>
      <c r="UM10" s="338"/>
      <c r="UN10" s="338"/>
      <c r="UO10" s="338"/>
      <c r="UP10" s="338"/>
      <c r="UQ10" s="338"/>
      <c r="UR10" s="338"/>
      <c r="US10" s="338"/>
      <c r="UT10" s="338"/>
      <c r="UU10" s="338"/>
      <c r="UV10" s="338"/>
      <c r="UW10" s="338"/>
      <c r="UX10" s="338"/>
      <c r="UY10" s="338"/>
      <c r="UZ10" s="338"/>
      <c r="VA10" s="338"/>
      <c r="VB10" s="338"/>
      <c r="VC10" s="338"/>
      <c r="VD10" s="338"/>
      <c r="VE10" s="338"/>
      <c r="VF10" s="338"/>
      <c r="VG10" s="338"/>
      <c r="VH10" s="338"/>
      <c r="VI10" s="338"/>
      <c r="VJ10" s="338"/>
      <c r="VK10" s="338"/>
      <c r="VL10" s="338"/>
      <c r="VM10" s="338"/>
      <c r="VN10" s="338"/>
      <c r="VO10" s="338"/>
      <c r="VP10" s="338"/>
      <c r="VQ10" s="338"/>
      <c r="VR10" s="338"/>
      <c r="VS10" s="338"/>
      <c r="VT10" s="338"/>
      <c r="VU10" s="338"/>
      <c r="VV10" s="338"/>
      <c r="VW10" s="338"/>
      <c r="VX10" s="338"/>
      <c r="VY10" s="338"/>
      <c r="VZ10" s="338"/>
      <c r="WA10" s="338"/>
      <c r="WB10" s="338"/>
      <c r="WC10" s="338"/>
      <c r="WD10" s="338"/>
      <c r="WE10" s="338"/>
      <c r="WF10" s="338"/>
      <c r="WG10" s="338"/>
      <c r="WH10" s="338"/>
      <c r="WI10" s="338"/>
      <c r="WJ10" s="338"/>
      <c r="WK10" s="338"/>
      <c r="WL10" s="338"/>
      <c r="WM10" s="338"/>
      <c r="WN10" s="338"/>
      <c r="WO10" s="338"/>
      <c r="WP10" s="338"/>
      <c r="WQ10" s="338"/>
      <c r="WR10" s="338"/>
      <c r="WS10" s="338"/>
      <c r="WT10" s="338"/>
      <c r="WU10" s="338"/>
      <c r="WV10" s="338"/>
      <c r="WW10" s="338"/>
      <c r="WX10" s="338"/>
      <c r="WY10" s="338"/>
      <c r="WZ10" s="338"/>
      <c r="XA10" s="338"/>
      <c r="XB10" s="338"/>
      <c r="XC10" s="338"/>
      <c r="XD10" s="338"/>
      <c r="XE10" s="338"/>
      <c r="XF10" s="338"/>
      <c r="XG10" s="338"/>
      <c r="XH10" s="338"/>
      <c r="XI10" s="338"/>
      <c r="XJ10" s="338"/>
      <c r="XK10" s="338"/>
      <c r="XL10" s="338"/>
      <c r="XM10" s="338"/>
      <c r="XN10" s="338"/>
      <c r="XO10" s="338"/>
      <c r="XP10" s="338"/>
      <c r="XQ10" s="338"/>
      <c r="XR10" s="338"/>
      <c r="XS10" s="338"/>
      <c r="XT10" s="338"/>
      <c r="XU10" s="338"/>
      <c r="XV10" s="338"/>
      <c r="XW10" s="338"/>
      <c r="XX10" s="338"/>
      <c r="XY10" s="338"/>
      <c r="XZ10" s="338"/>
      <c r="YA10" s="338"/>
      <c r="YB10" s="338"/>
      <c r="YC10" s="338"/>
      <c r="YD10" s="338"/>
      <c r="YE10" s="338"/>
      <c r="YF10" s="338"/>
      <c r="YG10" s="338"/>
      <c r="YH10" s="338"/>
      <c r="YI10" s="338"/>
      <c r="YJ10" s="338"/>
      <c r="YK10" s="338"/>
      <c r="YL10" s="338"/>
      <c r="YM10" s="338"/>
      <c r="YN10" s="338"/>
      <c r="YO10" s="338"/>
      <c r="YP10" s="338"/>
      <c r="YQ10" s="338"/>
      <c r="YR10" s="338"/>
      <c r="YS10" s="338"/>
      <c r="YT10" s="338"/>
      <c r="YU10" s="338"/>
      <c r="YV10" s="338"/>
      <c r="YW10" s="338"/>
      <c r="YX10" s="338"/>
      <c r="YY10" s="338"/>
      <c r="YZ10" s="338"/>
      <c r="ZA10" s="338"/>
      <c r="ZB10" s="338"/>
      <c r="ZC10" s="338"/>
      <c r="ZD10" s="338"/>
      <c r="ZE10" s="338"/>
      <c r="ZF10" s="338"/>
      <c r="ZG10" s="338"/>
      <c r="ZH10" s="338"/>
      <c r="ZI10" s="338"/>
      <c r="ZJ10" s="338"/>
      <c r="ZK10" s="338"/>
      <c r="ZL10" s="338"/>
      <c r="ZM10" s="338"/>
      <c r="ZN10" s="338"/>
      <c r="ZO10" s="338"/>
      <c r="ZP10" s="338"/>
      <c r="ZQ10" s="338"/>
      <c r="ZR10" s="338"/>
      <c r="ZS10" s="338"/>
      <c r="ZT10" s="338"/>
      <c r="ZU10" s="338"/>
      <c r="ZV10" s="338"/>
      <c r="ZW10" s="338"/>
      <c r="ZX10" s="338"/>
      <c r="ZY10" s="338"/>
      <c r="ZZ10" s="338"/>
      <c r="AAA10" s="338"/>
      <c r="AAB10" s="338"/>
      <c r="AAC10" s="338"/>
      <c r="AAD10" s="338"/>
      <c r="AAE10" s="338"/>
      <c r="AAF10" s="338"/>
      <c r="AAG10" s="338"/>
      <c r="AAH10" s="338"/>
      <c r="AAI10" s="338"/>
      <c r="AAJ10" s="338"/>
      <c r="AAK10" s="338"/>
      <c r="AAL10" s="338"/>
      <c r="AAM10" s="338"/>
      <c r="AAN10" s="338"/>
      <c r="AAO10" s="338"/>
      <c r="AAP10" s="338"/>
      <c r="AAQ10" s="338"/>
      <c r="AAR10" s="338"/>
      <c r="AAS10" s="338"/>
      <c r="AAT10" s="338"/>
      <c r="AAU10" s="338"/>
      <c r="AAV10" s="338"/>
      <c r="AAW10" s="338"/>
      <c r="AAX10" s="338"/>
      <c r="AAY10" s="338"/>
      <c r="AAZ10" s="338"/>
      <c r="ABA10" s="338"/>
      <c r="ABB10" s="338"/>
      <c r="ABC10" s="338"/>
      <c r="ABD10" s="338"/>
      <c r="ABE10" s="338"/>
      <c r="ABF10" s="338"/>
      <c r="ABG10" s="338"/>
      <c r="ABH10" s="338"/>
      <c r="ABI10" s="338"/>
      <c r="ABJ10" s="338"/>
      <c r="ABK10" s="338"/>
      <c r="ABL10" s="338"/>
      <c r="ABM10" s="338"/>
      <c r="ABN10" s="338"/>
      <c r="ABO10" s="338"/>
      <c r="ABP10" s="338"/>
      <c r="ABQ10" s="338"/>
      <c r="ABR10" s="338"/>
      <c r="ABS10" s="338"/>
      <c r="ABT10" s="338"/>
      <c r="ABU10" s="338"/>
      <c r="ABV10" s="338"/>
      <c r="ABW10" s="338"/>
      <c r="ABX10" s="338"/>
      <c r="ABY10" s="338"/>
      <c r="ABZ10" s="338"/>
      <c r="ACA10" s="338"/>
      <c r="ACB10" s="338"/>
      <c r="ACC10" s="338"/>
      <c r="ACD10" s="338"/>
      <c r="ACE10" s="338"/>
      <c r="ACF10" s="338"/>
      <c r="ACG10" s="338"/>
      <c r="ACH10" s="338"/>
      <c r="ACI10" s="338"/>
      <c r="ACJ10" s="338"/>
      <c r="ACK10" s="338"/>
      <c r="ACL10" s="338"/>
      <c r="ACM10" s="338"/>
      <c r="ACN10" s="338"/>
      <c r="ACO10" s="338"/>
      <c r="ACP10" s="338"/>
      <c r="ACQ10" s="338"/>
      <c r="ACR10" s="338"/>
      <c r="ACS10" s="338"/>
      <c r="ACT10" s="338"/>
      <c r="ACU10" s="338"/>
      <c r="ACV10" s="338"/>
      <c r="ACW10" s="338"/>
      <c r="ACX10" s="338"/>
      <c r="ACY10" s="338"/>
      <c r="ACZ10" s="338"/>
      <c r="ADA10" s="338"/>
      <c r="ADB10" s="338"/>
      <c r="ADC10" s="338"/>
      <c r="ADD10" s="338"/>
      <c r="ADE10" s="338"/>
      <c r="ADF10" s="338"/>
      <c r="ADG10" s="338"/>
      <c r="ADH10" s="338"/>
      <c r="ADI10" s="338"/>
      <c r="ADJ10" s="338"/>
      <c r="ADK10" s="338"/>
      <c r="ADL10" s="338"/>
      <c r="ADM10" s="338"/>
      <c r="ADN10" s="338"/>
      <c r="ADO10" s="338"/>
      <c r="ADP10" s="338"/>
      <c r="ADQ10" s="338"/>
      <c r="ADR10" s="338"/>
      <c r="ADS10" s="338"/>
      <c r="ADT10" s="338"/>
      <c r="ADU10" s="338"/>
      <c r="ADV10" s="338"/>
      <c r="ADW10" s="338"/>
      <c r="ADX10" s="338"/>
      <c r="ADY10" s="338"/>
      <c r="ADZ10" s="338"/>
      <c r="AEA10" s="338"/>
      <c r="AEB10" s="338"/>
      <c r="AEC10" s="338"/>
      <c r="AED10" s="338"/>
      <c r="AEE10" s="338"/>
      <c r="AEF10" s="338"/>
      <c r="AEG10" s="338"/>
      <c r="AEH10" s="338"/>
      <c r="AEI10" s="338"/>
      <c r="AEJ10" s="338"/>
      <c r="AEK10" s="338"/>
      <c r="AEL10" s="338"/>
      <c r="AEM10" s="338"/>
      <c r="AEN10" s="338"/>
      <c r="AEO10" s="338"/>
      <c r="AEP10" s="338"/>
      <c r="AEQ10" s="338"/>
      <c r="AER10" s="338"/>
      <c r="AES10" s="338"/>
      <c r="AET10" s="338"/>
      <c r="AEU10" s="338"/>
      <c r="AEV10" s="338"/>
      <c r="AEW10" s="338"/>
      <c r="AEX10" s="338"/>
      <c r="AEY10" s="338"/>
      <c r="AEZ10" s="338"/>
      <c r="AFA10" s="338"/>
      <c r="AFB10" s="338"/>
      <c r="AFC10" s="338"/>
      <c r="AFD10" s="338"/>
      <c r="AFE10" s="338"/>
      <c r="AFF10" s="338"/>
      <c r="AFG10" s="338"/>
      <c r="AFH10" s="338"/>
      <c r="AFI10" s="338"/>
      <c r="AFJ10" s="338"/>
      <c r="AFK10" s="338"/>
      <c r="AFL10" s="338"/>
      <c r="AFM10" s="338"/>
      <c r="AFN10" s="338"/>
      <c r="AFO10" s="338"/>
      <c r="AFP10" s="338"/>
      <c r="AFQ10" s="338"/>
      <c r="AFR10" s="338"/>
      <c r="AFS10" s="338"/>
      <c r="AFT10" s="338"/>
      <c r="AFU10" s="338"/>
      <c r="AFV10" s="338"/>
      <c r="AFW10" s="338"/>
      <c r="AFX10" s="338"/>
      <c r="AFY10" s="338"/>
      <c r="AFZ10" s="338"/>
      <c r="AGA10" s="338"/>
      <c r="AGB10" s="338"/>
      <c r="AGC10" s="338"/>
      <c r="AGD10" s="338"/>
      <c r="AGE10" s="338"/>
      <c r="AGF10" s="338"/>
      <c r="AGG10" s="338"/>
      <c r="AGH10" s="338"/>
      <c r="AGI10" s="338"/>
      <c r="AGJ10" s="338"/>
      <c r="AGK10" s="338"/>
      <c r="AGL10" s="338"/>
      <c r="AGM10" s="338"/>
      <c r="AGN10" s="338"/>
      <c r="AGO10" s="338"/>
      <c r="AGP10" s="338"/>
      <c r="AGQ10" s="338"/>
      <c r="AGR10" s="338"/>
      <c r="AGS10" s="338"/>
      <c r="AGT10" s="338"/>
      <c r="AGU10" s="338"/>
      <c r="AGV10" s="338"/>
      <c r="AGW10" s="338"/>
      <c r="AGX10" s="338"/>
      <c r="AGY10" s="338"/>
      <c r="AGZ10" s="338"/>
      <c r="AHA10" s="338"/>
      <c r="AHB10" s="338"/>
      <c r="AHC10" s="338"/>
      <c r="AHD10" s="338"/>
      <c r="AHE10" s="338"/>
      <c r="AHF10" s="338"/>
      <c r="AHG10" s="338"/>
      <c r="AHH10" s="338"/>
      <c r="AHI10" s="338"/>
      <c r="AHJ10" s="338"/>
      <c r="AHK10" s="338"/>
      <c r="AHL10" s="338"/>
      <c r="AHM10" s="338"/>
      <c r="AHN10" s="338"/>
      <c r="AHO10" s="338"/>
      <c r="AHP10" s="338"/>
      <c r="AHQ10" s="338"/>
      <c r="AHR10" s="338"/>
      <c r="AHS10" s="338"/>
      <c r="AHT10" s="338"/>
      <c r="AHU10" s="338"/>
      <c r="AHV10" s="338"/>
      <c r="AHW10" s="338"/>
      <c r="AHX10" s="338"/>
      <c r="AHY10" s="338"/>
      <c r="AHZ10" s="338"/>
      <c r="AIA10" s="338"/>
      <c r="AIB10" s="338"/>
      <c r="AIC10" s="338"/>
      <c r="AID10" s="338"/>
      <c r="AIE10" s="338"/>
      <c r="AIF10" s="338"/>
      <c r="AIG10" s="338"/>
      <c r="AIH10" s="338"/>
      <c r="AII10" s="338"/>
      <c r="AIJ10" s="338"/>
      <c r="AIK10" s="338"/>
      <c r="AIL10" s="338"/>
      <c r="AIM10" s="338"/>
      <c r="AIN10" s="338"/>
      <c r="AIO10" s="338"/>
      <c r="AIP10" s="338"/>
      <c r="AIQ10" s="338"/>
      <c r="AIR10" s="338"/>
      <c r="AIS10" s="338"/>
      <c r="AIT10" s="338"/>
      <c r="AIU10" s="338"/>
      <c r="AIV10" s="338"/>
      <c r="AIW10" s="338"/>
      <c r="AIX10" s="338"/>
      <c r="AIY10" s="338"/>
      <c r="AIZ10" s="338"/>
      <c r="AJA10" s="338"/>
      <c r="AJB10" s="338"/>
      <c r="AJC10" s="338"/>
      <c r="AJD10" s="338"/>
      <c r="AJE10" s="338"/>
      <c r="AJF10" s="338"/>
      <c r="AJG10" s="338"/>
      <c r="AJH10" s="338"/>
      <c r="AJI10" s="338"/>
      <c r="AJJ10" s="338"/>
      <c r="AJK10" s="338"/>
      <c r="AJL10" s="338"/>
      <c r="AJM10" s="338"/>
      <c r="AJN10" s="338"/>
      <c r="AJO10" s="338"/>
      <c r="AJP10" s="338"/>
      <c r="AJQ10" s="338"/>
      <c r="AJR10" s="338"/>
      <c r="AJS10" s="338"/>
      <c r="AJT10" s="338"/>
      <c r="AJU10" s="338"/>
      <c r="AJV10" s="338"/>
      <c r="AJW10" s="338"/>
      <c r="AJX10" s="338"/>
      <c r="AJY10" s="338"/>
      <c r="AJZ10" s="338"/>
      <c r="AKA10" s="338"/>
      <c r="AKB10" s="338"/>
      <c r="AKC10" s="338"/>
      <c r="AKD10" s="338"/>
      <c r="AKE10" s="338"/>
      <c r="AKF10" s="338"/>
      <c r="AKG10" s="338"/>
      <c r="AKH10" s="338"/>
      <c r="AKI10" s="338"/>
      <c r="AKJ10" s="338"/>
      <c r="AKK10" s="338"/>
      <c r="AKL10" s="338"/>
      <c r="AKM10" s="338"/>
      <c r="AKN10" s="338"/>
      <c r="AKO10" s="338"/>
      <c r="AKP10" s="338"/>
      <c r="AKQ10" s="338"/>
      <c r="AKR10" s="338"/>
      <c r="AKS10" s="338"/>
      <c r="AKT10" s="338"/>
      <c r="AKU10" s="338"/>
      <c r="AKV10" s="338"/>
      <c r="AKW10" s="338"/>
      <c r="AKX10" s="338"/>
      <c r="AKY10" s="338"/>
      <c r="AKZ10" s="338"/>
      <c r="ALA10" s="338"/>
      <c r="ALB10" s="338"/>
      <c r="ALC10" s="338"/>
      <c r="ALD10" s="338"/>
      <c r="ALE10" s="338"/>
      <c r="ALF10" s="338"/>
      <c r="ALG10" s="338"/>
      <c r="ALH10" s="338"/>
      <c r="ALI10" s="338"/>
      <c r="ALJ10" s="338"/>
      <c r="ALK10" s="338"/>
      <c r="ALL10" s="338"/>
      <c r="ALM10" s="338"/>
      <c r="ALN10" s="338"/>
      <c r="ALO10" s="338"/>
      <c r="ALP10" s="338"/>
      <c r="ALQ10" s="338"/>
      <c r="ALR10" s="338"/>
      <c r="ALS10" s="338"/>
      <c r="ALT10" s="338"/>
      <c r="ALU10" s="338"/>
      <c r="ALV10" s="338"/>
      <c r="ALW10" s="338"/>
      <c r="ALX10" s="338"/>
      <c r="ALY10" s="338"/>
      <c r="ALZ10" s="338"/>
      <c r="AMA10" s="338"/>
      <c r="AMB10" s="338"/>
      <c r="AMC10" s="338"/>
      <c r="AMD10" s="338"/>
      <c r="AME10" s="338"/>
      <c r="AMF10" s="338"/>
      <c r="AMG10" s="338"/>
      <c r="AMH10" s="338"/>
      <c r="AMI10" s="338"/>
      <c r="AMJ10" s="338"/>
      <c r="AMK10" s="338"/>
      <c r="AML10" s="338"/>
      <c r="AMM10" s="338"/>
      <c r="AMN10" s="338"/>
      <c r="AMO10" s="338"/>
      <c r="AMP10" s="338"/>
      <c r="AMQ10" s="338"/>
      <c r="AMR10" s="338"/>
      <c r="AMS10" s="338"/>
      <c r="AMT10" s="338"/>
      <c r="AMU10" s="338"/>
      <c r="AMV10" s="338"/>
      <c r="AMW10" s="338"/>
      <c r="AMX10" s="338"/>
      <c r="AMY10" s="338"/>
      <c r="AMZ10" s="338"/>
      <c r="ANA10" s="338"/>
      <c r="ANB10" s="338"/>
      <c r="ANC10" s="338"/>
      <c r="AND10" s="338"/>
      <c r="ANE10" s="338"/>
      <c r="ANF10" s="338"/>
      <c r="ANG10" s="338"/>
      <c r="ANH10" s="338"/>
      <c r="ANI10" s="338"/>
      <c r="ANJ10" s="338"/>
      <c r="ANK10" s="338"/>
      <c r="ANL10" s="338"/>
      <c r="ANM10" s="338"/>
      <c r="ANN10" s="338"/>
      <c r="ANO10" s="338"/>
      <c r="ANP10" s="338"/>
      <c r="ANQ10" s="338"/>
      <c r="ANR10" s="338"/>
      <c r="ANS10" s="338"/>
      <c r="ANT10" s="338"/>
      <c r="ANU10" s="338"/>
      <c r="ANV10" s="338"/>
      <c r="ANW10" s="338"/>
      <c r="ANX10" s="338"/>
      <c r="ANY10" s="338"/>
      <c r="ANZ10" s="338"/>
      <c r="AOA10" s="338"/>
      <c r="AOB10" s="338"/>
      <c r="AOC10" s="338"/>
      <c r="AOD10" s="338"/>
      <c r="AOE10" s="338"/>
      <c r="AOF10" s="338"/>
      <c r="AOG10" s="338"/>
      <c r="AOH10" s="338"/>
      <c r="AOI10" s="338"/>
      <c r="AOJ10" s="338"/>
      <c r="AOK10" s="338"/>
      <c r="AOL10" s="338"/>
      <c r="AOM10" s="338"/>
      <c r="AON10" s="338"/>
      <c r="AOO10" s="338"/>
      <c r="AOP10" s="338"/>
      <c r="AOQ10" s="338"/>
      <c r="AOR10" s="338"/>
      <c r="AOS10" s="338"/>
      <c r="AOT10" s="338"/>
      <c r="AOU10" s="338"/>
      <c r="AOV10" s="338"/>
      <c r="AOW10" s="338"/>
      <c r="AOX10" s="338"/>
      <c r="AOY10" s="338"/>
      <c r="AOZ10" s="338"/>
      <c r="APA10" s="338"/>
      <c r="APB10" s="338"/>
      <c r="APC10" s="338"/>
      <c r="APD10" s="338"/>
      <c r="APE10" s="338"/>
      <c r="APF10" s="338"/>
      <c r="APG10" s="338"/>
      <c r="APH10" s="338"/>
      <c r="API10" s="338"/>
      <c r="APJ10" s="338"/>
      <c r="APK10" s="338"/>
      <c r="APL10" s="338"/>
      <c r="APM10" s="338"/>
      <c r="APN10" s="338"/>
      <c r="APO10" s="338"/>
      <c r="APP10" s="338"/>
      <c r="APQ10" s="338"/>
      <c r="APR10" s="338"/>
      <c r="APS10" s="338"/>
      <c r="APT10" s="338"/>
      <c r="APU10" s="338"/>
      <c r="APV10" s="338"/>
      <c r="APW10" s="338"/>
      <c r="APX10" s="338"/>
      <c r="APY10" s="338"/>
      <c r="APZ10" s="338"/>
      <c r="AQA10" s="338"/>
      <c r="AQB10" s="338"/>
      <c r="AQC10" s="338"/>
      <c r="AQD10" s="338"/>
      <c r="AQE10" s="338"/>
      <c r="AQF10" s="338"/>
      <c r="AQG10" s="338"/>
      <c r="AQH10" s="338"/>
      <c r="AQI10" s="338"/>
      <c r="AQJ10" s="338"/>
      <c r="AQK10" s="338"/>
      <c r="AQL10" s="338"/>
      <c r="AQM10" s="338"/>
      <c r="AQN10" s="338"/>
      <c r="AQO10" s="338"/>
      <c r="AQP10" s="338"/>
      <c r="AQQ10" s="338"/>
      <c r="AQR10" s="338"/>
      <c r="AQS10" s="338"/>
      <c r="AQT10" s="338"/>
      <c r="AQU10" s="338"/>
      <c r="AQV10" s="338"/>
      <c r="AQW10" s="338"/>
      <c r="AQX10" s="338"/>
      <c r="AQY10" s="338"/>
      <c r="AQZ10" s="338"/>
      <c r="ARA10" s="338"/>
      <c r="ARB10" s="338"/>
      <c r="ARC10" s="338"/>
      <c r="ARD10" s="338"/>
      <c r="ARE10" s="338"/>
      <c r="ARF10" s="338"/>
      <c r="ARG10" s="338"/>
      <c r="ARH10" s="338"/>
      <c r="ARI10" s="338"/>
      <c r="ARJ10" s="338"/>
      <c r="ARK10" s="338"/>
      <c r="ARL10" s="338"/>
      <c r="ARM10" s="338"/>
      <c r="ARN10" s="338"/>
      <c r="ARO10" s="338"/>
      <c r="ARP10" s="338"/>
      <c r="ARQ10" s="338"/>
      <c r="ARR10" s="338"/>
      <c r="ARS10" s="338"/>
      <c r="ART10" s="338"/>
      <c r="ARU10" s="338"/>
      <c r="ARV10" s="338"/>
      <c r="ARW10" s="338"/>
      <c r="ARX10" s="338"/>
      <c r="ARY10" s="338"/>
      <c r="ARZ10" s="338"/>
      <c r="ASA10" s="338"/>
      <c r="ASB10" s="338"/>
      <c r="ASC10" s="338"/>
      <c r="ASD10" s="338"/>
      <c r="ASE10" s="338"/>
      <c r="ASF10" s="338"/>
      <c r="ASG10" s="338"/>
      <c r="ASH10" s="338"/>
      <c r="ASI10" s="338"/>
      <c r="ASJ10" s="338"/>
      <c r="ASK10" s="338"/>
      <c r="ASL10" s="338"/>
      <c r="ASM10" s="338"/>
      <c r="ASN10" s="338"/>
      <c r="ASO10" s="338"/>
      <c r="ASP10" s="338"/>
      <c r="ASQ10" s="338"/>
      <c r="ASR10" s="338"/>
      <c r="ASS10" s="338"/>
      <c r="AST10" s="338"/>
      <c r="ASU10" s="338"/>
      <c r="ASV10" s="338"/>
      <c r="ASW10" s="338"/>
      <c r="ASX10" s="338"/>
      <c r="ASY10" s="338"/>
      <c r="ASZ10" s="338"/>
      <c r="ATA10" s="338"/>
      <c r="ATB10" s="338"/>
      <c r="ATC10" s="338"/>
      <c r="ATD10" s="338"/>
      <c r="ATE10" s="338"/>
      <c r="ATF10" s="338"/>
      <c r="ATG10" s="338"/>
      <c r="ATH10" s="338"/>
      <c r="ATI10" s="338"/>
      <c r="ATJ10" s="338"/>
      <c r="ATK10" s="338"/>
      <c r="ATL10" s="338"/>
      <c r="ATM10" s="338"/>
      <c r="ATN10" s="338"/>
      <c r="ATO10" s="338"/>
      <c r="ATP10" s="338"/>
      <c r="ATQ10" s="338"/>
      <c r="ATR10" s="338"/>
      <c r="ATS10" s="338"/>
      <c r="ATT10" s="338"/>
      <c r="ATU10" s="338"/>
      <c r="ATV10" s="338"/>
      <c r="ATW10" s="338"/>
      <c r="ATX10" s="338"/>
      <c r="ATY10" s="338"/>
      <c r="ATZ10" s="338"/>
      <c r="AUA10" s="338"/>
      <c r="AUB10" s="338"/>
      <c r="AUC10" s="338"/>
      <c r="AUD10" s="338"/>
      <c r="AUE10" s="338"/>
      <c r="AUF10" s="338"/>
      <c r="AUG10" s="338"/>
      <c r="AUH10" s="338"/>
      <c r="AUI10" s="338"/>
      <c r="AUJ10" s="338"/>
      <c r="AUK10" s="338"/>
      <c r="AUL10" s="338"/>
      <c r="AUM10" s="338"/>
      <c r="AUN10" s="338"/>
      <c r="AUO10" s="338"/>
      <c r="AUP10" s="338"/>
      <c r="AUQ10" s="338"/>
      <c r="AUR10" s="338"/>
      <c r="AUS10" s="338"/>
      <c r="AUT10" s="338"/>
      <c r="AUU10" s="338"/>
      <c r="AUV10" s="338"/>
      <c r="AUW10" s="338"/>
      <c r="AUX10" s="338"/>
      <c r="AUY10" s="338"/>
      <c r="AUZ10" s="338"/>
      <c r="AVA10" s="338"/>
      <c r="AVB10" s="338"/>
      <c r="AVC10" s="338"/>
      <c r="AVD10" s="338"/>
      <c r="AVE10" s="338"/>
      <c r="AVF10" s="338"/>
      <c r="AVG10" s="338"/>
      <c r="AVH10" s="338"/>
      <c r="AVI10" s="338"/>
      <c r="AVJ10" s="338"/>
      <c r="AVK10" s="338"/>
      <c r="AVL10" s="338"/>
      <c r="AVM10" s="338"/>
      <c r="AVN10" s="338"/>
      <c r="AVO10" s="338"/>
      <c r="AVP10" s="338"/>
      <c r="AVQ10" s="338"/>
      <c r="AVR10" s="338"/>
      <c r="AVS10" s="338"/>
      <c r="AVT10" s="338"/>
      <c r="AVU10" s="338"/>
      <c r="AVV10" s="338"/>
      <c r="AVW10" s="338"/>
      <c r="AVX10" s="338"/>
      <c r="AVY10" s="338"/>
      <c r="AVZ10" s="338"/>
      <c r="AWA10" s="338"/>
      <c r="AWB10" s="338"/>
      <c r="AWC10" s="338"/>
      <c r="AWD10" s="338"/>
      <c r="AWE10" s="338"/>
      <c r="AWF10" s="338"/>
      <c r="AWG10" s="338"/>
      <c r="AWH10" s="338"/>
      <c r="AWI10" s="338"/>
      <c r="AWJ10" s="338"/>
      <c r="AWK10" s="338"/>
      <c r="AWL10" s="338"/>
      <c r="AWM10" s="338"/>
      <c r="AWN10" s="338"/>
      <c r="AWO10" s="338"/>
      <c r="AWP10" s="338"/>
      <c r="AWQ10" s="338"/>
      <c r="AWR10" s="338"/>
      <c r="AWS10" s="338"/>
      <c r="AWT10" s="338"/>
      <c r="AWU10" s="338"/>
      <c r="AWV10" s="338"/>
      <c r="AWW10" s="338"/>
      <c r="AWX10" s="338"/>
      <c r="AWY10" s="338"/>
      <c r="AWZ10" s="338"/>
      <c r="AXA10" s="338"/>
      <c r="AXB10" s="338"/>
      <c r="AXC10" s="338"/>
      <c r="AXD10" s="338"/>
      <c r="AXE10" s="338"/>
      <c r="AXF10" s="338"/>
      <c r="AXG10" s="338"/>
      <c r="AXH10" s="338"/>
      <c r="AXI10" s="338"/>
      <c r="AXJ10" s="338"/>
      <c r="AXK10" s="338"/>
      <c r="AXL10" s="338"/>
      <c r="AXM10" s="338"/>
      <c r="AXN10" s="338"/>
      <c r="AXO10" s="338"/>
      <c r="AXP10" s="338"/>
      <c r="AXQ10" s="338"/>
      <c r="AXR10" s="338"/>
      <c r="AXS10" s="338"/>
      <c r="AXT10" s="338"/>
      <c r="AXU10" s="338"/>
      <c r="AXV10" s="338"/>
      <c r="AXW10" s="338"/>
      <c r="AXX10" s="338"/>
      <c r="AXY10" s="338"/>
      <c r="AXZ10" s="338"/>
      <c r="AYA10" s="338"/>
      <c r="AYB10" s="338"/>
      <c r="AYC10" s="338"/>
      <c r="AYD10" s="338"/>
      <c r="AYE10" s="338"/>
      <c r="AYF10" s="338"/>
      <c r="AYG10" s="338"/>
      <c r="AYH10" s="338"/>
      <c r="AYI10" s="338"/>
      <c r="AYJ10" s="338"/>
      <c r="AYK10" s="338"/>
      <c r="AYL10" s="338"/>
      <c r="AYM10" s="338"/>
      <c r="AYN10" s="338"/>
      <c r="AYO10" s="338"/>
      <c r="AYP10" s="338"/>
      <c r="AYQ10" s="338"/>
      <c r="AYR10" s="338"/>
      <c r="AYS10" s="338"/>
      <c r="AYT10" s="338"/>
      <c r="AYU10" s="338"/>
      <c r="AYV10" s="338"/>
      <c r="AYW10" s="338"/>
      <c r="AYX10" s="338"/>
      <c r="AYY10" s="338"/>
      <c r="AYZ10" s="338"/>
      <c r="AZA10" s="338"/>
      <c r="AZB10" s="338"/>
      <c r="AZC10" s="338"/>
      <c r="AZD10" s="338"/>
      <c r="AZE10" s="338"/>
      <c r="AZF10" s="338"/>
      <c r="AZG10" s="338"/>
      <c r="AZH10" s="338"/>
      <c r="AZI10" s="338"/>
      <c r="AZJ10" s="338"/>
      <c r="AZK10" s="338"/>
      <c r="AZL10" s="338"/>
      <c r="AZM10" s="338"/>
      <c r="AZN10" s="338"/>
      <c r="AZO10" s="338"/>
      <c r="AZP10" s="338"/>
      <c r="AZQ10" s="338"/>
      <c r="AZR10" s="338"/>
      <c r="AZS10" s="338"/>
      <c r="AZT10" s="338"/>
      <c r="AZU10" s="338"/>
      <c r="AZV10" s="338"/>
      <c r="AZW10" s="338"/>
      <c r="AZX10" s="338"/>
      <c r="AZY10" s="338"/>
      <c r="AZZ10" s="338"/>
      <c r="BAA10" s="338"/>
      <c r="BAB10" s="338"/>
      <c r="BAC10" s="338"/>
      <c r="BAD10" s="338"/>
      <c r="BAE10" s="338"/>
      <c r="BAF10" s="338"/>
      <c r="BAG10" s="338"/>
      <c r="BAH10" s="338"/>
      <c r="BAI10" s="338"/>
      <c r="BAJ10" s="338"/>
      <c r="BAK10" s="338"/>
      <c r="BAL10" s="338"/>
      <c r="BAM10" s="338"/>
      <c r="BAN10" s="338"/>
      <c r="BAO10" s="338"/>
      <c r="BAP10" s="338"/>
      <c r="BAQ10" s="338"/>
      <c r="BAR10" s="338"/>
      <c r="BAS10" s="338"/>
      <c r="BAT10" s="338"/>
      <c r="BAU10" s="338"/>
      <c r="BAV10" s="338"/>
      <c r="BAW10" s="338"/>
      <c r="BAX10" s="338"/>
      <c r="BAY10" s="338"/>
      <c r="BAZ10" s="338"/>
      <c r="BBA10" s="338"/>
      <c r="BBB10" s="338"/>
      <c r="BBC10" s="338"/>
      <c r="BBD10" s="338"/>
      <c r="BBE10" s="338"/>
      <c r="BBF10" s="338"/>
      <c r="BBG10" s="338"/>
      <c r="BBH10" s="338"/>
      <c r="BBI10" s="338"/>
      <c r="BBJ10" s="338"/>
      <c r="BBK10" s="338"/>
      <c r="BBL10" s="338"/>
      <c r="BBM10" s="338"/>
      <c r="BBN10" s="338"/>
      <c r="BBO10" s="338"/>
      <c r="BBP10" s="338"/>
      <c r="BBQ10" s="338"/>
      <c r="BBR10" s="338"/>
      <c r="BBS10" s="338"/>
      <c r="BBT10" s="338"/>
      <c r="BBU10" s="338"/>
      <c r="BBV10" s="338"/>
      <c r="BBW10" s="338"/>
      <c r="BBX10" s="338"/>
      <c r="BBY10" s="338"/>
      <c r="BBZ10" s="338"/>
      <c r="BCA10" s="338"/>
      <c r="BCB10" s="338"/>
      <c r="BCC10" s="338"/>
      <c r="BCD10" s="338"/>
      <c r="BCE10" s="338"/>
      <c r="BCF10" s="338"/>
      <c r="BCG10" s="338"/>
      <c r="BCH10" s="338"/>
      <c r="BCI10" s="338"/>
      <c r="BCJ10" s="338"/>
      <c r="BCK10" s="338"/>
      <c r="BCL10" s="338"/>
      <c r="BCM10" s="338"/>
      <c r="BCN10" s="338"/>
      <c r="BCO10" s="338"/>
      <c r="BCP10" s="338"/>
      <c r="BCQ10" s="338"/>
      <c r="BCR10" s="338"/>
      <c r="BCS10" s="338"/>
      <c r="BCT10" s="338"/>
      <c r="BCU10" s="338"/>
      <c r="BCV10" s="338"/>
      <c r="BCW10" s="338"/>
      <c r="BCX10" s="338"/>
      <c r="BCY10" s="338"/>
      <c r="BCZ10" s="338"/>
      <c r="BDA10" s="338"/>
      <c r="BDB10" s="338"/>
      <c r="BDC10" s="338"/>
      <c r="BDD10" s="338"/>
      <c r="BDE10" s="338"/>
      <c r="BDF10" s="338"/>
      <c r="BDG10" s="338"/>
      <c r="BDH10" s="338"/>
      <c r="BDI10" s="338"/>
      <c r="BDJ10" s="338"/>
      <c r="BDK10" s="338"/>
      <c r="BDL10" s="338"/>
      <c r="BDM10" s="338"/>
      <c r="BDN10" s="338"/>
      <c r="BDO10" s="338"/>
      <c r="BDP10" s="338"/>
      <c r="BDQ10" s="338"/>
      <c r="BDR10" s="338"/>
      <c r="BDS10" s="338"/>
      <c r="BDT10" s="338"/>
      <c r="BDU10" s="338"/>
      <c r="BDV10" s="338"/>
      <c r="BDW10" s="338"/>
      <c r="BDX10" s="338"/>
      <c r="BDY10" s="338"/>
      <c r="BDZ10" s="338"/>
      <c r="BEA10" s="338"/>
      <c r="BEB10" s="338"/>
      <c r="BEC10" s="338"/>
      <c r="BED10" s="338"/>
      <c r="BEE10" s="338"/>
      <c r="BEF10" s="338"/>
      <c r="BEG10" s="338"/>
      <c r="BEH10" s="338"/>
      <c r="BEI10" s="338"/>
      <c r="BEJ10" s="338"/>
      <c r="BEK10" s="338"/>
      <c r="BEL10" s="338"/>
      <c r="BEM10" s="338"/>
      <c r="BEN10" s="338"/>
      <c r="BEO10" s="338"/>
      <c r="BEP10" s="338"/>
      <c r="BEQ10" s="338"/>
      <c r="BER10" s="338"/>
      <c r="BES10" s="338"/>
      <c r="BET10" s="338"/>
      <c r="BEU10" s="338"/>
      <c r="BEV10" s="338"/>
      <c r="BEW10" s="338"/>
      <c r="BEX10" s="338"/>
      <c r="BEY10" s="338"/>
      <c r="BEZ10" s="338"/>
      <c r="BFA10" s="338"/>
      <c r="BFB10" s="338"/>
      <c r="BFC10" s="338"/>
      <c r="BFD10" s="338"/>
      <c r="BFE10" s="338"/>
      <c r="BFF10" s="338"/>
      <c r="BFG10" s="338"/>
      <c r="BFH10" s="338"/>
      <c r="BFI10" s="338"/>
      <c r="BFJ10" s="338"/>
      <c r="BFK10" s="338"/>
      <c r="BFL10" s="338"/>
      <c r="BFM10" s="338"/>
      <c r="BFN10" s="338"/>
      <c r="BFO10" s="338"/>
      <c r="BFP10" s="338"/>
      <c r="BFQ10" s="338"/>
      <c r="BFR10" s="338"/>
      <c r="BFS10" s="338"/>
      <c r="BFT10" s="338"/>
      <c r="BFU10" s="338"/>
      <c r="BFV10" s="338"/>
      <c r="BFW10" s="338"/>
      <c r="BFX10" s="338"/>
      <c r="BFY10" s="338"/>
      <c r="BFZ10" s="338"/>
      <c r="BGA10" s="338"/>
      <c r="BGB10" s="338"/>
      <c r="BGC10" s="338"/>
      <c r="BGD10" s="338"/>
      <c r="BGE10" s="338"/>
      <c r="BGF10" s="338"/>
      <c r="BGG10" s="338"/>
      <c r="BGH10" s="338"/>
      <c r="BGI10" s="338"/>
      <c r="BGJ10" s="338"/>
      <c r="BGK10" s="338"/>
      <c r="BGL10" s="338"/>
      <c r="BGM10" s="338"/>
      <c r="BGN10" s="338"/>
      <c r="BGO10" s="338"/>
      <c r="BGP10" s="338"/>
      <c r="BGQ10" s="338"/>
      <c r="BGR10" s="338"/>
      <c r="BGS10" s="338"/>
      <c r="BGT10" s="338"/>
      <c r="BGU10" s="338"/>
      <c r="BGV10" s="338"/>
      <c r="BGW10" s="338"/>
      <c r="BGX10" s="338"/>
      <c r="BGY10" s="338"/>
      <c r="BGZ10" s="338"/>
      <c r="BHA10" s="338"/>
      <c r="BHB10" s="338"/>
      <c r="BHC10" s="338"/>
      <c r="BHD10" s="338"/>
      <c r="BHE10" s="338"/>
      <c r="BHF10" s="338"/>
      <c r="BHG10" s="338"/>
      <c r="BHH10" s="338"/>
      <c r="BHI10" s="338"/>
      <c r="BHJ10" s="338"/>
      <c r="BHK10" s="338"/>
      <c r="BHL10" s="338"/>
      <c r="BHM10" s="338"/>
      <c r="BHN10" s="338"/>
      <c r="BHO10" s="338"/>
      <c r="BHP10" s="338"/>
      <c r="BHQ10" s="338"/>
      <c r="BHR10" s="338"/>
      <c r="BHS10" s="338"/>
      <c r="BHT10" s="338"/>
      <c r="BHU10" s="338"/>
      <c r="BHV10" s="338"/>
      <c r="BHW10" s="338"/>
      <c r="BHX10" s="338"/>
      <c r="BHY10" s="338"/>
      <c r="BHZ10" s="338"/>
      <c r="BIA10" s="338"/>
      <c r="BIB10" s="338"/>
      <c r="BIC10" s="338"/>
      <c r="BID10" s="338"/>
      <c r="BIE10" s="338"/>
      <c r="BIF10" s="338"/>
      <c r="BIG10" s="338"/>
      <c r="BIH10" s="338"/>
      <c r="BII10" s="338"/>
      <c r="BIJ10" s="338"/>
      <c r="BIK10" s="338"/>
      <c r="BIL10" s="338"/>
      <c r="BIM10" s="338"/>
      <c r="BIN10" s="338"/>
      <c r="BIO10" s="338"/>
      <c r="BIP10" s="338"/>
      <c r="BIQ10" s="338"/>
      <c r="BIR10" s="338"/>
      <c r="BIS10" s="338"/>
      <c r="BIT10" s="338"/>
      <c r="BIU10" s="338"/>
      <c r="BIV10" s="338"/>
      <c r="BIW10" s="338"/>
      <c r="BIX10" s="338"/>
      <c r="BIY10" s="338"/>
      <c r="BIZ10" s="338"/>
      <c r="BJA10" s="338"/>
      <c r="BJB10" s="338"/>
      <c r="BJC10" s="338"/>
      <c r="BJD10" s="338"/>
      <c r="BJE10" s="338"/>
      <c r="BJF10" s="338"/>
      <c r="BJG10" s="338"/>
      <c r="BJH10" s="338"/>
      <c r="BJI10" s="338"/>
      <c r="BJJ10" s="338"/>
      <c r="BJK10" s="338"/>
      <c r="BJL10" s="338"/>
      <c r="BJM10" s="338"/>
      <c r="BJN10" s="338"/>
      <c r="BJO10" s="338"/>
      <c r="BJP10" s="338"/>
      <c r="BJQ10" s="338"/>
      <c r="BJR10" s="338"/>
      <c r="BJS10" s="338"/>
      <c r="BJT10" s="338"/>
      <c r="BJU10" s="338"/>
      <c r="BJV10" s="338"/>
      <c r="BJW10" s="338"/>
      <c r="BJX10" s="338"/>
      <c r="BJY10" s="338"/>
      <c r="BJZ10" s="338"/>
      <c r="BKA10" s="338"/>
      <c r="BKB10" s="338"/>
      <c r="BKC10" s="338"/>
      <c r="BKD10" s="338"/>
      <c r="BKE10" s="338"/>
      <c r="BKF10" s="338"/>
      <c r="BKG10" s="338"/>
      <c r="BKH10" s="338"/>
      <c r="BKI10" s="338"/>
      <c r="BKJ10" s="338"/>
      <c r="BKK10" s="338"/>
      <c r="BKL10" s="338"/>
      <c r="BKM10" s="338"/>
      <c r="BKN10" s="338"/>
      <c r="BKO10" s="338"/>
      <c r="BKP10" s="338"/>
      <c r="BKQ10" s="338"/>
      <c r="BKR10" s="338"/>
      <c r="BKS10" s="338"/>
      <c r="BKT10" s="338"/>
      <c r="BKU10" s="338"/>
      <c r="BKV10" s="338"/>
      <c r="BKW10" s="338"/>
      <c r="BKX10" s="338"/>
      <c r="BKY10" s="338"/>
      <c r="BKZ10" s="338"/>
      <c r="BLA10" s="338"/>
      <c r="BLB10" s="338"/>
      <c r="BLC10" s="338"/>
      <c r="BLD10" s="338"/>
      <c r="BLE10" s="338"/>
      <c r="BLF10" s="338"/>
      <c r="BLG10" s="338"/>
      <c r="BLH10" s="338"/>
      <c r="BLI10" s="338"/>
      <c r="BLJ10" s="338"/>
      <c r="BLK10" s="338"/>
      <c r="BLL10" s="338"/>
      <c r="BLM10" s="338"/>
      <c r="BLN10" s="338"/>
      <c r="BLO10" s="338"/>
      <c r="BLP10" s="338"/>
      <c r="BLQ10" s="338"/>
      <c r="BLR10" s="338"/>
      <c r="BLS10" s="338"/>
      <c r="BLT10" s="338"/>
      <c r="BLU10" s="338"/>
      <c r="BLV10" s="338"/>
      <c r="BLW10" s="338"/>
      <c r="BLX10" s="338"/>
      <c r="BLY10" s="338"/>
      <c r="BLZ10" s="338"/>
      <c r="BMA10" s="338"/>
      <c r="BMB10" s="338"/>
      <c r="BMC10" s="338"/>
      <c r="BMD10" s="338"/>
      <c r="BME10" s="338"/>
      <c r="BMF10" s="338"/>
      <c r="BMG10" s="338"/>
      <c r="BMH10" s="338"/>
      <c r="BMI10" s="338"/>
      <c r="BMJ10" s="338"/>
      <c r="BMK10" s="338"/>
      <c r="BML10" s="338"/>
      <c r="BMM10" s="338"/>
      <c r="BMN10" s="338"/>
      <c r="BMO10" s="338"/>
      <c r="BMP10" s="338"/>
      <c r="BMQ10" s="338"/>
      <c r="BMR10" s="338"/>
      <c r="BMS10" s="338"/>
      <c r="BMT10" s="338"/>
      <c r="BMU10" s="338"/>
      <c r="BMV10" s="338"/>
      <c r="BMW10" s="338"/>
      <c r="BMX10" s="338"/>
      <c r="BMY10" s="338"/>
      <c r="BMZ10" s="338"/>
      <c r="BNA10" s="338"/>
      <c r="BNB10" s="338"/>
      <c r="BNC10" s="338"/>
      <c r="BND10" s="338"/>
      <c r="BNE10" s="338"/>
      <c r="BNF10" s="338"/>
      <c r="BNG10" s="338"/>
      <c r="BNH10" s="338"/>
      <c r="BNI10" s="338"/>
      <c r="BNJ10" s="338"/>
      <c r="BNK10" s="338"/>
      <c r="BNL10" s="338"/>
      <c r="BNM10" s="338"/>
      <c r="BNN10" s="338"/>
      <c r="BNO10" s="338"/>
      <c r="BNP10" s="338"/>
      <c r="BNQ10" s="338"/>
      <c r="BNR10" s="338"/>
      <c r="BNS10" s="338"/>
      <c r="BNT10" s="338"/>
      <c r="BNU10" s="338"/>
      <c r="BNV10" s="338"/>
      <c r="BNW10" s="338"/>
      <c r="BNX10" s="338"/>
      <c r="BNY10" s="338"/>
      <c r="BNZ10" s="338"/>
      <c r="BOA10" s="338"/>
      <c r="BOB10" s="338"/>
      <c r="BOC10" s="338"/>
      <c r="BOD10" s="338"/>
      <c r="BOE10" s="338"/>
      <c r="BOF10" s="338"/>
      <c r="BOG10" s="338"/>
      <c r="BOH10" s="338"/>
      <c r="BOI10" s="338"/>
      <c r="BOJ10" s="338"/>
      <c r="BOK10" s="338"/>
      <c r="BOL10" s="338"/>
      <c r="BOM10" s="338"/>
      <c r="BON10" s="338"/>
      <c r="BOO10" s="338"/>
      <c r="BOP10" s="338"/>
      <c r="BOQ10" s="338"/>
      <c r="BOR10" s="338"/>
      <c r="BOS10" s="338"/>
      <c r="BOT10" s="338"/>
      <c r="BOU10" s="338"/>
      <c r="BOV10" s="338"/>
      <c r="BOW10" s="338"/>
      <c r="BOX10" s="338"/>
      <c r="BOY10" s="338"/>
      <c r="BOZ10" s="338"/>
      <c r="BPA10" s="338"/>
      <c r="BPB10" s="338"/>
      <c r="BPC10" s="338"/>
      <c r="BPD10" s="338"/>
      <c r="BPE10" s="338"/>
      <c r="BPF10" s="338"/>
      <c r="BPG10" s="338"/>
      <c r="BPH10" s="338"/>
      <c r="BPI10" s="338"/>
      <c r="BPJ10" s="338"/>
      <c r="BPK10" s="338"/>
      <c r="BPL10" s="338"/>
      <c r="BPM10" s="338"/>
      <c r="BPN10" s="338"/>
      <c r="BPO10" s="338"/>
      <c r="BPP10" s="338"/>
      <c r="BPQ10" s="338"/>
      <c r="BPR10" s="338"/>
      <c r="BPS10" s="338"/>
      <c r="BPT10" s="338"/>
      <c r="BPU10" s="338"/>
      <c r="BPV10" s="338"/>
      <c r="BPW10" s="338"/>
      <c r="BPX10" s="338"/>
      <c r="BPY10" s="338"/>
      <c r="BPZ10" s="338"/>
      <c r="BQA10" s="338"/>
      <c r="BQB10" s="338"/>
      <c r="BQC10" s="338"/>
      <c r="BQD10" s="338"/>
      <c r="BQE10" s="338"/>
      <c r="BQF10" s="338"/>
      <c r="BQG10" s="338"/>
      <c r="BQH10" s="338"/>
      <c r="BQI10" s="338"/>
      <c r="BQJ10" s="338"/>
      <c r="BQK10" s="338"/>
      <c r="BQL10" s="338"/>
      <c r="BQM10" s="338"/>
      <c r="BQN10" s="338"/>
      <c r="BQO10" s="338"/>
      <c r="BQP10" s="338"/>
      <c r="BQQ10" s="338"/>
      <c r="BQR10" s="338"/>
      <c r="BQS10" s="338"/>
      <c r="BQT10" s="338"/>
      <c r="BQU10" s="338"/>
      <c r="BQV10" s="338"/>
      <c r="BQW10" s="338"/>
      <c r="BQX10" s="338"/>
      <c r="BQY10" s="338"/>
      <c r="BQZ10" s="338"/>
      <c r="BRA10" s="338"/>
      <c r="BRB10" s="338"/>
      <c r="BRC10" s="338"/>
      <c r="BRD10" s="338"/>
      <c r="BRE10" s="338"/>
      <c r="BRF10" s="338"/>
      <c r="BRG10" s="338"/>
      <c r="BRH10" s="338"/>
      <c r="BRI10" s="338"/>
      <c r="BRJ10" s="338"/>
      <c r="BRK10" s="338"/>
      <c r="BRL10" s="338"/>
      <c r="BRM10" s="338"/>
      <c r="BRN10" s="338"/>
      <c r="BRO10" s="338"/>
      <c r="BRP10" s="338"/>
      <c r="BRQ10" s="338"/>
      <c r="BRR10" s="338"/>
      <c r="BRS10" s="338"/>
      <c r="BRT10" s="338"/>
      <c r="BRU10" s="338"/>
      <c r="BRV10" s="338"/>
      <c r="BRW10" s="338"/>
      <c r="BRX10" s="338"/>
      <c r="BRY10" s="338"/>
      <c r="BRZ10" s="338"/>
      <c r="BSA10" s="338"/>
      <c r="BSB10" s="338"/>
      <c r="BSC10" s="338"/>
      <c r="BSD10" s="338"/>
      <c r="BSE10" s="338"/>
      <c r="BSF10" s="338"/>
      <c r="BSG10" s="338"/>
      <c r="BSH10" s="338"/>
      <c r="BSI10" s="338"/>
      <c r="BSJ10" s="338"/>
      <c r="BSK10" s="338"/>
      <c r="BSL10" s="338"/>
      <c r="BSM10" s="338"/>
      <c r="BSN10" s="338"/>
      <c r="BSO10" s="338"/>
      <c r="BSP10" s="338"/>
      <c r="BSQ10" s="338"/>
      <c r="BSR10" s="338"/>
      <c r="BSS10" s="338"/>
      <c r="BST10" s="338"/>
      <c r="BSU10" s="338"/>
      <c r="BSV10" s="338"/>
      <c r="BSW10" s="338"/>
      <c r="BSX10" s="338"/>
      <c r="BSY10" s="338"/>
      <c r="BSZ10" s="338"/>
      <c r="BTA10" s="338"/>
      <c r="BTB10" s="338"/>
      <c r="BTC10" s="338"/>
      <c r="BTD10" s="338"/>
      <c r="BTE10" s="338"/>
      <c r="BTF10" s="338"/>
      <c r="BTG10" s="338"/>
      <c r="BTH10" s="338"/>
      <c r="BTI10" s="338"/>
      <c r="BTJ10" s="338"/>
      <c r="BTK10" s="338"/>
      <c r="BTL10" s="338"/>
      <c r="BTM10" s="338"/>
      <c r="BTN10" s="338"/>
      <c r="BTO10" s="338"/>
      <c r="BTP10" s="338"/>
      <c r="BTQ10" s="338"/>
      <c r="BTR10" s="338"/>
      <c r="BTS10" s="338"/>
      <c r="BTT10" s="338"/>
      <c r="BTU10" s="338"/>
      <c r="BTV10" s="338"/>
      <c r="BTW10" s="338"/>
      <c r="BTX10" s="338"/>
      <c r="BTY10" s="338"/>
      <c r="BTZ10" s="338"/>
      <c r="BUA10" s="338"/>
      <c r="BUB10" s="338"/>
      <c r="BUC10" s="338"/>
      <c r="BUD10" s="338"/>
      <c r="BUE10" s="338"/>
      <c r="BUF10" s="338"/>
      <c r="BUG10" s="338"/>
      <c r="BUH10" s="338"/>
      <c r="BUI10" s="338"/>
      <c r="BUJ10" s="338"/>
      <c r="BUK10" s="338"/>
      <c r="BUL10" s="338"/>
      <c r="BUM10" s="338"/>
      <c r="BUN10" s="338"/>
      <c r="BUO10" s="338"/>
      <c r="BUP10" s="338"/>
      <c r="BUQ10" s="338"/>
      <c r="BUR10" s="338"/>
      <c r="BUS10" s="338"/>
      <c r="BUT10" s="338"/>
      <c r="BUU10" s="338"/>
      <c r="BUV10" s="338"/>
      <c r="BUW10" s="338"/>
      <c r="BUX10" s="338"/>
      <c r="BUY10" s="338"/>
      <c r="BUZ10" s="338"/>
      <c r="BVA10" s="338"/>
      <c r="BVB10" s="338"/>
      <c r="BVC10" s="338"/>
      <c r="BVD10" s="338"/>
      <c r="BVE10" s="338"/>
      <c r="BVF10" s="338"/>
      <c r="BVG10" s="338"/>
      <c r="BVH10" s="338"/>
      <c r="BVI10" s="338"/>
      <c r="BVJ10" s="338"/>
      <c r="BVK10" s="338"/>
      <c r="BVL10" s="338"/>
      <c r="BVM10" s="338"/>
      <c r="BVN10" s="338"/>
      <c r="BVO10" s="338"/>
      <c r="BVP10" s="338"/>
      <c r="BVQ10" s="338"/>
      <c r="BVR10" s="338"/>
      <c r="BVS10" s="338"/>
      <c r="BVT10" s="338"/>
      <c r="BVU10" s="338"/>
      <c r="BVV10" s="338"/>
      <c r="BVW10" s="338"/>
      <c r="BVX10" s="338"/>
      <c r="BVY10" s="338"/>
      <c r="BVZ10" s="338"/>
      <c r="BWA10" s="338"/>
      <c r="BWB10" s="338"/>
      <c r="BWC10" s="338"/>
      <c r="BWD10" s="338"/>
      <c r="BWE10" s="338"/>
      <c r="BWF10" s="338"/>
      <c r="BWG10" s="338"/>
      <c r="BWH10" s="338"/>
      <c r="BWI10" s="338"/>
      <c r="BWJ10" s="338"/>
      <c r="BWK10" s="338"/>
      <c r="BWL10" s="338"/>
      <c r="BWM10" s="338"/>
      <c r="BWN10" s="338"/>
      <c r="BWO10" s="338"/>
      <c r="BWP10" s="338"/>
      <c r="BWQ10" s="338"/>
      <c r="BWR10" s="338"/>
      <c r="BWS10" s="338"/>
      <c r="BWT10" s="338"/>
      <c r="BWU10" s="338"/>
      <c r="BWV10" s="338"/>
      <c r="BWW10" s="338"/>
      <c r="BWX10" s="338"/>
      <c r="BWY10" s="338"/>
      <c r="BWZ10" s="338"/>
      <c r="BXA10" s="338"/>
      <c r="BXB10" s="338"/>
      <c r="BXC10" s="338"/>
      <c r="BXD10" s="338"/>
      <c r="BXE10" s="338"/>
      <c r="BXF10" s="338"/>
      <c r="BXG10" s="338"/>
      <c r="BXH10" s="338"/>
      <c r="BXI10" s="338"/>
      <c r="BXJ10" s="338"/>
      <c r="BXK10" s="338"/>
      <c r="BXL10" s="338"/>
      <c r="BXM10" s="338"/>
      <c r="BXN10" s="338"/>
      <c r="BXO10" s="338"/>
      <c r="BXP10" s="338"/>
      <c r="BXQ10" s="338"/>
      <c r="BXR10" s="338"/>
      <c r="BXS10" s="338"/>
      <c r="BXT10" s="338"/>
      <c r="BXU10" s="338"/>
      <c r="BXV10" s="338"/>
      <c r="BXW10" s="338"/>
      <c r="BXX10" s="338"/>
      <c r="BXY10" s="338"/>
      <c r="BXZ10" s="338"/>
      <c r="BYA10" s="338"/>
      <c r="BYB10" s="338"/>
      <c r="BYC10" s="338"/>
      <c r="BYD10" s="338"/>
      <c r="BYE10" s="338"/>
      <c r="BYF10" s="338"/>
      <c r="BYG10" s="338"/>
      <c r="BYH10" s="338"/>
      <c r="BYI10" s="338"/>
      <c r="BYJ10" s="338"/>
      <c r="BYK10" s="338"/>
      <c r="BYL10" s="338"/>
      <c r="BYM10" s="338"/>
      <c r="BYN10" s="338"/>
      <c r="BYO10" s="338"/>
      <c r="BYP10" s="338"/>
      <c r="BYQ10" s="338"/>
      <c r="BYR10" s="338"/>
      <c r="BYS10" s="338"/>
      <c r="BYT10" s="338"/>
      <c r="BYU10" s="338"/>
      <c r="BYV10" s="338"/>
      <c r="BYW10" s="338"/>
      <c r="BYX10" s="338"/>
      <c r="BYY10" s="338"/>
      <c r="BYZ10" s="338"/>
      <c r="BZA10" s="338"/>
      <c r="BZB10" s="338"/>
      <c r="BZC10" s="338"/>
      <c r="BZD10" s="338"/>
      <c r="BZE10" s="338"/>
      <c r="BZF10" s="338"/>
      <c r="BZG10" s="338"/>
      <c r="BZH10" s="338"/>
      <c r="BZI10" s="338"/>
      <c r="BZJ10" s="338"/>
      <c r="BZK10" s="338"/>
      <c r="BZL10" s="338"/>
      <c r="BZM10" s="338"/>
      <c r="BZN10" s="338"/>
      <c r="BZO10" s="338"/>
      <c r="BZP10" s="338"/>
      <c r="BZQ10" s="338"/>
      <c r="BZR10" s="338"/>
      <c r="BZS10" s="338"/>
      <c r="BZT10" s="338"/>
      <c r="BZU10" s="338"/>
      <c r="BZV10" s="338"/>
      <c r="BZW10" s="338"/>
      <c r="BZX10" s="338"/>
      <c r="BZY10" s="338"/>
      <c r="BZZ10" s="338"/>
      <c r="CAA10" s="338"/>
      <c r="CAB10" s="338"/>
      <c r="CAC10" s="338"/>
      <c r="CAD10" s="338"/>
      <c r="CAE10" s="338"/>
      <c r="CAF10" s="338"/>
      <c r="CAG10" s="338"/>
      <c r="CAH10" s="338"/>
      <c r="CAI10" s="338"/>
      <c r="CAJ10" s="338"/>
      <c r="CAK10" s="338"/>
      <c r="CAL10" s="338"/>
      <c r="CAM10" s="338"/>
      <c r="CAN10" s="338"/>
      <c r="CAO10" s="338"/>
      <c r="CAP10" s="338"/>
      <c r="CAQ10" s="338"/>
      <c r="CAR10" s="338"/>
      <c r="CAS10" s="338"/>
      <c r="CAT10" s="338"/>
      <c r="CAU10" s="338"/>
      <c r="CAV10" s="338"/>
      <c r="CAW10" s="338"/>
      <c r="CAX10" s="338"/>
      <c r="CAY10" s="338"/>
      <c r="CAZ10" s="338"/>
      <c r="CBA10" s="338"/>
      <c r="CBB10" s="338"/>
      <c r="CBC10" s="338"/>
      <c r="CBD10" s="338"/>
      <c r="CBE10" s="338"/>
      <c r="CBF10" s="338"/>
      <c r="CBG10" s="338"/>
      <c r="CBH10" s="338"/>
      <c r="CBI10" s="338"/>
      <c r="CBJ10" s="338"/>
      <c r="CBK10" s="338"/>
      <c r="CBL10" s="338"/>
      <c r="CBM10" s="338"/>
      <c r="CBN10" s="338"/>
      <c r="CBO10" s="338"/>
      <c r="CBP10" s="338"/>
      <c r="CBQ10" s="338"/>
      <c r="CBR10" s="338"/>
      <c r="CBS10" s="338"/>
      <c r="CBT10" s="338"/>
      <c r="CBU10" s="338"/>
      <c r="CBV10" s="338"/>
      <c r="CBW10" s="338"/>
      <c r="CBX10" s="338"/>
      <c r="CBY10" s="338"/>
      <c r="CBZ10" s="338"/>
      <c r="CCA10" s="338"/>
      <c r="CCB10" s="338"/>
      <c r="CCC10" s="338"/>
      <c r="CCD10" s="338"/>
      <c r="CCE10" s="338"/>
      <c r="CCF10" s="338"/>
      <c r="CCG10" s="338"/>
      <c r="CCH10" s="338"/>
      <c r="CCI10" s="338"/>
      <c r="CCJ10" s="338"/>
      <c r="CCK10" s="338"/>
      <c r="CCL10" s="338"/>
      <c r="CCM10" s="338"/>
      <c r="CCN10" s="338"/>
      <c r="CCO10" s="338"/>
      <c r="CCP10" s="338"/>
      <c r="CCQ10" s="338"/>
      <c r="CCR10" s="338"/>
      <c r="CCS10" s="338"/>
      <c r="CCT10" s="338"/>
      <c r="CCU10" s="338"/>
      <c r="CCV10" s="338"/>
      <c r="CCW10" s="338"/>
      <c r="CCX10" s="338"/>
      <c r="CCY10" s="338"/>
      <c r="CCZ10" s="338"/>
      <c r="CDA10" s="338"/>
      <c r="CDB10" s="338"/>
      <c r="CDC10" s="338"/>
      <c r="CDD10" s="338"/>
      <c r="CDE10" s="338"/>
      <c r="CDF10" s="338"/>
      <c r="CDG10" s="338"/>
      <c r="CDH10" s="338"/>
      <c r="CDI10" s="338"/>
      <c r="CDJ10" s="338"/>
      <c r="CDK10" s="338"/>
      <c r="CDL10" s="338"/>
      <c r="CDM10" s="338"/>
      <c r="CDN10" s="338"/>
      <c r="CDO10" s="338"/>
      <c r="CDP10" s="338"/>
      <c r="CDQ10" s="338"/>
      <c r="CDR10" s="338"/>
      <c r="CDS10" s="338"/>
      <c r="CDT10" s="338"/>
      <c r="CDU10" s="338"/>
      <c r="CDV10" s="338"/>
      <c r="CDW10" s="338"/>
      <c r="CDX10" s="338"/>
      <c r="CDY10" s="338"/>
      <c r="CDZ10" s="338"/>
      <c r="CEA10" s="338"/>
      <c r="CEB10" s="338"/>
      <c r="CEC10" s="338"/>
      <c r="CED10" s="338"/>
      <c r="CEE10" s="338"/>
      <c r="CEF10" s="338"/>
      <c r="CEG10" s="338"/>
      <c r="CEH10" s="338"/>
      <c r="CEI10" s="338"/>
      <c r="CEJ10" s="338"/>
      <c r="CEK10" s="338"/>
      <c r="CEL10" s="338"/>
      <c r="CEM10" s="338"/>
      <c r="CEN10" s="338"/>
      <c r="CEO10" s="338"/>
      <c r="CEP10" s="338"/>
      <c r="CEQ10" s="338"/>
      <c r="CER10" s="338"/>
      <c r="CES10" s="338"/>
      <c r="CET10" s="338"/>
      <c r="CEU10" s="338"/>
      <c r="CEV10" s="338"/>
      <c r="CEW10" s="338"/>
      <c r="CEX10" s="338"/>
      <c r="CEY10" s="338"/>
      <c r="CEZ10" s="338"/>
      <c r="CFA10" s="338"/>
      <c r="CFB10" s="338"/>
      <c r="CFC10" s="338"/>
      <c r="CFD10" s="338"/>
      <c r="CFE10" s="338"/>
      <c r="CFF10" s="338"/>
      <c r="CFG10" s="338"/>
      <c r="CFH10" s="338"/>
      <c r="CFI10" s="338"/>
      <c r="CFJ10" s="338"/>
      <c r="CFK10" s="338"/>
      <c r="CFL10" s="338"/>
      <c r="CFM10" s="338"/>
      <c r="CFN10" s="338"/>
      <c r="CFO10" s="338"/>
      <c r="CFP10" s="338"/>
      <c r="CFQ10" s="338"/>
      <c r="CFR10" s="338"/>
      <c r="CFS10" s="338"/>
      <c r="CFT10" s="338"/>
      <c r="CFU10" s="338"/>
      <c r="CFV10" s="338"/>
      <c r="CFW10" s="338"/>
      <c r="CFX10" s="338"/>
      <c r="CFY10" s="338"/>
      <c r="CFZ10" s="338"/>
      <c r="CGA10" s="338"/>
      <c r="CGB10" s="338"/>
      <c r="CGC10" s="338"/>
      <c r="CGD10" s="338"/>
      <c r="CGE10" s="338"/>
      <c r="CGF10" s="338"/>
      <c r="CGG10" s="338"/>
      <c r="CGH10" s="338"/>
      <c r="CGI10" s="338"/>
      <c r="CGJ10" s="338"/>
      <c r="CGK10" s="338"/>
      <c r="CGL10" s="338"/>
      <c r="CGM10" s="338"/>
      <c r="CGN10" s="338"/>
      <c r="CGO10" s="338"/>
      <c r="CGP10" s="338"/>
      <c r="CGQ10" s="338"/>
      <c r="CGR10" s="338"/>
      <c r="CGS10" s="338"/>
      <c r="CGT10" s="338"/>
      <c r="CGU10" s="338"/>
      <c r="CGV10" s="338"/>
      <c r="CGW10" s="338"/>
      <c r="CGX10" s="338"/>
      <c r="CGY10" s="338"/>
      <c r="CGZ10" s="338"/>
      <c r="CHA10" s="338"/>
      <c r="CHB10" s="338"/>
      <c r="CHC10" s="338"/>
      <c r="CHD10" s="338"/>
      <c r="CHE10" s="338"/>
      <c r="CHF10" s="338"/>
      <c r="CHG10" s="338"/>
      <c r="CHH10" s="338"/>
      <c r="CHI10" s="338"/>
      <c r="CHJ10" s="338"/>
      <c r="CHK10" s="338"/>
      <c r="CHL10" s="338"/>
      <c r="CHM10" s="338"/>
      <c r="CHN10" s="338"/>
      <c r="CHO10" s="338"/>
      <c r="CHP10" s="338"/>
      <c r="CHQ10" s="338"/>
      <c r="CHR10" s="338"/>
      <c r="CHS10" s="338"/>
      <c r="CHT10" s="338"/>
      <c r="CHU10" s="338"/>
      <c r="CHV10" s="338"/>
      <c r="CHW10" s="338"/>
      <c r="CHX10" s="338"/>
      <c r="CHY10" s="338"/>
      <c r="CHZ10" s="338"/>
      <c r="CIA10" s="338"/>
      <c r="CIB10" s="338"/>
      <c r="CIC10" s="338"/>
      <c r="CID10" s="338"/>
      <c r="CIE10" s="338"/>
      <c r="CIF10" s="338"/>
      <c r="CIG10" s="338"/>
      <c r="CIH10" s="338"/>
      <c r="CII10" s="338"/>
      <c r="CIJ10" s="338"/>
      <c r="CIK10" s="338"/>
      <c r="CIL10" s="338"/>
      <c r="CIM10" s="338"/>
      <c r="CIN10" s="338"/>
      <c r="CIO10" s="338"/>
      <c r="CIP10" s="338"/>
      <c r="CIQ10" s="338"/>
      <c r="CIR10" s="338"/>
      <c r="CIS10" s="338"/>
      <c r="CIT10" s="338"/>
      <c r="CIU10" s="338"/>
      <c r="CIV10" s="338"/>
      <c r="CIW10" s="338"/>
      <c r="CIX10" s="338"/>
      <c r="CIY10" s="338"/>
      <c r="CIZ10" s="338"/>
      <c r="CJA10" s="338"/>
      <c r="CJB10" s="338"/>
      <c r="CJC10" s="338"/>
      <c r="CJD10" s="338"/>
      <c r="CJE10" s="338"/>
      <c r="CJF10" s="338"/>
      <c r="CJG10" s="338"/>
      <c r="CJH10" s="338"/>
      <c r="CJI10" s="338"/>
      <c r="CJJ10" s="338"/>
      <c r="CJK10" s="338"/>
      <c r="CJL10" s="338"/>
      <c r="CJM10" s="338"/>
      <c r="CJN10" s="338"/>
      <c r="CJO10" s="338"/>
      <c r="CJP10" s="338"/>
      <c r="CJQ10" s="338"/>
      <c r="CJR10" s="338"/>
      <c r="CJS10" s="338"/>
      <c r="CJT10" s="338"/>
      <c r="CJU10" s="338"/>
      <c r="CJV10" s="338"/>
      <c r="CJW10" s="338"/>
      <c r="CJX10" s="338"/>
      <c r="CJY10" s="338"/>
      <c r="CJZ10" s="338"/>
      <c r="CKA10" s="338"/>
      <c r="CKB10" s="338"/>
      <c r="CKC10" s="338"/>
      <c r="CKD10" s="338"/>
      <c r="CKE10" s="338"/>
      <c r="CKF10" s="338"/>
      <c r="CKG10" s="338"/>
      <c r="CKH10" s="338"/>
      <c r="CKI10" s="338"/>
      <c r="CKJ10" s="338"/>
      <c r="CKK10" s="338"/>
      <c r="CKL10" s="338"/>
      <c r="CKM10" s="338"/>
      <c r="CKN10" s="338"/>
      <c r="CKO10" s="338"/>
      <c r="CKP10" s="338"/>
      <c r="CKQ10" s="338"/>
      <c r="CKR10" s="338"/>
      <c r="CKS10" s="338"/>
      <c r="CKT10" s="338"/>
      <c r="CKU10" s="338"/>
      <c r="CKV10" s="338"/>
      <c r="CKW10" s="338"/>
      <c r="CKX10" s="338"/>
      <c r="CKY10" s="338"/>
      <c r="CKZ10" s="338"/>
      <c r="CLA10" s="338"/>
      <c r="CLB10" s="338"/>
      <c r="CLC10" s="338"/>
      <c r="CLD10" s="338"/>
      <c r="CLE10" s="338"/>
      <c r="CLF10" s="338"/>
      <c r="CLG10" s="338"/>
      <c r="CLH10" s="338"/>
      <c r="CLI10" s="338"/>
      <c r="CLJ10" s="338"/>
      <c r="CLK10" s="338"/>
      <c r="CLL10" s="338"/>
      <c r="CLM10" s="338"/>
      <c r="CLN10" s="338"/>
      <c r="CLO10" s="338"/>
      <c r="CLP10" s="338"/>
      <c r="CLQ10" s="338"/>
      <c r="CLR10" s="338"/>
      <c r="CLS10" s="338"/>
      <c r="CLT10" s="338"/>
      <c r="CLU10" s="338"/>
      <c r="CLV10" s="338"/>
      <c r="CLW10" s="338"/>
      <c r="CLX10" s="338"/>
      <c r="CLY10" s="338"/>
      <c r="CLZ10" s="338"/>
      <c r="CMA10" s="338"/>
      <c r="CMB10" s="338"/>
      <c r="CMC10" s="338"/>
      <c r="CMD10" s="338"/>
      <c r="CME10" s="338"/>
      <c r="CMF10" s="338"/>
      <c r="CMG10" s="338"/>
      <c r="CMH10" s="338"/>
      <c r="CMI10" s="338"/>
      <c r="CMJ10" s="338"/>
      <c r="CMK10" s="338"/>
      <c r="CML10" s="338"/>
      <c r="CMM10" s="338"/>
      <c r="CMN10" s="338"/>
      <c r="CMO10" s="338"/>
      <c r="CMP10" s="338"/>
      <c r="CMQ10" s="338"/>
      <c r="CMR10" s="338"/>
      <c r="CMS10" s="338"/>
      <c r="CMT10" s="338"/>
      <c r="CMU10" s="338"/>
      <c r="CMV10" s="338"/>
      <c r="CMW10" s="338"/>
      <c r="CMX10" s="338"/>
      <c r="CMY10" s="338"/>
      <c r="CMZ10" s="338"/>
      <c r="CNA10" s="338"/>
      <c r="CNB10" s="338"/>
      <c r="CNC10" s="338"/>
      <c r="CND10" s="338"/>
      <c r="CNE10" s="338"/>
      <c r="CNF10" s="338"/>
      <c r="CNG10" s="338"/>
      <c r="CNH10" s="338"/>
      <c r="CNI10" s="338"/>
      <c r="CNJ10" s="338"/>
      <c r="CNK10" s="338"/>
      <c r="CNL10" s="338"/>
      <c r="CNM10" s="338"/>
      <c r="CNN10" s="338"/>
      <c r="CNO10" s="338"/>
      <c r="CNP10" s="338"/>
      <c r="CNQ10" s="338"/>
      <c r="CNR10" s="338"/>
      <c r="CNS10" s="338"/>
      <c r="CNT10" s="338"/>
      <c r="CNU10" s="338"/>
      <c r="CNV10" s="338"/>
      <c r="CNW10" s="338"/>
      <c r="CNX10" s="338"/>
      <c r="CNY10" s="338"/>
      <c r="CNZ10" s="338"/>
      <c r="COA10" s="338"/>
      <c r="COB10" s="338"/>
      <c r="COC10" s="338"/>
      <c r="COD10" s="338"/>
      <c r="COE10" s="338"/>
      <c r="COF10" s="338"/>
      <c r="COG10" s="338"/>
      <c r="COH10" s="338"/>
      <c r="COI10" s="338"/>
      <c r="COJ10" s="338"/>
      <c r="COK10" s="338"/>
      <c r="COL10" s="338"/>
      <c r="COM10" s="338"/>
      <c r="CON10" s="338"/>
      <c r="COO10" s="338"/>
      <c r="COP10" s="338"/>
      <c r="COQ10" s="338"/>
      <c r="COR10" s="338"/>
      <c r="COS10" s="338"/>
      <c r="COT10" s="338"/>
      <c r="COU10" s="338"/>
      <c r="COV10" s="338"/>
      <c r="COW10" s="338"/>
      <c r="COX10" s="338"/>
      <c r="COY10" s="338"/>
      <c r="COZ10" s="338"/>
      <c r="CPA10" s="338"/>
      <c r="CPB10" s="338"/>
      <c r="CPC10" s="338"/>
      <c r="CPD10" s="338"/>
      <c r="CPE10" s="338"/>
      <c r="CPF10" s="338"/>
      <c r="CPG10" s="338"/>
      <c r="CPH10" s="338"/>
      <c r="CPI10" s="338"/>
      <c r="CPJ10" s="338"/>
      <c r="CPK10" s="338"/>
      <c r="CPL10" s="338"/>
      <c r="CPM10" s="338"/>
      <c r="CPN10" s="338"/>
      <c r="CPO10" s="338"/>
      <c r="CPP10" s="338"/>
      <c r="CPQ10" s="338"/>
      <c r="CPR10" s="338"/>
      <c r="CPS10" s="338"/>
      <c r="CPT10" s="338"/>
      <c r="CPU10" s="338"/>
      <c r="CPV10" s="338"/>
      <c r="CPW10" s="338"/>
      <c r="CPX10" s="338"/>
      <c r="CPY10" s="338"/>
      <c r="CPZ10" s="338"/>
      <c r="CQA10" s="338"/>
      <c r="CQB10" s="338"/>
      <c r="CQC10" s="338"/>
      <c r="CQD10" s="338"/>
      <c r="CQE10" s="338"/>
      <c r="CQF10" s="338"/>
      <c r="CQG10" s="338"/>
      <c r="CQH10" s="338"/>
      <c r="CQI10" s="338"/>
      <c r="CQJ10" s="338"/>
      <c r="CQK10" s="338"/>
      <c r="CQL10" s="338"/>
      <c r="CQM10" s="338"/>
      <c r="CQN10" s="338"/>
      <c r="CQO10" s="338"/>
      <c r="CQP10" s="338"/>
      <c r="CQQ10" s="338"/>
      <c r="CQR10" s="338"/>
      <c r="CQS10" s="338"/>
      <c r="CQT10" s="338"/>
      <c r="CQU10" s="338"/>
      <c r="CQV10" s="338"/>
      <c r="CQW10" s="338"/>
      <c r="CQX10" s="338"/>
      <c r="CQY10" s="338"/>
      <c r="CQZ10" s="338"/>
      <c r="CRA10" s="338"/>
      <c r="CRB10" s="338"/>
      <c r="CRC10" s="338"/>
      <c r="CRD10" s="338"/>
      <c r="CRE10" s="338"/>
      <c r="CRF10" s="338"/>
      <c r="CRG10" s="338"/>
      <c r="CRH10" s="338"/>
      <c r="CRI10" s="338"/>
      <c r="CRJ10" s="338"/>
      <c r="CRK10" s="338"/>
      <c r="CRL10" s="338"/>
      <c r="CRM10" s="338"/>
      <c r="CRN10" s="338"/>
      <c r="CRO10" s="338"/>
      <c r="CRP10" s="338"/>
      <c r="CRQ10" s="338"/>
      <c r="CRR10" s="338"/>
      <c r="CRS10" s="338"/>
      <c r="CRT10" s="338"/>
      <c r="CRU10" s="338"/>
      <c r="CRV10" s="338"/>
      <c r="CRW10" s="338"/>
      <c r="CRX10" s="338"/>
      <c r="CRY10" s="338"/>
      <c r="CRZ10" s="338"/>
      <c r="CSA10" s="338"/>
      <c r="CSB10" s="338"/>
      <c r="CSC10" s="338"/>
      <c r="CSD10" s="338"/>
      <c r="CSE10" s="338"/>
      <c r="CSF10" s="338"/>
      <c r="CSG10" s="338"/>
      <c r="CSH10" s="338"/>
      <c r="CSI10" s="338"/>
      <c r="CSJ10" s="338"/>
      <c r="CSK10" s="338"/>
      <c r="CSL10" s="338"/>
      <c r="CSM10" s="338"/>
      <c r="CSN10" s="338"/>
      <c r="CSO10" s="338"/>
      <c r="CSP10" s="338"/>
      <c r="CSQ10" s="338"/>
      <c r="CSR10" s="338"/>
      <c r="CSS10" s="338"/>
      <c r="CST10" s="338"/>
      <c r="CSU10" s="338"/>
      <c r="CSV10" s="338"/>
      <c r="CSW10" s="338"/>
      <c r="CSX10" s="338"/>
      <c r="CSY10" s="338"/>
      <c r="CSZ10" s="338"/>
      <c r="CTA10" s="338"/>
      <c r="CTB10" s="338"/>
      <c r="CTC10" s="338"/>
      <c r="CTD10" s="338"/>
      <c r="CTE10" s="338"/>
      <c r="CTF10" s="338"/>
      <c r="CTG10" s="338"/>
      <c r="CTH10" s="338"/>
      <c r="CTI10" s="338"/>
      <c r="CTJ10" s="338"/>
      <c r="CTK10" s="338"/>
      <c r="CTL10" s="338"/>
      <c r="CTM10" s="338"/>
      <c r="CTN10" s="338"/>
      <c r="CTO10" s="338"/>
      <c r="CTP10" s="338"/>
      <c r="CTQ10" s="338"/>
      <c r="CTR10" s="338"/>
      <c r="CTS10" s="338"/>
      <c r="CTT10" s="338"/>
      <c r="CTU10" s="338"/>
      <c r="CTV10" s="338"/>
      <c r="CTW10" s="338"/>
      <c r="CTX10" s="338"/>
      <c r="CTY10" s="338"/>
      <c r="CTZ10" s="338"/>
      <c r="CUA10" s="338"/>
      <c r="CUB10" s="338"/>
      <c r="CUC10" s="338"/>
      <c r="CUD10" s="338"/>
      <c r="CUE10" s="338"/>
      <c r="CUF10" s="338"/>
      <c r="CUG10" s="338"/>
      <c r="CUH10" s="338"/>
      <c r="CUI10" s="338"/>
      <c r="CUJ10" s="338"/>
      <c r="CUK10" s="338"/>
      <c r="CUL10" s="338"/>
      <c r="CUM10" s="338"/>
      <c r="CUN10" s="338"/>
      <c r="CUO10" s="338"/>
      <c r="CUP10" s="338"/>
      <c r="CUQ10" s="338"/>
      <c r="CUR10" s="338"/>
      <c r="CUS10" s="338"/>
      <c r="CUT10" s="338"/>
      <c r="CUU10" s="338"/>
      <c r="CUV10" s="338"/>
      <c r="CUW10" s="338"/>
      <c r="CUX10" s="338"/>
      <c r="CUY10" s="338"/>
      <c r="CUZ10" s="338"/>
      <c r="CVA10" s="338"/>
      <c r="CVB10" s="338"/>
      <c r="CVC10" s="338"/>
      <c r="CVD10" s="338"/>
      <c r="CVE10" s="338"/>
      <c r="CVF10" s="338"/>
      <c r="CVG10" s="338"/>
      <c r="CVH10" s="338"/>
      <c r="CVI10" s="338"/>
      <c r="CVJ10" s="338"/>
      <c r="CVK10" s="338"/>
      <c r="CVL10" s="338"/>
      <c r="CVM10" s="338"/>
      <c r="CVN10" s="338"/>
      <c r="CVO10" s="338"/>
      <c r="CVP10" s="338"/>
      <c r="CVQ10" s="338"/>
      <c r="CVR10" s="338"/>
      <c r="CVS10" s="338"/>
      <c r="CVT10" s="338"/>
      <c r="CVU10" s="338"/>
      <c r="CVV10" s="338"/>
      <c r="CVW10" s="338"/>
      <c r="CVX10" s="338"/>
      <c r="CVY10" s="338"/>
      <c r="CVZ10" s="338"/>
      <c r="CWA10" s="338"/>
      <c r="CWB10" s="338"/>
      <c r="CWC10" s="338"/>
      <c r="CWD10" s="338"/>
      <c r="CWE10" s="338"/>
      <c r="CWF10" s="338"/>
      <c r="CWG10" s="338"/>
      <c r="CWH10" s="338"/>
      <c r="CWI10" s="338"/>
      <c r="CWJ10" s="338"/>
      <c r="CWK10" s="338"/>
      <c r="CWL10" s="338"/>
      <c r="CWM10" s="338"/>
      <c r="CWN10" s="338"/>
      <c r="CWO10" s="338"/>
      <c r="CWP10" s="338"/>
      <c r="CWQ10" s="338"/>
      <c r="CWR10" s="338"/>
      <c r="CWS10" s="338"/>
      <c r="CWT10" s="338"/>
      <c r="CWU10" s="338"/>
      <c r="CWV10" s="338"/>
      <c r="CWW10" s="338"/>
      <c r="CWX10" s="338"/>
      <c r="CWY10" s="338"/>
      <c r="CWZ10" s="338"/>
      <c r="CXA10" s="338"/>
      <c r="CXB10" s="338"/>
      <c r="CXC10" s="338"/>
      <c r="CXD10" s="338"/>
      <c r="CXE10" s="338"/>
      <c r="CXF10" s="338"/>
      <c r="CXG10" s="338"/>
      <c r="CXH10" s="338"/>
      <c r="CXI10" s="338"/>
      <c r="CXJ10" s="338"/>
      <c r="CXK10" s="338"/>
      <c r="CXL10" s="338"/>
      <c r="CXM10" s="338"/>
      <c r="CXN10" s="338"/>
      <c r="CXO10" s="338"/>
      <c r="CXP10" s="338"/>
      <c r="CXQ10" s="338"/>
      <c r="CXR10" s="338"/>
      <c r="CXS10" s="338"/>
      <c r="CXT10" s="338"/>
      <c r="CXU10" s="338"/>
      <c r="CXV10" s="338"/>
      <c r="CXW10" s="338"/>
      <c r="CXX10" s="338"/>
      <c r="CXY10" s="338"/>
      <c r="CXZ10" s="338"/>
      <c r="CYA10" s="338"/>
      <c r="CYB10" s="338"/>
      <c r="CYC10" s="338"/>
      <c r="CYD10" s="338"/>
      <c r="CYE10" s="338"/>
      <c r="CYF10" s="338"/>
      <c r="CYG10" s="338"/>
      <c r="CYH10" s="338"/>
      <c r="CYI10" s="338"/>
      <c r="CYJ10" s="338"/>
      <c r="CYK10" s="338"/>
      <c r="CYL10" s="338"/>
      <c r="CYM10" s="338"/>
      <c r="CYN10" s="338"/>
      <c r="CYO10" s="338"/>
      <c r="CYP10" s="338"/>
      <c r="CYQ10" s="338"/>
      <c r="CYR10" s="338"/>
      <c r="CYS10" s="338"/>
      <c r="CYT10" s="338"/>
      <c r="CYU10" s="338"/>
      <c r="CYV10" s="338"/>
      <c r="CYW10" s="338"/>
      <c r="CYX10" s="338"/>
      <c r="CYY10" s="338"/>
      <c r="CYZ10" s="338"/>
      <c r="CZA10" s="338"/>
      <c r="CZB10" s="338"/>
      <c r="CZC10" s="338"/>
      <c r="CZD10" s="338"/>
      <c r="CZE10" s="338"/>
      <c r="CZF10" s="338"/>
      <c r="CZG10" s="338"/>
      <c r="CZH10" s="338"/>
      <c r="CZI10" s="338"/>
      <c r="CZJ10" s="338"/>
      <c r="CZK10" s="338"/>
      <c r="CZL10" s="338"/>
      <c r="CZM10" s="338"/>
      <c r="CZN10" s="338"/>
      <c r="CZO10" s="338"/>
      <c r="CZP10" s="338"/>
      <c r="CZQ10" s="338"/>
      <c r="CZR10" s="338"/>
      <c r="CZS10" s="338"/>
      <c r="CZT10" s="338"/>
      <c r="CZU10" s="338"/>
      <c r="CZV10" s="338"/>
      <c r="CZW10" s="338"/>
      <c r="CZX10" s="338"/>
      <c r="CZY10" s="338"/>
      <c r="CZZ10" s="338"/>
      <c r="DAA10" s="338"/>
      <c r="DAB10" s="338"/>
      <c r="DAC10" s="338"/>
      <c r="DAD10" s="338"/>
      <c r="DAE10" s="338"/>
      <c r="DAF10" s="338"/>
      <c r="DAG10" s="338"/>
      <c r="DAH10" s="338"/>
      <c r="DAI10" s="338"/>
      <c r="DAJ10" s="338"/>
      <c r="DAK10" s="338"/>
      <c r="DAL10" s="338"/>
      <c r="DAM10" s="338"/>
      <c r="DAN10" s="338"/>
      <c r="DAO10" s="338"/>
      <c r="DAP10" s="338"/>
      <c r="DAQ10" s="338"/>
      <c r="DAR10" s="338"/>
      <c r="DAS10" s="338"/>
      <c r="DAT10" s="338"/>
      <c r="DAU10" s="338"/>
      <c r="DAV10" s="338"/>
      <c r="DAW10" s="338"/>
      <c r="DAX10" s="338"/>
      <c r="DAY10" s="338"/>
      <c r="DAZ10" s="338"/>
      <c r="DBA10" s="338"/>
      <c r="DBB10" s="338"/>
      <c r="DBC10" s="338"/>
      <c r="DBD10" s="338"/>
      <c r="DBE10" s="338"/>
      <c r="DBF10" s="338"/>
      <c r="DBG10" s="338"/>
      <c r="DBH10" s="338"/>
      <c r="DBI10" s="338"/>
      <c r="DBJ10" s="338"/>
      <c r="DBK10" s="338"/>
      <c r="DBL10" s="338"/>
      <c r="DBM10" s="338"/>
      <c r="DBN10" s="338"/>
      <c r="DBO10" s="338"/>
      <c r="DBP10" s="338"/>
      <c r="DBQ10" s="338"/>
      <c r="DBR10" s="338"/>
      <c r="DBS10" s="338"/>
      <c r="DBT10" s="338"/>
      <c r="DBU10" s="338"/>
      <c r="DBV10" s="338"/>
      <c r="DBW10" s="338"/>
      <c r="DBX10" s="338"/>
      <c r="DBY10" s="338"/>
      <c r="DBZ10" s="338"/>
      <c r="DCA10" s="338"/>
      <c r="DCB10" s="338"/>
      <c r="DCC10" s="338"/>
      <c r="DCD10" s="338"/>
      <c r="DCE10" s="338"/>
      <c r="DCF10" s="338"/>
      <c r="DCG10" s="338"/>
      <c r="DCH10" s="338"/>
      <c r="DCI10" s="338"/>
      <c r="DCJ10" s="338"/>
      <c r="DCK10" s="338"/>
      <c r="DCL10" s="338"/>
      <c r="DCM10" s="338"/>
      <c r="DCN10" s="338"/>
      <c r="DCO10" s="338"/>
      <c r="DCP10" s="338"/>
      <c r="DCQ10" s="338"/>
      <c r="DCR10" s="338"/>
      <c r="DCS10" s="338"/>
      <c r="DCT10" s="338"/>
      <c r="DCU10" s="338"/>
      <c r="DCV10" s="338"/>
      <c r="DCW10" s="338"/>
      <c r="DCX10" s="338"/>
      <c r="DCY10" s="338"/>
      <c r="DCZ10" s="338"/>
      <c r="DDA10" s="338"/>
      <c r="DDB10" s="338"/>
      <c r="DDC10" s="338"/>
      <c r="DDD10" s="338"/>
      <c r="DDE10" s="338"/>
      <c r="DDF10" s="338"/>
      <c r="DDG10" s="338"/>
      <c r="DDH10" s="338"/>
      <c r="DDI10" s="338"/>
      <c r="DDJ10" s="338"/>
      <c r="DDK10" s="338"/>
      <c r="DDL10" s="338"/>
      <c r="DDM10" s="338"/>
      <c r="DDN10" s="338"/>
      <c r="DDO10" s="338"/>
      <c r="DDP10" s="338"/>
      <c r="DDQ10" s="338"/>
      <c r="DDR10" s="338"/>
      <c r="DDS10" s="338"/>
      <c r="DDT10" s="338"/>
      <c r="DDU10" s="338"/>
      <c r="DDV10" s="338"/>
      <c r="DDW10" s="338"/>
      <c r="DDX10" s="338"/>
      <c r="DDY10" s="338"/>
      <c r="DDZ10" s="338"/>
      <c r="DEA10" s="338"/>
      <c r="DEB10" s="338"/>
      <c r="DEC10" s="338"/>
      <c r="DED10" s="338"/>
      <c r="DEE10" s="338"/>
      <c r="DEF10" s="338"/>
      <c r="DEG10" s="338"/>
      <c r="DEH10" s="338"/>
      <c r="DEI10" s="338"/>
      <c r="DEJ10" s="338"/>
      <c r="DEK10" s="338"/>
      <c r="DEL10" s="338"/>
      <c r="DEM10" s="338"/>
      <c r="DEN10" s="338"/>
      <c r="DEO10" s="338"/>
      <c r="DEP10" s="338"/>
      <c r="DEQ10" s="338"/>
      <c r="DER10" s="338"/>
      <c r="DES10" s="338"/>
      <c r="DET10" s="338"/>
      <c r="DEU10" s="338"/>
      <c r="DEV10" s="338"/>
      <c r="DEW10" s="338"/>
      <c r="DEX10" s="338"/>
      <c r="DEY10" s="338"/>
      <c r="DEZ10" s="338"/>
      <c r="DFA10" s="338"/>
      <c r="DFB10" s="338"/>
      <c r="DFC10" s="338"/>
      <c r="DFD10" s="338"/>
      <c r="DFE10" s="338"/>
      <c r="DFF10" s="338"/>
      <c r="DFG10" s="338"/>
      <c r="DFH10" s="338"/>
      <c r="DFI10" s="338"/>
      <c r="DFJ10" s="338"/>
      <c r="DFK10" s="338"/>
      <c r="DFL10" s="338"/>
      <c r="DFM10" s="338"/>
      <c r="DFN10" s="338"/>
      <c r="DFO10" s="338"/>
      <c r="DFP10" s="338"/>
      <c r="DFQ10" s="338"/>
      <c r="DFR10" s="338"/>
      <c r="DFS10" s="338"/>
      <c r="DFT10" s="338"/>
      <c r="DFU10" s="338"/>
      <c r="DFV10" s="338"/>
      <c r="DFW10" s="338"/>
      <c r="DFX10" s="338"/>
      <c r="DFY10" s="338"/>
      <c r="DFZ10" s="338"/>
      <c r="DGA10" s="338"/>
      <c r="DGB10" s="338"/>
      <c r="DGC10" s="338"/>
      <c r="DGD10" s="338"/>
      <c r="DGE10" s="338"/>
      <c r="DGF10" s="338"/>
      <c r="DGG10" s="338"/>
      <c r="DGH10" s="338"/>
      <c r="DGI10" s="338"/>
      <c r="DGJ10" s="338"/>
      <c r="DGK10" s="338"/>
      <c r="DGL10" s="338"/>
      <c r="DGM10" s="338"/>
      <c r="DGN10" s="338"/>
      <c r="DGO10" s="338"/>
      <c r="DGP10" s="338"/>
      <c r="DGQ10" s="338"/>
      <c r="DGR10" s="338"/>
      <c r="DGS10" s="338"/>
      <c r="DGT10" s="338"/>
      <c r="DGU10" s="338"/>
      <c r="DGV10" s="338"/>
      <c r="DGW10" s="338"/>
      <c r="DGX10" s="338"/>
      <c r="DGY10" s="338"/>
      <c r="DGZ10" s="338"/>
      <c r="DHA10" s="338"/>
      <c r="DHB10" s="338"/>
      <c r="DHC10" s="338"/>
      <c r="DHD10" s="338"/>
      <c r="DHE10" s="338"/>
      <c r="DHF10" s="338"/>
      <c r="DHG10" s="338"/>
      <c r="DHH10" s="338"/>
      <c r="DHI10" s="338"/>
      <c r="DHJ10" s="338"/>
      <c r="DHK10" s="338"/>
      <c r="DHL10" s="338"/>
      <c r="DHM10" s="338"/>
      <c r="DHN10" s="338"/>
      <c r="DHO10" s="338"/>
      <c r="DHP10" s="338"/>
      <c r="DHQ10" s="338"/>
      <c r="DHR10" s="338"/>
      <c r="DHS10" s="338"/>
      <c r="DHT10" s="338"/>
      <c r="DHU10" s="338"/>
      <c r="DHV10" s="338"/>
      <c r="DHW10" s="338"/>
      <c r="DHX10" s="338"/>
      <c r="DHY10" s="338"/>
      <c r="DHZ10" s="338"/>
      <c r="DIA10" s="338"/>
      <c r="DIB10" s="338"/>
      <c r="DIC10" s="338"/>
      <c r="DID10" s="338"/>
      <c r="DIE10" s="338"/>
      <c r="DIF10" s="338"/>
      <c r="DIG10" s="338"/>
      <c r="DIH10" s="338"/>
      <c r="DII10" s="338"/>
      <c r="DIJ10" s="338"/>
      <c r="DIK10" s="338"/>
      <c r="DIL10" s="338"/>
      <c r="DIM10" s="338"/>
      <c r="DIN10" s="338"/>
      <c r="DIO10" s="338"/>
      <c r="DIP10" s="338"/>
      <c r="DIQ10" s="338"/>
      <c r="DIR10" s="338"/>
      <c r="DIS10" s="338"/>
      <c r="DIT10" s="338"/>
      <c r="DIU10" s="338"/>
      <c r="DIV10" s="338"/>
      <c r="DIW10" s="338"/>
      <c r="DIX10" s="338"/>
      <c r="DIY10" s="338"/>
      <c r="DIZ10" s="338"/>
      <c r="DJA10" s="338"/>
      <c r="DJB10" s="338"/>
      <c r="DJC10" s="338"/>
      <c r="DJD10" s="338"/>
      <c r="DJE10" s="338"/>
      <c r="DJF10" s="338"/>
      <c r="DJG10" s="338"/>
      <c r="DJH10" s="338"/>
      <c r="DJI10" s="338"/>
      <c r="DJJ10" s="338"/>
      <c r="DJK10" s="338"/>
      <c r="DJL10" s="338"/>
      <c r="DJM10" s="338"/>
      <c r="DJN10" s="338"/>
      <c r="DJO10" s="338"/>
      <c r="DJP10" s="338"/>
      <c r="DJQ10" s="338"/>
      <c r="DJR10" s="338"/>
      <c r="DJS10" s="338"/>
      <c r="DJT10" s="338"/>
      <c r="DJU10" s="338"/>
      <c r="DJV10" s="338"/>
      <c r="DJW10" s="338"/>
      <c r="DJX10" s="338"/>
      <c r="DJY10" s="338"/>
      <c r="DJZ10" s="338"/>
      <c r="DKA10" s="338"/>
      <c r="DKB10" s="338"/>
      <c r="DKC10" s="338"/>
      <c r="DKD10" s="338"/>
      <c r="DKE10" s="338"/>
      <c r="DKF10" s="338"/>
      <c r="DKG10" s="338"/>
      <c r="DKH10" s="338"/>
      <c r="DKI10" s="338"/>
      <c r="DKJ10" s="338"/>
      <c r="DKK10" s="338"/>
      <c r="DKL10" s="338"/>
      <c r="DKM10" s="338"/>
      <c r="DKN10" s="338"/>
      <c r="DKO10" s="338"/>
      <c r="DKP10" s="338"/>
      <c r="DKQ10" s="338"/>
      <c r="DKR10" s="338"/>
      <c r="DKS10" s="338"/>
      <c r="DKT10" s="338"/>
      <c r="DKU10" s="338"/>
      <c r="DKV10" s="338"/>
      <c r="DKW10" s="338"/>
      <c r="DKX10" s="338"/>
      <c r="DKY10" s="338"/>
      <c r="DKZ10" s="338"/>
      <c r="DLA10" s="338"/>
      <c r="DLB10" s="338"/>
      <c r="DLC10" s="338"/>
      <c r="DLD10" s="338"/>
      <c r="DLE10" s="338"/>
      <c r="DLF10" s="338"/>
      <c r="DLG10" s="338"/>
      <c r="DLH10" s="338"/>
      <c r="DLI10" s="338"/>
      <c r="DLJ10" s="338"/>
      <c r="DLK10" s="338"/>
      <c r="DLL10" s="338"/>
      <c r="DLM10" s="338"/>
      <c r="DLN10" s="338"/>
      <c r="DLO10" s="338"/>
      <c r="DLP10" s="338"/>
      <c r="DLQ10" s="338"/>
      <c r="DLR10" s="338"/>
      <c r="DLS10" s="338"/>
      <c r="DLT10" s="338"/>
      <c r="DLU10" s="338"/>
      <c r="DLV10" s="338"/>
      <c r="DLW10" s="338"/>
      <c r="DLX10" s="338"/>
      <c r="DLY10" s="338"/>
      <c r="DLZ10" s="338"/>
      <c r="DMA10" s="338"/>
      <c r="DMB10" s="338"/>
      <c r="DMC10" s="338"/>
      <c r="DMD10" s="338"/>
      <c r="DME10" s="338"/>
      <c r="DMF10" s="338"/>
      <c r="DMG10" s="338"/>
      <c r="DMH10" s="338"/>
      <c r="DMI10" s="338"/>
      <c r="DMJ10" s="338"/>
      <c r="DMK10" s="338"/>
      <c r="DML10" s="338"/>
      <c r="DMM10" s="338"/>
      <c r="DMN10" s="338"/>
      <c r="DMO10" s="338"/>
      <c r="DMP10" s="338"/>
      <c r="DMQ10" s="338"/>
      <c r="DMR10" s="338"/>
      <c r="DMS10" s="338"/>
      <c r="DMT10" s="338"/>
      <c r="DMU10" s="338"/>
      <c r="DMV10" s="338"/>
      <c r="DMW10" s="338"/>
      <c r="DMX10" s="338"/>
      <c r="DMY10" s="338"/>
      <c r="DMZ10" s="338"/>
      <c r="DNA10" s="338"/>
      <c r="DNB10" s="338"/>
      <c r="DNC10" s="338"/>
      <c r="DND10" s="338"/>
      <c r="DNE10" s="338"/>
      <c r="DNF10" s="338"/>
      <c r="DNG10" s="338"/>
      <c r="DNH10" s="338"/>
      <c r="DNI10" s="338"/>
      <c r="DNJ10" s="338"/>
      <c r="DNK10" s="338"/>
      <c r="DNL10" s="338"/>
      <c r="DNM10" s="338"/>
      <c r="DNN10" s="338"/>
      <c r="DNO10" s="338"/>
      <c r="DNP10" s="338"/>
      <c r="DNQ10" s="338"/>
      <c r="DNR10" s="338"/>
      <c r="DNS10" s="338"/>
      <c r="DNT10" s="338"/>
      <c r="DNU10" s="338"/>
      <c r="DNV10" s="338"/>
      <c r="DNW10" s="338"/>
      <c r="DNX10" s="338"/>
      <c r="DNY10" s="338"/>
      <c r="DNZ10" s="338"/>
      <c r="DOA10" s="338"/>
      <c r="DOB10" s="338"/>
      <c r="DOC10" s="338"/>
      <c r="DOD10" s="338"/>
      <c r="DOE10" s="338"/>
      <c r="DOF10" s="338"/>
      <c r="DOG10" s="338"/>
      <c r="DOH10" s="338"/>
      <c r="DOI10" s="338"/>
      <c r="DOJ10" s="338"/>
      <c r="DOK10" s="338"/>
      <c r="DOL10" s="338"/>
      <c r="DOM10" s="338"/>
      <c r="DON10" s="338"/>
      <c r="DOO10" s="338"/>
      <c r="DOP10" s="338"/>
      <c r="DOQ10" s="338"/>
      <c r="DOR10" s="338"/>
      <c r="DOS10" s="338"/>
      <c r="DOT10" s="338"/>
      <c r="DOU10" s="338"/>
      <c r="DOV10" s="338"/>
      <c r="DOW10" s="338"/>
      <c r="DOX10" s="338"/>
      <c r="DOY10" s="338"/>
      <c r="DOZ10" s="338"/>
      <c r="DPA10" s="338"/>
      <c r="DPB10" s="338"/>
      <c r="DPC10" s="338"/>
      <c r="DPD10" s="338"/>
      <c r="DPE10" s="338"/>
      <c r="DPF10" s="338"/>
      <c r="DPG10" s="338"/>
      <c r="DPH10" s="338"/>
      <c r="DPI10" s="338"/>
      <c r="DPJ10" s="338"/>
      <c r="DPK10" s="338"/>
      <c r="DPL10" s="338"/>
      <c r="DPM10" s="338"/>
      <c r="DPN10" s="338"/>
      <c r="DPO10" s="338"/>
      <c r="DPP10" s="338"/>
      <c r="DPQ10" s="338"/>
      <c r="DPR10" s="338"/>
      <c r="DPS10" s="338"/>
      <c r="DPT10" s="338"/>
      <c r="DPU10" s="338"/>
      <c r="DPV10" s="338"/>
      <c r="DPW10" s="338"/>
      <c r="DPX10" s="338"/>
      <c r="DPY10" s="338"/>
      <c r="DPZ10" s="338"/>
      <c r="DQA10" s="338"/>
      <c r="DQB10" s="338"/>
      <c r="DQC10" s="338"/>
      <c r="DQD10" s="338"/>
      <c r="DQE10" s="338"/>
      <c r="DQF10" s="338"/>
      <c r="DQG10" s="338"/>
      <c r="DQH10" s="338"/>
      <c r="DQI10" s="338"/>
      <c r="DQJ10" s="338"/>
      <c r="DQK10" s="338"/>
      <c r="DQL10" s="338"/>
      <c r="DQM10" s="338"/>
      <c r="DQN10" s="338"/>
      <c r="DQO10" s="338"/>
      <c r="DQP10" s="338"/>
      <c r="DQQ10" s="338"/>
      <c r="DQR10" s="338"/>
      <c r="DQS10" s="338"/>
      <c r="DQT10" s="338"/>
      <c r="DQU10" s="338"/>
      <c r="DQV10" s="338"/>
      <c r="DQW10" s="338"/>
      <c r="DQX10" s="338"/>
      <c r="DQY10" s="338"/>
      <c r="DQZ10" s="338"/>
      <c r="DRA10" s="338"/>
      <c r="DRB10" s="338"/>
      <c r="DRC10" s="338"/>
      <c r="DRD10" s="338"/>
      <c r="DRE10" s="338"/>
      <c r="DRF10" s="338"/>
      <c r="DRG10" s="338"/>
      <c r="DRH10" s="338"/>
      <c r="DRI10" s="338"/>
      <c r="DRJ10" s="338"/>
      <c r="DRK10" s="338"/>
      <c r="DRL10" s="338"/>
      <c r="DRM10" s="338"/>
      <c r="DRN10" s="338"/>
      <c r="DRO10" s="338"/>
      <c r="DRP10" s="338"/>
      <c r="DRQ10" s="338"/>
      <c r="DRR10" s="338"/>
      <c r="DRS10" s="338"/>
      <c r="DRT10" s="338"/>
      <c r="DRU10" s="338"/>
      <c r="DRV10" s="338"/>
      <c r="DRW10" s="338"/>
      <c r="DRX10" s="338"/>
      <c r="DRY10" s="338"/>
      <c r="DRZ10" s="338"/>
      <c r="DSA10" s="338"/>
      <c r="DSB10" s="338"/>
      <c r="DSC10" s="338"/>
      <c r="DSD10" s="338"/>
      <c r="DSE10" s="338"/>
      <c r="DSF10" s="338"/>
      <c r="DSG10" s="338"/>
      <c r="DSH10" s="338"/>
      <c r="DSI10" s="338"/>
      <c r="DSJ10" s="338"/>
      <c r="DSK10" s="338"/>
      <c r="DSL10" s="338"/>
      <c r="DSM10" s="338"/>
      <c r="DSN10" s="338"/>
      <c r="DSO10" s="338"/>
      <c r="DSP10" s="338"/>
      <c r="DSQ10" s="338"/>
      <c r="DSR10" s="338"/>
      <c r="DSS10" s="338"/>
      <c r="DST10" s="338"/>
      <c r="DSU10" s="338"/>
      <c r="DSV10" s="338"/>
      <c r="DSW10" s="338"/>
      <c r="DSX10" s="338"/>
      <c r="DSY10" s="338"/>
      <c r="DSZ10" s="338"/>
      <c r="DTA10" s="338"/>
      <c r="DTB10" s="338"/>
      <c r="DTC10" s="338"/>
      <c r="DTD10" s="338"/>
      <c r="DTE10" s="338"/>
      <c r="DTF10" s="338"/>
      <c r="DTG10" s="338"/>
      <c r="DTH10" s="338"/>
      <c r="DTI10" s="338"/>
      <c r="DTJ10" s="338"/>
      <c r="DTK10" s="338"/>
      <c r="DTL10" s="338"/>
      <c r="DTM10" s="338"/>
      <c r="DTN10" s="338"/>
      <c r="DTO10" s="338"/>
      <c r="DTP10" s="338"/>
      <c r="DTQ10" s="338"/>
      <c r="DTR10" s="338"/>
      <c r="DTS10" s="338"/>
      <c r="DTT10" s="338"/>
      <c r="DTU10" s="338"/>
      <c r="DTV10" s="338"/>
      <c r="DTW10" s="338"/>
      <c r="DTX10" s="338"/>
      <c r="DTY10" s="338"/>
      <c r="DTZ10" s="338"/>
      <c r="DUA10" s="338"/>
      <c r="DUB10" s="338"/>
      <c r="DUC10" s="338"/>
      <c r="DUD10" s="338"/>
      <c r="DUE10" s="338"/>
      <c r="DUF10" s="338"/>
      <c r="DUG10" s="338"/>
      <c r="DUH10" s="338"/>
      <c r="DUI10" s="338"/>
      <c r="DUJ10" s="338"/>
      <c r="DUK10" s="338"/>
      <c r="DUL10" s="338"/>
      <c r="DUM10" s="338"/>
      <c r="DUN10" s="338"/>
      <c r="DUO10" s="338"/>
      <c r="DUP10" s="338"/>
      <c r="DUQ10" s="338"/>
      <c r="DUR10" s="338"/>
      <c r="DUS10" s="338"/>
      <c r="DUT10" s="338"/>
      <c r="DUU10" s="338"/>
      <c r="DUV10" s="338"/>
      <c r="DUW10" s="338"/>
      <c r="DUX10" s="338"/>
      <c r="DUY10" s="338"/>
      <c r="DUZ10" s="338"/>
      <c r="DVA10" s="338"/>
      <c r="DVB10" s="338"/>
      <c r="DVC10" s="338"/>
      <c r="DVD10" s="338"/>
      <c r="DVE10" s="338"/>
      <c r="DVF10" s="338"/>
      <c r="DVG10" s="338"/>
      <c r="DVH10" s="338"/>
      <c r="DVI10" s="338"/>
      <c r="DVJ10" s="338"/>
      <c r="DVK10" s="338"/>
      <c r="DVL10" s="338"/>
      <c r="DVM10" s="338"/>
      <c r="DVN10" s="338"/>
      <c r="DVO10" s="338"/>
      <c r="DVP10" s="338"/>
      <c r="DVQ10" s="338"/>
      <c r="DVR10" s="338"/>
      <c r="DVS10" s="338"/>
      <c r="DVT10" s="338"/>
      <c r="DVU10" s="338"/>
      <c r="DVV10" s="338"/>
      <c r="DVW10" s="338"/>
      <c r="DVX10" s="338"/>
      <c r="DVY10" s="338"/>
      <c r="DVZ10" s="338"/>
      <c r="DWA10" s="338"/>
      <c r="DWB10" s="338"/>
      <c r="DWC10" s="338"/>
      <c r="DWD10" s="338"/>
      <c r="DWE10" s="338"/>
      <c r="DWF10" s="338"/>
      <c r="DWG10" s="338"/>
      <c r="DWH10" s="338"/>
      <c r="DWI10" s="338"/>
      <c r="DWJ10" s="338"/>
      <c r="DWK10" s="338"/>
      <c r="DWL10" s="338"/>
      <c r="DWM10" s="338"/>
      <c r="DWN10" s="338"/>
      <c r="DWO10" s="338"/>
      <c r="DWP10" s="338"/>
      <c r="DWQ10" s="338"/>
      <c r="DWR10" s="338"/>
      <c r="DWS10" s="338"/>
      <c r="DWT10" s="338"/>
      <c r="DWU10" s="338"/>
      <c r="DWV10" s="338"/>
      <c r="DWW10" s="338"/>
      <c r="DWX10" s="338"/>
      <c r="DWY10" s="338"/>
      <c r="DWZ10" s="338"/>
      <c r="DXA10" s="338"/>
      <c r="DXB10" s="338"/>
      <c r="DXC10" s="338"/>
      <c r="DXD10" s="338"/>
      <c r="DXE10" s="338"/>
      <c r="DXF10" s="338"/>
      <c r="DXG10" s="338"/>
      <c r="DXH10" s="338"/>
      <c r="DXI10" s="338"/>
      <c r="DXJ10" s="338"/>
      <c r="DXK10" s="338"/>
      <c r="DXL10" s="338"/>
      <c r="DXM10" s="338"/>
      <c r="DXN10" s="338"/>
      <c r="DXO10" s="338"/>
      <c r="DXP10" s="338"/>
      <c r="DXQ10" s="338"/>
      <c r="DXR10" s="338"/>
      <c r="DXS10" s="338"/>
      <c r="DXT10" s="338"/>
      <c r="DXU10" s="338"/>
      <c r="DXV10" s="338"/>
      <c r="DXW10" s="338"/>
      <c r="DXX10" s="338"/>
      <c r="DXY10" s="338"/>
      <c r="DXZ10" s="338"/>
      <c r="DYA10" s="338"/>
      <c r="DYB10" s="338"/>
      <c r="DYC10" s="338"/>
      <c r="DYD10" s="338"/>
      <c r="DYE10" s="338"/>
      <c r="DYF10" s="338"/>
      <c r="DYG10" s="338"/>
      <c r="DYH10" s="338"/>
      <c r="DYI10" s="338"/>
      <c r="DYJ10" s="338"/>
      <c r="DYK10" s="338"/>
      <c r="DYL10" s="338"/>
      <c r="DYM10" s="338"/>
      <c r="DYN10" s="338"/>
      <c r="DYO10" s="338"/>
      <c r="DYP10" s="338"/>
      <c r="DYQ10" s="338"/>
      <c r="DYR10" s="338"/>
      <c r="DYS10" s="338"/>
      <c r="DYT10" s="338"/>
      <c r="DYU10" s="338"/>
      <c r="DYV10" s="338"/>
      <c r="DYW10" s="338"/>
      <c r="DYX10" s="338"/>
      <c r="DYY10" s="338"/>
      <c r="DYZ10" s="338"/>
      <c r="DZA10" s="338"/>
      <c r="DZB10" s="338"/>
      <c r="DZC10" s="338"/>
      <c r="DZD10" s="338"/>
      <c r="DZE10" s="338"/>
      <c r="DZF10" s="338"/>
      <c r="DZG10" s="338"/>
      <c r="DZH10" s="338"/>
      <c r="DZI10" s="338"/>
      <c r="DZJ10" s="338"/>
      <c r="DZK10" s="338"/>
      <c r="DZL10" s="338"/>
      <c r="DZM10" s="338"/>
      <c r="DZN10" s="338"/>
      <c r="DZO10" s="338"/>
      <c r="DZP10" s="338"/>
      <c r="DZQ10" s="338"/>
      <c r="DZR10" s="338"/>
      <c r="DZS10" s="338"/>
      <c r="DZT10" s="338"/>
      <c r="DZU10" s="338"/>
      <c r="DZV10" s="338"/>
      <c r="DZW10" s="338"/>
      <c r="DZX10" s="338"/>
      <c r="DZY10" s="338"/>
      <c r="DZZ10" s="338"/>
      <c r="EAA10" s="338"/>
      <c r="EAB10" s="338"/>
      <c r="EAC10" s="338"/>
      <c r="EAD10" s="338"/>
      <c r="EAE10" s="338"/>
      <c r="EAF10" s="338"/>
      <c r="EAG10" s="338"/>
      <c r="EAH10" s="338"/>
      <c r="EAI10" s="338"/>
      <c r="EAJ10" s="338"/>
      <c r="EAK10" s="338"/>
      <c r="EAL10" s="338"/>
      <c r="EAM10" s="338"/>
      <c r="EAN10" s="338"/>
      <c r="EAO10" s="338"/>
      <c r="EAP10" s="338"/>
      <c r="EAQ10" s="338"/>
      <c r="EAR10" s="338"/>
      <c r="EAS10" s="338"/>
      <c r="EAT10" s="338"/>
      <c r="EAU10" s="338"/>
      <c r="EAV10" s="338"/>
      <c r="EAW10" s="338"/>
      <c r="EAX10" s="338"/>
      <c r="EAY10" s="338"/>
      <c r="EAZ10" s="338"/>
      <c r="EBA10" s="338"/>
      <c r="EBB10" s="338"/>
      <c r="EBC10" s="338"/>
      <c r="EBD10" s="338"/>
      <c r="EBE10" s="338"/>
      <c r="EBF10" s="338"/>
      <c r="EBG10" s="338"/>
      <c r="EBH10" s="338"/>
      <c r="EBI10" s="338"/>
      <c r="EBJ10" s="338"/>
      <c r="EBK10" s="338"/>
      <c r="EBL10" s="338"/>
      <c r="EBM10" s="338"/>
      <c r="EBN10" s="338"/>
      <c r="EBO10" s="338"/>
      <c r="EBP10" s="338"/>
      <c r="EBQ10" s="338"/>
      <c r="EBR10" s="338"/>
      <c r="EBS10" s="338"/>
      <c r="EBT10" s="338"/>
      <c r="EBU10" s="338"/>
      <c r="EBV10" s="338"/>
      <c r="EBW10" s="338"/>
      <c r="EBX10" s="338"/>
      <c r="EBY10" s="338"/>
      <c r="EBZ10" s="338"/>
      <c r="ECA10" s="338"/>
      <c r="ECB10" s="338"/>
      <c r="ECC10" s="338"/>
      <c r="ECD10" s="338"/>
      <c r="ECE10" s="338"/>
      <c r="ECF10" s="338"/>
      <c r="ECG10" s="338"/>
      <c r="ECH10" s="338"/>
      <c r="ECI10" s="338"/>
      <c r="ECJ10" s="338"/>
      <c r="ECK10" s="338"/>
      <c r="ECL10" s="338"/>
      <c r="ECM10" s="338"/>
      <c r="ECN10" s="338"/>
      <c r="ECO10" s="338"/>
      <c r="ECP10" s="338"/>
      <c r="ECQ10" s="338"/>
      <c r="ECR10" s="338"/>
      <c r="ECS10" s="338"/>
      <c r="ECT10" s="338"/>
      <c r="ECU10" s="338"/>
      <c r="ECV10" s="338"/>
      <c r="ECW10" s="338"/>
      <c r="ECX10" s="338"/>
      <c r="ECY10" s="338"/>
      <c r="ECZ10" s="338"/>
      <c r="EDA10" s="338"/>
      <c r="EDB10" s="338"/>
      <c r="EDC10" s="338"/>
      <c r="EDD10" s="338"/>
      <c r="EDE10" s="338"/>
      <c r="EDF10" s="338"/>
      <c r="EDG10" s="338"/>
      <c r="EDH10" s="338"/>
      <c r="EDI10" s="338"/>
      <c r="EDJ10" s="338"/>
      <c r="EDK10" s="338"/>
      <c r="EDL10" s="338"/>
      <c r="EDM10" s="338"/>
      <c r="EDN10" s="338"/>
      <c r="EDO10" s="338"/>
      <c r="EDP10" s="338"/>
      <c r="EDQ10" s="338"/>
      <c r="EDR10" s="338"/>
      <c r="EDS10" s="338"/>
      <c r="EDT10" s="338"/>
      <c r="EDU10" s="338"/>
      <c r="EDV10" s="338"/>
      <c r="EDW10" s="338"/>
      <c r="EDX10" s="338"/>
      <c r="EDY10" s="338"/>
      <c r="EDZ10" s="338"/>
      <c r="EEA10" s="338"/>
      <c r="EEB10" s="338"/>
      <c r="EEC10" s="338"/>
      <c r="EED10" s="338"/>
      <c r="EEE10" s="338"/>
      <c r="EEF10" s="338"/>
      <c r="EEG10" s="338"/>
      <c r="EEH10" s="338"/>
      <c r="EEI10" s="338"/>
      <c r="EEJ10" s="338"/>
      <c r="EEK10" s="338"/>
      <c r="EEL10" s="338"/>
      <c r="EEM10" s="338"/>
      <c r="EEN10" s="338"/>
      <c r="EEO10" s="338"/>
      <c r="EEP10" s="338"/>
      <c r="EEQ10" s="338"/>
      <c r="EER10" s="338"/>
      <c r="EES10" s="338"/>
      <c r="EET10" s="338"/>
      <c r="EEU10" s="338"/>
      <c r="EEV10" s="338"/>
      <c r="EEW10" s="338"/>
      <c r="EEX10" s="338"/>
      <c r="EEY10" s="338"/>
      <c r="EEZ10" s="338"/>
      <c r="EFA10" s="338"/>
      <c r="EFB10" s="338"/>
      <c r="EFC10" s="338"/>
      <c r="EFD10" s="338"/>
      <c r="EFE10" s="338"/>
      <c r="EFF10" s="338"/>
      <c r="EFG10" s="338"/>
      <c r="EFH10" s="338"/>
      <c r="EFI10" s="338"/>
      <c r="EFJ10" s="338"/>
      <c r="EFK10" s="338"/>
      <c r="EFL10" s="338"/>
      <c r="EFM10" s="338"/>
      <c r="EFN10" s="338"/>
      <c r="EFO10" s="338"/>
      <c r="EFP10" s="338"/>
      <c r="EFQ10" s="338"/>
      <c r="EFR10" s="338"/>
      <c r="EFS10" s="338"/>
      <c r="EFT10" s="338"/>
      <c r="EFU10" s="338"/>
      <c r="EFV10" s="338"/>
      <c r="EFW10" s="338"/>
      <c r="EFX10" s="338"/>
      <c r="EFY10" s="338"/>
      <c r="EFZ10" s="338"/>
      <c r="EGA10" s="338"/>
      <c r="EGB10" s="338"/>
      <c r="EGC10" s="338"/>
      <c r="EGD10" s="338"/>
      <c r="EGE10" s="338"/>
      <c r="EGF10" s="338"/>
      <c r="EGG10" s="338"/>
      <c r="EGH10" s="338"/>
      <c r="EGI10" s="338"/>
      <c r="EGJ10" s="338"/>
      <c r="EGK10" s="338"/>
      <c r="EGL10" s="338"/>
      <c r="EGM10" s="338"/>
      <c r="EGN10" s="338"/>
      <c r="EGO10" s="338"/>
      <c r="EGP10" s="338"/>
      <c r="EGQ10" s="338"/>
      <c r="EGR10" s="338"/>
      <c r="EGS10" s="338"/>
      <c r="EGT10" s="338"/>
      <c r="EGU10" s="338"/>
      <c r="EGV10" s="338"/>
      <c r="EGW10" s="338"/>
      <c r="EGX10" s="338"/>
      <c r="EGY10" s="338"/>
      <c r="EGZ10" s="338"/>
      <c r="EHA10" s="338"/>
      <c r="EHB10" s="338"/>
      <c r="EHC10" s="338"/>
      <c r="EHD10" s="338"/>
      <c r="EHE10" s="338"/>
      <c r="EHF10" s="338"/>
      <c r="EHG10" s="338"/>
      <c r="EHH10" s="338"/>
      <c r="EHI10" s="338"/>
      <c r="EHJ10" s="338"/>
      <c r="EHK10" s="338"/>
      <c r="EHL10" s="338"/>
      <c r="EHM10" s="338"/>
      <c r="EHN10" s="338"/>
      <c r="EHO10" s="338"/>
      <c r="EHP10" s="338"/>
      <c r="EHQ10" s="338"/>
      <c r="EHR10" s="338"/>
      <c r="EHS10" s="338"/>
      <c r="EHT10" s="338"/>
      <c r="EHU10" s="338"/>
      <c r="EHV10" s="338"/>
      <c r="EHW10" s="338"/>
      <c r="EHX10" s="338"/>
      <c r="EHY10" s="338"/>
      <c r="EHZ10" s="338"/>
      <c r="EIA10" s="338"/>
      <c r="EIB10" s="338"/>
      <c r="EIC10" s="338"/>
      <c r="EID10" s="338"/>
      <c r="EIE10" s="338"/>
      <c r="EIF10" s="338"/>
      <c r="EIG10" s="338"/>
      <c r="EIH10" s="338"/>
      <c r="EII10" s="338"/>
      <c r="EIJ10" s="338"/>
      <c r="EIK10" s="338"/>
      <c r="EIL10" s="338"/>
      <c r="EIM10" s="338"/>
      <c r="EIN10" s="338"/>
      <c r="EIO10" s="338"/>
      <c r="EIP10" s="338"/>
      <c r="EIQ10" s="338"/>
      <c r="EIR10" s="338"/>
      <c r="EIS10" s="338"/>
      <c r="EIT10" s="338"/>
      <c r="EIU10" s="338"/>
      <c r="EIV10" s="338"/>
      <c r="EIW10" s="338"/>
      <c r="EIX10" s="338"/>
      <c r="EIY10" s="338"/>
      <c r="EIZ10" s="338"/>
      <c r="EJA10" s="338"/>
      <c r="EJB10" s="338"/>
      <c r="EJC10" s="338"/>
      <c r="EJD10" s="338"/>
      <c r="EJE10" s="338"/>
      <c r="EJF10" s="338"/>
      <c r="EJG10" s="338"/>
      <c r="EJH10" s="338"/>
      <c r="EJI10" s="338"/>
      <c r="EJJ10" s="338"/>
      <c r="EJK10" s="338"/>
      <c r="EJL10" s="338"/>
      <c r="EJM10" s="338"/>
      <c r="EJN10" s="338"/>
      <c r="EJO10" s="338"/>
      <c r="EJP10" s="338"/>
      <c r="EJQ10" s="338"/>
      <c r="EJR10" s="338"/>
      <c r="EJS10" s="338"/>
      <c r="EJT10" s="338"/>
      <c r="EJU10" s="338"/>
      <c r="EJV10" s="338"/>
      <c r="EJW10" s="338"/>
      <c r="EJX10" s="338"/>
      <c r="EJY10" s="338"/>
      <c r="EJZ10" s="338"/>
      <c r="EKA10" s="338"/>
      <c r="EKB10" s="338"/>
      <c r="EKC10" s="338"/>
      <c r="EKD10" s="338"/>
      <c r="EKE10" s="338"/>
      <c r="EKF10" s="338"/>
      <c r="EKG10" s="338"/>
      <c r="EKH10" s="338"/>
      <c r="EKI10" s="338"/>
      <c r="EKJ10" s="338"/>
      <c r="EKK10" s="338"/>
      <c r="EKL10" s="338"/>
      <c r="EKM10" s="338"/>
      <c r="EKN10" s="338"/>
      <c r="EKO10" s="338"/>
      <c r="EKP10" s="338"/>
      <c r="EKQ10" s="338"/>
      <c r="EKR10" s="338"/>
      <c r="EKS10" s="338"/>
      <c r="EKT10" s="338"/>
      <c r="EKU10" s="338"/>
      <c r="EKV10" s="338"/>
      <c r="EKW10" s="338"/>
      <c r="EKX10" s="338"/>
      <c r="EKY10" s="338"/>
      <c r="EKZ10" s="338"/>
      <c r="ELA10" s="338"/>
      <c r="ELB10" s="338"/>
      <c r="ELC10" s="338"/>
      <c r="ELD10" s="338"/>
      <c r="ELE10" s="338"/>
      <c r="ELF10" s="338"/>
      <c r="ELG10" s="338"/>
      <c r="ELH10" s="338"/>
      <c r="ELI10" s="338"/>
      <c r="ELJ10" s="338"/>
      <c r="ELK10" s="338"/>
      <c r="ELL10" s="338"/>
      <c r="ELM10" s="338"/>
      <c r="ELN10" s="338"/>
      <c r="ELO10" s="338"/>
      <c r="ELP10" s="338"/>
      <c r="ELQ10" s="338"/>
      <c r="ELR10" s="338"/>
      <c r="ELS10" s="338"/>
      <c r="ELT10" s="338"/>
      <c r="ELU10" s="338"/>
      <c r="ELV10" s="338"/>
      <c r="ELW10" s="338"/>
      <c r="ELX10" s="338"/>
      <c r="ELY10" s="338"/>
      <c r="ELZ10" s="338"/>
      <c r="EMA10" s="338"/>
      <c r="EMB10" s="338"/>
      <c r="EMC10" s="338"/>
      <c r="EMD10" s="338"/>
      <c r="EME10" s="338"/>
      <c r="EMF10" s="338"/>
      <c r="EMG10" s="338"/>
      <c r="EMH10" s="338"/>
      <c r="EMI10" s="338"/>
      <c r="EMJ10" s="338"/>
      <c r="EMK10" s="338"/>
      <c r="EML10" s="338"/>
      <c r="EMM10" s="338"/>
      <c r="EMN10" s="338"/>
      <c r="EMO10" s="338"/>
      <c r="EMP10" s="338"/>
      <c r="EMQ10" s="338"/>
      <c r="EMR10" s="338"/>
      <c r="EMS10" s="338"/>
      <c r="EMT10" s="338"/>
      <c r="EMU10" s="338"/>
      <c r="EMV10" s="338"/>
      <c r="EMW10" s="338"/>
      <c r="EMX10" s="338"/>
      <c r="EMY10" s="338"/>
      <c r="EMZ10" s="338"/>
      <c r="ENA10" s="338"/>
      <c r="ENB10" s="338"/>
      <c r="ENC10" s="338"/>
      <c r="END10" s="338"/>
      <c r="ENE10" s="338"/>
      <c r="ENF10" s="338"/>
      <c r="ENG10" s="338"/>
      <c r="ENH10" s="338"/>
      <c r="ENI10" s="338"/>
      <c r="ENJ10" s="338"/>
      <c r="ENK10" s="338"/>
      <c r="ENL10" s="338"/>
      <c r="ENM10" s="338"/>
      <c r="ENN10" s="338"/>
      <c r="ENO10" s="338"/>
      <c r="ENP10" s="338"/>
      <c r="ENQ10" s="338"/>
      <c r="ENR10" s="338"/>
      <c r="ENS10" s="338"/>
      <c r="ENT10" s="338"/>
      <c r="ENU10" s="338"/>
      <c r="ENV10" s="338"/>
      <c r="ENW10" s="338"/>
      <c r="ENX10" s="338"/>
      <c r="ENY10" s="338"/>
      <c r="ENZ10" s="338"/>
      <c r="EOA10" s="338"/>
      <c r="EOB10" s="338"/>
      <c r="EOC10" s="338"/>
      <c r="EOD10" s="338"/>
      <c r="EOE10" s="338"/>
      <c r="EOF10" s="338"/>
      <c r="EOG10" s="338"/>
      <c r="EOH10" s="338"/>
      <c r="EOI10" s="338"/>
      <c r="EOJ10" s="338"/>
      <c r="EOK10" s="338"/>
      <c r="EOL10" s="338"/>
      <c r="EOM10" s="338"/>
      <c r="EON10" s="338"/>
      <c r="EOO10" s="338"/>
      <c r="EOP10" s="338"/>
      <c r="EOQ10" s="338"/>
      <c r="EOR10" s="338"/>
      <c r="EOS10" s="338"/>
      <c r="EOT10" s="338"/>
      <c r="EOU10" s="338"/>
      <c r="EOV10" s="338"/>
      <c r="EOW10" s="338"/>
      <c r="EOX10" s="338"/>
      <c r="EOY10" s="338"/>
      <c r="EOZ10" s="338"/>
      <c r="EPA10" s="338"/>
      <c r="EPB10" s="338"/>
      <c r="EPC10" s="338"/>
      <c r="EPD10" s="338"/>
      <c r="EPE10" s="338"/>
      <c r="EPF10" s="338"/>
      <c r="EPG10" s="338"/>
      <c r="EPH10" s="338"/>
      <c r="EPI10" s="338"/>
      <c r="EPJ10" s="338"/>
      <c r="EPK10" s="338"/>
      <c r="EPL10" s="338"/>
      <c r="EPM10" s="338"/>
      <c r="EPN10" s="338"/>
      <c r="EPO10" s="338"/>
      <c r="EPP10" s="338"/>
      <c r="EPQ10" s="338"/>
      <c r="EPR10" s="338"/>
      <c r="EPS10" s="338"/>
      <c r="EPT10" s="338"/>
      <c r="EPU10" s="338"/>
      <c r="EPV10" s="338"/>
      <c r="EPW10" s="338"/>
      <c r="EPX10" s="338"/>
      <c r="EPY10" s="338"/>
      <c r="EPZ10" s="338"/>
      <c r="EQA10" s="338"/>
      <c r="EQB10" s="338"/>
      <c r="EQC10" s="338"/>
      <c r="EQD10" s="338"/>
      <c r="EQE10" s="338"/>
      <c r="EQF10" s="338"/>
      <c r="EQG10" s="338"/>
      <c r="EQH10" s="338"/>
      <c r="EQI10" s="338"/>
      <c r="EQJ10" s="338"/>
      <c r="EQK10" s="338"/>
      <c r="EQL10" s="338"/>
      <c r="EQM10" s="338"/>
      <c r="EQN10" s="338"/>
      <c r="EQO10" s="338"/>
      <c r="EQP10" s="338"/>
      <c r="EQQ10" s="338"/>
      <c r="EQR10" s="338"/>
      <c r="EQS10" s="338"/>
      <c r="EQT10" s="338"/>
      <c r="EQU10" s="338"/>
      <c r="EQV10" s="338"/>
      <c r="EQW10" s="338"/>
      <c r="EQX10" s="338"/>
      <c r="EQY10" s="338"/>
      <c r="EQZ10" s="338"/>
      <c r="ERA10" s="338"/>
      <c r="ERB10" s="338"/>
      <c r="ERC10" s="338"/>
      <c r="ERD10" s="338"/>
      <c r="ERE10" s="338"/>
      <c r="ERF10" s="338"/>
      <c r="ERG10" s="338"/>
      <c r="ERH10" s="338"/>
      <c r="ERI10" s="338"/>
      <c r="ERJ10" s="338"/>
      <c r="ERK10" s="338"/>
      <c r="ERL10" s="338"/>
      <c r="ERM10" s="338"/>
      <c r="ERN10" s="338"/>
      <c r="ERO10" s="338"/>
      <c r="ERP10" s="338"/>
      <c r="ERQ10" s="338"/>
      <c r="ERR10" s="338"/>
      <c r="ERS10" s="338"/>
      <c r="ERT10" s="338"/>
      <c r="ERU10" s="338"/>
      <c r="ERV10" s="338"/>
      <c r="ERW10" s="338"/>
      <c r="ERX10" s="338"/>
      <c r="ERY10" s="338"/>
      <c r="ERZ10" s="338"/>
      <c r="ESA10" s="338"/>
      <c r="ESB10" s="338"/>
      <c r="ESC10" s="338"/>
      <c r="ESD10" s="338"/>
      <c r="ESE10" s="338"/>
      <c r="ESF10" s="338"/>
      <c r="ESG10" s="338"/>
      <c r="ESH10" s="338"/>
      <c r="ESI10" s="338"/>
      <c r="ESJ10" s="338"/>
      <c r="ESK10" s="338"/>
      <c r="ESL10" s="338"/>
      <c r="ESM10" s="338"/>
      <c r="ESN10" s="338"/>
      <c r="ESO10" s="338"/>
      <c r="ESP10" s="338"/>
      <c r="ESQ10" s="338"/>
      <c r="ESR10" s="338"/>
      <c r="ESS10" s="338"/>
      <c r="EST10" s="338"/>
      <c r="ESU10" s="338"/>
      <c r="ESV10" s="338"/>
      <c r="ESW10" s="338"/>
      <c r="ESX10" s="338"/>
      <c r="ESY10" s="338"/>
      <c r="ESZ10" s="338"/>
      <c r="ETA10" s="338"/>
      <c r="ETB10" s="338"/>
      <c r="ETC10" s="338"/>
      <c r="ETD10" s="338"/>
      <c r="ETE10" s="338"/>
      <c r="ETF10" s="338"/>
      <c r="ETG10" s="338"/>
      <c r="ETH10" s="338"/>
      <c r="ETI10" s="338"/>
      <c r="ETJ10" s="338"/>
      <c r="ETK10" s="338"/>
      <c r="ETL10" s="338"/>
      <c r="ETM10" s="338"/>
      <c r="ETN10" s="338"/>
      <c r="ETO10" s="338"/>
      <c r="ETP10" s="338"/>
      <c r="ETQ10" s="338"/>
      <c r="ETR10" s="338"/>
      <c r="ETS10" s="338"/>
      <c r="ETT10" s="338"/>
      <c r="ETU10" s="338"/>
      <c r="ETV10" s="338"/>
      <c r="ETW10" s="338"/>
      <c r="ETX10" s="338"/>
      <c r="ETY10" s="338"/>
      <c r="ETZ10" s="338"/>
      <c r="EUA10" s="338"/>
      <c r="EUB10" s="338"/>
      <c r="EUC10" s="338"/>
      <c r="EUD10" s="338"/>
      <c r="EUE10" s="338"/>
      <c r="EUF10" s="338"/>
      <c r="EUG10" s="338"/>
      <c r="EUH10" s="338"/>
      <c r="EUI10" s="338"/>
      <c r="EUJ10" s="338"/>
      <c r="EUK10" s="338"/>
      <c r="EUL10" s="338"/>
      <c r="EUM10" s="338"/>
      <c r="EUN10" s="338"/>
      <c r="EUO10" s="338"/>
      <c r="EUP10" s="338"/>
      <c r="EUQ10" s="338"/>
      <c r="EUR10" s="338"/>
      <c r="EUS10" s="338"/>
      <c r="EUT10" s="338"/>
      <c r="EUU10" s="338"/>
      <c r="EUV10" s="338"/>
      <c r="EUW10" s="338"/>
      <c r="EUX10" s="338"/>
      <c r="EUY10" s="338"/>
      <c r="EUZ10" s="338"/>
      <c r="EVA10" s="338"/>
      <c r="EVB10" s="338"/>
      <c r="EVC10" s="338"/>
      <c r="EVD10" s="338"/>
      <c r="EVE10" s="338"/>
      <c r="EVF10" s="338"/>
      <c r="EVG10" s="338"/>
      <c r="EVH10" s="338"/>
      <c r="EVI10" s="338"/>
      <c r="EVJ10" s="338"/>
      <c r="EVK10" s="338"/>
      <c r="EVL10" s="338"/>
      <c r="EVM10" s="338"/>
      <c r="EVN10" s="338"/>
      <c r="EVO10" s="338"/>
      <c r="EVP10" s="338"/>
      <c r="EVQ10" s="338"/>
      <c r="EVR10" s="338"/>
      <c r="EVS10" s="338"/>
      <c r="EVT10" s="338"/>
      <c r="EVU10" s="338"/>
      <c r="EVV10" s="338"/>
      <c r="EVW10" s="338"/>
      <c r="EVX10" s="338"/>
      <c r="EVY10" s="338"/>
      <c r="EVZ10" s="338"/>
      <c r="EWA10" s="338"/>
      <c r="EWB10" s="338"/>
      <c r="EWC10" s="338"/>
      <c r="EWD10" s="338"/>
      <c r="EWE10" s="338"/>
      <c r="EWF10" s="338"/>
      <c r="EWG10" s="338"/>
      <c r="EWH10" s="338"/>
      <c r="EWI10" s="338"/>
      <c r="EWJ10" s="338"/>
      <c r="EWK10" s="338"/>
      <c r="EWL10" s="338"/>
      <c r="EWM10" s="338"/>
      <c r="EWN10" s="338"/>
      <c r="EWO10" s="338"/>
      <c r="EWP10" s="338"/>
      <c r="EWQ10" s="338"/>
      <c r="EWR10" s="338"/>
      <c r="EWS10" s="338"/>
      <c r="EWT10" s="338"/>
      <c r="EWU10" s="338"/>
      <c r="EWV10" s="338"/>
      <c r="EWW10" s="338"/>
      <c r="EWX10" s="338"/>
      <c r="EWY10" s="338"/>
      <c r="EWZ10" s="338"/>
      <c r="EXA10" s="338"/>
      <c r="EXB10" s="338"/>
      <c r="EXC10" s="338"/>
      <c r="EXD10" s="338"/>
      <c r="EXE10" s="338"/>
      <c r="EXF10" s="338"/>
      <c r="EXG10" s="338"/>
      <c r="EXH10" s="338"/>
      <c r="EXI10" s="338"/>
      <c r="EXJ10" s="338"/>
      <c r="EXK10" s="338"/>
      <c r="EXL10" s="338"/>
      <c r="EXM10" s="338"/>
      <c r="EXN10" s="338"/>
      <c r="EXO10" s="338"/>
      <c r="EXP10" s="338"/>
      <c r="EXQ10" s="338"/>
      <c r="EXR10" s="338"/>
      <c r="EXS10" s="338"/>
      <c r="EXT10" s="338"/>
      <c r="EXU10" s="338"/>
      <c r="EXV10" s="338"/>
      <c r="EXW10" s="338"/>
      <c r="EXX10" s="338"/>
      <c r="EXY10" s="338"/>
      <c r="EXZ10" s="338"/>
      <c r="EYA10" s="338"/>
      <c r="EYB10" s="338"/>
      <c r="EYC10" s="338"/>
      <c r="EYD10" s="338"/>
      <c r="EYE10" s="338"/>
      <c r="EYF10" s="338"/>
      <c r="EYG10" s="338"/>
      <c r="EYH10" s="338"/>
      <c r="EYI10" s="338"/>
      <c r="EYJ10" s="338"/>
      <c r="EYK10" s="338"/>
      <c r="EYL10" s="338"/>
      <c r="EYM10" s="338"/>
      <c r="EYN10" s="338"/>
      <c r="EYO10" s="338"/>
      <c r="EYP10" s="338"/>
      <c r="EYQ10" s="338"/>
      <c r="EYR10" s="338"/>
      <c r="EYS10" s="338"/>
      <c r="EYT10" s="338"/>
      <c r="EYU10" s="338"/>
      <c r="EYV10" s="338"/>
      <c r="EYW10" s="338"/>
      <c r="EYX10" s="338"/>
      <c r="EYY10" s="338"/>
      <c r="EYZ10" s="338"/>
      <c r="EZA10" s="338"/>
      <c r="EZB10" s="338"/>
      <c r="EZC10" s="338"/>
      <c r="EZD10" s="338"/>
      <c r="EZE10" s="338"/>
      <c r="EZF10" s="338"/>
      <c r="EZG10" s="338"/>
      <c r="EZH10" s="338"/>
      <c r="EZI10" s="338"/>
      <c r="EZJ10" s="338"/>
      <c r="EZK10" s="338"/>
      <c r="EZL10" s="338"/>
      <c r="EZM10" s="338"/>
      <c r="EZN10" s="338"/>
      <c r="EZO10" s="338"/>
      <c r="EZP10" s="338"/>
      <c r="EZQ10" s="338"/>
      <c r="EZR10" s="338"/>
      <c r="EZS10" s="338"/>
      <c r="EZT10" s="338"/>
      <c r="EZU10" s="338"/>
      <c r="EZV10" s="338"/>
      <c r="EZW10" s="338"/>
      <c r="EZX10" s="338"/>
      <c r="EZY10" s="338"/>
      <c r="EZZ10" s="338"/>
      <c r="FAA10" s="338"/>
      <c r="FAB10" s="338"/>
      <c r="FAC10" s="338"/>
      <c r="FAD10" s="338"/>
      <c r="FAE10" s="338"/>
      <c r="FAF10" s="338"/>
      <c r="FAG10" s="338"/>
      <c r="FAH10" s="338"/>
      <c r="FAI10" s="338"/>
      <c r="FAJ10" s="338"/>
      <c r="FAK10" s="338"/>
      <c r="FAL10" s="338"/>
      <c r="FAM10" s="338"/>
      <c r="FAN10" s="338"/>
      <c r="FAO10" s="338"/>
      <c r="FAP10" s="338"/>
      <c r="FAQ10" s="338"/>
      <c r="FAR10" s="338"/>
      <c r="FAS10" s="338"/>
      <c r="FAT10" s="338"/>
      <c r="FAU10" s="338"/>
      <c r="FAV10" s="338"/>
      <c r="FAW10" s="338"/>
      <c r="FAX10" s="338"/>
      <c r="FAY10" s="338"/>
      <c r="FAZ10" s="338"/>
      <c r="FBA10" s="338"/>
      <c r="FBB10" s="338"/>
      <c r="FBC10" s="338"/>
      <c r="FBD10" s="338"/>
      <c r="FBE10" s="338"/>
      <c r="FBF10" s="338"/>
      <c r="FBG10" s="338"/>
      <c r="FBH10" s="338"/>
      <c r="FBI10" s="338"/>
      <c r="FBJ10" s="338"/>
      <c r="FBK10" s="338"/>
      <c r="FBL10" s="338"/>
      <c r="FBM10" s="338"/>
      <c r="FBN10" s="338"/>
      <c r="FBO10" s="338"/>
      <c r="FBP10" s="338"/>
      <c r="FBQ10" s="338"/>
      <c r="FBR10" s="338"/>
      <c r="FBS10" s="338"/>
      <c r="FBT10" s="338"/>
      <c r="FBU10" s="338"/>
      <c r="FBV10" s="338"/>
      <c r="FBW10" s="338"/>
      <c r="FBX10" s="338"/>
      <c r="FBY10" s="338"/>
      <c r="FBZ10" s="338"/>
      <c r="FCA10" s="338"/>
      <c r="FCB10" s="338"/>
      <c r="FCC10" s="338"/>
      <c r="FCD10" s="338"/>
      <c r="FCE10" s="338"/>
      <c r="FCF10" s="338"/>
      <c r="FCG10" s="338"/>
      <c r="FCH10" s="338"/>
      <c r="FCI10" s="338"/>
      <c r="FCJ10" s="338"/>
      <c r="FCK10" s="338"/>
      <c r="FCL10" s="338"/>
      <c r="FCM10" s="338"/>
      <c r="FCN10" s="338"/>
      <c r="FCO10" s="338"/>
      <c r="FCP10" s="338"/>
      <c r="FCQ10" s="338"/>
      <c r="FCR10" s="338"/>
      <c r="FCS10" s="338"/>
      <c r="FCT10" s="338"/>
      <c r="FCU10" s="338"/>
      <c r="FCV10" s="338"/>
      <c r="FCW10" s="338"/>
      <c r="FCX10" s="338"/>
      <c r="FCY10" s="338"/>
      <c r="FCZ10" s="338"/>
      <c r="FDA10" s="338"/>
      <c r="FDB10" s="338"/>
      <c r="FDC10" s="338"/>
      <c r="FDD10" s="338"/>
      <c r="FDE10" s="338"/>
      <c r="FDF10" s="338"/>
      <c r="FDG10" s="338"/>
      <c r="FDH10" s="338"/>
      <c r="FDI10" s="338"/>
      <c r="FDJ10" s="338"/>
      <c r="FDK10" s="338"/>
      <c r="FDL10" s="338"/>
      <c r="FDM10" s="338"/>
      <c r="FDN10" s="338"/>
      <c r="FDO10" s="338"/>
      <c r="FDP10" s="338"/>
      <c r="FDQ10" s="338"/>
      <c r="FDR10" s="338"/>
      <c r="FDS10" s="338"/>
      <c r="FDT10" s="338"/>
      <c r="FDU10" s="338"/>
      <c r="FDV10" s="338"/>
      <c r="FDW10" s="338"/>
      <c r="FDX10" s="338"/>
      <c r="FDY10" s="338"/>
      <c r="FDZ10" s="338"/>
      <c r="FEA10" s="338"/>
      <c r="FEB10" s="338"/>
      <c r="FEC10" s="338"/>
      <c r="FED10" s="338"/>
      <c r="FEE10" s="338"/>
      <c r="FEF10" s="338"/>
      <c r="FEG10" s="338"/>
      <c r="FEH10" s="338"/>
      <c r="FEI10" s="338"/>
      <c r="FEJ10" s="338"/>
      <c r="FEK10" s="338"/>
      <c r="FEL10" s="338"/>
      <c r="FEM10" s="338"/>
      <c r="FEN10" s="338"/>
      <c r="FEO10" s="338"/>
      <c r="FEP10" s="338"/>
      <c r="FEQ10" s="338"/>
      <c r="FER10" s="338"/>
      <c r="FES10" s="338"/>
      <c r="FET10" s="338"/>
      <c r="FEU10" s="338"/>
      <c r="FEV10" s="338"/>
      <c r="FEW10" s="338"/>
      <c r="FEX10" s="338"/>
      <c r="FEY10" s="338"/>
      <c r="FEZ10" s="338"/>
      <c r="FFA10" s="338"/>
      <c r="FFB10" s="338"/>
      <c r="FFC10" s="338"/>
      <c r="FFD10" s="338"/>
      <c r="FFE10" s="338"/>
      <c r="FFF10" s="338"/>
      <c r="FFG10" s="338"/>
      <c r="FFH10" s="338"/>
      <c r="FFI10" s="338"/>
      <c r="FFJ10" s="338"/>
      <c r="FFK10" s="338"/>
      <c r="FFL10" s="338"/>
      <c r="FFM10" s="338"/>
      <c r="FFN10" s="338"/>
      <c r="FFO10" s="338"/>
      <c r="FFP10" s="338"/>
      <c r="FFQ10" s="338"/>
      <c r="FFR10" s="338"/>
      <c r="FFS10" s="338"/>
      <c r="FFT10" s="338"/>
      <c r="FFU10" s="338"/>
      <c r="FFV10" s="338"/>
      <c r="FFW10" s="338"/>
      <c r="FFX10" s="338"/>
      <c r="FFY10" s="338"/>
      <c r="FFZ10" s="338"/>
      <c r="FGA10" s="338"/>
      <c r="FGB10" s="338"/>
      <c r="FGC10" s="338"/>
      <c r="FGD10" s="338"/>
      <c r="FGE10" s="338"/>
      <c r="FGF10" s="338"/>
      <c r="FGG10" s="338"/>
      <c r="FGH10" s="338"/>
      <c r="FGI10" s="338"/>
      <c r="FGJ10" s="338"/>
      <c r="FGK10" s="338"/>
      <c r="FGL10" s="338"/>
      <c r="FGM10" s="338"/>
      <c r="FGN10" s="338"/>
      <c r="FGO10" s="338"/>
      <c r="FGP10" s="338"/>
      <c r="FGQ10" s="338"/>
      <c r="FGR10" s="338"/>
      <c r="FGS10" s="338"/>
      <c r="FGT10" s="338"/>
      <c r="FGU10" s="338"/>
      <c r="FGV10" s="338"/>
      <c r="FGW10" s="338"/>
      <c r="FGX10" s="338"/>
      <c r="FGY10" s="338"/>
      <c r="FGZ10" s="338"/>
      <c r="FHA10" s="338"/>
      <c r="FHB10" s="338"/>
      <c r="FHC10" s="338"/>
      <c r="FHD10" s="338"/>
      <c r="FHE10" s="338"/>
      <c r="FHF10" s="338"/>
      <c r="FHG10" s="338"/>
      <c r="FHH10" s="338"/>
      <c r="FHI10" s="338"/>
      <c r="FHJ10" s="338"/>
      <c r="FHK10" s="338"/>
      <c r="FHL10" s="338"/>
      <c r="FHM10" s="338"/>
      <c r="FHN10" s="338"/>
      <c r="FHO10" s="338"/>
      <c r="FHP10" s="338"/>
      <c r="FHQ10" s="338"/>
      <c r="FHR10" s="338"/>
      <c r="FHS10" s="338"/>
      <c r="FHT10" s="338"/>
      <c r="FHU10" s="338"/>
      <c r="FHV10" s="338"/>
      <c r="FHW10" s="338"/>
      <c r="FHX10" s="338"/>
      <c r="FHY10" s="338"/>
      <c r="FHZ10" s="338"/>
      <c r="FIA10" s="338"/>
      <c r="FIB10" s="338"/>
      <c r="FIC10" s="338"/>
      <c r="FID10" s="338"/>
      <c r="FIE10" s="338"/>
      <c r="FIF10" s="338"/>
      <c r="FIG10" s="338"/>
      <c r="FIH10" s="338"/>
      <c r="FII10" s="338"/>
      <c r="FIJ10" s="338"/>
      <c r="FIK10" s="338"/>
      <c r="FIL10" s="338"/>
      <c r="FIM10" s="338"/>
      <c r="FIN10" s="338"/>
      <c r="FIO10" s="338"/>
      <c r="FIP10" s="338"/>
      <c r="FIQ10" s="338"/>
      <c r="FIR10" s="338"/>
      <c r="FIS10" s="338"/>
      <c r="FIT10" s="338"/>
      <c r="FIU10" s="338"/>
      <c r="FIV10" s="338"/>
      <c r="FIW10" s="338"/>
      <c r="FIX10" s="338"/>
      <c r="FIY10" s="338"/>
      <c r="FIZ10" s="338"/>
      <c r="FJA10" s="338"/>
      <c r="FJB10" s="338"/>
      <c r="FJC10" s="338"/>
      <c r="FJD10" s="338"/>
      <c r="FJE10" s="338"/>
      <c r="FJF10" s="338"/>
      <c r="FJG10" s="338"/>
      <c r="FJH10" s="338"/>
      <c r="FJI10" s="338"/>
      <c r="FJJ10" s="338"/>
      <c r="FJK10" s="338"/>
      <c r="FJL10" s="338"/>
      <c r="FJM10" s="338"/>
      <c r="FJN10" s="338"/>
      <c r="FJO10" s="338"/>
      <c r="FJP10" s="338"/>
      <c r="FJQ10" s="338"/>
      <c r="FJR10" s="338"/>
      <c r="FJS10" s="338"/>
      <c r="FJT10" s="338"/>
      <c r="FJU10" s="338"/>
      <c r="FJV10" s="338"/>
      <c r="FJW10" s="338"/>
      <c r="FJX10" s="338"/>
      <c r="FJY10" s="338"/>
      <c r="FJZ10" s="338"/>
      <c r="FKA10" s="338"/>
      <c r="FKB10" s="338"/>
      <c r="FKC10" s="338"/>
      <c r="FKD10" s="338"/>
      <c r="FKE10" s="338"/>
      <c r="FKF10" s="338"/>
      <c r="FKG10" s="338"/>
      <c r="FKH10" s="338"/>
      <c r="FKI10" s="338"/>
      <c r="FKJ10" s="338"/>
      <c r="FKK10" s="338"/>
      <c r="FKL10" s="338"/>
      <c r="FKM10" s="338"/>
      <c r="FKN10" s="338"/>
      <c r="FKO10" s="338"/>
      <c r="FKP10" s="338"/>
      <c r="FKQ10" s="338"/>
      <c r="FKR10" s="338"/>
      <c r="FKS10" s="338"/>
      <c r="FKT10" s="338"/>
      <c r="FKU10" s="338"/>
      <c r="FKV10" s="338"/>
      <c r="FKW10" s="338"/>
      <c r="FKX10" s="338"/>
      <c r="FKY10" s="338"/>
      <c r="FKZ10" s="338"/>
      <c r="FLA10" s="338"/>
      <c r="FLB10" s="338"/>
      <c r="FLC10" s="338"/>
      <c r="FLD10" s="338"/>
      <c r="FLE10" s="338"/>
      <c r="FLF10" s="338"/>
      <c r="FLG10" s="338"/>
      <c r="FLH10" s="338"/>
      <c r="FLI10" s="338"/>
      <c r="FLJ10" s="338"/>
      <c r="FLK10" s="338"/>
      <c r="FLL10" s="338"/>
      <c r="FLM10" s="338"/>
      <c r="FLN10" s="338"/>
      <c r="FLO10" s="338"/>
      <c r="FLP10" s="338"/>
      <c r="FLQ10" s="338"/>
      <c r="FLR10" s="338"/>
      <c r="FLS10" s="338"/>
      <c r="FLT10" s="338"/>
      <c r="FLU10" s="338"/>
      <c r="FLV10" s="338"/>
      <c r="FLW10" s="338"/>
      <c r="FLX10" s="338"/>
      <c r="FLY10" s="338"/>
      <c r="FLZ10" s="338"/>
      <c r="FMA10" s="338"/>
      <c r="FMB10" s="338"/>
      <c r="FMC10" s="338"/>
      <c r="FMD10" s="338"/>
      <c r="FME10" s="338"/>
      <c r="FMF10" s="338"/>
      <c r="FMG10" s="338"/>
      <c r="FMH10" s="338"/>
      <c r="FMI10" s="338"/>
      <c r="FMJ10" s="338"/>
      <c r="FMK10" s="338"/>
      <c r="FML10" s="338"/>
      <c r="FMM10" s="338"/>
      <c r="FMN10" s="338"/>
      <c r="FMO10" s="338"/>
      <c r="FMP10" s="338"/>
      <c r="FMQ10" s="338"/>
      <c r="FMR10" s="338"/>
      <c r="FMS10" s="338"/>
      <c r="FMT10" s="338"/>
      <c r="FMU10" s="338"/>
      <c r="FMV10" s="338"/>
      <c r="FMW10" s="338"/>
      <c r="FMX10" s="338"/>
      <c r="FMY10" s="338"/>
      <c r="FMZ10" s="338"/>
      <c r="FNA10" s="338"/>
      <c r="FNB10" s="338"/>
      <c r="FNC10" s="338"/>
      <c r="FND10" s="338"/>
      <c r="FNE10" s="338"/>
      <c r="FNF10" s="338"/>
      <c r="FNG10" s="338"/>
      <c r="FNH10" s="338"/>
      <c r="FNI10" s="338"/>
      <c r="FNJ10" s="338"/>
      <c r="FNK10" s="338"/>
      <c r="FNL10" s="338"/>
      <c r="FNM10" s="338"/>
      <c r="FNN10" s="338"/>
      <c r="FNO10" s="338"/>
      <c r="FNP10" s="338"/>
      <c r="FNQ10" s="338"/>
      <c r="FNR10" s="338"/>
      <c r="FNS10" s="338"/>
      <c r="FNT10" s="338"/>
      <c r="FNU10" s="338"/>
      <c r="FNV10" s="338"/>
      <c r="FNW10" s="338"/>
      <c r="FNX10" s="338"/>
      <c r="FNY10" s="338"/>
      <c r="FNZ10" s="338"/>
      <c r="FOA10" s="338"/>
      <c r="FOB10" s="338"/>
      <c r="FOC10" s="338"/>
      <c r="FOD10" s="338"/>
      <c r="FOE10" s="338"/>
      <c r="FOF10" s="338"/>
      <c r="FOG10" s="338"/>
      <c r="FOH10" s="338"/>
      <c r="FOI10" s="338"/>
      <c r="FOJ10" s="338"/>
      <c r="FOK10" s="338"/>
      <c r="FOL10" s="338"/>
      <c r="FOM10" s="338"/>
      <c r="FON10" s="338"/>
      <c r="FOO10" s="338"/>
      <c r="FOP10" s="338"/>
      <c r="FOQ10" s="338"/>
      <c r="FOR10" s="338"/>
      <c r="FOS10" s="338"/>
      <c r="FOT10" s="338"/>
      <c r="FOU10" s="338"/>
      <c r="FOV10" s="338"/>
      <c r="FOW10" s="338"/>
      <c r="FOX10" s="338"/>
      <c r="FOY10" s="338"/>
      <c r="FOZ10" s="338"/>
      <c r="FPA10" s="338"/>
      <c r="FPB10" s="338"/>
      <c r="FPC10" s="338"/>
      <c r="FPD10" s="338"/>
      <c r="FPE10" s="338"/>
      <c r="FPF10" s="338"/>
      <c r="FPG10" s="338"/>
      <c r="FPH10" s="338"/>
      <c r="FPI10" s="338"/>
      <c r="FPJ10" s="338"/>
      <c r="FPK10" s="338"/>
      <c r="FPL10" s="338"/>
      <c r="FPM10" s="338"/>
      <c r="FPN10" s="338"/>
      <c r="FPO10" s="338"/>
      <c r="FPP10" s="338"/>
      <c r="FPQ10" s="338"/>
      <c r="FPR10" s="338"/>
      <c r="FPS10" s="338"/>
      <c r="FPT10" s="338"/>
      <c r="FPU10" s="338"/>
      <c r="FPV10" s="338"/>
      <c r="FPW10" s="338"/>
      <c r="FPX10" s="338"/>
      <c r="FPY10" s="338"/>
      <c r="FPZ10" s="338"/>
      <c r="FQA10" s="338"/>
      <c r="FQB10" s="338"/>
      <c r="FQC10" s="338"/>
      <c r="FQD10" s="338"/>
      <c r="FQE10" s="338"/>
      <c r="FQF10" s="338"/>
      <c r="FQG10" s="338"/>
      <c r="FQH10" s="338"/>
      <c r="FQI10" s="338"/>
      <c r="FQJ10" s="338"/>
      <c r="FQK10" s="338"/>
      <c r="FQL10" s="338"/>
      <c r="FQM10" s="338"/>
      <c r="FQN10" s="338"/>
      <c r="FQO10" s="338"/>
      <c r="FQP10" s="338"/>
      <c r="FQQ10" s="338"/>
      <c r="FQR10" s="338"/>
      <c r="FQS10" s="338"/>
      <c r="FQT10" s="338"/>
      <c r="FQU10" s="338"/>
      <c r="FQV10" s="338"/>
      <c r="FQW10" s="338"/>
      <c r="FQX10" s="338"/>
      <c r="FQY10" s="338"/>
      <c r="FQZ10" s="338"/>
      <c r="FRA10" s="338"/>
      <c r="FRB10" s="338"/>
      <c r="FRC10" s="338"/>
      <c r="FRD10" s="338"/>
      <c r="FRE10" s="338"/>
      <c r="FRF10" s="338"/>
      <c r="FRG10" s="338"/>
      <c r="FRH10" s="338"/>
      <c r="FRI10" s="338"/>
      <c r="FRJ10" s="338"/>
      <c r="FRK10" s="338"/>
      <c r="FRL10" s="338"/>
      <c r="FRM10" s="338"/>
      <c r="FRN10" s="338"/>
      <c r="FRO10" s="338"/>
      <c r="FRP10" s="338"/>
      <c r="FRQ10" s="338"/>
      <c r="FRR10" s="338"/>
      <c r="FRS10" s="338"/>
      <c r="FRT10" s="338"/>
      <c r="FRU10" s="338"/>
      <c r="FRV10" s="338"/>
      <c r="FRW10" s="338"/>
      <c r="FRX10" s="338"/>
      <c r="FRY10" s="338"/>
      <c r="FRZ10" s="338"/>
      <c r="FSA10" s="338"/>
      <c r="FSB10" s="338"/>
      <c r="FSC10" s="338"/>
      <c r="FSD10" s="338"/>
      <c r="FSE10" s="338"/>
      <c r="FSF10" s="338"/>
      <c r="FSG10" s="338"/>
      <c r="FSH10" s="338"/>
      <c r="FSI10" s="338"/>
      <c r="FSJ10" s="338"/>
      <c r="FSK10" s="338"/>
      <c r="FSL10" s="338"/>
      <c r="FSM10" s="338"/>
      <c r="FSN10" s="338"/>
      <c r="FSO10" s="338"/>
      <c r="FSP10" s="338"/>
      <c r="FSQ10" s="338"/>
      <c r="FSR10" s="338"/>
      <c r="FSS10" s="338"/>
      <c r="FST10" s="338"/>
      <c r="FSU10" s="338"/>
      <c r="FSV10" s="338"/>
      <c r="FSW10" s="338"/>
      <c r="FSX10" s="338"/>
      <c r="FSY10" s="338"/>
      <c r="FSZ10" s="338"/>
      <c r="FTA10" s="338"/>
      <c r="FTB10" s="338"/>
      <c r="FTC10" s="338"/>
      <c r="FTD10" s="338"/>
      <c r="FTE10" s="338"/>
      <c r="FTF10" s="338"/>
      <c r="FTG10" s="338"/>
      <c r="FTH10" s="338"/>
      <c r="FTI10" s="338"/>
      <c r="FTJ10" s="338"/>
      <c r="FTK10" s="338"/>
      <c r="FTL10" s="338"/>
      <c r="FTM10" s="338"/>
      <c r="FTN10" s="338"/>
      <c r="FTO10" s="338"/>
      <c r="FTP10" s="338"/>
      <c r="FTQ10" s="338"/>
      <c r="FTR10" s="338"/>
      <c r="FTS10" s="338"/>
      <c r="FTT10" s="338"/>
      <c r="FTU10" s="338"/>
      <c r="FTV10" s="338"/>
      <c r="FTW10" s="338"/>
      <c r="FTX10" s="338"/>
      <c r="FTY10" s="338"/>
      <c r="FTZ10" s="338"/>
      <c r="FUA10" s="338"/>
      <c r="FUB10" s="338"/>
      <c r="FUC10" s="338"/>
      <c r="FUD10" s="338"/>
      <c r="FUE10" s="338"/>
      <c r="FUF10" s="338"/>
      <c r="FUG10" s="338"/>
      <c r="FUH10" s="338"/>
      <c r="FUI10" s="338"/>
      <c r="FUJ10" s="338"/>
      <c r="FUK10" s="338"/>
      <c r="FUL10" s="338"/>
      <c r="FUM10" s="338"/>
      <c r="FUN10" s="338"/>
      <c r="FUO10" s="338"/>
      <c r="FUP10" s="338"/>
      <c r="FUQ10" s="338"/>
      <c r="FUR10" s="338"/>
      <c r="FUS10" s="338"/>
      <c r="FUT10" s="338"/>
      <c r="FUU10" s="338"/>
      <c r="FUV10" s="338"/>
      <c r="FUW10" s="338"/>
      <c r="FUX10" s="338"/>
      <c r="FUY10" s="338"/>
      <c r="FUZ10" s="338"/>
      <c r="FVA10" s="338"/>
      <c r="FVB10" s="338"/>
      <c r="FVC10" s="338"/>
      <c r="FVD10" s="338"/>
      <c r="FVE10" s="338"/>
      <c r="FVF10" s="338"/>
      <c r="FVG10" s="338"/>
      <c r="FVH10" s="338"/>
      <c r="FVI10" s="338"/>
      <c r="FVJ10" s="338"/>
      <c r="FVK10" s="338"/>
      <c r="FVL10" s="338"/>
      <c r="FVM10" s="338"/>
      <c r="FVN10" s="338"/>
      <c r="FVO10" s="338"/>
      <c r="FVP10" s="338"/>
      <c r="FVQ10" s="338"/>
      <c r="FVR10" s="338"/>
      <c r="FVS10" s="338"/>
      <c r="FVT10" s="338"/>
      <c r="FVU10" s="338"/>
      <c r="FVV10" s="338"/>
      <c r="FVW10" s="338"/>
      <c r="FVX10" s="338"/>
      <c r="FVY10" s="338"/>
      <c r="FVZ10" s="338"/>
      <c r="FWA10" s="338"/>
      <c r="FWB10" s="338"/>
      <c r="FWC10" s="338"/>
      <c r="FWD10" s="338"/>
      <c r="FWE10" s="338"/>
      <c r="FWF10" s="338"/>
      <c r="FWG10" s="338"/>
      <c r="FWH10" s="338"/>
      <c r="FWI10" s="338"/>
      <c r="FWJ10" s="338"/>
      <c r="FWK10" s="338"/>
      <c r="FWL10" s="338"/>
      <c r="FWM10" s="338"/>
      <c r="FWN10" s="338"/>
      <c r="FWO10" s="338"/>
      <c r="FWP10" s="338"/>
      <c r="FWQ10" s="338"/>
      <c r="FWR10" s="338"/>
      <c r="FWS10" s="338"/>
      <c r="FWT10" s="338"/>
      <c r="FWU10" s="338"/>
      <c r="FWV10" s="338"/>
      <c r="FWW10" s="338"/>
      <c r="FWX10" s="338"/>
      <c r="FWY10" s="338"/>
      <c r="FWZ10" s="338"/>
      <c r="FXA10" s="338"/>
      <c r="FXB10" s="338"/>
      <c r="FXC10" s="338"/>
      <c r="FXD10" s="338"/>
      <c r="FXE10" s="338"/>
      <c r="FXF10" s="338"/>
      <c r="FXG10" s="338"/>
      <c r="FXH10" s="338"/>
      <c r="FXI10" s="338"/>
      <c r="FXJ10" s="338"/>
      <c r="FXK10" s="338"/>
      <c r="FXL10" s="338"/>
      <c r="FXM10" s="338"/>
      <c r="FXN10" s="338"/>
      <c r="FXO10" s="338"/>
      <c r="FXP10" s="338"/>
      <c r="FXQ10" s="338"/>
      <c r="FXR10" s="338"/>
      <c r="FXS10" s="338"/>
      <c r="FXT10" s="338"/>
      <c r="FXU10" s="338"/>
      <c r="FXV10" s="338"/>
      <c r="FXW10" s="338"/>
      <c r="FXX10" s="338"/>
      <c r="FXY10" s="338"/>
      <c r="FXZ10" s="338"/>
      <c r="FYA10" s="338"/>
      <c r="FYB10" s="338"/>
      <c r="FYC10" s="338"/>
      <c r="FYD10" s="338"/>
      <c r="FYE10" s="338"/>
      <c r="FYF10" s="338"/>
      <c r="FYG10" s="338"/>
      <c r="FYH10" s="338"/>
      <c r="FYI10" s="338"/>
      <c r="FYJ10" s="338"/>
      <c r="FYK10" s="338"/>
      <c r="FYL10" s="338"/>
      <c r="FYM10" s="338"/>
      <c r="FYN10" s="338"/>
      <c r="FYO10" s="338"/>
      <c r="FYP10" s="338"/>
      <c r="FYQ10" s="338"/>
      <c r="FYR10" s="338"/>
      <c r="FYS10" s="338"/>
      <c r="FYT10" s="338"/>
      <c r="FYU10" s="338"/>
      <c r="FYV10" s="338"/>
      <c r="FYW10" s="338"/>
      <c r="FYX10" s="338"/>
      <c r="FYY10" s="338"/>
      <c r="FYZ10" s="338"/>
      <c r="FZA10" s="338"/>
      <c r="FZB10" s="338"/>
      <c r="FZC10" s="338"/>
      <c r="FZD10" s="338"/>
      <c r="FZE10" s="338"/>
      <c r="FZF10" s="338"/>
      <c r="FZG10" s="338"/>
      <c r="FZH10" s="338"/>
      <c r="FZI10" s="338"/>
      <c r="FZJ10" s="338"/>
      <c r="FZK10" s="338"/>
      <c r="FZL10" s="338"/>
      <c r="FZM10" s="338"/>
      <c r="FZN10" s="338"/>
      <c r="FZO10" s="338"/>
      <c r="FZP10" s="338"/>
      <c r="FZQ10" s="338"/>
      <c r="FZR10" s="338"/>
      <c r="FZS10" s="338"/>
      <c r="FZT10" s="338"/>
      <c r="FZU10" s="338"/>
      <c r="FZV10" s="338"/>
      <c r="FZW10" s="338"/>
      <c r="FZX10" s="338"/>
      <c r="FZY10" s="338"/>
      <c r="FZZ10" s="338"/>
      <c r="GAA10" s="338"/>
      <c r="GAB10" s="338"/>
      <c r="GAC10" s="338"/>
      <c r="GAD10" s="338"/>
      <c r="GAE10" s="338"/>
      <c r="GAF10" s="338"/>
      <c r="GAG10" s="338"/>
      <c r="GAH10" s="338"/>
      <c r="GAI10" s="338"/>
      <c r="GAJ10" s="338"/>
      <c r="GAK10" s="338"/>
      <c r="GAL10" s="338"/>
      <c r="GAM10" s="338"/>
      <c r="GAN10" s="338"/>
      <c r="GAO10" s="338"/>
      <c r="GAP10" s="338"/>
      <c r="GAQ10" s="338"/>
      <c r="GAR10" s="338"/>
      <c r="GAS10" s="338"/>
      <c r="GAT10" s="338"/>
      <c r="GAU10" s="338"/>
      <c r="GAV10" s="338"/>
      <c r="GAW10" s="338"/>
      <c r="GAX10" s="338"/>
      <c r="GAY10" s="338"/>
      <c r="GAZ10" s="338"/>
      <c r="GBA10" s="338"/>
      <c r="GBB10" s="338"/>
      <c r="GBC10" s="338"/>
      <c r="GBD10" s="338"/>
      <c r="GBE10" s="338"/>
      <c r="GBF10" s="338"/>
      <c r="GBG10" s="338"/>
      <c r="GBH10" s="338"/>
      <c r="GBI10" s="338"/>
      <c r="GBJ10" s="338"/>
      <c r="GBK10" s="338"/>
      <c r="GBL10" s="338"/>
      <c r="GBM10" s="338"/>
      <c r="GBN10" s="338"/>
      <c r="GBO10" s="338"/>
      <c r="GBP10" s="338"/>
      <c r="GBQ10" s="338"/>
      <c r="GBR10" s="338"/>
      <c r="GBS10" s="338"/>
      <c r="GBT10" s="338"/>
      <c r="GBU10" s="338"/>
      <c r="GBV10" s="338"/>
      <c r="GBW10" s="338"/>
      <c r="GBX10" s="338"/>
      <c r="GBY10" s="338"/>
      <c r="GBZ10" s="338"/>
      <c r="GCA10" s="338"/>
      <c r="GCB10" s="338"/>
      <c r="GCC10" s="338"/>
      <c r="GCD10" s="338"/>
      <c r="GCE10" s="338"/>
      <c r="GCF10" s="338"/>
      <c r="GCG10" s="338"/>
      <c r="GCH10" s="338"/>
      <c r="GCI10" s="338"/>
      <c r="GCJ10" s="338"/>
      <c r="GCK10" s="338"/>
      <c r="GCL10" s="338"/>
      <c r="GCM10" s="338"/>
      <c r="GCN10" s="338"/>
      <c r="GCO10" s="338"/>
      <c r="GCP10" s="338"/>
      <c r="GCQ10" s="338"/>
      <c r="GCR10" s="338"/>
      <c r="GCS10" s="338"/>
      <c r="GCT10" s="338"/>
      <c r="GCU10" s="338"/>
      <c r="GCV10" s="338"/>
      <c r="GCW10" s="338"/>
      <c r="GCX10" s="338"/>
      <c r="GCY10" s="338"/>
      <c r="GCZ10" s="338"/>
      <c r="GDA10" s="338"/>
      <c r="GDB10" s="338"/>
      <c r="GDC10" s="338"/>
      <c r="GDD10" s="338"/>
      <c r="GDE10" s="338"/>
      <c r="GDF10" s="338"/>
      <c r="GDG10" s="338"/>
      <c r="GDH10" s="338"/>
      <c r="GDI10" s="338"/>
      <c r="GDJ10" s="338"/>
      <c r="GDK10" s="338"/>
      <c r="GDL10" s="338"/>
      <c r="GDM10" s="338"/>
      <c r="GDN10" s="338"/>
      <c r="GDO10" s="338"/>
      <c r="GDP10" s="338"/>
      <c r="GDQ10" s="338"/>
      <c r="GDR10" s="338"/>
      <c r="GDS10" s="338"/>
      <c r="GDT10" s="338"/>
      <c r="GDU10" s="338"/>
      <c r="GDV10" s="338"/>
      <c r="GDW10" s="338"/>
      <c r="GDX10" s="338"/>
      <c r="GDY10" s="338"/>
      <c r="GDZ10" s="338"/>
      <c r="GEA10" s="338"/>
      <c r="GEB10" s="338"/>
      <c r="GEC10" s="338"/>
      <c r="GED10" s="338"/>
      <c r="GEE10" s="338"/>
      <c r="GEF10" s="338"/>
      <c r="GEG10" s="338"/>
      <c r="GEH10" s="338"/>
      <c r="GEI10" s="338"/>
      <c r="GEJ10" s="338"/>
      <c r="GEK10" s="338"/>
      <c r="GEL10" s="338"/>
      <c r="GEM10" s="338"/>
      <c r="GEN10" s="338"/>
      <c r="GEO10" s="338"/>
      <c r="GEP10" s="338"/>
      <c r="GEQ10" s="338"/>
      <c r="GER10" s="338"/>
      <c r="GES10" s="338"/>
      <c r="GET10" s="338"/>
      <c r="GEU10" s="338"/>
      <c r="GEV10" s="338"/>
      <c r="GEW10" s="338"/>
      <c r="GEX10" s="338"/>
      <c r="GEY10" s="338"/>
      <c r="GEZ10" s="338"/>
      <c r="GFA10" s="338"/>
      <c r="GFB10" s="338"/>
      <c r="GFC10" s="338"/>
      <c r="GFD10" s="338"/>
      <c r="GFE10" s="338"/>
      <c r="GFF10" s="338"/>
      <c r="GFG10" s="338"/>
      <c r="GFH10" s="338"/>
      <c r="GFI10" s="338"/>
      <c r="GFJ10" s="338"/>
      <c r="GFK10" s="338"/>
      <c r="GFL10" s="338"/>
      <c r="GFM10" s="338"/>
      <c r="GFN10" s="338"/>
      <c r="GFO10" s="338"/>
      <c r="GFP10" s="338"/>
      <c r="GFQ10" s="338"/>
      <c r="GFR10" s="338"/>
      <c r="GFS10" s="338"/>
      <c r="GFT10" s="338"/>
      <c r="GFU10" s="338"/>
      <c r="GFV10" s="338"/>
      <c r="GFW10" s="338"/>
      <c r="GFX10" s="338"/>
      <c r="GFY10" s="338"/>
      <c r="GFZ10" s="338"/>
      <c r="GGA10" s="338"/>
      <c r="GGB10" s="338"/>
      <c r="GGC10" s="338"/>
      <c r="GGD10" s="338"/>
      <c r="GGE10" s="338"/>
      <c r="GGF10" s="338"/>
      <c r="GGG10" s="338"/>
      <c r="GGH10" s="338"/>
      <c r="GGI10" s="338"/>
      <c r="GGJ10" s="338"/>
      <c r="GGK10" s="338"/>
      <c r="GGL10" s="338"/>
      <c r="GGM10" s="338"/>
      <c r="GGN10" s="338"/>
      <c r="GGO10" s="338"/>
      <c r="GGP10" s="338"/>
      <c r="GGQ10" s="338"/>
      <c r="GGR10" s="338"/>
      <c r="GGS10" s="338"/>
      <c r="GGT10" s="338"/>
      <c r="GGU10" s="338"/>
      <c r="GGV10" s="338"/>
      <c r="GGW10" s="338"/>
      <c r="GGX10" s="338"/>
      <c r="GGY10" s="338"/>
      <c r="GGZ10" s="338"/>
      <c r="GHA10" s="338"/>
      <c r="GHB10" s="338"/>
      <c r="GHC10" s="338"/>
      <c r="GHD10" s="338"/>
      <c r="GHE10" s="338"/>
      <c r="GHF10" s="338"/>
      <c r="GHG10" s="338"/>
      <c r="GHH10" s="338"/>
      <c r="GHI10" s="338"/>
      <c r="GHJ10" s="338"/>
      <c r="GHK10" s="338"/>
      <c r="GHL10" s="338"/>
      <c r="GHM10" s="338"/>
      <c r="GHN10" s="338"/>
      <c r="GHO10" s="338"/>
      <c r="GHP10" s="338"/>
      <c r="GHQ10" s="338"/>
      <c r="GHR10" s="338"/>
      <c r="GHS10" s="338"/>
      <c r="GHT10" s="338"/>
      <c r="GHU10" s="338"/>
      <c r="GHV10" s="338"/>
      <c r="GHW10" s="338"/>
      <c r="GHX10" s="338"/>
      <c r="GHY10" s="338"/>
      <c r="GHZ10" s="338"/>
      <c r="GIA10" s="338"/>
      <c r="GIB10" s="338"/>
      <c r="GIC10" s="338"/>
      <c r="GID10" s="338"/>
      <c r="GIE10" s="338"/>
      <c r="GIF10" s="338"/>
      <c r="GIG10" s="338"/>
      <c r="GIH10" s="338"/>
      <c r="GII10" s="338"/>
      <c r="GIJ10" s="338"/>
      <c r="GIK10" s="338"/>
      <c r="GIL10" s="338"/>
      <c r="GIM10" s="338"/>
      <c r="GIN10" s="338"/>
      <c r="GIO10" s="338"/>
      <c r="GIP10" s="338"/>
      <c r="GIQ10" s="338"/>
      <c r="GIR10" s="338"/>
      <c r="GIS10" s="338"/>
      <c r="GIT10" s="338"/>
      <c r="GIU10" s="338"/>
      <c r="GIV10" s="338"/>
      <c r="GIW10" s="338"/>
      <c r="GIX10" s="338"/>
      <c r="GIY10" s="338"/>
      <c r="GIZ10" s="338"/>
      <c r="GJA10" s="338"/>
      <c r="GJB10" s="338"/>
      <c r="GJC10" s="338"/>
      <c r="GJD10" s="338"/>
      <c r="GJE10" s="338"/>
      <c r="GJF10" s="338"/>
      <c r="GJG10" s="338"/>
      <c r="GJH10" s="338"/>
      <c r="GJI10" s="338"/>
      <c r="GJJ10" s="338"/>
      <c r="GJK10" s="338"/>
      <c r="GJL10" s="338"/>
      <c r="GJM10" s="338"/>
      <c r="GJN10" s="338"/>
      <c r="GJO10" s="338"/>
      <c r="GJP10" s="338"/>
      <c r="GJQ10" s="338"/>
      <c r="GJR10" s="338"/>
      <c r="GJS10" s="338"/>
      <c r="GJT10" s="338"/>
      <c r="GJU10" s="338"/>
      <c r="GJV10" s="338"/>
      <c r="GJW10" s="338"/>
      <c r="GJX10" s="338"/>
      <c r="GJY10" s="338"/>
      <c r="GJZ10" s="338"/>
      <c r="GKA10" s="338"/>
      <c r="GKB10" s="338"/>
      <c r="GKC10" s="338"/>
      <c r="GKD10" s="338"/>
      <c r="GKE10" s="338"/>
      <c r="GKF10" s="338"/>
      <c r="GKG10" s="338"/>
      <c r="GKH10" s="338"/>
      <c r="GKI10" s="338"/>
      <c r="GKJ10" s="338"/>
      <c r="GKK10" s="338"/>
      <c r="GKL10" s="338"/>
      <c r="GKM10" s="338"/>
      <c r="GKN10" s="338"/>
      <c r="GKO10" s="338"/>
      <c r="GKP10" s="338"/>
      <c r="GKQ10" s="338"/>
      <c r="GKR10" s="338"/>
      <c r="GKS10" s="338"/>
      <c r="GKT10" s="338"/>
      <c r="GKU10" s="338"/>
      <c r="GKV10" s="338"/>
      <c r="GKW10" s="338"/>
      <c r="GKX10" s="338"/>
      <c r="GKY10" s="338"/>
      <c r="GKZ10" s="338"/>
      <c r="GLA10" s="338"/>
      <c r="GLB10" s="338"/>
      <c r="GLC10" s="338"/>
      <c r="GLD10" s="338"/>
      <c r="GLE10" s="338"/>
      <c r="GLF10" s="338"/>
      <c r="GLG10" s="338"/>
      <c r="GLH10" s="338"/>
      <c r="GLI10" s="338"/>
      <c r="GLJ10" s="338"/>
      <c r="GLK10" s="338"/>
      <c r="GLL10" s="338"/>
      <c r="GLM10" s="338"/>
      <c r="GLN10" s="338"/>
      <c r="GLO10" s="338"/>
      <c r="GLP10" s="338"/>
      <c r="GLQ10" s="338"/>
      <c r="GLR10" s="338"/>
      <c r="GLS10" s="338"/>
      <c r="GLT10" s="338"/>
      <c r="GLU10" s="338"/>
      <c r="GLV10" s="338"/>
      <c r="GLW10" s="338"/>
      <c r="GLX10" s="338"/>
      <c r="GLY10" s="338"/>
      <c r="GLZ10" s="338"/>
      <c r="GMA10" s="338"/>
      <c r="GMB10" s="338"/>
      <c r="GMC10" s="338"/>
      <c r="GMD10" s="338"/>
      <c r="GME10" s="338"/>
      <c r="GMF10" s="338"/>
      <c r="GMG10" s="338"/>
      <c r="GMH10" s="338"/>
      <c r="GMI10" s="338"/>
      <c r="GMJ10" s="338"/>
      <c r="GMK10" s="338"/>
      <c r="GML10" s="338"/>
      <c r="GMM10" s="338"/>
      <c r="GMN10" s="338"/>
      <c r="GMO10" s="338"/>
      <c r="GMP10" s="338"/>
      <c r="GMQ10" s="338"/>
      <c r="GMR10" s="338"/>
      <c r="GMS10" s="338"/>
      <c r="GMT10" s="338"/>
      <c r="GMU10" s="338"/>
      <c r="GMV10" s="338"/>
      <c r="GMW10" s="338"/>
      <c r="GMX10" s="338"/>
      <c r="GMY10" s="338"/>
      <c r="GMZ10" s="338"/>
      <c r="GNA10" s="338"/>
      <c r="GNB10" s="338"/>
      <c r="GNC10" s="338"/>
      <c r="GND10" s="338"/>
      <c r="GNE10" s="338"/>
      <c r="GNF10" s="338"/>
      <c r="GNG10" s="338"/>
      <c r="GNH10" s="338"/>
      <c r="GNI10" s="338"/>
      <c r="GNJ10" s="338"/>
      <c r="GNK10" s="338"/>
      <c r="GNL10" s="338"/>
      <c r="GNM10" s="338"/>
      <c r="GNN10" s="338"/>
      <c r="GNO10" s="338"/>
      <c r="GNP10" s="338"/>
      <c r="GNQ10" s="338"/>
      <c r="GNR10" s="338"/>
      <c r="GNS10" s="338"/>
      <c r="GNT10" s="338"/>
      <c r="GNU10" s="338"/>
      <c r="GNV10" s="338"/>
      <c r="GNW10" s="338"/>
      <c r="GNX10" s="338"/>
      <c r="GNY10" s="338"/>
      <c r="GNZ10" s="338"/>
      <c r="GOA10" s="338"/>
      <c r="GOB10" s="338"/>
      <c r="GOC10" s="338"/>
      <c r="GOD10" s="338"/>
      <c r="GOE10" s="338"/>
      <c r="GOF10" s="338"/>
      <c r="GOG10" s="338"/>
      <c r="GOH10" s="338"/>
      <c r="GOI10" s="338"/>
      <c r="GOJ10" s="338"/>
      <c r="GOK10" s="338"/>
      <c r="GOL10" s="338"/>
      <c r="GOM10" s="338"/>
      <c r="GON10" s="338"/>
      <c r="GOO10" s="338"/>
      <c r="GOP10" s="338"/>
      <c r="GOQ10" s="338"/>
      <c r="GOR10" s="338"/>
      <c r="GOS10" s="338"/>
      <c r="GOT10" s="338"/>
      <c r="GOU10" s="338"/>
      <c r="GOV10" s="338"/>
      <c r="GOW10" s="338"/>
      <c r="GOX10" s="338"/>
      <c r="GOY10" s="338"/>
      <c r="GOZ10" s="338"/>
      <c r="GPA10" s="338"/>
      <c r="GPB10" s="338"/>
      <c r="GPC10" s="338"/>
      <c r="GPD10" s="338"/>
      <c r="GPE10" s="338"/>
      <c r="GPF10" s="338"/>
      <c r="GPG10" s="338"/>
      <c r="GPH10" s="338"/>
      <c r="GPI10" s="338"/>
      <c r="GPJ10" s="338"/>
      <c r="GPK10" s="338"/>
      <c r="GPL10" s="338"/>
      <c r="GPM10" s="338"/>
      <c r="GPN10" s="338"/>
      <c r="GPO10" s="338"/>
      <c r="GPP10" s="338"/>
      <c r="GPQ10" s="338"/>
      <c r="GPR10" s="338"/>
      <c r="GPS10" s="338"/>
      <c r="GPT10" s="338"/>
      <c r="GPU10" s="338"/>
      <c r="GPV10" s="338"/>
      <c r="GPW10" s="338"/>
      <c r="GPX10" s="338"/>
      <c r="GPY10" s="338"/>
      <c r="GPZ10" s="338"/>
      <c r="GQA10" s="338"/>
      <c r="GQB10" s="338"/>
      <c r="GQC10" s="338"/>
      <c r="GQD10" s="338"/>
      <c r="GQE10" s="338"/>
      <c r="GQF10" s="338"/>
      <c r="GQG10" s="338"/>
      <c r="GQH10" s="338"/>
      <c r="GQI10" s="338"/>
      <c r="GQJ10" s="338"/>
      <c r="GQK10" s="338"/>
      <c r="GQL10" s="338"/>
      <c r="GQM10" s="338"/>
      <c r="GQN10" s="338"/>
      <c r="GQO10" s="338"/>
      <c r="GQP10" s="338"/>
      <c r="GQQ10" s="338"/>
      <c r="GQR10" s="338"/>
      <c r="GQS10" s="338"/>
      <c r="GQT10" s="338"/>
      <c r="GQU10" s="338"/>
      <c r="GQV10" s="338"/>
      <c r="GQW10" s="338"/>
      <c r="GQX10" s="338"/>
      <c r="GQY10" s="338"/>
      <c r="GQZ10" s="338"/>
      <c r="GRA10" s="338"/>
      <c r="GRB10" s="338"/>
      <c r="GRC10" s="338"/>
      <c r="GRD10" s="338"/>
      <c r="GRE10" s="338"/>
      <c r="GRF10" s="338"/>
      <c r="GRG10" s="338"/>
      <c r="GRH10" s="338"/>
      <c r="GRI10" s="338"/>
      <c r="GRJ10" s="338"/>
      <c r="GRK10" s="338"/>
      <c r="GRL10" s="338"/>
      <c r="GRM10" s="338"/>
      <c r="GRN10" s="338"/>
      <c r="GRO10" s="338"/>
      <c r="GRP10" s="338"/>
      <c r="GRQ10" s="338"/>
      <c r="GRR10" s="338"/>
      <c r="GRS10" s="338"/>
      <c r="GRT10" s="338"/>
      <c r="GRU10" s="338"/>
      <c r="GRV10" s="338"/>
      <c r="GRW10" s="338"/>
      <c r="GRX10" s="338"/>
      <c r="GRY10" s="338"/>
      <c r="GRZ10" s="338"/>
      <c r="GSA10" s="338"/>
      <c r="GSB10" s="338"/>
      <c r="GSC10" s="338"/>
      <c r="GSD10" s="338"/>
      <c r="GSE10" s="338"/>
      <c r="GSF10" s="338"/>
      <c r="GSG10" s="338"/>
      <c r="GSH10" s="338"/>
      <c r="GSI10" s="338"/>
      <c r="GSJ10" s="338"/>
      <c r="GSK10" s="338"/>
      <c r="GSL10" s="338"/>
      <c r="GSM10" s="338"/>
      <c r="GSN10" s="338"/>
      <c r="GSO10" s="338"/>
      <c r="GSP10" s="338"/>
      <c r="GSQ10" s="338"/>
      <c r="GSR10" s="338"/>
      <c r="GSS10" s="338"/>
      <c r="GST10" s="338"/>
      <c r="GSU10" s="338"/>
      <c r="GSV10" s="338"/>
      <c r="GSW10" s="338"/>
      <c r="GSX10" s="338"/>
      <c r="GSY10" s="338"/>
      <c r="GSZ10" s="338"/>
      <c r="GTA10" s="338"/>
      <c r="GTB10" s="338"/>
      <c r="GTC10" s="338"/>
      <c r="GTD10" s="338"/>
      <c r="GTE10" s="338"/>
      <c r="GTF10" s="338"/>
      <c r="GTG10" s="338"/>
      <c r="GTH10" s="338"/>
      <c r="GTI10" s="338"/>
      <c r="GTJ10" s="338"/>
      <c r="GTK10" s="338"/>
      <c r="GTL10" s="338"/>
      <c r="GTM10" s="338"/>
      <c r="GTN10" s="338"/>
      <c r="GTO10" s="338"/>
      <c r="GTP10" s="338"/>
      <c r="GTQ10" s="338"/>
      <c r="GTR10" s="338"/>
      <c r="GTS10" s="338"/>
      <c r="GTT10" s="338"/>
      <c r="GTU10" s="338"/>
      <c r="GTV10" s="338"/>
      <c r="GTW10" s="338"/>
      <c r="GTX10" s="338"/>
      <c r="GTY10" s="338"/>
      <c r="GTZ10" s="338"/>
      <c r="GUA10" s="338"/>
      <c r="GUB10" s="338"/>
      <c r="GUC10" s="338"/>
      <c r="GUD10" s="338"/>
      <c r="GUE10" s="338"/>
      <c r="GUF10" s="338"/>
      <c r="GUG10" s="338"/>
      <c r="GUH10" s="338"/>
      <c r="GUI10" s="338"/>
      <c r="GUJ10" s="338"/>
      <c r="GUK10" s="338"/>
      <c r="GUL10" s="338"/>
      <c r="GUM10" s="338"/>
      <c r="GUN10" s="338"/>
      <c r="GUO10" s="338"/>
      <c r="GUP10" s="338"/>
      <c r="GUQ10" s="338"/>
      <c r="GUR10" s="338"/>
      <c r="GUS10" s="338"/>
      <c r="GUT10" s="338"/>
      <c r="GUU10" s="338"/>
      <c r="GUV10" s="338"/>
      <c r="GUW10" s="338"/>
      <c r="GUX10" s="338"/>
      <c r="GUY10" s="338"/>
      <c r="GUZ10" s="338"/>
      <c r="GVA10" s="338"/>
      <c r="GVB10" s="338"/>
      <c r="GVC10" s="338"/>
      <c r="GVD10" s="338"/>
      <c r="GVE10" s="338"/>
      <c r="GVF10" s="338"/>
      <c r="GVG10" s="338"/>
      <c r="GVH10" s="338"/>
      <c r="GVI10" s="338"/>
      <c r="GVJ10" s="338"/>
      <c r="GVK10" s="338"/>
      <c r="GVL10" s="338"/>
      <c r="GVM10" s="338"/>
      <c r="GVN10" s="338"/>
      <c r="GVO10" s="338"/>
      <c r="GVP10" s="338"/>
      <c r="GVQ10" s="338"/>
      <c r="GVR10" s="338"/>
      <c r="GVS10" s="338"/>
      <c r="GVT10" s="338"/>
      <c r="GVU10" s="338"/>
      <c r="GVV10" s="338"/>
      <c r="GVW10" s="338"/>
      <c r="GVX10" s="338"/>
      <c r="GVY10" s="338"/>
      <c r="GVZ10" s="338"/>
      <c r="GWA10" s="338"/>
      <c r="GWB10" s="338"/>
      <c r="GWC10" s="338"/>
      <c r="GWD10" s="338"/>
      <c r="GWE10" s="338"/>
      <c r="GWF10" s="338"/>
      <c r="GWG10" s="338"/>
      <c r="GWH10" s="338"/>
      <c r="GWI10" s="338"/>
      <c r="GWJ10" s="338"/>
      <c r="GWK10" s="338"/>
      <c r="GWL10" s="338"/>
      <c r="GWM10" s="338"/>
      <c r="GWN10" s="338"/>
      <c r="GWO10" s="338"/>
      <c r="GWP10" s="338"/>
      <c r="GWQ10" s="338"/>
      <c r="GWR10" s="338"/>
      <c r="GWS10" s="338"/>
      <c r="GWT10" s="338"/>
      <c r="GWU10" s="338"/>
      <c r="GWV10" s="338"/>
      <c r="GWW10" s="338"/>
      <c r="GWX10" s="338"/>
      <c r="GWY10" s="338"/>
      <c r="GWZ10" s="338"/>
      <c r="GXA10" s="338"/>
      <c r="GXB10" s="338"/>
      <c r="GXC10" s="338"/>
      <c r="GXD10" s="338"/>
      <c r="GXE10" s="338"/>
      <c r="GXF10" s="338"/>
      <c r="GXG10" s="338"/>
      <c r="GXH10" s="338"/>
      <c r="GXI10" s="338"/>
      <c r="GXJ10" s="338"/>
      <c r="GXK10" s="338"/>
      <c r="GXL10" s="338"/>
      <c r="GXM10" s="338"/>
      <c r="GXN10" s="338"/>
      <c r="GXO10" s="338"/>
      <c r="GXP10" s="338"/>
      <c r="GXQ10" s="338"/>
      <c r="GXR10" s="338"/>
      <c r="GXS10" s="338"/>
      <c r="GXT10" s="338"/>
      <c r="GXU10" s="338"/>
      <c r="GXV10" s="338"/>
      <c r="GXW10" s="338"/>
      <c r="GXX10" s="338"/>
      <c r="GXY10" s="338"/>
      <c r="GXZ10" s="338"/>
      <c r="GYA10" s="338"/>
      <c r="GYB10" s="338"/>
      <c r="GYC10" s="338"/>
      <c r="GYD10" s="338"/>
      <c r="GYE10" s="338"/>
      <c r="GYF10" s="338"/>
      <c r="GYG10" s="338"/>
      <c r="GYH10" s="338"/>
      <c r="GYI10" s="338"/>
      <c r="GYJ10" s="338"/>
      <c r="GYK10" s="338"/>
      <c r="GYL10" s="338"/>
      <c r="GYM10" s="338"/>
      <c r="GYN10" s="338"/>
      <c r="GYO10" s="338"/>
      <c r="GYP10" s="338"/>
      <c r="GYQ10" s="338"/>
      <c r="GYR10" s="338"/>
      <c r="GYS10" s="338"/>
      <c r="GYT10" s="338"/>
      <c r="GYU10" s="338"/>
      <c r="GYV10" s="338"/>
      <c r="GYW10" s="338"/>
      <c r="GYX10" s="338"/>
      <c r="GYY10" s="338"/>
      <c r="GYZ10" s="338"/>
      <c r="GZA10" s="338"/>
      <c r="GZB10" s="338"/>
      <c r="GZC10" s="338"/>
      <c r="GZD10" s="338"/>
      <c r="GZE10" s="338"/>
      <c r="GZF10" s="338"/>
      <c r="GZG10" s="338"/>
      <c r="GZH10" s="338"/>
      <c r="GZI10" s="338"/>
      <c r="GZJ10" s="338"/>
      <c r="GZK10" s="338"/>
      <c r="GZL10" s="338"/>
      <c r="GZM10" s="338"/>
      <c r="GZN10" s="338"/>
      <c r="GZO10" s="338"/>
      <c r="GZP10" s="338"/>
      <c r="GZQ10" s="338"/>
      <c r="GZR10" s="338"/>
      <c r="GZS10" s="338"/>
      <c r="GZT10" s="338"/>
      <c r="GZU10" s="338"/>
      <c r="GZV10" s="338"/>
      <c r="GZW10" s="338"/>
      <c r="GZX10" s="338"/>
      <c r="GZY10" s="338"/>
      <c r="GZZ10" s="338"/>
      <c r="HAA10" s="338"/>
      <c r="HAB10" s="338"/>
      <c r="HAC10" s="338"/>
      <c r="HAD10" s="338"/>
      <c r="HAE10" s="338"/>
      <c r="HAF10" s="338"/>
      <c r="HAG10" s="338"/>
      <c r="HAH10" s="338"/>
      <c r="HAI10" s="338"/>
      <c r="HAJ10" s="338"/>
      <c r="HAK10" s="338"/>
      <c r="HAL10" s="338"/>
      <c r="HAM10" s="338"/>
      <c r="HAN10" s="338"/>
      <c r="HAO10" s="338"/>
      <c r="HAP10" s="338"/>
      <c r="HAQ10" s="338"/>
      <c r="HAR10" s="338"/>
      <c r="HAS10" s="338"/>
      <c r="HAT10" s="338"/>
      <c r="HAU10" s="338"/>
      <c r="HAV10" s="338"/>
      <c r="HAW10" s="338"/>
      <c r="HAX10" s="338"/>
      <c r="HAY10" s="338"/>
      <c r="HAZ10" s="338"/>
      <c r="HBA10" s="338"/>
      <c r="HBB10" s="338"/>
      <c r="HBC10" s="338"/>
      <c r="HBD10" s="338"/>
      <c r="HBE10" s="338"/>
      <c r="HBF10" s="338"/>
      <c r="HBG10" s="338"/>
      <c r="HBH10" s="338"/>
      <c r="HBI10" s="338"/>
      <c r="HBJ10" s="338"/>
      <c r="HBK10" s="338"/>
      <c r="HBL10" s="338"/>
      <c r="HBM10" s="338"/>
      <c r="HBN10" s="338"/>
      <c r="HBO10" s="338"/>
      <c r="HBP10" s="338"/>
      <c r="HBQ10" s="338"/>
      <c r="HBR10" s="338"/>
      <c r="HBS10" s="338"/>
      <c r="HBT10" s="338"/>
      <c r="HBU10" s="338"/>
      <c r="HBV10" s="338"/>
      <c r="HBW10" s="338"/>
      <c r="HBX10" s="338"/>
      <c r="HBY10" s="338"/>
      <c r="HBZ10" s="338"/>
      <c r="HCA10" s="338"/>
      <c r="HCB10" s="338"/>
      <c r="HCC10" s="338"/>
      <c r="HCD10" s="338"/>
      <c r="HCE10" s="338"/>
      <c r="HCF10" s="338"/>
      <c r="HCG10" s="338"/>
      <c r="HCH10" s="338"/>
      <c r="HCI10" s="338"/>
      <c r="HCJ10" s="338"/>
      <c r="HCK10" s="338"/>
      <c r="HCL10" s="338"/>
      <c r="HCM10" s="338"/>
      <c r="HCN10" s="338"/>
      <c r="HCO10" s="338"/>
      <c r="HCP10" s="338"/>
      <c r="HCQ10" s="338"/>
      <c r="HCR10" s="338"/>
      <c r="HCS10" s="338"/>
      <c r="HCT10" s="338"/>
      <c r="HCU10" s="338"/>
      <c r="HCV10" s="338"/>
      <c r="HCW10" s="338"/>
      <c r="HCX10" s="338"/>
      <c r="HCY10" s="338"/>
      <c r="HCZ10" s="338"/>
      <c r="HDA10" s="338"/>
      <c r="HDB10" s="338"/>
      <c r="HDC10" s="338"/>
      <c r="HDD10" s="338"/>
      <c r="HDE10" s="338"/>
      <c r="HDF10" s="338"/>
      <c r="HDG10" s="338"/>
      <c r="HDH10" s="338"/>
      <c r="HDI10" s="338"/>
      <c r="HDJ10" s="338"/>
      <c r="HDK10" s="338"/>
      <c r="HDL10" s="338"/>
      <c r="HDM10" s="338"/>
      <c r="HDN10" s="338"/>
      <c r="HDO10" s="338"/>
      <c r="HDP10" s="338"/>
      <c r="HDQ10" s="338"/>
      <c r="HDR10" s="338"/>
      <c r="HDS10" s="338"/>
      <c r="HDT10" s="338"/>
      <c r="HDU10" s="338"/>
      <c r="HDV10" s="338"/>
      <c r="HDW10" s="338"/>
      <c r="HDX10" s="338"/>
      <c r="HDY10" s="338"/>
      <c r="HDZ10" s="338"/>
      <c r="HEA10" s="338"/>
      <c r="HEB10" s="338"/>
      <c r="HEC10" s="338"/>
      <c r="HED10" s="338"/>
      <c r="HEE10" s="338"/>
      <c r="HEF10" s="338"/>
      <c r="HEG10" s="338"/>
      <c r="HEH10" s="338"/>
      <c r="HEI10" s="338"/>
      <c r="HEJ10" s="338"/>
      <c r="HEK10" s="338"/>
      <c r="HEL10" s="338"/>
      <c r="HEM10" s="338"/>
      <c r="HEN10" s="338"/>
      <c r="HEO10" s="338"/>
      <c r="HEP10" s="338"/>
      <c r="HEQ10" s="338"/>
      <c r="HER10" s="338"/>
      <c r="HES10" s="338"/>
      <c r="HET10" s="338"/>
      <c r="HEU10" s="338"/>
      <c r="HEV10" s="338"/>
      <c r="HEW10" s="338"/>
      <c r="HEX10" s="338"/>
      <c r="HEY10" s="338"/>
      <c r="HEZ10" s="338"/>
      <c r="HFA10" s="338"/>
      <c r="HFB10" s="338"/>
      <c r="HFC10" s="338"/>
      <c r="HFD10" s="338"/>
      <c r="HFE10" s="338"/>
      <c r="HFF10" s="338"/>
      <c r="HFG10" s="338"/>
      <c r="HFH10" s="338"/>
      <c r="HFI10" s="338"/>
      <c r="HFJ10" s="338"/>
      <c r="HFK10" s="338"/>
      <c r="HFL10" s="338"/>
      <c r="HFM10" s="338"/>
      <c r="HFN10" s="338"/>
      <c r="HFO10" s="338"/>
      <c r="HFP10" s="338"/>
      <c r="HFQ10" s="338"/>
      <c r="HFR10" s="338"/>
      <c r="HFS10" s="338"/>
      <c r="HFT10" s="338"/>
      <c r="HFU10" s="338"/>
      <c r="HFV10" s="338"/>
      <c r="HFW10" s="338"/>
      <c r="HFX10" s="338"/>
      <c r="HFY10" s="338"/>
      <c r="HFZ10" s="338"/>
      <c r="HGA10" s="338"/>
      <c r="HGB10" s="338"/>
      <c r="HGC10" s="338"/>
      <c r="HGD10" s="338"/>
      <c r="HGE10" s="338"/>
      <c r="HGF10" s="338"/>
      <c r="HGG10" s="338"/>
      <c r="HGH10" s="338"/>
      <c r="HGI10" s="338"/>
      <c r="HGJ10" s="338"/>
      <c r="HGK10" s="338"/>
      <c r="HGL10" s="338"/>
      <c r="HGM10" s="338"/>
      <c r="HGN10" s="338"/>
      <c r="HGO10" s="338"/>
      <c r="HGP10" s="338"/>
      <c r="HGQ10" s="338"/>
      <c r="HGR10" s="338"/>
      <c r="HGS10" s="338"/>
      <c r="HGT10" s="338"/>
      <c r="HGU10" s="338"/>
      <c r="HGV10" s="338"/>
      <c r="HGW10" s="338"/>
      <c r="HGX10" s="338"/>
      <c r="HGY10" s="338"/>
      <c r="HGZ10" s="338"/>
      <c r="HHA10" s="338"/>
      <c r="HHB10" s="338"/>
      <c r="HHC10" s="338"/>
      <c r="HHD10" s="338"/>
      <c r="HHE10" s="338"/>
      <c r="HHF10" s="338"/>
      <c r="HHG10" s="338"/>
      <c r="HHH10" s="338"/>
      <c r="HHI10" s="338"/>
      <c r="HHJ10" s="338"/>
      <c r="HHK10" s="338"/>
      <c r="HHL10" s="338"/>
      <c r="HHM10" s="338"/>
      <c r="HHN10" s="338"/>
      <c r="HHO10" s="338"/>
      <c r="HHP10" s="338"/>
      <c r="HHQ10" s="338"/>
      <c r="HHR10" s="338"/>
      <c r="HHS10" s="338"/>
      <c r="HHT10" s="338"/>
      <c r="HHU10" s="338"/>
      <c r="HHV10" s="338"/>
      <c r="HHW10" s="338"/>
      <c r="HHX10" s="338"/>
      <c r="HHY10" s="338"/>
      <c r="HHZ10" s="338"/>
      <c r="HIA10" s="338"/>
      <c r="HIB10" s="338"/>
      <c r="HIC10" s="338"/>
      <c r="HID10" s="338"/>
      <c r="HIE10" s="338"/>
      <c r="HIF10" s="338"/>
      <c r="HIG10" s="338"/>
      <c r="HIH10" s="338"/>
      <c r="HII10" s="338"/>
      <c r="HIJ10" s="338"/>
      <c r="HIK10" s="338"/>
      <c r="HIL10" s="338"/>
      <c r="HIM10" s="338"/>
      <c r="HIN10" s="338"/>
      <c r="HIO10" s="338"/>
      <c r="HIP10" s="338"/>
      <c r="HIQ10" s="338"/>
      <c r="HIR10" s="338"/>
      <c r="HIS10" s="338"/>
      <c r="HIT10" s="338"/>
      <c r="HIU10" s="338"/>
      <c r="HIV10" s="338"/>
      <c r="HIW10" s="338"/>
      <c r="HIX10" s="338"/>
      <c r="HIY10" s="338"/>
      <c r="HIZ10" s="338"/>
      <c r="HJA10" s="338"/>
      <c r="HJB10" s="338"/>
      <c r="HJC10" s="338"/>
      <c r="HJD10" s="338"/>
      <c r="HJE10" s="338"/>
      <c r="HJF10" s="338"/>
      <c r="HJG10" s="338"/>
      <c r="HJH10" s="338"/>
      <c r="HJI10" s="338"/>
      <c r="HJJ10" s="338"/>
      <c r="HJK10" s="338"/>
      <c r="HJL10" s="338"/>
      <c r="HJM10" s="338"/>
      <c r="HJN10" s="338"/>
      <c r="HJO10" s="338"/>
      <c r="HJP10" s="338"/>
      <c r="HJQ10" s="338"/>
      <c r="HJR10" s="338"/>
      <c r="HJS10" s="338"/>
      <c r="HJT10" s="338"/>
      <c r="HJU10" s="338"/>
      <c r="HJV10" s="338"/>
      <c r="HJW10" s="338"/>
      <c r="HJX10" s="338"/>
      <c r="HJY10" s="338"/>
      <c r="HJZ10" s="338"/>
      <c r="HKA10" s="338"/>
      <c r="HKB10" s="338"/>
      <c r="HKC10" s="338"/>
      <c r="HKD10" s="338"/>
      <c r="HKE10" s="338"/>
      <c r="HKF10" s="338"/>
      <c r="HKG10" s="338"/>
      <c r="HKH10" s="338"/>
      <c r="HKI10" s="338"/>
      <c r="HKJ10" s="338"/>
      <c r="HKK10" s="338"/>
      <c r="HKL10" s="338"/>
      <c r="HKM10" s="338"/>
      <c r="HKN10" s="338"/>
      <c r="HKO10" s="338"/>
      <c r="HKP10" s="338"/>
      <c r="HKQ10" s="338"/>
      <c r="HKR10" s="338"/>
      <c r="HKS10" s="338"/>
      <c r="HKT10" s="338"/>
      <c r="HKU10" s="338"/>
      <c r="HKV10" s="338"/>
      <c r="HKW10" s="338"/>
      <c r="HKX10" s="338"/>
      <c r="HKY10" s="338"/>
      <c r="HKZ10" s="338"/>
      <c r="HLA10" s="338"/>
      <c r="HLB10" s="338"/>
      <c r="HLC10" s="338"/>
      <c r="HLD10" s="338"/>
      <c r="HLE10" s="338"/>
      <c r="HLF10" s="338"/>
      <c r="HLG10" s="338"/>
      <c r="HLH10" s="338"/>
      <c r="HLI10" s="338"/>
      <c r="HLJ10" s="338"/>
      <c r="HLK10" s="338"/>
      <c r="HLL10" s="338"/>
      <c r="HLM10" s="338"/>
      <c r="HLN10" s="338"/>
      <c r="HLO10" s="338"/>
      <c r="HLP10" s="338"/>
      <c r="HLQ10" s="338"/>
      <c r="HLR10" s="338"/>
      <c r="HLS10" s="338"/>
      <c r="HLT10" s="338"/>
      <c r="HLU10" s="338"/>
      <c r="HLV10" s="338"/>
      <c r="HLW10" s="338"/>
      <c r="HLX10" s="338"/>
      <c r="HLY10" s="338"/>
      <c r="HLZ10" s="338"/>
      <c r="HMA10" s="338"/>
      <c r="HMB10" s="338"/>
      <c r="HMC10" s="338"/>
      <c r="HMD10" s="338"/>
      <c r="HME10" s="338"/>
      <c r="HMF10" s="338"/>
      <c r="HMG10" s="338"/>
      <c r="HMH10" s="338"/>
      <c r="HMI10" s="338"/>
      <c r="HMJ10" s="338"/>
      <c r="HMK10" s="338"/>
      <c r="HML10" s="338"/>
      <c r="HMM10" s="338"/>
      <c r="HMN10" s="338"/>
      <c r="HMO10" s="338"/>
      <c r="HMP10" s="338"/>
      <c r="HMQ10" s="338"/>
      <c r="HMR10" s="338"/>
      <c r="HMS10" s="338"/>
      <c r="HMT10" s="338"/>
      <c r="HMU10" s="338"/>
      <c r="HMV10" s="338"/>
      <c r="HMW10" s="338"/>
      <c r="HMX10" s="338"/>
      <c r="HMY10" s="338"/>
      <c r="HMZ10" s="338"/>
      <c r="HNA10" s="338"/>
      <c r="HNB10" s="338"/>
      <c r="HNC10" s="338"/>
      <c r="HND10" s="338"/>
      <c r="HNE10" s="338"/>
      <c r="HNF10" s="338"/>
      <c r="HNG10" s="338"/>
      <c r="HNH10" s="338"/>
      <c r="HNI10" s="338"/>
      <c r="HNJ10" s="338"/>
      <c r="HNK10" s="338"/>
      <c r="HNL10" s="338"/>
      <c r="HNM10" s="338"/>
      <c r="HNN10" s="338"/>
      <c r="HNO10" s="338"/>
      <c r="HNP10" s="338"/>
      <c r="HNQ10" s="338"/>
      <c r="HNR10" s="338"/>
      <c r="HNS10" s="338"/>
      <c r="HNT10" s="338"/>
      <c r="HNU10" s="338"/>
      <c r="HNV10" s="338"/>
      <c r="HNW10" s="338"/>
      <c r="HNX10" s="338"/>
      <c r="HNY10" s="338"/>
      <c r="HNZ10" s="338"/>
      <c r="HOA10" s="338"/>
      <c r="HOB10" s="338"/>
      <c r="HOC10" s="338"/>
      <c r="HOD10" s="338"/>
      <c r="HOE10" s="338"/>
      <c r="HOF10" s="338"/>
      <c r="HOG10" s="338"/>
      <c r="HOH10" s="338"/>
      <c r="HOI10" s="338"/>
      <c r="HOJ10" s="338"/>
      <c r="HOK10" s="338"/>
      <c r="HOL10" s="338"/>
      <c r="HOM10" s="338"/>
      <c r="HON10" s="338"/>
      <c r="HOO10" s="338"/>
      <c r="HOP10" s="338"/>
      <c r="HOQ10" s="338"/>
      <c r="HOR10" s="338"/>
      <c r="HOS10" s="338"/>
      <c r="HOT10" s="338"/>
      <c r="HOU10" s="338"/>
      <c r="HOV10" s="338"/>
      <c r="HOW10" s="338"/>
      <c r="HOX10" s="338"/>
      <c r="HOY10" s="338"/>
      <c r="HOZ10" s="338"/>
      <c r="HPA10" s="338"/>
      <c r="HPB10" s="338"/>
      <c r="HPC10" s="338"/>
      <c r="HPD10" s="338"/>
      <c r="HPE10" s="338"/>
      <c r="HPF10" s="338"/>
      <c r="HPG10" s="338"/>
      <c r="HPH10" s="338"/>
      <c r="HPI10" s="338"/>
      <c r="HPJ10" s="338"/>
      <c r="HPK10" s="338"/>
      <c r="HPL10" s="338"/>
      <c r="HPM10" s="338"/>
      <c r="HPN10" s="338"/>
      <c r="HPO10" s="338"/>
      <c r="HPP10" s="338"/>
      <c r="HPQ10" s="338"/>
      <c r="HPR10" s="338"/>
      <c r="HPS10" s="338"/>
      <c r="HPT10" s="338"/>
      <c r="HPU10" s="338"/>
      <c r="HPV10" s="338"/>
      <c r="HPW10" s="338"/>
      <c r="HPX10" s="338"/>
      <c r="HPY10" s="338"/>
      <c r="HPZ10" s="338"/>
      <c r="HQA10" s="338"/>
      <c r="HQB10" s="338"/>
      <c r="HQC10" s="338"/>
      <c r="HQD10" s="338"/>
      <c r="HQE10" s="338"/>
      <c r="HQF10" s="338"/>
      <c r="HQG10" s="338"/>
      <c r="HQH10" s="338"/>
      <c r="HQI10" s="338"/>
      <c r="HQJ10" s="338"/>
      <c r="HQK10" s="338"/>
      <c r="HQL10" s="338"/>
      <c r="HQM10" s="338"/>
      <c r="HQN10" s="338"/>
      <c r="HQO10" s="338"/>
      <c r="HQP10" s="338"/>
      <c r="HQQ10" s="338"/>
      <c r="HQR10" s="338"/>
      <c r="HQS10" s="338"/>
      <c r="HQT10" s="338"/>
      <c r="HQU10" s="338"/>
      <c r="HQV10" s="338"/>
      <c r="HQW10" s="338"/>
      <c r="HQX10" s="338"/>
      <c r="HQY10" s="338"/>
      <c r="HQZ10" s="338"/>
      <c r="HRA10" s="338"/>
      <c r="HRB10" s="338"/>
      <c r="HRC10" s="338"/>
      <c r="HRD10" s="338"/>
      <c r="HRE10" s="338"/>
      <c r="HRF10" s="338"/>
      <c r="HRG10" s="338"/>
      <c r="HRH10" s="338"/>
      <c r="HRI10" s="338"/>
      <c r="HRJ10" s="338"/>
      <c r="HRK10" s="338"/>
      <c r="HRL10" s="338"/>
      <c r="HRM10" s="338"/>
      <c r="HRN10" s="338"/>
      <c r="HRO10" s="338"/>
      <c r="HRP10" s="338"/>
      <c r="HRQ10" s="338"/>
      <c r="HRR10" s="338"/>
      <c r="HRS10" s="338"/>
      <c r="HRT10" s="338"/>
      <c r="HRU10" s="338"/>
      <c r="HRV10" s="338"/>
      <c r="HRW10" s="338"/>
      <c r="HRX10" s="338"/>
      <c r="HRY10" s="338"/>
      <c r="HRZ10" s="338"/>
      <c r="HSA10" s="338"/>
      <c r="HSB10" s="338"/>
      <c r="HSC10" s="338"/>
      <c r="HSD10" s="338"/>
      <c r="HSE10" s="338"/>
      <c r="HSF10" s="338"/>
      <c r="HSG10" s="338"/>
      <c r="HSH10" s="338"/>
      <c r="HSI10" s="338"/>
      <c r="HSJ10" s="338"/>
      <c r="HSK10" s="338"/>
      <c r="HSL10" s="338"/>
      <c r="HSM10" s="338"/>
      <c r="HSN10" s="338"/>
      <c r="HSO10" s="338"/>
      <c r="HSP10" s="338"/>
      <c r="HSQ10" s="338"/>
      <c r="HSR10" s="338"/>
      <c r="HSS10" s="338"/>
      <c r="HST10" s="338"/>
      <c r="HSU10" s="338"/>
      <c r="HSV10" s="338"/>
      <c r="HSW10" s="338"/>
      <c r="HSX10" s="338"/>
      <c r="HSY10" s="338"/>
      <c r="HSZ10" s="338"/>
      <c r="HTA10" s="338"/>
      <c r="HTB10" s="338"/>
      <c r="HTC10" s="338"/>
      <c r="HTD10" s="338"/>
      <c r="HTE10" s="338"/>
      <c r="HTF10" s="338"/>
      <c r="HTG10" s="338"/>
      <c r="HTH10" s="338"/>
      <c r="HTI10" s="338"/>
      <c r="HTJ10" s="338"/>
      <c r="HTK10" s="338"/>
      <c r="HTL10" s="338"/>
      <c r="HTM10" s="338"/>
      <c r="HTN10" s="338"/>
      <c r="HTO10" s="338"/>
      <c r="HTP10" s="338"/>
      <c r="HTQ10" s="338"/>
      <c r="HTR10" s="338"/>
      <c r="HTS10" s="338"/>
      <c r="HTT10" s="338"/>
      <c r="HTU10" s="338"/>
      <c r="HTV10" s="338"/>
      <c r="HTW10" s="338"/>
      <c r="HTX10" s="338"/>
      <c r="HTY10" s="338"/>
      <c r="HTZ10" s="338"/>
      <c r="HUA10" s="338"/>
      <c r="HUB10" s="338"/>
      <c r="HUC10" s="338"/>
      <c r="HUD10" s="338"/>
      <c r="HUE10" s="338"/>
      <c r="HUF10" s="338"/>
      <c r="HUG10" s="338"/>
      <c r="HUH10" s="338"/>
      <c r="HUI10" s="338"/>
      <c r="HUJ10" s="338"/>
      <c r="HUK10" s="338"/>
      <c r="HUL10" s="338"/>
      <c r="HUM10" s="338"/>
      <c r="HUN10" s="338"/>
      <c r="HUO10" s="338"/>
      <c r="HUP10" s="338"/>
      <c r="HUQ10" s="338"/>
      <c r="HUR10" s="338"/>
      <c r="HUS10" s="338"/>
      <c r="HUT10" s="338"/>
      <c r="HUU10" s="338"/>
      <c r="HUV10" s="338"/>
      <c r="HUW10" s="338"/>
      <c r="HUX10" s="338"/>
      <c r="HUY10" s="338"/>
      <c r="HUZ10" s="338"/>
      <c r="HVA10" s="338"/>
      <c r="HVB10" s="338"/>
      <c r="HVC10" s="338"/>
      <c r="HVD10" s="338"/>
      <c r="HVE10" s="338"/>
      <c r="HVF10" s="338"/>
      <c r="HVG10" s="338"/>
      <c r="HVH10" s="338"/>
      <c r="HVI10" s="338"/>
      <c r="HVJ10" s="338"/>
      <c r="HVK10" s="338"/>
      <c r="HVL10" s="338"/>
      <c r="HVM10" s="338"/>
      <c r="HVN10" s="338"/>
      <c r="HVO10" s="338"/>
      <c r="HVP10" s="338"/>
      <c r="HVQ10" s="338"/>
      <c r="HVR10" s="338"/>
      <c r="HVS10" s="338"/>
      <c r="HVT10" s="338"/>
      <c r="HVU10" s="338"/>
      <c r="HVV10" s="338"/>
      <c r="HVW10" s="338"/>
      <c r="HVX10" s="338"/>
      <c r="HVY10" s="338"/>
      <c r="HVZ10" s="338"/>
      <c r="HWA10" s="338"/>
      <c r="HWB10" s="338"/>
      <c r="HWC10" s="338"/>
      <c r="HWD10" s="338"/>
      <c r="HWE10" s="338"/>
      <c r="HWF10" s="338"/>
      <c r="HWG10" s="338"/>
      <c r="HWH10" s="338"/>
      <c r="HWI10" s="338"/>
      <c r="HWJ10" s="338"/>
      <c r="HWK10" s="338"/>
      <c r="HWL10" s="338"/>
      <c r="HWM10" s="338"/>
      <c r="HWN10" s="338"/>
      <c r="HWO10" s="338"/>
      <c r="HWP10" s="338"/>
      <c r="HWQ10" s="338"/>
      <c r="HWR10" s="338"/>
      <c r="HWS10" s="338"/>
      <c r="HWT10" s="338"/>
      <c r="HWU10" s="338"/>
      <c r="HWV10" s="338"/>
      <c r="HWW10" s="338"/>
      <c r="HWX10" s="338"/>
      <c r="HWY10" s="338"/>
      <c r="HWZ10" s="338"/>
      <c r="HXA10" s="338"/>
      <c r="HXB10" s="338"/>
      <c r="HXC10" s="338"/>
      <c r="HXD10" s="338"/>
      <c r="HXE10" s="338"/>
      <c r="HXF10" s="338"/>
      <c r="HXG10" s="338"/>
      <c r="HXH10" s="338"/>
      <c r="HXI10" s="338"/>
      <c r="HXJ10" s="338"/>
      <c r="HXK10" s="338"/>
      <c r="HXL10" s="338"/>
      <c r="HXM10" s="338"/>
      <c r="HXN10" s="338"/>
      <c r="HXO10" s="338"/>
      <c r="HXP10" s="338"/>
      <c r="HXQ10" s="338"/>
      <c r="HXR10" s="338"/>
      <c r="HXS10" s="338"/>
      <c r="HXT10" s="338"/>
      <c r="HXU10" s="338"/>
      <c r="HXV10" s="338"/>
      <c r="HXW10" s="338"/>
      <c r="HXX10" s="338"/>
      <c r="HXY10" s="338"/>
      <c r="HXZ10" s="338"/>
      <c r="HYA10" s="338"/>
      <c r="HYB10" s="338"/>
      <c r="HYC10" s="338"/>
      <c r="HYD10" s="338"/>
      <c r="HYE10" s="338"/>
      <c r="HYF10" s="338"/>
      <c r="HYG10" s="338"/>
      <c r="HYH10" s="338"/>
      <c r="HYI10" s="338"/>
      <c r="HYJ10" s="338"/>
      <c r="HYK10" s="338"/>
      <c r="HYL10" s="338"/>
      <c r="HYM10" s="338"/>
      <c r="HYN10" s="338"/>
      <c r="HYO10" s="338"/>
      <c r="HYP10" s="338"/>
      <c r="HYQ10" s="338"/>
      <c r="HYR10" s="338"/>
      <c r="HYS10" s="338"/>
      <c r="HYT10" s="338"/>
      <c r="HYU10" s="338"/>
      <c r="HYV10" s="338"/>
      <c r="HYW10" s="338"/>
      <c r="HYX10" s="338"/>
      <c r="HYY10" s="338"/>
      <c r="HYZ10" s="338"/>
      <c r="HZA10" s="338"/>
      <c r="HZB10" s="338"/>
      <c r="HZC10" s="338"/>
      <c r="HZD10" s="338"/>
      <c r="HZE10" s="338"/>
      <c r="HZF10" s="338"/>
      <c r="HZG10" s="338"/>
      <c r="HZH10" s="338"/>
      <c r="HZI10" s="338"/>
      <c r="HZJ10" s="338"/>
      <c r="HZK10" s="338"/>
      <c r="HZL10" s="338"/>
      <c r="HZM10" s="338"/>
      <c r="HZN10" s="338"/>
      <c r="HZO10" s="338"/>
      <c r="HZP10" s="338"/>
      <c r="HZQ10" s="338"/>
      <c r="HZR10" s="338"/>
      <c r="HZS10" s="338"/>
      <c r="HZT10" s="338"/>
      <c r="HZU10" s="338"/>
      <c r="HZV10" s="338"/>
      <c r="HZW10" s="338"/>
      <c r="HZX10" s="338"/>
      <c r="HZY10" s="338"/>
      <c r="HZZ10" s="338"/>
      <c r="IAA10" s="338"/>
      <c r="IAB10" s="338"/>
      <c r="IAC10" s="338"/>
      <c r="IAD10" s="338"/>
      <c r="IAE10" s="338"/>
      <c r="IAF10" s="338"/>
      <c r="IAG10" s="338"/>
      <c r="IAH10" s="338"/>
      <c r="IAI10" s="338"/>
      <c r="IAJ10" s="338"/>
      <c r="IAK10" s="338"/>
      <c r="IAL10" s="338"/>
      <c r="IAM10" s="338"/>
      <c r="IAN10" s="338"/>
      <c r="IAO10" s="338"/>
      <c r="IAP10" s="338"/>
      <c r="IAQ10" s="338"/>
      <c r="IAR10" s="338"/>
      <c r="IAS10" s="338"/>
      <c r="IAT10" s="338"/>
      <c r="IAU10" s="338"/>
      <c r="IAV10" s="338"/>
      <c r="IAW10" s="338"/>
      <c r="IAX10" s="338"/>
      <c r="IAY10" s="338"/>
      <c r="IAZ10" s="338"/>
      <c r="IBA10" s="338"/>
      <c r="IBB10" s="338"/>
      <c r="IBC10" s="338"/>
      <c r="IBD10" s="338"/>
      <c r="IBE10" s="338"/>
      <c r="IBF10" s="338"/>
      <c r="IBG10" s="338"/>
      <c r="IBH10" s="338"/>
      <c r="IBI10" s="338"/>
      <c r="IBJ10" s="338"/>
      <c r="IBK10" s="338"/>
      <c r="IBL10" s="338"/>
      <c r="IBM10" s="338"/>
      <c r="IBN10" s="338"/>
      <c r="IBO10" s="338"/>
      <c r="IBP10" s="338"/>
      <c r="IBQ10" s="338"/>
      <c r="IBR10" s="338"/>
      <c r="IBS10" s="338"/>
      <c r="IBT10" s="338"/>
      <c r="IBU10" s="338"/>
      <c r="IBV10" s="338"/>
      <c r="IBW10" s="338"/>
      <c r="IBX10" s="338"/>
      <c r="IBY10" s="338"/>
      <c r="IBZ10" s="338"/>
      <c r="ICA10" s="338"/>
      <c r="ICB10" s="338"/>
      <c r="ICC10" s="338"/>
      <c r="ICD10" s="338"/>
      <c r="ICE10" s="338"/>
      <c r="ICF10" s="338"/>
      <c r="ICG10" s="338"/>
      <c r="ICH10" s="338"/>
      <c r="ICI10" s="338"/>
      <c r="ICJ10" s="338"/>
      <c r="ICK10" s="338"/>
      <c r="ICL10" s="338"/>
      <c r="ICM10" s="338"/>
      <c r="ICN10" s="338"/>
      <c r="ICO10" s="338"/>
      <c r="ICP10" s="338"/>
      <c r="ICQ10" s="338"/>
      <c r="ICR10" s="338"/>
      <c r="ICS10" s="338"/>
      <c r="ICT10" s="338"/>
      <c r="ICU10" s="338"/>
      <c r="ICV10" s="338"/>
      <c r="ICW10" s="338"/>
      <c r="ICX10" s="338"/>
      <c r="ICY10" s="338"/>
      <c r="ICZ10" s="338"/>
      <c r="IDA10" s="338"/>
      <c r="IDB10" s="338"/>
      <c r="IDC10" s="338"/>
      <c r="IDD10" s="338"/>
      <c r="IDE10" s="338"/>
      <c r="IDF10" s="338"/>
      <c r="IDG10" s="338"/>
      <c r="IDH10" s="338"/>
      <c r="IDI10" s="338"/>
      <c r="IDJ10" s="338"/>
      <c r="IDK10" s="338"/>
      <c r="IDL10" s="338"/>
      <c r="IDM10" s="338"/>
      <c r="IDN10" s="338"/>
      <c r="IDO10" s="338"/>
      <c r="IDP10" s="338"/>
      <c r="IDQ10" s="338"/>
      <c r="IDR10" s="338"/>
      <c r="IDS10" s="338"/>
      <c r="IDT10" s="338"/>
      <c r="IDU10" s="338"/>
      <c r="IDV10" s="338"/>
      <c r="IDW10" s="338"/>
      <c r="IDX10" s="338"/>
      <c r="IDY10" s="338"/>
      <c r="IDZ10" s="338"/>
      <c r="IEA10" s="338"/>
      <c r="IEB10" s="338"/>
      <c r="IEC10" s="338"/>
      <c r="IED10" s="338"/>
      <c r="IEE10" s="338"/>
      <c r="IEF10" s="338"/>
      <c r="IEG10" s="338"/>
      <c r="IEH10" s="338"/>
      <c r="IEI10" s="338"/>
      <c r="IEJ10" s="338"/>
      <c r="IEK10" s="338"/>
      <c r="IEL10" s="338"/>
      <c r="IEM10" s="338"/>
      <c r="IEN10" s="338"/>
      <c r="IEO10" s="338"/>
      <c r="IEP10" s="338"/>
      <c r="IEQ10" s="338"/>
      <c r="IER10" s="338"/>
      <c r="IES10" s="338"/>
      <c r="IET10" s="338"/>
      <c r="IEU10" s="338"/>
      <c r="IEV10" s="338"/>
      <c r="IEW10" s="338"/>
      <c r="IEX10" s="338"/>
      <c r="IEY10" s="338"/>
      <c r="IEZ10" s="338"/>
      <c r="IFA10" s="338"/>
      <c r="IFB10" s="338"/>
      <c r="IFC10" s="338"/>
      <c r="IFD10" s="338"/>
      <c r="IFE10" s="338"/>
      <c r="IFF10" s="338"/>
      <c r="IFG10" s="338"/>
      <c r="IFH10" s="338"/>
      <c r="IFI10" s="338"/>
      <c r="IFJ10" s="338"/>
      <c r="IFK10" s="338"/>
      <c r="IFL10" s="338"/>
      <c r="IFM10" s="338"/>
      <c r="IFN10" s="338"/>
      <c r="IFO10" s="338"/>
      <c r="IFP10" s="338"/>
      <c r="IFQ10" s="338"/>
      <c r="IFR10" s="338"/>
      <c r="IFS10" s="338"/>
      <c r="IFT10" s="338"/>
      <c r="IFU10" s="338"/>
      <c r="IFV10" s="338"/>
      <c r="IFW10" s="338"/>
      <c r="IFX10" s="338"/>
      <c r="IFY10" s="338"/>
      <c r="IFZ10" s="338"/>
      <c r="IGA10" s="338"/>
      <c r="IGB10" s="338"/>
      <c r="IGC10" s="338"/>
      <c r="IGD10" s="338"/>
      <c r="IGE10" s="338"/>
      <c r="IGF10" s="338"/>
      <c r="IGG10" s="338"/>
      <c r="IGH10" s="338"/>
      <c r="IGI10" s="338"/>
      <c r="IGJ10" s="338"/>
      <c r="IGK10" s="338"/>
      <c r="IGL10" s="338"/>
      <c r="IGM10" s="338"/>
      <c r="IGN10" s="338"/>
      <c r="IGO10" s="338"/>
      <c r="IGP10" s="338"/>
      <c r="IGQ10" s="338"/>
      <c r="IGR10" s="338"/>
      <c r="IGS10" s="338"/>
      <c r="IGT10" s="338"/>
      <c r="IGU10" s="338"/>
      <c r="IGV10" s="338"/>
      <c r="IGW10" s="338"/>
      <c r="IGX10" s="338"/>
      <c r="IGY10" s="338"/>
      <c r="IGZ10" s="338"/>
      <c r="IHA10" s="338"/>
      <c r="IHB10" s="338"/>
      <c r="IHC10" s="338"/>
      <c r="IHD10" s="338"/>
      <c r="IHE10" s="338"/>
      <c r="IHF10" s="338"/>
      <c r="IHG10" s="338"/>
      <c r="IHH10" s="338"/>
      <c r="IHI10" s="338"/>
      <c r="IHJ10" s="338"/>
      <c r="IHK10" s="338"/>
      <c r="IHL10" s="338"/>
      <c r="IHM10" s="338"/>
      <c r="IHN10" s="338"/>
      <c r="IHO10" s="338"/>
      <c r="IHP10" s="338"/>
      <c r="IHQ10" s="338"/>
      <c r="IHR10" s="338"/>
      <c r="IHS10" s="338"/>
      <c r="IHT10" s="338"/>
      <c r="IHU10" s="338"/>
      <c r="IHV10" s="338"/>
      <c r="IHW10" s="338"/>
      <c r="IHX10" s="338"/>
      <c r="IHY10" s="338"/>
      <c r="IHZ10" s="338"/>
      <c r="IIA10" s="338"/>
      <c r="IIB10" s="338"/>
      <c r="IIC10" s="338"/>
      <c r="IID10" s="338"/>
      <c r="IIE10" s="338"/>
      <c r="IIF10" s="338"/>
      <c r="IIG10" s="338"/>
      <c r="IIH10" s="338"/>
      <c r="III10" s="338"/>
      <c r="IIJ10" s="338"/>
      <c r="IIK10" s="338"/>
      <c r="IIL10" s="338"/>
      <c r="IIM10" s="338"/>
      <c r="IIN10" s="338"/>
      <c r="IIO10" s="338"/>
      <c r="IIP10" s="338"/>
      <c r="IIQ10" s="338"/>
      <c r="IIR10" s="338"/>
      <c r="IIS10" s="338"/>
      <c r="IIT10" s="338"/>
      <c r="IIU10" s="338"/>
      <c r="IIV10" s="338"/>
      <c r="IIW10" s="338"/>
      <c r="IIX10" s="338"/>
      <c r="IIY10" s="338"/>
      <c r="IIZ10" s="338"/>
      <c r="IJA10" s="338"/>
      <c r="IJB10" s="338"/>
      <c r="IJC10" s="338"/>
      <c r="IJD10" s="338"/>
      <c r="IJE10" s="338"/>
      <c r="IJF10" s="338"/>
      <c r="IJG10" s="338"/>
      <c r="IJH10" s="338"/>
      <c r="IJI10" s="338"/>
      <c r="IJJ10" s="338"/>
      <c r="IJK10" s="338"/>
      <c r="IJL10" s="338"/>
      <c r="IJM10" s="338"/>
      <c r="IJN10" s="338"/>
      <c r="IJO10" s="338"/>
      <c r="IJP10" s="338"/>
      <c r="IJQ10" s="338"/>
      <c r="IJR10" s="338"/>
      <c r="IJS10" s="338"/>
      <c r="IJT10" s="338"/>
      <c r="IJU10" s="338"/>
      <c r="IJV10" s="338"/>
      <c r="IJW10" s="338"/>
      <c r="IJX10" s="338"/>
      <c r="IJY10" s="338"/>
      <c r="IJZ10" s="338"/>
      <c r="IKA10" s="338"/>
      <c r="IKB10" s="338"/>
      <c r="IKC10" s="338"/>
      <c r="IKD10" s="338"/>
      <c r="IKE10" s="338"/>
      <c r="IKF10" s="338"/>
      <c r="IKG10" s="338"/>
      <c r="IKH10" s="338"/>
      <c r="IKI10" s="338"/>
      <c r="IKJ10" s="338"/>
      <c r="IKK10" s="338"/>
      <c r="IKL10" s="338"/>
      <c r="IKM10" s="338"/>
      <c r="IKN10" s="338"/>
      <c r="IKO10" s="338"/>
      <c r="IKP10" s="338"/>
      <c r="IKQ10" s="338"/>
      <c r="IKR10" s="338"/>
      <c r="IKS10" s="338"/>
      <c r="IKT10" s="338"/>
      <c r="IKU10" s="338"/>
      <c r="IKV10" s="338"/>
      <c r="IKW10" s="338"/>
      <c r="IKX10" s="338"/>
      <c r="IKY10" s="338"/>
      <c r="IKZ10" s="338"/>
      <c r="ILA10" s="338"/>
      <c r="ILB10" s="338"/>
      <c r="ILC10" s="338"/>
      <c r="ILD10" s="338"/>
      <c r="ILE10" s="338"/>
      <c r="ILF10" s="338"/>
      <c r="ILG10" s="338"/>
      <c r="ILH10" s="338"/>
      <c r="ILI10" s="338"/>
      <c r="ILJ10" s="338"/>
      <c r="ILK10" s="338"/>
      <c r="ILL10" s="338"/>
      <c r="ILM10" s="338"/>
      <c r="ILN10" s="338"/>
      <c r="ILO10" s="338"/>
      <c r="ILP10" s="338"/>
      <c r="ILQ10" s="338"/>
      <c r="ILR10" s="338"/>
      <c r="ILS10" s="338"/>
      <c r="ILT10" s="338"/>
      <c r="ILU10" s="338"/>
      <c r="ILV10" s="338"/>
      <c r="ILW10" s="338"/>
      <c r="ILX10" s="338"/>
      <c r="ILY10" s="338"/>
      <c r="ILZ10" s="338"/>
      <c r="IMA10" s="338"/>
      <c r="IMB10" s="338"/>
      <c r="IMC10" s="338"/>
      <c r="IMD10" s="338"/>
      <c r="IME10" s="338"/>
      <c r="IMF10" s="338"/>
      <c r="IMG10" s="338"/>
      <c r="IMH10" s="338"/>
      <c r="IMI10" s="338"/>
      <c r="IMJ10" s="338"/>
      <c r="IMK10" s="338"/>
      <c r="IML10" s="338"/>
      <c r="IMM10" s="338"/>
      <c r="IMN10" s="338"/>
      <c r="IMO10" s="338"/>
      <c r="IMP10" s="338"/>
      <c r="IMQ10" s="338"/>
      <c r="IMR10" s="338"/>
      <c r="IMS10" s="338"/>
      <c r="IMT10" s="338"/>
      <c r="IMU10" s="338"/>
      <c r="IMV10" s="338"/>
      <c r="IMW10" s="338"/>
      <c r="IMX10" s="338"/>
      <c r="IMY10" s="338"/>
      <c r="IMZ10" s="338"/>
      <c r="INA10" s="338"/>
      <c r="INB10" s="338"/>
      <c r="INC10" s="338"/>
      <c r="IND10" s="338"/>
      <c r="INE10" s="338"/>
      <c r="INF10" s="338"/>
      <c r="ING10" s="338"/>
      <c r="INH10" s="338"/>
      <c r="INI10" s="338"/>
      <c r="INJ10" s="338"/>
      <c r="INK10" s="338"/>
      <c r="INL10" s="338"/>
      <c r="INM10" s="338"/>
      <c r="INN10" s="338"/>
      <c r="INO10" s="338"/>
      <c r="INP10" s="338"/>
      <c r="INQ10" s="338"/>
      <c r="INR10" s="338"/>
      <c r="INS10" s="338"/>
      <c r="INT10" s="338"/>
      <c r="INU10" s="338"/>
      <c r="INV10" s="338"/>
      <c r="INW10" s="338"/>
      <c r="INX10" s="338"/>
      <c r="INY10" s="338"/>
      <c r="INZ10" s="338"/>
      <c r="IOA10" s="338"/>
      <c r="IOB10" s="338"/>
      <c r="IOC10" s="338"/>
      <c r="IOD10" s="338"/>
      <c r="IOE10" s="338"/>
      <c r="IOF10" s="338"/>
      <c r="IOG10" s="338"/>
      <c r="IOH10" s="338"/>
      <c r="IOI10" s="338"/>
      <c r="IOJ10" s="338"/>
      <c r="IOK10" s="338"/>
      <c r="IOL10" s="338"/>
      <c r="IOM10" s="338"/>
      <c r="ION10" s="338"/>
      <c r="IOO10" s="338"/>
      <c r="IOP10" s="338"/>
      <c r="IOQ10" s="338"/>
      <c r="IOR10" s="338"/>
      <c r="IOS10" s="338"/>
      <c r="IOT10" s="338"/>
      <c r="IOU10" s="338"/>
      <c r="IOV10" s="338"/>
      <c r="IOW10" s="338"/>
      <c r="IOX10" s="338"/>
      <c r="IOY10" s="338"/>
      <c r="IOZ10" s="338"/>
      <c r="IPA10" s="338"/>
      <c r="IPB10" s="338"/>
      <c r="IPC10" s="338"/>
      <c r="IPD10" s="338"/>
      <c r="IPE10" s="338"/>
      <c r="IPF10" s="338"/>
      <c r="IPG10" s="338"/>
      <c r="IPH10" s="338"/>
      <c r="IPI10" s="338"/>
      <c r="IPJ10" s="338"/>
      <c r="IPK10" s="338"/>
      <c r="IPL10" s="338"/>
      <c r="IPM10" s="338"/>
      <c r="IPN10" s="338"/>
      <c r="IPO10" s="338"/>
      <c r="IPP10" s="338"/>
      <c r="IPQ10" s="338"/>
      <c r="IPR10" s="338"/>
      <c r="IPS10" s="338"/>
      <c r="IPT10" s="338"/>
      <c r="IPU10" s="338"/>
      <c r="IPV10" s="338"/>
      <c r="IPW10" s="338"/>
      <c r="IPX10" s="338"/>
      <c r="IPY10" s="338"/>
      <c r="IPZ10" s="338"/>
      <c r="IQA10" s="338"/>
      <c r="IQB10" s="338"/>
      <c r="IQC10" s="338"/>
      <c r="IQD10" s="338"/>
      <c r="IQE10" s="338"/>
      <c r="IQF10" s="338"/>
      <c r="IQG10" s="338"/>
      <c r="IQH10" s="338"/>
      <c r="IQI10" s="338"/>
      <c r="IQJ10" s="338"/>
      <c r="IQK10" s="338"/>
      <c r="IQL10" s="338"/>
      <c r="IQM10" s="338"/>
      <c r="IQN10" s="338"/>
      <c r="IQO10" s="338"/>
      <c r="IQP10" s="338"/>
      <c r="IQQ10" s="338"/>
      <c r="IQR10" s="338"/>
      <c r="IQS10" s="338"/>
      <c r="IQT10" s="338"/>
      <c r="IQU10" s="338"/>
      <c r="IQV10" s="338"/>
      <c r="IQW10" s="338"/>
      <c r="IQX10" s="338"/>
      <c r="IQY10" s="338"/>
      <c r="IQZ10" s="338"/>
      <c r="IRA10" s="338"/>
      <c r="IRB10" s="338"/>
      <c r="IRC10" s="338"/>
      <c r="IRD10" s="338"/>
      <c r="IRE10" s="338"/>
      <c r="IRF10" s="338"/>
      <c r="IRG10" s="338"/>
      <c r="IRH10" s="338"/>
      <c r="IRI10" s="338"/>
      <c r="IRJ10" s="338"/>
      <c r="IRK10" s="338"/>
      <c r="IRL10" s="338"/>
      <c r="IRM10" s="338"/>
      <c r="IRN10" s="338"/>
      <c r="IRO10" s="338"/>
      <c r="IRP10" s="338"/>
      <c r="IRQ10" s="338"/>
      <c r="IRR10" s="338"/>
      <c r="IRS10" s="338"/>
      <c r="IRT10" s="338"/>
      <c r="IRU10" s="338"/>
      <c r="IRV10" s="338"/>
      <c r="IRW10" s="338"/>
      <c r="IRX10" s="338"/>
      <c r="IRY10" s="338"/>
      <c r="IRZ10" s="338"/>
      <c r="ISA10" s="338"/>
      <c r="ISB10" s="338"/>
      <c r="ISC10" s="338"/>
      <c r="ISD10" s="338"/>
      <c r="ISE10" s="338"/>
      <c r="ISF10" s="338"/>
      <c r="ISG10" s="338"/>
      <c r="ISH10" s="338"/>
      <c r="ISI10" s="338"/>
      <c r="ISJ10" s="338"/>
      <c r="ISK10" s="338"/>
      <c r="ISL10" s="338"/>
      <c r="ISM10" s="338"/>
      <c r="ISN10" s="338"/>
      <c r="ISO10" s="338"/>
      <c r="ISP10" s="338"/>
      <c r="ISQ10" s="338"/>
      <c r="ISR10" s="338"/>
      <c r="ISS10" s="338"/>
      <c r="IST10" s="338"/>
      <c r="ISU10" s="338"/>
      <c r="ISV10" s="338"/>
      <c r="ISW10" s="338"/>
      <c r="ISX10" s="338"/>
      <c r="ISY10" s="338"/>
      <c r="ISZ10" s="338"/>
      <c r="ITA10" s="338"/>
      <c r="ITB10" s="338"/>
      <c r="ITC10" s="338"/>
      <c r="ITD10" s="338"/>
      <c r="ITE10" s="338"/>
      <c r="ITF10" s="338"/>
      <c r="ITG10" s="338"/>
      <c r="ITH10" s="338"/>
      <c r="ITI10" s="338"/>
      <c r="ITJ10" s="338"/>
      <c r="ITK10" s="338"/>
      <c r="ITL10" s="338"/>
      <c r="ITM10" s="338"/>
      <c r="ITN10" s="338"/>
      <c r="ITO10" s="338"/>
      <c r="ITP10" s="338"/>
      <c r="ITQ10" s="338"/>
      <c r="ITR10" s="338"/>
      <c r="ITS10" s="338"/>
      <c r="ITT10" s="338"/>
      <c r="ITU10" s="338"/>
      <c r="ITV10" s="338"/>
      <c r="ITW10" s="338"/>
      <c r="ITX10" s="338"/>
      <c r="ITY10" s="338"/>
      <c r="ITZ10" s="338"/>
      <c r="IUA10" s="338"/>
      <c r="IUB10" s="338"/>
      <c r="IUC10" s="338"/>
      <c r="IUD10" s="338"/>
      <c r="IUE10" s="338"/>
      <c r="IUF10" s="338"/>
      <c r="IUG10" s="338"/>
      <c r="IUH10" s="338"/>
      <c r="IUI10" s="338"/>
      <c r="IUJ10" s="338"/>
      <c r="IUK10" s="338"/>
      <c r="IUL10" s="338"/>
      <c r="IUM10" s="338"/>
      <c r="IUN10" s="338"/>
      <c r="IUO10" s="338"/>
      <c r="IUP10" s="338"/>
      <c r="IUQ10" s="338"/>
      <c r="IUR10" s="338"/>
      <c r="IUS10" s="338"/>
      <c r="IUT10" s="338"/>
      <c r="IUU10" s="338"/>
      <c r="IUV10" s="338"/>
      <c r="IUW10" s="338"/>
      <c r="IUX10" s="338"/>
      <c r="IUY10" s="338"/>
      <c r="IUZ10" s="338"/>
      <c r="IVA10" s="338"/>
      <c r="IVB10" s="338"/>
      <c r="IVC10" s="338"/>
      <c r="IVD10" s="338"/>
      <c r="IVE10" s="338"/>
      <c r="IVF10" s="338"/>
      <c r="IVG10" s="338"/>
      <c r="IVH10" s="338"/>
      <c r="IVI10" s="338"/>
      <c r="IVJ10" s="338"/>
      <c r="IVK10" s="338"/>
      <c r="IVL10" s="338"/>
      <c r="IVM10" s="338"/>
      <c r="IVN10" s="338"/>
      <c r="IVO10" s="338"/>
      <c r="IVP10" s="338"/>
      <c r="IVQ10" s="338"/>
      <c r="IVR10" s="338"/>
      <c r="IVS10" s="338"/>
      <c r="IVT10" s="338"/>
      <c r="IVU10" s="338"/>
      <c r="IVV10" s="338"/>
      <c r="IVW10" s="338"/>
      <c r="IVX10" s="338"/>
      <c r="IVY10" s="338"/>
      <c r="IVZ10" s="338"/>
      <c r="IWA10" s="338"/>
      <c r="IWB10" s="338"/>
      <c r="IWC10" s="338"/>
      <c r="IWD10" s="338"/>
      <c r="IWE10" s="338"/>
      <c r="IWF10" s="338"/>
      <c r="IWG10" s="338"/>
      <c r="IWH10" s="338"/>
      <c r="IWI10" s="338"/>
      <c r="IWJ10" s="338"/>
      <c r="IWK10" s="338"/>
      <c r="IWL10" s="338"/>
      <c r="IWM10" s="338"/>
      <c r="IWN10" s="338"/>
      <c r="IWO10" s="338"/>
      <c r="IWP10" s="338"/>
      <c r="IWQ10" s="338"/>
      <c r="IWR10" s="338"/>
      <c r="IWS10" s="338"/>
      <c r="IWT10" s="338"/>
      <c r="IWU10" s="338"/>
      <c r="IWV10" s="338"/>
      <c r="IWW10" s="338"/>
      <c r="IWX10" s="338"/>
      <c r="IWY10" s="338"/>
      <c r="IWZ10" s="338"/>
      <c r="IXA10" s="338"/>
      <c r="IXB10" s="338"/>
      <c r="IXC10" s="338"/>
      <c r="IXD10" s="338"/>
      <c r="IXE10" s="338"/>
      <c r="IXF10" s="338"/>
      <c r="IXG10" s="338"/>
      <c r="IXH10" s="338"/>
      <c r="IXI10" s="338"/>
      <c r="IXJ10" s="338"/>
      <c r="IXK10" s="338"/>
      <c r="IXL10" s="338"/>
      <c r="IXM10" s="338"/>
      <c r="IXN10" s="338"/>
      <c r="IXO10" s="338"/>
      <c r="IXP10" s="338"/>
      <c r="IXQ10" s="338"/>
      <c r="IXR10" s="338"/>
      <c r="IXS10" s="338"/>
      <c r="IXT10" s="338"/>
      <c r="IXU10" s="338"/>
      <c r="IXV10" s="338"/>
      <c r="IXW10" s="338"/>
      <c r="IXX10" s="338"/>
      <c r="IXY10" s="338"/>
      <c r="IXZ10" s="338"/>
      <c r="IYA10" s="338"/>
      <c r="IYB10" s="338"/>
      <c r="IYC10" s="338"/>
      <c r="IYD10" s="338"/>
      <c r="IYE10" s="338"/>
      <c r="IYF10" s="338"/>
      <c r="IYG10" s="338"/>
      <c r="IYH10" s="338"/>
      <c r="IYI10" s="338"/>
      <c r="IYJ10" s="338"/>
      <c r="IYK10" s="338"/>
      <c r="IYL10" s="338"/>
      <c r="IYM10" s="338"/>
      <c r="IYN10" s="338"/>
      <c r="IYO10" s="338"/>
      <c r="IYP10" s="338"/>
      <c r="IYQ10" s="338"/>
      <c r="IYR10" s="338"/>
      <c r="IYS10" s="338"/>
      <c r="IYT10" s="338"/>
      <c r="IYU10" s="338"/>
      <c r="IYV10" s="338"/>
      <c r="IYW10" s="338"/>
      <c r="IYX10" s="338"/>
      <c r="IYY10" s="338"/>
      <c r="IYZ10" s="338"/>
      <c r="IZA10" s="338"/>
      <c r="IZB10" s="338"/>
      <c r="IZC10" s="338"/>
      <c r="IZD10" s="338"/>
      <c r="IZE10" s="338"/>
      <c r="IZF10" s="338"/>
      <c r="IZG10" s="338"/>
      <c r="IZH10" s="338"/>
      <c r="IZI10" s="338"/>
      <c r="IZJ10" s="338"/>
      <c r="IZK10" s="338"/>
      <c r="IZL10" s="338"/>
      <c r="IZM10" s="338"/>
      <c r="IZN10" s="338"/>
      <c r="IZO10" s="338"/>
      <c r="IZP10" s="338"/>
      <c r="IZQ10" s="338"/>
      <c r="IZR10" s="338"/>
      <c r="IZS10" s="338"/>
      <c r="IZT10" s="338"/>
      <c r="IZU10" s="338"/>
      <c r="IZV10" s="338"/>
      <c r="IZW10" s="338"/>
      <c r="IZX10" s="338"/>
      <c r="IZY10" s="338"/>
      <c r="IZZ10" s="338"/>
      <c r="JAA10" s="338"/>
      <c r="JAB10" s="338"/>
      <c r="JAC10" s="338"/>
      <c r="JAD10" s="338"/>
      <c r="JAE10" s="338"/>
      <c r="JAF10" s="338"/>
      <c r="JAG10" s="338"/>
      <c r="JAH10" s="338"/>
      <c r="JAI10" s="338"/>
      <c r="JAJ10" s="338"/>
      <c r="JAK10" s="338"/>
      <c r="JAL10" s="338"/>
      <c r="JAM10" s="338"/>
      <c r="JAN10" s="338"/>
      <c r="JAO10" s="338"/>
      <c r="JAP10" s="338"/>
      <c r="JAQ10" s="338"/>
      <c r="JAR10" s="338"/>
      <c r="JAS10" s="338"/>
      <c r="JAT10" s="338"/>
      <c r="JAU10" s="338"/>
      <c r="JAV10" s="338"/>
      <c r="JAW10" s="338"/>
      <c r="JAX10" s="338"/>
      <c r="JAY10" s="338"/>
      <c r="JAZ10" s="338"/>
      <c r="JBA10" s="338"/>
      <c r="JBB10" s="338"/>
      <c r="JBC10" s="338"/>
      <c r="JBD10" s="338"/>
      <c r="JBE10" s="338"/>
      <c r="JBF10" s="338"/>
      <c r="JBG10" s="338"/>
      <c r="JBH10" s="338"/>
      <c r="JBI10" s="338"/>
      <c r="JBJ10" s="338"/>
      <c r="JBK10" s="338"/>
      <c r="JBL10" s="338"/>
      <c r="JBM10" s="338"/>
      <c r="JBN10" s="338"/>
      <c r="JBO10" s="338"/>
      <c r="JBP10" s="338"/>
      <c r="JBQ10" s="338"/>
      <c r="JBR10" s="338"/>
      <c r="JBS10" s="338"/>
      <c r="JBT10" s="338"/>
      <c r="JBU10" s="338"/>
      <c r="JBV10" s="338"/>
      <c r="JBW10" s="338"/>
      <c r="JBX10" s="338"/>
      <c r="JBY10" s="338"/>
      <c r="JBZ10" s="338"/>
      <c r="JCA10" s="338"/>
      <c r="JCB10" s="338"/>
      <c r="JCC10" s="338"/>
      <c r="JCD10" s="338"/>
      <c r="JCE10" s="338"/>
      <c r="JCF10" s="338"/>
      <c r="JCG10" s="338"/>
      <c r="JCH10" s="338"/>
      <c r="JCI10" s="338"/>
      <c r="JCJ10" s="338"/>
      <c r="JCK10" s="338"/>
      <c r="JCL10" s="338"/>
      <c r="JCM10" s="338"/>
      <c r="JCN10" s="338"/>
      <c r="JCO10" s="338"/>
      <c r="JCP10" s="338"/>
      <c r="JCQ10" s="338"/>
      <c r="JCR10" s="338"/>
      <c r="JCS10" s="338"/>
      <c r="JCT10" s="338"/>
      <c r="JCU10" s="338"/>
      <c r="JCV10" s="338"/>
      <c r="JCW10" s="338"/>
      <c r="JCX10" s="338"/>
      <c r="JCY10" s="338"/>
      <c r="JCZ10" s="338"/>
      <c r="JDA10" s="338"/>
      <c r="JDB10" s="338"/>
      <c r="JDC10" s="338"/>
      <c r="JDD10" s="338"/>
      <c r="JDE10" s="338"/>
      <c r="JDF10" s="338"/>
      <c r="JDG10" s="338"/>
      <c r="JDH10" s="338"/>
      <c r="JDI10" s="338"/>
      <c r="JDJ10" s="338"/>
      <c r="JDK10" s="338"/>
      <c r="JDL10" s="338"/>
      <c r="JDM10" s="338"/>
      <c r="JDN10" s="338"/>
      <c r="JDO10" s="338"/>
      <c r="JDP10" s="338"/>
      <c r="JDQ10" s="338"/>
      <c r="JDR10" s="338"/>
      <c r="JDS10" s="338"/>
      <c r="JDT10" s="338"/>
      <c r="JDU10" s="338"/>
      <c r="JDV10" s="338"/>
      <c r="JDW10" s="338"/>
      <c r="JDX10" s="338"/>
      <c r="JDY10" s="338"/>
      <c r="JDZ10" s="338"/>
      <c r="JEA10" s="338"/>
      <c r="JEB10" s="338"/>
      <c r="JEC10" s="338"/>
      <c r="JED10" s="338"/>
      <c r="JEE10" s="338"/>
      <c r="JEF10" s="338"/>
      <c r="JEG10" s="338"/>
      <c r="JEH10" s="338"/>
      <c r="JEI10" s="338"/>
      <c r="JEJ10" s="338"/>
      <c r="JEK10" s="338"/>
      <c r="JEL10" s="338"/>
      <c r="JEM10" s="338"/>
      <c r="JEN10" s="338"/>
      <c r="JEO10" s="338"/>
      <c r="JEP10" s="338"/>
      <c r="JEQ10" s="338"/>
      <c r="JER10" s="338"/>
      <c r="JES10" s="338"/>
      <c r="JET10" s="338"/>
      <c r="JEU10" s="338"/>
      <c r="JEV10" s="338"/>
      <c r="JEW10" s="338"/>
      <c r="JEX10" s="338"/>
      <c r="JEY10" s="338"/>
      <c r="JEZ10" s="338"/>
      <c r="JFA10" s="338"/>
      <c r="JFB10" s="338"/>
      <c r="JFC10" s="338"/>
      <c r="JFD10" s="338"/>
      <c r="JFE10" s="338"/>
      <c r="JFF10" s="338"/>
      <c r="JFG10" s="338"/>
      <c r="JFH10" s="338"/>
      <c r="JFI10" s="338"/>
      <c r="JFJ10" s="338"/>
      <c r="JFK10" s="338"/>
      <c r="JFL10" s="338"/>
      <c r="JFM10" s="338"/>
      <c r="JFN10" s="338"/>
      <c r="JFO10" s="338"/>
      <c r="JFP10" s="338"/>
      <c r="JFQ10" s="338"/>
      <c r="JFR10" s="338"/>
      <c r="JFS10" s="338"/>
      <c r="JFT10" s="338"/>
      <c r="JFU10" s="338"/>
      <c r="JFV10" s="338"/>
      <c r="JFW10" s="338"/>
      <c r="JFX10" s="338"/>
      <c r="JFY10" s="338"/>
      <c r="JFZ10" s="338"/>
      <c r="JGA10" s="338"/>
      <c r="JGB10" s="338"/>
      <c r="JGC10" s="338"/>
      <c r="JGD10" s="338"/>
      <c r="JGE10" s="338"/>
      <c r="JGF10" s="338"/>
      <c r="JGG10" s="338"/>
      <c r="JGH10" s="338"/>
      <c r="JGI10" s="338"/>
      <c r="JGJ10" s="338"/>
      <c r="JGK10" s="338"/>
      <c r="JGL10" s="338"/>
      <c r="JGM10" s="338"/>
      <c r="JGN10" s="338"/>
      <c r="JGO10" s="338"/>
      <c r="JGP10" s="338"/>
      <c r="JGQ10" s="338"/>
      <c r="JGR10" s="338"/>
      <c r="JGS10" s="338"/>
      <c r="JGT10" s="338"/>
      <c r="JGU10" s="338"/>
      <c r="JGV10" s="338"/>
      <c r="JGW10" s="338"/>
      <c r="JGX10" s="338"/>
      <c r="JGY10" s="338"/>
      <c r="JGZ10" s="338"/>
      <c r="JHA10" s="338"/>
      <c r="JHB10" s="338"/>
      <c r="JHC10" s="338"/>
      <c r="JHD10" s="338"/>
      <c r="JHE10" s="338"/>
      <c r="JHF10" s="338"/>
      <c r="JHG10" s="338"/>
      <c r="JHH10" s="338"/>
      <c r="JHI10" s="338"/>
      <c r="JHJ10" s="338"/>
      <c r="JHK10" s="338"/>
      <c r="JHL10" s="338"/>
      <c r="JHM10" s="338"/>
      <c r="JHN10" s="338"/>
      <c r="JHO10" s="338"/>
      <c r="JHP10" s="338"/>
      <c r="JHQ10" s="338"/>
      <c r="JHR10" s="338"/>
      <c r="JHS10" s="338"/>
      <c r="JHT10" s="338"/>
      <c r="JHU10" s="338"/>
      <c r="JHV10" s="338"/>
      <c r="JHW10" s="338"/>
      <c r="JHX10" s="338"/>
      <c r="JHY10" s="338"/>
      <c r="JHZ10" s="338"/>
      <c r="JIA10" s="338"/>
      <c r="JIB10" s="338"/>
      <c r="JIC10" s="338"/>
      <c r="JID10" s="338"/>
      <c r="JIE10" s="338"/>
      <c r="JIF10" s="338"/>
      <c r="JIG10" s="338"/>
      <c r="JIH10" s="338"/>
      <c r="JII10" s="338"/>
      <c r="JIJ10" s="338"/>
      <c r="JIK10" s="338"/>
      <c r="JIL10" s="338"/>
      <c r="JIM10" s="338"/>
      <c r="JIN10" s="338"/>
      <c r="JIO10" s="338"/>
      <c r="JIP10" s="338"/>
      <c r="JIQ10" s="338"/>
      <c r="JIR10" s="338"/>
      <c r="JIS10" s="338"/>
      <c r="JIT10" s="338"/>
      <c r="JIU10" s="338"/>
      <c r="JIV10" s="338"/>
      <c r="JIW10" s="338"/>
      <c r="JIX10" s="338"/>
      <c r="JIY10" s="338"/>
      <c r="JIZ10" s="338"/>
      <c r="JJA10" s="338"/>
      <c r="JJB10" s="338"/>
      <c r="JJC10" s="338"/>
      <c r="JJD10" s="338"/>
      <c r="JJE10" s="338"/>
      <c r="JJF10" s="338"/>
      <c r="JJG10" s="338"/>
      <c r="JJH10" s="338"/>
      <c r="JJI10" s="338"/>
      <c r="JJJ10" s="338"/>
      <c r="JJK10" s="338"/>
      <c r="JJL10" s="338"/>
      <c r="JJM10" s="338"/>
      <c r="JJN10" s="338"/>
      <c r="JJO10" s="338"/>
      <c r="JJP10" s="338"/>
      <c r="JJQ10" s="338"/>
      <c r="JJR10" s="338"/>
      <c r="JJS10" s="338"/>
      <c r="JJT10" s="338"/>
      <c r="JJU10" s="338"/>
      <c r="JJV10" s="338"/>
      <c r="JJW10" s="338"/>
      <c r="JJX10" s="338"/>
      <c r="JJY10" s="338"/>
      <c r="JJZ10" s="338"/>
      <c r="JKA10" s="338"/>
      <c r="JKB10" s="338"/>
      <c r="JKC10" s="338"/>
      <c r="JKD10" s="338"/>
      <c r="JKE10" s="338"/>
      <c r="JKF10" s="338"/>
      <c r="JKG10" s="338"/>
      <c r="JKH10" s="338"/>
      <c r="JKI10" s="338"/>
      <c r="JKJ10" s="338"/>
      <c r="JKK10" s="338"/>
      <c r="JKL10" s="338"/>
      <c r="JKM10" s="338"/>
      <c r="JKN10" s="338"/>
      <c r="JKO10" s="338"/>
      <c r="JKP10" s="338"/>
      <c r="JKQ10" s="338"/>
      <c r="JKR10" s="338"/>
      <c r="JKS10" s="338"/>
      <c r="JKT10" s="338"/>
      <c r="JKU10" s="338"/>
      <c r="JKV10" s="338"/>
      <c r="JKW10" s="338"/>
      <c r="JKX10" s="338"/>
      <c r="JKY10" s="338"/>
      <c r="JKZ10" s="338"/>
      <c r="JLA10" s="338"/>
      <c r="JLB10" s="338"/>
      <c r="JLC10" s="338"/>
      <c r="JLD10" s="338"/>
      <c r="JLE10" s="338"/>
      <c r="JLF10" s="338"/>
      <c r="JLG10" s="338"/>
      <c r="JLH10" s="338"/>
      <c r="JLI10" s="338"/>
      <c r="JLJ10" s="338"/>
      <c r="JLK10" s="338"/>
      <c r="JLL10" s="338"/>
      <c r="JLM10" s="338"/>
      <c r="JLN10" s="338"/>
      <c r="JLO10" s="338"/>
      <c r="JLP10" s="338"/>
      <c r="JLQ10" s="338"/>
      <c r="JLR10" s="338"/>
      <c r="JLS10" s="338"/>
      <c r="JLT10" s="338"/>
      <c r="JLU10" s="338"/>
      <c r="JLV10" s="338"/>
      <c r="JLW10" s="338"/>
      <c r="JLX10" s="338"/>
      <c r="JLY10" s="338"/>
      <c r="JLZ10" s="338"/>
      <c r="JMA10" s="338"/>
      <c r="JMB10" s="338"/>
      <c r="JMC10" s="338"/>
      <c r="JMD10" s="338"/>
      <c r="JME10" s="338"/>
      <c r="JMF10" s="338"/>
      <c r="JMG10" s="338"/>
      <c r="JMH10" s="338"/>
      <c r="JMI10" s="338"/>
      <c r="JMJ10" s="338"/>
      <c r="JMK10" s="338"/>
      <c r="JML10" s="338"/>
      <c r="JMM10" s="338"/>
      <c r="JMN10" s="338"/>
      <c r="JMO10" s="338"/>
      <c r="JMP10" s="338"/>
      <c r="JMQ10" s="338"/>
      <c r="JMR10" s="338"/>
      <c r="JMS10" s="338"/>
      <c r="JMT10" s="338"/>
      <c r="JMU10" s="338"/>
      <c r="JMV10" s="338"/>
      <c r="JMW10" s="338"/>
      <c r="JMX10" s="338"/>
      <c r="JMY10" s="338"/>
      <c r="JMZ10" s="338"/>
      <c r="JNA10" s="338"/>
      <c r="JNB10" s="338"/>
      <c r="JNC10" s="338"/>
      <c r="JND10" s="338"/>
      <c r="JNE10" s="338"/>
      <c r="JNF10" s="338"/>
      <c r="JNG10" s="338"/>
      <c r="JNH10" s="338"/>
      <c r="JNI10" s="338"/>
      <c r="JNJ10" s="338"/>
      <c r="JNK10" s="338"/>
      <c r="JNL10" s="338"/>
      <c r="JNM10" s="338"/>
      <c r="JNN10" s="338"/>
      <c r="JNO10" s="338"/>
      <c r="JNP10" s="338"/>
      <c r="JNQ10" s="338"/>
      <c r="JNR10" s="338"/>
      <c r="JNS10" s="338"/>
      <c r="JNT10" s="338"/>
      <c r="JNU10" s="338"/>
      <c r="JNV10" s="338"/>
      <c r="JNW10" s="338"/>
      <c r="JNX10" s="338"/>
      <c r="JNY10" s="338"/>
      <c r="JNZ10" s="338"/>
      <c r="JOA10" s="338"/>
      <c r="JOB10" s="338"/>
      <c r="JOC10" s="338"/>
      <c r="JOD10" s="338"/>
      <c r="JOE10" s="338"/>
      <c r="JOF10" s="338"/>
      <c r="JOG10" s="338"/>
      <c r="JOH10" s="338"/>
      <c r="JOI10" s="338"/>
      <c r="JOJ10" s="338"/>
      <c r="JOK10" s="338"/>
      <c r="JOL10" s="338"/>
      <c r="JOM10" s="338"/>
      <c r="JON10" s="338"/>
      <c r="JOO10" s="338"/>
      <c r="JOP10" s="338"/>
      <c r="JOQ10" s="338"/>
      <c r="JOR10" s="338"/>
      <c r="JOS10" s="338"/>
      <c r="JOT10" s="338"/>
      <c r="JOU10" s="338"/>
      <c r="JOV10" s="338"/>
      <c r="JOW10" s="338"/>
      <c r="JOX10" s="338"/>
      <c r="JOY10" s="338"/>
      <c r="JOZ10" s="338"/>
      <c r="JPA10" s="338"/>
      <c r="JPB10" s="338"/>
      <c r="JPC10" s="338"/>
      <c r="JPD10" s="338"/>
      <c r="JPE10" s="338"/>
      <c r="JPF10" s="338"/>
      <c r="JPG10" s="338"/>
      <c r="JPH10" s="338"/>
      <c r="JPI10" s="338"/>
      <c r="JPJ10" s="338"/>
      <c r="JPK10" s="338"/>
      <c r="JPL10" s="338"/>
      <c r="JPM10" s="338"/>
      <c r="JPN10" s="338"/>
      <c r="JPO10" s="338"/>
      <c r="JPP10" s="338"/>
      <c r="JPQ10" s="338"/>
      <c r="JPR10" s="338"/>
      <c r="JPS10" s="338"/>
      <c r="JPT10" s="338"/>
      <c r="JPU10" s="338"/>
      <c r="JPV10" s="338"/>
      <c r="JPW10" s="338"/>
      <c r="JPX10" s="338"/>
      <c r="JPY10" s="338"/>
      <c r="JPZ10" s="338"/>
      <c r="JQA10" s="338"/>
      <c r="JQB10" s="338"/>
      <c r="JQC10" s="338"/>
      <c r="JQD10" s="338"/>
      <c r="JQE10" s="338"/>
      <c r="JQF10" s="338"/>
      <c r="JQG10" s="338"/>
      <c r="JQH10" s="338"/>
      <c r="JQI10" s="338"/>
      <c r="JQJ10" s="338"/>
      <c r="JQK10" s="338"/>
      <c r="JQL10" s="338"/>
      <c r="JQM10" s="338"/>
      <c r="JQN10" s="338"/>
      <c r="JQO10" s="338"/>
      <c r="JQP10" s="338"/>
      <c r="JQQ10" s="338"/>
      <c r="JQR10" s="338"/>
      <c r="JQS10" s="338"/>
      <c r="JQT10" s="338"/>
      <c r="JQU10" s="338"/>
      <c r="JQV10" s="338"/>
      <c r="JQW10" s="338"/>
      <c r="JQX10" s="338"/>
      <c r="JQY10" s="338"/>
      <c r="JQZ10" s="338"/>
      <c r="JRA10" s="338"/>
      <c r="JRB10" s="338"/>
      <c r="JRC10" s="338"/>
      <c r="JRD10" s="338"/>
      <c r="JRE10" s="338"/>
      <c r="JRF10" s="338"/>
      <c r="JRG10" s="338"/>
      <c r="JRH10" s="338"/>
      <c r="JRI10" s="338"/>
      <c r="JRJ10" s="338"/>
      <c r="JRK10" s="338"/>
      <c r="JRL10" s="338"/>
      <c r="JRM10" s="338"/>
      <c r="JRN10" s="338"/>
      <c r="JRO10" s="338"/>
      <c r="JRP10" s="338"/>
      <c r="JRQ10" s="338"/>
      <c r="JRR10" s="338"/>
      <c r="JRS10" s="338"/>
      <c r="JRT10" s="338"/>
      <c r="JRU10" s="338"/>
      <c r="JRV10" s="338"/>
      <c r="JRW10" s="338"/>
      <c r="JRX10" s="338"/>
      <c r="JRY10" s="338"/>
      <c r="JRZ10" s="338"/>
      <c r="JSA10" s="338"/>
      <c r="JSB10" s="338"/>
      <c r="JSC10" s="338"/>
      <c r="JSD10" s="338"/>
      <c r="JSE10" s="338"/>
      <c r="JSF10" s="338"/>
      <c r="JSG10" s="338"/>
      <c r="JSH10" s="338"/>
      <c r="JSI10" s="338"/>
      <c r="JSJ10" s="338"/>
      <c r="JSK10" s="338"/>
      <c r="JSL10" s="338"/>
      <c r="JSM10" s="338"/>
      <c r="JSN10" s="338"/>
      <c r="JSO10" s="338"/>
      <c r="JSP10" s="338"/>
      <c r="JSQ10" s="338"/>
      <c r="JSR10" s="338"/>
      <c r="JSS10" s="338"/>
      <c r="JST10" s="338"/>
      <c r="JSU10" s="338"/>
      <c r="JSV10" s="338"/>
      <c r="JSW10" s="338"/>
      <c r="JSX10" s="338"/>
      <c r="JSY10" s="338"/>
      <c r="JSZ10" s="338"/>
      <c r="JTA10" s="338"/>
      <c r="JTB10" s="338"/>
      <c r="JTC10" s="338"/>
      <c r="JTD10" s="338"/>
      <c r="JTE10" s="338"/>
      <c r="JTF10" s="338"/>
      <c r="JTG10" s="338"/>
      <c r="JTH10" s="338"/>
      <c r="JTI10" s="338"/>
      <c r="JTJ10" s="338"/>
      <c r="JTK10" s="338"/>
      <c r="JTL10" s="338"/>
      <c r="JTM10" s="338"/>
      <c r="JTN10" s="338"/>
      <c r="JTO10" s="338"/>
      <c r="JTP10" s="338"/>
      <c r="JTQ10" s="338"/>
      <c r="JTR10" s="338"/>
      <c r="JTS10" s="338"/>
      <c r="JTT10" s="338"/>
      <c r="JTU10" s="338"/>
      <c r="JTV10" s="338"/>
      <c r="JTW10" s="338"/>
      <c r="JTX10" s="338"/>
      <c r="JTY10" s="338"/>
      <c r="JTZ10" s="338"/>
      <c r="JUA10" s="338"/>
      <c r="JUB10" s="338"/>
      <c r="JUC10" s="338"/>
      <c r="JUD10" s="338"/>
      <c r="JUE10" s="338"/>
      <c r="JUF10" s="338"/>
      <c r="JUG10" s="338"/>
      <c r="JUH10" s="338"/>
      <c r="JUI10" s="338"/>
      <c r="JUJ10" s="338"/>
      <c r="JUK10" s="338"/>
      <c r="JUL10" s="338"/>
      <c r="JUM10" s="338"/>
      <c r="JUN10" s="338"/>
      <c r="JUO10" s="338"/>
      <c r="JUP10" s="338"/>
      <c r="JUQ10" s="338"/>
      <c r="JUR10" s="338"/>
      <c r="JUS10" s="338"/>
      <c r="JUT10" s="338"/>
      <c r="JUU10" s="338"/>
      <c r="JUV10" s="338"/>
      <c r="JUW10" s="338"/>
      <c r="JUX10" s="338"/>
      <c r="JUY10" s="338"/>
      <c r="JUZ10" s="338"/>
      <c r="JVA10" s="338"/>
      <c r="JVB10" s="338"/>
      <c r="JVC10" s="338"/>
      <c r="JVD10" s="338"/>
      <c r="JVE10" s="338"/>
      <c r="JVF10" s="338"/>
      <c r="JVG10" s="338"/>
      <c r="JVH10" s="338"/>
      <c r="JVI10" s="338"/>
      <c r="JVJ10" s="338"/>
      <c r="JVK10" s="338"/>
      <c r="JVL10" s="338"/>
      <c r="JVM10" s="338"/>
      <c r="JVN10" s="338"/>
      <c r="JVO10" s="338"/>
      <c r="JVP10" s="338"/>
      <c r="JVQ10" s="338"/>
      <c r="JVR10" s="338"/>
      <c r="JVS10" s="338"/>
      <c r="JVT10" s="338"/>
      <c r="JVU10" s="338"/>
      <c r="JVV10" s="338"/>
      <c r="JVW10" s="338"/>
      <c r="JVX10" s="338"/>
      <c r="JVY10" s="338"/>
      <c r="JVZ10" s="338"/>
      <c r="JWA10" s="338"/>
      <c r="JWB10" s="338"/>
      <c r="JWC10" s="338"/>
      <c r="JWD10" s="338"/>
      <c r="JWE10" s="338"/>
      <c r="JWF10" s="338"/>
      <c r="JWG10" s="338"/>
      <c r="JWH10" s="338"/>
      <c r="JWI10" s="338"/>
      <c r="JWJ10" s="338"/>
      <c r="JWK10" s="338"/>
      <c r="JWL10" s="338"/>
      <c r="JWM10" s="338"/>
      <c r="JWN10" s="338"/>
      <c r="JWO10" s="338"/>
      <c r="JWP10" s="338"/>
      <c r="JWQ10" s="338"/>
      <c r="JWR10" s="338"/>
      <c r="JWS10" s="338"/>
      <c r="JWT10" s="338"/>
      <c r="JWU10" s="338"/>
      <c r="JWV10" s="338"/>
      <c r="JWW10" s="338"/>
      <c r="JWX10" s="338"/>
      <c r="JWY10" s="338"/>
      <c r="JWZ10" s="338"/>
      <c r="JXA10" s="338"/>
      <c r="JXB10" s="338"/>
      <c r="JXC10" s="338"/>
      <c r="JXD10" s="338"/>
      <c r="JXE10" s="338"/>
      <c r="JXF10" s="338"/>
      <c r="JXG10" s="338"/>
      <c r="JXH10" s="338"/>
      <c r="JXI10" s="338"/>
      <c r="JXJ10" s="338"/>
      <c r="JXK10" s="338"/>
      <c r="JXL10" s="338"/>
      <c r="JXM10" s="338"/>
      <c r="JXN10" s="338"/>
      <c r="JXO10" s="338"/>
      <c r="JXP10" s="338"/>
      <c r="JXQ10" s="338"/>
      <c r="JXR10" s="338"/>
      <c r="JXS10" s="338"/>
      <c r="JXT10" s="338"/>
      <c r="JXU10" s="338"/>
      <c r="JXV10" s="338"/>
      <c r="JXW10" s="338"/>
      <c r="JXX10" s="338"/>
      <c r="JXY10" s="338"/>
      <c r="JXZ10" s="338"/>
      <c r="JYA10" s="338"/>
      <c r="JYB10" s="338"/>
      <c r="JYC10" s="338"/>
      <c r="JYD10" s="338"/>
      <c r="JYE10" s="338"/>
      <c r="JYF10" s="338"/>
      <c r="JYG10" s="338"/>
      <c r="JYH10" s="338"/>
      <c r="JYI10" s="338"/>
      <c r="JYJ10" s="338"/>
      <c r="JYK10" s="338"/>
      <c r="JYL10" s="338"/>
      <c r="JYM10" s="338"/>
      <c r="JYN10" s="338"/>
      <c r="JYO10" s="338"/>
      <c r="JYP10" s="338"/>
      <c r="JYQ10" s="338"/>
      <c r="JYR10" s="338"/>
      <c r="JYS10" s="338"/>
      <c r="JYT10" s="338"/>
      <c r="JYU10" s="338"/>
      <c r="JYV10" s="338"/>
      <c r="JYW10" s="338"/>
      <c r="JYX10" s="338"/>
      <c r="JYY10" s="338"/>
      <c r="JYZ10" s="338"/>
      <c r="JZA10" s="338"/>
      <c r="JZB10" s="338"/>
      <c r="JZC10" s="338"/>
      <c r="JZD10" s="338"/>
      <c r="JZE10" s="338"/>
      <c r="JZF10" s="338"/>
      <c r="JZG10" s="338"/>
      <c r="JZH10" s="338"/>
      <c r="JZI10" s="338"/>
      <c r="JZJ10" s="338"/>
      <c r="JZK10" s="338"/>
      <c r="JZL10" s="338"/>
      <c r="JZM10" s="338"/>
      <c r="JZN10" s="338"/>
      <c r="JZO10" s="338"/>
      <c r="JZP10" s="338"/>
      <c r="JZQ10" s="338"/>
      <c r="JZR10" s="338"/>
      <c r="JZS10" s="338"/>
      <c r="JZT10" s="338"/>
      <c r="JZU10" s="338"/>
      <c r="JZV10" s="338"/>
      <c r="JZW10" s="338"/>
      <c r="JZX10" s="338"/>
      <c r="JZY10" s="338"/>
      <c r="JZZ10" s="338"/>
      <c r="KAA10" s="338"/>
      <c r="KAB10" s="338"/>
      <c r="KAC10" s="338"/>
      <c r="KAD10" s="338"/>
      <c r="KAE10" s="338"/>
      <c r="KAF10" s="338"/>
      <c r="KAG10" s="338"/>
      <c r="KAH10" s="338"/>
      <c r="KAI10" s="338"/>
      <c r="KAJ10" s="338"/>
      <c r="KAK10" s="338"/>
      <c r="KAL10" s="338"/>
      <c r="KAM10" s="338"/>
      <c r="KAN10" s="338"/>
      <c r="KAO10" s="338"/>
      <c r="KAP10" s="338"/>
      <c r="KAQ10" s="338"/>
      <c r="KAR10" s="338"/>
      <c r="KAS10" s="338"/>
      <c r="KAT10" s="338"/>
      <c r="KAU10" s="338"/>
      <c r="KAV10" s="338"/>
      <c r="KAW10" s="338"/>
      <c r="KAX10" s="338"/>
      <c r="KAY10" s="338"/>
      <c r="KAZ10" s="338"/>
      <c r="KBA10" s="338"/>
      <c r="KBB10" s="338"/>
      <c r="KBC10" s="338"/>
      <c r="KBD10" s="338"/>
      <c r="KBE10" s="338"/>
      <c r="KBF10" s="338"/>
      <c r="KBG10" s="338"/>
      <c r="KBH10" s="338"/>
      <c r="KBI10" s="338"/>
      <c r="KBJ10" s="338"/>
      <c r="KBK10" s="338"/>
      <c r="KBL10" s="338"/>
      <c r="KBM10" s="338"/>
      <c r="KBN10" s="338"/>
      <c r="KBO10" s="338"/>
      <c r="KBP10" s="338"/>
      <c r="KBQ10" s="338"/>
      <c r="KBR10" s="338"/>
      <c r="KBS10" s="338"/>
      <c r="KBT10" s="338"/>
      <c r="KBU10" s="338"/>
      <c r="KBV10" s="338"/>
      <c r="KBW10" s="338"/>
      <c r="KBX10" s="338"/>
      <c r="KBY10" s="338"/>
      <c r="KBZ10" s="338"/>
      <c r="KCA10" s="338"/>
      <c r="KCB10" s="338"/>
      <c r="KCC10" s="338"/>
      <c r="KCD10" s="338"/>
      <c r="KCE10" s="338"/>
      <c r="KCF10" s="338"/>
      <c r="KCG10" s="338"/>
      <c r="KCH10" s="338"/>
      <c r="KCI10" s="338"/>
      <c r="KCJ10" s="338"/>
      <c r="KCK10" s="338"/>
      <c r="KCL10" s="338"/>
      <c r="KCM10" s="338"/>
      <c r="KCN10" s="338"/>
      <c r="KCO10" s="338"/>
      <c r="KCP10" s="338"/>
      <c r="KCQ10" s="338"/>
      <c r="KCR10" s="338"/>
      <c r="KCS10" s="338"/>
      <c r="KCT10" s="338"/>
      <c r="KCU10" s="338"/>
      <c r="KCV10" s="338"/>
      <c r="KCW10" s="338"/>
      <c r="KCX10" s="338"/>
      <c r="KCY10" s="338"/>
      <c r="KCZ10" s="338"/>
      <c r="KDA10" s="338"/>
      <c r="KDB10" s="338"/>
      <c r="KDC10" s="338"/>
      <c r="KDD10" s="338"/>
      <c r="KDE10" s="338"/>
      <c r="KDF10" s="338"/>
      <c r="KDG10" s="338"/>
      <c r="KDH10" s="338"/>
      <c r="KDI10" s="338"/>
      <c r="KDJ10" s="338"/>
      <c r="KDK10" s="338"/>
      <c r="KDL10" s="338"/>
      <c r="KDM10" s="338"/>
      <c r="KDN10" s="338"/>
      <c r="KDO10" s="338"/>
      <c r="KDP10" s="338"/>
      <c r="KDQ10" s="338"/>
      <c r="KDR10" s="338"/>
      <c r="KDS10" s="338"/>
      <c r="KDT10" s="338"/>
      <c r="KDU10" s="338"/>
      <c r="KDV10" s="338"/>
      <c r="KDW10" s="338"/>
      <c r="KDX10" s="338"/>
      <c r="KDY10" s="338"/>
      <c r="KDZ10" s="338"/>
      <c r="KEA10" s="338"/>
      <c r="KEB10" s="338"/>
      <c r="KEC10" s="338"/>
      <c r="KED10" s="338"/>
      <c r="KEE10" s="338"/>
      <c r="KEF10" s="338"/>
      <c r="KEG10" s="338"/>
      <c r="KEH10" s="338"/>
      <c r="KEI10" s="338"/>
      <c r="KEJ10" s="338"/>
      <c r="KEK10" s="338"/>
      <c r="KEL10" s="338"/>
      <c r="KEM10" s="338"/>
      <c r="KEN10" s="338"/>
      <c r="KEO10" s="338"/>
      <c r="KEP10" s="338"/>
      <c r="KEQ10" s="338"/>
      <c r="KER10" s="338"/>
      <c r="KES10" s="338"/>
      <c r="KET10" s="338"/>
      <c r="KEU10" s="338"/>
      <c r="KEV10" s="338"/>
      <c r="KEW10" s="338"/>
      <c r="KEX10" s="338"/>
      <c r="KEY10" s="338"/>
      <c r="KEZ10" s="338"/>
      <c r="KFA10" s="338"/>
      <c r="KFB10" s="338"/>
      <c r="KFC10" s="338"/>
      <c r="KFD10" s="338"/>
      <c r="KFE10" s="338"/>
      <c r="KFF10" s="338"/>
      <c r="KFG10" s="338"/>
      <c r="KFH10" s="338"/>
      <c r="KFI10" s="338"/>
      <c r="KFJ10" s="338"/>
      <c r="KFK10" s="338"/>
      <c r="KFL10" s="338"/>
      <c r="KFM10" s="338"/>
      <c r="KFN10" s="338"/>
      <c r="KFO10" s="338"/>
      <c r="KFP10" s="338"/>
      <c r="KFQ10" s="338"/>
      <c r="KFR10" s="338"/>
      <c r="KFS10" s="338"/>
      <c r="KFT10" s="338"/>
      <c r="KFU10" s="338"/>
      <c r="KFV10" s="338"/>
      <c r="KFW10" s="338"/>
      <c r="KFX10" s="338"/>
      <c r="KFY10" s="338"/>
      <c r="KFZ10" s="338"/>
      <c r="KGA10" s="338"/>
      <c r="KGB10" s="338"/>
      <c r="KGC10" s="338"/>
      <c r="KGD10" s="338"/>
      <c r="KGE10" s="338"/>
      <c r="KGF10" s="338"/>
      <c r="KGG10" s="338"/>
      <c r="KGH10" s="338"/>
      <c r="KGI10" s="338"/>
      <c r="KGJ10" s="338"/>
      <c r="KGK10" s="338"/>
      <c r="KGL10" s="338"/>
      <c r="KGM10" s="338"/>
      <c r="KGN10" s="338"/>
      <c r="KGO10" s="338"/>
      <c r="KGP10" s="338"/>
      <c r="KGQ10" s="338"/>
      <c r="KGR10" s="338"/>
      <c r="KGS10" s="338"/>
      <c r="KGT10" s="338"/>
      <c r="KGU10" s="338"/>
      <c r="KGV10" s="338"/>
      <c r="KGW10" s="338"/>
      <c r="KGX10" s="338"/>
      <c r="KGY10" s="338"/>
      <c r="KGZ10" s="338"/>
      <c r="KHA10" s="338"/>
      <c r="KHB10" s="338"/>
      <c r="KHC10" s="338"/>
      <c r="KHD10" s="338"/>
      <c r="KHE10" s="338"/>
      <c r="KHF10" s="338"/>
      <c r="KHG10" s="338"/>
      <c r="KHH10" s="338"/>
      <c r="KHI10" s="338"/>
      <c r="KHJ10" s="338"/>
      <c r="KHK10" s="338"/>
      <c r="KHL10" s="338"/>
      <c r="KHM10" s="338"/>
      <c r="KHN10" s="338"/>
      <c r="KHO10" s="338"/>
      <c r="KHP10" s="338"/>
      <c r="KHQ10" s="338"/>
      <c r="KHR10" s="338"/>
      <c r="KHS10" s="338"/>
      <c r="KHT10" s="338"/>
      <c r="KHU10" s="338"/>
      <c r="KHV10" s="338"/>
      <c r="KHW10" s="338"/>
      <c r="KHX10" s="338"/>
      <c r="KHY10" s="338"/>
      <c r="KHZ10" s="338"/>
      <c r="KIA10" s="338"/>
      <c r="KIB10" s="338"/>
      <c r="KIC10" s="338"/>
      <c r="KID10" s="338"/>
      <c r="KIE10" s="338"/>
      <c r="KIF10" s="338"/>
      <c r="KIG10" s="338"/>
      <c r="KIH10" s="338"/>
      <c r="KII10" s="338"/>
      <c r="KIJ10" s="338"/>
      <c r="KIK10" s="338"/>
      <c r="KIL10" s="338"/>
      <c r="KIM10" s="338"/>
      <c r="KIN10" s="338"/>
      <c r="KIO10" s="338"/>
      <c r="KIP10" s="338"/>
      <c r="KIQ10" s="338"/>
      <c r="KIR10" s="338"/>
      <c r="KIS10" s="338"/>
      <c r="KIT10" s="338"/>
      <c r="KIU10" s="338"/>
      <c r="KIV10" s="338"/>
      <c r="KIW10" s="338"/>
      <c r="KIX10" s="338"/>
      <c r="KIY10" s="338"/>
      <c r="KIZ10" s="338"/>
      <c r="KJA10" s="338"/>
      <c r="KJB10" s="338"/>
      <c r="KJC10" s="338"/>
      <c r="KJD10" s="338"/>
      <c r="KJE10" s="338"/>
      <c r="KJF10" s="338"/>
      <c r="KJG10" s="338"/>
      <c r="KJH10" s="338"/>
      <c r="KJI10" s="338"/>
      <c r="KJJ10" s="338"/>
      <c r="KJK10" s="338"/>
      <c r="KJL10" s="338"/>
      <c r="KJM10" s="338"/>
      <c r="KJN10" s="338"/>
      <c r="KJO10" s="338"/>
      <c r="KJP10" s="338"/>
      <c r="KJQ10" s="338"/>
      <c r="KJR10" s="338"/>
      <c r="KJS10" s="338"/>
      <c r="KJT10" s="338"/>
      <c r="KJU10" s="338"/>
      <c r="KJV10" s="338"/>
      <c r="KJW10" s="338"/>
      <c r="KJX10" s="338"/>
      <c r="KJY10" s="338"/>
      <c r="KJZ10" s="338"/>
      <c r="KKA10" s="338"/>
      <c r="KKB10" s="338"/>
      <c r="KKC10" s="338"/>
      <c r="KKD10" s="338"/>
      <c r="KKE10" s="338"/>
      <c r="KKF10" s="338"/>
      <c r="KKG10" s="338"/>
      <c r="KKH10" s="338"/>
      <c r="KKI10" s="338"/>
      <c r="KKJ10" s="338"/>
      <c r="KKK10" s="338"/>
      <c r="KKL10" s="338"/>
      <c r="KKM10" s="338"/>
      <c r="KKN10" s="338"/>
      <c r="KKO10" s="338"/>
      <c r="KKP10" s="338"/>
      <c r="KKQ10" s="338"/>
      <c r="KKR10" s="338"/>
      <c r="KKS10" s="338"/>
      <c r="KKT10" s="338"/>
      <c r="KKU10" s="338"/>
      <c r="KKV10" s="338"/>
      <c r="KKW10" s="338"/>
      <c r="KKX10" s="338"/>
      <c r="KKY10" s="338"/>
      <c r="KKZ10" s="338"/>
      <c r="KLA10" s="338"/>
      <c r="KLB10" s="338"/>
      <c r="KLC10" s="338"/>
      <c r="KLD10" s="338"/>
      <c r="KLE10" s="338"/>
      <c r="KLF10" s="338"/>
      <c r="KLG10" s="338"/>
      <c r="KLH10" s="338"/>
      <c r="KLI10" s="338"/>
      <c r="KLJ10" s="338"/>
      <c r="KLK10" s="338"/>
      <c r="KLL10" s="338"/>
      <c r="KLM10" s="338"/>
      <c r="KLN10" s="338"/>
      <c r="KLO10" s="338"/>
      <c r="KLP10" s="338"/>
      <c r="KLQ10" s="338"/>
      <c r="KLR10" s="338"/>
      <c r="KLS10" s="338"/>
      <c r="KLT10" s="338"/>
      <c r="KLU10" s="338"/>
      <c r="KLV10" s="338"/>
      <c r="KLW10" s="338"/>
      <c r="KLX10" s="338"/>
      <c r="KLY10" s="338"/>
      <c r="KLZ10" s="338"/>
      <c r="KMA10" s="338"/>
      <c r="KMB10" s="338"/>
      <c r="KMC10" s="338"/>
      <c r="KMD10" s="338"/>
      <c r="KME10" s="338"/>
      <c r="KMF10" s="338"/>
      <c r="KMG10" s="338"/>
      <c r="KMH10" s="338"/>
      <c r="KMI10" s="338"/>
      <c r="KMJ10" s="338"/>
      <c r="KMK10" s="338"/>
      <c r="KML10" s="338"/>
      <c r="KMM10" s="338"/>
      <c r="KMN10" s="338"/>
      <c r="KMO10" s="338"/>
      <c r="KMP10" s="338"/>
      <c r="KMQ10" s="338"/>
      <c r="KMR10" s="338"/>
      <c r="KMS10" s="338"/>
      <c r="KMT10" s="338"/>
      <c r="KMU10" s="338"/>
      <c r="KMV10" s="338"/>
      <c r="KMW10" s="338"/>
      <c r="KMX10" s="338"/>
      <c r="KMY10" s="338"/>
      <c r="KMZ10" s="338"/>
      <c r="KNA10" s="338"/>
      <c r="KNB10" s="338"/>
      <c r="KNC10" s="338"/>
      <c r="KND10" s="338"/>
      <c r="KNE10" s="338"/>
      <c r="KNF10" s="338"/>
      <c r="KNG10" s="338"/>
      <c r="KNH10" s="338"/>
      <c r="KNI10" s="338"/>
      <c r="KNJ10" s="338"/>
      <c r="KNK10" s="338"/>
      <c r="KNL10" s="338"/>
      <c r="KNM10" s="338"/>
      <c r="KNN10" s="338"/>
      <c r="KNO10" s="338"/>
      <c r="KNP10" s="338"/>
      <c r="KNQ10" s="338"/>
      <c r="KNR10" s="338"/>
      <c r="KNS10" s="338"/>
      <c r="KNT10" s="338"/>
      <c r="KNU10" s="338"/>
      <c r="KNV10" s="338"/>
      <c r="KNW10" s="338"/>
      <c r="KNX10" s="338"/>
      <c r="KNY10" s="338"/>
      <c r="KNZ10" s="338"/>
      <c r="KOA10" s="338"/>
      <c r="KOB10" s="338"/>
      <c r="KOC10" s="338"/>
      <c r="KOD10" s="338"/>
      <c r="KOE10" s="338"/>
      <c r="KOF10" s="338"/>
      <c r="KOG10" s="338"/>
      <c r="KOH10" s="338"/>
      <c r="KOI10" s="338"/>
      <c r="KOJ10" s="338"/>
      <c r="KOK10" s="338"/>
      <c r="KOL10" s="338"/>
      <c r="KOM10" s="338"/>
      <c r="KON10" s="338"/>
      <c r="KOO10" s="338"/>
      <c r="KOP10" s="338"/>
      <c r="KOQ10" s="338"/>
      <c r="KOR10" s="338"/>
      <c r="KOS10" s="338"/>
      <c r="KOT10" s="338"/>
      <c r="KOU10" s="338"/>
      <c r="KOV10" s="338"/>
      <c r="KOW10" s="338"/>
      <c r="KOX10" s="338"/>
      <c r="KOY10" s="338"/>
      <c r="KOZ10" s="338"/>
      <c r="KPA10" s="338"/>
      <c r="KPB10" s="338"/>
      <c r="KPC10" s="338"/>
      <c r="KPD10" s="338"/>
      <c r="KPE10" s="338"/>
      <c r="KPF10" s="338"/>
      <c r="KPG10" s="338"/>
      <c r="KPH10" s="338"/>
      <c r="KPI10" s="338"/>
      <c r="KPJ10" s="338"/>
      <c r="KPK10" s="338"/>
      <c r="KPL10" s="338"/>
      <c r="KPM10" s="338"/>
      <c r="KPN10" s="338"/>
      <c r="KPO10" s="338"/>
      <c r="KPP10" s="338"/>
      <c r="KPQ10" s="338"/>
      <c r="KPR10" s="338"/>
      <c r="KPS10" s="338"/>
      <c r="KPT10" s="338"/>
      <c r="KPU10" s="338"/>
      <c r="KPV10" s="338"/>
      <c r="KPW10" s="338"/>
      <c r="KPX10" s="338"/>
      <c r="KPY10" s="338"/>
      <c r="KPZ10" s="338"/>
      <c r="KQA10" s="338"/>
      <c r="KQB10" s="338"/>
      <c r="KQC10" s="338"/>
      <c r="KQD10" s="338"/>
      <c r="KQE10" s="338"/>
      <c r="KQF10" s="338"/>
      <c r="KQG10" s="338"/>
      <c r="KQH10" s="338"/>
      <c r="KQI10" s="338"/>
      <c r="KQJ10" s="338"/>
      <c r="KQK10" s="338"/>
      <c r="KQL10" s="338"/>
      <c r="KQM10" s="338"/>
      <c r="KQN10" s="338"/>
      <c r="KQO10" s="338"/>
      <c r="KQP10" s="338"/>
      <c r="KQQ10" s="338"/>
      <c r="KQR10" s="338"/>
      <c r="KQS10" s="338"/>
      <c r="KQT10" s="338"/>
      <c r="KQU10" s="338"/>
      <c r="KQV10" s="338"/>
      <c r="KQW10" s="338"/>
      <c r="KQX10" s="338"/>
      <c r="KQY10" s="338"/>
      <c r="KQZ10" s="338"/>
      <c r="KRA10" s="338"/>
      <c r="KRB10" s="338"/>
      <c r="KRC10" s="338"/>
      <c r="KRD10" s="338"/>
      <c r="KRE10" s="338"/>
      <c r="KRF10" s="338"/>
      <c r="KRG10" s="338"/>
      <c r="KRH10" s="338"/>
      <c r="KRI10" s="338"/>
      <c r="KRJ10" s="338"/>
      <c r="KRK10" s="338"/>
      <c r="KRL10" s="338"/>
      <c r="KRM10" s="338"/>
      <c r="KRN10" s="338"/>
      <c r="KRO10" s="338"/>
      <c r="KRP10" s="338"/>
      <c r="KRQ10" s="338"/>
      <c r="KRR10" s="338"/>
      <c r="KRS10" s="338"/>
      <c r="KRT10" s="338"/>
      <c r="KRU10" s="338"/>
      <c r="KRV10" s="338"/>
      <c r="KRW10" s="338"/>
      <c r="KRX10" s="338"/>
      <c r="KRY10" s="338"/>
      <c r="KRZ10" s="338"/>
      <c r="KSA10" s="338"/>
      <c r="KSB10" s="338"/>
      <c r="KSC10" s="338"/>
      <c r="KSD10" s="338"/>
      <c r="KSE10" s="338"/>
      <c r="KSF10" s="338"/>
      <c r="KSG10" s="338"/>
      <c r="KSH10" s="338"/>
      <c r="KSI10" s="338"/>
      <c r="KSJ10" s="338"/>
      <c r="KSK10" s="338"/>
      <c r="KSL10" s="338"/>
      <c r="KSM10" s="338"/>
      <c r="KSN10" s="338"/>
      <c r="KSO10" s="338"/>
      <c r="KSP10" s="338"/>
      <c r="KSQ10" s="338"/>
      <c r="KSR10" s="338"/>
      <c r="KSS10" s="338"/>
      <c r="KST10" s="338"/>
      <c r="KSU10" s="338"/>
      <c r="KSV10" s="338"/>
      <c r="KSW10" s="338"/>
      <c r="KSX10" s="338"/>
      <c r="KSY10" s="338"/>
      <c r="KSZ10" s="338"/>
      <c r="KTA10" s="338"/>
      <c r="KTB10" s="338"/>
      <c r="KTC10" s="338"/>
      <c r="KTD10" s="338"/>
      <c r="KTE10" s="338"/>
      <c r="KTF10" s="338"/>
      <c r="KTG10" s="338"/>
      <c r="KTH10" s="338"/>
      <c r="KTI10" s="338"/>
      <c r="KTJ10" s="338"/>
      <c r="KTK10" s="338"/>
      <c r="KTL10" s="338"/>
      <c r="KTM10" s="338"/>
      <c r="KTN10" s="338"/>
      <c r="KTO10" s="338"/>
      <c r="KTP10" s="338"/>
      <c r="KTQ10" s="338"/>
      <c r="KTR10" s="338"/>
      <c r="KTS10" s="338"/>
      <c r="KTT10" s="338"/>
      <c r="KTU10" s="338"/>
      <c r="KTV10" s="338"/>
      <c r="KTW10" s="338"/>
      <c r="KTX10" s="338"/>
      <c r="KTY10" s="338"/>
      <c r="KTZ10" s="338"/>
      <c r="KUA10" s="338"/>
      <c r="KUB10" s="338"/>
      <c r="KUC10" s="338"/>
      <c r="KUD10" s="338"/>
      <c r="KUE10" s="338"/>
      <c r="KUF10" s="338"/>
      <c r="KUG10" s="338"/>
      <c r="KUH10" s="338"/>
      <c r="KUI10" s="338"/>
      <c r="KUJ10" s="338"/>
      <c r="KUK10" s="338"/>
      <c r="KUL10" s="338"/>
      <c r="KUM10" s="338"/>
      <c r="KUN10" s="338"/>
      <c r="KUO10" s="338"/>
      <c r="KUP10" s="338"/>
      <c r="KUQ10" s="338"/>
      <c r="KUR10" s="338"/>
      <c r="KUS10" s="338"/>
      <c r="KUT10" s="338"/>
      <c r="KUU10" s="338"/>
      <c r="KUV10" s="338"/>
      <c r="KUW10" s="338"/>
      <c r="KUX10" s="338"/>
      <c r="KUY10" s="338"/>
      <c r="KUZ10" s="338"/>
      <c r="KVA10" s="338"/>
      <c r="KVB10" s="338"/>
      <c r="KVC10" s="338"/>
      <c r="KVD10" s="338"/>
      <c r="KVE10" s="338"/>
      <c r="KVF10" s="338"/>
      <c r="KVG10" s="338"/>
      <c r="KVH10" s="338"/>
      <c r="KVI10" s="338"/>
      <c r="KVJ10" s="338"/>
      <c r="KVK10" s="338"/>
      <c r="KVL10" s="338"/>
      <c r="KVM10" s="338"/>
      <c r="KVN10" s="338"/>
      <c r="KVO10" s="338"/>
      <c r="KVP10" s="338"/>
      <c r="KVQ10" s="338"/>
      <c r="KVR10" s="338"/>
      <c r="KVS10" s="338"/>
      <c r="KVT10" s="338"/>
      <c r="KVU10" s="338"/>
      <c r="KVV10" s="338"/>
      <c r="KVW10" s="338"/>
      <c r="KVX10" s="338"/>
      <c r="KVY10" s="338"/>
      <c r="KVZ10" s="338"/>
      <c r="KWA10" s="338"/>
      <c r="KWB10" s="338"/>
      <c r="KWC10" s="338"/>
      <c r="KWD10" s="338"/>
      <c r="KWE10" s="338"/>
      <c r="KWF10" s="338"/>
      <c r="KWG10" s="338"/>
      <c r="KWH10" s="338"/>
      <c r="KWI10" s="338"/>
      <c r="KWJ10" s="338"/>
      <c r="KWK10" s="338"/>
      <c r="KWL10" s="338"/>
      <c r="KWM10" s="338"/>
      <c r="KWN10" s="338"/>
      <c r="KWO10" s="338"/>
      <c r="KWP10" s="338"/>
      <c r="KWQ10" s="338"/>
      <c r="KWR10" s="338"/>
      <c r="KWS10" s="338"/>
      <c r="KWT10" s="338"/>
      <c r="KWU10" s="338"/>
      <c r="KWV10" s="338"/>
      <c r="KWW10" s="338"/>
      <c r="KWX10" s="338"/>
      <c r="KWY10" s="338"/>
      <c r="KWZ10" s="338"/>
      <c r="KXA10" s="338"/>
      <c r="KXB10" s="338"/>
      <c r="KXC10" s="338"/>
      <c r="KXD10" s="338"/>
      <c r="KXE10" s="338"/>
      <c r="KXF10" s="338"/>
      <c r="KXG10" s="338"/>
      <c r="KXH10" s="338"/>
      <c r="KXI10" s="338"/>
      <c r="KXJ10" s="338"/>
      <c r="KXK10" s="338"/>
      <c r="KXL10" s="338"/>
      <c r="KXM10" s="338"/>
      <c r="KXN10" s="338"/>
      <c r="KXO10" s="338"/>
      <c r="KXP10" s="338"/>
      <c r="KXQ10" s="338"/>
      <c r="KXR10" s="338"/>
      <c r="KXS10" s="338"/>
      <c r="KXT10" s="338"/>
      <c r="KXU10" s="338"/>
      <c r="KXV10" s="338"/>
      <c r="KXW10" s="338"/>
      <c r="KXX10" s="338"/>
      <c r="KXY10" s="338"/>
      <c r="KXZ10" s="338"/>
      <c r="KYA10" s="338"/>
      <c r="KYB10" s="338"/>
      <c r="KYC10" s="338"/>
      <c r="KYD10" s="338"/>
      <c r="KYE10" s="338"/>
      <c r="KYF10" s="338"/>
      <c r="KYG10" s="338"/>
      <c r="KYH10" s="338"/>
      <c r="KYI10" s="338"/>
      <c r="KYJ10" s="338"/>
      <c r="KYK10" s="338"/>
      <c r="KYL10" s="338"/>
      <c r="KYM10" s="338"/>
      <c r="KYN10" s="338"/>
      <c r="KYO10" s="338"/>
      <c r="KYP10" s="338"/>
      <c r="KYQ10" s="338"/>
      <c r="KYR10" s="338"/>
      <c r="KYS10" s="338"/>
      <c r="KYT10" s="338"/>
      <c r="KYU10" s="338"/>
      <c r="KYV10" s="338"/>
      <c r="KYW10" s="338"/>
      <c r="KYX10" s="338"/>
      <c r="KYY10" s="338"/>
      <c r="KYZ10" s="338"/>
      <c r="KZA10" s="338"/>
      <c r="KZB10" s="338"/>
      <c r="KZC10" s="338"/>
      <c r="KZD10" s="338"/>
      <c r="KZE10" s="338"/>
      <c r="KZF10" s="338"/>
      <c r="KZG10" s="338"/>
      <c r="KZH10" s="338"/>
      <c r="KZI10" s="338"/>
      <c r="KZJ10" s="338"/>
      <c r="KZK10" s="338"/>
      <c r="KZL10" s="338"/>
      <c r="KZM10" s="338"/>
      <c r="KZN10" s="338"/>
      <c r="KZO10" s="338"/>
      <c r="KZP10" s="338"/>
      <c r="KZQ10" s="338"/>
      <c r="KZR10" s="338"/>
      <c r="KZS10" s="338"/>
      <c r="KZT10" s="338"/>
      <c r="KZU10" s="338"/>
      <c r="KZV10" s="338"/>
      <c r="KZW10" s="338"/>
      <c r="KZX10" s="338"/>
      <c r="KZY10" s="338"/>
      <c r="KZZ10" s="338"/>
      <c r="LAA10" s="338"/>
      <c r="LAB10" s="338"/>
      <c r="LAC10" s="338"/>
      <c r="LAD10" s="338"/>
      <c r="LAE10" s="338"/>
      <c r="LAF10" s="338"/>
      <c r="LAG10" s="338"/>
      <c r="LAH10" s="338"/>
      <c r="LAI10" s="338"/>
      <c r="LAJ10" s="338"/>
      <c r="LAK10" s="338"/>
      <c r="LAL10" s="338"/>
      <c r="LAM10" s="338"/>
      <c r="LAN10" s="338"/>
      <c r="LAO10" s="338"/>
      <c r="LAP10" s="338"/>
      <c r="LAQ10" s="338"/>
      <c r="LAR10" s="338"/>
      <c r="LAS10" s="338"/>
      <c r="LAT10" s="338"/>
      <c r="LAU10" s="338"/>
      <c r="LAV10" s="338"/>
      <c r="LAW10" s="338"/>
      <c r="LAX10" s="338"/>
      <c r="LAY10" s="338"/>
      <c r="LAZ10" s="338"/>
      <c r="LBA10" s="338"/>
      <c r="LBB10" s="338"/>
      <c r="LBC10" s="338"/>
      <c r="LBD10" s="338"/>
      <c r="LBE10" s="338"/>
      <c r="LBF10" s="338"/>
      <c r="LBG10" s="338"/>
      <c r="LBH10" s="338"/>
      <c r="LBI10" s="338"/>
      <c r="LBJ10" s="338"/>
      <c r="LBK10" s="338"/>
      <c r="LBL10" s="338"/>
      <c r="LBM10" s="338"/>
      <c r="LBN10" s="338"/>
      <c r="LBO10" s="338"/>
      <c r="LBP10" s="338"/>
      <c r="LBQ10" s="338"/>
      <c r="LBR10" s="338"/>
      <c r="LBS10" s="338"/>
      <c r="LBT10" s="338"/>
      <c r="LBU10" s="338"/>
      <c r="LBV10" s="338"/>
      <c r="LBW10" s="338"/>
      <c r="LBX10" s="338"/>
      <c r="LBY10" s="338"/>
      <c r="LBZ10" s="338"/>
      <c r="LCA10" s="338"/>
      <c r="LCB10" s="338"/>
      <c r="LCC10" s="338"/>
      <c r="LCD10" s="338"/>
      <c r="LCE10" s="338"/>
      <c r="LCF10" s="338"/>
      <c r="LCG10" s="338"/>
      <c r="LCH10" s="338"/>
      <c r="LCI10" s="338"/>
      <c r="LCJ10" s="338"/>
      <c r="LCK10" s="338"/>
      <c r="LCL10" s="338"/>
      <c r="LCM10" s="338"/>
      <c r="LCN10" s="338"/>
      <c r="LCO10" s="338"/>
      <c r="LCP10" s="338"/>
      <c r="LCQ10" s="338"/>
      <c r="LCR10" s="338"/>
      <c r="LCS10" s="338"/>
      <c r="LCT10" s="338"/>
      <c r="LCU10" s="338"/>
      <c r="LCV10" s="338"/>
      <c r="LCW10" s="338"/>
      <c r="LCX10" s="338"/>
      <c r="LCY10" s="338"/>
      <c r="LCZ10" s="338"/>
      <c r="LDA10" s="338"/>
      <c r="LDB10" s="338"/>
      <c r="LDC10" s="338"/>
      <c r="LDD10" s="338"/>
      <c r="LDE10" s="338"/>
      <c r="LDF10" s="338"/>
      <c r="LDG10" s="338"/>
      <c r="LDH10" s="338"/>
      <c r="LDI10" s="338"/>
      <c r="LDJ10" s="338"/>
      <c r="LDK10" s="338"/>
      <c r="LDL10" s="338"/>
      <c r="LDM10" s="338"/>
      <c r="LDN10" s="338"/>
      <c r="LDO10" s="338"/>
      <c r="LDP10" s="338"/>
      <c r="LDQ10" s="338"/>
      <c r="LDR10" s="338"/>
      <c r="LDS10" s="338"/>
      <c r="LDT10" s="338"/>
      <c r="LDU10" s="338"/>
      <c r="LDV10" s="338"/>
      <c r="LDW10" s="338"/>
      <c r="LDX10" s="338"/>
      <c r="LDY10" s="338"/>
      <c r="LDZ10" s="338"/>
      <c r="LEA10" s="338"/>
      <c r="LEB10" s="338"/>
      <c r="LEC10" s="338"/>
      <c r="LED10" s="338"/>
      <c r="LEE10" s="338"/>
      <c r="LEF10" s="338"/>
      <c r="LEG10" s="338"/>
      <c r="LEH10" s="338"/>
      <c r="LEI10" s="338"/>
      <c r="LEJ10" s="338"/>
      <c r="LEK10" s="338"/>
      <c r="LEL10" s="338"/>
      <c r="LEM10" s="338"/>
      <c r="LEN10" s="338"/>
      <c r="LEO10" s="338"/>
      <c r="LEP10" s="338"/>
      <c r="LEQ10" s="338"/>
      <c r="LER10" s="338"/>
      <c r="LES10" s="338"/>
      <c r="LET10" s="338"/>
      <c r="LEU10" s="338"/>
      <c r="LEV10" s="338"/>
      <c r="LEW10" s="338"/>
      <c r="LEX10" s="338"/>
      <c r="LEY10" s="338"/>
      <c r="LEZ10" s="338"/>
      <c r="LFA10" s="338"/>
      <c r="LFB10" s="338"/>
      <c r="LFC10" s="338"/>
      <c r="LFD10" s="338"/>
      <c r="LFE10" s="338"/>
      <c r="LFF10" s="338"/>
      <c r="LFG10" s="338"/>
      <c r="LFH10" s="338"/>
      <c r="LFI10" s="338"/>
      <c r="LFJ10" s="338"/>
      <c r="LFK10" s="338"/>
      <c r="LFL10" s="338"/>
      <c r="LFM10" s="338"/>
      <c r="LFN10" s="338"/>
      <c r="LFO10" s="338"/>
      <c r="LFP10" s="338"/>
      <c r="LFQ10" s="338"/>
      <c r="LFR10" s="338"/>
      <c r="LFS10" s="338"/>
      <c r="LFT10" s="338"/>
      <c r="LFU10" s="338"/>
      <c r="LFV10" s="338"/>
      <c r="LFW10" s="338"/>
      <c r="LFX10" s="338"/>
      <c r="LFY10" s="338"/>
      <c r="LFZ10" s="338"/>
      <c r="LGA10" s="338"/>
      <c r="LGB10" s="338"/>
      <c r="LGC10" s="338"/>
      <c r="LGD10" s="338"/>
      <c r="LGE10" s="338"/>
      <c r="LGF10" s="338"/>
      <c r="LGG10" s="338"/>
      <c r="LGH10" s="338"/>
      <c r="LGI10" s="338"/>
      <c r="LGJ10" s="338"/>
      <c r="LGK10" s="338"/>
      <c r="LGL10" s="338"/>
      <c r="LGM10" s="338"/>
      <c r="LGN10" s="338"/>
      <c r="LGO10" s="338"/>
      <c r="LGP10" s="338"/>
      <c r="LGQ10" s="338"/>
      <c r="LGR10" s="338"/>
      <c r="LGS10" s="338"/>
      <c r="LGT10" s="338"/>
      <c r="LGU10" s="338"/>
      <c r="LGV10" s="338"/>
      <c r="LGW10" s="338"/>
      <c r="LGX10" s="338"/>
      <c r="LGY10" s="338"/>
      <c r="LGZ10" s="338"/>
      <c r="LHA10" s="338"/>
      <c r="LHB10" s="338"/>
      <c r="LHC10" s="338"/>
      <c r="LHD10" s="338"/>
      <c r="LHE10" s="338"/>
      <c r="LHF10" s="338"/>
      <c r="LHG10" s="338"/>
      <c r="LHH10" s="338"/>
      <c r="LHI10" s="338"/>
      <c r="LHJ10" s="338"/>
      <c r="LHK10" s="338"/>
      <c r="LHL10" s="338"/>
      <c r="LHM10" s="338"/>
      <c r="LHN10" s="338"/>
      <c r="LHO10" s="338"/>
      <c r="LHP10" s="338"/>
      <c r="LHQ10" s="338"/>
      <c r="LHR10" s="338"/>
      <c r="LHS10" s="338"/>
      <c r="LHT10" s="338"/>
      <c r="LHU10" s="338"/>
      <c r="LHV10" s="338"/>
      <c r="LHW10" s="338"/>
      <c r="LHX10" s="338"/>
      <c r="LHY10" s="338"/>
      <c r="LHZ10" s="338"/>
      <c r="LIA10" s="338"/>
      <c r="LIB10" s="338"/>
      <c r="LIC10" s="338"/>
      <c r="LID10" s="338"/>
      <c r="LIE10" s="338"/>
      <c r="LIF10" s="338"/>
      <c r="LIG10" s="338"/>
      <c r="LIH10" s="338"/>
      <c r="LII10" s="338"/>
      <c r="LIJ10" s="338"/>
      <c r="LIK10" s="338"/>
      <c r="LIL10" s="338"/>
      <c r="LIM10" s="338"/>
      <c r="LIN10" s="338"/>
      <c r="LIO10" s="338"/>
      <c r="LIP10" s="338"/>
      <c r="LIQ10" s="338"/>
      <c r="LIR10" s="338"/>
      <c r="LIS10" s="338"/>
      <c r="LIT10" s="338"/>
      <c r="LIU10" s="338"/>
      <c r="LIV10" s="338"/>
      <c r="LIW10" s="338"/>
      <c r="LIX10" s="338"/>
      <c r="LIY10" s="338"/>
      <c r="LIZ10" s="338"/>
      <c r="LJA10" s="338"/>
      <c r="LJB10" s="338"/>
      <c r="LJC10" s="338"/>
      <c r="LJD10" s="338"/>
      <c r="LJE10" s="338"/>
      <c r="LJF10" s="338"/>
      <c r="LJG10" s="338"/>
      <c r="LJH10" s="338"/>
      <c r="LJI10" s="338"/>
      <c r="LJJ10" s="338"/>
      <c r="LJK10" s="338"/>
      <c r="LJL10" s="338"/>
      <c r="LJM10" s="338"/>
      <c r="LJN10" s="338"/>
      <c r="LJO10" s="338"/>
      <c r="LJP10" s="338"/>
      <c r="LJQ10" s="338"/>
      <c r="LJR10" s="338"/>
      <c r="LJS10" s="338"/>
      <c r="LJT10" s="338"/>
      <c r="LJU10" s="338"/>
      <c r="LJV10" s="338"/>
      <c r="LJW10" s="338"/>
      <c r="LJX10" s="338"/>
      <c r="LJY10" s="338"/>
      <c r="LJZ10" s="338"/>
      <c r="LKA10" s="338"/>
      <c r="LKB10" s="338"/>
      <c r="LKC10" s="338"/>
      <c r="LKD10" s="338"/>
      <c r="LKE10" s="338"/>
      <c r="LKF10" s="338"/>
      <c r="LKG10" s="338"/>
      <c r="LKH10" s="338"/>
      <c r="LKI10" s="338"/>
      <c r="LKJ10" s="338"/>
      <c r="LKK10" s="338"/>
      <c r="LKL10" s="338"/>
      <c r="LKM10" s="338"/>
      <c r="LKN10" s="338"/>
      <c r="LKO10" s="338"/>
      <c r="LKP10" s="338"/>
      <c r="LKQ10" s="338"/>
      <c r="LKR10" s="338"/>
      <c r="LKS10" s="338"/>
      <c r="LKT10" s="338"/>
      <c r="LKU10" s="338"/>
      <c r="LKV10" s="338"/>
      <c r="LKW10" s="338"/>
      <c r="LKX10" s="338"/>
      <c r="LKY10" s="338"/>
      <c r="LKZ10" s="338"/>
      <c r="LLA10" s="338"/>
      <c r="LLB10" s="338"/>
      <c r="LLC10" s="338"/>
      <c r="LLD10" s="338"/>
      <c r="LLE10" s="338"/>
      <c r="LLF10" s="338"/>
      <c r="LLG10" s="338"/>
      <c r="LLH10" s="338"/>
      <c r="LLI10" s="338"/>
      <c r="LLJ10" s="338"/>
      <c r="LLK10" s="338"/>
      <c r="LLL10" s="338"/>
      <c r="LLM10" s="338"/>
      <c r="LLN10" s="338"/>
      <c r="LLO10" s="338"/>
      <c r="LLP10" s="338"/>
      <c r="LLQ10" s="338"/>
      <c r="LLR10" s="338"/>
      <c r="LLS10" s="338"/>
      <c r="LLT10" s="338"/>
      <c r="LLU10" s="338"/>
      <c r="LLV10" s="338"/>
      <c r="LLW10" s="338"/>
      <c r="LLX10" s="338"/>
      <c r="LLY10" s="338"/>
      <c r="LLZ10" s="338"/>
      <c r="LMA10" s="338"/>
      <c r="LMB10" s="338"/>
      <c r="LMC10" s="338"/>
      <c r="LMD10" s="338"/>
      <c r="LME10" s="338"/>
      <c r="LMF10" s="338"/>
      <c r="LMG10" s="338"/>
      <c r="LMH10" s="338"/>
      <c r="LMI10" s="338"/>
      <c r="LMJ10" s="338"/>
      <c r="LMK10" s="338"/>
      <c r="LML10" s="338"/>
      <c r="LMM10" s="338"/>
      <c r="LMN10" s="338"/>
      <c r="LMO10" s="338"/>
      <c r="LMP10" s="338"/>
      <c r="LMQ10" s="338"/>
      <c r="LMR10" s="338"/>
      <c r="LMS10" s="338"/>
      <c r="LMT10" s="338"/>
      <c r="LMU10" s="338"/>
      <c r="LMV10" s="338"/>
      <c r="LMW10" s="338"/>
      <c r="LMX10" s="338"/>
      <c r="LMY10" s="338"/>
      <c r="LMZ10" s="338"/>
      <c r="LNA10" s="338"/>
      <c r="LNB10" s="338"/>
      <c r="LNC10" s="338"/>
      <c r="LND10" s="338"/>
      <c r="LNE10" s="338"/>
      <c r="LNF10" s="338"/>
      <c r="LNG10" s="338"/>
      <c r="LNH10" s="338"/>
      <c r="LNI10" s="338"/>
      <c r="LNJ10" s="338"/>
      <c r="LNK10" s="338"/>
      <c r="LNL10" s="338"/>
      <c r="LNM10" s="338"/>
      <c r="LNN10" s="338"/>
      <c r="LNO10" s="338"/>
      <c r="LNP10" s="338"/>
      <c r="LNQ10" s="338"/>
      <c r="LNR10" s="338"/>
      <c r="LNS10" s="338"/>
      <c r="LNT10" s="338"/>
      <c r="LNU10" s="338"/>
      <c r="LNV10" s="338"/>
      <c r="LNW10" s="338"/>
      <c r="LNX10" s="338"/>
      <c r="LNY10" s="338"/>
      <c r="LNZ10" s="338"/>
      <c r="LOA10" s="338"/>
      <c r="LOB10" s="338"/>
      <c r="LOC10" s="338"/>
      <c r="LOD10" s="338"/>
      <c r="LOE10" s="338"/>
      <c r="LOF10" s="338"/>
      <c r="LOG10" s="338"/>
      <c r="LOH10" s="338"/>
      <c r="LOI10" s="338"/>
      <c r="LOJ10" s="338"/>
      <c r="LOK10" s="338"/>
      <c r="LOL10" s="338"/>
      <c r="LOM10" s="338"/>
      <c r="LON10" s="338"/>
      <c r="LOO10" s="338"/>
      <c r="LOP10" s="338"/>
      <c r="LOQ10" s="338"/>
      <c r="LOR10" s="338"/>
      <c r="LOS10" s="338"/>
      <c r="LOT10" s="338"/>
      <c r="LOU10" s="338"/>
      <c r="LOV10" s="338"/>
      <c r="LOW10" s="338"/>
      <c r="LOX10" s="338"/>
      <c r="LOY10" s="338"/>
      <c r="LOZ10" s="338"/>
      <c r="LPA10" s="338"/>
      <c r="LPB10" s="338"/>
      <c r="LPC10" s="338"/>
      <c r="LPD10" s="338"/>
      <c r="LPE10" s="338"/>
      <c r="LPF10" s="338"/>
      <c r="LPG10" s="338"/>
      <c r="LPH10" s="338"/>
      <c r="LPI10" s="338"/>
      <c r="LPJ10" s="338"/>
      <c r="LPK10" s="338"/>
      <c r="LPL10" s="338"/>
      <c r="LPM10" s="338"/>
      <c r="LPN10" s="338"/>
      <c r="LPO10" s="338"/>
      <c r="LPP10" s="338"/>
      <c r="LPQ10" s="338"/>
      <c r="LPR10" s="338"/>
      <c r="LPS10" s="338"/>
      <c r="LPT10" s="338"/>
      <c r="LPU10" s="338"/>
      <c r="LPV10" s="338"/>
      <c r="LPW10" s="338"/>
      <c r="LPX10" s="338"/>
      <c r="LPY10" s="338"/>
      <c r="LPZ10" s="338"/>
      <c r="LQA10" s="338"/>
      <c r="LQB10" s="338"/>
      <c r="LQC10" s="338"/>
      <c r="LQD10" s="338"/>
      <c r="LQE10" s="338"/>
      <c r="LQF10" s="338"/>
      <c r="LQG10" s="338"/>
      <c r="LQH10" s="338"/>
      <c r="LQI10" s="338"/>
      <c r="LQJ10" s="338"/>
      <c r="LQK10" s="338"/>
      <c r="LQL10" s="338"/>
      <c r="LQM10" s="338"/>
      <c r="LQN10" s="338"/>
      <c r="LQO10" s="338"/>
      <c r="LQP10" s="338"/>
      <c r="LQQ10" s="338"/>
      <c r="LQR10" s="338"/>
      <c r="LQS10" s="338"/>
      <c r="LQT10" s="338"/>
      <c r="LQU10" s="338"/>
      <c r="LQV10" s="338"/>
      <c r="LQW10" s="338"/>
      <c r="LQX10" s="338"/>
      <c r="LQY10" s="338"/>
      <c r="LQZ10" s="338"/>
      <c r="LRA10" s="338"/>
      <c r="LRB10" s="338"/>
      <c r="LRC10" s="338"/>
      <c r="LRD10" s="338"/>
      <c r="LRE10" s="338"/>
      <c r="LRF10" s="338"/>
      <c r="LRG10" s="338"/>
      <c r="LRH10" s="338"/>
      <c r="LRI10" s="338"/>
      <c r="LRJ10" s="338"/>
      <c r="LRK10" s="338"/>
      <c r="LRL10" s="338"/>
      <c r="LRM10" s="338"/>
      <c r="LRN10" s="338"/>
      <c r="LRO10" s="338"/>
      <c r="LRP10" s="338"/>
      <c r="LRQ10" s="338"/>
      <c r="LRR10" s="338"/>
      <c r="LRS10" s="338"/>
      <c r="LRT10" s="338"/>
      <c r="LRU10" s="338"/>
      <c r="LRV10" s="338"/>
      <c r="LRW10" s="338"/>
      <c r="LRX10" s="338"/>
      <c r="LRY10" s="338"/>
      <c r="LRZ10" s="338"/>
      <c r="LSA10" s="338"/>
      <c r="LSB10" s="338"/>
      <c r="LSC10" s="338"/>
      <c r="LSD10" s="338"/>
      <c r="LSE10" s="338"/>
      <c r="LSF10" s="338"/>
      <c r="LSG10" s="338"/>
      <c r="LSH10" s="338"/>
      <c r="LSI10" s="338"/>
      <c r="LSJ10" s="338"/>
      <c r="LSK10" s="338"/>
      <c r="LSL10" s="338"/>
      <c r="LSM10" s="338"/>
      <c r="LSN10" s="338"/>
      <c r="LSO10" s="338"/>
      <c r="LSP10" s="338"/>
      <c r="LSQ10" s="338"/>
      <c r="LSR10" s="338"/>
      <c r="LSS10" s="338"/>
      <c r="LST10" s="338"/>
      <c r="LSU10" s="338"/>
      <c r="LSV10" s="338"/>
      <c r="LSW10" s="338"/>
      <c r="LSX10" s="338"/>
      <c r="LSY10" s="338"/>
      <c r="LSZ10" s="338"/>
      <c r="LTA10" s="338"/>
      <c r="LTB10" s="338"/>
      <c r="LTC10" s="338"/>
      <c r="LTD10" s="338"/>
      <c r="LTE10" s="338"/>
      <c r="LTF10" s="338"/>
      <c r="LTG10" s="338"/>
      <c r="LTH10" s="338"/>
      <c r="LTI10" s="338"/>
      <c r="LTJ10" s="338"/>
      <c r="LTK10" s="338"/>
      <c r="LTL10" s="338"/>
      <c r="LTM10" s="338"/>
      <c r="LTN10" s="338"/>
      <c r="LTO10" s="338"/>
      <c r="LTP10" s="338"/>
      <c r="LTQ10" s="338"/>
      <c r="LTR10" s="338"/>
      <c r="LTS10" s="338"/>
      <c r="LTT10" s="338"/>
      <c r="LTU10" s="338"/>
      <c r="LTV10" s="338"/>
      <c r="LTW10" s="338"/>
      <c r="LTX10" s="338"/>
      <c r="LTY10" s="338"/>
      <c r="LTZ10" s="338"/>
      <c r="LUA10" s="338"/>
      <c r="LUB10" s="338"/>
      <c r="LUC10" s="338"/>
      <c r="LUD10" s="338"/>
      <c r="LUE10" s="338"/>
      <c r="LUF10" s="338"/>
      <c r="LUG10" s="338"/>
      <c r="LUH10" s="338"/>
      <c r="LUI10" s="338"/>
      <c r="LUJ10" s="338"/>
      <c r="LUK10" s="338"/>
      <c r="LUL10" s="338"/>
      <c r="LUM10" s="338"/>
      <c r="LUN10" s="338"/>
      <c r="LUO10" s="338"/>
      <c r="LUP10" s="338"/>
      <c r="LUQ10" s="338"/>
      <c r="LUR10" s="338"/>
      <c r="LUS10" s="338"/>
      <c r="LUT10" s="338"/>
      <c r="LUU10" s="338"/>
      <c r="LUV10" s="338"/>
      <c r="LUW10" s="338"/>
      <c r="LUX10" s="338"/>
      <c r="LUY10" s="338"/>
      <c r="LUZ10" s="338"/>
      <c r="LVA10" s="338"/>
      <c r="LVB10" s="338"/>
      <c r="LVC10" s="338"/>
      <c r="LVD10" s="338"/>
      <c r="LVE10" s="338"/>
      <c r="LVF10" s="338"/>
      <c r="LVG10" s="338"/>
      <c r="LVH10" s="338"/>
      <c r="LVI10" s="338"/>
      <c r="LVJ10" s="338"/>
      <c r="LVK10" s="338"/>
      <c r="LVL10" s="338"/>
      <c r="LVM10" s="338"/>
      <c r="LVN10" s="338"/>
      <c r="LVO10" s="338"/>
      <c r="LVP10" s="338"/>
      <c r="LVQ10" s="338"/>
      <c r="LVR10" s="338"/>
      <c r="LVS10" s="338"/>
      <c r="LVT10" s="338"/>
      <c r="LVU10" s="338"/>
      <c r="LVV10" s="338"/>
      <c r="LVW10" s="338"/>
      <c r="LVX10" s="338"/>
      <c r="LVY10" s="338"/>
      <c r="LVZ10" s="338"/>
      <c r="LWA10" s="338"/>
      <c r="LWB10" s="338"/>
      <c r="LWC10" s="338"/>
      <c r="LWD10" s="338"/>
      <c r="LWE10" s="338"/>
      <c r="LWF10" s="338"/>
      <c r="LWG10" s="338"/>
      <c r="LWH10" s="338"/>
      <c r="LWI10" s="338"/>
      <c r="LWJ10" s="338"/>
      <c r="LWK10" s="338"/>
      <c r="LWL10" s="338"/>
      <c r="LWM10" s="338"/>
      <c r="LWN10" s="338"/>
      <c r="LWO10" s="338"/>
      <c r="LWP10" s="338"/>
      <c r="LWQ10" s="338"/>
      <c r="LWR10" s="338"/>
      <c r="LWS10" s="338"/>
      <c r="LWT10" s="338"/>
      <c r="LWU10" s="338"/>
      <c r="LWV10" s="338"/>
      <c r="LWW10" s="338"/>
      <c r="LWX10" s="338"/>
      <c r="LWY10" s="338"/>
      <c r="LWZ10" s="338"/>
      <c r="LXA10" s="338"/>
      <c r="LXB10" s="338"/>
      <c r="LXC10" s="338"/>
      <c r="LXD10" s="338"/>
      <c r="LXE10" s="338"/>
      <c r="LXF10" s="338"/>
      <c r="LXG10" s="338"/>
      <c r="LXH10" s="338"/>
      <c r="LXI10" s="338"/>
      <c r="LXJ10" s="338"/>
      <c r="LXK10" s="338"/>
      <c r="LXL10" s="338"/>
      <c r="LXM10" s="338"/>
      <c r="LXN10" s="338"/>
      <c r="LXO10" s="338"/>
      <c r="LXP10" s="338"/>
      <c r="LXQ10" s="338"/>
      <c r="LXR10" s="338"/>
      <c r="LXS10" s="338"/>
      <c r="LXT10" s="338"/>
      <c r="LXU10" s="338"/>
      <c r="LXV10" s="338"/>
      <c r="LXW10" s="338"/>
      <c r="LXX10" s="338"/>
      <c r="LXY10" s="338"/>
      <c r="LXZ10" s="338"/>
      <c r="LYA10" s="338"/>
      <c r="LYB10" s="338"/>
      <c r="LYC10" s="338"/>
      <c r="LYD10" s="338"/>
      <c r="LYE10" s="338"/>
      <c r="LYF10" s="338"/>
      <c r="LYG10" s="338"/>
      <c r="LYH10" s="338"/>
      <c r="LYI10" s="338"/>
      <c r="LYJ10" s="338"/>
      <c r="LYK10" s="338"/>
      <c r="LYL10" s="338"/>
      <c r="LYM10" s="338"/>
      <c r="LYN10" s="338"/>
      <c r="LYO10" s="338"/>
      <c r="LYP10" s="338"/>
      <c r="LYQ10" s="338"/>
      <c r="LYR10" s="338"/>
      <c r="LYS10" s="338"/>
      <c r="LYT10" s="338"/>
      <c r="LYU10" s="338"/>
      <c r="LYV10" s="338"/>
      <c r="LYW10" s="338"/>
      <c r="LYX10" s="338"/>
      <c r="LYY10" s="338"/>
      <c r="LYZ10" s="338"/>
      <c r="LZA10" s="338"/>
      <c r="LZB10" s="338"/>
      <c r="LZC10" s="338"/>
      <c r="LZD10" s="338"/>
      <c r="LZE10" s="338"/>
      <c r="LZF10" s="338"/>
      <c r="LZG10" s="338"/>
      <c r="LZH10" s="338"/>
      <c r="LZI10" s="338"/>
      <c r="LZJ10" s="338"/>
      <c r="LZK10" s="338"/>
      <c r="LZL10" s="338"/>
      <c r="LZM10" s="338"/>
      <c r="LZN10" s="338"/>
      <c r="LZO10" s="338"/>
      <c r="LZP10" s="338"/>
      <c r="LZQ10" s="338"/>
      <c r="LZR10" s="338"/>
      <c r="LZS10" s="338"/>
      <c r="LZT10" s="338"/>
      <c r="LZU10" s="338"/>
      <c r="LZV10" s="338"/>
      <c r="LZW10" s="338"/>
      <c r="LZX10" s="338"/>
      <c r="LZY10" s="338"/>
      <c r="LZZ10" s="338"/>
      <c r="MAA10" s="338"/>
      <c r="MAB10" s="338"/>
      <c r="MAC10" s="338"/>
      <c r="MAD10" s="338"/>
      <c r="MAE10" s="338"/>
      <c r="MAF10" s="338"/>
      <c r="MAG10" s="338"/>
      <c r="MAH10" s="338"/>
      <c r="MAI10" s="338"/>
      <c r="MAJ10" s="338"/>
      <c r="MAK10" s="338"/>
      <c r="MAL10" s="338"/>
      <c r="MAM10" s="338"/>
      <c r="MAN10" s="338"/>
      <c r="MAO10" s="338"/>
      <c r="MAP10" s="338"/>
      <c r="MAQ10" s="338"/>
      <c r="MAR10" s="338"/>
      <c r="MAS10" s="338"/>
      <c r="MAT10" s="338"/>
      <c r="MAU10" s="338"/>
      <c r="MAV10" s="338"/>
      <c r="MAW10" s="338"/>
      <c r="MAX10" s="338"/>
      <c r="MAY10" s="338"/>
      <c r="MAZ10" s="338"/>
      <c r="MBA10" s="338"/>
      <c r="MBB10" s="338"/>
      <c r="MBC10" s="338"/>
      <c r="MBD10" s="338"/>
      <c r="MBE10" s="338"/>
      <c r="MBF10" s="338"/>
      <c r="MBG10" s="338"/>
      <c r="MBH10" s="338"/>
      <c r="MBI10" s="338"/>
      <c r="MBJ10" s="338"/>
      <c r="MBK10" s="338"/>
      <c r="MBL10" s="338"/>
      <c r="MBM10" s="338"/>
      <c r="MBN10" s="338"/>
      <c r="MBO10" s="338"/>
      <c r="MBP10" s="338"/>
      <c r="MBQ10" s="338"/>
      <c r="MBR10" s="338"/>
      <c r="MBS10" s="338"/>
      <c r="MBT10" s="338"/>
      <c r="MBU10" s="338"/>
      <c r="MBV10" s="338"/>
      <c r="MBW10" s="338"/>
      <c r="MBX10" s="338"/>
      <c r="MBY10" s="338"/>
      <c r="MBZ10" s="338"/>
      <c r="MCA10" s="338"/>
      <c r="MCB10" s="338"/>
      <c r="MCC10" s="338"/>
      <c r="MCD10" s="338"/>
      <c r="MCE10" s="338"/>
      <c r="MCF10" s="338"/>
      <c r="MCG10" s="338"/>
      <c r="MCH10" s="338"/>
      <c r="MCI10" s="338"/>
      <c r="MCJ10" s="338"/>
      <c r="MCK10" s="338"/>
      <c r="MCL10" s="338"/>
      <c r="MCM10" s="338"/>
      <c r="MCN10" s="338"/>
      <c r="MCO10" s="338"/>
      <c r="MCP10" s="338"/>
      <c r="MCQ10" s="338"/>
      <c r="MCR10" s="338"/>
      <c r="MCS10" s="338"/>
      <c r="MCT10" s="338"/>
      <c r="MCU10" s="338"/>
      <c r="MCV10" s="338"/>
      <c r="MCW10" s="338"/>
      <c r="MCX10" s="338"/>
      <c r="MCY10" s="338"/>
      <c r="MCZ10" s="338"/>
      <c r="MDA10" s="338"/>
      <c r="MDB10" s="338"/>
      <c r="MDC10" s="338"/>
      <c r="MDD10" s="338"/>
      <c r="MDE10" s="338"/>
      <c r="MDF10" s="338"/>
      <c r="MDG10" s="338"/>
      <c r="MDH10" s="338"/>
      <c r="MDI10" s="338"/>
      <c r="MDJ10" s="338"/>
      <c r="MDK10" s="338"/>
      <c r="MDL10" s="338"/>
      <c r="MDM10" s="338"/>
      <c r="MDN10" s="338"/>
      <c r="MDO10" s="338"/>
      <c r="MDP10" s="338"/>
      <c r="MDQ10" s="338"/>
      <c r="MDR10" s="338"/>
      <c r="MDS10" s="338"/>
      <c r="MDT10" s="338"/>
      <c r="MDU10" s="338"/>
      <c r="MDV10" s="338"/>
      <c r="MDW10" s="338"/>
      <c r="MDX10" s="338"/>
      <c r="MDY10" s="338"/>
      <c r="MDZ10" s="338"/>
      <c r="MEA10" s="338"/>
      <c r="MEB10" s="338"/>
      <c r="MEC10" s="338"/>
      <c r="MED10" s="338"/>
      <c r="MEE10" s="338"/>
      <c r="MEF10" s="338"/>
      <c r="MEG10" s="338"/>
      <c r="MEH10" s="338"/>
      <c r="MEI10" s="338"/>
      <c r="MEJ10" s="338"/>
      <c r="MEK10" s="338"/>
      <c r="MEL10" s="338"/>
      <c r="MEM10" s="338"/>
      <c r="MEN10" s="338"/>
      <c r="MEO10" s="338"/>
      <c r="MEP10" s="338"/>
      <c r="MEQ10" s="338"/>
      <c r="MER10" s="338"/>
      <c r="MES10" s="338"/>
      <c r="MET10" s="338"/>
      <c r="MEU10" s="338"/>
      <c r="MEV10" s="338"/>
      <c r="MEW10" s="338"/>
      <c r="MEX10" s="338"/>
      <c r="MEY10" s="338"/>
      <c r="MEZ10" s="338"/>
      <c r="MFA10" s="338"/>
      <c r="MFB10" s="338"/>
      <c r="MFC10" s="338"/>
      <c r="MFD10" s="338"/>
      <c r="MFE10" s="338"/>
      <c r="MFF10" s="338"/>
      <c r="MFG10" s="338"/>
      <c r="MFH10" s="338"/>
      <c r="MFI10" s="338"/>
      <c r="MFJ10" s="338"/>
      <c r="MFK10" s="338"/>
      <c r="MFL10" s="338"/>
      <c r="MFM10" s="338"/>
      <c r="MFN10" s="338"/>
      <c r="MFO10" s="338"/>
      <c r="MFP10" s="338"/>
      <c r="MFQ10" s="338"/>
      <c r="MFR10" s="338"/>
      <c r="MFS10" s="338"/>
      <c r="MFT10" s="338"/>
      <c r="MFU10" s="338"/>
      <c r="MFV10" s="338"/>
      <c r="MFW10" s="338"/>
      <c r="MFX10" s="338"/>
      <c r="MFY10" s="338"/>
      <c r="MFZ10" s="338"/>
      <c r="MGA10" s="338"/>
      <c r="MGB10" s="338"/>
      <c r="MGC10" s="338"/>
      <c r="MGD10" s="338"/>
      <c r="MGE10" s="338"/>
      <c r="MGF10" s="338"/>
      <c r="MGG10" s="338"/>
      <c r="MGH10" s="338"/>
      <c r="MGI10" s="338"/>
      <c r="MGJ10" s="338"/>
      <c r="MGK10" s="338"/>
      <c r="MGL10" s="338"/>
      <c r="MGM10" s="338"/>
      <c r="MGN10" s="338"/>
      <c r="MGO10" s="338"/>
      <c r="MGP10" s="338"/>
      <c r="MGQ10" s="338"/>
      <c r="MGR10" s="338"/>
      <c r="MGS10" s="338"/>
      <c r="MGT10" s="338"/>
      <c r="MGU10" s="338"/>
      <c r="MGV10" s="338"/>
      <c r="MGW10" s="338"/>
      <c r="MGX10" s="338"/>
      <c r="MGY10" s="338"/>
      <c r="MGZ10" s="338"/>
      <c r="MHA10" s="338"/>
      <c r="MHB10" s="338"/>
      <c r="MHC10" s="338"/>
      <c r="MHD10" s="338"/>
      <c r="MHE10" s="338"/>
      <c r="MHF10" s="338"/>
      <c r="MHG10" s="338"/>
      <c r="MHH10" s="338"/>
      <c r="MHI10" s="338"/>
      <c r="MHJ10" s="338"/>
      <c r="MHK10" s="338"/>
      <c r="MHL10" s="338"/>
      <c r="MHM10" s="338"/>
      <c r="MHN10" s="338"/>
      <c r="MHO10" s="338"/>
      <c r="MHP10" s="338"/>
      <c r="MHQ10" s="338"/>
      <c r="MHR10" s="338"/>
      <c r="MHS10" s="338"/>
      <c r="MHT10" s="338"/>
      <c r="MHU10" s="338"/>
      <c r="MHV10" s="338"/>
      <c r="MHW10" s="338"/>
      <c r="MHX10" s="338"/>
      <c r="MHY10" s="338"/>
      <c r="MHZ10" s="338"/>
      <c r="MIA10" s="338"/>
      <c r="MIB10" s="338"/>
      <c r="MIC10" s="338"/>
      <c r="MID10" s="338"/>
      <c r="MIE10" s="338"/>
      <c r="MIF10" s="338"/>
      <c r="MIG10" s="338"/>
      <c r="MIH10" s="338"/>
      <c r="MII10" s="338"/>
      <c r="MIJ10" s="338"/>
      <c r="MIK10" s="338"/>
      <c r="MIL10" s="338"/>
      <c r="MIM10" s="338"/>
      <c r="MIN10" s="338"/>
      <c r="MIO10" s="338"/>
      <c r="MIP10" s="338"/>
      <c r="MIQ10" s="338"/>
      <c r="MIR10" s="338"/>
      <c r="MIS10" s="338"/>
      <c r="MIT10" s="338"/>
      <c r="MIU10" s="338"/>
      <c r="MIV10" s="338"/>
      <c r="MIW10" s="338"/>
      <c r="MIX10" s="338"/>
      <c r="MIY10" s="338"/>
      <c r="MIZ10" s="338"/>
      <c r="MJA10" s="338"/>
      <c r="MJB10" s="338"/>
      <c r="MJC10" s="338"/>
      <c r="MJD10" s="338"/>
      <c r="MJE10" s="338"/>
      <c r="MJF10" s="338"/>
      <c r="MJG10" s="338"/>
      <c r="MJH10" s="338"/>
      <c r="MJI10" s="338"/>
      <c r="MJJ10" s="338"/>
      <c r="MJK10" s="338"/>
      <c r="MJL10" s="338"/>
      <c r="MJM10" s="338"/>
      <c r="MJN10" s="338"/>
      <c r="MJO10" s="338"/>
      <c r="MJP10" s="338"/>
      <c r="MJQ10" s="338"/>
      <c r="MJR10" s="338"/>
      <c r="MJS10" s="338"/>
      <c r="MJT10" s="338"/>
      <c r="MJU10" s="338"/>
      <c r="MJV10" s="338"/>
      <c r="MJW10" s="338"/>
      <c r="MJX10" s="338"/>
      <c r="MJY10" s="338"/>
      <c r="MJZ10" s="338"/>
      <c r="MKA10" s="338"/>
      <c r="MKB10" s="338"/>
      <c r="MKC10" s="338"/>
      <c r="MKD10" s="338"/>
      <c r="MKE10" s="338"/>
      <c r="MKF10" s="338"/>
      <c r="MKG10" s="338"/>
      <c r="MKH10" s="338"/>
      <c r="MKI10" s="338"/>
      <c r="MKJ10" s="338"/>
      <c r="MKK10" s="338"/>
      <c r="MKL10" s="338"/>
      <c r="MKM10" s="338"/>
      <c r="MKN10" s="338"/>
      <c r="MKO10" s="338"/>
      <c r="MKP10" s="338"/>
      <c r="MKQ10" s="338"/>
      <c r="MKR10" s="338"/>
      <c r="MKS10" s="338"/>
      <c r="MKT10" s="338"/>
      <c r="MKU10" s="338"/>
      <c r="MKV10" s="338"/>
      <c r="MKW10" s="338"/>
      <c r="MKX10" s="338"/>
      <c r="MKY10" s="338"/>
      <c r="MKZ10" s="338"/>
      <c r="MLA10" s="338"/>
      <c r="MLB10" s="338"/>
      <c r="MLC10" s="338"/>
      <c r="MLD10" s="338"/>
      <c r="MLE10" s="338"/>
      <c r="MLF10" s="338"/>
      <c r="MLG10" s="338"/>
      <c r="MLH10" s="338"/>
      <c r="MLI10" s="338"/>
      <c r="MLJ10" s="338"/>
      <c r="MLK10" s="338"/>
      <c r="MLL10" s="338"/>
      <c r="MLM10" s="338"/>
      <c r="MLN10" s="338"/>
      <c r="MLO10" s="338"/>
      <c r="MLP10" s="338"/>
      <c r="MLQ10" s="338"/>
      <c r="MLR10" s="338"/>
      <c r="MLS10" s="338"/>
      <c r="MLT10" s="338"/>
      <c r="MLU10" s="338"/>
      <c r="MLV10" s="338"/>
      <c r="MLW10" s="338"/>
      <c r="MLX10" s="338"/>
      <c r="MLY10" s="338"/>
      <c r="MLZ10" s="338"/>
      <c r="MMA10" s="338"/>
      <c r="MMB10" s="338"/>
      <c r="MMC10" s="338"/>
      <c r="MMD10" s="338"/>
      <c r="MME10" s="338"/>
      <c r="MMF10" s="338"/>
      <c r="MMG10" s="338"/>
      <c r="MMH10" s="338"/>
      <c r="MMI10" s="338"/>
      <c r="MMJ10" s="338"/>
      <c r="MMK10" s="338"/>
      <c r="MML10" s="338"/>
      <c r="MMM10" s="338"/>
      <c r="MMN10" s="338"/>
      <c r="MMO10" s="338"/>
      <c r="MMP10" s="338"/>
      <c r="MMQ10" s="338"/>
      <c r="MMR10" s="338"/>
      <c r="MMS10" s="338"/>
      <c r="MMT10" s="338"/>
      <c r="MMU10" s="338"/>
      <c r="MMV10" s="338"/>
      <c r="MMW10" s="338"/>
      <c r="MMX10" s="338"/>
      <c r="MMY10" s="338"/>
      <c r="MMZ10" s="338"/>
      <c r="MNA10" s="338"/>
      <c r="MNB10" s="338"/>
      <c r="MNC10" s="338"/>
      <c r="MND10" s="338"/>
      <c r="MNE10" s="338"/>
      <c r="MNF10" s="338"/>
      <c r="MNG10" s="338"/>
      <c r="MNH10" s="338"/>
      <c r="MNI10" s="338"/>
      <c r="MNJ10" s="338"/>
      <c r="MNK10" s="338"/>
      <c r="MNL10" s="338"/>
      <c r="MNM10" s="338"/>
      <c r="MNN10" s="338"/>
      <c r="MNO10" s="338"/>
      <c r="MNP10" s="338"/>
      <c r="MNQ10" s="338"/>
      <c r="MNR10" s="338"/>
      <c r="MNS10" s="338"/>
      <c r="MNT10" s="338"/>
      <c r="MNU10" s="338"/>
      <c r="MNV10" s="338"/>
      <c r="MNW10" s="338"/>
      <c r="MNX10" s="338"/>
      <c r="MNY10" s="338"/>
      <c r="MNZ10" s="338"/>
      <c r="MOA10" s="338"/>
      <c r="MOB10" s="338"/>
      <c r="MOC10" s="338"/>
      <c r="MOD10" s="338"/>
      <c r="MOE10" s="338"/>
      <c r="MOF10" s="338"/>
      <c r="MOG10" s="338"/>
      <c r="MOH10" s="338"/>
      <c r="MOI10" s="338"/>
      <c r="MOJ10" s="338"/>
      <c r="MOK10" s="338"/>
      <c r="MOL10" s="338"/>
      <c r="MOM10" s="338"/>
      <c r="MON10" s="338"/>
      <c r="MOO10" s="338"/>
      <c r="MOP10" s="338"/>
      <c r="MOQ10" s="338"/>
      <c r="MOR10" s="338"/>
      <c r="MOS10" s="338"/>
      <c r="MOT10" s="338"/>
      <c r="MOU10" s="338"/>
      <c r="MOV10" s="338"/>
      <c r="MOW10" s="338"/>
      <c r="MOX10" s="338"/>
      <c r="MOY10" s="338"/>
      <c r="MOZ10" s="338"/>
      <c r="MPA10" s="338"/>
      <c r="MPB10" s="338"/>
      <c r="MPC10" s="338"/>
      <c r="MPD10" s="338"/>
      <c r="MPE10" s="338"/>
      <c r="MPF10" s="338"/>
      <c r="MPG10" s="338"/>
      <c r="MPH10" s="338"/>
      <c r="MPI10" s="338"/>
      <c r="MPJ10" s="338"/>
      <c r="MPK10" s="338"/>
      <c r="MPL10" s="338"/>
      <c r="MPM10" s="338"/>
      <c r="MPN10" s="338"/>
      <c r="MPO10" s="338"/>
      <c r="MPP10" s="338"/>
      <c r="MPQ10" s="338"/>
      <c r="MPR10" s="338"/>
      <c r="MPS10" s="338"/>
      <c r="MPT10" s="338"/>
      <c r="MPU10" s="338"/>
      <c r="MPV10" s="338"/>
      <c r="MPW10" s="338"/>
      <c r="MPX10" s="338"/>
      <c r="MPY10" s="338"/>
      <c r="MPZ10" s="338"/>
      <c r="MQA10" s="338"/>
      <c r="MQB10" s="338"/>
      <c r="MQC10" s="338"/>
      <c r="MQD10" s="338"/>
      <c r="MQE10" s="338"/>
      <c r="MQF10" s="338"/>
      <c r="MQG10" s="338"/>
      <c r="MQH10" s="338"/>
      <c r="MQI10" s="338"/>
      <c r="MQJ10" s="338"/>
      <c r="MQK10" s="338"/>
      <c r="MQL10" s="338"/>
      <c r="MQM10" s="338"/>
      <c r="MQN10" s="338"/>
      <c r="MQO10" s="338"/>
      <c r="MQP10" s="338"/>
      <c r="MQQ10" s="338"/>
      <c r="MQR10" s="338"/>
      <c r="MQS10" s="338"/>
      <c r="MQT10" s="338"/>
      <c r="MQU10" s="338"/>
      <c r="MQV10" s="338"/>
      <c r="MQW10" s="338"/>
      <c r="MQX10" s="338"/>
      <c r="MQY10" s="338"/>
      <c r="MQZ10" s="338"/>
      <c r="MRA10" s="338"/>
      <c r="MRB10" s="338"/>
      <c r="MRC10" s="338"/>
      <c r="MRD10" s="338"/>
      <c r="MRE10" s="338"/>
      <c r="MRF10" s="338"/>
      <c r="MRG10" s="338"/>
      <c r="MRH10" s="338"/>
      <c r="MRI10" s="338"/>
      <c r="MRJ10" s="338"/>
      <c r="MRK10" s="338"/>
      <c r="MRL10" s="338"/>
      <c r="MRM10" s="338"/>
      <c r="MRN10" s="338"/>
      <c r="MRO10" s="338"/>
      <c r="MRP10" s="338"/>
      <c r="MRQ10" s="338"/>
      <c r="MRR10" s="338"/>
      <c r="MRS10" s="338"/>
      <c r="MRT10" s="338"/>
      <c r="MRU10" s="338"/>
      <c r="MRV10" s="338"/>
      <c r="MRW10" s="338"/>
      <c r="MRX10" s="338"/>
      <c r="MRY10" s="338"/>
      <c r="MRZ10" s="338"/>
      <c r="MSA10" s="338"/>
      <c r="MSB10" s="338"/>
      <c r="MSC10" s="338"/>
      <c r="MSD10" s="338"/>
      <c r="MSE10" s="338"/>
      <c r="MSF10" s="338"/>
      <c r="MSG10" s="338"/>
      <c r="MSH10" s="338"/>
      <c r="MSI10" s="338"/>
      <c r="MSJ10" s="338"/>
      <c r="MSK10" s="338"/>
      <c r="MSL10" s="338"/>
      <c r="MSM10" s="338"/>
      <c r="MSN10" s="338"/>
      <c r="MSO10" s="338"/>
      <c r="MSP10" s="338"/>
      <c r="MSQ10" s="338"/>
      <c r="MSR10" s="338"/>
      <c r="MSS10" s="338"/>
      <c r="MST10" s="338"/>
      <c r="MSU10" s="338"/>
      <c r="MSV10" s="338"/>
      <c r="MSW10" s="338"/>
      <c r="MSX10" s="338"/>
      <c r="MSY10" s="338"/>
      <c r="MSZ10" s="338"/>
      <c r="MTA10" s="338"/>
      <c r="MTB10" s="338"/>
      <c r="MTC10" s="338"/>
      <c r="MTD10" s="338"/>
      <c r="MTE10" s="338"/>
      <c r="MTF10" s="338"/>
      <c r="MTG10" s="338"/>
      <c r="MTH10" s="338"/>
      <c r="MTI10" s="338"/>
      <c r="MTJ10" s="338"/>
      <c r="MTK10" s="338"/>
      <c r="MTL10" s="338"/>
      <c r="MTM10" s="338"/>
      <c r="MTN10" s="338"/>
      <c r="MTO10" s="338"/>
      <c r="MTP10" s="338"/>
      <c r="MTQ10" s="338"/>
      <c r="MTR10" s="338"/>
      <c r="MTS10" s="338"/>
      <c r="MTT10" s="338"/>
      <c r="MTU10" s="338"/>
      <c r="MTV10" s="338"/>
      <c r="MTW10" s="338"/>
      <c r="MTX10" s="338"/>
      <c r="MTY10" s="338"/>
      <c r="MTZ10" s="338"/>
      <c r="MUA10" s="338"/>
      <c r="MUB10" s="338"/>
      <c r="MUC10" s="338"/>
      <c r="MUD10" s="338"/>
      <c r="MUE10" s="338"/>
      <c r="MUF10" s="338"/>
      <c r="MUG10" s="338"/>
      <c r="MUH10" s="338"/>
      <c r="MUI10" s="338"/>
      <c r="MUJ10" s="338"/>
      <c r="MUK10" s="338"/>
      <c r="MUL10" s="338"/>
      <c r="MUM10" s="338"/>
      <c r="MUN10" s="338"/>
      <c r="MUO10" s="338"/>
      <c r="MUP10" s="338"/>
      <c r="MUQ10" s="338"/>
      <c r="MUR10" s="338"/>
      <c r="MUS10" s="338"/>
      <c r="MUT10" s="338"/>
      <c r="MUU10" s="338"/>
      <c r="MUV10" s="338"/>
      <c r="MUW10" s="338"/>
      <c r="MUX10" s="338"/>
      <c r="MUY10" s="338"/>
      <c r="MUZ10" s="338"/>
      <c r="MVA10" s="338"/>
      <c r="MVB10" s="338"/>
      <c r="MVC10" s="338"/>
      <c r="MVD10" s="338"/>
      <c r="MVE10" s="338"/>
      <c r="MVF10" s="338"/>
      <c r="MVG10" s="338"/>
      <c r="MVH10" s="338"/>
      <c r="MVI10" s="338"/>
      <c r="MVJ10" s="338"/>
      <c r="MVK10" s="338"/>
      <c r="MVL10" s="338"/>
      <c r="MVM10" s="338"/>
      <c r="MVN10" s="338"/>
      <c r="MVO10" s="338"/>
      <c r="MVP10" s="338"/>
      <c r="MVQ10" s="338"/>
      <c r="MVR10" s="338"/>
      <c r="MVS10" s="338"/>
      <c r="MVT10" s="338"/>
      <c r="MVU10" s="338"/>
      <c r="MVV10" s="338"/>
      <c r="MVW10" s="338"/>
      <c r="MVX10" s="338"/>
      <c r="MVY10" s="338"/>
      <c r="MVZ10" s="338"/>
      <c r="MWA10" s="338"/>
      <c r="MWB10" s="338"/>
      <c r="MWC10" s="338"/>
      <c r="MWD10" s="338"/>
      <c r="MWE10" s="338"/>
      <c r="MWF10" s="338"/>
      <c r="MWG10" s="338"/>
      <c r="MWH10" s="338"/>
      <c r="MWI10" s="338"/>
      <c r="MWJ10" s="338"/>
      <c r="MWK10" s="338"/>
      <c r="MWL10" s="338"/>
      <c r="MWM10" s="338"/>
      <c r="MWN10" s="338"/>
      <c r="MWO10" s="338"/>
      <c r="MWP10" s="338"/>
      <c r="MWQ10" s="338"/>
      <c r="MWR10" s="338"/>
      <c r="MWS10" s="338"/>
      <c r="MWT10" s="338"/>
      <c r="MWU10" s="338"/>
      <c r="MWV10" s="338"/>
      <c r="MWW10" s="338"/>
      <c r="MWX10" s="338"/>
      <c r="MWY10" s="338"/>
      <c r="MWZ10" s="338"/>
      <c r="MXA10" s="338"/>
      <c r="MXB10" s="338"/>
      <c r="MXC10" s="338"/>
      <c r="MXD10" s="338"/>
      <c r="MXE10" s="338"/>
      <c r="MXF10" s="338"/>
      <c r="MXG10" s="338"/>
      <c r="MXH10" s="338"/>
      <c r="MXI10" s="338"/>
      <c r="MXJ10" s="338"/>
      <c r="MXK10" s="338"/>
      <c r="MXL10" s="338"/>
      <c r="MXM10" s="338"/>
      <c r="MXN10" s="338"/>
      <c r="MXO10" s="338"/>
      <c r="MXP10" s="338"/>
      <c r="MXQ10" s="338"/>
      <c r="MXR10" s="338"/>
      <c r="MXS10" s="338"/>
      <c r="MXT10" s="338"/>
      <c r="MXU10" s="338"/>
      <c r="MXV10" s="338"/>
      <c r="MXW10" s="338"/>
      <c r="MXX10" s="338"/>
      <c r="MXY10" s="338"/>
      <c r="MXZ10" s="338"/>
      <c r="MYA10" s="338"/>
      <c r="MYB10" s="338"/>
      <c r="MYC10" s="338"/>
      <c r="MYD10" s="338"/>
      <c r="MYE10" s="338"/>
      <c r="MYF10" s="338"/>
      <c r="MYG10" s="338"/>
      <c r="MYH10" s="338"/>
      <c r="MYI10" s="338"/>
      <c r="MYJ10" s="338"/>
      <c r="MYK10" s="338"/>
      <c r="MYL10" s="338"/>
      <c r="MYM10" s="338"/>
      <c r="MYN10" s="338"/>
      <c r="MYO10" s="338"/>
      <c r="MYP10" s="338"/>
      <c r="MYQ10" s="338"/>
      <c r="MYR10" s="338"/>
      <c r="MYS10" s="338"/>
      <c r="MYT10" s="338"/>
      <c r="MYU10" s="338"/>
      <c r="MYV10" s="338"/>
      <c r="MYW10" s="338"/>
      <c r="MYX10" s="338"/>
      <c r="MYY10" s="338"/>
      <c r="MYZ10" s="338"/>
      <c r="MZA10" s="338"/>
      <c r="MZB10" s="338"/>
      <c r="MZC10" s="338"/>
      <c r="MZD10" s="338"/>
      <c r="MZE10" s="338"/>
      <c r="MZF10" s="338"/>
      <c r="MZG10" s="338"/>
      <c r="MZH10" s="338"/>
      <c r="MZI10" s="338"/>
      <c r="MZJ10" s="338"/>
      <c r="MZK10" s="338"/>
      <c r="MZL10" s="338"/>
      <c r="MZM10" s="338"/>
      <c r="MZN10" s="338"/>
      <c r="MZO10" s="338"/>
      <c r="MZP10" s="338"/>
      <c r="MZQ10" s="338"/>
      <c r="MZR10" s="338"/>
      <c r="MZS10" s="338"/>
      <c r="MZT10" s="338"/>
      <c r="MZU10" s="338"/>
      <c r="MZV10" s="338"/>
      <c r="MZW10" s="338"/>
      <c r="MZX10" s="338"/>
      <c r="MZY10" s="338"/>
      <c r="MZZ10" s="338"/>
      <c r="NAA10" s="338"/>
      <c r="NAB10" s="338"/>
      <c r="NAC10" s="338"/>
      <c r="NAD10" s="338"/>
      <c r="NAE10" s="338"/>
      <c r="NAF10" s="338"/>
      <c r="NAG10" s="338"/>
      <c r="NAH10" s="338"/>
      <c r="NAI10" s="338"/>
      <c r="NAJ10" s="338"/>
      <c r="NAK10" s="338"/>
      <c r="NAL10" s="338"/>
      <c r="NAM10" s="338"/>
      <c r="NAN10" s="338"/>
      <c r="NAO10" s="338"/>
      <c r="NAP10" s="338"/>
      <c r="NAQ10" s="338"/>
      <c r="NAR10" s="338"/>
      <c r="NAS10" s="338"/>
      <c r="NAT10" s="338"/>
      <c r="NAU10" s="338"/>
      <c r="NAV10" s="338"/>
      <c r="NAW10" s="338"/>
      <c r="NAX10" s="338"/>
      <c r="NAY10" s="338"/>
      <c r="NAZ10" s="338"/>
      <c r="NBA10" s="338"/>
      <c r="NBB10" s="338"/>
      <c r="NBC10" s="338"/>
      <c r="NBD10" s="338"/>
      <c r="NBE10" s="338"/>
      <c r="NBF10" s="338"/>
      <c r="NBG10" s="338"/>
      <c r="NBH10" s="338"/>
      <c r="NBI10" s="338"/>
      <c r="NBJ10" s="338"/>
      <c r="NBK10" s="338"/>
      <c r="NBL10" s="338"/>
      <c r="NBM10" s="338"/>
      <c r="NBN10" s="338"/>
      <c r="NBO10" s="338"/>
      <c r="NBP10" s="338"/>
      <c r="NBQ10" s="338"/>
      <c r="NBR10" s="338"/>
      <c r="NBS10" s="338"/>
      <c r="NBT10" s="338"/>
      <c r="NBU10" s="338"/>
      <c r="NBV10" s="338"/>
      <c r="NBW10" s="338"/>
      <c r="NBX10" s="338"/>
      <c r="NBY10" s="338"/>
      <c r="NBZ10" s="338"/>
      <c r="NCA10" s="338"/>
      <c r="NCB10" s="338"/>
      <c r="NCC10" s="338"/>
      <c r="NCD10" s="338"/>
      <c r="NCE10" s="338"/>
      <c r="NCF10" s="338"/>
      <c r="NCG10" s="338"/>
      <c r="NCH10" s="338"/>
      <c r="NCI10" s="338"/>
      <c r="NCJ10" s="338"/>
      <c r="NCK10" s="338"/>
      <c r="NCL10" s="338"/>
      <c r="NCM10" s="338"/>
      <c r="NCN10" s="338"/>
      <c r="NCO10" s="338"/>
      <c r="NCP10" s="338"/>
      <c r="NCQ10" s="338"/>
      <c r="NCR10" s="338"/>
      <c r="NCS10" s="338"/>
      <c r="NCT10" s="338"/>
      <c r="NCU10" s="338"/>
      <c r="NCV10" s="338"/>
      <c r="NCW10" s="338"/>
      <c r="NCX10" s="338"/>
      <c r="NCY10" s="338"/>
      <c r="NCZ10" s="338"/>
      <c r="NDA10" s="338"/>
      <c r="NDB10" s="338"/>
      <c r="NDC10" s="338"/>
      <c r="NDD10" s="338"/>
      <c r="NDE10" s="338"/>
      <c r="NDF10" s="338"/>
      <c r="NDG10" s="338"/>
      <c r="NDH10" s="338"/>
      <c r="NDI10" s="338"/>
      <c r="NDJ10" s="338"/>
      <c r="NDK10" s="338"/>
      <c r="NDL10" s="338"/>
      <c r="NDM10" s="338"/>
      <c r="NDN10" s="338"/>
      <c r="NDO10" s="338"/>
      <c r="NDP10" s="338"/>
      <c r="NDQ10" s="338"/>
      <c r="NDR10" s="338"/>
      <c r="NDS10" s="338"/>
      <c r="NDT10" s="338"/>
      <c r="NDU10" s="338"/>
      <c r="NDV10" s="338"/>
      <c r="NDW10" s="338"/>
      <c r="NDX10" s="338"/>
      <c r="NDY10" s="338"/>
      <c r="NDZ10" s="338"/>
      <c r="NEA10" s="338"/>
      <c r="NEB10" s="338"/>
      <c r="NEC10" s="338"/>
      <c r="NED10" s="338"/>
      <c r="NEE10" s="338"/>
      <c r="NEF10" s="338"/>
      <c r="NEG10" s="338"/>
      <c r="NEH10" s="338"/>
      <c r="NEI10" s="338"/>
      <c r="NEJ10" s="338"/>
      <c r="NEK10" s="338"/>
      <c r="NEL10" s="338"/>
      <c r="NEM10" s="338"/>
      <c r="NEN10" s="338"/>
      <c r="NEO10" s="338"/>
      <c r="NEP10" s="338"/>
      <c r="NEQ10" s="338"/>
      <c r="NER10" s="338"/>
      <c r="NES10" s="338"/>
      <c r="NET10" s="338"/>
      <c r="NEU10" s="338"/>
      <c r="NEV10" s="338"/>
      <c r="NEW10" s="338"/>
      <c r="NEX10" s="338"/>
      <c r="NEY10" s="338"/>
      <c r="NEZ10" s="338"/>
      <c r="NFA10" s="338"/>
      <c r="NFB10" s="338"/>
      <c r="NFC10" s="338"/>
      <c r="NFD10" s="338"/>
      <c r="NFE10" s="338"/>
      <c r="NFF10" s="338"/>
      <c r="NFG10" s="338"/>
      <c r="NFH10" s="338"/>
      <c r="NFI10" s="338"/>
      <c r="NFJ10" s="338"/>
      <c r="NFK10" s="338"/>
      <c r="NFL10" s="338"/>
      <c r="NFM10" s="338"/>
      <c r="NFN10" s="338"/>
      <c r="NFO10" s="338"/>
      <c r="NFP10" s="338"/>
      <c r="NFQ10" s="338"/>
      <c r="NFR10" s="338"/>
      <c r="NFS10" s="338"/>
      <c r="NFT10" s="338"/>
      <c r="NFU10" s="338"/>
      <c r="NFV10" s="338"/>
      <c r="NFW10" s="338"/>
      <c r="NFX10" s="338"/>
      <c r="NFY10" s="338"/>
      <c r="NFZ10" s="338"/>
      <c r="NGA10" s="338"/>
      <c r="NGB10" s="338"/>
      <c r="NGC10" s="338"/>
      <c r="NGD10" s="338"/>
      <c r="NGE10" s="338"/>
      <c r="NGF10" s="338"/>
      <c r="NGG10" s="338"/>
      <c r="NGH10" s="338"/>
      <c r="NGI10" s="338"/>
      <c r="NGJ10" s="338"/>
      <c r="NGK10" s="338"/>
      <c r="NGL10" s="338"/>
      <c r="NGM10" s="338"/>
      <c r="NGN10" s="338"/>
      <c r="NGO10" s="338"/>
      <c r="NGP10" s="338"/>
      <c r="NGQ10" s="338"/>
      <c r="NGR10" s="338"/>
      <c r="NGS10" s="338"/>
      <c r="NGT10" s="338"/>
      <c r="NGU10" s="338"/>
      <c r="NGV10" s="338"/>
      <c r="NGW10" s="338"/>
      <c r="NGX10" s="338"/>
      <c r="NGY10" s="338"/>
      <c r="NGZ10" s="338"/>
      <c r="NHA10" s="338"/>
      <c r="NHB10" s="338"/>
      <c r="NHC10" s="338"/>
      <c r="NHD10" s="338"/>
      <c r="NHE10" s="338"/>
      <c r="NHF10" s="338"/>
      <c r="NHG10" s="338"/>
      <c r="NHH10" s="338"/>
      <c r="NHI10" s="338"/>
      <c r="NHJ10" s="338"/>
      <c r="NHK10" s="338"/>
      <c r="NHL10" s="338"/>
      <c r="NHM10" s="338"/>
      <c r="NHN10" s="338"/>
      <c r="NHO10" s="338"/>
      <c r="NHP10" s="338"/>
      <c r="NHQ10" s="338"/>
      <c r="NHR10" s="338"/>
      <c r="NHS10" s="338"/>
      <c r="NHT10" s="338"/>
      <c r="NHU10" s="338"/>
      <c r="NHV10" s="338"/>
      <c r="NHW10" s="338"/>
      <c r="NHX10" s="338"/>
      <c r="NHY10" s="338"/>
      <c r="NHZ10" s="338"/>
      <c r="NIA10" s="338"/>
      <c r="NIB10" s="338"/>
      <c r="NIC10" s="338"/>
      <c r="NID10" s="338"/>
      <c r="NIE10" s="338"/>
      <c r="NIF10" s="338"/>
      <c r="NIG10" s="338"/>
      <c r="NIH10" s="338"/>
      <c r="NII10" s="338"/>
      <c r="NIJ10" s="338"/>
      <c r="NIK10" s="338"/>
      <c r="NIL10" s="338"/>
      <c r="NIM10" s="338"/>
      <c r="NIN10" s="338"/>
      <c r="NIO10" s="338"/>
      <c r="NIP10" s="338"/>
      <c r="NIQ10" s="338"/>
      <c r="NIR10" s="338"/>
      <c r="NIS10" s="338"/>
      <c r="NIT10" s="338"/>
      <c r="NIU10" s="338"/>
      <c r="NIV10" s="338"/>
      <c r="NIW10" s="338"/>
      <c r="NIX10" s="338"/>
      <c r="NIY10" s="338"/>
      <c r="NIZ10" s="338"/>
      <c r="NJA10" s="338"/>
      <c r="NJB10" s="338"/>
      <c r="NJC10" s="338"/>
      <c r="NJD10" s="338"/>
      <c r="NJE10" s="338"/>
      <c r="NJF10" s="338"/>
      <c r="NJG10" s="338"/>
      <c r="NJH10" s="338"/>
      <c r="NJI10" s="338"/>
      <c r="NJJ10" s="338"/>
      <c r="NJK10" s="338"/>
      <c r="NJL10" s="338"/>
      <c r="NJM10" s="338"/>
      <c r="NJN10" s="338"/>
      <c r="NJO10" s="338"/>
      <c r="NJP10" s="338"/>
      <c r="NJQ10" s="338"/>
      <c r="NJR10" s="338"/>
      <c r="NJS10" s="338"/>
      <c r="NJT10" s="338"/>
      <c r="NJU10" s="338"/>
      <c r="NJV10" s="338"/>
      <c r="NJW10" s="338"/>
      <c r="NJX10" s="338"/>
      <c r="NJY10" s="338"/>
      <c r="NJZ10" s="338"/>
      <c r="NKA10" s="338"/>
      <c r="NKB10" s="338"/>
      <c r="NKC10" s="338"/>
      <c r="NKD10" s="338"/>
      <c r="NKE10" s="338"/>
      <c r="NKF10" s="338"/>
      <c r="NKG10" s="338"/>
      <c r="NKH10" s="338"/>
      <c r="NKI10" s="338"/>
      <c r="NKJ10" s="338"/>
      <c r="NKK10" s="338"/>
      <c r="NKL10" s="338"/>
      <c r="NKM10" s="338"/>
      <c r="NKN10" s="338"/>
      <c r="NKO10" s="338"/>
      <c r="NKP10" s="338"/>
      <c r="NKQ10" s="338"/>
      <c r="NKR10" s="338"/>
      <c r="NKS10" s="338"/>
      <c r="NKT10" s="338"/>
      <c r="NKU10" s="338"/>
      <c r="NKV10" s="338"/>
      <c r="NKW10" s="338"/>
      <c r="NKX10" s="338"/>
      <c r="NKY10" s="338"/>
      <c r="NKZ10" s="338"/>
      <c r="NLA10" s="338"/>
      <c r="NLB10" s="338"/>
      <c r="NLC10" s="338"/>
      <c r="NLD10" s="338"/>
      <c r="NLE10" s="338"/>
      <c r="NLF10" s="338"/>
      <c r="NLG10" s="338"/>
      <c r="NLH10" s="338"/>
      <c r="NLI10" s="338"/>
      <c r="NLJ10" s="338"/>
      <c r="NLK10" s="338"/>
      <c r="NLL10" s="338"/>
      <c r="NLM10" s="338"/>
      <c r="NLN10" s="338"/>
      <c r="NLO10" s="338"/>
      <c r="NLP10" s="338"/>
      <c r="NLQ10" s="338"/>
      <c r="NLR10" s="338"/>
      <c r="NLS10" s="338"/>
      <c r="NLT10" s="338"/>
      <c r="NLU10" s="338"/>
      <c r="NLV10" s="338"/>
      <c r="NLW10" s="338"/>
      <c r="NLX10" s="338"/>
      <c r="NLY10" s="338"/>
      <c r="NLZ10" s="338"/>
      <c r="NMA10" s="338"/>
      <c r="NMB10" s="338"/>
      <c r="NMC10" s="338"/>
      <c r="NMD10" s="338"/>
      <c r="NME10" s="338"/>
      <c r="NMF10" s="338"/>
      <c r="NMG10" s="338"/>
      <c r="NMH10" s="338"/>
      <c r="NMI10" s="338"/>
      <c r="NMJ10" s="338"/>
      <c r="NMK10" s="338"/>
      <c r="NML10" s="338"/>
      <c r="NMM10" s="338"/>
      <c r="NMN10" s="338"/>
      <c r="NMO10" s="338"/>
      <c r="NMP10" s="338"/>
      <c r="NMQ10" s="338"/>
      <c r="NMR10" s="338"/>
      <c r="NMS10" s="338"/>
      <c r="NMT10" s="338"/>
      <c r="NMU10" s="338"/>
      <c r="NMV10" s="338"/>
      <c r="NMW10" s="338"/>
      <c r="NMX10" s="338"/>
      <c r="NMY10" s="338"/>
      <c r="NMZ10" s="338"/>
      <c r="NNA10" s="338"/>
      <c r="NNB10" s="338"/>
      <c r="NNC10" s="338"/>
      <c r="NND10" s="338"/>
      <c r="NNE10" s="338"/>
      <c r="NNF10" s="338"/>
      <c r="NNG10" s="338"/>
      <c r="NNH10" s="338"/>
      <c r="NNI10" s="338"/>
      <c r="NNJ10" s="338"/>
      <c r="NNK10" s="338"/>
      <c r="NNL10" s="338"/>
      <c r="NNM10" s="338"/>
      <c r="NNN10" s="338"/>
      <c r="NNO10" s="338"/>
      <c r="NNP10" s="338"/>
      <c r="NNQ10" s="338"/>
      <c r="NNR10" s="338"/>
      <c r="NNS10" s="338"/>
      <c r="NNT10" s="338"/>
      <c r="NNU10" s="338"/>
      <c r="NNV10" s="338"/>
      <c r="NNW10" s="338"/>
      <c r="NNX10" s="338"/>
      <c r="NNY10" s="338"/>
      <c r="NNZ10" s="338"/>
      <c r="NOA10" s="338"/>
      <c r="NOB10" s="338"/>
      <c r="NOC10" s="338"/>
      <c r="NOD10" s="338"/>
      <c r="NOE10" s="338"/>
      <c r="NOF10" s="338"/>
      <c r="NOG10" s="338"/>
      <c r="NOH10" s="338"/>
      <c r="NOI10" s="338"/>
      <c r="NOJ10" s="338"/>
      <c r="NOK10" s="338"/>
      <c r="NOL10" s="338"/>
      <c r="NOM10" s="338"/>
      <c r="NON10" s="338"/>
      <c r="NOO10" s="338"/>
      <c r="NOP10" s="338"/>
      <c r="NOQ10" s="338"/>
      <c r="NOR10" s="338"/>
      <c r="NOS10" s="338"/>
      <c r="NOT10" s="338"/>
      <c r="NOU10" s="338"/>
      <c r="NOV10" s="338"/>
      <c r="NOW10" s="338"/>
      <c r="NOX10" s="338"/>
      <c r="NOY10" s="338"/>
      <c r="NOZ10" s="338"/>
      <c r="NPA10" s="338"/>
      <c r="NPB10" s="338"/>
      <c r="NPC10" s="338"/>
      <c r="NPD10" s="338"/>
      <c r="NPE10" s="338"/>
      <c r="NPF10" s="338"/>
      <c r="NPG10" s="338"/>
      <c r="NPH10" s="338"/>
      <c r="NPI10" s="338"/>
      <c r="NPJ10" s="338"/>
      <c r="NPK10" s="338"/>
      <c r="NPL10" s="338"/>
      <c r="NPM10" s="338"/>
      <c r="NPN10" s="338"/>
      <c r="NPO10" s="338"/>
      <c r="NPP10" s="338"/>
      <c r="NPQ10" s="338"/>
      <c r="NPR10" s="338"/>
      <c r="NPS10" s="338"/>
      <c r="NPT10" s="338"/>
      <c r="NPU10" s="338"/>
      <c r="NPV10" s="338"/>
      <c r="NPW10" s="338"/>
      <c r="NPX10" s="338"/>
      <c r="NPY10" s="338"/>
      <c r="NPZ10" s="338"/>
      <c r="NQA10" s="338"/>
      <c r="NQB10" s="338"/>
      <c r="NQC10" s="338"/>
      <c r="NQD10" s="338"/>
      <c r="NQE10" s="338"/>
      <c r="NQF10" s="338"/>
      <c r="NQG10" s="338"/>
      <c r="NQH10" s="338"/>
      <c r="NQI10" s="338"/>
      <c r="NQJ10" s="338"/>
      <c r="NQK10" s="338"/>
      <c r="NQL10" s="338"/>
      <c r="NQM10" s="338"/>
      <c r="NQN10" s="338"/>
      <c r="NQO10" s="338"/>
      <c r="NQP10" s="338"/>
      <c r="NQQ10" s="338"/>
      <c r="NQR10" s="338"/>
      <c r="NQS10" s="338"/>
      <c r="NQT10" s="338"/>
      <c r="NQU10" s="338"/>
      <c r="NQV10" s="338"/>
      <c r="NQW10" s="338"/>
      <c r="NQX10" s="338"/>
      <c r="NQY10" s="338"/>
      <c r="NQZ10" s="338"/>
      <c r="NRA10" s="338"/>
      <c r="NRB10" s="338"/>
      <c r="NRC10" s="338"/>
      <c r="NRD10" s="338"/>
      <c r="NRE10" s="338"/>
      <c r="NRF10" s="338"/>
      <c r="NRG10" s="338"/>
      <c r="NRH10" s="338"/>
      <c r="NRI10" s="338"/>
      <c r="NRJ10" s="338"/>
      <c r="NRK10" s="338"/>
      <c r="NRL10" s="338"/>
      <c r="NRM10" s="338"/>
      <c r="NRN10" s="338"/>
      <c r="NRO10" s="338"/>
      <c r="NRP10" s="338"/>
      <c r="NRQ10" s="338"/>
      <c r="NRR10" s="338"/>
      <c r="NRS10" s="338"/>
      <c r="NRT10" s="338"/>
      <c r="NRU10" s="338"/>
      <c r="NRV10" s="338"/>
      <c r="NRW10" s="338"/>
      <c r="NRX10" s="338"/>
      <c r="NRY10" s="338"/>
      <c r="NRZ10" s="338"/>
      <c r="NSA10" s="338"/>
      <c r="NSB10" s="338"/>
      <c r="NSC10" s="338"/>
      <c r="NSD10" s="338"/>
      <c r="NSE10" s="338"/>
      <c r="NSF10" s="338"/>
      <c r="NSG10" s="338"/>
      <c r="NSH10" s="338"/>
      <c r="NSI10" s="338"/>
      <c r="NSJ10" s="338"/>
      <c r="NSK10" s="338"/>
      <c r="NSL10" s="338"/>
      <c r="NSM10" s="338"/>
      <c r="NSN10" s="338"/>
      <c r="NSO10" s="338"/>
      <c r="NSP10" s="338"/>
      <c r="NSQ10" s="338"/>
      <c r="NSR10" s="338"/>
      <c r="NSS10" s="338"/>
      <c r="NST10" s="338"/>
      <c r="NSU10" s="338"/>
      <c r="NSV10" s="338"/>
      <c r="NSW10" s="338"/>
      <c r="NSX10" s="338"/>
      <c r="NSY10" s="338"/>
      <c r="NSZ10" s="338"/>
      <c r="NTA10" s="338"/>
      <c r="NTB10" s="338"/>
      <c r="NTC10" s="338"/>
      <c r="NTD10" s="338"/>
      <c r="NTE10" s="338"/>
      <c r="NTF10" s="338"/>
      <c r="NTG10" s="338"/>
      <c r="NTH10" s="338"/>
      <c r="NTI10" s="338"/>
      <c r="NTJ10" s="338"/>
      <c r="NTK10" s="338"/>
      <c r="NTL10" s="338"/>
      <c r="NTM10" s="338"/>
      <c r="NTN10" s="338"/>
      <c r="NTO10" s="338"/>
      <c r="NTP10" s="338"/>
      <c r="NTQ10" s="338"/>
      <c r="NTR10" s="338"/>
      <c r="NTS10" s="338"/>
      <c r="NTT10" s="338"/>
      <c r="NTU10" s="338"/>
      <c r="NTV10" s="338"/>
      <c r="NTW10" s="338"/>
      <c r="NTX10" s="338"/>
      <c r="NTY10" s="338"/>
      <c r="NTZ10" s="338"/>
      <c r="NUA10" s="338"/>
      <c r="NUB10" s="338"/>
      <c r="NUC10" s="338"/>
      <c r="NUD10" s="338"/>
      <c r="NUE10" s="338"/>
      <c r="NUF10" s="338"/>
      <c r="NUG10" s="338"/>
      <c r="NUH10" s="338"/>
      <c r="NUI10" s="338"/>
      <c r="NUJ10" s="338"/>
      <c r="NUK10" s="338"/>
      <c r="NUL10" s="338"/>
      <c r="NUM10" s="338"/>
      <c r="NUN10" s="338"/>
      <c r="NUO10" s="338"/>
      <c r="NUP10" s="338"/>
      <c r="NUQ10" s="338"/>
      <c r="NUR10" s="338"/>
      <c r="NUS10" s="338"/>
      <c r="NUT10" s="338"/>
      <c r="NUU10" s="338"/>
      <c r="NUV10" s="338"/>
      <c r="NUW10" s="338"/>
      <c r="NUX10" s="338"/>
      <c r="NUY10" s="338"/>
      <c r="NUZ10" s="338"/>
      <c r="NVA10" s="338"/>
      <c r="NVB10" s="338"/>
      <c r="NVC10" s="338"/>
      <c r="NVD10" s="338"/>
      <c r="NVE10" s="338"/>
      <c r="NVF10" s="338"/>
      <c r="NVG10" s="338"/>
      <c r="NVH10" s="338"/>
      <c r="NVI10" s="338"/>
      <c r="NVJ10" s="338"/>
      <c r="NVK10" s="338"/>
      <c r="NVL10" s="338"/>
      <c r="NVM10" s="338"/>
      <c r="NVN10" s="338"/>
      <c r="NVO10" s="338"/>
      <c r="NVP10" s="338"/>
      <c r="NVQ10" s="338"/>
      <c r="NVR10" s="338"/>
      <c r="NVS10" s="338"/>
      <c r="NVT10" s="338"/>
      <c r="NVU10" s="338"/>
      <c r="NVV10" s="338"/>
      <c r="NVW10" s="338"/>
      <c r="NVX10" s="338"/>
      <c r="NVY10" s="338"/>
      <c r="NVZ10" s="338"/>
      <c r="NWA10" s="338"/>
      <c r="NWB10" s="338"/>
      <c r="NWC10" s="338"/>
      <c r="NWD10" s="338"/>
      <c r="NWE10" s="338"/>
      <c r="NWF10" s="338"/>
      <c r="NWG10" s="338"/>
      <c r="NWH10" s="338"/>
      <c r="NWI10" s="338"/>
      <c r="NWJ10" s="338"/>
      <c r="NWK10" s="338"/>
      <c r="NWL10" s="338"/>
      <c r="NWM10" s="338"/>
      <c r="NWN10" s="338"/>
      <c r="NWO10" s="338"/>
      <c r="NWP10" s="338"/>
      <c r="NWQ10" s="338"/>
      <c r="NWR10" s="338"/>
      <c r="NWS10" s="338"/>
      <c r="NWT10" s="338"/>
      <c r="NWU10" s="338"/>
      <c r="NWV10" s="338"/>
      <c r="NWW10" s="338"/>
      <c r="NWX10" s="338"/>
      <c r="NWY10" s="338"/>
      <c r="NWZ10" s="338"/>
      <c r="NXA10" s="338"/>
      <c r="NXB10" s="338"/>
      <c r="NXC10" s="338"/>
      <c r="NXD10" s="338"/>
      <c r="NXE10" s="338"/>
      <c r="NXF10" s="338"/>
      <c r="NXG10" s="338"/>
      <c r="NXH10" s="338"/>
      <c r="NXI10" s="338"/>
      <c r="NXJ10" s="338"/>
      <c r="NXK10" s="338"/>
      <c r="NXL10" s="338"/>
      <c r="NXM10" s="338"/>
      <c r="NXN10" s="338"/>
      <c r="NXO10" s="338"/>
      <c r="NXP10" s="338"/>
      <c r="NXQ10" s="338"/>
      <c r="NXR10" s="338"/>
      <c r="NXS10" s="338"/>
      <c r="NXT10" s="338"/>
      <c r="NXU10" s="338"/>
      <c r="NXV10" s="338"/>
      <c r="NXW10" s="338"/>
      <c r="NXX10" s="338"/>
      <c r="NXY10" s="338"/>
      <c r="NXZ10" s="338"/>
      <c r="NYA10" s="338"/>
      <c r="NYB10" s="338"/>
      <c r="NYC10" s="338"/>
      <c r="NYD10" s="338"/>
      <c r="NYE10" s="338"/>
      <c r="NYF10" s="338"/>
      <c r="NYG10" s="338"/>
      <c r="NYH10" s="338"/>
      <c r="NYI10" s="338"/>
      <c r="NYJ10" s="338"/>
      <c r="NYK10" s="338"/>
      <c r="NYL10" s="338"/>
      <c r="NYM10" s="338"/>
      <c r="NYN10" s="338"/>
      <c r="NYO10" s="338"/>
      <c r="NYP10" s="338"/>
      <c r="NYQ10" s="338"/>
      <c r="NYR10" s="338"/>
      <c r="NYS10" s="338"/>
      <c r="NYT10" s="338"/>
      <c r="NYU10" s="338"/>
      <c r="NYV10" s="338"/>
      <c r="NYW10" s="338"/>
      <c r="NYX10" s="338"/>
      <c r="NYY10" s="338"/>
      <c r="NYZ10" s="338"/>
      <c r="NZA10" s="338"/>
      <c r="NZB10" s="338"/>
      <c r="NZC10" s="338"/>
      <c r="NZD10" s="338"/>
      <c r="NZE10" s="338"/>
      <c r="NZF10" s="338"/>
      <c r="NZG10" s="338"/>
      <c r="NZH10" s="338"/>
      <c r="NZI10" s="338"/>
      <c r="NZJ10" s="338"/>
      <c r="NZK10" s="338"/>
      <c r="NZL10" s="338"/>
      <c r="NZM10" s="338"/>
      <c r="NZN10" s="338"/>
      <c r="NZO10" s="338"/>
      <c r="NZP10" s="338"/>
      <c r="NZQ10" s="338"/>
      <c r="NZR10" s="338"/>
      <c r="NZS10" s="338"/>
      <c r="NZT10" s="338"/>
      <c r="NZU10" s="338"/>
      <c r="NZV10" s="338"/>
      <c r="NZW10" s="338"/>
      <c r="NZX10" s="338"/>
      <c r="NZY10" s="338"/>
      <c r="NZZ10" s="338"/>
      <c r="OAA10" s="338"/>
      <c r="OAB10" s="338"/>
      <c r="OAC10" s="338"/>
      <c r="OAD10" s="338"/>
      <c r="OAE10" s="338"/>
      <c r="OAF10" s="338"/>
      <c r="OAG10" s="338"/>
      <c r="OAH10" s="338"/>
      <c r="OAI10" s="338"/>
      <c r="OAJ10" s="338"/>
      <c r="OAK10" s="338"/>
      <c r="OAL10" s="338"/>
      <c r="OAM10" s="338"/>
      <c r="OAN10" s="338"/>
      <c r="OAO10" s="338"/>
      <c r="OAP10" s="338"/>
      <c r="OAQ10" s="338"/>
      <c r="OAR10" s="338"/>
      <c r="OAS10" s="338"/>
      <c r="OAT10" s="338"/>
      <c r="OAU10" s="338"/>
      <c r="OAV10" s="338"/>
      <c r="OAW10" s="338"/>
      <c r="OAX10" s="338"/>
      <c r="OAY10" s="338"/>
      <c r="OAZ10" s="338"/>
      <c r="OBA10" s="338"/>
      <c r="OBB10" s="338"/>
      <c r="OBC10" s="338"/>
      <c r="OBD10" s="338"/>
      <c r="OBE10" s="338"/>
      <c r="OBF10" s="338"/>
      <c r="OBG10" s="338"/>
      <c r="OBH10" s="338"/>
      <c r="OBI10" s="338"/>
      <c r="OBJ10" s="338"/>
      <c r="OBK10" s="338"/>
      <c r="OBL10" s="338"/>
      <c r="OBM10" s="338"/>
      <c r="OBN10" s="338"/>
      <c r="OBO10" s="338"/>
      <c r="OBP10" s="338"/>
      <c r="OBQ10" s="338"/>
      <c r="OBR10" s="338"/>
      <c r="OBS10" s="338"/>
      <c r="OBT10" s="338"/>
      <c r="OBU10" s="338"/>
      <c r="OBV10" s="338"/>
      <c r="OBW10" s="338"/>
      <c r="OBX10" s="338"/>
      <c r="OBY10" s="338"/>
      <c r="OBZ10" s="338"/>
      <c r="OCA10" s="338"/>
      <c r="OCB10" s="338"/>
      <c r="OCC10" s="338"/>
      <c r="OCD10" s="338"/>
      <c r="OCE10" s="338"/>
      <c r="OCF10" s="338"/>
      <c r="OCG10" s="338"/>
      <c r="OCH10" s="338"/>
      <c r="OCI10" s="338"/>
      <c r="OCJ10" s="338"/>
      <c r="OCK10" s="338"/>
      <c r="OCL10" s="338"/>
      <c r="OCM10" s="338"/>
      <c r="OCN10" s="338"/>
      <c r="OCO10" s="338"/>
      <c r="OCP10" s="338"/>
      <c r="OCQ10" s="338"/>
      <c r="OCR10" s="338"/>
      <c r="OCS10" s="338"/>
      <c r="OCT10" s="338"/>
      <c r="OCU10" s="338"/>
      <c r="OCV10" s="338"/>
      <c r="OCW10" s="338"/>
      <c r="OCX10" s="338"/>
      <c r="OCY10" s="338"/>
      <c r="OCZ10" s="338"/>
      <c r="ODA10" s="338"/>
      <c r="ODB10" s="338"/>
      <c r="ODC10" s="338"/>
      <c r="ODD10" s="338"/>
      <c r="ODE10" s="338"/>
      <c r="ODF10" s="338"/>
      <c r="ODG10" s="338"/>
      <c r="ODH10" s="338"/>
      <c r="ODI10" s="338"/>
      <c r="ODJ10" s="338"/>
      <c r="ODK10" s="338"/>
      <c r="ODL10" s="338"/>
      <c r="ODM10" s="338"/>
      <c r="ODN10" s="338"/>
      <c r="ODO10" s="338"/>
      <c r="ODP10" s="338"/>
      <c r="ODQ10" s="338"/>
      <c r="ODR10" s="338"/>
      <c r="ODS10" s="338"/>
      <c r="ODT10" s="338"/>
      <c r="ODU10" s="338"/>
      <c r="ODV10" s="338"/>
      <c r="ODW10" s="338"/>
      <c r="ODX10" s="338"/>
      <c r="ODY10" s="338"/>
      <c r="ODZ10" s="338"/>
      <c r="OEA10" s="338"/>
      <c r="OEB10" s="338"/>
      <c r="OEC10" s="338"/>
      <c r="OED10" s="338"/>
      <c r="OEE10" s="338"/>
      <c r="OEF10" s="338"/>
      <c r="OEG10" s="338"/>
      <c r="OEH10" s="338"/>
      <c r="OEI10" s="338"/>
      <c r="OEJ10" s="338"/>
      <c r="OEK10" s="338"/>
      <c r="OEL10" s="338"/>
      <c r="OEM10" s="338"/>
      <c r="OEN10" s="338"/>
      <c r="OEO10" s="338"/>
      <c r="OEP10" s="338"/>
      <c r="OEQ10" s="338"/>
      <c r="OER10" s="338"/>
      <c r="OES10" s="338"/>
      <c r="OET10" s="338"/>
      <c r="OEU10" s="338"/>
      <c r="OEV10" s="338"/>
      <c r="OEW10" s="338"/>
      <c r="OEX10" s="338"/>
      <c r="OEY10" s="338"/>
      <c r="OEZ10" s="338"/>
      <c r="OFA10" s="338"/>
      <c r="OFB10" s="338"/>
      <c r="OFC10" s="338"/>
      <c r="OFD10" s="338"/>
      <c r="OFE10" s="338"/>
      <c r="OFF10" s="338"/>
      <c r="OFG10" s="338"/>
      <c r="OFH10" s="338"/>
      <c r="OFI10" s="338"/>
      <c r="OFJ10" s="338"/>
      <c r="OFK10" s="338"/>
      <c r="OFL10" s="338"/>
      <c r="OFM10" s="338"/>
      <c r="OFN10" s="338"/>
      <c r="OFO10" s="338"/>
      <c r="OFP10" s="338"/>
      <c r="OFQ10" s="338"/>
      <c r="OFR10" s="338"/>
      <c r="OFS10" s="338"/>
      <c r="OFT10" s="338"/>
      <c r="OFU10" s="338"/>
      <c r="OFV10" s="338"/>
      <c r="OFW10" s="338"/>
      <c r="OFX10" s="338"/>
      <c r="OFY10" s="338"/>
      <c r="OFZ10" s="338"/>
      <c r="OGA10" s="338"/>
      <c r="OGB10" s="338"/>
      <c r="OGC10" s="338"/>
      <c r="OGD10" s="338"/>
      <c r="OGE10" s="338"/>
      <c r="OGF10" s="338"/>
      <c r="OGG10" s="338"/>
      <c r="OGH10" s="338"/>
      <c r="OGI10" s="338"/>
      <c r="OGJ10" s="338"/>
      <c r="OGK10" s="338"/>
      <c r="OGL10" s="338"/>
      <c r="OGM10" s="338"/>
      <c r="OGN10" s="338"/>
      <c r="OGO10" s="338"/>
      <c r="OGP10" s="338"/>
      <c r="OGQ10" s="338"/>
      <c r="OGR10" s="338"/>
      <c r="OGS10" s="338"/>
      <c r="OGT10" s="338"/>
      <c r="OGU10" s="338"/>
      <c r="OGV10" s="338"/>
      <c r="OGW10" s="338"/>
      <c r="OGX10" s="338"/>
      <c r="OGY10" s="338"/>
      <c r="OGZ10" s="338"/>
      <c r="OHA10" s="338"/>
      <c r="OHB10" s="338"/>
      <c r="OHC10" s="338"/>
      <c r="OHD10" s="338"/>
      <c r="OHE10" s="338"/>
      <c r="OHF10" s="338"/>
      <c r="OHG10" s="338"/>
      <c r="OHH10" s="338"/>
      <c r="OHI10" s="338"/>
      <c r="OHJ10" s="338"/>
      <c r="OHK10" s="338"/>
      <c r="OHL10" s="338"/>
      <c r="OHM10" s="338"/>
      <c r="OHN10" s="338"/>
      <c r="OHO10" s="338"/>
      <c r="OHP10" s="338"/>
      <c r="OHQ10" s="338"/>
      <c r="OHR10" s="338"/>
      <c r="OHS10" s="338"/>
      <c r="OHT10" s="338"/>
      <c r="OHU10" s="338"/>
      <c r="OHV10" s="338"/>
      <c r="OHW10" s="338"/>
      <c r="OHX10" s="338"/>
      <c r="OHY10" s="338"/>
      <c r="OHZ10" s="338"/>
      <c r="OIA10" s="338"/>
      <c r="OIB10" s="338"/>
      <c r="OIC10" s="338"/>
      <c r="OID10" s="338"/>
      <c r="OIE10" s="338"/>
      <c r="OIF10" s="338"/>
      <c r="OIG10" s="338"/>
      <c r="OIH10" s="338"/>
      <c r="OII10" s="338"/>
      <c r="OIJ10" s="338"/>
      <c r="OIK10" s="338"/>
      <c r="OIL10" s="338"/>
      <c r="OIM10" s="338"/>
      <c r="OIN10" s="338"/>
      <c r="OIO10" s="338"/>
      <c r="OIP10" s="338"/>
      <c r="OIQ10" s="338"/>
      <c r="OIR10" s="338"/>
      <c r="OIS10" s="338"/>
      <c r="OIT10" s="338"/>
      <c r="OIU10" s="338"/>
      <c r="OIV10" s="338"/>
      <c r="OIW10" s="338"/>
      <c r="OIX10" s="338"/>
      <c r="OIY10" s="338"/>
      <c r="OIZ10" s="338"/>
      <c r="OJA10" s="338"/>
      <c r="OJB10" s="338"/>
      <c r="OJC10" s="338"/>
      <c r="OJD10" s="338"/>
      <c r="OJE10" s="338"/>
      <c r="OJF10" s="338"/>
      <c r="OJG10" s="338"/>
      <c r="OJH10" s="338"/>
      <c r="OJI10" s="338"/>
      <c r="OJJ10" s="338"/>
      <c r="OJK10" s="338"/>
      <c r="OJL10" s="338"/>
      <c r="OJM10" s="338"/>
      <c r="OJN10" s="338"/>
      <c r="OJO10" s="338"/>
      <c r="OJP10" s="338"/>
      <c r="OJQ10" s="338"/>
      <c r="OJR10" s="338"/>
      <c r="OJS10" s="338"/>
      <c r="OJT10" s="338"/>
      <c r="OJU10" s="338"/>
      <c r="OJV10" s="338"/>
      <c r="OJW10" s="338"/>
      <c r="OJX10" s="338"/>
      <c r="OJY10" s="338"/>
      <c r="OJZ10" s="338"/>
      <c r="OKA10" s="338"/>
      <c r="OKB10" s="338"/>
      <c r="OKC10" s="338"/>
      <c r="OKD10" s="338"/>
      <c r="OKE10" s="338"/>
      <c r="OKF10" s="338"/>
      <c r="OKG10" s="338"/>
      <c r="OKH10" s="338"/>
      <c r="OKI10" s="338"/>
      <c r="OKJ10" s="338"/>
      <c r="OKK10" s="338"/>
      <c r="OKL10" s="338"/>
      <c r="OKM10" s="338"/>
      <c r="OKN10" s="338"/>
      <c r="OKO10" s="338"/>
      <c r="OKP10" s="338"/>
      <c r="OKQ10" s="338"/>
      <c r="OKR10" s="338"/>
      <c r="OKS10" s="338"/>
      <c r="OKT10" s="338"/>
      <c r="OKU10" s="338"/>
      <c r="OKV10" s="338"/>
      <c r="OKW10" s="338"/>
      <c r="OKX10" s="338"/>
      <c r="OKY10" s="338"/>
      <c r="OKZ10" s="338"/>
      <c r="OLA10" s="338"/>
      <c r="OLB10" s="338"/>
      <c r="OLC10" s="338"/>
      <c r="OLD10" s="338"/>
      <c r="OLE10" s="338"/>
      <c r="OLF10" s="338"/>
      <c r="OLG10" s="338"/>
      <c r="OLH10" s="338"/>
      <c r="OLI10" s="338"/>
      <c r="OLJ10" s="338"/>
      <c r="OLK10" s="338"/>
      <c r="OLL10" s="338"/>
      <c r="OLM10" s="338"/>
      <c r="OLN10" s="338"/>
      <c r="OLO10" s="338"/>
      <c r="OLP10" s="338"/>
      <c r="OLQ10" s="338"/>
      <c r="OLR10" s="338"/>
      <c r="OLS10" s="338"/>
      <c r="OLT10" s="338"/>
      <c r="OLU10" s="338"/>
      <c r="OLV10" s="338"/>
      <c r="OLW10" s="338"/>
      <c r="OLX10" s="338"/>
      <c r="OLY10" s="338"/>
      <c r="OLZ10" s="338"/>
      <c r="OMA10" s="338"/>
      <c r="OMB10" s="338"/>
      <c r="OMC10" s="338"/>
      <c r="OMD10" s="338"/>
      <c r="OME10" s="338"/>
      <c r="OMF10" s="338"/>
      <c r="OMG10" s="338"/>
      <c r="OMH10" s="338"/>
      <c r="OMI10" s="338"/>
      <c r="OMJ10" s="338"/>
      <c r="OMK10" s="338"/>
      <c r="OML10" s="338"/>
      <c r="OMM10" s="338"/>
      <c r="OMN10" s="338"/>
      <c r="OMO10" s="338"/>
      <c r="OMP10" s="338"/>
      <c r="OMQ10" s="338"/>
      <c r="OMR10" s="338"/>
      <c r="OMS10" s="338"/>
      <c r="OMT10" s="338"/>
      <c r="OMU10" s="338"/>
      <c r="OMV10" s="338"/>
      <c r="OMW10" s="338"/>
      <c r="OMX10" s="338"/>
      <c r="OMY10" s="338"/>
      <c r="OMZ10" s="338"/>
      <c r="ONA10" s="338"/>
      <c r="ONB10" s="338"/>
      <c r="ONC10" s="338"/>
      <c r="OND10" s="338"/>
      <c r="ONE10" s="338"/>
      <c r="ONF10" s="338"/>
      <c r="ONG10" s="338"/>
      <c r="ONH10" s="338"/>
      <c r="ONI10" s="338"/>
      <c r="ONJ10" s="338"/>
      <c r="ONK10" s="338"/>
      <c r="ONL10" s="338"/>
      <c r="ONM10" s="338"/>
      <c r="ONN10" s="338"/>
      <c r="ONO10" s="338"/>
      <c r="ONP10" s="338"/>
      <c r="ONQ10" s="338"/>
      <c r="ONR10" s="338"/>
      <c r="ONS10" s="338"/>
      <c r="ONT10" s="338"/>
      <c r="ONU10" s="338"/>
      <c r="ONV10" s="338"/>
      <c r="ONW10" s="338"/>
      <c r="ONX10" s="338"/>
      <c r="ONY10" s="338"/>
      <c r="ONZ10" s="338"/>
      <c r="OOA10" s="338"/>
      <c r="OOB10" s="338"/>
      <c r="OOC10" s="338"/>
      <c r="OOD10" s="338"/>
      <c r="OOE10" s="338"/>
      <c r="OOF10" s="338"/>
      <c r="OOG10" s="338"/>
      <c r="OOH10" s="338"/>
      <c r="OOI10" s="338"/>
      <c r="OOJ10" s="338"/>
      <c r="OOK10" s="338"/>
      <c r="OOL10" s="338"/>
      <c r="OOM10" s="338"/>
      <c r="OON10" s="338"/>
      <c r="OOO10" s="338"/>
      <c r="OOP10" s="338"/>
      <c r="OOQ10" s="338"/>
      <c r="OOR10" s="338"/>
      <c r="OOS10" s="338"/>
      <c r="OOT10" s="338"/>
      <c r="OOU10" s="338"/>
      <c r="OOV10" s="338"/>
      <c r="OOW10" s="338"/>
      <c r="OOX10" s="338"/>
      <c r="OOY10" s="338"/>
      <c r="OOZ10" s="338"/>
      <c r="OPA10" s="338"/>
      <c r="OPB10" s="338"/>
      <c r="OPC10" s="338"/>
      <c r="OPD10" s="338"/>
      <c r="OPE10" s="338"/>
      <c r="OPF10" s="338"/>
      <c r="OPG10" s="338"/>
      <c r="OPH10" s="338"/>
      <c r="OPI10" s="338"/>
      <c r="OPJ10" s="338"/>
      <c r="OPK10" s="338"/>
      <c r="OPL10" s="338"/>
      <c r="OPM10" s="338"/>
      <c r="OPN10" s="338"/>
      <c r="OPO10" s="338"/>
      <c r="OPP10" s="338"/>
      <c r="OPQ10" s="338"/>
      <c r="OPR10" s="338"/>
      <c r="OPS10" s="338"/>
      <c r="OPT10" s="338"/>
      <c r="OPU10" s="338"/>
      <c r="OPV10" s="338"/>
      <c r="OPW10" s="338"/>
      <c r="OPX10" s="338"/>
      <c r="OPY10" s="338"/>
      <c r="OPZ10" s="338"/>
      <c r="OQA10" s="338"/>
      <c r="OQB10" s="338"/>
      <c r="OQC10" s="338"/>
      <c r="OQD10" s="338"/>
      <c r="OQE10" s="338"/>
      <c r="OQF10" s="338"/>
      <c r="OQG10" s="338"/>
      <c r="OQH10" s="338"/>
      <c r="OQI10" s="338"/>
      <c r="OQJ10" s="338"/>
      <c r="OQK10" s="338"/>
      <c r="OQL10" s="338"/>
      <c r="OQM10" s="338"/>
      <c r="OQN10" s="338"/>
      <c r="OQO10" s="338"/>
      <c r="OQP10" s="338"/>
      <c r="OQQ10" s="338"/>
      <c r="OQR10" s="338"/>
      <c r="OQS10" s="338"/>
      <c r="OQT10" s="338"/>
      <c r="OQU10" s="338"/>
      <c r="OQV10" s="338"/>
      <c r="OQW10" s="338"/>
      <c r="OQX10" s="338"/>
      <c r="OQY10" s="338"/>
      <c r="OQZ10" s="338"/>
      <c r="ORA10" s="338"/>
      <c r="ORB10" s="338"/>
      <c r="ORC10" s="338"/>
      <c r="ORD10" s="338"/>
      <c r="ORE10" s="338"/>
      <c r="ORF10" s="338"/>
      <c r="ORG10" s="338"/>
      <c r="ORH10" s="338"/>
      <c r="ORI10" s="338"/>
      <c r="ORJ10" s="338"/>
      <c r="ORK10" s="338"/>
      <c r="ORL10" s="338"/>
      <c r="ORM10" s="338"/>
      <c r="ORN10" s="338"/>
      <c r="ORO10" s="338"/>
      <c r="ORP10" s="338"/>
      <c r="ORQ10" s="338"/>
      <c r="ORR10" s="338"/>
      <c r="ORS10" s="338"/>
      <c r="ORT10" s="338"/>
      <c r="ORU10" s="338"/>
      <c r="ORV10" s="338"/>
      <c r="ORW10" s="338"/>
      <c r="ORX10" s="338"/>
      <c r="ORY10" s="338"/>
      <c r="ORZ10" s="338"/>
      <c r="OSA10" s="338"/>
      <c r="OSB10" s="338"/>
      <c r="OSC10" s="338"/>
      <c r="OSD10" s="338"/>
      <c r="OSE10" s="338"/>
      <c r="OSF10" s="338"/>
      <c r="OSG10" s="338"/>
      <c r="OSH10" s="338"/>
      <c r="OSI10" s="338"/>
      <c r="OSJ10" s="338"/>
      <c r="OSK10" s="338"/>
      <c r="OSL10" s="338"/>
      <c r="OSM10" s="338"/>
      <c r="OSN10" s="338"/>
      <c r="OSO10" s="338"/>
      <c r="OSP10" s="338"/>
      <c r="OSQ10" s="338"/>
      <c r="OSR10" s="338"/>
      <c r="OSS10" s="338"/>
      <c r="OST10" s="338"/>
      <c r="OSU10" s="338"/>
      <c r="OSV10" s="338"/>
      <c r="OSW10" s="338"/>
      <c r="OSX10" s="338"/>
      <c r="OSY10" s="338"/>
      <c r="OSZ10" s="338"/>
      <c r="OTA10" s="338"/>
      <c r="OTB10" s="338"/>
      <c r="OTC10" s="338"/>
      <c r="OTD10" s="338"/>
      <c r="OTE10" s="338"/>
      <c r="OTF10" s="338"/>
      <c r="OTG10" s="338"/>
      <c r="OTH10" s="338"/>
      <c r="OTI10" s="338"/>
      <c r="OTJ10" s="338"/>
      <c r="OTK10" s="338"/>
      <c r="OTL10" s="338"/>
      <c r="OTM10" s="338"/>
      <c r="OTN10" s="338"/>
      <c r="OTO10" s="338"/>
      <c r="OTP10" s="338"/>
      <c r="OTQ10" s="338"/>
      <c r="OTR10" s="338"/>
      <c r="OTS10" s="338"/>
      <c r="OTT10" s="338"/>
      <c r="OTU10" s="338"/>
      <c r="OTV10" s="338"/>
      <c r="OTW10" s="338"/>
      <c r="OTX10" s="338"/>
      <c r="OTY10" s="338"/>
      <c r="OTZ10" s="338"/>
      <c r="OUA10" s="338"/>
      <c r="OUB10" s="338"/>
      <c r="OUC10" s="338"/>
      <c r="OUD10" s="338"/>
      <c r="OUE10" s="338"/>
      <c r="OUF10" s="338"/>
      <c r="OUG10" s="338"/>
      <c r="OUH10" s="338"/>
      <c r="OUI10" s="338"/>
      <c r="OUJ10" s="338"/>
      <c r="OUK10" s="338"/>
      <c r="OUL10" s="338"/>
      <c r="OUM10" s="338"/>
      <c r="OUN10" s="338"/>
      <c r="OUO10" s="338"/>
      <c r="OUP10" s="338"/>
      <c r="OUQ10" s="338"/>
      <c r="OUR10" s="338"/>
      <c r="OUS10" s="338"/>
      <c r="OUT10" s="338"/>
      <c r="OUU10" s="338"/>
      <c r="OUV10" s="338"/>
      <c r="OUW10" s="338"/>
      <c r="OUX10" s="338"/>
      <c r="OUY10" s="338"/>
      <c r="OUZ10" s="338"/>
      <c r="OVA10" s="338"/>
      <c r="OVB10" s="338"/>
      <c r="OVC10" s="338"/>
      <c r="OVD10" s="338"/>
      <c r="OVE10" s="338"/>
      <c r="OVF10" s="338"/>
      <c r="OVG10" s="338"/>
      <c r="OVH10" s="338"/>
      <c r="OVI10" s="338"/>
      <c r="OVJ10" s="338"/>
      <c r="OVK10" s="338"/>
      <c r="OVL10" s="338"/>
      <c r="OVM10" s="338"/>
      <c r="OVN10" s="338"/>
      <c r="OVO10" s="338"/>
      <c r="OVP10" s="338"/>
      <c r="OVQ10" s="338"/>
      <c r="OVR10" s="338"/>
      <c r="OVS10" s="338"/>
      <c r="OVT10" s="338"/>
      <c r="OVU10" s="338"/>
      <c r="OVV10" s="338"/>
      <c r="OVW10" s="338"/>
      <c r="OVX10" s="338"/>
      <c r="OVY10" s="338"/>
      <c r="OVZ10" s="338"/>
      <c r="OWA10" s="338"/>
      <c r="OWB10" s="338"/>
      <c r="OWC10" s="338"/>
      <c r="OWD10" s="338"/>
      <c r="OWE10" s="338"/>
      <c r="OWF10" s="338"/>
      <c r="OWG10" s="338"/>
      <c r="OWH10" s="338"/>
      <c r="OWI10" s="338"/>
      <c r="OWJ10" s="338"/>
      <c r="OWK10" s="338"/>
      <c r="OWL10" s="338"/>
      <c r="OWM10" s="338"/>
      <c r="OWN10" s="338"/>
      <c r="OWO10" s="338"/>
      <c r="OWP10" s="338"/>
      <c r="OWQ10" s="338"/>
      <c r="OWR10" s="338"/>
      <c r="OWS10" s="338"/>
      <c r="OWT10" s="338"/>
      <c r="OWU10" s="338"/>
      <c r="OWV10" s="338"/>
      <c r="OWW10" s="338"/>
      <c r="OWX10" s="338"/>
      <c r="OWY10" s="338"/>
      <c r="OWZ10" s="338"/>
      <c r="OXA10" s="338"/>
      <c r="OXB10" s="338"/>
      <c r="OXC10" s="338"/>
      <c r="OXD10" s="338"/>
      <c r="OXE10" s="338"/>
      <c r="OXF10" s="338"/>
      <c r="OXG10" s="338"/>
      <c r="OXH10" s="338"/>
      <c r="OXI10" s="338"/>
      <c r="OXJ10" s="338"/>
      <c r="OXK10" s="338"/>
      <c r="OXL10" s="338"/>
      <c r="OXM10" s="338"/>
      <c r="OXN10" s="338"/>
      <c r="OXO10" s="338"/>
      <c r="OXP10" s="338"/>
      <c r="OXQ10" s="338"/>
      <c r="OXR10" s="338"/>
      <c r="OXS10" s="338"/>
      <c r="OXT10" s="338"/>
      <c r="OXU10" s="338"/>
      <c r="OXV10" s="338"/>
      <c r="OXW10" s="338"/>
      <c r="OXX10" s="338"/>
      <c r="OXY10" s="338"/>
      <c r="OXZ10" s="338"/>
      <c r="OYA10" s="338"/>
      <c r="OYB10" s="338"/>
      <c r="OYC10" s="338"/>
      <c r="OYD10" s="338"/>
      <c r="OYE10" s="338"/>
      <c r="OYF10" s="338"/>
      <c r="OYG10" s="338"/>
      <c r="OYH10" s="338"/>
      <c r="OYI10" s="338"/>
      <c r="OYJ10" s="338"/>
      <c r="OYK10" s="338"/>
      <c r="OYL10" s="338"/>
      <c r="OYM10" s="338"/>
      <c r="OYN10" s="338"/>
      <c r="OYO10" s="338"/>
      <c r="OYP10" s="338"/>
      <c r="OYQ10" s="338"/>
      <c r="OYR10" s="338"/>
      <c r="OYS10" s="338"/>
      <c r="OYT10" s="338"/>
      <c r="OYU10" s="338"/>
      <c r="OYV10" s="338"/>
      <c r="OYW10" s="338"/>
      <c r="OYX10" s="338"/>
      <c r="OYY10" s="338"/>
      <c r="OYZ10" s="338"/>
      <c r="OZA10" s="338"/>
      <c r="OZB10" s="338"/>
      <c r="OZC10" s="338"/>
      <c r="OZD10" s="338"/>
      <c r="OZE10" s="338"/>
      <c r="OZF10" s="338"/>
      <c r="OZG10" s="338"/>
      <c r="OZH10" s="338"/>
      <c r="OZI10" s="338"/>
      <c r="OZJ10" s="338"/>
      <c r="OZK10" s="338"/>
      <c r="OZL10" s="338"/>
      <c r="OZM10" s="338"/>
      <c r="OZN10" s="338"/>
      <c r="OZO10" s="338"/>
      <c r="OZP10" s="338"/>
      <c r="OZQ10" s="338"/>
      <c r="OZR10" s="338"/>
      <c r="OZS10" s="338"/>
      <c r="OZT10" s="338"/>
      <c r="OZU10" s="338"/>
      <c r="OZV10" s="338"/>
      <c r="OZW10" s="338"/>
      <c r="OZX10" s="338"/>
      <c r="OZY10" s="338"/>
      <c r="OZZ10" s="338"/>
      <c r="PAA10" s="338"/>
      <c r="PAB10" s="338"/>
      <c r="PAC10" s="338"/>
      <c r="PAD10" s="338"/>
      <c r="PAE10" s="338"/>
      <c r="PAF10" s="338"/>
      <c r="PAG10" s="338"/>
      <c r="PAH10" s="338"/>
      <c r="PAI10" s="338"/>
      <c r="PAJ10" s="338"/>
      <c r="PAK10" s="338"/>
      <c r="PAL10" s="338"/>
      <c r="PAM10" s="338"/>
      <c r="PAN10" s="338"/>
      <c r="PAO10" s="338"/>
      <c r="PAP10" s="338"/>
      <c r="PAQ10" s="338"/>
      <c r="PAR10" s="338"/>
      <c r="PAS10" s="338"/>
      <c r="PAT10" s="338"/>
      <c r="PAU10" s="338"/>
      <c r="PAV10" s="338"/>
      <c r="PAW10" s="338"/>
      <c r="PAX10" s="338"/>
      <c r="PAY10" s="338"/>
      <c r="PAZ10" s="338"/>
      <c r="PBA10" s="338"/>
      <c r="PBB10" s="338"/>
      <c r="PBC10" s="338"/>
      <c r="PBD10" s="338"/>
      <c r="PBE10" s="338"/>
      <c r="PBF10" s="338"/>
      <c r="PBG10" s="338"/>
      <c r="PBH10" s="338"/>
      <c r="PBI10" s="338"/>
      <c r="PBJ10" s="338"/>
      <c r="PBK10" s="338"/>
      <c r="PBL10" s="338"/>
      <c r="PBM10" s="338"/>
      <c r="PBN10" s="338"/>
      <c r="PBO10" s="338"/>
      <c r="PBP10" s="338"/>
      <c r="PBQ10" s="338"/>
      <c r="PBR10" s="338"/>
      <c r="PBS10" s="338"/>
      <c r="PBT10" s="338"/>
      <c r="PBU10" s="338"/>
      <c r="PBV10" s="338"/>
      <c r="PBW10" s="338"/>
      <c r="PBX10" s="338"/>
      <c r="PBY10" s="338"/>
      <c r="PBZ10" s="338"/>
      <c r="PCA10" s="338"/>
      <c r="PCB10" s="338"/>
      <c r="PCC10" s="338"/>
      <c r="PCD10" s="338"/>
      <c r="PCE10" s="338"/>
      <c r="PCF10" s="338"/>
      <c r="PCG10" s="338"/>
      <c r="PCH10" s="338"/>
      <c r="PCI10" s="338"/>
      <c r="PCJ10" s="338"/>
      <c r="PCK10" s="338"/>
      <c r="PCL10" s="338"/>
      <c r="PCM10" s="338"/>
      <c r="PCN10" s="338"/>
      <c r="PCO10" s="338"/>
      <c r="PCP10" s="338"/>
      <c r="PCQ10" s="338"/>
      <c r="PCR10" s="338"/>
      <c r="PCS10" s="338"/>
      <c r="PCT10" s="338"/>
      <c r="PCU10" s="338"/>
      <c r="PCV10" s="338"/>
      <c r="PCW10" s="338"/>
      <c r="PCX10" s="338"/>
      <c r="PCY10" s="338"/>
      <c r="PCZ10" s="338"/>
      <c r="PDA10" s="338"/>
      <c r="PDB10" s="338"/>
      <c r="PDC10" s="338"/>
      <c r="PDD10" s="338"/>
      <c r="PDE10" s="338"/>
      <c r="PDF10" s="338"/>
      <c r="PDG10" s="338"/>
      <c r="PDH10" s="338"/>
      <c r="PDI10" s="338"/>
      <c r="PDJ10" s="338"/>
      <c r="PDK10" s="338"/>
      <c r="PDL10" s="338"/>
      <c r="PDM10" s="338"/>
      <c r="PDN10" s="338"/>
      <c r="PDO10" s="338"/>
      <c r="PDP10" s="338"/>
      <c r="PDQ10" s="338"/>
      <c r="PDR10" s="338"/>
      <c r="PDS10" s="338"/>
      <c r="PDT10" s="338"/>
      <c r="PDU10" s="338"/>
      <c r="PDV10" s="338"/>
      <c r="PDW10" s="338"/>
      <c r="PDX10" s="338"/>
      <c r="PDY10" s="338"/>
      <c r="PDZ10" s="338"/>
      <c r="PEA10" s="338"/>
      <c r="PEB10" s="338"/>
      <c r="PEC10" s="338"/>
      <c r="PED10" s="338"/>
      <c r="PEE10" s="338"/>
      <c r="PEF10" s="338"/>
      <c r="PEG10" s="338"/>
      <c r="PEH10" s="338"/>
      <c r="PEI10" s="338"/>
      <c r="PEJ10" s="338"/>
      <c r="PEK10" s="338"/>
      <c r="PEL10" s="338"/>
      <c r="PEM10" s="338"/>
      <c r="PEN10" s="338"/>
      <c r="PEO10" s="338"/>
      <c r="PEP10" s="338"/>
      <c r="PEQ10" s="338"/>
      <c r="PER10" s="338"/>
      <c r="PES10" s="338"/>
      <c r="PET10" s="338"/>
      <c r="PEU10" s="338"/>
      <c r="PEV10" s="338"/>
      <c r="PEW10" s="338"/>
      <c r="PEX10" s="338"/>
      <c r="PEY10" s="338"/>
      <c r="PEZ10" s="338"/>
      <c r="PFA10" s="338"/>
      <c r="PFB10" s="338"/>
      <c r="PFC10" s="338"/>
      <c r="PFD10" s="338"/>
      <c r="PFE10" s="338"/>
      <c r="PFF10" s="338"/>
      <c r="PFG10" s="338"/>
      <c r="PFH10" s="338"/>
      <c r="PFI10" s="338"/>
      <c r="PFJ10" s="338"/>
      <c r="PFK10" s="338"/>
      <c r="PFL10" s="338"/>
      <c r="PFM10" s="338"/>
      <c r="PFN10" s="338"/>
      <c r="PFO10" s="338"/>
      <c r="PFP10" s="338"/>
      <c r="PFQ10" s="338"/>
      <c r="PFR10" s="338"/>
      <c r="PFS10" s="338"/>
      <c r="PFT10" s="338"/>
      <c r="PFU10" s="338"/>
      <c r="PFV10" s="338"/>
      <c r="PFW10" s="338"/>
      <c r="PFX10" s="338"/>
      <c r="PFY10" s="338"/>
      <c r="PFZ10" s="338"/>
      <c r="PGA10" s="338"/>
      <c r="PGB10" s="338"/>
      <c r="PGC10" s="338"/>
      <c r="PGD10" s="338"/>
      <c r="PGE10" s="338"/>
      <c r="PGF10" s="338"/>
      <c r="PGG10" s="338"/>
      <c r="PGH10" s="338"/>
      <c r="PGI10" s="338"/>
      <c r="PGJ10" s="338"/>
      <c r="PGK10" s="338"/>
      <c r="PGL10" s="338"/>
      <c r="PGM10" s="338"/>
      <c r="PGN10" s="338"/>
      <c r="PGO10" s="338"/>
      <c r="PGP10" s="338"/>
      <c r="PGQ10" s="338"/>
      <c r="PGR10" s="338"/>
      <c r="PGS10" s="338"/>
      <c r="PGT10" s="338"/>
      <c r="PGU10" s="338"/>
      <c r="PGV10" s="338"/>
      <c r="PGW10" s="338"/>
      <c r="PGX10" s="338"/>
      <c r="PGY10" s="338"/>
      <c r="PGZ10" s="338"/>
      <c r="PHA10" s="338"/>
      <c r="PHB10" s="338"/>
      <c r="PHC10" s="338"/>
      <c r="PHD10" s="338"/>
      <c r="PHE10" s="338"/>
      <c r="PHF10" s="338"/>
      <c r="PHG10" s="338"/>
      <c r="PHH10" s="338"/>
      <c r="PHI10" s="338"/>
      <c r="PHJ10" s="338"/>
      <c r="PHK10" s="338"/>
      <c r="PHL10" s="338"/>
      <c r="PHM10" s="338"/>
      <c r="PHN10" s="338"/>
      <c r="PHO10" s="338"/>
      <c r="PHP10" s="338"/>
      <c r="PHQ10" s="338"/>
      <c r="PHR10" s="338"/>
      <c r="PHS10" s="338"/>
      <c r="PHT10" s="338"/>
      <c r="PHU10" s="338"/>
      <c r="PHV10" s="338"/>
      <c r="PHW10" s="338"/>
      <c r="PHX10" s="338"/>
      <c r="PHY10" s="338"/>
      <c r="PHZ10" s="338"/>
      <c r="PIA10" s="338"/>
      <c r="PIB10" s="338"/>
      <c r="PIC10" s="338"/>
      <c r="PID10" s="338"/>
      <c r="PIE10" s="338"/>
      <c r="PIF10" s="338"/>
      <c r="PIG10" s="338"/>
      <c r="PIH10" s="338"/>
      <c r="PII10" s="338"/>
      <c r="PIJ10" s="338"/>
      <c r="PIK10" s="338"/>
      <c r="PIL10" s="338"/>
      <c r="PIM10" s="338"/>
      <c r="PIN10" s="338"/>
      <c r="PIO10" s="338"/>
      <c r="PIP10" s="338"/>
      <c r="PIQ10" s="338"/>
      <c r="PIR10" s="338"/>
      <c r="PIS10" s="338"/>
      <c r="PIT10" s="338"/>
      <c r="PIU10" s="338"/>
      <c r="PIV10" s="338"/>
      <c r="PIW10" s="338"/>
      <c r="PIX10" s="338"/>
      <c r="PIY10" s="338"/>
      <c r="PIZ10" s="338"/>
      <c r="PJA10" s="338"/>
      <c r="PJB10" s="338"/>
      <c r="PJC10" s="338"/>
      <c r="PJD10" s="338"/>
      <c r="PJE10" s="338"/>
      <c r="PJF10" s="338"/>
      <c r="PJG10" s="338"/>
      <c r="PJH10" s="338"/>
      <c r="PJI10" s="338"/>
      <c r="PJJ10" s="338"/>
      <c r="PJK10" s="338"/>
      <c r="PJL10" s="338"/>
      <c r="PJM10" s="338"/>
      <c r="PJN10" s="338"/>
      <c r="PJO10" s="338"/>
      <c r="PJP10" s="338"/>
      <c r="PJQ10" s="338"/>
      <c r="PJR10" s="338"/>
      <c r="PJS10" s="338"/>
      <c r="PJT10" s="338"/>
      <c r="PJU10" s="338"/>
      <c r="PJV10" s="338"/>
      <c r="PJW10" s="338"/>
      <c r="PJX10" s="338"/>
      <c r="PJY10" s="338"/>
      <c r="PJZ10" s="338"/>
      <c r="PKA10" s="338"/>
      <c r="PKB10" s="338"/>
      <c r="PKC10" s="338"/>
      <c r="PKD10" s="338"/>
      <c r="PKE10" s="338"/>
      <c r="PKF10" s="338"/>
      <c r="PKG10" s="338"/>
      <c r="PKH10" s="338"/>
      <c r="PKI10" s="338"/>
      <c r="PKJ10" s="338"/>
      <c r="PKK10" s="338"/>
      <c r="PKL10" s="338"/>
      <c r="PKM10" s="338"/>
      <c r="PKN10" s="338"/>
      <c r="PKO10" s="338"/>
      <c r="PKP10" s="338"/>
      <c r="PKQ10" s="338"/>
      <c r="PKR10" s="338"/>
      <c r="PKS10" s="338"/>
      <c r="PKT10" s="338"/>
      <c r="PKU10" s="338"/>
      <c r="PKV10" s="338"/>
      <c r="PKW10" s="338"/>
      <c r="PKX10" s="338"/>
      <c r="PKY10" s="338"/>
      <c r="PKZ10" s="338"/>
      <c r="PLA10" s="338"/>
      <c r="PLB10" s="338"/>
      <c r="PLC10" s="338"/>
      <c r="PLD10" s="338"/>
      <c r="PLE10" s="338"/>
      <c r="PLF10" s="338"/>
      <c r="PLG10" s="338"/>
      <c r="PLH10" s="338"/>
      <c r="PLI10" s="338"/>
      <c r="PLJ10" s="338"/>
      <c r="PLK10" s="338"/>
      <c r="PLL10" s="338"/>
      <c r="PLM10" s="338"/>
      <c r="PLN10" s="338"/>
      <c r="PLO10" s="338"/>
      <c r="PLP10" s="338"/>
      <c r="PLQ10" s="338"/>
      <c r="PLR10" s="338"/>
      <c r="PLS10" s="338"/>
      <c r="PLT10" s="338"/>
      <c r="PLU10" s="338"/>
      <c r="PLV10" s="338"/>
      <c r="PLW10" s="338"/>
      <c r="PLX10" s="338"/>
      <c r="PLY10" s="338"/>
      <c r="PLZ10" s="338"/>
      <c r="PMA10" s="338"/>
      <c r="PMB10" s="338"/>
      <c r="PMC10" s="338"/>
      <c r="PMD10" s="338"/>
      <c r="PME10" s="338"/>
      <c r="PMF10" s="338"/>
      <c r="PMG10" s="338"/>
      <c r="PMH10" s="338"/>
      <c r="PMI10" s="338"/>
      <c r="PMJ10" s="338"/>
      <c r="PMK10" s="338"/>
      <c r="PML10" s="338"/>
      <c r="PMM10" s="338"/>
      <c r="PMN10" s="338"/>
      <c r="PMO10" s="338"/>
      <c r="PMP10" s="338"/>
      <c r="PMQ10" s="338"/>
      <c r="PMR10" s="338"/>
      <c r="PMS10" s="338"/>
      <c r="PMT10" s="338"/>
      <c r="PMU10" s="338"/>
      <c r="PMV10" s="338"/>
      <c r="PMW10" s="338"/>
      <c r="PMX10" s="338"/>
      <c r="PMY10" s="338"/>
      <c r="PMZ10" s="338"/>
      <c r="PNA10" s="338"/>
      <c r="PNB10" s="338"/>
      <c r="PNC10" s="338"/>
      <c r="PND10" s="338"/>
      <c r="PNE10" s="338"/>
      <c r="PNF10" s="338"/>
      <c r="PNG10" s="338"/>
      <c r="PNH10" s="338"/>
      <c r="PNI10" s="338"/>
      <c r="PNJ10" s="338"/>
      <c r="PNK10" s="338"/>
      <c r="PNL10" s="338"/>
      <c r="PNM10" s="338"/>
      <c r="PNN10" s="338"/>
      <c r="PNO10" s="338"/>
      <c r="PNP10" s="338"/>
      <c r="PNQ10" s="338"/>
      <c r="PNR10" s="338"/>
      <c r="PNS10" s="338"/>
      <c r="PNT10" s="338"/>
      <c r="PNU10" s="338"/>
      <c r="PNV10" s="338"/>
      <c r="PNW10" s="338"/>
      <c r="PNX10" s="338"/>
      <c r="PNY10" s="338"/>
      <c r="PNZ10" s="338"/>
      <c r="POA10" s="338"/>
      <c r="POB10" s="338"/>
      <c r="POC10" s="338"/>
      <c r="POD10" s="338"/>
      <c r="POE10" s="338"/>
      <c r="POF10" s="338"/>
      <c r="POG10" s="338"/>
      <c r="POH10" s="338"/>
      <c r="POI10" s="338"/>
      <c r="POJ10" s="338"/>
      <c r="POK10" s="338"/>
      <c r="POL10" s="338"/>
      <c r="POM10" s="338"/>
      <c r="PON10" s="338"/>
      <c r="POO10" s="338"/>
      <c r="POP10" s="338"/>
      <c r="POQ10" s="338"/>
      <c r="POR10" s="338"/>
      <c r="POS10" s="338"/>
      <c r="POT10" s="338"/>
      <c r="POU10" s="338"/>
      <c r="POV10" s="338"/>
      <c r="POW10" s="338"/>
      <c r="POX10" s="338"/>
      <c r="POY10" s="338"/>
      <c r="POZ10" s="338"/>
      <c r="PPA10" s="338"/>
      <c r="PPB10" s="338"/>
      <c r="PPC10" s="338"/>
      <c r="PPD10" s="338"/>
      <c r="PPE10" s="338"/>
      <c r="PPF10" s="338"/>
      <c r="PPG10" s="338"/>
      <c r="PPH10" s="338"/>
      <c r="PPI10" s="338"/>
      <c r="PPJ10" s="338"/>
      <c r="PPK10" s="338"/>
      <c r="PPL10" s="338"/>
      <c r="PPM10" s="338"/>
      <c r="PPN10" s="338"/>
      <c r="PPO10" s="338"/>
      <c r="PPP10" s="338"/>
      <c r="PPQ10" s="338"/>
      <c r="PPR10" s="338"/>
      <c r="PPS10" s="338"/>
      <c r="PPT10" s="338"/>
      <c r="PPU10" s="338"/>
      <c r="PPV10" s="338"/>
      <c r="PPW10" s="338"/>
      <c r="PPX10" s="338"/>
      <c r="PPY10" s="338"/>
      <c r="PPZ10" s="338"/>
      <c r="PQA10" s="338"/>
      <c r="PQB10" s="338"/>
      <c r="PQC10" s="338"/>
      <c r="PQD10" s="338"/>
      <c r="PQE10" s="338"/>
      <c r="PQF10" s="338"/>
      <c r="PQG10" s="338"/>
      <c r="PQH10" s="338"/>
      <c r="PQI10" s="338"/>
      <c r="PQJ10" s="338"/>
      <c r="PQK10" s="338"/>
      <c r="PQL10" s="338"/>
      <c r="PQM10" s="338"/>
      <c r="PQN10" s="338"/>
      <c r="PQO10" s="338"/>
      <c r="PQP10" s="338"/>
      <c r="PQQ10" s="338"/>
      <c r="PQR10" s="338"/>
      <c r="PQS10" s="338"/>
      <c r="PQT10" s="338"/>
      <c r="PQU10" s="338"/>
      <c r="PQV10" s="338"/>
      <c r="PQW10" s="338"/>
      <c r="PQX10" s="338"/>
      <c r="PQY10" s="338"/>
      <c r="PQZ10" s="338"/>
      <c r="PRA10" s="338"/>
      <c r="PRB10" s="338"/>
      <c r="PRC10" s="338"/>
      <c r="PRD10" s="338"/>
      <c r="PRE10" s="338"/>
      <c r="PRF10" s="338"/>
      <c r="PRG10" s="338"/>
      <c r="PRH10" s="338"/>
      <c r="PRI10" s="338"/>
      <c r="PRJ10" s="338"/>
      <c r="PRK10" s="338"/>
      <c r="PRL10" s="338"/>
      <c r="PRM10" s="338"/>
      <c r="PRN10" s="338"/>
      <c r="PRO10" s="338"/>
      <c r="PRP10" s="338"/>
      <c r="PRQ10" s="338"/>
      <c r="PRR10" s="338"/>
      <c r="PRS10" s="338"/>
      <c r="PRT10" s="338"/>
      <c r="PRU10" s="338"/>
      <c r="PRV10" s="338"/>
      <c r="PRW10" s="338"/>
      <c r="PRX10" s="338"/>
      <c r="PRY10" s="338"/>
      <c r="PRZ10" s="338"/>
      <c r="PSA10" s="338"/>
      <c r="PSB10" s="338"/>
      <c r="PSC10" s="338"/>
      <c r="PSD10" s="338"/>
      <c r="PSE10" s="338"/>
      <c r="PSF10" s="338"/>
      <c r="PSG10" s="338"/>
      <c r="PSH10" s="338"/>
      <c r="PSI10" s="338"/>
      <c r="PSJ10" s="338"/>
      <c r="PSK10" s="338"/>
      <c r="PSL10" s="338"/>
      <c r="PSM10" s="338"/>
      <c r="PSN10" s="338"/>
      <c r="PSO10" s="338"/>
      <c r="PSP10" s="338"/>
      <c r="PSQ10" s="338"/>
      <c r="PSR10" s="338"/>
      <c r="PSS10" s="338"/>
      <c r="PST10" s="338"/>
      <c r="PSU10" s="338"/>
      <c r="PSV10" s="338"/>
      <c r="PSW10" s="338"/>
      <c r="PSX10" s="338"/>
      <c r="PSY10" s="338"/>
      <c r="PSZ10" s="338"/>
      <c r="PTA10" s="338"/>
      <c r="PTB10" s="338"/>
      <c r="PTC10" s="338"/>
      <c r="PTD10" s="338"/>
      <c r="PTE10" s="338"/>
      <c r="PTF10" s="338"/>
      <c r="PTG10" s="338"/>
      <c r="PTH10" s="338"/>
      <c r="PTI10" s="338"/>
      <c r="PTJ10" s="338"/>
      <c r="PTK10" s="338"/>
      <c r="PTL10" s="338"/>
      <c r="PTM10" s="338"/>
      <c r="PTN10" s="338"/>
      <c r="PTO10" s="338"/>
      <c r="PTP10" s="338"/>
      <c r="PTQ10" s="338"/>
      <c r="PTR10" s="338"/>
      <c r="PTS10" s="338"/>
      <c r="PTT10" s="338"/>
      <c r="PTU10" s="338"/>
      <c r="PTV10" s="338"/>
      <c r="PTW10" s="338"/>
      <c r="PTX10" s="338"/>
      <c r="PTY10" s="338"/>
      <c r="PTZ10" s="338"/>
      <c r="PUA10" s="338"/>
      <c r="PUB10" s="338"/>
      <c r="PUC10" s="338"/>
      <c r="PUD10" s="338"/>
      <c r="PUE10" s="338"/>
      <c r="PUF10" s="338"/>
      <c r="PUG10" s="338"/>
      <c r="PUH10" s="338"/>
      <c r="PUI10" s="338"/>
      <c r="PUJ10" s="338"/>
      <c r="PUK10" s="338"/>
      <c r="PUL10" s="338"/>
      <c r="PUM10" s="338"/>
      <c r="PUN10" s="338"/>
      <c r="PUO10" s="338"/>
      <c r="PUP10" s="338"/>
      <c r="PUQ10" s="338"/>
      <c r="PUR10" s="338"/>
      <c r="PUS10" s="338"/>
      <c r="PUT10" s="338"/>
      <c r="PUU10" s="338"/>
      <c r="PUV10" s="338"/>
      <c r="PUW10" s="338"/>
      <c r="PUX10" s="338"/>
      <c r="PUY10" s="338"/>
      <c r="PUZ10" s="338"/>
      <c r="PVA10" s="338"/>
      <c r="PVB10" s="338"/>
      <c r="PVC10" s="338"/>
      <c r="PVD10" s="338"/>
      <c r="PVE10" s="338"/>
      <c r="PVF10" s="338"/>
      <c r="PVG10" s="338"/>
      <c r="PVH10" s="338"/>
      <c r="PVI10" s="338"/>
      <c r="PVJ10" s="338"/>
      <c r="PVK10" s="338"/>
      <c r="PVL10" s="338"/>
      <c r="PVM10" s="338"/>
      <c r="PVN10" s="338"/>
      <c r="PVO10" s="338"/>
      <c r="PVP10" s="338"/>
      <c r="PVQ10" s="338"/>
      <c r="PVR10" s="338"/>
      <c r="PVS10" s="338"/>
      <c r="PVT10" s="338"/>
      <c r="PVU10" s="338"/>
      <c r="PVV10" s="338"/>
      <c r="PVW10" s="338"/>
      <c r="PVX10" s="338"/>
      <c r="PVY10" s="338"/>
      <c r="PVZ10" s="338"/>
      <c r="PWA10" s="338"/>
      <c r="PWB10" s="338"/>
      <c r="PWC10" s="338"/>
      <c r="PWD10" s="338"/>
      <c r="PWE10" s="338"/>
      <c r="PWF10" s="338"/>
      <c r="PWG10" s="338"/>
      <c r="PWH10" s="338"/>
      <c r="PWI10" s="338"/>
      <c r="PWJ10" s="338"/>
      <c r="PWK10" s="338"/>
      <c r="PWL10" s="338"/>
      <c r="PWM10" s="338"/>
      <c r="PWN10" s="338"/>
      <c r="PWO10" s="338"/>
      <c r="PWP10" s="338"/>
      <c r="PWQ10" s="338"/>
      <c r="PWR10" s="338"/>
      <c r="PWS10" s="338"/>
      <c r="PWT10" s="338"/>
      <c r="PWU10" s="338"/>
      <c r="PWV10" s="338"/>
      <c r="PWW10" s="338"/>
      <c r="PWX10" s="338"/>
      <c r="PWY10" s="338"/>
      <c r="PWZ10" s="338"/>
      <c r="PXA10" s="338"/>
      <c r="PXB10" s="338"/>
      <c r="PXC10" s="338"/>
      <c r="PXD10" s="338"/>
      <c r="PXE10" s="338"/>
      <c r="PXF10" s="338"/>
      <c r="PXG10" s="338"/>
      <c r="PXH10" s="338"/>
      <c r="PXI10" s="338"/>
      <c r="PXJ10" s="338"/>
      <c r="PXK10" s="338"/>
      <c r="PXL10" s="338"/>
      <c r="PXM10" s="338"/>
      <c r="PXN10" s="338"/>
      <c r="PXO10" s="338"/>
      <c r="PXP10" s="338"/>
      <c r="PXQ10" s="338"/>
      <c r="PXR10" s="338"/>
      <c r="PXS10" s="338"/>
      <c r="PXT10" s="338"/>
      <c r="PXU10" s="338"/>
      <c r="PXV10" s="338"/>
      <c r="PXW10" s="338"/>
      <c r="PXX10" s="338"/>
      <c r="PXY10" s="338"/>
      <c r="PXZ10" s="338"/>
      <c r="PYA10" s="338"/>
      <c r="PYB10" s="338"/>
      <c r="PYC10" s="338"/>
      <c r="PYD10" s="338"/>
      <c r="PYE10" s="338"/>
      <c r="PYF10" s="338"/>
      <c r="PYG10" s="338"/>
      <c r="PYH10" s="338"/>
      <c r="PYI10" s="338"/>
      <c r="PYJ10" s="338"/>
      <c r="PYK10" s="338"/>
      <c r="PYL10" s="338"/>
      <c r="PYM10" s="338"/>
      <c r="PYN10" s="338"/>
      <c r="PYO10" s="338"/>
      <c r="PYP10" s="338"/>
      <c r="PYQ10" s="338"/>
      <c r="PYR10" s="338"/>
      <c r="PYS10" s="338"/>
      <c r="PYT10" s="338"/>
      <c r="PYU10" s="338"/>
      <c r="PYV10" s="338"/>
      <c r="PYW10" s="338"/>
      <c r="PYX10" s="338"/>
      <c r="PYY10" s="338"/>
      <c r="PYZ10" s="338"/>
      <c r="PZA10" s="338"/>
      <c r="PZB10" s="338"/>
      <c r="PZC10" s="338"/>
      <c r="PZD10" s="338"/>
      <c r="PZE10" s="338"/>
      <c r="PZF10" s="338"/>
      <c r="PZG10" s="338"/>
      <c r="PZH10" s="338"/>
      <c r="PZI10" s="338"/>
      <c r="PZJ10" s="338"/>
      <c r="PZK10" s="338"/>
      <c r="PZL10" s="338"/>
      <c r="PZM10" s="338"/>
      <c r="PZN10" s="338"/>
      <c r="PZO10" s="338"/>
      <c r="PZP10" s="338"/>
      <c r="PZQ10" s="338"/>
      <c r="PZR10" s="338"/>
      <c r="PZS10" s="338"/>
      <c r="PZT10" s="338"/>
      <c r="PZU10" s="338"/>
      <c r="PZV10" s="338"/>
      <c r="PZW10" s="338"/>
      <c r="PZX10" s="338"/>
      <c r="PZY10" s="338"/>
      <c r="PZZ10" s="338"/>
      <c r="QAA10" s="338"/>
      <c r="QAB10" s="338"/>
      <c r="QAC10" s="338"/>
      <c r="QAD10" s="338"/>
      <c r="QAE10" s="338"/>
      <c r="QAF10" s="338"/>
      <c r="QAG10" s="338"/>
      <c r="QAH10" s="338"/>
      <c r="QAI10" s="338"/>
      <c r="QAJ10" s="338"/>
      <c r="QAK10" s="338"/>
      <c r="QAL10" s="338"/>
      <c r="QAM10" s="338"/>
      <c r="QAN10" s="338"/>
      <c r="QAO10" s="338"/>
      <c r="QAP10" s="338"/>
      <c r="QAQ10" s="338"/>
      <c r="QAR10" s="338"/>
      <c r="QAS10" s="338"/>
      <c r="QAT10" s="338"/>
      <c r="QAU10" s="338"/>
      <c r="QAV10" s="338"/>
      <c r="QAW10" s="338"/>
      <c r="QAX10" s="338"/>
      <c r="QAY10" s="338"/>
      <c r="QAZ10" s="338"/>
      <c r="QBA10" s="338"/>
      <c r="QBB10" s="338"/>
      <c r="QBC10" s="338"/>
      <c r="QBD10" s="338"/>
      <c r="QBE10" s="338"/>
      <c r="QBF10" s="338"/>
      <c r="QBG10" s="338"/>
      <c r="QBH10" s="338"/>
      <c r="QBI10" s="338"/>
      <c r="QBJ10" s="338"/>
      <c r="QBK10" s="338"/>
      <c r="QBL10" s="338"/>
      <c r="QBM10" s="338"/>
      <c r="QBN10" s="338"/>
      <c r="QBO10" s="338"/>
      <c r="QBP10" s="338"/>
      <c r="QBQ10" s="338"/>
      <c r="QBR10" s="338"/>
      <c r="QBS10" s="338"/>
      <c r="QBT10" s="338"/>
      <c r="QBU10" s="338"/>
      <c r="QBV10" s="338"/>
      <c r="QBW10" s="338"/>
      <c r="QBX10" s="338"/>
      <c r="QBY10" s="338"/>
      <c r="QBZ10" s="338"/>
      <c r="QCA10" s="338"/>
      <c r="QCB10" s="338"/>
      <c r="QCC10" s="338"/>
      <c r="QCD10" s="338"/>
      <c r="QCE10" s="338"/>
      <c r="QCF10" s="338"/>
      <c r="QCG10" s="338"/>
      <c r="QCH10" s="338"/>
      <c r="QCI10" s="338"/>
      <c r="QCJ10" s="338"/>
      <c r="QCK10" s="338"/>
      <c r="QCL10" s="338"/>
      <c r="QCM10" s="338"/>
      <c r="QCN10" s="338"/>
      <c r="QCO10" s="338"/>
      <c r="QCP10" s="338"/>
      <c r="QCQ10" s="338"/>
      <c r="QCR10" s="338"/>
      <c r="QCS10" s="338"/>
      <c r="QCT10" s="338"/>
      <c r="QCU10" s="338"/>
      <c r="QCV10" s="338"/>
      <c r="QCW10" s="338"/>
      <c r="QCX10" s="338"/>
      <c r="QCY10" s="338"/>
      <c r="QCZ10" s="338"/>
      <c r="QDA10" s="338"/>
      <c r="QDB10" s="338"/>
      <c r="QDC10" s="338"/>
      <c r="QDD10" s="338"/>
      <c r="QDE10" s="338"/>
      <c r="QDF10" s="338"/>
      <c r="QDG10" s="338"/>
      <c r="QDH10" s="338"/>
      <c r="QDI10" s="338"/>
      <c r="QDJ10" s="338"/>
      <c r="QDK10" s="338"/>
      <c r="QDL10" s="338"/>
      <c r="QDM10" s="338"/>
      <c r="QDN10" s="338"/>
      <c r="QDO10" s="338"/>
      <c r="QDP10" s="338"/>
      <c r="QDQ10" s="338"/>
      <c r="QDR10" s="338"/>
      <c r="QDS10" s="338"/>
      <c r="QDT10" s="338"/>
      <c r="QDU10" s="338"/>
      <c r="QDV10" s="338"/>
      <c r="QDW10" s="338"/>
      <c r="QDX10" s="338"/>
      <c r="QDY10" s="338"/>
      <c r="QDZ10" s="338"/>
      <c r="QEA10" s="338"/>
      <c r="QEB10" s="338"/>
      <c r="QEC10" s="338"/>
      <c r="QED10" s="338"/>
      <c r="QEE10" s="338"/>
      <c r="QEF10" s="338"/>
      <c r="QEG10" s="338"/>
      <c r="QEH10" s="338"/>
      <c r="QEI10" s="338"/>
      <c r="QEJ10" s="338"/>
      <c r="QEK10" s="338"/>
      <c r="QEL10" s="338"/>
      <c r="QEM10" s="338"/>
      <c r="QEN10" s="338"/>
      <c r="QEO10" s="338"/>
      <c r="QEP10" s="338"/>
      <c r="QEQ10" s="338"/>
      <c r="QER10" s="338"/>
      <c r="QES10" s="338"/>
      <c r="QET10" s="338"/>
      <c r="QEU10" s="338"/>
      <c r="QEV10" s="338"/>
      <c r="QEW10" s="338"/>
      <c r="QEX10" s="338"/>
      <c r="QEY10" s="338"/>
      <c r="QEZ10" s="338"/>
      <c r="QFA10" s="338"/>
      <c r="QFB10" s="338"/>
      <c r="QFC10" s="338"/>
      <c r="QFD10" s="338"/>
      <c r="QFE10" s="338"/>
      <c r="QFF10" s="338"/>
      <c r="QFG10" s="338"/>
      <c r="QFH10" s="338"/>
      <c r="QFI10" s="338"/>
      <c r="QFJ10" s="338"/>
      <c r="QFK10" s="338"/>
      <c r="QFL10" s="338"/>
      <c r="QFM10" s="338"/>
      <c r="QFN10" s="338"/>
      <c r="QFO10" s="338"/>
      <c r="QFP10" s="338"/>
      <c r="QFQ10" s="338"/>
      <c r="QFR10" s="338"/>
      <c r="QFS10" s="338"/>
      <c r="QFT10" s="338"/>
      <c r="QFU10" s="338"/>
      <c r="QFV10" s="338"/>
      <c r="QFW10" s="338"/>
      <c r="QFX10" s="338"/>
      <c r="QFY10" s="338"/>
      <c r="QFZ10" s="338"/>
      <c r="QGA10" s="338"/>
      <c r="QGB10" s="338"/>
      <c r="QGC10" s="338"/>
      <c r="QGD10" s="338"/>
      <c r="QGE10" s="338"/>
      <c r="QGF10" s="338"/>
      <c r="QGG10" s="338"/>
      <c r="QGH10" s="338"/>
      <c r="QGI10" s="338"/>
      <c r="QGJ10" s="338"/>
      <c r="QGK10" s="338"/>
      <c r="QGL10" s="338"/>
      <c r="QGM10" s="338"/>
      <c r="QGN10" s="338"/>
      <c r="QGO10" s="338"/>
      <c r="QGP10" s="338"/>
      <c r="QGQ10" s="338"/>
      <c r="QGR10" s="338"/>
      <c r="QGS10" s="338"/>
      <c r="QGT10" s="338"/>
      <c r="QGU10" s="338"/>
      <c r="QGV10" s="338"/>
      <c r="QGW10" s="338"/>
      <c r="QGX10" s="338"/>
      <c r="QGY10" s="338"/>
      <c r="QGZ10" s="338"/>
      <c r="QHA10" s="338"/>
      <c r="QHB10" s="338"/>
      <c r="QHC10" s="338"/>
      <c r="QHD10" s="338"/>
      <c r="QHE10" s="338"/>
      <c r="QHF10" s="338"/>
      <c r="QHG10" s="338"/>
      <c r="QHH10" s="338"/>
      <c r="QHI10" s="338"/>
      <c r="QHJ10" s="338"/>
      <c r="QHK10" s="338"/>
      <c r="QHL10" s="338"/>
      <c r="QHM10" s="338"/>
      <c r="QHN10" s="338"/>
      <c r="QHO10" s="338"/>
      <c r="QHP10" s="338"/>
      <c r="QHQ10" s="338"/>
      <c r="QHR10" s="338"/>
      <c r="QHS10" s="338"/>
      <c r="QHT10" s="338"/>
      <c r="QHU10" s="338"/>
      <c r="QHV10" s="338"/>
      <c r="QHW10" s="338"/>
      <c r="QHX10" s="338"/>
      <c r="QHY10" s="338"/>
      <c r="QHZ10" s="338"/>
      <c r="QIA10" s="338"/>
      <c r="QIB10" s="338"/>
      <c r="QIC10" s="338"/>
      <c r="QID10" s="338"/>
      <c r="QIE10" s="338"/>
      <c r="QIF10" s="338"/>
      <c r="QIG10" s="338"/>
      <c r="QIH10" s="338"/>
      <c r="QII10" s="338"/>
      <c r="QIJ10" s="338"/>
      <c r="QIK10" s="338"/>
      <c r="QIL10" s="338"/>
      <c r="QIM10" s="338"/>
      <c r="QIN10" s="338"/>
      <c r="QIO10" s="338"/>
      <c r="QIP10" s="338"/>
      <c r="QIQ10" s="338"/>
      <c r="QIR10" s="338"/>
      <c r="QIS10" s="338"/>
      <c r="QIT10" s="338"/>
      <c r="QIU10" s="338"/>
      <c r="QIV10" s="338"/>
      <c r="QIW10" s="338"/>
      <c r="QIX10" s="338"/>
      <c r="QIY10" s="338"/>
      <c r="QIZ10" s="338"/>
      <c r="QJA10" s="338"/>
      <c r="QJB10" s="338"/>
      <c r="QJC10" s="338"/>
      <c r="QJD10" s="338"/>
      <c r="QJE10" s="338"/>
      <c r="QJF10" s="338"/>
      <c r="QJG10" s="338"/>
      <c r="QJH10" s="338"/>
      <c r="QJI10" s="338"/>
      <c r="QJJ10" s="338"/>
      <c r="QJK10" s="338"/>
      <c r="QJL10" s="338"/>
      <c r="QJM10" s="338"/>
      <c r="QJN10" s="338"/>
      <c r="QJO10" s="338"/>
      <c r="QJP10" s="338"/>
      <c r="QJQ10" s="338"/>
      <c r="QJR10" s="338"/>
      <c r="QJS10" s="338"/>
      <c r="QJT10" s="338"/>
      <c r="QJU10" s="338"/>
      <c r="QJV10" s="338"/>
      <c r="QJW10" s="338"/>
      <c r="QJX10" s="338"/>
      <c r="QJY10" s="338"/>
      <c r="QJZ10" s="338"/>
      <c r="QKA10" s="338"/>
      <c r="QKB10" s="338"/>
      <c r="QKC10" s="338"/>
      <c r="QKD10" s="338"/>
      <c r="QKE10" s="338"/>
      <c r="QKF10" s="338"/>
      <c r="QKG10" s="338"/>
      <c r="QKH10" s="338"/>
      <c r="QKI10" s="338"/>
      <c r="QKJ10" s="338"/>
      <c r="QKK10" s="338"/>
      <c r="QKL10" s="338"/>
      <c r="QKM10" s="338"/>
      <c r="QKN10" s="338"/>
      <c r="QKO10" s="338"/>
      <c r="QKP10" s="338"/>
      <c r="QKQ10" s="338"/>
      <c r="QKR10" s="338"/>
      <c r="QKS10" s="338"/>
      <c r="QKT10" s="338"/>
      <c r="QKU10" s="338"/>
      <c r="QKV10" s="338"/>
      <c r="QKW10" s="338"/>
      <c r="QKX10" s="338"/>
      <c r="QKY10" s="338"/>
      <c r="QKZ10" s="338"/>
      <c r="QLA10" s="338"/>
      <c r="QLB10" s="338"/>
      <c r="QLC10" s="338"/>
      <c r="QLD10" s="338"/>
      <c r="QLE10" s="338"/>
      <c r="QLF10" s="338"/>
      <c r="QLG10" s="338"/>
      <c r="QLH10" s="338"/>
      <c r="QLI10" s="338"/>
      <c r="QLJ10" s="338"/>
      <c r="QLK10" s="338"/>
      <c r="QLL10" s="338"/>
      <c r="QLM10" s="338"/>
      <c r="QLN10" s="338"/>
      <c r="QLO10" s="338"/>
      <c r="QLP10" s="338"/>
      <c r="QLQ10" s="338"/>
      <c r="QLR10" s="338"/>
      <c r="QLS10" s="338"/>
      <c r="QLT10" s="338"/>
      <c r="QLU10" s="338"/>
      <c r="QLV10" s="338"/>
      <c r="QLW10" s="338"/>
      <c r="QLX10" s="338"/>
      <c r="QLY10" s="338"/>
      <c r="QLZ10" s="338"/>
      <c r="QMA10" s="338"/>
      <c r="QMB10" s="338"/>
      <c r="QMC10" s="338"/>
      <c r="QMD10" s="338"/>
      <c r="QME10" s="338"/>
      <c r="QMF10" s="338"/>
      <c r="QMG10" s="338"/>
      <c r="QMH10" s="338"/>
      <c r="QMI10" s="338"/>
      <c r="QMJ10" s="338"/>
      <c r="QMK10" s="338"/>
      <c r="QML10" s="338"/>
      <c r="QMM10" s="338"/>
      <c r="QMN10" s="338"/>
      <c r="QMO10" s="338"/>
      <c r="QMP10" s="338"/>
      <c r="QMQ10" s="338"/>
      <c r="QMR10" s="338"/>
      <c r="QMS10" s="338"/>
      <c r="QMT10" s="338"/>
      <c r="QMU10" s="338"/>
      <c r="QMV10" s="338"/>
      <c r="QMW10" s="338"/>
      <c r="QMX10" s="338"/>
      <c r="QMY10" s="338"/>
      <c r="QMZ10" s="338"/>
      <c r="QNA10" s="338"/>
      <c r="QNB10" s="338"/>
      <c r="QNC10" s="338"/>
      <c r="QND10" s="338"/>
      <c r="QNE10" s="338"/>
      <c r="QNF10" s="338"/>
      <c r="QNG10" s="338"/>
      <c r="QNH10" s="338"/>
      <c r="QNI10" s="338"/>
      <c r="QNJ10" s="338"/>
      <c r="QNK10" s="338"/>
      <c r="QNL10" s="338"/>
      <c r="QNM10" s="338"/>
      <c r="QNN10" s="338"/>
      <c r="QNO10" s="338"/>
      <c r="QNP10" s="338"/>
      <c r="QNQ10" s="338"/>
      <c r="QNR10" s="338"/>
      <c r="QNS10" s="338"/>
      <c r="QNT10" s="338"/>
      <c r="QNU10" s="338"/>
      <c r="QNV10" s="338"/>
      <c r="QNW10" s="338"/>
      <c r="QNX10" s="338"/>
      <c r="QNY10" s="338"/>
      <c r="QNZ10" s="338"/>
      <c r="QOA10" s="338"/>
      <c r="QOB10" s="338"/>
      <c r="QOC10" s="338"/>
      <c r="QOD10" s="338"/>
      <c r="QOE10" s="338"/>
      <c r="QOF10" s="338"/>
      <c r="QOG10" s="338"/>
      <c r="QOH10" s="338"/>
      <c r="QOI10" s="338"/>
      <c r="QOJ10" s="338"/>
      <c r="QOK10" s="338"/>
      <c r="QOL10" s="338"/>
      <c r="QOM10" s="338"/>
      <c r="QON10" s="338"/>
      <c r="QOO10" s="338"/>
      <c r="QOP10" s="338"/>
      <c r="QOQ10" s="338"/>
      <c r="QOR10" s="338"/>
      <c r="QOS10" s="338"/>
      <c r="QOT10" s="338"/>
      <c r="QOU10" s="338"/>
      <c r="QOV10" s="338"/>
      <c r="QOW10" s="338"/>
      <c r="QOX10" s="338"/>
      <c r="QOY10" s="338"/>
      <c r="QOZ10" s="338"/>
      <c r="QPA10" s="338"/>
      <c r="QPB10" s="338"/>
      <c r="QPC10" s="338"/>
      <c r="QPD10" s="338"/>
      <c r="QPE10" s="338"/>
      <c r="QPF10" s="338"/>
      <c r="QPG10" s="338"/>
      <c r="QPH10" s="338"/>
      <c r="QPI10" s="338"/>
      <c r="QPJ10" s="338"/>
      <c r="QPK10" s="338"/>
      <c r="QPL10" s="338"/>
      <c r="QPM10" s="338"/>
      <c r="QPN10" s="338"/>
      <c r="QPO10" s="338"/>
      <c r="QPP10" s="338"/>
      <c r="QPQ10" s="338"/>
      <c r="QPR10" s="338"/>
      <c r="QPS10" s="338"/>
      <c r="QPT10" s="338"/>
      <c r="QPU10" s="338"/>
      <c r="QPV10" s="338"/>
      <c r="QPW10" s="338"/>
      <c r="QPX10" s="338"/>
      <c r="QPY10" s="338"/>
      <c r="QPZ10" s="338"/>
      <c r="QQA10" s="338"/>
      <c r="QQB10" s="338"/>
      <c r="QQC10" s="338"/>
      <c r="QQD10" s="338"/>
      <c r="QQE10" s="338"/>
      <c r="QQF10" s="338"/>
      <c r="QQG10" s="338"/>
      <c r="QQH10" s="338"/>
      <c r="QQI10" s="338"/>
      <c r="QQJ10" s="338"/>
      <c r="QQK10" s="338"/>
      <c r="QQL10" s="338"/>
      <c r="QQM10" s="338"/>
      <c r="QQN10" s="338"/>
      <c r="QQO10" s="338"/>
      <c r="QQP10" s="338"/>
      <c r="QQQ10" s="338"/>
      <c r="QQR10" s="338"/>
      <c r="QQS10" s="338"/>
      <c r="QQT10" s="338"/>
      <c r="QQU10" s="338"/>
      <c r="QQV10" s="338"/>
      <c r="QQW10" s="338"/>
      <c r="QQX10" s="338"/>
      <c r="QQY10" s="338"/>
      <c r="QQZ10" s="338"/>
      <c r="QRA10" s="338"/>
      <c r="QRB10" s="338"/>
      <c r="QRC10" s="338"/>
      <c r="QRD10" s="338"/>
      <c r="QRE10" s="338"/>
      <c r="QRF10" s="338"/>
      <c r="QRG10" s="338"/>
      <c r="QRH10" s="338"/>
      <c r="QRI10" s="338"/>
      <c r="QRJ10" s="338"/>
      <c r="QRK10" s="338"/>
      <c r="QRL10" s="338"/>
      <c r="QRM10" s="338"/>
      <c r="QRN10" s="338"/>
      <c r="QRO10" s="338"/>
      <c r="QRP10" s="338"/>
      <c r="QRQ10" s="338"/>
      <c r="QRR10" s="338"/>
      <c r="QRS10" s="338"/>
      <c r="QRT10" s="338"/>
      <c r="QRU10" s="338"/>
      <c r="QRV10" s="338"/>
      <c r="QRW10" s="338"/>
      <c r="QRX10" s="338"/>
      <c r="QRY10" s="338"/>
      <c r="QRZ10" s="338"/>
      <c r="QSA10" s="338"/>
      <c r="QSB10" s="338"/>
      <c r="QSC10" s="338"/>
      <c r="QSD10" s="338"/>
      <c r="QSE10" s="338"/>
      <c r="QSF10" s="338"/>
      <c r="QSG10" s="338"/>
      <c r="QSH10" s="338"/>
      <c r="QSI10" s="338"/>
      <c r="QSJ10" s="338"/>
      <c r="QSK10" s="338"/>
      <c r="QSL10" s="338"/>
      <c r="QSM10" s="338"/>
      <c r="QSN10" s="338"/>
      <c r="QSO10" s="338"/>
      <c r="QSP10" s="338"/>
      <c r="QSQ10" s="338"/>
      <c r="QSR10" s="338"/>
      <c r="QSS10" s="338"/>
      <c r="QST10" s="338"/>
      <c r="QSU10" s="338"/>
      <c r="QSV10" s="338"/>
      <c r="QSW10" s="338"/>
      <c r="QSX10" s="338"/>
      <c r="QSY10" s="338"/>
      <c r="QSZ10" s="338"/>
      <c r="QTA10" s="338"/>
      <c r="QTB10" s="338"/>
      <c r="QTC10" s="338"/>
      <c r="QTD10" s="338"/>
      <c r="QTE10" s="338"/>
      <c r="QTF10" s="338"/>
      <c r="QTG10" s="338"/>
      <c r="QTH10" s="338"/>
      <c r="QTI10" s="338"/>
      <c r="QTJ10" s="338"/>
      <c r="QTK10" s="338"/>
      <c r="QTL10" s="338"/>
      <c r="QTM10" s="338"/>
      <c r="QTN10" s="338"/>
      <c r="QTO10" s="338"/>
      <c r="QTP10" s="338"/>
      <c r="QTQ10" s="338"/>
      <c r="QTR10" s="338"/>
      <c r="QTS10" s="338"/>
      <c r="QTT10" s="338"/>
      <c r="QTU10" s="338"/>
      <c r="QTV10" s="338"/>
      <c r="QTW10" s="338"/>
      <c r="QTX10" s="338"/>
      <c r="QTY10" s="338"/>
      <c r="QTZ10" s="338"/>
      <c r="QUA10" s="338"/>
      <c r="QUB10" s="338"/>
      <c r="QUC10" s="338"/>
      <c r="QUD10" s="338"/>
      <c r="QUE10" s="338"/>
      <c r="QUF10" s="338"/>
      <c r="QUG10" s="338"/>
      <c r="QUH10" s="338"/>
      <c r="QUI10" s="338"/>
      <c r="QUJ10" s="338"/>
      <c r="QUK10" s="338"/>
      <c r="QUL10" s="338"/>
      <c r="QUM10" s="338"/>
      <c r="QUN10" s="338"/>
      <c r="QUO10" s="338"/>
      <c r="QUP10" s="338"/>
      <c r="QUQ10" s="338"/>
      <c r="QUR10" s="338"/>
      <c r="QUS10" s="338"/>
      <c r="QUT10" s="338"/>
      <c r="QUU10" s="338"/>
      <c r="QUV10" s="338"/>
      <c r="QUW10" s="338"/>
      <c r="QUX10" s="338"/>
      <c r="QUY10" s="338"/>
      <c r="QUZ10" s="338"/>
      <c r="QVA10" s="338"/>
      <c r="QVB10" s="338"/>
      <c r="QVC10" s="338"/>
      <c r="QVD10" s="338"/>
      <c r="QVE10" s="338"/>
      <c r="QVF10" s="338"/>
      <c r="QVG10" s="338"/>
      <c r="QVH10" s="338"/>
      <c r="QVI10" s="338"/>
      <c r="QVJ10" s="338"/>
      <c r="QVK10" s="338"/>
      <c r="QVL10" s="338"/>
      <c r="QVM10" s="338"/>
      <c r="QVN10" s="338"/>
      <c r="QVO10" s="338"/>
      <c r="QVP10" s="338"/>
      <c r="QVQ10" s="338"/>
      <c r="QVR10" s="338"/>
      <c r="QVS10" s="338"/>
      <c r="QVT10" s="338"/>
      <c r="QVU10" s="338"/>
      <c r="QVV10" s="338"/>
      <c r="QVW10" s="338"/>
      <c r="QVX10" s="338"/>
      <c r="QVY10" s="338"/>
      <c r="QVZ10" s="338"/>
      <c r="QWA10" s="338"/>
      <c r="QWB10" s="338"/>
      <c r="QWC10" s="338"/>
      <c r="QWD10" s="338"/>
      <c r="QWE10" s="338"/>
      <c r="QWF10" s="338"/>
      <c r="QWG10" s="338"/>
      <c r="QWH10" s="338"/>
      <c r="QWI10" s="338"/>
      <c r="QWJ10" s="338"/>
      <c r="QWK10" s="338"/>
      <c r="QWL10" s="338"/>
      <c r="QWM10" s="338"/>
      <c r="QWN10" s="338"/>
      <c r="QWO10" s="338"/>
      <c r="QWP10" s="338"/>
      <c r="QWQ10" s="338"/>
      <c r="QWR10" s="338"/>
      <c r="QWS10" s="338"/>
      <c r="QWT10" s="338"/>
      <c r="QWU10" s="338"/>
      <c r="QWV10" s="338"/>
      <c r="QWW10" s="338"/>
      <c r="QWX10" s="338"/>
      <c r="QWY10" s="338"/>
      <c r="QWZ10" s="338"/>
      <c r="QXA10" s="338"/>
      <c r="QXB10" s="338"/>
      <c r="QXC10" s="338"/>
      <c r="QXD10" s="338"/>
      <c r="QXE10" s="338"/>
      <c r="QXF10" s="338"/>
      <c r="QXG10" s="338"/>
      <c r="QXH10" s="338"/>
      <c r="QXI10" s="338"/>
      <c r="QXJ10" s="338"/>
      <c r="QXK10" s="338"/>
      <c r="QXL10" s="338"/>
      <c r="QXM10" s="338"/>
      <c r="QXN10" s="338"/>
      <c r="QXO10" s="338"/>
      <c r="QXP10" s="338"/>
      <c r="QXQ10" s="338"/>
      <c r="QXR10" s="338"/>
      <c r="QXS10" s="338"/>
      <c r="QXT10" s="338"/>
      <c r="QXU10" s="338"/>
      <c r="QXV10" s="338"/>
      <c r="QXW10" s="338"/>
      <c r="QXX10" s="338"/>
      <c r="QXY10" s="338"/>
      <c r="QXZ10" s="338"/>
      <c r="QYA10" s="338"/>
      <c r="QYB10" s="338"/>
      <c r="QYC10" s="338"/>
      <c r="QYD10" s="338"/>
      <c r="QYE10" s="338"/>
      <c r="QYF10" s="338"/>
      <c r="QYG10" s="338"/>
      <c r="QYH10" s="338"/>
      <c r="QYI10" s="338"/>
      <c r="QYJ10" s="338"/>
      <c r="QYK10" s="338"/>
      <c r="QYL10" s="338"/>
      <c r="QYM10" s="338"/>
      <c r="QYN10" s="338"/>
      <c r="QYO10" s="338"/>
      <c r="QYP10" s="338"/>
      <c r="QYQ10" s="338"/>
      <c r="QYR10" s="338"/>
      <c r="QYS10" s="338"/>
      <c r="QYT10" s="338"/>
      <c r="QYU10" s="338"/>
      <c r="QYV10" s="338"/>
      <c r="QYW10" s="338"/>
      <c r="QYX10" s="338"/>
      <c r="QYY10" s="338"/>
      <c r="QYZ10" s="338"/>
      <c r="QZA10" s="338"/>
      <c r="QZB10" s="338"/>
      <c r="QZC10" s="338"/>
      <c r="QZD10" s="338"/>
      <c r="QZE10" s="338"/>
      <c r="QZF10" s="338"/>
      <c r="QZG10" s="338"/>
      <c r="QZH10" s="338"/>
      <c r="QZI10" s="338"/>
      <c r="QZJ10" s="338"/>
      <c r="QZK10" s="338"/>
      <c r="QZL10" s="338"/>
      <c r="QZM10" s="338"/>
      <c r="QZN10" s="338"/>
      <c r="QZO10" s="338"/>
      <c r="QZP10" s="338"/>
      <c r="QZQ10" s="338"/>
      <c r="QZR10" s="338"/>
      <c r="QZS10" s="338"/>
      <c r="QZT10" s="338"/>
      <c r="QZU10" s="338"/>
      <c r="QZV10" s="338"/>
      <c r="QZW10" s="338"/>
      <c r="QZX10" s="338"/>
      <c r="QZY10" s="338"/>
      <c r="QZZ10" s="338"/>
      <c r="RAA10" s="338"/>
      <c r="RAB10" s="338"/>
      <c r="RAC10" s="338"/>
      <c r="RAD10" s="338"/>
      <c r="RAE10" s="338"/>
      <c r="RAF10" s="338"/>
      <c r="RAG10" s="338"/>
      <c r="RAH10" s="338"/>
      <c r="RAI10" s="338"/>
      <c r="RAJ10" s="338"/>
      <c r="RAK10" s="338"/>
      <c r="RAL10" s="338"/>
      <c r="RAM10" s="338"/>
      <c r="RAN10" s="338"/>
      <c r="RAO10" s="338"/>
      <c r="RAP10" s="338"/>
      <c r="RAQ10" s="338"/>
      <c r="RAR10" s="338"/>
      <c r="RAS10" s="338"/>
      <c r="RAT10" s="338"/>
      <c r="RAU10" s="338"/>
      <c r="RAV10" s="338"/>
      <c r="RAW10" s="338"/>
      <c r="RAX10" s="338"/>
      <c r="RAY10" s="338"/>
      <c r="RAZ10" s="338"/>
      <c r="RBA10" s="338"/>
      <c r="RBB10" s="338"/>
      <c r="RBC10" s="338"/>
      <c r="RBD10" s="338"/>
      <c r="RBE10" s="338"/>
      <c r="RBF10" s="338"/>
      <c r="RBG10" s="338"/>
      <c r="RBH10" s="338"/>
      <c r="RBI10" s="338"/>
      <c r="RBJ10" s="338"/>
      <c r="RBK10" s="338"/>
      <c r="RBL10" s="338"/>
      <c r="RBM10" s="338"/>
      <c r="RBN10" s="338"/>
      <c r="RBO10" s="338"/>
      <c r="RBP10" s="338"/>
      <c r="RBQ10" s="338"/>
      <c r="RBR10" s="338"/>
      <c r="RBS10" s="338"/>
      <c r="RBT10" s="338"/>
      <c r="RBU10" s="338"/>
      <c r="RBV10" s="338"/>
      <c r="RBW10" s="338"/>
      <c r="RBX10" s="338"/>
      <c r="RBY10" s="338"/>
      <c r="RBZ10" s="338"/>
      <c r="RCA10" s="338"/>
      <c r="RCB10" s="338"/>
      <c r="RCC10" s="338"/>
      <c r="RCD10" s="338"/>
      <c r="RCE10" s="338"/>
      <c r="RCF10" s="338"/>
      <c r="RCG10" s="338"/>
      <c r="RCH10" s="338"/>
      <c r="RCI10" s="338"/>
      <c r="RCJ10" s="338"/>
      <c r="RCK10" s="338"/>
      <c r="RCL10" s="338"/>
      <c r="RCM10" s="338"/>
      <c r="RCN10" s="338"/>
      <c r="RCO10" s="338"/>
      <c r="RCP10" s="338"/>
      <c r="RCQ10" s="338"/>
      <c r="RCR10" s="338"/>
      <c r="RCS10" s="338"/>
      <c r="RCT10" s="338"/>
      <c r="RCU10" s="338"/>
      <c r="RCV10" s="338"/>
      <c r="RCW10" s="338"/>
      <c r="RCX10" s="338"/>
      <c r="RCY10" s="338"/>
      <c r="RCZ10" s="338"/>
      <c r="RDA10" s="338"/>
      <c r="RDB10" s="338"/>
      <c r="RDC10" s="338"/>
      <c r="RDD10" s="338"/>
      <c r="RDE10" s="338"/>
      <c r="RDF10" s="338"/>
      <c r="RDG10" s="338"/>
      <c r="RDH10" s="338"/>
      <c r="RDI10" s="338"/>
      <c r="RDJ10" s="338"/>
      <c r="RDK10" s="338"/>
      <c r="RDL10" s="338"/>
      <c r="RDM10" s="338"/>
      <c r="RDN10" s="338"/>
      <c r="RDO10" s="338"/>
      <c r="RDP10" s="338"/>
      <c r="RDQ10" s="338"/>
      <c r="RDR10" s="338"/>
      <c r="RDS10" s="338"/>
      <c r="RDT10" s="338"/>
      <c r="RDU10" s="338"/>
      <c r="RDV10" s="338"/>
      <c r="RDW10" s="338"/>
      <c r="RDX10" s="338"/>
      <c r="RDY10" s="338"/>
      <c r="RDZ10" s="338"/>
      <c r="REA10" s="338"/>
      <c r="REB10" s="338"/>
      <c r="REC10" s="338"/>
      <c r="RED10" s="338"/>
      <c r="REE10" s="338"/>
      <c r="REF10" s="338"/>
      <c r="REG10" s="338"/>
      <c r="REH10" s="338"/>
      <c r="REI10" s="338"/>
      <c r="REJ10" s="338"/>
      <c r="REK10" s="338"/>
      <c r="REL10" s="338"/>
      <c r="REM10" s="338"/>
      <c r="REN10" s="338"/>
      <c r="REO10" s="338"/>
      <c r="REP10" s="338"/>
      <c r="REQ10" s="338"/>
      <c r="RER10" s="338"/>
      <c r="RES10" s="338"/>
      <c r="RET10" s="338"/>
      <c r="REU10" s="338"/>
      <c r="REV10" s="338"/>
      <c r="REW10" s="338"/>
      <c r="REX10" s="338"/>
      <c r="REY10" s="338"/>
      <c r="REZ10" s="338"/>
      <c r="RFA10" s="338"/>
      <c r="RFB10" s="338"/>
      <c r="RFC10" s="338"/>
      <c r="RFD10" s="338"/>
      <c r="RFE10" s="338"/>
      <c r="RFF10" s="338"/>
      <c r="RFG10" s="338"/>
      <c r="RFH10" s="338"/>
      <c r="RFI10" s="338"/>
      <c r="RFJ10" s="338"/>
      <c r="RFK10" s="338"/>
      <c r="RFL10" s="338"/>
      <c r="RFM10" s="338"/>
      <c r="RFN10" s="338"/>
      <c r="RFO10" s="338"/>
      <c r="RFP10" s="338"/>
      <c r="RFQ10" s="338"/>
      <c r="RFR10" s="338"/>
      <c r="RFS10" s="338"/>
      <c r="RFT10" s="338"/>
      <c r="RFU10" s="338"/>
      <c r="RFV10" s="338"/>
      <c r="RFW10" s="338"/>
      <c r="RFX10" s="338"/>
      <c r="RFY10" s="338"/>
      <c r="RFZ10" s="338"/>
      <c r="RGA10" s="338"/>
      <c r="RGB10" s="338"/>
      <c r="RGC10" s="338"/>
      <c r="RGD10" s="338"/>
      <c r="RGE10" s="338"/>
      <c r="RGF10" s="338"/>
      <c r="RGG10" s="338"/>
      <c r="RGH10" s="338"/>
      <c r="RGI10" s="338"/>
      <c r="RGJ10" s="338"/>
      <c r="RGK10" s="338"/>
      <c r="RGL10" s="338"/>
      <c r="RGM10" s="338"/>
      <c r="RGN10" s="338"/>
      <c r="RGO10" s="338"/>
      <c r="RGP10" s="338"/>
      <c r="RGQ10" s="338"/>
      <c r="RGR10" s="338"/>
      <c r="RGS10" s="338"/>
      <c r="RGT10" s="338"/>
      <c r="RGU10" s="338"/>
      <c r="RGV10" s="338"/>
      <c r="RGW10" s="338"/>
      <c r="RGX10" s="338"/>
      <c r="RGY10" s="338"/>
      <c r="RGZ10" s="338"/>
      <c r="RHA10" s="338"/>
      <c r="RHB10" s="338"/>
      <c r="RHC10" s="338"/>
      <c r="RHD10" s="338"/>
      <c r="RHE10" s="338"/>
      <c r="RHF10" s="338"/>
      <c r="RHG10" s="338"/>
      <c r="RHH10" s="338"/>
      <c r="RHI10" s="338"/>
      <c r="RHJ10" s="338"/>
      <c r="RHK10" s="338"/>
      <c r="RHL10" s="338"/>
      <c r="RHM10" s="338"/>
      <c r="RHN10" s="338"/>
      <c r="RHO10" s="338"/>
      <c r="RHP10" s="338"/>
      <c r="RHQ10" s="338"/>
      <c r="RHR10" s="338"/>
      <c r="RHS10" s="338"/>
      <c r="RHT10" s="338"/>
      <c r="RHU10" s="338"/>
      <c r="RHV10" s="338"/>
      <c r="RHW10" s="338"/>
      <c r="RHX10" s="338"/>
      <c r="RHY10" s="338"/>
      <c r="RHZ10" s="338"/>
      <c r="RIA10" s="338"/>
      <c r="RIB10" s="338"/>
      <c r="RIC10" s="338"/>
      <c r="RID10" s="338"/>
      <c r="RIE10" s="338"/>
      <c r="RIF10" s="338"/>
      <c r="RIG10" s="338"/>
      <c r="RIH10" s="338"/>
      <c r="RII10" s="338"/>
      <c r="RIJ10" s="338"/>
      <c r="RIK10" s="338"/>
      <c r="RIL10" s="338"/>
      <c r="RIM10" s="338"/>
      <c r="RIN10" s="338"/>
      <c r="RIO10" s="338"/>
      <c r="RIP10" s="338"/>
      <c r="RIQ10" s="338"/>
      <c r="RIR10" s="338"/>
      <c r="RIS10" s="338"/>
      <c r="RIT10" s="338"/>
      <c r="RIU10" s="338"/>
      <c r="RIV10" s="338"/>
      <c r="RIW10" s="338"/>
      <c r="RIX10" s="338"/>
      <c r="RIY10" s="338"/>
      <c r="RIZ10" s="338"/>
      <c r="RJA10" s="338"/>
      <c r="RJB10" s="338"/>
      <c r="RJC10" s="338"/>
      <c r="RJD10" s="338"/>
      <c r="RJE10" s="338"/>
      <c r="RJF10" s="338"/>
      <c r="RJG10" s="338"/>
      <c r="RJH10" s="338"/>
      <c r="RJI10" s="338"/>
      <c r="RJJ10" s="338"/>
      <c r="RJK10" s="338"/>
      <c r="RJL10" s="338"/>
      <c r="RJM10" s="338"/>
      <c r="RJN10" s="338"/>
      <c r="RJO10" s="338"/>
      <c r="RJP10" s="338"/>
      <c r="RJQ10" s="338"/>
      <c r="RJR10" s="338"/>
      <c r="RJS10" s="338"/>
      <c r="RJT10" s="338"/>
      <c r="RJU10" s="338"/>
      <c r="RJV10" s="338"/>
      <c r="RJW10" s="338"/>
      <c r="RJX10" s="338"/>
      <c r="RJY10" s="338"/>
      <c r="RJZ10" s="338"/>
      <c r="RKA10" s="338"/>
      <c r="RKB10" s="338"/>
      <c r="RKC10" s="338"/>
      <c r="RKD10" s="338"/>
      <c r="RKE10" s="338"/>
      <c r="RKF10" s="338"/>
      <c r="RKG10" s="338"/>
      <c r="RKH10" s="338"/>
      <c r="RKI10" s="338"/>
      <c r="RKJ10" s="338"/>
      <c r="RKK10" s="338"/>
      <c r="RKL10" s="338"/>
      <c r="RKM10" s="338"/>
      <c r="RKN10" s="338"/>
      <c r="RKO10" s="338"/>
      <c r="RKP10" s="338"/>
      <c r="RKQ10" s="338"/>
      <c r="RKR10" s="338"/>
      <c r="RKS10" s="338"/>
      <c r="RKT10" s="338"/>
      <c r="RKU10" s="338"/>
      <c r="RKV10" s="338"/>
      <c r="RKW10" s="338"/>
      <c r="RKX10" s="338"/>
      <c r="RKY10" s="338"/>
      <c r="RKZ10" s="338"/>
      <c r="RLA10" s="338"/>
      <c r="RLB10" s="338"/>
      <c r="RLC10" s="338"/>
      <c r="RLD10" s="338"/>
      <c r="RLE10" s="338"/>
      <c r="RLF10" s="338"/>
      <c r="RLG10" s="338"/>
      <c r="RLH10" s="338"/>
      <c r="RLI10" s="338"/>
      <c r="RLJ10" s="338"/>
      <c r="RLK10" s="338"/>
      <c r="RLL10" s="338"/>
      <c r="RLM10" s="338"/>
      <c r="RLN10" s="338"/>
      <c r="RLO10" s="338"/>
      <c r="RLP10" s="338"/>
      <c r="RLQ10" s="338"/>
      <c r="RLR10" s="338"/>
      <c r="RLS10" s="338"/>
      <c r="RLT10" s="338"/>
      <c r="RLU10" s="338"/>
      <c r="RLV10" s="338"/>
      <c r="RLW10" s="338"/>
      <c r="RLX10" s="338"/>
      <c r="RLY10" s="338"/>
      <c r="RLZ10" s="338"/>
      <c r="RMA10" s="338"/>
      <c r="RMB10" s="338"/>
      <c r="RMC10" s="338"/>
      <c r="RMD10" s="338"/>
      <c r="RME10" s="338"/>
      <c r="RMF10" s="338"/>
      <c r="RMG10" s="338"/>
      <c r="RMH10" s="338"/>
      <c r="RMI10" s="338"/>
      <c r="RMJ10" s="338"/>
      <c r="RMK10" s="338"/>
      <c r="RML10" s="338"/>
      <c r="RMM10" s="338"/>
      <c r="RMN10" s="338"/>
      <c r="RMO10" s="338"/>
      <c r="RMP10" s="338"/>
      <c r="RMQ10" s="338"/>
      <c r="RMR10" s="338"/>
      <c r="RMS10" s="338"/>
      <c r="RMT10" s="338"/>
      <c r="RMU10" s="338"/>
      <c r="RMV10" s="338"/>
      <c r="RMW10" s="338"/>
      <c r="RMX10" s="338"/>
      <c r="RMY10" s="338"/>
      <c r="RMZ10" s="338"/>
      <c r="RNA10" s="338"/>
      <c r="RNB10" s="338"/>
      <c r="RNC10" s="338"/>
      <c r="RND10" s="338"/>
      <c r="RNE10" s="338"/>
      <c r="RNF10" s="338"/>
      <c r="RNG10" s="338"/>
      <c r="RNH10" s="338"/>
      <c r="RNI10" s="338"/>
      <c r="RNJ10" s="338"/>
      <c r="RNK10" s="338"/>
      <c r="RNL10" s="338"/>
      <c r="RNM10" s="338"/>
      <c r="RNN10" s="338"/>
      <c r="RNO10" s="338"/>
      <c r="RNP10" s="338"/>
      <c r="RNQ10" s="338"/>
      <c r="RNR10" s="338"/>
      <c r="RNS10" s="338"/>
      <c r="RNT10" s="338"/>
      <c r="RNU10" s="338"/>
      <c r="RNV10" s="338"/>
      <c r="RNW10" s="338"/>
      <c r="RNX10" s="338"/>
      <c r="RNY10" s="338"/>
      <c r="RNZ10" s="338"/>
      <c r="ROA10" s="338"/>
      <c r="ROB10" s="338"/>
      <c r="ROC10" s="338"/>
      <c r="ROD10" s="338"/>
      <c r="ROE10" s="338"/>
      <c r="ROF10" s="338"/>
      <c r="ROG10" s="338"/>
      <c r="ROH10" s="338"/>
      <c r="ROI10" s="338"/>
      <c r="ROJ10" s="338"/>
      <c r="ROK10" s="338"/>
      <c r="ROL10" s="338"/>
      <c r="ROM10" s="338"/>
      <c r="RON10" s="338"/>
      <c r="ROO10" s="338"/>
      <c r="ROP10" s="338"/>
      <c r="ROQ10" s="338"/>
      <c r="ROR10" s="338"/>
      <c r="ROS10" s="338"/>
      <c r="ROT10" s="338"/>
      <c r="ROU10" s="338"/>
      <c r="ROV10" s="338"/>
      <c r="ROW10" s="338"/>
      <c r="ROX10" s="338"/>
      <c r="ROY10" s="338"/>
      <c r="ROZ10" s="338"/>
      <c r="RPA10" s="338"/>
      <c r="RPB10" s="338"/>
      <c r="RPC10" s="338"/>
      <c r="RPD10" s="338"/>
      <c r="RPE10" s="338"/>
      <c r="RPF10" s="338"/>
      <c r="RPG10" s="338"/>
      <c r="RPH10" s="338"/>
      <c r="RPI10" s="338"/>
      <c r="RPJ10" s="338"/>
      <c r="RPK10" s="338"/>
      <c r="RPL10" s="338"/>
      <c r="RPM10" s="338"/>
      <c r="RPN10" s="338"/>
      <c r="RPO10" s="338"/>
      <c r="RPP10" s="338"/>
      <c r="RPQ10" s="338"/>
      <c r="RPR10" s="338"/>
      <c r="RPS10" s="338"/>
      <c r="RPT10" s="338"/>
      <c r="RPU10" s="338"/>
      <c r="RPV10" s="338"/>
      <c r="RPW10" s="338"/>
      <c r="RPX10" s="338"/>
      <c r="RPY10" s="338"/>
      <c r="RPZ10" s="338"/>
      <c r="RQA10" s="338"/>
      <c r="RQB10" s="338"/>
      <c r="RQC10" s="338"/>
      <c r="RQD10" s="338"/>
      <c r="RQE10" s="338"/>
      <c r="RQF10" s="338"/>
      <c r="RQG10" s="338"/>
      <c r="RQH10" s="338"/>
      <c r="RQI10" s="338"/>
      <c r="RQJ10" s="338"/>
      <c r="RQK10" s="338"/>
      <c r="RQL10" s="338"/>
      <c r="RQM10" s="338"/>
      <c r="RQN10" s="338"/>
      <c r="RQO10" s="338"/>
      <c r="RQP10" s="338"/>
      <c r="RQQ10" s="338"/>
      <c r="RQR10" s="338"/>
      <c r="RQS10" s="338"/>
      <c r="RQT10" s="338"/>
      <c r="RQU10" s="338"/>
      <c r="RQV10" s="338"/>
      <c r="RQW10" s="338"/>
      <c r="RQX10" s="338"/>
      <c r="RQY10" s="338"/>
      <c r="RQZ10" s="338"/>
      <c r="RRA10" s="338"/>
      <c r="RRB10" s="338"/>
      <c r="RRC10" s="338"/>
      <c r="RRD10" s="338"/>
      <c r="RRE10" s="338"/>
      <c r="RRF10" s="338"/>
      <c r="RRG10" s="338"/>
      <c r="RRH10" s="338"/>
      <c r="RRI10" s="338"/>
      <c r="RRJ10" s="338"/>
      <c r="RRK10" s="338"/>
      <c r="RRL10" s="338"/>
      <c r="RRM10" s="338"/>
      <c r="RRN10" s="338"/>
      <c r="RRO10" s="338"/>
      <c r="RRP10" s="338"/>
      <c r="RRQ10" s="338"/>
      <c r="RRR10" s="338"/>
      <c r="RRS10" s="338"/>
      <c r="RRT10" s="338"/>
      <c r="RRU10" s="338"/>
      <c r="RRV10" s="338"/>
      <c r="RRW10" s="338"/>
      <c r="RRX10" s="338"/>
      <c r="RRY10" s="338"/>
      <c r="RRZ10" s="338"/>
      <c r="RSA10" s="338"/>
      <c r="RSB10" s="338"/>
      <c r="RSC10" s="338"/>
      <c r="RSD10" s="338"/>
      <c r="RSE10" s="338"/>
      <c r="RSF10" s="338"/>
      <c r="RSG10" s="338"/>
      <c r="RSH10" s="338"/>
      <c r="RSI10" s="338"/>
      <c r="RSJ10" s="338"/>
      <c r="RSK10" s="338"/>
      <c r="RSL10" s="338"/>
      <c r="RSM10" s="338"/>
      <c r="RSN10" s="338"/>
      <c r="RSO10" s="338"/>
      <c r="RSP10" s="338"/>
      <c r="RSQ10" s="338"/>
      <c r="RSR10" s="338"/>
      <c r="RSS10" s="338"/>
      <c r="RST10" s="338"/>
      <c r="RSU10" s="338"/>
      <c r="RSV10" s="338"/>
      <c r="RSW10" s="338"/>
      <c r="RSX10" s="338"/>
      <c r="RSY10" s="338"/>
      <c r="RSZ10" s="338"/>
      <c r="RTA10" s="338"/>
      <c r="RTB10" s="338"/>
      <c r="RTC10" s="338"/>
      <c r="RTD10" s="338"/>
      <c r="RTE10" s="338"/>
      <c r="RTF10" s="338"/>
      <c r="RTG10" s="338"/>
      <c r="RTH10" s="338"/>
      <c r="RTI10" s="338"/>
      <c r="RTJ10" s="338"/>
      <c r="RTK10" s="338"/>
      <c r="RTL10" s="338"/>
      <c r="RTM10" s="338"/>
      <c r="RTN10" s="338"/>
      <c r="RTO10" s="338"/>
      <c r="RTP10" s="338"/>
      <c r="RTQ10" s="338"/>
      <c r="RTR10" s="338"/>
      <c r="RTS10" s="338"/>
      <c r="RTT10" s="338"/>
      <c r="RTU10" s="338"/>
      <c r="RTV10" s="338"/>
      <c r="RTW10" s="338"/>
      <c r="RTX10" s="338"/>
      <c r="RTY10" s="338"/>
      <c r="RTZ10" s="338"/>
      <c r="RUA10" s="338"/>
      <c r="RUB10" s="338"/>
      <c r="RUC10" s="338"/>
      <c r="RUD10" s="338"/>
      <c r="RUE10" s="338"/>
      <c r="RUF10" s="338"/>
      <c r="RUG10" s="338"/>
      <c r="RUH10" s="338"/>
      <c r="RUI10" s="338"/>
      <c r="RUJ10" s="338"/>
      <c r="RUK10" s="338"/>
      <c r="RUL10" s="338"/>
      <c r="RUM10" s="338"/>
      <c r="RUN10" s="338"/>
      <c r="RUO10" s="338"/>
      <c r="RUP10" s="338"/>
      <c r="RUQ10" s="338"/>
      <c r="RUR10" s="338"/>
      <c r="RUS10" s="338"/>
      <c r="RUT10" s="338"/>
      <c r="RUU10" s="338"/>
      <c r="RUV10" s="338"/>
      <c r="RUW10" s="338"/>
      <c r="RUX10" s="338"/>
      <c r="RUY10" s="338"/>
      <c r="RUZ10" s="338"/>
      <c r="RVA10" s="338"/>
      <c r="RVB10" s="338"/>
      <c r="RVC10" s="338"/>
      <c r="RVD10" s="338"/>
      <c r="RVE10" s="338"/>
      <c r="RVF10" s="338"/>
      <c r="RVG10" s="338"/>
      <c r="RVH10" s="338"/>
      <c r="RVI10" s="338"/>
      <c r="RVJ10" s="338"/>
      <c r="RVK10" s="338"/>
      <c r="RVL10" s="338"/>
      <c r="RVM10" s="338"/>
      <c r="RVN10" s="338"/>
      <c r="RVO10" s="338"/>
      <c r="RVP10" s="338"/>
      <c r="RVQ10" s="338"/>
      <c r="RVR10" s="338"/>
      <c r="RVS10" s="338"/>
      <c r="RVT10" s="338"/>
      <c r="RVU10" s="338"/>
      <c r="RVV10" s="338"/>
      <c r="RVW10" s="338"/>
      <c r="RVX10" s="338"/>
      <c r="RVY10" s="338"/>
      <c r="RVZ10" s="338"/>
      <c r="RWA10" s="338"/>
      <c r="RWB10" s="338"/>
      <c r="RWC10" s="338"/>
      <c r="RWD10" s="338"/>
      <c r="RWE10" s="338"/>
      <c r="RWF10" s="338"/>
      <c r="RWG10" s="338"/>
      <c r="RWH10" s="338"/>
      <c r="RWI10" s="338"/>
      <c r="RWJ10" s="338"/>
      <c r="RWK10" s="338"/>
      <c r="RWL10" s="338"/>
      <c r="RWM10" s="338"/>
      <c r="RWN10" s="338"/>
      <c r="RWO10" s="338"/>
      <c r="RWP10" s="338"/>
      <c r="RWQ10" s="338"/>
      <c r="RWR10" s="338"/>
      <c r="RWS10" s="338"/>
      <c r="RWT10" s="338"/>
      <c r="RWU10" s="338"/>
      <c r="RWV10" s="338"/>
      <c r="RWW10" s="338"/>
      <c r="RWX10" s="338"/>
      <c r="RWY10" s="338"/>
      <c r="RWZ10" s="338"/>
      <c r="RXA10" s="338"/>
      <c r="RXB10" s="338"/>
      <c r="RXC10" s="338"/>
      <c r="RXD10" s="338"/>
      <c r="RXE10" s="338"/>
      <c r="RXF10" s="338"/>
      <c r="RXG10" s="338"/>
      <c r="RXH10" s="338"/>
      <c r="RXI10" s="338"/>
      <c r="RXJ10" s="338"/>
      <c r="RXK10" s="338"/>
      <c r="RXL10" s="338"/>
      <c r="RXM10" s="338"/>
      <c r="RXN10" s="338"/>
      <c r="RXO10" s="338"/>
      <c r="RXP10" s="338"/>
      <c r="RXQ10" s="338"/>
      <c r="RXR10" s="338"/>
      <c r="RXS10" s="338"/>
      <c r="RXT10" s="338"/>
      <c r="RXU10" s="338"/>
      <c r="RXV10" s="338"/>
      <c r="RXW10" s="338"/>
      <c r="RXX10" s="338"/>
      <c r="RXY10" s="338"/>
      <c r="RXZ10" s="338"/>
      <c r="RYA10" s="338"/>
      <c r="RYB10" s="338"/>
      <c r="RYC10" s="338"/>
      <c r="RYD10" s="338"/>
      <c r="RYE10" s="338"/>
      <c r="RYF10" s="338"/>
      <c r="RYG10" s="338"/>
      <c r="RYH10" s="338"/>
      <c r="RYI10" s="338"/>
      <c r="RYJ10" s="338"/>
      <c r="RYK10" s="338"/>
      <c r="RYL10" s="338"/>
      <c r="RYM10" s="338"/>
      <c r="RYN10" s="338"/>
      <c r="RYO10" s="338"/>
      <c r="RYP10" s="338"/>
      <c r="RYQ10" s="338"/>
      <c r="RYR10" s="338"/>
      <c r="RYS10" s="338"/>
      <c r="RYT10" s="338"/>
      <c r="RYU10" s="338"/>
      <c r="RYV10" s="338"/>
      <c r="RYW10" s="338"/>
      <c r="RYX10" s="338"/>
      <c r="RYY10" s="338"/>
      <c r="RYZ10" s="338"/>
      <c r="RZA10" s="338"/>
      <c r="RZB10" s="338"/>
      <c r="RZC10" s="338"/>
      <c r="RZD10" s="338"/>
      <c r="RZE10" s="338"/>
      <c r="RZF10" s="338"/>
      <c r="RZG10" s="338"/>
      <c r="RZH10" s="338"/>
      <c r="RZI10" s="338"/>
      <c r="RZJ10" s="338"/>
      <c r="RZK10" s="338"/>
      <c r="RZL10" s="338"/>
      <c r="RZM10" s="338"/>
      <c r="RZN10" s="338"/>
      <c r="RZO10" s="338"/>
      <c r="RZP10" s="338"/>
      <c r="RZQ10" s="338"/>
      <c r="RZR10" s="338"/>
      <c r="RZS10" s="338"/>
      <c r="RZT10" s="338"/>
      <c r="RZU10" s="338"/>
      <c r="RZV10" s="338"/>
      <c r="RZW10" s="338"/>
      <c r="RZX10" s="338"/>
      <c r="RZY10" s="338"/>
      <c r="RZZ10" s="338"/>
      <c r="SAA10" s="338"/>
      <c r="SAB10" s="338"/>
      <c r="SAC10" s="338"/>
      <c r="SAD10" s="338"/>
      <c r="SAE10" s="338"/>
      <c r="SAF10" s="338"/>
      <c r="SAG10" s="338"/>
      <c r="SAH10" s="338"/>
      <c r="SAI10" s="338"/>
      <c r="SAJ10" s="338"/>
      <c r="SAK10" s="338"/>
      <c r="SAL10" s="338"/>
      <c r="SAM10" s="338"/>
      <c r="SAN10" s="338"/>
      <c r="SAO10" s="338"/>
      <c r="SAP10" s="338"/>
      <c r="SAQ10" s="338"/>
      <c r="SAR10" s="338"/>
      <c r="SAS10" s="338"/>
      <c r="SAT10" s="338"/>
      <c r="SAU10" s="338"/>
      <c r="SAV10" s="338"/>
      <c r="SAW10" s="338"/>
      <c r="SAX10" s="338"/>
      <c r="SAY10" s="338"/>
      <c r="SAZ10" s="338"/>
      <c r="SBA10" s="338"/>
      <c r="SBB10" s="338"/>
      <c r="SBC10" s="338"/>
      <c r="SBD10" s="338"/>
      <c r="SBE10" s="338"/>
      <c r="SBF10" s="338"/>
      <c r="SBG10" s="338"/>
      <c r="SBH10" s="338"/>
      <c r="SBI10" s="338"/>
      <c r="SBJ10" s="338"/>
      <c r="SBK10" s="338"/>
      <c r="SBL10" s="338"/>
      <c r="SBM10" s="338"/>
      <c r="SBN10" s="338"/>
      <c r="SBO10" s="338"/>
      <c r="SBP10" s="338"/>
      <c r="SBQ10" s="338"/>
      <c r="SBR10" s="338"/>
      <c r="SBS10" s="338"/>
      <c r="SBT10" s="338"/>
      <c r="SBU10" s="338"/>
      <c r="SBV10" s="338"/>
      <c r="SBW10" s="338"/>
      <c r="SBX10" s="338"/>
      <c r="SBY10" s="338"/>
      <c r="SBZ10" s="338"/>
      <c r="SCA10" s="338"/>
      <c r="SCB10" s="338"/>
      <c r="SCC10" s="338"/>
      <c r="SCD10" s="338"/>
      <c r="SCE10" s="338"/>
      <c r="SCF10" s="338"/>
      <c r="SCG10" s="338"/>
      <c r="SCH10" s="338"/>
      <c r="SCI10" s="338"/>
      <c r="SCJ10" s="338"/>
      <c r="SCK10" s="338"/>
      <c r="SCL10" s="338"/>
      <c r="SCM10" s="338"/>
      <c r="SCN10" s="338"/>
      <c r="SCO10" s="338"/>
      <c r="SCP10" s="338"/>
      <c r="SCQ10" s="338"/>
      <c r="SCR10" s="338"/>
      <c r="SCS10" s="338"/>
      <c r="SCT10" s="338"/>
      <c r="SCU10" s="338"/>
      <c r="SCV10" s="338"/>
      <c r="SCW10" s="338"/>
      <c r="SCX10" s="338"/>
      <c r="SCY10" s="338"/>
      <c r="SCZ10" s="338"/>
      <c r="SDA10" s="338"/>
      <c r="SDB10" s="338"/>
      <c r="SDC10" s="338"/>
      <c r="SDD10" s="338"/>
      <c r="SDE10" s="338"/>
      <c r="SDF10" s="338"/>
      <c r="SDG10" s="338"/>
      <c r="SDH10" s="338"/>
      <c r="SDI10" s="338"/>
      <c r="SDJ10" s="338"/>
      <c r="SDK10" s="338"/>
      <c r="SDL10" s="338"/>
      <c r="SDM10" s="338"/>
      <c r="SDN10" s="338"/>
      <c r="SDO10" s="338"/>
      <c r="SDP10" s="338"/>
      <c r="SDQ10" s="338"/>
      <c r="SDR10" s="338"/>
      <c r="SDS10" s="338"/>
      <c r="SDT10" s="338"/>
      <c r="SDU10" s="338"/>
      <c r="SDV10" s="338"/>
      <c r="SDW10" s="338"/>
      <c r="SDX10" s="338"/>
      <c r="SDY10" s="338"/>
      <c r="SDZ10" s="338"/>
      <c r="SEA10" s="338"/>
      <c r="SEB10" s="338"/>
      <c r="SEC10" s="338"/>
      <c r="SED10" s="338"/>
      <c r="SEE10" s="338"/>
      <c r="SEF10" s="338"/>
      <c r="SEG10" s="338"/>
      <c r="SEH10" s="338"/>
      <c r="SEI10" s="338"/>
      <c r="SEJ10" s="338"/>
      <c r="SEK10" s="338"/>
      <c r="SEL10" s="338"/>
      <c r="SEM10" s="338"/>
      <c r="SEN10" s="338"/>
      <c r="SEO10" s="338"/>
      <c r="SEP10" s="338"/>
      <c r="SEQ10" s="338"/>
      <c r="SER10" s="338"/>
      <c r="SES10" s="338"/>
      <c r="SET10" s="338"/>
      <c r="SEU10" s="338"/>
      <c r="SEV10" s="338"/>
      <c r="SEW10" s="338"/>
      <c r="SEX10" s="338"/>
      <c r="SEY10" s="338"/>
      <c r="SEZ10" s="338"/>
      <c r="SFA10" s="338"/>
      <c r="SFB10" s="338"/>
      <c r="SFC10" s="338"/>
      <c r="SFD10" s="338"/>
      <c r="SFE10" s="338"/>
      <c r="SFF10" s="338"/>
      <c r="SFG10" s="338"/>
      <c r="SFH10" s="338"/>
      <c r="SFI10" s="338"/>
      <c r="SFJ10" s="338"/>
      <c r="SFK10" s="338"/>
      <c r="SFL10" s="338"/>
      <c r="SFM10" s="338"/>
      <c r="SFN10" s="338"/>
      <c r="SFO10" s="338"/>
      <c r="SFP10" s="338"/>
      <c r="SFQ10" s="338"/>
      <c r="SFR10" s="338"/>
      <c r="SFS10" s="338"/>
      <c r="SFT10" s="338"/>
      <c r="SFU10" s="338"/>
      <c r="SFV10" s="338"/>
      <c r="SFW10" s="338"/>
      <c r="SFX10" s="338"/>
      <c r="SFY10" s="338"/>
      <c r="SFZ10" s="338"/>
      <c r="SGA10" s="338"/>
      <c r="SGB10" s="338"/>
      <c r="SGC10" s="338"/>
      <c r="SGD10" s="338"/>
      <c r="SGE10" s="338"/>
      <c r="SGF10" s="338"/>
      <c r="SGG10" s="338"/>
      <c r="SGH10" s="338"/>
      <c r="SGI10" s="338"/>
      <c r="SGJ10" s="338"/>
      <c r="SGK10" s="338"/>
      <c r="SGL10" s="338"/>
      <c r="SGM10" s="338"/>
      <c r="SGN10" s="338"/>
      <c r="SGO10" s="338"/>
      <c r="SGP10" s="338"/>
      <c r="SGQ10" s="338"/>
      <c r="SGR10" s="338"/>
      <c r="SGS10" s="338"/>
      <c r="SGT10" s="338"/>
      <c r="SGU10" s="338"/>
      <c r="SGV10" s="338"/>
      <c r="SGW10" s="338"/>
      <c r="SGX10" s="338"/>
      <c r="SGY10" s="338"/>
      <c r="SGZ10" s="338"/>
      <c r="SHA10" s="338"/>
      <c r="SHB10" s="338"/>
      <c r="SHC10" s="338"/>
      <c r="SHD10" s="338"/>
      <c r="SHE10" s="338"/>
      <c r="SHF10" s="338"/>
      <c r="SHG10" s="338"/>
      <c r="SHH10" s="338"/>
      <c r="SHI10" s="338"/>
      <c r="SHJ10" s="338"/>
      <c r="SHK10" s="338"/>
      <c r="SHL10" s="338"/>
      <c r="SHM10" s="338"/>
      <c r="SHN10" s="338"/>
      <c r="SHO10" s="338"/>
      <c r="SHP10" s="338"/>
      <c r="SHQ10" s="338"/>
      <c r="SHR10" s="338"/>
      <c r="SHS10" s="338"/>
      <c r="SHT10" s="338"/>
      <c r="SHU10" s="338"/>
      <c r="SHV10" s="338"/>
      <c r="SHW10" s="338"/>
      <c r="SHX10" s="338"/>
      <c r="SHY10" s="338"/>
      <c r="SHZ10" s="338"/>
      <c r="SIA10" s="338"/>
      <c r="SIB10" s="338"/>
      <c r="SIC10" s="338"/>
      <c r="SID10" s="338"/>
      <c r="SIE10" s="338"/>
      <c r="SIF10" s="338"/>
      <c r="SIG10" s="338"/>
      <c r="SIH10" s="338"/>
      <c r="SII10" s="338"/>
      <c r="SIJ10" s="338"/>
      <c r="SIK10" s="338"/>
      <c r="SIL10" s="338"/>
      <c r="SIM10" s="338"/>
      <c r="SIN10" s="338"/>
      <c r="SIO10" s="338"/>
      <c r="SIP10" s="338"/>
      <c r="SIQ10" s="338"/>
      <c r="SIR10" s="338"/>
      <c r="SIS10" s="338"/>
      <c r="SIT10" s="338"/>
      <c r="SIU10" s="338"/>
      <c r="SIV10" s="338"/>
      <c r="SIW10" s="338"/>
      <c r="SIX10" s="338"/>
      <c r="SIY10" s="338"/>
      <c r="SIZ10" s="338"/>
      <c r="SJA10" s="338"/>
      <c r="SJB10" s="338"/>
      <c r="SJC10" s="338"/>
      <c r="SJD10" s="338"/>
      <c r="SJE10" s="338"/>
      <c r="SJF10" s="338"/>
      <c r="SJG10" s="338"/>
      <c r="SJH10" s="338"/>
      <c r="SJI10" s="338"/>
      <c r="SJJ10" s="338"/>
      <c r="SJK10" s="338"/>
      <c r="SJL10" s="338"/>
      <c r="SJM10" s="338"/>
      <c r="SJN10" s="338"/>
      <c r="SJO10" s="338"/>
      <c r="SJP10" s="338"/>
      <c r="SJQ10" s="338"/>
      <c r="SJR10" s="338"/>
      <c r="SJS10" s="338"/>
      <c r="SJT10" s="338"/>
      <c r="SJU10" s="338"/>
      <c r="SJV10" s="338"/>
      <c r="SJW10" s="338"/>
      <c r="SJX10" s="338"/>
      <c r="SJY10" s="338"/>
      <c r="SJZ10" s="338"/>
      <c r="SKA10" s="338"/>
      <c r="SKB10" s="338"/>
      <c r="SKC10" s="338"/>
      <c r="SKD10" s="338"/>
      <c r="SKE10" s="338"/>
      <c r="SKF10" s="338"/>
      <c r="SKG10" s="338"/>
      <c r="SKH10" s="338"/>
      <c r="SKI10" s="338"/>
      <c r="SKJ10" s="338"/>
      <c r="SKK10" s="338"/>
      <c r="SKL10" s="338"/>
      <c r="SKM10" s="338"/>
      <c r="SKN10" s="338"/>
      <c r="SKO10" s="338"/>
      <c r="SKP10" s="338"/>
      <c r="SKQ10" s="338"/>
      <c r="SKR10" s="338"/>
      <c r="SKS10" s="338"/>
      <c r="SKT10" s="338"/>
      <c r="SKU10" s="338"/>
      <c r="SKV10" s="338"/>
      <c r="SKW10" s="338"/>
      <c r="SKX10" s="338"/>
      <c r="SKY10" s="338"/>
      <c r="SKZ10" s="338"/>
      <c r="SLA10" s="338"/>
      <c r="SLB10" s="338"/>
      <c r="SLC10" s="338"/>
      <c r="SLD10" s="338"/>
      <c r="SLE10" s="338"/>
      <c r="SLF10" s="338"/>
      <c r="SLG10" s="338"/>
      <c r="SLH10" s="338"/>
      <c r="SLI10" s="338"/>
      <c r="SLJ10" s="338"/>
      <c r="SLK10" s="338"/>
      <c r="SLL10" s="338"/>
      <c r="SLM10" s="338"/>
      <c r="SLN10" s="338"/>
      <c r="SLO10" s="338"/>
      <c r="SLP10" s="338"/>
      <c r="SLQ10" s="338"/>
      <c r="SLR10" s="338"/>
      <c r="SLS10" s="338"/>
      <c r="SLT10" s="338"/>
      <c r="SLU10" s="338"/>
      <c r="SLV10" s="338"/>
      <c r="SLW10" s="338"/>
      <c r="SLX10" s="338"/>
      <c r="SLY10" s="338"/>
      <c r="SLZ10" s="338"/>
      <c r="SMA10" s="338"/>
      <c r="SMB10" s="338"/>
      <c r="SMC10" s="338"/>
      <c r="SMD10" s="338"/>
      <c r="SME10" s="338"/>
      <c r="SMF10" s="338"/>
      <c r="SMG10" s="338"/>
      <c r="SMH10" s="338"/>
      <c r="SMI10" s="338"/>
      <c r="SMJ10" s="338"/>
      <c r="SMK10" s="338"/>
      <c r="SML10" s="338"/>
      <c r="SMM10" s="338"/>
      <c r="SMN10" s="338"/>
      <c r="SMO10" s="338"/>
      <c r="SMP10" s="338"/>
      <c r="SMQ10" s="338"/>
      <c r="SMR10" s="338"/>
      <c r="SMS10" s="338"/>
      <c r="SMT10" s="338"/>
      <c r="SMU10" s="338"/>
      <c r="SMV10" s="338"/>
      <c r="SMW10" s="338"/>
      <c r="SMX10" s="338"/>
      <c r="SMY10" s="338"/>
      <c r="SMZ10" s="338"/>
      <c r="SNA10" s="338"/>
      <c r="SNB10" s="338"/>
      <c r="SNC10" s="338"/>
      <c r="SND10" s="338"/>
      <c r="SNE10" s="338"/>
      <c r="SNF10" s="338"/>
      <c r="SNG10" s="338"/>
      <c r="SNH10" s="338"/>
      <c r="SNI10" s="338"/>
      <c r="SNJ10" s="338"/>
      <c r="SNK10" s="338"/>
      <c r="SNL10" s="338"/>
      <c r="SNM10" s="338"/>
      <c r="SNN10" s="338"/>
      <c r="SNO10" s="338"/>
      <c r="SNP10" s="338"/>
      <c r="SNQ10" s="338"/>
      <c r="SNR10" s="338"/>
      <c r="SNS10" s="338"/>
      <c r="SNT10" s="338"/>
      <c r="SNU10" s="338"/>
      <c r="SNV10" s="338"/>
      <c r="SNW10" s="338"/>
      <c r="SNX10" s="338"/>
      <c r="SNY10" s="338"/>
      <c r="SNZ10" s="338"/>
      <c r="SOA10" s="338"/>
      <c r="SOB10" s="338"/>
      <c r="SOC10" s="338"/>
      <c r="SOD10" s="338"/>
      <c r="SOE10" s="338"/>
      <c r="SOF10" s="338"/>
      <c r="SOG10" s="338"/>
      <c r="SOH10" s="338"/>
      <c r="SOI10" s="338"/>
      <c r="SOJ10" s="338"/>
      <c r="SOK10" s="338"/>
      <c r="SOL10" s="338"/>
      <c r="SOM10" s="338"/>
      <c r="SON10" s="338"/>
      <c r="SOO10" s="338"/>
      <c r="SOP10" s="338"/>
      <c r="SOQ10" s="338"/>
      <c r="SOR10" s="338"/>
      <c r="SOS10" s="338"/>
      <c r="SOT10" s="338"/>
      <c r="SOU10" s="338"/>
      <c r="SOV10" s="338"/>
      <c r="SOW10" s="338"/>
      <c r="SOX10" s="338"/>
      <c r="SOY10" s="338"/>
      <c r="SOZ10" s="338"/>
      <c r="SPA10" s="338"/>
      <c r="SPB10" s="338"/>
      <c r="SPC10" s="338"/>
      <c r="SPD10" s="338"/>
      <c r="SPE10" s="338"/>
      <c r="SPF10" s="338"/>
      <c r="SPG10" s="338"/>
      <c r="SPH10" s="338"/>
      <c r="SPI10" s="338"/>
      <c r="SPJ10" s="338"/>
      <c r="SPK10" s="338"/>
      <c r="SPL10" s="338"/>
      <c r="SPM10" s="338"/>
      <c r="SPN10" s="338"/>
      <c r="SPO10" s="338"/>
      <c r="SPP10" s="338"/>
      <c r="SPQ10" s="338"/>
      <c r="SPR10" s="338"/>
      <c r="SPS10" s="338"/>
      <c r="SPT10" s="338"/>
      <c r="SPU10" s="338"/>
      <c r="SPV10" s="338"/>
      <c r="SPW10" s="338"/>
      <c r="SPX10" s="338"/>
      <c r="SPY10" s="338"/>
      <c r="SPZ10" s="338"/>
      <c r="SQA10" s="338"/>
      <c r="SQB10" s="338"/>
      <c r="SQC10" s="338"/>
      <c r="SQD10" s="338"/>
      <c r="SQE10" s="338"/>
      <c r="SQF10" s="338"/>
      <c r="SQG10" s="338"/>
      <c r="SQH10" s="338"/>
      <c r="SQI10" s="338"/>
      <c r="SQJ10" s="338"/>
      <c r="SQK10" s="338"/>
      <c r="SQL10" s="338"/>
      <c r="SQM10" s="338"/>
      <c r="SQN10" s="338"/>
      <c r="SQO10" s="338"/>
      <c r="SQP10" s="338"/>
      <c r="SQQ10" s="338"/>
      <c r="SQR10" s="338"/>
      <c r="SQS10" s="338"/>
      <c r="SQT10" s="338"/>
      <c r="SQU10" s="338"/>
      <c r="SQV10" s="338"/>
      <c r="SQW10" s="338"/>
      <c r="SQX10" s="338"/>
      <c r="SQY10" s="338"/>
      <c r="SQZ10" s="338"/>
      <c r="SRA10" s="338"/>
      <c r="SRB10" s="338"/>
      <c r="SRC10" s="338"/>
      <c r="SRD10" s="338"/>
      <c r="SRE10" s="338"/>
      <c r="SRF10" s="338"/>
      <c r="SRG10" s="338"/>
      <c r="SRH10" s="338"/>
      <c r="SRI10" s="338"/>
      <c r="SRJ10" s="338"/>
      <c r="SRK10" s="338"/>
      <c r="SRL10" s="338"/>
      <c r="SRM10" s="338"/>
      <c r="SRN10" s="338"/>
      <c r="SRO10" s="338"/>
      <c r="SRP10" s="338"/>
      <c r="SRQ10" s="338"/>
      <c r="SRR10" s="338"/>
      <c r="SRS10" s="338"/>
      <c r="SRT10" s="338"/>
      <c r="SRU10" s="338"/>
      <c r="SRV10" s="338"/>
      <c r="SRW10" s="338"/>
      <c r="SRX10" s="338"/>
      <c r="SRY10" s="338"/>
      <c r="SRZ10" s="338"/>
      <c r="SSA10" s="338"/>
      <c r="SSB10" s="338"/>
      <c r="SSC10" s="338"/>
      <c r="SSD10" s="338"/>
      <c r="SSE10" s="338"/>
      <c r="SSF10" s="338"/>
      <c r="SSG10" s="338"/>
      <c r="SSH10" s="338"/>
      <c r="SSI10" s="338"/>
      <c r="SSJ10" s="338"/>
      <c r="SSK10" s="338"/>
      <c r="SSL10" s="338"/>
      <c r="SSM10" s="338"/>
      <c r="SSN10" s="338"/>
      <c r="SSO10" s="338"/>
      <c r="SSP10" s="338"/>
      <c r="SSQ10" s="338"/>
      <c r="SSR10" s="338"/>
      <c r="SSS10" s="338"/>
      <c r="SST10" s="338"/>
      <c r="SSU10" s="338"/>
      <c r="SSV10" s="338"/>
      <c r="SSW10" s="338"/>
      <c r="SSX10" s="338"/>
      <c r="SSY10" s="338"/>
      <c r="SSZ10" s="338"/>
      <c r="STA10" s="338"/>
      <c r="STB10" s="338"/>
      <c r="STC10" s="338"/>
      <c r="STD10" s="338"/>
      <c r="STE10" s="338"/>
      <c r="STF10" s="338"/>
      <c r="STG10" s="338"/>
      <c r="STH10" s="338"/>
      <c r="STI10" s="338"/>
      <c r="STJ10" s="338"/>
      <c r="STK10" s="338"/>
      <c r="STL10" s="338"/>
      <c r="STM10" s="338"/>
      <c r="STN10" s="338"/>
      <c r="STO10" s="338"/>
      <c r="STP10" s="338"/>
      <c r="STQ10" s="338"/>
      <c r="STR10" s="338"/>
      <c r="STS10" s="338"/>
      <c r="STT10" s="338"/>
      <c r="STU10" s="338"/>
      <c r="STV10" s="338"/>
      <c r="STW10" s="338"/>
      <c r="STX10" s="338"/>
      <c r="STY10" s="338"/>
      <c r="STZ10" s="338"/>
      <c r="SUA10" s="338"/>
      <c r="SUB10" s="338"/>
      <c r="SUC10" s="338"/>
      <c r="SUD10" s="338"/>
      <c r="SUE10" s="338"/>
      <c r="SUF10" s="338"/>
      <c r="SUG10" s="338"/>
      <c r="SUH10" s="338"/>
      <c r="SUI10" s="338"/>
      <c r="SUJ10" s="338"/>
      <c r="SUK10" s="338"/>
      <c r="SUL10" s="338"/>
      <c r="SUM10" s="338"/>
      <c r="SUN10" s="338"/>
      <c r="SUO10" s="338"/>
      <c r="SUP10" s="338"/>
      <c r="SUQ10" s="338"/>
      <c r="SUR10" s="338"/>
      <c r="SUS10" s="338"/>
      <c r="SUT10" s="338"/>
      <c r="SUU10" s="338"/>
      <c r="SUV10" s="338"/>
      <c r="SUW10" s="338"/>
      <c r="SUX10" s="338"/>
      <c r="SUY10" s="338"/>
      <c r="SUZ10" s="338"/>
      <c r="SVA10" s="338"/>
      <c r="SVB10" s="338"/>
      <c r="SVC10" s="338"/>
      <c r="SVD10" s="338"/>
      <c r="SVE10" s="338"/>
      <c r="SVF10" s="338"/>
      <c r="SVG10" s="338"/>
      <c r="SVH10" s="338"/>
      <c r="SVI10" s="338"/>
      <c r="SVJ10" s="338"/>
      <c r="SVK10" s="338"/>
      <c r="SVL10" s="338"/>
      <c r="SVM10" s="338"/>
      <c r="SVN10" s="338"/>
      <c r="SVO10" s="338"/>
      <c r="SVP10" s="338"/>
      <c r="SVQ10" s="338"/>
      <c r="SVR10" s="338"/>
      <c r="SVS10" s="338"/>
      <c r="SVT10" s="338"/>
      <c r="SVU10" s="338"/>
      <c r="SVV10" s="338"/>
      <c r="SVW10" s="338"/>
      <c r="SVX10" s="338"/>
      <c r="SVY10" s="338"/>
      <c r="SVZ10" s="338"/>
      <c r="SWA10" s="338"/>
      <c r="SWB10" s="338"/>
      <c r="SWC10" s="338"/>
      <c r="SWD10" s="338"/>
      <c r="SWE10" s="338"/>
      <c r="SWF10" s="338"/>
      <c r="SWG10" s="338"/>
      <c r="SWH10" s="338"/>
      <c r="SWI10" s="338"/>
      <c r="SWJ10" s="338"/>
      <c r="SWK10" s="338"/>
      <c r="SWL10" s="338"/>
      <c r="SWM10" s="338"/>
      <c r="SWN10" s="338"/>
      <c r="SWO10" s="338"/>
      <c r="SWP10" s="338"/>
      <c r="SWQ10" s="338"/>
      <c r="SWR10" s="338"/>
      <c r="SWS10" s="338"/>
      <c r="SWT10" s="338"/>
      <c r="SWU10" s="338"/>
      <c r="SWV10" s="338"/>
      <c r="SWW10" s="338"/>
      <c r="SWX10" s="338"/>
      <c r="SWY10" s="338"/>
      <c r="SWZ10" s="338"/>
      <c r="SXA10" s="338"/>
      <c r="SXB10" s="338"/>
      <c r="SXC10" s="338"/>
      <c r="SXD10" s="338"/>
      <c r="SXE10" s="338"/>
      <c r="SXF10" s="338"/>
      <c r="SXG10" s="338"/>
      <c r="SXH10" s="338"/>
      <c r="SXI10" s="338"/>
      <c r="SXJ10" s="338"/>
      <c r="SXK10" s="338"/>
      <c r="SXL10" s="338"/>
      <c r="SXM10" s="338"/>
      <c r="SXN10" s="338"/>
      <c r="SXO10" s="338"/>
      <c r="SXP10" s="338"/>
      <c r="SXQ10" s="338"/>
      <c r="SXR10" s="338"/>
      <c r="SXS10" s="338"/>
      <c r="SXT10" s="338"/>
      <c r="SXU10" s="338"/>
      <c r="SXV10" s="338"/>
      <c r="SXW10" s="338"/>
      <c r="SXX10" s="338"/>
      <c r="SXY10" s="338"/>
      <c r="SXZ10" s="338"/>
      <c r="SYA10" s="338"/>
      <c r="SYB10" s="338"/>
      <c r="SYC10" s="338"/>
      <c r="SYD10" s="338"/>
      <c r="SYE10" s="338"/>
      <c r="SYF10" s="338"/>
      <c r="SYG10" s="338"/>
      <c r="SYH10" s="338"/>
      <c r="SYI10" s="338"/>
      <c r="SYJ10" s="338"/>
      <c r="SYK10" s="338"/>
      <c r="SYL10" s="338"/>
      <c r="SYM10" s="338"/>
      <c r="SYN10" s="338"/>
      <c r="SYO10" s="338"/>
      <c r="SYP10" s="338"/>
      <c r="SYQ10" s="338"/>
      <c r="SYR10" s="338"/>
      <c r="SYS10" s="338"/>
      <c r="SYT10" s="338"/>
      <c r="SYU10" s="338"/>
      <c r="SYV10" s="338"/>
      <c r="SYW10" s="338"/>
      <c r="SYX10" s="338"/>
      <c r="SYY10" s="338"/>
      <c r="SYZ10" s="338"/>
      <c r="SZA10" s="338"/>
      <c r="SZB10" s="338"/>
      <c r="SZC10" s="338"/>
      <c r="SZD10" s="338"/>
      <c r="SZE10" s="338"/>
      <c r="SZF10" s="338"/>
      <c r="SZG10" s="338"/>
      <c r="SZH10" s="338"/>
      <c r="SZI10" s="338"/>
      <c r="SZJ10" s="338"/>
      <c r="SZK10" s="338"/>
      <c r="SZL10" s="338"/>
      <c r="SZM10" s="338"/>
      <c r="SZN10" s="338"/>
      <c r="SZO10" s="338"/>
      <c r="SZP10" s="338"/>
      <c r="SZQ10" s="338"/>
      <c r="SZR10" s="338"/>
      <c r="SZS10" s="338"/>
      <c r="SZT10" s="338"/>
      <c r="SZU10" s="338"/>
      <c r="SZV10" s="338"/>
      <c r="SZW10" s="338"/>
      <c r="SZX10" s="338"/>
      <c r="SZY10" s="338"/>
      <c r="SZZ10" s="338"/>
      <c r="TAA10" s="338"/>
      <c r="TAB10" s="338"/>
      <c r="TAC10" s="338"/>
      <c r="TAD10" s="338"/>
      <c r="TAE10" s="338"/>
      <c r="TAF10" s="338"/>
      <c r="TAG10" s="338"/>
      <c r="TAH10" s="338"/>
      <c r="TAI10" s="338"/>
      <c r="TAJ10" s="338"/>
      <c r="TAK10" s="338"/>
      <c r="TAL10" s="338"/>
      <c r="TAM10" s="338"/>
      <c r="TAN10" s="338"/>
      <c r="TAO10" s="338"/>
      <c r="TAP10" s="338"/>
      <c r="TAQ10" s="338"/>
      <c r="TAR10" s="338"/>
      <c r="TAS10" s="338"/>
      <c r="TAT10" s="338"/>
      <c r="TAU10" s="338"/>
      <c r="TAV10" s="338"/>
      <c r="TAW10" s="338"/>
      <c r="TAX10" s="338"/>
      <c r="TAY10" s="338"/>
      <c r="TAZ10" s="338"/>
      <c r="TBA10" s="338"/>
      <c r="TBB10" s="338"/>
      <c r="TBC10" s="338"/>
      <c r="TBD10" s="338"/>
      <c r="TBE10" s="338"/>
      <c r="TBF10" s="338"/>
      <c r="TBG10" s="338"/>
      <c r="TBH10" s="338"/>
      <c r="TBI10" s="338"/>
      <c r="TBJ10" s="338"/>
      <c r="TBK10" s="338"/>
      <c r="TBL10" s="338"/>
      <c r="TBM10" s="338"/>
      <c r="TBN10" s="338"/>
      <c r="TBO10" s="338"/>
      <c r="TBP10" s="338"/>
      <c r="TBQ10" s="338"/>
      <c r="TBR10" s="338"/>
      <c r="TBS10" s="338"/>
      <c r="TBT10" s="338"/>
      <c r="TBU10" s="338"/>
      <c r="TBV10" s="338"/>
      <c r="TBW10" s="338"/>
      <c r="TBX10" s="338"/>
      <c r="TBY10" s="338"/>
      <c r="TBZ10" s="338"/>
      <c r="TCA10" s="338"/>
      <c r="TCB10" s="338"/>
      <c r="TCC10" s="338"/>
      <c r="TCD10" s="338"/>
      <c r="TCE10" s="338"/>
      <c r="TCF10" s="338"/>
      <c r="TCG10" s="338"/>
      <c r="TCH10" s="338"/>
      <c r="TCI10" s="338"/>
      <c r="TCJ10" s="338"/>
      <c r="TCK10" s="338"/>
      <c r="TCL10" s="338"/>
      <c r="TCM10" s="338"/>
      <c r="TCN10" s="338"/>
      <c r="TCO10" s="338"/>
      <c r="TCP10" s="338"/>
      <c r="TCQ10" s="338"/>
      <c r="TCR10" s="338"/>
      <c r="TCS10" s="338"/>
      <c r="TCT10" s="338"/>
      <c r="TCU10" s="338"/>
      <c r="TCV10" s="338"/>
      <c r="TCW10" s="338"/>
      <c r="TCX10" s="338"/>
      <c r="TCY10" s="338"/>
      <c r="TCZ10" s="338"/>
      <c r="TDA10" s="338"/>
      <c r="TDB10" s="338"/>
      <c r="TDC10" s="338"/>
      <c r="TDD10" s="338"/>
      <c r="TDE10" s="338"/>
      <c r="TDF10" s="338"/>
      <c r="TDG10" s="338"/>
      <c r="TDH10" s="338"/>
      <c r="TDI10" s="338"/>
      <c r="TDJ10" s="338"/>
      <c r="TDK10" s="338"/>
      <c r="TDL10" s="338"/>
      <c r="TDM10" s="338"/>
      <c r="TDN10" s="338"/>
      <c r="TDO10" s="338"/>
      <c r="TDP10" s="338"/>
      <c r="TDQ10" s="338"/>
      <c r="TDR10" s="338"/>
      <c r="TDS10" s="338"/>
      <c r="TDT10" s="338"/>
      <c r="TDU10" s="338"/>
      <c r="TDV10" s="338"/>
      <c r="TDW10" s="338"/>
      <c r="TDX10" s="338"/>
      <c r="TDY10" s="338"/>
      <c r="TDZ10" s="338"/>
      <c r="TEA10" s="338"/>
      <c r="TEB10" s="338"/>
      <c r="TEC10" s="338"/>
      <c r="TED10" s="338"/>
      <c r="TEE10" s="338"/>
      <c r="TEF10" s="338"/>
      <c r="TEG10" s="338"/>
      <c r="TEH10" s="338"/>
      <c r="TEI10" s="338"/>
      <c r="TEJ10" s="338"/>
      <c r="TEK10" s="338"/>
      <c r="TEL10" s="338"/>
      <c r="TEM10" s="338"/>
      <c r="TEN10" s="338"/>
      <c r="TEO10" s="338"/>
      <c r="TEP10" s="338"/>
      <c r="TEQ10" s="338"/>
      <c r="TER10" s="338"/>
      <c r="TES10" s="338"/>
      <c r="TET10" s="338"/>
      <c r="TEU10" s="338"/>
      <c r="TEV10" s="338"/>
      <c r="TEW10" s="338"/>
      <c r="TEX10" s="338"/>
      <c r="TEY10" s="338"/>
      <c r="TEZ10" s="338"/>
      <c r="TFA10" s="338"/>
      <c r="TFB10" s="338"/>
      <c r="TFC10" s="338"/>
      <c r="TFD10" s="338"/>
      <c r="TFE10" s="338"/>
      <c r="TFF10" s="338"/>
      <c r="TFG10" s="338"/>
      <c r="TFH10" s="338"/>
      <c r="TFI10" s="338"/>
      <c r="TFJ10" s="338"/>
      <c r="TFK10" s="338"/>
      <c r="TFL10" s="338"/>
      <c r="TFM10" s="338"/>
      <c r="TFN10" s="338"/>
      <c r="TFO10" s="338"/>
      <c r="TFP10" s="338"/>
      <c r="TFQ10" s="338"/>
      <c r="TFR10" s="338"/>
      <c r="TFS10" s="338"/>
      <c r="TFT10" s="338"/>
      <c r="TFU10" s="338"/>
      <c r="TFV10" s="338"/>
      <c r="TFW10" s="338"/>
      <c r="TFX10" s="338"/>
      <c r="TFY10" s="338"/>
      <c r="TFZ10" s="338"/>
      <c r="TGA10" s="338"/>
      <c r="TGB10" s="338"/>
      <c r="TGC10" s="338"/>
      <c r="TGD10" s="338"/>
      <c r="TGE10" s="338"/>
      <c r="TGF10" s="338"/>
      <c r="TGG10" s="338"/>
      <c r="TGH10" s="338"/>
      <c r="TGI10" s="338"/>
      <c r="TGJ10" s="338"/>
      <c r="TGK10" s="338"/>
      <c r="TGL10" s="338"/>
      <c r="TGM10" s="338"/>
      <c r="TGN10" s="338"/>
      <c r="TGO10" s="338"/>
      <c r="TGP10" s="338"/>
      <c r="TGQ10" s="338"/>
      <c r="TGR10" s="338"/>
      <c r="TGS10" s="338"/>
      <c r="TGT10" s="338"/>
      <c r="TGU10" s="338"/>
      <c r="TGV10" s="338"/>
      <c r="TGW10" s="338"/>
      <c r="TGX10" s="338"/>
      <c r="TGY10" s="338"/>
      <c r="TGZ10" s="338"/>
      <c r="THA10" s="338"/>
      <c r="THB10" s="338"/>
      <c r="THC10" s="338"/>
      <c r="THD10" s="338"/>
      <c r="THE10" s="338"/>
      <c r="THF10" s="338"/>
      <c r="THG10" s="338"/>
      <c r="THH10" s="338"/>
      <c r="THI10" s="338"/>
      <c r="THJ10" s="338"/>
      <c r="THK10" s="338"/>
      <c r="THL10" s="338"/>
      <c r="THM10" s="338"/>
      <c r="THN10" s="338"/>
      <c r="THO10" s="338"/>
      <c r="THP10" s="338"/>
      <c r="THQ10" s="338"/>
      <c r="THR10" s="338"/>
      <c r="THS10" s="338"/>
      <c r="THT10" s="338"/>
      <c r="THU10" s="338"/>
      <c r="THV10" s="338"/>
      <c r="THW10" s="338"/>
      <c r="THX10" s="338"/>
      <c r="THY10" s="338"/>
      <c r="THZ10" s="338"/>
      <c r="TIA10" s="338"/>
      <c r="TIB10" s="338"/>
      <c r="TIC10" s="338"/>
      <c r="TID10" s="338"/>
      <c r="TIE10" s="338"/>
      <c r="TIF10" s="338"/>
      <c r="TIG10" s="338"/>
      <c r="TIH10" s="338"/>
      <c r="TII10" s="338"/>
      <c r="TIJ10" s="338"/>
      <c r="TIK10" s="338"/>
      <c r="TIL10" s="338"/>
      <c r="TIM10" s="338"/>
      <c r="TIN10" s="338"/>
      <c r="TIO10" s="338"/>
      <c r="TIP10" s="338"/>
      <c r="TIQ10" s="338"/>
      <c r="TIR10" s="338"/>
      <c r="TIS10" s="338"/>
      <c r="TIT10" s="338"/>
      <c r="TIU10" s="338"/>
      <c r="TIV10" s="338"/>
      <c r="TIW10" s="338"/>
      <c r="TIX10" s="338"/>
      <c r="TIY10" s="338"/>
      <c r="TIZ10" s="338"/>
      <c r="TJA10" s="338"/>
      <c r="TJB10" s="338"/>
      <c r="TJC10" s="338"/>
      <c r="TJD10" s="338"/>
      <c r="TJE10" s="338"/>
      <c r="TJF10" s="338"/>
      <c r="TJG10" s="338"/>
      <c r="TJH10" s="338"/>
      <c r="TJI10" s="338"/>
      <c r="TJJ10" s="338"/>
      <c r="TJK10" s="338"/>
      <c r="TJL10" s="338"/>
      <c r="TJM10" s="338"/>
      <c r="TJN10" s="338"/>
      <c r="TJO10" s="338"/>
      <c r="TJP10" s="338"/>
      <c r="TJQ10" s="338"/>
      <c r="TJR10" s="338"/>
      <c r="TJS10" s="338"/>
      <c r="TJT10" s="338"/>
      <c r="TJU10" s="338"/>
      <c r="TJV10" s="338"/>
      <c r="TJW10" s="338"/>
      <c r="TJX10" s="338"/>
      <c r="TJY10" s="338"/>
      <c r="TJZ10" s="338"/>
      <c r="TKA10" s="338"/>
      <c r="TKB10" s="338"/>
      <c r="TKC10" s="338"/>
      <c r="TKD10" s="338"/>
      <c r="TKE10" s="338"/>
      <c r="TKF10" s="338"/>
      <c r="TKG10" s="338"/>
      <c r="TKH10" s="338"/>
      <c r="TKI10" s="338"/>
      <c r="TKJ10" s="338"/>
      <c r="TKK10" s="338"/>
      <c r="TKL10" s="338"/>
      <c r="TKM10" s="338"/>
      <c r="TKN10" s="338"/>
      <c r="TKO10" s="338"/>
      <c r="TKP10" s="338"/>
      <c r="TKQ10" s="338"/>
      <c r="TKR10" s="338"/>
      <c r="TKS10" s="338"/>
      <c r="TKT10" s="338"/>
      <c r="TKU10" s="338"/>
      <c r="TKV10" s="338"/>
      <c r="TKW10" s="338"/>
      <c r="TKX10" s="338"/>
      <c r="TKY10" s="338"/>
      <c r="TKZ10" s="338"/>
      <c r="TLA10" s="338"/>
      <c r="TLB10" s="338"/>
      <c r="TLC10" s="338"/>
      <c r="TLD10" s="338"/>
      <c r="TLE10" s="338"/>
      <c r="TLF10" s="338"/>
      <c r="TLG10" s="338"/>
      <c r="TLH10" s="338"/>
      <c r="TLI10" s="338"/>
      <c r="TLJ10" s="338"/>
      <c r="TLK10" s="338"/>
      <c r="TLL10" s="338"/>
      <c r="TLM10" s="338"/>
      <c r="TLN10" s="338"/>
      <c r="TLO10" s="338"/>
      <c r="TLP10" s="338"/>
      <c r="TLQ10" s="338"/>
      <c r="TLR10" s="338"/>
      <c r="TLS10" s="338"/>
      <c r="TLT10" s="338"/>
      <c r="TLU10" s="338"/>
      <c r="TLV10" s="338"/>
      <c r="TLW10" s="338"/>
      <c r="TLX10" s="338"/>
      <c r="TLY10" s="338"/>
      <c r="TLZ10" s="338"/>
      <c r="TMA10" s="338"/>
      <c r="TMB10" s="338"/>
      <c r="TMC10" s="338"/>
      <c r="TMD10" s="338"/>
      <c r="TME10" s="338"/>
      <c r="TMF10" s="338"/>
      <c r="TMG10" s="338"/>
      <c r="TMH10" s="338"/>
      <c r="TMI10" s="338"/>
      <c r="TMJ10" s="338"/>
      <c r="TMK10" s="338"/>
      <c r="TML10" s="338"/>
      <c r="TMM10" s="338"/>
      <c r="TMN10" s="338"/>
      <c r="TMO10" s="338"/>
      <c r="TMP10" s="338"/>
      <c r="TMQ10" s="338"/>
      <c r="TMR10" s="338"/>
      <c r="TMS10" s="338"/>
      <c r="TMT10" s="338"/>
      <c r="TMU10" s="338"/>
      <c r="TMV10" s="338"/>
      <c r="TMW10" s="338"/>
      <c r="TMX10" s="338"/>
      <c r="TMY10" s="338"/>
      <c r="TMZ10" s="338"/>
      <c r="TNA10" s="338"/>
      <c r="TNB10" s="338"/>
      <c r="TNC10" s="338"/>
      <c r="TND10" s="338"/>
      <c r="TNE10" s="338"/>
      <c r="TNF10" s="338"/>
      <c r="TNG10" s="338"/>
      <c r="TNH10" s="338"/>
      <c r="TNI10" s="338"/>
      <c r="TNJ10" s="338"/>
      <c r="TNK10" s="338"/>
      <c r="TNL10" s="338"/>
      <c r="TNM10" s="338"/>
      <c r="TNN10" s="338"/>
      <c r="TNO10" s="338"/>
      <c r="TNP10" s="338"/>
      <c r="TNQ10" s="338"/>
      <c r="TNR10" s="338"/>
      <c r="TNS10" s="338"/>
      <c r="TNT10" s="338"/>
      <c r="TNU10" s="338"/>
      <c r="TNV10" s="338"/>
      <c r="TNW10" s="338"/>
      <c r="TNX10" s="338"/>
      <c r="TNY10" s="338"/>
      <c r="TNZ10" s="338"/>
      <c r="TOA10" s="338"/>
      <c r="TOB10" s="338"/>
      <c r="TOC10" s="338"/>
      <c r="TOD10" s="338"/>
      <c r="TOE10" s="338"/>
      <c r="TOF10" s="338"/>
      <c r="TOG10" s="338"/>
      <c r="TOH10" s="338"/>
      <c r="TOI10" s="338"/>
      <c r="TOJ10" s="338"/>
      <c r="TOK10" s="338"/>
      <c r="TOL10" s="338"/>
      <c r="TOM10" s="338"/>
      <c r="TON10" s="338"/>
      <c r="TOO10" s="338"/>
      <c r="TOP10" s="338"/>
      <c r="TOQ10" s="338"/>
      <c r="TOR10" s="338"/>
      <c r="TOS10" s="338"/>
      <c r="TOT10" s="338"/>
      <c r="TOU10" s="338"/>
      <c r="TOV10" s="338"/>
      <c r="TOW10" s="338"/>
      <c r="TOX10" s="338"/>
      <c r="TOY10" s="338"/>
      <c r="TOZ10" s="338"/>
      <c r="TPA10" s="338"/>
      <c r="TPB10" s="338"/>
      <c r="TPC10" s="338"/>
      <c r="TPD10" s="338"/>
      <c r="TPE10" s="338"/>
      <c r="TPF10" s="338"/>
      <c r="TPG10" s="338"/>
      <c r="TPH10" s="338"/>
      <c r="TPI10" s="338"/>
      <c r="TPJ10" s="338"/>
      <c r="TPK10" s="338"/>
      <c r="TPL10" s="338"/>
      <c r="TPM10" s="338"/>
      <c r="TPN10" s="338"/>
      <c r="TPO10" s="338"/>
      <c r="TPP10" s="338"/>
      <c r="TPQ10" s="338"/>
      <c r="TPR10" s="338"/>
      <c r="TPS10" s="338"/>
      <c r="TPT10" s="338"/>
      <c r="TPU10" s="338"/>
      <c r="TPV10" s="338"/>
      <c r="TPW10" s="338"/>
      <c r="TPX10" s="338"/>
      <c r="TPY10" s="338"/>
      <c r="TPZ10" s="338"/>
      <c r="TQA10" s="338"/>
      <c r="TQB10" s="338"/>
      <c r="TQC10" s="338"/>
      <c r="TQD10" s="338"/>
      <c r="TQE10" s="338"/>
      <c r="TQF10" s="338"/>
      <c r="TQG10" s="338"/>
      <c r="TQH10" s="338"/>
      <c r="TQI10" s="338"/>
      <c r="TQJ10" s="338"/>
      <c r="TQK10" s="338"/>
      <c r="TQL10" s="338"/>
      <c r="TQM10" s="338"/>
      <c r="TQN10" s="338"/>
      <c r="TQO10" s="338"/>
      <c r="TQP10" s="338"/>
      <c r="TQQ10" s="338"/>
      <c r="TQR10" s="338"/>
      <c r="TQS10" s="338"/>
      <c r="TQT10" s="338"/>
      <c r="TQU10" s="338"/>
      <c r="TQV10" s="338"/>
      <c r="TQW10" s="338"/>
      <c r="TQX10" s="338"/>
      <c r="TQY10" s="338"/>
      <c r="TQZ10" s="338"/>
      <c r="TRA10" s="338"/>
      <c r="TRB10" s="338"/>
      <c r="TRC10" s="338"/>
      <c r="TRD10" s="338"/>
      <c r="TRE10" s="338"/>
      <c r="TRF10" s="338"/>
      <c r="TRG10" s="338"/>
      <c r="TRH10" s="338"/>
      <c r="TRI10" s="338"/>
      <c r="TRJ10" s="338"/>
      <c r="TRK10" s="338"/>
      <c r="TRL10" s="338"/>
      <c r="TRM10" s="338"/>
      <c r="TRN10" s="338"/>
      <c r="TRO10" s="338"/>
      <c r="TRP10" s="338"/>
      <c r="TRQ10" s="338"/>
      <c r="TRR10" s="338"/>
      <c r="TRS10" s="338"/>
      <c r="TRT10" s="338"/>
      <c r="TRU10" s="338"/>
      <c r="TRV10" s="338"/>
      <c r="TRW10" s="338"/>
      <c r="TRX10" s="338"/>
      <c r="TRY10" s="338"/>
      <c r="TRZ10" s="338"/>
      <c r="TSA10" s="338"/>
      <c r="TSB10" s="338"/>
      <c r="TSC10" s="338"/>
      <c r="TSD10" s="338"/>
      <c r="TSE10" s="338"/>
      <c r="TSF10" s="338"/>
      <c r="TSG10" s="338"/>
      <c r="TSH10" s="338"/>
      <c r="TSI10" s="338"/>
      <c r="TSJ10" s="338"/>
      <c r="TSK10" s="338"/>
      <c r="TSL10" s="338"/>
      <c r="TSM10" s="338"/>
      <c r="TSN10" s="338"/>
      <c r="TSO10" s="338"/>
      <c r="TSP10" s="338"/>
      <c r="TSQ10" s="338"/>
      <c r="TSR10" s="338"/>
      <c r="TSS10" s="338"/>
      <c r="TST10" s="338"/>
      <c r="TSU10" s="338"/>
      <c r="TSV10" s="338"/>
      <c r="TSW10" s="338"/>
      <c r="TSX10" s="338"/>
      <c r="TSY10" s="338"/>
      <c r="TSZ10" s="338"/>
      <c r="TTA10" s="338"/>
      <c r="TTB10" s="338"/>
      <c r="TTC10" s="338"/>
      <c r="TTD10" s="338"/>
      <c r="TTE10" s="338"/>
      <c r="TTF10" s="338"/>
      <c r="TTG10" s="338"/>
      <c r="TTH10" s="338"/>
      <c r="TTI10" s="338"/>
      <c r="TTJ10" s="338"/>
      <c r="TTK10" s="338"/>
      <c r="TTL10" s="338"/>
      <c r="TTM10" s="338"/>
      <c r="TTN10" s="338"/>
      <c r="TTO10" s="338"/>
      <c r="TTP10" s="338"/>
      <c r="TTQ10" s="338"/>
      <c r="TTR10" s="338"/>
      <c r="TTS10" s="338"/>
      <c r="TTT10" s="338"/>
      <c r="TTU10" s="338"/>
      <c r="TTV10" s="338"/>
      <c r="TTW10" s="338"/>
      <c r="TTX10" s="338"/>
      <c r="TTY10" s="338"/>
      <c r="TTZ10" s="338"/>
      <c r="TUA10" s="338"/>
      <c r="TUB10" s="338"/>
      <c r="TUC10" s="338"/>
      <c r="TUD10" s="338"/>
      <c r="TUE10" s="338"/>
      <c r="TUF10" s="338"/>
      <c r="TUG10" s="338"/>
      <c r="TUH10" s="338"/>
      <c r="TUI10" s="338"/>
      <c r="TUJ10" s="338"/>
      <c r="TUK10" s="338"/>
      <c r="TUL10" s="338"/>
      <c r="TUM10" s="338"/>
      <c r="TUN10" s="338"/>
      <c r="TUO10" s="338"/>
      <c r="TUP10" s="338"/>
      <c r="TUQ10" s="338"/>
      <c r="TUR10" s="338"/>
      <c r="TUS10" s="338"/>
      <c r="TUT10" s="338"/>
      <c r="TUU10" s="338"/>
      <c r="TUV10" s="338"/>
      <c r="TUW10" s="338"/>
      <c r="TUX10" s="338"/>
      <c r="TUY10" s="338"/>
      <c r="TUZ10" s="338"/>
      <c r="TVA10" s="338"/>
      <c r="TVB10" s="338"/>
      <c r="TVC10" s="338"/>
      <c r="TVD10" s="338"/>
      <c r="TVE10" s="338"/>
      <c r="TVF10" s="338"/>
      <c r="TVG10" s="338"/>
      <c r="TVH10" s="338"/>
      <c r="TVI10" s="338"/>
      <c r="TVJ10" s="338"/>
      <c r="TVK10" s="338"/>
      <c r="TVL10" s="338"/>
      <c r="TVM10" s="338"/>
      <c r="TVN10" s="338"/>
      <c r="TVO10" s="338"/>
      <c r="TVP10" s="338"/>
      <c r="TVQ10" s="338"/>
      <c r="TVR10" s="338"/>
      <c r="TVS10" s="338"/>
      <c r="TVT10" s="338"/>
      <c r="TVU10" s="338"/>
      <c r="TVV10" s="338"/>
      <c r="TVW10" s="338"/>
      <c r="TVX10" s="338"/>
      <c r="TVY10" s="338"/>
      <c r="TVZ10" s="338"/>
      <c r="TWA10" s="338"/>
      <c r="TWB10" s="338"/>
      <c r="TWC10" s="338"/>
      <c r="TWD10" s="338"/>
      <c r="TWE10" s="338"/>
      <c r="TWF10" s="338"/>
      <c r="TWG10" s="338"/>
      <c r="TWH10" s="338"/>
      <c r="TWI10" s="338"/>
      <c r="TWJ10" s="338"/>
      <c r="TWK10" s="338"/>
      <c r="TWL10" s="338"/>
      <c r="TWM10" s="338"/>
      <c r="TWN10" s="338"/>
      <c r="TWO10" s="338"/>
      <c r="TWP10" s="338"/>
      <c r="TWQ10" s="338"/>
      <c r="TWR10" s="338"/>
      <c r="TWS10" s="338"/>
      <c r="TWT10" s="338"/>
      <c r="TWU10" s="338"/>
      <c r="TWV10" s="338"/>
      <c r="TWW10" s="338"/>
      <c r="TWX10" s="338"/>
      <c r="TWY10" s="338"/>
      <c r="TWZ10" s="338"/>
      <c r="TXA10" s="338"/>
      <c r="TXB10" s="338"/>
      <c r="TXC10" s="338"/>
      <c r="TXD10" s="338"/>
      <c r="TXE10" s="338"/>
      <c r="TXF10" s="338"/>
      <c r="TXG10" s="338"/>
      <c r="TXH10" s="338"/>
      <c r="TXI10" s="338"/>
      <c r="TXJ10" s="338"/>
      <c r="TXK10" s="338"/>
      <c r="TXL10" s="338"/>
      <c r="TXM10" s="338"/>
      <c r="TXN10" s="338"/>
      <c r="TXO10" s="338"/>
      <c r="TXP10" s="338"/>
      <c r="TXQ10" s="338"/>
      <c r="TXR10" s="338"/>
      <c r="TXS10" s="338"/>
      <c r="TXT10" s="338"/>
      <c r="TXU10" s="338"/>
      <c r="TXV10" s="338"/>
      <c r="TXW10" s="338"/>
      <c r="TXX10" s="338"/>
      <c r="TXY10" s="338"/>
      <c r="TXZ10" s="338"/>
      <c r="TYA10" s="338"/>
      <c r="TYB10" s="338"/>
      <c r="TYC10" s="338"/>
      <c r="TYD10" s="338"/>
      <c r="TYE10" s="338"/>
      <c r="TYF10" s="338"/>
      <c r="TYG10" s="338"/>
      <c r="TYH10" s="338"/>
      <c r="TYI10" s="338"/>
      <c r="TYJ10" s="338"/>
      <c r="TYK10" s="338"/>
      <c r="TYL10" s="338"/>
      <c r="TYM10" s="338"/>
      <c r="TYN10" s="338"/>
      <c r="TYO10" s="338"/>
      <c r="TYP10" s="338"/>
      <c r="TYQ10" s="338"/>
      <c r="TYR10" s="338"/>
      <c r="TYS10" s="338"/>
      <c r="TYT10" s="338"/>
      <c r="TYU10" s="338"/>
      <c r="TYV10" s="338"/>
      <c r="TYW10" s="338"/>
      <c r="TYX10" s="338"/>
      <c r="TYY10" s="338"/>
      <c r="TYZ10" s="338"/>
      <c r="TZA10" s="338"/>
      <c r="TZB10" s="338"/>
      <c r="TZC10" s="338"/>
      <c r="TZD10" s="338"/>
      <c r="TZE10" s="338"/>
      <c r="TZF10" s="338"/>
      <c r="TZG10" s="338"/>
      <c r="TZH10" s="338"/>
      <c r="TZI10" s="338"/>
      <c r="TZJ10" s="338"/>
      <c r="TZK10" s="338"/>
      <c r="TZL10" s="338"/>
      <c r="TZM10" s="338"/>
      <c r="TZN10" s="338"/>
      <c r="TZO10" s="338"/>
      <c r="TZP10" s="338"/>
      <c r="TZQ10" s="338"/>
      <c r="TZR10" s="338"/>
      <c r="TZS10" s="338"/>
      <c r="TZT10" s="338"/>
      <c r="TZU10" s="338"/>
      <c r="TZV10" s="338"/>
      <c r="TZW10" s="338"/>
      <c r="TZX10" s="338"/>
      <c r="TZY10" s="338"/>
      <c r="TZZ10" s="338"/>
      <c r="UAA10" s="338"/>
      <c r="UAB10" s="338"/>
      <c r="UAC10" s="338"/>
      <c r="UAD10" s="338"/>
      <c r="UAE10" s="338"/>
      <c r="UAF10" s="338"/>
      <c r="UAG10" s="338"/>
      <c r="UAH10" s="338"/>
      <c r="UAI10" s="338"/>
      <c r="UAJ10" s="338"/>
      <c r="UAK10" s="338"/>
      <c r="UAL10" s="338"/>
      <c r="UAM10" s="338"/>
      <c r="UAN10" s="338"/>
      <c r="UAO10" s="338"/>
      <c r="UAP10" s="338"/>
      <c r="UAQ10" s="338"/>
      <c r="UAR10" s="338"/>
      <c r="UAS10" s="338"/>
      <c r="UAT10" s="338"/>
      <c r="UAU10" s="338"/>
      <c r="UAV10" s="338"/>
      <c r="UAW10" s="338"/>
      <c r="UAX10" s="338"/>
      <c r="UAY10" s="338"/>
      <c r="UAZ10" s="338"/>
      <c r="UBA10" s="338"/>
      <c r="UBB10" s="338"/>
      <c r="UBC10" s="338"/>
      <c r="UBD10" s="338"/>
      <c r="UBE10" s="338"/>
      <c r="UBF10" s="338"/>
      <c r="UBG10" s="338"/>
      <c r="UBH10" s="338"/>
      <c r="UBI10" s="338"/>
      <c r="UBJ10" s="338"/>
      <c r="UBK10" s="338"/>
      <c r="UBL10" s="338"/>
      <c r="UBM10" s="338"/>
      <c r="UBN10" s="338"/>
      <c r="UBO10" s="338"/>
      <c r="UBP10" s="338"/>
      <c r="UBQ10" s="338"/>
      <c r="UBR10" s="338"/>
      <c r="UBS10" s="338"/>
      <c r="UBT10" s="338"/>
      <c r="UBU10" s="338"/>
      <c r="UBV10" s="338"/>
      <c r="UBW10" s="338"/>
      <c r="UBX10" s="338"/>
      <c r="UBY10" s="338"/>
      <c r="UBZ10" s="338"/>
      <c r="UCA10" s="338"/>
      <c r="UCB10" s="338"/>
      <c r="UCC10" s="338"/>
      <c r="UCD10" s="338"/>
      <c r="UCE10" s="338"/>
      <c r="UCF10" s="338"/>
      <c r="UCG10" s="338"/>
      <c r="UCH10" s="338"/>
      <c r="UCI10" s="338"/>
      <c r="UCJ10" s="338"/>
      <c r="UCK10" s="338"/>
      <c r="UCL10" s="338"/>
      <c r="UCM10" s="338"/>
      <c r="UCN10" s="338"/>
      <c r="UCO10" s="338"/>
      <c r="UCP10" s="338"/>
      <c r="UCQ10" s="338"/>
      <c r="UCR10" s="338"/>
      <c r="UCS10" s="338"/>
      <c r="UCT10" s="338"/>
      <c r="UCU10" s="338"/>
      <c r="UCV10" s="338"/>
      <c r="UCW10" s="338"/>
      <c r="UCX10" s="338"/>
      <c r="UCY10" s="338"/>
      <c r="UCZ10" s="338"/>
      <c r="UDA10" s="338"/>
      <c r="UDB10" s="338"/>
      <c r="UDC10" s="338"/>
      <c r="UDD10" s="338"/>
      <c r="UDE10" s="338"/>
      <c r="UDF10" s="338"/>
      <c r="UDG10" s="338"/>
      <c r="UDH10" s="338"/>
      <c r="UDI10" s="338"/>
      <c r="UDJ10" s="338"/>
      <c r="UDK10" s="338"/>
      <c r="UDL10" s="338"/>
      <c r="UDM10" s="338"/>
      <c r="UDN10" s="338"/>
      <c r="UDO10" s="338"/>
      <c r="UDP10" s="338"/>
      <c r="UDQ10" s="338"/>
      <c r="UDR10" s="338"/>
      <c r="UDS10" s="338"/>
      <c r="UDT10" s="338"/>
      <c r="UDU10" s="338"/>
      <c r="UDV10" s="338"/>
      <c r="UDW10" s="338"/>
      <c r="UDX10" s="338"/>
      <c r="UDY10" s="338"/>
      <c r="UDZ10" s="338"/>
      <c r="UEA10" s="338"/>
      <c r="UEB10" s="338"/>
      <c r="UEC10" s="338"/>
      <c r="UED10" s="338"/>
      <c r="UEE10" s="338"/>
      <c r="UEF10" s="338"/>
      <c r="UEG10" s="338"/>
      <c r="UEH10" s="338"/>
      <c r="UEI10" s="338"/>
      <c r="UEJ10" s="338"/>
      <c r="UEK10" s="338"/>
      <c r="UEL10" s="338"/>
      <c r="UEM10" s="338"/>
      <c r="UEN10" s="338"/>
      <c r="UEO10" s="338"/>
      <c r="UEP10" s="338"/>
      <c r="UEQ10" s="338"/>
      <c r="UER10" s="338"/>
      <c r="UES10" s="338"/>
      <c r="UET10" s="338"/>
      <c r="UEU10" s="338"/>
      <c r="UEV10" s="338"/>
      <c r="UEW10" s="338"/>
      <c r="UEX10" s="338"/>
      <c r="UEY10" s="338"/>
      <c r="UEZ10" s="338"/>
      <c r="UFA10" s="338"/>
      <c r="UFB10" s="338"/>
      <c r="UFC10" s="338"/>
      <c r="UFD10" s="338"/>
      <c r="UFE10" s="338"/>
      <c r="UFF10" s="338"/>
      <c r="UFG10" s="338"/>
      <c r="UFH10" s="338"/>
      <c r="UFI10" s="338"/>
      <c r="UFJ10" s="338"/>
      <c r="UFK10" s="338"/>
      <c r="UFL10" s="338"/>
      <c r="UFM10" s="338"/>
      <c r="UFN10" s="338"/>
      <c r="UFO10" s="338"/>
      <c r="UFP10" s="338"/>
      <c r="UFQ10" s="338"/>
      <c r="UFR10" s="338"/>
      <c r="UFS10" s="338"/>
      <c r="UFT10" s="338"/>
      <c r="UFU10" s="338"/>
      <c r="UFV10" s="338"/>
      <c r="UFW10" s="338"/>
      <c r="UFX10" s="338"/>
      <c r="UFY10" s="338"/>
      <c r="UFZ10" s="338"/>
      <c r="UGA10" s="338"/>
      <c r="UGB10" s="338"/>
      <c r="UGC10" s="338"/>
      <c r="UGD10" s="338"/>
      <c r="UGE10" s="338"/>
      <c r="UGF10" s="338"/>
      <c r="UGG10" s="338"/>
      <c r="UGH10" s="338"/>
      <c r="UGI10" s="338"/>
      <c r="UGJ10" s="338"/>
      <c r="UGK10" s="338"/>
      <c r="UGL10" s="338"/>
      <c r="UGM10" s="338"/>
      <c r="UGN10" s="338"/>
      <c r="UGO10" s="338"/>
      <c r="UGP10" s="338"/>
      <c r="UGQ10" s="338"/>
      <c r="UGR10" s="338"/>
      <c r="UGS10" s="338"/>
      <c r="UGT10" s="338"/>
      <c r="UGU10" s="338"/>
      <c r="UGV10" s="338"/>
      <c r="UGW10" s="338"/>
      <c r="UGX10" s="338"/>
      <c r="UGY10" s="338"/>
      <c r="UGZ10" s="338"/>
      <c r="UHA10" s="338"/>
      <c r="UHB10" s="338"/>
      <c r="UHC10" s="338"/>
      <c r="UHD10" s="338"/>
      <c r="UHE10" s="338"/>
      <c r="UHF10" s="338"/>
      <c r="UHG10" s="338"/>
      <c r="UHH10" s="338"/>
      <c r="UHI10" s="338"/>
      <c r="UHJ10" s="338"/>
      <c r="UHK10" s="338"/>
      <c r="UHL10" s="338"/>
      <c r="UHM10" s="338"/>
      <c r="UHN10" s="338"/>
      <c r="UHO10" s="338"/>
      <c r="UHP10" s="338"/>
      <c r="UHQ10" s="338"/>
      <c r="UHR10" s="338"/>
      <c r="UHS10" s="338"/>
      <c r="UHT10" s="338"/>
      <c r="UHU10" s="338"/>
      <c r="UHV10" s="338"/>
      <c r="UHW10" s="338"/>
      <c r="UHX10" s="338"/>
      <c r="UHY10" s="338"/>
      <c r="UHZ10" s="338"/>
      <c r="UIA10" s="338"/>
      <c r="UIB10" s="338"/>
      <c r="UIC10" s="338"/>
      <c r="UID10" s="338"/>
      <c r="UIE10" s="338"/>
      <c r="UIF10" s="338"/>
      <c r="UIG10" s="338"/>
      <c r="UIH10" s="338"/>
      <c r="UII10" s="338"/>
      <c r="UIJ10" s="338"/>
      <c r="UIK10" s="338"/>
      <c r="UIL10" s="338"/>
      <c r="UIM10" s="338"/>
      <c r="UIN10" s="338"/>
      <c r="UIO10" s="338"/>
      <c r="UIP10" s="338"/>
      <c r="UIQ10" s="338"/>
      <c r="UIR10" s="338"/>
      <c r="UIS10" s="338"/>
      <c r="UIT10" s="338"/>
      <c r="UIU10" s="338"/>
      <c r="UIV10" s="338"/>
      <c r="UIW10" s="338"/>
      <c r="UIX10" s="338"/>
      <c r="UIY10" s="338"/>
      <c r="UIZ10" s="338"/>
      <c r="UJA10" s="338"/>
      <c r="UJB10" s="338"/>
      <c r="UJC10" s="338"/>
      <c r="UJD10" s="338"/>
      <c r="UJE10" s="338"/>
      <c r="UJF10" s="338"/>
      <c r="UJG10" s="338"/>
      <c r="UJH10" s="338"/>
      <c r="UJI10" s="338"/>
      <c r="UJJ10" s="338"/>
      <c r="UJK10" s="338"/>
      <c r="UJL10" s="338"/>
      <c r="UJM10" s="338"/>
      <c r="UJN10" s="338"/>
      <c r="UJO10" s="338"/>
      <c r="UJP10" s="338"/>
      <c r="UJQ10" s="338"/>
      <c r="UJR10" s="338"/>
      <c r="UJS10" s="338"/>
      <c r="UJT10" s="338"/>
      <c r="UJU10" s="338"/>
      <c r="UJV10" s="338"/>
      <c r="UJW10" s="338"/>
      <c r="UJX10" s="338"/>
      <c r="UJY10" s="338"/>
      <c r="UJZ10" s="338"/>
      <c r="UKA10" s="338"/>
      <c r="UKB10" s="338"/>
      <c r="UKC10" s="338"/>
      <c r="UKD10" s="338"/>
      <c r="UKE10" s="338"/>
      <c r="UKF10" s="338"/>
      <c r="UKG10" s="338"/>
      <c r="UKH10" s="338"/>
      <c r="UKI10" s="338"/>
      <c r="UKJ10" s="338"/>
      <c r="UKK10" s="338"/>
      <c r="UKL10" s="338"/>
      <c r="UKM10" s="338"/>
      <c r="UKN10" s="338"/>
      <c r="UKO10" s="338"/>
      <c r="UKP10" s="338"/>
      <c r="UKQ10" s="338"/>
      <c r="UKR10" s="338"/>
      <c r="UKS10" s="338"/>
      <c r="UKT10" s="338"/>
      <c r="UKU10" s="338"/>
      <c r="UKV10" s="338"/>
      <c r="UKW10" s="338"/>
      <c r="UKX10" s="338"/>
      <c r="UKY10" s="338"/>
      <c r="UKZ10" s="338"/>
      <c r="ULA10" s="338"/>
      <c r="ULB10" s="338"/>
      <c r="ULC10" s="338"/>
      <c r="ULD10" s="338"/>
      <c r="ULE10" s="338"/>
      <c r="ULF10" s="338"/>
      <c r="ULG10" s="338"/>
      <c r="ULH10" s="338"/>
      <c r="ULI10" s="338"/>
      <c r="ULJ10" s="338"/>
      <c r="ULK10" s="338"/>
      <c r="ULL10" s="338"/>
      <c r="ULM10" s="338"/>
      <c r="ULN10" s="338"/>
      <c r="ULO10" s="338"/>
      <c r="ULP10" s="338"/>
      <c r="ULQ10" s="338"/>
      <c r="ULR10" s="338"/>
      <c r="ULS10" s="338"/>
      <c r="ULT10" s="338"/>
      <c r="ULU10" s="338"/>
      <c r="ULV10" s="338"/>
      <c r="ULW10" s="338"/>
      <c r="ULX10" s="338"/>
      <c r="ULY10" s="338"/>
      <c r="ULZ10" s="338"/>
      <c r="UMA10" s="338"/>
      <c r="UMB10" s="338"/>
      <c r="UMC10" s="338"/>
      <c r="UMD10" s="338"/>
      <c r="UME10" s="338"/>
      <c r="UMF10" s="338"/>
      <c r="UMG10" s="338"/>
      <c r="UMH10" s="338"/>
      <c r="UMI10" s="338"/>
      <c r="UMJ10" s="338"/>
      <c r="UMK10" s="338"/>
      <c r="UML10" s="338"/>
      <c r="UMM10" s="338"/>
      <c r="UMN10" s="338"/>
      <c r="UMO10" s="338"/>
      <c r="UMP10" s="338"/>
      <c r="UMQ10" s="338"/>
      <c r="UMR10" s="338"/>
      <c r="UMS10" s="338"/>
      <c r="UMT10" s="338"/>
      <c r="UMU10" s="338"/>
      <c r="UMV10" s="338"/>
      <c r="UMW10" s="338"/>
      <c r="UMX10" s="338"/>
      <c r="UMY10" s="338"/>
      <c r="UMZ10" s="338"/>
      <c r="UNA10" s="338"/>
      <c r="UNB10" s="338"/>
      <c r="UNC10" s="338"/>
      <c r="UND10" s="338"/>
      <c r="UNE10" s="338"/>
      <c r="UNF10" s="338"/>
      <c r="UNG10" s="338"/>
      <c r="UNH10" s="338"/>
      <c r="UNI10" s="338"/>
      <c r="UNJ10" s="338"/>
      <c r="UNK10" s="338"/>
      <c r="UNL10" s="338"/>
      <c r="UNM10" s="338"/>
      <c r="UNN10" s="338"/>
      <c r="UNO10" s="338"/>
      <c r="UNP10" s="338"/>
      <c r="UNQ10" s="338"/>
      <c r="UNR10" s="338"/>
      <c r="UNS10" s="338"/>
      <c r="UNT10" s="338"/>
      <c r="UNU10" s="338"/>
      <c r="UNV10" s="338"/>
      <c r="UNW10" s="338"/>
      <c r="UNX10" s="338"/>
      <c r="UNY10" s="338"/>
      <c r="UNZ10" s="338"/>
      <c r="UOA10" s="338"/>
      <c r="UOB10" s="338"/>
      <c r="UOC10" s="338"/>
      <c r="UOD10" s="338"/>
      <c r="UOE10" s="338"/>
      <c r="UOF10" s="338"/>
      <c r="UOG10" s="338"/>
      <c r="UOH10" s="338"/>
      <c r="UOI10" s="338"/>
      <c r="UOJ10" s="338"/>
      <c r="UOK10" s="338"/>
      <c r="UOL10" s="338"/>
      <c r="UOM10" s="338"/>
      <c r="UON10" s="338"/>
      <c r="UOO10" s="338"/>
      <c r="UOP10" s="338"/>
      <c r="UOQ10" s="338"/>
      <c r="UOR10" s="338"/>
      <c r="UOS10" s="338"/>
      <c r="UOT10" s="338"/>
      <c r="UOU10" s="338"/>
      <c r="UOV10" s="338"/>
      <c r="UOW10" s="338"/>
      <c r="UOX10" s="338"/>
      <c r="UOY10" s="338"/>
      <c r="UOZ10" s="338"/>
      <c r="UPA10" s="338"/>
      <c r="UPB10" s="338"/>
      <c r="UPC10" s="338"/>
      <c r="UPD10" s="338"/>
      <c r="UPE10" s="338"/>
      <c r="UPF10" s="338"/>
      <c r="UPG10" s="338"/>
      <c r="UPH10" s="338"/>
      <c r="UPI10" s="338"/>
      <c r="UPJ10" s="338"/>
      <c r="UPK10" s="338"/>
      <c r="UPL10" s="338"/>
      <c r="UPM10" s="338"/>
      <c r="UPN10" s="338"/>
      <c r="UPO10" s="338"/>
      <c r="UPP10" s="338"/>
      <c r="UPQ10" s="338"/>
      <c r="UPR10" s="338"/>
      <c r="UPS10" s="338"/>
      <c r="UPT10" s="338"/>
      <c r="UPU10" s="338"/>
      <c r="UPV10" s="338"/>
      <c r="UPW10" s="338"/>
      <c r="UPX10" s="338"/>
      <c r="UPY10" s="338"/>
      <c r="UPZ10" s="338"/>
      <c r="UQA10" s="338"/>
      <c r="UQB10" s="338"/>
      <c r="UQC10" s="338"/>
      <c r="UQD10" s="338"/>
      <c r="UQE10" s="338"/>
      <c r="UQF10" s="338"/>
      <c r="UQG10" s="338"/>
      <c r="UQH10" s="338"/>
      <c r="UQI10" s="338"/>
      <c r="UQJ10" s="338"/>
      <c r="UQK10" s="338"/>
      <c r="UQL10" s="338"/>
      <c r="UQM10" s="338"/>
      <c r="UQN10" s="338"/>
      <c r="UQO10" s="338"/>
      <c r="UQP10" s="338"/>
      <c r="UQQ10" s="338"/>
      <c r="UQR10" s="338"/>
      <c r="UQS10" s="338"/>
      <c r="UQT10" s="338"/>
      <c r="UQU10" s="338"/>
      <c r="UQV10" s="338"/>
      <c r="UQW10" s="338"/>
      <c r="UQX10" s="338"/>
      <c r="UQY10" s="338"/>
      <c r="UQZ10" s="338"/>
      <c r="URA10" s="338"/>
      <c r="URB10" s="338"/>
      <c r="URC10" s="338"/>
      <c r="URD10" s="338"/>
      <c r="URE10" s="338"/>
      <c r="URF10" s="338"/>
      <c r="URG10" s="338"/>
      <c r="URH10" s="338"/>
      <c r="URI10" s="338"/>
      <c r="URJ10" s="338"/>
      <c r="URK10" s="338"/>
      <c r="URL10" s="338"/>
      <c r="URM10" s="338"/>
      <c r="URN10" s="338"/>
      <c r="URO10" s="338"/>
      <c r="URP10" s="338"/>
      <c r="URQ10" s="338"/>
      <c r="URR10" s="338"/>
      <c r="URS10" s="338"/>
      <c r="URT10" s="338"/>
      <c r="URU10" s="338"/>
      <c r="URV10" s="338"/>
      <c r="URW10" s="338"/>
      <c r="URX10" s="338"/>
      <c r="URY10" s="338"/>
      <c r="URZ10" s="338"/>
      <c r="USA10" s="338"/>
      <c r="USB10" s="338"/>
      <c r="USC10" s="338"/>
      <c r="USD10" s="338"/>
      <c r="USE10" s="338"/>
      <c r="USF10" s="338"/>
      <c r="USG10" s="338"/>
      <c r="USH10" s="338"/>
      <c r="USI10" s="338"/>
      <c r="USJ10" s="338"/>
      <c r="USK10" s="338"/>
      <c r="USL10" s="338"/>
      <c r="USM10" s="338"/>
      <c r="USN10" s="338"/>
      <c r="USO10" s="338"/>
      <c r="USP10" s="338"/>
      <c r="USQ10" s="338"/>
      <c r="USR10" s="338"/>
      <c r="USS10" s="338"/>
      <c r="UST10" s="338"/>
      <c r="USU10" s="338"/>
      <c r="USV10" s="338"/>
      <c r="USW10" s="338"/>
      <c r="USX10" s="338"/>
      <c r="USY10" s="338"/>
      <c r="USZ10" s="338"/>
      <c r="UTA10" s="338"/>
      <c r="UTB10" s="338"/>
      <c r="UTC10" s="338"/>
      <c r="UTD10" s="338"/>
      <c r="UTE10" s="338"/>
      <c r="UTF10" s="338"/>
      <c r="UTG10" s="338"/>
      <c r="UTH10" s="338"/>
      <c r="UTI10" s="338"/>
      <c r="UTJ10" s="338"/>
      <c r="UTK10" s="338"/>
      <c r="UTL10" s="338"/>
      <c r="UTM10" s="338"/>
      <c r="UTN10" s="338"/>
      <c r="UTO10" s="338"/>
      <c r="UTP10" s="338"/>
      <c r="UTQ10" s="338"/>
      <c r="UTR10" s="338"/>
      <c r="UTS10" s="338"/>
      <c r="UTT10" s="338"/>
      <c r="UTU10" s="338"/>
      <c r="UTV10" s="338"/>
      <c r="UTW10" s="338"/>
      <c r="UTX10" s="338"/>
      <c r="UTY10" s="338"/>
      <c r="UTZ10" s="338"/>
      <c r="UUA10" s="338"/>
      <c r="UUB10" s="338"/>
      <c r="UUC10" s="338"/>
      <c r="UUD10" s="338"/>
      <c r="UUE10" s="338"/>
      <c r="UUF10" s="338"/>
      <c r="UUG10" s="338"/>
      <c r="UUH10" s="338"/>
      <c r="UUI10" s="338"/>
      <c r="UUJ10" s="338"/>
      <c r="UUK10" s="338"/>
      <c r="UUL10" s="338"/>
      <c r="UUM10" s="338"/>
      <c r="UUN10" s="338"/>
      <c r="UUO10" s="338"/>
      <c r="UUP10" s="338"/>
      <c r="UUQ10" s="338"/>
      <c r="UUR10" s="338"/>
      <c r="UUS10" s="338"/>
      <c r="UUT10" s="338"/>
      <c r="UUU10" s="338"/>
      <c r="UUV10" s="338"/>
      <c r="UUW10" s="338"/>
      <c r="UUX10" s="338"/>
      <c r="UUY10" s="338"/>
      <c r="UUZ10" s="338"/>
      <c r="UVA10" s="338"/>
      <c r="UVB10" s="338"/>
      <c r="UVC10" s="338"/>
      <c r="UVD10" s="338"/>
      <c r="UVE10" s="338"/>
      <c r="UVF10" s="338"/>
      <c r="UVG10" s="338"/>
      <c r="UVH10" s="338"/>
      <c r="UVI10" s="338"/>
      <c r="UVJ10" s="338"/>
      <c r="UVK10" s="338"/>
      <c r="UVL10" s="338"/>
      <c r="UVM10" s="338"/>
      <c r="UVN10" s="338"/>
      <c r="UVO10" s="338"/>
      <c r="UVP10" s="338"/>
      <c r="UVQ10" s="338"/>
      <c r="UVR10" s="338"/>
      <c r="UVS10" s="338"/>
      <c r="UVT10" s="338"/>
      <c r="UVU10" s="338"/>
      <c r="UVV10" s="338"/>
      <c r="UVW10" s="338"/>
      <c r="UVX10" s="338"/>
      <c r="UVY10" s="338"/>
      <c r="UVZ10" s="338"/>
      <c r="UWA10" s="338"/>
      <c r="UWB10" s="338"/>
      <c r="UWC10" s="338"/>
      <c r="UWD10" s="338"/>
      <c r="UWE10" s="338"/>
      <c r="UWF10" s="338"/>
      <c r="UWG10" s="338"/>
      <c r="UWH10" s="338"/>
      <c r="UWI10" s="338"/>
      <c r="UWJ10" s="338"/>
      <c r="UWK10" s="338"/>
      <c r="UWL10" s="338"/>
      <c r="UWM10" s="338"/>
      <c r="UWN10" s="338"/>
      <c r="UWO10" s="338"/>
      <c r="UWP10" s="338"/>
      <c r="UWQ10" s="338"/>
      <c r="UWR10" s="338"/>
      <c r="UWS10" s="338"/>
      <c r="UWT10" s="338"/>
      <c r="UWU10" s="338"/>
      <c r="UWV10" s="338"/>
      <c r="UWW10" s="338"/>
      <c r="UWX10" s="338"/>
      <c r="UWY10" s="338"/>
      <c r="UWZ10" s="338"/>
      <c r="UXA10" s="338"/>
      <c r="UXB10" s="338"/>
      <c r="UXC10" s="338"/>
      <c r="UXD10" s="338"/>
      <c r="UXE10" s="338"/>
      <c r="UXF10" s="338"/>
      <c r="UXG10" s="338"/>
      <c r="UXH10" s="338"/>
      <c r="UXI10" s="338"/>
      <c r="UXJ10" s="338"/>
      <c r="UXK10" s="338"/>
      <c r="UXL10" s="338"/>
      <c r="UXM10" s="338"/>
      <c r="UXN10" s="338"/>
      <c r="UXO10" s="338"/>
      <c r="UXP10" s="338"/>
      <c r="UXQ10" s="338"/>
      <c r="UXR10" s="338"/>
      <c r="UXS10" s="338"/>
      <c r="UXT10" s="338"/>
      <c r="UXU10" s="338"/>
      <c r="UXV10" s="338"/>
      <c r="UXW10" s="338"/>
      <c r="UXX10" s="338"/>
      <c r="UXY10" s="338"/>
      <c r="UXZ10" s="338"/>
      <c r="UYA10" s="338"/>
      <c r="UYB10" s="338"/>
      <c r="UYC10" s="338"/>
      <c r="UYD10" s="338"/>
      <c r="UYE10" s="338"/>
      <c r="UYF10" s="338"/>
      <c r="UYG10" s="338"/>
      <c r="UYH10" s="338"/>
      <c r="UYI10" s="338"/>
      <c r="UYJ10" s="338"/>
      <c r="UYK10" s="338"/>
      <c r="UYL10" s="338"/>
      <c r="UYM10" s="338"/>
      <c r="UYN10" s="338"/>
      <c r="UYO10" s="338"/>
      <c r="UYP10" s="338"/>
      <c r="UYQ10" s="338"/>
      <c r="UYR10" s="338"/>
      <c r="UYS10" s="338"/>
      <c r="UYT10" s="338"/>
      <c r="UYU10" s="338"/>
      <c r="UYV10" s="338"/>
      <c r="UYW10" s="338"/>
      <c r="UYX10" s="338"/>
      <c r="UYY10" s="338"/>
      <c r="UYZ10" s="338"/>
      <c r="UZA10" s="338"/>
      <c r="UZB10" s="338"/>
      <c r="UZC10" s="338"/>
      <c r="UZD10" s="338"/>
      <c r="UZE10" s="338"/>
      <c r="UZF10" s="338"/>
      <c r="UZG10" s="338"/>
      <c r="UZH10" s="338"/>
      <c r="UZI10" s="338"/>
      <c r="UZJ10" s="338"/>
      <c r="UZK10" s="338"/>
      <c r="UZL10" s="338"/>
      <c r="UZM10" s="338"/>
      <c r="UZN10" s="338"/>
      <c r="UZO10" s="338"/>
      <c r="UZP10" s="338"/>
      <c r="UZQ10" s="338"/>
      <c r="UZR10" s="338"/>
      <c r="UZS10" s="338"/>
      <c r="UZT10" s="338"/>
      <c r="UZU10" s="338"/>
      <c r="UZV10" s="338"/>
      <c r="UZW10" s="338"/>
      <c r="UZX10" s="338"/>
      <c r="UZY10" s="338"/>
      <c r="UZZ10" s="338"/>
      <c r="VAA10" s="338"/>
      <c r="VAB10" s="338"/>
      <c r="VAC10" s="338"/>
      <c r="VAD10" s="338"/>
      <c r="VAE10" s="338"/>
      <c r="VAF10" s="338"/>
      <c r="VAG10" s="338"/>
      <c r="VAH10" s="338"/>
      <c r="VAI10" s="338"/>
      <c r="VAJ10" s="338"/>
      <c r="VAK10" s="338"/>
      <c r="VAL10" s="338"/>
      <c r="VAM10" s="338"/>
      <c r="VAN10" s="338"/>
      <c r="VAO10" s="338"/>
      <c r="VAP10" s="338"/>
      <c r="VAQ10" s="338"/>
      <c r="VAR10" s="338"/>
      <c r="VAS10" s="338"/>
      <c r="VAT10" s="338"/>
      <c r="VAU10" s="338"/>
      <c r="VAV10" s="338"/>
      <c r="VAW10" s="338"/>
      <c r="VAX10" s="338"/>
      <c r="VAY10" s="338"/>
      <c r="VAZ10" s="338"/>
      <c r="VBA10" s="338"/>
      <c r="VBB10" s="338"/>
      <c r="VBC10" s="338"/>
      <c r="VBD10" s="338"/>
      <c r="VBE10" s="338"/>
      <c r="VBF10" s="338"/>
      <c r="VBG10" s="338"/>
      <c r="VBH10" s="338"/>
      <c r="VBI10" s="338"/>
      <c r="VBJ10" s="338"/>
      <c r="VBK10" s="338"/>
      <c r="VBL10" s="338"/>
      <c r="VBM10" s="338"/>
      <c r="VBN10" s="338"/>
      <c r="VBO10" s="338"/>
      <c r="VBP10" s="338"/>
      <c r="VBQ10" s="338"/>
      <c r="VBR10" s="338"/>
      <c r="VBS10" s="338"/>
      <c r="VBT10" s="338"/>
      <c r="VBU10" s="338"/>
      <c r="VBV10" s="338"/>
      <c r="VBW10" s="338"/>
      <c r="VBX10" s="338"/>
      <c r="VBY10" s="338"/>
      <c r="VBZ10" s="338"/>
      <c r="VCA10" s="338"/>
      <c r="VCB10" s="338"/>
      <c r="VCC10" s="338"/>
      <c r="VCD10" s="338"/>
      <c r="VCE10" s="338"/>
      <c r="VCF10" s="338"/>
      <c r="VCG10" s="338"/>
      <c r="VCH10" s="338"/>
      <c r="VCI10" s="338"/>
      <c r="VCJ10" s="338"/>
      <c r="VCK10" s="338"/>
      <c r="VCL10" s="338"/>
      <c r="VCM10" s="338"/>
      <c r="VCN10" s="338"/>
      <c r="VCO10" s="338"/>
      <c r="VCP10" s="338"/>
      <c r="VCQ10" s="338"/>
      <c r="VCR10" s="338"/>
      <c r="VCS10" s="338"/>
      <c r="VCT10" s="338"/>
      <c r="VCU10" s="338"/>
      <c r="VCV10" s="338"/>
      <c r="VCW10" s="338"/>
      <c r="VCX10" s="338"/>
      <c r="VCY10" s="338"/>
      <c r="VCZ10" s="338"/>
      <c r="VDA10" s="338"/>
      <c r="VDB10" s="338"/>
      <c r="VDC10" s="338"/>
      <c r="VDD10" s="338"/>
      <c r="VDE10" s="338"/>
      <c r="VDF10" s="338"/>
      <c r="VDG10" s="338"/>
      <c r="VDH10" s="338"/>
      <c r="VDI10" s="338"/>
      <c r="VDJ10" s="338"/>
      <c r="VDK10" s="338"/>
      <c r="VDL10" s="338"/>
      <c r="VDM10" s="338"/>
      <c r="VDN10" s="338"/>
      <c r="VDO10" s="338"/>
      <c r="VDP10" s="338"/>
      <c r="VDQ10" s="338"/>
      <c r="VDR10" s="338"/>
      <c r="VDS10" s="338"/>
      <c r="VDT10" s="338"/>
      <c r="VDU10" s="338"/>
      <c r="VDV10" s="338"/>
      <c r="VDW10" s="338"/>
      <c r="VDX10" s="338"/>
      <c r="VDY10" s="338"/>
      <c r="VDZ10" s="338"/>
      <c r="VEA10" s="338"/>
      <c r="VEB10" s="338"/>
      <c r="VEC10" s="338"/>
      <c r="VED10" s="338"/>
      <c r="VEE10" s="338"/>
      <c r="VEF10" s="338"/>
      <c r="VEG10" s="338"/>
      <c r="VEH10" s="338"/>
      <c r="VEI10" s="338"/>
      <c r="VEJ10" s="338"/>
      <c r="VEK10" s="338"/>
      <c r="VEL10" s="338"/>
      <c r="VEM10" s="338"/>
      <c r="VEN10" s="338"/>
      <c r="VEO10" s="338"/>
      <c r="VEP10" s="338"/>
      <c r="VEQ10" s="338"/>
      <c r="VER10" s="338"/>
      <c r="VES10" s="338"/>
      <c r="VET10" s="338"/>
      <c r="VEU10" s="338"/>
      <c r="VEV10" s="338"/>
      <c r="VEW10" s="338"/>
      <c r="VEX10" s="338"/>
      <c r="VEY10" s="338"/>
      <c r="VEZ10" s="338"/>
      <c r="VFA10" s="338"/>
      <c r="VFB10" s="338"/>
      <c r="VFC10" s="338"/>
      <c r="VFD10" s="338"/>
      <c r="VFE10" s="338"/>
      <c r="VFF10" s="338"/>
      <c r="VFG10" s="338"/>
      <c r="VFH10" s="338"/>
      <c r="VFI10" s="338"/>
      <c r="VFJ10" s="338"/>
      <c r="VFK10" s="338"/>
      <c r="VFL10" s="338"/>
      <c r="VFM10" s="338"/>
      <c r="VFN10" s="338"/>
      <c r="VFO10" s="338"/>
      <c r="VFP10" s="338"/>
      <c r="VFQ10" s="338"/>
      <c r="VFR10" s="338"/>
      <c r="VFS10" s="338"/>
      <c r="VFT10" s="338"/>
      <c r="VFU10" s="338"/>
      <c r="VFV10" s="338"/>
      <c r="VFW10" s="338"/>
      <c r="VFX10" s="338"/>
      <c r="VFY10" s="338"/>
      <c r="VFZ10" s="338"/>
      <c r="VGA10" s="338"/>
      <c r="VGB10" s="338"/>
      <c r="VGC10" s="338"/>
      <c r="VGD10" s="338"/>
      <c r="VGE10" s="338"/>
      <c r="VGF10" s="338"/>
      <c r="VGG10" s="338"/>
      <c r="VGH10" s="338"/>
      <c r="VGI10" s="338"/>
      <c r="VGJ10" s="338"/>
      <c r="VGK10" s="338"/>
      <c r="VGL10" s="338"/>
      <c r="VGM10" s="338"/>
      <c r="VGN10" s="338"/>
      <c r="VGO10" s="338"/>
      <c r="VGP10" s="338"/>
      <c r="VGQ10" s="338"/>
      <c r="VGR10" s="338"/>
      <c r="VGS10" s="338"/>
      <c r="VGT10" s="338"/>
      <c r="VGU10" s="338"/>
      <c r="VGV10" s="338"/>
      <c r="VGW10" s="338"/>
      <c r="VGX10" s="338"/>
      <c r="VGY10" s="338"/>
      <c r="VGZ10" s="338"/>
      <c r="VHA10" s="338"/>
      <c r="VHB10" s="338"/>
      <c r="VHC10" s="338"/>
      <c r="VHD10" s="338"/>
      <c r="VHE10" s="338"/>
      <c r="VHF10" s="338"/>
      <c r="VHG10" s="338"/>
      <c r="VHH10" s="338"/>
      <c r="VHI10" s="338"/>
      <c r="VHJ10" s="338"/>
      <c r="VHK10" s="338"/>
      <c r="VHL10" s="338"/>
      <c r="VHM10" s="338"/>
      <c r="VHN10" s="338"/>
      <c r="VHO10" s="338"/>
      <c r="VHP10" s="338"/>
      <c r="VHQ10" s="338"/>
      <c r="VHR10" s="338"/>
      <c r="VHS10" s="338"/>
      <c r="VHT10" s="338"/>
      <c r="VHU10" s="338"/>
      <c r="VHV10" s="338"/>
      <c r="VHW10" s="338"/>
      <c r="VHX10" s="338"/>
      <c r="VHY10" s="338"/>
      <c r="VHZ10" s="338"/>
      <c r="VIA10" s="338"/>
      <c r="VIB10" s="338"/>
      <c r="VIC10" s="338"/>
      <c r="VID10" s="338"/>
      <c r="VIE10" s="338"/>
      <c r="VIF10" s="338"/>
      <c r="VIG10" s="338"/>
      <c r="VIH10" s="338"/>
      <c r="VII10" s="338"/>
      <c r="VIJ10" s="338"/>
      <c r="VIK10" s="338"/>
      <c r="VIL10" s="338"/>
      <c r="VIM10" s="338"/>
      <c r="VIN10" s="338"/>
      <c r="VIO10" s="338"/>
      <c r="VIP10" s="338"/>
      <c r="VIQ10" s="338"/>
      <c r="VIR10" s="338"/>
      <c r="VIS10" s="338"/>
      <c r="VIT10" s="338"/>
      <c r="VIU10" s="338"/>
      <c r="VIV10" s="338"/>
      <c r="VIW10" s="338"/>
      <c r="VIX10" s="338"/>
      <c r="VIY10" s="338"/>
      <c r="VIZ10" s="338"/>
      <c r="VJA10" s="338"/>
      <c r="VJB10" s="338"/>
      <c r="VJC10" s="338"/>
      <c r="VJD10" s="338"/>
      <c r="VJE10" s="338"/>
      <c r="VJF10" s="338"/>
      <c r="VJG10" s="338"/>
      <c r="VJH10" s="338"/>
      <c r="VJI10" s="338"/>
      <c r="VJJ10" s="338"/>
      <c r="VJK10" s="338"/>
      <c r="VJL10" s="338"/>
      <c r="VJM10" s="338"/>
      <c r="VJN10" s="338"/>
      <c r="VJO10" s="338"/>
      <c r="VJP10" s="338"/>
      <c r="VJQ10" s="338"/>
      <c r="VJR10" s="338"/>
      <c r="VJS10" s="338"/>
      <c r="VJT10" s="338"/>
      <c r="VJU10" s="338"/>
      <c r="VJV10" s="338"/>
      <c r="VJW10" s="338"/>
      <c r="VJX10" s="338"/>
      <c r="VJY10" s="338"/>
      <c r="VJZ10" s="338"/>
      <c r="VKA10" s="338"/>
      <c r="VKB10" s="338"/>
      <c r="VKC10" s="338"/>
      <c r="VKD10" s="338"/>
      <c r="VKE10" s="338"/>
      <c r="VKF10" s="338"/>
      <c r="VKG10" s="338"/>
      <c r="VKH10" s="338"/>
      <c r="VKI10" s="338"/>
      <c r="VKJ10" s="338"/>
      <c r="VKK10" s="338"/>
      <c r="VKL10" s="338"/>
      <c r="VKM10" s="338"/>
      <c r="VKN10" s="338"/>
      <c r="VKO10" s="338"/>
      <c r="VKP10" s="338"/>
      <c r="VKQ10" s="338"/>
      <c r="VKR10" s="338"/>
      <c r="VKS10" s="338"/>
      <c r="VKT10" s="338"/>
      <c r="VKU10" s="338"/>
      <c r="VKV10" s="338"/>
      <c r="VKW10" s="338"/>
      <c r="VKX10" s="338"/>
      <c r="VKY10" s="338"/>
      <c r="VKZ10" s="338"/>
      <c r="VLA10" s="338"/>
      <c r="VLB10" s="338"/>
      <c r="VLC10" s="338"/>
      <c r="VLD10" s="338"/>
      <c r="VLE10" s="338"/>
      <c r="VLF10" s="338"/>
      <c r="VLG10" s="338"/>
      <c r="VLH10" s="338"/>
      <c r="VLI10" s="338"/>
      <c r="VLJ10" s="338"/>
      <c r="VLK10" s="338"/>
      <c r="VLL10" s="338"/>
      <c r="VLM10" s="338"/>
      <c r="VLN10" s="338"/>
      <c r="VLO10" s="338"/>
      <c r="VLP10" s="338"/>
      <c r="VLQ10" s="338"/>
      <c r="VLR10" s="338"/>
      <c r="VLS10" s="338"/>
      <c r="VLT10" s="338"/>
      <c r="VLU10" s="338"/>
      <c r="VLV10" s="338"/>
      <c r="VLW10" s="338"/>
      <c r="VLX10" s="338"/>
      <c r="VLY10" s="338"/>
      <c r="VLZ10" s="338"/>
      <c r="VMA10" s="338"/>
      <c r="VMB10" s="338"/>
      <c r="VMC10" s="338"/>
      <c r="VMD10" s="338"/>
      <c r="VME10" s="338"/>
      <c r="VMF10" s="338"/>
      <c r="VMG10" s="338"/>
      <c r="VMH10" s="338"/>
      <c r="VMI10" s="338"/>
      <c r="VMJ10" s="338"/>
      <c r="VMK10" s="338"/>
      <c r="VML10" s="338"/>
      <c r="VMM10" s="338"/>
      <c r="VMN10" s="338"/>
      <c r="VMO10" s="338"/>
      <c r="VMP10" s="338"/>
      <c r="VMQ10" s="338"/>
      <c r="VMR10" s="338"/>
      <c r="VMS10" s="338"/>
      <c r="VMT10" s="338"/>
      <c r="VMU10" s="338"/>
      <c r="VMV10" s="338"/>
      <c r="VMW10" s="338"/>
      <c r="VMX10" s="338"/>
      <c r="VMY10" s="338"/>
      <c r="VMZ10" s="338"/>
      <c r="VNA10" s="338"/>
      <c r="VNB10" s="338"/>
      <c r="VNC10" s="338"/>
      <c r="VND10" s="338"/>
      <c r="VNE10" s="338"/>
      <c r="VNF10" s="338"/>
      <c r="VNG10" s="338"/>
      <c r="VNH10" s="338"/>
      <c r="VNI10" s="338"/>
      <c r="VNJ10" s="338"/>
      <c r="VNK10" s="338"/>
      <c r="VNL10" s="338"/>
      <c r="VNM10" s="338"/>
      <c r="VNN10" s="338"/>
      <c r="VNO10" s="338"/>
      <c r="VNP10" s="338"/>
      <c r="VNQ10" s="338"/>
      <c r="VNR10" s="338"/>
      <c r="VNS10" s="338"/>
      <c r="VNT10" s="338"/>
      <c r="VNU10" s="338"/>
      <c r="VNV10" s="338"/>
      <c r="VNW10" s="338"/>
      <c r="VNX10" s="338"/>
      <c r="VNY10" s="338"/>
      <c r="VNZ10" s="338"/>
      <c r="VOA10" s="338"/>
      <c r="VOB10" s="338"/>
      <c r="VOC10" s="338"/>
      <c r="VOD10" s="338"/>
      <c r="VOE10" s="338"/>
      <c r="VOF10" s="338"/>
      <c r="VOG10" s="338"/>
      <c r="VOH10" s="338"/>
      <c r="VOI10" s="338"/>
      <c r="VOJ10" s="338"/>
      <c r="VOK10" s="338"/>
      <c r="VOL10" s="338"/>
      <c r="VOM10" s="338"/>
      <c r="VON10" s="338"/>
      <c r="VOO10" s="338"/>
      <c r="VOP10" s="338"/>
      <c r="VOQ10" s="338"/>
      <c r="VOR10" s="338"/>
      <c r="VOS10" s="338"/>
      <c r="VOT10" s="338"/>
      <c r="VOU10" s="338"/>
      <c r="VOV10" s="338"/>
      <c r="VOW10" s="338"/>
      <c r="VOX10" s="338"/>
      <c r="VOY10" s="338"/>
      <c r="VOZ10" s="338"/>
      <c r="VPA10" s="338"/>
      <c r="VPB10" s="338"/>
      <c r="VPC10" s="338"/>
      <c r="VPD10" s="338"/>
      <c r="VPE10" s="338"/>
      <c r="VPF10" s="338"/>
      <c r="VPG10" s="338"/>
      <c r="VPH10" s="338"/>
      <c r="VPI10" s="338"/>
      <c r="VPJ10" s="338"/>
      <c r="VPK10" s="338"/>
      <c r="VPL10" s="338"/>
      <c r="VPM10" s="338"/>
      <c r="VPN10" s="338"/>
      <c r="VPO10" s="338"/>
      <c r="VPP10" s="338"/>
      <c r="VPQ10" s="338"/>
      <c r="VPR10" s="338"/>
      <c r="VPS10" s="338"/>
      <c r="VPT10" s="338"/>
      <c r="VPU10" s="338"/>
      <c r="VPV10" s="338"/>
      <c r="VPW10" s="338"/>
      <c r="VPX10" s="338"/>
      <c r="VPY10" s="338"/>
      <c r="VPZ10" s="338"/>
      <c r="VQA10" s="338"/>
      <c r="VQB10" s="338"/>
      <c r="VQC10" s="338"/>
      <c r="VQD10" s="338"/>
      <c r="VQE10" s="338"/>
      <c r="VQF10" s="338"/>
      <c r="VQG10" s="338"/>
      <c r="VQH10" s="338"/>
      <c r="VQI10" s="338"/>
      <c r="VQJ10" s="338"/>
      <c r="VQK10" s="338"/>
      <c r="VQL10" s="338"/>
      <c r="VQM10" s="338"/>
      <c r="VQN10" s="338"/>
      <c r="VQO10" s="338"/>
      <c r="VQP10" s="338"/>
      <c r="VQQ10" s="338"/>
      <c r="VQR10" s="338"/>
      <c r="VQS10" s="338"/>
      <c r="VQT10" s="338"/>
      <c r="VQU10" s="338"/>
      <c r="VQV10" s="338"/>
      <c r="VQW10" s="338"/>
      <c r="VQX10" s="338"/>
      <c r="VQY10" s="338"/>
      <c r="VQZ10" s="338"/>
      <c r="VRA10" s="338"/>
      <c r="VRB10" s="338"/>
      <c r="VRC10" s="338"/>
      <c r="VRD10" s="338"/>
      <c r="VRE10" s="338"/>
      <c r="VRF10" s="338"/>
      <c r="VRG10" s="338"/>
      <c r="VRH10" s="338"/>
      <c r="VRI10" s="338"/>
      <c r="VRJ10" s="338"/>
      <c r="VRK10" s="338"/>
      <c r="VRL10" s="338"/>
      <c r="VRM10" s="338"/>
      <c r="VRN10" s="338"/>
      <c r="VRO10" s="338"/>
      <c r="VRP10" s="338"/>
      <c r="VRQ10" s="338"/>
      <c r="VRR10" s="338"/>
      <c r="VRS10" s="338"/>
      <c r="VRT10" s="338"/>
      <c r="VRU10" s="338"/>
      <c r="VRV10" s="338"/>
      <c r="VRW10" s="338"/>
      <c r="VRX10" s="338"/>
      <c r="VRY10" s="338"/>
      <c r="VRZ10" s="338"/>
      <c r="VSA10" s="338"/>
      <c r="VSB10" s="338"/>
      <c r="VSC10" s="338"/>
      <c r="VSD10" s="338"/>
      <c r="VSE10" s="338"/>
      <c r="VSF10" s="338"/>
      <c r="VSG10" s="338"/>
      <c r="VSH10" s="338"/>
      <c r="VSI10" s="338"/>
      <c r="VSJ10" s="338"/>
      <c r="VSK10" s="338"/>
      <c r="VSL10" s="338"/>
      <c r="VSM10" s="338"/>
      <c r="VSN10" s="338"/>
      <c r="VSO10" s="338"/>
      <c r="VSP10" s="338"/>
      <c r="VSQ10" s="338"/>
      <c r="VSR10" s="338"/>
      <c r="VSS10" s="338"/>
      <c r="VST10" s="338"/>
      <c r="VSU10" s="338"/>
      <c r="VSV10" s="338"/>
      <c r="VSW10" s="338"/>
      <c r="VSX10" s="338"/>
      <c r="VSY10" s="338"/>
      <c r="VSZ10" s="338"/>
      <c r="VTA10" s="338"/>
      <c r="VTB10" s="338"/>
      <c r="VTC10" s="338"/>
      <c r="VTD10" s="338"/>
      <c r="VTE10" s="338"/>
      <c r="VTF10" s="338"/>
      <c r="VTG10" s="338"/>
      <c r="VTH10" s="338"/>
      <c r="VTI10" s="338"/>
      <c r="VTJ10" s="338"/>
      <c r="VTK10" s="338"/>
      <c r="VTL10" s="338"/>
      <c r="VTM10" s="338"/>
      <c r="VTN10" s="338"/>
      <c r="VTO10" s="338"/>
      <c r="VTP10" s="338"/>
      <c r="VTQ10" s="338"/>
      <c r="VTR10" s="338"/>
      <c r="VTS10" s="338"/>
      <c r="VTT10" s="338"/>
      <c r="VTU10" s="338"/>
      <c r="VTV10" s="338"/>
      <c r="VTW10" s="338"/>
      <c r="VTX10" s="338"/>
      <c r="VTY10" s="338"/>
      <c r="VTZ10" s="338"/>
      <c r="VUA10" s="338"/>
      <c r="VUB10" s="338"/>
      <c r="VUC10" s="338"/>
      <c r="VUD10" s="338"/>
      <c r="VUE10" s="338"/>
      <c r="VUF10" s="338"/>
      <c r="VUG10" s="338"/>
      <c r="VUH10" s="338"/>
      <c r="VUI10" s="338"/>
      <c r="VUJ10" s="338"/>
      <c r="VUK10" s="338"/>
      <c r="VUL10" s="338"/>
      <c r="VUM10" s="338"/>
      <c r="VUN10" s="338"/>
      <c r="VUO10" s="338"/>
      <c r="VUP10" s="338"/>
      <c r="VUQ10" s="338"/>
      <c r="VUR10" s="338"/>
      <c r="VUS10" s="338"/>
      <c r="VUT10" s="338"/>
      <c r="VUU10" s="338"/>
      <c r="VUV10" s="338"/>
      <c r="VUW10" s="338"/>
      <c r="VUX10" s="338"/>
      <c r="VUY10" s="338"/>
      <c r="VUZ10" s="338"/>
      <c r="VVA10" s="338"/>
      <c r="VVB10" s="338"/>
      <c r="VVC10" s="338"/>
      <c r="VVD10" s="338"/>
      <c r="VVE10" s="338"/>
      <c r="VVF10" s="338"/>
      <c r="VVG10" s="338"/>
      <c r="VVH10" s="338"/>
      <c r="VVI10" s="338"/>
      <c r="VVJ10" s="338"/>
      <c r="VVK10" s="338"/>
      <c r="VVL10" s="338"/>
      <c r="VVM10" s="338"/>
      <c r="VVN10" s="338"/>
      <c r="VVO10" s="338"/>
      <c r="VVP10" s="338"/>
      <c r="VVQ10" s="338"/>
      <c r="VVR10" s="338"/>
      <c r="VVS10" s="338"/>
      <c r="VVT10" s="338"/>
      <c r="VVU10" s="338"/>
      <c r="VVV10" s="338"/>
      <c r="VVW10" s="338"/>
      <c r="VVX10" s="338"/>
      <c r="VVY10" s="338"/>
      <c r="VVZ10" s="338"/>
      <c r="VWA10" s="338"/>
      <c r="VWB10" s="338"/>
      <c r="VWC10" s="338"/>
      <c r="VWD10" s="338"/>
      <c r="VWE10" s="338"/>
      <c r="VWF10" s="338"/>
      <c r="VWG10" s="338"/>
      <c r="VWH10" s="338"/>
      <c r="VWI10" s="338"/>
      <c r="VWJ10" s="338"/>
      <c r="VWK10" s="338"/>
      <c r="VWL10" s="338"/>
      <c r="VWM10" s="338"/>
      <c r="VWN10" s="338"/>
      <c r="VWO10" s="338"/>
      <c r="VWP10" s="338"/>
      <c r="VWQ10" s="338"/>
      <c r="VWR10" s="338"/>
      <c r="VWS10" s="338"/>
      <c r="VWT10" s="338"/>
      <c r="VWU10" s="338"/>
      <c r="VWV10" s="338"/>
      <c r="VWW10" s="338"/>
      <c r="VWX10" s="338"/>
      <c r="VWY10" s="338"/>
      <c r="VWZ10" s="338"/>
      <c r="VXA10" s="338"/>
      <c r="VXB10" s="338"/>
      <c r="VXC10" s="338"/>
      <c r="VXD10" s="338"/>
      <c r="VXE10" s="338"/>
      <c r="VXF10" s="338"/>
      <c r="VXG10" s="338"/>
      <c r="VXH10" s="338"/>
      <c r="VXI10" s="338"/>
      <c r="VXJ10" s="338"/>
      <c r="VXK10" s="338"/>
      <c r="VXL10" s="338"/>
      <c r="VXM10" s="338"/>
      <c r="VXN10" s="338"/>
      <c r="VXO10" s="338"/>
      <c r="VXP10" s="338"/>
      <c r="VXQ10" s="338"/>
      <c r="VXR10" s="338"/>
      <c r="VXS10" s="338"/>
      <c r="VXT10" s="338"/>
      <c r="VXU10" s="338"/>
      <c r="VXV10" s="338"/>
      <c r="VXW10" s="338"/>
      <c r="VXX10" s="338"/>
      <c r="VXY10" s="338"/>
      <c r="VXZ10" s="338"/>
      <c r="VYA10" s="338"/>
      <c r="VYB10" s="338"/>
      <c r="VYC10" s="338"/>
      <c r="VYD10" s="338"/>
      <c r="VYE10" s="338"/>
      <c r="VYF10" s="338"/>
      <c r="VYG10" s="338"/>
      <c r="VYH10" s="338"/>
      <c r="VYI10" s="338"/>
      <c r="VYJ10" s="338"/>
      <c r="VYK10" s="338"/>
      <c r="VYL10" s="338"/>
      <c r="VYM10" s="338"/>
      <c r="VYN10" s="338"/>
      <c r="VYO10" s="338"/>
      <c r="VYP10" s="338"/>
      <c r="VYQ10" s="338"/>
      <c r="VYR10" s="338"/>
      <c r="VYS10" s="338"/>
      <c r="VYT10" s="338"/>
      <c r="VYU10" s="338"/>
      <c r="VYV10" s="338"/>
      <c r="VYW10" s="338"/>
      <c r="VYX10" s="338"/>
      <c r="VYY10" s="338"/>
      <c r="VYZ10" s="338"/>
      <c r="VZA10" s="338"/>
      <c r="VZB10" s="338"/>
      <c r="VZC10" s="338"/>
      <c r="VZD10" s="338"/>
      <c r="VZE10" s="338"/>
      <c r="VZF10" s="338"/>
      <c r="VZG10" s="338"/>
      <c r="VZH10" s="338"/>
      <c r="VZI10" s="338"/>
      <c r="VZJ10" s="338"/>
      <c r="VZK10" s="338"/>
      <c r="VZL10" s="338"/>
      <c r="VZM10" s="338"/>
      <c r="VZN10" s="338"/>
      <c r="VZO10" s="338"/>
      <c r="VZP10" s="338"/>
      <c r="VZQ10" s="338"/>
      <c r="VZR10" s="338"/>
      <c r="VZS10" s="338"/>
      <c r="VZT10" s="338"/>
      <c r="VZU10" s="338"/>
      <c r="VZV10" s="338"/>
      <c r="VZW10" s="338"/>
      <c r="VZX10" s="338"/>
      <c r="VZY10" s="338"/>
      <c r="VZZ10" s="338"/>
      <c r="WAA10" s="338"/>
      <c r="WAB10" s="338"/>
      <c r="WAC10" s="338"/>
      <c r="WAD10" s="338"/>
      <c r="WAE10" s="338"/>
      <c r="WAF10" s="338"/>
      <c r="WAG10" s="338"/>
      <c r="WAH10" s="338"/>
      <c r="WAI10" s="338"/>
      <c r="WAJ10" s="338"/>
      <c r="WAK10" s="338"/>
      <c r="WAL10" s="338"/>
      <c r="WAM10" s="338"/>
      <c r="WAN10" s="338"/>
      <c r="WAO10" s="338"/>
      <c r="WAP10" s="338"/>
      <c r="WAQ10" s="338"/>
      <c r="WAR10" s="338"/>
      <c r="WAS10" s="338"/>
      <c r="WAT10" s="338"/>
      <c r="WAU10" s="338"/>
      <c r="WAV10" s="338"/>
      <c r="WAW10" s="338"/>
      <c r="WAX10" s="338"/>
      <c r="WAY10" s="338"/>
      <c r="WAZ10" s="338"/>
      <c r="WBA10" s="338"/>
      <c r="WBB10" s="338"/>
      <c r="WBC10" s="338"/>
      <c r="WBD10" s="338"/>
      <c r="WBE10" s="338"/>
      <c r="WBF10" s="338"/>
      <c r="WBG10" s="338"/>
      <c r="WBH10" s="338"/>
      <c r="WBI10" s="338"/>
      <c r="WBJ10" s="338"/>
      <c r="WBK10" s="338"/>
      <c r="WBL10" s="338"/>
      <c r="WBM10" s="338"/>
      <c r="WBN10" s="338"/>
      <c r="WBO10" s="338"/>
      <c r="WBP10" s="338"/>
      <c r="WBQ10" s="338"/>
      <c r="WBR10" s="338"/>
      <c r="WBS10" s="338"/>
      <c r="WBT10" s="338"/>
      <c r="WBU10" s="338"/>
      <c r="WBV10" s="338"/>
      <c r="WBW10" s="338"/>
      <c r="WBX10" s="338"/>
      <c r="WBY10" s="338"/>
      <c r="WBZ10" s="338"/>
      <c r="WCA10" s="338"/>
      <c r="WCB10" s="338"/>
      <c r="WCC10" s="338"/>
      <c r="WCD10" s="338"/>
      <c r="WCE10" s="338"/>
      <c r="WCF10" s="338"/>
      <c r="WCG10" s="338"/>
      <c r="WCH10" s="338"/>
      <c r="WCI10" s="338"/>
      <c r="WCJ10" s="338"/>
      <c r="WCK10" s="338"/>
      <c r="WCL10" s="338"/>
      <c r="WCM10" s="338"/>
      <c r="WCN10" s="338"/>
      <c r="WCO10" s="338"/>
      <c r="WCP10" s="338"/>
      <c r="WCQ10" s="338"/>
      <c r="WCR10" s="338"/>
      <c r="WCS10" s="338"/>
      <c r="WCT10" s="338"/>
      <c r="WCU10" s="338"/>
      <c r="WCV10" s="338"/>
      <c r="WCW10" s="338"/>
      <c r="WCX10" s="338"/>
      <c r="WCY10" s="338"/>
      <c r="WCZ10" s="338"/>
      <c r="WDA10" s="338"/>
      <c r="WDB10" s="338"/>
      <c r="WDC10" s="338"/>
      <c r="WDD10" s="338"/>
      <c r="WDE10" s="338"/>
      <c r="WDF10" s="338"/>
      <c r="WDG10" s="338"/>
      <c r="WDH10" s="338"/>
      <c r="WDI10" s="338"/>
      <c r="WDJ10" s="338"/>
      <c r="WDK10" s="338"/>
      <c r="WDL10" s="338"/>
      <c r="WDM10" s="338"/>
      <c r="WDN10" s="338"/>
      <c r="WDO10" s="338"/>
      <c r="WDP10" s="338"/>
      <c r="WDQ10" s="338"/>
      <c r="WDR10" s="338"/>
      <c r="WDS10" s="338"/>
      <c r="WDT10" s="338"/>
      <c r="WDU10" s="338"/>
      <c r="WDV10" s="338"/>
      <c r="WDW10" s="338"/>
      <c r="WDX10" s="338"/>
      <c r="WDY10" s="338"/>
      <c r="WDZ10" s="338"/>
      <c r="WEA10" s="338"/>
      <c r="WEB10" s="338"/>
      <c r="WEC10" s="338"/>
      <c r="WED10" s="338"/>
      <c r="WEE10" s="338"/>
      <c r="WEF10" s="338"/>
      <c r="WEG10" s="338"/>
      <c r="WEH10" s="338"/>
      <c r="WEI10" s="338"/>
      <c r="WEJ10" s="338"/>
      <c r="WEK10" s="338"/>
      <c r="WEL10" s="338"/>
      <c r="WEM10" s="338"/>
      <c r="WEN10" s="338"/>
      <c r="WEO10" s="338"/>
      <c r="WEP10" s="338"/>
      <c r="WEQ10" s="338"/>
      <c r="WER10" s="338"/>
      <c r="WES10" s="338"/>
      <c r="WET10" s="338"/>
      <c r="WEU10" s="338"/>
      <c r="WEV10" s="338"/>
      <c r="WEW10" s="338"/>
      <c r="WEX10" s="338"/>
      <c r="WEY10" s="338"/>
      <c r="WEZ10" s="338"/>
      <c r="WFA10" s="338"/>
      <c r="WFB10" s="338"/>
      <c r="WFC10" s="338"/>
      <c r="WFD10" s="338"/>
      <c r="WFE10" s="338"/>
      <c r="WFF10" s="338"/>
      <c r="WFG10" s="338"/>
      <c r="WFH10" s="338"/>
      <c r="WFI10" s="338"/>
      <c r="WFJ10" s="338"/>
      <c r="WFK10" s="338"/>
      <c r="WFL10" s="338"/>
      <c r="WFM10" s="338"/>
      <c r="WFN10" s="338"/>
      <c r="WFO10" s="338"/>
      <c r="WFP10" s="338"/>
      <c r="WFQ10" s="338"/>
      <c r="WFR10" s="338"/>
      <c r="WFS10" s="338"/>
      <c r="WFT10" s="338"/>
      <c r="WFU10" s="338"/>
      <c r="WFV10" s="338"/>
      <c r="WFW10" s="338"/>
      <c r="WFX10" s="338"/>
      <c r="WFY10" s="338"/>
      <c r="WFZ10" s="338"/>
      <c r="WGA10" s="338"/>
      <c r="WGB10" s="338"/>
      <c r="WGC10" s="338"/>
      <c r="WGD10" s="338"/>
      <c r="WGE10" s="338"/>
      <c r="WGF10" s="338"/>
      <c r="WGG10" s="338"/>
      <c r="WGH10" s="338"/>
      <c r="WGI10" s="338"/>
      <c r="WGJ10" s="338"/>
      <c r="WGK10" s="338"/>
      <c r="WGL10" s="338"/>
      <c r="WGM10" s="338"/>
      <c r="WGN10" s="338"/>
      <c r="WGO10" s="338"/>
      <c r="WGP10" s="338"/>
      <c r="WGQ10" s="338"/>
      <c r="WGR10" s="338"/>
      <c r="WGS10" s="338"/>
      <c r="WGT10" s="338"/>
      <c r="WGU10" s="338"/>
      <c r="WGV10" s="338"/>
      <c r="WGW10" s="338"/>
      <c r="WGX10" s="338"/>
      <c r="WGY10" s="338"/>
      <c r="WGZ10" s="338"/>
      <c r="WHA10" s="338"/>
      <c r="WHB10" s="338"/>
      <c r="WHC10" s="338"/>
      <c r="WHD10" s="338"/>
      <c r="WHE10" s="338"/>
      <c r="WHF10" s="338"/>
      <c r="WHG10" s="338"/>
      <c r="WHH10" s="338"/>
      <c r="WHI10" s="338"/>
      <c r="WHJ10" s="338"/>
      <c r="WHK10" s="338"/>
      <c r="WHL10" s="338"/>
      <c r="WHM10" s="338"/>
      <c r="WHN10" s="338"/>
      <c r="WHO10" s="338"/>
      <c r="WHP10" s="338"/>
      <c r="WHQ10" s="338"/>
      <c r="WHR10" s="338"/>
      <c r="WHS10" s="338"/>
      <c r="WHT10" s="338"/>
      <c r="WHU10" s="338"/>
      <c r="WHV10" s="338"/>
      <c r="WHW10" s="338"/>
      <c r="WHX10" s="338"/>
      <c r="WHY10" s="338"/>
      <c r="WHZ10" s="338"/>
      <c r="WIA10" s="338"/>
      <c r="WIB10" s="338"/>
      <c r="WIC10" s="338"/>
      <c r="WID10" s="338"/>
      <c r="WIE10" s="338"/>
      <c r="WIF10" s="338"/>
      <c r="WIG10" s="338"/>
      <c r="WIH10" s="338"/>
      <c r="WII10" s="338"/>
      <c r="WIJ10" s="338"/>
      <c r="WIK10" s="338"/>
      <c r="WIL10" s="338"/>
      <c r="WIM10" s="338"/>
      <c r="WIN10" s="338"/>
      <c r="WIO10" s="338"/>
      <c r="WIP10" s="338"/>
      <c r="WIQ10" s="338"/>
      <c r="WIR10" s="338"/>
      <c r="WIS10" s="338"/>
      <c r="WIT10" s="338"/>
      <c r="WIU10" s="338"/>
      <c r="WIV10" s="338"/>
      <c r="WIW10" s="338"/>
      <c r="WIX10" s="338"/>
      <c r="WIY10" s="338"/>
      <c r="WIZ10" s="338"/>
      <c r="WJA10" s="338"/>
      <c r="WJB10" s="338"/>
      <c r="WJC10" s="338"/>
      <c r="WJD10" s="338"/>
      <c r="WJE10" s="338"/>
      <c r="WJF10" s="338"/>
      <c r="WJG10" s="338"/>
      <c r="WJH10" s="338"/>
      <c r="WJI10" s="338"/>
      <c r="WJJ10" s="338"/>
      <c r="WJK10" s="338"/>
      <c r="WJL10" s="338"/>
      <c r="WJM10" s="338"/>
      <c r="WJN10" s="338"/>
      <c r="WJO10" s="338"/>
      <c r="WJP10" s="338"/>
      <c r="WJQ10" s="338"/>
      <c r="WJR10" s="338"/>
      <c r="WJS10" s="338"/>
      <c r="WJT10" s="338"/>
      <c r="WJU10" s="338"/>
      <c r="WJV10" s="338"/>
      <c r="WJW10" s="338"/>
      <c r="WJX10" s="338"/>
      <c r="WJY10" s="338"/>
      <c r="WJZ10" s="338"/>
      <c r="WKA10" s="338"/>
      <c r="WKB10" s="338"/>
      <c r="WKC10" s="338"/>
      <c r="WKD10" s="338"/>
      <c r="WKE10" s="338"/>
      <c r="WKF10" s="338"/>
      <c r="WKG10" s="338"/>
      <c r="WKH10" s="338"/>
      <c r="WKI10" s="338"/>
      <c r="WKJ10" s="338"/>
      <c r="WKK10" s="338"/>
      <c r="WKL10" s="338"/>
      <c r="WKM10" s="338"/>
      <c r="WKN10" s="338"/>
      <c r="WKO10" s="338"/>
      <c r="WKP10" s="338"/>
      <c r="WKQ10" s="338"/>
      <c r="WKR10" s="338"/>
      <c r="WKS10" s="338"/>
      <c r="WKT10" s="338"/>
      <c r="WKU10" s="338"/>
      <c r="WKV10" s="338"/>
      <c r="WKW10" s="338"/>
      <c r="WKX10" s="338"/>
      <c r="WKY10" s="338"/>
      <c r="WKZ10" s="338"/>
      <c r="WLA10" s="338"/>
      <c r="WLB10" s="338"/>
      <c r="WLC10" s="338"/>
      <c r="WLD10" s="338"/>
      <c r="WLE10" s="338"/>
      <c r="WLF10" s="338"/>
      <c r="WLG10" s="338"/>
      <c r="WLH10" s="338"/>
      <c r="WLI10" s="338"/>
      <c r="WLJ10" s="338"/>
      <c r="WLK10" s="338"/>
      <c r="WLL10" s="338"/>
      <c r="WLM10" s="338"/>
      <c r="WLN10" s="338"/>
      <c r="WLO10" s="338"/>
      <c r="WLP10" s="338"/>
      <c r="WLQ10" s="338"/>
      <c r="WLR10" s="338"/>
      <c r="WLS10" s="338"/>
      <c r="WLT10" s="338"/>
      <c r="WLU10" s="338"/>
      <c r="WLV10" s="338"/>
      <c r="WLW10" s="338"/>
      <c r="WLX10" s="338"/>
      <c r="WLY10" s="338"/>
      <c r="WLZ10" s="338"/>
      <c r="WMA10" s="338"/>
      <c r="WMB10" s="338"/>
      <c r="WMC10" s="338"/>
      <c r="WMD10" s="338"/>
      <c r="WME10" s="338"/>
      <c r="WMF10" s="338"/>
      <c r="WMG10" s="338"/>
      <c r="WMH10" s="338"/>
      <c r="WMI10" s="338"/>
      <c r="WMJ10" s="338"/>
      <c r="WMK10" s="338"/>
      <c r="WML10" s="338"/>
      <c r="WMM10" s="338"/>
      <c r="WMN10" s="338"/>
      <c r="WMO10" s="338"/>
      <c r="WMP10" s="338"/>
      <c r="WMQ10" s="338"/>
      <c r="WMR10" s="338"/>
      <c r="WMS10" s="338"/>
      <c r="WMT10" s="338"/>
      <c r="WMU10" s="338"/>
      <c r="WMV10" s="338"/>
      <c r="WMW10" s="338"/>
      <c r="WMX10" s="338"/>
      <c r="WMY10" s="338"/>
      <c r="WMZ10" s="338"/>
      <c r="WNA10" s="338"/>
      <c r="WNB10" s="338"/>
      <c r="WNC10" s="338"/>
      <c r="WND10" s="338"/>
      <c r="WNE10" s="338"/>
      <c r="WNF10" s="338"/>
      <c r="WNG10" s="338"/>
      <c r="WNH10" s="338"/>
      <c r="WNI10" s="338"/>
      <c r="WNJ10" s="338"/>
      <c r="WNK10" s="338"/>
      <c r="WNL10" s="338"/>
      <c r="WNM10" s="338"/>
      <c r="WNN10" s="338"/>
      <c r="WNO10" s="338"/>
      <c r="WNP10" s="338"/>
      <c r="WNQ10" s="338"/>
      <c r="WNR10" s="338"/>
      <c r="WNS10" s="338"/>
      <c r="WNT10" s="338"/>
      <c r="WNU10" s="338"/>
      <c r="WNV10" s="338"/>
      <c r="WNW10" s="338"/>
      <c r="WNX10" s="338"/>
      <c r="WNY10" s="338"/>
      <c r="WNZ10" s="338"/>
      <c r="WOA10" s="338"/>
      <c r="WOB10" s="338"/>
      <c r="WOC10" s="338"/>
      <c r="WOD10" s="338"/>
      <c r="WOE10" s="338"/>
      <c r="WOF10" s="338"/>
      <c r="WOG10" s="338"/>
      <c r="WOH10" s="338"/>
      <c r="WOI10" s="338"/>
      <c r="WOJ10" s="338"/>
      <c r="WOK10" s="338"/>
      <c r="WOL10" s="338"/>
      <c r="WOM10" s="338"/>
      <c r="WON10" s="338"/>
      <c r="WOO10" s="338"/>
      <c r="WOP10" s="338"/>
      <c r="WOQ10" s="338"/>
      <c r="WOR10" s="338"/>
      <c r="WOS10" s="338"/>
      <c r="WOT10" s="338"/>
      <c r="WOU10" s="338"/>
      <c r="WOV10" s="338"/>
      <c r="WOW10" s="338"/>
      <c r="WOX10" s="338"/>
      <c r="WOY10" s="338"/>
      <c r="WOZ10" s="338"/>
      <c r="WPA10" s="338"/>
      <c r="WPB10" s="338"/>
      <c r="WPC10" s="338"/>
      <c r="WPD10" s="338"/>
      <c r="WPE10" s="338"/>
      <c r="WPF10" s="338"/>
      <c r="WPG10" s="338"/>
      <c r="WPH10" s="338"/>
      <c r="WPI10" s="338"/>
      <c r="WPJ10" s="338"/>
      <c r="WPK10" s="338"/>
      <c r="WPL10" s="338"/>
      <c r="WPM10" s="338"/>
      <c r="WPN10" s="338"/>
      <c r="WPO10" s="338"/>
      <c r="WPP10" s="338"/>
      <c r="WPQ10" s="338"/>
      <c r="WPR10" s="338"/>
      <c r="WPS10" s="338"/>
      <c r="WPT10" s="338"/>
      <c r="WPU10" s="338"/>
      <c r="WPV10" s="338"/>
      <c r="WPW10" s="338"/>
      <c r="WPX10" s="338"/>
      <c r="WPY10" s="338"/>
      <c r="WPZ10" s="338"/>
      <c r="WQA10" s="338"/>
      <c r="WQB10" s="338"/>
      <c r="WQC10" s="338"/>
      <c r="WQD10" s="338"/>
      <c r="WQE10" s="338"/>
      <c r="WQF10" s="338"/>
      <c r="WQG10" s="338"/>
      <c r="WQH10" s="338"/>
      <c r="WQI10" s="338"/>
      <c r="WQJ10" s="338"/>
      <c r="WQK10" s="338"/>
      <c r="WQL10" s="338"/>
      <c r="WQM10" s="338"/>
      <c r="WQN10" s="338"/>
      <c r="WQO10" s="338"/>
      <c r="WQP10" s="338"/>
      <c r="WQQ10" s="338"/>
      <c r="WQR10" s="338"/>
      <c r="WQS10" s="338"/>
      <c r="WQT10" s="338"/>
      <c r="WQU10" s="338"/>
      <c r="WQV10" s="338"/>
      <c r="WQW10" s="338"/>
      <c r="WQX10" s="338"/>
      <c r="WQY10" s="338"/>
      <c r="WQZ10" s="338"/>
      <c r="WRA10" s="338"/>
      <c r="WRB10" s="338"/>
      <c r="WRC10" s="338"/>
      <c r="WRD10" s="338"/>
      <c r="WRE10" s="338"/>
      <c r="WRF10" s="338"/>
      <c r="WRG10" s="338"/>
      <c r="WRH10" s="338"/>
      <c r="WRI10" s="338"/>
      <c r="WRJ10" s="338"/>
      <c r="WRK10" s="338"/>
      <c r="WRL10" s="338"/>
      <c r="WRM10" s="338"/>
      <c r="WRN10" s="338"/>
      <c r="WRO10" s="338"/>
      <c r="WRP10" s="338"/>
      <c r="WRQ10" s="338"/>
      <c r="WRR10" s="338"/>
      <c r="WRS10" s="338"/>
      <c r="WRT10" s="338"/>
      <c r="WRU10" s="338"/>
      <c r="WRV10" s="338"/>
      <c r="WRW10" s="338"/>
      <c r="WRX10" s="338"/>
      <c r="WRY10" s="338"/>
      <c r="WRZ10" s="338"/>
      <c r="WSA10" s="338"/>
      <c r="WSB10" s="338"/>
      <c r="WSC10" s="338"/>
      <c r="WSD10" s="338"/>
      <c r="WSE10" s="338"/>
      <c r="WSF10" s="338"/>
      <c r="WSG10" s="338"/>
      <c r="WSH10" s="338"/>
      <c r="WSI10" s="338"/>
      <c r="WSJ10" s="338"/>
      <c r="WSK10" s="338"/>
      <c r="WSL10" s="338"/>
      <c r="WSM10" s="338"/>
      <c r="WSN10" s="338"/>
      <c r="WSO10" s="338"/>
      <c r="WSP10" s="338"/>
      <c r="WSQ10" s="338"/>
      <c r="WSR10" s="338"/>
      <c r="WSS10" s="338"/>
      <c r="WST10" s="338"/>
      <c r="WSU10" s="338"/>
      <c r="WSV10" s="338"/>
      <c r="WSW10" s="338"/>
      <c r="WSX10" s="338"/>
      <c r="WSY10" s="338"/>
      <c r="WSZ10" s="338"/>
      <c r="WTA10" s="338"/>
      <c r="WTB10" s="338"/>
      <c r="WTC10" s="338"/>
      <c r="WTD10" s="338"/>
      <c r="WTE10" s="338"/>
      <c r="WTF10" s="338"/>
      <c r="WTG10" s="338"/>
      <c r="WTH10" s="338"/>
      <c r="WTI10" s="338"/>
      <c r="WTJ10" s="338"/>
      <c r="WTK10" s="338"/>
      <c r="WTL10" s="338"/>
      <c r="WTM10" s="338"/>
      <c r="WTN10" s="338"/>
      <c r="WTO10" s="338"/>
      <c r="WTP10" s="338"/>
      <c r="WTQ10" s="338"/>
      <c r="WTR10" s="338"/>
      <c r="WTS10" s="338"/>
      <c r="WTT10" s="338"/>
      <c r="WTU10" s="338"/>
      <c r="WTV10" s="338"/>
      <c r="WTW10" s="338"/>
      <c r="WTX10" s="338"/>
      <c r="WTY10" s="338"/>
      <c r="WTZ10" s="338"/>
      <c r="WUA10" s="338"/>
      <c r="WUB10" s="338"/>
      <c r="WUC10" s="338"/>
      <c r="WUD10" s="338"/>
      <c r="WUE10" s="338"/>
      <c r="WUF10" s="338"/>
      <c r="WUG10" s="338"/>
      <c r="WUH10" s="338"/>
      <c r="WUI10" s="338"/>
      <c r="WUJ10" s="338"/>
      <c r="WUK10" s="338"/>
      <c r="WUL10" s="338"/>
      <c r="WUM10" s="338"/>
      <c r="WUN10" s="338"/>
      <c r="WUO10" s="338"/>
      <c r="WUP10" s="338"/>
      <c r="WUQ10" s="338"/>
      <c r="WUR10" s="338"/>
      <c r="WUS10" s="338"/>
      <c r="WUT10" s="338"/>
      <c r="WUU10" s="338"/>
      <c r="WUV10" s="338"/>
      <c r="WUW10" s="338"/>
      <c r="WUX10" s="338"/>
      <c r="WUY10" s="338"/>
      <c r="WUZ10" s="338"/>
      <c r="WVA10" s="338"/>
      <c r="WVB10" s="338"/>
      <c r="WVC10" s="338"/>
      <c r="WVD10" s="338"/>
      <c r="WVE10" s="338"/>
      <c r="WVF10" s="338"/>
      <c r="WVG10" s="338"/>
      <c r="WVH10" s="338"/>
      <c r="WVI10" s="338"/>
      <c r="WVJ10" s="338"/>
      <c r="WVK10" s="338"/>
      <c r="WVL10" s="338"/>
      <c r="WVM10" s="338"/>
      <c r="WVN10" s="338"/>
      <c r="WVO10" s="338"/>
      <c r="WVP10" s="338"/>
      <c r="WVQ10" s="338"/>
      <c r="WVR10" s="338"/>
      <c r="WVS10" s="338"/>
      <c r="WVT10" s="338"/>
      <c r="WVU10" s="338"/>
      <c r="WVV10" s="338"/>
      <c r="WVW10" s="338"/>
      <c r="WVX10" s="338"/>
      <c r="WVY10" s="338"/>
      <c r="WVZ10" s="338"/>
      <c r="WWA10" s="338"/>
      <c r="WWB10" s="338"/>
      <c r="WWC10" s="338"/>
      <c r="WWD10" s="338"/>
      <c r="WWE10" s="338"/>
      <c r="WWF10" s="338"/>
      <c r="WWG10" s="338"/>
      <c r="WWH10" s="338"/>
      <c r="WWI10" s="338"/>
      <c r="WWJ10" s="338"/>
      <c r="WWK10" s="338"/>
      <c r="WWL10" s="338"/>
      <c r="WWM10" s="338"/>
      <c r="WWN10" s="338"/>
      <c r="WWO10" s="338"/>
      <c r="WWP10" s="338"/>
      <c r="WWQ10" s="338"/>
      <c r="WWR10" s="338"/>
      <c r="WWS10" s="338"/>
      <c r="WWT10" s="338"/>
      <c r="WWU10" s="338"/>
      <c r="WWV10" s="338"/>
      <c r="WWW10" s="338"/>
      <c r="WWX10" s="338"/>
      <c r="WWY10" s="338"/>
      <c r="WWZ10" s="338"/>
      <c r="WXA10" s="338"/>
      <c r="WXB10" s="338"/>
      <c r="WXC10" s="338"/>
      <c r="WXD10" s="338"/>
      <c r="WXE10" s="338"/>
      <c r="WXF10" s="338"/>
      <c r="WXG10" s="338"/>
      <c r="WXH10" s="338"/>
      <c r="WXI10" s="338"/>
      <c r="WXJ10" s="338"/>
      <c r="WXK10" s="338"/>
      <c r="WXL10" s="338"/>
      <c r="WXM10" s="338"/>
      <c r="WXN10" s="338"/>
      <c r="WXO10" s="338"/>
      <c r="WXP10" s="338"/>
      <c r="WXQ10" s="338"/>
      <c r="WXR10" s="338"/>
      <c r="WXS10" s="338"/>
      <c r="WXT10" s="338"/>
      <c r="WXU10" s="338"/>
      <c r="WXV10" s="338"/>
      <c r="WXW10" s="338"/>
      <c r="WXX10" s="338"/>
      <c r="WXY10" s="338"/>
      <c r="WXZ10" s="338"/>
      <c r="WYA10" s="338"/>
      <c r="WYB10" s="338"/>
      <c r="WYC10" s="338"/>
      <c r="WYD10" s="338"/>
      <c r="WYE10" s="338"/>
      <c r="WYF10" s="338"/>
      <c r="WYG10" s="338"/>
      <c r="WYH10" s="338"/>
      <c r="WYI10" s="338"/>
      <c r="WYJ10" s="338"/>
      <c r="WYK10" s="338"/>
      <c r="WYL10" s="338"/>
      <c r="WYM10" s="338"/>
      <c r="WYN10" s="338"/>
      <c r="WYO10" s="338"/>
      <c r="WYP10" s="338"/>
      <c r="WYQ10" s="338"/>
      <c r="WYR10" s="338"/>
      <c r="WYS10" s="338"/>
      <c r="WYT10" s="338"/>
      <c r="WYU10" s="338"/>
      <c r="WYV10" s="338"/>
      <c r="WYW10" s="338"/>
      <c r="WYX10" s="338"/>
      <c r="WYY10" s="338"/>
      <c r="WYZ10" s="338"/>
      <c r="WZA10" s="338"/>
      <c r="WZB10" s="338"/>
      <c r="WZC10" s="338"/>
      <c r="WZD10" s="338"/>
      <c r="WZE10" s="338"/>
      <c r="WZF10" s="338"/>
      <c r="WZG10" s="338"/>
      <c r="WZH10" s="338"/>
      <c r="WZI10" s="338"/>
      <c r="WZJ10" s="338"/>
      <c r="WZK10" s="338"/>
      <c r="WZL10" s="338"/>
      <c r="WZM10" s="338"/>
      <c r="WZN10" s="338"/>
      <c r="WZO10" s="338"/>
      <c r="WZP10" s="338"/>
      <c r="WZQ10" s="338"/>
      <c r="WZR10" s="338"/>
      <c r="WZS10" s="338"/>
      <c r="WZT10" s="338"/>
      <c r="WZU10" s="338"/>
      <c r="WZV10" s="338"/>
      <c r="WZW10" s="338"/>
      <c r="WZX10" s="338"/>
      <c r="WZY10" s="338"/>
      <c r="WZZ10" s="338"/>
      <c r="XAA10" s="338"/>
      <c r="XAB10" s="338"/>
      <c r="XAC10" s="338"/>
      <c r="XAD10" s="338"/>
      <c r="XAE10" s="338"/>
      <c r="XAF10" s="338"/>
      <c r="XAG10" s="338"/>
      <c r="XAH10" s="338"/>
      <c r="XAI10" s="338"/>
      <c r="XAJ10" s="338"/>
      <c r="XAK10" s="338"/>
      <c r="XAL10" s="338"/>
      <c r="XAM10" s="338"/>
      <c r="XAN10" s="338"/>
      <c r="XAO10" s="338"/>
      <c r="XAP10" s="338"/>
      <c r="XAQ10" s="338"/>
      <c r="XAR10" s="338"/>
      <c r="XAS10" s="338"/>
      <c r="XAT10" s="338"/>
      <c r="XAU10" s="338"/>
      <c r="XAV10" s="338"/>
      <c r="XAW10" s="338"/>
      <c r="XAX10" s="338"/>
      <c r="XAY10" s="338"/>
      <c r="XAZ10" s="338"/>
      <c r="XBA10" s="338"/>
      <c r="XBB10" s="338"/>
      <c r="XBC10" s="338"/>
      <c r="XBD10" s="338"/>
      <c r="XBE10" s="338"/>
      <c r="XBF10" s="338"/>
      <c r="XBG10" s="338"/>
      <c r="XBH10" s="338"/>
      <c r="XBI10" s="338"/>
      <c r="XBJ10" s="338"/>
      <c r="XBK10" s="338"/>
      <c r="XBL10" s="338"/>
      <c r="XBM10" s="338"/>
      <c r="XBN10" s="338"/>
      <c r="XBO10" s="338"/>
      <c r="XBP10" s="338"/>
      <c r="XBQ10" s="338"/>
      <c r="XBR10" s="338"/>
      <c r="XBS10" s="338"/>
      <c r="XBT10" s="338"/>
      <c r="XBU10" s="338"/>
      <c r="XBV10" s="338"/>
      <c r="XBW10" s="338"/>
      <c r="XBX10" s="338"/>
      <c r="XBY10" s="338"/>
      <c r="XBZ10" s="338"/>
      <c r="XCA10" s="338"/>
      <c r="XCB10" s="338"/>
      <c r="XCC10" s="338"/>
      <c r="XCD10" s="338"/>
      <c r="XCE10" s="338"/>
      <c r="XCF10" s="338"/>
      <c r="XCG10" s="338"/>
      <c r="XCH10" s="338"/>
      <c r="XCI10" s="338"/>
      <c r="XCJ10" s="338"/>
      <c r="XCK10" s="338"/>
      <c r="XCL10" s="338"/>
      <c r="XCM10" s="338"/>
      <c r="XCN10" s="338"/>
      <c r="XCO10" s="338"/>
      <c r="XCP10" s="338"/>
      <c r="XCQ10" s="338"/>
      <c r="XCR10" s="338"/>
      <c r="XCS10" s="338"/>
      <c r="XCT10" s="338"/>
      <c r="XCU10" s="338"/>
      <c r="XCV10" s="338"/>
      <c r="XCW10" s="338"/>
      <c r="XCX10" s="338"/>
      <c r="XCY10" s="338"/>
      <c r="XCZ10" s="338"/>
      <c r="XDA10" s="338"/>
      <c r="XDB10" s="338"/>
      <c r="XDC10" s="338"/>
      <c r="XDD10" s="338"/>
      <c r="XDE10" s="338"/>
      <c r="XDF10" s="338"/>
      <c r="XDG10" s="338"/>
      <c r="XDH10" s="338"/>
      <c r="XDI10" s="338"/>
      <c r="XDJ10" s="338"/>
      <c r="XDK10" s="338"/>
      <c r="XDL10" s="338"/>
      <c r="XDM10" s="338"/>
      <c r="XDN10" s="338"/>
      <c r="XDO10" s="338"/>
      <c r="XDP10" s="338"/>
      <c r="XDQ10" s="338"/>
      <c r="XDR10" s="338"/>
      <c r="XDS10" s="338"/>
      <c r="XDT10" s="338"/>
      <c r="XDU10" s="338"/>
      <c r="XDV10" s="338"/>
      <c r="XDW10" s="338"/>
      <c r="XDX10" s="338"/>
      <c r="XDY10" s="338"/>
      <c r="XDZ10" s="338"/>
      <c r="XEA10" s="338"/>
      <c r="XEB10" s="338"/>
      <c r="XEC10" s="338"/>
      <c r="XED10" s="338"/>
      <c r="XEE10" s="338"/>
      <c r="XEF10" s="338"/>
      <c r="XEG10" s="338"/>
      <c r="XEH10" s="338"/>
      <c r="XEI10" s="338"/>
      <c r="XEJ10" s="338"/>
      <c r="XEK10" s="338"/>
    </row>
    <row r="11" spans="2:16366" ht="33.950000000000003" customHeight="1" x14ac:dyDescent="0.2">
      <c r="B11" s="334" t="s">
        <v>211</v>
      </c>
      <c r="C11" s="513" t="s">
        <v>130</v>
      </c>
      <c r="D11" s="334" t="s">
        <v>77</v>
      </c>
      <c r="E11" s="74" t="s">
        <v>218</v>
      </c>
      <c r="F11" s="335" t="s">
        <v>353</v>
      </c>
      <c r="G11" s="336" t="s">
        <v>219</v>
      </c>
      <c r="H11" s="119"/>
      <c r="I11" s="119"/>
      <c r="J11" s="211"/>
      <c r="K11" s="119"/>
      <c r="L11" s="119"/>
      <c r="M11" s="338"/>
      <c r="N11" s="338"/>
      <c r="O11" s="338"/>
      <c r="P11" s="338"/>
      <c r="Q11" s="338"/>
      <c r="R11" s="338"/>
      <c r="S11" s="338"/>
      <c r="T11" s="338"/>
      <c r="U11" s="338"/>
      <c r="V11" s="338"/>
      <c r="W11" s="338"/>
      <c r="X11" s="338"/>
      <c r="Y11" s="338"/>
      <c r="Z11" s="338"/>
      <c r="AA11" s="338"/>
      <c r="AB11" s="338"/>
      <c r="AC11" s="338"/>
      <c r="AD11" s="338"/>
      <c r="AE11" s="338"/>
      <c r="AF11" s="338"/>
      <c r="AG11" s="338"/>
      <c r="AH11" s="338"/>
      <c r="AI11" s="338"/>
      <c r="AJ11" s="338"/>
      <c r="AK11" s="338"/>
      <c r="AL11" s="338"/>
      <c r="AM11" s="338"/>
      <c r="AN11" s="338"/>
      <c r="AO11" s="338"/>
      <c r="AP11" s="338"/>
      <c r="AQ11" s="338"/>
      <c r="AR11" s="338"/>
      <c r="AS11" s="338"/>
      <c r="AT11" s="338"/>
      <c r="AU11" s="338"/>
      <c r="AV11" s="338"/>
      <c r="AW11" s="338"/>
      <c r="AX11" s="338"/>
      <c r="AY11" s="338"/>
      <c r="AZ11" s="338"/>
      <c r="BA11" s="338"/>
      <c r="BB11" s="338"/>
      <c r="BC11" s="338"/>
      <c r="BD11" s="338"/>
      <c r="BE11" s="338"/>
      <c r="BF11" s="338"/>
      <c r="BG11" s="338"/>
      <c r="BH11" s="338"/>
      <c r="BI11" s="338"/>
      <c r="BJ11" s="338"/>
      <c r="BK11" s="338"/>
      <c r="BL11" s="338"/>
      <c r="BM11" s="338"/>
      <c r="BN11" s="338"/>
      <c r="BO11" s="338"/>
      <c r="BP11" s="338"/>
      <c r="BQ11" s="338"/>
      <c r="BR11" s="338"/>
      <c r="BS11" s="338"/>
      <c r="BT11" s="338"/>
      <c r="BU11" s="338"/>
      <c r="BV11" s="338"/>
      <c r="BW11" s="338"/>
      <c r="BX11" s="338"/>
      <c r="BY11" s="338"/>
      <c r="BZ11" s="338"/>
      <c r="CA11" s="338"/>
      <c r="CB11" s="338"/>
      <c r="CC11" s="338"/>
      <c r="CD11" s="338"/>
      <c r="CE11" s="338"/>
      <c r="CF11" s="338"/>
      <c r="CG11" s="338"/>
      <c r="CH11" s="338"/>
      <c r="CI11" s="338"/>
      <c r="CJ11" s="338"/>
      <c r="CK11" s="338"/>
      <c r="CL11" s="338"/>
      <c r="CM11" s="338"/>
      <c r="CN11" s="338"/>
      <c r="CO11" s="338"/>
      <c r="CP11" s="338"/>
      <c r="CQ11" s="338"/>
      <c r="CR11" s="338"/>
      <c r="CS11" s="338"/>
      <c r="CT11" s="338"/>
      <c r="CU11" s="338"/>
      <c r="CV11" s="338"/>
      <c r="CW11" s="338"/>
      <c r="CX11" s="338"/>
      <c r="CY11" s="338"/>
      <c r="CZ11" s="338"/>
      <c r="DA11" s="338"/>
      <c r="DB11" s="338"/>
      <c r="DC11" s="338"/>
      <c r="DD11" s="338"/>
      <c r="DE11" s="338"/>
      <c r="DF11" s="338"/>
      <c r="DG11" s="338"/>
      <c r="DH11" s="338"/>
      <c r="DI11" s="338"/>
      <c r="DJ11" s="338"/>
      <c r="DK11" s="338"/>
      <c r="DL11" s="338"/>
      <c r="DM11" s="338"/>
      <c r="DN11" s="338"/>
      <c r="DO11" s="338"/>
      <c r="DP11" s="338"/>
      <c r="DQ11" s="338"/>
      <c r="DR11" s="338"/>
      <c r="DS11" s="338"/>
      <c r="DT11" s="338"/>
      <c r="DU11" s="338"/>
      <c r="DV11" s="338"/>
      <c r="DW11" s="338"/>
      <c r="DX11" s="338"/>
      <c r="DY11" s="338"/>
      <c r="DZ11" s="338"/>
      <c r="EA11" s="338"/>
      <c r="EB11" s="338"/>
      <c r="EC11" s="338"/>
      <c r="ED11" s="338"/>
      <c r="EE11" s="338"/>
      <c r="EF11" s="338"/>
      <c r="EG11" s="338"/>
      <c r="EH11" s="338"/>
      <c r="EI11" s="338"/>
      <c r="EJ11" s="338"/>
      <c r="EK11" s="338"/>
      <c r="EL11" s="338"/>
      <c r="EM11" s="338"/>
      <c r="EN11" s="338"/>
      <c r="EO11" s="338"/>
      <c r="EP11" s="338"/>
      <c r="EQ11" s="338"/>
      <c r="ER11" s="338"/>
      <c r="ES11" s="338"/>
      <c r="ET11" s="338"/>
      <c r="EU11" s="338"/>
      <c r="EV11" s="338"/>
      <c r="EW11" s="338"/>
      <c r="EX11" s="338"/>
      <c r="EY11" s="338"/>
      <c r="EZ11" s="338"/>
      <c r="FA11" s="338"/>
      <c r="FB11" s="338"/>
      <c r="FC11" s="338"/>
      <c r="FD11" s="338"/>
      <c r="FE11" s="338"/>
      <c r="FF11" s="338"/>
      <c r="FG11" s="338"/>
      <c r="FH11" s="338"/>
      <c r="FI11" s="338"/>
      <c r="FJ11" s="338"/>
      <c r="FK11" s="338"/>
      <c r="FL11" s="338"/>
      <c r="FM11" s="338"/>
      <c r="FN11" s="338"/>
      <c r="FO11" s="338"/>
      <c r="FP11" s="338"/>
      <c r="FQ11" s="338"/>
      <c r="FR11" s="338"/>
      <c r="FS11" s="338"/>
      <c r="FT11" s="338"/>
      <c r="FU11" s="338"/>
      <c r="FV11" s="338"/>
      <c r="FW11" s="338"/>
      <c r="FX11" s="338"/>
      <c r="FY11" s="338"/>
      <c r="FZ11" s="338"/>
      <c r="GA11" s="338"/>
      <c r="GB11" s="338"/>
      <c r="GC11" s="338"/>
      <c r="GD11" s="338"/>
      <c r="GE11" s="338"/>
      <c r="GF11" s="338"/>
      <c r="GG11" s="338"/>
      <c r="GH11" s="338"/>
      <c r="GI11" s="338"/>
      <c r="GJ11" s="338"/>
      <c r="GK11" s="338"/>
      <c r="GL11" s="338"/>
      <c r="GM11" s="338"/>
      <c r="GN11" s="338"/>
      <c r="GO11" s="338"/>
      <c r="GP11" s="338"/>
      <c r="GQ11" s="338"/>
      <c r="GR11" s="338"/>
      <c r="GS11" s="338"/>
      <c r="GT11" s="338"/>
      <c r="GU11" s="338"/>
      <c r="GV11" s="338"/>
      <c r="GW11" s="338"/>
      <c r="GX11" s="338"/>
      <c r="GY11" s="338"/>
      <c r="GZ11" s="338"/>
      <c r="HA11" s="338"/>
      <c r="HB11" s="338"/>
      <c r="HC11" s="338"/>
      <c r="HD11" s="338"/>
      <c r="HE11" s="338"/>
      <c r="HF11" s="338"/>
      <c r="HG11" s="338"/>
      <c r="HH11" s="338"/>
      <c r="HI11" s="338"/>
      <c r="HJ11" s="338"/>
      <c r="HK11" s="338"/>
      <c r="HL11" s="338"/>
      <c r="HM11" s="338"/>
      <c r="HN11" s="338"/>
      <c r="HO11" s="338"/>
      <c r="HP11" s="338"/>
      <c r="HQ11" s="338"/>
      <c r="HR11" s="338"/>
      <c r="HS11" s="338"/>
      <c r="HT11" s="338"/>
      <c r="HU11" s="338"/>
      <c r="HV11" s="338"/>
      <c r="HW11" s="338"/>
      <c r="HX11" s="338"/>
      <c r="HY11" s="338"/>
      <c r="HZ11" s="338"/>
      <c r="IA11" s="338"/>
      <c r="IB11" s="338"/>
      <c r="IC11" s="338"/>
      <c r="ID11" s="338"/>
      <c r="IE11" s="338"/>
      <c r="IF11" s="338"/>
      <c r="IG11" s="338"/>
      <c r="IH11" s="338"/>
      <c r="II11" s="338"/>
      <c r="IJ11" s="338"/>
      <c r="IK11" s="338"/>
      <c r="IL11" s="338"/>
      <c r="IM11" s="338"/>
      <c r="IN11" s="338"/>
      <c r="IO11" s="338"/>
      <c r="IP11" s="338"/>
      <c r="IQ11" s="338"/>
      <c r="IR11" s="338"/>
      <c r="IS11" s="338"/>
      <c r="IT11" s="338"/>
      <c r="IU11" s="338"/>
      <c r="IV11" s="338"/>
      <c r="IW11" s="338"/>
      <c r="IX11" s="338"/>
      <c r="IY11" s="338"/>
      <c r="IZ11" s="338"/>
      <c r="JA11" s="338"/>
      <c r="JB11" s="338"/>
      <c r="JC11" s="338"/>
      <c r="JD11" s="338"/>
      <c r="JE11" s="338"/>
      <c r="JF11" s="338"/>
      <c r="JG11" s="338"/>
      <c r="JH11" s="338"/>
      <c r="JI11" s="338"/>
      <c r="JJ11" s="338"/>
      <c r="JK11" s="338"/>
      <c r="JL11" s="338"/>
      <c r="JM11" s="338"/>
      <c r="JN11" s="338"/>
      <c r="JO11" s="338"/>
      <c r="JP11" s="338"/>
      <c r="JQ11" s="338"/>
      <c r="JR11" s="338"/>
      <c r="JS11" s="338"/>
      <c r="JT11" s="338"/>
      <c r="JU11" s="338"/>
      <c r="JV11" s="338"/>
      <c r="JW11" s="338"/>
      <c r="JX11" s="338"/>
      <c r="JY11" s="338"/>
      <c r="JZ11" s="338"/>
      <c r="KA11" s="338"/>
      <c r="KB11" s="338"/>
      <c r="KC11" s="338"/>
      <c r="KD11" s="338"/>
      <c r="KE11" s="338"/>
      <c r="KF11" s="338"/>
      <c r="KG11" s="338"/>
      <c r="KH11" s="338"/>
      <c r="KI11" s="338"/>
      <c r="KJ11" s="338"/>
      <c r="KK11" s="338"/>
      <c r="KL11" s="338"/>
      <c r="KM11" s="338"/>
      <c r="KN11" s="338"/>
      <c r="KO11" s="338"/>
      <c r="KP11" s="338"/>
      <c r="KQ11" s="338"/>
      <c r="KR11" s="338"/>
      <c r="KS11" s="338"/>
      <c r="KT11" s="338"/>
      <c r="KU11" s="338"/>
      <c r="KV11" s="338"/>
      <c r="KW11" s="338"/>
      <c r="KX11" s="338"/>
      <c r="KY11" s="338"/>
      <c r="KZ11" s="338"/>
      <c r="LA11" s="338"/>
      <c r="LB11" s="338"/>
      <c r="LC11" s="338"/>
      <c r="LD11" s="338"/>
      <c r="LE11" s="338"/>
      <c r="LF11" s="338"/>
      <c r="LG11" s="338"/>
      <c r="LH11" s="338"/>
      <c r="LI11" s="338"/>
      <c r="LJ11" s="338"/>
      <c r="LK11" s="338"/>
      <c r="LL11" s="338"/>
      <c r="LM11" s="338"/>
      <c r="LN11" s="338"/>
      <c r="LO11" s="338"/>
      <c r="LP11" s="338"/>
      <c r="LQ11" s="338"/>
      <c r="LR11" s="338"/>
      <c r="LS11" s="338"/>
      <c r="LT11" s="338"/>
      <c r="LU11" s="338"/>
      <c r="LV11" s="338"/>
      <c r="LW11" s="338"/>
      <c r="LX11" s="338"/>
      <c r="LY11" s="338"/>
      <c r="LZ11" s="338"/>
      <c r="MA11" s="338"/>
      <c r="MB11" s="338"/>
      <c r="MC11" s="338"/>
      <c r="MD11" s="338"/>
      <c r="ME11" s="338"/>
      <c r="MF11" s="338"/>
      <c r="MG11" s="338"/>
      <c r="MH11" s="338"/>
      <c r="MI11" s="338"/>
      <c r="MJ11" s="338"/>
      <c r="MK11" s="338"/>
      <c r="ML11" s="338"/>
      <c r="MM11" s="338"/>
      <c r="MN11" s="338"/>
      <c r="MO11" s="338"/>
      <c r="MP11" s="338"/>
      <c r="MQ11" s="338"/>
      <c r="MR11" s="338"/>
      <c r="MS11" s="338"/>
      <c r="MT11" s="338"/>
      <c r="MU11" s="338"/>
      <c r="MV11" s="338"/>
      <c r="MW11" s="338"/>
      <c r="MX11" s="338"/>
      <c r="MY11" s="338"/>
      <c r="MZ11" s="338"/>
      <c r="NA11" s="338"/>
      <c r="NB11" s="338"/>
      <c r="NC11" s="338"/>
      <c r="ND11" s="338"/>
      <c r="NE11" s="338"/>
      <c r="NF11" s="338"/>
      <c r="NG11" s="338"/>
      <c r="NH11" s="338"/>
      <c r="NI11" s="338"/>
      <c r="NJ11" s="338"/>
      <c r="NK11" s="338"/>
      <c r="NL11" s="338"/>
      <c r="NM11" s="338"/>
      <c r="NN11" s="338"/>
      <c r="NO11" s="338"/>
      <c r="NP11" s="338"/>
      <c r="NQ11" s="338"/>
      <c r="NR11" s="338"/>
      <c r="NS11" s="338"/>
      <c r="NT11" s="338"/>
      <c r="NU11" s="338"/>
      <c r="NV11" s="338"/>
      <c r="NW11" s="338"/>
      <c r="NX11" s="338"/>
      <c r="NY11" s="338"/>
      <c r="NZ11" s="338"/>
      <c r="OA11" s="338"/>
      <c r="OB11" s="338"/>
      <c r="OC11" s="338"/>
      <c r="OD11" s="338"/>
      <c r="OE11" s="338"/>
      <c r="OF11" s="338"/>
      <c r="OG11" s="338"/>
      <c r="OH11" s="338"/>
      <c r="OI11" s="338"/>
      <c r="OJ11" s="338"/>
      <c r="OK11" s="338"/>
      <c r="OL11" s="338"/>
      <c r="OM11" s="338"/>
      <c r="ON11" s="338"/>
      <c r="OO11" s="338"/>
      <c r="OP11" s="338"/>
      <c r="OQ11" s="338"/>
      <c r="OR11" s="338"/>
      <c r="OS11" s="338"/>
      <c r="OT11" s="338"/>
      <c r="OU11" s="338"/>
      <c r="OV11" s="338"/>
      <c r="OW11" s="338"/>
      <c r="OX11" s="338"/>
      <c r="OY11" s="338"/>
      <c r="OZ11" s="338"/>
      <c r="PA11" s="338"/>
      <c r="PB11" s="338"/>
      <c r="PC11" s="338"/>
      <c r="PD11" s="338"/>
      <c r="PE11" s="338"/>
      <c r="PF11" s="338"/>
      <c r="PG11" s="338"/>
      <c r="PH11" s="338"/>
      <c r="PI11" s="338"/>
      <c r="PJ11" s="338"/>
      <c r="PK11" s="338"/>
      <c r="PL11" s="338"/>
      <c r="PM11" s="338"/>
      <c r="PN11" s="338"/>
      <c r="PO11" s="338"/>
      <c r="PP11" s="338"/>
      <c r="PQ11" s="338"/>
      <c r="PR11" s="338"/>
      <c r="PS11" s="338"/>
      <c r="PT11" s="338"/>
      <c r="PU11" s="338"/>
      <c r="PV11" s="338"/>
      <c r="PW11" s="338"/>
      <c r="PX11" s="338"/>
      <c r="PY11" s="338"/>
      <c r="PZ11" s="338"/>
      <c r="QA11" s="338"/>
      <c r="QB11" s="338"/>
      <c r="QC11" s="338"/>
      <c r="QD11" s="338"/>
      <c r="QE11" s="338"/>
      <c r="QF11" s="338"/>
      <c r="QG11" s="338"/>
      <c r="QH11" s="338"/>
      <c r="QI11" s="338"/>
      <c r="QJ11" s="338"/>
      <c r="QK11" s="338"/>
      <c r="QL11" s="338"/>
      <c r="QM11" s="338"/>
      <c r="QN11" s="338"/>
      <c r="QO11" s="338"/>
      <c r="QP11" s="338"/>
      <c r="QQ11" s="338"/>
      <c r="QR11" s="338"/>
      <c r="QS11" s="338"/>
      <c r="QT11" s="338"/>
      <c r="QU11" s="338"/>
      <c r="QV11" s="338"/>
      <c r="QW11" s="338"/>
      <c r="QX11" s="338"/>
      <c r="QY11" s="338"/>
      <c r="QZ11" s="338"/>
      <c r="RA11" s="338"/>
      <c r="RB11" s="338"/>
      <c r="RC11" s="338"/>
      <c r="RD11" s="338"/>
      <c r="RE11" s="338"/>
      <c r="RF11" s="338"/>
      <c r="RG11" s="338"/>
      <c r="RH11" s="338"/>
      <c r="RI11" s="338"/>
      <c r="RJ11" s="338"/>
      <c r="RK11" s="338"/>
      <c r="RL11" s="338"/>
      <c r="RM11" s="338"/>
      <c r="RN11" s="338"/>
      <c r="RO11" s="338"/>
      <c r="RP11" s="338"/>
      <c r="RQ11" s="338"/>
      <c r="RR11" s="338"/>
      <c r="RS11" s="338"/>
      <c r="RT11" s="338"/>
      <c r="RU11" s="338"/>
      <c r="RV11" s="338"/>
      <c r="RW11" s="338"/>
      <c r="RX11" s="338"/>
      <c r="RY11" s="338"/>
      <c r="RZ11" s="338"/>
      <c r="SA11" s="338"/>
      <c r="SB11" s="338"/>
      <c r="SC11" s="338"/>
      <c r="SD11" s="338"/>
      <c r="SE11" s="338"/>
      <c r="SF11" s="338"/>
      <c r="SG11" s="338"/>
      <c r="SH11" s="338"/>
      <c r="SI11" s="338"/>
      <c r="SJ11" s="338"/>
      <c r="SK11" s="338"/>
      <c r="SL11" s="338"/>
      <c r="SM11" s="338"/>
      <c r="SN11" s="338"/>
      <c r="SO11" s="338"/>
      <c r="SP11" s="338"/>
      <c r="SQ11" s="338"/>
      <c r="SR11" s="338"/>
      <c r="SS11" s="338"/>
      <c r="ST11" s="338"/>
      <c r="SU11" s="338"/>
      <c r="SV11" s="338"/>
      <c r="SW11" s="338"/>
      <c r="SX11" s="338"/>
      <c r="SY11" s="338"/>
      <c r="SZ11" s="338"/>
      <c r="TA11" s="338"/>
      <c r="TB11" s="338"/>
      <c r="TC11" s="338"/>
      <c r="TD11" s="338"/>
      <c r="TE11" s="338"/>
      <c r="TF11" s="338"/>
      <c r="TG11" s="338"/>
      <c r="TH11" s="338"/>
      <c r="TI11" s="338"/>
      <c r="TJ11" s="338"/>
      <c r="TK11" s="338"/>
      <c r="TL11" s="338"/>
      <c r="TM11" s="338"/>
      <c r="TN11" s="338"/>
      <c r="TO11" s="338"/>
      <c r="TP11" s="338"/>
      <c r="TQ11" s="338"/>
      <c r="TR11" s="338"/>
      <c r="TS11" s="338"/>
      <c r="TT11" s="338"/>
      <c r="TU11" s="338"/>
      <c r="TV11" s="338"/>
      <c r="TW11" s="338"/>
      <c r="TX11" s="338"/>
      <c r="TY11" s="338"/>
      <c r="TZ11" s="338"/>
      <c r="UA11" s="338"/>
      <c r="UB11" s="338"/>
      <c r="UC11" s="338"/>
      <c r="UD11" s="338"/>
      <c r="UE11" s="338"/>
      <c r="UF11" s="338"/>
      <c r="UG11" s="338"/>
      <c r="UH11" s="338"/>
      <c r="UI11" s="338"/>
      <c r="UJ11" s="338"/>
      <c r="UK11" s="338"/>
      <c r="UL11" s="338"/>
      <c r="UM11" s="338"/>
      <c r="UN11" s="338"/>
      <c r="UO11" s="338"/>
      <c r="UP11" s="338"/>
      <c r="UQ11" s="338"/>
      <c r="UR11" s="338"/>
      <c r="US11" s="338"/>
      <c r="UT11" s="338"/>
      <c r="UU11" s="338"/>
      <c r="UV11" s="338"/>
      <c r="UW11" s="338"/>
      <c r="UX11" s="338"/>
      <c r="UY11" s="338"/>
      <c r="UZ11" s="338"/>
      <c r="VA11" s="338"/>
      <c r="VB11" s="338"/>
      <c r="VC11" s="338"/>
      <c r="VD11" s="338"/>
      <c r="VE11" s="338"/>
      <c r="VF11" s="338"/>
      <c r="VG11" s="338"/>
      <c r="VH11" s="338"/>
      <c r="VI11" s="338"/>
      <c r="VJ11" s="338"/>
      <c r="VK11" s="338"/>
      <c r="VL11" s="338"/>
      <c r="VM11" s="338"/>
      <c r="VN11" s="338"/>
      <c r="VO11" s="338"/>
      <c r="VP11" s="338"/>
      <c r="VQ11" s="338"/>
      <c r="VR11" s="338"/>
      <c r="VS11" s="338"/>
      <c r="VT11" s="338"/>
      <c r="VU11" s="338"/>
      <c r="VV11" s="338"/>
      <c r="VW11" s="338"/>
      <c r="VX11" s="338"/>
      <c r="VY11" s="338"/>
      <c r="VZ11" s="338"/>
      <c r="WA11" s="338"/>
      <c r="WB11" s="338"/>
      <c r="WC11" s="338"/>
      <c r="WD11" s="338"/>
      <c r="WE11" s="338"/>
      <c r="WF11" s="338"/>
      <c r="WG11" s="338"/>
      <c r="WH11" s="338"/>
      <c r="WI11" s="338"/>
      <c r="WJ11" s="338"/>
      <c r="WK11" s="338"/>
      <c r="WL11" s="338"/>
      <c r="WM11" s="338"/>
      <c r="WN11" s="338"/>
      <c r="WO11" s="338"/>
      <c r="WP11" s="338"/>
      <c r="WQ11" s="338"/>
      <c r="WR11" s="338"/>
      <c r="WS11" s="338"/>
      <c r="WT11" s="338"/>
      <c r="WU11" s="338"/>
      <c r="WV11" s="338"/>
      <c r="WW11" s="338"/>
      <c r="WX11" s="338"/>
      <c r="WY11" s="338"/>
      <c r="WZ11" s="338"/>
      <c r="XA11" s="338"/>
      <c r="XB11" s="338"/>
      <c r="XC11" s="338"/>
      <c r="XD11" s="338"/>
      <c r="XE11" s="338"/>
      <c r="XF11" s="338"/>
      <c r="XG11" s="338"/>
      <c r="XH11" s="338"/>
      <c r="XI11" s="338"/>
      <c r="XJ11" s="338"/>
      <c r="XK11" s="338"/>
      <c r="XL11" s="338"/>
      <c r="XM11" s="338"/>
      <c r="XN11" s="338"/>
      <c r="XO11" s="338"/>
      <c r="XP11" s="338"/>
      <c r="XQ11" s="338"/>
      <c r="XR11" s="338"/>
      <c r="XS11" s="338"/>
      <c r="XT11" s="338"/>
      <c r="XU11" s="338"/>
      <c r="XV11" s="338"/>
      <c r="XW11" s="338"/>
      <c r="XX11" s="338"/>
      <c r="XY11" s="338"/>
      <c r="XZ11" s="338"/>
      <c r="YA11" s="338"/>
      <c r="YB11" s="338"/>
      <c r="YC11" s="338"/>
      <c r="YD11" s="338"/>
      <c r="YE11" s="338"/>
      <c r="YF11" s="338"/>
      <c r="YG11" s="338"/>
      <c r="YH11" s="338"/>
      <c r="YI11" s="338"/>
      <c r="YJ11" s="338"/>
      <c r="YK11" s="338"/>
      <c r="YL11" s="338"/>
      <c r="YM11" s="338"/>
      <c r="YN11" s="338"/>
      <c r="YO11" s="338"/>
      <c r="YP11" s="338"/>
      <c r="YQ11" s="338"/>
      <c r="YR11" s="338"/>
      <c r="YS11" s="338"/>
      <c r="YT11" s="338"/>
      <c r="YU11" s="338"/>
      <c r="YV11" s="338"/>
      <c r="YW11" s="338"/>
      <c r="YX11" s="338"/>
      <c r="YY11" s="338"/>
      <c r="YZ11" s="338"/>
      <c r="ZA11" s="338"/>
      <c r="ZB11" s="338"/>
      <c r="ZC11" s="338"/>
      <c r="ZD11" s="338"/>
      <c r="ZE11" s="338"/>
      <c r="ZF11" s="338"/>
      <c r="ZG11" s="338"/>
      <c r="ZH11" s="338"/>
      <c r="ZI11" s="338"/>
      <c r="ZJ11" s="338"/>
      <c r="ZK11" s="338"/>
      <c r="ZL11" s="338"/>
      <c r="ZM11" s="338"/>
      <c r="ZN11" s="338"/>
      <c r="ZO11" s="338"/>
      <c r="ZP11" s="338"/>
      <c r="ZQ11" s="338"/>
      <c r="ZR11" s="338"/>
      <c r="ZS11" s="338"/>
      <c r="ZT11" s="338"/>
      <c r="ZU11" s="338"/>
      <c r="ZV11" s="338"/>
      <c r="ZW11" s="338"/>
      <c r="ZX11" s="338"/>
      <c r="ZY11" s="338"/>
      <c r="ZZ11" s="338"/>
      <c r="AAA11" s="338"/>
      <c r="AAB11" s="338"/>
      <c r="AAC11" s="338"/>
      <c r="AAD11" s="338"/>
      <c r="AAE11" s="338"/>
      <c r="AAF11" s="338"/>
      <c r="AAG11" s="338"/>
      <c r="AAH11" s="338"/>
      <c r="AAI11" s="338"/>
      <c r="AAJ11" s="338"/>
      <c r="AAK11" s="338"/>
      <c r="AAL11" s="338"/>
      <c r="AAM11" s="338"/>
      <c r="AAN11" s="338"/>
      <c r="AAO11" s="338"/>
      <c r="AAP11" s="338"/>
      <c r="AAQ11" s="338"/>
      <c r="AAR11" s="338"/>
      <c r="AAS11" s="338"/>
      <c r="AAT11" s="338"/>
      <c r="AAU11" s="338"/>
      <c r="AAV11" s="338"/>
      <c r="AAW11" s="338"/>
      <c r="AAX11" s="338"/>
      <c r="AAY11" s="338"/>
      <c r="AAZ11" s="338"/>
      <c r="ABA11" s="338"/>
      <c r="ABB11" s="338"/>
      <c r="ABC11" s="338"/>
      <c r="ABD11" s="338"/>
      <c r="ABE11" s="338"/>
      <c r="ABF11" s="338"/>
      <c r="ABG11" s="338"/>
      <c r="ABH11" s="338"/>
      <c r="ABI11" s="338"/>
      <c r="ABJ11" s="338"/>
      <c r="ABK11" s="338"/>
      <c r="ABL11" s="338"/>
      <c r="ABM11" s="338"/>
      <c r="ABN11" s="338"/>
      <c r="ABO11" s="338"/>
      <c r="ABP11" s="338"/>
      <c r="ABQ11" s="338"/>
      <c r="ABR11" s="338"/>
      <c r="ABS11" s="338"/>
      <c r="ABT11" s="338"/>
      <c r="ABU11" s="338"/>
      <c r="ABV11" s="338"/>
      <c r="ABW11" s="338"/>
      <c r="ABX11" s="338"/>
      <c r="ABY11" s="338"/>
      <c r="ABZ11" s="338"/>
      <c r="ACA11" s="338"/>
      <c r="ACB11" s="338"/>
      <c r="ACC11" s="338"/>
      <c r="ACD11" s="338"/>
      <c r="ACE11" s="338"/>
      <c r="ACF11" s="338"/>
      <c r="ACG11" s="338"/>
      <c r="ACH11" s="338"/>
      <c r="ACI11" s="338"/>
      <c r="ACJ11" s="338"/>
      <c r="ACK11" s="338"/>
      <c r="ACL11" s="338"/>
      <c r="ACM11" s="338"/>
      <c r="ACN11" s="338"/>
      <c r="ACO11" s="338"/>
      <c r="ACP11" s="338"/>
      <c r="ACQ11" s="338"/>
      <c r="ACR11" s="338"/>
      <c r="ACS11" s="338"/>
      <c r="ACT11" s="338"/>
      <c r="ACU11" s="338"/>
      <c r="ACV11" s="338"/>
      <c r="ACW11" s="338"/>
      <c r="ACX11" s="338"/>
      <c r="ACY11" s="338"/>
      <c r="ACZ11" s="338"/>
      <c r="ADA11" s="338"/>
      <c r="ADB11" s="338"/>
      <c r="ADC11" s="338"/>
      <c r="ADD11" s="338"/>
      <c r="ADE11" s="338"/>
      <c r="ADF11" s="338"/>
      <c r="ADG11" s="338"/>
      <c r="ADH11" s="338"/>
      <c r="ADI11" s="338"/>
      <c r="ADJ11" s="338"/>
      <c r="ADK11" s="338"/>
      <c r="ADL11" s="338"/>
      <c r="ADM11" s="338"/>
      <c r="ADN11" s="338"/>
      <c r="ADO11" s="338"/>
      <c r="ADP11" s="338"/>
      <c r="ADQ11" s="338"/>
      <c r="ADR11" s="338"/>
      <c r="ADS11" s="338"/>
      <c r="ADT11" s="338"/>
      <c r="ADU11" s="338"/>
      <c r="ADV11" s="338"/>
      <c r="ADW11" s="338"/>
      <c r="ADX11" s="338"/>
      <c r="ADY11" s="338"/>
      <c r="ADZ11" s="338"/>
      <c r="AEA11" s="338"/>
      <c r="AEB11" s="338"/>
      <c r="AEC11" s="338"/>
      <c r="AED11" s="338"/>
      <c r="AEE11" s="338"/>
      <c r="AEF11" s="338"/>
      <c r="AEG11" s="338"/>
      <c r="AEH11" s="338"/>
      <c r="AEI11" s="338"/>
      <c r="AEJ11" s="338"/>
      <c r="AEK11" s="338"/>
      <c r="AEL11" s="338"/>
      <c r="AEM11" s="338"/>
      <c r="AEN11" s="338"/>
      <c r="AEO11" s="338"/>
      <c r="AEP11" s="338"/>
      <c r="AEQ11" s="338"/>
      <c r="AER11" s="338"/>
      <c r="AES11" s="338"/>
      <c r="AET11" s="338"/>
      <c r="AEU11" s="338"/>
      <c r="AEV11" s="338"/>
      <c r="AEW11" s="338"/>
      <c r="AEX11" s="338"/>
      <c r="AEY11" s="338"/>
      <c r="AEZ11" s="338"/>
      <c r="AFA11" s="338"/>
      <c r="AFB11" s="338"/>
      <c r="AFC11" s="338"/>
      <c r="AFD11" s="338"/>
      <c r="AFE11" s="338"/>
      <c r="AFF11" s="338"/>
      <c r="AFG11" s="338"/>
      <c r="AFH11" s="338"/>
      <c r="AFI11" s="338"/>
      <c r="AFJ11" s="338"/>
      <c r="AFK11" s="338"/>
      <c r="AFL11" s="338"/>
      <c r="AFM11" s="338"/>
      <c r="AFN11" s="338"/>
      <c r="AFO11" s="338"/>
      <c r="AFP11" s="338"/>
      <c r="AFQ11" s="338"/>
      <c r="AFR11" s="338"/>
      <c r="AFS11" s="338"/>
      <c r="AFT11" s="338"/>
      <c r="AFU11" s="338"/>
      <c r="AFV11" s="338"/>
      <c r="AFW11" s="338"/>
      <c r="AFX11" s="338"/>
      <c r="AFY11" s="338"/>
      <c r="AFZ11" s="338"/>
      <c r="AGA11" s="338"/>
      <c r="AGB11" s="338"/>
      <c r="AGC11" s="338"/>
      <c r="AGD11" s="338"/>
      <c r="AGE11" s="338"/>
      <c r="AGF11" s="338"/>
      <c r="AGG11" s="338"/>
      <c r="AGH11" s="338"/>
      <c r="AGI11" s="338"/>
      <c r="AGJ11" s="338"/>
      <c r="AGK11" s="338"/>
      <c r="AGL11" s="338"/>
      <c r="AGM11" s="338"/>
      <c r="AGN11" s="338"/>
      <c r="AGO11" s="338"/>
      <c r="AGP11" s="338"/>
      <c r="AGQ11" s="338"/>
      <c r="AGR11" s="338"/>
      <c r="AGS11" s="338"/>
      <c r="AGT11" s="338"/>
      <c r="AGU11" s="338"/>
      <c r="AGV11" s="338"/>
      <c r="AGW11" s="338"/>
      <c r="AGX11" s="338"/>
      <c r="AGY11" s="338"/>
      <c r="AGZ11" s="338"/>
      <c r="AHA11" s="338"/>
      <c r="AHB11" s="338"/>
      <c r="AHC11" s="338"/>
      <c r="AHD11" s="338"/>
      <c r="AHE11" s="338"/>
      <c r="AHF11" s="338"/>
      <c r="AHG11" s="338"/>
      <c r="AHH11" s="338"/>
      <c r="AHI11" s="338"/>
      <c r="AHJ11" s="338"/>
      <c r="AHK11" s="338"/>
      <c r="AHL11" s="338"/>
      <c r="AHM11" s="338"/>
      <c r="AHN11" s="338"/>
      <c r="AHO11" s="338"/>
      <c r="AHP11" s="338"/>
      <c r="AHQ11" s="338"/>
      <c r="AHR11" s="338"/>
      <c r="AHS11" s="338"/>
      <c r="AHT11" s="338"/>
      <c r="AHU11" s="338"/>
      <c r="AHV11" s="338"/>
      <c r="AHW11" s="338"/>
      <c r="AHX11" s="338"/>
      <c r="AHY11" s="338"/>
      <c r="AHZ11" s="338"/>
      <c r="AIA11" s="338"/>
      <c r="AIB11" s="338"/>
      <c r="AIC11" s="338"/>
      <c r="AID11" s="338"/>
      <c r="AIE11" s="338"/>
      <c r="AIF11" s="338"/>
      <c r="AIG11" s="338"/>
      <c r="AIH11" s="338"/>
      <c r="AII11" s="338"/>
      <c r="AIJ11" s="338"/>
      <c r="AIK11" s="338"/>
      <c r="AIL11" s="338"/>
      <c r="AIM11" s="338"/>
      <c r="AIN11" s="338"/>
      <c r="AIO11" s="338"/>
      <c r="AIP11" s="338"/>
      <c r="AIQ11" s="338"/>
      <c r="AIR11" s="338"/>
      <c r="AIS11" s="338"/>
      <c r="AIT11" s="338"/>
      <c r="AIU11" s="338"/>
      <c r="AIV11" s="338"/>
      <c r="AIW11" s="338"/>
      <c r="AIX11" s="338"/>
      <c r="AIY11" s="338"/>
      <c r="AIZ11" s="338"/>
      <c r="AJA11" s="338"/>
      <c r="AJB11" s="338"/>
      <c r="AJC11" s="338"/>
      <c r="AJD11" s="338"/>
      <c r="AJE11" s="338"/>
      <c r="AJF11" s="338"/>
      <c r="AJG11" s="338"/>
      <c r="AJH11" s="338"/>
      <c r="AJI11" s="338"/>
      <c r="AJJ11" s="338"/>
      <c r="AJK11" s="338"/>
      <c r="AJL11" s="338"/>
      <c r="AJM11" s="338"/>
      <c r="AJN11" s="338"/>
      <c r="AJO11" s="338"/>
      <c r="AJP11" s="338"/>
      <c r="AJQ11" s="338"/>
      <c r="AJR11" s="338"/>
      <c r="AJS11" s="338"/>
      <c r="AJT11" s="338"/>
      <c r="AJU11" s="338"/>
      <c r="AJV11" s="338"/>
      <c r="AJW11" s="338"/>
      <c r="AJX11" s="338"/>
      <c r="AJY11" s="338"/>
      <c r="AJZ11" s="338"/>
      <c r="AKA11" s="338"/>
      <c r="AKB11" s="338"/>
      <c r="AKC11" s="338"/>
      <c r="AKD11" s="338"/>
      <c r="AKE11" s="338"/>
      <c r="AKF11" s="338"/>
      <c r="AKG11" s="338"/>
      <c r="AKH11" s="338"/>
      <c r="AKI11" s="338"/>
      <c r="AKJ11" s="338"/>
      <c r="AKK11" s="338"/>
      <c r="AKL11" s="338"/>
      <c r="AKM11" s="338"/>
      <c r="AKN11" s="338"/>
      <c r="AKO11" s="338"/>
      <c r="AKP11" s="338"/>
      <c r="AKQ11" s="338"/>
      <c r="AKR11" s="338"/>
      <c r="AKS11" s="338"/>
      <c r="AKT11" s="338"/>
      <c r="AKU11" s="338"/>
      <c r="AKV11" s="338"/>
      <c r="AKW11" s="338"/>
      <c r="AKX11" s="338"/>
      <c r="AKY11" s="338"/>
      <c r="AKZ11" s="338"/>
      <c r="ALA11" s="338"/>
      <c r="ALB11" s="338"/>
      <c r="ALC11" s="338"/>
      <c r="ALD11" s="338"/>
      <c r="ALE11" s="338"/>
      <c r="ALF11" s="338"/>
      <c r="ALG11" s="338"/>
      <c r="ALH11" s="338"/>
      <c r="ALI11" s="338"/>
      <c r="ALJ11" s="338"/>
      <c r="ALK11" s="338"/>
      <c r="ALL11" s="338"/>
      <c r="ALM11" s="338"/>
      <c r="ALN11" s="338"/>
      <c r="ALO11" s="338"/>
      <c r="ALP11" s="338"/>
      <c r="ALQ11" s="338"/>
      <c r="ALR11" s="338"/>
      <c r="ALS11" s="338"/>
      <c r="ALT11" s="338"/>
      <c r="ALU11" s="338"/>
      <c r="ALV11" s="338"/>
      <c r="ALW11" s="338"/>
      <c r="ALX11" s="338"/>
      <c r="ALY11" s="338"/>
      <c r="ALZ11" s="338"/>
      <c r="AMA11" s="338"/>
      <c r="AMB11" s="338"/>
      <c r="AMC11" s="338"/>
      <c r="AMD11" s="338"/>
      <c r="AME11" s="338"/>
      <c r="AMF11" s="338"/>
      <c r="AMG11" s="338"/>
      <c r="AMH11" s="338"/>
      <c r="AMI11" s="338"/>
      <c r="AMJ11" s="338"/>
      <c r="AMK11" s="338"/>
      <c r="AML11" s="338"/>
      <c r="AMM11" s="338"/>
      <c r="AMN11" s="338"/>
      <c r="AMO11" s="338"/>
      <c r="AMP11" s="338"/>
      <c r="AMQ11" s="338"/>
      <c r="AMR11" s="338"/>
      <c r="AMS11" s="338"/>
      <c r="AMT11" s="338"/>
      <c r="AMU11" s="338"/>
      <c r="AMV11" s="338"/>
      <c r="AMW11" s="338"/>
      <c r="AMX11" s="338"/>
      <c r="AMY11" s="338"/>
      <c r="AMZ11" s="338"/>
      <c r="ANA11" s="338"/>
      <c r="ANB11" s="338"/>
      <c r="ANC11" s="338"/>
      <c r="AND11" s="338"/>
      <c r="ANE11" s="338"/>
      <c r="ANF11" s="338"/>
      <c r="ANG11" s="338"/>
      <c r="ANH11" s="338"/>
      <c r="ANI11" s="338"/>
      <c r="ANJ11" s="338"/>
      <c r="ANK11" s="338"/>
      <c r="ANL11" s="338"/>
      <c r="ANM11" s="338"/>
      <c r="ANN11" s="338"/>
      <c r="ANO11" s="338"/>
      <c r="ANP11" s="338"/>
      <c r="ANQ11" s="338"/>
      <c r="ANR11" s="338"/>
      <c r="ANS11" s="338"/>
      <c r="ANT11" s="338"/>
      <c r="ANU11" s="338"/>
      <c r="ANV11" s="338"/>
      <c r="ANW11" s="338"/>
      <c r="ANX11" s="338"/>
      <c r="ANY11" s="338"/>
      <c r="ANZ11" s="338"/>
      <c r="AOA11" s="338"/>
      <c r="AOB11" s="338"/>
      <c r="AOC11" s="338"/>
      <c r="AOD11" s="338"/>
      <c r="AOE11" s="338"/>
      <c r="AOF11" s="338"/>
      <c r="AOG11" s="338"/>
      <c r="AOH11" s="338"/>
      <c r="AOI11" s="338"/>
      <c r="AOJ11" s="338"/>
      <c r="AOK11" s="338"/>
      <c r="AOL11" s="338"/>
      <c r="AOM11" s="338"/>
      <c r="AON11" s="338"/>
      <c r="AOO11" s="338"/>
      <c r="AOP11" s="338"/>
      <c r="AOQ11" s="338"/>
      <c r="AOR11" s="338"/>
      <c r="AOS11" s="338"/>
      <c r="AOT11" s="338"/>
      <c r="AOU11" s="338"/>
      <c r="AOV11" s="338"/>
      <c r="AOW11" s="338"/>
      <c r="AOX11" s="338"/>
      <c r="AOY11" s="338"/>
      <c r="AOZ11" s="338"/>
      <c r="APA11" s="338"/>
      <c r="APB11" s="338"/>
      <c r="APC11" s="338"/>
      <c r="APD11" s="338"/>
      <c r="APE11" s="338"/>
      <c r="APF11" s="338"/>
      <c r="APG11" s="338"/>
      <c r="APH11" s="338"/>
      <c r="API11" s="338"/>
      <c r="APJ11" s="338"/>
      <c r="APK11" s="338"/>
      <c r="APL11" s="338"/>
      <c r="APM11" s="338"/>
      <c r="APN11" s="338"/>
      <c r="APO11" s="338"/>
      <c r="APP11" s="338"/>
      <c r="APQ11" s="338"/>
      <c r="APR11" s="338"/>
      <c r="APS11" s="338"/>
      <c r="APT11" s="338"/>
      <c r="APU11" s="338"/>
      <c r="APV11" s="338"/>
      <c r="APW11" s="338"/>
      <c r="APX11" s="338"/>
      <c r="APY11" s="338"/>
      <c r="APZ11" s="338"/>
      <c r="AQA11" s="338"/>
      <c r="AQB11" s="338"/>
      <c r="AQC11" s="338"/>
      <c r="AQD11" s="338"/>
      <c r="AQE11" s="338"/>
      <c r="AQF11" s="338"/>
      <c r="AQG11" s="338"/>
      <c r="AQH11" s="338"/>
      <c r="AQI11" s="338"/>
      <c r="AQJ11" s="338"/>
      <c r="AQK11" s="338"/>
      <c r="AQL11" s="338"/>
      <c r="AQM11" s="338"/>
      <c r="AQN11" s="338"/>
      <c r="AQO11" s="338"/>
      <c r="AQP11" s="338"/>
      <c r="AQQ11" s="338"/>
      <c r="AQR11" s="338"/>
      <c r="AQS11" s="338"/>
      <c r="AQT11" s="338"/>
      <c r="AQU11" s="338"/>
      <c r="AQV11" s="338"/>
      <c r="AQW11" s="338"/>
      <c r="AQX11" s="338"/>
      <c r="AQY11" s="338"/>
      <c r="AQZ11" s="338"/>
      <c r="ARA11" s="338"/>
      <c r="ARB11" s="338"/>
      <c r="ARC11" s="338"/>
      <c r="ARD11" s="338"/>
      <c r="ARE11" s="338"/>
      <c r="ARF11" s="338"/>
      <c r="ARG11" s="338"/>
      <c r="ARH11" s="338"/>
      <c r="ARI11" s="338"/>
      <c r="ARJ11" s="338"/>
      <c r="ARK11" s="338"/>
      <c r="ARL11" s="338"/>
      <c r="ARM11" s="338"/>
      <c r="ARN11" s="338"/>
      <c r="ARO11" s="338"/>
      <c r="ARP11" s="338"/>
      <c r="ARQ11" s="338"/>
      <c r="ARR11" s="338"/>
      <c r="ARS11" s="338"/>
      <c r="ART11" s="338"/>
      <c r="ARU11" s="338"/>
      <c r="ARV11" s="338"/>
      <c r="ARW11" s="338"/>
      <c r="ARX11" s="338"/>
      <c r="ARY11" s="338"/>
      <c r="ARZ11" s="338"/>
      <c r="ASA11" s="338"/>
      <c r="ASB11" s="338"/>
      <c r="ASC11" s="338"/>
      <c r="ASD11" s="338"/>
      <c r="ASE11" s="338"/>
      <c r="ASF11" s="338"/>
      <c r="ASG11" s="338"/>
      <c r="ASH11" s="338"/>
      <c r="ASI11" s="338"/>
      <c r="ASJ11" s="338"/>
      <c r="ASK11" s="338"/>
      <c r="ASL11" s="338"/>
      <c r="ASM11" s="338"/>
      <c r="ASN11" s="338"/>
      <c r="ASO11" s="338"/>
      <c r="ASP11" s="338"/>
      <c r="ASQ11" s="338"/>
      <c r="ASR11" s="338"/>
      <c r="ASS11" s="338"/>
      <c r="AST11" s="338"/>
      <c r="ASU11" s="338"/>
      <c r="ASV11" s="338"/>
      <c r="ASW11" s="338"/>
      <c r="ASX11" s="338"/>
      <c r="ASY11" s="338"/>
      <c r="ASZ11" s="338"/>
      <c r="ATA11" s="338"/>
      <c r="ATB11" s="338"/>
      <c r="ATC11" s="338"/>
      <c r="ATD11" s="338"/>
      <c r="ATE11" s="338"/>
      <c r="ATF11" s="338"/>
      <c r="ATG11" s="338"/>
      <c r="ATH11" s="338"/>
      <c r="ATI11" s="338"/>
      <c r="ATJ11" s="338"/>
      <c r="ATK11" s="338"/>
      <c r="ATL11" s="338"/>
      <c r="ATM11" s="338"/>
      <c r="ATN11" s="338"/>
      <c r="ATO11" s="338"/>
      <c r="ATP11" s="338"/>
      <c r="ATQ11" s="338"/>
      <c r="ATR11" s="338"/>
      <c r="ATS11" s="338"/>
      <c r="ATT11" s="338"/>
      <c r="ATU11" s="338"/>
      <c r="ATV11" s="338"/>
      <c r="ATW11" s="338"/>
      <c r="ATX11" s="338"/>
      <c r="ATY11" s="338"/>
      <c r="ATZ11" s="338"/>
      <c r="AUA11" s="338"/>
      <c r="AUB11" s="338"/>
      <c r="AUC11" s="338"/>
      <c r="AUD11" s="338"/>
      <c r="AUE11" s="338"/>
      <c r="AUF11" s="338"/>
      <c r="AUG11" s="338"/>
      <c r="AUH11" s="338"/>
      <c r="AUI11" s="338"/>
      <c r="AUJ11" s="338"/>
      <c r="AUK11" s="338"/>
      <c r="AUL11" s="338"/>
      <c r="AUM11" s="338"/>
      <c r="AUN11" s="338"/>
      <c r="AUO11" s="338"/>
      <c r="AUP11" s="338"/>
      <c r="AUQ11" s="338"/>
      <c r="AUR11" s="338"/>
      <c r="AUS11" s="338"/>
      <c r="AUT11" s="338"/>
      <c r="AUU11" s="338"/>
      <c r="AUV11" s="338"/>
      <c r="AUW11" s="338"/>
      <c r="AUX11" s="338"/>
      <c r="AUY11" s="338"/>
      <c r="AUZ11" s="338"/>
      <c r="AVA11" s="338"/>
      <c r="AVB11" s="338"/>
      <c r="AVC11" s="338"/>
      <c r="AVD11" s="338"/>
      <c r="AVE11" s="338"/>
      <c r="AVF11" s="338"/>
      <c r="AVG11" s="338"/>
      <c r="AVH11" s="338"/>
      <c r="AVI11" s="338"/>
      <c r="AVJ11" s="338"/>
      <c r="AVK11" s="338"/>
      <c r="AVL11" s="338"/>
      <c r="AVM11" s="338"/>
      <c r="AVN11" s="338"/>
      <c r="AVO11" s="338"/>
      <c r="AVP11" s="338"/>
      <c r="AVQ11" s="338"/>
      <c r="AVR11" s="338"/>
      <c r="AVS11" s="338"/>
      <c r="AVT11" s="338"/>
      <c r="AVU11" s="338"/>
      <c r="AVV11" s="338"/>
      <c r="AVW11" s="338"/>
      <c r="AVX11" s="338"/>
      <c r="AVY11" s="338"/>
      <c r="AVZ11" s="338"/>
      <c r="AWA11" s="338"/>
      <c r="AWB11" s="338"/>
      <c r="AWC11" s="338"/>
      <c r="AWD11" s="338"/>
      <c r="AWE11" s="338"/>
      <c r="AWF11" s="338"/>
      <c r="AWG11" s="338"/>
      <c r="AWH11" s="338"/>
      <c r="AWI11" s="338"/>
      <c r="AWJ11" s="338"/>
      <c r="AWK11" s="338"/>
      <c r="AWL11" s="338"/>
      <c r="AWM11" s="338"/>
      <c r="AWN11" s="338"/>
      <c r="AWO11" s="338"/>
      <c r="AWP11" s="338"/>
      <c r="AWQ11" s="338"/>
      <c r="AWR11" s="338"/>
      <c r="AWS11" s="338"/>
      <c r="AWT11" s="338"/>
      <c r="AWU11" s="338"/>
      <c r="AWV11" s="338"/>
      <c r="AWW11" s="338"/>
      <c r="AWX11" s="338"/>
      <c r="AWY11" s="338"/>
      <c r="AWZ11" s="338"/>
      <c r="AXA11" s="338"/>
      <c r="AXB11" s="338"/>
      <c r="AXC11" s="338"/>
      <c r="AXD11" s="338"/>
      <c r="AXE11" s="338"/>
      <c r="AXF11" s="338"/>
      <c r="AXG11" s="338"/>
      <c r="AXH11" s="338"/>
      <c r="AXI11" s="338"/>
      <c r="AXJ11" s="338"/>
      <c r="AXK11" s="338"/>
      <c r="AXL11" s="338"/>
      <c r="AXM11" s="338"/>
      <c r="AXN11" s="338"/>
      <c r="AXO11" s="338"/>
      <c r="AXP11" s="338"/>
      <c r="AXQ11" s="338"/>
      <c r="AXR11" s="338"/>
      <c r="AXS11" s="338"/>
      <c r="AXT11" s="338"/>
      <c r="AXU11" s="338"/>
      <c r="AXV11" s="338"/>
      <c r="AXW11" s="338"/>
      <c r="AXX11" s="338"/>
      <c r="AXY11" s="338"/>
      <c r="AXZ11" s="338"/>
      <c r="AYA11" s="338"/>
      <c r="AYB11" s="338"/>
      <c r="AYC11" s="338"/>
      <c r="AYD11" s="338"/>
      <c r="AYE11" s="338"/>
      <c r="AYF11" s="338"/>
      <c r="AYG11" s="338"/>
      <c r="AYH11" s="338"/>
      <c r="AYI11" s="338"/>
      <c r="AYJ11" s="338"/>
      <c r="AYK11" s="338"/>
      <c r="AYL11" s="338"/>
      <c r="AYM11" s="338"/>
      <c r="AYN11" s="338"/>
      <c r="AYO11" s="338"/>
      <c r="AYP11" s="338"/>
      <c r="AYQ11" s="338"/>
      <c r="AYR11" s="338"/>
      <c r="AYS11" s="338"/>
      <c r="AYT11" s="338"/>
      <c r="AYU11" s="338"/>
      <c r="AYV11" s="338"/>
      <c r="AYW11" s="338"/>
      <c r="AYX11" s="338"/>
      <c r="AYY11" s="338"/>
      <c r="AYZ11" s="338"/>
      <c r="AZA11" s="338"/>
      <c r="AZB11" s="338"/>
      <c r="AZC11" s="338"/>
      <c r="AZD11" s="338"/>
      <c r="AZE11" s="338"/>
      <c r="AZF11" s="338"/>
      <c r="AZG11" s="338"/>
      <c r="AZH11" s="338"/>
      <c r="AZI11" s="338"/>
      <c r="AZJ11" s="338"/>
      <c r="AZK11" s="338"/>
      <c r="AZL11" s="338"/>
      <c r="AZM11" s="338"/>
      <c r="AZN11" s="338"/>
      <c r="AZO11" s="338"/>
      <c r="AZP11" s="338"/>
      <c r="AZQ11" s="338"/>
      <c r="AZR11" s="338"/>
      <c r="AZS11" s="338"/>
      <c r="AZT11" s="338"/>
      <c r="AZU11" s="338"/>
      <c r="AZV11" s="338"/>
      <c r="AZW11" s="338"/>
      <c r="AZX11" s="338"/>
      <c r="AZY11" s="338"/>
      <c r="AZZ11" s="338"/>
      <c r="BAA11" s="338"/>
      <c r="BAB11" s="338"/>
      <c r="BAC11" s="338"/>
      <c r="BAD11" s="338"/>
      <c r="BAE11" s="338"/>
      <c r="BAF11" s="338"/>
      <c r="BAG11" s="338"/>
      <c r="BAH11" s="338"/>
      <c r="BAI11" s="338"/>
      <c r="BAJ11" s="338"/>
      <c r="BAK11" s="338"/>
      <c r="BAL11" s="338"/>
      <c r="BAM11" s="338"/>
      <c r="BAN11" s="338"/>
      <c r="BAO11" s="338"/>
      <c r="BAP11" s="338"/>
      <c r="BAQ11" s="338"/>
      <c r="BAR11" s="338"/>
      <c r="BAS11" s="338"/>
      <c r="BAT11" s="338"/>
      <c r="BAU11" s="338"/>
      <c r="BAV11" s="338"/>
      <c r="BAW11" s="338"/>
      <c r="BAX11" s="338"/>
      <c r="BAY11" s="338"/>
      <c r="BAZ11" s="338"/>
      <c r="BBA11" s="338"/>
      <c r="BBB11" s="338"/>
      <c r="BBC11" s="338"/>
      <c r="BBD11" s="338"/>
      <c r="BBE11" s="338"/>
      <c r="BBF11" s="338"/>
      <c r="BBG11" s="338"/>
      <c r="BBH11" s="338"/>
      <c r="BBI11" s="338"/>
      <c r="BBJ11" s="338"/>
      <c r="BBK11" s="338"/>
      <c r="BBL11" s="338"/>
      <c r="BBM11" s="338"/>
      <c r="BBN11" s="338"/>
      <c r="BBO11" s="338"/>
      <c r="BBP11" s="338"/>
      <c r="BBQ11" s="338"/>
      <c r="BBR11" s="338"/>
      <c r="BBS11" s="338"/>
      <c r="BBT11" s="338"/>
      <c r="BBU11" s="338"/>
      <c r="BBV11" s="338"/>
      <c r="BBW11" s="338"/>
      <c r="BBX11" s="338"/>
      <c r="BBY11" s="338"/>
      <c r="BBZ11" s="338"/>
      <c r="BCA11" s="338"/>
      <c r="BCB11" s="338"/>
      <c r="BCC11" s="338"/>
      <c r="BCD11" s="338"/>
      <c r="BCE11" s="338"/>
      <c r="BCF11" s="338"/>
      <c r="BCG11" s="338"/>
      <c r="BCH11" s="338"/>
      <c r="BCI11" s="338"/>
      <c r="BCJ11" s="338"/>
      <c r="BCK11" s="338"/>
      <c r="BCL11" s="338"/>
      <c r="BCM11" s="338"/>
      <c r="BCN11" s="338"/>
      <c r="BCO11" s="338"/>
      <c r="BCP11" s="338"/>
      <c r="BCQ11" s="338"/>
      <c r="BCR11" s="338"/>
      <c r="BCS11" s="338"/>
      <c r="BCT11" s="338"/>
      <c r="BCU11" s="338"/>
      <c r="BCV11" s="338"/>
      <c r="BCW11" s="338"/>
      <c r="BCX11" s="338"/>
      <c r="BCY11" s="338"/>
      <c r="BCZ11" s="338"/>
      <c r="BDA11" s="338"/>
      <c r="BDB11" s="338"/>
      <c r="BDC11" s="338"/>
      <c r="BDD11" s="338"/>
      <c r="BDE11" s="338"/>
      <c r="BDF11" s="338"/>
      <c r="BDG11" s="338"/>
      <c r="BDH11" s="338"/>
      <c r="BDI11" s="338"/>
      <c r="BDJ11" s="338"/>
      <c r="BDK11" s="338"/>
      <c r="BDL11" s="338"/>
      <c r="BDM11" s="338"/>
      <c r="BDN11" s="338"/>
      <c r="BDO11" s="338"/>
      <c r="BDP11" s="338"/>
      <c r="BDQ11" s="338"/>
      <c r="BDR11" s="338"/>
      <c r="BDS11" s="338"/>
      <c r="BDT11" s="338"/>
      <c r="BDU11" s="338"/>
      <c r="BDV11" s="338"/>
      <c r="BDW11" s="338"/>
      <c r="BDX11" s="338"/>
      <c r="BDY11" s="338"/>
      <c r="BDZ11" s="338"/>
      <c r="BEA11" s="338"/>
      <c r="BEB11" s="338"/>
      <c r="BEC11" s="338"/>
      <c r="BED11" s="338"/>
      <c r="BEE11" s="338"/>
      <c r="BEF11" s="338"/>
      <c r="BEG11" s="338"/>
      <c r="BEH11" s="338"/>
      <c r="BEI11" s="338"/>
      <c r="BEJ11" s="338"/>
      <c r="BEK11" s="338"/>
      <c r="BEL11" s="338"/>
      <c r="BEM11" s="338"/>
      <c r="BEN11" s="338"/>
      <c r="BEO11" s="338"/>
      <c r="BEP11" s="338"/>
      <c r="BEQ11" s="338"/>
      <c r="BER11" s="338"/>
      <c r="BES11" s="338"/>
      <c r="BET11" s="338"/>
      <c r="BEU11" s="338"/>
      <c r="BEV11" s="338"/>
      <c r="BEW11" s="338"/>
      <c r="BEX11" s="338"/>
      <c r="BEY11" s="338"/>
      <c r="BEZ11" s="338"/>
      <c r="BFA11" s="338"/>
      <c r="BFB11" s="338"/>
      <c r="BFC11" s="338"/>
      <c r="BFD11" s="338"/>
      <c r="BFE11" s="338"/>
      <c r="BFF11" s="338"/>
      <c r="BFG11" s="338"/>
      <c r="BFH11" s="338"/>
      <c r="BFI11" s="338"/>
      <c r="BFJ11" s="338"/>
      <c r="BFK11" s="338"/>
      <c r="BFL11" s="338"/>
      <c r="BFM11" s="338"/>
      <c r="BFN11" s="338"/>
      <c r="BFO11" s="338"/>
      <c r="BFP11" s="338"/>
      <c r="BFQ11" s="338"/>
      <c r="BFR11" s="338"/>
      <c r="BFS11" s="338"/>
      <c r="BFT11" s="338"/>
      <c r="BFU11" s="338"/>
      <c r="BFV11" s="338"/>
      <c r="BFW11" s="338"/>
      <c r="BFX11" s="338"/>
      <c r="BFY11" s="338"/>
      <c r="BFZ11" s="338"/>
      <c r="BGA11" s="338"/>
      <c r="BGB11" s="338"/>
      <c r="BGC11" s="338"/>
      <c r="BGD11" s="338"/>
      <c r="BGE11" s="338"/>
      <c r="BGF11" s="338"/>
      <c r="BGG11" s="338"/>
      <c r="BGH11" s="338"/>
      <c r="BGI11" s="338"/>
      <c r="BGJ11" s="338"/>
      <c r="BGK11" s="338"/>
      <c r="BGL11" s="338"/>
      <c r="BGM11" s="338"/>
      <c r="BGN11" s="338"/>
      <c r="BGO11" s="338"/>
      <c r="BGP11" s="338"/>
      <c r="BGQ11" s="338"/>
      <c r="BGR11" s="338"/>
      <c r="BGS11" s="338"/>
      <c r="BGT11" s="338"/>
      <c r="BGU11" s="338"/>
      <c r="BGV11" s="338"/>
      <c r="BGW11" s="338"/>
      <c r="BGX11" s="338"/>
      <c r="BGY11" s="338"/>
      <c r="BGZ11" s="338"/>
      <c r="BHA11" s="338"/>
      <c r="BHB11" s="338"/>
      <c r="BHC11" s="338"/>
      <c r="BHD11" s="338"/>
      <c r="BHE11" s="338"/>
      <c r="BHF11" s="338"/>
      <c r="BHG11" s="338"/>
      <c r="BHH11" s="338"/>
      <c r="BHI11" s="338"/>
      <c r="BHJ11" s="338"/>
      <c r="BHK11" s="338"/>
      <c r="BHL11" s="338"/>
      <c r="BHM11" s="338"/>
      <c r="BHN11" s="338"/>
      <c r="BHO11" s="338"/>
      <c r="BHP11" s="338"/>
      <c r="BHQ11" s="338"/>
      <c r="BHR11" s="338"/>
      <c r="BHS11" s="338"/>
      <c r="BHT11" s="338"/>
      <c r="BHU11" s="338"/>
      <c r="BHV11" s="338"/>
      <c r="BHW11" s="338"/>
      <c r="BHX11" s="338"/>
      <c r="BHY11" s="338"/>
      <c r="BHZ11" s="338"/>
      <c r="BIA11" s="338"/>
      <c r="BIB11" s="338"/>
      <c r="BIC11" s="338"/>
      <c r="BID11" s="338"/>
      <c r="BIE11" s="338"/>
      <c r="BIF11" s="338"/>
      <c r="BIG11" s="338"/>
      <c r="BIH11" s="338"/>
      <c r="BII11" s="338"/>
      <c r="BIJ11" s="338"/>
      <c r="BIK11" s="338"/>
      <c r="BIL11" s="338"/>
      <c r="BIM11" s="338"/>
      <c r="BIN11" s="338"/>
      <c r="BIO11" s="338"/>
      <c r="BIP11" s="338"/>
      <c r="BIQ11" s="338"/>
      <c r="BIR11" s="338"/>
      <c r="BIS11" s="338"/>
      <c r="BIT11" s="338"/>
      <c r="BIU11" s="338"/>
      <c r="BIV11" s="338"/>
      <c r="BIW11" s="338"/>
      <c r="BIX11" s="338"/>
      <c r="BIY11" s="338"/>
      <c r="BIZ11" s="338"/>
      <c r="BJA11" s="338"/>
      <c r="BJB11" s="338"/>
      <c r="BJC11" s="338"/>
      <c r="BJD11" s="338"/>
      <c r="BJE11" s="338"/>
      <c r="BJF11" s="338"/>
      <c r="BJG11" s="338"/>
      <c r="BJH11" s="338"/>
      <c r="BJI11" s="338"/>
      <c r="BJJ11" s="338"/>
      <c r="BJK11" s="338"/>
      <c r="BJL11" s="338"/>
      <c r="BJM11" s="338"/>
      <c r="BJN11" s="338"/>
      <c r="BJO11" s="338"/>
      <c r="BJP11" s="338"/>
      <c r="BJQ11" s="338"/>
      <c r="BJR11" s="338"/>
      <c r="BJS11" s="338"/>
      <c r="BJT11" s="338"/>
      <c r="BJU11" s="338"/>
      <c r="BJV11" s="338"/>
      <c r="BJW11" s="338"/>
      <c r="BJX11" s="338"/>
      <c r="BJY11" s="338"/>
      <c r="BJZ11" s="338"/>
      <c r="BKA11" s="338"/>
      <c r="BKB11" s="338"/>
      <c r="BKC11" s="338"/>
      <c r="BKD11" s="338"/>
      <c r="BKE11" s="338"/>
      <c r="BKF11" s="338"/>
      <c r="BKG11" s="338"/>
      <c r="BKH11" s="338"/>
      <c r="BKI11" s="338"/>
      <c r="BKJ11" s="338"/>
      <c r="BKK11" s="338"/>
      <c r="BKL11" s="338"/>
      <c r="BKM11" s="338"/>
      <c r="BKN11" s="338"/>
      <c r="BKO11" s="338"/>
      <c r="BKP11" s="338"/>
      <c r="BKQ11" s="338"/>
      <c r="BKR11" s="338"/>
      <c r="BKS11" s="338"/>
      <c r="BKT11" s="338"/>
      <c r="BKU11" s="338"/>
      <c r="BKV11" s="338"/>
      <c r="BKW11" s="338"/>
      <c r="BKX11" s="338"/>
      <c r="BKY11" s="338"/>
      <c r="BKZ11" s="338"/>
      <c r="BLA11" s="338"/>
      <c r="BLB11" s="338"/>
      <c r="BLC11" s="338"/>
      <c r="BLD11" s="338"/>
      <c r="BLE11" s="338"/>
      <c r="BLF11" s="338"/>
      <c r="BLG11" s="338"/>
      <c r="BLH11" s="338"/>
      <c r="BLI11" s="338"/>
      <c r="BLJ11" s="338"/>
      <c r="BLK11" s="338"/>
      <c r="BLL11" s="338"/>
      <c r="BLM11" s="338"/>
      <c r="BLN11" s="338"/>
      <c r="BLO11" s="338"/>
      <c r="BLP11" s="338"/>
      <c r="BLQ11" s="338"/>
      <c r="BLR11" s="338"/>
      <c r="BLS11" s="338"/>
      <c r="BLT11" s="338"/>
      <c r="BLU11" s="338"/>
      <c r="BLV11" s="338"/>
      <c r="BLW11" s="338"/>
      <c r="BLX11" s="338"/>
      <c r="BLY11" s="338"/>
      <c r="BLZ11" s="338"/>
      <c r="BMA11" s="338"/>
      <c r="BMB11" s="338"/>
      <c r="BMC11" s="338"/>
      <c r="BMD11" s="338"/>
      <c r="BME11" s="338"/>
      <c r="BMF11" s="338"/>
      <c r="BMG11" s="338"/>
      <c r="BMH11" s="338"/>
      <c r="BMI11" s="338"/>
      <c r="BMJ11" s="338"/>
      <c r="BMK11" s="338"/>
      <c r="BML11" s="338"/>
      <c r="BMM11" s="338"/>
      <c r="BMN11" s="338"/>
      <c r="BMO11" s="338"/>
      <c r="BMP11" s="338"/>
      <c r="BMQ11" s="338"/>
      <c r="BMR11" s="338"/>
      <c r="BMS11" s="338"/>
      <c r="BMT11" s="338"/>
      <c r="BMU11" s="338"/>
      <c r="BMV11" s="338"/>
      <c r="BMW11" s="338"/>
      <c r="BMX11" s="338"/>
      <c r="BMY11" s="338"/>
      <c r="BMZ11" s="338"/>
      <c r="BNA11" s="338"/>
      <c r="BNB11" s="338"/>
      <c r="BNC11" s="338"/>
      <c r="BND11" s="338"/>
      <c r="BNE11" s="338"/>
      <c r="BNF11" s="338"/>
      <c r="BNG11" s="338"/>
      <c r="BNH11" s="338"/>
      <c r="BNI11" s="338"/>
      <c r="BNJ11" s="338"/>
      <c r="BNK11" s="338"/>
      <c r="BNL11" s="338"/>
      <c r="BNM11" s="338"/>
      <c r="BNN11" s="338"/>
      <c r="BNO11" s="338"/>
      <c r="BNP11" s="338"/>
      <c r="BNQ11" s="338"/>
      <c r="BNR11" s="338"/>
      <c r="BNS11" s="338"/>
      <c r="BNT11" s="338"/>
      <c r="BNU11" s="338"/>
      <c r="BNV11" s="338"/>
      <c r="BNW11" s="338"/>
      <c r="BNX11" s="338"/>
      <c r="BNY11" s="338"/>
      <c r="BNZ11" s="338"/>
      <c r="BOA11" s="338"/>
      <c r="BOB11" s="338"/>
      <c r="BOC11" s="338"/>
      <c r="BOD11" s="338"/>
      <c r="BOE11" s="338"/>
      <c r="BOF11" s="338"/>
      <c r="BOG11" s="338"/>
      <c r="BOH11" s="338"/>
      <c r="BOI11" s="338"/>
      <c r="BOJ11" s="338"/>
      <c r="BOK11" s="338"/>
      <c r="BOL11" s="338"/>
      <c r="BOM11" s="338"/>
      <c r="BON11" s="338"/>
      <c r="BOO11" s="338"/>
      <c r="BOP11" s="338"/>
      <c r="BOQ11" s="338"/>
      <c r="BOR11" s="338"/>
      <c r="BOS11" s="338"/>
      <c r="BOT11" s="338"/>
      <c r="BOU11" s="338"/>
      <c r="BOV11" s="338"/>
      <c r="BOW11" s="338"/>
      <c r="BOX11" s="338"/>
      <c r="BOY11" s="338"/>
      <c r="BOZ11" s="338"/>
      <c r="BPA11" s="338"/>
      <c r="BPB11" s="338"/>
      <c r="BPC11" s="338"/>
      <c r="BPD11" s="338"/>
      <c r="BPE11" s="338"/>
      <c r="BPF11" s="338"/>
      <c r="BPG11" s="338"/>
      <c r="BPH11" s="338"/>
      <c r="BPI11" s="338"/>
      <c r="BPJ11" s="338"/>
      <c r="BPK11" s="338"/>
      <c r="BPL11" s="338"/>
      <c r="BPM11" s="338"/>
      <c r="BPN11" s="338"/>
      <c r="BPO11" s="338"/>
      <c r="BPP11" s="338"/>
      <c r="BPQ11" s="338"/>
      <c r="BPR11" s="338"/>
      <c r="BPS11" s="338"/>
      <c r="BPT11" s="338"/>
      <c r="BPU11" s="338"/>
      <c r="BPV11" s="338"/>
      <c r="BPW11" s="338"/>
      <c r="BPX11" s="338"/>
      <c r="BPY11" s="338"/>
      <c r="BPZ11" s="338"/>
      <c r="BQA11" s="338"/>
      <c r="BQB11" s="338"/>
      <c r="BQC11" s="338"/>
      <c r="BQD11" s="338"/>
      <c r="BQE11" s="338"/>
      <c r="BQF11" s="338"/>
      <c r="BQG11" s="338"/>
      <c r="BQH11" s="338"/>
      <c r="BQI11" s="338"/>
      <c r="BQJ11" s="338"/>
      <c r="BQK11" s="338"/>
      <c r="BQL11" s="338"/>
      <c r="BQM11" s="338"/>
      <c r="BQN11" s="338"/>
      <c r="BQO11" s="338"/>
      <c r="BQP11" s="338"/>
      <c r="BQQ11" s="338"/>
      <c r="BQR11" s="338"/>
      <c r="BQS11" s="338"/>
      <c r="BQT11" s="338"/>
      <c r="BQU11" s="338"/>
      <c r="BQV11" s="338"/>
      <c r="BQW11" s="338"/>
      <c r="BQX11" s="338"/>
      <c r="BQY11" s="338"/>
      <c r="BQZ11" s="338"/>
      <c r="BRA11" s="338"/>
      <c r="BRB11" s="338"/>
      <c r="BRC11" s="338"/>
      <c r="BRD11" s="338"/>
      <c r="BRE11" s="338"/>
      <c r="BRF11" s="338"/>
      <c r="BRG11" s="338"/>
      <c r="BRH11" s="338"/>
      <c r="BRI11" s="338"/>
      <c r="BRJ11" s="338"/>
      <c r="BRK11" s="338"/>
      <c r="BRL11" s="338"/>
      <c r="BRM11" s="338"/>
      <c r="BRN11" s="338"/>
      <c r="BRO11" s="338"/>
      <c r="BRP11" s="338"/>
      <c r="BRQ11" s="338"/>
      <c r="BRR11" s="338"/>
      <c r="BRS11" s="338"/>
      <c r="BRT11" s="338"/>
      <c r="BRU11" s="338"/>
      <c r="BRV11" s="338"/>
      <c r="BRW11" s="338"/>
      <c r="BRX11" s="338"/>
      <c r="BRY11" s="338"/>
      <c r="BRZ11" s="338"/>
      <c r="BSA11" s="338"/>
      <c r="BSB11" s="338"/>
      <c r="BSC11" s="338"/>
      <c r="BSD11" s="338"/>
      <c r="BSE11" s="338"/>
      <c r="BSF11" s="338"/>
      <c r="BSG11" s="338"/>
      <c r="BSH11" s="338"/>
      <c r="BSI11" s="338"/>
      <c r="BSJ11" s="338"/>
      <c r="BSK11" s="338"/>
      <c r="BSL11" s="338"/>
      <c r="BSM11" s="338"/>
      <c r="BSN11" s="338"/>
      <c r="BSO11" s="338"/>
      <c r="BSP11" s="338"/>
      <c r="BSQ11" s="338"/>
      <c r="BSR11" s="338"/>
      <c r="BSS11" s="338"/>
      <c r="BST11" s="338"/>
      <c r="BSU11" s="338"/>
      <c r="BSV11" s="338"/>
      <c r="BSW11" s="338"/>
      <c r="BSX11" s="338"/>
      <c r="BSY11" s="338"/>
      <c r="BSZ11" s="338"/>
      <c r="BTA11" s="338"/>
      <c r="BTB11" s="338"/>
      <c r="BTC11" s="338"/>
      <c r="BTD11" s="338"/>
      <c r="BTE11" s="338"/>
      <c r="BTF11" s="338"/>
      <c r="BTG11" s="338"/>
      <c r="BTH11" s="338"/>
      <c r="BTI11" s="338"/>
      <c r="BTJ11" s="338"/>
      <c r="BTK11" s="338"/>
      <c r="BTL11" s="338"/>
      <c r="BTM11" s="338"/>
      <c r="BTN11" s="338"/>
      <c r="BTO11" s="338"/>
      <c r="BTP11" s="338"/>
      <c r="BTQ11" s="338"/>
      <c r="BTR11" s="338"/>
      <c r="BTS11" s="338"/>
      <c r="BTT11" s="338"/>
      <c r="BTU11" s="338"/>
      <c r="BTV11" s="338"/>
      <c r="BTW11" s="338"/>
      <c r="BTX11" s="338"/>
      <c r="BTY11" s="338"/>
      <c r="BTZ11" s="338"/>
      <c r="BUA11" s="338"/>
      <c r="BUB11" s="338"/>
      <c r="BUC11" s="338"/>
      <c r="BUD11" s="338"/>
      <c r="BUE11" s="338"/>
      <c r="BUF11" s="338"/>
      <c r="BUG11" s="338"/>
      <c r="BUH11" s="338"/>
      <c r="BUI11" s="338"/>
      <c r="BUJ11" s="338"/>
      <c r="BUK11" s="338"/>
      <c r="BUL11" s="338"/>
      <c r="BUM11" s="338"/>
      <c r="BUN11" s="338"/>
      <c r="BUO11" s="338"/>
      <c r="BUP11" s="338"/>
      <c r="BUQ11" s="338"/>
      <c r="BUR11" s="338"/>
      <c r="BUS11" s="338"/>
      <c r="BUT11" s="338"/>
      <c r="BUU11" s="338"/>
      <c r="BUV11" s="338"/>
      <c r="BUW11" s="338"/>
      <c r="BUX11" s="338"/>
      <c r="BUY11" s="338"/>
      <c r="BUZ11" s="338"/>
      <c r="BVA11" s="338"/>
      <c r="BVB11" s="338"/>
      <c r="BVC11" s="338"/>
      <c r="BVD11" s="338"/>
      <c r="BVE11" s="338"/>
      <c r="BVF11" s="338"/>
      <c r="BVG11" s="338"/>
      <c r="BVH11" s="338"/>
      <c r="BVI11" s="338"/>
      <c r="BVJ11" s="338"/>
      <c r="BVK11" s="338"/>
      <c r="BVL11" s="338"/>
      <c r="BVM11" s="338"/>
      <c r="BVN11" s="338"/>
      <c r="BVO11" s="338"/>
      <c r="BVP11" s="338"/>
      <c r="BVQ11" s="338"/>
      <c r="BVR11" s="338"/>
      <c r="BVS11" s="338"/>
      <c r="BVT11" s="338"/>
      <c r="BVU11" s="338"/>
      <c r="BVV11" s="338"/>
      <c r="BVW11" s="338"/>
      <c r="BVX11" s="338"/>
      <c r="BVY11" s="338"/>
      <c r="BVZ11" s="338"/>
      <c r="BWA11" s="338"/>
      <c r="BWB11" s="338"/>
      <c r="BWC11" s="338"/>
      <c r="BWD11" s="338"/>
      <c r="BWE11" s="338"/>
      <c r="BWF11" s="338"/>
      <c r="BWG11" s="338"/>
      <c r="BWH11" s="338"/>
      <c r="BWI11" s="338"/>
      <c r="BWJ11" s="338"/>
      <c r="BWK11" s="338"/>
      <c r="BWL11" s="338"/>
      <c r="BWM11" s="338"/>
      <c r="BWN11" s="338"/>
      <c r="BWO11" s="338"/>
      <c r="BWP11" s="338"/>
      <c r="BWQ11" s="338"/>
      <c r="BWR11" s="338"/>
      <c r="BWS11" s="338"/>
      <c r="BWT11" s="338"/>
      <c r="BWU11" s="338"/>
      <c r="BWV11" s="338"/>
      <c r="BWW11" s="338"/>
      <c r="BWX11" s="338"/>
      <c r="BWY11" s="338"/>
      <c r="BWZ11" s="338"/>
      <c r="BXA11" s="338"/>
      <c r="BXB11" s="338"/>
      <c r="BXC11" s="338"/>
      <c r="BXD11" s="338"/>
      <c r="BXE11" s="338"/>
      <c r="BXF11" s="338"/>
      <c r="BXG11" s="338"/>
      <c r="BXH11" s="338"/>
      <c r="BXI11" s="338"/>
      <c r="BXJ11" s="338"/>
      <c r="BXK11" s="338"/>
      <c r="BXL11" s="338"/>
      <c r="BXM11" s="338"/>
      <c r="BXN11" s="338"/>
      <c r="BXO11" s="338"/>
      <c r="BXP11" s="338"/>
      <c r="BXQ11" s="338"/>
      <c r="BXR11" s="338"/>
      <c r="BXS11" s="338"/>
      <c r="BXT11" s="338"/>
      <c r="BXU11" s="338"/>
      <c r="BXV11" s="338"/>
      <c r="BXW11" s="338"/>
      <c r="BXX11" s="338"/>
      <c r="BXY11" s="338"/>
      <c r="BXZ11" s="338"/>
      <c r="BYA11" s="338"/>
      <c r="BYB11" s="338"/>
      <c r="BYC11" s="338"/>
      <c r="BYD11" s="338"/>
      <c r="BYE11" s="338"/>
      <c r="BYF11" s="338"/>
      <c r="BYG11" s="338"/>
      <c r="BYH11" s="338"/>
      <c r="BYI11" s="338"/>
      <c r="BYJ11" s="338"/>
      <c r="BYK11" s="338"/>
      <c r="BYL11" s="338"/>
      <c r="BYM11" s="338"/>
      <c r="BYN11" s="338"/>
      <c r="BYO11" s="338"/>
      <c r="BYP11" s="338"/>
      <c r="BYQ11" s="338"/>
      <c r="BYR11" s="338"/>
      <c r="BYS11" s="338"/>
      <c r="BYT11" s="338"/>
      <c r="BYU11" s="338"/>
      <c r="BYV11" s="338"/>
      <c r="BYW11" s="338"/>
      <c r="BYX11" s="338"/>
      <c r="BYY11" s="338"/>
      <c r="BYZ11" s="338"/>
      <c r="BZA11" s="338"/>
      <c r="BZB11" s="338"/>
      <c r="BZC11" s="338"/>
      <c r="BZD11" s="338"/>
      <c r="BZE11" s="338"/>
      <c r="BZF11" s="338"/>
      <c r="BZG11" s="338"/>
      <c r="BZH11" s="338"/>
      <c r="BZI11" s="338"/>
      <c r="BZJ11" s="338"/>
      <c r="BZK11" s="338"/>
      <c r="BZL11" s="338"/>
      <c r="BZM11" s="338"/>
      <c r="BZN11" s="338"/>
      <c r="BZO11" s="338"/>
      <c r="BZP11" s="338"/>
      <c r="BZQ11" s="338"/>
      <c r="BZR11" s="338"/>
      <c r="BZS11" s="338"/>
      <c r="BZT11" s="338"/>
      <c r="BZU11" s="338"/>
      <c r="BZV11" s="338"/>
      <c r="BZW11" s="338"/>
      <c r="BZX11" s="338"/>
      <c r="BZY11" s="338"/>
      <c r="BZZ11" s="338"/>
      <c r="CAA11" s="338"/>
      <c r="CAB11" s="338"/>
      <c r="CAC11" s="338"/>
      <c r="CAD11" s="338"/>
      <c r="CAE11" s="338"/>
      <c r="CAF11" s="338"/>
      <c r="CAG11" s="338"/>
      <c r="CAH11" s="338"/>
      <c r="CAI11" s="338"/>
      <c r="CAJ11" s="338"/>
      <c r="CAK11" s="338"/>
      <c r="CAL11" s="338"/>
      <c r="CAM11" s="338"/>
      <c r="CAN11" s="338"/>
      <c r="CAO11" s="338"/>
      <c r="CAP11" s="338"/>
      <c r="CAQ11" s="338"/>
      <c r="CAR11" s="338"/>
      <c r="CAS11" s="338"/>
      <c r="CAT11" s="338"/>
      <c r="CAU11" s="338"/>
      <c r="CAV11" s="338"/>
      <c r="CAW11" s="338"/>
      <c r="CAX11" s="338"/>
      <c r="CAY11" s="338"/>
      <c r="CAZ11" s="338"/>
      <c r="CBA11" s="338"/>
      <c r="CBB11" s="338"/>
      <c r="CBC11" s="338"/>
      <c r="CBD11" s="338"/>
      <c r="CBE11" s="338"/>
      <c r="CBF11" s="338"/>
      <c r="CBG11" s="338"/>
      <c r="CBH11" s="338"/>
      <c r="CBI11" s="338"/>
      <c r="CBJ11" s="338"/>
      <c r="CBK11" s="338"/>
      <c r="CBL11" s="338"/>
      <c r="CBM11" s="338"/>
      <c r="CBN11" s="338"/>
      <c r="CBO11" s="338"/>
      <c r="CBP11" s="338"/>
      <c r="CBQ11" s="338"/>
      <c r="CBR11" s="338"/>
      <c r="CBS11" s="338"/>
      <c r="CBT11" s="338"/>
      <c r="CBU11" s="338"/>
      <c r="CBV11" s="338"/>
      <c r="CBW11" s="338"/>
      <c r="CBX11" s="338"/>
      <c r="CBY11" s="338"/>
      <c r="CBZ11" s="338"/>
      <c r="CCA11" s="338"/>
      <c r="CCB11" s="338"/>
      <c r="CCC11" s="338"/>
      <c r="CCD11" s="338"/>
      <c r="CCE11" s="338"/>
      <c r="CCF11" s="338"/>
      <c r="CCG11" s="338"/>
      <c r="CCH11" s="338"/>
      <c r="CCI11" s="338"/>
      <c r="CCJ11" s="338"/>
      <c r="CCK11" s="338"/>
      <c r="CCL11" s="338"/>
      <c r="CCM11" s="338"/>
      <c r="CCN11" s="338"/>
      <c r="CCO11" s="338"/>
      <c r="CCP11" s="338"/>
      <c r="CCQ11" s="338"/>
      <c r="CCR11" s="338"/>
      <c r="CCS11" s="338"/>
      <c r="CCT11" s="338"/>
      <c r="CCU11" s="338"/>
      <c r="CCV11" s="338"/>
      <c r="CCW11" s="338"/>
      <c r="CCX11" s="338"/>
      <c r="CCY11" s="338"/>
      <c r="CCZ11" s="338"/>
      <c r="CDA11" s="338"/>
      <c r="CDB11" s="338"/>
      <c r="CDC11" s="338"/>
      <c r="CDD11" s="338"/>
      <c r="CDE11" s="338"/>
      <c r="CDF11" s="338"/>
      <c r="CDG11" s="338"/>
      <c r="CDH11" s="338"/>
      <c r="CDI11" s="338"/>
      <c r="CDJ11" s="338"/>
      <c r="CDK11" s="338"/>
      <c r="CDL11" s="338"/>
      <c r="CDM11" s="338"/>
      <c r="CDN11" s="338"/>
      <c r="CDO11" s="338"/>
      <c r="CDP11" s="338"/>
      <c r="CDQ11" s="338"/>
      <c r="CDR11" s="338"/>
      <c r="CDS11" s="338"/>
      <c r="CDT11" s="338"/>
      <c r="CDU11" s="338"/>
      <c r="CDV11" s="338"/>
      <c r="CDW11" s="338"/>
      <c r="CDX11" s="338"/>
      <c r="CDY11" s="338"/>
      <c r="CDZ11" s="338"/>
      <c r="CEA11" s="338"/>
      <c r="CEB11" s="338"/>
      <c r="CEC11" s="338"/>
      <c r="CED11" s="338"/>
      <c r="CEE11" s="338"/>
      <c r="CEF11" s="338"/>
      <c r="CEG11" s="338"/>
      <c r="CEH11" s="338"/>
      <c r="CEI11" s="338"/>
      <c r="CEJ11" s="338"/>
      <c r="CEK11" s="338"/>
      <c r="CEL11" s="338"/>
      <c r="CEM11" s="338"/>
      <c r="CEN11" s="338"/>
      <c r="CEO11" s="338"/>
      <c r="CEP11" s="338"/>
      <c r="CEQ11" s="338"/>
      <c r="CER11" s="338"/>
      <c r="CES11" s="338"/>
      <c r="CET11" s="338"/>
      <c r="CEU11" s="338"/>
      <c r="CEV11" s="338"/>
      <c r="CEW11" s="338"/>
      <c r="CEX11" s="338"/>
      <c r="CEY11" s="338"/>
      <c r="CEZ11" s="338"/>
      <c r="CFA11" s="338"/>
      <c r="CFB11" s="338"/>
      <c r="CFC11" s="338"/>
      <c r="CFD11" s="338"/>
      <c r="CFE11" s="338"/>
      <c r="CFF11" s="338"/>
      <c r="CFG11" s="338"/>
      <c r="CFH11" s="338"/>
      <c r="CFI11" s="338"/>
      <c r="CFJ11" s="338"/>
      <c r="CFK11" s="338"/>
      <c r="CFL11" s="338"/>
      <c r="CFM11" s="338"/>
      <c r="CFN11" s="338"/>
      <c r="CFO11" s="338"/>
      <c r="CFP11" s="338"/>
      <c r="CFQ11" s="338"/>
      <c r="CFR11" s="338"/>
      <c r="CFS11" s="338"/>
      <c r="CFT11" s="338"/>
      <c r="CFU11" s="338"/>
      <c r="CFV11" s="338"/>
      <c r="CFW11" s="338"/>
      <c r="CFX11" s="338"/>
      <c r="CFY11" s="338"/>
      <c r="CFZ11" s="338"/>
      <c r="CGA11" s="338"/>
      <c r="CGB11" s="338"/>
      <c r="CGC11" s="338"/>
      <c r="CGD11" s="338"/>
      <c r="CGE11" s="338"/>
      <c r="CGF11" s="338"/>
      <c r="CGG11" s="338"/>
      <c r="CGH11" s="338"/>
      <c r="CGI11" s="338"/>
      <c r="CGJ11" s="338"/>
      <c r="CGK11" s="338"/>
      <c r="CGL11" s="338"/>
      <c r="CGM11" s="338"/>
      <c r="CGN11" s="338"/>
      <c r="CGO11" s="338"/>
      <c r="CGP11" s="338"/>
      <c r="CGQ11" s="338"/>
      <c r="CGR11" s="338"/>
      <c r="CGS11" s="338"/>
      <c r="CGT11" s="338"/>
      <c r="CGU11" s="338"/>
      <c r="CGV11" s="338"/>
      <c r="CGW11" s="338"/>
      <c r="CGX11" s="338"/>
      <c r="CGY11" s="338"/>
      <c r="CGZ11" s="338"/>
      <c r="CHA11" s="338"/>
      <c r="CHB11" s="338"/>
      <c r="CHC11" s="338"/>
      <c r="CHD11" s="338"/>
      <c r="CHE11" s="338"/>
      <c r="CHF11" s="338"/>
      <c r="CHG11" s="338"/>
      <c r="CHH11" s="338"/>
      <c r="CHI11" s="338"/>
      <c r="CHJ11" s="338"/>
      <c r="CHK11" s="338"/>
      <c r="CHL11" s="338"/>
      <c r="CHM11" s="338"/>
      <c r="CHN11" s="338"/>
      <c r="CHO11" s="338"/>
      <c r="CHP11" s="338"/>
      <c r="CHQ11" s="338"/>
      <c r="CHR11" s="338"/>
      <c r="CHS11" s="338"/>
      <c r="CHT11" s="338"/>
      <c r="CHU11" s="338"/>
      <c r="CHV11" s="338"/>
      <c r="CHW11" s="338"/>
      <c r="CHX11" s="338"/>
      <c r="CHY11" s="338"/>
      <c r="CHZ11" s="338"/>
      <c r="CIA11" s="338"/>
      <c r="CIB11" s="338"/>
      <c r="CIC11" s="338"/>
      <c r="CID11" s="338"/>
      <c r="CIE11" s="338"/>
      <c r="CIF11" s="338"/>
      <c r="CIG11" s="338"/>
      <c r="CIH11" s="338"/>
      <c r="CII11" s="338"/>
      <c r="CIJ11" s="338"/>
      <c r="CIK11" s="338"/>
      <c r="CIL11" s="338"/>
      <c r="CIM11" s="338"/>
      <c r="CIN11" s="338"/>
      <c r="CIO11" s="338"/>
      <c r="CIP11" s="338"/>
      <c r="CIQ11" s="338"/>
      <c r="CIR11" s="338"/>
      <c r="CIS11" s="338"/>
      <c r="CIT11" s="338"/>
      <c r="CIU11" s="338"/>
      <c r="CIV11" s="338"/>
      <c r="CIW11" s="338"/>
      <c r="CIX11" s="338"/>
      <c r="CIY11" s="338"/>
      <c r="CIZ11" s="338"/>
      <c r="CJA11" s="338"/>
      <c r="CJB11" s="338"/>
      <c r="CJC11" s="338"/>
      <c r="CJD11" s="338"/>
      <c r="CJE11" s="338"/>
      <c r="CJF11" s="338"/>
      <c r="CJG11" s="338"/>
      <c r="CJH11" s="338"/>
      <c r="CJI11" s="338"/>
      <c r="CJJ11" s="338"/>
      <c r="CJK11" s="338"/>
      <c r="CJL11" s="338"/>
      <c r="CJM11" s="338"/>
      <c r="CJN11" s="338"/>
      <c r="CJO11" s="338"/>
      <c r="CJP11" s="338"/>
      <c r="CJQ11" s="338"/>
      <c r="CJR11" s="338"/>
      <c r="CJS11" s="338"/>
      <c r="CJT11" s="338"/>
      <c r="CJU11" s="338"/>
      <c r="CJV11" s="338"/>
      <c r="CJW11" s="338"/>
      <c r="CJX11" s="338"/>
      <c r="CJY11" s="338"/>
      <c r="CJZ11" s="338"/>
      <c r="CKA11" s="338"/>
      <c r="CKB11" s="338"/>
      <c r="CKC11" s="338"/>
      <c r="CKD11" s="338"/>
      <c r="CKE11" s="338"/>
      <c r="CKF11" s="338"/>
      <c r="CKG11" s="338"/>
      <c r="CKH11" s="338"/>
      <c r="CKI11" s="338"/>
      <c r="CKJ11" s="338"/>
      <c r="CKK11" s="338"/>
      <c r="CKL11" s="338"/>
      <c r="CKM11" s="338"/>
      <c r="CKN11" s="338"/>
      <c r="CKO11" s="338"/>
      <c r="CKP11" s="338"/>
      <c r="CKQ11" s="338"/>
      <c r="CKR11" s="338"/>
      <c r="CKS11" s="338"/>
      <c r="CKT11" s="338"/>
      <c r="CKU11" s="338"/>
      <c r="CKV11" s="338"/>
      <c r="CKW11" s="338"/>
      <c r="CKX11" s="338"/>
      <c r="CKY11" s="338"/>
      <c r="CKZ11" s="338"/>
      <c r="CLA11" s="338"/>
      <c r="CLB11" s="338"/>
      <c r="CLC11" s="338"/>
      <c r="CLD11" s="338"/>
      <c r="CLE11" s="338"/>
      <c r="CLF11" s="338"/>
      <c r="CLG11" s="338"/>
      <c r="CLH11" s="338"/>
      <c r="CLI11" s="338"/>
      <c r="CLJ11" s="338"/>
      <c r="CLK11" s="338"/>
      <c r="CLL11" s="338"/>
      <c r="CLM11" s="338"/>
      <c r="CLN11" s="338"/>
      <c r="CLO11" s="338"/>
      <c r="CLP11" s="338"/>
      <c r="CLQ11" s="338"/>
      <c r="CLR11" s="338"/>
      <c r="CLS11" s="338"/>
      <c r="CLT11" s="338"/>
      <c r="CLU11" s="338"/>
      <c r="CLV11" s="338"/>
      <c r="CLW11" s="338"/>
      <c r="CLX11" s="338"/>
      <c r="CLY11" s="338"/>
      <c r="CLZ11" s="338"/>
      <c r="CMA11" s="338"/>
      <c r="CMB11" s="338"/>
      <c r="CMC11" s="338"/>
      <c r="CMD11" s="338"/>
      <c r="CME11" s="338"/>
      <c r="CMF11" s="338"/>
      <c r="CMG11" s="338"/>
      <c r="CMH11" s="338"/>
      <c r="CMI11" s="338"/>
      <c r="CMJ11" s="338"/>
      <c r="CMK11" s="338"/>
      <c r="CML11" s="338"/>
      <c r="CMM11" s="338"/>
      <c r="CMN11" s="338"/>
      <c r="CMO11" s="338"/>
      <c r="CMP11" s="338"/>
      <c r="CMQ11" s="338"/>
      <c r="CMR11" s="338"/>
      <c r="CMS11" s="338"/>
      <c r="CMT11" s="338"/>
      <c r="CMU11" s="338"/>
      <c r="CMV11" s="338"/>
      <c r="CMW11" s="338"/>
      <c r="CMX11" s="338"/>
      <c r="CMY11" s="338"/>
      <c r="CMZ11" s="338"/>
      <c r="CNA11" s="338"/>
      <c r="CNB11" s="338"/>
      <c r="CNC11" s="338"/>
      <c r="CND11" s="338"/>
      <c r="CNE11" s="338"/>
      <c r="CNF11" s="338"/>
      <c r="CNG11" s="338"/>
      <c r="CNH11" s="338"/>
      <c r="CNI11" s="338"/>
      <c r="CNJ11" s="338"/>
      <c r="CNK11" s="338"/>
      <c r="CNL11" s="338"/>
      <c r="CNM11" s="338"/>
      <c r="CNN11" s="338"/>
      <c r="CNO11" s="338"/>
      <c r="CNP11" s="338"/>
      <c r="CNQ11" s="338"/>
      <c r="CNR11" s="338"/>
      <c r="CNS11" s="338"/>
      <c r="CNT11" s="338"/>
      <c r="CNU11" s="338"/>
      <c r="CNV11" s="338"/>
      <c r="CNW11" s="338"/>
      <c r="CNX11" s="338"/>
      <c r="CNY11" s="338"/>
      <c r="CNZ11" s="338"/>
      <c r="COA11" s="338"/>
      <c r="COB11" s="338"/>
      <c r="COC11" s="338"/>
      <c r="COD11" s="338"/>
      <c r="COE11" s="338"/>
      <c r="COF11" s="338"/>
      <c r="COG11" s="338"/>
      <c r="COH11" s="338"/>
      <c r="COI11" s="338"/>
      <c r="COJ11" s="338"/>
      <c r="COK11" s="338"/>
      <c r="COL11" s="338"/>
      <c r="COM11" s="338"/>
      <c r="CON11" s="338"/>
      <c r="COO11" s="338"/>
      <c r="COP11" s="338"/>
      <c r="COQ11" s="338"/>
      <c r="COR11" s="338"/>
      <c r="COS11" s="338"/>
      <c r="COT11" s="338"/>
      <c r="COU11" s="338"/>
      <c r="COV11" s="338"/>
      <c r="COW11" s="338"/>
      <c r="COX11" s="338"/>
      <c r="COY11" s="338"/>
      <c r="COZ11" s="338"/>
      <c r="CPA11" s="338"/>
      <c r="CPB11" s="338"/>
      <c r="CPC11" s="338"/>
      <c r="CPD11" s="338"/>
      <c r="CPE11" s="338"/>
      <c r="CPF11" s="338"/>
      <c r="CPG11" s="338"/>
      <c r="CPH11" s="338"/>
      <c r="CPI11" s="338"/>
      <c r="CPJ11" s="338"/>
      <c r="CPK11" s="338"/>
      <c r="CPL11" s="338"/>
      <c r="CPM11" s="338"/>
      <c r="CPN11" s="338"/>
      <c r="CPO11" s="338"/>
      <c r="CPP11" s="338"/>
      <c r="CPQ11" s="338"/>
      <c r="CPR11" s="338"/>
      <c r="CPS11" s="338"/>
      <c r="CPT11" s="338"/>
      <c r="CPU11" s="338"/>
      <c r="CPV11" s="338"/>
      <c r="CPW11" s="338"/>
      <c r="CPX11" s="338"/>
      <c r="CPY11" s="338"/>
      <c r="CPZ11" s="338"/>
      <c r="CQA11" s="338"/>
      <c r="CQB11" s="338"/>
      <c r="CQC11" s="338"/>
      <c r="CQD11" s="338"/>
      <c r="CQE11" s="338"/>
      <c r="CQF11" s="338"/>
      <c r="CQG11" s="338"/>
      <c r="CQH11" s="338"/>
      <c r="CQI11" s="338"/>
      <c r="CQJ11" s="338"/>
      <c r="CQK11" s="338"/>
      <c r="CQL11" s="338"/>
      <c r="CQM11" s="338"/>
      <c r="CQN11" s="338"/>
      <c r="CQO11" s="338"/>
      <c r="CQP11" s="338"/>
      <c r="CQQ11" s="338"/>
      <c r="CQR11" s="338"/>
      <c r="CQS11" s="338"/>
      <c r="CQT11" s="338"/>
      <c r="CQU11" s="338"/>
      <c r="CQV11" s="338"/>
      <c r="CQW11" s="338"/>
      <c r="CQX11" s="338"/>
      <c r="CQY11" s="338"/>
      <c r="CQZ11" s="338"/>
      <c r="CRA11" s="338"/>
      <c r="CRB11" s="338"/>
      <c r="CRC11" s="338"/>
      <c r="CRD11" s="338"/>
      <c r="CRE11" s="338"/>
      <c r="CRF11" s="338"/>
      <c r="CRG11" s="338"/>
      <c r="CRH11" s="338"/>
      <c r="CRI11" s="338"/>
      <c r="CRJ11" s="338"/>
      <c r="CRK11" s="338"/>
      <c r="CRL11" s="338"/>
      <c r="CRM11" s="338"/>
      <c r="CRN11" s="338"/>
      <c r="CRO11" s="338"/>
      <c r="CRP11" s="338"/>
      <c r="CRQ11" s="338"/>
      <c r="CRR11" s="338"/>
      <c r="CRS11" s="338"/>
      <c r="CRT11" s="338"/>
      <c r="CRU11" s="338"/>
      <c r="CRV11" s="338"/>
      <c r="CRW11" s="338"/>
      <c r="CRX11" s="338"/>
      <c r="CRY11" s="338"/>
      <c r="CRZ11" s="338"/>
      <c r="CSA11" s="338"/>
      <c r="CSB11" s="338"/>
      <c r="CSC11" s="338"/>
      <c r="CSD11" s="338"/>
      <c r="CSE11" s="338"/>
      <c r="CSF11" s="338"/>
      <c r="CSG11" s="338"/>
      <c r="CSH11" s="338"/>
      <c r="CSI11" s="338"/>
      <c r="CSJ11" s="338"/>
      <c r="CSK11" s="338"/>
      <c r="CSL11" s="338"/>
      <c r="CSM11" s="338"/>
      <c r="CSN11" s="338"/>
      <c r="CSO11" s="338"/>
      <c r="CSP11" s="338"/>
      <c r="CSQ11" s="338"/>
      <c r="CSR11" s="338"/>
      <c r="CSS11" s="338"/>
      <c r="CST11" s="338"/>
      <c r="CSU11" s="338"/>
      <c r="CSV11" s="338"/>
      <c r="CSW11" s="338"/>
      <c r="CSX11" s="338"/>
      <c r="CSY11" s="338"/>
      <c r="CSZ11" s="338"/>
      <c r="CTA11" s="338"/>
      <c r="CTB11" s="338"/>
      <c r="CTC11" s="338"/>
      <c r="CTD11" s="338"/>
      <c r="CTE11" s="338"/>
      <c r="CTF11" s="338"/>
      <c r="CTG11" s="338"/>
      <c r="CTH11" s="338"/>
      <c r="CTI11" s="338"/>
      <c r="CTJ11" s="338"/>
      <c r="CTK11" s="338"/>
      <c r="CTL11" s="338"/>
      <c r="CTM11" s="338"/>
      <c r="CTN11" s="338"/>
      <c r="CTO11" s="338"/>
      <c r="CTP11" s="338"/>
      <c r="CTQ11" s="338"/>
      <c r="CTR11" s="338"/>
      <c r="CTS11" s="338"/>
      <c r="CTT11" s="338"/>
      <c r="CTU11" s="338"/>
      <c r="CTV11" s="338"/>
      <c r="CTW11" s="338"/>
      <c r="CTX11" s="338"/>
      <c r="CTY11" s="338"/>
      <c r="CTZ11" s="338"/>
      <c r="CUA11" s="338"/>
      <c r="CUB11" s="338"/>
      <c r="CUC11" s="338"/>
      <c r="CUD11" s="338"/>
      <c r="CUE11" s="338"/>
      <c r="CUF11" s="338"/>
      <c r="CUG11" s="338"/>
      <c r="CUH11" s="338"/>
      <c r="CUI11" s="338"/>
      <c r="CUJ11" s="338"/>
      <c r="CUK11" s="338"/>
      <c r="CUL11" s="338"/>
      <c r="CUM11" s="338"/>
      <c r="CUN11" s="338"/>
      <c r="CUO11" s="338"/>
      <c r="CUP11" s="338"/>
      <c r="CUQ11" s="338"/>
      <c r="CUR11" s="338"/>
      <c r="CUS11" s="338"/>
      <c r="CUT11" s="338"/>
      <c r="CUU11" s="338"/>
      <c r="CUV11" s="338"/>
      <c r="CUW11" s="338"/>
      <c r="CUX11" s="338"/>
      <c r="CUY11" s="338"/>
      <c r="CUZ11" s="338"/>
      <c r="CVA11" s="338"/>
      <c r="CVB11" s="338"/>
      <c r="CVC11" s="338"/>
      <c r="CVD11" s="338"/>
      <c r="CVE11" s="338"/>
      <c r="CVF11" s="338"/>
      <c r="CVG11" s="338"/>
      <c r="CVH11" s="338"/>
      <c r="CVI11" s="338"/>
      <c r="CVJ11" s="338"/>
      <c r="CVK11" s="338"/>
      <c r="CVL11" s="338"/>
      <c r="CVM11" s="338"/>
      <c r="CVN11" s="338"/>
      <c r="CVO11" s="338"/>
      <c r="CVP11" s="338"/>
      <c r="CVQ11" s="338"/>
      <c r="CVR11" s="338"/>
      <c r="CVS11" s="338"/>
      <c r="CVT11" s="338"/>
      <c r="CVU11" s="338"/>
      <c r="CVV11" s="338"/>
      <c r="CVW11" s="338"/>
      <c r="CVX11" s="338"/>
      <c r="CVY11" s="338"/>
      <c r="CVZ11" s="338"/>
      <c r="CWA11" s="338"/>
      <c r="CWB11" s="338"/>
      <c r="CWC11" s="338"/>
      <c r="CWD11" s="338"/>
      <c r="CWE11" s="338"/>
      <c r="CWF11" s="338"/>
      <c r="CWG11" s="338"/>
      <c r="CWH11" s="338"/>
      <c r="CWI11" s="338"/>
      <c r="CWJ11" s="338"/>
      <c r="CWK11" s="338"/>
      <c r="CWL11" s="338"/>
      <c r="CWM11" s="338"/>
      <c r="CWN11" s="338"/>
      <c r="CWO11" s="338"/>
      <c r="CWP11" s="338"/>
      <c r="CWQ11" s="338"/>
      <c r="CWR11" s="338"/>
      <c r="CWS11" s="338"/>
      <c r="CWT11" s="338"/>
      <c r="CWU11" s="338"/>
      <c r="CWV11" s="338"/>
      <c r="CWW11" s="338"/>
      <c r="CWX11" s="338"/>
      <c r="CWY11" s="338"/>
      <c r="CWZ11" s="338"/>
      <c r="CXA11" s="338"/>
      <c r="CXB11" s="338"/>
      <c r="CXC11" s="338"/>
      <c r="CXD11" s="338"/>
      <c r="CXE11" s="338"/>
      <c r="CXF11" s="338"/>
      <c r="CXG11" s="338"/>
      <c r="CXH11" s="338"/>
      <c r="CXI11" s="338"/>
      <c r="CXJ11" s="338"/>
      <c r="CXK11" s="338"/>
      <c r="CXL11" s="338"/>
      <c r="CXM11" s="338"/>
      <c r="CXN11" s="338"/>
      <c r="CXO11" s="338"/>
      <c r="CXP11" s="338"/>
      <c r="CXQ11" s="338"/>
      <c r="CXR11" s="338"/>
      <c r="CXS11" s="338"/>
      <c r="CXT11" s="338"/>
      <c r="CXU11" s="338"/>
      <c r="CXV11" s="338"/>
      <c r="CXW11" s="338"/>
      <c r="CXX11" s="338"/>
      <c r="CXY11" s="338"/>
      <c r="CXZ11" s="338"/>
      <c r="CYA11" s="338"/>
      <c r="CYB11" s="338"/>
      <c r="CYC11" s="338"/>
      <c r="CYD11" s="338"/>
      <c r="CYE11" s="338"/>
      <c r="CYF11" s="338"/>
      <c r="CYG11" s="338"/>
      <c r="CYH11" s="338"/>
      <c r="CYI11" s="338"/>
      <c r="CYJ11" s="338"/>
      <c r="CYK11" s="338"/>
      <c r="CYL11" s="338"/>
      <c r="CYM11" s="338"/>
      <c r="CYN11" s="338"/>
      <c r="CYO11" s="338"/>
      <c r="CYP11" s="338"/>
      <c r="CYQ11" s="338"/>
      <c r="CYR11" s="338"/>
      <c r="CYS11" s="338"/>
      <c r="CYT11" s="338"/>
      <c r="CYU11" s="338"/>
      <c r="CYV11" s="338"/>
      <c r="CYW11" s="338"/>
      <c r="CYX11" s="338"/>
      <c r="CYY11" s="338"/>
      <c r="CYZ11" s="338"/>
      <c r="CZA11" s="338"/>
      <c r="CZB11" s="338"/>
      <c r="CZC11" s="338"/>
      <c r="CZD11" s="338"/>
      <c r="CZE11" s="338"/>
      <c r="CZF11" s="338"/>
      <c r="CZG11" s="338"/>
      <c r="CZH11" s="338"/>
      <c r="CZI11" s="338"/>
      <c r="CZJ11" s="338"/>
      <c r="CZK11" s="338"/>
      <c r="CZL11" s="338"/>
      <c r="CZM11" s="338"/>
      <c r="CZN11" s="338"/>
      <c r="CZO11" s="338"/>
      <c r="CZP11" s="338"/>
      <c r="CZQ11" s="338"/>
      <c r="CZR11" s="338"/>
      <c r="CZS11" s="338"/>
      <c r="CZT11" s="338"/>
      <c r="CZU11" s="338"/>
      <c r="CZV11" s="338"/>
      <c r="CZW11" s="338"/>
      <c r="CZX11" s="338"/>
      <c r="CZY11" s="338"/>
      <c r="CZZ11" s="338"/>
      <c r="DAA11" s="338"/>
      <c r="DAB11" s="338"/>
      <c r="DAC11" s="338"/>
      <c r="DAD11" s="338"/>
      <c r="DAE11" s="338"/>
      <c r="DAF11" s="338"/>
      <c r="DAG11" s="338"/>
      <c r="DAH11" s="338"/>
      <c r="DAI11" s="338"/>
      <c r="DAJ11" s="338"/>
      <c r="DAK11" s="338"/>
      <c r="DAL11" s="338"/>
      <c r="DAM11" s="338"/>
      <c r="DAN11" s="338"/>
      <c r="DAO11" s="338"/>
      <c r="DAP11" s="338"/>
      <c r="DAQ11" s="338"/>
      <c r="DAR11" s="338"/>
      <c r="DAS11" s="338"/>
      <c r="DAT11" s="338"/>
      <c r="DAU11" s="338"/>
      <c r="DAV11" s="338"/>
      <c r="DAW11" s="338"/>
      <c r="DAX11" s="338"/>
      <c r="DAY11" s="338"/>
      <c r="DAZ11" s="338"/>
      <c r="DBA11" s="338"/>
      <c r="DBB11" s="338"/>
      <c r="DBC11" s="338"/>
      <c r="DBD11" s="338"/>
      <c r="DBE11" s="338"/>
      <c r="DBF11" s="338"/>
      <c r="DBG11" s="338"/>
      <c r="DBH11" s="338"/>
      <c r="DBI11" s="338"/>
      <c r="DBJ11" s="338"/>
      <c r="DBK11" s="338"/>
      <c r="DBL11" s="338"/>
      <c r="DBM11" s="338"/>
      <c r="DBN11" s="338"/>
      <c r="DBO11" s="338"/>
      <c r="DBP11" s="338"/>
      <c r="DBQ11" s="338"/>
      <c r="DBR11" s="338"/>
      <c r="DBS11" s="338"/>
      <c r="DBT11" s="338"/>
      <c r="DBU11" s="338"/>
      <c r="DBV11" s="338"/>
      <c r="DBW11" s="338"/>
      <c r="DBX11" s="338"/>
      <c r="DBY11" s="338"/>
      <c r="DBZ11" s="338"/>
      <c r="DCA11" s="338"/>
      <c r="DCB11" s="338"/>
      <c r="DCC11" s="338"/>
      <c r="DCD11" s="338"/>
      <c r="DCE11" s="338"/>
      <c r="DCF11" s="338"/>
      <c r="DCG11" s="338"/>
      <c r="DCH11" s="338"/>
      <c r="DCI11" s="338"/>
      <c r="DCJ11" s="338"/>
      <c r="DCK11" s="338"/>
      <c r="DCL11" s="338"/>
      <c r="DCM11" s="338"/>
      <c r="DCN11" s="338"/>
      <c r="DCO11" s="338"/>
      <c r="DCP11" s="338"/>
      <c r="DCQ11" s="338"/>
      <c r="DCR11" s="338"/>
      <c r="DCS11" s="338"/>
      <c r="DCT11" s="338"/>
      <c r="DCU11" s="338"/>
      <c r="DCV11" s="338"/>
      <c r="DCW11" s="338"/>
      <c r="DCX11" s="338"/>
      <c r="DCY11" s="338"/>
      <c r="DCZ11" s="338"/>
      <c r="DDA11" s="338"/>
      <c r="DDB11" s="338"/>
      <c r="DDC11" s="338"/>
      <c r="DDD11" s="338"/>
      <c r="DDE11" s="338"/>
      <c r="DDF11" s="338"/>
      <c r="DDG11" s="338"/>
      <c r="DDH11" s="338"/>
      <c r="DDI11" s="338"/>
      <c r="DDJ11" s="338"/>
      <c r="DDK11" s="338"/>
      <c r="DDL11" s="338"/>
      <c r="DDM11" s="338"/>
      <c r="DDN11" s="338"/>
      <c r="DDO11" s="338"/>
      <c r="DDP11" s="338"/>
      <c r="DDQ11" s="338"/>
      <c r="DDR11" s="338"/>
      <c r="DDS11" s="338"/>
      <c r="DDT11" s="338"/>
      <c r="DDU11" s="338"/>
      <c r="DDV11" s="338"/>
      <c r="DDW11" s="338"/>
      <c r="DDX11" s="338"/>
      <c r="DDY11" s="338"/>
      <c r="DDZ11" s="338"/>
      <c r="DEA11" s="338"/>
      <c r="DEB11" s="338"/>
      <c r="DEC11" s="338"/>
      <c r="DED11" s="338"/>
      <c r="DEE11" s="338"/>
      <c r="DEF11" s="338"/>
      <c r="DEG11" s="338"/>
      <c r="DEH11" s="338"/>
      <c r="DEI11" s="338"/>
      <c r="DEJ11" s="338"/>
      <c r="DEK11" s="338"/>
      <c r="DEL11" s="338"/>
      <c r="DEM11" s="338"/>
      <c r="DEN11" s="338"/>
      <c r="DEO11" s="338"/>
      <c r="DEP11" s="338"/>
      <c r="DEQ11" s="338"/>
      <c r="DER11" s="338"/>
      <c r="DES11" s="338"/>
      <c r="DET11" s="338"/>
      <c r="DEU11" s="338"/>
      <c r="DEV11" s="338"/>
      <c r="DEW11" s="338"/>
      <c r="DEX11" s="338"/>
      <c r="DEY11" s="338"/>
      <c r="DEZ11" s="338"/>
      <c r="DFA11" s="338"/>
      <c r="DFB11" s="338"/>
      <c r="DFC11" s="338"/>
      <c r="DFD11" s="338"/>
      <c r="DFE11" s="338"/>
      <c r="DFF11" s="338"/>
      <c r="DFG11" s="338"/>
      <c r="DFH11" s="338"/>
      <c r="DFI11" s="338"/>
      <c r="DFJ11" s="338"/>
      <c r="DFK11" s="338"/>
      <c r="DFL11" s="338"/>
      <c r="DFM11" s="338"/>
      <c r="DFN11" s="338"/>
      <c r="DFO11" s="338"/>
      <c r="DFP11" s="338"/>
      <c r="DFQ11" s="338"/>
      <c r="DFR11" s="338"/>
      <c r="DFS11" s="338"/>
      <c r="DFT11" s="338"/>
      <c r="DFU11" s="338"/>
      <c r="DFV11" s="338"/>
      <c r="DFW11" s="338"/>
      <c r="DFX11" s="338"/>
      <c r="DFY11" s="338"/>
      <c r="DFZ11" s="338"/>
      <c r="DGA11" s="338"/>
      <c r="DGB11" s="338"/>
      <c r="DGC11" s="338"/>
      <c r="DGD11" s="338"/>
      <c r="DGE11" s="338"/>
      <c r="DGF11" s="338"/>
      <c r="DGG11" s="338"/>
      <c r="DGH11" s="338"/>
      <c r="DGI11" s="338"/>
      <c r="DGJ11" s="338"/>
      <c r="DGK11" s="338"/>
      <c r="DGL11" s="338"/>
      <c r="DGM11" s="338"/>
      <c r="DGN11" s="338"/>
      <c r="DGO11" s="338"/>
      <c r="DGP11" s="338"/>
      <c r="DGQ11" s="338"/>
      <c r="DGR11" s="338"/>
      <c r="DGS11" s="338"/>
      <c r="DGT11" s="338"/>
      <c r="DGU11" s="338"/>
      <c r="DGV11" s="338"/>
      <c r="DGW11" s="338"/>
      <c r="DGX11" s="338"/>
      <c r="DGY11" s="338"/>
      <c r="DGZ11" s="338"/>
      <c r="DHA11" s="338"/>
      <c r="DHB11" s="338"/>
      <c r="DHC11" s="338"/>
      <c r="DHD11" s="338"/>
      <c r="DHE11" s="338"/>
      <c r="DHF11" s="338"/>
      <c r="DHG11" s="338"/>
      <c r="DHH11" s="338"/>
      <c r="DHI11" s="338"/>
      <c r="DHJ11" s="338"/>
      <c r="DHK11" s="338"/>
      <c r="DHL11" s="338"/>
      <c r="DHM11" s="338"/>
      <c r="DHN11" s="338"/>
      <c r="DHO11" s="338"/>
      <c r="DHP11" s="338"/>
      <c r="DHQ11" s="338"/>
      <c r="DHR11" s="338"/>
      <c r="DHS11" s="338"/>
      <c r="DHT11" s="338"/>
      <c r="DHU11" s="338"/>
      <c r="DHV11" s="338"/>
      <c r="DHW11" s="338"/>
      <c r="DHX11" s="338"/>
      <c r="DHY11" s="338"/>
      <c r="DHZ11" s="338"/>
      <c r="DIA11" s="338"/>
      <c r="DIB11" s="338"/>
      <c r="DIC11" s="338"/>
      <c r="DID11" s="338"/>
      <c r="DIE11" s="338"/>
      <c r="DIF11" s="338"/>
      <c r="DIG11" s="338"/>
      <c r="DIH11" s="338"/>
      <c r="DII11" s="338"/>
      <c r="DIJ11" s="338"/>
      <c r="DIK11" s="338"/>
      <c r="DIL11" s="338"/>
      <c r="DIM11" s="338"/>
      <c r="DIN11" s="338"/>
      <c r="DIO11" s="338"/>
      <c r="DIP11" s="338"/>
      <c r="DIQ11" s="338"/>
      <c r="DIR11" s="338"/>
      <c r="DIS11" s="338"/>
      <c r="DIT11" s="338"/>
      <c r="DIU11" s="338"/>
      <c r="DIV11" s="338"/>
      <c r="DIW11" s="338"/>
      <c r="DIX11" s="338"/>
      <c r="DIY11" s="338"/>
      <c r="DIZ11" s="338"/>
      <c r="DJA11" s="338"/>
      <c r="DJB11" s="338"/>
      <c r="DJC11" s="338"/>
      <c r="DJD11" s="338"/>
      <c r="DJE11" s="338"/>
      <c r="DJF11" s="338"/>
      <c r="DJG11" s="338"/>
      <c r="DJH11" s="338"/>
      <c r="DJI11" s="338"/>
      <c r="DJJ11" s="338"/>
      <c r="DJK11" s="338"/>
      <c r="DJL11" s="338"/>
      <c r="DJM11" s="338"/>
      <c r="DJN11" s="338"/>
      <c r="DJO11" s="338"/>
      <c r="DJP11" s="338"/>
      <c r="DJQ11" s="338"/>
      <c r="DJR11" s="338"/>
      <c r="DJS11" s="338"/>
      <c r="DJT11" s="338"/>
      <c r="DJU11" s="338"/>
      <c r="DJV11" s="338"/>
      <c r="DJW11" s="338"/>
      <c r="DJX11" s="338"/>
      <c r="DJY11" s="338"/>
      <c r="DJZ11" s="338"/>
      <c r="DKA11" s="338"/>
      <c r="DKB11" s="338"/>
      <c r="DKC11" s="338"/>
      <c r="DKD11" s="338"/>
      <c r="DKE11" s="338"/>
      <c r="DKF11" s="338"/>
      <c r="DKG11" s="338"/>
      <c r="DKH11" s="338"/>
      <c r="DKI11" s="338"/>
      <c r="DKJ11" s="338"/>
      <c r="DKK11" s="338"/>
      <c r="DKL11" s="338"/>
      <c r="DKM11" s="338"/>
      <c r="DKN11" s="338"/>
      <c r="DKO11" s="338"/>
      <c r="DKP11" s="338"/>
      <c r="DKQ11" s="338"/>
      <c r="DKR11" s="338"/>
      <c r="DKS11" s="338"/>
      <c r="DKT11" s="338"/>
      <c r="DKU11" s="338"/>
      <c r="DKV11" s="338"/>
      <c r="DKW11" s="338"/>
      <c r="DKX11" s="338"/>
      <c r="DKY11" s="338"/>
      <c r="DKZ11" s="338"/>
      <c r="DLA11" s="338"/>
      <c r="DLB11" s="338"/>
      <c r="DLC11" s="338"/>
      <c r="DLD11" s="338"/>
      <c r="DLE11" s="338"/>
      <c r="DLF11" s="338"/>
      <c r="DLG11" s="338"/>
      <c r="DLH11" s="338"/>
      <c r="DLI11" s="338"/>
      <c r="DLJ11" s="338"/>
      <c r="DLK11" s="338"/>
      <c r="DLL11" s="338"/>
      <c r="DLM11" s="338"/>
      <c r="DLN11" s="338"/>
      <c r="DLO11" s="338"/>
      <c r="DLP11" s="338"/>
      <c r="DLQ11" s="338"/>
      <c r="DLR11" s="338"/>
      <c r="DLS11" s="338"/>
      <c r="DLT11" s="338"/>
      <c r="DLU11" s="338"/>
      <c r="DLV11" s="338"/>
      <c r="DLW11" s="338"/>
      <c r="DLX11" s="338"/>
      <c r="DLY11" s="338"/>
      <c r="DLZ11" s="338"/>
      <c r="DMA11" s="338"/>
      <c r="DMB11" s="338"/>
      <c r="DMC11" s="338"/>
      <c r="DMD11" s="338"/>
      <c r="DME11" s="338"/>
      <c r="DMF11" s="338"/>
      <c r="DMG11" s="338"/>
      <c r="DMH11" s="338"/>
      <c r="DMI11" s="338"/>
      <c r="DMJ11" s="338"/>
      <c r="DMK11" s="338"/>
      <c r="DML11" s="338"/>
      <c r="DMM11" s="338"/>
      <c r="DMN11" s="338"/>
      <c r="DMO11" s="338"/>
      <c r="DMP11" s="338"/>
      <c r="DMQ11" s="338"/>
      <c r="DMR11" s="338"/>
      <c r="DMS11" s="338"/>
      <c r="DMT11" s="338"/>
      <c r="DMU11" s="338"/>
      <c r="DMV11" s="338"/>
      <c r="DMW11" s="338"/>
      <c r="DMX11" s="338"/>
      <c r="DMY11" s="338"/>
      <c r="DMZ11" s="338"/>
      <c r="DNA11" s="338"/>
      <c r="DNB11" s="338"/>
      <c r="DNC11" s="338"/>
      <c r="DND11" s="338"/>
      <c r="DNE11" s="338"/>
      <c r="DNF11" s="338"/>
      <c r="DNG11" s="338"/>
      <c r="DNH11" s="338"/>
      <c r="DNI11" s="338"/>
      <c r="DNJ11" s="338"/>
      <c r="DNK11" s="338"/>
      <c r="DNL11" s="338"/>
      <c r="DNM11" s="338"/>
      <c r="DNN11" s="338"/>
      <c r="DNO11" s="338"/>
      <c r="DNP11" s="338"/>
      <c r="DNQ11" s="338"/>
      <c r="DNR11" s="338"/>
      <c r="DNS11" s="338"/>
      <c r="DNT11" s="338"/>
      <c r="DNU11" s="338"/>
      <c r="DNV11" s="338"/>
      <c r="DNW11" s="338"/>
      <c r="DNX11" s="338"/>
      <c r="DNY11" s="338"/>
      <c r="DNZ11" s="338"/>
      <c r="DOA11" s="338"/>
      <c r="DOB11" s="338"/>
      <c r="DOC11" s="338"/>
      <c r="DOD11" s="338"/>
      <c r="DOE11" s="338"/>
      <c r="DOF11" s="338"/>
      <c r="DOG11" s="338"/>
      <c r="DOH11" s="338"/>
      <c r="DOI11" s="338"/>
      <c r="DOJ11" s="338"/>
      <c r="DOK11" s="338"/>
      <c r="DOL11" s="338"/>
      <c r="DOM11" s="338"/>
      <c r="DON11" s="338"/>
      <c r="DOO11" s="338"/>
      <c r="DOP11" s="338"/>
      <c r="DOQ11" s="338"/>
      <c r="DOR11" s="338"/>
      <c r="DOS11" s="338"/>
      <c r="DOT11" s="338"/>
      <c r="DOU11" s="338"/>
      <c r="DOV11" s="338"/>
      <c r="DOW11" s="338"/>
      <c r="DOX11" s="338"/>
      <c r="DOY11" s="338"/>
      <c r="DOZ11" s="338"/>
      <c r="DPA11" s="338"/>
      <c r="DPB11" s="338"/>
      <c r="DPC11" s="338"/>
      <c r="DPD11" s="338"/>
      <c r="DPE11" s="338"/>
      <c r="DPF11" s="338"/>
      <c r="DPG11" s="338"/>
      <c r="DPH11" s="338"/>
      <c r="DPI11" s="338"/>
      <c r="DPJ11" s="338"/>
      <c r="DPK11" s="338"/>
      <c r="DPL11" s="338"/>
      <c r="DPM11" s="338"/>
      <c r="DPN11" s="338"/>
      <c r="DPO11" s="338"/>
      <c r="DPP11" s="338"/>
      <c r="DPQ11" s="338"/>
      <c r="DPR11" s="338"/>
      <c r="DPS11" s="338"/>
      <c r="DPT11" s="338"/>
      <c r="DPU11" s="338"/>
      <c r="DPV11" s="338"/>
      <c r="DPW11" s="338"/>
      <c r="DPX11" s="338"/>
      <c r="DPY11" s="338"/>
      <c r="DPZ11" s="338"/>
      <c r="DQA11" s="338"/>
      <c r="DQB11" s="338"/>
      <c r="DQC11" s="338"/>
      <c r="DQD11" s="338"/>
      <c r="DQE11" s="338"/>
      <c r="DQF11" s="338"/>
      <c r="DQG11" s="338"/>
      <c r="DQH11" s="338"/>
      <c r="DQI11" s="338"/>
      <c r="DQJ11" s="338"/>
      <c r="DQK11" s="338"/>
      <c r="DQL11" s="338"/>
      <c r="DQM11" s="338"/>
      <c r="DQN11" s="338"/>
      <c r="DQO11" s="338"/>
      <c r="DQP11" s="338"/>
      <c r="DQQ11" s="338"/>
      <c r="DQR11" s="338"/>
      <c r="DQS11" s="338"/>
      <c r="DQT11" s="338"/>
      <c r="DQU11" s="338"/>
      <c r="DQV11" s="338"/>
      <c r="DQW11" s="338"/>
      <c r="DQX11" s="338"/>
      <c r="DQY11" s="338"/>
      <c r="DQZ11" s="338"/>
      <c r="DRA11" s="338"/>
      <c r="DRB11" s="338"/>
      <c r="DRC11" s="338"/>
      <c r="DRD11" s="338"/>
      <c r="DRE11" s="338"/>
      <c r="DRF11" s="338"/>
      <c r="DRG11" s="338"/>
      <c r="DRH11" s="338"/>
      <c r="DRI11" s="338"/>
      <c r="DRJ11" s="338"/>
      <c r="DRK11" s="338"/>
      <c r="DRL11" s="338"/>
      <c r="DRM11" s="338"/>
      <c r="DRN11" s="338"/>
      <c r="DRO11" s="338"/>
      <c r="DRP11" s="338"/>
      <c r="DRQ11" s="338"/>
      <c r="DRR11" s="338"/>
      <c r="DRS11" s="338"/>
      <c r="DRT11" s="338"/>
      <c r="DRU11" s="338"/>
      <c r="DRV11" s="338"/>
      <c r="DRW11" s="338"/>
      <c r="DRX11" s="338"/>
      <c r="DRY11" s="338"/>
      <c r="DRZ11" s="338"/>
      <c r="DSA11" s="338"/>
      <c r="DSB11" s="338"/>
      <c r="DSC11" s="338"/>
      <c r="DSD11" s="338"/>
      <c r="DSE11" s="338"/>
      <c r="DSF11" s="338"/>
      <c r="DSG11" s="338"/>
      <c r="DSH11" s="338"/>
      <c r="DSI11" s="338"/>
      <c r="DSJ11" s="338"/>
      <c r="DSK11" s="338"/>
      <c r="DSL11" s="338"/>
      <c r="DSM11" s="338"/>
      <c r="DSN11" s="338"/>
      <c r="DSO11" s="338"/>
      <c r="DSP11" s="338"/>
      <c r="DSQ11" s="338"/>
      <c r="DSR11" s="338"/>
      <c r="DSS11" s="338"/>
      <c r="DST11" s="338"/>
      <c r="DSU11" s="338"/>
      <c r="DSV11" s="338"/>
      <c r="DSW11" s="338"/>
      <c r="DSX11" s="338"/>
      <c r="DSY11" s="338"/>
      <c r="DSZ11" s="338"/>
      <c r="DTA11" s="338"/>
      <c r="DTB11" s="338"/>
      <c r="DTC11" s="338"/>
      <c r="DTD11" s="338"/>
      <c r="DTE11" s="338"/>
      <c r="DTF11" s="338"/>
      <c r="DTG11" s="338"/>
      <c r="DTH11" s="338"/>
      <c r="DTI11" s="338"/>
      <c r="DTJ11" s="338"/>
      <c r="DTK11" s="338"/>
      <c r="DTL11" s="338"/>
      <c r="DTM11" s="338"/>
      <c r="DTN11" s="338"/>
      <c r="DTO11" s="338"/>
      <c r="DTP11" s="338"/>
      <c r="DTQ11" s="338"/>
      <c r="DTR11" s="338"/>
      <c r="DTS11" s="338"/>
      <c r="DTT11" s="338"/>
      <c r="DTU11" s="338"/>
      <c r="DTV11" s="338"/>
      <c r="DTW11" s="338"/>
      <c r="DTX11" s="338"/>
      <c r="DTY11" s="338"/>
      <c r="DTZ11" s="338"/>
      <c r="DUA11" s="338"/>
      <c r="DUB11" s="338"/>
      <c r="DUC11" s="338"/>
      <c r="DUD11" s="338"/>
      <c r="DUE11" s="338"/>
      <c r="DUF11" s="338"/>
      <c r="DUG11" s="338"/>
      <c r="DUH11" s="338"/>
      <c r="DUI11" s="338"/>
      <c r="DUJ11" s="338"/>
      <c r="DUK11" s="338"/>
      <c r="DUL11" s="338"/>
      <c r="DUM11" s="338"/>
      <c r="DUN11" s="338"/>
      <c r="DUO11" s="338"/>
      <c r="DUP11" s="338"/>
      <c r="DUQ11" s="338"/>
      <c r="DUR11" s="338"/>
      <c r="DUS11" s="338"/>
      <c r="DUT11" s="338"/>
      <c r="DUU11" s="338"/>
      <c r="DUV11" s="338"/>
      <c r="DUW11" s="338"/>
      <c r="DUX11" s="338"/>
      <c r="DUY11" s="338"/>
      <c r="DUZ11" s="338"/>
      <c r="DVA11" s="338"/>
      <c r="DVB11" s="338"/>
      <c r="DVC11" s="338"/>
      <c r="DVD11" s="338"/>
      <c r="DVE11" s="338"/>
      <c r="DVF11" s="338"/>
      <c r="DVG11" s="338"/>
      <c r="DVH11" s="338"/>
      <c r="DVI11" s="338"/>
      <c r="DVJ11" s="338"/>
      <c r="DVK11" s="338"/>
      <c r="DVL11" s="338"/>
      <c r="DVM11" s="338"/>
      <c r="DVN11" s="338"/>
      <c r="DVO11" s="338"/>
      <c r="DVP11" s="338"/>
      <c r="DVQ11" s="338"/>
      <c r="DVR11" s="338"/>
      <c r="DVS11" s="338"/>
      <c r="DVT11" s="338"/>
      <c r="DVU11" s="338"/>
      <c r="DVV11" s="338"/>
      <c r="DVW11" s="338"/>
      <c r="DVX11" s="338"/>
      <c r="DVY11" s="338"/>
      <c r="DVZ11" s="338"/>
      <c r="DWA11" s="338"/>
      <c r="DWB11" s="338"/>
      <c r="DWC11" s="338"/>
      <c r="DWD11" s="338"/>
      <c r="DWE11" s="338"/>
      <c r="DWF11" s="338"/>
      <c r="DWG11" s="338"/>
      <c r="DWH11" s="338"/>
      <c r="DWI11" s="338"/>
      <c r="DWJ11" s="338"/>
      <c r="DWK11" s="338"/>
      <c r="DWL11" s="338"/>
      <c r="DWM11" s="338"/>
      <c r="DWN11" s="338"/>
      <c r="DWO11" s="338"/>
      <c r="DWP11" s="338"/>
      <c r="DWQ11" s="338"/>
      <c r="DWR11" s="338"/>
      <c r="DWS11" s="338"/>
      <c r="DWT11" s="338"/>
      <c r="DWU11" s="338"/>
      <c r="DWV11" s="338"/>
      <c r="DWW11" s="338"/>
      <c r="DWX11" s="338"/>
      <c r="DWY11" s="338"/>
      <c r="DWZ11" s="338"/>
      <c r="DXA11" s="338"/>
      <c r="DXB11" s="338"/>
      <c r="DXC11" s="338"/>
      <c r="DXD11" s="338"/>
      <c r="DXE11" s="338"/>
      <c r="DXF11" s="338"/>
      <c r="DXG11" s="338"/>
      <c r="DXH11" s="338"/>
      <c r="DXI11" s="338"/>
      <c r="DXJ11" s="338"/>
      <c r="DXK11" s="338"/>
      <c r="DXL11" s="338"/>
      <c r="DXM11" s="338"/>
      <c r="DXN11" s="338"/>
      <c r="DXO11" s="338"/>
      <c r="DXP11" s="338"/>
      <c r="DXQ11" s="338"/>
      <c r="DXR11" s="338"/>
      <c r="DXS11" s="338"/>
      <c r="DXT11" s="338"/>
      <c r="DXU11" s="338"/>
      <c r="DXV11" s="338"/>
      <c r="DXW11" s="338"/>
      <c r="DXX11" s="338"/>
      <c r="DXY11" s="338"/>
      <c r="DXZ11" s="338"/>
      <c r="DYA11" s="338"/>
      <c r="DYB11" s="338"/>
      <c r="DYC11" s="338"/>
      <c r="DYD11" s="338"/>
      <c r="DYE11" s="338"/>
      <c r="DYF11" s="338"/>
      <c r="DYG11" s="338"/>
      <c r="DYH11" s="338"/>
      <c r="DYI11" s="338"/>
      <c r="DYJ11" s="338"/>
      <c r="DYK11" s="338"/>
      <c r="DYL11" s="338"/>
      <c r="DYM11" s="338"/>
      <c r="DYN11" s="338"/>
      <c r="DYO11" s="338"/>
      <c r="DYP11" s="338"/>
      <c r="DYQ11" s="338"/>
      <c r="DYR11" s="338"/>
      <c r="DYS11" s="338"/>
      <c r="DYT11" s="338"/>
      <c r="DYU11" s="338"/>
      <c r="DYV11" s="338"/>
      <c r="DYW11" s="338"/>
      <c r="DYX11" s="338"/>
      <c r="DYY11" s="338"/>
      <c r="DYZ11" s="338"/>
      <c r="DZA11" s="338"/>
      <c r="DZB11" s="338"/>
      <c r="DZC11" s="338"/>
      <c r="DZD11" s="338"/>
      <c r="DZE11" s="338"/>
      <c r="DZF11" s="338"/>
      <c r="DZG11" s="338"/>
      <c r="DZH11" s="338"/>
      <c r="DZI11" s="338"/>
      <c r="DZJ11" s="338"/>
      <c r="DZK11" s="338"/>
      <c r="DZL11" s="338"/>
      <c r="DZM11" s="338"/>
      <c r="DZN11" s="338"/>
      <c r="DZO11" s="338"/>
      <c r="DZP11" s="338"/>
      <c r="DZQ11" s="338"/>
      <c r="DZR11" s="338"/>
      <c r="DZS11" s="338"/>
      <c r="DZT11" s="338"/>
      <c r="DZU11" s="338"/>
      <c r="DZV11" s="338"/>
      <c r="DZW11" s="338"/>
      <c r="DZX11" s="338"/>
      <c r="DZY11" s="338"/>
      <c r="DZZ11" s="338"/>
      <c r="EAA11" s="338"/>
      <c r="EAB11" s="338"/>
      <c r="EAC11" s="338"/>
      <c r="EAD11" s="338"/>
      <c r="EAE11" s="338"/>
      <c r="EAF11" s="338"/>
      <c r="EAG11" s="338"/>
      <c r="EAH11" s="338"/>
      <c r="EAI11" s="338"/>
      <c r="EAJ11" s="338"/>
      <c r="EAK11" s="338"/>
      <c r="EAL11" s="338"/>
      <c r="EAM11" s="338"/>
      <c r="EAN11" s="338"/>
      <c r="EAO11" s="338"/>
      <c r="EAP11" s="338"/>
      <c r="EAQ11" s="338"/>
      <c r="EAR11" s="338"/>
      <c r="EAS11" s="338"/>
      <c r="EAT11" s="338"/>
      <c r="EAU11" s="338"/>
      <c r="EAV11" s="338"/>
      <c r="EAW11" s="338"/>
      <c r="EAX11" s="338"/>
      <c r="EAY11" s="338"/>
      <c r="EAZ11" s="338"/>
      <c r="EBA11" s="338"/>
      <c r="EBB11" s="338"/>
      <c r="EBC11" s="338"/>
      <c r="EBD11" s="338"/>
      <c r="EBE11" s="338"/>
      <c r="EBF11" s="338"/>
      <c r="EBG11" s="338"/>
      <c r="EBH11" s="338"/>
      <c r="EBI11" s="338"/>
      <c r="EBJ11" s="338"/>
      <c r="EBK11" s="338"/>
      <c r="EBL11" s="338"/>
      <c r="EBM11" s="338"/>
      <c r="EBN11" s="338"/>
      <c r="EBO11" s="338"/>
      <c r="EBP11" s="338"/>
      <c r="EBQ11" s="338"/>
      <c r="EBR11" s="338"/>
      <c r="EBS11" s="338"/>
      <c r="EBT11" s="338"/>
      <c r="EBU11" s="338"/>
      <c r="EBV11" s="338"/>
      <c r="EBW11" s="338"/>
      <c r="EBX11" s="338"/>
      <c r="EBY11" s="338"/>
      <c r="EBZ11" s="338"/>
      <c r="ECA11" s="338"/>
      <c r="ECB11" s="338"/>
      <c r="ECC11" s="338"/>
      <c r="ECD11" s="338"/>
      <c r="ECE11" s="338"/>
      <c r="ECF11" s="338"/>
      <c r="ECG11" s="338"/>
      <c r="ECH11" s="338"/>
      <c r="ECI11" s="338"/>
      <c r="ECJ11" s="338"/>
      <c r="ECK11" s="338"/>
      <c r="ECL11" s="338"/>
      <c r="ECM11" s="338"/>
      <c r="ECN11" s="338"/>
      <c r="ECO11" s="338"/>
      <c r="ECP11" s="338"/>
      <c r="ECQ11" s="338"/>
      <c r="ECR11" s="338"/>
      <c r="ECS11" s="338"/>
      <c r="ECT11" s="338"/>
      <c r="ECU11" s="338"/>
      <c r="ECV11" s="338"/>
      <c r="ECW11" s="338"/>
      <c r="ECX11" s="338"/>
      <c r="ECY11" s="338"/>
      <c r="ECZ11" s="338"/>
      <c r="EDA11" s="338"/>
      <c r="EDB11" s="338"/>
      <c r="EDC11" s="338"/>
      <c r="EDD11" s="338"/>
      <c r="EDE11" s="338"/>
      <c r="EDF11" s="338"/>
      <c r="EDG11" s="338"/>
      <c r="EDH11" s="338"/>
      <c r="EDI11" s="338"/>
      <c r="EDJ11" s="338"/>
      <c r="EDK11" s="338"/>
      <c r="EDL11" s="338"/>
      <c r="EDM11" s="338"/>
      <c r="EDN11" s="338"/>
      <c r="EDO11" s="338"/>
      <c r="EDP11" s="338"/>
      <c r="EDQ11" s="338"/>
      <c r="EDR11" s="338"/>
      <c r="EDS11" s="338"/>
      <c r="EDT11" s="338"/>
      <c r="EDU11" s="338"/>
      <c r="EDV11" s="338"/>
      <c r="EDW11" s="338"/>
      <c r="EDX11" s="338"/>
      <c r="EDY11" s="338"/>
      <c r="EDZ11" s="338"/>
      <c r="EEA11" s="338"/>
      <c r="EEB11" s="338"/>
      <c r="EEC11" s="338"/>
      <c r="EED11" s="338"/>
      <c r="EEE11" s="338"/>
      <c r="EEF11" s="338"/>
      <c r="EEG11" s="338"/>
      <c r="EEH11" s="338"/>
      <c r="EEI11" s="338"/>
      <c r="EEJ11" s="338"/>
      <c r="EEK11" s="338"/>
      <c r="EEL11" s="338"/>
      <c r="EEM11" s="338"/>
      <c r="EEN11" s="338"/>
      <c r="EEO11" s="338"/>
      <c r="EEP11" s="338"/>
      <c r="EEQ11" s="338"/>
      <c r="EER11" s="338"/>
      <c r="EES11" s="338"/>
      <c r="EET11" s="338"/>
      <c r="EEU11" s="338"/>
      <c r="EEV11" s="338"/>
      <c r="EEW11" s="338"/>
      <c r="EEX11" s="338"/>
      <c r="EEY11" s="338"/>
      <c r="EEZ11" s="338"/>
      <c r="EFA11" s="338"/>
      <c r="EFB11" s="338"/>
      <c r="EFC11" s="338"/>
      <c r="EFD11" s="338"/>
      <c r="EFE11" s="338"/>
      <c r="EFF11" s="338"/>
      <c r="EFG11" s="338"/>
      <c r="EFH11" s="338"/>
      <c r="EFI11" s="338"/>
      <c r="EFJ11" s="338"/>
      <c r="EFK11" s="338"/>
      <c r="EFL11" s="338"/>
      <c r="EFM11" s="338"/>
      <c r="EFN11" s="338"/>
      <c r="EFO11" s="338"/>
      <c r="EFP11" s="338"/>
      <c r="EFQ11" s="338"/>
      <c r="EFR11" s="338"/>
      <c r="EFS11" s="338"/>
      <c r="EFT11" s="338"/>
      <c r="EFU11" s="338"/>
      <c r="EFV11" s="338"/>
      <c r="EFW11" s="338"/>
      <c r="EFX11" s="338"/>
      <c r="EFY11" s="338"/>
      <c r="EFZ11" s="338"/>
      <c r="EGA11" s="338"/>
      <c r="EGB11" s="338"/>
      <c r="EGC11" s="338"/>
      <c r="EGD11" s="338"/>
      <c r="EGE11" s="338"/>
      <c r="EGF11" s="338"/>
      <c r="EGG11" s="338"/>
      <c r="EGH11" s="338"/>
      <c r="EGI11" s="338"/>
      <c r="EGJ11" s="338"/>
      <c r="EGK11" s="338"/>
      <c r="EGL11" s="338"/>
      <c r="EGM11" s="338"/>
      <c r="EGN11" s="338"/>
      <c r="EGO11" s="338"/>
      <c r="EGP11" s="338"/>
      <c r="EGQ11" s="338"/>
      <c r="EGR11" s="338"/>
      <c r="EGS11" s="338"/>
      <c r="EGT11" s="338"/>
      <c r="EGU11" s="338"/>
      <c r="EGV11" s="338"/>
      <c r="EGW11" s="338"/>
      <c r="EGX11" s="338"/>
      <c r="EGY11" s="338"/>
      <c r="EGZ11" s="338"/>
      <c r="EHA11" s="338"/>
      <c r="EHB11" s="338"/>
      <c r="EHC11" s="338"/>
      <c r="EHD11" s="338"/>
      <c r="EHE11" s="338"/>
      <c r="EHF11" s="338"/>
      <c r="EHG11" s="338"/>
      <c r="EHH11" s="338"/>
      <c r="EHI11" s="338"/>
      <c r="EHJ11" s="338"/>
      <c r="EHK11" s="338"/>
      <c r="EHL11" s="338"/>
      <c r="EHM11" s="338"/>
      <c r="EHN11" s="338"/>
      <c r="EHO11" s="338"/>
      <c r="EHP11" s="338"/>
      <c r="EHQ11" s="338"/>
      <c r="EHR11" s="338"/>
      <c r="EHS11" s="338"/>
      <c r="EHT11" s="338"/>
      <c r="EHU11" s="338"/>
      <c r="EHV11" s="338"/>
      <c r="EHW11" s="338"/>
      <c r="EHX11" s="338"/>
      <c r="EHY11" s="338"/>
      <c r="EHZ11" s="338"/>
      <c r="EIA11" s="338"/>
      <c r="EIB11" s="338"/>
      <c r="EIC11" s="338"/>
      <c r="EID11" s="338"/>
      <c r="EIE11" s="338"/>
      <c r="EIF11" s="338"/>
      <c r="EIG11" s="338"/>
      <c r="EIH11" s="338"/>
      <c r="EII11" s="338"/>
      <c r="EIJ11" s="338"/>
      <c r="EIK11" s="338"/>
      <c r="EIL11" s="338"/>
      <c r="EIM11" s="338"/>
      <c r="EIN11" s="338"/>
      <c r="EIO11" s="338"/>
      <c r="EIP11" s="338"/>
      <c r="EIQ11" s="338"/>
      <c r="EIR11" s="338"/>
      <c r="EIS11" s="338"/>
      <c r="EIT11" s="338"/>
      <c r="EIU11" s="338"/>
      <c r="EIV11" s="338"/>
      <c r="EIW11" s="338"/>
      <c r="EIX11" s="338"/>
      <c r="EIY11" s="338"/>
      <c r="EIZ11" s="338"/>
      <c r="EJA11" s="338"/>
      <c r="EJB11" s="338"/>
      <c r="EJC11" s="338"/>
      <c r="EJD11" s="338"/>
      <c r="EJE11" s="338"/>
      <c r="EJF11" s="338"/>
      <c r="EJG11" s="338"/>
      <c r="EJH11" s="338"/>
      <c r="EJI11" s="338"/>
      <c r="EJJ11" s="338"/>
      <c r="EJK11" s="338"/>
      <c r="EJL11" s="338"/>
      <c r="EJM11" s="338"/>
      <c r="EJN11" s="338"/>
      <c r="EJO11" s="338"/>
      <c r="EJP11" s="338"/>
      <c r="EJQ11" s="338"/>
      <c r="EJR11" s="338"/>
      <c r="EJS11" s="338"/>
      <c r="EJT11" s="338"/>
      <c r="EJU11" s="338"/>
      <c r="EJV11" s="338"/>
      <c r="EJW11" s="338"/>
      <c r="EJX11" s="338"/>
      <c r="EJY11" s="338"/>
      <c r="EJZ11" s="338"/>
      <c r="EKA11" s="338"/>
      <c r="EKB11" s="338"/>
      <c r="EKC11" s="338"/>
      <c r="EKD11" s="338"/>
      <c r="EKE11" s="338"/>
      <c r="EKF11" s="338"/>
      <c r="EKG11" s="338"/>
      <c r="EKH11" s="338"/>
      <c r="EKI11" s="338"/>
      <c r="EKJ11" s="338"/>
      <c r="EKK11" s="338"/>
      <c r="EKL11" s="338"/>
      <c r="EKM11" s="338"/>
      <c r="EKN11" s="338"/>
      <c r="EKO11" s="338"/>
      <c r="EKP11" s="338"/>
      <c r="EKQ11" s="338"/>
      <c r="EKR11" s="338"/>
      <c r="EKS11" s="338"/>
      <c r="EKT11" s="338"/>
      <c r="EKU11" s="338"/>
      <c r="EKV11" s="338"/>
      <c r="EKW11" s="338"/>
      <c r="EKX11" s="338"/>
      <c r="EKY11" s="338"/>
      <c r="EKZ11" s="338"/>
      <c r="ELA11" s="338"/>
      <c r="ELB11" s="338"/>
      <c r="ELC11" s="338"/>
      <c r="ELD11" s="338"/>
      <c r="ELE11" s="338"/>
      <c r="ELF11" s="338"/>
      <c r="ELG11" s="338"/>
      <c r="ELH11" s="338"/>
      <c r="ELI11" s="338"/>
      <c r="ELJ11" s="338"/>
      <c r="ELK11" s="338"/>
      <c r="ELL11" s="338"/>
      <c r="ELM11" s="338"/>
      <c r="ELN11" s="338"/>
      <c r="ELO11" s="338"/>
      <c r="ELP11" s="338"/>
      <c r="ELQ11" s="338"/>
      <c r="ELR11" s="338"/>
      <c r="ELS11" s="338"/>
      <c r="ELT11" s="338"/>
      <c r="ELU11" s="338"/>
      <c r="ELV11" s="338"/>
      <c r="ELW11" s="338"/>
      <c r="ELX11" s="338"/>
      <c r="ELY11" s="338"/>
      <c r="ELZ11" s="338"/>
      <c r="EMA11" s="338"/>
      <c r="EMB11" s="338"/>
      <c r="EMC11" s="338"/>
      <c r="EMD11" s="338"/>
      <c r="EME11" s="338"/>
      <c r="EMF11" s="338"/>
      <c r="EMG11" s="338"/>
      <c r="EMH11" s="338"/>
      <c r="EMI11" s="338"/>
      <c r="EMJ11" s="338"/>
      <c r="EMK11" s="338"/>
      <c r="EML11" s="338"/>
      <c r="EMM11" s="338"/>
      <c r="EMN11" s="338"/>
      <c r="EMO11" s="338"/>
      <c r="EMP11" s="338"/>
      <c r="EMQ11" s="338"/>
      <c r="EMR11" s="338"/>
      <c r="EMS11" s="338"/>
      <c r="EMT11" s="338"/>
      <c r="EMU11" s="338"/>
      <c r="EMV11" s="338"/>
      <c r="EMW11" s="338"/>
      <c r="EMX11" s="338"/>
      <c r="EMY11" s="338"/>
      <c r="EMZ11" s="338"/>
      <c r="ENA11" s="338"/>
      <c r="ENB11" s="338"/>
      <c r="ENC11" s="338"/>
      <c r="END11" s="338"/>
      <c r="ENE11" s="338"/>
      <c r="ENF11" s="338"/>
      <c r="ENG11" s="338"/>
      <c r="ENH11" s="338"/>
      <c r="ENI11" s="338"/>
      <c r="ENJ11" s="338"/>
      <c r="ENK11" s="338"/>
      <c r="ENL11" s="338"/>
      <c r="ENM11" s="338"/>
      <c r="ENN11" s="338"/>
      <c r="ENO11" s="338"/>
      <c r="ENP11" s="338"/>
      <c r="ENQ11" s="338"/>
      <c r="ENR11" s="338"/>
      <c r="ENS11" s="338"/>
      <c r="ENT11" s="338"/>
      <c r="ENU11" s="338"/>
      <c r="ENV11" s="338"/>
      <c r="ENW11" s="338"/>
      <c r="ENX11" s="338"/>
      <c r="ENY11" s="338"/>
      <c r="ENZ11" s="338"/>
      <c r="EOA11" s="338"/>
      <c r="EOB11" s="338"/>
      <c r="EOC11" s="338"/>
      <c r="EOD11" s="338"/>
      <c r="EOE11" s="338"/>
      <c r="EOF11" s="338"/>
      <c r="EOG11" s="338"/>
      <c r="EOH11" s="338"/>
      <c r="EOI11" s="338"/>
      <c r="EOJ11" s="338"/>
      <c r="EOK11" s="338"/>
      <c r="EOL11" s="338"/>
      <c r="EOM11" s="338"/>
      <c r="EON11" s="338"/>
      <c r="EOO11" s="338"/>
      <c r="EOP11" s="338"/>
      <c r="EOQ11" s="338"/>
      <c r="EOR11" s="338"/>
      <c r="EOS11" s="338"/>
      <c r="EOT11" s="338"/>
      <c r="EOU11" s="338"/>
      <c r="EOV11" s="338"/>
      <c r="EOW11" s="338"/>
      <c r="EOX11" s="338"/>
      <c r="EOY11" s="338"/>
      <c r="EOZ11" s="338"/>
      <c r="EPA11" s="338"/>
      <c r="EPB11" s="338"/>
      <c r="EPC11" s="338"/>
      <c r="EPD11" s="338"/>
      <c r="EPE11" s="338"/>
      <c r="EPF11" s="338"/>
      <c r="EPG11" s="338"/>
      <c r="EPH11" s="338"/>
      <c r="EPI11" s="338"/>
      <c r="EPJ11" s="338"/>
      <c r="EPK11" s="338"/>
      <c r="EPL11" s="338"/>
      <c r="EPM11" s="338"/>
      <c r="EPN11" s="338"/>
      <c r="EPO11" s="338"/>
      <c r="EPP11" s="338"/>
      <c r="EPQ11" s="338"/>
      <c r="EPR11" s="338"/>
      <c r="EPS11" s="338"/>
      <c r="EPT11" s="338"/>
      <c r="EPU11" s="338"/>
      <c r="EPV11" s="338"/>
      <c r="EPW11" s="338"/>
      <c r="EPX11" s="338"/>
      <c r="EPY11" s="338"/>
      <c r="EPZ11" s="338"/>
      <c r="EQA11" s="338"/>
      <c r="EQB11" s="338"/>
      <c r="EQC11" s="338"/>
      <c r="EQD11" s="338"/>
      <c r="EQE11" s="338"/>
      <c r="EQF11" s="338"/>
      <c r="EQG11" s="338"/>
      <c r="EQH11" s="338"/>
      <c r="EQI11" s="338"/>
      <c r="EQJ11" s="338"/>
      <c r="EQK11" s="338"/>
      <c r="EQL11" s="338"/>
      <c r="EQM11" s="338"/>
      <c r="EQN11" s="338"/>
      <c r="EQO11" s="338"/>
      <c r="EQP11" s="338"/>
      <c r="EQQ11" s="338"/>
      <c r="EQR11" s="338"/>
      <c r="EQS11" s="338"/>
      <c r="EQT11" s="338"/>
      <c r="EQU11" s="338"/>
      <c r="EQV11" s="338"/>
      <c r="EQW11" s="338"/>
      <c r="EQX11" s="338"/>
      <c r="EQY11" s="338"/>
      <c r="EQZ11" s="338"/>
      <c r="ERA11" s="338"/>
      <c r="ERB11" s="338"/>
      <c r="ERC11" s="338"/>
      <c r="ERD11" s="338"/>
      <c r="ERE11" s="338"/>
      <c r="ERF11" s="338"/>
      <c r="ERG11" s="338"/>
      <c r="ERH11" s="338"/>
      <c r="ERI11" s="338"/>
      <c r="ERJ11" s="338"/>
      <c r="ERK11" s="338"/>
      <c r="ERL11" s="338"/>
      <c r="ERM11" s="338"/>
      <c r="ERN11" s="338"/>
      <c r="ERO11" s="338"/>
      <c r="ERP11" s="338"/>
      <c r="ERQ11" s="338"/>
      <c r="ERR11" s="338"/>
      <c r="ERS11" s="338"/>
      <c r="ERT11" s="338"/>
      <c r="ERU11" s="338"/>
      <c r="ERV11" s="338"/>
      <c r="ERW11" s="338"/>
      <c r="ERX11" s="338"/>
      <c r="ERY11" s="338"/>
      <c r="ERZ11" s="338"/>
      <c r="ESA11" s="338"/>
      <c r="ESB11" s="338"/>
      <c r="ESC11" s="338"/>
      <c r="ESD11" s="338"/>
      <c r="ESE11" s="338"/>
      <c r="ESF11" s="338"/>
      <c r="ESG11" s="338"/>
      <c r="ESH11" s="338"/>
      <c r="ESI11" s="338"/>
      <c r="ESJ11" s="338"/>
      <c r="ESK11" s="338"/>
      <c r="ESL11" s="338"/>
      <c r="ESM11" s="338"/>
      <c r="ESN11" s="338"/>
      <c r="ESO11" s="338"/>
      <c r="ESP11" s="338"/>
      <c r="ESQ11" s="338"/>
      <c r="ESR11" s="338"/>
      <c r="ESS11" s="338"/>
      <c r="EST11" s="338"/>
      <c r="ESU11" s="338"/>
      <c r="ESV11" s="338"/>
      <c r="ESW11" s="338"/>
      <c r="ESX11" s="338"/>
      <c r="ESY11" s="338"/>
      <c r="ESZ11" s="338"/>
      <c r="ETA11" s="338"/>
      <c r="ETB11" s="338"/>
      <c r="ETC11" s="338"/>
      <c r="ETD11" s="338"/>
      <c r="ETE11" s="338"/>
      <c r="ETF11" s="338"/>
      <c r="ETG11" s="338"/>
      <c r="ETH11" s="338"/>
      <c r="ETI11" s="338"/>
      <c r="ETJ11" s="338"/>
      <c r="ETK11" s="338"/>
      <c r="ETL11" s="338"/>
      <c r="ETM11" s="338"/>
      <c r="ETN11" s="338"/>
      <c r="ETO11" s="338"/>
      <c r="ETP11" s="338"/>
      <c r="ETQ11" s="338"/>
      <c r="ETR11" s="338"/>
      <c r="ETS11" s="338"/>
      <c r="ETT11" s="338"/>
      <c r="ETU11" s="338"/>
      <c r="ETV11" s="338"/>
      <c r="ETW11" s="338"/>
      <c r="ETX11" s="338"/>
      <c r="ETY11" s="338"/>
      <c r="ETZ11" s="338"/>
      <c r="EUA11" s="338"/>
      <c r="EUB11" s="338"/>
      <c r="EUC11" s="338"/>
      <c r="EUD11" s="338"/>
      <c r="EUE11" s="338"/>
      <c r="EUF11" s="338"/>
      <c r="EUG11" s="338"/>
      <c r="EUH11" s="338"/>
      <c r="EUI11" s="338"/>
      <c r="EUJ11" s="338"/>
      <c r="EUK11" s="338"/>
      <c r="EUL11" s="338"/>
      <c r="EUM11" s="338"/>
      <c r="EUN11" s="338"/>
      <c r="EUO11" s="338"/>
      <c r="EUP11" s="338"/>
      <c r="EUQ11" s="338"/>
      <c r="EUR11" s="338"/>
      <c r="EUS11" s="338"/>
      <c r="EUT11" s="338"/>
      <c r="EUU11" s="338"/>
      <c r="EUV11" s="338"/>
      <c r="EUW11" s="338"/>
      <c r="EUX11" s="338"/>
      <c r="EUY11" s="338"/>
      <c r="EUZ11" s="338"/>
      <c r="EVA11" s="338"/>
      <c r="EVB11" s="338"/>
      <c r="EVC11" s="338"/>
      <c r="EVD11" s="338"/>
      <c r="EVE11" s="338"/>
      <c r="EVF11" s="338"/>
      <c r="EVG11" s="338"/>
      <c r="EVH11" s="338"/>
      <c r="EVI11" s="338"/>
      <c r="EVJ11" s="338"/>
      <c r="EVK11" s="338"/>
      <c r="EVL11" s="338"/>
      <c r="EVM11" s="338"/>
      <c r="EVN11" s="338"/>
      <c r="EVO11" s="338"/>
      <c r="EVP11" s="338"/>
      <c r="EVQ11" s="338"/>
      <c r="EVR11" s="338"/>
      <c r="EVS11" s="338"/>
      <c r="EVT11" s="338"/>
      <c r="EVU11" s="338"/>
      <c r="EVV11" s="338"/>
      <c r="EVW11" s="338"/>
      <c r="EVX11" s="338"/>
      <c r="EVY11" s="338"/>
      <c r="EVZ11" s="338"/>
      <c r="EWA11" s="338"/>
      <c r="EWB11" s="338"/>
      <c r="EWC11" s="338"/>
      <c r="EWD11" s="338"/>
      <c r="EWE11" s="338"/>
      <c r="EWF11" s="338"/>
      <c r="EWG11" s="338"/>
      <c r="EWH11" s="338"/>
      <c r="EWI11" s="338"/>
      <c r="EWJ11" s="338"/>
      <c r="EWK11" s="338"/>
      <c r="EWL11" s="338"/>
      <c r="EWM11" s="338"/>
      <c r="EWN11" s="338"/>
      <c r="EWO11" s="338"/>
      <c r="EWP11" s="338"/>
      <c r="EWQ11" s="338"/>
      <c r="EWR11" s="338"/>
      <c r="EWS11" s="338"/>
      <c r="EWT11" s="338"/>
      <c r="EWU11" s="338"/>
      <c r="EWV11" s="338"/>
      <c r="EWW11" s="338"/>
      <c r="EWX11" s="338"/>
      <c r="EWY11" s="338"/>
      <c r="EWZ11" s="338"/>
      <c r="EXA11" s="338"/>
      <c r="EXB11" s="338"/>
      <c r="EXC11" s="338"/>
      <c r="EXD11" s="338"/>
      <c r="EXE11" s="338"/>
      <c r="EXF11" s="338"/>
      <c r="EXG11" s="338"/>
      <c r="EXH11" s="338"/>
      <c r="EXI11" s="338"/>
      <c r="EXJ11" s="338"/>
      <c r="EXK11" s="338"/>
      <c r="EXL11" s="338"/>
      <c r="EXM11" s="338"/>
      <c r="EXN11" s="338"/>
      <c r="EXO11" s="338"/>
      <c r="EXP11" s="338"/>
      <c r="EXQ11" s="338"/>
      <c r="EXR11" s="338"/>
      <c r="EXS11" s="338"/>
      <c r="EXT11" s="338"/>
      <c r="EXU11" s="338"/>
      <c r="EXV11" s="338"/>
      <c r="EXW11" s="338"/>
      <c r="EXX11" s="338"/>
      <c r="EXY11" s="338"/>
      <c r="EXZ11" s="338"/>
      <c r="EYA11" s="338"/>
      <c r="EYB11" s="338"/>
      <c r="EYC11" s="338"/>
      <c r="EYD11" s="338"/>
      <c r="EYE11" s="338"/>
      <c r="EYF11" s="338"/>
      <c r="EYG11" s="338"/>
      <c r="EYH11" s="338"/>
      <c r="EYI11" s="338"/>
      <c r="EYJ11" s="338"/>
      <c r="EYK11" s="338"/>
      <c r="EYL11" s="338"/>
      <c r="EYM11" s="338"/>
      <c r="EYN11" s="338"/>
      <c r="EYO11" s="338"/>
      <c r="EYP11" s="338"/>
      <c r="EYQ11" s="338"/>
      <c r="EYR11" s="338"/>
      <c r="EYS11" s="338"/>
      <c r="EYT11" s="338"/>
      <c r="EYU11" s="338"/>
      <c r="EYV11" s="338"/>
      <c r="EYW11" s="338"/>
      <c r="EYX11" s="338"/>
      <c r="EYY11" s="338"/>
      <c r="EYZ11" s="338"/>
      <c r="EZA11" s="338"/>
      <c r="EZB11" s="338"/>
      <c r="EZC11" s="338"/>
      <c r="EZD11" s="338"/>
      <c r="EZE11" s="338"/>
      <c r="EZF11" s="338"/>
      <c r="EZG11" s="338"/>
      <c r="EZH11" s="338"/>
      <c r="EZI11" s="338"/>
      <c r="EZJ11" s="338"/>
      <c r="EZK11" s="338"/>
      <c r="EZL11" s="338"/>
      <c r="EZM11" s="338"/>
      <c r="EZN11" s="338"/>
      <c r="EZO11" s="338"/>
      <c r="EZP11" s="338"/>
      <c r="EZQ11" s="338"/>
      <c r="EZR11" s="338"/>
      <c r="EZS11" s="338"/>
      <c r="EZT11" s="338"/>
      <c r="EZU11" s="338"/>
      <c r="EZV11" s="338"/>
      <c r="EZW11" s="338"/>
      <c r="EZX11" s="338"/>
      <c r="EZY11" s="338"/>
      <c r="EZZ11" s="338"/>
      <c r="FAA11" s="338"/>
      <c r="FAB11" s="338"/>
      <c r="FAC11" s="338"/>
      <c r="FAD11" s="338"/>
      <c r="FAE11" s="338"/>
      <c r="FAF11" s="338"/>
      <c r="FAG11" s="338"/>
      <c r="FAH11" s="338"/>
      <c r="FAI11" s="338"/>
      <c r="FAJ11" s="338"/>
      <c r="FAK11" s="338"/>
      <c r="FAL11" s="338"/>
      <c r="FAM11" s="338"/>
      <c r="FAN11" s="338"/>
      <c r="FAO11" s="338"/>
      <c r="FAP11" s="338"/>
      <c r="FAQ11" s="338"/>
      <c r="FAR11" s="338"/>
      <c r="FAS11" s="338"/>
      <c r="FAT11" s="338"/>
      <c r="FAU11" s="338"/>
      <c r="FAV11" s="338"/>
      <c r="FAW11" s="338"/>
      <c r="FAX11" s="338"/>
      <c r="FAY11" s="338"/>
      <c r="FAZ11" s="338"/>
      <c r="FBA11" s="338"/>
      <c r="FBB11" s="338"/>
      <c r="FBC11" s="338"/>
      <c r="FBD11" s="338"/>
      <c r="FBE11" s="338"/>
      <c r="FBF11" s="338"/>
      <c r="FBG11" s="338"/>
      <c r="FBH11" s="338"/>
      <c r="FBI11" s="338"/>
      <c r="FBJ11" s="338"/>
      <c r="FBK11" s="338"/>
      <c r="FBL11" s="338"/>
      <c r="FBM11" s="338"/>
      <c r="FBN11" s="338"/>
      <c r="FBO11" s="338"/>
      <c r="FBP11" s="338"/>
      <c r="FBQ11" s="338"/>
      <c r="FBR11" s="338"/>
      <c r="FBS11" s="338"/>
      <c r="FBT11" s="338"/>
      <c r="FBU11" s="338"/>
      <c r="FBV11" s="338"/>
      <c r="FBW11" s="338"/>
      <c r="FBX11" s="338"/>
      <c r="FBY11" s="338"/>
      <c r="FBZ11" s="338"/>
      <c r="FCA11" s="338"/>
      <c r="FCB11" s="338"/>
      <c r="FCC11" s="338"/>
      <c r="FCD11" s="338"/>
      <c r="FCE11" s="338"/>
      <c r="FCF11" s="338"/>
      <c r="FCG11" s="338"/>
      <c r="FCH11" s="338"/>
      <c r="FCI11" s="338"/>
      <c r="FCJ11" s="338"/>
      <c r="FCK11" s="338"/>
      <c r="FCL11" s="338"/>
      <c r="FCM11" s="338"/>
      <c r="FCN11" s="338"/>
      <c r="FCO11" s="338"/>
      <c r="FCP11" s="338"/>
      <c r="FCQ11" s="338"/>
      <c r="FCR11" s="338"/>
      <c r="FCS11" s="338"/>
      <c r="FCT11" s="338"/>
      <c r="FCU11" s="338"/>
      <c r="FCV11" s="338"/>
      <c r="FCW11" s="338"/>
      <c r="FCX11" s="338"/>
      <c r="FCY11" s="338"/>
      <c r="FCZ11" s="338"/>
      <c r="FDA11" s="338"/>
      <c r="FDB11" s="338"/>
      <c r="FDC11" s="338"/>
      <c r="FDD11" s="338"/>
      <c r="FDE11" s="338"/>
      <c r="FDF11" s="338"/>
      <c r="FDG11" s="338"/>
      <c r="FDH11" s="338"/>
      <c r="FDI11" s="338"/>
      <c r="FDJ11" s="338"/>
      <c r="FDK11" s="338"/>
      <c r="FDL11" s="338"/>
      <c r="FDM11" s="338"/>
      <c r="FDN11" s="338"/>
      <c r="FDO11" s="338"/>
      <c r="FDP11" s="338"/>
      <c r="FDQ11" s="338"/>
      <c r="FDR11" s="338"/>
      <c r="FDS11" s="338"/>
      <c r="FDT11" s="338"/>
      <c r="FDU11" s="338"/>
      <c r="FDV11" s="338"/>
      <c r="FDW11" s="338"/>
      <c r="FDX11" s="338"/>
      <c r="FDY11" s="338"/>
      <c r="FDZ11" s="338"/>
      <c r="FEA11" s="338"/>
      <c r="FEB11" s="338"/>
      <c r="FEC11" s="338"/>
      <c r="FED11" s="338"/>
      <c r="FEE11" s="338"/>
      <c r="FEF11" s="338"/>
      <c r="FEG11" s="338"/>
      <c r="FEH11" s="338"/>
      <c r="FEI11" s="338"/>
      <c r="FEJ11" s="338"/>
      <c r="FEK11" s="338"/>
      <c r="FEL11" s="338"/>
      <c r="FEM11" s="338"/>
      <c r="FEN11" s="338"/>
      <c r="FEO11" s="338"/>
      <c r="FEP11" s="338"/>
      <c r="FEQ11" s="338"/>
      <c r="FER11" s="338"/>
      <c r="FES11" s="338"/>
      <c r="FET11" s="338"/>
      <c r="FEU11" s="338"/>
      <c r="FEV11" s="338"/>
      <c r="FEW11" s="338"/>
      <c r="FEX11" s="338"/>
      <c r="FEY11" s="338"/>
      <c r="FEZ11" s="338"/>
      <c r="FFA11" s="338"/>
      <c r="FFB11" s="338"/>
      <c r="FFC11" s="338"/>
      <c r="FFD11" s="338"/>
      <c r="FFE11" s="338"/>
      <c r="FFF11" s="338"/>
      <c r="FFG11" s="338"/>
      <c r="FFH11" s="338"/>
      <c r="FFI11" s="338"/>
      <c r="FFJ11" s="338"/>
      <c r="FFK11" s="338"/>
      <c r="FFL11" s="338"/>
      <c r="FFM11" s="338"/>
      <c r="FFN11" s="338"/>
      <c r="FFO11" s="338"/>
      <c r="FFP11" s="338"/>
      <c r="FFQ11" s="338"/>
      <c r="FFR11" s="338"/>
      <c r="FFS11" s="338"/>
      <c r="FFT11" s="338"/>
      <c r="FFU11" s="338"/>
      <c r="FFV11" s="338"/>
      <c r="FFW11" s="338"/>
      <c r="FFX11" s="338"/>
      <c r="FFY11" s="338"/>
      <c r="FFZ11" s="338"/>
      <c r="FGA11" s="338"/>
      <c r="FGB11" s="338"/>
      <c r="FGC11" s="338"/>
      <c r="FGD11" s="338"/>
      <c r="FGE11" s="338"/>
      <c r="FGF11" s="338"/>
      <c r="FGG11" s="338"/>
      <c r="FGH11" s="338"/>
      <c r="FGI11" s="338"/>
      <c r="FGJ11" s="338"/>
      <c r="FGK11" s="338"/>
      <c r="FGL11" s="338"/>
      <c r="FGM11" s="338"/>
      <c r="FGN11" s="338"/>
      <c r="FGO11" s="338"/>
      <c r="FGP11" s="338"/>
      <c r="FGQ11" s="338"/>
      <c r="FGR11" s="338"/>
      <c r="FGS11" s="338"/>
      <c r="FGT11" s="338"/>
      <c r="FGU11" s="338"/>
      <c r="FGV11" s="338"/>
      <c r="FGW11" s="338"/>
      <c r="FGX11" s="338"/>
      <c r="FGY11" s="338"/>
      <c r="FGZ11" s="338"/>
      <c r="FHA11" s="338"/>
      <c r="FHB11" s="338"/>
      <c r="FHC11" s="338"/>
      <c r="FHD11" s="338"/>
      <c r="FHE11" s="338"/>
      <c r="FHF11" s="338"/>
      <c r="FHG11" s="338"/>
      <c r="FHH11" s="338"/>
      <c r="FHI11" s="338"/>
      <c r="FHJ11" s="338"/>
      <c r="FHK11" s="338"/>
      <c r="FHL11" s="338"/>
      <c r="FHM11" s="338"/>
      <c r="FHN11" s="338"/>
      <c r="FHO11" s="338"/>
      <c r="FHP11" s="338"/>
      <c r="FHQ11" s="338"/>
      <c r="FHR11" s="338"/>
      <c r="FHS11" s="338"/>
      <c r="FHT11" s="338"/>
      <c r="FHU11" s="338"/>
      <c r="FHV11" s="338"/>
      <c r="FHW11" s="338"/>
      <c r="FHX11" s="338"/>
      <c r="FHY11" s="338"/>
      <c r="FHZ11" s="338"/>
      <c r="FIA11" s="338"/>
      <c r="FIB11" s="338"/>
      <c r="FIC11" s="338"/>
      <c r="FID11" s="338"/>
      <c r="FIE11" s="338"/>
      <c r="FIF11" s="338"/>
      <c r="FIG11" s="338"/>
      <c r="FIH11" s="338"/>
      <c r="FII11" s="338"/>
      <c r="FIJ11" s="338"/>
      <c r="FIK11" s="338"/>
      <c r="FIL11" s="338"/>
      <c r="FIM11" s="338"/>
      <c r="FIN11" s="338"/>
      <c r="FIO11" s="338"/>
      <c r="FIP11" s="338"/>
      <c r="FIQ11" s="338"/>
      <c r="FIR11" s="338"/>
      <c r="FIS11" s="338"/>
      <c r="FIT11" s="338"/>
      <c r="FIU11" s="338"/>
      <c r="FIV11" s="338"/>
      <c r="FIW11" s="338"/>
      <c r="FIX11" s="338"/>
      <c r="FIY11" s="338"/>
      <c r="FIZ11" s="338"/>
      <c r="FJA11" s="338"/>
      <c r="FJB11" s="338"/>
      <c r="FJC11" s="338"/>
      <c r="FJD11" s="338"/>
      <c r="FJE11" s="338"/>
      <c r="FJF11" s="338"/>
      <c r="FJG11" s="338"/>
      <c r="FJH11" s="338"/>
      <c r="FJI11" s="338"/>
      <c r="FJJ11" s="338"/>
      <c r="FJK11" s="338"/>
      <c r="FJL11" s="338"/>
      <c r="FJM11" s="338"/>
      <c r="FJN11" s="338"/>
      <c r="FJO11" s="338"/>
      <c r="FJP11" s="338"/>
      <c r="FJQ11" s="338"/>
      <c r="FJR11" s="338"/>
      <c r="FJS11" s="338"/>
      <c r="FJT11" s="338"/>
      <c r="FJU11" s="338"/>
      <c r="FJV11" s="338"/>
      <c r="FJW11" s="338"/>
      <c r="FJX11" s="338"/>
      <c r="FJY11" s="338"/>
      <c r="FJZ11" s="338"/>
      <c r="FKA11" s="338"/>
      <c r="FKB11" s="338"/>
      <c r="FKC11" s="338"/>
      <c r="FKD11" s="338"/>
      <c r="FKE11" s="338"/>
      <c r="FKF11" s="338"/>
      <c r="FKG11" s="338"/>
      <c r="FKH11" s="338"/>
      <c r="FKI11" s="338"/>
      <c r="FKJ11" s="338"/>
      <c r="FKK11" s="338"/>
      <c r="FKL11" s="338"/>
      <c r="FKM11" s="338"/>
      <c r="FKN11" s="338"/>
      <c r="FKO11" s="338"/>
      <c r="FKP11" s="338"/>
      <c r="FKQ11" s="338"/>
      <c r="FKR11" s="338"/>
      <c r="FKS11" s="338"/>
      <c r="FKT11" s="338"/>
      <c r="FKU11" s="338"/>
      <c r="FKV11" s="338"/>
      <c r="FKW11" s="338"/>
      <c r="FKX11" s="338"/>
      <c r="FKY11" s="338"/>
      <c r="FKZ11" s="338"/>
      <c r="FLA11" s="338"/>
      <c r="FLB11" s="338"/>
      <c r="FLC11" s="338"/>
      <c r="FLD11" s="338"/>
      <c r="FLE11" s="338"/>
      <c r="FLF11" s="338"/>
      <c r="FLG11" s="338"/>
      <c r="FLH11" s="338"/>
      <c r="FLI11" s="338"/>
      <c r="FLJ11" s="338"/>
      <c r="FLK11" s="338"/>
      <c r="FLL11" s="338"/>
      <c r="FLM11" s="338"/>
      <c r="FLN11" s="338"/>
      <c r="FLO11" s="338"/>
      <c r="FLP11" s="338"/>
      <c r="FLQ11" s="338"/>
      <c r="FLR11" s="338"/>
      <c r="FLS11" s="338"/>
      <c r="FLT11" s="338"/>
      <c r="FLU11" s="338"/>
      <c r="FLV11" s="338"/>
      <c r="FLW11" s="338"/>
      <c r="FLX11" s="338"/>
      <c r="FLY11" s="338"/>
      <c r="FLZ11" s="338"/>
      <c r="FMA11" s="338"/>
      <c r="FMB11" s="338"/>
      <c r="FMC11" s="338"/>
      <c r="FMD11" s="338"/>
      <c r="FME11" s="338"/>
      <c r="FMF11" s="338"/>
      <c r="FMG11" s="338"/>
      <c r="FMH11" s="338"/>
      <c r="FMI11" s="338"/>
      <c r="FMJ11" s="338"/>
      <c r="FMK11" s="338"/>
      <c r="FML11" s="338"/>
      <c r="FMM11" s="338"/>
      <c r="FMN11" s="338"/>
      <c r="FMO11" s="338"/>
      <c r="FMP11" s="338"/>
      <c r="FMQ11" s="338"/>
      <c r="FMR11" s="338"/>
      <c r="FMS11" s="338"/>
      <c r="FMT11" s="338"/>
      <c r="FMU11" s="338"/>
      <c r="FMV11" s="338"/>
      <c r="FMW11" s="338"/>
      <c r="FMX11" s="338"/>
      <c r="FMY11" s="338"/>
      <c r="FMZ11" s="338"/>
      <c r="FNA11" s="338"/>
      <c r="FNB11" s="338"/>
      <c r="FNC11" s="338"/>
      <c r="FND11" s="338"/>
      <c r="FNE11" s="338"/>
      <c r="FNF11" s="338"/>
      <c r="FNG11" s="338"/>
      <c r="FNH11" s="338"/>
      <c r="FNI11" s="338"/>
      <c r="FNJ11" s="338"/>
      <c r="FNK11" s="338"/>
      <c r="FNL11" s="338"/>
      <c r="FNM11" s="338"/>
      <c r="FNN11" s="338"/>
      <c r="FNO11" s="338"/>
      <c r="FNP11" s="338"/>
      <c r="FNQ11" s="338"/>
      <c r="FNR11" s="338"/>
      <c r="FNS11" s="338"/>
      <c r="FNT11" s="338"/>
      <c r="FNU11" s="338"/>
      <c r="FNV11" s="338"/>
      <c r="FNW11" s="338"/>
      <c r="FNX11" s="338"/>
      <c r="FNY11" s="338"/>
      <c r="FNZ11" s="338"/>
      <c r="FOA11" s="338"/>
      <c r="FOB11" s="338"/>
      <c r="FOC11" s="338"/>
      <c r="FOD11" s="338"/>
      <c r="FOE11" s="338"/>
      <c r="FOF11" s="338"/>
      <c r="FOG11" s="338"/>
      <c r="FOH11" s="338"/>
      <c r="FOI11" s="338"/>
      <c r="FOJ11" s="338"/>
      <c r="FOK11" s="338"/>
      <c r="FOL11" s="338"/>
      <c r="FOM11" s="338"/>
      <c r="FON11" s="338"/>
      <c r="FOO11" s="338"/>
      <c r="FOP11" s="338"/>
      <c r="FOQ11" s="338"/>
      <c r="FOR11" s="338"/>
      <c r="FOS11" s="338"/>
      <c r="FOT11" s="338"/>
      <c r="FOU11" s="338"/>
      <c r="FOV11" s="338"/>
      <c r="FOW11" s="338"/>
      <c r="FOX11" s="338"/>
      <c r="FOY11" s="338"/>
      <c r="FOZ11" s="338"/>
      <c r="FPA11" s="338"/>
      <c r="FPB11" s="338"/>
      <c r="FPC11" s="338"/>
      <c r="FPD11" s="338"/>
      <c r="FPE11" s="338"/>
      <c r="FPF11" s="338"/>
      <c r="FPG11" s="338"/>
      <c r="FPH11" s="338"/>
      <c r="FPI11" s="338"/>
      <c r="FPJ11" s="338"/>
      <c r="FPK11" s="338"/>
      <c r="FPL11" s="338"/>
      <c r="FPM11" s="338"/>
      <c r="FPN11" s="338"/>
      <c r="FPO11" s="338"/>
      <c r="FPP11" s="338"/>
      <c r="FPQ11" s="338"/>
      <c r="FPR11" s="338"/>
      <c r="FPS11" s="338"/>
      <c r="FPT11" s="338"/>
      <c r="FPU11" s="338"/>
      <c r="FPV11" s="338"/>
      <c r="FPW11" s="338"/>
      <c r="FPX11" s="338"/>
      <c r="FPY11" s="338"/>
      <c r="FPZ11" s="338"/>
      <c r="FQA11" s="338"/>
      <c r="FQB11" s="338"/>
      <c r="FQC11" s="338"/>
      <c r="FQD11" s="338"/>
      <c r="FQE11" s="338"/>
      <c r="FQF11" s="338"/>
      <c r="FQG11" s="338"/>
      <c r="FQH11" s="338"/>
      <c r="FQI11" s="338"/>
      <c r="FQJ11" s="338"/>
      <c r="FQK11" s="338"/>
      <c r="FQL11" s="338"/>
      <c r="FQM11" s="338"/>
      <c r="FQN11" s="338"/>
      <c r="FQO11" s="338"/>
      <c r="FQP11" s="338"/>
      <c r="FQQ11" s="338"/>
      <c r="FQR11" s="338"/>
      <c r="FQS11" s="338"/>
      <c r="FQT11" s="338"/>
      <c r="FQU11" s="338"/>
      <c r="FQV11" s="338"/>
      <c r="FQW11" s="338"/>
      <c r="FQX11" s="338"/>
      <c r="FQY11" s="338"/>
      <c r="FQZ11" s="338"/>
      <c r="FRA11" s="338"/>
      <c r="FRB11" s="338"/>
      <c r="FRC11" s="338"/>
      <c r="FRD11" s="338"/>
      <c r="FRE11" s="338"/>
      <c r="FRF11" s="338"/>
      <c r="FRG11" s="338"/>
      <c r="FRH11" s="338"/>
      <c r="FRI11" s="338"/>
      <c r="FRJ11" s="338"/>
      <c r="FRK11" s="338"/>
      <c r="FRL11" s="338"/>
      <c r="FRM11" s="338"/>
      <c r="FRN11" s="338"/>
      <c r="FRO11" s="338"/>
      <c r="FRP11" s="338"/>
      <c r="FRQ11" s="338"/>
      <c r="FRR11" s="338"/>
      <c r="FRS11" s="338"/>
      <c r="FRT11" s="338"/>
      <c r="FRU11" s="338"/>
      <c r="FRV11" s="338"/>
      <c r="FRW11" s="338"/>
      <c r="FRX11" s="338"/>
      <c r="FRY11" s="338"/>
      <c r="FRZ11" s="338"/>
      <c r="FSA11" s="338"/>
      <c r="FSB11" s="338"/>
      <c r="FSC11" s="338"/>
      <c r="FSD11" s="338"/>
      <c r="FSE11" s="338"/>
      <c r="FSF11" s="338"/>
      <c r="FSG11" s="338"/>
      <c r="FSH11" s="338"/>
      <c r="FSI11" s="338"/>
      <c r="FSJ11" s="338"/>
      <c r="FSK11" s="338"/>
      <c r="FSL11" s="338"/>
      <c r="FSM11" s="338"/>
      <c r="FSN11" s="338"/>
      <c r="FSO11" s="338"/>
      <c r="FSP11" s="338"/>
      <c r="FSQ11" s="338"/>
      <c r="FSR11" s="338"/>
      <c r="FSS11" s="338"/>
      <c r="FST11" s="338"/>
      <c r="FSU11" s="338"/>
      <c r="FSV11" s="338"/>
      <c r="FSW11" s="338"/>
      <c r="FSX11" s="338"/>
      <c r="FSY11" s="338"/>
      <c r="FSZ11" s="338"/>
      <c r="FTA11" s="338"/>
      <c r="FTB11" s="338"/>
      <c r="FTC11" s="338"/>
      <c r="FTD11" s="338"/>
      <c r="FTE11" s="338"/>
      <c r="FTF11" s="338"/>
      <c r="FTG11" s="338"/>
      <c r="FTH11" s="338"/>
      <c r="FTI11" s="338"/>
      <c r="FTJ11" s="338"/>
      <c r="FTK11" s="338"/>
      <c r="FTL11" s="338"/>
      <c r="FTM11" s="338"/>
      <c r="FTN11" s="338"/>
      <c r="FTO11" s="338"/>
      <c r="FTP11" s="338"/>
      <c r="FTQ11" s="338"/>
      <c r="FTR11" s="338"/>
      <c r="FTS11" s="338"/>
      <c r="FTT11" s="338"/>
      <c r="FTU11" s="338"/>
      <c r="FTV11" s="338"/>
      <c r="FTW11" s="338"/>
      <c r="FTX11" s="338"/>
      <c r="FTY11" s="338"/>
      <c r="FTZ11" s="338"/>
      <c r="FUA11" s="338"/>
      <c r="FUB11" s="338"/>
      <c r="FUC11" s="338"/>
      <c r="FUD11" s="338"/>
      <c r="FUE11" s="338"/>
      <c r="FUF11" s="338"/>
      <c r="FUG11" s="338"/>
      <c r="FUH11" s="338"/>
      <c r="FUI11" s="338"/>
      <c r="FUJ11" s="338"/>
      <c r="FUK11" s="338"/>
      <c r="FUL11" s="338"/>
      <c r="FUM11" s="338"/>
      <c r="FUN11" s="338"/>
      <c r="FUO11" s="338"/>
      <c r="FUP11" s="338"/>
      <c r="FUQ11" s="338"/>
      <c r="FUR11" s="338"/>
      <c r="FUS11" s="338"/>
      <c r="FUT11" s="338"/>
      <c r="FUU11" s="338"/>
      <c r="FUV11" s="338"/>
      <c r="FUW11" s="338"/>
      <c r="FUX11" s="338"/>
      <c r="FUY11" s="338"/>
      <c r="FUZ11" s="338"/>
      <c r="FVA11" s="338"/>
      <c r="FVB11" s="338"/>
      <c r="FVC11" s="338"/>
      <c r="FVD11" s="338"/>
      <c r="FVE11" s="338"/>
      <c r="FVF11" s="338"/>
      <c r="FVG11" s="338"/>
      <c r="FVH11" s="338"/>
      <c r="FVI11" s="338"/>
      <c r="FVJ11" s="338"/>
      <c r="FVK11" s="338"/>
      <c r="FVL11" s="338"/>
      <c r="FVM11" s="338"/>
      <c r="FVN11" s="338"/>
      <c r="FVO11" s="338"/>
      <c r="FVP11" s="338"/>
      <c r="FVQ11" s="338"/>
      <c r="FVR11" s="338"/>
      <c r="FVS11" s="338"/>
      <c r="FVT11" s="338"/>
      <c r="FVU11" s="338"/>
      <c r="FVV11" s="338"/>
      <c r="FVW11" s="338"/>
      <c r="FVX11" s="338"/>
      <c r="FVY11" s="338"/>
      <c r="FVZ11" s="338"/>
      <c r="FWA11" s="338"/>
      <c r="FWB11" s="338"/>
      <c r="FWC11" s="338"/>
      <c r="FWD11" s="338"/>
      <c r="FWE11" s="338"/>
      <c r="FWF11" s="338"/>
      <c r="FWG11" s="338"/>
      <c r="FWH11" s="338"/>
      <c r="FWI11" s="338"/>
      <c r="FWJ11" s="338"/>
      <c r="FWK11" s="338"/>
      <c r="FWL11" s="338"/>
      <c r="FWM11" s="338"/>
      <c r="FWN11" s="338"/>
      <c r="FWO11" s="338"/>
      <c r="FWP11" s="338"/>
      <c r="FWQ11" s="338"/>
      <c r="FWR11" s="338"/>
      <c r="FWS11" s="338"/>
      <c r="FWT11" s="338"/>
      <c r="FWU11" s="338"/>
      <c r="FWV11" s="338"/>
      <c r="FWW11" s="338"/>
      <c r="FWX11" s="338"/>
      <c r="FWY11" s="338"/>
      <c r="FWZ11" s="338"/>
      <c r="FXA11" s="338"/>
      <c r="FXB11" s="338"/>
      <c r="FXC11" s="338"/>
      <c r="FXD11" s="338"/>
      <c r="FXE11" s="338"/>
      <c r="FXF11" s="338"/>
      <c r="FXG11" s="338"/>
      <c r="FXH11" s="338"/>
      <c r="FXI11" s="338"/>
      <c r="FXJ11" s="338"/>
      <c r="FXK11" s="338"/>
      <c r="FXL11" s="338"/>
      <c r="FXM11" s="338"/>
      <c r="FXN11" s="338"/>
      <c r="FXO11" s="338"/>
      <c r="FXP11" s="338"/>
      <c r="FXQ11" s="338"/>
      <c r="FXR11" s="338"/>
      <c r="FXS11" s="338"/>
      <c r="FXT11" s="338"/>
      <c r="FXU11" s="338"/>
      <c r="FXV11" s="338"/>
      <c r="FXW11" s="338"/>
      <c r="FXX11" s="338"/>
      <c r="FXY11" s="338"/>
      <c r="FXZ11" s="338"/>
      <c r="FYA11" s="338"/>
      <c r="FYB11" s="338"/>
      <c r="FYC11" s="338"/>
      <c r="FYD11" s="338"/>
      <c r="FYE11" s="338"/>
      <c r="FYF11" s="338"/>
      <c r="FYG11" s="338"/>
      <c r="FYH11" s="338"/>
      <c r="FYI11" s="338"/>
      <c r="FYJ11" s="338"/>
      <c r="FYK11" s="338"/>
      <c r="FYL11" s="338"/>
      <c r="FYM11" s="338"/>
      <c r="FYN11" s="338"/>
      <c r="FYO11" s="338"/>
      <c r="FYP11" s="338"/>
      <c r="FYQ11" s="338"/>
      <c r="FYR11" s="338"/>
      <c r="FYS11" s="338"/>
      <c r="FYT11" s="338"/>
      <c r="FYU11" s="338"/>
      <c r="FYV11" s="338"/>
      <c r="FYW11" s="338"/>
      <c r="FYX11" s="338"/>
      <c r="FYY11" s="338"/>
      <c r="FYZ11" s="338"/>
      <c r="FZA11" s="338"/>
      <c r="FZB11" s="338"/>
      <c r="FZC11" s="338"/>
      <c r="FZD11" s="338"/>
      <c r="FZE11" s="338"/>
      <c r="FZF11" s="338"/>
      <c r="FZG11" s="338"/>
      <c r="FZH11" s="338"/>
      <c r="FZI11" s="338"/>
      <c r="FZJ11" s="338"/>
      <c r="FZK11" s="338"/>
      <c r="FZL11" s="338"/>
      <c r="FZM11" s="338"/>
      <c r="FZN11" s="338"/>
      <c r="FZO11" s="338"/>
      <c r="FZP11" s="338"/>
      <c r="FZQ11" s="338"/>
      <c r="FZR11" s="338"/>
      <c r="FZS11" s="338"/>
      <c r="FZT11" s="338"/>
      <c r="FZU11" s="338"/>
      <c r="FZV11" s="338"/>
      <c r="FZW11" s="338"/>
      <c r="FZX11" s="338"/>
      <c r="FZY11" s="338"/>
      <c r="FZZ11" s="338"/>
      <c r="GAA11" s="338"/>
      <c r="GAB11" s="338"/>
      <c r="GAC11" s="338"/>
      <c r="GAD11" s="338"/>
      <c r="GAE11" s="338"/>
      <c r="GAF11" s="338"/>
      <c r="GAG11" s="338"/>
      <c r="GAH11" s="338"/>
      <c r="GAI11" s="338"/>
      <c r="GAJ11" s="338"/>
      <c r="GAK11" s="338"/>
      <c r="GAL11" s="338"/>
      <c r="GAM11" s="338"/>
      <c r="GAN11" s="338"/>
      <c r="GAO11" s="338"/>
      <c r="GAP11" s="338"/>
      <c r="GAQ11" s="338"/>
      <c r="GAR11" s="338"/>
      <c r="GAS11" s="338"/>
      <c r="GAT11" s="338"/>
      <c r="GAU11" s="338"/>
      <c r="GAV11" s="338"/>
      <c r="GAW11" s="338"/>
      <c r="GAX11" s="338"/>
      <c r="GAY11" s="338"/>
      <c r="GAZ11" s="338"/>
      <c r="GBA11" s="338"/>
      <c r="GBB11" s="338"/>
      <c r="GBC11" s="338"/>
      <c r="GBD11" s="338"/>
      <c r="GBE11" s="338"/>
      <c r="GBF11" s="338"/>
      <c r="GBG11" s="338"/>
      <c r="GBH11" s="338"/>
      <c r="GBI11" s="338"/>
      <c r="GBJ11" s="338"/>
      <c r="GBK11" s="338"/>
      <c r="GBL11" s="338"/>
      <c r="GBM11" s="338"/>
      <c r="GBN11" s="338"/>
      <c r="GBO11" s="338"/>
      <c r="GBP11" s="338"/>
      <c r="GBQ11" s="338"/>
      <c r="GBR11" s="338"/>
      <c r="GBS11" s="338"/>
      <c r="GBT11" s="338"/>
      <c r="GBU11" s="338"/>
      <c r="GBV11" s="338"/>
      <c r="GBW11" s="338"/>
      <c r="GBX11" s="338"/>
      <c r="GBY11" s="338"/>
      <c r="GBZ11" s="338"/>
      <c r="GCA11" s="338"/>
      <c r="GCB11" s="338"/>
      <c r="GCC11" s="338"/>
      <c r="GCD11" s="338"/>
      <c r="GCE11" s="338"/>
      <c r="GCF11" s="338"/>
      <c r="GCG11" s="338"/>
      <c r="GCH11" s="338"/>
      <c r="GCI11" s="338"/>
      <c r="GCJ11" s="338"/>
      <c r="GCK11" s="338"/>
      <c r="GCL11" s="338"/>
      <c r="GCM11" s="338"/>
      <c r="GCN11" s="338"/>
      <c r="GCO11" s="338"/>
      <c r="GCP11" s="338"/>
      <c r="GCQ11" s="338"/>
      <c r="GCR11" s="338"/>
      <c r="GCS11" s="338"/>
      <c r="GCT11" s="338"/>
      <c r="GCU11" s="338"/>
      <c r="GCV11" s="338"/>
      <c r="GCW11" s="338"/>
      <c r="GCX11" s="338"/>
      <c r="GCY11" s="338"/>
      <c r="GCZ11" s="338"/>
      <c r="GDA11" s="338"/>
      <c r="GDB11" s="338"/>
      <c r="GDC11" s="338"/>
      <c r="GDD11" s="338"/>
      <c r="GDE11" s="338"/>
      <c r="GDF11" s="338"/>
      <c r="GDG11" s="338"/>
      <c r="GDH11" s="338"/>
      <c r="GDI11" s="338"/>
      <c r="GDJ11" s="338"/>
      <c r="GDK11" s="338"/>
      <c r="GDL11" s="338"/>
      <c r="GDM11" s="338"/>
      <c r="GDN11" s="338"/>
      <c r="GDO11" s="338"/>
      <c r="GDP11" s="338"/>
      <c r="GDQ11" s="338"/>
      <c r="GDR11" s="338"/>
      <c r="GDS11" s="338"/>
      <c r="GDT11" s="338"/>
      <c r="GDU11" s="338"/>
      <c r="GDV11" s="338"/>
      <c r="GDW11" s="338"/>
      <c r="GDX11" s="338"/>
      <c r="GDY11" s="338"/>
      <c r="GDZ11" s="338"/>
      <c r="GEA11" s="338"/>
      <c r="GEB11" s="338"/>
      <c r="GEC11" s="338"/>
      <c r="GED11" s="338"/>
      <c r="GEE11" s="338"/>
      <c r="GEF11" s="338"/>
      <c r="GEG11" s="338"/>
      <c r="GEH11" s="338"/>
      <c r="GEI11" s="338"/>
      <c r="GEJ11" s="338"/>
      <c r="GEK11" s="338"/>
      <c r="GEL11" s="338"/>
      <c r="GEM11" s="338"/>
      <c r="GEN11" s="338"/>
      <c r="GEO11" s="338"/>
      <c r="GEP11" s="338"/>
      <c r="GEQ11" s="338"/>
      <c r="GER11" s="338"/>
      <c r="GES11" s="338"/>
      <c r="GET11" s="338"/>
      <c r="GEU11" s="338"/>
      <c r="GEV11" s="338"/>
      <c r="GEW11" s="338"/>
      <c r="GEX11" s="338"/>
      <c r="GEY11" s="338"/>
      <c r="GEZ11" s="338"/>
      <c r="GFA11" s="338"/>
      <c r="GFB11" s="338"/>
      <c r="GFC11" s="338"/>
      <c r="GFD11" s="338"/>
      <c r="GFE11" s="338"/>
      <c r="GFF11" s="338"/>
      <c r="GFG11" s="338"/>
      <c r="GFH11" s="338"/>
      <c r="GFI11" s="338"/>
      <c r="GFJ11" s="338"/>
      <c r="GFK11" s="338"/>
      <c r="GFL11" s="338"/>
      <c r="GFM11" s="338"/>
      <c r="GFN11" s="338"/>
      <c r="GFO11" s="338"/>
      <c r="GFP11" s="338"/>
      <c r="GFQ11" s="338"/>
      <c r="GFR11" s="338"/>
      <c r="GFS11" s="338"/>
      <c r="GFT11" s="338"/>
      <c r="GFU11" s="338"/>
      <c r="GFV11" s="338"/>
      <c r="GFW11" s="338"/>
      <c r="GFX11" s="338"/>
      <c r="GFY11" s="338"/>
      <c r="GFZ11" s="338"/>
      <c r="GGA11" s="338"/>
      <c r="GGB11" s="338"/>
      <c r="GGC11" s="338"/>
      <c r="GGD11" s="338"/>
      <c r="GGE11" s="338"/>
      <c r="GGF11" s="338"/>
      <c r="GGG11" s="338"/>
      <c r="GGH11" s="338"/>
      <c r="GGI11" s="338"/>
      <c r="GGJ11" s="338"/>
      <c r="GGK11" s="338"/>
      <c r="GGL11" s="338"/>
      <c r="GGM11" s="338"/>
      <c r="GGN11" s="338"/>
      <c r="GGO11" s="338"/>
      <c r="GGP11" s="338"/>
      <c r="GGQ11" s="338"/>
      <c r="GGR11" s="338"/>
      <c r="GGS11" s="338"/>
      <c r="GGT11" s="338"/>
      <c r="GGU11" s="338"/>
      <c r="GGV11" s="338"/>
      <c r="GGW11" s="338"/>
      <c r="GGX11" s="338"/>
      <c r="GGY11" s="338"/>
      <c r="GGZ11" s="338"/>
      <c r="GHA11" s="338"/>
      <c r="GHB11" s="338"/>
      <c r="GHC11" s="338"/>
      <c r="GHD11" s="338"/>
      <c r="GHE11" s="338"/>
      <c r="GHF11" s="338"/>
      <c r="GHG11" s="338"/>
      <c r="GHH11" s="338"/>
      <c r="GHI11" s="338"/>
      <c r="GHJ11" s="338"/>
      <c r="GHK11" s="338"/>
      <c r="GHL11" s="338"/>
      <c r="GHM11" s="338"/>
      <c r="GHN11" s="338"/>
      <c r="GHO11" s="338"/>
      <c r="GHP11" s="338"/>
      <c r="GHQ11" s="338"/>
      <c r="GHR11" s="338"/>
      <c r="GHS11" s="338"/>
      <c r="GHT11" s="338"/>
      <c r="GHU11" s="338"/>
      <c r="GHV11" s="338"/>
      <c r="GHW11" s="338"/>
      <c r="GHX11" s="338"/>
      <c r="GHY11" s="338"/>
      <c r="GHZ11" s="338"/>
      <c r="GIA11" s="338"/>
      <c r="GIB11" s="338"/>
      <c r="GIC11" s="338"/>
      <c r="GID11" s="338"/>
      <c r="GIE11" s="338"/>
      <c r="GIF11" s="338"/>
      <c r="GIG11" s="338"/>
      <c r="GIH11" s="338"/>
      <c r="GII11" s="338"/>
      <c r="GIJ11" s="338"/>
      <c r="GIK11" s="338"/>
      <c r="GIL11" s="338"/>
      <c r="GIM11" s="338"/>
      <c r="GIN11" s="338"/>
      <c r="GIO11" s="338"/>
      <c r="GIP11" s="338"/>
      <c r="GIQ11" s="338"/>
      <c r="GIR11" s="338"/>
      <c r="GIS11" s="338"/>
      <c r="GIT11" s="338"/>
      <c r="GIU11" s="338"/>
      <c r="GIV11" s="338"/>
      <c r="GIW11" s="338"/>
      <c r="GIX11" s="338"/>
      <c r="GIY11" s="338"/>
      <c r="GIZ11" s="338"/>
      <c r="GJA11" s="338"/>
      <c r="GJB11" s="338"/>
      <c r="GJC11" s="338"/>
      <c r="GJD11" s="338"/>
      <c r="GJE11" s="338"/>
      <c r="GJF11" s="338"/>
      <c r="GJG11" s="338"/>
      <c r="GJH11" s="338"/>
      <c r="GJI11" s="338"/>
      <c r="GJJ11" s="338"/>
      <c r="GJK11" s="338"/>
      <c r="GJL11" s="338"/>
      <c r="GJM11" s="338"/>
      <c r="GJN11" s="338"/>
      <c r="GJO11" s="338"/>
      <c r="GJP11" s="338"/>
      <c r="GJQ11" s="338"/>
      <c r="GJR11" s="338"/>
      <c r="GJS11" s="338"/>
      <c r="GJT11" s="338"/>
      <c r="GJU11" s="338"/>
      <c r="GJV11" s="338"/>
      <c r="GJW11" s="338"/>
      <c r="GJX11" s="338"/>
      <c r="GJY11" s="338"/>
      <c r="GJZ11" s="338"/>
      <c r="GKA11" s="338"/>
      <c r="GKB11" s="338"/>
      <c r="GKC11" s="338"/>
      <c r="GKD11" s="338"/>
      <c r="GKE11" s="338"/>
      <c r="GKF11" s="338"/>
      <c r="GKG11" s="338"/>
      <c r="GKH11" s="338"/>
      <c r="GKI11" s="338"/>
      <c r="GKJ11" s="338"/>
      <c r="GKK11" s="338"/>
      <c r="GKL11" s="338"/>
      <c r="GKM11" s="338"/>
      <c r="GKN11" s="338"/>
      <c r="GKO11" s="338"/>
      <c r="GKP11" s="338"/>
      <c r="GKQ11" s="338"/>
      <c r="GKR11" s="338"/>
      <c r="GKS11" s="338"/>
      <c r="GKT11" s="338"/>
      <c r="GKU11" s="338"/>
      <c r="GKV11" s="338"/>
      <c r="GKW11" s="338"/>
      <c r="GKX11" s="338"/>
      <c r="GKY11" s="338"/>
      <c r="GKZ11" s="338"/>
      <c r="GLA11" s="338"/>
      <c r="GLB11" s="338"/>
      <c r="GLC11" s="338"/>
      <c r="GLD11" s="338"/>
      <c r="GLE11" s="338"/>
      <c r="GLF11" s="338"/>
      <c r="GLG11" s="338"/>
      <c r="GLH11" s="338"/>
      <c r="GLI11" s="338"/>
      <c r="GLJ11" s="338"/>
      <c r="GLK11" s="338"/>
      <c r="GLL11" s="338"/>
      <c r="GLM11" s="338"/>
      <c r="GLN11" s="338"/>
      <c r="GLO11" s="338"/>
      <c r="GLP11" s="338"/>
      <c r="GLQ11" s="338"/>
      <c r="GLR11" s="338"/>
      <c r="GLS11" s="338"/>
      <c r="GLT11" s="338"/>
      <c r="GLU11" s="338"/>
      <c r="GLV11" s="338"/>
      <c r="GLW11" s="338"/>
      <c r="GLX11" s="338"/>
      <c r="GLY11" s="338"/>
      <c r="GLZ11" s="338"/>
      <c r="GMA11" s="338"/>
      <c r="GMB11" s="338"/>
      <c r="GMC11" s="338"/>
      <c r="GMD11" s="338"/>
      <c r="GME11" s="338"/>
      <c r="GMF11" s="338"/>
      <c r="GMG11" s="338"/>
      <c r="GMH11" s="338"/>
      <c r="GMI11" s="338"/>
      <c r="GMJ11" s="338"/>
      <c r="GMK11" s="338"/>
      <c r="GML11" s="338"/>
      <c r="GMM11" s="338"/>
      <c r="GMN11" s="338"/>
      <c r="GMO11" s="338"/>
      <c r="GMP11" s="338"/>
      <c r="GMQ11" s="338"/>
      <c r="GMR11" s="338"/>
      <c r="GMS11" s="338"/>
      <c r="GMT11" s="338"/>
      <c r="GMU11" s="338"/>
      <c r="GMV11" s="338"/>
      <c r="GMW11" s="338"/>
      <c r="GMX11" s="338"/>
      <c r="GMY11" s="338"/>
      <c r="GMZ11" s="338"/>
      <c r="GNA11" s="338"/>
      <c r="GNB11" s="338"/>
      <c r="GNC11" s="338"/>
      <c r="GND11" s="338"/>
      <c r="GNE11" s="338"/>
      <c r="GNF11" s="338"/>
      <c r="GNG11" s="338"/>
      <c r="GNH11" s="338"/>
      <c r="GNI11" s="338"/>
      <c r="GNJ11" s="338"/>
      <c r="GNK11" s="338"/>
      <c r="GNL11" s="338"/>
      <c r="GNM11" s="338"/>
      <c r="GNN11" s="338"/>
      <c r="GNO11" s="338"/>
      <c r="GNP11" s="338"/>
      <c r="GNQ11" s="338"/>
      <c r="GNR11" s="338"/>
      <c r="GNS11" s="338"/>
      <c r="GNT11" s="338"/>
      <c r="GNU11" s="338"/>
      <c r="GNV11" s="338"/>
      <c r="GNW11" s="338"/>
      <c r="GNX11" s="338"/>
      <c r="GNY11" s="338"/>
      <c r="GNZ11" s="338"/>
      <c r="GOA11" s="338"/>
      <c r="GOB11" s="338"/>
      <c r="GOC11" s="338"/>
      <c r="GOD11" s="338"/>
      <c r="GOE11" s="338"/>
      <c r="GOF11" s="338"/>
      <c r="GOG11" s="338"/>
      <c r="GOH11" s="338"/>
      <c r="GOI11" s="338"/>
      <c r="GOJ11" s="338"/>
      <c r="GOK11" s="338"/>
      <c r="GOL11" s="338"/>
      <c r="GOM11" s="338"/>
      <c r="GON11" s="338"/>
      <c r="GOO11" s="338"/>
      <c r="GOP11" s="338"/>
      <c r="GOQ11" s="338"/>
      <c r="GOR11" s="338"/>
      <c r="GOS11" s="338"/>
      <c r="GOT11" s="338"/>
      <c r="GOU11" s="338"/>
      <c r="GOV11" s="338"/>
      <c r="GOW11" s="338"/>
      <c r="GOX11" s="338"/>
      <c r="GOY11" s="338"/>
      <c r="GOZ11" s="338"/>
      <c r="GPA11" s="338"/>
      <c r="GPB11" s="338"/>
      <c r="GPC11" s="338"/>
      <c r="GPD11" s="338"/>
      <c r="GPE11" s="338"/>
      <c r="GPF11" s="338"/>
      <c r="GPG11" s="338"/>
      <c r="GPH11" s="338"/>
      <c r="GPI11" s="338"/>
      <c r="GPJ11" s="338"/>
      <c r="GPK11" s="338"/>
      <c r="GPL11" s="338"/>
      <c r="GPM11" s="338"/>
      <c r="GPN11" s="338"/>
      <c r="GPO11" s="338"/>
      <c r="GPP11" s="338"/>
      <c r="GPQ11" s="338"/>
      <c r="GPR11" s="338"/>
      <c r="GPS11" s="338"/>
      <c r="GPT11" s="338"/>
      <c r="GPU11" s="338"/>
      <c r="GPV11" s="338"/>
      <c r="GPW11" s="338"/>
      <c r="GPX11" s="338"/>
      <c r="GPY11" s="338"/>
      <c r="GPZ11" s="338"/>
      <c r="GQA11" s="338"/>
      <c r="GQB11" s="338"/>
      <c r="GQC11" s="338"/>
      <c r="GQD11" s="338"/>
      <c r="GQE11" s="338"/>
      <c r="GQF11" s="338"/>
      <c r="GQG11" s="338"/>
      <c r="GQH11" s="338"/>
      <c r="GQI11" s="338"/>
      <c r="GQJ11" s="338"/>
      <c r="GQK11" s="338"/>
      <c r="GQL11" s="338"/>
      <c r="GQM11" s="338"/>
      <c r="GQN11" s="338"/>
      <c r="GQO11" s="338"/>
      <c r="GQP11" s="338"/>
      <c r="GQQ11" s="338"/>
      <c r="GQR11" s="338"/>
      <c r="GQS11" s="338"/>
      <c r="GQT11" s="338"/>
      <c r="GQU11" s="338"/>
      <c r="GQV11" s="338"/>
      <c r="GQW11" s="338"/>
      <c r="GQX11" s="338"/>
      <c r="GQY11" s="338"/>
      <c r="GQZ11" s="338"/>
      <c r="GRA11" s="338"/>
      <c r="GRB11" s="338"/>
      <c r="GRC11" s="338"/>
      <c r="GRD11" s="338"/>
      <c r="GRE11" s="338"/>
      <c r="GRF11" s="338"/>
      <c r="GRG11" s="338"/>
      <c r="GRH11" s="338"/>
      <c r="GRI11" s="338"/>
      <c r="GRJ11" s="338"/>
      <c r="GRK11" s="338"/>
      <c r="GRL11" s="338"/>
      <c r="GRM11" s="338"/>
      <c r="GRN11" s="338"/>
      <c r="GRO11" s="338"/>
      <c r="GRP11" s="338"/>
      <c r="GRQ11" s="338"/>
      <c r="GRR11" s="338"/>
      <c r="GRS11" s="338"/>
      <c r="GRT11" s="338"/>
      <c r="GRU11" s="338"/>
      <c r="GRV11" s="338"/>
      <c r="GRW11" s="338"/>
      <c r="GRX11" s="338"/>
      <c r="GRY11" s="338"/>
      <c r="GRZ11" s="338"/>
      <c r="GSA11" s="338"/>
      <c r="GSB11" s="338"/>
      <c r="GSC11" s="338"/>
      <c r="GSD11" s="338"/>
      <c r="GSE11" s="338"/>
      <c r="GSF11" s="338"/>
      <c r="GSG11" s="338"/>
      <c r="GSH11" s="338"/>
      <c r="GSI11" s="338"/>
      <c r="GSJ11" s="338"/>
      <c r="GSK11" s="338"/>
      <c r="GSL11" s="338"/>
      <c r="GSM11" s="338"/>
      <c r="GSN11" s="338"/>
      <c r="GSO11" s="338"/>
      <c r="GSP11" s="338"/>
      <c r="GSQ11" s="338"/>
      <c r="GSR11" s="338"/>
      <c r="GSS11" s="338"/>
      <c r="GST11" s="338"/>
      <c r="GSU11" s="338"/>
      <c r="GSV11" s="338"/>
      <c r="GSW11" s="338"/>
      <c r="GSX11" s="338"/>
      <c r="GSY11" s="338"/>
      <c r="GSZ11" s="338"/>
      <c r="GTA11" s="338"/>
      <c r="GTB11" s="338"/>
      <c r="GTC11" s="338"/>
      <c r="GTD11" s="338"/>
      <c r="GTE11" s="338"/>
      <c r="GTF11" s="338"/>
      <c r="GTG11" s="338"/>
      <c r="GTH11" s="338"/>
      <c r="GTI11" s="338"/>
      <c r="GTJ11" s="338"/>
      <c r="GTK11" s="338"/>
      <c r="GTL11" s="338"/>
      <c r="GTM11" s="338"/>
      <c r="GTN11" s="338"/>
      <c r="GTO11" s="338"/>
      <c r="GTP11" s="338"/>
      <c r="GTQ11" s="338"/>
      <c r="GTR11" s="338"/>
      <c r="GTS11" s="338"/>
      <c r="GTT11" s="338"/>
      <c r="GTU11" s="338"/>
      <c r="GTV11" s="338"/>
      <c r="GTW11" s="338"/>
      <c r="GTX11" s="338"/>
      <c r="GTY11" s="338"/>
      <c r="GTZ11" s="338"/>
      <c r="GUA11" s="338"/>
      <c r="GUB11" s="338"/>
      <c r="GUC11" s="338"/>
      <c r="GUD11" s="338"/>
      <c r="GUE11" s="338"/>
      <c r="GUF11" s="338"/>
      <c r="GUG11" s="338"/>
      <c r="GUH11" s="338"/>
      <c r="GUI11" s="338"/>
      <c r="GUJ11" s="338"/>
      <c r="GUK11" s="338"/>
      <c r="GUL11" s="338"/>
      <c r="GUM11" s="338"/>
      <c r="GUN11" s="338"/>
      <c r="GUO11" s="338"/>
      <c r="GUP11" s="338"/>
      <c r="GUQ11" s="338"/>
      <c r="GUR11" s="338"/>
      <c r="GUS11" s="338"/>
      <c r="GUT11" s="338"/>
      <c r="GUU11" s="338"/>
      <c r="GUV11" s="338"/>
      <c r="GUW11" s="338"/>
      <c r="GUX11" s="338"/>
      <c r="GUY11" s="338"/>
      <c r="GUZ11" s="338"/>
      <c r="GVA11" s="338"/>
      <c r="GVB11" s="338"/>
      <c r="GVC11" s="338"/>
      <c r="GVD11" s="338"/>
      <c r="GVE11" s="338"/>
      <c r="GVF11" s="338"/>
      <c r="GVG11" s="338"/>
      <c r="GVH11" s="338"/>
      <c r="GVI11" s="338"/>
      <c r="GVJ11" s="338"/>
      <c r="GVK11" s="338"/>
      <c r="GVL11" s="338"/>
      <c r="GVM11" s="338"/>
      <c r="GVN11" s="338"/>
      <c r="GVO11" s="338"/>
      <c r="GVP11" s="338"/>
      <c r="GVQ11" s="338"/>
      <c r="GVR11" s="338"/>
      <c r="GVS11" s="338"/>
      <c r="GVT11" s="338"/>
      <c r="GVU11" s="338"/>
      <c r="GVV11" s="338"/>
      <c r="GVW11" s="338"/>
      <c r="GVX11" s="338"/>
      <c r="GVY11" s="338"/>
      <c r="GVZ11" s="338"/>
      <c r="GWA11" s="338"/>
      <c r="GWB11" s="338"/>
      <c r="GWC11" s="338"/>
      <c r="GWD11" s="338"/>
      <c r="GWE11" s="338"/>
      <c r="GWF11" s="338"/>
      <c r="GWG11" s="338"/>
      <c r="GWH11" s="338"/>
      <c r="GWI11" s="338"/>
      <c r="GWJ11" s="338"/>
      <c r="GWK11" s="338"/>
      <c r="GWL11" s="338"/>
      <c r="GWM11" s="338"/>
      <c r="GWN11" s="338"/>
      <c r="GWO11" s="338"/>
      <c r="GWP11" s="338"/>
      <c r="GWQ11" s="338"/>
      <c r="GWR11" s="338"/>
      <c r="GWS11" s="338"/>
      <c r="GWT11" s="338"/>
      <c r="GWU11" s="338"/>
      <c r="GWV11" s="338"/>
      <c r="GWW11" s="338"/>
      <c r="GWX11" s="338"/>
      <c r="GWY11" s="338"/>
      <c r="GWZ11" s="338"/>
      <c r="GXA11" s="338"/>
      <c r="GXB11" s="338"/>
      <c r="GXC11" s="338"/>
      <c r="GXD11" s="338"/>
      <c r="GXE11" s="338"/>
      <c r="GXF11" s="338"/>
      <c r="GXG11" s="338"/>
      <c r="GXH11" s="338"/>
      <c r="GXI11" s="338"/>
      <c r="GXJ11" s="338"/>
      <c r="GXK11" s="338"/>
      <c r="GXL11" s="338"/>
      <c r="GXM11" s="338"/>
      <c r="GXN11" s="338"/>
      <c r="GXO11" s="338"/>
      <c r="GXP11" s="338"/>
      <c r="GXQ11" s="338"/>
      <c r="GXR11" s="338"/>
      <c r="GXS11" s="338"/>
      <c r="GXT11" s="338"/>
      <c r="GXU11" s="338"/>
      <c r="GXV11" s="338"/>
      <c r="GXW11" s="338"/>
      <c r="GXX11" s="338"/>
      <c r="GXY11" s="338"/>
      <c r="GXZ11" s="338"/>
      <c r="GYA11" s="338"/>
      <c r="GYB11" s="338"/>
      <c r="GYC11" s="338"/>
      <c r="GYD11" s="338"/>
      <c r="GYE11" s="338"/>
      <c r="GYF11" s="338"/>
      <c r="GYG11" s="338"/>
      <c r="GYH11" s="338"/>
      <c r="GYI11" s="338"/>
      <c r="GYJ11" s="338"/>
      <c r="GYK11" s="338"/>
      <c r="GYL11" s="338"/>
      <c r="GYM11" s="338"/>
      <c r="GYN11" s="338"/>
      <c r="GYO11" s="338"/>
      <c r="GYP11" s="338"/>
      <c r="GYQ11" s="338"/>
      <c r="GYR11" s="338"/>
      <c r="GYS11" s="338"/>
      <c r="GYT11" s="338"/>
      <c r="GYU11" s="338"/>
      <c r="GYV11" s="338"/>
      <c r="GYW11" s="338"/>
      <c r="GYX11" s="338"/>
      <c r="GYY11" s="338"/>
      <c r="GYZ11" s="338"/>
      <c r="GZA11" s="338"/>
      <c r="GZB11" s="338"/>
      <c r="GZC11" s="338"/>
      <c r="GZD11" s="338"/>
      <c r="GZE11" s="338"/>
      <c r="GZF11" s="338"/>
      <c r="GZG11" s="338"/>
      <c r="GZH11" s="338"/>
      <c r="GZI11" s="338"/>
      <c r="GZJ11" s="338"/>
      <c r="GZK11" s="338"/>
      <c r="GZL11" s="338"/>
      <c r="GZM11" s="338"/>
      <c r="GZN11" s="338"/>
      <c r="GZO11" s="338"/>
      <c r="GZP11" s="338"/>
      <c r="GZQ11" s="338"/>
      <c r="GZR11" s="338"/>
      <c r="GZS11" s="338"/>
      <c r="GZT11" s="338"/>
      <c r="GZU11" s="338"/>
      <c r="GZV11" s="338"/>
      <c r="GZW11" s="338"/>
      <c r="GZX11" s="338"/>
      <c r="GZY11" s="338"/>
      <c r="GZZ11" s="338"/>
      <c r="HAA11" s="338"/>
      <c r="HAB11" s="338"/>
      <c r="HAC11" s="338"/>
      <c r="HAD11" s="338"/>
      <c r="HAE11" s="338"/>
      <c r="HAF11" s="338"/>
      <c r="HAG11" s="338"/>
      <c r="HAH11" s="338"/>
      <c r="HAI11" s="338"/>
      <c r="HAJ11" s="338"/>
      <c r="HAK11" s="338"/>
      <c r="HAL11" s="338"/>
      <c r="HAM11" s="338"/>
      <c r="HAN11" s="338"/>
      <c r="HAO11" s="338"/>
      <c r="HAP11" s="338"/>
      <c r="HAQ11" s="338"/>
      <c r="HAR11" s="338"/>
      <c r="HAS11" s="338"/>
      <c r="HAT11" s="338"/>
      <c r="HAU11" s="338"/>
      <c r="HAV11" s="338"/>
      <c r="HAW11" s="338"/>
      <c r="HAX11" s="338"/>
      <c r="HAY11" s="338"/>
      <c r="HAZ11" s="338"/>
      <c r="HBA11" s="338"/>
      <c r="HBB11" s="338"/>
      <c r="HBC11" s="338"/>
      <c r="HBD11" s="338"/>
      <c r="HBE11" s="338"/>
      <c r="HBF11" s="338"/>
      <c r="HBG11" s="338"/>
      <c r="HBH11" s="338"/>
      <c r="HBI11" s="338"/>
      <c r="HBJ11" s="338"/>
      <c r="HBK11" s="338"/>
      <c r="HBL11" s="338"/>
      <c r="HBM11" s="338"/>
      <c r="HBN11" s="338"/>
      <c r="HBO11" s="338"/>
      <c r="HBP11" s="338"/>
      <c r="HBQ11" s="338"/>
      <c r="HBR11" s="338"/>
      <c r="HBS11" s="338"/>
      <c r="HBT11" s="338"/>
      <c r="HBU11" s="338"/>
      <c r="HBV11" s="338"/>
      <c r="HBW11" s="338"/>
      <c r="HBX11" s="338"/>
      <c r="HBY11" s="338"/>
      <c r="HBZ11" s="338"/>
      <c r="HCA11" s="338"/>
      <c r="HCB11" s="338"/>
      <c r="HCC11" s="338"/>
      <c r="HCD11" s="338"/>
      <c r="HCE11" s="338"/>
      <c r="HCF11" s="338"/>
      <c r="HCG11" s="338"/>
      <c r="HCH11" s="338"/>
      <c r="HCI11" s="338"/>
      <c r="HCJ11" s="338"/>
      <c r="HCK11" s="338"/>
      <c r="HCL11" s="338"/>
      <c r="HCM11" s="338"/>
      <c r="HCN11" s="338"/>
      <c r="HCO11" s="338"/>
      <c r="HCP11" s="338"/>
      <c r="HCQ11" s="338"/>
      <c r="HCR11" s="338"/>
      <c r="HCS11" s="338"/>
      <c r="HCT11" s="338"/>
      <c r="HCU11" s="338"/>
      <c r="HCV11" s="338"/>
      <c r="HCW11" s="338"/>
      <c r="HCX11" s="338"/>
      <c r="HCY11" s="338"/>
      <c r="HCZ11" s="338"/>
      <c r="HDA11" s="338"/>
      <c r="HDB11" s="338"/>
      <c r="HDC11" s="338"/>
      <c r="HDD11" s="338"/>
      <c r="HDE11" s="338"/>
      <c r="HDF11" s="338"/>
      <c r="HDG11" s="338"/>
      <c r="HDH11" s="338"/>
      <c r="HDI11" s="338"/>
      <c r="HDJ11" s="338"/>
      <c r="HDK11" s="338"/>
      <c r="HDL11" s="338"/>
      <c r="HDM11" s="338"/>
      <c r="HDN11" s="338"/>
      <c r="HDO11" s="338"/>
      <c r="HDP11" s="338"/>
      <c r="HDQ11" s="338"/>
      <c r="HDR11" s="338"/>
      <c r="HDS11" s="338"/>
      <c r="HDT11" s="338"/>
      <c r="HDU11" s="338"/>
      <c r="HDV11" s="338"/>
      <c r="HDW11" s="338"/>
      <c r="HDX11" s="338"/>
      <c r="HDY11" s="338"/>
      <c r="HDZ11" s="338"/>
      <c r="HEA11" s="338"/>
      <c r="HEB11" s="338"/>
      <c r="HEC11" s="338"/>
      <c r="HED11" s="338"/>
      <c r="HEE11" s="338"/>
      <c r="HEF11" s="338"/>
      <c r="HEG11" s="338"/>
      <c r="HEH11" s="338"/>
      <c r="HEI11" s="338"/>
      <c r="HEJ11" s="338"/>
      <c r="HEK11" s="338"/>
      <c r="HEL11" s="338"/>
      <c r="HEM11" s="338"/>
      <c r="HEN11" s="338"/>
      <c r="HEO11" s="338"/>
      <c r="HEP11" s="338"/>
      <c r="HEQ11" s="338"/>
      <c r="HER11" s="338"/>
      <c r="HES11" s="338"/>
      <c r="HET11" s="338"/>
      <c r="HEU11" s="338"/>
      <c r="HEV11" s="338"/>
      <c r="HEW11" s="338"/>
      <c r="HEX11" s="338"/>
      <c r="HEY11" s="338"/>
      <c r="HEZ11" s="338"/>
      <c r="HFA11" s="338"/>
      <c r="HFB11" s="338"/>
      <c r="HFC11" s="338"/>
      <c r="HFD11" s="338"/>
      <c r="HFE11" s="338"/>
      <c r="HFF11" s="338"/>
      <c r="HFG11" s="338"/>
      <c r="HFH11" s="338"/>
      <c r="HFI11" s="338"/>
      <c r="HFJ11" s="338"/>
      <c r="HFK11" s="338"/>
      <c r="HFL11" s="338"/>
      <c r="HFM11" s="338"/>
      <c r="HFN11" s="338"/>
      <c r="HFO11" s="338"/>
      <c r="HFP11" s="338"/>
      <c r="HFQ11" s="338"/>
      <c r="HFR11" s="338"/>
      <c r="HFS11" s="338"/>
      <c r="HFT11" s="338"/>
      <c r="HFU11" s="338"/>
      <c r="HFV11" s="338"/>
      <c r="HFW11" s="338"/>
      <c r="HFX11" s="338"/>
      <c r="HFY11" s="338"/>
      <c r="HFZ11" s="338"/>
      <c r="HGA11" s="338"/>
      <c r="HGB11" s="338"/>
      <c r="HGC11" s="338"/>
      <c r="HGD11" s="338"/>
      <c r="HGE11" s="338"/>
      <c r="HGF11" s="338"/>
      <c r="HGG11" s="338"/>
      <c r="HGH11" s="338"/>
      <c r="HGI11" s="338"/>
      <c r="HGJ11" s="338"/>
      <c r="HGK11" s="338"/>
      <c r="HGL11" s="338"/>
      <c r="HGM11" s="338"/>
      <c r="HGN11" s="338"/>
      <c r="HGO11" s="338"/>
      <c r="HGP11" s="338"/>
      <c r="HGQ11" s="338"/>
      <c r="HGR11" s="338"/>
      <c r="HGS11" s="338"/>
      <c r="HGT11" s="338"/>
      <c r="HGU11" s="338"/>
      <c r="HGV11" s="338"/>
      <c r="HGW11" s="338"/>
      <c r="HGX11" s="338"/>
      <c r="HGY11" s="338"/>
      <c r="HGZ11" s="338"/>
      <c r="HHA11" s="338"/>
      <c r="HHB11" s="338"/>
      <c r="HHC11" s="338"/>
      <c r="HHD11" s="338"/>
      <c r="HHE11" s="338"/>
      <c r="HHF11" s="338"/>
      <c r="HHG11" s="338"/>
      <c r="HHH11" s="338"/>
      <c r="HHI11" s="338"/>
      <c r="HHJ11" s="338"/>
      <c r="HHK11" s="338"/>
      <c r="HHL11" s="338"/>
      <c r="HHM11" s="338"/>
      <c r="HHN11" s="338"/>
      <c r="HHO11" s="338"/>
      <c r="HHP11" s="338"/>
      <c r="HHQ11" s="338"/>
      <c r="HHR11" s="338"/>
      <c r="HHS11" s="338"/>
      <c r="HHT11" s="338"/>
      <c r="HHU11" s="338"/>
      <c r="HHV11" s="338"/>
      <c r="HHW11" s="338"/>
      <c r="HHX11" s="338"/>
      <c r="HHY11" s="338"/>
      <c r="HHZ11" s="338"/>
      <c r="HIA11" s="338"/>
      <c r="HIB11" s="338"/>
      <c r="HIC11" s="338"/>
      <c r="HID11" s="338"/>
      <c r="HIE11" s="338"/>
      <c r="HIF11" s="338"/>
      <c r="HIG11" s="338"/>
      <c r="HIH11" s="338"/>
      <c r="HII11" s="338"/>
      <c r="HIJ11" s="338"/>
      <c r="HIK11" s="338"/>
      <c r="HIL11" s="338"/>
      <c r="HIM11" s="338"/>
      <c r="HIN11" s="338"/>
      <c r="HIO11" s="338"/>
      <c r="HIP11" s="338"/>
      <c r="HIQ11" s="338"/>
      <c r="HIR11" s="338"/>
      <c r="HIS11" s="338"/>
      <c r="HIT11" s="338"/>
      <c r="HIU11" s="338"/>
      <c r="HIV11" s="338"/>
      <c r="HIW11" s="338"/>
      <c r="HIX11" s="338"/>
      <c r="HIY11" s="338"/>
      <c r="HIZ11" s="338"/>
      <c r="HJA11" s="338"/>
      <c r="HJB11" s="338"/>
      <c r="HJC11" s="338"/>
      <c r="HJD11" s="338"/>
      <c r="HJE11" s="338"/>
      <c r="HJF11" s="338"/>
      <c r="HJG11" s="338"/>
      <c r="HJH11" s="338"/>
      <c r="HJI11" s="338"/>
      <c r="HJJ11" s="338"/>
      <c r="HJK11" s="338"/>
      <c r="HJL11" s="338"/>
      <c r="HJM11" s="338"/>
      <c r="HJN11" s="338"/>
      <c r="HJO11" s="338"/>
      <c r="HJP11" s="338"/>
      <c r="HJQ11" s="338"/>
      <c r="HJR11" s="338"/>
      <c r="HJS11" s="338"/>
      <c r="HJT11" s="338"/>
      <c r="HJU11" s="338"/>
      <c r="HJV11" s="338"/>
      <c r="HJW11" s="338"/>
      <c r="HJX11" s="338"/>
      <c r="HJY11" s="338"/>
      <c r="HJZ11" s="338"/>
      <c r="HKA11" s="338"/>
      <c r="HKB11" s="338"/>
      <c r="HKC11" s="338"/>
      <c r="HKD11" s="338"/>
      <c r="HKE11" s="338"/>
      <c r="HKF11" s="338"/>
      <c r="HKG11" s="338"/>
      <c r="HKH11" s="338"/>
      <c r="HKI11" s="338"/>
      <c r="HKJ11" s="338"/>
      <c r="HKK11" s="338"/>
      <c r="HKL11" s="338"/>
      <c r="HKM11" s="338"/>
      <c r="HKN11" s="338"/>
      <c r="HKO11" s="338"/>
      <c r="HKP11" s="338"/>
      <c r="HKQ11" s="338"/>
      <c r="HKR11" s="338"/>
      <c r="HKS11" s="338"/>
      <c r="HKT11" s="338"/>
      <c r="HKU11" s="338"/>
      <c r="HKV11" s="338"/>
      <c r="HKW11" s="338"/>
      <c r="HKX11" s="338"/>
      <c r="HKY11" s="338"/>
      <c r="HKZ11" s="338"/>
      <c r="HLA11" s="338"/>
      <c r="HLB11" s="338"/>
      <c r="HLC11" s="338"/>
      <c r="HLD11" s="338"/>
      <c r="HLE11" s="338"/>
      <c r="HLF11" s="338"/>
      <c r="HLG11" s="338"/>
      <c r="HLH11" s="338"/>
      <c r="HLI11" s="338"/>
      <c r="HLJ11" s="338"/>
      <c r="HLK11" s="338"/>
      <c r="HLL11" s="338"/>
      <c r="HLM11" s="338"/>
      <c r="HLN11" s="338"/>
      <c r="HLO11" s="338"/>
      <c r="HLP11" s="338"/>
      <c r="HLQ11" s="338"/>
      <c r="HLR11" s="338"/>
      <c r="HLS11" s="338"/>
      <c r="HLT11" s="338"/>
      <c r="HLU11" s="338"/>
      <c r="HLV11" s="338"/>
      <c r="HLW11" s="338"/>
      <c r="HLX11" s="338"/>
      <c r="HLY11" s="338"/>
      <c r="HLZ11" s="338"/>
      <c r="HMA11" s="338"/>
      <c r="HMB11" s="338"/>
      <c r="HMC11" s="338"/>
      <c r="HMD11" s="338"/>
      <c r="HME11" s="338"/>
      <c r="HMF11" s="338"/>
      <c r="HMG11" s="338"/>
      <c r="HMH11" s="338"/>
      <c r="HMI11" s="338"/>
      <c r="HMJ11" s="338"/>
      <c r="HMK11" s="338"/>
      <c r="HML11" s="338"/>
      <c r="HMM11" s="338"/>
      <c r="HMN11" s="338"/>
      <c r="HMO11" s="338"/>
      <c r="HMP11" s="338"/>
      <c r="HMQ11" s="338"/>
      <c r="HMR11" s="338"/>
      <c r="HMS11" s="338"/>
      <c r="HMT11" s="338"/>
      <c r="HMU11" s="338"/>
      <c r="HMV11" s="338"/>
      <c r="HMW11" s="338"/>
      <c r="HMX11" s="338"/>
      <c r="HMY11" s="338"/>
      <c r="HMZ11" s="338"/>
      <c r="HNA11" s="338"/>
      <c r="HNB11" s="338"/>
      <c r="HNC11" s="338"/>
      <c r="HND11" s="338"/>
      <c r="HNE11" s="338"/>
      <c r="HNF11" s="338"/>
      <c r="HNG11" s="338"/>
      <c r="HNH11" s="338"/>
      <c r="HNI11" s="338"/>
      <c r="HNJ11" s="338"/>
      <c r="HNK11" s="338"/>
      <c r="HNL11" s="338"/>
      <c r="HNM11" s="338"/>
      <c r="HNN11" s="338"/>
      <c r="HNO11" s="338"/>
      <c r="HNP11" s="338"/>
      <c r="HNQ11" s="338"/>
      <c r="HNR11" s="338"/>
      <c r="HNS11" s="338"/>
      <c r="HNT11" s="338"/>
      <c r="HNU11" s="338"/>
      <c r="HNV11" s="338"/>
      <c r="HNW11" s="338"/>
      <c r="HNX11" s="338"/>
      <c r="HNY11" s="338"/>
      <c r="HNZ11" s="338"/>
      <c r="HOA11" s="338"/>
      <c r="HOB11" s="338"/>
      <c r="HOC11" s="338"/>
      <c r="HOD11" s="338"/>
      <c r="HOE11" s="338"/>
      <c r="HOF11" s="338"/>
      <c r="HOG11" s="338"/>
      <c r="HOH11" s="338"/>
      <c r="HOI11" s="338"/>
      <c r="HOJ11" s="338"/>
      <c r="HOK11" s="338"/>
      <c r="HOL11" s="338"/>
      <c r="HOM11" s="338"/>
      <c r="HON11" s="338"/>
      <c r="HOO11" s="338"/>
      <c r="HOP11" s="338"/>
      <c r="HOQ11" s="338"/>
      <c r="HOR11" s="338"/>
      <c r="HOS11" s="338"/>
      <c r="HOT11" s="338"/>
      <c r="HOU11" s="338"/>
      <c r="HOV11" s="338"/>
      <c r="HOW11" s="338"/>
      <c r="HOX11" s="338"/>
      <c r="HOY11" s="338"/>
      <c r="HOZ11" s="338"/>
      <c r="HPA11" s="338"/>
      <c r="HPB11" s="338"/>
      <c r="HPC11" s="338"/>
      <c r="HPD11" s="338"/>
      <c r="HPE11" s="338"/>
      <c r="HPF11" s="338"/>
      <c r="HPG11" s="338"/>
      <c r="HPH11" s="338"/>
      <c r="HPI11" s="338"/>
      <c r="HPJ11" s="338"/>
      <c r="HPK11" s="338"/>
      <c r="HPL11" s="338"/>
      <c r="HPM11" s="338"/>
      <c r="HPN11" s="338"/>
      <c r="HPO11" s="338"/>
      <c r="HPP11" s="338"/>
      <c r="HPQ11" s="338"/>
      <c r="HPR11" s="338"/>
      <c r="HPS11" s="338"/>
      <c r="HPT11" s="338"/>
      <c r="HPU11" s="338"/>
      <c r="HPV11" s="338"/>
      <c r="HPW11" s="338"/>
      <c r="HPX11" s="338"/>
      <c r="HPY11" s="338"/>
      <c r="HPZ11" s="338"/>
      <c r="HQA11" s="338"/>
      <c r="HQB11" s="338"/>
      <c r="HQC11" s="338"/>
      <c r="HQD11" s="338"/>
      <c r="HQE11" s="338"/>
      <c r="HQF11" s="338"/>
      <c r="HQG11" s="338"/>
      <c r="HQH11" s="338"/>
      <c r="HQI11" s="338"/>
      <c r="HQJ11" s="338"/>
      <c r="HQK11" s="338"/>
      <c r="HQL11" s="338"/>
      <c r="HQM11" s="338"/>
      <c r="HQN11" s="338"/>
      <c r="HQO11" s="338"/>
      <c r="HQP11" s="338"/>
      <c r="HQQ11" s="338"/>
      <c r="HQR11" s="338"/>
      <c r="HQS11" s="338"/>
      <c r="HQT11" s="338"/>
      <c r="HQU11" s="338"/>
      <c r="HQV11" s="338"/>
      <c r="HQW11" s="338"/>
      <c r="HQX11" s="338"/>
      <c r="HQY11" s="338"/>
      <c r="HQZ11" s="338"/>
      <c r="HRA11" s="338"/>
      <c r="HRB11" s="338"/>
      <c r="HRC11" s="338"/>
      <c r="HRD11" s="338"/>
      <c r="HRE11" s="338"/>
      <c r="HRF11" s="338"/>
      <c r="HRG11" s="338"/>
      <c r="HRH11" s="338"/>
      <c r="HRI11" s="338"/>
      <c r="HRJ11" s="338"/>
      <c r="HRK11" s="338"/>
      <c r="HRL11" s="338"/>
      <c r="HRM11" s="338"/>
      <c r="HRN11" s="338"/>
      <c r="HRO11" s="338"/>
      <c r="HRP11" s="338"/>
      <c r="HRQ11" s="338"/>
      <c r="HRR11" s="338"/>
      <c r="HRS11" s="338"/>
      <c r="HRT11" s="338"/>
      <c r="HRU11" s="338"/>
      <c r="HRV11" s="338"/>
      <c r="HRW11" s="338"/>
      <c r="HRX11" s="338"/>
      <c r="HRY11" s="338"/>
      <c r="HRZ11" s="338"/>
      <c r="HSA11" s="338"/>
      <c r="HSB11" s="338"/>
      <c r="HSC11" s="338"/>
      <c r="HSD11" s="338"/>
      <c r="HSE11" s="338"/>
      <c r="HSF11" s="338"/>
      <c r="HSG11" s="338"/>
      <c r="HSH11" s="338"/>
      <c r="HSI11" s="338"/>
      <c r="HSJ11" s="338"/>
      <c r="HSK11" s="338"/>
      <c r="HSL11" s="338"/>
      <c r="HSM11" s="338"/>
      <c r="HSN11" s="338"/>
      <c r="HSO11" s="338"/>
      <c r="HSP11" s="338"/>
      <c r="HSQ11" s="338"/>
      <c r="HSR11" s="338"/>
      <c r="HSS11" s="338"/>
      <c r="HST11" s="338"/>
      <c r="HSU11" s="338"/>
      <c r="HSV11" s="338"/>
      <c r="HSW11" s="338"/>
      <c r="HSX11" s="338"/>
      <c r="HSY11" s="338"/>
      <c r="HSZ11" s="338"/>
      <c r="HTA11" s="338"/>
      <c r="HTB11" s="338"/>
      <c r="HTC11" s="338"/>
      <c r="HTD11" s="338"/>
      <c r="HTE11" s="338"/>
      <c r="HTF11" s="338"/>
      <c r="HTG11" s="338"/>
      <c r="HTH11" s="338"/>
      <c r="HTI11" s="338"/>
      <c r="HTJ11" s="338"/>
      <c r="HTK11" s="338"/>
      <c r="HTL11" s="338"/>
      <c r="HTM11" s="338"/>
      <c r="HTN11" s="338"/>
      <c r="HTO11" s="338"/>
      <c r="HTP11" s="338"/>
      <c r="HTQ11" s="338"/>
      <c r="HTR11" s="338"/>
      <c r="HTS11" s="338"/>
      <c r="HTT11" s="338"/>
      <c r="HTU11" s="338"/>
      <c r="HTV11" s="338"/>
      <c r="HTW11" s="338"/>
      <c r="HTX11" s="338"/>
      <c r="HTY11" s="338"/>
      <c r="HTZ11" s="338"/>
      <c r="HUA11" s="338"/>
      <c r="HUB11" s="338"/>
      <c r="HUC11" s="338"/>
      <c r="HUD11" s="338"/>
      <c r="HUE11" s="338"/>
      <c r="HUF11" s="338"/>
      <c r="HUG11" s="338"/>
      <c r="HUH11" s="338"/>
      <c r="HUI11" s="338"/>
      <c r="HUJ11" s="338"/>
      <c r="HUK11" s="338"/>
      <c r="HUL11" s="338"/>
      <c r="HUM11" s="338"/>
      <c r="HUN11" s="338"/>
      <c r="HUO11" s="338"/>
      <c r="HUP11" s="338"/>
      <c r="HUQ11" s="338"/>
      <c r="HUR11" s="338"/>
      <c r="HUS11" s="338"/>
      <c r="HUT11" s="338"/>
      <c r="HUU11" s="338"/>
      <c r="HUV11" s="338"/>
      <c r="HUW11" s="338"/>
      <c r="HUX11" s="338"/>
      <c r="HUY11" s="338"/>
      <c r="HUZ11" s="338"/>
      <c r="HVA11" s="338"/>
      <c r="HVB11" s="338"/>
      <c r="HVC11" s="338"/>
      <c r="HVD11" s="338"/>
      <c r="HVE11" s="338"/>
      <c r="HVF11" s="338"/>
      <c r="HVG11" s="338"/>
      <c r="HVH11" s="338"/>
      <c r="HVI11" s="338"/>
      <c r="HVJ11" s="338"/>
      <c r="HVK11" s="338"/>
      <c r="HVL11" s="338"/>
      <c r="HVM11" s="338"/>
      <c r="HVN11" s="338"/>
      <c r="HVO11" s="338"/>
      <c r="HVP11" s="338"/>
      <c r="HVQ11" s="338"/>
      <c r="HVR11" s="338"/>
      <c r="HVS11" s="338"/>
      <c r="HVT11" s="338"/>
      <c r="HVU11" s="338"/>
      <c r="HVV11" s="338"/>
      <c r="HVW11" s="338"/>
      <c r="HVX11" s="338"/>
      <c r="HVY11" s="338"/>
      <c r="HVZ11" s="338"/>
      <c r="HWA11" s="338"/>
      <c r="HWB11" s="338"/>
      <c r="HWC11" s="338"/>
      <c r="HWD11" s="338"/>
      <c r="HWE11" s="338"/>
      <c r="HWF11" s="338"/>
      <c r="HWG11" s="338"/>
      <c r="HWH11" s="338"/>
      <c r="HWI11" s="338"/>
      <c r="HWJ11" s="338"/>
      <c r="HWK11" s="338"/>
      <c r="HWL11" s="338"/>
      <c r="HWM11" s="338"/>
      <c r="HWN11" s="338"/>
      <c r="HWO11" s="338"/>
      <c r="HWP11" s="338"/>
      <c r="HWQ11" s="338"/>
      <c r="HWR11" s="338"/>
      <c r="HWS11" s="338"/>
      <c r="HWT11" s="338"/>
      <c r="HWU11" s="338"/>
      <c r="HWV11" s="338"/>
      <c r="HWW11" s="338"/>
      <c r="HWX11" s="338"/>
      <c r="HWY11" s="338"/>
      <c r="HWZ11" s="338"/>
      <c r="HXA11" s="338"/>
      <c r="HXB11" s="338"/>
      <c r="HXC11" s="338"/>
      <c r="HXD11" s="338"/>
      <c r="HXE11" s="338"/>
      <c r="HXF11" s="338"/>
      <c r="HXG11" s="338"/>
      <c r="HXH11" s="338"/>
      <c r="HXI11" s="338"/>
      <c r="HXJ11" s="338"/>
      <c r="HXK11" s="338"/>
      <c r="HXL11" s="338"/>
      <c r="HXM11" s="338"/>
      <c r="HXN11" s="338"/>
      <c r="HXO11" s="338"/>
      <c r="HXP11" s="338"/>
      <c r="HXQ11" s="338"/>
      <c r="HXR11" s="338"/>
      <c r="HXS11" s="338"/>
      <c r="HXT11" s="338"/>
      <c r="HXU11" s="338"/>
      <c r="HXV11" s="338"/>
      <c r="HXW11" s="338"/>
      <c r="HXX11" s="338"/>
      <c r="HXY11" s="338"/>
      <c r="HXZ11" s="338"/>
      <c r="HYA11" s="338"/>
      <c r="HYB11" s="338"/>
      <c r="HYC11" s="338"/>
      <c r="HYD11" s="338"/>
      <c r="HYE11" s="338"/>
      <c r="HYF11" s="338"/>
      <c r="HYG11" s="338"/>
      <c r="HYH11" s="338"/>
      <c r="HYI11" s="338"/>
      <c r="HYJ11" s="338"/>
      <c r="HYK11" s="338"/>
      <c r="HYL11" s="338"/>
      <c r="HYM11" s="338"/>
      <c r="HYN11" s="338"/>
      <c r="HYO11" s="338"/>
      <c r="HYP11" s="338"/>
      <c r="HYQ11" s="338"/>
      <c r="HYR11" s="338"/>
      <c r="HYS11" s="338"/>
      <c r="HYT11" s="338"/>
      <c r="HYU11" s="338"/>
      <c r="HYV11" s="338"/>
      <c r="HYW11" s="338"/>
      <c r="HYX11" s="338"/>
      <c r="HYY11" s="338"/>
      <c r="HYZ11" s="338"/>
      <c r="HZA11" s="338"/>
      <c r="HZB11" s="338"/>
      <c r="HZC11" s="338"/>
      <c r="HZD11" s="338"/>
      <c r="HZE11" s="338"/>
      <c r="HZF11" s="338"/>
      <c r="HZG11" s="338"/>
      <c r="HZH11" s="338"/>
      <c r="HZI11" s="338"/>
      <c r="HZJ11" s="338"/>
      <c r="HZK11" s="338"/>
      <c r="HZL11" s="338"/>
      <c r="HZM11" s="338"/>
      <c r="HZN11" s="338"/>
      <c r="HZO11" s="338"/>
      <c r="HZP11" s="338"/>
      <c r="HZQ11" s="338"/>
      <c r="HZR11" s="338"/>
      <c r="HZS11" s="338"/>
      <c r="HZT11" s="338"/>
      <c r="HZU11" s="338"/>
      <c r="HZV11" s="338"/>
      <c r="HZW11" s="338"/>
      <c r="HZX11" s="338"/>
      <c r="HZY11" s="338"/>
      <c r="HZZ11" s="338"/>
      <c r="IAA11" s="338"/>
      <c r="IAB11" s="338"/>
      <c r="IAC11" s="338"/>
      <c r="IAD11" s="338"/>
      <c r="IAE11" s="338"/>
      <c r="IAF11" s="338"/>
      <c r="IAG11" s="338"/>
      <c r="IAH11" s="338"/>
      <c r="IAI11" s="338"/>
      <c r="IAJ11" s="338"/>
      <c r="IAK11" s="338"/>
      <c r="IAL11" s="338"/>
      <c r="IAM11" s="338"/>
      <c r="IAN11" s="338"/>
      <c r="IAO11" s="338"/>
      <c r="IAP11" s="338"/>
      <c r="IAQ11" s="338"/>
      <c r="IAR11" s="338"/>
      <c r="IAS11" s="338"/>
      <c r="IAT11" s="338"/>
      <c r="IAU11" s="338"/>
      <c r="IAV11" s="338"/>
      <c r="IAW11" s="338"/>
      <c r="IAX11" s="338"/>
      <c r="IAY11" s="338"/>
      <c r="IAZ11" s="338"/>
      <c r="IBA11" s="338"/>
      <c r="IBB11" s="338"/>
      <c r="IBC11" s="338"/>
      <c r="IBD11" s="338"/>
      <c r="IBE11" s="338"/>
      <c r="IBF11" s="338"/>
      <c r="IBG11" s="338"/>
      <c r="IBH11" s="338"/>
      <c r="IBI11" s="338"/>
      <c r="IBJ11" s="338"/>
      <c r="IBK11" s="338"/>
      <c r="IBL11" s="338"/>
      <c r="IBM11" s="338"/>
      <c r="IBN11" s="338"/>
      <c r="IBO11" s="338"/>
      <c r="IBP11" s="338"/>
      <c r="IBQ11" s="338"/>
      <c r="IBR11" s="338"/>
      <c r="IBS11" s="338"/>
      <c r="IBT11" s="338"/>
      <c r="IBU11" s="338"/>
      <c r="IBV11" s="338"/>
      <c r="IBW11" s="338"/>
      <c r="IBX11" s="338"/>
      <c r="IBY11" s="338"/>
      <c r="IBZ11" s="338"/>
      <c r="ICA11" s="338"/>
      <c r="ICB11" s="338"/>
      <c r="ICC11" s="338"/>
      <c r="ICD11" s="338"/>
      <c r="ICE11" s="338"/>
      <c r="ICF11" s="338"/>
      <c r="ICG11" s="338"/>
      <c r="ICH11" s="338"/>
      <c r="ICI11" s="338"/>
      <c r="ICJ11" s="338"/>
      <c r="ICK11" s="338"/>
      <c r="ICL11" s="338"/>
      <c r="ICM11" s="338"/>
      <c r="ICN11" s="338"/>
      <c r="ICO11" s="338"/>
      <c r="ICP11" s="338"/>
      <c r="ICQ11" s="338"/>
      <c r="ICR11" s="338"/>
      <c r="ICS11" s="338"/>
      <c r="ICT11" s="338"/>
      <c r="ICU11" s="338"/>
      <c r="ICV11" s="338"/>
      <c r="ICW11" s="338"/>
      <c r="ICX11" s="338"/>
      <c r="ICY11" s="338"/>
      <c r="ICZ11" s="338"/>
      <c r="IDA11" s="338"/>
      <c r="IDB11" s="338"/>
      <c r="IDC11" s="338"/>
      <c r="IDD11" s="338"/>
      <c r="IDE11" s="338"/>
      <c r="IDF11" s="338"/>
      <c r="IDG11" s="338"/>
      <c r="IDH11" s="338"/>
      <c r="IDI11" s="338"/>
      <c r="IDJ11" s="338"/>
      <c r="IDK11" s="338"/>
      <c r="IDL11" s="338"/>
      <c r="IDM11" s="338"/>
      <c r="IDN11" s="338"/>
      <c r="IDO11" s="338"/>
      <c r="IDP11" s="338"/>
      <c r="IDQ11" s="338"/>
      <c r="IDR11" s="338"/>
      <c r="IDS11" s="338"/>
      <c r="IDT11" s="338"/>
      <c r="IDU11" s="338"/>
      <c r="IDV11" s="338"/>
      <c r="IDW11" s="338"/>
      <c r="IDX11" s="338"/>
      <c r="IDY11" s="338"/>
      <c r="IDZ11" s="338"/>
      <c r="IEA11" s="338"/>
      <c r="IEB11" s="338"/>
      <c r="IEC11" s="338"/>
      <c r="IED11" s="338"/>
      <c r="IEE11" s="338"/>
      <c r="IEF11" s="338"/>
      <c r="IEG11" s="338"/>
      <c r="IEH11" s="338"/>
      <c r="IEI11" s="338"/>
      <c r="IEJ11" s="338"/>
      <c r="IEK11" s="338"/>
      <c r="IEL11" s="338"/>
      <c r="IEM11" s="338"/>
      <c r="IEN11" s="338"/>
      <c r="IEO11" s="338"/>
      <c r="IEP11" s="338"/>
      <c r="IEQ11" s="338"/>
      <c r="IER11" s="338"/>
      <c r="IES11" s="338"/>
      <c r="IET11" s="338"/>
      <c r="IEU11" s="338"/>
      <c r="IEV11" s="338"/>
      <c r="IEW11" s="338"/>
      <c r="IEX11" s="338"/>
      <c r="IEY11" s="338"/>
      <c r="IEZ11" s="338"/>
      <c r="IFA11" s="338"/>
      <c r="IFB11" s="338"/>
      <c r="IFC11" s="338"/>
      <c r="IFD11" s="338"/>
      <c r="IFE11" s="338"/>
      <c r="IFF11" s="338"/>
      <c r="IFG11" s="338"/>
      <c r="IFH11" s="338"/>
      <c r="IFI11" s="338"/>
      <c r="IFJ11" s="338"/>
      <c r="IFK11" s="338"/>
      <c r="IFL11" s="338"/>
      <c r="IFM11" s="338"/>
      <c r="IFN11" s="338"/>
      <c r="IFO11" s="338"/>
      <c r="IFP11" s="338"/>
      <c r="IFQ11" s="338"/>
      <c r="IFR11" s="338"/>
      <c r="IFS11" s="338"/>
      <c r="IFT11" s="338"/>
      <c r="IFU11" s="338"/>
      <c r="IFV11" s="338"/>
      <c r="IFW11" s="338"/>
      <c r="IFX11" s="338"/>
      <c r="IFY11" s="338"/>
      <c r="IFZ11" s="338"/>
      <c r="IGA11" s="338"/>
      <c r="IGB11" s="338"/>
      <c r="IGC11" s="338"/>
      <c r="IGD11" s="338"/>
      <c r="IGE11" s="338"/>
      <c r="IGF11" s="338"/>
      <c r="IGG11" s="338"/>
      <c r="IGH11" s="338"/>
      <c r="IGI11" s="338"/>
      <c r="IGJ11" s="338"/>
      <c r="IGK11" s="338"/>
      <c r="IGL11" s="338"/>
      <c r="IGM11" s="338"/>
      <c r="IGN11" s="338"/>
      <c r="IGO11" s="338"/>
      <c r="IGP11" s="338"/>
      <c r="IGQ11" s="338"/>
      <c r="IGR11" s="338"/>
      <c r="IGS11" s="338"/>
      <c r="IGT11" s="338"/>
      <c r="IGU11" s="338"/>
      <c r="IGV11" s="338"/>
      <c r="IGW11" s="338"/>
      <c r="IGX11" s="338"/>
      <c r="IGY11" s="338"/>
      <c r="IGZ11" s="338"/>
      <c r="IHA11" s="338"/>
      <c r="IHB11" s="338"/>
      <c r="IHC11" s="338"/>
      <c r="IHD11" s="338"/>
      <c r="IHE11" s="338"/>
      <c r="IHF11" s="338"/>
      <c r="IHG11" s="338"/>
      <c r="IHH11" s="338"/>
      <c r="IHI11" s="338"/>
      <c r="IHJ11" s="338"/>
      <c r="IHK11" s="338"/>
      <c r="IHL11" s="338"/>
      <c r="IHM11" s="338"/>
      <c r="IHN11" s="338"/>
      <c r="IHO11" s="338"/>
      <c r="IHP11" s="338"/>
      <c r="IHQ11" s="338"/>
      <c r="IHR11" s="338"/>
      <c r="IHS11" s="338"/>
      <c r="IHT11" s="338"/>
      <c r="IHU11" s="338"/>
      <c r="IHV11" s="338"/>
      <c r="IHW11" s="338"/>
      <c r="IHX11" s="338"/>
      <c r="IHY11" s="338"/>
      <c r="IHZ11" s="338"/>
      <c r="IIA11" s="338"/>
      <c r="IIB11" s="338"/>
      <c r="IIC11" s="338"/>
      <c r="IID11" s="338"/>
      <c r="IIE11" s="338"/>
      <c r="IIF11" s="338"/>
      <c r="IIG11" s="338"/>
      <c r="IIH11" s="338"/>
      <c r="III11" s="338"/>
      <c r="IIJ11" s="338"/>
      <c r="IIK11" s="338"/>
      <c r="IIL11" s="338"/>
      <c r="IIM11" s="338"/>
      <c r="IIN11" s="338"/>
      <c r="IIO11" s="338"/>
      <c r="IIP11" s="338"/>
      <c r="IIQ11" s="338"/>
      <c r="IIR11" s="338"/>
      <c r="IIS11" s="338"/>
      <c r="IIT11" s="338"/>
      <c r="IIU11" s="338"/>
      <c r="IIV11" s="338"/>
      <c r="IIW11" s="338"/>
      <c r="IIX11" s="338"/>
      <c r="IIY11" s="338"/>
      <c r="IIZ11" s="338"/>
      <c r="IJA11" s="338"/>
      <c r="IJB11" s="338"/>
      <c r="IJC11" s="338"/>
      <c r="IJD11" s="338"/>
      <c r="IJE11" s="338"/>
      <c r="IJF11" s="338"/>
      <c r="IJG11" s="338"/>
      <c r="IJH11" s="338"/>
      <c r="IJI11" s="338"/>
      <c r="IJJ11" s="338"/>
      <c r="IJK11" s="338"/>
      <c r="IJL11" s="338"/>
      <c r="IJM11" s="338"/>
      <c r="IJN11" s="338"/>
      <c r="IJO11" s="338"/>
      <c r="IJP11" s="338"/>
      <c r="IJQ11" s="338"/>
      <c r="IJR11" s="338"/>
      <c r="IJS11" s="338"/>
      <c r="IJT11" s="338"/>
      <c r="IJU11" s="338"/>
      <c r="IJV11" s="338"/>
      <c r="IJW11" s="338"/>
      <c r="IJX11" s="338"/>
      <c r="IJY11" s="338"/>
      <c r="IJZ11" s="338"/>
      <c r="IKA11" s="338"/>
      <c r="IKB11" s="338"/>
      <c r="IKC11" s="338"/>
      <c r="IKD11" s="338"/>
      <c r="IKE11" s="338"/>
      <c r="IKF11" s="338"/>
      <c r="IKG11" s="338"/>
      <c r="IKH11" s="338"/>
      <c r="IKI11" s="338"/>
      <c r="IKJ11" s="338"/>
      <c r="IKK11" s="338"/>
      <c r="IKL11" s="338"/>
      <c r="IKM11" s="338"/>
      <c r="IKN11" s="338"/>
      <c r="IKO11" s="338"/>
      <c r="IKP11" s="338"/>
      <c r="IKQ11" s="338"/>
      <c r="IKR11" s="338"/>
      <c r="IKS11" s="338"/>
      <c r="IKT11" s="338"/>
      <c r="IKU11" s="338"/>
      <c r="IKV11" s="338"/>
      <c r="IKW11" s="338"/>
      <c r="IKX11" s="338"/>
      <c r="IKY11" s="338"/>
      <c r="IKZ11" s="338"/>
      <c r="ILA11" s="338"/>
      <c r="ILB11" s="338"/>
      <c r="ILC11" s="338"/>
      <c r="ILD11" s="338"/>
      <c r="ILE11" s="338"/>
      <c r="ILF11" s="338"/>
      <c r="ILG11" s="338"/>
      <c r="ILH11" s="338"/>
      <c r="ILI11" s="338"/>
      <c r="ILJ11" s="338"/>
      <c r="ILK11" s="338"/>
      <c r="ILL11" s="338"/>
      <c r="ILM11" s="338"/>
      <c r="ILN11" s="338"/>
      <c r="ILO11" s="338"/>
      <c r="ILP11" s="338"/>
      <c r="ILQ11" s="338"/>
      <c r="ILR11" s="338"/>
      <c r="ILS11" s="338"/>
      <c r="ILT11" s="338"/>
      <c r="ILU11" s="338"/>
      <c r="ILV11" s="338"/>
      <c r="ILW11" s="338"/>
      <c r="ILX11" s="338"/>
      <c r="ILY11" s="338"/>
      <c r="ILZ11" s="338"/>
      <c r="IMA11" s="338"/>
      <c r="IMB11" s="338"/>
      <c r="IMC11" s="338"/>
      <c r="IMD11" s="338"/>
      <c r="IME11" s="338"/>
      <c r="IMF11" s="338"/>
      <c r="IMG11" s="338"/>
      <c r="IMH11" s="338"/>
      <c r="IMI11" s="338"/>
      <c r="IMJ11" s="338"/>
      <c r="IMK11" s="338"/>
      <c r="IML11" s="338"/>
      <c r="IMM11" s="338"/>
      <c r="IMN11" s="338"/>
      <c r="IMO11" s="338"/>
      <c r="IMP11" s="338"/>
      <c r="IMQ11" s="338"/>
      <c r="IMR11" s="338"/>
      <c r="IMS11" s="338"/>
      <c r="IMT11" s="338"/>
      <c r="IMU11" s="338"/>
      <c r="IMV11" s="338"/>
      <c r="IMW11" s="338"/>
      <c r="IMX11" s="338"/>
      <c r="IMY11" s="338"/>
      <c r="IMZ11" s="338"/>
      <c r="INA11" s="338"/>
      <c r="INB11" s="338"/>
      <c r="INC11" s="338"/>
      <c r="IND11" s="338"/>
      <c r="INE11" s="338"/>
      <c r="INF11" s="338"/>
      <c r="ING11" s="338"/>
      <c r="INH11" s="338"/>
      <c r="INI11" s="338"/>
      <c r="INJ11" s="338"/>
      <c r="INK11" s="338"/>
      <c r="INL11" s="338"/>
      <c r="INM11" s="338"/>
      <c r="INN11" s="338"/>
      <c r="INO11" s="338"/>
      <c r="INP11" s="338"/>
      <c r="INQ11" s="338"/>
      <c r="INR11" s="338"/>
      <c r="INS11" s="338"/>
      <c r="INT11" s="338"/>
      <c r="INU11" s="338"/>
      <c r="INV11" s="338"/>
      <c r="INW11" s="338"/>
      <c r="INX11" s="338"/>
      <c r="INY11" s="338"/>
      <c r="INZ11" s="338"/>
      <c r="IOA11" s="338"/>
      <c r="IOB11" s="338"/>
      <c r="IOC11" s="338"/>
      <c r="IOD11" s="338"/>
      <c r="IOE11" s="338"/>
      <c r="IOF11" s="338"/>
      <c r="IOG11" s="338"/>
      <c r="IOH11" s="338"/>
      <c r="IOI11" s="338"/>
      <c r="IOJ11" s="338"/>
      <c r="IOK11" s="338"/>
      <c r="IOL11" s="338"/>
      <c r="IOM11" s="338"/>
      <c r="ION11" s="338"/>
      <c r="IOO11" s="338"/>
      <c r="IOP11" s="338"/>
      <c r="IOQ11" s="338"/>
      <c r="IOR11" s="338"/>
      <c r="IOS11" s="338"/>
      <c r="IOT11" s="338"/>
      <c r="IOU11" s="338"/>
      <c r="IOV11" s="338"/>
      <c r="IOW11" s="338"/>
      <c r="IOX11" s="338"/>
      <c r="IOY11" s="338"/>
      <c r="IOZ11" s="338"/>
      <c r="IPA11" s="338"/>
      <c r="IPB11" s="338"/>
      <c r="IPC11" s="338"/>
      <c r="IPD11" s="338"/>
      <c r="IPE11" s="338"/>
      <c r="IPF11" s="338"/>
      <c r="IPG11" s="338"/>
      <c r="IPH11" s="338"/>
      <c r="IPI11" s="338"/>
      <c r="IPJ11" s="338"/>
      <c r="IPK11" s="338"/>
      <c r="IPL11" s="338"/>
      <c r="IPM11" s="338"/>
      <c r="IPN11" s="338"/>
      <c r="IPO11" s="338"/>
      <c r="IPP11" s="338"/>
      <c r="IPQ11" s="338"/>
      <c r="IPR11" s="338"/>
      <c r="IPS11" s="338"/>
      <c r="IPT11" s="338"/>
      <c r="IPU11" s="338"/>
      <c r="IPV11" s="338"/>
      <c r="IPW11" s="338"/>
      <c r="IPX11" s="338"/>
      <c r="IPY11" s="338"/>
      <c r="IPZ11" s="338"/>
      <c r="IQA11" s="338"/>
      <c r="IQB11" s="338"/>
      <c r="IQC11" s="338"/>
      <c r="IQD11" s="338"/>
      <c r="IQE11" s="338"/>
      <c r="IQF11" s="338"/>
      <c r="IQG11" s="338"/>
      <c r="IQH11" s="338"/>
      <c r="IQI11" s="338"/>
      <c r="IQJ11" s="338"/>
      <c r="IQK11" s="338"/>
      <c r="IQL11" s="338"/>
      <c r="IQM11" s="338"/>
      <c r="IQN11" s="338"/>
      <c r="IQO11" s="338"/>
      <c r="IQP11" s="338"/>
      <c r="IQQ11" s="338"/>
      <c r="IQR11" s="338"/>
      <c r="IQS11" s="338"/>
      <c r="IQT11" s="338"/>
      <c r="IQU11" s="338"/>
      <c r="IQV11" s="338"/>
      <c r="IQW11" s="338"/>
      <c r="IQX11" s="338"/>
      <c r="IQY11" s="338"/>
      <c r="IQZ11" s="338"/>
      <c r="IRA11" s="338"/>
      <c r="IRB11" s="338"/>
      <c r="IRC11" s="338"/>
      <c r="IRD11" s="338"/>
      <c r="IRE11" s="338"/>
      <c r="IRF11" s="338"/>
      <c r="IRG11" s="338"/>
      <c r="IRH11" s="338"/>
      <c r="IRI11" s="338"/>
      <c r="IRJ11" s="338"/>
      <c r="IRK11" s="338"/>
      <c r="IRL11" s="338"/>
      <c r="IRM11" s="338"/>
      <c r="IRN11" s="338"/>
      <c r="IRO11" s="338"/>
      <c r="IRP11" s="338"/>
      <c r="IRQ11" s="338"/>
      <c r="IRR11" s="338"/>
      <c r="IRS11" s="338"/>
      <c r="IRT11" s="338"/>
      <c r="IRU11" s="338"/>
      <c r="IRV11" s="338"/>
      <c r="IRW11" s="338"/>
      <c r="IRX11" s="338"/>
      <c r="IRY11" s="338"/>
      <c r="IRZ11" s="338"/>
      <c r="ISA11" s="338"/>
      <c r="ISB11" s="338"/>
      <c r="ISC11" s="338"/>
      <c r="ISD11" s="338"/>
      <c r="ISE11" s="338"/>
      <c r="ISF11" s="338"/>
      <c r="ISG11" s="338"/>
      <c r="ISH11" s="338"/>
      <c r="ISI11" s="338"/>
      <c r="ISJ11" s="338"/>
      <c r="ISK11" s="338"/>
      <c r="ISL11" s="338"/>
      <c r="ISM11" s="338"/>
      <c r="ISN11" s="338"/>
      <c r="ISO11" s="338"/>
      <c r="ISP11" s="338"/>
      <c r="ISQ11" s="338"/>
      <c r="ISR11" s="338"/>
      <c r="ISS11" s="338"/>
      <c r="IST11" s="338"/>
      <c r="ISU11" s="338"/>
      <c r="ISV11" s="338"/>
      <c r="ISW11" s="338"/>
      <c r="ISX11" s="338"/>
      <c r="ISY11" s="338"/>
      <c r="ISZ11" s="338"/>
      <c r="ITA11" s="338"/>
      <c r="ITB11" s="338"/>
      <c r="ITC11" s="338"/>
      <c r="ITD11" s="338"/>
      <c r="ITE11" s="338"/>
      <c r="ITF11" s="338"/>
      <c r="ITG11" s="338"/>
      <c r="ITH11" s="338"/>
      <c r="ITI11" s="338"/>
      <c r="ITJ11" s="338"/>
      <c r="ITK11" s="338"/>
      <c r="ITL11" s="338"/>
      <c r="ITM11" s="338"/>
      <c r="ITN11" s="338"/>
      <c r="ITO11" s="338"/>
      <c r="ITP11" s="338"/>
      <c r="ITQ11" s="338"/>
      <c r="ITR11" s="338"/>
      <c r="ITS11" s="338"/>
      <c r="ITT11" s="338"/>
      <c r="ITU11" s="338"/>
      <c r="ITV11" s="338"/>
      <c r="ITW11" s="338"/>
      <c r="ITX11" s="338"/>
      <c r="ITY11" s="338"/>
      <c r="ITZ11" s="338"/>
      <c r="IUA11" s="338"/>
      <c r="IUB11" s="338"/>
      <c r="IUC11" s="338"/>
      <c r="IUD11" s="338"/>
      <c r="IUE11" s="338"/>
      <c r="IUF11" s="338"/>
      <c r="IUG11" s="338"/>
      <c r="IUH11" s="338"/>
      <c r="IUI11" s="338"/>
      <c r="IUJ11" s="338"/>
      <c r="IUK11" s="338"/>
      <c r="IUL11" s="338"/>
      <c r="IUM11" s="338"/>
      <c r="IUN11" s="338"/>
      <c r="IUO11" s="338"/>
      <c r="IUP11" s="338"/>
      <c r="IUQ11" s="338"/>
      <c r="IUR11" s="338"/>
      <c r="IUS11" s="338"/>
      <c r="IUT11" s="338"/>
      <c r="IUU11" s="338"/>
      <c r="IUV11" s="338"/>
      <c r="IUW11" s="338"/>
      <c r="IUX11" s="338"/>
      <c r="IUY11" s="338"/>
      <c r="IUZ11" s="338"/>
      <c r="IVA11" s="338"/>
      <c r="IVB11" s="338"/>
      <c r="IVC11" s="338"/>
      <c r="IVD11" s="338"/>
      <c r="IVE11" s="338"/>
      <c r="IVF11" s="338"/>
      <c r="IVG11" s="338"/>
      <c r="IVH11" s="338"/>
      <c r="IVI11" s="338"/>
      <c r="IVJ11" s="338"/>
      <c r="IVK11" s="338"/>
      <c r="IVL11" s="338"/>
      <c r="IVM11" s="338"/>
      <c r="IVN11" s="338"/>
      <c r="IVO11" s="338"/>
      <c r="IVP11" s="338"/>
      <c r="IVQ11" s="338"/>
      <c r="IVR11" s="338"/>
      <c r="IVS11" s="338"/>
      <c r="IVT11" s="338"/>
      <c r="IVU11" s="338"/>
      <c r="IVV11" s="338"/>
      <c r="IVW11" s="338"/>
      <c r="IVX11" s="338"/>
      <c r="IVY11" s="338"/>
      <c r="IVZ11" s="338"/>
      <c r="IWA11" s="338"/>
      <c r="IWB11" s="338"/>
      <c r="IWC11" s="338"/>
      <c r="IWD11" s="338"/>
      <c r="IWE11" s="338"/>
      <c r="IWF11" s="338"/>
      <c r="IWG11" s="338"/>
      <c r="IWH11" s="338"/>
      <c r="IWI11" s="338"/>
      <c r="IWJ11" s="338"/>
      <c r="IWK11" s="338"/>
      <c r="IWL11" s="338"/>
      <c r="IWM11" s="338"/>
      <c r="IWN11" s="338"/>
      <c r="IWO11" s="338"/>
      <c r="IWP11" s="338"/>
      <c r="IWQ11" s="338"/>
      <c r="IWR11" s="338"/>
      <c r="IWS11" s="338"/>
      <c r="IWT11" s="338"/>
      <c r="IWU11" s="338"/>
      <c r="IWV11" s="338"/>
      <c r="IWW11" s="338"/>
      <c r="IWX11" s="338"/>
      <c r="IWY11" s="338"/>
      <c r="IWZ11" s="338"/>
      <c r="IXA11" s="338"/>
      <c r="IXB11" s="338"/>
      <c r="IXC11" s="338"/>
      <c r="IXD11" s="338"/>
      <c r="IXE11" s="338"/>
      <c r="IXF11" s="338"/>
      <c r="IXG11" s="338"/>
      <c r="IXH11" s="338"/>
      <c r="IXI11" s="338"/>
      <c r="IXJ11" s="338"/>
      <c r="IXK11" s="338"/>
      <c r="IXL11" s="338"/>
      <c r="IXM11" s="338"/>
      <c r="IXN11" s="338"/>
      <c r="IXO11" s="338"/>
      <c r="IXP11" s="338"/>
      <c r="IXQ11" s="338"/>
      <c r="IXR11" s="338"/>
      <c r="IXS11" s="338"/>
      <c r="IXT11" s="338"/>
      <c r="IXU11" s="338"/>
      <c r="IXV11" s="338"/>
      <c r="IXW11" s="338"/>
      <c r="IXX11" s="338"/>
      <c r="IXY11" s="338"/>
      <c r="IXZ11" s="338"/>
      <c r="IYA11" s="338"/>
      <c r="IYB11" s="338"/>
      <c r="IYC11" s="338"/>
      <c r="IYD11" s="338"/>
      <c r="IYE11" s="338"/>
      <c r="IYF11" s="338"/>
      <c r="IYG11" s="338"/>
      <c r="IYH11" s="338"/>
      <c r="IYI11" s="338"/>
      <c r="IYJ11" s="338"/>
      <c r="IYK11" s="338"/>
      <c r="IYL11" s="338"/>
      <c r="IYM11" s="338"/>
      <c r="IYN11" s="338"/>
      <c r="IYO11" s="338"/>
      <c r="IYP11" s="338"/>
      <c r="IYQ11" s="338"/>
      <c r="IYR11" s="338"/>
      <c r="IYS11" s="338"/>
      <c r="IYT11" s="338"/>
      <c r="IYU11" s="338"/>
      <c r="IYV11" s="338"/>
      <c r="IYW11" s="338"/>
      <c r="IYX11" s="338"/>
      <c r="IYY11" s="338"/>
      <c r="IYZ11" s="338"/>
      <c r="IZA11" s="338"/>
      <c r="IZB11" s="338"/>
      <c r="IZC11" s="338"/>
      <c r="IZD11" s="338"/>
      <c r="IZE11" s="338"/>
      <c r="IZF11" s="338"/>
      <c r="IZG11" s="338"/>
      <c r="IZH11" s="338"/>
      <c r="IZI11" s="338"/>
      <c r="IZJ11" s="338"/>
      <c r="IZK11" s="338"/>
      <c r="IZL11" s="338"/>
      <c r="IZM11" s="338"/>
      <c r="IZN11" s="338"/>
      <c r="IZO11" s="338"/>
      <c r="IZP11" s="338"/>
      <c r="IZQ11" s="338"/>
      <c r="IZR11" s="338"/>
      <c r="IZS11" s="338"/>
      <c r="IZT11" s="338"/>
      <c r="IZU11" s="338"/>
      <c r="IZV11" s="338"/>
      <c r="IZW11" s="338"/>
      <c r="IZX11" s="338"/>
      <c r="IZY11" s="338"/>
      <c r="IZZ11" s="338"/>
      <c r="JAA11" s="338"/>
      <c r="JAB11" s="338"/>
      <c r="JAC11" s="338"/>
      <c r="JAD11" s="338"/>
      <c r="JAE11" s="338"/>
      <c r="JAF11" s="338"/>
      <c r="JAG11" s="338"/>
      <c r="JAH11" s="338"/>
      <c r="JAI11" s="338"/>
      <c r="JAJ11" s="338"/>
      <c r="JAK11" s="338"/>
      <c r="JAL11" s="338"/>
      <c r="JAM11" s="338"/>
      <c r="JAN11" s="338"/>
      <c r="JAO11" s="338"/>
      <c r="JAP11" s="338"/>
      <c r="JAQ11" s="338"/>
      <c r="JAR11" s="338"/>
      <c r="JAS11" s="338"/>
      <c r="JAT11" s="338"/>
      <c r="JAU11" s="338"/>
      <c r="JAV11" s="338"/>
      <c r="JAW11" s="338"/>
      <c r="JAX11" s="338"/>
      <c r="JAY11" s="338"/>
      <c r="JAZ11" s="338"/>
      <c r="JBA11" s="338"/>
      <c r="JBB11" s="338"/>
      <c r="JBC11" s="338"/>
      <c r="JBD11" s="338"/>
      <c r="JBE11" s="338"/>
      <c r="JBF11" s="338"/>
      <c r="JBG11" s="338"/>
      <c r="JBH11" s="338"/>
      <c r="JBI11" s="338"/>
      <c r="JBJ11" s="338"/>
      <c r="JBK11" s="338"/>
      <c r="JBL11" s="338"/>
      <c r="JBM11" s="338"/>
      <c r="JBN11" s="338"/>
      <c r="JBO11" s="338"/>
      <c r="JBP11" s="338"/>
      <c r="JBQ11" s="338"/>
      <c r="JBR11" s="338"/>
      <c r="JBS11" s="338"/>
      <c r="JBT11" s="338"/>
      <c r="JBU11" s="338"/>
      <c r="JBV11" s="338"/>
      <c r="JBW11" s="338"/>
      <c r="JBX11" s="338"/>
      <c r="JBY11" s="338"/>
      <c r="JBZ11" s="338"/>
      <c r="JCA11" s="338"/>
      <c r="JCB11" s="338"/>
      <c r="JCC11" s="338"/>
      <c r="JCD11" s="338"/>
      <c r="JCE11" s="338"/>
      <c r="JCF11" s="338"/>
      <c r="JCG11" s="338"/>
      <c r="JCH11" s="338"/>
      <c r="JCI11" s="338"/>
      <c r="JCJ11" s="338"/>
      <c r="JCK11" s="338"/>
      <c r="JCL11" s="338"/>
      <c r="JCM11" s="338"/>
      <c r="JCN11" s="338"/>
      <c r="JCO11" s="338"/>
      <c r="JCP11" s="338"/>
      <c r="JCQ11" s="338"/>
      <c r="JCR11" s="338"/>
      <c r="JCS11" s="338"/>
      <c r="JCT11" s="338"/>
      <c r="JCU11" s="338"/>
      <c r="JCV11" s="338"/>
      <c r="JCW11" s="338"/>
      <c r="JCX11" s="338"/>
      <c r="JCY11" s="338"/>
      <c r="JCZ11" s="338"/>
      <c r="JDA11" s="338"/>
      <c r="JDB11" s="338"/>
      <c r="JDC11" s="338"/>
      <c r="JDD11" s="338"/>
      <c r="JDE11" s="338"/>
      <c r="JDF11" s="338"/>
      <c r="JDG11" s="338"/>
      <c r="JDH11" s="338"/>
      <c r="JDI11" s="338"/>
      <c r="JDJ11" s="338"/>
      <c r="JDK11" s="338"/>
      <c r="JDL11" s="338"/>
      <c r="JDM11" s="338"/>
      <c r="JDN11" s="338"/>
      <c r="JDO11" s="338"/>
      <c r="JDP11" s="338"/>
      <c r="JDQ11" s="338"/>
      <c r="JDR11" s="338"/>
      <c r="JDS11" s="338"/>
      <c r="JDT11" s="338"/>
      <c r="JDU11" s="338"/>
      <c r="JDV11" s="338"/>
      <c r="JDW11" s="338"/>
      <c r="JDX11" s="338"/>
      <c r="JDY11" s="338"/>
      <c r="JDZ11" s="338"/>
      <c r="JEA11" s="338"/>
      <c r="JEB11" s="338"/>
      <c r="JEC11" s="338"/>
      <c r="JED11" s="338"/>
      <c r="JEE11" s="338"/>
      <c r="JEF11" s="338"/>
      <c r="JEG11" s="338"/>
      <c r="JEH11" s="338"/>
      <c r="JEI11" s="338"/>
      <c r="JEJ11" s="338"/>
      <c r="JEK11" s="338"/>
      <c r="JEL11" s="338"/>
      <c r="JEM11" s="338"/>
      <c r="JEN11" s="338"/>
      <c r="JEO11" s="338"/>
      <c r="JEP11" s="338"/>
      <c r="JEQ11" s="338"/>
      <c r="JER11" s="338"/>
      <c r="JES11" s="338"/>
      <c r="JET11" s="338"/>
      <c r="JEU11" s="338"/>
      <c r="JEV11" s="338"/>
      <c r="JEW11" s="338"/>
      <c r="JEX11" s="338"/>
      <c r="JEY11" s="338"/>
      <c r="JEZ11" s="338"/>
      <c r="JFA11" s="338"/>
      <c r="JFB11" s="338"/>
      <c r="JFC11" s="338"/>
      <c r="JFD11" s="338"/>
      <c r="JFE11" s="338"/>
      <c r="JFF11" s="338"/>
      <c r="JFG11" s="338"/>
      <c r="JFH11" s="338"/>
      <c r="JFI11" s="338"/>
      <c r="JFJ11" s="338"/>
      <c r="JFK11" s="338"/>
      <c r="JFL11" s="338"/>
      <c r="JFM11" s="338"/>
      <c r="JFN11" s="338"/>
      <c r="JFO11" s="338"/>
      <c r="JFP11" s="338"/>
      <c r="JFQ11" s="338"/>
      <c r="JFR11" s="338"/>
      <c r="JFS11" s="338"/>
      <c r="JFT11" s="338"/>
      <c r="JFU11" s="338"/>
      <c r="JFV11" s="338"/>
      <c r="JFW11" s="338"/>
      <c r="JFX11" s="338"/>
      <c r="JFY11" s="338"/>
      <c r="JFZ11" s="338"/>
      <c r="JGA11" s="338"/>
      <c r="JGB11" s="338"/>
      <c r="JGC11" s="338"/>
      <c r="JGD11" s="338"/>
      <c r="JGE11" s="338"/>
      <c r="JGF11" s="338"/>
      <c r="JGG11" s="338"/>
      <c r="JGH11" s="338"/>
      <c r="JGI11" s="338"/>
      <c r="JGJ11" s="338"/>
      <c r="JGK11" s="338"/>
      <c r="JGL11" s="338"/>
      <c r="JGM11" s="338"/>
      <c r="JGN11" s="338"/>
      <c r="JGO11" s="338"/>
      <c r="JGP11" s="338"/>
      <c r="JGQ11" s="338"/>
      <c r="JGR11" s="338"/>
      <c r="JGS11" s="338"/>
      <c r="JGT11" s="338"/>
      <c r="JGU11" s="338"/>
      <c r="JGV11" s="338"/>
      <c r="JGW11" s="338"/>
      <c r="JGX11" s="338"/>
      <c r="JGY11" s="338"/>
      <c r="JGZ11" s="338"/>
      <c r="JHA11" s="338"/>
      <c r="JHB11" s="338"/>
      <c r="JHC11" s="338"/>
      <c r="JHD11" s="338"/>
      <c r="JHE11" s="338"/>
      <c r="JHF11" s="338"/>
      <c r="JHG11" s="338"/>
      <c r="JHH11" s="338"/>
      <c r="JHI11" s="338"/>
      <c r="JHJ11" s="338"/>
      <c r="JHK11" s="338"/>
      <c r="JHL11" s="338"/>
      <c r="JHM11" s="338"/>
      <c r="JHN11" s="338"/>
      <c r="JHO11" s="338"/>
      <c r="JHP11" s="338"/>
      <c r="JHQ11" s="338"/>
      <c r="JHR11" s="338"/>
      <c r="JHS11" s="338"/>
      <c r="JHT11" s="338"/>
      <c r="JHU11" s="338"/>
      <c r="JHV11" s="338"/>
      <c r="JHW11" s="338"/>
      <c r="JHX11" s="338"/>
      <c r="JHY11" s="338"/>
      <c r="JHZ11" s="338"/>
      <c r="JIA11" s="338"/>
      <c r="JIB11" s="338"/>
      <c r="JIC11" s="338"/>
      <c r="JID11" s="338"/>
      <c r="JIE11" s="338"/>
      <c r="JIF11" s="338"/>
      <c r="JIG11" s="338"/>
      <c r="JIH11" s="338"/>
      <c r="JII11" s="338"/>
      <c r="JIJ11" s="338"/>
      <c r="JIK11" s="338"/>
      <c r="JIL11" s="338"/>
      <c r="JIM11" s="338"/>
      <c r="JIN11" s="338"/>
      <c r="JIO11" s="338"/>
      <c r="JIP11" s="338"/>
      <c r="JIQ11" s="338"/>
      <c r="JIR11" s="338"/>
      <c r="JIS11" s="338"/>
      <c r="JIT11" s="338"/>
      <c r="JIU11" s="338"/>
      <c r="JIV11" s="338"/>
      <c r="JIW11" s="338"/>
      <c r="JIX11" s="338"/>
      <c r="JIY11" s="338"/>
      <c r="JIZ11" s="338"/>
      <c r="JJA11" s="338"/>
      <c r="JJB11" s="338"/>
      <c r="JJC11" s="338"/>
      <c r="JJD11" s="338"/>
      <c r="JJE11" s="338"/>
      <c r="JJF11" s="338"/>
      <c r="JJG11" s="338"/>
      <c r="JJH11" s="338"/>
      <c r="JJI11" s="338"/>
      <c r="JJJ11" s="338"/>
      <c r="JJK11" s="338"/>
      <c r="JJL11" s="338"/>
      <c r="JJM11" s="338"/>
      <c r="JJN11" s="338"/>
      <c r="JJO11" s="338"/>
      <c r="JJP11" s="338"/>
      <c r="JJQ11" s="338"/>
      <c r="JJR11" s="338"/>
      <c r="JJS11" s="338"/>
      <c r="JJT11" s="338"/>
      <c r="JJU11" s="338"/>
      <c r="JJV11" s="338"/>
      <c r="JJW11" s="338"/>
      <c r="JJX11" s="338"/>
      <c r="JJY11" s="338"/>
      <c r="JJZ11" s="338"/>
      <c r="JKA11" s="338"/>
      <c r="JKB11" s="338"/>
      <c r="JKC11" s="338"/>
      <c r="JKD11" s="338"/>
      <c r="JKE11" s="338"/>
      <c r="JKF11" s="338"/>
      <c r="JKG11" s="338"/>
      <c r="JKH11" s="338"/>
      <c r="JKI11" s="338"/>
      <c r="JKJ11" s="338"/>
      <c r="JKK11" s="338"/>
      <c r="JKL11" s="338"/>
      <c r="JKM11" s="338"/>
      <c r="JKN11" s="338"/>
      <c r="JKO11" s="338"/>
      <c r="JKP11" s="338"/>
      <c r="JKQ11" s="338"/>
      <c r="JKR11" s="338"/>
      <c r="JKS11" s="338"/>
      <c r="JKT11" s="338"/>
      <c r="JKU11" s="338"/>
      <c r="JKV11" s="338"/>
      <c r="JKW11" s="338"/>
      <c r="JKX11" s="338"/>
      <c r="JKY11" s="338"/>
      <c r="JKZ11" s="338"/>
      <c r="JLA11" s="338"/>
      <c r="JLB11" s="338"/>
      <c r="JLC11" s="338"/>
      <c r="JLD11" s="338"/>
      <c r="JLE11" s="338"/>
      <c r="JLF11" s="338"/>
      <c r="JLG11" s="338"/>
      <c r="JLH11" s="338"/>
      <c r="JLI11" s="338"/>
      <c r="JLJ11" s="338"/>
      <c r="JLK11" s="338"/>
      <c r="JLL11" s="338"/>
      <c r="JLM11" s="338"/>
      <c r="JLN11" s="338"/>
      <c r="JLO11" s="338"/>
      <c r="JLP11" s="338"/>
      <c r="JLQ11" s="338"/>
      <c r="JLR11" s="338"/>
      <c r="JLS11" s="338"/>
      <c r="JLT11" s="338"/>
      <c r="JLU11" s="338"/>
      <c r="JLV11" s="338"/>
      <c r="JLW11" s="338"/>
      <c r="JLX11" s="338"/>
      <c r="JLY11" s="338"/>
      <c r="JLZ11" s="338"/>
      <c r="JMA11" s="338"/>
      <c r="JMB11" s="338"/>
      <c r="JMC11" s="338"/>
      <c r="JMD11" s="338"/>
      <c r="JME11" s="338"/>
      <c r="JMF11" s="338"/>
      <c r="JMG11" s="338"/>
      <c r="JMH11" s="338"/>
      <c r="JMI11" s="338"/>
      <c r="JMJ11" s="338"/>
      <c r="JMK11" s="338"/>
      <c r="JML11" s="338"/>
      <c r="JMM11" s="338"/>
      <c r="JMN11" s="338"/>
      <c r="JMO11" s="338"/>
      <c r="JMP11" s="338"/>
      <c r="JMQ11" s="338"/>
      <c r="JMR11" s="338"/>
      <c r="JMS11" s="338"/>
      <c r="JMT11" s="338"/>
      <c r="JMU11" s="338"/>
      <c r="JMV11" s="338"/>
      <c r="JMW11" s="338"/>
      <c r="JMX11" s="338"/>
      <c r="JMY11" s="338"/>
      <c r="JMZ11" s="338"/>
      <c r="JNA11" s="338"/>
      <c r="JNB11" s="338"/>
      <c r="JNC11" s="338"/>
      <c r="JND11" s="338"/>
      <c r="JNE11" s="338"/>
      <c r="JNF11" s="338"/>
      <c r="JNG11" s="338"/>
      <c r="JNH11" s="338"/>
      <c r="JNI11" s="338"/>
      <c r="JNJ11" s="338"/>
      <c r="JNK11" s="338"/>
      <c r="JNL11" s="338"/>
      <c r="JNM11" s="338"/>
      <c r="JNN11" s="338"/>
      <c r="JNO11" s="338"/>
      <c r="JNP11" s="338"/>
      <c r="JNQ11" s="338"/>
      <c r="JNR11" s="338"/>
      <c r="JNS11" s="338"/>
      <c r="JNT11" s="338"/>
      <c r="JNU11" s="338"/>
      <c r="JNV11" s="338"/>
      <c r="JNW11" s="338"/>
      <c r="JNX11" s="338"/>
      <c r="JNY11" s="338"/>
      <c r="JNZ11" s="338"/>
      <c r="JOA11" s="338"/>
      <c r="JOB11" s="338"/>
      <c r="JOC11" s="338"/>
      <c r="JOD11" s="338"/>
      <c r="JOE11" s="338"/>
      <c r="JOF11" s="338"/>
      <c r="JOG11" s="338"/>
      <c r="JOH11" s="338"/>
      <c r="JOI11" s="338"/>
      <c r="JOJ11" s="338"/>
      <c r="JOK11" s="338"/>
      <c r="JOL11" s="338"/>
      <c r="JOM11" s="338"/>
      <c r="JON11" s="338"/>
      <c r="JOO11" s="338"/>
      <c r="JOP11" s="338"/>
      <c r="JOQ11" s="338"/>
      <c r="JOR11" s="338"/>
      <c r="JOS11" s="338"/>
      <c r="JOT11" s="338"/>
      <c r="JOU11" s="338"/>
      <c r="JOV11" s="338"/>
      <c r="JOW11" s="338"/>
      <c r="JOX11" s="338"/>
      <c r="JOY11" s="338"/>
      <c r="JOZ11" s="338"/>
      <c r="JPA11" s="338"/>
      <c r="JPB11" s="338"/>
      <c r="JPC11" s="338"/>
      <c r="JPD11" s="338"/>
      <c r="JPE11" s="338"/>
      <c r="JPF11" s="338"/>
      <c r="JPG11" s="338"/>
      <c r="JPH11" s="338"/>
      <c r="JPI11" s="338"/>
      <c r="JPJ11" s="338"/>
      <c r="JPK11" s="338"/>
      <c r="JPL11" s="338"/>
      <c r="JPM11" s="338"/>
      <c r="JPN11" s="338"/>
      <c r="JPO11" s="338"/>
      <c r="JPP11" s="338"/>
      <c r="JPQ11" s="338"/>
      <c r="JPR11" s="338"/>
      <c r="JPS11" s="338"/>
      <c r="JPT11" s="338"/>
      <c r="JPU11" s="338"/>
      <c r="JPV11" s="338"/>
      <c r="JPW11" s="338"/>
      <c r="JPX11" s="338"/>
      <c r="JPY11" s="338"/>
      <c r="JPZ11" s="338"/>
      <c r="JQA11" s="338"/>
      <c r="JQB11" s="338"/>
      <c r="JQC11" s="338"/>
      <c r="JQD11" s="338"/>
      <c r="JQE11" s="338"/>
      <c r="JQF11" s="338"/>
      <c r="JQG11" s="338"/>
      <c r="JQH11" s="338"/>
      <c r="JQI11" s="338"/>
      <c r="JQJ11" s="338"/>
      <c r="JQK11" s="338"/>
      <c r="JQL11" s="338"/>
      <c r="JQM11" s="338"/>
      <c r="JQN11" s="338"/>
      <c r="JQO11" s="338"/>
      <c r="JQP11" s="338"/>
      <c r="JQQ11" s="338"/>
      <c r="JQR11" s="338"/>
      <c r="JQS11" s="338"/>
      <c r="JQT11" s="338"/>
      <c r="JQU11" s="338"/>
      <c r="JQV11" s="338"/>
      <c r="JQW11" s="338"/>
      <c r="JQX11" s="338"/>
      <c r="JQY11" s="338"/>
      <c r="JQZ11" s="338"/>
      <c r="JRA11" s="338"/>
      <c r="JRB11" s="338"/>
      <c r="JRC11" s="338"/>
      <c r="JRD11" s="338"/>
      <c r="JRE11" s="338"/>
      <c r="JRF11" s="338"/>
      <c r="JRG11" s="338"/>
      <c r="JRH11" s="338"/>
      <c r="JRI11" s="338"/>
      <c r="JRJ11" s="338"/>
      <c r="JRK11" s="338"/>
      <c r="JRL11" s="338"/>
      <c r="JRM11" s="338"/>
      <c r="JRN11" s="338"/>
      <c r="JRO11" s="338"/>
      <c r="JRP11" s="338"/>
      <c r="JRQ11" s="338"/>
      <c r="JRR11" s="338"/>
      <c r="JRS11" s="338"/>
      <c r="JRT11" s="338"/>
      <c r="JRU11" s="338"/>
      <c r="JRV11" s="338"/>
      <c r="JRW11" s="338"/>
      <c r="JRX11" s="338"/>
      <c r="JRY11" s="338"/>
      <c r="JRZ11" s="338"/>
      <c r="JSA11" s="338"/>
      <c r="JSB11" s="338"/>
      <c r="JSC11" s="338"/>
      <c r="JSD11" s="338"/>
      <c r="JSE11" s="338"/>
      <c r="JSF11" s="338"/>
      <c r="JSG11" s="338"/>
      <c r="JSH11" s="338"/>
      <c r="JSI11" s="338"/>
      <c r="JSJ11" s="338"/>
      <c r="JSK11" s="338"/>
      <c r="JSL11" s="338"/>
      <c r="JSM11" s="338"/>
      <c r="JSN11" s="338"/>
      <c r="JSO11" s="338"/>
      <c r="JSP11" s="338"/>
      <c r="JSQ11" s="338"/>
      <c r="JSR11" s="338"/>
      <c r="JSS11" s="338"/>
      <c r="JST11" s="338"/>
      <c r="JSU11" s="338"/>
      <c r="JSV11" s="338"/>
      <c r="JSW11" s="338"/>
      <c r="JSX11" s="338"/>
      <c r="JSY11" s="338"/>
      <c r="JSZ11" s="338"/>
      <c r="JTA11" s="338"/>
      <c r="JTB11" s="338"/>
      <c r="JTC11" s="338"/>
      <c r="JTD11" s="338"/>
      <c r="JTE11" s="338"/>
      <c r="JTF11" s="338"/>
      <c r="JTG11" s="338"/>
      <c r="JTH11" s="338"/>
      <c r="JTI11" s="338"/>
      <c r="JTJ11" s="338"/>
      <c r="JTK11" s="338"/>
      <c r="JTL11" s="338"/>
      <c r="JTM11" s="338"/>
      <c r="JTN11" s="338"/>
      <c r="JTO11" s="338"/>
      <c r="JTP11" s="338"/>
      <c r="JTQ11" s="338"/>
      <c r="JTR11" s="338"/>
      <c r="JTS11" s="338"/>
      <c r="JTT11" s="338"/>
      <c r="JTU11" s="338"/>
      <c r="JTV11" s="338"/>
      <c r="JTW11" s="338"/>
      <c r="JTX11" s="338"/>
      <c r="JTY11" s="338"/>
      <c r="JTZ11" s="338"/>
      <c r="JUA11" s="338"/>
      <c r="JUB11" s="338"/>
      <c r="JUC11" s="338"/>
      <c r="JUD11" s="338"/>
      <c r="JUE11" s="338"/>
      <c r="JUF11" s="338"/>
      <c r="JUG11" s="338"/>
      <c r="JUH11" s="338"/>
      <c r="JUI11" s="338"/>
      <c r="JUJ11" s="338"/>
      <c r="JUK11" s="338"/>
      <c r="JUL11" s="338"/>
      <c r="JUM11" s="338"/>
      <c r="JUN11" s="338"/>
      <c r="JUO11" s="338"/>
      <c r="JUP11" s="338"/>
      <c r="JUQ11" s="338"/>
      <c r="JUR11" s="338"/>
      <c r="JUS11" s="338"/>
      <c r="JUT11" s="338"/>
      <c r="JUU11" s="338"/>
      <c r="JUV11" s="338"/>
      <c r="JUW11" s="338"/>
      <c r="JUX11" s="338"/>
      <c r="JUY11" s="338"/>
      <c r="JUZ11" s="338"/>
      <c r="JVA11" s="338"/>
      <c r="JVB11" s="338"/>
      <c r="JVC11" s="338"/>
      <c r="JVD11" s="338"/>
      <c r="JVE11" s="338"/>
      <c r="JVF11" s="338"/>
      <c r="JVG11" s="338"/>
      <c r="JVH11" s="338"/>
      <c r="JVI11" s="338"/>
      <c r="JVJ11" s="338"/>
      <c r="JVK11" s="338"/>
      <c r="JVL11" s="338"/>
      <c r="JVM11" s="338"/>
      <c r="JVN11" s="338"/>
      <c r="JVO11" s="338"/>
      <c r="JVP11" s="338"/>
      <c r="JVQ11" s="338"/>
      <c r="JVR11" s="338"/>
      <c r="JVS11" s="338"/>
      <c r="JVT11" s="338"/>
      <c r="JVU11" s="338"/>
      <c r="JVV11" s="338"/>
      <c r="JVW11" s="338"/>
      <c r="JVX11" s="338"/>
      <c r="JVY11" s="338"/>
      <c r="JVZ11" s="338"/>
      <c r="JWA11" s="338"/>
      <c r="JWB11" s="338"/>
      <c r="JWC11" s="338"/>
      <c r="JWD11" s="338"/>
      <c r="JWE11" s="338"/>
      <c r="JWF11" s="338"/>
      <c r="JWG11" s="338"/>
      <c r="JWH11" s="338"/>
      <c r="JWI11" s="338"/>
      <c r="JWJ11" s="338"/>
      <c r="JWK11" s="338"/>
      <c r="JWL11" s="338"/>
      <c r="JWM11" s="338"/>
      <c r="JWN11" s="338"/>
      <c r="JWO11" s="338"/>
      <c r="JWP11" s="338"/>
      <c r="JWQ11" s="338"/>
      <c r="JWR11" s="338"/>
      <c r="JWS11" s="338"/>
      <c r="JWT11" s="338"/>
      <c r="JWU11" s="338"/>
      <c r="JWV11" s="338"/>
      <c r="JWW11" s="338"/>
      <c r="JWX11" s="338"/>
      <c r="JWY11" s="338"/>
      <c r="JWZ11" s="338"/>
      <c r="JXA11" s="338"/>
      <c r="JXB11" s="338"/>
      <c r="JXC11" s="338"/>
      <c r="JXD11" s="338"/>
      <c r="JXE11" s="338"/>
      <c r="JXF11" s="338"/>
      <c r="JXG11" s="338"/>
      <c r="JXH11" s="338"/>
      <c r="JXI11" s="338"/>
      <c r="JXJ11" s="338"/>
      <c r="JXK11" s="338"/>
      <c r="JXL11" s="338"/>
      <c r="JXM11" s="338"/>
      <c r="JXN11" s="338"/>
      <c r="JXO11" s="338"/>
      <c r="JXP11" s="338"/>
      <c r="JXQ11" s="338"/>
      <c r="JXR11" s="338"/>
      <c r="JXS11" s="338"/>
      <c r="JXT11" s="338"/>
      <c r="JXU11" s="338"/>
      <c r="JXV11" s="338"/>
      <c r="JXW11" s="338"/>
      <c r="JXX11" s="338"/>
      <c r="JXY11" s="338"/>
      <c r="JXZ11" s="338"/>
      <c r="JYA11" s="338"/>
      <c r="JYB11" s="338"/>
      <c r="JYC11" s="338"/>
      <c r="JYD11" s="338"/>
      <c r="JYE11" s="338"/>
      <c r="JYF11" s="338"/>
      <c r="JYG11" s="338"/>
      <c r="JYH11" s="338"/>
      <c r="JYI11" s="338"/>
      <c r="JYJ11" s="338"/>
      <c r="JYK11" s="338"/>
      <c r="JYL11" s="338"/>
      <c r="JYM11" s="338"/>
      <c r="JYN11" s="338"/>
      <c r="JYO11" s="338"/>
      <c r="JYP11" s="338"/>
      <c r="JYQ11" s="338"/>
      <c r="JYR11" s="338"/>
      <c r="JYS11" s="338"/>
      <c r="JYT11" s="338"/>
      <c r="JYU11" s="338"/>
      <c r="JYV11" s="338"/>
      <c r="JYW11" s="338"/>
      <c r="JYX11" s="338"/>
      <c r="JYY11" s="338"/>
      <c r="JYZ11" s="338"/>
      <c r="JZA11" s="338"/>
      <c r="JZB11" s="338"/>
      <c r="JZC11" s="338"/>
      <c r="JZD11" s="338"/>
      <c r="JZE11" s="338"/>
      <c r="JZF11" s="338"/>
      <c r="JZG11" s="338"/>
      <c r="JZH11" s="338"/>
      <c r="JZI11" s="338"/>
      <c r="JZJ11" s="338"/>
      <c r="JZK11" s="338"/>
      <c r="JZL11" s="338"/>
      <c r="JZM11" s="338"/>
      <c r="JZN11" s="338"/>
      <c r="JZO11" s="338"/>
      <c r="JZP11" s="338"/>
      <c r="JZQ11" s="338"/>
      <c r="JZR11" s="338"/>
      <c r="JZS11" s="338"/>
      <c r="JZT11" s="338"/>
      <c r="JZU11" s="338"/>
      <c r="JZV11" s="338"/>
      <c r="JZW11" s="338"/>
      <c r="JZX11" s="338"/>
      <c r="JZY11" s="338"/>
      <c r="JZZ11" s="338"/>
      <c r="KAA11" s="338"/>
      <c r="KAB11" s="338"/>
      <c r="KAC11" s="338"/>
      <c r="KAD11" s="338"/>
      <c r="KAE11" s="338"/>
      <c r="KAF11" s="338"/>
      <c r="KAG11" s="338"/>
      <c r="KAH11" s="338"/>
      <c r="KAI11" s="338"/>
      <c r="KAJ11" s="338"/>
      <c r="KAK11" s="338"/>
      <c r="KAL11" s="338"/>
      <c r="KAM11" s="338"/>
      <c r="KAN11" s="338"/>
      <c r="KAO11" s="338"/>
      <c r="KAP11" s="338"/>
      <c r="KAQ11" s="338"/>
      <c r="KAR11" s="338"/>
      <c r="KAS11" s="338"/>
      <c r="KAT11" s="338"/>
      <c r="KAU11" s="338"/>
      <c r="KAV11" s="338"/>
      <c r="KAW11" s="338"/>
      <c r="KAX11" s="338"/>
      <c r="KAY11" s="338"/>
      <c r="KAZ11" s="338"/>
      <c r="KBA11" s="338"/>
      <c r="KBB11" s="338"/>
      <c r="KBC11" s="338"/>
      <c r="KBD11" s="338"/>
      <c r="KBE11" s="338"/>
      <c r="KBF11" s="338"/>
      <c r="KBG11" s="338"/>
      <c r="KBH11" s="338"/>
      <c r="KBI11" s="338"/>
      <c r="KBJ11" s="338"/>
      <c r="KBK11" s="338"/>
      <c r="KBL11" s="338"/>
      <c r="KBM11" s="338"/>
      <c r="KBN11" s="338"/>
      <c r="KBO11" s="338"/>
      <c r="KBP11" s="338"/>
      <c r="KBQ11" s="338"/>
      <c r="KBR11" s="338"/>
      <c r="KBS11" s="338"/>
      <c r="KBT11" s="338"/>
      <c r="KBU11" s="338"/>
      <c r="KBV11" s="338"/>
      <c r="KBW11" s="338"/>
      <c r="KBX11" s="338"/>
      <c r="KBY11" s="338"/>
      <c r="KBZ11" s="338"/>
      <c r="KCA11" s="338"/>
      <c r="KCB11" s="338"/>
      <c r="KCC11" s="338"/>
      <c r="KCD11" s="338"/>
      <c r="KCE11" s="338"/>
      <c r="KCF11" s="338"/>
      <c r="KCG11" s="338"/>
      <c r="KCH11" s="338"/>
      <c r="KCI11" s="338"/>
      <c r="KCJ11" s="338"/>
      <c r="KCK11" s="338"/>
      <c r="KCL11" s="338"/>
      <c r="KCM11" s="338"/>
      <c r="KCN11" s="338"/>
      <c r="KCO11" s="338"/>
      <c r="KCP11" s="338"/>
      <c r="KCQ11" s="338"/>
      <c r="KCR11" s="338"/>
      <c r="KCS11" s="338"/>
      <c r="KCT11" s="338"/>
      <c r="KCU11" s="338"/>
      <c r="KCV11" s="338"/>
      <c r="KCW11" s="338"/>
      <c r="KCX11" s="338"/>
      <c r="KCY11" s="338"/>
      <c r="KCZ11" s="338"/>
      <c r="KDA11" s="338"/>
      <c r="KDB11" s="338"/>
      <c r="KDC11" s="338"/>
      <c r="KDD11" s="338"/>
      <c r="KDE11" s="338"/>
      <c r="KDF11" s="338"/>
      <c r="KDG11" s="338"/>
      <c r="KDH11" s="338"/>
      <c r="KDI11" s="338"/>
      <c r="KDJ11" s="338"/>
      <c r="KDK11" s="338"/>
      <c r="KDL11" s="338"/>
      <c r="KDM11" s="338"/>
      <c r="KDN11" s="338"/>
      <c r="KDO11" s="338"/>
      <c r="KDP11" s="338"/>
      <c r="KDQ11" s="338"/>
      <c r="KDR11" s="338"/>
      <c r="KDS11" s="338"/>
      <c r="KDT11" s="338"/>
      <c r="KDU11" s="338"/>
      <c r="KDV11" s="338"/>
      <c r="KDW11" s="338"/>
      <c r="KDX11" s="338"/>
      <c r="KDY11" s="338"/>
      <c r="KDZ11" s="338"/>
      <c r="KEA11" s="338"/>
      <c r="KEB11" s="338"/>
      <c r="KEC11" s="338"/>
      <c r="KED11" s="338"/>
      <c r="KEE11" s="338"/>
      <c r="KEF11" s="338"/>
      <c r="KEG11" s="338"/>
      <c r="KEH11" s="338"/>
      <c r="KEI11" s="338"/>
      <c r="KEJ11" s="338"/>
      <c r="KEK11" s="338"/>
      <c r="KEL11" s="338"/>
      <c r="KEM11" s="338"/>
      <c r="KEN11" s="338"/>
      <c r="KEO11" s="338"/>
      <c r="KEP11" s="338"/>
      <c r="KEQ11" s="338"/>
      <c r="KER11" s="338"/>
      <c r="KES11" s="338"/>
      <c r="KET11" s="338"/>
      <c r="KEU11" s="338"/>
      <c r="KEV11" s="338"/>
      <c r="KEW11" s="338"/>
      <c r="KEX11" s="338"/>
      <c r="KEY11" s="338"/>
      <c r="KEZ11" s="338"/>
      <c r="KFA11" s="338"/>
      <c r="KFB11" s="338"/>
      <c r="KFC11" s="338"/>
      <c r="KFD11" s="338"/>
      <c r="KFE11" s="338"/>
      <c r="KFF11" s="338"/>
      <c r="KFG11" s="338"/>
      <c r="KFH11" s="338"/>
      <c r="KFI11" s="338"/>
      <c r="KFJ11" s="338"/>
      <c r="KFK11" s="338"/>
      <c r="KFL11" s="338"/>
      <c r="KFM11" s="338"/>
      <c r="KFN11" s="338"/>
      <c r="KFO11" s="338"/>
      <c r="KFP11" s="338"/>
      <c r="KFQ11" s="338"/>
      <c r="KFR11" s="338"/>
      <c r="KFS11" s="338"/>
      <c r="KFT11" s="338"/>
      <c r="KFU11" s="338"/>
      <c r="KFV11" s="338"/>
      <c r="KFW11" s="338"/>
      <c r="KFX11" s="338"/>
      <c r="KFY11" s="338"/>
      <c r="KFZ11" s="338"/>
      <c r="KGA11" s="338"/>
      <c r="KGB11" s="338"/>
      <c r="KGC11" s="338"/>
      <c r="KGD11" s="338"/>
      <c r="KGE11" s="338"/>
      <c r="KGF11" s="338"/>
      <c r="KGG11" s="338"/>
      <c r="KGH11" s="338"/>
      <c r="KGI11" s="338"/>
      <c r="KGJ11" s="338"/>
      <c r="KGK11" s="338"/>
      <c r="KGL11" s="338"/>
      <c r="KGM11" s="338"/>
      <c r="KGN11" s="338"/>
      <c r="KGO11" s="338"/>
      <c r="KGP11" s="338"/>
      <c r="KGQ11" s="338"/>
      <c r="KGR11" s="338"/>
      <c r="KGS11" s="338"/>
      <c r="KGT11" s="338"/>
      <c r="KGU11" s="338"/>
      <c r="KGV11" s="338"/>
      <c r="KGW11" s="338"/>
      <c r="KGX11" s="338"/>
      <c r="KGY11" s="338"/>
      <c r="KGZ11" s="338"/>
      <c r="KHA11" s="338"/>
      <c r="KHB11" s="338"/>
      <c r="KHC11" s="338"/>
      <c r="KHD11" s="338"/>
      <c r="KHE11" s="338"/>
      <c r="KHF11" s="338"/>
      <c r="KHG11" s="338"/>
      <c r="KHH11" s="338"/>
      <c r="KHI11" s="338"/>
      <c r="KHJ11" s="338"/>
      <c r="KHK11" s="338"/>
      <c r="KHL11" s="338"/>
      <c r="KHM11" s="338"/>
      <c r="KHN11" s="338"/>
      <c r="KHO11" s="338"/>
      <c r="KHP11" s="338"/>
      <c r="KHQ11" s="338"/>
      <c r="KHR11" s="338"/>
      <c r="KHS11" s="338"/>
      <c r="KHT11" s="338"/>
      <c r="KHU11" s="338"/>
      <c r="KHV11" s="338"/>
      <c r="KHW11" s="338"/>
      <c r="KHX11" s="338"/>
      <c r="KHY11" s="338"/>
      <c r="KHZ11" s="338"/>
      <c r="KIA11" s="338"/>
      <c r="KIB11" s="338"/>
      <c r="KIC11" s="338"/>
      <c r="KID11" s="338"/>
      <c r="KIE11" s="338"/>
      <c r="KIF11" s="338"/>
      <c r="KIG11" s="338"/>
      <c r="KIH11" s="338"/>
      <c r="KII11" s="338"/>
      <c r="KIJ11" s="338"/>
      <c r="KIK11" s="338"/>
      <c r="KIL11" s="338"/>
      <c r="KIM11" s="338"/>
      <c r="KIN11" s="338"/>
      <c r="KIO11" s="338"/>
      <c r="KIP11" s="338"/>
      <c r="KIQ11" s="338"/>
      <c r="KIR11" s="338"/>
      <c r="KIS11" s="338"/>
      <c r="KIT11" s="338"/>
      <c r="KIU11" s="338"/>
      <c r="KIV11" s="338"/>
      <c r="KIW11" s="338"/>
      <c r="KIX11" s="338"/>
      <c r="KIY11" s="338"/>
      <c r="KIZ11" s="338"/>
      <c r="KJA11" s="338"/>
      <c r="KJB11" s="338"/>
      <c r="KJC11" s="338"/>
      <c r="KJD11" s="338"/>
      <c r="KJE11" s="338"/>
      <c r="KJF11" s="338"/>
      <c r="KJG11" s="338"/>
      <c r="KJH11" s="338"/>
      <c r="KJI11" s="338"/>
      <c r="KJJ11" s="338"/>
      <c r="KJK11" s="338"/>
      <c r="KJL11" s="338"/>
      <c r="KJM11" s="338"/>
      <c r="KJN11" s="338"/>
      <c r="KJO11" s="338"/>
      <c r="KJP11" s="338"/>
      <c r="KJQ11" s="338"/>
      <c r="KJR11" s="338"/>
      <c r="KJS11" s="338"/>
      <c r="KJT11" s="338"/>
      <c r="KJU11" s="338"/>
      <c r="KJV11" s="338"/>
      <c r="KJW11" s="338"/>
      <c r="KJX11" s="338"/>
      <c r="KJY11" s="338"/>
      <c r="KJZ11" s="338"/>
      <c r="KKA11" s="338"/>
      <c r="KKB11" s="338"/>
      <c r="KKC11" s="338"/>
      <c r="KKD11" s="338"/>
      <c r="KKE11" s="338"/>
      <c r="KKF11" s="338"/>
      <c r="KKG11" s="338"/>
      <c r="KKH11" s="338"/>
      <c r="KKI11" s="338"/>
      <c r="KKJ11" s="338"/>
      <c r="KKK11" s="338"/>
      <c r="KKL11" s="338"/>
      <c r="KKM11" s="338"/>
      <c r="KKN11" s="338"/>
      <c r="KKO11" s="338"/>
      <c r="KKP11" s="338"/>
      <c r="KKQ11" s="338"/>
      <c r="KKR11" s="338"/>
      <c r="KKS11" s="338"/>
      <c r="KKT11" s="338"/>
      <c r="KKU11" s="338"/>
      <c r="KKV11" s="338"/>
      <c r="KKW11" s="338"/>
      <c r="KKX11" s="338"/>
      <c r="KKY11" s="338"/>
      <c r="KKZ11" s="338"/>
      <c r="KLA11" s="338"/>
      <c r="KLB11" s="338"/>
      <c r="KLC11" s="338"/>
      <c r="KLD11" s="338"/>
      <c r="KLE11" s="338"/>
      <c r="KLF11" s="338"/>
      <c r="KLG11" s="338"/>
      <c r="KLH11" s="338"/>
      <c r="KLI11" s="338"/>
      <c r="KLJ11" s="338"/>
      <c r="KLK11" s="338"/>
      <c r="KLL11" s="338"/>
      <c r="KLM11" s="338"/>
      <c r="KLN11" s="338"/>
      <c r="KLO11" s="338"/>
      <c r="KLP11" s="338"/>
      <c r="KLQ11" s="338"/>
      <c r="KLR11" s="338"/>
      <c r="KLS11" s="338"/>
      <c r="KLT11" s="338"/>
      <c r="KLU11" s="338"/>
      <c r="KLV11" s="338"/>
      <c r="KLW11" s="338"/>
      <c r="KLX11" s="338"/>
      <c r="KLY11" s="338"/>
      <c r="KLZ11" s="338"/>
      <c r="KMA11" s="338"/>
      <c r="KMB11" s="338"/>
      <c r="KMC11" s="338"/>
      <c r="KMD11" s="338"/>
      <c r="KME11" s="338"/>
      <c r="KMF11" s="338"/>
      <c r="KMG11" s="338"/>
      <c r="KMH11" s="338"/>
      <c r="KMI11" s="338"/>
      <c r="KMJ11" s="338"/>
      <c r="KMK11" s="338"/>
      <c r="KML11" s="338"/>
      <c r="KMM11" s="338"/>
      <c r="KMN11" s="338"/>
      <c r="KMO11" s="338"/>
      <c r="KMP11" s="338"/>
      <c r="KMQ11" s="338"/>
      <c r="KMR11" s="338"/>
      <c r="KMS11" s="338"/>
      <c r="KMT11" s="338"/>
      <c r="KMU11" s="338"/>
      <c r="KMV11" s="338"/>
      <c r="KMW11" s="338"/>
      <c r="KMX11" s="338"/>
      <c r="KMY11" s="338"/>
      <c r="KMZ11" s="338"/>
      <c r="KNA11" s="338"/>
      <c r="KNB11" s="338"/>
      <c r="KNC11" s="338"/>
      <c r="KND11" s="338"/>
      <c r="KNE11" s="338"/>
      <c r="KNF11" s="338"/>
      <c r="KNG11" s="338"/>
      <c r="KNH11" s="338"/>
      <c r="KNI11" s="338"/>
      <c r="KNJ11" s="338"/>
      <c r="KNK11" s="338"/>
      <c r="KNL11" s="338"/>
      <c r="KNM11" s="338"/>
      <c r="KNN11" s="338"/>
      <c r="KNO11" s="338"/>
      <c r="KNP11" s="338"/>
      <c r="KNQ11" s="338"/>
      <c r="KNR11" s="338"/>
      <c r="KNS11" s="338"/>
      <c r="KNT11" s="338"/>
      <c r="KNU11" s="338"/>
      <c r="KNV11" s="338"/>
      <c r="KNW11" s="338"/>
      <c r="KNX11" s="338"/>
      <c r="KNY11" s="338"/>
      <c r="KNZ11" s="338"/>
      <c r="KOA11" s="338"/>
      <c r="KOB11" s="338"/>
      <c r="KOC11" s="338"/>
      <c r="KOD11" s="338"/>
      <c r="KOE11" s="338"/>
      <c r="KOF11" s="338"/>
      <c r="KOG11" s="338"/>
      <c r="KOH11" s="338"/>
      <c r="KOI11" s="338"/>
      <c r="KOJ11" s="338"/>
      <c r="KOK11" s="338"/>
      <c r="KOL11" s="338"/>
      <c r="KOM11" s="338"/>
      <c r="KON11" s="338"/>
      <c r="KOO11" s="338"/>
      <c r="KOP11" s="338"/>
      <c r="KOQ11" s="338"/>
      <c r="KOR11" s="338"/>
      <c r="KOS11" s="338"/>
      <c r="KOT11" s="338"/>
      <c r="KOU11" s="338"/>
      <c r="KOV11" s="338"/>
      <c r="KOW11" s="338"/>
      <c r="KOX11" s="338"/>
      <c r="KOY11" s="338"/>
      <c r="KOZ11" s="338"/>
      <c r="KPA11" s="338"/>
      <c r="KPB11" s="338"/>
      <c r="KPC11" s="338"/>
      <c r="KPD11" s="338"/>
      <c r="KPE11" s="338"/>
      <c r="KPF11" s="338"/>
      <c r="KPG11" s="338"/>
      <c r="KPH11" s="338"/>
      <c r="KPI11" s="338"/>
      <c r="KPJ11" s="338"/>
      <c r="KPK11" s="338"/>
      <c r="KPL11" s="338"/>
      <c r="KPM11" s="338"/>
      <c r="KPN11" s="338"/>
      <c r="KPO11" s="338"/>
      <c r="KPP11" s="338"/>
      <c r="KPQ11" s="338"/>
      <c r="KPR11" s="338"/>
      <c r="KPS11" s="338"/>
      <c r="KPT11" s="338"/>
      <c r="KPU11" s="338"/>
      <c r="KPV11" s="338"/>
      <c r="KPW11" s="338"/>
      <c r="KPX11" s="338"/>
      <c r="KPY11" s="338"/>
      <c r="KPZ11" s="338"/>
      <c r="KQA11" s="338"/>
      <c r="KQB11" s="338"/>
      <c r="KQC11" s="338"/>
      <c r="KQD11" s="338"/>
      <c r="KQE11" s="338"/>
      <c r="KQF11" s="338"/>
      <c r="KQG11" s="338"/>
      <c r="KQH11" s="338"/>
      <c r="KQI11" s="338"/>
      <c r="KQJ11" s="338"/>
      <c r="KQK11" s="338"/>
      <c r="KQL11" s="338"/>
      <c r="KQM11" s="338"/>
      <c r="KQN11" s="338"/>
      <c r="KQO11" s="338"/>
      <c r="KQP11" s="338"/>
      <c r="KQQ11" s="338"/>
      <c r="KQR11" s="338"/>
      <c r="KQS11" s="338"/>
      <c r="KQT11" s="338"/>
      <c r="KQU11" s="338"/>
      <c r="KQV11" s="338"/>
      <c r="KQW11" s="338"/>
      <c r="KQX11" s="338"/>
      <c r="KQY11" s="338"/>
      <c r="KQZ11" s="338"/>
      <c r="KRA11" s="338"/>
      <c r="KRB11" s="338"/>
      <c r="KRC11" s="338"/>
      <c r="KRD11" s="338"/>
      <c r="KRE11" s="338"/>
      <c r="KRF11" s="338"/>
      <c r="KRG11" s="338"/>
      <c r="KRH11" s="338"/>
      <c r="KRI11" s="338"/>
      <c r="KRJ11" s="338"/>
      <c r="KRK11" s="338"/>
      <c r="KRL11" s="338"/>
      <c r="KRM11" s="338"/>
      <c r="KRN11" s="338"/>
      <c r="KRO11" s="338"/>
      <c r="KRP11" s="338"/>
      <c r="KRQ11" s="338"/>
      <c r="KRR11" s="338"/>
      <c r="KRS11" s="338"/>
      <c r="KRT11" s="338"/>
      <c r="KRU11" s="338"/>
      <c r="KRV11" s="338"/>
      <c r="KRW11" s="338"/>
      <c r="KRX11" s="338"/>
      <c r="KRY11" s="338"/>
      <c r="KRZ11" s="338"/>
      <c r="KSA11" s="338"/>
      <c r="KSB11" s="338"/>
      <c r="KSC11" s="338"/>
      <c r="KSD11" s="338"/>
      <c r="KSE11" s="338"/>
      <c r="KSF11" s="338"/>
      <c r="KSG11" s="338"/>
      <c r="KSH11" s="338"/>
      <c r="KSI11" s="338"/>
      <c r="KSJ11" s="338"/>
      <c r="KSK11" s="338"/>
      <c r="KSL11" s="338"/>
      <c r="KSM11" s="338"/>
      <c r="KSN11" s="338"/>
      <c r="KSO11" s="338"/>
      <c r="KSP11" s="338"/>
      <c r="KSQ11" s="338"/>
      <c r="KSR11" s="338"/>
      <c r="KSS11" s="338"/>
      <c r="KST11" s="338"/>
      <c r="KSU11" s="338"/>
      <c r="KSV11" s="338"/>
      <c r="KSW11" s="338"/>
      <c r="KSX11" s="338"/>
      <c r="KSY11" s="338"/>
      <c r="KSZ11" s="338"/>
      <c r="KTA11" s="338"/>
      <c r="KTB11" s="338"/>
      <c r="KTC11" s="338"/>
      <c r="KTD11" s="338"/>
      <c r="KTE11" s="338"/>
      <c r="KTF11" s="338"/>
      <c r="KTG11" s="338"/>
      <c r="KTH11" s="338"/>
      <c r="KTI11" s="338"/>
      <c r="KTJ11" s="338"/>
      <c r="KTK11" s="338"/>
      <c r="KTL11" s="338"/>
      <c r="KTM11" s="338"/>
      <c r="KTN11" s="338"/>
      <c r="KTO11" s="338"/>
      <c r="KTP11" s="338"/>
      <c r="KTQ11" s="338"/>
      <c r="KTR11" s="338"/>
      <c r="KTS11" s="338"/>
      <c r="KTT11" s="338"/>
      <c r="KTU11" s="338"/>
      <c r="KTV11" s="338"/>
      <c r="KTW11" s="338"/>
      <c r="KTX11" s="338"/>
      <c r="KTY11" s="338"/>
      <c r="KTZ11" s="338"/>
      <c r="KUA11" s="338"/>
      <c r="KUB11" s="338"/>
      <c r="KUC11" s="338"/>
      <c r="KUD11" s="338"/>
      <c r="KUE11" s="338"/>
      <c r="KUF11" s="338"/>
      <c r="KUG11" s="338"/>
      <c r="KUH11" s="338"/>
      <c r="KUI11" s="338"/>
      <c r="KUJ11" s="338"/>
      <c r="KUK11" s="338"/>
      <c r="KUL11" s="338"/>
      <c r="KUM11" s="338"/>
      <c r="KUN11" s="338"/>
      <c r="KUO11" s="338"/>
      <c r="KUP11" s="338"/>
      <c r="KUQ11" s="338"/>
      <c r="KUR11" s="338"/>
      <c r="KUS11" s="338"/>
      <c r="KUT11" s="338"/>
      <c r="KUU11" s="338"/>
      <c r="KUV11" s="338"/>
      <c r="KUW11" s="338"/>
      <c r="KUX11" s="338"/>
      <c r="KUY11" s="338"/>
      <c r="KUZ11" s="338"/>
      <c r="KVA11" s="338"/>
      <c r="KVB11" s="338"/>
      <c r="KVC11" s="338"/>
      <c r="KVD11" s="338"/>
      <c r="KVE11" s="338"/>
      <c r="KVF11" s="338"/>
      <c r="KVG11" s="338"/>
      <c r="KVH11" s="338"/>
      <c r="KVI11" s="338"/>
      <c r="KVJ11" s="338"/>
      <c r="KVK11" s="338"/>
      <c r="KVL11" s="338"/>
      <c r="KVM11" s="338"/>
      <c r="KVN11" s="338"/>
      <c r="KVO11" s="338"/>
      <c r="KVP11" s="338"/>
      <c r="KVQ11" s="338"/>
      <c r="KVR11" s="338"/>
      <c r="KVS11" s="338"/>
      <c r="KVT11" s="338"/>
      <c r="KVU11" s="338"/>
      <c r="KVV11" s="338"/>
      <c r="KVW11" s="338"/>
      <c r="KVX11" s="338"/>
      <c r="KVY11" s="338"/>
      <c r="KVZ11" s="338"/>
      <c r="KWA11" s="338"/>
      <c r="KWB11" s="338"/>
      <c r="KWC11" s="338"/>
      <c r="KWD11" s="338"/>
      <c r="KWE11" s="338"/>
      <c r="KWF11" s="338"/>
      <c r="KWG11" s="338"/>
      <c r="KWH11" s="338"/>
      <c r="KWI11" s="338"/>
      <c r="KWJ11" s="338"/>
      <c r="KWK11" s="338"/>
      <c r="KWL11" s="338"/>
      <c r="KWM11" s="338"/>
      <c r="KWN11" s="338"/>
      <c r="KWO11" s="338"/>
      <c r="KWP11" s="338"/>
      <c r="KWQ11" s="338"/>
      <c r="KWR11" s="338"/>
      <c r="KWS11" s="338"/>
      <c r="KWT11" s="338"/>
      <c r="KWU11" s="338"/>
      <c r="KWV11" s="338"/>
      <c r="KWW11" s="338"/>
      <c r="KWX11" s="338"/>
      <c r="KWY11" s="338"/>
      <c r="KWZ11" s="338"/>
      <c r="KXA11" s="338"/>
      <c r="KXB11" s="338"/>
      <c r="KXC11" s="338"/>
      <c r="KXD11" s="338"/>
      <c r="KXE11" s="338"/>
      <c r="KXF11" s="338"/>
      <c r="KXG11" s="338"/>
      <c r="KXH11" s="338"/>
      <c r="KXI11" s="338"/>
      <c r="KXJ11" s="338"/>
      <c r="KXK11" s="338"/>
      <c r="KXL11" s="338"/>
      <c r="KXM11" s="338"/>
      <c r="KXN11" s="338"/>
      <c r="KXO11" s="338"/>
      <c r="KXP11" s="338"/>
      <c r="KXQ11" s="338"/>
      <c r="KXR11" s="338"/>
      <c r="KXS11" s="338"/>
      <c r="KXT11" s="338"/>
      <c r="KXU11" s="338"/>
      <c r="KXV11" s="338"/>
      <c r="KXW11" s="338"/>
      <c r="KXX11" s="338"/>
      <c r="KXY11" s="338"/>
      <c r="KXZ11" s="338"/>
      <c r="KYA11" s="338"/>
      <c r="KYB11" s="338"/>
      <c r="KYC11" s="338"/>
      <c r="KYD11" s="338"/>
      <c r="KYE11" s="338"/>
      <c r="KYF11" s="338"/>
      <c r="KYG11" s="338"/>
      <c r="KYH11" s="338"/>
      <c r="KYI11" s="338"/>
      <c r="KYJ11" s="338"/>
      <c r="KYK11" s="338"/>
      <c r="KYL11" s="338"/>
      <c r="KYM11" s="338"/>
      <c r="KYN11" s="338"/>
      <c r="KYO11" s="338"/>
      <c r="KYP11" s="338"/>
      <c r="KYQ11" s="338"/>
      <c r="KYR11" s="338"/>
      <c r="KYS11" s="338"/>
      <c r="KYT11" s="338"/>
      <c r="KYU11" s="338"/>
      <c r="KYV11" s="338"/>
      <c r="KYW11" s="338"/>
      <c r="KYX11" s="338"/>
      <c r="KYY11" s="338"/>
      <c r="KYZ11" s="338"/>
      <c r="KZA11" s="338"/>
      <c r="KZB11" s="338"/>
      <c r="KZC11" s="338"/>
      <c r="KZD11" s="338"/>
      <c r="KZE11" s="338"/>
      <c r="KZF11" s="338"/>
      <c r="KZG11" s="338"/>
      <c r="KZH11" s="338"/>
      <c r="KZI11" s="338"/>
      <c r="KZJ11" s="338"/>
      <c r="KZK11" s="338"/>
      <c r="KZL11" s="338"/>
      <c r="KZM11" s="338"/>
      <c r="KZN11" s="338"/>
      <c r="KZO11" s="338"/>
      <c r="KZP11" s="338"/>
      <c r="KZQ11" s="338"/>
      <c r="KZR11" s="338"/>
      <c r="KZS11" s="338"/>
      <c r="KZT11" s="338"/>
      <c r="KZU11" s="338"/>
      <c r="KZV11" s="338"/>
      <c r="KZW11" s="338"/>
      <c r="KZX11" s="338"/>
      <c r="KZY11" s="338"/>
      <c r="KZZ11" s="338"/>
      <c r="LAA11" s="338"/>
      <c r="LAB11" s="338"/>
      <c r="LAC11" s="338"/>
      <c r="LAD11" s="338"/>
      <c r="LAE11" s="338"/>
      <c r="LAF11" s="338"/>
      <c r="LAG11" s="338"/>
      <c r="LAH11" s="338"/>
      <c r="LAI11" s="338"/>
      <c r="LAJ11" s="338"/>
      <c r="LAK11" s="338"/>
      <c r="LAL11" s="338"/>
      <c r="LAM11" s="338"/>
      <c r="LAN11" s="338"/>
      <c r="LAO11" s="338"/>
      <c r="LAP11" s="338"/>
      <c r="LAQ11" s="338"/>
      <c r="LAR11" s="338"/>
      <c r="LAS11" s="338"/>
      <c r="LAT11" s="338"/>
      <c r="LAU11" s="338"/>
      <c r="LAV11" s="338"/>
      <c r="LAW11" s="338"/>
      <c r="LAX11" s="338"/>
      <c r="LAY11" s="338"/>
      <c r="LAZ11" s="338"/>
      <c r="LBA11" s="338"/>
      <c r="LBB11" s="338"/>
      <c r="LBC11" s="338"/>
      <c r="LBD11" s="338"/>
      <c r="LBE11" s="338"/>
      <c r="LBF11" s="338"/>
      <c r="LBG11" s="338"/>
      <c r="LBH11" s="338"/>
      <c r="LBI11" s="338"/>
      <c r="LBJ11" s="338"/>
      <c r="LBK11" s="338"/>
      <c r="LBL11" s="338"/>
      <c r="LBM11" s="338"/>
      <c r="LBN11" s="338"/>
      <c r="LBO11" s="338"/>
      <c r="LBP11" s="338"/>
      <c r="LBQ11" s="338"/>
      <c r="LBR11" s="338"/>
      <c r="LBS11" s="338"/>
      <c r="LBT11" s="338"/>
      <c r="LBU11" s="338"/>
      <c r="LBV11" s="338"/>
      <c r="LBW11" s="338"/>
      <c r="LBX11" s="338"/>
      <c r="LBY11" s="338"/>
      <c r="LBZ11" s="338"/>
      <c r="LCA11" s="338"/>
      <c r="LCB11" s="338"/>
      <c r="LCC11" s="338"/>
      <c r="LCD11" s="338"/>
      <c r="LCE11" s="338"/>
      <c r="LCF11" s="338"/>
      <c r="LCG11" s="338"/>
      <c r="LCH11" s="338"/>
      <c r="LCI11" s="338"/>
      <c r="LCJ11" s="338"/>
      <c r="LCK11" s="338"/>
      <c r="LCL11" s="338"/>
      <c r="LCM11" s="338"/>
      <c r="LCN11" s="338"/>
      <c r="LCO11" s="338"/>
      <c r="LCP11" s="338"/>
      <c r="LCQ11" s="338"/>
      <c r="LCR11" s="338"/>
      <c r="LCS11" s="338"/>
      <c r="LCT11" s="338"/>
      <c r="LCU11" s="338"/>
      <c r="LCV11" s="338"/>
      <c r="LCW11" s="338"/>
      <c r="LCX11" s="338"/>
      <c r="LCY11" s="338"/>
      <c r="LCZ11" s="338"/>
      <c r="LDA11" s="338"/>
      <c r="LDB11" s="338"/>
      <c r="LDC11" s="338"/>
      <c r="LDD11" s="338"/>
      <c r="LDE11" s="338"/>
      <c r="LDF11" s="338"/>
      <c r="LDG11" s="338"/>
      <c r="LDH11" s="338"/>
      <c r="LDI11" s="338"/>
      <c r="LDJ11" s="338"/>
      <c r="LDK11" s="338"/>
      <c r="LDL11" s="338"/>
      <c r="LDM11" s="338"/>
      <c r="LDN11" s="338"/>
      <c r="LDO11" s="338"/>
      <c r="LDP11" s="338"/>
      <c r="LDQ11" s="338"/>
      <c r="LDR11" s="338"/>
      <c r="LDS11" s="338"/>
      <c r="LDT11" s="338"/>
      <c r="LDU11" s="338"/>
      <c r="LDV11" s="338"/>
      <c r="LDW11" s="338"/>
      <c r="LDX11" s="338"/>
      <c r="LDY11" s="338"/>
      <c r="LDZ11" s="338"/>
      <c r="LEA11" s="338"/>
      <c r="LEB11" s="338"/>
      <c r="LEC11" s="338"/>
      <c r="LED11" s="338"/>
      <c r="LEE11" s="338"/>
      <c r="LEF11" s="338"/>
      <c r="LEG11" s="338"/>
      <c r="LEH11" s="338"/>
      <c r="LEI11" s="338"/>
      <c r="LEJ11" s="338"/>
      <c r="LEK11" s="338"/>
      <c r="LEL11" s="338"/>
      <c r="LEM11" s="338"/>
      <c r="LEN11" s="338"/>
      <c r="LEO11" s="338"/>
      <c r="LEP11" s="338"/>
      <c r="LEQ11" s="338"/>
      <c r="LER11" s="338"/>
      <c r="LES11" s="338"/>
      <c r="LET11" s="338"/>
      <c r="LEU11" s="338"/>
      <c r="LEV11" s="338"/>
      <c r="LEW11" s="338"/>
      <c r="LEX11" s="338"/>
      <c r="LEY11" s="338"/>
      <c r="LEZ11" s="338"/>
      <c r="LFA11" s="338"/>
      <c r="LFB11" s="338"/>
      <c r="LFC11" s="338"/>
      <c r="LFD11" s="338"/>
      <c r="LFE11" s="338"/>
      <c r="LFF11" s="338"/>
      <c r="LFG11" s="338"/>
      <c r="LFH11" s="338"/>
      <c r="LFI11" s="338"/>
      <c r="LFJ11" s="338"/>
      <c r="LFK11" s="338"/>
      <c r="LFL11" s="338"/>
      <c r="LFM11" s="338"/>
      <c r="LFN11" s="338"/>
      <c r="LFO11" s="338"/>
      <c r="LFP11" s="338"/>
      <c r="LFQ11" s="338"/>
      <c r="LFR11" s="338"/>
      <c r="LFS11" s="338"/>
      <c r="LFT11" s="338"/>
      <c r="LFU11" s="338"/>
      <c r="LFV11" s="338"/>
      <c r="LFW11" s="338"/>
      <c r="LFX11" s="338"/>
      <c r="LFY11" s="338"/>
      <c r="LFZ11" s="338"/>
      <c r="LGA11" s="338"/>
      <c r="LGB11" s="338"/>
      <c r="LGC11" s="338"/>
      <c r="LGD11" s="338"/>
      <c r="LGE11" s="338"/>
      <c r="LGF11" s="338"/>
      <c r="LGG11" s="338"/>
      <c r="LGH11" s="338"/>
      <c r="LGI11" s="338"/>
      <c r="LGJ11" s="338"/>
      <c r="LGK11" s="338"/>
      <c r="LGL11" s="338"/>
      <c r="LGM11" s="338"/>
      <c r="LGN11" s="338"/>
      <c r="LGO11" s="338"/>
      <c r="LGP11" s="338"/>
      <c r="LGQ11" s="338"/>
      <c r="LGR11" s="338"/>
      <c r="LGS11" s="338"/>
      <c r="LGT11" s="338"/>
      <c r="LGU11" s="338"/>
      <c r="LGV11" s="338"/>
      <c r="LGW11" s="338"/>
      <c r="LGX11" s="338"/>
      <c r="LGY11" s="338"/>
      <c r="LGZ11" s="338"/>
      <c r="LHA11" s="338"/>
      <c r="LHB11" s="338"/>
      <c r="LHC11" s="338"/>
      <c r="LHD11" s="338"/>
      <c r="LHE11" s="338"/>
      <c r="LHF11" s="338"/>
      <c r="LHG11" s="338"/>
      <c r="LHH11" s="338"/>
      <c r="LHI11" s="338"/>
      <c r="LHJ11" s="338"/>
      <c r="LHK11" s="338"/>
      <c r="LHL11" s="338"/>
      <c r="LHM11" s="338"/>
      <c r="LHN11" s="338"/>
      <c r="LHO11" s="338"/>
      <c r="LHP11" s="338"/>
      <c r="LHQ11" s="338"/>
      <c r="LHR11" s="338"/>
      <c r="LHS11" s="338"/>
      <c r="LHT11" s="338"/>
      <c r="LHU11" s="338"/>
      <c r="LHV11" s="338"/>
      <c r="LHW11" s="338"/>
      <c r="LHX11" s="338"/>
      <c r="LHY11" s="338"/>
      <c r="LHZ11" s="338"/>
      <c r="LIA11" s="338"/>
      <c r="LIB11" s="338"/>
      <c r="LIC11" s="338"/>
      <c r="LID11" s="338"/>
      <c r="LIE11" s="338"/>
      <c r="LIF11" s="338"/>
      <c r="LIG11" s="338"/>
      <c r="LIH11" s="338"/>
      <c r="LII11" s="338"/>
      <c r="LIJ11" s="338"/>
      <c r="LIK11" s="338"/>
      <c r="LIL11" s="338"/>
      <c r="LIM11" s="338"/>
      <c r="LIN11" s="338"/>
      <c r="LIO11" s="338"/>
      <c r="LIP11" s="338"/>
      <c r="LIQ11" s="338"/>
      <c r="LIR11" s="338"/>
      <c r="LIS11" s="338"/>
      <c r="LIT11" s="338"/>
      <c r="LIU11" s="338"/>
      <c r="LIV11" s="338"/>
      <c r="LIW11" s="338"/>
      <c r="LIX11" s="338"/>
      <c r="LIY11" s="338"/>
      <c r="LIZ11" s="338"/>
      <c r="LJA11" s="338"/>
      <c r="LJB11" s="338"/>
      <c r="LJC11" s="338"/>
      <c r="LJD11" s="338"/>
      <c r="LJE11" s="338"/>
      <c r="LJF11" s="338"/>
      <c r="LJG11" s="338"/>
      <c r="LJH11" s="338"/>
      <c r="LJI11" s="338"/>
      <c r="LJJ11" s="338"/>
      <c r="LJK11" s="338"/>
      <c r="LJL11" s="338"/>
      <c r="LJM11" s="338"/>
      <c r="LJN11" s="338"/>
      <c r="LJO11" s="338"/>
      <c r="LJP11" s="338"/>
      <c r="LJQ11" s="338"/>
      <c r="LJR11" s="338"/>
      <c r="LJS11" s="338"/>
      <c r="LJT11" s="338"/>
      <c r="LJU11" s="338"/>
      <c r="LJV11" s="338"/>
      <c r="LJW11" s="338"/>
      <c r="LJX11" s="338"/>
      <c r="LJY11" s="338"/>
      <c r="LJZ11" s="338"/>
      <c r="LKA11" s="338"/>
      <c r="LKB11" s="338"/>
      <c r="LKC11" s="338"/>
      <c r="LKD11" s="338"/>
      <c r="LKE11" s="338"/>
      <c r="LKF11" s="338"/>
      <c r="LKG11" s="338"/>
      <c r="LKH11" s="338"/>
      <c r="LKI11" s="338"/>
      <c r="LKJ11" s="338"/>
      <c r="LKK11" s="338"/>
      <c r="LKL11" s="338"/>
      <c r="LKM11" s="338"/>
      <c r="LKN11" s="338"/>
      <c r="LKO11" s="338"/>
      <c r="LKP11" s="338"/>
      <c r="LKQ11" s="338"/>
      <c r="LKR11" s="338"/>
      <c r="LKS11" s="338"/>
      <c r="LKT11" s="338"/>
      <c r="LKU11" s="338"/>
      <c r="LKV11" s="338"/>
      <c r="LKW11" s="338"/>
      <c r="LKX11" s="338"/>
      <c r="LKY11" s="338"/>
      <c r="LKZ11" s="338"/>
      <c r="LLA11" s="338"/>
      <c r="LLB11" s="338"/>
      <c r="LLC11" s="338"/>
      <c r="LLD11" s="338"/>
      <c r="LLE11" s="338"/>
      <c r="LLF11" s="338"/>
      <c r="LLG11" s="338"/>
      <c r="LLH11" s="338"/>
      <c r="LLI11" s="338"/>
      <c r="LLJ11" s="338"/>
      <c r="LLK11" s="338"/>
      <c r="LLL11" s="338"/>
      <c r="LLM11" s="338"/>
      <c r="LLN11" s="338"/>
      <c r="LLO11" s="338"/>
      <c r="LLP11" s="338"/>
      <c r="LLQ11" s="338"/>
      <c r="LLR11" s="338"/>
      <c r="LLS11" s="338"/>
      <c r="LLT11" s="338"/>
      <c r="LLU11" s="338"/>
      <c r="LLV11" s="338"/>
      <c r="LLW11" s="338"/>
      <c r="LLX11" s="338"/>
      <c r="LLY11" s="338"/>
      <c r="LLZ11" s="338"/>
      <c r="LMA11" s="338"/>
      <c r="LMB11" s="338"/>
      <c r="LMC11" s="338"/>
      <c r="LMD11" s="338"/>
      <c r="LME11" s="338"/>
      <c r="LMF11" s="338"/>
      <c r="LMG11" s="338"/>
      <c r="LMH11" s="338"/>
      <c r="LMI11" s="338"/>
      <c r="LMJ11" s="338"/>
      <c r="LMK11" s="338"/>
      <c r="LML11" s="338"/>
      <c r="LMM11" s="338"/>
      <c r="LMN11" s="338"/>
      <c r="LMO11" s="338"/>
      <c r="LMP11" s="338"/>
      <c r="LMQ11" s="338"/>
      <c r="LMR11" s="338"/>
      <c r="LMS11" s="338"/>
      <c r="LMT11" s="338"/>
      <c r="LMU11" s="338"/>
      <c r="LMV11" s="338"/>
      <c r="LMW11" s="338"/>
      <c r="LMX11" s="338"/>
      <c r="LMY11" s="338"/>
      <c r="LMZ11" s="338"/>
      <c r="LNA11" s="338"/>
      <c r="LNB11" s="338"/>
      <c r="LNC11" s="338"/>
      <c r="LND11" s="338"/>
      <c r="LNE11" s="338"/>
      <c r="LNF11" s="338"/>
      <c r="LNG11" s="338"/>
      <c r="LNH11" s="338"/>
      <c r="LNI11" s="338"/>
      <c r="LNJ11" s="338"/>
      <c r="LNK11" s="338"/>
      <c r="LNL11" s="338"/>
      <c r="LNM11" s="338"/>
      <c r="LNN11" s="338"/>
      <c r="LNO11" s="338"/>
      <c r="LNP11" s="338"/>
      <c r="LNQ11" s="338"/>
      <c r="LNR11" s="338"/>
      <c r="LNS11" s="338"/>
      <c r="LNT11" s="338"/>
      <c r="LNU11" s="338"/>
      <c r="LNV11" s="338"/>
      <c r="LNW11" s="338"/>
      <c r="LNX11" s="338"/>
      <c r="LNY11" s="338"/>
      <c r="LNZ11" s="338"/>
      <c r="LOA11" s="338"/>
      <c r="LOB11" s="338"/>
      <c r="LOC11" s="338"/>
      <c r="LOD11" s="338"/>
      <c r="LOE11" s="338"/>
      <c r="LOF11" s="338"/>
      <c r="LOG11" s="338"/>
      <c r="LOH11" s="338"/>
      <c r="LOI11" s="338"/>
      <c r="LOJ11" s="338"/>
      <c r="LOK11" s="338"/>
      <c r="LOL11" s="338"/>
      <c r="LOM11" s="338"/>
      <c r="LON11" s="338"/>
      <c r="LOO11" s="338"/>
      <c r="LOP11" s="338"/>
      <c r="LOQ11" s="338"/>
      <c r="LOR11" s="338"/>
      <c r="LOS11" s="338"/>
      <c r="LOT11" s="338"/>
      <c r="LOU11" s="338"/>
      <c r="LOV11" s="338"/>
      <c r="LOW11" s="338"/>
      <c r="LOX11" s="338"/>
      <c r="LOY11" s="338"/>
      <c r="LOZ11" s="338"/>
      <c r="LPA11" s="338"/>
      <c r="LPB11" s="338"/>
      <c r="LPC11" s="338"/>
      <c r="LPD11" s="338"/>
      <c r="LPE11" s="338"/>
      <c r="LPF11" s="338"/>
      <c r="LPG11" s="338"/>
      <c r="LPH11" s="338"/>
      <c r="LPI11" s="338"/>
      <c r="LPJ11" s="338"/>
      <c r="LPK11" s="338"/>
      <c r="LPL11" s="338"/>
      <c r="LPM11" s="338"/>
      <c r="LPN11" s="338"/>
      <c r="LPO11" s="338"/>
      <c r="LPP11" s="338"/>
      <c r="LPQ11" s="338"/>
      <c r="LPR11" s="338"/>
      <c r="LPS11" s="338"/>
      <c r="LPT11" s="338"/>
      <c r="LPU11" s="338"/>
      <c r="LPV11" s="338"/>
      <c r="LPW11" s="338"/>
      <c r="LPX11" s="338"/>
      <c r="LPY11" s="338"/>
      <c r="LPZ11" s="338"/>
      <c r="LQA11" s="338"/>
      <c r="LQB11" s="338"/>
      <c r="LQC11" s="338"/>
      <c r="LQD11" s="338"/>
      <c r="LQE11" s="338"/>
      <c r="LQF11" s="338"/>
      <c r="LQG11" s="338"/>
      <c r="LQH11" s="338"/>
      <c r="LQI11" s="338"/>
      <c r="LQJ11" s="338"/>
      <c r="LQK11" s="338"/>
      <c r="LQL11" s="338"/>
      <c r="LQM11" s="338"/>
      <c r="LQN11" s="338"/>
      <c r="LQO11" s="338"/>
      <c r="LQP11" s="338"/>
      <c r="LQQ11" s="338"/>
      <c r="LQR11" s="338"/>
      <c r="LQS11" s="338"/>
      <c r="LQT11" s="338"/>
      <c r="LQU11" s="338"/>
      <c r="LQV11" s="338"/>
      <c r="LQW11" s="338"/>
      <c r="LQX11" s="338"/>
      <c r="LQY11" s="338"/>
      <c r="LQZ11" s="338"/>
      <c r="LRA11" s="338"/>
      <c r="LRB11" s="338"/>
      <c r="LRC11" s="338"/>
      <c r="LRD11" s="338"/>
      <c r="LRE11" s="338"/>
      <c r="LRF11" s="338"/>
      <c r="LRG11" s="338"/>
      <c r="LRH11" s="338"/>
      <c r="LRI11" s="338"/>
      <c r="LRJ11" s="338"/>
      <c r="LRK11" s="338"/>
      <c r="LRL11" s="338"/>
      <c r="LRM11" s="338"/>
      <c r="LRN11" s="338"/>
      <c r="LRO11" s="338"/>
      <c r="LRP11" s="338"/>
      <c r="LRQ11" s="338"/>
      <c r="LRR11" s="338"/>
      <c r="LRS11" s="338"/>
      <c r="LRT11" s="338"/>
      <c r="LRU11" s="338"/>
      <c r="LRV11" s="338"/>
      <c r="LRW11" s="338"/>
      <c r="LRX11" s="338"/>
      <c r="LRY11" s="338"/>
      <c r="LRZ11" s="338"/>
      <c r="LSA11" s="338"/>
      <c r="LSB11" s="338"/>
      <c r="LSC11" s="338"/>
      <c r="LSD11" s="338"/>
      <c r="LSE11" s="338"/>
      <c r="LSF11" s="338"/>
      <c r="LSG11" s="338"/>
      <c r="LSH11" s="338"/>
      <c r="LSI11" s="338"/>
      <c r="LSJ11" s="338"/>
      <c r="LSK11" s="338"/>
      <c r="LSL11" s="338"/>
      <c r="LSM11" s="338"/>
      <c r="LSN11" s="338"/>
      <c r="LSO11" s="338"/>
      <c r="LSP11" s="338"/>
      <c r="LSQ11" s="338"/>
      <c r="LSR11" s="338"/>
      <c r="LSS11" s="338"/>
      <c r="LST11" s="338"/>
      <c r="LSU11" s="338"/>
      <c r="LSV11" s="338"/>
      <c r="LSW11" s="338"/>
      <c r="LSX11" s="338"/>
      <c r="LSY11" s="338"/>
      <c r="LSZ11" s="338"/>
      <c r="LTA11" s="338"/>
      <c r="LTB11" s="338"/>
      <c r="LTC11" s="338"/>
      <c r="LTD11" s="338"/>
      <c r="LTE11" s="338"/>
      <c r="LTF11" s="338"/>
      <c r="LTG11" s="338"/>
      <c r="LTH11" s="338"/>
      <c r="LTI11" s="338"/>
      <c r="LTJ11" s="338"/>
      <c r="LTK11" s="338"/>
      <c r="LTL11" s="338"/>
      <c r="LTM11" s="338"/>
      <c r="LTN11" s="338"/>
      <c r="LTO11" s="338"/>
      <c r="LTP11" s="338"/>
      <c r="LTQ11" s="338"/>
      <c r="LTR11" s="338"/>
      <c r="LTS11" s="338"/>
      <c r="LTT11" s="338"/>
      <c r="LTU11" s="338"/>
      <c r="LTV11" s="338"/>
      <c r="LTW11" s="338"/>
      <c r="LTX11" s="338"/>
      <c r="LTY11" s="338"/>
      <c r="LTZ11" s="338"/>
      <c r="LUA11" s="338"/>
      <c r="LUB11" s="338"/>
      <c r="LUC11" s="338"/>
      <c r="LUD11" s="338"/>
      <c r="LUE11" s="338"/>
      <c r="LUF11" s="338"/>
      <c r="LUG11" s="338"/>
      <c r="LUH11" s="338"/>
      <c r="LUI11" s="338"/>
      <c r="LUJ11" s="338"/>
      <c r="LUK11" s="338"/>
      <c r="LUL11" s="338"/>
      <c r="LUM11" s="338"/>
      <c r="LUN11" s="338"/>
      <c r="LUO11" s="338"/>
      <c r="LUP11" s="338"/>
      <c r="LUQ11" s="338"/>
      <c r="LUR11" s="338"/>
      <c r="LUS11" s="338"/>
      <c r="LUT11" s="338"/>
      <c r="LUU11" s="338"/>
      <c r="LUV11" s="338"/>
      <c r="LUW11" s="338"/>
      <c r="LUX11" s="338"/>
      <c r="LUY11" s="338"/>
      <c r="LUZ11" s="338"/>
      <c r="LVA11" s="338"/>
      <c r="LVB11" s="338"/>
      <c r="LVC11" s="338"/>
      <c r="LVD11" s="338"/>
      <c r="LVE11" s="338"/>
      <c r="LVF11" s="338"/>
      <c r="LVG11" s="338"/>
      <c r="LVH11" s="338"/>
      <c r="LVI11" s="338"/>
      <c r="LVJ11" s="338"/>
      <c r="LVK11" s="338"/>
      <c r="LVL11" s="338"/>
      <c r="LVM11" s="338"/>
      <c r="LVN11" s="338"/>
      <c r="LVO11" s="338"/>
      <c r="LVP11" s="338"/>
      <c r="LVQ11" s="338"/>
      <c r="LVR11" s="338"/>
      <c r="LVS11" s="338"/>
      <c r="LVT11" s="338"/>
      <c r="LVU11" s="338"/>
      <c r="LVV11" s="338"/>
      <c r="LVW11" s="338"/>
      <c r="LVX11" s="338"/>
      <c r="LVY11" s="338"/>
      <c r="LVZ11" s="338"/>
      <c r="LWA11" s="338"/>
      <c r="LWB11" s="338"/>
      <c r="LWC11" s="338"/>
      <c r="LWD11" s="338"/>
      <c r="LWE11" s="338"/>
      <c r="LWF11" s="338"/>
      <c r="LWG11" s="338"/>
      <c r="LWH11" s="338"/>
      <c r="LWI11" s="338"/>
      <c r="LWJ11" s="338"/>
      <c r="LWK11" s="338"/>
      <c r="LWL11" s="338"/>
      <c r="LWM11" s="338"/>
      <c r="LWN11" s="338"/>
      <c r="LWO11" s="338"/>
      <c r="LWP11" s="338"/>
      <c r="LWQ11" s="338"/>
      <c r="LWR11" s="338"/>
      <c r="LWS11" s="338"/>
      <c r="LWT11" s="338"/>
      <c r="LWU11" s="338"/>
      <c r="LWV11" s="338"/>
      <c r="LWW11" s="338"/>
      <c r="LWX11" s="338"/>
      <c r="LWY11" s="338"/>
      <c r="LWZ11" s="338"/>
      <c r="LXA11" s="338"/>
      <c r="LXB11" s="338"/>
      <c r="LXC11" s="338"/>
      <c r="LXD11" s="338"/>
      <c r="LXE11" s="338"/>
      <c r="LXF11" s="338"/>
      <c r="LXG11" s="338"/>
      <c r="LXH11" s="338"/>
      <c r="LXI11" s="338"/>
      <c r="LXJ11" s="338"/>
      <c r="LXK11" s="338"/>
      <c r="LXL11" s="338"/>
      <c r="LXM11" s="338"/>
      <c r="LXN11" s="338"/>
      <c r="LXO11" s="338"/>
      <c r="LXP11" s="338"/>
      <c r="LXQ11" s="338"/>
      <c r="LXR11" s="338"/>
      <c r="LXS11" s="338"/>
      <c r="LXT11" s="338"/>
      <c r="LXU11" s="338"/>
      <c r="LXV11" s="338"/>
      <c r="LXW11" s="338"/>
      <c r="LXX11" s="338"/>
      <c r="LXY11" s="338"/>
      <c r="LXZ11" s="338"/>
      <c r="LYA11" s="338"/>
      <c r="LYB11" s="338"/>
      <c r="LYC11" s="338"/>
      <c r="LYD11" s="338"/>
      <c r="LYE11" s="338"/>
      <c r="LYF11" s="338"/>
      <c r="LYG11" s="338"/>
      <c r="LYH11" s="338"/>
      <c r="LYI11" s="338"/>
      <c r="LYJ11" s="338"/>
      <c r="LYK11" s="338"/>
      <c r="LYL11" s="338"/>
      <c r="LYM11" s="338"/>
      <c r="LYN11" s="338"/>
      <c r="LYO11" s="338"/>
      <c r="LYP11" s="338"/>
      <c r="LYQ11" s="338"/>
      <c r="LYR11" s="338"/>
      <c r="LYS11" s="338"/>
      <c r="LYT11" s="338"/>
      <c r="LYU11" s="338"/>
      <c r="LYV11" s="338"/>
      <c r="LYW11" s="338"/>
      <c r="LYX11" s="338"/>
      <c r="LYY11" s="338"/>
      <c r="LYZ11" s="338"/>
      <c r="LZA11" s="338"/>
      <c r="LZB11" s="338"/>
      <c r="LZC11" s="338"/>
      <c r="LZD11" s="338"/>
      <c r="LZE11" s="338"/>
      <c r="LZF11" s="338"/>
      <c r="LZG11" s="338"/>
      <c r="LZH11" s="338"/>
      <c r="LZI11" s="338"/>
      <c r="LZJ11" s="338"/>
      <c r="LZK11" s="338"/>
      <c r="LZL11" s="338"/>
      <c r="LZM11" s="338"/>
      <c r="LZN11" s="338"/>
      <c r="LZO11" s="338"/>
      <c r="LZP11" s="338"/>
      <c r="LZQ11" s="338"/>
      <c r="LZR11" s="338"/>
      <c r="LZS11" s="338"/>
      <c r="LZT11" s="338"/>
      <c r="LZU11" s="338"/>
      <c r="LZV11" s="338"/>
      <c r="LZW11" s="338"/>
      <c r="LZX11" s="338"/>
      <c r="LZY11" s="338"/>
      <c r="LZZ11" s="338"/>
      <c r="MAA11" s="338"/>
      <c r="MAB11" s="338"/>
      <c r="MAC11" s="338"/>
      <c r="MAD11" s="338"/>
      <c r="MAE11" s="338"/>
      <c r="MAF11" s="338"/>
      <c r="MAG11" s="338"/>
      <c r="MAH11" s="338"/>
      <c r="MAI11" s="338"/>
      <c r="MAJ11" s="338"/>
      <c r="MAK11" s="338"/>
      <c r="MAL11" s="338"/>
      <c r="MAM11" s="338"/>
      <c r="MAN11" s="338"/>
      <c r="MAO11" s="338"/>
      <c r="MAP11" s="338"/>
      <c r="MAQ11" s="338"/>
      <c r="MAR11" s="338"/>
      <c r="MAS11" s="338"/>
      <c r="MAT11" s="338"/>
      <c r="MAU11" s="338"/>
      <c r="MAV11" s="338"/>
      <c r="MAW11" s="338"/>
      <c r="MAX11" s="338"/>
      <c r="MAY11" s="338"/>
      <c r="MAZ11" s="338"/>
      <c r="MBA11" s="338"/>
      <c r="MBB11" s="338"/>
      <c r="MBC11" s="338"/>
      <c r="MBD11" s="338"/>
      <c r="MBE11" s="338"/>
      <c r="MBF11" s="338"/>
      <c r="MBG11" s="338"/>
      <c r="MBH11" s="338"/>
      <c r="MBI11" s="338"/>
      <c r="MBJ11" s="338"/>
      <c r="MBK11" s="338"/>
      <c r="MBL11" s="338"/>
      <c r="MBM11" s="338"/>
      <c r="MBN11" s="338"/>
      <c r="MBO11" s="338"/>
      <c r="MBP11" s="338"/>
      <c r="MBQ11" s="338"/>
      <c r="MBR11" s="338"/>
      <c r="MBS11" s="338"/>
      <c r="MBT11" s="338"/>
      <c r="MBU11" s="338"/>
      <c r="MBV11" s="338"/>
      <c r="MBW11" s="338"/>
      <c r="MBX11" s="338"/>
      <c r="MBY11" s="338"/>
      <c r="MBZ11" s="338"/>
      <c r="MCA11" s="338"/>
      <c r="MCB11" s="338"/>
      <c r="MCC11" s="338"/>
      <c r="MCD11" s="338"/>
      <c r="MCE11" s="338"/>
      <c r="MCF11" s="338"/>
      <c r="MCG11" s="338"/>
      <c r="MCH11" s="338"/>
      <c r="MCI11" s="338"/>
      <c r="MCJ11" s="338"/>
      <c r="MCK11" s="338"/>
      <c r="MCL11" s="338"/>
      <c r="MCM11" s="338"/>
      <c r="MCN11" s="338"/>
      <c r="MCO11" s="338"/>
      <c r="MCP11" s="338"/>
      <c r="MCQ11" s="338"/>
      <c r="MCR11" s="338"/>
      <c r="MCS11" s="338"/>
      <c r="MCT11" s="338"/>
      <c r="MCU11" s="338"/>
      <c r="MCV11" s="338"/>
      <c r="MCW11" s="338"/>
      <c r="MCX11" s="338"/>
      <c r="MCY11" s="338"/>
      <c r="MCZ11" s="338"/>
      <c r="MDA11" s="338"/>
      <c r="MDB11" s="338"/>
      <c r="MDC11" s="338"/>
      <c r="MDD11" s="338"/>
      <c r="MDE11" s="338"/>
      <c r="MDF11" s="338"/>
      <c r="MDG11" s="338"/>
      <c r="MDH11" s="338"/>
      <c r="MDI11" s="338"/>
      <c r="MDJ11" s="338"/>
      <c r="MDK11" s="338"/>
      <c r="MDL11" s="338"/>
      <c r="MDM11" s="338"/>
      <c r="MDN11" s="338"/>
      <c r="MDO11" s="338"/>
      <c r="MDP11" s="338"/>
      <c r="MDQ11" s="338"/>
      <c r="MDR11" s="338"/>
      <c r="MDS11" s="338"/>
      <c r="MDT11" s="338"/>
      <c r="MDU11" s="338"/>
      <c r="MDV11" s="338"/>
      <c r="MDW11" s="338"/>
      <c r="MDX11" s="338"/>
      <c r="MDY11" s="338"/>
      <c r="MDZ11" s="338"/>
      <c r="MEA11" s="338"/>
      <c r="MEB11" s="338"/>
      <c r="MEC11" s="338"/>
      <c r="MED11" s="338"/>
      <c r="MEE11" s="338"/>
      <c r="MEF11" s="338"/>
      <c r="MEG11" s="338"/>
      <c r="MEH11" s="338"/>
      <c r="MEI11" s="338"/>
      <c r="MEJ11" s="338"/>
      <c r="MEK11" s="338"/>
      <c r="MEL11" s="338"/>
      <c r="MEM11" s="338"/>
      <c r="MEN11" s="338"/>
      <c r="MEO11" s="338"/>
      <c r="MEP11" s="338"/>
      <c r="MEQ11" s="338"/>
      <c r="MER11" s="338"/>
      <c r="MES11" s="338"/>
      <c r="MET11" s="338"/>
      <c r="MEU11" s="338"/>
      <c r="MEV11" s="338"/>
      <c r="MEW11" s="338"/>
      <c r="MEX11" s="338"/>
      <c r="MEY11" s="338"/>
      <c r="MEZ11" s="338"/>
      <c r="MFA11" s="338"/>
      <c r="MFB11" s="338"/>
      <c r="MFC11" s="338"/>
      <c r="MFD11" s="338"/>
      <c r="MFE11" s="338"/>
      <c r="MFF11" s="338"/>
      <c r="MFG11" s="338"/>
      <c r="MFH11" s="338"/>
      <c r="MFI11" s="338"/>
      <c r="MFJ11" s="338"/>
      <c r="MFK11" s="338"/>
      <c r="MFL11" s="338"/>
      <c r="MFM11" s="338"/>
      <c r="MFN11" s="338"/>
      <c r="MFO11" s="338"/>
      <c r="MFP11" s="338"/>
      <c r="MFQ11" s="338"/>
      <c r="MFR11" s="338"/>
      <c r="MFS11" s="338"/>
      <c r="MFT11" s="338"/>
      <c r="MFU11" s="338"/>
      <c r="MFV11" s="338"/>
      <c r="MFW11" s="338"/>
      <c r="MFX11" s="338"/>
      <c r="MFY11" s="338"/>
      <c r="MFZ11" s="338"/>
      <c r="MGA11" s="338"/>
      <c r="MGB11" s="338"/>
      <c r="MGC11" s="338"/>
      <c r="MGD11" s="338"/>
      <c r="MGE11" s="338"/>
      <c r="MGF11" s="338"/>
      <c r="MGG11" s="338"/>
      <c r="MGH11" s="338"/>
      <c r="MGI11" s="338"/>
      <c r="MGJ11" s="338"/>
      <c r="MGK11" s="338"/>
      <c r="MGL11" s="338"/>
      <c r="MGM11" s="338"/>
      <c r="MGN11" s="338"/>
      <c r="MGO11" s="338"/>
      <c r="MGP11" s="338"/>
      <c r="MGQ11" s="338"/>
      <c r="MGR11" s="338"/>
      <c r="MGS11" s="338"/>
      <c r="MGT11" s="338"/>
      <c r="MGU11" s="338"/>
      <c r="MGV11" s="338"/>
      <c r="MGW11" s="338"/>
      <c r="MGX11" s="338"/>
      <c r="MGY11" s="338"/>
      <c r="MGZ11" s="338"/>
      <c r="MHA11" s="338"/>
      <c r="MHB11" s="338"/>
      <c r="MHC11" s="338"/>
      <c r="MHD11" s="338"/>
      <c r="MHE11" s="338"/>
      <c r="MHF11" s="338"/>
      <c r="MHG11" s="338"/>
      <c r="MHH11" s="338"/>
      <c r="MHI11" s="338"/>
      <c r="MHJ11" s="338"/>
      <c r="MHK11" s="338"/>
      <c r="MHL11" s="338"/>
      <c r="MHM11" s="338"/>
      <c r="MHN11" s="338"/>
      <c r="MHO11" s="338"/>
      <c r="MHP11" s="338"/>
      <c r="MHQ11" s="338"/>
      <c r="MHR11" s="338"/>
      <c r="MHS11" s="338"/>
      <c r="MHT11" s="338"/>
      <c r="MHU11" s="338"/>
      <c r="MHV11" s="338"/>
      <c r="MHW11" s="338"/>
      <c r="MHX11" s="338"/>
      <c r="MHY11" s="338"/>
      <c r="MHZ11" s="338"/>
      <c r="MIA11" s="338"/>
      <c r="MIB11" s="338"/>
      <c r="MIC11" s="338"/>
      <c r="MID11" s="338"/>
      <c r="MIE11" s="338"/>
      <c r="MIF11" s="338"/>
      <c r="MIG11" s="338"/>
      <c r="MIH11" s="338"/>
      <c r="MII11" s="338"/>
      <c r="MIJ11" s="338"/>
      <c r="MIK11" s="338"/>
      <c r="MIL11" s="338"/>
      <c r="MIM11" s="338"/>
      <c r="MIN11" s="338"/>
      <c r="MIO11" s="338"/>
      <c r="MIP11" s="338"/>
      <c r="MIQ11" s="338"/>
      <c r="MIR11" s="338"/>
      <c r="MIS11" s="338"/>
      <c r="MIT11" s="338"/>
      <c r="MIU11" s="338"/>
      <c r="MIV11" s="338"/>
      <c r="MIW11" s="338"/>
      <c r="MIX11" s="338"/>
      <c r="MIY11" s="338"/>
      <c r="MIZ11" s="338"/>
      <c r="MJA11" s="338"/>
      <c r="MJB11" s="338"/>
      <c r="MJC11" s="338"/>
      <c r="MJD11" s="338"/>
      <c r="MJE11" s="338"/>
      <c r="MJF11" s="338"/>
      <c r="MJG11" s="338"/>
      <c r="MJH11" s="338"/>
      <c r="MJI11" s="338"/>
      <c r="MJJ11" s="338"/>
      <c r="MJK11" s="338"/>
      <c r="MJL11" s="338"/>
      <c r="MJM11" s="338"/>
      <c r="MJN11" s="338"/>
      <c r="MJO11" s="338"/>
      <c r="MJP11" s="338"/>
      <c r="MJQ11" s="338"/>
      <c r="MJR11" s="338"/>
      <c r="MJS11" s="338"/>
      <c r="MJT11" s="338"/>
      <c r="MJU11" s="338"/>
      <c r="MJV11" s="338"/>
      <c r="MJW11" s="338"/>
      <c r="MJX11" s="338"/>
      <c r="MJY11" s="338"/>
      <c r="MJZ11" s="338"/>
      <c r="MKA11" s="338"/>
      <c r="MKB11" s="338"/>
      <c r="MKC11" s="338"/>
      <c r="MKD11" s="338"/>
      <c r="MKE11" s="338"/>
      <c r="MKF11" s="338"/>
      <c r="MKG11" s="338"/>
      <c r="MKH11" s="338"/>
      <c r="MKI11" s="338"/>
      <c r="MKJ11" s="338"/>
      <c r="MKK11" s="338"/>
      <c r="MKL11" s="338"/>
      <c r="MKM11" s="338"/>
      <c r="MKN11" s="338"/>
      <c r="MKO11" s="338"/>
      <c r="MKP11" s="338"/>
      <c r="MKQ11" s="338"/>
      <c r="MKR11" s="338"/>
      <c r="MKS11" s="338"/>
      <c r="MKT11" s="338"/>
      <c r="MKU11" s="338"/>
      <c r="MKV11" s="338"/>
      <c r="MKW11" s="338"/>
      <c r="MKX11" s="338"/>
      <c r="MKY11" s="338"/>
      <c r="MKZ11" s="338"/>
      <c r="MLA11" s="338"/>
      <c r="MLB11" s="338"/>
      <c r="MLC11" s="338"/>
      <c r="MLD11" s="338"/>
      <c r="MLE11" s="338"/>
      <c r="MLF11" s="338"/>
      <c r="MLG11" s="338"/>
      <c r="MLH11" s="338"/>
      <c r="MLI11" s="338"/>
      <c r="MLJ11" s="338"/>
      <c r="MLK11" s="338"/>
      <c r="MLL11" s="338"/>
      <c r="MLM11" s="338"/>
      <c r="MLN11" s="338"/>
      <c r="MLO11" s="338"/>
      <c r="MLP11" s="338"/>
      <c r="MLQ11" s="338"/>
      <c r="MLR11" s="338"/>
      <c r="MLS11" s="338"/>
      <c r="MLT11" s="338"/>
      <c r="MLU11" s="338"/>
      <c r="MLV11" s="338"/>
      <c r="MLW11" s="338"/>
      <c r="MLX11" s="338"/>
      <c r="MLY11" s="338"/>
      <c r="MLZ11" s="338"/>
      <c r="MMA11" s="338"/>
      <c r="MMB11" s="338"/>
      <c r="MMC11" s="338"/>
      <c r="MMD11" s="338"/>
      <c r="MME11" s="338"/>
      <c r="MMF11" s="338"/>
      <c r="MMG11" s="338"/>
      <c r="MMH11" s="338"/>
      <c r="MMI11" s="338"/>
      <c r="MMJ11" s="338"/>
      <c r="MMK11" s="338"/>
      <c r="MML11" s="338"/>
      <c r="MMM11" s="338"/>
      <c r="MMN11" s="338"/>
      <c r="MMO11" s="338"/>
      <c r="MMP11" s="338"/>
      <c r="MMQ11" s="338"/>
      <c r="MMR11" s="338"/>
      <c r="MMS11" s="338"/>
      <c r="MMT11" s="338"/>
      <c r="MMU11" s="338"/>
      <c r="MMV11" s="338"/>
      <c r="MMW11" s="338"/>
      <c r="MMX11" s="338"/>
      <c r="MMY11" s="338"/>
      <c r="MMZ11" s="338"/>
      <c r="MNA11" s="338"/>
      <c r="MNB11" s="338"/>
      <c r="MNC11" s="338"/>
      <c r="MND11" s="338"/>
      <c r="MNE11" s="338"/>
      <c r="MNF11" s="338"/>
      <c r="MNG11" s="338"/>
      <c r="MNH11" s="338"/>
      <c r="MNI11" s="338"/>
      <c r="MNJ11" s="338"/>
      <c r="MNK11" s="338"/>
      <c r="MNL11" s="338"/>
      <c r="MNM11" s="338"/>
      <c r="MNN11" s="338"/>
      <c r="MNO11" s="338"/>
      <c r="MNP11" s="338"/>
      <c r="MNQ11" s="338"/>
      <c r="MNR11" s="338"/>
      <c r="MNS11" s="338"/>
      <c r="MNT11" s="338"/>
      <c r="MNU11" s="338"/>
      <c r="MNV11" s="338"/>
      <c r="MNW11" s="338"/>
      <c r="MNX11" s="338"/>
      <c r="MNY11" s="338"/>
      <c r="MNZ11" s="338"/>
      <c r="MOA11" s="338"/>
      <c r="MOB11" s="338"/>
      <c r="MOC11" s="338"/>
      <c r="MOD11" s="338"/>
      <c r="MOE11" s="338"/>
      <c r="MOF11" s="338"/>
      <c r="MOG11" s="338"/>
      <c r="MOH11" s="338"/>
      <c r="MOI11" s="338"/>
      <c r="MOJ11" s="338"/>
      <c r="MOK11" s="338"/>
      <c r="MOL11" s="338"/>
      <c r="MOM11" s="338"/>
      <c r="MON11" s="338"/>
      <c r="MOO11" s="338"/>
      <c r="MOP11" s="338"/>
      <c r="MOQ11" s="338"/>
      <c r="MOR11" s="338"/>
      <c r="MOS11" s="338"/>
      <c r="MOT11" s="338"/>
      <c r="MOU11" s="338"/>
      <c r="MOV11" s="338"/>
      <c r="MOW11" s="338"/>
      <c r="MOX11" s="338"/>
      <c r="MOY11" s="338"/>
      <c r="MOZ11" s="338"/>
      <c r="MPA11" s="338"/>
      <c r="MPB11" s="338"/>
      <c r="MPC11" s="338"/>
      <c r="MPD11" s="338"/>
      <c r="MPE11" s="338"/>
      <c r="MPF11" s="338"/>
      <c r="MPG11" s="338"/>
      <c r="MPH11" s="338"/>
      <c r="MPI11" s="338"/>
      <c r="MPJ11" s="338"/>
      <c r="MPK11" s="338"/>
      <c r="MPL11" s="338"/>
      <c r="MPM11" s="338"/>
      <c r="MPN11" s="338"/>
      <c r="MPO11" s="338"/>
      <c r="MPP11" s="338"/>
      <c r="MPQ11" s="338"/>
      <c r="MPR11" s="338"/>
      <c r="MPS11" s="338"/>
      <c r="MPT11" s="338"/>
      <c r="MPU11" s="338"/>
      <c r="MPV11" s="338"/>
      <c r="MPW11" s="338"/>
      <c r="MPX11" s="338"/>
      <c r="MPY11" s="338"/>
      <c r="MPZ11" s="338"/>
      <c r="MQA11" s="338"/>
      <c r="MQB11" s="338"/>
      <c r="MQC11" s="338"/>
      <c r="MQD11" s="338"/>
      <c r="MQE11" s="338"/>
      <c r="MQF11" s="338"/>
      <c r="MQG11" s="338"/>
      <c r="MQH11" s="338"/>
      <c r="MQI11" s="338"/>
      <c r="MQJ11" s="338"/>
      <c r="MQK11" s="338"/>
      <c r="MQL11" s="338"/>
      <c r="MQM11" s="338"/>
      <c r="MQN11" s="338"/>
      <c r="MQO11" s="338"/>
      <c r="MQP11" s="338"/>
      <c r="MQQ11" s="338"/>
      <c r="MQR11" s="338"/>
      <c r="MQS11" s="338"/>
      <c r="MQT11" s="338"/>
      <c r="MQU11" s="338"/>
      <c r="MQV11" s="338"/>
      <c r="MQW11" s="338"/>
      <c r="MQX11" s="338"/>
      <c r="MQY11" s="338"/>
      <c r="MQZ11" s="338"/>
      <c r="MRA11" s="338"/>
      <c r="MRB11" s="338"/>
      <c r="MRC11" s="338"/>
      <c r="MRD11" s="338"/>
      <c r="MRE11" s="338"/>
      <c r="MRF11" s="338"/>
      <c r="MRG11" s="338"/>
      <c r="MRH11" s="338"/>
      <c r="MRI11" s="338"/>
      <c r="MRJ11" s="338"/>
      <c r="MRK11" s="338"/>
      <c r="MRL11" s="338"/>
      <c r="MRM11" s="338"/>
      <c r="MRN11" s="338"/>
      <c r="MRO11" s="338"/>
      <c r="MRP11" s="338"/>
      <c r="MRQ11" s="338"/>
      <c r="MRR11" s="338"/>
      <c r="MRS11" s="338"/>
      <c r="MRT11" s="338"/>
      <c r="MRU11" s="338"/>
      <c r="MRV11" s="338"/>
      <c r="MRW11" s="338"/>
      <c r="MRX11" s="338"/>
      <c r="MRY11" s="338"/>
      <c r="MRZ11" s="338"/>
      <c r="MSA11" s="338"/>
      <c r="MSB11" s="338"/>
      <c r="MSC11" s="338"/>
      <c r="MSD11" s="338"/>
      <c r="MSE11" s="338"/>
      <c r="MSF11" s="338"/>
      <c r="MSG11" s="338"/>
      <c r="MSH11" s="338"/>
      <c r="MSI11" s="338"/>
      <c r="MSJ11" s="338"/>
      <c r="MSK11" s="338"/>
      <c r="MSL11" s="338"/>
      <c r="MSM11" s="338"/>
      <c r="MSN11" s="338"/>
      <c r="MSO11" s="338"/>
      <c r="MSP11" s="338"/>
      <c r="MSQ11" s="338"/>
      <c r="MSR11" s="338"/>
      <c r="MSS11" s="338"/>
      <c r="MST11" s="338"/>
      <c r="MSU11" s="338"/>
      <c r="MSV11" s="338"/>
      <c r="MSW11" s="338"/>
      <c r="MSX11" s="338"/>
      <c r="MSY11" s="338"/>
      <c r="MSZ11" s="338"/>
      <c r="MTA11" s="338"/>
      <c r="MTB11" s="338"/>
      <c r="MTC11" s="338"/>
      <c r="MTD11" s="338"/>
      <c r="MTE11" s="338"/>
      <c r="MTF11" s="338"/>
      <c r="MTG11" s="338"/>
      <c r="MTH11" s="338"/>
      <c r="MTI11" s="338"/>
      <c r="MTJ11" s="338"/>
      <c r="MTK11" s="338"/>
      <c r="MTL11" s="338"/>
      <c r="MTM11" s="338"/>
      <c r="MTN11" s="338"/>
      <c r="MTO11" s="338"/>
      <c r="MTP11" s="338"/>
      <c r="MTQ11" s="338"/>
      <c r="MTR11" s="338"/>
      <c r="MTS11" s="338"/>
      <c r="MTT11" s="338"/>
      <c r="MTU11" s="338"/>
      <c r="MTV11" s="338"/>
      <c r="MTW11" s="338"/>
      <c r="MTX11" s="338"/>
      <c r="MTY11" s="338"/>
      <c r="MTZ11" s="338"/>
      <c r="MUA11" s="338"/>
      <c r="MUB11" s="338"/>
      <c r="MUC11" s="338"/>
      <c r="MUD11" s="338"/>
      <c r="MUE11" s="338"/>
      <c r="MUF11" s="338"/>
      <c r="MUG11" s="338"/>
      <c r="MUH11" s="338"/>
      <c r="MUI11" s="338"/>
      <c r="MUJ11" s="338"/>
      <c r="MUK11" s="338"/>
      <c r="MUL11" s="338"/>
      <c r="MUM11" s="338"/>
      <c r="MUN11" s="338"/>
      <c r="MUO11" s="338"/>
      <c r="MUP11" s="338"/>
      <c r="MUQ11" s="338"/>
      <c r="MUR11" s="338"/>
      <c r="MUS11" s="338"/>
      <c r="MUT11" s="338"/>
      <c r="MUU11" s="338"/>
      <c r="MUV11" s="338"/>
      <c r="MUW11" s="338"/>
      <c r="MUX11" s="338"/>
      <c r="MUY11" s="338"/>
      <c r="MUZ11" s="338"/>
      <c r="MVA11" s="338"/>
      <c r="MVB11" s="338"/>
      <c r="MVC11" s="338"/>
      <c r="MVD11" s="338"/>
      <c r="MVE11" s="338"/>
      <c r="MVF11" s="338"/>
      <c r="MVG11" s="338"/>
      <c r="MVH11" s="338"/>
      <c r="MVI11" s="338"/>
      <c r="MVJ11" s="338"/>
      <c r="MVK11" s="338"/>
      <c r="MVL11" s="338"/>
      <c r="MVM11" s="338"/>
      <c r="MVN11" s="338"/>
      <c r="MVO11" s="338"/>
      <c r="MVP11" s="338"/>
      <c r="MVQ11" s="338"/>
      <c r="MVR11" s="338"/>
      <c r="MVS11" s="338"/>
      <c r="MVT11" s="338"/>
      <c r="MVU11" s="338"/>
      <c r="MVV11" s="338"/>
      <c r="MVW11" s="338"/>
      <c r="MVX11" s="338"/>
      <c r="MVY11" s="338"/>
      <c r="MVZ11" s="338"/>
      <c r="MWA11" s="338"/>
      <c r="MWB11" s="338"/>
      <c r="MWC11" s="338"/>
      <c r="MWD11" s="338"/>
      <c r="MWE11" s="338"/>
      <c r="MWF11" s="338"/>
      <c r="MWG11" s="338"/>
      <c r="MWH11" s="338"/>
      <c r="MWI11" s="338"/>
      <c r="MWJ11" s="338"/>
      <c r="MWK11" s="338"/>
      <c r="MWL11" s="338"/>
      <c r="MWM11" s="338"/>
      <c r="MWN11" s="338"/>
      <c r="MWO11" s="338"/>
      <c r="MWP11" s="338"/>
      <c r="MWQ11" s="338"/>
      <c r="MWR11" s="338"/>
      <c r="MWS11" s="338"/>
      <c r="MWT11" s="338"/>
      <c r="MWU11" s="338"/>
      <c r="MWV11" s="338"/>
      <c r="MWW11" s="338"/>
      <c r="MWX11" s="338"/>
      <c r="MWY11" s="338"/>
      <c r="MWZ11" s="338"/>
      <c r="MXA11" s="338"/>
      <c r="MXB11" s="338"/>
      <c r="MXC11" s="338"/>
      <c r="MXD11" s="338"/>
      <c r="MXE11" s="338"/>
      <c r="MXF11" s="338"/>
      <c r="MXG11" s="338"/>
      <c r="MXH11" s="338"/>
      <c r="MXI11" s="338"/>
      <c r="MXJ11" s="338"/>
      <c r="MXK11" s="338"/>
      <c r="MXL11" s="338"/>
      <c r="MXM11" s="338"/>
      <c r="MXN11" s="338"/>
      <c r="MXO11" s="338"/>
      <c r="MXP11" s="338"/>
      <c r="MXQ11" s="338"/>
      <c r="MXR11" s="338"/>
      <c r="MXS11" s="338"/>
      <c r="MXT11" s="338"/>
      <c r="MXU11" s="338"/>
      <c r="MXV11" s="338"/>
      <c r="MXW11" s="338"/>
      <c r="MXX11" s="338"/>
      <c r="MXY11" s="338"/>
      <c r="MXZ11" s="338"/>
      <c r="MYA11" s="338"/>
      <c r="MYB11" s="338"/>
      <c r="MYC11" s="338"/>
      <c r="MYD11" s="338"/>
      <c r="MYE11" s="338"/>
      <c r="MYF11" s="338"/>
      <c r="MYG11" s="338"/>
      <c r="MYH11" s="338"/>
      <c r="MYI11" s="338"/>
      <c r="MYJ11" s="338"/>
      <c r="MYK11" s="338"/>
      <c r="MYL11" s="338"/>
      <c r="MYM11" s="338"/>
      <c r="MYN11" s="338"/>
      <c r="MYO11" s="338"/>
      <c r="MYP11" s="338"/>
      <c r="MYQ11" s="338"/>
      <c r="MYR11" s="338"/>
      <c r="MYS11" s="338"/>
      <c r="MYT11" s="338"/>
      <c r="MYU11" s="338"/>
      <c r="MYV11" s="338"/>
      <c r="MYW11" s="338"/>
      <c r="MYX11" s="338"/>
      <c r="MYY11" s="338"/>
      <c r="MYZ11" s="338"/>
      <c r="MZA11" s="338"/>
      <c r="MZB11" s="338"/>
      <c r="MZC11" s="338"/>
      <c r="MZD11" s="338"/>
      <c r="MZE11" s="338"/>
      <c r="MZF11" s="338"/>
      <c r="MZG11" s="338"/>
      <c r="MZH11" s="338"/>
      <c r="MZI11" s="338"/>
      <c r="MZJ11" s="338"/>
      <c r="MZK11" s="338"/>
      <c r="MZL11" s="338"/>
      <c r="MZM11" s="338"/>
      <c r="MZN11" s="338"/>
      <c r="MZO11" s="338"/>
      <c r="MZP11" s="338"/>
      <c r="MZQ11" s="338"/>
      <c r="MZR11" s="338"/>
      <c r="MZS11" s="338"/>
      <c r="MZT11" s="338"/>
      <c r="MZU11" s="338"/>
      <c r="MZV11" s="338"/>
      <c r="MZW11" s="338"/>
      <c r="MZX11" s="338"/>
      <c r="MZY11" s="338"/>
      <c r="MZZ11" s="338"/>
      <c r="NAA11" s="338"/>
      <c r="NAB11" s="338"/>
      <c r="NAC11" s="338"/>
      <c r="NAD11" s="338"/>
      <c r="NAE11" s="338"/>
      <c r="NAF11" s="338"/>
      <c r="NAG11" s="338"/>
      <c r="NAH11" s="338"/>
      <c r="NAI11" s="338"/>
      <c r="NAJ11" s="338"/>
      <c r="NAK11" s="338"/>
      <c r="NAL11" s="338"/>
      <c r="NAM11" s="338"/>
      <c r="NAN11" s="338"/>
      <c r="NAO11" s="338"/>
      <c r="NAP11" s="338"/>
      <c r="NAQ11" s="338"/>
      <c r="NAR11" s="338"/>
      <c r="NAS11" s="338"/>
      <c r="NAT11" s="338"/>
      <c r="NAU11" s="338"/>
      <c r="NAV11" s="338"/>
      <c r="NAW11" s="338"/>
      <c r="NAX11" s="338"/>
      <c r="NAY11" s="338"/>
      <c r="NAZ11" s="338"/>
      <c r="NBA11" s="338"/>
      <c r="NBB11" s="338"/>
      <c r="NBC11" s="338"/>
      <c r="NBD11" s="338"/>
      <c r="NBE11" s="338"/>
      <c r="NBF11" s="338"/>
      <c r="NBG11" s="338"/>
      <c r="NBH11" s="338"/>
      <c r="NBI11" s="338"/>
      <c r="NBJ11" s="338"/>
      <c r="NBK11" s="338"/>
      <c r="NBL11" s="338"/>
      <c r="NBM11" s="338"/>
      <c r="NBN11" s="338"/>
      <c r="NBO11" s="338"/>
      <c r="NBP11" s="338"/>
      <c r="NBQ11" s="338"/>
      <c r="NBR11" s="338"/>
      <c r="NBS11" s="338"/>
      <c r="NBT11" s="338"/>
      <c r="NBU11" s="338"/>
      <c r="NBV11" s="338"/>
      <c r="NBW11" s="338"/>
      <c r="NBX11" s="338"/>
      <c r="NBY11" s="338"/>
      <c r="NBZ11" s="338"/>
      <c r="NCA11" s="338"/>
      <c r="NCB11" s="338"/>
      <c r="NCC11" s="338"/>
      <c r="NCD11" s="338"/>
      <c r="NCE11" s="338"/>
      <c r="NCF11" s="338"/>
      <c r="NCG11" s="338"/>
      <c r="NCH11" s="338"/>
      <c r="NCI11" s="338"/>
      <c r="NCJ11" s="338"/>
      <c r="NCK11" s="338"/>
      <c r="NCL11" s="338"/>
      <c r="NCM11" s="338"/>
      <c r="NCN11" s="338"/>
      <c r="NCO11" s="338"/>
      <c r="NCP11" s="338"/>
      <c r="NCQ11" s="338"/>
      <c r="NCR11" s="338"/>
      <c r="NCS11" s="338"/>
      <c r="NCT11" s="338"/>
      <c r="NCU11" s="338"/>
      <c r="NCV11" s="338"/>
      <c r="NCW11" s="338"/>
      <c r="NCX11" s="338"/>
      <c r="NCY11" s="338"/>
      <c r="NCZ11" s="338"/>
      <c r="NDA11" s="338"/>
      <c r="NDB11" s="338"/>
      <c r="NDC11" s="338"/>
      <c r="NDD11" s="338"/>
      <c r="NDE11" s="338"/>
      <c r="NDF11" s="338"/>
      <c r="NDG11" s="338"/>
      <c r="NDH11" s="338"/>
      <c r="NDI11" s="338"/>
      <c r="NDJ11" s="338"/>
      <c r="NDK11" s="338"/>
      <c r="NDL11" s="338"/>
      <c r="NDM11" s="338"/>
      <c r="NDN11" s="338"/>
      <c r="NDO11" s="338"/>
      <c r="NDP11" s="338"/>
      <c r="NDQ11" s="338"/>
      <c r="NDR11" s="338"/>
      <c r="NDS11" s="338"/>
      <c r="NDT11" s="338"/>
      <c r="NDU11" s="338"/>
      <c r="NDV11" s="338"/>
      <c r="NDW11" s="338"/>
      <c r="NDX11" s="338"/>
      <c r="NDY11" s="338"/>
      <c r="NDZ11" s="338"/>
      <c r="NEA11" s="338"/>
      <c r="NEB11" s="338"/>
      <c r="NEC11" s="338"/>
      <c r="NED11" s="338"/>
      <c r="NEE11" s="338"/>
      <c r="NEF11" s="338"/>
      <c r="NEG11" s="338"/>
      <c r="NEH11" s="338"/>
      <c r="NEI11" s="338"/>
      <c r="NEJ11" s="338"/>
      <c r="NEK11" s="338"/>
      <c r="NEL11" s="338"/>
      <c r="NEM11" s="338"/>
      <c r="NEN11" s="338"/>
      <c r="NEO11" s="338"/>
      <c r="NEP11" s="338"/>
      <c r="NEQ11" s="338"/>
      <c r="NER11" s="338"/>
      <c r="NES11" s="338"/>
      <c r="NET11" s="338"/>
      <c r="NEU11" s="338"/>
      <c r="NEV11" s="338"/>
      <c r="NEW11" s="338"/>
      <c r="NEX11" s="338"/>
      <c r="NEY11" s="338"/>
      <c r="NEZ11" s="338"/>
      <c r="NFA11" s="338"/>
      <c r="NFB11" s="338"/>
      <c r="NFC11" s="338"/>
      <c r="NFD11" s="338"/>
      <c r="NFE11" s="338"/>
      <c r="NFF11" s="338"/>
      <c r="NFG11" s="338"/>
      <c r="NFH11" s="338"/>
      <c r="NFI11" s="338"/>
      <c r="NFJ11" s="338"/>
      <c r="NFK11" s="338"/>
      <c r="NFL11" s="338"/>
      <c r="NFM11" s="338"/>
      <c r="NFN11" s="338"/>
      <c r="NFO11" s="338"/>
      <c r="NFP11" s="338"/>
      <c r="NFQ11" s="338"/>
      <c r="NFR11" s="338"/>
      <c r="NFS11" s="338"/>
      <c r="NFT11" s="338"/>
      <c r="NFU11" s="338"/>
      <c r="NFV11" s="338"/>
      <c r="NFW11" s="338"/>
      <c r="NFX11" s="338"/>
      <c r="NFY11" s="338"/>
      <c r="NFZ11" s="338"/>
      <c r="NGA11" s="338"/>
      <c r="NGB11" s="338"/>
      <c r="NGC11" s="338"/>
      <c r="NGD11" s="338"/>
      <c r="NGE11" s="338"/>
      <c r="NGF11" s="338"/>
      <c r="NGG11" s="338"/>
      <c r="NGH11" s="338"/>
      <c r="NGI11" s="338"/>
      <c r="NGJ11" s="338"/>
      <c r="NGK11" s="338"/>
      <c r="NGL11" s="338"/>
      <c r="NGM11" s="338"/>
      <c r="NGN11" s="338"/>
      <c r="NGO11" s="338"/>
      <c r="NGP11" s="338"/>
      <c r="NGQ11" s="338"/>
      <c r="NGR11" s="338"/>
      <c r="NGS11" s="338"/>
      <c r="NGT11" s="338"/>
      <c r="NGU11" s="338"/>
      <c r="NGV11" s="338"/>
      <c r="NGW11" s="338"/>
      <c r="NGX11" s="338"/>
      <c r="NGY11" s="338"/>
      <c r="NGZ11" s="338"/>
      <c r="NHA11" s="338"/>
      <c r="NHB11" s="338"/>
      <c r="NHC11" s="338"/>
      <c r="NHD11" s="338"/>
      <c r="NHE11" s="338"/>
      <c r="NHF11" s="338"/>
      <c r="NHG11" s="338"/>
      <c r="NHH11" s="338"/>
      <c r="NHI11" s="338"/>
      <c r="NHJ11" s="338"/>
      <c r="NHK11" s="338"/>
      <c r="NHL11" s="338"/>
      <c r="NHM11" s="338"/>
      <c r="NHN11" s="338"/>
      <c r="NHO11" s="338"/>
      <c r="NHP11" s="338"/>
      <c r="NHQ11" s="338"/>
      <c r="NHR11" s="338"/>
      <c r="NHS11" s="338"/>
      <c r="NHT11" s="338"/>
      <c r="NHU11" s="338"/>
      <c r="NHV11" s="338"/>
      <c r="NHW11" s="338"/>
      <c r="NHX11" s="338"/>
      <c r="NHY11" s="338"/>
      <c r="NHZ11" s="338"/>
      <c r="NIA11" s="338"/>
      <c r="NIB11" s="338"/>
      <c r="NIC11" s="338"/>
      <c r="NID11" s="338"/>
      <c r="NIE11" s="338"/>
      <c r="NIF11" s="338"/>
      <c r="NIG11" s="338"/>
      <c r="NIH11" s="338"/>
      <c r="NII11" s="338"/>
      <c r="NIJ11" s="338"/>
      <c r="NIK11" s="338"/>
      <c r="NIL11" s="338"/>
      <c r="NIM11" s="338"/>
      <c r="NIN11" s="338"/>
      <c r="NIO11" s="338"/>
      <c r="NIP11" s="338"/>
      <c r="NIQ11" s="338"/>
      <c r="NIR11" s="338"/>
      <c r="NIS11" s="338"/>
      <c r="NIT11" s="338"/>
      <c r="NIU11" s="338"/>
      <c r="NIV11" s="338"/>
      <c r="NIW11" s="338"/>
      <c r="NIX11" s="338"/>
      <c r="NIY11" s="338"/>
      <c r="NIZ11" s="338"/>
      <c r="NJA11" s="338"/>
      <c r="NJB11" s="338"/>
      <c r="NJC11" s="338"/>
      <c r="NJD11" s="338"/>
      <c r="NJE11" s="338"/>
      <c r="NJF11" s="338"/>
      <c r="NJG11" s="338"/>
      <c r="NJH11" s="338"/>
      <c r="NJI11" s="338"/>
      <c r="NJJ11" s="338"/>
      <c r="NJK11" s="338"/>
      <c r="NJL11" s="338"/>
      <c r="NJM11" s="338"/>
      <c r="NJN11" s="338"/>
      <c r="NJO11" s="338"/>
      <c r="NJP11" s="338"/>
      <c r="NJQ11" s="338"/>
      <c r="NJR11" s="338"/>
      <c r="NJS11" s="338"/>
      <c r="NJT11" s="338"/>
      <c r="NJU11" s="338"/>
      <c r="NJV11" s="338"/>
      <c r="NJW11" s="338"/>
      <c r="NJX11" s="338"/>
      <c r="NJY11" s="338"/>
      <c r="NJZ11" s="338"/>
      <c r="NKA11" s="338"/>
      <c r="NKB11" s="338"/>
      <c r="NKC11" s="338"/>
      <c r="NKD11" s="338"/>
      <c r="NKE11" s="338"/>
      <c r="NKF11" s="338"/>
      <c r="NKG11" s="338"/>
      <c r="NKH11" s="338"/>
      <c r="NKI11" s="338"/>
      <c r="NKJ11" s="338"/>
      <c r="NKK11" s="338"/>
      <c r="NKL11" s="338"/>
      <c r="NKM11" s="338"/>
      <c r="NKN11" s="338"/>
      <c r="NKO11" s="338"/>
      <c r="NKP11" s="338"/>
      <c r="NKQ11" s="338"/>
      <c r="NKR11" s="338"/>
      <c r="NKS11" s="338"/>
      <c r="NKT11" s="338"/>
      <c r="NKU11" s="338"/>
      <c r="NKV11" s="338"/>
      <c r="NKW11" s="338"/>
      <c r="NKX11" s="338"/>
      <c r="NKY11" s="338"/>
      <c r="NKZ11" s="338"/>
      <c r="NLA11" s="338"/>
      <c r="NLB11" s="338"/>
      <c r="NLC11" s="338"/>
      <c r="NLD11" s="338"/>
      <c r="NLE11" s="338"/>
      <c r="NLF11" s="338"/>
      <c r="NLG11" s="338"/>
      <c r="NLH11" s="338"/>
      <c r="NLI11" s="338"/>
      <c r="NLJ11" s="338"/>
      <c r="NLK11" s="338"/>
      <c r="NLL11" s="338"/>
      <c r="NLM11" s="338"/>
      <c r="NLN11" s="338"/>
      <c r="NLO11" s="338"/>
      <c r="NLP11" s="338"/>
      <c r="NLQ11" s="338"/>
      <c r="NLR11" s="338"/>
      <c r="NLS11" s="338"/>
      <c r="NLT11" s="338"/>
      <c r="NLU11" s="338"/>
      <c r="NLV11" s="338"/>
      <c r="NLW11" s="338"/>
      <c r="NLX11" s="338"/>
      <c r="NLY11" s="338"/>
      <c r="NLZ11" s="338"/>
      <c r="NMA11" s="338"/>
      <c r="NMB11" s="338"/>
      <c r="NMC11" s="338"/>
      <c r="NMD11" s="338"/>
      <c r="NME11" s="338"/>
      <c r="NMF11" s="338"/>
      <c r="NMG11" s="338"/>
      <c r="NMH11" s="338"/>
      <c r="NMI11" s="338"/>
      <c r="NMJ11" s="338"/>
      <c r="NMK11" s="338"/>
      <c r="NML11" s="338"/>
      <c r="NMM11" s="338"/>
      <c r="NMN11" s="338"/>
      <c r="NMO11" s="338"/>
      <c r="NMP11" s="338"/>
      <c r="NMQ11" s="338"/>
      <c r="NMR11" s="338"/>
      <c r="NMS11" s="338"/>
      <c r="NMT11" s="338"/>
      <c r="NMU11" s="338"/>
      <c r="NMV11" s="338"/>
      <c r="NMW11" s="338"/>
      <c r="NMX11" s="338"/>
      <c r="NMY11" s="338"/>
      <c r="NMZ11" s="338"/>
      <c r="NNA11" s="338"/>
      <c r="NNB11" s="338"/>
      <c r="NNC11" s="338"/>
      <c r="NND11" s="338"/>
      <c r="NNE11" s="338"/>
      <c r="NNF11" s="338"/>
      <c r="NNG11" s="338"/>
      <c r="NNH11" s="338"/>
      <c r="NNI11" s="338"/>
      <c r="NNJ11" s="338"/>
      <c r="NNK11" s="338"/>
      <c r="NNL11" s="338"/>
      <c r="NNM11" s="338"/>
      <c r="NNN11" s="338"/>
      <c r="NNO11" s="338"/>
      <c r="NNP11" s="338"/>
      <c r="NNQ11" s="338"/>
      <c r="NNR11" s="338"/>
      <c r="NNS11" s="338"/>
      <c r="NNT11" s="338"/>
      <c r="NNU11" s="338"/>
      <c r="NNV11" s="338"/>
      <c r="NNW11" s="338"/>
      <c r="NNX11" s="338"/>
      <c r="NNY11" s="338"/>
      <c r="NNZ11" s="338"/>
      <c r="NOA11" s="338"/>
      <c r="NOB11" s="338"/>
      <c r="NOC11" s="338"/>
      <c r="NOD11" s="338"/>
      <c r="NOE11" s="338"/>
      <c r="NOF11" s="338"/>
      <c r="NOG11" s="338"/>
      <c r="NOH11" s="338"/>
      <c r="NOI11" s="338"/>
      <c r="NOJ11" s="338"/>
      <c r="NOK11" s="338"/>
      <c r="NOL11" s="338"/>
      <c r="NOM11" s="338"/>
      <c r="NON11" s="338"/>
      <c r="NOO11" s="338"/>
      <c r="NOP11" s="338"/>
      <c r="NOQ11" s="338"/>
      <c r="NOR11" s="338"/>
      <c r="NOS11" s="338"/>
      <c r="NOT11" s="338"/>
      <c r="NOU11" s="338"/>
      <c r="NOV11" s="338"/>
      <c r="NOW11" s="338"/>
      <c r="NOX11" s="338"/>
      <c r="NOY11" s="338"/>
      <c r="NOZ11" s="338"/>
      <c r="NPA11" s="338"/>
      <c r="NPB11" s="338"/>
      <c r="NPC11" s="338"/>
      <c r="NPD11" s="338"/>
      <c r="NPE11" s="338"/>
      <c r="NPF11" s="338"/>
      <c r="NPG11" s="338"/>
      <c r="NPH11" s="338"/>
      <c r="NPI11" s="338"/>
      <c r="NPJ11" s="338"/>
      <c r="NPK11" s="338"/>
      <c r="NPL11" s="338"/>
      <c r="NPM11" s="338"/>
      <c r="NPN11" s="338"/>
      <c r="NPO11" s="338"/>
      <c r="NPP11" s="338"/>
      <c r="NPQ11" s="338"/>
      <c r="NPR11" s="338"/>
      <c r="NPS11" s="338"/>
      <c r="NPT11" s="338"/>
      <c r="NPU11" s="338"/>
      <c r="NPV11" s="338"/>
      <c r="NPW11" s="338"/>
      <c r="NPX11" s="338"/>
      <c r="NPY11" s="338"/>
      <c r="NPZ11" s="338"/>
      <c r="NQA11" s="338"/>
      <c r="NQB11" s="338"/>
      <c r="NQC11" s="338"/>
      <c r="NQD11" s="338"/>
      <c r="NQE11" s="338"/>
      <c r="NQF11" s="338"/>
      <c r="NQG11" s="338"/>
      <c r="NQH11" s="338"/>
      <c r="NQI11" s="338"/>
      <c r="NQJ11" s="338"/>
      <c r="NQK11" s="338"/>
      <c r="NQL11" s="338"/>
      <c r="NQM11" s="338"/>
      <c r="NQN11" s="338"/>
      <c r="NQO11" s="338"/>
      <c r="NQP11" s="338"/>
      <c r="NQQ11" s="338"/>
      <c r="NQR11" s="338"/>
      <c r="NQS11" s="338"/>
      <c r="NQT11" s="338"/>
      <c r="NQU11" s="338"/>
      <c r="NQV11" s="338"/>
      <c r="NQW11" s="338"/>
      <c r="NQX11" s="338"/>
      <c r="NQY11" s="338"/>
      <c r="NQZ11" s="338"/>
      <c r="NRA11" s="338"/>
      <c r="NRB11" s="338"/>
      <c r="NRC11" s="338"/>
      <c r="NRD11" s="338"/>
      <c r="NRE11" s="338"/>
      <c r="NRF11" s="338"/>
      <c r="NRG11" s="338"/>
      <c r="NRH11" s="338"/>
      <c r="NRI11" s="338"/>
      <c r="NRJ11" s="338"/>
      <c r="NRK11" s="338"/>
      <c r="NRL11" s="338"/>
      <c r="NRM11" s="338"/>
      <c r="NRN11" s="338"/>
      <c r="NRO11" s="338"/>
      <c r="NRP11" s="338"/>
      <c r="NRQ11" s="338"/>
      <c r="NRR11" s="338"/>
      <c r="NRS11" s="338"/>
      <c r="NRT11" s="338"/>
      <c r="NRU11" s="338"/>
      <c r="NRV11" s="338"/>
      <c r="NRW11" s="338"/>
      <c r="NRX11" s="338"/>
      <c r="NRY11" s="338"/>
      <c r="NRZ11" s="338"/>
      <c r="NSA11" s="338"/>
      <c r="NSB11" s="338"/>
      <c r="NSC11" s="338"/>
      <c r="NSD11" s="338"/>
      <c r="NSE11" s="338"/>
      <c r="NSF11" s="338"/>
      <c r="NSG11" s="338"/>
      <c r="NSH11" s="338"/>
      <c r="NSI11" s="338"/>
      <c r="NSJ11" s="338"/>
      <c r="NSK11" s="338"/>
      <c r="NSL11" s="338"/>
      <c r="NSM11" s="338"/>
      <c r="NSN11" s="338"/>
      <c r="NSO11" s="338"/>
      <c r="NSP11" s="338"/>
      <c r="NSQ11" s="338"/>
      <c r="NSR11" s="338"/>
      <c r="NSS11" s="338"/>
      <c r="NST11" s="338"/>
      <c r="NSU11" s="338"/>
      <c r="NSV11" s="338"/>
      <c r="NSW11" s="338"/>
      <c r="NSX11" s="338"/>
      <c r="NSY11" s="338"/>
      <c r="NSZ11" s="338"/>
      <c r="NTA11" s="338"/>
      <c r="NTB11" s="338"/>
      <c r="NTC11" s="338"/>
      <c r="NTD11" s="338"/>
      <c r="NTE11" s="338"/>
      <c r="NTF11" s="338"/>
      <c r="NTG11" s="338"/>
      <c r="NTH11" s="338"/>
      <c r="NTI11" s="338"/>
      <c r="NTJ11" s="338"/>
      <c r="NTK11" s="338"/>
      <c r="NTL11" s="338"/>
      <c r="NTM11" s="338"/>
      <c r="NTN11" s="338"/>
      <c r="NTO11" s="338"/>
      <c r="NTP11" s="338"/>
      <c r="NTQ11" s="338"/>
      <c r="NTR11" s="338"/>
      <c r="NTS11" s="338"/>
      <c r="NTT11" s="338"/>
      <c r="NTU11" s="338"/>
      <c r="NTV11" s="338"/>
      <c r="NTW11" s="338"/>
      <c r="NTX11" s="338"/>
      <c r="NTY11" s="338"/>
      <c r="NTZ11" s="338"/>
      <c r="NUA11" s="338"/>
      <c r="NUB11" s="338"/>
      <c r="NUC11" s="338"/>
      <c r="NUD11" s="338"/>
      <c r="NUE11" s="338"/>
      <c r="NUF11" s="338"/>
      <c r="NUG11" s="338"/>
      <c r="NUH11" s="338"/>
      <c r="NUI11" s="338"/>
      <c r="NUJ11" s="338"/>
      <c r="NUK11" s="338"/>
      <c r="NUL11" s="338"/>
      <c r="NUM11" s="338"/>
      <c r="NUN11" s="338"/>
      <c r="NUO11" s="338"/>
      <c r="NUP11" s="338"/>
      <c r="NUQ11" s="338"/>
      <c r="NUR11" s="338"/>
      <c r="NUS11" s="338"/>
      <c r="NUT11" s="338"/>
      <c r="NUU11" s="338"/>
      <c r="NUV11" s="338"/>
      <c r="NUW11" s="338"/>
      <c r="NUX11" s="338"/>
      <c r="NUY11" s="338"/>
      <c r="NUZ11" s="338"/>
      <c r="NVA11" s="338"/>
      <c r="NVB11" s="338"/>
      <c r="NVC11" s="338"/>
      <c r="NVD11" s="338"/>
      <c r="NVE11" s="338"/>
      <c r="NVF11" s="338"/>
      <c r="NVG11" s="338"/>
      <c r="NVH11" s="338"/>
      <c r="NVI11" s="338"/>
      <c r="NVJ11" s="338"/>
      <c r="NVK11" s="338"/>
      <c r="NVL11" s="338"/>
      <c r="NVM11" s="338"/>
      <c r="NVN11" s="338"/>
      <c r="NVO11" s="338"/>
      <c r="NVP11" s="338"/>
      <c r="NVQ11" s="338"/>
      <c r="NVR11" s="338"/>
      <c r="NVS11" s="338"/>
      <c r="NVT11" s="338"/>
      <c r="NVU11" s="338"/>
      <c r="NVV11" s="338"/>
      <c r="NVW11" s="338"/>
      <c r="NVX11" s="338"/>
      <c r="NVY11" s="338"/>
      <c r="NVZ11" s="338"/>
      <c r="NWA11" s="338"/>
      <c r="NWB11" s="338"/>
      <c r="NWC11" s="338"/>
      <c r="NWD11" s="338"/>
      <c r="NWE11" s="338"/>
      <c r="NWF11" s="338"/>
      <c r="NWG11" s="338"/>
      <c r="NWH11" s="338"/>
      <c r="NWI11" s="338"/>
      <c r="NWJ11" s="338"/>
      <c r="NWK11" s="338"/>
      <c r="NWL11" s="338"/>
      <c r="NWM11" s="338"/>
      <c r="NWN11" s="338"/>
      <c r="NWO11" s="338"/>
      <c r="NWP11" s="338"/>
      <c r="NWQ11" s="338"/>
      <c r="NWR11" s="338"/>
      <c r="NWS11" s="338"/>
      <c r="NWT11" s="338"/>
      <c r="NWU11" s="338"/>
      <c r="NWV11" s="338"/>
      <c r="NWW11" s="338"/>
      <c r="NWX11" s="338"/>
      <c r="NWY11" s="338"/>
      <c r="NWZ11" s="338"/>
      <c r="NXA11" s="338"/>
      <c r="NXB11" s="338"/>
      <c r="NXC11" s="338"/>
      <c r="NXD11" s="338"/>
      <c r="NXE11" s="338"/>
      <c r="NXF11" s="338"/>
      <c r="NXG11" s="338"/>
      <c r="NXH11" s="338"/>
      <c r="NXI11" s="338"/>
      <c r="NXJ11" s="338"/>
      <c r="NXK11" s="338"/>
      <c r="NXL11" s="338"/>
      <c r="NXM11" s="338"/>
      <c r="NXN11" s="338"/>
      <c r="NXO11" s="338"/>
      <c r="NXP11" s="338"/>
      <c r="NXQ11" s="338"/>
      <c r="NXR11" s="338"/>
      <c r="NXS11" s="338"/>
      <c r="NXT11" s="338"/>
      <c r="NXU11" s="338"/>
      <c r="NXV11" s="338"/>
      <c r="NXW11" s="338"/>
      <c r="NXX11" s="338"/>
      <c r="NXY11" s="338"/>
      <c r="NXZ11" s="338"/>
      <c r="NYA11" s="338"/>
      <c r="NYB11" s="338"/>
      <c r="NYC11" s="338"/>
      <c r="NYD11" s="338"/>
      <c r="NYE11" s="338"/>
      <c r="NYF11" s="338"/>
      <c r="NYG11" s="338"/>
      <c r="NYH11" s="338"/>
      <c r="NYI11" s="338"/>
      <c r="NYJ11" s="338"/>
      <c r="NYK11" s="338"/>
      <c r="NYL11" s="338"/>
      <c r="NYM11" s="338"/>
      <c r="NYN11" s="338"/>
      <c r="NYO11" s="338"/>
      <c r="NYP11" s="338"/>
      <c r="NYQ11" s="338"/>
      <c r="NYR11" s="338"/>
      <c r="NYS11" s="338"/>
      <c r="NYT11" s="338"/>
      <c r="NYU11" s="338"/>
      <c r="NYV11" s="338"/>
      <c r="NYW11" s="338"/>
      <c r="NYX11" s="338"/>
      <c r="NYY11" s="338"/>
      <c r="NYZ11" s="338"/>
      <c r="NZA11" s="338"/>
      <c r="NZB11" s="338"/>
      <c r="NZC11" s="338"/>
      <c r="NZD11" s="338"/>
      <c r="NZE11" s="338"/>
      <c r="NZF11" s="338"/>
      <c r="NZG11" s="338"/>
      <c r="NZH11" s="338"/>
      <c r="NZI11" s="338"/>
      <c r="NZJ11" s="338"/>
      <c r="NZK11" s="338"/>
      <c r="NZL11" s="338"/>
      <c r="NZM11" s="338"/>
      <c r="NZN11" s="338"/>
      <c r="NZO11" s="338"/>
      <c r="NZP11" s="338"/>
      <c r="NZQ11" s="338"/>
      <c r="NZR11" s="338"/>
      <c r="NZS11" s="338"/>
      <c r="NZT11" s="338"/>
      <c r="NZU11" s="338"/>
      <c r="NZV11" s="338"/>
      <c r="NZW11" s="338"/>
      <c r="NZX11" s="338"/>
      <c r="NZY11" s="338"/>
      <c r="NZZ11" s="338"/>
      <c r="OAA11" s="338"/>
      <c r="OAB11" s="338"/>
      <c r="OAC11" s="338"/>
      <c r="OAD11" s="338"/>
      <c r="OAE11" s="338"/>
      <c r="OAF11" s="338"/>
      <c r="OAG11" s="338"/>
      <c r="OAH11" s="338"/>
      <c r="OAI11" s="338"/>
      <c r="OAJ11" s="338"/>
      <c r="OAK11" s="338"/>
      <c r="OAL11" s="338"/>
      <c r="OAM11" s="338"/>
      <c r="OAN11" s="338"/>
      <c r="OAO11" s="338"/>
      <c r="OAP11" s="338"/>
      <c r="OAQ11" s="338"/>
      <c r="OAR11" s="338"/>
      <c r="OAS11" s="338"/>
      <c r="OAT11" s="338"/>
      <c r="OAU11" s="338"/>
      <c r="OAV11" s="338"/>
      <c r="OAW11" s="338"/>
      <c r="OAX11" s="338"/>
      <c r="OAY11" s="338"/>
      <c r="OAZ11" s="338"/>
      <c r="OBA11" s="338"/>
      <c r="OBB11" s="338"/>
      <c r="OBC11" s="338"/>
      <c r="OBD11" s="338"/>
      <c r="OBE11" s="338"/>
      <c r="OBF11" s="338"/>
      <c r="OBG11" s="338"/>
      <c r="OBH11" s="338"/>
      <c r="OBI11" s="338"/>
      <c r="OBJ11" s="338"/>
      <c r="OBK11" s="338"/>
      <c r="OBL11" s="338"/>
      <c r="OBM11" s="338"/>
      <c r="OBN11" s="338"/>
      <c r="OBO11" s="338"/>
      <c r="OBP11" s="338"/>
      <c r="OBQ11" s="338"/>
      <c r="OBR11" s="338"/>
      <c r="OBS11" s="338"/>
      <c r="OBT11" s="338"/>
      <c r="OBU11" s="338"/>
      <c r="OBV11" s="338"/>
      <c r="OBW11" s="338"/>
      <c r="OBX11" s="338"/>
      <c r="OBY11" s="338"/>
      <c r="OBZ11" s="338"/>
      <c r="OCA11" s="338"/>
      <c r="OCB11" s="338"/>
      <c r="OCC11" s="338"/>
      <c r="OCD11" s="338"/>
      <c r="OCE11" s="338"/>
      <c r="OCF11" s="338"/>
      <c r="OCG11" s="338"/>
      <c r="OCH11" s="338"/>
      <c r="OCI11" s="338"/>
      <c r="OCJ11" s="338"/>
      <c r="OCK11" s="338"/>
      <c r="OCL11" s="338"/>
      <c r="OCM11" s="338"/>
      <c r="OCN11" s="338"/>
      <c r="OCO11" s="338"/>
      <c r="OCP11" s="338"/>
      <c r="OCQ11" s="338"/>
      <c r="OCR11" s="338"/>
      <c r="OCS11" s="338"/>
      <c r="OCT11" s="338"/>
      <c r="OCU11" s="338"/>
      <c r="OCV11" s="338"/>
      <c r="OCW11" s="338"/>
      <c r="OCX11" s="338"/>
      <c r="OCY11" s="338"/>
      <c r="OCZ11" s="338"/>
      <c r="ODA11" s="338"/>
      <c r="ODB11" s="338"/>
      <c r="ODC11" s="338"/>
      <c r="ODD11" s="338"/>
      <c r="ODE11" s="338"/>
      <c r="ODF11" s="338"/>
      <c r="ODG11" s="338"/>
      <c r="ODH11" s="338"/>
      <c r="ODI11" s="338"/>
      <c r="ODJ11" s="338"/>
      <c r="ODK11" s="338"/>
      <c r="ODL11" s="338"/>
      <c r="ODM11" s="338"/>
      <c r="ODN11" s="338"/>
      <c r="ODO11" s="338"/>
      <c r="ODP11" s="338"/>
      <c r="ODQ11" s="338"/>
      <c r="ODR11" s="338"/>
      <c r="ODS11" s="338"/>
      <c r="ODT11" s="338"/>
      <c r="ODU11" s="338"/>
      <c r="ODV11" s="338"/>
      <c r="ODW11" s="338"/>
      <c r="ODX11" s="338"/>
      <c r="ODY11" s="338"/>
      <c r="ODZ11" s="338"/>
      <c r="OEA11" s="338"/>
      <c r="OEB11" s="338"/>
      <c r="OEC11" s="338"/>
      <c r="OED11" s="338"/>
      <c r="OEE11" s="338"/>
      <c r="OEF11" s="338"/>
      <c r="OEG11" s="338"/>
      <c r="OEH11" s="338"/>
      <c r="OEI11" s="338"/>
      <c r="OEJ11" s="338"/>
      <c r="OEK11" s="338"/>
      <c r="OEL11" s="338"/>
      <c r="OEM11" s="338"/>
      <c r="OEN11" s="338"/>
      <c r="OEO11" s="338"/>
      <c r="OEP11" s="338"/>
      <c r="OEQ11" s="338"/>
      <c r="OER11" s="338"/>
      <c r="OES11" s="338"/>
      <c r="OET11" s="338"/>
      <c r="OEU11" s="338"/>
      <c r="OEV11" s="338"/>
      <c r="OEW11" s="338"/>
      <c r="OEX11" s="338"/>
      <c r="OEY11" s="338"/>
      <c r="OEZ11" s="338"/>
      <c r="OFA11" s="338"/>
      <c r="OFB11" s="338"/>
      <c r="OFC11" s="338"/>
      <c r="OFD11" s="338"/>
      <c r="OFE11" s="338"/>
      <c r="OFF11" s="338"/>
      <c r="OFG11" s="338"/>
      <c r="OFH11" s="338"/>
      <c r="OFI11" s="338"/>
      <c r="OFJ11" s="338"/>
      <c r="OFK11" s="338"/>
      <c r="OFL11" s="338"/>
      <c r="OFM11" s="338"/>
      <c r="OFN11" s="338"/>
      <c r="OFO11" s="338"/>
      <c r="OFP11" s="338"/>
      <c r="OFQ11" s="338"/>
      <c r="OFR11" s="338"/>
      <c r="OFS11" s="338"/>
      <c r="OFT11" s="338"/>
      <c r="OFU11" s="338"/>
      <c r="OFV11" s="338"/>
      <c r="OFW11" s="338"/>
      <c r="OFX11" s="338"/>
      <c r="OFY11" s="338"/>
      <c r="OFZ11" s="338"/>
      <c r="OGA11" s="338"/>
      <c r="OGB11" s="338"/>
      <c r="OGC11" s="338"/>
      <c r="OGD11" s="338"/>
      <c r="OGE11" s="338"/>
      <c r="OGF11" s="338"/>
      <c r="OGG11" s="338"/>
      <c r="OGH11" s="338"/>
      <c r="OGI11" s="338"/>
      <c r="OGJ11" s="338"/>
      <c r="OGK11" s="338"/>
      <c r="OGL11" s="338"/>
      <c r="OGM11" s="338"/>
      <c r="OGN11" s="338"/>
      <c r="OGO11" s="338"/>
      <c r="OGP11" s="338"/>
      <c r="OGQ11" s="338"/>
      <c r="OGR11" s="338"/>
      <c r="OGS11" s="338"/>
      <c r="OGT11" s="338"/>
      <c r="OGU11" s="338"/>
      <c r="OGV11" s="338"/>
      <c r="OGW11" s="338"/>
      <c r="OGX11" s="338"/>
      <c r="OGY11" s="338"/>
      <c r="OGZ11" s="338"/>
      <c r="OHA11" s="338"/>
      <c r="OHB11" s="338"/>
      <c r="OHC11" s="338"/>
      <c r="OHD11" s="338"/>
      <c r="OHE11" s="338"/>
      <c r="OHF11" s="338"/>
      <c r="OHG11" s="338"/>
      <c r="OHH11" s="338"/>
      <c r="OHI11" s="338"/>
      <c r="OHJ11" s="338"/>
      <c r="OHK11" s="338"/>
      <c r="OHL11" s="338"/>
      <c r="OHM11" s="338"/>
      <c r="OHN11" s="338"/>
      <c r="OHO11" s="338"/>
      <c r="OHP11" s="338"/>
      <c r="OHQ11" s="338"/>
      <c r="OHR11" s="338"/>
      <c r="OHS11" s="338"/>
      <c r="OHT11" s="338"/>
      <c r="OHU11" s="338"/>
      <c r="OHV11" s="338"/>
      <c r="OHW11" s="338"/>
      <c r="OHX11" s="338"/>
      <c r="OHY11" s="338"/>
      <c r="OHZ11" s="338"/>
      <c r="OIA11" s="338"/>
      <c r="OIB11" s="338"/>
      <c r="OIC11" s="338"/>
      <c r="OID11" s="338"/>
      <c r="OIE11" s="338"/>
      <c r="OIF11" s="338"/>
      <c r="OIG11" s="338"/>
      <c r="OIH11" s="338"/>
      <c r="OII11" s="338"/>
      <c r="OIJ11" s="338"/>
      <c r="OIK11" s="338"/>
      <c r="OIL11" s="338"/>
      <c r="OIM11" s="338"/>
      <c r="OIN11" s="338"/>
      <c r="OIO11" s="338"/>
      <c r="OIP11" s="338"/>
      <c r="OIQ11" s="338"/>
      <c r="OIR11" s="338"/>
      <c r="OIS11" s="338"/>
      <c r="OIT11" s="338"/>
      <c r="OIU11" s="338"/>
      <c r="OIV11" s="338"/>
      <c r="OIW11" s="338"/>
      <c r="OIX11" s="338"/>
      <c r="OIY11" s="338"/>
      <c r="OIZ11" s="338"/>
      <c r="OJA11" s="338"/>
      <c r="OJB11" s="338"/>
      <c r="OJC11" s="338"/>
      <c r="OJD11" s="338"/>
      <c r="OJE11" s="338"/>
      <c r="OJF11" s="338"/>
      <c r="OJG11" s="338"/>
      <c r="OJH11" s="338"/>
      <c r="OJI11" s="338"/>
      <c r="OJJ11" s="338"/>
      <c r="OJK11" s="338"/>
      <c r="OJL11" s="338"/>
      <c r="OJM11" s="338"/>
      <c r="OJN11" s="338"/>
      <c r="OJO11" s="338"/>
      <c r="OJP11" s="338"/>
      <c r="OJQ11" s="338"/>
      <c r="OJR11" s="338"/>
      <c r="OJS11" s="338"/>
      <c r="OJT11" s="338"/>
      <c r="OJU11" s="338"/>
      <c r="OJV11" s="338"/>
      <c r="OJW11" s="338"/>
      <c r="OJX11" s="338"/>
      <c r="OJY11" s="338"/>
      <c r="OJZ11" s="338"/>
      <c r="OKA11" s="338"/>
      <c r="OKB11" s="338"/>
      <c r="OKC11" s="338"/>
      <c r="OKD11" s="338"/>
      <c r="OKE11" s="338"/>
      <c r="OKF11" s="338"/>
      <c r="OKG11" s="338"/>
      <c r="OKH11" s="338"/>
      <c r="OKI11" s="338"/>
      <c r="OKJ11" s="338"/>
      <c r="OKK11" s="338"/>
      <c r="OKL11" s="338"/>
      <c r="OKM11" s="338"/>
      <c r="OKN11" s="338"/>
      <c r="OKO11" s="338"/>
      <c r="OKP11" s="338"/>
      <c r="OKQ11" s="338"/>
      <c r="OKR11" s="338"/>
      <c r="OKS11" s="338"/>
      <c r="OKT11" s="338"/>
      <c r="OKU11" s="338"/>
      <c r="OKV11" s="338"/>
      <c r="OKW11" s="338"/>
      <c r="OKX11" s="338"/>
      <c r="OKY11" s="338"/>
      <c r="OKZ11" s="338"/>
      <c r="OLA11" s="338"/>
      <c r="OLB11" s="338"/>
      <c r="OLC11" s="338"/>
      <c r="OLD11" s="338"/>
      <c r="OLE11" s="338"/>
      <c r="OLF11" s="338"/>
      <c r="OLG11" s="338"/>
      <c r="OLH11" s="338"/>
      <c r="OLI11" s="338"/>
      <c r="OLJ11" s="338"/>
      <c r="OLK11" s="338"/>
      <c r="OLL11" s="338"/>
      <c r="OLM11" s="338"/>
      <c r="OLN11" s="338"/>
      <c r="OLO11" s="338"/>
      <c r="OLP11" s="338"/>
      <c r="OLQ11" s="338"/>
      <c r="OLR11" s="338"/>
      <c r="OLS11" s="338"/>
      <c r="OLT11" s="338"/>
      <c r="OLU11" s="338"/>
      <c r="OLV11" s="338"/>
      <c r="OLW11" s="338"/>
      <c r="OLX11" s="338"/>
      <c r="OLY11" s="338"/>
      <c r="OLZ11" s="338"/>
      <c r="OMA11" s="338"/>
      <c r="OMB11" s="338"/>
      <c r="OMC11" s="338"/>
      <c r="OMD11" s="338"/>
      <c r="OME11" s="338"/>
      <c r="OMF11" s="338"/>
      <c r="OMG11" s="338"/>
      <c r="OMH11" s="338"/>
      <c r="OMI11" s="338"/>
      <c r="OMJ11" s="338"/>
      <c r="OMK11" s="338"/>
      <c r="OML11" s="338"/>
      <c r="OMM11" s="338"/>
      <c r="OMN11" s="338"/>
      <c r="OMO11" s="338"/>
      <c r="OMP11" s="338"/>
      <c r="OMQ11" s="338"/>
      <c r="OMR11" s="338"/>
      <c r="OMS11" s="338"/>
      <c r="OMT11" s="338"/>
      <c r="OMU11" s="338"/>
      <c r="OMV11" s="338"/>
      <c r="OMW11" s="338"/>
      <c r="OMX11" s="338"/>
      <c r="OMY11" s="338"/>
      <c r="OMZ11" s="338"/>
      <c r="ONA11" s="338"/>
      <c r="ONB11" s="338"/>
      <c r="ONC11" s="338"/>
      <c r="OND11" s="338"/>
      <c r="ONE11" s="338"/>
      <c r="ONF11" s="338"/>
      <c r="ONG11" s="338"/>
      <c r="ONH11" s="338"/>
      <c r="ONI11" s="338"/>
      <c r="ONJ11" s="338"/>
      <c r="ONK11" s="338"/>
      <c r="ONL11" s="338"/>
      <c r="ONM11" s="338"/>
      <c r="ONN11" s="338"/>
      <c r="ONO11" s="338"/>
      <c r="ONP11" s="338"/>
      <c r="ONQ11" s="338"/>
      <c r="ONR11" s="338"/>
      <c r="ONS11" s="338"/>
      <c r="ONT11" s="338"/>
      <c r="ONU11" s="338"/>
      <c r="ONV11" s="338"/>
      <c r="ONW11" s="338"/>
      <c r="ONX11" s="338"/>
      <c r="ONY11" s="338"/>
      <c r="ONZ11" s="338"/>
      <c r="OOA11" s="338"/>
      <c r="OOB11" s="338"/>
      <c r="OOC11" s="338"/>
      <c r="OOD11" s="338"/>
      <c r="OOE11" s="338"/>
      <c r="OOF11" s="338"/>
      <c r="OOG11" s="338"/>
      <c r="OOH11" s="338"/>
      <c r="OOI11" s="338"/>
      <c r="OOJ11" s="338"/>
      <c r="OOK11" s="338"/>
      <c r="OOL11" s="338"/>
      <c r="OOM11" s="338"/>
      <c r="OON11" s="338"/>
      <c r="OOO11" s="338"/>
      <c r="OOP11" s="338"/>
      <c r="OOQ11" s="338"/>
      <c r="OOR11" s="338"/>
      <c r="OOS11" s="338"/>
      <c r="OOT11" s="338"/>
      <c r="OOU11" s="338"/>
      <c r="OOV11" s="338"/>
      <c r="OOW11" s="338"/>
      <c r="OOX11" s="338"/>
      <c r="OOY11" s="338"/>
      <c r="OOZ11" s="338"/>
      <c r="OPA11" s="338"/>
      <c r="OPB11" s="338"/>
      <c r="OPC11" s="338"/>
      <c r="OPD11" s="338"/>
      <c r="OPE11" s="338"/>
      <c r="OPF11" s="338"/>
      <c r="OPG11" s="338"/>
      <c r="OPH11" s="338"/>
      <c r="OPI11" s="338"/>
      <c r="OPJ11" s="338"/>
      <c r="OPK11" s="338"/>
      <c r="OPL11" s="338"/>
      <c r="OPM11" s="338"/>
      <c r="OPN11" s="338"/>
      <c r="OPO11" s="338"/>
      <c r="OPP11" s="338"/>
      <c r="OPQ11" s="338"/>
      <c r="OPR11" s="338"/>
      <c r="OPS11" s="338"/>
      <c r="OPT11" s="338"/>
      <c r="OPU11" s="338"/>
      <c r="OPV11" s="338"/>
      <c r="OPW11" s="338"/>
      <c r="OPX11" s="338"/>
      <c r="OPY11" s="338"/>
      <c r="OPZ11" s="338"/>
      <c r="OQA11" s="338"/>
      <c r="OQB11" s="338"/>
      <c r="OQC11" s="338"/>
      <c r="OQD11" s="338"/>
      <c r="OQE11" s="338"/>
      <c r="OQF11" s="338"/>
      <c r="OQG11" s="338"/>
      <c r="OQH11" s="338"/>
      <c r="OQI11" s="338"/>
      <c r="OQJ11" s="338"/>
      <c r="OQK11" s="338"/>
      <c r="OQL11" s="338"/>
      <c r="OQM11" s="338"/>
      <c r="OQN11" s="338"/>
      <c r="OQO11" s="338"/>
      <c r="OQP11" s="338"/>
      <c r="OQQ11" s="338"/>
      <c r="OQR11" s="338"/>
      <c r="OQS11" s="338"/>
      <c r="OQT11" s="338"/>
      <c r="OQU11" s="338"/>
      <c r="OQV11" s="338"/>
      <c r="OQW11" s="338"/>
      <c r="OQX11" s="338"/>
      <c r="OQY11" s="338"/>
      <c r="OQZ11" s="338"/>
      <c r="ORA11" s="338"/>
      <c r="ORB11" s="338"/>
      <c r="ORC11" s="338"/>
      <c r="ORD11" s="338"/>
      <c r="ORE11" s="338"/>
      <c r="ORF11" s="338"/>
      <c r="ORG11" s="338"/>
      <c r="ORH11" s="338"/>
      <c r="ORI11" s="338"/>
      <c r="ORJ11" s="338"/>
      <c r="ORK11" s="338"/>
      <c r="ORL11" s="338"/>
      <c r="ORM11" s="338"/>
      <c r="ORN11" s="338"/>
      <c r="ORO11" s="338"/>
      <c r="ORP11" s="338"/>
      <c r="ORQ11" s="338"/>
      <c r="ORR11" s="338"/>
      <c r="ORS11" s="338"/>
      <c r="ORT11" s="338"/>
      <c r="ORU11" s="338"/>
      <c r="ORV11" s="338"/>
      <c r="ORW11" s="338"/>
      <c r="ORX11" s="338"/>
      <c r="ORY11" s="338"/>
      <c r="ORZ11" s="338"/>
      <c r="OSA11" s="338"/>
      <c r="OSB11" s="338"/>
      <c r="OSC11" s="338"/>
      <c r="OSD11" s="338"/>
      <c r="OSE11" s="338"/>
      <c r="OSF11" s="338"/>
      <c r="OSG11" s="338"/>
      <c r="OSH11" s="338"/>
      <c r="OSI11" s="338"/>
      <c r="OSJ11" s="338"/>
      <c r="OSK11" s="338"/>
      <c r="OSL11" s="338"/>
      <c r="OSM11" s="338"/>
      <c r="OSN11" s="338"/>
      <c r="OSO11" s="338"/>
      <c r="OSP11" s="338"/>
      <c r="OSQ11" s="338"/>
      <c r="OSR11" s="338"/>
      <c r="OSS11" s="338"/>
      <c r="OST11" s="338"/>
      <c r="OSU11" s="338"/>
      <c r="OSV11" s="338"/>
      <c r="OSW11" s="338"/>
      <c r="OSX11" s="338"/>
      <c r="OSY11" s="338"/>
      <c r="OSZ11" s="338"/>
      <c r="OTA11" s="338"/>
      <c r="OTB11" s="338"/>
      <c r="OTC11" s="338"/>
      <c r="OTD11" s="338"/>
      <c r="OTE11" s="338"/>
      <c r="OTF11" s="338"/>
      <c r="OTG11" s="338"/>
      <c r="OTH11" s="338"/>
      <c r="OTI11" s="338"/>
      <c r="OTJ11" s="338"/>
      <c r="OTK11" s="338"/>
      <c r="OTL11" s="338"/>
      <c r="OTM11" s="338"/>
      <c r="OTN11" s="338"/>
      <c r="OTO11" s="338"/>
      <c r="OTP11" s="338"/>
      <c r="OTQ11" s="338"/>
      <c r="OTR11" s="338"/>
      <c r="OTS11" s="338"/>
      <c r="OTT11" s="338"/>
      <c r="OTU11" s="338"/>
      <c r="OTV11" s="338"/>
      <c r="OTW11" s="338"/>
      <c r="OTX11" s="338"/>
      <c r="OTY11" s="338"/>
      <c r="OTZ11" s="338"/>
      <c r="OUA11" s="338"/>
      <c r="OUB11" s="338"/>
      <c r="OUC11" s="338"/>
      <c r="OUD11" s="338"/>
      <c r="OUE11" s="338"/>
      <c r="OUF11" s="338"/>
      <c r="OUG11" s="338"/>
      <c r="OUH11" s="338"/>
      <c r="OUI11" s="338"/>
      <c r="OUJ11" s="338"/>
      <c r="OUK11" s="338"/>
      <c r="OUL11" s="338"/>
      <c r="OUM11" s="338"/>
      <c r="OUN11" s="338"/>
      <c r="OUO11" s="338"/>
      <c r="OUP11" s="338"/>
      <c r="OUQ11" s="338"/>
      <c r="OUR11" s="338"/>
      <c r="OUS11" s="338"/>
      <c r="OUT11" s="338"/>
      <c r="OUU11" s="338"/>
      <c r="OUV11" s="338"/>
      <c r="OUW11" s="338"/>
      <c r="OUX11" s="338"/>
      <c r="OUY11" s="338"/>
      <c r="OUZ11" s="338"/>
      <c r="OVA11" s="338"/>
      <c r="OVB11" s="338"/>
      <c r="OVC11" s="338"/>
      <c r="OVD11" s="338"/>
      <c r="OVE11" s="338"/>
      <c r="OVF11" s="338"/>
      <c r="OVG11" s="338"/>
      <c r="OVH11" s="338"/>
      <c r="OVI11" s="338"/>
      <c r="OVJ11" s="338"/>
      <c r="OVK11" s="338"/>
      <c r="OVL11" s="338"/>
      <c r="OVM11" s="338"/>
      <c r="OVN11" s="338"/>
      <c r="OVO11" s="338"/>
      <c r="OVP11" s="338"/>
      <c r="OVQ11" s="338"/>
      <c r="OVR11" s="338"/>
      <c r="OVS11" s="338"/>
      <c r="OVT11" s="338"/>
      <c r="OVU11" s="338"/>
      <c r="OVV11" s="338"/>
      <c r="OVW11" s="338"/>
      <c r="OVX11" s="338"/>
      <c r="OVY11" s="338"/>
      <c r="OVZ11" s="338"/>
      <c r="OWA11" s="338"/>
      <c r="OWB11" s="338"/>
      <c r="OWC11" s="338"/>
      <c r="OWD11" s="338"/>
      <c r="OWE11" s="338"/>
      <c r="OWF11" s="338"/>
      <c r="OWG11" s="338"/>
      <c r="OWH11" s="338"/>
      <c r="OWI11" s="338"/>
      <c r="OWJ11" s="338"/>
      <c r="OWK11" s="338"/>
      <c r="OWL11" s="338"/>
      <c r="OWM11" s="338"/>
      <c r="OWN11" s="338"/>
      <c r="OWO11" s="338"/>
      <c r="OWP11" s="338"/>
      <c r="OWQ11" s="338"/>
      <c r="OWR11" s="338"/>
      <c r="OWS11" s="338"/>
      <c r="OWT11" s="338"/>
      <c r="OWU11" s="338"/>
      <c r="OWV11" s="338"/>
      <c r="OWW11" s="338"/>
      <c r="OWX11" s="338"/>
      <c r="OWY11" s="338"/>
      <c r="OWZ11" s="338"/>
      <c r="OXA11" s="338"/>
      <c r="OXB11" s="338"/>
      <c r="OXC11" s="338"/>
      <c r="OXD11" s="338"/>
      <c r="OXE11" s="338"/>
      <c r="OXF11" s="338"/>
      <c r="OXG11" s="338"/>
      <c r="OXH11" s="338"/>
      <c r="OXI11" s="338"/>
      <c r="OXJ11" s="338"/>
      <c r="OXK11" s="338"/>
      <c r="OXL11" s="338"/>
      <c r="OXM11" s="338"/>
      <c r="OXN11" s="338"/>
      <c r="OXO11" s="338"/>
      <c r="OXP11" s="338"/>
      <c r="OXQ11" s="338"/>
      <c r="OXR11" s="338"/>
      <c r="OXS11" s="338"/>
      <c r="OXT11" s="338"/>
      <c r="OXU11" s="338"/>
      <c r="OXV11" s="338"/>
      <c r="OXW11" s="338"/>
      <c r="OXX11" s="338"/>
      <c r="OXY11" s="338"/>
      <c r="OXZ11" s="338"/>
      <c r="OYA11" s="338"/>
      <c r="OYB11" s="338"/>
      <c r="OYC11" s="338"/>
      <c r="OYD11" s="338"/>
      <c r="OYE11" s="338"/>
      <c r="OYF11" s="338"/>
      <c r="OYG11" s="338"/>
      <c r="OYH11" s="338"/>
      <c r="OYI11" s="338"/>
      <c r="OYJ11" s="338"/>
      <c r="OYK11" s="338"/>
      <c r="OYL11" s="338"/>
      <c r="OYM11" s="338"/>
      <c r="OYN11" s="338"/>
      <c r="OYO11" s="338"/>
      <c r="OYP11" s="338"/>
      <c r="OYQ11" s="338"/>
      <c r="OYR11" s="338"/>
      <c r="OYS11" s="338"/>
      <c r="OYT11" s="338"/>
      <c r="OYU11" s="338"/>
      <c r="OYV11" s="338"/>
      <c r="OYW11" s="338"/>
      <c r="OYX11" s="338"/>
      <c r="OYY11" s="338"/>
      <c r="OYZ11" s="338"/>
      <c r="OZA11" s="338"/>
      <c r="OZB11" s="338"/>
      <c r="OZC11" s="338"/>
      <c r="OZD11" s="338"/>
      <c r="OZE11" s="338"/>
      <c r="OZF11" s="338"/>
      <c r="OZG11" s="338"/>
      <c r="OZH11" s="338"/>
      <c r="OZI11" s="338"/>
      <c r="OZJ11" s="338"/>
      <c r="OZK11" s="338"/>
      <c r="OZL11" s="338"/>
      <c r="OZM11" s="338"/>
      <c r="OZN11" s="338"/>
      <c r="OZO11" s="338"/>
      <c r="OZP11" s="338"/>
      <c r="OZQ11" s="338"/>
      <c r="OZR11" s="338"/>
      <c r="OZS11" s="338"/>
      <c r="OZT11" s="338"/>
      <c r="OZU11" s="338"/>
      <c r="OZV11" s="338"/>
      <c r="OZW11" s="338"/>
      <c r="OZX11" s="338"/>
      <c r="OZY11" s="338"/>
      <c r="OZZ11" s="338"/>
      <c r="PAA11" s="338"/>
      <c r="PAB11" s="338"/>
      <c r="PAC11" s="338"/>
      <c r="PAD11" s="338"/>
      <c r="PAE11" s="338"/>
      <c r="PAF11" s="338"/>
      <c r="PAG11" s="338"/>
      <c r="PAH11" s="338"/>
      <c r="PAI11" s="338"/>
      <c r="PAJ11" s="338"/>
      <c r="PAK11" s="338"/>
      <c r="PAL11" s="338"/>
      <c r="PAM11" s="338"/>
      <c r="PAN11" s="338"/>
      <c r="PAO11" s="338"/>
      <c r="PAP11" s="338"/>
      <c r="PAQ11" s="338"/>
      <c r="PAR11" s="338"/>
      <c r="PAS11" s="338"/>
      <c r="PAT11" s="338"/>
      <c r="PAU11" s="338"/>
      <c r="PAV11" s="338"/>
      <c r="PAW11" s="338"/>
      <c r="PAX11" s="338"/>
      <c r="PAY11" s="338"/>
      <c r="PAZ11" s="338"/>
      <c r="PBA11" s="338"/>
      <c r="PBB11" s="338"/>
      <c r="PBC11" s="338"/>
      <c r="PBD11" s="338"/>
      <c r="PBE11" s="338"/>
      <c r="PBF11" s="338"/>
      <c r="PBG11" s="338"/>
      <c r="PBH11" s="338"/>
      <c r="PBI11" s="338"/>
      <c r="PBJ11" s="338"/>
      <c r="PBK11" s="338"/>
      <c r="PBL11" s="338"/>
      <c r="PBM11" s="338"/>
      <c r="PBN11" s="338"/>
      <c r="PBO11" s="338"/>
      <c r="PBP11" s="338"/>
      <c r="PBQ11" s="338"/>
      <c r="PBR11" s="338"/>
      <c r="PBS11" s="338"/>
      <c r="PBT11" s="338"/>
      <c r="PBU11" s="338"/>
      <c r="PBV11" s="338"/>
      <c r="PBW11" s="338"/>
      <c r="PBX11" s="338"/>
      <c r="PBY11" s="338"/>
      <c r="PBZ11" s="338"/>
      <c r="PCA11" s="338"/>
      <c r="PCB11" s="338"/>
      <c r="PCC11" s="338"/>
      <c r="PCD11" s="338"/>
      <c r="PCE11" s="338"/>
      <c r="PCF11" s="338"/>
      <c r="PCG11" s="338"/>
      <c r="PCH11" s="338"/>
      <c r="PCI11" s="338"/>
      <c r="PCJ11" s="338"/>
      <c r="PCK11" s="338"/>
      <c r="PCL11" s="338"/>
      <c r="PCM11" s="338"/>
      <c r="PCN11" s="338"/>
      <c r="PCO11" s="338"/>
      <c r="PCP11" s="338"/>
      <c r="PCQ11" s="338"/>
      <c r="PCR11" s="338"/>
      <c r="PCS11" s="338"/>
      <c r="PCT11" s="338"/>
      <c r="PCU11" s="338"/>
      <c r="PCV11" s="338"/>
      <c r="PCW11" s="338"/>
      <c r="PCX11" s="338"/>
      <c r="PCY11" s="338"/>
      <c r="PCZ11" s="338"/>
      <c r="PDA11" s="338"/>
      <c r="PDB11" s="338"/>
      <c r="PDC11" s="338"/>
      <c r="PDD11" s="338"/>
      <c r="PDE11" s="338"/>
      <c r="PDF11" s="338"/>
      <c r="PDG11" s="338"/>
      <c r="PDH11" s="338"/>
      <c r="PDI11" s="338"/>
      <c r="PDJ11" s="338"/>
      <c r="PDK11" s="338"/>
      <c r="PDL11" s="338"/>
      <c r="PDM11" s="338"/>
      <c r="PDN11" s="338"/>
      <c r="PDO11" s="338"/>
      <c r="PDP11" s="338"/>
      <c r="PDQ11" s="338"/>
      <c r="PDR11" s="338"/>
      <c r="PDS11" s="338"/>
      <c r="PDT11" s="338"/>
      <c r="PDU11" s="338"/>
      <c r="PDV11" s="338"/>
      <c r="PDW11" s="338"/>
      <c r="PDX11" s="338"/>
      <c r="PDY11" s="338"/>
      <c r="PDZ11" s="338"/>
      <c r="PEA11" s="338"/>
      <c r="PEB11" s="338"/>
      <c r="PEC11" s="338"/>
      <c r="PED11" s="338"/>
      <c r="PEE11" s="338"/>
      <c r="PEF11" s="338"/>
      <c r="PEG11" s="338"/>
      <c r="PEH11" s="338"/>
      <c r="PEI11" s="338"/>
      <c r="PEJ11" s="338"/>
      <c r="PEK11" s="338"/>
      <c r="PEL11" s="338"/>
      <c r="PEM11" s="338"/>
      <c r="PEN11" s="338"/>
      <c r="PEO11" s="338"/>
      <c r="PEP11" s="338"/>
      <c r="PEQ11" s="338"/>
      <c r="PER11" s="338"/>
      <c r="PES11" s="338"/>
      <c r="PET11" s="338"/>
      <c r="PEU11" s="338"/>
      <c r="PEV11" s="338"/>
      <c r="PEW11" s="338"/>
      <c r="PEX11" s="338"/>
      <c r="PEY11" s="338"/>
      <c r="PEZ11" s="338"/>
      <c r="PFA11" s="338"/>
      <c r="PFB11" s="338"/>
      <c r="PFC11" s="338"/>
      <c r="PFD11" s="338"/>
      <c r="PFE11" s="338"/>
      <c r="PFF11" s="338"/>
      <c r="PFG11" s="338"/>
      <c r="PFH11" s="338"/>
      <c r="PFI11" s="338"/>
      <c r="PFJ11" s="338"/>
      <c r="PFK11" s="338"/>
      <c r="PFL11" s="338"/>
      <c r="PFM11" s="338"/>
      <c r="PFN11" s="338"/>
      <c r="PFO11" s="338"/>
      <c r="PFP11" s="338"/>
      <c r="PFQ11" s="338"/>
      <c r="PFR11" s="338"/>
      <c r="PFS11" s="338"/>
      <c r="PFT11" s="338"/>
      <c r="PFU11" s="338"/>
      <c r="PFV11" s="338"/>
      <c r="PFW11" s="338"/>
      <c r="PFX11" s="338"/>
      <c r="PFY11" s="338"/>
      <c r="PFZ11" s="338"/>
      <c r="PGA11" s="338"/>
      <c r="PGB11" s="338"/>
      <c r="PGC11" s="338"/>
      <c r="PGD11" s="338"/>
      <c r="PGE11" s="338"/>
      <c r="PGF11" s="338"/>
      <c r="PGG11" s="338"/>
      <c r="PGH11" s="338"/>
      <c r="PGI11" s="338"/>
      <c r="PGJ11" s="338"/>
      <c r="PGK11" s="338"/>
      <c r="PGL11" s="338"/>
      <c r="PGM11" s="338"/>
      <c r="PGN11" s="338"/>
      <c r="PGO11" s="338"/>
      <c r="PGP11" s="338"/>
      <c r="PGQ11" s="338"/>
      <c r="PGR11" s="338"/>
      <c r="PGS11" s="338"/>
      <c r="PGT11" s="338"/>
      <c r="PGU11" s="338"/>
      <c r="PGV11" s="338"/>
      <c r="PGW11" s="338"/>
      <c r="PGX11" s="338"/>
      <c r="PGY11" s="338"/>
      <c r="PGZ11" s="338"/>
      <c r="PHA11" s="338"/>
      <c r="PHB11" s="338"/>
      <c r="PHC11" s="338"/>
      <c r="PHD11" s="338"/>
      <c r="PHE11" s="338"/>
      <c r="PHF11" s="338"/>
      <c r="PHG11" s="338"/>
      <c r="PHH11" s="338"/>
      <c r="PHI11" s="338"/>
      <c r="PHJ11" s="338"/>
      <c r="PHK11" s="338"/>
      <c r="PHL11" s="338"/>
      <c r="PHM11" s="338"/>
      <c r="PHN11" s="338"/>
      <c r="PHO11" s="338"/>
      <c r="PHP11" s="338"/>
      <c r="PHQ11" s="338"/>
      <c r="PHR11" s="338"/>
      <c r="PHS11" s="338"/>
      <c r="PHT11" s="338"/>
      <c r="PHU11" s="338"/>
      <c r="PHV11" s="338"/>
      <c r="PHW11" s="338"/>
      <c r="PHX11" s="338"/>
      <c r="PHY11" s="338"/>
      <c r="PHZ11" s="338"/>
      <c r="PIA11" s="338"/>
      <c r="PIB11" s="338"/>
      <c r="PIC11" s="338"/>
      <c r="PID11" s="338"/>
      <c r="PIE11" s="338"/>
      <c r="PIF11" s="338"/>
      <c r="PIG11" s="338"/>
      <c r="PIH11" s="338"/>
      <c r="PII11" s="338"/>
      <c r="PIJ11" s="338"/>
      <c r="PIK11" s="338"/>
      <c r="PIL11" s="338"/>
      <c r="PIM11" s="338"/>
      <c r="PIN11" s="338"/>
      <c r="PIO11" s="338"/>
      <c r="PIP11" s="338"/>
      <c r="PIQ11" s="338"/>
      <c r="PIR11" s="338"/>
      <c r="PIS11" s="338"/>
      <c r="PIT11" s="338"/>
      <c r="PIU11" s="338"/>
      <c r="PIV11" s="338"/>
      <c r="PIW11" s="338"/>
      <c r="PIX11" s="338"/>
      <c r="PIY11" s="338"/>
      <c r="PIZ11" s="338"/>
      <c r="PJA11" s="338"/>
      <c r="PJB11" s="338"/>
      <c r="PJC11" s="338"/>
      <c r="PJD11" s="338"/>
      <c r="PJE11" s="338"/>
      <c r="PJF11" s="338"/>
      <c r="PJG11" s="338"/>
      <c r="PJH11" s="338"/>
      <c r="PJI11" s="338"/>
      <c r="PJJ11" s="338"/>
      <c r="PJK11" s="338"/>
      <c r="PJL11" s="338"/>
      <c r="PJM11" s="338"/>
      <c r="PJN11" s="338"/>
      <c r="PJO11" s="338"/>
      <c r="PJP11" s="338"/>
      <c r="PJQ11" s="338"/>
      <c r="PJR11" s="338"/>
      <c r="PJS11" s="338"/>
      <c r="PJT11" s="338"/>
      <c r="PJU11" s="338"/>
      <c r="PJV11" s="338"/>
      <c r="PJW11" s="338"/>
      <c r="PJX11" s="338"/>
      <c r="PJY11" s="338"/>
      <c r="PJZ11" s="338"/>
      <c r="PKA11" s="338"/>
      <c r="PKB11" s="338"/>
      <c r="PKC11" s="338"/>
      <c r="PKD11" s="338"/>
      <c r="PKE11" s="338"/>
      <c r="PKF11" s="338"/>
      <c r="PKG11" s="338"/>
      <c r="PKH11" s="338"/>
      <c r="PKI11" s="338"/>
      <c r="PKJ11" s="338"/>
      <c r="PKK11" s="338"/>
      <c r="PKL11" s="338"/>
      <c r="PKM11" s="338"/>
      <c r="PKN11" s="338"/>
      <c r="PKO11" s="338"/>
      <c r="PKP11" s="338"/>
      <c r="PKQ11" s="338"/>
      <c r="PKR11" s="338"/>
      <c r="PKS11" s="338"/>
      <c r="PKT11" s="338"/>
      <c r="PKU11" s="338"/>
      <c r="PKV11" s="338"/>
      <c r="PKW11" s="338"/>
      <c r="PKX11" s="338"/>
      <c r="PKY11" s="338"/>
      <c r="PKZ11" s="338"/>
      <c r="PLA11" s="338"/>
      <c r="PLB11" s="338"/>
      <c r="PLC11" s="338"/>
      <c r="PLD11" s="338"/>
      <c r="PLE11" s="338"/>
      <c r="PLF11" s="338"/>
      <c r="PLG11" s="338"/>
      <c r="PLH11" s="338"/>
      <c r="PLI11" s="338"/>
      <c r="PLJ11" s="338"/>
      <c r="PLK11" s="338"/>
      <c r="PLL11" s="338"/>
      <c r="PLM11" s="338"/>
      <c r="PLN11" s="338"/>
      <c r="PLO11" s="338"/>
      <c r="PLP11" s="338"/>
      <c r="PLQ11" s="338"/>
      <c r="PLR11" s="338"/>
      <c r="PLS11" s="338"/>
      <c r="PLT11" s="338"/>
      <c r="PLU11" s="338"/>
      <c r="PLV11" s="338"/>
      <c r="PLW11" s="338"/>
      <c r="PLX11" s="338"/>
      <c r="PLY11" s="338"/>
      <c r="PLZ11" s="338"/>
      <c r="PMA11" s="338"/>
      <c r="PMB11" s="338"/>
      <c r="PMC11" s="338"/>
      <c r="PMD11" s="338"/>
      <c r="PME11" s="338"/>
      <c r="PMF11" s="338"/>
      <c r="PMG11" s="338"/>
      <c r="PMH11" s="338"/>
      <c r="PMI11" s="338"/>
      <c r="PMJ11" s="338"/>
      <c r="PMK11" s="338"/>
      <c r="PML11" s="338"/>
      <c r="PMM11" s="338"/>
      <c r="PMN11" s="338"/>
      <c r="PMO11" s="338"/>
      <c r="PMP11" s="338"/>
      <c r="PMQ11" s="338"/>
      <c r="PMR11" s="338"/>
      <c r="PMS11" s="338"/>
      <c r="PMT11" s="338"/>
      <c r="PMU11" s="338"/>
      <c r="PMV11" s="338"/>
      <c r="PMW11" s="338"/>
      <c r="PMX11" s="338"/>
      <c r="PMY11" s="338"/>
      <c r="PMZ11" s="338"/>
      <c r="PNA11" s="338"/>
      <c r="PNB11" s="338"/>
      <c r="PNC11" s="338"/>
      <c r="PND11" s="338"/>
      <c r="PNE11" s="338"/>
      <c r="PNF11" s="338"/>
      <c r="PNG11" s="338"/>
      <c r="PNH11" s="338"/>
      <c r="PNI11" s="338"/>
      <c r="PNJ11" s="338"/>
      <c r="PNK11" s="338"/>
      <c r="PNL11" s="338"/>
      <c r="PNM11" s="338"/>
      <c r="PNN11" s="338"/>
      <c r="PNO11" s="338"/>
      <c r="PNP11" s="338"/>
      <c r="PNQ11" s="338"/>
      <c r="PNR11" s="338"/>
      <c r="PNS11" s="338"/>
      <c r="PNT11" s="338"/>
      <c r="PNU11" s="338"/>
      <c r="PNV11" s="338"/>
      <c r="PNW11" s="338"/>
      <c r="PNX11" s="338"/>
      <c r="PNY11" s="338"/>
      <c r="PNZ11" s="338"/>
      <c r="POA11" s="338"/>
      <c r="POB11" s="338"/>
      <c r="POC11" s="338"/>
      <c r="POD11" s="338"/>
      <c r="POE11" s="338"/>
      <c r="POF11" s="338"/>
      <c r="POG11" s="338"/>
      <c r="POH11" s="338"/>
      <c r="POI11" s="338"/>
      <c r="POJ11" s="338"/>
      <c r="POK11" s="338"/>
      <c r="POL11" s="338"/>
      <c r="POM11" s="338"/>
      <c r="PON11" s="338"/>
      <c r="POO11" s="338"/>
      <c r="POP11" s="338"/>
      <c r="POQ11" s="338"/>
      <c r="POR11" s="338"/>
      <c r="POS11" s="338"/>
      <c r="POT11" s="338"/>
      <c r="POU11" s="338"/>
      <c r="POV11" s="338"/>
      <c r="POW11" s="338"/>
      <c r="POX11" s="338"/>
      <c r="POY11" s="338"/>
      <c r="POZ11" s="338"/>
      <c r="PPA11" s="338"/>
      <c r="PPB11" s="338"/>
      <c r="PPC11" s="338"/>
      <c r="PPD11" s="338"/>
      <c r="PPE11" s="338"/>
      <c r="PPF11" s="338"/>
      <c r="PPG11" s="338"/>
      <c r="PPH11" s="338"/>
      <c r="PPI11" s="338"/>
      <c r="PPJ11" s="338"/>
      <c r="PPK11" s="338"/>
      <c r="PPL11" s="338"/>
      <c r="PPM11" s="338"/>
      <c r="PPN11" s="338"/>
      <c r="PPO11" s="338"/>
      <c r="PPP11" s="338"/>
      <c r="PPQ11" s="338"/>
      <c r="PPR11" s="338"/>
      <c r="PPS11" s="338"/>
      <c r="PPT11" s="338"/>
      <c r="PPU11" s="338"/>
      <c r="PPV11" s="338"/>
      <c r="PPW11" s="338"/>
      <c r="PPX11" s="338"/>
      <c r="PPY11" s="338"/>
      <c r="PPZ11" s="338"/>
      <c r="PQA11" s="338"/>
      <c r="PQB11" s="338"/>
      <c r="PQC11" s="338"/>
      <c r="PQD11" s="338"/>
      <c r="PQE11" s="338"/>
      <c r="PQF11" s="338"/>
      <c r="PQG11" s="338"/>
      <c r="PQH11" s="338"/>
      <c r="PQI11" s="338"/>
      <c r="PQJ11" s="338"/>
      <c r="PQK11" s="338"/>
      <c r="PQL11" s="338"/>
      <c r="PQM11" s="338"/>
      <c r="PQN11" s="338"/>
      <c r="PQO11" s="338"/>
      <c r="PQP11" s="338"/>
      <c r="PQQ11" s="338"/>
      <c r="PQR11" s="338"/>
      <c r="PQS11" s="338"/>
      <c r="PQT11" s="338"/>
      <c r="PQU11" s="338"/>
      <c r="PQV11" s="338"/>
      <c r="PQW11" s="338"/>
      <c r="PQX11" s="338"/>
      <c r="PQY11" s="338"/>
      <c r="PQZ11" s="338"/>
      <c r="PRA11" s="338"/>
      <c r="PRB11" s="338"/>
      <c r="PRC11" s="338"/>
      <c r="PRD11" s="338"/>
      <c r="PRE11" s="338"/>
      <c r="PRF11" s="338"/>
      <c r="PRG11" s="338"/>
      <c r="PRH11" s="338"/>
      <c r="PRI11" s="338"/>
      <c r="PRJ11" s="338"/>
      <c r="PRK11" s="338"/>
      <c r="PRL11" s="338"/>
      <c r="PRM11" s="338"/>
      <c r="PRN11" s="338"/>
      <c r="PRO11" s="338"/>
      <c r="PRP11" s="338"/>
      <c r="PRQ11" s="338"/>
      <c r="PRR11" s="338"/>
      <c r="PRS11" s="338"/>
      <c r="PRT11" s="338"/>
      <c r="PRU11" s="338"/>
      <c r="PRV11" s="338"/>
      <c r="PRW11" s="338"/>
      <c r="PRX11" s="338"/>
      <c r="PRY11" s="338"/>
      <c r="PRZ11" s="338"/>
      <c r="PSA11" s="338"/>
      <c r="PSB11" s="338"/>
      <c r="PSC11" s="338"/>
      <c r="PSD11" s="338"/>
      <c r="PSE11" s="338"/>
      <c r="PSF11" s="338"/>
      <c r="PSG11" s="338"/>
      <c r="PSH11" s="338"/>
      <c r="PSI11" s="338"/>
      <c r="PSJ11" s="338"/>
      <c r="PSK11" s="338"/>
      <c r="PSL11" s="338"/>
      <c r="PSM11" s="338"/>
      <c r="PSN11" s="338"/>
      <c r="PSO11" s="338"/>
      <c r="PSP11" s="338"/>
      <c r="PSQ11" s="338"/>
      <c r="PSR11" s="338"/>
      <c r="PSS11" s="338"/>
      <c r="PST11" s="338"/>
      <c r="PSU11" s="338"/>
      <c r="PSV11" s="338"/>
      <c r="PSW11" s="338"/>
      <c r="PSX11" s="338"/>
      <c r="PSY11" s="338"/>
      <c r="PSZ11" s="338"/>
      <c r="PTA11" s="338"/>
      <c r="PTB11" s="338"/>
      <c r="PTC11" s="338"/>
      <c r="PTD11" s="338"/>
      <c r="PTE11" s="338"/>
      <c r="PTF11" s="338"/>
      <c r="PTG11" s="338"/>
      <c r="PTH11" s="338"/>
      <c r="PTI11" s="338"/>
      <c r="PTJ11" s="338"/>
      <c r="PTK11" s="338"/>
      <c r="PTL11" s="338"/>
      <c r="PTM11" s="338"/>
      <c r="PTN11" s="338"/>
      <c r="PTO11" s="338"/>
      <c r="PTP11" s="338"/>
      <c r="PTQ11" s="338"/>
      <c r="PTR11" s="338"/>
      <c r="PTS11" s="338"/>
      <c r="PTT11" s="338"/>
      <c r="PTU11" s="338"/>
      <c r="PTV11" s="338"/>
      <c r="PTW11" s="338"/>
      <c r="PTX11" s="338"/>
      <c r="PTY11" s="338"/>
      <c r="PTZ11" s="338"/>
      <c r="PUA11" s="338"/>
      <c r="PUB11" s="338"/>
      <c r="PUC11" s="338"/>
      <c r="PUD11" s="338"/>
      <c r="PUE11" s="338"/>
      <c r="PUF11" s="338"/>
      <c r="PUG11" s="338"/>
      <c r="PUH11" s="338"/>
      <c r="PUI11" s="338"/>
      <c r="PUJ11" s="338"/>
      <c r="PUK11" s="338"/>
      <c r="PUL11" s="338"/>
      <c r="PUM11" s="338"/>
      <c r="PUN11" s="338"/>
      <c r="PUO11" s="338"/>
      <c r="PUP11" s="338"/>
      <c r="PUQ11" s="338"/>
      <c r="PUR11" s="338"/>
      <c r="PUS11" s="338"/>
      <c r="PUT11" s="338"/>
      <c r="PUU11" s="338"/>
      <c r="PUV11" s="338"/>
      <c r="PUW11" s="338"/>
      <c r="PUX11" s="338"/>
      <c r="PUY11" s="338"/>
      <c r="PUZ11" s="338"/>
      <c r="PVA11" s="338"/>
      <c r="PVB11" s="338"/>
      <c r="PVC11" s="338"/>
      <c r="PVD11" s="338"/>
      <c r="PVE11" s="338"/>
      <c r="PVF11" s="338"/>
      <c r="PVG11" s="338"/>
      <c r="PVH11" s="338"/>
      <c r="PVI11" s="338"/>
      <c r="PVJ11" s="338"/>
      <c r="PVK11" s="338"/>
      <c r="PVL11" s="338"/>
      <c r="PVM11" s="338"/>
      <c r="PVN11" s="338"/>
      <c r="PVO11" s="338"/>
      <c r="PVP11" s="338"/>
      <c r="PVQ11" s="338"/>
      <c r="PVR11" s="338"/>
      <c r="PVS11" s="338"/>
      <c r="PVT11" s="338"/>
      <c r="PVU11" s="338"/>
      <c r="PVV11" s="338"/>
      <c r="PVW11" s="338"/>
      <c r="PVX11" s="338"/>
      <c r="PVY11" s="338"/>
      <c r="PVZ11" s="338"/>
      <c r="PWA11" s="338"/>
      <c r="PWB11" s="338"/>
      <c r="PWC11" s="338"/>
      <c r="PWD11" s="338"/>
      <c r="PWE11" s="338"/>
      <c r="PWF11" s="338"/>
      <c r="PWG11" s="338"/>
      <c r="PWH11" s="338"/>
      <c r="PWI11" s="338"/>
      <c r="PWJ11" s="338"/>
      <c r="PWK11" s="338"/>
      <c r="PWL11" s="338"/>
      <c r="PWM11" s="338"/>
      <c r="PWN11" s="338"/>
      <c r="PWO11" s="338"/>
      <c r="PWP11" s="338"/>
      <c r="PWQ11" s="338"/>
      <c r="PWR11" s="338"/>
      <c r="PWS11" s="338"/>
      <c r="PWT11" s="338"/>
      <c r="PWU11" s="338"/>
      <c r="PWV11" s="338"/>
      <c r="PWW11" s="338"/>
      <c r="PWX11" s="338"/>
      <c r="PWY11" s="338"/>
      <c r="PWZ11" s="338"/>
      <c r="PXA11" s="338"/>
      <c r="PXB11" s="338"/>
      <c r="PXC11" s="338"/>
      <c r="PXD11" s="338"/>
      <c r="PXE11" s="338"/>
      <c r="PXF11" s="338"/>
      <c r="PXG11" s="338"/>
      <c r="PXH11" s="338"/>
      <c r="PXI11" s="338"/>
      <c r="PXJ11" s="338"/>
      <c r="PXK11" s="338"/>
      <c r="PXL11" s="338"/>
      <c r="PXM11" s="338"/>
      <c r="PXN11" s="338"/>
      <c r="PXO11" s="338"/>
      <c r="PXP11" s="338"/>
      <c r="PXQ11" s="338"/>
      <c r="PXR11" s="338"/>
      <c r="PXS11" s="338"/>
      <c r="PXT11" s="338"/>
      <c r="PXU11" s="338"/>
      <c r="PXV11" s="338"/>
      <c r="PXW11" s="338"/>
      <c r="PXX11" s="338"/>
      <c r="PXY11" s="338"/>
      <c r="PXZ11" s="338"/>
      <c r="PYA11" s="338"/>
      <c r="PYB11" s="338"/>
      <c r="PYC11" s="338"/>
      <c r="PYD11" s="338"/>
      <c r="PYE11" s="338"/>
      <c r="PYF11" s="338"/>
      <c r="PYG11" s="338"/>
      <c r="PYH11" s="338"/>
      <c r="PYI11" s="338"/>
      <c r="PYJ11" s="338"/>
      <c r="PYK11" s="338"/>
      <c r="PYL11" s="338"/>
      <c r="PYM11" s="338"/>
      <c r="PYN11" s="338"/>
      <c r="PYO11" s="338"/>
      <c r="PYP11" s="338"/>
      <c r="PYQ11" s="338"/>
      <c r="PYR11" s="338"/>
      <c r="PYS11" s="338"/>
      <c r="PYT11" s="338"/>
      <c r="PYU11" s="338"/>
      <c r="PYV11" s="338"/>
      <c r="PYW11" s="338"/>
      <c r="PYX11" s="338"/>
      <c r="PYY11" s="338"/>
      <c r="PYZ11" s="338"/>
      <c r="PZA11" s="338"/>
      <c r="PZB11" s="338"/>
      <c r="PZC11" s="338"/>
      <c r="PZD11" s="338"/>
      <c r="PZE11" s="338"/>
      <c r="PZF11" s="338"/>
      <c r="PZG11" s="338"/>
      <c r="PZH11" s="338"/>
      <c r="PZI11" s="338"/>
      <c r="PZJ11" s="338"/>
      <c r="PZK11" s="338"/>
      <c r="PZL11" s="338"/>
      <c r="PZM11" s="338"/>
      <c r="PZN11" s="338"/>
      <c r="PZO11" s="338"/>
      <c r="PZP11" s="338"/>
      <c r="PZQ11" s="338"/>
      <c r="PZR11" s="338"/>
      <c r="PZS11" s="338"/>
      <c r="PZT11" s="338"/>
      <c r="PZU11" s="338"/>
      <c r="PZV11" s="338"/>
      <c r="PZW11" s="338"/>
      <c r="PZX11" s="338"/>
      <c r="PZY11" s="338"/>
      <c r="PZZ11" s="338"/>
      <c r="QAA11" s="338"/>
      <c r="QAB11" s="338"/>
      <c r="QAC11" s="338"/>
      <c r="QAD11" s="338"/>
      <c r="QAE11" s="338"/>
      <c r="QAF11" s="338"/>
      <c r="QAG11" s="338"/>
      <c r="QAH11" s="338"/>
      <c r="QAI11" s="338"/>
      <c r="QAJ11" s="338"/>
      <c r="QAK11" s="338"/>
      <c r="QAL11" s="338"/>
      <c r="QAM11" s="338"/>
      <c r="QAN11" s="338"/>
      <c r="QAO11" s="338"/>
      <c r="QAP11" s="338"/>
      <c r="QAQ11" s="338"/>
      <c r="QAR11" s="338"/>
      <c r="QAS11" s="338"/>
      <c r="QAT11" s="338"/>
      <c r="QAU11" s="338"/>
      <c r="QAV11" s="338"/>
      <c r="QAW11" s="338"/>
      <c r="QAX11" s="338"/>
      <c r="QAY11" s="338"/>
      <c r="QAZ11" s="338"/>
      <c r="QBA11" s="338"/>
      <c r="QBB11" s="338"/>
      <c r="QBC11" s="338"/>
      <c r="QBD11" s="338"/>
      <c r="QBE11" s="338"/>
      <c r="QBF11" s="338"/>
      <c r="QBG11" s="338"/>
      <c r="QBH11" s="338"/>
      <c r="QBI11" s="338"/>
      <c r="QBJ11" s="338"/>
      <c r="QBK11" s="338"/>
      <c r="QBL11" s="338"/>
      <c r="QBM11" s="338"/>
      <c r="QBN11" s="338"/>
      <c r="QBO11" s="338"/>
      <c r="QBP11" s="338"/>
      <c r="QBQ11" s="338"/>
      <c r="QBR11" s="338"/>
      <c r="QBS11" s="338"/>
      <c r="QBT11" s="338"/>
      <c r="QBU11" s="338"/>
      <c r="QBV11" s="338"/>
      <c r="QBW11" s="338"/>
      <c r="QBX11" s="338"/>
      <c r="QBY11" s="338"/>
      <c r="QBZ11" s="338"/>
      <c r="QCA11" s="338"/>
      <c r="QCB11" s="338"/>
      <c r="QCC11" s="338"/>
      <c r="QCD11" s="338"/>
      <c r="QCE11" s="338"/>
      <c r="QCF11" s="338"/>
      <c r="QCG11" s="338"/>
      <c r="QCH11" s="338"/>
      <c r="QCI11" s="338"/>
      <c r="QCJ11" s="338"/>
      <c r="QCK11" s="338"/>
      <c r="QCL11" s="338"/>
      <c r="QCM11" s="338"/>
      <c r="QCN11" s="338"/>
      <c r="QCO11" s="338"/>
      <c r="QCP11" s="338"/>
      <c r="QCQ11" s="338"/>
      <c r="QCR11" s="338"/>
      <c r="QCS11" s="338"/>
      <c r="QCT11" s="338"/>
      <c r="QCU11" s="338"/>
      <c r="QCV11" s="338"/>
      <c r="QCW11" s="338"/>
      <c r="QCX11" s="338"/>
      <c r="QCY11" s="338"/>
      <c r="QCZ11" s="338"/>
      <c r="QDA11" s="338"/>
      <c r="QDB11" s="338"/>
      <c r="QDC11" s="338"/>
      <c r="QDD11" s="338"/>
      <c r="QDE11" s="338"/>
      <c r="QDF11" s="338"/>
      <c r="QDG11" s="338"/>
      <c r="QDH11" s="338"/>
      <c r="QDI11" s="338"/>
      <c r="QDJ11" s="338"/>
      <c r="QDK11" s="338"/>
      <c r="QDL11" s="338"/>
      <c r="QDM11" s="338"/>
      <c r="QDN11" s="338"/>
      <c r="QDO11" s="338"/>
      <c r="QDP11" s="338"/>
      <c r="QDQ11" s="338"/>
      <c r="QDR11" s="338"/>
      <c r="QDS11" s="338"/>
      <c r="QDT11" s="338"/>
      <c r="QDU11" s="338"/>
      <c r="QDV11" s="338"/>
      <c r="QDW11" s="338"/>
      <c r="QDX11" s="338"/>
      <c r="QDY11" s="338"/>
      <c r="QDZ11" s="338"/>
      <c r="QEA11" s="338"/>
      <c r="QEB11" s="338"/>
      <c r="QEC11" s="338"/>
      <c r="QED11" s="338"/>
      <c r="QEE11" s="338"/>
      <c r="QEF11" s="338"/>
      <c r="QEG11" s="338"/>
      <c r="QEH11" s="338"/>
      <c r="QEI11" s="338"/>
      <c r="QEJ11" s="338"/>
      <c r="QEK11" s="338"/>
      <c r="QEL11" s="338"/>
      <c r="QEM11" s="338"/>
      <c r="QEN11" s="338"/>
      <c r="QEO11" s="338"/>
      <c r="QEP11" s="338"/>
      <c r="QEQ11" s="338"/>
      <c r="QER11" s="338"/>
      <c r="QES11" s="338"/>
      <c r="QET11" s="338"/>
      <c r="QEU11" s="338"/>
      <c r="QEV11" s="338"/>
      <c r="QEW11" s="338"/>
      <c r="QEX11" s="338"/>
      <c r="QEY11" s="338"/>
      <c r="QEZ11" s="338"/>
      <c r="QFA11" s="338"/>
      <c r="QFB11" s="338"/>
      <c r="QFC11" s="338"/>
      <c r="QFD11" s="338"/>
      <c r="QFE11" s="338"/>
      <c r="QFF11" s="338"/>
      <c r="QFG11" s="338"/>
      <c r="QFH11" s="338"/>
      <c r="QFI11" s="338"/>
      <c r="QFJ11" s="338"/>
      <c r="QFK11" s="338"/>
      <c r="QFL11" s="338"/>
      <c r="QFM11" s="338"/>
      <c r="QFN11" s="338"/>
      <c r="QFO11" s="338"/>
      <c r="QFP11" s="338"/>
      <c r="QFQ11" s="338"/>
      <c r="QFR11" s="338"/>
      <c r="QFS11" s="338"/>
      <c r="QFT11" s="338"/>
      <c r="QFU11" s="338"/>
      <c r="QFV11" s="338"/>
      <c r="QFW11" s="338"/>
      <c r="QFX11" s="338"/>
      <c r="QFY11" s="338"/>
      <c r="QFZ11" s="338"/>
      <c r="QGA11" s="338"/>
      <c r="QGB11" s="338"/>
      <c r="QGC11" s="338"/>
      <c r="QGD11" s="338"/>
      <c r="QGE11" s="338"/>
      <c r="QGF11" s="338"/>
      <c r="QGG11" s="338"/>
      <c r="QGH11" s="338"/>
      <c r="QGI11" s="338"/>
      <c r="QGJ11" s="338"/>
      <c r="QGK11" s="338"/>
      <c r="QGL11" s="338"/>
      <c r="QGM11" s="338"/>
      <c r="QGN11" s="338"/>
      <c r="QGO11" s="338"/>
      <c r="QGP11" s="338"/>
      <c r="QGQ11" s="338"/>
      <c r="QGR11" s="338"/>
      <c r="QGS11" s="338"/>
      <c r="QGT11" s="338"/>
      <c r="QGU11" s="338"/>
      <c r="QGV11" s="338"/>
      <c r="QGW11" s="338"/>
      <c r="QGX11" s="338"/>
      <c r="QGY11" s="338"/>
      <c r="QGZ11" s="338"/>
      <c r="QHA11" s="338"/>
      <c r="QHB11" s="338"/>
      <c r="QHC11" s="338"/>
      <c r="QHD11" s="338"/>
      <c r="QHE11" s="338"/>
      <c r="QHF11" s="338"/>
      <c r="QHG11" s="338"/>
      <c r="QHH11" s="338"/>
      <c r="QHI11" s="338"/>
      <c r="QHJ11" s="338"/>
      <c r="QHK11" s="338"/>
      <c r="QHL11" s="338"/>
      <c r="QHM11" s="338"/>
      <c r="QHN11" s="338"/>
      <c r="QHO11" s="338"/>
      <c r="QHP11" s="338"/>
      <c r="QHQ11" s="338"/>
      <c r="QHR11" s="338"/>
      <c r="QHS11" s="338"/>
      <c r="QHT11" s="338"/>
      <c r="QHU11" s="338"/>
      <c r="QHV11" s="338"/>
      <c r="QHW11" s="338"/>
      <c r="QHX11" s="338"/>
      <c r="QHY11" s="338"/>
      <c r="QHZ11" s="338"/>
      <c r="QIA11" s="338"/>
      <c r="QIB11" s="338"/>
      <c r="QIC11" s="338"/>
      <c r="QID11" s="338"/>
      <c r="QIE11" s="338"/>
      <c r="QIF11" s="338"/>
      <c r="QIG11" s="338"/>
      <c r="QIH11" s="338"/>
      <c r="QII11" s="338"/>
      <c r="QIJ11" s="338"/>
      <c r="QIK11" s="338"/>
      <c r="QIL11" s="338"/>
      <c r="QIM11" s="338"/>
      <c r="QIN11" s="338"/>
      <c r="QIO11" s="338"/>
      <c r="QIP11" s="338"/>
      <c r="QIQ11" s="338"/>
      <c r="QIR11" s="338"/>
      <c r="QIS11" s="338"/>
      <c r="QIT11" s="338"/>
      <c r="QIU11" s="338"/>
      <c r="QIV11" s="338"/>
      <c r="QIW11" s="338"/>
      <c r="QIX11" s="338"/>
      <c r="QIY11" s="338"/>
      <c r="QIZ11" s="338"/>
      <c r="QJA11" s="338"/>
      <c r="QJB11" s="338"/>
      <c r="QJC11" s="338"/>
      <c r="QJD11" s="338"/>
      <c r="QJE11" s="338"/>
      <c r="QJF11" s="338"/>
      <c r="QJG11" s="338"/>
      <c r="QJH11" s="338"/>
      <c r="QJI11" s="338"/>
      <c r="QJJ11" s="338"/>
      <c r="QJK11" s="338"/>
      <c r="QJL11" s="338"/>
      <c r="QJM11" s="338"/>
      <c r="QJN11" s="338"/>
      <c r="QJO11" s="338"/>
      <c r="QJP11" s="338"/>
      <c r="QJQ11" s="338"/>
      <c r="QJR11" s="338"/>
      <c r="QJS11" s="338"/>
      <c r="QJT11" s="338"/>
      <c r="QJU11" s="338"/>
      <c r="QJV11" s="338"/>
      <c r="QJW11" s="338"/>
      <c r="QJX11" s="338"/>
      <c r="QJY11" s="338"/>
      <c r="QJZ11" s="338"/>
      <c r="QKA11" s="338"/>
      <c r="QKB11" s="338"/>
      <c r="QKC11" s="338"/>
      <c r="QKD11" s="338"/>
      <c r="QKE11" s="338"/>
      <c r="QKF11" s="338"/>
      <c r="QKG11" s="338"/>
      <c r="QKH11" s="338"/>
      <c r="QKI11" s="338"/>
      <c r="QKJ11" s="338"/>
      <c r="QKK11" s="338"/>
      <c r="QKL11" s="338"/>
      <c r="QKM11" s="338"/>
      <c r="QKN11" s="338"/>
      <c r="QKO11" s="338"/>
      <c r="QKP11" s="338"/>
      <c r="QKQ11" s="338"/>
      <c r="QKR11" s="338"/>
      <c r="QKS11" s="338"/>
      <c r="QKT11" s="338"/>
      <c r="QKU11" s="338"/>
      <c r="QKV11" s="338"/>
      <c r="QKW11" s="338"/>
      <c r="QKX11" s="338"/>
      <c r="QKY11" s="338"/>
      <c r="QKZ11" s="338"/>
      <c r="QLA11" s="338"/>
      <c r="QLB11" s="338"/>
      <c r="QLC11" s="338"/>
      <c r="QLD11" s="338"/>
      <c r="QLE11" s="338"/>
      <c r="QLF11" s="338"/>
      <c r="QLG11" s="338"/>
      <c r="QLH11" s="338"/>
      <c r="QLI11" s="338"/>
      <c r="QLJ11" s="338"/>
      <c r="QLK11" s="338"/>
      <c r="QLL11" s="338"/>
      <c r="QLM11" s="338"/>
      <c r="QLN11" s="338"/>
      <c r="QLO11" s="338"/>
      <c r="QLP11" s="338"/>
      <c r="QLQ11" s="338"/>
      <c r="QLR11" s="338"/>
      <c r="QLS11" s="338"/>
      <c r="QLT11" s="338"/>
      <c r="QLU11" s="338"/>
      <c r="QLV11" s="338"/>
      <c r="QLW11" s="338"/>
      <c r="QLX11" s="338"/>
      <c r="QLY11" s="338"/>
      <c r="QLZ11" s="338"/>
      <c r="QMA11" s="338"/>
      <c r="QMB11" s="338"/>
      <c r="QMC11" s="338"/>
      <c r="QMD11" s="338"/>
      <c r="QME11" s="338"/>
      <c r="QMF11" s="338"/>
      <c r="QMG11" s="338"/>
      <c r="QMH11" s="338"/>
      <c r="QMI11" s="338"/>
      <c r="QMJ11" s="338"/>
      <c r="QMK11" s="338"/>
      <c r="QML11" s="338"/>
      <c r="QMM11" s="338"/>
      <c r="QMN11" s="338"/>
      <c r="QMO11" s="338"/>
      <c r="QMP11" s="338"/>
      <c r="QMQ11" s="338"/>
      <c r="QMR11" s="338"/>
      <c r="QMS11" s="338"/>
      <c r="QMT11" s="338"/>
      <c r="QMU11" s="338"/>
      <c r="QMV11" s="338"/>
      <c r="QMW11" s="338"/>
      <c r="QMX11" s="338"/>
      <c r="QMY11" s="338"/>
      <c r="QMZ11" s="338"/>
      <c r="QNA11" s="338"/>
      <c r="QNB11" s="338"/>
      <c r="QNC11" s="338"/>
      <c r="QND11" s="338"/>
      <c r="QNE11" s="338"/>
      <c r="QNF11" s="338"/>
      <c r="QNG11" s="338"/>
      <c r="QNH11" s="338"/>
      <c r="QNI11" s="338"/>
      <c r="QNJ11" s="338"/>
      <c r="QNK11" s="338"/>
      <c r="QNL11" s="338"/>
      <c r="QNM11" s="338"/>
      <c r="QNN11" s="338"/>
      <c r="QNO11" s="338"/>
      <c r="QNP11" s="338"/>
      <c r="QNQ11" s="338"/>
      <c r="QNR11" s="338"/>
      <c r="QNS11" s="338"/>
      <c r="QNT11" s="338"/>
      <c r="QNU11" s="338"/>
      <c r="QNV11" s="338"/>
      <c r="QNW11" s="338"/>
      <c r="QNX11" s="338"/>
      <c r="QNY11" s="338"/>
      <c r="QNZ11" s="338"/>
      <c r="QOA11" s="338"/>
      <c r="QOB11" s="338"/>
      <c r="QOC11" s="338"/>
      <c r="QOD11" s="338"/>
      <c r="QOE11" s="338"/>
      <c r="QOF11" s="338"/>
      <c r="QOG11" s="338"/>
      <c r="QOH11" s="338"/>
      <c r="QOI11" s="338"/>
      <c r="QOJ11" s="338"/>
      <c r="QOK11" s="338"/>
      <c r="QOL11" s="338"/>
      <c r="QOM11" s="338"/>
      <c r="QON11" s="338"/>
      <c r="QOO11" s="338"/>
      <c r="QOP11" s="338"/>
      <c r="QOQ11" s="338"/>
      <c r="QOR11" s="338"/>
      <c r="QOS11" s="338"/>
      <c r="QOT11" s="338"/>
      <c r="QOU11" s="338"/>
      <c r="QOV11" s="338"/>
      <c r="QOW11" s="338"/>
      <c r="QOX11" s="338"/>
      <c r="QOY11" s="338"/>
      <c r="QOZ11" s="338"/>
      <c r="QPA11" s="338"/>
      <c r="QPB11" s="338"/>
      <c r="QPC11" s="338"/>
      <c r="QPD11" s="338"/>
      <c r="QPE11" s="338"/>
      <c r="QPF11" s="338"/>
      <c r="QPG11" s="338"/>
      <c r="QPH11" s="338"/>
      <c r="QPI11" s="338"/>
      <c r="QPJ11" s="338"/>
      <c r="QPK11" s="338"/>
      <c r="QPL11" s="338"/>
      <c r="QPM11" s="338"/>
      <c r="QPN11" s="338"/>
      <c r="QPO11" s="338"/>
      <c r="QPP11" s="338"/>
      <c r="QPQ11" s="338"/>
      <c r="QPR11" s="338"/>
      <c r="QPS11" s="338"/>
      <c r="QPT11" s="338"/>
      <c r="QPU11" s="338"/>
      <c r="QPV11" s="338"/>
      <c r="QPW11" s="338"/>
      <c r="QPX11" s="338"/>
      <c r="QPY11" s="338"/>
      <c r="QPZ11" s="338"/>
      <c r="QQA11" s="338"/>
      <c r="QQB11" s="338"/>
      <c r="QQC11" s="338"/>
      <c r="QQD11" s="338"/>
      <c r="QQE11" s="338"/>
      <c r="QQF11" s="338"/>
      <c r="QQG11" s="338"/>
      <c r="QQH11" s="338"/>
      <c r="QQI11" s="338"/>
      <c r="QQJ11" s="338"/>
      <c r="QQK11" s="338"/>
      <c r="QQL11" s="338"/>
      <c r="QQM11" s="338"/>
      <c r="QQN11" s="338"/>
      <c r="QQO11" s="338"/>
      <c r="QQP11" s="338"/>
      <c r="QQQ11" s="338"/>
      <c r="QQR11" s="338"/>
      <c r="QQS11" s="338"/>
      <c r="QQT11" s="338"/>
      <c r="QQU11" s="338"/>
      <c r="QQV11" s="338"/>
      <c r="QQW11" s="338"/>
      <c r="QQX11" s="338"/>
      <c r="QQY11" s="338"/>
      <c r="QQZ11" s="338"/>
      <c r="QRA11" s="338"/>
      <c r="QRB11" s="338"/>
      <c r="QRC11" s="338"/>
      <c r="QRD11" s="338"/>
      <c r="QRE11" s="338"/>
      <c r="QRF11" s="338"/>
      <c r="QRG11" s="338"/>
      <c r="QRH11" s="338"/>
      <c r="QRI11" s="338"/>
      <c r="QRJ11" s="338"/>
      <c r="QRK11" s="338"/>
      <c r="QRL11" s="338"/>
      <c r="QRM11" s="338"/>
      <c r="QRN11" s="338"/>
      <c r="QRO11" s="338"/>
      <c r="QRP11" s="338"/>
      <c r="QRQ11" s="338"/>
      <c r="QRR11" s="338"/>
      <c r="QRS11" s="338"/>
      <c r="QRT11" s="338"/>
      <c r="QRU11" s="338"/>
      <c r="QRV11" s="338"/>
      <c r="QRW11" s="338"/>
      <c r="QRX11" s="338"/>
      <c r="QRY11" s="338"/>
      <c r="QRZ11" s="338"/>
      <c r="QSA11" s="338"/>
      <c r="QSB11" s="338"/>
      <c r="QSC11" s="338"/>
      <c r="QSD11" s="338"/>
      <c r="QSE11" s="338"/>
      <c r="QSF11" s="338"/>
      <c r="QSG11" s="338"/>
      <c r="QSH11" s="338"/>
      <c r="QSI11" s="338"/>
      <c r="QSJ11" s="338"/>
      <c r="QSK11" s="338"/>
      <c r="QSL11" s="338"/>
      <c r="QSM11" s="338"/>
      <c r="QSN11" s="338"/>
      <c r="QSO11" s="338"/>
      <c r="QSP11" s="338"/>
      <c r="QSQ11" s="338"/>
      <c r="QSR11" s="338"/>
      <c r="QSS11" s="338"/>
      <c r="QST11" s="338"/>
      <c r="QSU11" s="338"/>
      <c r="QSV11" s="338"/>
      <c r="QSW11" s="338"/>
      <c r="QSX11" s="338"/>
      <c r="QSY11" s="338"/>
      <c r="QSZ11" s="338"/>
      <c r="QTA11" s="338"/>
      <c r="QTB11" s="338"/>
      <c r="QTC11" s="338"/>
      <c r="QTD11" s="338"/>
      <c r="QTE11" s="338"/>
      <c r="QTF11" s="338"/>
      <c r="QTG11" s="338"/>
      <c r="QTH11" s="338"/>
      <c r="QTI11" s="338"/>
      <c r="QTJ11" s="338"/>
      <c r="QTK11" s="338"/>
      <c r="QTL11" s="338"/>
      <c r="QTM11" s="338"/>
      <c r="QTN11" s="338"/>
      <c r="QTO11" s="338"/>
      <c r="QTP11" s="338"/>
      <c r="QTQ11" s="338"/>
      <c r="QTR11" s="338"/>
      <c r="QTS11" s="338"/>
      <c r="QTT11" s="338"/>
      <c r="QTU11" s="338"/>
      <c r="QTV11" s="338"/>
      <c r="QTW11" s="338"/>
      <c r="QTX11" s="338"/>
      <c r="QTY11" s="338"/>
      <c r="QTZ11" s="338"/>
      <c r="QUA11" s="338"/>
      <c r="QUB11" s="338"/>
      <c r="QUC11" s="338"/>
      <c r="QUD11" s="338"/>
      <c r="QUE11" s="338"/>
      <c r="QUF11" s="338"/>
      <c r="QUG11" s="338"/>
      <c r="QUH11" s="338"/>
      <c r="QUI11" s="338"/>
      <c r="QUJ11" s="338"/>
      <c r="QUK11" s="338"/>
      <c r="QUL11" s="338"/>
      <c r="QUM11" s="338"/>
      <c r="QUN11" s="338"/>
      <c r="QUO11" s="338"/>
      <c r="QUP11" s="338"/>
      <c r="QUQ11" s="338"/>
      <c r="QUR11" s="338"/>
      <c r="QUS11" s="338"/>
      <c r="QUT11" s="338"/>
      <c r="QUU11" s="338"/>
      <c r="QUV11" s="338"/>
      <c r="QUW11" s="338"/>
      <c r="QUX11" s="338"/>
      <c r="QUY11" s="338"/>
      <c r="QUZ11" s="338"/>
      <c r="QVA11" s="338"/>
      <c r="QVB11" s="338"/>
      <c r="QVC11" s="338"/>
      <c r="QVD11" s="338"/>
      <c r="QVE11" s="338"/>
      <c r="QVF11" s="338"/>
      <c r="QVG11" s="338"/>
      <c r="QVH11" s="338"/>
      <c r="QVI11" s="338"/>
      <c r="QVJ11" s="338"/>
      <c r="QVK11" s="338"/>
      <c r="QVL11" s="338"/>
      <c r="QVM11" s="338"/>
      <c r="QVN11" s="338"/>
      <c r="QVO11" s="338"/>
      <c r="QVP11" s="338"/>
      <c r="QVQ11" s="338"/>
      <c r="QVR11" s="338"/>
      <c r="QVS11" s="338"/>
      <c r="QVT11" s="338"/>
      <c r="QVU11" s="338"/>
      <c r="QVV11" s="338"/>
      <c r="QVW11" s="338"/>
      <c r="QVX11" s="338"/>
      <c r="QVY11" s="338"/>
      <c r="QVZ11" s="338"/>
      <c r="QWA11" s="338"/>
      <c r="QWB11" s="338"/>
      <c r="QWC11" s="338"/>
      <c r="QWD11" s="338"/>
      <c r="QWE11" s="338"/>
      <c r="QWF11" s="338"/>
      <c r="QWG11" s="338"/>
      <c r="QWH11" s="338"/>
      <c r="QWI11" s="338"/>
      <c r="QWJ11" s="338"/>
      <c r="QWK11" s="338"/>
      <c r="QWL11" s="338"/>
      <c r="QWM11" s="338"/>
      <c r="QWN11" s="338"/>
      <c r="QWO11" s="338"/>
      <c r="QWP11" s="338"/>
      <c r="QWQ11" s="338"/>
      <c r="QWR11" s="338"/>
      <c r="QWS11" s="338"/>
      <c r="QWT11" s="338"/>
      <c r="QWU11" s="338"/>
      <c r="QWV11" s="338"/>
      <c r="QWW11" s="338"/>
      <c r="QWX11" s="338"/>
      <c r="QWY11" s="338"/>
      <c r="QWZ11" s="338"/>
      <c r="QXA11" s="338"/>
      <c r="QXB11" s="338"/>
      <c r="QXC11" s="338"/>
      <c r="QXD11" s="338"/>
      <c r="QXE11" s="338"/>
      <c r="QXF11" s="338"/>
      <c r="QXG11" s="338"/>
      <c r="QXH11" s="338"/>
      <c r="QXI11" s="338"/>
      <c r="QXJ11" s="338"/>
      <c r="QXK11" s="338"/>
      <c r="QXL11" s="338"/>
      <c r="QXM11" s="338"/>
      <c r="QXN11" s="338"/>
      <c r="QXO11" s="338"/>
      <c r="QXP11" s="338"/>
      <c r="QXQ11" s="338"/>
      <c r="QXR11" s="338"/>
      <c r="QXS11" s="338"/>
      <c r="QXT11" s="338"/>
      <c r="QXU11" s="338"/>
      <c r="QXV11" s="338"/>
      <c r="QXW11" s="338"/>
      <c r="QXX11" s="338"/>
      <c r="QXY11" s="338"/>
      <c r="QXZ11" s="338"/>
      <c r="QYA11" s="338"/>
      <c r="QYB11" s="338"/>
      <c r="QYC11" s="338"/>
      <c r="QYD11" s="338"/>
      <c r="QYE11" s="338"/>
      <c r="QYF11" s="338"/>
      <c r="QYG11" s="338"/>
      <c r="QYH11" s="338"/>
      <c r="QYI11" s="338"/>
      <c r="QYJ11" s="338"/>
      <c r="QYK11" s="338"/>
      <c r="QYL11" s="338"/>
      <c r="QYM11" s="338"/>
      <c r="QYN11" s="338"/>
      <c r="QYO11" s="338"/>
      <c r="QYP11" s="338"/>
      <c r="QYQ11" s="338"/>
      <c r="QYR11" s="338"/>
      <c r="QYS11" s="338"/>
      <c r="QYT11" s="338"/>
      <c r="QYU11" s="338"/>
      <c r="QYV11" s="338"/>
      <c r="QYW11" s="338"/>
      <c r="QYX11" s="338"/>
      <c r="QYY11" s="338"/>
      <c r="QYZ11" s="338"/>
      <c r="QZA11" s="338"/>
      <c r="QZB11" s="338"/>
      <c r="QZC11" s="338"/>
      <c r="QZD11" s="338"/>
      <c r="QZE11" s="338"/>
      <c r="QZF11" s="338"/>
      <c r="QZG11" s="338"/>
      <c r="QZH11" s="338"/>
      <c r="QZI11" s="338"/>
      <c r="QZJ11" s="338"/>
      <c r="QZK11" s="338"/>
      <c r="QZL11" s="338"/>
      <c r="QZM11" s="338"/>
      <c r="QZN11" s="338"/>
      <c r="QZO11" s="338"/>
      <c r="QZP11" s="338"/>
      <c r="QZQ11" s="338"/>
      <c r="QZR11" s="338"/>
      <c r="QZS11" s="338"/>
      <c r="QZT11" s="338"/>
      <c r="QZU11" s="338"/>
      <c r="QZV11" s="338"/>
      <c r="QZW11" s="338"/>
      <c r="QZX11" s="338"/>
      <c r="QZY11" s="338"/>
      <c r="QZZ11" s="338"/>
      <c r="RAA11" s="338"/>
      <c r="RAB11" s="338"/>
      <c r="RAC11" s="338"/>
      <c r="RAD11" s="338"/>
      <c r="RAE11" s="338"/>
      <c r="RAF11" s="338"/>
      <c r="RAG11" s="338"/>
      <c r="RAH11" s="338"/>
      <c r="RAI11" s="338"/>
      <c r="RAJ11" s="338"/>
      <c r="RAK11" s="338"/>
      <c r="RAL11" s="338"/>
      <c r="RAM11" s="338"/>
      <c r="RAN11" s="338"/>
      <c r="RAO11" s="338"/>
      <c r="RAP11" s="338"/>
      <c r="RAQ11" s="338"/>
      <c r="RAR11" s="338"/>
      <c r="RAS11" s="338"/>
      <c r="RAT11" s="338"/>
      <c r="RAU11" s="338"/>
      <c r="RAV11" s="338"/>
      <c r="RAW11" s="338"/>
      <c r="RAX11" s="338"/>
      <c r="RAY11" s="338"/>
      <c r="RAZ11" s="338"/>
      <c r="RBA11" s="338"/>
      <c r="RBB11" s="338"/>
      <c r="RBC11" s="338"/>
      <c r="RBD11" s="338"/>
      <c r="RBE11" s="338"/>
      <c r="RBF11" s="338"/>
      <c r="RBG11" s="338"/>
      <c r="RBH11" s="338"/>
      <c r="RBI11" s="338"/>
      <c r="RBJ11" s="338"/>
      <c r="RBK11" s="338"/>
      <c r="RBL11" s="338"/>
      <c r="RBM11" s="338"/>
      <c r="RBN11" s="338"/>
      <c r="RBO11" s="338"/>
      <c r="RBP11" s="338"/>
      <c r="RBQ11" s="338"/>
      <c r="RBR11" s="338"/>
      <c r="RBS11" s="338"/>
      <c r="RBT11" s="338"/>
      <c r="RBU11" s="338"/>
      <c r="RBV11" s="338"/>
      <c r="RBW11" s="338"/>
      <c r="RBX11" s="338"/>
      <c r="RBY11" s="338"/>
      <c r="RBZ11" s="338"/>
      <c r="RCA11" s="338"/>
      <c r="RCB11" s="338"/>
      <c r="RCC11" s="338"/>
      <c r="RCD11" s="338"/>
      <c r="RCE11" s="338"/>
      <c r="RCF11" s="338"/>
      <c r="RCG11" s="338"/>
      <c r="RCH11" s="338"/>
      <c r="RCI11" s="338"/>
      <c r="RCJ11" s="338"/>
      <c r="RCK11" s="338"/>
      <c r="RCL11" s="338"/>
      <c r="RCM11" s="338"/>
      <c r="RCN11" s="338"/>
      <c r="RCO11" s="338"/>
      <c r="RCP11" s="338"/>
      <c r="RCQ11" s="338"/>
      <c r="RCR11" s="338"/>
      <c r="RCS11" s="338"/>
      <c r="RCT11" s="338"/>
      <c r="RCU11" s="338"/>
      <c r="RCV11" s="338"/>
      <c r="RCW11" s="338"/>
      <c r="RCX11" s="338"/>
      <c r="RCY11" s="338"/>
      <c r="RCZ11" s="338"/>
      <c r="RDA11" s="338"/>
      <c r="RDB11" s="338"/>
      <c r="RDC11" s="338"/>
      <c r="RDD11" s="338"/>
      <c r="RDE11" s="338"/>
      <c r="RDF11" s="338"/>
      <c r="RDG11" s="338"/>
      <c r="RDH11" s="338"/>
      <c r="RDI11" s="338"/>
      <c r="RDJ11" s="338"/>
      <c r="RDK11" s="338"/>
      <c r="RDL11" s="338"/>
      <c r="RDM11" s="338"/>
      <c r="RDN11" s="338"/>
      <c r="RDO11" s="338"/>
      <c r="RDP11" s="338"/>
      <c r="RDQ11" s="338"/>
      <c r="RDR11" s="338"/>
      <c r="RDS11" s="338"/>
      <c r="RDT11" s="338"/>
      <c r="RDU11" s="338"/>
      <c r="RDV11" s="338"/>
      <c r="RDW11" s="338"/>
      <c r="RDX11" s="338"/>
      <c r="RDY11" s="338"/>
      <c r="RDZ11" s="338"/>
      <c r="REA11" s="338"/>
      <c r="REB11" s="338"/>
      <c r="REC11" s="338"/>
      <c r="RED11" s="338"/>
      <c r="REE11" s="338"/>
      <c r="REF11" s="338"/>
      <c r="REG11" s="338"/>
      <c r="REH11" s="338"/>
      <c r="REI11" s="338"/>
      <c r="REJ11" s="338"/>
      <c r="REK11" s="338"/>
      <c r="REL11" s="338"/>
      <c r="REM11" s="338"/>
      <c r="REN11" s="338"/>
      <c r="REO11" s="338"/>
      <c r="REP11" s="338"/>
      <c r="REQ11" s="338"/>
      <c r="RER11" s="338"/>
      <c r="RES11" s="338"/>
      <c r="RET11" s="338"/>
      <c r="REU11" s="338"/>
      <c r="REV11" s="338"/>
      <c r="REW11" s="338"/>
      <c r="REX11" s="338"/>
      <c r="REY11" s="338"/>
      <c r="REZ11" s="338"/>
      <c r="RFA11" s="338"/>
      <c r="RFB11" s="338"/>
      <c r="RFC11" s="338"/>
      <c r="RFD11" s="338"/>
      <c r="RFE11" s="338"/>
      <c r="RFF11" s="338"/>
      <c r="RFG11" s="338"/>
      <c r="RFH11" s="338"/>
      <c r="RFI11" s="338"/>
      <c r="RFJ11" s="338"/>
      <c r="RFK11" s="338"/>
      <c r="RFL11" s="338"/>
      <c r="RFM11" s="338"/>
      <c r="RFN11" s="338"/>
      <c r="RFO11" s="338"/>
      <c r="RFP11" s="338"/>
      <c r="RFQ11" s="338"/>
      <c r="RFR11" s="338"/>
      <c r="RFS11" s="338"/>
      <c r="RFT11" s="338"/>
      <c r="RFU11" s="338"/>
      <c r="RFV11" s="338"/>
      <c r="RFW11" s="338"/>
      <c r="RFX11" s="338"/>
      <c r="RFY11" s="338"/>
      <c r="RFZ11" s="338"/>
      <c r="RGA11" s="338"/>
      <c r="RGB11" s="338"/>
      <c r="RGC11" s="338"/>
      <c r="RGD11" s="338"/>
      <c r="RGE11" s="338"/>
      <c r="RGF11" s="338"/>
      <c r="RGG11" s="338"/>
      <c r="RGH11" s="338"/>
      <c r="RGI11" s="338"/>
      <c r="RGJ11" s="338"/>
      <c r="RGK11" s="338"/>
      <c r="RGL11" s="338"/>
      <c r="RGM11" s="338"/>
      <c r="RGN11" s="338"/>
      <c r="RGO11" s="338"/>
      <c r="RGP11" s="338"/>
      <c r="RGQ11" s="338"/>
      <c r="RGR11" s="338"/>
      <c r="RGS11" s="338"/>
      <c r="RGT11" s="338"/>
      <c r="RGU11" s="338"/>
      <c r="RGV11" s="338"/>
      <c r="RGW11" s="338"/>
      <c r="RGX11" s="338"/>
      <c r="RGY11" s="338"/>
      <c r="RGZ11" s="338"/>
      <c r="RHA11" s="338"/>
      <c r="RHB11" s="338"/>
      <c r="RHC11" s="338"/>
      <c r="RHD11" s="338"/>
      <c r="RHE11" s="338"/>
      <c r="RHF11" s="338"/>
      <c r="RHG11" s="338"/>
      <c r="RHH11" s="338"/>
      <c r="RHI11" s="338"/>
      <c r="RHJ11" s="338"/>
      <c r="RHK11" s="338"/>
      <c r="RHL11" s="338"/>
      <c r="RHM11" s="338"/>
      <c r="RHN11" s="338"/>
      <c r="RHO11" s="338"/>
      <c r="RHP11" s="338"/>
      <c r="RHQ11" s="338"/>
      <c r="RHR11" s="338"/>
      <c r="RHS11" s="338"/>
      <c r="RHT11" s="338"/>
      <c r="RHU11" s="338"/>
      <c r="RHV11" s="338"/>
      <c r="RHW11" s="338"/>
      <c r="RHX11" s="338"/>
      <c r="RHY11" s="338"/>
      <c r="RHZ11" s="338"/>
      <c r="RIA11" s="338"/>
      <c r="RIB11" s="338"/>
      <c r="RIC11" s="338"/>
      <c r="RID11" s="338"/>
      <c r="RIE11" s="338"/>
      <c r="RIF11" s="338"/>
      <c r="RIG11" s="338"/>
      <c r="RIH11" s="338"/>
      <c r="RII11" s="338"/>
      <c r="RIJ11" s="338"/>
      <c r="RIK11" s="338"/>
      <c r="RIL11" s="338"/>
      <c r="RIM11" s="338"/>
      <c r="RIN11" s="338"/>
      <c r="RIO11" s="338"/>
      <c r="RIP11" s="338"/>
      <c r="RIQ11" s="338"/>
      <c r="RIR11" s="338"/>
      <c r="RIS11" s="338"/>
      <c r="RIT11" s="338"/>
      <c r="RIU11" s="338"/>
      <c r="RIV11" s="338"/>
      <c r="RIW11" s="338"/>
      <c r="RIX11" s="338"/>
      <c r="RIY11" s="338"/>
      <c r="RIZ11" s="338"/>
      <c r="RJA11" s="338"/>
      <c r="RJB11" s="338"/>
      <c r="RJC11" s="338"/>
      <c r="RJD11" s="338"/>
      <c r="RJE11" s="338"/>
      <c r="RJF11" s="338"/>
      <c r="RJG11" s="338"/>
      <c r="RJH11" s="338"/>
      <c r="RJI11" s="338"/>
      <c r="RJJ11" s="338"/>
      <c r="RJK11" s="338"/>
      <c r="RJL11" s="338"/>
      <c r="RJM11" s="338"/>
      <c r="RJN11" s="338"/>
      <c r="RJO11" s="338"/>
      <c r="RJP11" s="338"/>
      <c r="RJQ11" s="338"/>
      <c r="RJR11" s="338"/>
      <c r="RJS11" s="338"/>
      <c r="RJT11" s="338"/>
      <c r="RJU11" s="338"/>
      <c r="RJV11" s="338"/>
      <c r="RJW11" s="338"/>
      <c r="RJX11" s="338"/>
      <c r="RJY11" s="338"/>
      <c r="RJZ11" s="338"/>
      <c r="RKA11" s="338"/>
      <c r="RKB11" s="338"/>
      <c r="RKC11" s="338"/>
      <c r="RKD11" s="338"/>
      <c r="RKE11" s="338"/>
      <c r="RKF11" s="338"/>
      <c r="RKG11" s="338"/>
      <c r="RKH11" s="338"/>
      <c r="RKI11" s="338"/>
      <c r="RKJ11" s="338"/>
      <c r="RKK11" s="338"/>
      <c r="RKL11" s="338"/>
      <c r="RKM11" s="338"/>
      <c r="RKN11" s="338"/>
      <c r="RKO11" s="338"/>
      <c r="RKP11" s="338"/>
      <c r="RKQ11" s="338"/>
      <c r="RKR11" s="338"/>
      <c r="RKS11" s="338"/>
      <c r="RKT11" s="338"/>
      <c r="RKU11" s="338"/>
      <c r="RKV11" s="338"/>
      <c r="RKW11" s="338"/>
      <c r="RKX11" s="338"/>
      <c r="RKY11" s="338"/>
      <c r="RKZ11" s="338"/>
      <c r="RLA11" s="338"/>
      <c r="RLB11" s="338"/>
      <c r="RLC11" s="338"/>
      <c r="RLD11" s="338"/>
      <c r="RLE11" s="338"/>
      <c r="RLF11" s="338"/>
      <c r="RLG11" s="338"/>
      <c r="RLH11" s="338"/>
      <c r="RLI11" s="338"/>
      <c r="RLJ11" s="338"/>
      <c r="RLK11" s="338"/>
      <c r="RLL11" s="338"/>
      <c r="RLM11" s="338"/>
      <c r="RLN11" s="338"/>
      <c r="RLO11" s="338"/>
      <c r="RLP11" s="338"/>
      <c r="RLQ11" s="338"/>
      <c r="RLR11" s="338"/>
      <c r="RLS11" s="338"/>
      <c r="RLT11" s="338"/>
      <c r="RLU11" s="338"/>
      <c r="RLV11" s="338"/>
      <c r="RLW11" s="338"/>
      <c r="RLX11" s="338"/>
      <c r="RLY11" s="338"/>
      <c r="RLZ11" s="338"/>
      <c r="RMA11" s="338"/>
      <c r="RMB11" s="338"/>
      <c r="RMC11" s="338"/>
      <c r="RMD11" s="338"/>
      <c r="RME11" s="338"/>
      <c r="RMF11" s="338"/>
      <c r="RMG11" s="338"/>
      <c r="RMH11" s="338"/>
      <c r="RMI11" s="338"/>
      <c r="RMJ11" s="338"/>
      <c r="RMK11" s="338"/>
      <c r="RML11" s="338"/>
      <c r="RMM11" s="338"/>
      <c r="RMN11" s="338"/>
      <c r="RMO11" s="338"/>
      <c r="RMP11" s="338"/>
      <c r="RMQ11" s="338"/>
      <c r="RMR11" s="338"/>
      <c r="RMS11" s="338"/>
      <c r="RMT11" s="338"/>
      <c r="RMU11" s="338"/>
      <c r="RMV11" s="338"/>
      <c r="RMW11" s="338"/>
      <c r="RMX11" s="338"/>
      <c r="RMY11" s="338"/>
      <c r="RMZ11" s="338"/>
      <c r="RNA11" s="338"/>
      <c r="RNB11" s="338"/>
      <c r="RNC11" s="338"/>
      <c r="RND11" s="338"/>
      <c r="RNE11" s="338"/>
      <c r="RNF11" s="338"/>
      <c r="RNG11" s="338"/>
      <c r="RNH11" s="338"/>
      <c r="RNI11" s="338"/>
      <c r="RNJ11" s="338"/>
      <c r="RNK11" s="338"/>
      <c r="RNL11" s="338"/>
      <c r="RNM11" s="338"/>
      <c r="RNN11" s="338"/>
      <c r="RNO11" s="338"/>
      <c r="RNP11" s="338"/>
      <c r="RNQ11" s="338"/>
      <c r="RNR11" s="338"/>
      <c r="RNS11" s="338"/>
      <c r="RNT11" s="338"/>
      <c r="RNU11" s="338"/>
      <c r="RNV11" s="338"/>
      <c r="RNW11" s="338"/>
      <c r="RNX11" s="338"/>
      <c r="RNY11" s="338"/>
      <c r="RNZ11" s="338"/>
      <c r="ROA11" s="338"/>
      <c r="ROB11" s="338"/>
      <c r="ROC11" s="338"/>
      <c r="ROD11" s="338"/>
      <c r="ROE11" s="338"/>
      <c r="ROF11" s="338"/>
      <c r="ROG11" s="338"/>
      <c r="ROH11" s="338"/>
      <c r="ROI11" s="338"/>
      <c r="ROJ11" s="338"/>
      <c r="ROK11" s="338"/>
      <c r="ROL11" s="338"/>
      <c r="ROM11" s="338"/>
      <c r="RON11" s="338"/>
      <c r="ROO11" s="338"/>
      <c r="ROP11" s="338"/>
      <c r="ROQ11" s="338"/>
      <c r="ROR11" s="338"/>
      <c r="ROS11" s="338"/>
      <c r="ROT11" s="338"/>
      <c r="ROU11" s="338"/>
      <c r="ROV11" s="338"/>
      <c r="ROW11" s="338"/>
      <c r="ROX11" s="338"/>
      <c r="ROY11" s="338"/>
      <c r="ROZ11" s="338"/>
      <c r="RPA11" s="338"/>
      <c r="RPB11" s="338"/>
      <c r="RPC11" s="338"/>
      <c r="RPD11" s="338"/>
      <c r="RPE11" s="338"/>
      <c r="RPF11" s="338"/>
      <c r="RPG11" s="338"/>
      <c r="RPH11" s="338"/>
      <c r="RPI11" s="338"/>
      <c r="RPJ11" s="338"/>
      <c r="RPK11" s="338"/>
      <c r="RPL11" s="338"/>
      <c r="RPM11" s="338"/>
      <c r="RPN11" s="338"/>
      <c r="RPO11" s="338"/>
      <c r="RPP11" s="338"/>
      <c r="RPQ11" s="338"/>
      <c r="RPR11" s="338"/>
      <c r="RPS11" s="338"/>
      <c r="RPT11" s="338"/>
      <c r="RPU11" s="338"/>
      <c r="RPV11" s="338"/>
      <c r="RPW11" s="338"/>
      <c r="RPX11" s="338"/>
      <c r="RPY11" s="338"/>
      <c r="RPZ11" s="338"/>
      <c r="RQA11" s="338"/>
      <c r="RQB11" s="338"/>
      <c r="RQC11" s="338"/>
      <c r="RQD11" s="338"/>
      <c r="RQE11" s="338"/>
      <c r="RQF11" s="338"/>
      <c r="RQG11" s="338"/>
      <c r="RQH11" s="338"/>
      <c r="RQI11" s="338"/>
      <c r="RQJ11" s="338"/>
      <c r="RQK11" s="338"/>
      <c r="RQL11" s="338"/>
      <c r="RQM11" s="338"/>
      <c r="RQN11" s="338"/>
      <c r="RQO11" s="338"/>
      <c r="RQP11" s="338"/>
      <c r="RQQ11" s="338"/>
      <c r="RQR11" s="338"/>
      <c r="RQS11" s="338"/>
      <c r="RQT11" s="338"/>
      <c r="RQU11" s="338"/>
      <c r="RQV11" s="338"/>
      <c r="RQW11" s="338"/>
      <c r="RQX11" s="338"/>
      <c r="RQY11" s="338"/>
      <c r="RQZ11" s="338"/>
      <c r="RRA11" s="338"/>
      <c r="RRB11" s="338"/>
      <c r="RRC11" s="338"/>
      <c r="RRD11" s="338"/>
      <c r="RRE11" s="338"/>
      <c r="RRF11" s="338"/>
      <c r="RRG11" s="338"/>
      <c r="RRH11" s="338"/>
      <c r="RRI11" s="338"/>
      <c r="RRJ11" s="338"/>
      <c r="RRK11" s="338"/>
      <c r="RRL11" s="338"/>
      <c r="RRM11" s="338"/>
      <c r="RRN11" s="338"/>
      <c r="RRO11" s="338"/>
      <c r="RRP11" s="338"/>
      <c r="RRQ11" s="338"/>
      <c r="RRR11" s="338"/>
      <c r="RRS11" s="338"/>
      <c r="RRT11" s="338"/>
      <c r="RRU11" s="338"/>
      <c r="RRV11" s="338"/>
      <c r="RRW11" s="338"/>
      <c r="RRX11" s="338"/>
      <c r="RRY11" s="338"/>
      <c r="RRZ11" s="338"/>
      <c r="RSA11" s="338"/>
      <c r="RSB11" s="338"/>
      <c r="RSC11" s="338"/>
      <c r="RSD11" s="338"/>
      <c r="RSE11" s="338"/>
      <c r="RSF11" s="338"/>
      <c r="RSG11" s="338"/>
      <c r="RSH11" s="338"/>
      <c r="RSI11" s="338"/>
      <c r="RSJ11" s="338"/>
      <c r="RSK11" s="338"/>
      <c r="RSL11" s="338"/>
      <c r="RSM11" s="338"/>
      <c r="RSN11" s="338"/>
      <c r="RSO11" s="338"/>
      <c r="RSP11" s="338"/>
      <c r="RSQ11" s="338"/>
      <c r="RSR11" s="338"/>
      <c r="RSS11" s="338"/>
      <c r="RST11" s="338"/>
      <c r="RSU11" s="338"/>
      <c r="RSV11" s="338"/>
      <c r="RSW11" s="338"/>
      <c r="RSX11" s="338"/>
      <c r="RSY11" s="338"/>
      <c r="RSZ11" s="338"/>
      <c r="RTA11" s="338"/>
      <c r="RTB11" s="338"/>
      <c r="RTC11" s="338"/>
      <c r="RTD11" s="338"/>
      <c r="RTE11" s="338"/>
      <c r="RTF11" s="338"/>
      <c r="RTG11" s="338"/>
      <c r="RTH11" s="338"/>
      <c r="RTI11" s="338"/>
      <c r="RTJ11" s="338"/>
      <c r="RTK11" s="338"/>
      <c r="RTL11" s="338"/>
      <c r="RTM11" s="338"/>
      <c r="RTN11" s="338"/>
      <c r="RTO11" s="338"/>
      <c r="RTP11" s="338"/>
      <c r="RTQ11" s="338"/>
      <c r="RTR11" s="338"/>
      <c r="RTS11" s="338"/>
      <c r="RTT11" s="338"/>
      <c r="RTU11" s="338"/>
      <c r="RTV11" s="338"/>
      <c r="RTW11" s="338"/>
      <c r="RTX11" s="338"/>
      <c r="RTY11" s="338"/>
      <c r="RTZ11" s="338"/>
      <c r="RUA11" s="338"/>
      <c r="RUB11" s="338"/>
      <c r="RUC11" s="338"/>
      <c r="RUD11" s="338"/>
      <c r="RUE11" s="338"/>
      <c r="RUF11" s="338"/>
      <c r="RUG11" s="338"/>
      <c r="RUH11" s="338"/>
      <c r="RUI11" s="338"/>
      <c r="RUJ11" s="338"/>
      <c r="RUK11" s="338"/>
      <c r="RUL11" s="338"/>
      <c r="RUM11" s="338"/>
      <c r="RUN11" s="338"/>
      <c r="RUO11" s="338"/>
      <c r="RUP11" s="338"/>
      <c r="RUQ11" s="338"/>
      <c r="RUR11" s="338"/>
      <c r="RUS11" s="338"/>
      <c r="RUT11" s="338"/>
      <c r="RUU11" s="338"/>
      <c r="RUV11" s="338"/>
      <c r="RUW11" s="338"/>
      <c r="RUX11" s="338"/>
      <c r="RUY11" s="338"/>
      <c r="RUZ11" s="338"/>
      <c r="RVA11" s="338"/>
      <c r="RVB11" s="338"/>
      <c r="RVC11" s="338"/>
      <c r="RVD11" s="338"/>
      <c r="RVE11" s="338"/>
      <c r="RVF11" s="338"/>
      <c r="RVG11" s="338"/>
      <c r="RVH11" s="338"/>
      <c r="RVI11" s="338"/>
      <c r="RVJ11" s="338"/>
      <c r="RVK11" s="338"/>
      <c r="RVL11" s="338"/>
      <c r="RVM11" s="338"/>
      <c r="RVN11" s="338"/>
      <c r="RVO11" s="338"/>
      <c r="RVP11" s="338"/>
      <c r="RVQ11" s="338"/>
      <c r="RVR11" s="338"/>
      <c r="RVS11" s="338"/>
      <c r="RVT11" s="338"/>
      <c r="RVU11" s="338"/>
      <c r="RVV11" s="338"/>
      <c r="RVW11" s="338"/>
      <c r="RVX11" s="338"/>
      <c r="RVY11" s="338"/>
      <c r="RVZ11" s="338"/>
      <c r="RWA11" s="338"/>
      <c r="RWB11" s="338"/>
      <c r="RWC11" s="338"/>
      <c r="RWD11" s="338"/>
      <c r="RWE11" s="338"/>
      <c r="RWF11" s="338"/>
      <c r="RWG11" s="338"/>
      <c r="RWH11" s="338"/>
      <c r="RWI11" s="338"/>
      <c r="RWJ11" s="338"/>
      <c r="RWK11" s="338"/>
      <c r="RWL11" s="338"/>
      <c r="RWM11" s="338"/>
      <c r="RWN11" s="338"/>
      <c r="RWO11" s="338"/>
      <c r="RWP11" s="338"/>
      <c r="RWQ11" s="338"/>
      <c r="RWR11" s="338"/>
      <c r="RWS11" s="338"/>
      <c r="RWT11" s="338"/>
      <c r="RWU11" s="338"/>
      <c r="RWV11" s="338"/>
      <c r="RWW11" s="338"/>
      <c r="RWX11" s="338"/>
      <c r="RWY11" s="338"/>
      <c r="RWZ11" s="338"/>
      <c r="RXA11" s="338"/>
      <c r="RXB11" s="338"/>
      <c r="RXC11" s="338"/>
      <c r="RXD11" s="338"/>
      <c r="RXE11" s="338"/>
      <c r="RXF11" s="338"/>
      <c r="RXG11" s="338"/>
      <c r="RXH11" s="338"/>
      <c r="RXI11" s="338"/>
      <c r="RXJ11" s="338"/>
      <c r="RXK11" s="338"/>
      <c r="RXL11" s="338"/>
      <c r="RXM11" s="338"/>
      <c r="RXN11" s="338"/>
      <c r="RXO11" s="338"/>
      <c r="RXP11" s="338"/>
      <c r="RXQ11" s="338"/>
      <c r="RXR11" s="338"/>
      <c r="RXS11" s="338"/>
      <c r="RXT11" s="338"/>
      <c r="RXU11" s="338"/>
      <c r="RXV11" s="338"/>
      <c r="RXW11" s="338"/>
      <c r="RXX11" s="338"/>
      <c r="RXY11" s="338"/>
      <c r="RXZ11" s="338"/>
      <c r="RYA11" s="338"/>
      <c r="RYB11" s="338"/>
      <c r="RYC11" s="338"/>
      <c r="RYD11" s="338"/>
      <c r="RYE11" s="338"/>
      <c r="RYF11" s="338"/>
      <c r="RYG11" s="338"/>
      <c r="RYH11" s="338"/>
      <c r="RYI11" s="338"/>
      <c r="RYJ11" s="338"/>
      <c r="RYK11" s="338"/>
      <c r="RYL11" s="338"/>
      <c r="RYM11" s="338"/>
      <c r="RYN11" s="338"/>
      <c r="RYO11" s="338"/>
      <c r="RYP11" s="338"/>
      <c r="RYQ11" s="338"/>
      <c r="RYR11" s="338"/>
      <c r="RYS11" s="338"/>
      <c r="RYT11" s="338"/>
      <c r="RYU11" s="338"/>
      <c r="RYV11" s="338"/>
      <c r="RYW11" s="338"/>
      <c r="RYX11" s="338"/>
      <c r="RYY11" s="338"/>
      <c r="RYZ11" s="338"/>
      <c r="RZA11" s="338"/>
      <c r="RZB11" s="338"/>
      <c r="RZC11" s="338"/>
      <c r="RZD11" s="338"/>
      <c r="RZE11" s="338"/>
      <c r="RZF11" s="338"/>
      <c r="RZG11" s="338"/>
      <c r="RZH11" s="338"/>
      <c r="RZI11" s="338"/>
      <c r="RZJ11" s="338"/>
      <c r="RZK11" s="338"/>
      <c r="RZL11" s="338"/>
      <c r="RZM11" s="338"/>
      <c r="RZN11" s="338"/>
      <c r="RZO11" s="338"/>
      <c r="RZP11" s="338"/>
      <c r="RZQ11" s="338"/>
      <c r="RZR11" s="338"/>
      <c r="RZS11" s="338"/>
      <c r="RZT11" s="338"/>
      <c r="RZU11" s="338"/>
      <c r="RZV11" s="338"/>
      <c r="RZW11" s="338"/>
      <c r="RZX11" s="338"/>
      <c r="RZY11" s="338"/>
      <c r="RZZ11" s="338"/>
      <c r="SAA11" s="338"/>
      <c r="SAB11" s="338"/>
      <c r="SAC11" s="338"/>
      <c r="SAD11" s="338"/>
      <c r="SAE11" s="338"/>
      <c r="SAF11" s="338"/>
      <c r="SAG11" s="338"/>
      <c r="SAH11" s="338"/>
      <c r="SAI11" s="338"/>
      <c r="SAJ11" s="338"/>
      <c r="SAK11" s="338"/>
      <c r="SAL11" s="338"/>
      <c r="SAM11" s="338"/>
      <c r="SAN11" s="338"/>
      <c r="SAO11" s="338"/>
      <c r="SAP11" s="338"/>
      <c r="SAQ11" s="338"/>
      <c r="SAR11" s="338"/>
      <c r="SAS11" s="338"/>
      <c r="SAT11" s="338"/>
      <c r="SAU11" s="338"/>
      <c r="SAV11" s="338"/>
      <c r="SAW11" s="338"/>
      <c r="SAX11" s="338"/>
      <c r="SAY11" s="338"/>
      <c r="SAZ11" s="338"/>
      <c r="SBA11" s="338"/>
      <c r="SBB11" s="338"/>
      <c r="SBC11" s="338"/>
      <c r="SBD11" s="338"/>
      <c r="SBE11" s="338"/>
      <c r="SBF11" s="338"/>
      <c r="SBG11" s="338"/>
      <c r="SBH11" s="338"/>
      <c r="SBI11" s="338"/>
      <c r="SBJ11" s="338"/>
      <c r="SBK11" s="338"/>
      <c r="SBL11" s="338"/>
      <c r="SBM11" s="338"/>
      <c r="SBN11" s="338"/>
      <c r="SBO11" s="338"/>
      <c r="SBP11" s="338"/>
      <c r="SBQ11" s="338"/>
      <c r="SBR11" s="338"/>
      <c r="SBS11" s="338"/>
      <c r="SBT11" s="338"/>
      <c r="SBU11" s="338"/>
      <c r="SBV11" s="338"/>
      <c r="SBW11" s="338"/>
      <c r="SBX11" s="338"/>
      <c r="SBY11" s="338"/>
      <c r="SBZ11" s="338"/>
      <c r="SCA11" s="338"/>
      <c r="SCB11" s="338"/>
      <c r="SCC11" s="338"/>
      <c r="SCD11" s="338"/>
      <c r="SCE11" s="338"/>
      <c r="SCF11" s="338"/>
      <c r="SCG11" s="338"/>
      <c r="SCH11" s="338"/>
      <c r="SCI11" s="338"/>
      <c r="SCJ11" s="338"/>
      <c r="SCK11" s="338"/>
      <c r="SCL11" s="338"/>
      <c r="SCM11" s="338"/>
      <c r="SCN11" s="338"/>
      <c r="SCO11" s="338"/>
      <c r="SCP11" s="338"/>
      <c r="SCQ11" s="338"/>
      <c r="SCR11" s="338"/>
      <c r="SCS11" s="338"/>
      <c r="SCT11" s="338"/>
      <c r="SCU11" s="338"/>
      <c r="SCV11" s="338"/>
      <c r="SCW11" s="338"/>
      <c r="SCX11" s="338"/>
      <c r="SCY11" s="338"/>
      <c r="SCZ11" s="338"/>
      <c r="SDA11" s="338"/>
      <c r="SDB11" s="338"/>
      <c r="SDC11" s="338"/>
      <c r="SDD11" s="338"/>
      <c r="SDE11" s="338"/>
      <c r="SDF11" s="338"/>
      <c r="SDG11" s="338"/>
      <c r="SDH11" s="338"/>
      <c r="SDI11" s="338"/>
      <c r="SDJ11" s="338"/>
      <c r="SDK11" s="338"/>
      <c r="SDL11" s="338"/>
      <c r="SDM11" s="338"/>
      <c r="SDN11" s="338"/>
      <c r="SDO11" s="338"/>
      <c r="SDP11" s="338"/>
      <c r="SDQ11" s="338"/>
      <c r="SDR11" s="338"/>
      <c r="SDS11" s="338"/>
      <c r="SDT11" s="338"/>
      <c r="SDU11" s="338"/>
      <c r="SDV11" s="338"/>
      <c r="SDW11" s="338"/>
      <c r="SDX11" s="338"/>
      <c r="SDY11" s="338"/>
      <c r="SDZ11" s="338"/>
      <c r="SEA11" s="338"/>
      <c r="SEB11" s="338"/>
      <c r="SEC11" s="338"/>
      <c r="SED11" s="338"/>
      <c r="SEE11" s="338"/>
      <c r="SEF11" s="338"/>
      <c r="SEG11" s="338"/>
      <c r="SEH11" s="338"/>
      <c r="SEI11" s="338"/>
      <c r="SEJ11" s="338"/>
      <c r="SEK11" s="338"/>
      <c r="SEL11" s="338"/>
      <c r="SEM11" s="338"/>
      <c r="SEN11" s="338"/>
      <c r="SEO11" s="338"/>
      <c r="SEP11" s="338"/>
      <c r="SEQ11" s="338"/>
      <c r="SER11" s="338"/>
      <c r="SES11" s="338"/>
      <c r="SET11" s="338"/>
      <c r="SEU11" s="338"/>
      <c r="SEV11" s="338"/>
      <c r="SEW11" s="338"/>
      <c r="SEX11" s="338"/>
      <c r="SEY11" s="338"/>
      <c r="SEZ11" s="338"/>
      <c r="SFA11" s="338"/>
      <c r="SFB11" s="338"/>
      <c r="SFC11" s="338"/>
      <c r="SFD11" s="338"/>
      <c r="SFE11" s="338"/>
      <c r="SFF11" s="338"/>
      <c r="SFG11" s="338"/>
      <c r="SFH11" s="338"/>
      <c r="SFI11" s="338"/>
      <c r="SFJ11" s="338"/>
      <c r="SFK11" s="338"/>
      <c r="SFL11" s="338"/>
      <c r="SFM11" s="338"/>
      <c r="SFN11" s="338"/>
      <c r="SFO11" s="338"/>
      <c r="SFP11" s="338"/>
      <c r="SFQ11" s="338"/>
      <c r="SFR11" s="338"/>
      <c r="SFS11" s="338"/>
      <c r="SFT11" s="338"/>
      <c r="SFU11" s="338"/>
      <c r="SFV11" s="338"/>
      <c r="SFW11" s="338"/>
      <c r="SFX11" s="338"/>
      <c r="SFY11" s="338"/>
      <c r="SFZ11" s="338"/>
      <c r="SGA11" s="338"/>
      <c r="SGB11" s="338"/>
      <c r="SGC11" s="338"/>
      <c r="SGD11" s="338"/>
      <c r="SGE11" s="338"/>
      <c r="SGF11" s="338"/>
      <c r="SGG11" s="338"/>
      <c r="SGH11" s="338"/>
      <c r="SGI11" s="338"/>
      <c r="SGJ11" s="338"/>
      <c r="SGK11" s="338"/>
      <c r="SGL11" s="338"/>
      <c r="SGM11" s="338"/>
      <c r="SGN11" s="338"/>
      <c r="SGO11" s="338"/>
      <c r="SGP11" s="338"/>
      <c r="SGQ11" s="338"/>
      <c r="SGR11" s="338"/>
      <c r="SGS11" s="338"/>
      <c r="SGT11" s="338"/>
      <c r="SGU11" s="338"/>
      <c r="SGV11" s="338"/>
      <c r="SGW11" s="338"/>
      <c r="SGX11" s="338"/>
      <c r="SGY11" s="338"/>
      <c r="SGZ11" s="338"/>
      <c r="SHA11" s="338"/>
      <c r="SHB11" s="338"/>
      <c r="SHC11" s="338"/>
      <c r="SHD11" s="338"/>
      <c r="SHE11" s="338"/>
      <c r="SHF11" s="338"/>
      <c r="SHG11" s="338"/>
      <c r="SHH11" s="338"/>
      <c r="SHI11" s="338"/>
      <c r="SHJ11" s="338"/>
      <c r="SHK11" s="338"/>
      <c r="SHL11" s="338"/>
      <c r="SHM11" s="338"/>
      <c r="SHN11" s="338"/>
      <c r="SHO11" s="338"/>
      <c r="SHP11" s="338"/>
      <c r="SHQ11" s="338"/>
      <c r="SHR11" s="338"/>
      <c r="SHS11" s="338"/>
      <c r="SHT11" s="338"/>
      <c r="SHU11" s="338"/>
      <c r="SHV11" s="338"/>
      <c r="SHW11" s="338"/>
      <c r="SHX11" s="338"/>
      <c r="SHY11" s="338"/>
      <c r="SHZ11" s="338"/>
      <c r="SIA11" s="338"/>
      <c r="SIB11" s="338"/>
      <c r="SIC11" s="338"/>
      <c r="SID11" s="338"/>
      <c r="SIE11" s="338"/>
      <c r="SIF11" s="338"/>
      <c r="SIG11" s="338"/>
      <c r="SIH11" s="338"/>
      <c r="SII11" s="338"/>
      <c r="SIJ11" s="338"/>
      <c r="SIK11" s="338"/>
      <c r="SIL11" s="338"/>
      <c r="SIM11" s="338"/>
      <c r="SIN11" s="338"/>
      <c r="SIO11" s="338"/>
      <c r="SIP11" s="338"/>
      <c r="SIQ11" s="338"/>
      <c r="SIR11" s="338"/>
      <c r="SIS11" s="338"/>
      <c r="SIT11" s="338"/>
      <c r="SIU11" s="338"/>
      <c r="SIV11" s="338"/>
      <c r="SIW11" s="338"/>
      <c r="SIX11" s="338"/>
      <c r="SIY11" s="338"/>
      <c r="SIZ11" s="338"/>
      <c r="SJA11" s="338"/>
      <c r="SJB11" s="338"/>
      <c r="SJC11" s="338"/>
      <c r="SJD11" s="338"/>
      <c r="SJE11" s="338"/>
      <c r="SJF11" s="338"/>
      <c r="SJG11" s="338"/>
      <c r="SJH11" s="338"/>
      <c r="SJI11" s="338"/>
      <c r="SJJ11" s="338"/>
      <c r="SJK11" s="338"/>
      <c r="SJL11" s="338"/>
      <c r="SJM11" s="338"/>
      <c r="SJN11" s="338"/>
      <c r="SJO11" s="338"/>
      <c r="SJP11" s="338"/>
      <c r="SJQ11" s="338"/>
      <c r="SJR11" s="338"/>
      <c r="SJS11" s="338"/>
      <c r="SJT11" s="338"/>
      <c r="SJU11" s="338"/>
      <c r="SJV11" s="338"/>
      <c r="SJW11" s="338"/>
      <c r="SJX11" s="338"/>
      <c r="SJY11" s="338"/>
      <c r="SJZ11" s="338"/>
      <c r="SKA11" s="338"/>
      <c r="SKB11" s="338"/>
      <c r="SKC11" s="338"/>
      <c r="SKD11" s="338"/>
      <c r="SKE11" s="338"/>
      <c r="SKF11" s="338"/>
      <c r="SKG11" s="338"/>
      <c r="SKH11" s="338"/>
      <c r="SKI11" s="338"/>
      <c r="SKJ11" s="338"/>
      <c r="SKK11" s="338"/>
      <c r="SKL11" s="338"/>
      <c r="SKM11" s="338"/>
      <c r="SKN11" s="338"/>
      <c r="SKO11" s="338"/>
      <c r="SKP11" s="338"/>
      <c r="SKQ11" s="338"/>
      <c r="SKR11" s="338"/>
      <c r="SKS11" s="338"/>
      <c r="SKT11" s="338"/>
      <c r="SKU11" s="338"/>
      <c r="SKV11" s="338"/>
      <c r="SKW11" s="338"/>
      <c r="SKX11" s="338"/>
      <c r="SKY11" s="338"/>
      <c r="SKZ11" s="338"/>
      <c r="SLA11" s="338"/>
      <c r="SLB11" s="338"/>
      <c r="SLC11" s="338"/>
      <c r="SLD11" s="338"/>
      <c r="SLE11" s="338"/>
      <c r="SLF11" s="338"/>
      <c r="SLG11" s="338"/>
      <c r="SLH11" s="338"/>
      <c r="SLI11" s="338"/>
      <c r="SLJ11" s="338"/>
      <c r="SLK11" s="338"/>
      <c r="SLL11" s="338"/>
      <c r="SLM11" s="338"/>
      <c r="SLN11" s="338"/>
      <c r="SLO11" s="338"/>
      <c r="SLP11" s="338"/>
      <c r="SLQ11" s="338"/>
      <c r="SLR11" s="338"/>
      <c r="SLS11" s="338"/>
      <c r="SLT11" s="338"/>
      <c r="SLU11" s="338"/>
      <c r="SLV11" s="338"/>
      <c r="SLW11" s="338"/>
      <c r="SLX11" s="338"/>
      <c r="SLY11" s="338"/>
      <c r="SLZ11" s="338"/>
      <c r="SMA11" s="338"/>
      <c r="SMB11" s="338"/>
      <c r="SMC11" s="338"/>
      <c r="SMD11" s="338"/>
      <c r="SME11" s="338"/>
      <c r="SMF11" s="338"/>
      <c r="SMG11" s="338"/>
      <c r="SMH11" s="338"/>
      <c r="SMI11" s="338"/>
      <c r="SMJ11" s="338"/>
      <c r="SMK11" s="338"/>
      <c r="SML11" s="338"/>
      <c r="SMM11" s="338"/>
      <c r="SMN11" s="338"/>
      <c r="SMO11" s="338"/>
      <c r="SMP11" s="338"/>
      <c r="SMQ11" s="338"/>
      <c r="SMR11" s="338"/>
      <c r="SMS11" s="338"/>
      <c r="SMT11" s="338"/>
      <c r="SMU11" s="338"/>
      <c r="SMV11" s="338"/>
      <c r="SMW11" s="338"/>
      <c r="SMX11" s="338"/>
      <c r="SMY11" s="338"/>
      <c r="SMZ11" s="338"/>
      <c r="SNA11" s="338"/>
      <c r="SNB11" s="338"/>
      <c r="SNC11" s="338"/>
      <c r="SND11" s="338"/>
      <c r="SNE11" s="338"/>
      <c r="SNF11" s="338"/>
      <c r="SNG11" s="338"/>
      <c r="SNH11" s="338"/>
      <c r="SNI11" s="338"/>
      <c r="SNJ11" s="338"/>
      <c r="SNK11" s="338"/>
      <c r="SNL11" s="338"/>
      <c r="SNM11" s="338"/>
      <c r="SNN11" s="338"/>
      <c r="SNO11" s="338"/>
      <c r="SNP11" s="338"/>
      <c r="SNQ11" s="338"/>
      <c r="SNR11" s="338"/>
      <c r="SNS11" s="338"/>
      <c r="SNT11" s="338"/>
      <c r="SNU11" s="338"/>
      <c r="SNV11" s="338"/>
      <c r="SNW11" s="338"/>
      <c r="SNX11" s="338"/>
      <c r="SNY11" s="338"/>
      <c r="SNZ11" s="338"/>
      <c r="SOA11" s="338"/>
      <c r="SOB11" s="338"/>
      <c r="SOC11" s="338"/>
      <c r="SOD11" s="338"/>
      <c r="SOE11" s="338"/>
      <c r="SOF11" s="338"/>
      <c r="SOG11" s="338"/>
      <c r="SOH11" s="338"/>
      <c r="SOI11" s="338"/>
      <c r="SOJ11" s="338"/>
      <c r="SOK11" s="338"/>
      <c r="SOL11" s="338"/>
      <c r="SOM11" s="338"/>
      <c r="SON11" s="338"/>
      <c r="SOO11" s="338"/>
      <c r="SOP11" s="338"/>
      <c r="SOQ11" s="338"/>
      <c r="SOR11" s="338"/>
      <c r="SOS11" s="338"/>
      <c r="SOT11" s="338"/>
      <c r="SOU11" s="338"/>
      <c r="SOV11" s="338"/>
      <c r="SOW11" s="338"/>
      <c r="SOX11" s="338"/>
      <c r="SOY11" s="338"/>
      <c r="SOZ11" s="338"/>
      <c r="SPA11" s="338"/>
      <c r="SPB11" s="338"/>
      <c r="SPC11" s="338"/>
      <c r="SPD11" s="338"/>
      <c r="SPE11" s="338"/>
      <c r="SPF11" s="338"/>
      <c r="SPG11" s="338"/>
      <c r="SPH11" s="338"/>
      <c r="SPI11" s="338"/>
      <c r="SPJ11" s="338"/>
      <c r="SPK11" s="338"/>
      <c r="SPL11" s="338"/>
      <c r="SPM11" s="338"/>
      <c r="SPN11" s="338"/>
      <c r="SPO11" s="338"/>
      <c r="SPP11" s="338"/>
      <c r="SPQ11" s="338"/>
      <c r="SPR11" s="338"/>
      <c r="SPS11" s="338"/>
      <c r="SPT11" s="338"/>
      <c r="SPU11" s="338"/>
      <c r="SPV11" s="338"/>
      <c r="SPW11" s="338"/>
      <c r="SPX11" s="338"/>
      <c r="SPY11" s="338"/>
      <c r="SPZ11" s="338"/>
      <c r="SQA11" s="338"/>
      <c r="SQB11" s="338"/>
      <c r="SQC11" s="338"/>
      <c r="SQD11" s="338"/>
      <c r="SQE11" s="338"/>
      <c r="SQF11" s="338"/>
      <c r="SQG11" s="338"/>
      <c r="SQH11" s="338"/>
      <c r="SQI11" s="338"/>
      <c r="SQJ11" s="338"/>
      <c r="SQK11" s="338"/>
      <c r="SQL11" s="338"/>
      <c r="SQM11" s="338"/>
      <c r="SQN11" s="338"/>
      <c r="SQO11" s="338"/>
      <c r="SQP11" s="338"/>
      <c r="SQQ11" s="338"/>
      <c r="SQR11" s="338"/>
      <c r="SQS11" s="338"/>
      <c r="SQT11" s="338"/>
      <c r="SQU11" s="338"/>
      <c r="SQV11" s="338"/>
      <c r="SQW11" s="338"/>
      <c r="SQX11" s="338"/>
      <c r="SQY11" s="338"/>
      <c r="SQZ11" s="338"/>
      <c r="SRA11" s="338"/>
      <c r="SRB11" s="338"/>
      <c r="SRC11" s="338"/>
      <c r="SRD11" s="338"/>
      <c r="SRE11" s="338"/>
      <c r="SRF11" s="338"/>
      <c r="SRG11" s="338"/>
      <c r="SRH11" s="338"/>
      <c r="SRI11" s="338"/>
      <c r="SRJ11" s="338"/>
      <c r="SRK11" s="338"/>
      <c r="SRL11" s="338"/>
      <c r="SRM11" s="338"/>
      <c r="SRN11" s="338"/>
      <c r="SRO11" s="338"/>
      <c r="SRP11" s="338"/>
      <c r="SRQ11" s="338"/>
      <c r="SRR11" s="338"/>
      <c r="SRS11" s="338"/>
      <c r="SRT11" s="338"/>
      <c r="SRU11" s="338"/>
      <c r="SRV11" s="338"/>
      <c r="SRW11" s="338"/>
      <c r="SRX11" s="338"/>
      <c r="SRY11" s="338"/>
      <c r="SRZ11" s="338"/>
      <c r="SSA11" s="338"/>
      <c r="SSB11" s="338"/>
      <c r="SSC11" s="338"/>
      <c r="SSD11" s="338"/>
      <c r="SSE11" s="338"/>
      <c r="SSF11" s="338"/>
      <c r="SSG11" s="338"/>
      <c r="SSH11" s="338"/>
      <c r="SSI11" s="338"/>
      <c r="SSJ11" s="338"/>
      <c r="SSK11" s="338"/>
      <c r="SSL11" s="338"/>
      <c r="SSM11" s="338"/>
      <c r="SSN11" s="338"/>
      <c r="SSO11" s="338"/>
      <c r="SSP11" s="338"/>
      <c r="SSQ11" s="338"/>
      <c r="SSR11" s="338"/>
      <c r="SSS11" s="338"/>
      <c r="SST11" s="338"/>
      <c r="SSU11" s="338"/>
      <c r="SSV11" s="338"/>
      <c r="SSW11" s="338"/>
      <c r="SSX11" s="338"/>
      <c r="SSY11" s="338"/>
      <c r="SSZ11" s="338"/>
      <c r="STA11" s="338"/>
      <c r="STB11" s="338"/>
      <c r="STC11" s="338"/>
      <c r="STD11" s="338"/>
      <c r="STE11" s="338"/>
      <c r="STF11" s="338"/>
      <c r="STG11" s="338"/>
      <c r="STH11" s="338"/>
      <c r="STI11" s="338"/>
      <c r="STJ11" s="338"/>
      <c r="STK11" s="338"/>
      <c r="STL11" s="338"/>
      <c r="STM11" s="338"/>
      <c r="STN11" s="338"/>
      <c r="STO11" s="338"/>
      <c r="STP11" s="338"/>
      <c r="STQ11" s="338"/>
      <c r="STR11" s="338"/>
      <c r="STS11" s="338"/>
      <c r="STT11" s="338"/>
      <c r="STU11" s="338"/>
      <c r="STV11" s="338"/>
      <c r="STW11" s="338"/>
      <c r="STX11" s="338"/>
      <c r="STY11" s="338"/>
      <c r="STZ11" s="338"/>
      <c r="SUA11" s="338"/>
      <c r="SUB11" s="338"/>
      <c r="SUC11" s="338"/>
      <c r="SUD11" s="338"/>
      <c r="SUE11" s="338"/>
      <c r="SUF11" s="338"/>
      <c r="SUG11" s="338"/>
      <c r="SUH11" s="338"/>
      <c r="SUI11" s="338"/>
      <c r="SUJ11" s="338"/>
      <c r="SUK11" s="338"/>
      <c r="SUL11" s="338"/>
      <c r="SUM11" s="338"/>
      <c r="SUN11" s="338"/>
      <c r="SUO11" s="338"/>
      <c r="SUP11" s="338"/>
      <c r="SUQ11" s="338"/>
      <c r="SUR11" s="338"/>
      <c r="SUS11" s="338"/>
      <c r="SUT11" s="338"/>
      <c r="SUU11" s="338"/>
      <c r="SUV11" s="338"/>
      <c r="SUW11" s="338"/>
      <c r="SUX11" s="338"/>
      <c r="SUY11" s="338"/>
      <c r="SUZ11" s="338"/>
      <c r="SVA11" s="338"/>
      <c r="SVB11" s="338"/>
      <c r="SVC11" s="338"/>
      <c r="SVD11" s="338"/>
      <c r="SVE11" s="338"/>
      <c r="SVF11" s="338"/>
      <c r="SVG11" s="338"/>
      <c r="SVH11" s="338"/>
      <c r="SVI11" s="338"/>
      <c r="SVJ11" s="338"/>
      <c r="SVK11" s="338"/>
      <c r="SVL11" s="338"/>
      <c r="SVM11" s="338"/>
      <c r="SVN11" s="338"/>
      <c r="SVO11" s="338"/>
      <c r="SVP11" s="338"/>
      <c r="SVQ11" s="338"/>
      <c r="SVR11" s="338"/>
      <c r="SVS11" s="338"/>
      <c r="SVT11" s="338"/>
      <c r="SVU11" s="338"/>
      <c r="SVV11" s="338"/>
      <c r="SVW11" s="338"/>
      <c r="SVX11" s="338"/>
      <c r="SVY11" s="338"/>
      <c r="SVZ11" s="338"/>
      <c r="SWA11" s="338"/>
      <c r="SWB11" s="338"/>
      <c r="SWC11" s="338"/>
      <c r="SWD11" s="338"/>
      <c r="SWE11" s="338"/>
      <c r="SWF11" s="338"/>
      <c r="SWG11" s="338"/>
      <c r="SWH11" s="338"/>
      <c r="SWI11" s="338"/>
      <c r="SWJ11" s="338"/>
      <c r="SWK11" s="338"/>
      <c r="SWL11" s="338"/>
      <c r="SWM11" s="338"/>
      <c r="SWN11" s="338"/>
      <c r="SWO11" s="338"/>
      <c r="SWP11" s="338"/>
      <c r="SWQ11" s="338"/>
      <c r="SWR11" s="338"/>
      <c r="SWS11" s="338"/>
      <c r="SWT11" s="338"/>
      <c r="SWU11" s="338"/>
      <c r="SWV11" s="338"/>
      <c r="SWW11" s="338"/>
      <c r="SWX11" s="338"/>
      <c r="SWY11" s="338"/>
      <c r="SWZ11" s="338"/>
      <c r="SXA11" s="338"/>
      <c r="SXB11" s="338"/>
      <c r="SXC11" s="338"/>
      <c r="SXD11" s="338"/>
      <c r="SXE11" s="338"/>
      <c r="SXF11" s="338"/>
      <c r="SXG11" s="338"/>
      <c r="SXH11" s="338"/>
      <c r="SXI11" s="338"/>
      <c r="SXJ11" s="338"/>
      <c r="SXK11" s="338"/>
      <c r="SXL11" s="338"/>
      <c r="SXM11" s="338"/>
      <c r="SXN11" s="338"/>
      <c r="SXO11" s="338"/>
      <c r="SXP11" s="338"/>
      <c r="SXQ11" s="338"/>
      <c r="SXR11" s="338"/>
      <c r="SXS11" s="338"/>
      <c r="SXT11" s="338"/>
      <c r="SXU11" s="338"/>
      <c r="SXV11" s="338"/>
      <c r="SXW11" s="338"/>
      <c r="SXX11" s="338"/>
      <c r="SXY11" s="338"/>
      <c r="SXZ11" s="338"/>
      <c r="SYA11" s="338"/>
      <c r="SYB11" s="338"/>
      <c r="SYC11" s="338"/>
      <c r="SYD11" s="338"/>
      <c r="SYE11" s="338"/>
      <c r="SYF11" s="338"/>
      <c r="SYG11" s="338"/>
      <c r="SYH11" s="338"/>
      <c r="SYI11" s="338"/>
      <c r="SYJ11" s="338"/>
      <c r="SYK11" s="338"/>
      <c r="SYL11" s="338"/>
      <c r="SYM11" s="338"/>
      <c r="SYN11" s="338"/>
      <c r="SYO11" s="338"/>
      <c r="SYP11" s="338"/>
      <c r="SYQ11" s="338"/>
      <c r="SYR11" s="338"/>
      <c r="SYS11" s="338"/>
      <c r="SYT11" s="338"/>
      <c r="SYU11" s="338"/>
      <c r="SYV11" s="338"/>
      <c r="SYW11" s="338"/>
      <c r="SYX11" s="338"/>
      <c r="SYY11" s="338"/>
      <c r="SYZ11" s="338"/>
      <c r="SZA11" s="338"/>
      <c r="SZB11" s="338"/>
      <c r="SZC11" s="338"/>
      <c r="SZD11" s="338"/>
      <c r="SZE11" s="338"/>
      <c r="SZF11" s="338"/>
      <c r="SZG11" s="338"/>
      <c r="SZH11" s="338"/>
      <c r="SZI11" s="338"/>
      <c r="SZJ11" s="338"/>
      <c r="SZK11" s="338"/>
      <c r="SZL11" s="338"/>
      <c r="SZM11" s="338"/>
      <c r="SZN11" s="338"/>
      <c r="SZO11" s="338"/>
      <c r="SZP11" s="338"/>
      <c r="SZQ11" s="338"/>
      <c r="SZR11" s="338"/>
      <c r="SZS11" s="338"/>
      <c r="SZT11" s="338"/>
      <c r="SZU11" s="338"/>
      <c r="SZV11" s="338"/>
      <c r="SZW11" s="338"/>
      <c r="SZX11" s="338"/>
      <c r="SZY11" s="338"/>
      <c r="SZZ11" s="338"/>
      <c r="TAA11" s="338"/>
      <c r="TAB11" s="338"/>
      <c r="TAC11" s="338"/>
      <c r="TAD11" s="338"/>
      <c r="TAE11" s="338"/>
      <c r="TAF11" s="338"/>
      <c r="TAG11" s="338"/>
      <c r="TAH11" s="338"/>
      <c r="TAI11" s="338"/>
      <c r="TAJ11" s="338"/>
      <c r="TAK11" s="338"/>
      <c r="TAL11" s="338"/>
      <c r="TAM11" s="338"/>
      <c r="TAN11" s="338"/>
      <c r="TAO11" s="338"/>
      <c r="TAP11" s="338"/>
      <c r="TAQ11" s="338"/>
      <c r="TAR11" s="338"/>
      <c r="TAS11" s="338"/>
      <c r="TAT11" s="338"/>
      <c r="TAU11" s="338"/>
      <c r="TAV11" s="338"/>
      <c r="TAW11" s="338"/>
      <c r="TAX11" s="338"/>
      <c r="TAY11" s="338"/>
      <c r="TAZ11" s="338"/>
      <c r="TBA11" s="338"/>
      <c r="TBB11" s="338"/>
      <c r="TBC11" s="338"/>
      <c r="TBD11" s="338"/>
      <c r="TBE11" s="338"/>
      <c r="TBF11" s="338"/>
      <c r="TBG11" s="338"/>
      <c r="TBH11" s="338"/>
      <c r="TBI11" s="338"/>
      <c r="TBJ11" s="338"/>
      <c r="TBK11" s="338"/>
      <c r="TBL11" s="338"/>
      <c r="TBM11" s="338"/>
      <c r="TBN11" s="338"/>
      <c r="TBO11" s="338"/>
      <c r="TBP11" s="338"/>
      <c r="TBQ11" s="338"/>
      <c r="TBR11" s="338"/>
      <c r="TBS11" s="338"/>
      <c r="TBT11" s="338"/>
      <c r="TBU11" s="338"/>
      <c r="TBV11" s="338"/>
      <c r="TBW11" s="338"/>
      <c r="TBX11" s="338"/>
      <c r="TBY11" s="338"/>
      <c r="TBZ11" s="338"/>
      <c r="TCA11" s="338"/>
      <c r="TCB11" s="338"/>
      <c r="TCC11" s="338"/>
      <c r="TCD11" s="338"/>
      <c r="TCE11" s="338"/>
      <c r="TCF11" s="338"/>
      <c r="TCG11" s="338"/>
      <c r="TCH11" s="338"/>
      <c r="TCI11" s="338"/>
      <c r="TCJ11" s="338"/>
      <c r="TCK11" s="338"/>
      <c r="TCL11" s="338"/>
      <c r="TCM11" s="338"/>
      <c r="TCN11" s="338"/>
      <c r="TCO11" s="338"/>
      <c r="TCP11" s="338"/>
      <c r="TCQ11" s="338"/>
      <c r="TCR11" s="338"/>
      <c r="TCS11" s="338"/>
      <c r="TCT11" s="338"/>
      <c r="TCU11" s="338"/>
      <c r="TCV11" s="338"/>
      <c r="TCW11" s="338"/>
      <c r="TCX11" s="338"/>
      <c r="TCY11" s="338"/>
      <c r="TCZ11" s="338"/>
      <c r="TDA11" s="338"/>
      <c r="TDB11" s="338"/>
      <c r="TDC11" s="338"/>
      <c r="TDD11" s="338"/>
      <c r="TDE11" s="338"/>
      <c r="TDF11" s="338"/>
      <c r="TDG11" s="338"/>
      <c r="TDH11" s="338"/>
      <c r="TDI11" s="338"/>
      <c r="TDJ11" s="338"/>
      <c r="TDK11" s="338"/>
      <c r="TDL11" s="338"/>
      <c r="TDM11" s="338"/>
      <c r="TDN11" s="338"/>
      <c r="TDO11" s="338"/>
      <c r="TDP11" s="338"/>
      <c r="TDQ11" s="338"/>
      <c r="TDR11" s="338"/>
      <c r="TDS11" s="338"/>
      <c r="TDT11" s="338"/>
      <c r="TDU11" s="338"/>
      <c r="TDV11" s="338"/>
      <c r="TDW11" s="338"/>
      <c r="TDX11" s="338"/>
      <c r="TDY11" s="338"/>
      <c r="TDZ11" s="338"/>
      <c r="TEA11" s="338"/>
      <c r="TEB11" s="338"/>
      <c r="TEC11" s="338"/>
      <c r="TED11" s="338"/>
      <c r="TEE11" s="338"/>
      <c r="TEF11" s="338"/>
      <c r="TEG11" s="338"/>
      <c r="TEH11" s="338"/>
      <c r="TEI11" s="338"/>
      <c r="TEJ11" s="338"/>
      <c r="TEK11" s="338"/>
      <c r="TEL11" s="338"/>
      <c r="TEM11" s="338"/>
      <c r="TEN11" s="338"/>
      <c r="TEO11" s="338"/>
      <c r="TEP11" s="338"/>
      <c r="TEQ11" s="338"/>
      <c r="TER11" s="338"/>
      <c r="TES11" s="338"/>
      <c r="TET11" s="338"/>
      <c r="TEU11" s="338"/>
      <c r="TEV11" s="338"/>
      <c r="TEW11" s="338"/>
      <c r="TEX11" s="338"/>
      <c r="TEY11" s="338"/>
      <c r="TEZ11" s="338"/>
      <c r="TFA11" s="338"/>
      <c r="TFB11" s="338"/>
      <c r="TFC11" s="338"/>
      <c r="TFD11" s="338"/>
      <c r="TFE11" s="338"/>
      <c r="TFF11" s="338"/>
      <c r="TFG11" s="338"/>
      <c r="TFH11" s="338"/>
      <c r="TFI11" s="338"/>
      <c r="TFJ11" s="338"/>
      <c r="TFK11" s="338"/>
      <c r="TFL11" s="338"/>
      <c r="TFM11" s="338"/>
      <c r="TFN11" s="338"/>
      <c r="TFO11" s="338"/>
      <c r="TFP11" s="338"/>
      <c r="TFQ11" s="338"/>
      <c r="TFR11" s="338"/>
      <c r="TFS11" s="338"/>
      <c r="TFT11" s="338"/>
      <c r="TFU11" s="338"/>
      <c r="TFV11" s="338"/>
      <c r="TFW11" s="338"/>
      <c r="TFX11" s="338"/>
      <c r="TFY11" s="338"/>
      <c r="TFZ11" s="338"/>
      <c r="TGA11" s="338"/>
      <c r="TGB11" s="338"/>
      <c r="TGC11" s="338"/>
      <c r="TGD11" s="338"/>
      <c r="TGE11" s="338"/>
      <c r="TGF11" s="338"/>
      <c r="TGG11" s="338"/>
      <c r="TGH11" s="338"/>
      <c r="TGI11" s="338"/>
      <c r="TGJ11" s="338"/>
      <c r="TGK11" s="338"/>
      <c r="TGL11" s="338"/>
      <c r="TGM11" s="338"/>
      <c r="TGN11" s="338"/>
      <c r="TGO11" s="338"/>
      <c r="TGP11" s="338"/>
      <c r="TGQ11" s="338"/>
      <c r="TGR11" s="338"/>
      <c r="TGS11" s="338"/>
      <c r="TGT11" s="338"/>
      <c r="TGU11" s="338"/>
      <c r="TGV11" s="338"/>
      <c r="TGW11" s="338"/>
      <c r="TGX11" s="338"/>
      <c r="TGY11" s="338"/>
      <c r="TGZ11" s="338"/>
      <c r="THA11" s="338"/>
      <c r="THB11" s="338"/>
      <c r="THC11" s="338"/>
      <c r="THD11" s="338"/>
      <c r="THE11" s="338"/>
      <c r="THF11" s="338"/>
      <c r="THG11" s="338"/>
      <c r="THH11" s="338"/>
      <c r="THI11" s="338"/>
      <c r="THJ11" s="338"/>
      <c r="THK11" s="338"/>
      <c r="THL11" s="338"/>
      <c r="THM11" s="338"/>
      <c r="THN11" s="338"/>
      <c r="THO11" s="338"/>
      <c r="THP11" s="338"/>
      <c r="THQ11" s="338"/>
      <c r="THR11" s="338"/>
      <c r="THS11" s="338"/>
      <c r="THT11" s="338"/>
      <c r="THU11" s="338"/>
      <c r="THV11" s="338"/>
      <c r="THW11" s="338"/>
      <c r="THX11" s="338"/>
      <c r="THY11" s="338"/>
      <c r="THZ11" s="338"/>
      <c r="TIA11" s="338"/>
      <c r="TIB11" s="338"/>
      <c r="TIC11" s="338"/>
      <c r="TID11" s="338"/>
      <c r="TIE11" s="338"/>
      <c r="TIF11" s="338"/>
      <c r="TIG11" s="338"/>
      <c r="TIH11" s="338"/>
      <c r="TII11" s="338"/>
      <c r="TIJ11" s="338"/>
      <c r="TIK11" s="338"/>
      <c r="TIL11" s="338"/>
      <c r="TIM11" s="338"/>
      <c r="TIN11" s="338"/>
      <c r="TIO11" s="338"/>
      <c r="TIP11" s="338"/>
      <c r="TIQ11" s="338"/>
      <c r="TIR11" s="338"/>
      <c r="TIS11" s="338"/>
      <c r="TIT11" s="338"/>
      <c r="TIU11" s="338"/>
      <c r="TIV11" s="338"/>
      <c r="TIW11" s="338"/>
      <c r="TIX11" s="338"/>
      <c r="TIY11" s="338"/>
      <c r="TIZ11" s="338"/>
      <c r="TJA11" s="338"/>
      <c r="TJB11" s="338"/>
      <c r="TJC11" s="338"/>
      <c r="TJD11" s="338"/>
      <c r="TJE11" s="338"/>
      <c r="TJF11" s="338"/>
      <c r="TJG11" s="338"/>
      <c r="TJH11" s="338"/>
      <c r="TJI11" s="338"/>
      <c r="TJJ11" s="338"/>
      <c r="TJK11" s="338"/>
      <c r="TJL11" s="338"/>
      <c r="TJM11" s="338"/>
      <c r="TJN11" s="338"/>
      <c r="TJO11" s="338"/>
      <c r="TJP11" s="338"/>
      <c r="TJQ11" s="338"/>
      <c r="TJR11" s="338"/>
      <c r="TJS11" s="338"/>
      <c r="TJT11" s="338"/>
      <c r="TJU11" s="338"/>
      <c r="TJV11" s="338"/>
      <c r="TJW11" s="338"/>
      <c r="TJX11" s="338"/>
      <c r="TJY11" s="338"/>
      <c r="TJZ11" s="338"/>
      <c r="TKA11" s="338"/>
      <c r="TKB11" s="338"/>
      <c r="TKC11" s="338"/>
      <c r="TKD11" s="338"/>
      <c r="TKE11" s="338"/>
      <c r="TKF11" s="338"/>
      <c r="TKG11" s="338"/>
      <c r="TKH11" s="338"/>
      <c r="TKI11" s="338"/>
      <c r="TKJ11" s="338"/>
      <c r="TKK11" s="338"/>
      <c r="TKL11" s="338"/>
      <c r="TKM11" s="338"/>
      <c r="TKN11" s="338"/>
      <c r="TKO11" s="338"/>
      <c r="TKP11" s="338"/>
      <c r="TKQ11" s="338"/>
      <c r="TKR11" s="338"/>
      <c r="TKS11" s="338"/>
      <c r="TKT11" s="338"/>
      <c r="TKU11" s="338"/>
      <c r="TKV11" s="338"/>
      <c r="TKW11" s="338"/>
      <c r="TKX11" s="338"/>
      <c r="TKY11" s="338"/>
      <c r="TKZ11" s="338"/>
      <c r="TLA11" s="338"/>
      <c r="TLB11" s="338"/>
      <c r="TLC11" s="338"/>
      <c r="TLD11" s="338"/>
      <c r="TLE11" s="338"/>
      <c r="TLF11" s="338"/>
      <c r="TLG11" s="338"/>
      <c r="TLH11" s="338"/>
      <c r="TLI11" s="338"/>
      <c r="TLJ11" s="338"/>
      <c r="TLK11" s="338"/>
      <c r="TLL11" s="338"/>
      <c r="TLM11" s="338"/>
      <c r="TLN11" s="338"/>
      <c r="TLO11" s="338"/>
      <c r="TLP11" s="338"/>
      <c r="TLQ11" s="338"/>
      <c r="TLR11" s="338"/>
      <c r="TLS11" s="338"/>
      <c r="TLT11" s="338"/>
      <c r="TLU11" s="338"/>
      <c r="TLV11" s="338"/>
      <c r="TLW11" s="338"/>
      <c r="TLX11" s="338"/>
      <c r="TLY11" s="338"/>
      <c r="TLZ11" s="338"/>
      <c r="TMA11" s="338"/>
      <c r="TMB11" s="338"/>
      <c r="TMC11" s="338"/>
      <c r="TMD11" s="338"/>
      <c r="TME11" s="338"/>
      <c r="TMF11" s="338"/>
      <c r="TMG11" s="338"/>
      <c r="TMH11" s="338"/>
      <c r="TMI11" s="338"/>
      <c r="TMJ11" s="338"/>
      <c r="TMK11" s="338"/>
      <c r="TML11" s="338"/>
      <c r="TMM11" s="338"/>
      <c r="TMN11" s="338"/>
      <c r="TMO11" s="338"/>
      <c r="TMP11" s="338"/>
      <c r="TMQ11" s="338"/>
      <c r="TMR11" s="338"/>
      <c r="TMS11" s="338"/>
      <c r="TMT11" s="338"/>
      <c r="TMU11" s="338"/>
      <c r="TMV11" s="338"/>
      <c r="TMW11" s="338"/>
      <c r="TMX11" s="338"/>
      <c r="TMY11" s="338"/>
      <c r="TMZ11" s="338"/>
      <c r="TNA11" s="338"/>
      <c r="TNB11" s="338"/>
      <c r="TNC11" s="338"/>
      <c r="TND11" s="338"/>
      <c r="TNE11" s="338"/>
      <c r="TNF11" s="338"/>
      <c r="TNG11" s="338"/>
      <c r="TNH11" s="338"/>
      <c r="TNI11" s="338"/>
      <c r="TNJ11" s="338"/>
      <c r="TNK11" s="338"/>
      <c r="TNL11" s="338"/>
      <c r="TNM11" s="338"/>
      <c r="TNN11" s="338"/>
      <c r="TNO11" s="338"/>
      <c r="TNP11" s="338"/>
      <c r="TNQ11" s="338"/>
      <c r="TNR11" s="338"/>
      <c r="TNS11" s="338"/>
      <c r="TNT11" s="338"/>
      <c r="TNU11" s="338"/>
      <c r="TNV11" s="338"/>
      <c r="TNW11" s="338"/>
      <c r="TNX11" s="338"/>
      <c r="TNY11" s="338"/>
      <c r="TNZ11" s="338"/>
      <c r="TOA11" s="338"/>
      <c r="TOB11" s="338"/>
      <c r="TOC11" s="338"/>
      <c r="TOD11" s="338"/>
      <c r="TOE11" s="338"/>
      <c r="TOF11" s="338"/>
      <c r="TOG11" s="338"/>
      <c r="TOH11" s="338"/>
      <c r="TOI11" s="338"/>
      <c r="TOJ11" s="338"/>
      <c r="TOK11" s="338"/>
      <c r="TOL11" s="338"/>
      <c r="TOM11" s="338"/>
      <c r="TON11" s="338"/>
      <c r="TOO11" s="338"/>
      <c r="TOP11" s="338"/>
      <c r="TOQ11" s="338"/>
      <c r="TOR11" s="338"/>
      <c r="TOS11" s="338"/>
      <c r="TOT11" s="338"/>
      <c r="TOU11" s="338"/>
      <c r="TOV11" s="338"/>
      <c r="TOW11" s="338"/>
      <c r="TOX11" s="338"/>
      <c r="TOY11" s="338"/>
      <c r="TOZ11" s="338"/>
      <c r="TPA11" s="338"/>
      <c r="TPB11" s="338"/>
      <c r="TPC11" s="338"/>
      <c r="TPD11" s="338"/>
      <c r="TPE11" s="338"/>
      <c r="TPF11" s="338"/>
      <c r="TPG11" s="338"/>
      <c r="TPH11" s="338"/>
      <c r="TPI11" s="338"/>
      <c r="TPJ11" s="338"/>
      <c r="TPK11" s="338"/>
      <c r="TPL11" s="338"/>
      <c r="TPM11" s="338"/>
      <c r="TPN11" s="338"/>
      <c r="TPO11" s="338"/>
      <c r="TPP11" s="338"/>
      <c r="TPQ11" s="338"/>
      <c r="TPR11" s="338"/>
      <c r="TPS11" s="338"/>
      <c r="TPT11" s="338"/>
      <c r="TPU11" s="338"/>
      <c r="TPV11" s="338"/>
      <c r="TPW11" s="338"/>
      <c r="TPX11" s="338"/>
      <c r="TPY11" s="338"/>
      <c r="TPZ11" s="338"/>
      <c r="TQA11" s="338"/>
      <c r="TQB11" s="338"/>
      <c r="TQC11" s="338"/>
      <c r="TQD11" s="338"/>
      <c r="TQE11" s="338"/>
      <c r="TQF11" s="338"/>
      <c r="TQG11" s="338"/>
      <c r="TQH11" s="338"/>
      <c r="TQI11" s="338"/>
      <c r="TQJ11" s="338"/>
      <c r="TQK11" s="338"/>
      <c r="TQL11" s="338"/>
      <c r="TQM11" s="338"/>
      <c r="TQN11" s="338"/>
      <c r="TQO11" s="338"/>
      <c r="TQP11" s="338"/>
      <c r="TQQ11" s="338"/>
      <c r="TQR11" s="338"/>
      <c r="TQS11" s="338"/>
      <c r="TQT11" s="338"/>
      <c r="TQU11" s="338"/>
      <c r="TQV11" s="338"/>
      <c r="TQW11" s="338"/>
      <c r="TQX11" s="338"/>
      <c r="TQY11" s="338"/>
      <c r="TQZ11" s="338"/>
      <c r="TRA11" s="338"/>
      <c r="TRB11" s="338"/>
      <c r="TRC11" s="338"/>
      <c r="TRD11" s="338"/>
      <c r="TRE11" s="338"/>
      <c r="TRF11" s="338"/>
      <c r="TRG11" s="338"/>
      <c r="TRH11" s="338"/>
      <c r="TRI11" s="338"/>
      <c r="TRJ11" s="338"/>
      <c r="TRK11" s="338"/>
      <c r="TRL11" s="338"/>
      <c r="TRM11" s="338"/>
      <c r="TRN11" s="338"/>
      <c r="TRO11" s="338"/>
      <c r="TRP11" s="338"/>
      <c r="TRQ11" s="338"/>
      <c r="TRR11" s="338"/>
      <c r="TRS11" s="338"/>
      <c r="TRT11" s="338"/>
      <c r="TRU11" s="338"/>
      <c r="TRV11" s="338"/>
      <c r="TRW11" s="338"/>
      <c r="TRX11" s="338"/>
      <c r="TRY11" s="338"/>
      <c r="TRZ11" s="338"/>
      <c r="TSA11" s="338"/>
      <c r="TSB11" s="338"/>
      <c r="TSC11" s="338"/>
      <c r="TSD11" s="338"/>
      <c r="TSE11" s="338"/>
      <c r="TSF11" s="338"/>
      <c r="TSG11" s="338"/>
      <c r="TSH11" s="338"/>
      <c r="TSI11" s="338"/>
      <c r="TSJ11" s="338"/>
      <c r="TSK11" s="338"/>
      <c r="TSL11" s="338"/>
      <c r="TSM11" s="338"/>
      <c r="TSN11" s="338"/>
      <c r="TSO11" s="338"/>
      <c r="TSP11" s="338"/>
      <c r="TSQ11" s="338"/>
      <c r="TSR11" s="338"/>
      <c r="TSS11" s="338"/>
      <c r="TST11" s="338"/>
      <c r="TSU11" s="338"/>
      <c r="TSV11" s="338"/>
      <c r="TSW11" s="338"/>
      <c r="TSX11" s="338"/>
      <c r="TSY11" s="338"/>
      <c r="TSZ11" s="338"/>
      <c r="TTA11" s="338"/>
      <c r="TTB11" s="338"/>
      <c r="TTC11" s="338"/>
      <c r="TTD11" s="338"/>
      <c r="TTE11" s="338"/>
      <c r="TTF11" s="338"/>
      <c r="TTG11" s="338"/>
      <c r="TTH11" s="338"/>
      <c r="TTI11" s="338"/>
      <c r="TTJ11" s="338"/>
      <c r="TTK11" s="338"/>
      <c r="TTL11" s="338"/>
      <c r="TTM11" s="338"/>
      <c r="TTN11" s="338"/>
      <c r="TTO11" s="338"/>
      <c r="TTP11" s="338"/>
      <c r="TTQ11" s="338"/>
      <c r="TTR11" s="338"/>
      <c r="TTS11" s="338"/>
      <c r="TTT11" s="338"/>
      <c r="TTU11" s="338"/>
      <c r="TTV11" s="338"/>
      <c r="TTW11" s="338"/>
      <c r="TTX11" s="338"/>
      <c r="TTY11" s="338"/>
      <c r="TTZ11" s="338"/>
      <c r="TUA11" s="338"/>
      <c r="TUB11" s="338"/>
      <c r="TUC11" s="338"/>
      <c r="TUD11" s="338"/>
      <c r="TUE11" s="338"/>
      <c r="TUF11" s="338"/>
      <c r="TUG11" s="338"/>
      <c r="TUH11" s="338"/>
      <c r="TUI11" s="338"/>
      <c r="TUJ11" s="338"/>
      <c r="TUK11" s="338"/>
      <c r="TUL11" s="338"/>
      <c r="TUM11" s="338"/>
      <c r="TUN11" s="338"/>
      <c r="TUO11" s="338"/>
      <c r="TUP11" s="338"/>
      <c r="TUQ11" s="338"/>
      <c r="TUR11" s="338"/>
      <c r="TUS11" s="338"/>
      <c r="TUT11" s="338"/>
      <c r="TUU11" s="338"/>
      <c r="TUV11" s="338"/>
      <c r="TUW11" s="338"/>
      <c r="TUX11" s="338"/>
      <c r="TUY11" s="338"/>
      <c r="TUZ11" s="338"/>
      <c r="TVA11" s="338"/>
      <c r="TVB11" s="338"/>
      <c r="TVC11" s="338"/>
      <c r="TVD11" s="338"/>
      <c r="TVE11" s="338"/>
      <c r="TVF11" s="338"/>
      <c r="TVG11" s="338"/>
      <c r="TVH11" s="338"/>
      <c r="TVI11" s="338"/>
      <c r="TVJ11" s="338"/>
      <c r="TVK11" s="338"/>
      <c r="TVL11" s="338"/>
      <c r="TVM11" s="338"/>
      <c r="TVN11" s="338"/>
      <c r="TVO11" s="338"/>
      <c r="TVP11" s="338"/>
      <c r="TVQ11" s="338"/>
      <c r="TVR11" s="338"/>
      <c r="TVS11" s="338"/>
      <c r="TVT11" s="338"/>
      <c r="TVU11" s="338"/>
      <c r="TVV11" s="338"/>
      <c r="TVW11" s="338"/>
      <c r="TVX11" s="338"/>
      <c r="TVY11" s="338"/>
      <c r="TVZ11" s="338"/>
      <c r="TWA11" s="338"/>
      <c r="TWB11" s="338"/>
      <c r="TWC11" s="338"/>
      <c r="TWD11" s="338"/>
      <c r="TWE11" s="338"/>
      <c r="TWF11" s="338"/>
      <c r="TWG11" s="338"/>
      <c r="TWH11" s="338"/>
      <c r="TWI11" s="338"/>
      <c r="TWJ11" s="338"/>
      <c r="TWK11" s="338"/>
      <c r="TWL11" s="338"/>
      <c r="TWM11" s="338"/>
      <c r="TWN11" s="338"/>
      <c r="TWO11" s="338"/>
      <c r="TWP11" s="338"/>
      <c r="TWQ11" s="338"/>
      <c r="TWR11" s="338"/>
      <c r="TWS11" s="338"/>
      <c r="TWT11" s="338"/>
      <c r="TWU11" s="338"/>
      <c r="TWV11" s="338"/>
      <c r="TWW11" s="338"/>
      <c r="TWX11" s="338"/>
      <c r="TWY11" s="338"/>
      <c r="TWZ11" s="338"/>
      <c r="TXA11" s="338"/>
      <c r="TXB11" s="338"/>
      <c r="TXC11" s="338"/>
      <c r="TXD11" s="338"/>
      <c r="TXE11" s="338"/>
      <c r="TXF11" s="338"/>
      <c r="TXG11" s="338"/>
      <c r="TXH11" s="338"/>
      <c r="TXI11" s="338"/>
      <c r="TXJ11" s="338"/>
      <c r="TXK11" s="338"/>
      <c r="TXL11" s="338"/>
      <c r="TXM11" s="338"/>
      <c r="TXN11" s="338"/>
      <c r="TXO11" s="338"/>
      <c r="TXP11" s="338"/>
      <c r="TXQ11" s="338"/>
      <c r="TXR11" s="338"/>
      <c r="TXS11" s="338"/>
      <c r="TXT11" s="338"/>
      <c r="TXU11" s="338"/>
      <c r="TXV11" s="338"/>
      <c r="TXW11" s="338"/>
      <c r="TXX11" s="338"/>
      <c r="TXY11" s="338"/>
      <c r="TXZ11" s="338"/>
      <c r="TYA11" s="338"/>
      <c r="TYB11" s="338"/>
      <c r="TYC11" s="338"/>
      <c r="TYD11" s="338"/>
      <c r="TYE11" s="338"/>
      <c r="TYF11" s="338"/>
      <c r="TYG11" s="338"/>
      <c r="TYH11" s="338"/>
      <c r="TYI11" s="338"/>
      <c r="TYJ11" s="338"/>
      <c r="TYK11" s="338"/>
      <c r="TYL11" s="338"/>
      <c r="TYM11" s="338"/>
      <c r="TYN11" s="338"/>
      <c r="TYO11" s="338"/>
      <c r="TYP11" s="338"/>
      <c r="TYQ11" s="338"/>
      <c r="TYR11" s="338"/>
      <c r="TYS11" s="338"/>
      <c r="TYT11" s="338"/>
      <c r="TYU11" s="338"/>
      <c r="TYV11" s="338"/>
      <c r="TYW11" s="338"/>
      <c r="TYX11" s="338"/>
      <c r="TYY11" s="338"/>
      <c r="TYZ11" s="338"/>
      <c r="TZA11" s="338"/>
      <c r="TZB11" s="338"/>
      <c r="TZC11" s="338"/>
      <c r="TZD11" s="338"/>
      <c r="TZE11" s="338"/>
      <c r="TZF11" s="338"/>
      <c r="TZG11" s="338"/>
      <c r="TZH11" s="338"/>
      <c r="TZI11" s="338"/>
      <c r="TZJ11" s="338"/>
      <c r="TZK11" s="338"/>
      <c r="TZL11" s="338"/>
      <c r="TZM11" s="338"/>
      <c r="TZN11" s="338"/>
      <c r="TZO11" s="338"/>
      <c r="TZP11" s="338"/>
      <c r="TZQ11" s="338"/>
      <c r="TZR11" s="338"/>
      <c r="TZS11" s="338"/>
      <c r="TZT11" s="338"/>
      <c r="TZU11" s="338"/>
      <c r="TZV11" s="338"/>
      <c r="TZW11" s="338"/>
      <c r="TZX11" s="338"/>
      <c r="TZY11" s="338"/>
      <c r="TZZ11" s="338"/>
      <c r="UAA11" s="338"/>
      <c r="UAB11" s="338"/>
      <c r="UAC11" s="338"/>
      <c r="UAD11" s="338"/>
      <c r="UAE11" s="338"/>
      <c r="UAF11" s="338"/>
      <c r="UAG11" s="338"/>
      <c r="UAH11" s="338"/>
      <c r="UAI11" s="338"/>
      <c r="UAJ11" s="338"/>
      <c r="UAK11" s="338"/>
      <c r="UAL11" s="338"/>
      <c r="UAM11" s="338"/>
      <c r="UAN11" s="338"/>
      <c r="UAO11" s="338"/>
      <c r="UAP11" s="338"/>
      <c r="UAQ11" s="338"/>
      <c r="UAR11" s="338"/>
      <c r="UAS11" s="338"/>
      <c r="UAT11" s="338"/>
      <c r="UAU11" s="338"/>
      <c r="UAV11" s="338"/>
      <c r="UAW11" s="338"/>
      <c r="UAX11" s="338"/>
      <c r="UAY11" s="338"/>
      <c r="UAZ11" s="338"/>
      <c r="UBA11" s="338"/>
      <c r="UBB11" s="338"/>
      <c r="UBC11" s="338"/>
      <c r="UBD11" s="338"/>
      <c r="UBE11" s="338"/>
      <c r="UBF11" s="338"/>
      <c r="UBG11" s="338"/>
      <c r="UBH11" s="338"/>
      <c r="UBI11" s="338"/>
      <c r="UBJ11" s="338"/>
      <c r="UBK11" s="338"/>
      <c r="UBL11" s="338"/>
      <c r="UBM11" s="338"/>
      <c r="UBN11" s="338"/>
      <c r="UBO11" s="338"/>
      <c r="UBP11" s="338"/>
      <c r="UBQ11" s="338"/>
      <c r="UBR11" s="338"/>
      <c r="UBS11" s="338"/>
      <c r="UBT11" s="338"/>
      <c r="UBU11" s="338"/>
      <c r="UBV11" s="338"/>
      <c r="UBW11" s="338"/>
      <c r="UBX11" s="338"/>
      <c r="UBY11" s="338"/>
      <c r="UBZ11" s="338"/>
      <c r="UCA11" s="338"/>
      <c r="UCB11" s="338"/>
      <c r="UCC11" s="338"/>
      <c r="UCD11" s="338"/>
      <c r="UCE11" s="338"/>
      <c r="UCF11" s="338"/>
      <c r="UCG11" s="338"/>
      <c r="UCH11" s="338"/>
      <c r="UCI11" s="338"/>
      <c r="UCJ11" s="338"/>
      <c r="UCK11" s="338"/>
      <c r="UCL11" s="338"/>
      <c r="UCM11" s="338"/>
      <c r="UCN11" s="338"/>
      <c r="UCO11" s="338"/>
      <c r="UCP11" s="338"/>
      <c r="UCQ11" s="338"/>
      <c r="UCR11" s="338"/>
      <c r="UCS11" s="338"/>
      <c r="UCT11" s="338"/>
      <c r="UCU11" s="338"/>
      <c r="UCV11" s="338"/>
      <c r="UCW11" s="338"/>
      <c r="UCX11" s="338"/>
      <c r="UCY11" s="338"/>
      <c r="UCZ11" s="338"/>
      <c r="UDA11" s="338"/>
      <c r="UDB11" s="338"/>
      <c r="UDC11" s="338"/>
      <c r="UDD11" s="338"/>
      <c r="UDE11" s="338"/>
      <c r="UDF11" s="338"/>
      <c r="UDG11" s="338"/>
      <c r="UDH11" s="338"/>
      <c r="UDI11" s="338"/>
      <c r="UDJ11" s="338"/>
      <c r="UDK11" s="338"/>
      <c r="UDL11" s="338"/>
      <c r="UDM11" s="338"/>
      <c r="UDN11" s="338"/>
      <c r="UDO11" s="338"/>
      <c r="UDP11" s="338"/>
      <c r="UDQ11" s="338"/>
      <c r="UDR11" s="338"/>
      <c r="UDS11" s="338"/>
      <c r="UDT11" s="338"/>
      <c r="UDU11" s="338"/>
      <c r="UDV11" s="338"/>
      <c r="UDW11" s="338"/>
      <c r="UDX11" s="338"/>
      <c r="UDY11" s="338"/>
      <c r="UDZ11" s="338"/>
      <c r="UEA11" s="338"/>
      <c r="UEB11" s="338"/>
      <c r="UEC11" s="338"/>
      <c r="UED11" s="338"/>
      <c r="UEE11" s="338"/>
      <c r="UEF11" s="338"/>
      <c r="UEG11" s="338"/>
      <c r="UEH11" s="338"/>
      <c r="UEI11" s="338"/>
      <c r="UEJ11" s="338"/>
      <c r="UEK11" s="338"/>
      <c r="UEL11" s="338"/>
      <c r="UEM11" s="338"/>
      <c r="UEN11" s="338"/>
      <c r="UEO11" s="338"/>
      <c r="UEP11" s="338"/>
      <c r="UEQ11" s="338"/>
      <c r="UER11" s="338"/>
      <c r="UES11" s="338"/>
      <c r="UET11" s="338"/>
      <c r="UEU11" s="338"/>
      <c r="UEV11" s="338"/>
      <c r="UEW11" s="338"/>
      <c r="UEX11" s="338"/>
      <c r="UEY11" s="338"/>
      <c r="UEZ11" s="338"/>
      <c r="UFA11" s="338"/>
      <c r="UFB11" s="338"/>
      <c r="UFC11" s="338"/>
      <c r="UFD11" s="338"/>
      <c r="UFE11" s="338"/>
      <c r="UFF11" s="338"/>
      <c r="UFG11" s="338"/>
      <c r="UFH11" s="338"/>
      <c r="UFI11" s="338"/>
      <c r="UFJ11" s="338"/>
      <c r="UFK11" s="338"/>
      <c r="UFL11" s="338"/>
      <c r="UFM11" s="338"/>
      <c r="UFN11" s="338"/>
      <c r="UFO11" s="338"/>
      <c r="UFP11" s="338"/>
      <c r="UFQ11" s="338"/>
      <c r="UFR11" s="338"/>
      <c r="UFS11" s="338"/>
      <c r="UFT11" s="338"/>
      <c r="UFU11" s="338"/>
      <c r="UFV11" s="338"/>
      <c r="UFW11" s="338"/>
      <c r="UFX11" s="338"/>
      <c r="UFY11" s="338"/>
      <c r="UFZ11" s="338"/>
      <c r="UGA11" s="338"/>
      <c r="UGB11" s="338"/>
      <c r="UGC11" s="338"/>
      <c r="UGD11" s="338"/>
      <c r="UGE11" s="338"/>
      <c r="UGF11" s="338"/>
      <c r="UGG11" s="338"/>
      <c r="UGH11" s="338"/>
      <c r="UGI11" s="338"/>
      <c r="UGJ11" s="338"/>
      <c r="UGK11" s="338"/>
      <c r="UGL11" s="338"/>
      <c r="UGM11" s="338"/>
      <c r="UGN11" s="338"/>
      <c r="UGO11" s="338"/>
      <c r="UGP11" s="338"/>
      <c r="UGQ11" s="338"/>
      <c r="UGR11" s="338"/>
      <c r="UGS11" s="338"/>
      <c r="UGT11" s="338"/>
      <c r="UGU11" s="338"/>
      <c r="UGV11" s="338"/>
      <c r="UGW11" s="338"/>
      <c r="UGX11" s="338"/>
      <c r="UGY11" s="338"/>
      <c r="UGZ11" s="338"/>
      <c r="UHA11" s="338"/>
      <c r="UHB11" s="338"/>
      <c r="UHC11" s="338"/>
      <c r="UHD11" s="338"/>
      <c r="UHE11" s="338"/>
      <c r="UHF11" s="338"/>
      <c r="UHG11" s="338"/>
      <c r="UHH11" s="338"/>
      <c r="UHI11" s="338"/>
      <c r="UHJ11" s="338"/>
      <c r="UHK11" s="338"/>
      <c r="UHL11" s="338"/>
      <c r="UHM11" s="338"/>
      <c r="UHN11" s="338"/>
      <c r="UHO11" s="338"/>
      <c r="UHP11" s="338"/>
      <c r="UHQ11" s="338"/>
      <c r="UHR11" s="338"/>
      <c r="UHS11" s="338"/>
      <c r="UHT11" s="338"/>
      <c r="UHU11" s="338"/>
      <c r="UHV11" s="338"/>
      <c r="UHW11" s="338"/>
      <c r="UHX11" s="338"/>
      <c r="UHY11" s="338"/>
      <c r="UHZ11" s="338"/>
      <c r="UIA11" s="338"/>
      <c r="UIB11" s="338"/>
      <c r="UIC11" s="338"/>
      <c r="UID11" s="338"/>
      <c r="UIE11" s="338"/>
      <c r="UIF11" s="338"/>
      <c r="UIG11" s="338"/>
      <c r="UIH11" s="338"/>
      <c r="UII11" s="338"/>
      <c r="UIJ11" s="338"/>
      <c r="UIK11" s="338"/>
      <c r="UIL11" s="338"/>
      <c r="UIM11" s="338"/>
      <c r="UIN11" s="338"/>
      <c r="UIO11" s="338"/>
      <c r="UIP11" s="338"/>
      <c r="UIQ11" s="338"/>
      <c r="UIR11" s="338"/>
      <c r="UIS11" s="338"/>
      <c r="UIT11" s="338"/>
      <c r="UIU11" s="338"/>
      <c r="UIV11" s="338"/>
      <c r="UIW11" s="338"/>
      <c r="UIX11" s="338"/>
      <c r="UIY11" s="338"/>
      <c r="UIZ11" s="338"/>
      <c r="UJA11" s="338"/>
      <c r="UJB11" s="338"/>
      <c r="UJC11" s="338"/>
      <c r="UJD11" s="338"/>
      <c r="UJE11" s="338"/>
      <c r="UJF11" s="338"/>
      <c r="UJG11" s="338"/>
      <c r="UJH11" s="338"/>
      <c r="UJI11" s="338"/>
      <c r="UJJ11" s="338"/>
      <c r="UJK11" s="338"/>
      <c r="UJL11" s="338"/>
      <c r="UJM11" s="338"/>
      <c r="UJN11" s="338"/>
      <c r="UJO11" s="338"/>
      <c r="UJP11" s="338"/>
      <c r="UJQ11" s="338"/>
      <c r="UJR11" s="338"/>
      <c r="UJS11" s="338"/>
      <c r="UJT11" s="338"/>
      <c r="UJU11" s="338"/>
      <c r="UJV11" s="338"/>
      <c r="UJW11" s="338"/>
      <c r="UJX11" s="338"/>
      <c r="UJY11" s="338"/>
      <c r="UJZ11" s="338"/>
      <c r="UKA11" s="338"/>
      <c r="UKB11" s="338"/>
      <c r="UKC11" s="338"/>
      <c r="UKD11" s="338"/>
      <c r="UKE11" s="338"/>
      <c r="UKF11" s="338"/>
      <c r="UKG11" s="338"/>
      <c r="UKH11" s="338"/>
      <c r="UKI11" s="338"/>
      <c r="UKJ11" s="338"/>
      <c r="UKK11" s="338"/>
      <c r="UKL11" s="338"/>
      <c r="UKM11" s="338"/>
      <c r="UKN11" s="338"/>
      <c r="UKO11" s="338"/>
      <c r="UKP11" s="338"/>
      <c r="UKQ11" s="338"/>
      <c r="UKR11" s="338"/>
      <c r="UKS11" s="338"/>
      <c r="UKT11" s="338"/>
      <c r="UKU11" s="338"/>
      <c r="UKV11" s="338"/>
      <c r="UKW11" s="338"/>
      <c r="UKX11" s="338"/>
      <c r="UKY11" s="338"/>
      <c r="UKZ11" s="338"/>
      <c r="ULA11" s="338"/>
      <c r="ULB11" s="338"/>
      <c r="ULC11" s="338"/>
      <c r="ULD11" s="338"/>
      <c r="ULE11" s="338"/>
      <c r="ULF11" s="338"/>
      <c r="ULG11" s="338"/>
      <c r="ULH11" s="338"/>
      <c r="ULI11" s="338"/>
      <c r="ULJ11" s="338"/>
      <c r="ULK11" s="338"/>
      <c r="ULL11" s="338"/>
      <c r="ULM11" s="338"/>
      <c r="ULN11" s="338"/>
      <c r="ULO11" s="338"/>
      <c r="ULP11" s="338"/>
      <c r="ULQ11" s="338"/>
      <c r="ULR11" s="338"/>
      <c r="ULS11" s="338"/>
      <c r="ULT11" s="338"/>
      <c r="ULU11" s="338"/>
      <c r="ULV11" s="338"/>
      <c r="ULW11" s="338"/>
      <c r="ULX11" s="338"/>
      <c r="ULY11" s="338"/>
      <c r="ULZ11" s="338"/>
      <c r="UMA11" s="338"/>
      <c r="UMB11" s="338"/>
      <c r="UMC11" s="338"/>
      <c r="UMD11" s="338"/>
      <c r="UME11" s="338"/>
      <c r="UMF11" s="338"/>
      <c r="UMG11" s="338"/>
      <c r="UMH11" s="338"/>
      <c r="UMI11" s="338"/>
      <c r="UMJ11" s="338"/>
      <c r="UMK11" s="338"/>
      <c r="UML11" s="338"/>
      <c r="UMM11" s="338"/>
      <c r="UMN11" s="338"/>
      <c r="UMO11" s="338"/>
      <c r="UMP11" s="338"/>
      <c r="UMQ11" s="338"/>
      <c r="UMR11" s="338"/>
      <c r="UMS11" s="338"/>
      <c r="UMT11" s="338"/>
      <c r="UMU11" s="338"/>
      <c r="UMV11" s="338"/>
      <c r="UMW11" s="338"/>
      <c r="UMX11" s="338"/>
      <c r="UMY11" s="338"/>
      <c r="UMZ11" s="338"/>
      <c r="UNA11" s="338"/>
      <c r="UNB11" s="338"/>
      <c r="UNC11" s="338"/>
      <c r="UND11" s="338"/>
      <c r="UNE11" s="338"/>
      <c r="UNF11" s="338"/>
      <c r="UNG11" s="338"/>
      <c r="UNH11" s="338"/>
      <c r="UNI11" s="338"/>
      <c r="UNJ11" s="338"/>
      <c r="UNK11" s="338"/>
      <c r="UNL11" s="338"/>
      <c r="UNM11" s="338"/>
      <c r="UNN11" s="338"/>
      <c r="UNO11" s="338"/>
      <c r="UNP11" s="338"/>
      <c r="UNQ11" s="338"/>
      <c r="UNR11" s="338"/>
      <c r="UNS11" s="338"/>
      <c r="UNT11" s="338"/>
      <c r="UNU11" s="338"/>
      <c r="UNV11" s="338"/>
      <c r="UNW11" s="338"/>
      <c r="UNX11" s="338"/>
      <c r="UNY11" s="338"/>
      <c r="UNZ11" s="338"/>
      <c r="UOA11" s="338"/>
      <c r="UOB11" s="338"/>
      <c r="UOC11" s="338"/>
      <c r="UOD11" s="338"/>
      <c r="UOE11" s="338"/>
      <c r="UOF11" s="338"/>
      <c r="UOG11" s="338"/>
      <c r="UOH11" s="338"/>
      <c r="UOI11" s="338"/>
      <c r="UOJ11" s="338"/>
      <c r="UOK11" s="338"/>
      <c r="UOL11" s="338"/>
      <c r="UOM11" s="338"/>
      <c r="UON11" s="338"/>
      <c r="UOO11" s="338"/>
      <c r="UOP11" s="338"/>
      <c r="UOQ11" s="338"/>
      <c r="UOR11" s="338"/>
      <c r="UOS11" s="338"/>
      <c r="UOT11" s="338"/>
      <c r="UOU11" s="338"/>
      <c r="UOV11" s="338"/>
      <c r="UOW11" s="338"/>
      <c r="UOX11" s="338"/>
      <c r="UOY11" s="338"/>
      <c r="UOZ11" s="338"/>
      <c r="UPA11" s="338"/>
      <c r="UPB11" s="338"/>
      <c r="UPC11" s="338"/>
      <c r="UPD11" s="338"/>
      <c r="UPE11" s="338"/>
      <c r="UPF11" s="338"/>
      <c r="UPG11" s="338"/>
      <c r="UPH11" s="338"/>
      <c r="UPI11" s="338"/>
      <c r="UPJ11" s="338"/>
      <c r="UPK11" s="338"/>
      <c r="UPL11" s="338"/>
      <c r="UPM11" s="338"/>
      <c r="UPN11" s="338"/>
      <c r="UPO11" s="338"/>
      <c r="UPP11" s="338"/>
      <c r="UPQ11" s="338"/>
      <c r="UPR11" s="338"/>
      <c r="UPS11" s="338"/>
      <c r="UPT11" s="338"/>
      <c r="UPU11" s="338"/>
      <c r="UPV11" s="338"/>
      <c r="UPW11" s="338"/>
      <c r="UPX11" s="338"/>
      <c r="UPY11" s="338"/>
      <c r="UPZ11" s="338"/>
      <c r="UQA11" s="338"/>
      <c r="UQB11" s="338"/>
      <c r="UQC11" s="338"/>
      <c r="UQD11" s="338"/>
      <c r="UQE11" s="338"/>
      <c r="UQF11" s="338"/>
      <c r="UQG11" s="338"/>
      <c r="UQH11" s="338"/>
      <c r="UQI11" s="338"/>
      <c r="UQJ11" s="338"/>
      <c r="UQK11" s="338"/>
      <c r="UQL11" s="338"/>
      <c r="UQM11" s="338"/>
      <c r="UQN11" s="338"/>
      <c r="UQO11" s="338"/>
      <c r="UQP11" s="338"/>
      <c r="UQQ11" s="338"/>
      <c r="UQR11" s="338"/>
      <c r="UQS11" s="338"/>
      <c r="UQT11" s="338"/>
      <c r="UQU11" s="338"/>
      <c r="UQV11" s="338"/>
      <c r="UQW11" s="338"/>
      <c r="UQX11" s="338"/>
      <c r="UQY11" s="338"/>
      <c r="UQZ11" s="338"/>
      <c r="URA11" s="338"/>
      <c r="URB11" s="338"/>
      <c r="URC11" s="338"/>
      <c r="URD11" s="338"/>
      <c r="URE11" s="338"/>
      <c r="URF11" s="338"/>
      <c r="URG11" s="338"/>
      <c r="URH11" s="338"/>
      <c r="URI11" s="338"/>
      <c r="URJ11" s="338"/>
      <c r="URK11" s="338"/>
      <c r="URL11" s="338"/>
      <c r="URM11" s="338"/>
      <c r="URN11" s="338"/>
      <c r="URO11" s="338"/>
      <c r="URP11" s="338"/>
      <c r="URQ11" s="338"/>
      <c r="URR11" s="338"/>
      <c r="URS11" s="338"/>
      <c r="URT11" s="338"/>
      <c r="URU11" s="338"/>
      <c r="URV11" s="338"/>
      <c r="URW11" s="338"/>
      <c r="URX11" s="338"/>
      <c r="URY11" s="338"/>
      <c r="URZ11" s="338"/>
      <c r="USA11" s="338"/>
      <c r="USB11" s="338"/>
      <c r="USC11" s="338"/>
      <c r="USD11" s="338"/>
      <c r="USE11" s="338"/>
      <c r="USF11" s="338"/>
      <c r="USG11" s="338"/>
      <c r="USH11" s="338"/>
      <c r="USI11" s="338"/>
      <c r="USJ11" s="338"/>
      <c r="USK11" s="338"/>
      <c r="USL11" s="338"/>
      <c r="USM11" s="338"/>
      <c r="USN11" s="338"/>
      <c r="USO11" s="338"/>
      <c r="USP11" s="338"/>
      <c r="USQ11" s="338"/>
      <c r="USR11" s="338"/>
      <c r="USS11" s="338"/>
      <c r="UST11" s="338"/>
      <c r="USU11" s="338"/>
      <c r="USV11" s="338"/>
      <c r="USW11" s="338"/>
      <c r="USX11" s="338"/>
      <c r="USY11" s="338"/>
      <c r="USZ11" s="338"/>
      <c r="UTA11" s="338"/>
      <c r="UTB11" s="338"/>
      <c r="UTC11" s="338"/>
      <c r="UTD11" s="338"/>
      <c r="UTE11" s="338"/>
      <c r="UTF11" s="338"/>
      <c r="UTG11" s="338"/>
      <c r="UTH11" s="338"/>
      <c r="UTI11" s="338"/>
      <c r="UTJ11" s="338"/>
      <c r="UTK11" s="338"/>
      <c r="UTL11" s="338"/>
      <c r="UTM11" s="338"/>
      <c r="UTN11" s="338"/>
      <c r="UTO11" s="338"/>
      <c r="UTP11" s="338"/>
      <c r="UTQ11" s="338"/>
      <c r="UTR11" s="338"/>
      <c r="UTS11" s="338"/>
      <c r="UTT11" s="338"/>
      <c r="UTU11" s="338"/>
      <c r="UTV11" s="338"/>
      <c r="UTW11" s="338"/>
      <c r="UTX11" s="338"/>
      <c r="UTY11" s="338"/>
      <c r="UTZ11" s="338"/>
      <c r="UUA11" s="338"/>
      <c r="UUB11" s="338"/>
      <c r="UUC11" s="338"/>
      <c r="UUD11" s="338"/>
      <c r="UUE11" s="338"/>
      <c r="UUF11" s="338"/>
      <c r="UUG11" s="338"/>
      <c r="UUH11" s="338"/>
      <c r="UUI11" s="338"/>
      <c r="UUJ11" s="338"/>
      <c r="UUK11" s="338"/>
      <c r="UUL11" s="338"/>
      <c r="UUM11" s="338"/>
      <c r="UUN11" s="338"/>
      <c r="UUO11" s="338"/>
      <c r="UUP11" s="338"/>
      <c r="UUQ11" s="338"/>
      <c r="UUR11" s="338"/>
      <c r="UUS11" s="338"/>
      <c r="UUT11" s="338"/>
      <c r="UUU11" s="338"/>
      <c r="UUV11" s="338"/>
      <c r="UUW11" s="338"/>
      <c r="UUX11" s="338"/>
      <c r="UUY11" s="338"/>
      <c r="UUZ11" s="338"/>
      <c r="UVA11" s="338"/>
      <c r="UVB11" s="338"/>
      <c r="UVC11" s="338"/>
      <c r="UVD11" s="338"/>
      <c r="UVE11" s="338"/>
      <c r="UVF11" s="338"/>
      <c r="UVG11" s="338"/>
      <c r="UVH11" s="338"/>
      <c r="UVI11" s="338"/>
      <c r="UVJ11" s="338"/>
      <c r="UVK11" s="338"/>
      <c r="UVL11" s="338"/>
      <c r="UVM11" s="338"/>
      <c r="UVN11" s="338"/>
      <c r="UVO11" s="338"/>
      <c r="UVP11" s="338"/>
      <c r="UVQ11" s="338"/>
      <c r="UVR11" s="338"/>
      <c r="UVS11" s="338"/>
      <c r="UVT11" s="338"/>
      <c r="UVU11" s="338"/>
      <c r="UVV11" s="338"/>
      <c r="UVW11" s="338"/>
      <c r="UVX11" s="338"/>
      <c r="UVY11" s="338"/>
      <c r="UVZ11" s="338"/>
      <c r="UWA11" s="338"/>
      <c r="UWB11" s="338"/>
      <c r="UWC11" s="338"/>
      <c r="UWD11" s="338"/>
      <c r="UWE11" s="338"/>
      <c r="UWF11" s="338"/>
      <c r="UWG11" s="338"/>
      <c r="UWH11" s="338"/>
      <c r="UWI11" s="338"/>
      <c r="UWJ11" s="338"/>
      <c r="UWK11" s="338"/>
      <c r="UWL11" s="338"/>
      <c r="UWM11" s="338"/>
      <c r="UWN11" s="338"/>
      <c r="UWO11" s="338"/>
      <c r="UWP11" s="338"/>
      <c r="UWQ11" s="338"/>
      <c r="UWR11" s="338"/>
      <c r="UWS11" s="338"/>
      <c r="UWT11" s="338"/>
      <c r="UWU11" s="338"/>
      <c r="UWV11" s="338"/>
      <c r="UWW11" s="338"/>
      <c r="UWX11" s="338"/>
      <c r="UWY11" s="338"/>
      <c r="UWZ11" s="338"/>
      <c r="UXA11" s="338"/>
      <c r="UXB11" s="338"/>
      <c r="UXC11" s="338"/>
      <c r="UXD11" s="338"/>
      <c r="UXE11" s="338"/>
      <c r="UXF11" s="338"/>
      <c r="UXG11" s="338"/>
      <c r="UXH11" s="338"/>
      <c r="UXI11" s="338"/>
      <c r="UXJ11" s="338"/>
      <c r="UXK11" s="338"/>
      <c r="UXL11" s="338"/>
      <c r="UXM11" s="338"/>
      <c r="UXN11" s="338"/>
      <c r="UXO11" s="338"/>
      <c r="UXP11" s="338"/>
      <c r="UXQ11" s="338"/>
      <c r="UXR11" s="338"/>
      <c r="UXS11" s="338"/>
      <c r="UXT11" s="338"/>
      <c r="UXU11" s="338"/>
      <c r="UXV11" s="338"/>
      <c r="UXW11" s="338"/>
      <c r="UXX11" s="338"/>
      <c r="UXY11" s="338"/>
      <c r="UXZ11" s="338"/>
      <c r="UYA11" s="338"/>
      <c r="UYB11" s="338"/>
      <c r="UYC11" s="338"/>
      <c r="UYD11" s="338"/>
      <c r="UYE11" s="338"/>
      <c r="UYF11" s="338"/>
      <c r="UYG11" s="338"/>
      <c r="UYH11" s="338"/>
      <c r="UYI11" s="338"/>
      <c r="UYJ11" s="338"/>
      <c r="UYK11" s="338"/>
      <c r="UYL11" s="338"/>
      <c r="UYM11" s="338"/>
      <c r="UYN11" s="338"/>
      <c r="UYO11" s="338"/>
      <c r="UYP11" s="338"/>
      <c r="UYQ11" s="338"/>
      <c r="UYR11" s="338"/>
      <c r="UYS11" s="338"/>
      <c r="UYT11" s="338"/>
      <c r="UYU11" s="338"/>
      <c r="UYV11" s="338"/>
      <c r="UYW11" s="338"/>
      <c r="UYX11" s="338"/>
      <c r="UYY11" s="338"/>
      <c r="UYZ11" s="338"/>
      <c r="UZA11" s="338"/>
      <c r="UZB11" s="338"/>
      <c r="UZC11" s="338"/>
      <c r="UZD11" s="338"/>
      <c r="UZE11" s="338"/>
      <c r="UZF11" s="338"/>
      <c r="UZG11" s="338"/>
      <c r="UZH11" s="338"/>
      <c r="UZI11" s="338"/>
      <c r="UZJ11" s="338"/>
      <c r="UZK11" s="338"/>
      <c r="UZL11" s="338"/>
      <c r="UZM11" s="338"/>
      <c r="UZN11" s="338"/>
      <c r="UZO11" s="338"/>
      <c r="UZP11" s="338"/>
      <c r="UZQ11" s="338"/>
      <c r="UZR11" s="338"/>
      <c r="UZS11" s="338"/>
      <c r="UZT11" s="338"/>
      <c r="UZU11" s="338"/>
      <c r="UZV11" s="338"/>
      <c r="UZW11" s="338"/>
      <c r="UZX11" s="338"/>
      <c r="UZY11" s="338"/>
      <c r="UZZ11" s="338"/>
      <c r="VAA11" s="338"/>
      <c r="VAB11" s="338"/>
      <c r="VAC11" s="338"/>
      <c r="VAD11" s="338"/>
      <c r="VAE11" s="338"/>
      <c r="VAF11" s="338"/>
      <c r="VAG11" s="338"/>
      <c r="VAH11" s="338"/>
      <c r="VAI11" s="338"/>
      <c r="VAJ11" s="338"/>
      <c r="VAK11" s="338"/>
      <c r="VAL11" s="338"/>
      <c r="VAM11" s="338"/>
      <c r="VAN11" s="338"/>
      <c r="VAO11" s="338"/>
      <c r="VAP11" s="338"/>
      <c r="VAQ11" s="338"/>
      <c r="VAR11" s="338"/>
      <c r="VAS11" s="338"/>
      <c r="VAT11" s="338"/>
      <c r="VAU11" s="338"/>
      <c r="VAV11" s="338"/>
      <c r="VAW11" s="338"/>
      <c r="VAX11" s="338"/>
      <c r="VAY11" s="338"/>
      <c r="VAZ11" s="338"/>
      <c r="VBA11" s="338"/>
      <c r="VBB11" s="338"/>
      <c r="VBC11" s="338"/>
      <c r="VBD11" s="338"/>
      <c r="VBE11" s="338"/>
      <c r="VBF11" s="338"/>
      <c r="VBG11" s="338"/>
      <c r="VBH11" s="338"/>
      <c r="VBI11" s="338"/>
      <c r="VBJ11" s="338"/>
      <c r="VBK11" s="338"/>
      <c r="VBL11" s="338"/>
      <c r="VBM11" s="338"/>
      <c r="VBN11" s="338"/>
      <c r="VBO11" s="338"/>
      <c r="VBP11" s="338"/>
      <c r="VBQ11" s="338"/>
      <c r="VBR11" s="338"/>
      <c r="VBS11" s="338"/>
      <c r="VBT11" s="338"/>
      <c r="VBU11" s="338"/>
      <c r="VBV11" s="338"/>
      <c r="VBW11" s="338"/>
      <c r="VBX11" s="338"/>
      <c r="VBY11" s="338"/>
      <c r="VBZ11" s="338"/>
      <c r="VCA11" s="338"/>
      <c r="VCB11" s="338"/>
      <c r="VCC11" s="338"/>
      <c r="VCD11" s="338"/>
      <c r="VCE11" s="338"/>
      <c r="VCF11" s="338"/>
      <c r="VCG11" s="338"/>
      <c r="VCH11" s="338"/>
      <c r="VCI11" s="338"/>
      <c r="VCJ11" s="338"/>
      <c r="VCK11" s="338"/>
      <c r="VCL11" s="338"/>
      <c r="VCM11" s="338"/>
      <c r="VCN11" s="338"/>
      <c r="VCO11" s="338"/>
      <c r="VCP11" s="338"/>
      <c r="VCQ11" s="338"/>
      <c r="VCR11" s="338"/>
      <c r="VCS11" s="338"/>
      <c r="VCT11" s="338"/>
      <c r="VCU11" s="338"/>
      <c r="VCV11" s="338"/>
      <c r="VCW11" s="338"/>
      <c r="VCX11" s="338"/>
      <c r="VCY11" s="338"/>
      <c r="VCZ11" s="338"/>
      <c r="VDA11" s="338"/>
      <c r="VDB11" s="338"/>
      <c r="VDC11" s="338"/>
      <c r="VDD11" s="338"/>
      <c r="VDE11" s="338"/>
      <c r="VDF11" s="338"/>
      <c r="VDG11" s="338"/>
      <c r="VDH11" s="338"/>
      <c r="VDI11" s="338"/>
      <c r="VDJ11" s="338"/>
      <c r="VDK11" s="338"/>
      <c r="VDL11" s="338"/>
      <c r="VDM11" s="338"/>
      <c r="VDN11" s="338"/>
      <c r="VDO11" s="338"/>
      <c r="VDP11" s="338"/>
      <c r="VDQ11" s="338"/>
      <c r="VDR11" s="338"/>
      <c r="VDS11" s="338"/>
      <c r="VDT11" s="338"/>
      <c r="VDU11" s="338"/>
      <c r="VDV11" s="338"/>
      <c r="VDW11" s="338"/>
      <c r="VDX11" s="338"/>
      <c r="VDY11" s="338"/>
      <c r="VDZ11" s="338"/>
      <c r="VEA11" s="338"/>
      <c r="VEB11" s="338"/>
      <c r="VEC11" s="338"/>
      <c r="VED11" s="338"/>
      <c r="VEE11" s="338"/>
      <c r="VEF11" s="338"/>
      <c r="VEG11" s="338"/>
      <c r="VEH11" s="338"/>
      <c r="VEI11" s="338"/>
      <c r="VEJ11" s="338"/>
      <c r="VEK11" s="338"/>
      <c r="VEL11" s="338"/>
      <c r="VEM11" s="338"/>
      <c r="VEN11" s="338"/>
      <c r="VEO11" s="338"/>
      <c r="VEP11" s="338"/>
      <c r="VEQ11" s="338"/>
      <c r="VER11" s="338"/>
      <c r="VES11" s="338"/>
      <c r="VET11" s="338"/>
      <c r="VEU11" s="338"/>
      <c r="VEV11" s="338"/>
      <c r="VEW11" s="338"/>
      <c r="VEX11" s="338"/>
      <c r="VEY11" s="338"/>
      <c r="VEZ11" s="338"/>
      <c r="VFA11" s="338"/>
      <c r="VFB11" s="338"/>
      <c r="VFC11" s="338"/>
      <c r="VFD11" s="338"/>
      <c r="VFE11" s="338"/>
      <c r="VFF11" s="338"/>
      <c r="VFG11" s="338"/>
      <c r="VFH11" s="338"/>
      <c r="VFI11" s="338"/>
      <c r="VFJ11" s="338"/>
      <c r="VFK11" s="338"/>
      <c r="VFL11" s="338"/>
      <c r="VFM11" s="338"/>
      <c r="VFN11" s="338"/>
      <c r="VFO11" s="338"/>
      <c r="VFP11" s="338"/>
      <c r="VFQ11" s="338"/>
      <c r="VFR11" s="338"/>
      <c r="VFS11" s="338"/>
      <c r="VFT11" s="338"/>
      <c r="VFU11" s="338"/>
      <c r="VFV11" s="338"/>
      <c r="VFW11" s="338"/>
      <c r="VFX11" s="338"/>
      <c r="VFY11" s="338"/>
      <c r="VFZ11" s="338"/>
      <c r="VGA11" s="338"/>
      <c r="VGB11" s="338"/>
      <c r="VGC11" s="338"/>
      <c r="VGD11" s="338"/>
      <c r="VGE11" s="338"/>
      <c r="VGF11" s="338"/>
      <c r="VGG11" s="338"/>
      <c r="VGH11" s="338"/>
      <c r="VGI11" s="338"/>
      <c r="VGJ11" s="338"/>
      <c r="VGK11" s="338"/>
      <c r="VGL11" s="338"/>
      <c r="VGM11" s="338"/>
      <c r="VGN11" s="338"/>
      <c r="VGO11" s="338"/>
      <c r="VGP11" s="338"/>
      <c r="VGQ11" s="338"/>
      <c r="VGR11" s="338"/>
      <c r="VGS11" s="338"/>
      <c r="VGT11" s="338"/>
      <c r="VGU11" s="338"/>
      <c r="VGV11" s="338"/>
      <c r="VGW11" s="338"/>
      <c r="VGX11" s="338"/>
      <c r="VGY11" s="338"/>
      <c r="VGZ11" s="338"/>
      <c r="VHA11" s="338"/>
      <c r="VHB11" s="338"/>
      <c r="VHC11" s="338"/>
      <c r="VHD11" s="338"/>
      <c r="VHE11" s="338"/>
      <c r="VHF11" s="338"/>
      <c r="VHG11" s="338"/>
      <c r="VHH11" s="338"/>
      <c r="VHI11" s="338"/>
      <c r="VHJ11" s="338"/>
      <c r="VHK11" s="338"/>
      <c r="VHL11" s="338"/>
      <c r="VHM11" s="338"/>
      <c r="VHN11" s="338"/>
      <c r="VHO11" s="338"/>
      <c r="VHP11" s="338"/>
      <c r="VHQ11" s="338"/>
      <c r="VHR11" s="338"/>
      <c r="VHS11" s="338"/>
      <c r="VHT11" s="338"/>
      <c r="VHU11" s="338"/>
      <c r="VHV11" s="338"/>
      <c r="VHW11" s="338"/>
      <c r="VHX11" s="338"/>
      <c r="VHY11" s="338"/>
      <c r="VHZ11" s="338"/>
      <c r="VIA11" s="338"/>
      <c r="VIB11" s="338"/>
      <c r="VIC11" s="338"/>
      <c r="VID11" s="338"/>
      <c r="VIE11" s="338"/>
      <c r="VIF11" s="338"/>
      <c r="VIG11" s="338"/>
      <c r="VIH11" s="338"/>
      <c r="VII11" s="338"/>
      <c r="VIJ11" s="338"/>
      <c r="VIK11" s="338"/>
      <c r="VIL11" s="338"/>
      <c r="VIM11" s="338"/>
      <c r="VIN11" s="338"/>
      <c r="VIO11" s="338"/>
      <c r="VIP11" s="338"/>
      <c r="VIQ11" s="338"/>
      <c r="VIR11" s="338"/>
      <c r="VIS11" s="338"/>
      <c r="VIT11" s="338"/>
      <c r="VIU11" s="338"/>
      <c r="VIV11" s="338"/>
      <c r="VIW11" s="338"/>
      <c r="VIX11" s="338"/>
      <c r="VIY11" s="338"/>
      <c r="VIZ11" s="338"/>
      <c r="VJA11" s="338"/>
      <c r="VJB11" s="338"/>
      <c r="VJC11" s="338"/>
      <c r="VJD11" s="338"/>
      <c r="VJE11" s="338"/>
      <c r="VJF11" s="338"/>
      <c r="VJG11" s="338"/>
      <c r="VJH11" s="338"/>
      <c r="VJI11" s="338"/>
      <c r="VJJ11" s="338"/>
      <c r="VJK11" s="338"/>
      <c r="VJL11" s="338"/>
      <c r="VJM11" s="338"/>
      <c r="VJN11" s="338"/>
      <c r="VJO11" s="338"/>
      <c r="VJP11" s="338"/>
      <c r="VJQ11" s="338"/>
      <c r="VJR11" s="338"/>
      <c r="VJS11" s="338"/>
      <c r="VJT11" s="338"/>
      <c r="VJU11" s="338"/>
      <c r="VJV11" s="338"/>
      <c r="VJW11" s="338"/>
      <c r="VJX11" s="338"/>
      <c r="VJY11" s="338"/>
      <c r="VJZ11" s="338"/>
      <c r="VKA11" s="338"/>
      <c r="VKB11" s="338"/>
      <c r="VKC11" s="338"/>
      <c r="VKD11" s="338"/>
      <c r="VKE11" s="338"/>
      <c r="VKF11" s="338"/>
      <c r="VKG11" s="338"/>
      <c r="VKH11" s="338"/>
      <c r="VKI11" s="338"/>
      <c r="VKJ11" s="338"/>
      <c r="VKK11" s="338"/>
      <c r="VKL11" s="338"/>
      <c r="VKM11" s="338"/>
      <c r="VKN11" s="338"/>
      <c r="VKO11" s="338"/>
      <c r="VKP11" s="338"/>
      <c r="VKQ11" s="338"/>
      <c r="VKR11" s="338"/>
      <c r="VKS11" s="338"/>
      <c r="VKT11" s="338"/>
      <c r="VKU11" s="338"/>
      <c r="VKV11" s="338"/>
      <c r="VKW11" s="338"/>
      <c r="VKX11" s="338"/>
      <c r="VKY11" s="338"/>
      <c r="VKZ11" s="338"/>
      <c r="VLA11" s="338"/>
      <c r="VLB11" s="338"/>
      <c r="VLC11" s="338"/>
      <c r="VLD11" s="338"/>
      <c r="VLE11" s="338"/>
      <c r="VLF11" s="338"/>
      <c r="VLG11" s="338"/>
      <c r="VLH11" s="338"/>
      <c r="VLI11" s="338"/>
      <c r="VLJ11" s="338"/>
      <c r="VLK11" s="338"/>
      <c r="VLL11" s="338"/>
      <c r="VLM11" s="338"/>
      <c r="VLN11" s="338"/>
      <c r="VLO11" s="338"/>
      <c r="VLP11" s="338"/>
      <c r="VLQ11" s="338"/>
      <c r="VLR11" s="338"/>
      <c r="VLS11" s="338"/>
      <c r="VLT11" s="338"/>
      <c r="VLU11" s="338"/>
      <c r="VLV11" s="338"/>
      <c r="VLW11" s="338"/>
      <c r="VLX11" s="338"/>
      <c r="VLY11" s="338"/>
      <c r="VLZ11" s="338"/>
      <c r="VMA11" s="338"/>
      <c r="VMB11" s="338"/>
      <c r="VMC11" s="338"/>
      <c r="VMD11" s="338"/>
      <c r="VME11" s="338"/>
      <c r="VMF11" s="338"/>
      <c r="VMG11" s="338"/>
      <c r="VMH11" s="338"/>
      <c r="VMI11" s="338"/>
      <c r="VMJ11" s="338"/>
      <c r="VMK11" s="338"/>
      <c r="VML11" s="338"/>
      <c r="VMM11" s="338"/>
      <c r="VMN11" s="338"/>
      <c r="VMO11" s="338"/>
      <c r="VMP11" s="338"/>
      <c r="VMQ11" s="338"/>
      <c r="VMR11" s="338"/>
      <c r="VMS11" s="338"/>
      <c r="VMT11" s="338"/>
      <c r="VMU11" s="338"/>
      <c r="VMV11" s="338"/>
      <c r="VMW11" s="338"/>
      <c r="VMX11" s="338"/>
      <c r="VMY11" s="338"/>
      <c r="VMZ11" s="338"/>
      <c r="VNA11" s="338"/>
      <c r="VNB11" s="338"/>
      <c r="VNC11" s="338"/>
      <c r="VND11" s="338"/>
      <c r="VNE11" s="338"/>
      <c r="VNF11" s="338"/>
      <c r="VNG11" s="338"/>
      <c r="VNH11" s="338"/>
      <c r="VNI11" s="338"/>
      <c r="VNJ11" s="338"/>
      <c r="VNK11" s="338"/>
      <c r="VNL11" s="338"/>
      <c r="VNM11" s="338"/>
      <c r="VNN11" s="338"/>
      <c r="VNO11" s="338"/>
      <c r="VNP11" s="338"/>
      <c r="VNQ11" s="338"/>
      <c r="VNR11" s="338"/>
      <c r="VNS11" s="338"/>
      <c r="VNT11" s="338"/>
      <c r="VNU11" s="338"/>
      <c r="VNV11" s="338"/>
      <c r="VNW11" s="338"/>
      <c r="VNX11" s="338"/>
      <c r="VNY11" s="338"/>
      <c r="VNZ11" s="338"/>
      <c r="VOA11" s="338"/>
      <c r="VOB11" s="338"/>
      <c r="VOC11" s="338"/>
      <c r="VOD11" s="338"/>
      <c r="VOE11" s="338"/>
      <c r="VOF11" s="338"/>
      <c r="VOG11" s="338"/>
      <c r="VOH11" s="338"/>
      <c r="VOI11" s="338"/>
      <c r="VOJ11" s="338"/>
      <c r="VOK11" s="338"/>
      <c r="VOL11" s="338"/>
      <c r="VOM11" s="338"/>
      <c r="VON11" s="338"/>
      <c r="VOO11" s="338"/>
      <c r="VOP11" s="338"/>
      <c r="VOQ11" s="338"/>
      <c r="VOR11" s="338"/>
      <c r="VOS11" s="338"/>
      <c r="VOT11" s="338"/>
      <c r="VOU11" s="338"/>
      <c r="VOV11" s="338"/>
      <c r="VOW11" s="338"/>
      <c r="VOX11" s="338"/>
      <c r="VOY11" s="338"/>
      <c r="VOZ11" s="338"/>
      <c r="VPA11" s="338"/>
      <c r="VPB11" s="338"/>
      <c r="VPC11" s="338"/>
      <c r="VPD11" s="338"/>
      <c r="VPE11" s="338"/>
      <c r="VPF11" s="338"/>
      <c r="VPG11" s="338"/>
      <c r="VPH11" s="338"/>
      <c r="VPI11" s="338"/>
      <c r="VPJ11" s="338"/>
      <c r="VPK11" s="338"/>
      <c r="VPL11" s="338"/>
      <c r="VPM11" s="338"/>
      <c r="VPN11" s="338"/>
      <c r="VPO11" s="338"/>
      <c r="VPP11" s="338"/>
      <c r="VPQ11" s="338"/>
      <c r="VPR11" s="338"/>
      <c r="VPS11" s="338"/>
      <c r="VPT11" s="338"/>
      <c r="VPU11" s="338"/>
      <c r="VPV11" s="338"/>
      <c r="VPW11" s="338"/>
      <c r="VPX11" s="338"/>
      <c r="VPY11" s="338"/>
      <c r="VPZ11" s="338"/>
      <c r="VQA11" s="338"/>
      <c r="VQB11" s="338"/>
      <c r="VQC11" s="338"/>
      <c r="VQD11" s="338"/>
      <c r="VQE11" s="338"/>
      <c r="VQF11" s="338"/>
      <c r="VQG11" s="338"/>
      <c r="VQH11" s="338"/>
      <c r="VQI11" s="338"/>
      <c r="VQJ11" s="338"/>
      <c r="VQK11" s="338"/>
      <c r="VQL11" s="338"/>
      <c r="VQM11" s="338"/>
      <c r="VQN11" s="338"/>
      <c r="VQO11" s="338"/>
      <c r="VQP11" s="338"/>
      <c r="VQQ11" s="338"/>
      <c r="VQR11" s="338"/>
      <c r="VQS11" s="338"/>
      <c r="VQT11" s="338"/>
      <c r="VQU11" s="338"/>
      <c r="VQV11" s="338"/>
      <c r="VQW11" s="338"/>
      <c r="VQX11" s="338"/>
      <c r="VQY11" s="338"/>
      <c r="VQZ11" s="338"/>
      <c r="VRA11" s="338"/>
      <c r="VRB11" s="338"/>
      <c r="VRC11" s="338"/>
      <c r="VRD11" s="338"/>
      <c r="VRE11" s="338"/>
      <c r="VRF11" s="338"/>
      <c r="VRG11" s="338"/>
      <c r="VRH11" s="338"/>
      <c r="VRI11" s="338"/>
      <c r="VRJ11" s="338"/>
      <c r="VRK11" s="338"/>
      <c r="VRL11" s="338"/>
      <c r="VRM11" s="338"/>
      <c r="VRN11" s="338"/>
      <c r="VRO11" s="338"/>
      <c r="VRP11" s="338"/>
      <c r="VRQ11" s="338"/>
      <c r="VRR11" s="338"/>
      <c r="VRS11" s="338"/>
      <c r="VRT11" s="338"/>
      <c r="VRU11" s="338"/>
      <c r="VRV11" s="338"/>
      <c r="VRW11" s="338"/>
      <c r="VRX11" s="338"/>
      <c r="VRY11" s="338"/>
      <c r="VRZ11" s="338"/>
      <c r="VSA11" s="338"/>
      <c r="VSB11" s="338"/>
      <c r="VSC11" s="338"/>
      <c r="VSD11" s="338"/>
      <c r="VSE11" s="338"/>
      <c r="VSF11" s="338"/>
      <c r="VSG11" s="338"/>
      <c r="VSH11" s="338"/>
      <c r="VSI11" s="338"/>
      <c r="VSJ11" s="338"/>
      <c r="VSK11" s="338"/>
      <c r="VSL11" s="338"/>
      <c r="VSM11" s="338"/>
      <c r="VSN11" s="338"/>
      <c r="VSO11" s="338"/>
      <c r="VSP11" s="338"/>
      <c r="VSQ11" s="338"/>
      <c r="VSR11" s="338"/>
      <c r="VSS11" s="338"/>
      <c r="VST11" s="338"/>
      <c r="VSU11" s="338"/>
      <c r="VSV11" s="338"/>
      <c r="VSW11" s="338"/>
      <c r="VSX11" s="338"/>
      <c r="VSY11" s="338"/>
      <c r="VSZ11" s="338"/>
      <c r="VTA11" s="338"/>
      <c r="VTB11" s="338"/>
      <c r="VTC11" s="338"/>
      <c r="VTD11" s="338"/>
      <c r="VTE11" s="338"/>
      <c r="VTF11" s="338"/>
      <c r="VTG11" s="338"/>
      <c r="VTH11" s="338"/>
      <c r="VTI11" s="338"/>
      <c r="VTJ11" s="338"/>
      <c r="VTK11" s="338"/>
      <c r="VTL11" s="338"/>
      <c r="VTM11" s="338"/>
      <c r="VTN11" s="338"/>
      <c r="VTO11" s="338"/>
      <c r="VTP11" s="338"/>
      <c r="VTQ11" s="338"/>
      <c r="VTR11" s="338"/>
      <c r="VTS11" s="338"/>
      <c r="VTT11" s="338"/>
      <c r="VTU11" s="338"/>
      <c r="VTV11" s="338"/>
      <c r="VTW11" s="338"/>
      <c r="VTX11" s="338"/>
      <c r="VTY11" s="338"/>
      <c r="VTZ11" s="338"/>
      <c r="VUA11" s="338"/>
      <c r="VUB11" s="338"/>
      <c r="VUC11" s="338"/>
      <c r="VUD11" s="338"/>
      <c r="VUE11" s="338"/>
      <c r="VUF11" s="338"/>
      <c r="VUG11" s="338"/>
      <c r="VUH11" s="338"/>
      <c r="VUI11" s="338"/>
      <c r="VUJ11" s="338"/>
      <c r="VUK11" s="338"/>
      <c r="VUL11" s="338"/>
      <c r="VUM11" s="338"/>
      <c r="VUN11" s="338"/>
      <c r="VUO11" s="338"/>
      <c r="VUP11" s="338"/>
      <c r="VUQ11" s="338"/>
      <c r="VUR11" s="338"/>
      <c r="VUS11" s="338"/>
      <c r="VUT11" s="338"/>
      <c r="VUU11" s="338"/>
      <c r="VUV11" s="338"/>
      <c r="VUW11" s="338"/>
      <c r="VUX11" s="338"/>
      <c r="VUY11" s="338"/>
      <c r="VUZ11" s="338"/>
      <c r="VVA11" s="338"/>
      <c r="VVB11" s="338"/>
      <c r="VVC11" s="338"/>
      <c r="VVD11" s="338"/>
      <c r="VVE11" s="338"/>
      <c r="VVF11" s="338"/>
      <c r="VVG11" s="338"/>
      <c r="VVH11" s="338"/>
      <c r="VVI11" s="338"/>
      <c r="VVJ11" s="338"/>
      <c r="VVK11" s="338"/>
      <c r="VVL11" s="338"/>
      <c r="VVM11" s="338"/>
      <c r="VVN11" s="338"/>
      <c r="VVO11" s="338"/>
      <c r="VVP11" s="338"/>
      <c r="VVQ11" s="338"/>
      <c r="VVR11" s="338"/>
      <c r="VVS11" s="338"/>
      <c r="VVT11" s="338"/>
      <c r="VVU11" s="338"/>
      <c r="VVV11" s="338"/>
      <c r="VVW11" s="338"/>
      <c r="VVX11" s="338"/>
      <c r="VVY11" s="338"/>
      <c r="VVZ11" s="338"/>
      <c r="VWA11" s="338"/>
      <c r="VWB11" s="338"/>
      <c r="VWC11" s="338"/>
      <c r="VWD11" s="338"/>
      <c r="VWE11" s="338"/>
      <c r="VWF11" s="338"/>
      <c r="VWG11" s="338"/>
      <c r="VWH11" s="338"/>
      <c r="VWI11" s="338"/>
      <c r="VWJ11" s="338"/>
      <c r="VWK11" s="338"/>
      <c r="VWL11" s="338"/>
      <c r="VWM11" s="338"/>
      <c r="VWN11" s="338"/>
      <c r="VWO11" s="338"/>
      <c r="VWP11" s="338"/>
      <c r="VWQ11" s="338"/>
      <c r="VWR11" s="338"/>
      <c r="VWS11" s="338"/>
      <c r="VWT11" s="338"/>
      <c r="VWU11" s="338"/>
      <c r="VWV11" s="338"/>
      <c r="VWW11" s="338"/>
      <c r="VWX11" s="338"/>
      <c r="VWY11" s="338"/>
      <c r="VWZ11" s="338"/>
      <c r="VXA11" s="338"/>
      <c r="VXB11" s="338"/>
      <c r="VXC11" s="338"/>
      <c r="VXD11" s="338"/>
      <c r="VXE11" s="338"/>
      <c r="VXF11" s="338"/>
      <c r="VXG11" s="338"/>
      <c r="VXH11" s="338"/>
      <c r="VXI11" s="338"/>
      <c r="VXJ11" s="338"/>
      <c r="VXK11" s="338"/>
      <c r="VXL11" s="338"/>
      <c r="VXM11" s="338"/>
      <c r="VXN11" s="338"/>
      <c r="VXO11" s="338"/>
      <c r="VXP11" s="338"/>
      <c r="VXQ11" s="338"/>
      <c r="VXR11" s="338"/>
      <c r="VXS11" s="338"/>
      <c r="VXT11" s="338"/>
      <c r="VXU11" s="338"/>
      <c r="VXV11" s="338"/>
      <c r="VXW11" s="338"/>
      <c r="VXX11" s="338"/>
      <c r="VXY11" s="338"/>
      <c r="VXZ11" s="338"/>
      <c r="VYA11" s="338"/>
      <c r="VYB11" s="338"/>
      <c r="VYC11" s="338"/>
      <c r="VYD11" s="338"/>
      <c r="VYE11" s="338"/>
      <c r="VYF11" s="338"/>
      <c r="VYG11" s="338"/>
      <c r="VYH11" s="338"/>
      <c r="VYI11" s="338"/>
      <c r="VYJ11" s="338"/>
      <c r="VYK11" s="338"/>
      <c r="VYL11" s="338"/>
      <c r="VYM11" s="338"/>
      <c r="VYN11" s="338"/>
      <c r="VYO11" s="338"/>
      <c r="VYP11" s="338"/>
      <c r="VYQ11" s="338"/>
      <c r="VYR11" s="338"/>
      <c r="VYS11" s="338"/>
      <c r="VYT11" s="338"/>
      <c r="VYU11" s="338"/>
      <c r="VYV11" s="338"/>
      <c r="VYW11" s="338"/>
      <c r="VYX11" s="338"/>
      <c r="VYY11" s="338"/>
      <c r="VYZ11" s="338"/>
      <c r="VZA11" s="338"/>
      <c r="VZB11" s="338"/>
      <c r="VZC11" s="338"/>
      <c r="VZD11" s="338"/>
      <c r="VZE11" s="338"/>
      <c r="VZF11" s="338"/>
      <c r="VZG11" s="338"/>
      <c r="VZH11" s="338"/>
      <c r="VZI11" s="338"/>
      <c r="VZJ11" s="338"/>
      <c r="VZK11" s="338"/>
      <c r="VZL11" s="338"/>
      <c r="VZM11" s="338"/>
      <c r="VZN11" s="338"/>
      <c r="VZO11" s="338"/>
      <c r="VZP11" s="338"/>
      <c r="VZQ11" s="338"/>
      <c r="VZR11" s="338"/>
      <c r="VZS11" s="338"/>
      <c r="VZT11" s="338"/>
      <c r="VZU11" s="338"/>
      <c r="VZV11" s="338"/>
      <c r="VZW11" s="338"/>
      <c r="VZX11" s="338"/>
      <c r="VZY11" s="338"/>
      <c r="VZZ11" s="338"/>
      <c r="WAA11" s="338"/>
      <c r="WAB11" s="338"/>
      <c r="WAC11" s="338"/>
      <c r="WAD11" s="338"/>
      <c r="WAE11" s="338"/>
      <c r="WAF11" s="338"/>
      <c r="WAG11" s="338"/>
      <c r="WAH11" s="338"/>
      <c r="WAI11" s="338"/>
      <c r="WAJ11" s="338"/>
      <c r="WAK11" s="338"/>
      <c r="WAL11" s="338"/>
      <c r="WAM11" s="338"/>
      <c r="WAN11" s="338"/>
      <c r="WAO11" s="338"/>
      <c r="WAP11" s="338"/>
      <c r="WAQ11" s="338"/>
      <c r="WAR11" s="338"/>
      <c r="WAS11" s="338"/>
      <c r="WAT11" s="338"/>
      <c r="WAU11" s="338"/>
      <c r="WAV11" s="338"/>
      <c r="WAW11" s="338"/>
      <c r="WAX11" s="338"/>
      <c r="WAY11" s="338"/>
      <c r="WAZ11" s="338"/>
      <c r="WBA11" s="338"/>
      <c r="WBB11" s="338"/>
      <c r="WBC11" s="338"/>
      <c r="WBD11" s="338"/>
      <c r="WBE11" s="338"/>
      <c r="WBF11" s="338"/>
      <c r="WBG11" s="338"/>
      <c r="WBH11" s="338"/>
      <c r="WBI11" s="338"/>
      <c r="WBJ11" s="338"/>
      <c r="WBK11" s="338"/>
      <c r="WBL11" s="338"/>
      <c r="WBM11" s="338"/>
      <c r="WBN11" s="338"/>
      <c r="WBO11" s="338"/>
      <c r="WBP11" s="338"/>
      <c r="WBQ11" s="338"/>
      <c r="WBR11" s="338"/>
      <c r="WBS11" s="338"/>
      <c r="WBT11" s="338"/>
      <c r="WBU11" s="338"/>
      <c r="WBV11" s="338"/>
      <c r="WBW11" s="338"/>
      <c r="WBX11" s="338"/>
      <c r="WBY11" s="338"/>
      <c r="WBZ11" s="338"/>
      <c r="WCA11" s="338"/>
      <c r="WCB11" s="338"/>
      <c r="WCC11" s="338"/>
      <c r="WCD11" s="338"/>
      <c r="WCE11" s="338"/>
      <c r="WCF11" s="338"/>
      <c r="WCG11" s="338"/>
      <c r="WCH11" s="338"/>
      <c r="WCI11" s="338"/>
      <c r="WCJ11" s="338"/>
      <c r="WCK11" s="338"/>
      <c r="WCL11" s="338"/>
      <c r="WCM11" s="338"/>
      <c r="WCN11" s="338"/>
      <c r="WCO11" s="338"/>
      <c r="WCP11" s="338"/>
      <c r="WCQ11" s="338"/>
      <c r="WCR11" s="338"/>
      <c r="WCS11" s="338"/>
      <c r="WCT11" s="338"/>
      <c r="WCU11" s="338"/>
      <c r="WCV11" s="338"/>
      <c r="WCW11" s="338"/>
      <c r="WCX11" s="338"/>
      <c r="WCY11" s="338"/>
      <c r="WCZ11" s="338"/>
      <c r="WDA11" s="338"/>
      <c r="WDB11" s="338"/>
      <c r="WDC11" s="338"/>
      <c r="WDD11" s="338"/>
      <c r="WDE11" s="338"/>
      <c r="WDF11" s="338"/>
      <c r="WDG11" s="338"/>
      <c r="WDH11" s="338"/>
      <c r="WDI11" s="338"/>
      <c r="WDJ11" s="338"/>
      <c r="WDK11" s="338"/>
      <c r="WDL11" s="338"/>
      <c r="WDM11" s="338"/>
      <c r="WDN11" s="338"/>
      <c r="WDO11" s="338"/>
      <c r="WDP11" s="338"/>
      <c r="WDQ11" s="338"/>
      <c r="WDR11" s="338"/>
      <c r="WDS11" s="338"/>
      <c r="WDT11" s="338"/>
      <c r="WDU11" s="338"/>
      <c r="WDV11" s="338"/>
      <c r="WDW11" s="338"/>
      <c r="WDX11" s="338"/>
      <c r="WDY11" s="338"/>
      <c r="WDZ11" s="338"/>
      <c r="WEA11" s="338"/>
      <c r="WEB11" s="338"/>
      <c r="WEC11" s="338"/>
      <c r="WED11" s="338"/>
      <c r="WEE11" s="338"/>
      <c r="WEF11" s="338"/>
      <c r="WEG11" s="338"/>
      <c r="WEH11" s="338"/>
      <c r="WEI11" s="338"/>
      <c r="WEJ11" s="338"/>
      <c r="WEK11" s="338"/>
      <c r="WEL11" s="338"/>
      <c r="WEM11" s="338"/>
      <c r="WEN11" s="338"/>
      <c r="WEO11" s="338"/>
      <c r="WEP11" s="338"/>
      <c r="WEQ11" s="338"/>
      <c r="WER11" s="338"/>
      <c r="WES11" s="338"/>
      <c r="WET11" s="338"/>
      <c r="WEU11" s="338"/>
      <c r="WEV11" s="338"/>
      <c r="WEW11" s="338"/>
      <c r="WEX11" s="338"/>
      <c r="WEY11" s="338"/>
      <c r="WEZ11" s="338"/>
      <c r="WFA11" s="338"/>
      <c r="WFB11" s="338"/>
      <c r="WFC11" s="338"/>
      <c r="WFD11" s="338"/>
      <c r="WFE11" s="338"/>
      <c r="WFF11" s="338"/>
      <c r="WFG11" s="338"/>
      <c r="WFH11" s="338"/>
      <c r="WFI11" s="338"/>
      <c r="WFJ11" s="338"/>
      <c r="WFK11" s="338"/>
      <c r="WFL11" s="338"/>
      <c r="WFM11" s="338"/>
      <c r="WFN11" s="338"/>
      <c r="WFO11" s="338"/>
      <c r="WFP11" s="338"/>
      <c r="WFQ11" s="338"/>
      <c r="WFR11" s="338"/>
      <c r="WFS11" s="338"/>
      <c r="WFT11" s="338"/>
      <c r="WFU11" s="338"/>
      <c r="WFV11" s="338"/>
      <c r="WFW11" s="338"/>
      <c r="WFX11" s="338"/>
      <c r="WFY11" s="338"/>
      <c r="WFZ11" s="338"/>
      <c r="WGA11" s="338"/>
      <c r="WGB11" s="338"/>
      <c r="WGC11" s="338"/>
      <c r="WGD11" s="338"/>
      <c r="WGE11" s="338"/>
      <c r="WGF11" s="338"/>
      <c r="WGG11" s="338"/>
      <c r="WGH11" s="338"/>
      <c r="WGI11" s="338"/>
      <c r="WGJ11" s="338"/>
      <c r="WGK11" s="338"/>
      <c r="WGL11" s="338"/>
      <c r="WGM11" s="338"/>
      <c r="WGN11" s="338"/>
      <c r="WGO11" s="338"/>
      <c r="WGP11" s="338"/>
      <c r="WGQ11" s="338"/>
      <c r="WGR11" s="338"/>
      <c r="WGS11" s="338"/>
      <c r="WGT11" s="338"/>
      <c r="WGU11" s="338"/>
      <c r="WGV11" s="338"/>
      <c r="WGW11" s="338"/>
      <c r="WGX11" s="338"/>
      <c r="WGY11" s="338"/>
      <c r="WGZ11" s="338"/>
      <c r="WHA11" s="338"/>
      <c r="WHB11" s="338"/>
      <c r="WHC11" s="338"/>
      <c r="WHD11" s="338"/>
      <c r="WHE11" s="338"/>
      <c r="WHF11" s="338"/>
      <c r="WHG11" s="338"/>
      <c r="WHH11" s="338"/>
      <c r="WHI11" s="338"/>
      <c r="WHJ11" s="338"/>
      <c r="WHK11" s="338"/>
      <c r="WHL11" s="338"/>
      <c r="WHM11" s="338"/>
      <c r="WHN11" s="338"/>
      <c r="WHO11" s="338"/>
      <c r="WHP11" s="338"/>
      <c r="WHQ11" s="338"/>
      <c r="WHR11" s="338"/>
      <c r="WHS11" s="338"/>
      <c r="WHT11" s="338"/>
      <c r="WHU11" s="338"/>
      <c r="WHV11" s="338"/>
      <c r="WHW11" s="338"/>
      <c r="WHX11" s="338"/>
      <c r="WHY11" s="338"/>
      <c r="WHZ11" s="338"/>
      <c r="WIA11" s="338"/>
      <c r="WIB11" s="338"/>
      <c r="WIC11" s="338"/>
      <c r="WID11" s="338"/>
      <c r="WIE11" s="338"/>
      <c r="WIF11" s="338"/>
      <c r="WIG11" s="338"/>
      <c r="WIH11" s="338"/>
      <c r="WII11" s="338"/>
      <c r="WIJ11" s="338"/>
      <c r="WIK11" s="338"/>
      <c r="WIL11" s="338"/>
      <c r="WIM11" s="338"/>
      <c r="WIN11" s="338"/>
      <c r="WIO11" s="338"/>
      <c r="WIP11" s="338"/>
      <c r="WIQ11" s="338"/>
      <c r="WIR11" s="338"/>
      <c r="WIS11" s="338"/>
      <c r="WIT11" s="338"/>
      <c r="WIU11" s="338"/>
      <c r="WIV11" s="338"/>
      <c r="WIW11" s="338"/>
      <c r="WIX11" s="338"/>
      <c r="WIY11" s="338"/>
      <c r="WIZ11" s="338"/>
      <c r="WJA11" s="338"/>
      <c r="WJB11" s="338"/>
      <c r="WJC11" s="338"/>
      <c r="WJD11" s="338"/>
      <c r="WJE11" s="338"/>
      <c r="WJF11" s="338"/>
      <c r="WJG11" s="338"/>
      <c r="WJH11" s="338"/>
      <c r="WJI11" s="338"/>
      <c r="WJJ11" s="338"/>
      <c r="WJK11" s="338"/>
      <c r="WJL11" s="338"/>
      <c r="WJM11" s="338"/>
      <c r="WJN11" s="338"/>
      <c r="WJO11" s="338"/>
      <c r="WJP11" s="338"/>
      <c r="WJQ11" s="338"/>
      <c r="WJR11" s="338"/>
      <c r="WJS11" s="338"/>
      <c r="WJT11" s="338"/>
      <c r="WJU11" s="338"/>
      <c r="WJV11" s="338"/>
      <c r="WJW11" s="338"/>
      <c r="WJX11" s="338"/>
      <c r="WJY11" s="338"/>
      <c r="WJZ11" s="338"/>
      <c r="WKA11" s="338"/>
      <c r="WKB11" s="338"/>
      <c r="WKC11" s="338"/>
      <c r="WKD11" s="338"/>
      <c r="WKE11" s="338"/>
      <c r="WKF11" s="338"/>
      <c r="WKG11" s="338"/>
      <c r="WKH11" s="338"/>
      <c r="WKI11" s="338"/>
      <c r="WKJ11" s="338"/>
      <c r="WKK11" s="338"/>
      <c r="WKL11" s="338"/>
      <c r="WKM11" s="338"/>
      <c r="WKN11" s="338"/>
      <c r="WKO11" s="338"/>
      <c r="WKP11" s="338"/>
      <c r="WKQ11" s="338"/>
      <c r="WKR11" s="338"/>
      <c r="WKS11" s="338"/>
      <c r="WKT11" s="338"/>
      <c r="WKU11" s="338"/>
      <c r="WKV11" s="338"/>
      <c r="WKW11" s="338"/>
      <c r="WKX11" s="338"/>
      <c r="WKY11" s="338"/>
      <c r="WKZ11" s="338"/>
      <c r="WLA11" s="338"/>
      <c r="WLB11" s="338"/>
      <c r="WLC11" s="338"/>
      <c r="WLD11" s="338"/>
      <c r="WLE11" s="338"/>
      <c r="WLF11" s="338"/>
      <c r="WLG11" s="338"/>
      <c r="WLH11" s="338"/>
      <c r="WLI11" s="338"/>
      <c r="WLJ11" s="338"/>
      <c r="WLK11" s="338"/>
      <c r="WLL11" s="338"/>
      <c r="WLM11" s="338"/>
      <c r="WLN11" s="338"/>
      <c r="WLO11" s="338"/>
      <c r="WLP11" s="338"/>
      <c r="WLQ11" s="338"/>
      <c r="WLR11" s="338"/>
      <c r="WLS11" s="338"/>
      <c r="WLT11" s="338"/>
      <c r="WLU11" s="338"/>
      <c r="WLV11" s="338"/>
      <c r="WLW11" s="338"/>
      <c r="WLX11" s="338"/>
      <c r="WLY11" s="338"/>
      <c r="WLZ11" s="338"/>
      <c r="WMA11" s="338"/>
      <c r="WMB11" s="338"/>
      <c r="WMC11" s="338"/>
      <c r="WMD11" s="338"/>
      <c r="WME11" s="338"/>
      <c r="WMF11" s="338"/>
      <c r="WMG11" s="338"/>
      <c r="WMH11" s="338"/>
      <c r="WMI11" s="338"/>
      <c r="WMJ11" s="338"/>
      <c r="WMK11" s="338"/>
      <c r="WML11" s="338"/>
      <c r="WMM11" s="338"/>
      <c r="WMN11" s="338"/>
      <c r="WMO11" s="338"/>
      <c r="WMP11" s="338"/>
      <c r="WMQ11" s="338"/>
      <c r="WMR11" s="338"/>
      <c r="WMS11" s="338"/>
      <c r="WMT11" s="338"/>
      <c r="WMU11" s="338"/>
      <c r="WMV11" s="338"/>
      <c r="WMW11" s="338"/>
      <c r="WMX11" s="338"/>
      <c r="WMY11" s="338"/>
      <c r="WMZ11" s="338"/>
      <c r="WNA11" s="338"/>
      <c r="WNB11" s="338"/>
      <c r="WNC11" s="338"/>
      <c r="WND11" s="338"/>
      <c r="WNE11" s="338"/>
      <c r="WNF11" s="338"/>
      <c r="WNG11" s="338"/>
      <c r="WNH11" s="338"/>
      <c r="WNI11" s="338"/>
      <c r="WNJ11" s="338"/>
      <c r="WNK11" s="338"/>
      <c r="WNL11" s="338"/>
      <c r="WNM11" s="338"/>
      <c r="WNN11" s="338"/>
      <c r="WNO11" s="338"/>
      <c r="WNP11" s="338"/>
      <c r="WNQ11" s="338"/>
      <c r="WNR11" s="338"/>
      <c r="WNS11" s="338"/>
      <c r="WNT11" s="338"/>
      <c r="WNU11" s="338"/>
      <c r="WNV11" s="338"/>
      <c r="WNW11" s="338"/>
      <c r="WNX11" s="338"/>
      <c r="WNY11" s="338"/>
      <c r="WNZ11" s="338"/>
      <c r="WOA11" s="338"/>
      <c r="WOB11" s="338"/>
      <c r="WOC11" s="338"/>
      <c r="WOD11" s="338"/>
      <c r="WOE11" s="338"/>
      <c r="WOF11" s="338"/>
      <c r="WOG11" s="338"/>
      <c r="WOH11" s="338"/>
      <c r="WOI11" s="338"/>
      <c r="WOJ11" s="338"/>
      <c r="WOK11" s="338"/>
      <c r="WOL11" s="338"/>
      <c r="WOM11" s="338"/>
      <c r="WON11" s="338"/>
      <c r="WOO11" s="338"/>
      <c r="WOP11" s="338"/>
      <c r="WOQ11" s="338"/>
      <c r="WOR11" s="338"/>
      <c r="WOS11" s="338"/>
      <c r="WOT11" s="338"/>
      <c r="WOU11" s="338"/>
      <c r="WOV11" s="338"/>
      <c r="WOW11" s="338"/>
      <c r="WOX11" s="338"/>
      <c r="WOY11" s="338"/>
      <c r="WOZ11" s="338"/>
      <c r="WPA11" s="338"/>
      <c r="WPB11" s="338"/>
      <c r="WPC11" s="338"/>
      <c r="WPD11" s="338"/>
      <c r="WPE11" s="338"/>
      <c r="WPF11" s="338"/>
      <c r="WPG11" s="338"/>
      <c r="WPH11" s="338"/>
      <c r="WPI11" s="338"/>
      <c r="WPJ11" s="338"/>
      <c r="WPK11" s="338"/>
      <c r="WPL11" s="338"/>
      <c r="WPM11" s="338"/>
      <c r="WPN11" s="338"/>
      <c r="WPO11" s="338"/>
      <c r="WPP11" s="338"/>
      <c r="WPQ11" s="338"/>
      <c r="WPR11" s="338"/>
      <c r="WPS11" s="338"/>
      <c r="WPT11" s="338"/>
      <c r="WPU11" s="338"/>
      <c r="WPV11" s="338"/>
      <c r="WPW11" s="338"/>
      <c r="WPX11" s="338"/>
      <c r="WPY11" s="338"/>
      <c r="WPZ11" s="338"/>
      <c r="WQA11" s="338"/>
      <c r="WQB11" s="338"/>
      <c r="WQC11" s="338"/>
      <c r="WQD11" s="338"/>
      <c r="WQE11" s="338"/>
      <c r="WQF11" s="338"/>
      <c r="WQG11" s="338"/>
      <c r="WQH11" s="338"/>
      <c r="WQI11" s="338"/>
      <c r="WQJ11" s="338"/>
      <c r="WQK11" s="338"/>
      <c r="WQL11" s="338"/>
      <c r="WQM11" s="338"/>
      <c r="WQN11" s="338"/>
      <c r="WQO11" s="338"/>
      <c r="WQP11" s="338"/>
      <c r="WQQ11" s="338"/>
      <c r="WQR11" s="338"/>
      <c r="WQS11" s="338"/>
      <c r="WQT11" s="338"/>
      <c r="WQU11" s="338"/>
      <c r="WQV11" s="338"/>
      <c r="WQW11" s="338"/>
      <c r="WQX11" s="338"/>
      <c r="WQY11" s="338"/>
      <c r="WQZ11" s="338"/>
      <c r="WRA11" s="338"/>
      <c r="WRB11" s="338"/>
      <c r="WRC11" s="338"/>
      <c r="WRD11" s="338"/>
      <c r="WRE11" s="338"/>
      <c r="WRF11" s="338"/>
      <c r="WRG11" s="338"/>
      <c r="WRH11" s="338"/>
      <c r="WRI11" s="338"/>
      <c r="WRJ11" s="338"/>
      <c r="WRK11" s="338"/>
      <c r="WRL11" s="338"/>
      <c r="WRM11" s="338"/>
      <c r="WRN11" s="338"/>
      <c r="WRO11" s="338"/>
      <c r="WRP11" s="338"/>
      <c r="WRQ11" s="338"/>
      <c r="WRR11" s="338"/>
      <c r="WRS11" s="338"/>
      <c r="WRT11" s="338"/>
      <c r="WRU11" s="338"/>
      <c r="WRV11" s="338"/>
      <c r="WRW11" s="338"/>
      <c r="WRX11" s="338"/>
      <c r="WRY11" s="338"/>
      <c r="WRZ11" s="338"/>
      <c r="WSA11" s="338"/>
      <c r="WSB11" s="338"/>
      <c r="WSC11" s="338"/>
      <c r="WSD11" s="338"/>
      <c r="WSE11" s="338"/>
      <c r="WSF11" s="338"/>
      <c r="WSG11" s="338"/>
      <c r="WSH11" s="338"/>
      <c r="WSI11" s="338"/>
      <c r="WSJ11" s="338"/>
      <c r="WSK11" s="338"/>
      <c r="WSL11" s="338"/>
      <c r="WSM11" s="338"/>
      <c r="WSN11" s="338"/>
      <c r="WSO11" s="338"/>
      <c r="WSP11" s="338"/>
      <c r="WSQ11" s="338"/>
      <c r="WSR11" s="338"/>
      <c r="WSS11" s="338"/>
      <c r="WST11" s="338"/>
      <c r="WSU11" s="338"/>
      <c r="WSV11" s="338"/>
      <c r="WSW11" s="338"/>
      <c r="WSX11" s="338"/>
      <c r="WSY11" s="338"/>
      <c r="WSZ11" s="338"/>
      <c r="WTA11" s="338"/>
      <c r="WTB11" s="338"/>
      <c r="WTC11" s="338"/>
      <c r="WTD11" s="338"/>
      <c r="WTE11" s="338"/>
      <c r="WTF11" s="338"/>
      <c r="WTG11" s="338"/>
      <c r="WTH11" s="338"/>
      <c r="WTI11" s="338"/>
      <c r="WTJ11" s="338"/>
      <c r="WTK11" s="338"/>
      <c r="WTL11" s="338"/>
      <c r="WTM11" s="338"/>
      <c r="WTN11" s="338"/>
      <c r="WTO11" s="338"/>
      <c r="WTP11" s="338"/>
      <c r="WTQ11" s="338"/>
      <c r="WTR11" s="338"/>
      <c r="WTS11" s="338"/>
      <c r="WTT11" s="338"/>
      <c r="WTU11" s="338"/>
      <c r="WTV11" s="338"/>
      <c r="WTW11" s="338"/>
      <c r="WTX11" s="338"/>
      <c r="WTY11" s="338"/>
      <c r="WTZ11" s="338"/>
      <c r="WUA11" s="338"/>
      <c r="WUB11" s="338"/>
      <c r="WUC11" s="338"/>
      <c r="WUD11" s="338"/>
      <c r="WUE11" s="338"/>
      <c r="WUF11" s="338"/>
      <c r="WUG11" s="338"/>
      <c r="WUH11" s="338"/>
      <c r="WUI11" s="338"/>
      <c r="WUJ11" s="338"/>
      <c r="WUK11" s="338"/>
      <c r="WUL11" s="338"/>
      <c r="WUM11" s="338"/>
      <c r="WUN11" s="338"/>
      <c r="WUO11" s="338"/>
      <c r="WUP11" s="338"/>
      <c r="WUQ11" s="338"/>
      <c r="WUR11" s="338"/>
      <c r="WUS11" s="338"/>
      <c r="WUT11" s="338"/>
      <c r="WUU11" s="338"/>
      <c r="WUV11" s="338"/>
      <c r="WUW11" s="338"/>
      <c r="WUX11" s="338"/>
      <c r="WUY11" s="338"/>
      <c r="WUZ11" s="338"/>
      <c r="WVA11" s="338"/>
      <c r="WVB11" s="338"/>
      <c r="WVC11" s="338"/>
      <c r="WVD11" s="338"/>
      <c r="WVE11" s="338"/>
      <c r="WVF11" s="338"/>
      <c r="WVG11" s="338"/>
      <c r="WVH11" s="338"/>
      <c r="WVI11" s="338"/>
      <c r="WVJ11" s="338"/>
      <c r="WVK11" s="338"/>
      <c r="WVL11" s="338"/>
      <c r="WVM11" s="338"/>
      <c r="WVN11" s="338"/>
      <c r="WVO11" s="338"/>
      <c r="WVP11" s="338"/>
      <c r="WVQ11" s="338"/>
      <c r="WVR11" s="338"/>
      <c r="WVS11" s="338"/>
      <c r="WVT11" s="338"/>
      <c r="WVU11" s="338"/>
      <c r="WVV11" s="338"/>
      <c r="WVW11" s="338"/>
      <c r="WVX11" s="338"/>
      <c r="WVY11" s="338"/>
      <c r="WVZ11" s="338"/>
      <c r="WWA11" s="338"/>
      <c r="WWB11" s="338"/>
      <c r="WWC11" s="338"/>
      <c r="WWD11" s="338"/>
      <c r="WWE11" s="338"/>
      <c r="WWF11" s="338"/>
      <c r="WWG11" s="338"/>
      <c r="WWH11" s="338"/>
      <c r="WWI11" s="338"/>
      <c r="WWJ11" s="338"/>
      <c r="WWK11" s="338"/>
      <c r="WWL11" s="338"/>
      <c r="WWM11" s="338"/>
      <c r="WWN11" s="338"/>
      <c r="WWO11" s="338"/>
      <c r="WWP11" s="338"/>
      <c r="WWQ11" s="338"/>
      <c r="WWR11" s="338"/>
      <c r="WWS11" s="338"/>
      <c r="WWT11" s="338"/>
      <c r="WWU11" s="338"/>
      <c r="WWV11" s="338"/>
      <c r="WWW11" s="338"/>
      <c r="WWX11" s="338"/>
      <c r="WWY11" s="338"/>
      <c r="WWZ11" s="338"/>
      <c r="WXA11" s="338"/>
      <c r="WXB11" s="338"/>
      <c r="WXC11" s="338"/>
      <c r="WXD11" s="338"/>
      <c r="WXE11" s="338"/>
      <c r="WXF11" s="338"/>
      <c r="WXG11" s="338"/>
      <c r="WXH11" s="338"/>
      <c r="WXI11" s="338"/>
      <c r="WXJ11" s="338"/>
      <c r="WXK11" s="338"/>
      <c r="WXL11" s="338"/>
      <c r="WXM11" s="338"/>
      <c r="WXN11" s="338"/>
      <c r="WXO11" s="338"/>
      <c r="WXP11" s="338"/>
      <c r="WXQ11" s="338"/>
      <c r="WXR11" s="338"/>
      <c r="WXS11" s="338"/>
      <c r="WXT11" s="338"/>
      <c r="WXU11" s="338"/>
      <c r="WXV11" s="338"/>
      <c r="WXW11" s="338"/>
      <c r="WXX11" s="338"/>
      <c r="WXY11" s="338"/>
      <c r="WXZ11" s="338"/>
      <c r="WYA11" s="338"/>
      <c r="WYB11" s="338"/>
      <c r="WYC11" s="338"/>
      <c r="WYD11" s="338"/>
      <c r="WYE11" s="338"/>
      <c r="WYF11" s="338"/>
      <c r="WYG11" s="338"/>
      <c r="WYH11" s="338"/>
      <c r="WYI11" s="338"/>
      <c r="WYJ11" s="338"/>
      <c r="WYK11" s="338"/>
      <c r="WYL11" s="338"/>
      <c r="WYM11" s="338"/>
      <c r="WYN11" s="338"/>
      <c r="WYO11" s="338"/>
      <c r="WYP11" s="338"/>
      <c r="WYQ11" s="338"/>
      <c r="WYR11" s="338"/>
      <c r="WYS11" s="338"/>
      <c r="WYT11" s="338"/>
      <c r="WYU11" s="338"/>
      <c r="WYV11" s="338"/>
      <c r="WYW11" s="338"/>
      <c r="WYX11" s="338"/>
      <c r="WYY11" s="338"/>
      <c r="WYZ11" s="338"/>
      <c r="WZA11" s="338"/>
      <c r="WZB11" s="338"/>
      <c r="WZC11" s="338"/>
      <c r="WZD11" s="338"/>
      <c r="WZE11" s="338"/>
      <c r="WZF11" s="338"/>
      <c r="WZG11" s="338"/>
      <c r="WZH11" s="338"/>
      <c r="WZI11" s="338"/>
      <c r="WZJ11" s="338"/>
      <c r="WZK11" s="338"/>
      <c r="WZL11" s="338"/>
      <c r="WZM11" s="338"/>
      <c r="WZN11" s="338"/>
      <c r="WZO11" s="338"/>
      <c r="WZP11" s="338"/>
      <c r="WZQ11" s="338"/>
      <c r="WZR11" s="338"/>
      <c r="WZS11" s="338"/>
      <c r="WZT11" s="338"/>
      <c r="WZU11" s="338"/>
      <c r="WZV11" s="338"/>
      <c r="WZW11" s="338"/>
      <c r="WZX11" s="338"/>
      <c r="WZY11" s="338"/>
      <c r="WZZ11" s="338"/>
      <c r="XAA11" s="338"/>
      <c r="XAB11" s="338"/>
      <c r="XAC11" s="338"/>
      <c r="XAD11" s="338"/>
      <c r="XAE11" s="338"/>
      <c r="XAF11" s="338"/>
      <c r="XAG11" s="338"/>
      <c r="XAH11" s="338"/>
      <c r="XAI11" s="338"/>
      <c r="XAJ11" s="338"/>
      <c r="XAK11" s="338"/>
      <c r="XAL11" s="338"/>
      <c r="XAM11" s="338"/>
      <c r="XAN11" s="338"/>
      <c r="XAO11" s="338"/>
      <c r="XAP11" s="338"/>
      <c r="XAQ11" s="338"/>
      <c r="XAR11" s="338"/>
      <c r="XAS11" s="338"/>
      <c r="XAT11" s="338"/>
      <c r="XAU11" s="338"/>
      <c r="XAV11" s="338"/>
      <c r="XAW11" s="338"/>
      <c r="XAX11" s="338"/>
      <c r="XAY11" s="338"/>
      <c r="XAZ11" s="338"/>
      <c r="XBA11" s="338"/>
      <c r="XBB11" s="338"/>
      <c r="XBC11" s="338"/>
      <c r="XBD11" s="338"/>
      <c r="XBE11" s="338"/>
      <c r="XBF11" s="338"/>
      <c r="XBG11" s="338"/>
      <c r="XBH11" s="338"/>
      <c r="XBI11" s="338"/>
      <c r="XBJ11" s="338"/>
      <c r="XBK11" s="338"/>
      <c r="XBL11" s="338"/>
      <c r="XBM11" s="338"/>
      <c r="XBN11" s="338"/>
      <c r="XBO11" s="338"/>
      <c r="XBP11" s="338"/>
      <c r="XBQ11" s="338"/>
      <c r="XBR11" s="338"/>
      <c r="XBS11" s="338"/>
      <c r="XBT11" s="338"/>
      <c r="XBU11" s="338"/>
      <c r="XBV11" s="338"/>
      <c r="XBW11" s="338"/>
      <c r="XBX11" s="338"/>
      <c r="XBY11" s="338"/>
      <c r="XBZ11" s="338"/>
      <c r="XCA11" s="338"/>
      <c r="XCB11" s="338"/>
      <c r="XCC11" s="338"/>
      <c r="XCD11" s="338"/>
      <c r="XCE11" s="338"/>
      <c r="XCF11" s="338"/>
      <c r="XCG11" s="338"/>
      <c r="XCH11" s="338"/>
      <c r="XCI11" s="338"/>
      <c r="XCJ11" s="338"/>
      <c r="XCK11" s="338"/>
      <c r="XCL11" s="338"/>
      <c r="XCM11" s="338"/>
      <c r="XCN11" s="338"/>
      <c r="XCO11" s="338"/>
      <c r="XCP11" s="338"/>
      <c r="XCQ11" s="338"/>
      <c r="XCR11" s="338"/>
      <c r="XCS11" s="338"/>
      <c r="XCT11" s="338"/>
      <c r="XCU11" s="338"/>
      <c r="XCV11" s="338"/>
      <c r="XCW11" s="338"/>
      <c r="XCX11" s="338"/>
      <c r="XCY11" s="338"/>
      <c r="XCZ11" s="338"/>
      <c r="XDA11" s="338"/>
      <c r="XDB11" s="338"/>
      <c r="XDC11" s="338"/>
      <c r="XDD11" s="338"/>
      <c r="XDE11" s="338"/>
      <c r="XDF11" s="338"/>
      <c r="XDG11" s="338"/>
      <c r="XDH11" s="338"/>
      <c r="XDI11" s="338"/>
      <c r="XDJ11" s="338"/>
      <c r="XDK11" s="338"/>
      <c r="XDL11" s="338"/>
      <c r="XDM11" s="338"/>
      <c r="XDN11" s="338"/>
      <c r="XDO11" s="338"/>
      <c r="XDP11" s="338"/>
      <c r="XDQ11" s="338"/>
      <c r="XDR11" s="338"/>
      <c r="XDS11" s="338"/>
      <c r="XDT11" s="338"/>
      <c r="XDU11" s="338"/>
      <c r="XDV11" s="338"/>
      <c r="XDW11" s="338"/>
      <c r="XDX11" s="338"/>
      <c r="XDY11" s="338"/>
      <c r="XDZ11" s="338"/>
      <c r="XEA11" s="338"/>
      <c r="XEB11" s="338"/>
      <c r="XEC11" s="338"/>
      <c r="XED11" s="338"/>
      <c r="XEE11" s="338"/>
      <c r="XEF11" s="338"/>
      <c r="XEG11" s="338"/>
      <c r="XEH11" s="338"/>
      <c r="XEI11" s="338"/>
      <c r="XEJ11" s="338"/>
      <c r="XEK11" s="338"/>
      <c r="XEL11" s="338"/>
    </row>
    <row r="12" spans="2:16366" x14ac:dyDescent="0.2">
      <c r="B12" s="2" t="s">
        <v>0</v>
      </c>
      <c r="C12" s="515">
        <v>213</v>
      </c>
      <c r="D12" s="2" t="s">
        <v>26</v>
      </c>
      <c r="E12" s="289">
        <v>2020</v>
      </c>
      <c r="F12" s="509">
        <v>443249</v>
      </c>
      <c r="G12" s="466">
        <v>72.92449951171875</v>
      </c>
    </row>
    <row r="13" spans="2:16366" x14ac:dyDescent="0.2">
      <c r="B13" s="2" t="s">
        <v>0</v>
      </c>
      <c r="C13" s="515">
        <v>213</v>
      </c>
      <c r="D13" s="2" t="s">
        <v>26</v>
      </c>
      <c r="E13" s="289">
        <v>2025</v>
      </c>
      <c r="F13" s="509">
        <v>592892.75</v>
      </c>
      <c r="G13" s="466">
        <v>146.37646484375</v>
      </c>
    </row>
    <row r="14" spans="2:16366" s="2" customFormat="1" x14ac:dyDescent="0.2">
      <c r="B14" s="2" t="s">
        <v>0</v>
      </c>
      <c r="C14" s="515">
        <v>213</v>
      </c>
      <c r="D14" s="2" t="s">
        <v>26</v>
      </c>
      <c r="E14" s="289">
        <v>2030</v>
      </c>
      <c r="F14" s="509">
        <v>663939.875</v>
      </c>
      <c r="G14" s="466">
        <v>146.37648010253906</v>
      </c>
      <c r="M14" s="181"/>
      <c r="N14" s="181"/>
      <c r="O14" s="181"/>
      <c r="P14" s="181"/>
      <c r="Q14" s="181"/>
      <c r="R14" s="181"/>
      <c r="S14" s="181"/>
      <c r="T14" s="181"/>
      <c r="U14" s="181"/>
      <c r="V14" s="181"/>
      <c r="W14" s="181"/>
      <c r="X14" s="181"/>
      <c r="Y14" s="181"/>
      <c r="Z14" s="181"/>
      <c r="AA14" s="181"/>
      <c r="AB14" s="181"/>
      <c r="AC14" s="181"/>
      <c r="AD14" s="181"/>
      <c r="AE14" s="181"/>
      <c r="AF14" s="181"/>
      <c r="AG14" s="181"/>
      <c r="AH14" s="181"/>
      <c r="AI14" s="181"/>
      <c r="AJ14" s="181"/>
      <c r="AK14" s="181"/>
      <c r="AL14" s="181"/>
      <c r="AM14" s="181"/>
      <c r="AN14" s="181"/>
      <c r="AO14" s="181"/>
      <c r="AP14" s="181"/>
    </row>
    <row r="15" spans="2:16366" x14ac:dyDescent="0.2">
      <c r="B15" s="2" t="s">
        <v>1</v>
      </c>
      <c r="C15" s="515">
        <v>313</v>
      </c>
      <c r="D15" s="2" t="s">
        <v>27</v>
      </c>
      <c r="E15" s="289">
        <v>2020</v>
      </c>
      <c r="F15" s="509">
        <v>12815</v>
      </c>
      <c r="G15" s="466">
        <v>1</v>
      </c>
    </row>
    <row r="16" spans="2:16366" x14ac:dyDescent="0.2">
      <c r="B16" s="2" t="s">
        <v>1</v>
      </c>
      <c r="C16" s="515">
        <v>313</v>
      </c>
      <c r="D16" s="2" t="s">
        <v>27</v>
      </c>
      <c r="E16" s="289">
        <v>2025</v>
      </c>
      <c r="F16" s="509">
        <v>14848.3525390625</v>
      </c>
      <c r="G16" s="466">
        <v>1</v>
      </c>
    </row>
    <row r="17" spans="2:42" x14ac:dyDescent="0.2">
      <c r="B17" s="2" t="s">
        <v>1</v>
      </c>
      <c r="C17" s="515">
        <v>313</v>
      </c>
      <c r="D17" s="2" t="s">
        <v>27</v>
      </c>
      <c r="E17" s="289">
        <v>2030</v>
      </c>
      <c r="F17" s="509">
        <v>15236.0771484375</v>
      </c>
      <c r="G17" s="466">
        <v>1</v>
      </c>
    </row>
    <row r="18" spans="2:42" s="2" customFormat="1" x14ac:dyDescent="0.2">
      <c r="B18" s="2" t="s">
        <v>2</v>
      </c>
      <c r="C18" s="515">
        <v>316</v>
      </c>
      <c r="D18" s="2" t="s">
        <v>28</v>
      </c>
      <c r="E18" s="289">
        <v>2020</v>
      </c>
      <c r="F18" s="509">
        <v>5322</v>
      </c>
      <c r="G18" s="466">
        <v>2.000187873840332</v>
      </c>
      <c r="M18" s="181"/>
      <c r="N18" s="181"/>
      <c r="O18" s="181"/>
      <c r="P18" s="181"/>
      <c r="Q18" s="181"/>
      <c r="R18" s="181"/>
      <c r="S18" s="181"/>
      <c r="T18" s="181"/>
      <c r="U18" s="181"/>
      <c r="V18" s="181"/>
      <c r="W18" s="181"/>
      <c r="X18" s="181"/>
      <c r="Y18" s="181"/>
      <c r="Z18" s="181"/>
      <c r="AA18" s="181"/>
      <c r="AB18" s="181"/>
      <c r="AC18" s="181"/>
      <c r="AD18" s="181"/>
      <c r="AE18" s="181"/>
      <c r="AF18" s="181"/>
      <c r="AG18" s="181"/>
      <c r="AH18" s="181"/>
      <c r="AI18" s="181"/>
      <c r="AJ18" s="181"/>
      <c r="AK18" s="181"/>
      <c r="AL18" s="181"/>
      <c r="AM18" s="181"/>
      <c r="AN18" s="181"/>
      <c r="AO18" s="181"/>
      <c r="AP18" s="181"/>
    </row>
    <row r="19" spans="2:42" x14ac:dyDescent="0.2">
      <c r="B19" s="2" t="s">
        <v>2</v>
      </c>
      <c r="C19" s="515">
        <v>316</v>
      </c>
      <c r="D19" s="2" t="s">
        <v>28</v>
      </c>
      <c r="E19" s="289">
        <v>2025</v>
      </c>
      <c r="F19" s="509">
        <v>6262.6064453125</v>
      </c>
      <c r="G19" s="466">
        <v>2</v>
      </c>
    </row>
    <row r="20" spans="2:42" x14ac:dyDescent="0.2">
      <c r="B20" s="2" t="s">
        <v>2</v>
      </c>
      <c r="C20" s="515">
        <v>316</v>
      </c>
      <c r="D20" s="2" t="s">
        <v>28</v>
      </c>
      <c r="E20" s="289">
        <v>2030</v>
      </c>
      <c r="F20" s="509">
        <v>6280.67138671875</v>
      </c>
      <c r="G20" s="466">
        <v>2</v>
      </c>
    </row>
    <row r="21" spans="2:42" x14ac:dyDescent="0.2">
      <c r="B21" s="2" t="s">
        <v>340</v>
      </c>
      <c r="C21" s="515">
        <v>339</v>
      </c>
      <c r="D21" s="2" t="s">
        <v>341</v>
      </c>
      <c r="E21" s="289">
        <v>2020</v>
      </c>
      <c r="F21" s="509">
        <v>2076</v>
      </c>
      <c r="G21" s="466">
        <v>1.9995179999999999</v>
      </c>
    </row>
    <row r="22" spans="2:42" s="2" customFormat="1" x14ac:dyDescent="0.2">
      <c r="B22" s="2" t="s">
        <v>340</v>
      </c>
      <c r="C22" s="515">
        <v>339</v>
      </c>
      <c r="D22" s="2" t="s">
        <v>341</v>
      </c>
      <c r="E22" s="289">
        <v>2025</v>
      </c>
      <c r="F22" s="509">
        <v>2409.018</v>
      </c>
      <c r="G22" s="466">
        <v>2</v>
      </c>
      <c r="M22" s="181"/>
      <c r="N22" s="181"/>
      <c r="O22" s="181"/>
      <c r="P22" s="181"/>
      <c r="Q22" s="181"/>
      <c r="R22" s="181"/>
      <c r="S22" s="181"/>
      <c r="T22" s="181"/>
      <c r="U22" s="181"/>
      <c r="V22" s="181"/>
      <c r="W22" s="181"/>
      <c r="X22" s="181"/>
      <c r="Y22" s="181"/>
      <c r="Z22" s="181"/>
      <c r="AA22" s="181"/>
      <c r="AB22" s="181"/>
      <c r="AC22" s="181"/>
      <c r="AD22" s="181"/>
      <c r="AE22" s="181"/>
      <c r="AF22" s="181"/>
      <c r="AG22" s="181"/>
      <c r="AH22" s="181"/>
      <c r="AI22" s="181"/>
      <c r="AJ22" s="181"/>
      <c r="AK22" s="181"/>
      <c r="AL22" s="181"/>
      <c r="AM22" s="181"/>
      <c r="AN22" s="181"/>
      <c r="AO22" s="181"/>
      <c r="AP22" s="181"/>
    </row>
    <row r="23" spans="2:42" x14ac:dyDescent="0.2">
      <c r="B23" s="2" t="s">
        <v>340</v>
      </c>
      <c r="C23" s="515">
        <v>339</v>
      </c>
      <c r="D23" s="2" t="s">
        <v>341</v>
      </c>
      <c r="E23" s="289">
        <v>2030</v>
      </c>
      <c r="F23" s="509">
        <v>2681.1529999999998</v>
      </c>
      <c r="G23" s="466">
        <v>2</v>
      </c>
    </row>
    <row r="24" spans="2:42" x14ac:dyDescent="0.2">
      <c r="B24" s="2" t="s">
        <v>4</v>
      </c>
      <c r="C24" s="515">
        <v>218</v>
      </c>
      <c r="D24" s="2" t="s">
        <v>30</v>
      </c>
      <c r="E24" s="289">
        <v>2020</v>
      </c>
      <c r="F24" s="509">
        <v>45253</v>
      </c>
      <c r="G24" s="466">
        <v>6.8599209785461426</v>
      </c>
    </row>
    <row r="25" spans="2:42" x14ac:dyDescent="0.2">
      <c r="B25" s="2" t="s">
        <v>4</v>
      </c>
      <c r="C25" s="515">
        <v>218</v>
      </c>
      <c r="D25" s="2" t="s">
        <v>30</v>
      </c>
      <c r="E25" s="289">
        <v>2025</v>
      </c>
      <c r="F25" s="509">
        <v>65053.7109375</v>
      </c>
      <c r="G25" s="466">
        <v>6.8600096702575684</v>
      </c>
    </row>
    <row r="26" spans="2:42" s="2" customFormat="1" x14ac:dyDescent="0.2">
      <c r="B26" s="2" t="s">
        <v>4</v>
      </c>
      <c r="C26" s="515">
        <v>218</v>
      </c>
      <c r="D26" s="2" t="s">
        <v>30</v>
      </c>
      <c r="E26" s="289">
        <v>2030</v>
      </c>
      <c r="F26" s="509">
        <v>83039.703125</v>
      </c>
      <c r="G26" s="466">
        <v>6.8600091934204102</v>
      </c>
      <c r="M26" s="181"/>
      <c r="N26" s="181"/>
      <c r="O26" s="181"/>
      <c r="P26" s="181"/>
      <c r="Q26" s="181"/>
      <c r="R26" s="181"/>
      <c r="S26" s="181"/>
      <c r="T26" s="181"/>
      <c r="U26" s="181"/>
      <c r="V26" s="181"/>
      <c r="W26" s="181"/>
      <c r="X26" s="181"/>
      <c r="Y26" s="181"/>
      <c r="Z26" s="181"/>
      <c r="AA26" s="181"/>
      <c r="AB26" s="181"/>
      <c r="AC26" s="181"/>
      <c r="AD26" s="181"/>
      <c r="AE26" s="181"/>
      <c r="AF26" s="181"/>
      <c r="AG26" s="181"/>
      <c r="AH26" s="181"/>
      <c r="AI26" s="181"/>
      <c r="AJ26" s="181"/>
      <c r="AK26" s="181"/>
      <c r="AL26" s="181"/>
      <c r="AM26" s="181"/>
      <c r="AN26" s="181"/>
      <c r="AO26" s="181"/>
      <c r="AP26" s="181"/>
    </row>
    <row r="27" spans="2:42" x14ac:dyDescent="0.2">
      <c r="B27" s="2" t="s">
        <v>5</v>
      </c>
      <c r="C27" s="515">
        <v>223</v>
      </c>
      <c r="D27" s="2" t="s">
        <v>31</v>
      </c>
      <c r="E27" s="289">
        <v>2020</v>
      </c>
      <c r="F27" s="509">
        <v>1893010</v>
      </c>
      <c r="G27" s="466">
        <v>4.041050910949707</v>
      </c>
    </row>
    <row r="28" spans="2:42" x14ac:dyDescent="0.2">
      <c r="B28" s="2" t="s">
        <v>5</v>
      </c>
      <c r="C28" s="515">
        <v>223</v>
      </c>
      <c r="D28" s="2" t="s">
        <v>31</v>
      </c>
      <c r="E28" s="289">
        <v>2025</v>
      </c>
      <c r="F28" s="509">
        <v>2328071</v>
      </c>
      <c r="G28" s="466">
        <v>4.3003230094909668</v>
      </c>
    </row>
    <row r="29" spans="2:42" x14ac:dyDescent="0.2">
      <c r="B29" s="2" t="s">
        <v>5</v>
      </c>
      <c r="C29" s="515">
        <v>223</v>
      </c>
      <c r="D29" s="2" t="s">
        <v>31</v>
      </c>
      <c r="E29" s="289">
        <v>2030</v>
      </c>
      <c r="F29" s="509">
        <v>2495109.5</v>
      </c>
      <c r="G29" s="466">
        <v>4.3003230094909668</v>
      </c>
    </row>
    <row r="30" spans="2:42" s="2" customFormat="1" x14ac:dyDescent="0.2">
      <c r="B30" s="2" t="s">
        <v>6</v>
      </c>
      <c r="C30" s="515">
        <v>228</v>
      </c>
      <c r="D30" s="2" t="s">
        <v>32</v>
      </c>
      <c r="E30" s="289">
        <v>2020</v>
      </c>
      <c r="F30" s="509">
        <v>308505</v>
      </c>
      <c r="G30" s="466">
        <v>685.56689453125</v>
      </c>
      <c r="M30" s="181"/>
      <c r="N30" s="181"/>
      <c r="O30" s="181"/>
      <c r="P30" s="181"/>
      <c r="Q30" s="181"/>
      <c r="R30" s="181"/>
      <c r="S30" s="181"/>
      <c r="T30" s="181"/>
      <c r="U30" s="181"/>
      <c r="V30" s="181"/>
      <c r="W30" s="181"/>
      <c r="X30" s="181"/>
      <c r="Y30" s="181"/>
      <c r="Z30" s="181"/>
      <c r="AA30" s="181"/>
      <c r="AB30" s="181"/>
      <c r="AC30" s="181"/>
      <c r="AD30" s="181"/>
      <c r="AE30" s="181"/>
      <c r="AF30" s="181"/>
      <c r="AG30" s="181"/>
      <c r="AH30" s="181"/>
      <c r="AI30" s="181"/>
      <c r="AJ30" s="181"/>
      <c r="AK30" s="181"/>
      <c r="AL30" s="181"/>
      <c r="AM30" s="181"/>
      <c r="AN30" s="181"/>
      <c r="AO30" s="181"/>
      <c r="AP30" s="181"/>
    </row>
    <row r="31" spans="2:42" x14ac:dyDescent="0.2">
      <c r="B31" s="2" t="s">
        <v>6</v>
      </c>
      <c r="C31" s="515">
        <v>228</v>
      </c>
      <c r="D31" s="2" t="s">
        <v>32</v>
      </c>
      <c r="E31" s="289">
        <v>2025</v>
      </c>
      <c r="F31" s="509">
        <v>398758.90625</v>
      </c>
      <c r="G31" s="466">
        <v>704.61004638671875</v>
      </c>
    </row>
    <row r="32" spans="2:42" x14ac:dyDescent="0.2">
      <c r="B32" s="2" t="s">
        <v>6</v>
      </c>
      <c r="C32" s="515">
        <v>228</v>
      </c>
      <c r="D32" s="2" t="s">
        <v>32</v>
      </c>
      <c r="E32" s="289">
        <v>2030</v>
      </c>
      <c r="F32" s="509">
        <v>474599.46875</v>
      </c>
      <c r="G32" s="466">
        <v>704.610107421875</v>
      </c>
    </row>
    <row r="33" spans="2:42" x14ac:dyDescent="0.2">
      <c r="B33" s="2" t="s">
        <v>7</v>
      </c>
      <c r="C33" s="515">
        <v>233</v>
      </c>
      <c r="D33" s="2" t="s">
        <v>33</v>
      </c>
      <c r="E33" s="289">
        <v>2020</v>
      </c>
      <c r="F33" s="509">
        <v>343177</v>
      </c>
      <c r="G33" s="466">
        <v>3278.21484375</v>
      </c>
    </row>
    <row r="34" spans="2:42" s="2" customFormat="1" x14ac:dyDescent="0.2">
      <c r="B34" s="2" t="s">
        <v>7</v>
      </c>
      <c r="C34" s="515">
        <v>233</v>
      </c>
      <c r="D34" s="2" t="s">
        <v>33</v>
      </c>
      <c r="E34" s="289">
        <v>2025</v>
      </c>
      <c r="F34" s="509">
        <v>444190.125</v>
      </c>
      <c r="G34" s="466">
        <v>3433.333984375</v>
      </c>
      <c r="M34" s="181"/>
      <c r="N34" s="181"/>
      <c r="O34" s="181"/>
      <c r="P34" s="181"/>
      <c r="Q34" s="181"/>
      <c r="R34" s="181"/>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row>
    <row r="35" spans="2:42" x14ac:dyDescent="0.2">
      <c r="B35" s="2" t="s">
        <v>7</v>
      </c>
      <c r="C35" s="515">
        <v>233</v>
      </c>
      <c r="D35" s="2" t="s">
        <v>33</v>
      </c>
      <c r="E35" s="289">
        <v>2030</v>
      </c>
      <c r="F35" s="509">
        <v>538165.375</v>
      </c>
      <c r="G35" s="466">
        <v>3433.33349609375</v>
      </c>
    </row>
    <row r="36" spans="2:42" x14ac:dyDescent="0.2">
      <c r="B36" s="2" t="s">
        <v>8</v>
      </c>
      <c r="C36" s="515">
        <v>238</v>
      </c>
      <c r="D36" s="2" t="s">
        <v>34</v>
      </c>
      <c r="E36" s="289">
        <v>2020</v>
      </c>
      <c r="F36" s="509">
        <v>65179</v>
      </c>
      <c r="G36" s="466">
        <v>592.92791748046875</v>
      </c>
    </row>
    <row r="37" spans="2:42" x14ac:dyDescent="0.2">
      <c r="B37" s="2" t="s">
        <v>8</v>
      </c>
      <c r="C37" s="515">
        <v>238</v>
      </c>
      <c r="D37" s="2" t="s">
        <v>34</v>
      </c>
      <c r="E37" s="289">
        <v>2025</v>
      </c>
      <c r="F37" s="509">
        <v>83402.390625</v>
      </c>
      <c r="G37" s="466">
        <v>611.41729736328125</v>
      </c>
    </row>
    <row r="38" spans="2:42" s="2" customFormat="1" x14ac:dyDescent="0.2">
      <c r="B38" s="2" t="s">
        <v>8</v>
      </c>
      <c r="C38" s="515">
        <v>238</v>
      </c>
      <c r="D38" s="2" t="s">
        <v>34</v>
      </c>
      <c r="E38" s="289">
        <v>2030</v>
      </c>
      <c r="F38" s="509">
        <v>100933.2265625</v>
      </c>
      <c r="G38" s="466">
        <v>611.41729736328125</v>
      </c>
      <c r="M38" s="181"/>
      <c r="N38" s="181"/>
      <c r="O38" s="181"/>
      <c r="P38" s="181"/>
      <c r="Q38" s="181"/>
      <c r="R38" s="181"/>
      <c r="S38" s="181"/>
      <c r="T38" s="181"/>
      <c r="U38" s="181"/>
      <c r="V38" s="181"/>
      <c r="W38" s="181"/>
      <c r="X38" s="181"/>
      <c r="Y38" s="181"/>
      <c r="Z38" s="181"/>
      <c r="AA38" s="181"/>
      <c r="AB38" s="181"/>
      <c r="AC38" s="181"/>
      <c r="AD38" s="181"/>
      <c r="AE38" s="181"/>
      <c r="AF38" s="181"/>
      <c r="AG38" s="181"/>
      <c r="AH38" s="181"/>
      <c r="AI38" s="181"/>
      <c r="AJ38" s="181"/>
      <c r="AK38" s="181"/>
      <c r="AL38" s="181"/>
      <c r="AM38" s="181"/>
      <c r="AN38" s="181"/>
      <c r="AO38" s="181"/>
      <c r="AP38" s="181"/>
    </row>
    <row r="39" spans="2:42" x14ac:dyDescent="0.2">
      <c r="B39" s="2" t="s">
        <v>9</v>
      </c>
      <c r="C39" s="515">
        <v>248</v>
      </c>
      <c r="D39" s="2" t="s">
        <v>35</v>
      </c>
      <c r="E39" s="289">
        <v>2020</v>
      </c>
      <c r="F39" s="509">
        <v>109444</v>
      </c>
      <c r="G39" s="466">
        <v>1</v>
      </c>
    </row>
    <row r="40" spans="2:42" x14ac:dyDescent="0.2">
      <c r="B40" s="2" t="s">
        <v>9</v>
      </c>
      <c r="C40" s="515">
        <v>248</v>
      </c>
      <c r="D40" s="2" t="s">
        <v>35</v>
      </c>
      <c r="E40" s="289">
        <v>2025</v>
      </c>
      <c r="F40" s="509">
        <v>129838.8203125</v>
      </c>
      <c r="G40" s="466">
        <v>1</v>
      </c>
    </row>
    <row r="41" spans="2:42" x14ac:dyDescent="0.2">
      <c r="B41" s="2" t="s">
        <v>9</v>
      </c>
      <c r="C41" s="515">
        <v>248</v>
      </c>
      <c r="D41" s="2" t="s">
        <v>35</v>
      </c>
      <c r="E41" s="289">
        <v>2030</v>
      </c>
      <c r="F41" s="509">
        <v>153289.953125</v>
      </c>
      <c r="G41" s="466">
        <v>1</v>
      </c>
    </row>
    <row r="42" spans="2:42" s="2" customFormat="1" x14ac:dyDescent="0.2">
      <c r="B42" s="2" t="s">
        <v>10</v>
      </c>
      <c r="C42" s="515">
        <v>253</v>
      </c>
      <c r="D42" s="2" t="s">
        <v>36</v>
      </c>
      <c r="E42" s="289">
        <v>2020</v>
      </c>
      <c r="F42" s="509">
        <v>27918</v>
      </c>
      <c r="G42" s="466">
        <v>1</v>
      </c>
      <c r="M42" s="181"/>
      <c r="N42" s="181"/>
      <c r="O42" s="181"/>
      <c r="P42" s="181"/>
      <c r="Q42" s="181"/>
      <c r="R42" s="181"/>
      <c r="S42" s="181"/>
      <c r="T42" s="181"/>
      <c r="U42" s="181"/>
      <c r="V42" s="181"/>
      <c r="W42" s="181"/>
      <c r="X42" s="181"/>
      <c r="Y42" s="181"/>
      <c r="Z42" s="181"/>
      <c r="AA42" s="181"/>
      <c r="AB42" s="181"/>
      <c r="AC42" s="181"/>
      <c r="AD42" s="181"/>
      <c r="AE42" s="181"/>
      <c r="AF42" s="181"/>
      <c r="AG42" s="181"/>
      <c r="AH42" s="181"/>
      <c r="AI42" s="181"/>
      <c r="AJ42" s="181"/>
      <c r="AK42" s="181"/>
      <c r="AL42" s="181"/>
      <c r="AM42" s="181"/>
      <c r="AN42" s="181"/>
      <c r="AO42" s="181"/>
      <c r="AP42" s="181"/>
    </row>
    <row r="43" spans="2:42" x14ac:dyDescent="0.2">
      <c r="B43" s="2" t="s">
        <v>10</v>
      </c>
      <c r="C43" s="515">
        <v>253</v>
      </c>
      <c r="D43" s="2" t="s">
        <v>36</v>
      </c>
      <c r="E43" s="289">
        <v>2025</v>
      </c>
      <c r="F43" s="509">
        <v>33587.90234375</v>
      </c>
      <c r="G43" s="466">
        <v>1</v>
      </c>
    </row>
    <row r="44" spans="2:42" x14ac:dyDescent="0.2">
      <c r="B44" s="2" t="s">
        <v>10</v>
      </c>
      <c r="C44" s="515">
        <v>253</v>
      </c>
      <c r="D44" s="2" t="s">
        <v>36</v>
      </c>
      <c r="E44" s="289">
        <v>2030</v>
      </c>
      <c r="F44" s="509">
        <v>37976.609375</v>
      </c>
      <c r="G44" s="466">
        <v>1</v>
      </c>
    </row>
    <row r="45" spans="2:42" x14ac:dyDescent="0.2">
      <c r="B45" s="2" t="s">
        <v>11</v>
      </c>
      <c r="C45" s="515">
        <v>258</v>
      </c>
      <c r="D45" s="2" t="s">
        <v>37</v>
      </c>
      <c r="E45" s="289">
        <v>2020</v>
      </c>
      <c r="F45" s="509">
        <v>86397</v>
      </c>
      <c r="G45" s="466">
        <v>7.8923110961914063</v>
      </c>
    </row>
    <row r="46" spans="2:42" s="2" customFormat="1" x14ac:dyDescent="0.2">
      <c r="B46" s="2" t="s">
        <v>11</v>
      </c>
      <c r="C46" s="515">
        <v>258</v>
      </c>
      <c r="D46" s="2" t="s">
        <v>37</v>
      </c>
      <c r="E46" s="289">
        <v>2025</v>
      </c>
      <c r="F46" s="509">
        <v>118358.828125</v>
      </c>
      <c r="G46" s="466">
        <v>8.2504129409790039</v>
      </c>
      <c r="M46" s="181"/>
      <c r="N46" s="181"/>
      <c r="O46" s="181"/>
      <c r="P46" s="181"/>
      <c r="Q46" s="181"/>
      <c r="R46" s="181"/>
      <c r="S46" s="181"/>
      <c r="T46" s="181"/>
      <c r="U46" s="181"/>
      <c r="V46" s="181"/>
      <c r="W46" s="181"/>
      <c r="X46" s="181"/>
      <c r="Y46" s="181"/>
      <c r="Z46" s="181"/>
      <c r="AA46" s="181"/>
      <c r="AB46" s="181"/>
      <c r="AC46" s="181"/>
      <c r="AD46" s="181"/>
      <c r="AE46" s="181"/>
      <c r="AF46" s="181"/>
      <c r="AG46" s="181"/>
      <c r="AH46" s="181"/>
      <c r="AI46" s="181"/>
      <c r="AJ46" s="181"/>
      <c r="AK46" s="181"/>
      <c r="AL46" s="181"/>
      <c r="AM46" s="181"/>
      <c r="AN46" s="181"/>
      <c r="AO46" s="181"/>
      <c r="AP46" s="181"/>
    </row>
    <row r="47" spans="2:42" x14ac:dyDescent="0.2">
      <c r="B47" s="2" t="s">
        <v>11</v>
      </c>
      <c r="C47" s="515">
        <v>258</v>
      </c>
      <c r="D47" s="2" t="s">
        <v>37</v>
      </c>
      <c r="E47" s="289">
        <v>2030</v>
      </c>
      <c r="F47" s="509">
        <v>140458.59375</v>
      </c>
      <c r="G47" s="466">
        <v>8.2504138946533203</v>
      </c>
    </row>
    <row r="48" spans="2:42" x14ac:dyDescent="0.2">
      <c r="B48" s="2" t="s">
        <v>12</v>
      </c>
      <c r="C48" s="515">
        <v>336</v>
      </c>
      <c r="D48" s="2" t="s">
        <v>38</v>
      </c>
      <c r="E48" s="289">
        <v>2020</v>
      </c>
      <c r="F48" s="509">
        <v>8064.9999999999991</v>
      </c>
      <c r="G48" s="466">
        <v>208.05827331542969</v>
      </c>
    </row>
    <row r="49" spans="2:42" x14ac:dyDescent="0.2">
      <c r="B49" s="2" t="s">
        <v>12</v>
      </c>
      <c r="C49" s="515">
        <v>336</v>
      </c>
      <c r="D49" s="2" t="s">
        <v>38</v>
      </c>
      <c r="E49" s="289">
        <v>2025</v>
      </c>
      <c r="F49" s="509">
        <v>16078.109375</v>
      </c>
      <c r="G49" s="466">
        <v>217.47120666503906</v>
      </c>
    </row>
    <row r="50" spans="2:42" s="2" customFormat="1" x14ac:dyDescent="0.2">
      <c r="B50" s="2" t="s">
        <v>12</v>
      </c>
      <c r="C50" s="515">
        <v>336</v>
      </c>
      <c r="D50" s="2" t="s">
        <v>38</v>
      </c>
      <c r="E50" s="289">
        <v>2030</v>
      </c>
      <c r="F50" s="509">
        <v>19597.712890625</v>
      </c>
      <c r="G50" s="466">
        <v>217.47120666503906</v>
      </c>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c r="AK50" s="181"/>
      <c r="AL50" s="181"/>
      <c r="AM50" s="181"/>
      <c r="AN50" s="181"/>
      <c r="AO50" s="181"/>
      <c r="AP50" s="181"/>
    </row>
    <row r="51" spans="2:42" x14ac:dyDescent="0.2">
      <c r="B51" s="1" t="s">
        <v>13</v>
      </c>
      <c r="C51" s="515">
        <v>263</v>
      </c>
      <c r="D51" s="2" t="s">
        <v>39</v>
      </c>
      <c r="E51" s="289">
        <v>2020</v>
      </c>
      <c r="F51" s="509">
        <v>8709</v>
      </c>
      <c r="G51" s="466">
        <v>101.21540832519531</v>
      </c>
    </row>
    <row r="52" spans="2:42" x14ac:dyDescent="0.2">
      <c r="B52" s="1" t="s">
        <v>13</v>
      </c>
      <c r="C52" s="515">
        <v>263</v>
      </c>
      <c r="D52" s="2" t="s">
        <v>39</v>
      </c>
      <c r="E52" s="289">
        <v>2025</v>
      </c>
      <c r="F52" s="509">
        <v>10390.0888671875</v>
      </c>
      <c r="G52" s="466">
        <v>130.87625122070313</v>
      </c>
    </row>
    <row r="53" spans="2:42" x14ac:dyDescent="0.2">
      <c r="B53" s="1" t="s">
        <v>13</v>
      </c>
      <c r="C53" s="515">
        <v>263</v>
      </c>
      <c r="D53" s="2" t="s">
        <v>39</v>
      </c>
      <c r="E53" s="289">
        <v>2030</v>
      </c>
      <c r="F53" s="509">
        <v>11317.1328125</v>
      </c>
      <c r="G53" s="466">
        <v>130.87625122070313</v>
      </c>
    </row>
    <row r="54" spans="2:42" s="2" customFormat="1" x14ac:dyDescent="0.2">
      <c r="B54" s="2" t="s">
        <v>14</v>
      </c>
      <c r="C54" s="515">
        <v>268</v>
      </c>
      <c r="D54" s="2" t="s">
        <v>81</v>
      </c>
      <c r="E54" s="289">
        <v>2020</v>
      </c>
      <c r="F54" s="509">
        <v>25314</v>
      </c>
      <c r="G54" s="466">
        <v>25.82567024230957</v>
      </c>
      <c r="M54" s="181"/>
      <c r="N54" s="181"/>
      <c r="O54" s="181"/>
      <c r="P54" s="181"/>
      <c r="Q54" s="181"/>
      <c r="R54" s="181"/>
      <c r="S54" s="181"/>
      <c r="T54" s="181"/>
      <c r="U54" s="181"/>
      <c r="V54" s="181"/>
      <c r="W54" s="181"/>
      <c r="X54" s="181"/>
      <c r="Y54" s="181"/>
      <c r="Z54" s="181"/>
      <c r="AA54" s="181"/>
      <c r="AB54" s="181"/>
      <c r="AC54" s="181"/>
      <c r="AD54" s="181"/>
      <c r="AE54" s="181"/>
      <c r="AF54" s="181"/>
      <c r="AG54" s="181"/>
      <c r="AH54" s="181"/>
      <c r="AI54" s="181"/>
      <c r="AJ54" s="181"/>
      <c r="AK54" s="181"/>
      <c r="AL54" s="181"/>
      <c r="AM54" s="181"/>
      <c r="AN54" s="181"/>
      <c r="AO54" s="181"/>
      <c r="AP54" s="181"/>
    </row>
    <row r="55" spans="2:42" x14ac:dyDescent="0.2">
      <c r="B55" s="2" t="s">
        <v>14</v>
      </c>
      <c r="C55" s="515">
        <v>268</v>
      </c>
      <c r="D55" s="2" t="s">
        <v>81</v>
      </c>
      <c r="E55" s="289">
        <v>2025</v>
      </c>
      <c r="F55" s="509">
        <v>31442.9765625</v>
      </c>
      <c r="G55" s="466">
        <v>28.765905380249023</v>
      </c>
    </row>
    <row r="56" spans="2:42" x14ac:dyDescent="0.2">
      <c r="B56" s="2" t="s">
        <v>14</v>
      </c>
      <c r="C56" s="515">
        <v>268</v>
      </c>
      <c r="D56" s="2" t="s">
        <v>81</v>
      </c>
      <c r="E56" s="289">
        <v>2030</v>
      </c>
      <c r="F56" s="509">
        <v>37813.078125</v>
      </c>
      <c r="G56" s="466">
        <v>28.765907287597656</v>
      </c>
    </row>
    <row r="57" spans="2:42" x14ac:dyDescent="0.2">
      <c r="B57" s="2" t="s">
        <v>15</v>
      </c>
      <c r="C57" s="515">
        <v>343</v>
      </c>
      <c r="D57" s="2" t="s">
        <v>41</v>
      </c>
      <c r="E57" s="289">
        <v>2020</v>
      </c>
      <c r="F57" s="509">
        <v>16474</v>
      </c>
      <c r="G57" s="466">
        <v>134.2005615234375</v>
      </c>
    </row>
    <row r="58" spans="2:42" s="2" customFormat="1" x14ac:dyDescent="0.2">
      <c r="B58" s="2" t="s">
        <v>15</v>
      </c>
      <c r="C58" s="515">
        <v>343</v>
      </c>
      <c r="D58" s="2" t="s">
        <v>41</v>
      </c>
      <c r="E58" s="289">
        <v>2025</v>
      </c>
      <c r="F58" s="509">
        <v>19582.83984375</v>
      </c>
      <c r="G58" s="466">
        <v>147.83726501464844</v>
      </c>
      <c r="M58" s="181"/>
      <c r="N58" s="181"/>
      <c r="O58" s="181"/>
      <c r="P58" s="181"/>
      <c r="Q58" s="181"/>
      <c r="R58" s="181"/>
      <c r="S58" s="181"/>
      <c r="T58" s="181"/>
      <c r="U58" s="181"/>
      <c r="V58" s="181"/>
      <c r="W58" s="181"/>
      <c r="X58" s="181"/>
      <c r="Y58" s="181"/>
      <c r="Z58" s="181"/>
      <c r="AA58" s="181"/>
      <c r="AB58" s="181"/>
      <c r="AC58" s="181"/>
      <c r="AD58" s="181"/>
      <c r="AE58" s="181"/>
      <c r="AF58" s="181"/>
      <c r="AG58" s="181"/>
      <c r="AH58" s="181"/>
      <c r="AI58" s="181"/>
      <c r="AJ58" s="181"/>
      <c r="AK58" s="181"/>
      <c r="AL58" s="181"/>
      <c r="AM58" s="181"/>
      <c r="AN58" s="181"/>
      <c r="AO58" s="181"/>
      <c r="AP58" s="181"/>
    </row>
    <row r="59" spans="2:42" x14ac:dyDescent="0.2">
      <c r="B59" s="2" t="s">
        <v>15</v>
      </c>
      <c r="C59" s="515">
        <v>343</v>
      </c>
      <c r="D59" s="2" t="s">
        <v>41</v>
      </c>
      <c r="E59" s="289">
        <v>2030</v>
      </c>
      <c r="F59" s="509">
        <v>19986.97265625</v>
      </c>
      <c r="G59" s="466">
        <v>147.83724975585938</v>
      </c>
    </row>
    <row r="60" spans="2:42" x14ac:dyDescent="0.2">
      <c r="B60" s="1" t="s">
        <v>16</v>
      </c>
      <c r="C60" s="515">
        <v>273</v>
      </c>
      <c r="D60" s="2" t="s">
        <v>42</v>
      </c>
      <c r="E60" s="289">
        <v>2020</v>
      </c>
      <c r="F60" s="509">
        <v>1322490</v>
      </c>
      <c r="G60" s="466">
        <v>19.322626113891602</v>
      </c>
    </row>
    <row r="61" spans="2:42" x14ac:dyDescent="0.2">
      <c r="B61" s="1" t="s">
        <v>16</v>
      </c>
      <c r="C61" s="515">
        <v>273</v>
      </c>
      <c r="D61" s="2" t="s">
        <v>42</v>
      </c>
      <c r="E61" s="289">
        <v>2025</v>
      </c>
      <c r="F61" s="509">
        <v>1628532.25</v>
      </c>
      <c r="G61" s="466">
        <v>19.827020645141602</v>
      </c>
    </row>
    <row r="62" spans="2:42" s="2" customFormat="1" x14ac:dyDescent="0.2">
      <c r="B62" s="1" t="s">
        <v>16</v>
      </c>
      <c r="C62" s="515">
        <v>273</v>
      </c>
      <c r="D62" s="2" t="s">
        <v>42</v>
      </c>
      <c r="E62" s="289">
        <v>2030</v>
      </c>
      <c r="F62" s="509">
        <v>1898213.5</v>
      </c>
      <c r="G62" s="466">
        <v>19.827020645141602</v>
      </c>
      <c r="M62" s="181"/>
      <c r="N62" s="181"/>
      <c r="O62" s="181"/>
      <c r="P62" s="181"/>
      <c r="Q62" s="181"/>
      <c r="R62" s="181"/>
      <c r="S62" s="181"/>
      <c r="T62" s="181"/>
      <c r="U62" s="181"/>
      <c r="V62" s="181"/>
      <c r="W62" s="181"/>
      <c r="X62" s="181"/>
      <c r="Y62" s="181"/>
      <c r="Z62" s="181"/>
      <c r="AA62" s="181"/>
      <c r="AB62" s="181"/>
      <c r="AC62" s="181"/>
      <c r="AD62" s="181"/>
      <c r="AE62" s="181"/>
      <c r="AF62" s="181"/>
      <c r="AG62" s="181"/>
      <c r="AH62" s="181"/>
      <c r="AI62" s="181"/>
      <c r="AJ62" s="181"/>
      <c r="AK62" s="181"/>
      <c r="AL62" s="181"/>
      <c r="AM62" s="181"/>
      <c r="AN62" s="181"/>
      <c r="AO62" s="181"/>
      <c r="AP62" s="181"/>
    </row>
    <row r="63" spans="2:42" x14ac:dyDescent="0.2">
      <c r="B63" s="2" t="s">
        <v>17</v>
      </c>
      <c r="C63" s="515">
        <v>278</v>
      </c>
      <c r="D63" s="2" t="s">
        <v>43</v>
      </c>
      <c r="E63" s="289">
        <v>2020</v>
      </c>
      <c r="F63" s="509">
        <v>12331</v>
      </c>
      <c r="G63" s="466">
        <v>34.79669189453125</v>
      </c>
    </row>
    <row r="64" spans="2:42" x14ac:dyDescent="0.2">
      <c r="B64" s="2" t="s">
        <v>17</v>
      </c>
      <c r="C64" s="515">
        <v>278</v>
      </c>
      <c r="D64" s="2" t="s">
        <v>43</v>
      </c>
      <c r="E64" s="289">
        <v>2025</v>
      </c>
      <c r="F64" s="509">
        <v>13293.5546875</v>
      </c>
      <c r="G64" s="466">
        <v>42.169300079345703</v>
      </c>
    </row>
    <row r="65" spans="2:42" x14ac:dyDescent="0.2">
      <c r="B65" s="2" t="s">
        <v>17</v>
      </c>
      <c r="C65" s="515">
        <v>278</v>
      </c>
      <c r="D65" s="2" t="s">
        <v>43</v>
      </c>
      <c r="E65" s="289">
        <v>2030</v>
      </c>
      <c r="F65" s="509">
        <v>17063.998046875</v>
      </c>
      <c r="G65" s="466">
        <v>42.169303894042969</v>
      </c>
    </row>
    <row r="66" spans="2:42" s="2" customFormat="1" x14ac:dyDescent="0.2">
      <c r="B66" s="1" t="s">
        <v>18</v>
      </c>
      <c r="C66" s="515">
        <v>283</v>
      </c>
      <c r="D66" s="2" t="s">
        <v>44</v>
      </c>
      <c r="E66" s="289">
        <v>2020</v>
      </c>
      <c r="F66" s="509">
        <v>73369</v>
      </c>
      <c r="G66" s="466">
        <v>1</v>
      </c>
      <c r="M66" s="181"/>
      <c r="N66" s="181"/>
      <c r="O66" s="181"/>
      <c r="P66" s="181"/>
      <c r="Q66" s="181"/>
      <c r="R66" s="181"/>
      <c r="S66" s="181"/>
      <c r="T66" s="181"/>
      <c r="U66" s="181"/>
      <c r="V66" s="181"/>
      <c r="W66" s="181"/>
      <c r="X66" s="181"/>
      <c r="Y66" s="181"/>
      <c r="Z66" s="181"/>
      <c r="AA66" s="181"/>
      <c r="AB66" s="181"/>
      <c r="AC66" s="181"/>
      <c r="AD66" s="181"/>
      <c r="AE66" s="181"/>
      <c r="AF66" s="181"/>
      <c r="AG66" s="181"/>
      <c r="AH66" s="181"/>
      <c r="AI66" s="181"/>
      <c r="AJ66" s="181"/>
      <c r="AK66" s="181"/>
      <c r="AL66" s="181"/>
      <c r="AM66" s="181"/>
      <c r="AN66" s="181"/>
      <c r="AO66" s="181"/>
      <c r="AP66" s="181"/>
    </row>
    <row r="67" spans="2:42" x14ac:dyDescent="0.2">
      <c r="B67" s="1" t="s">
        <v>18</v>
      </c>
      <c r="C67" s="515">
        <v>283</v>
      </c>
      <c r="D67" s="2" t="s">
        <v>44</v>
      </c>
      <c r="E67" s="289">
        <v>2025</v>
      </c>
      <c r="F67" s="509">
        <v>105050.390625</v>
      </c>
      <c r="G67" s="466">
        <v>1</v>
      </c>
    </row>
    <row r="68" spans="2:42" x14ac:dyDescent="0.2">
      <c r="B68" s="1" t="s">
        <v>18</v>
      </c>
      <c r="C68" s="515">
        <v>283</v>
      </c>
      <c r="D68" s="2" t="s">
        <v>44</v>
      </c>
      <c r="E68" s="289">
        <v>2030</v>
      </c>
      <c r="F68" s="509">
        <v>146403.78125</v>
      </c>
      <c r="G68" s="466">
        <v>1</v>
      </c>
    </row>
    <row r="69" spans="2:42" x14ac:dyDescent="0.2">
      <c r="B69" s="2" t="s">
        <v>19</v>
      </c>
      <c r="C69" s="515">
        <v>288</v>
      </c>
      <c r="D69" s="2" t="s">
        <v>45</v>
      </c>
      <c r="E69" s="289">
        <v>2020</v>
      </c>
      <c r="F69" s="509">
        <v>42826</v>
      </c>
      <c r="G69" s="466">
        <v>6385.4775390625</v>
      </c>
    </row>
    <row r="70" spans="2:42" s="2" customFormat="1" x14ac:dyDescent="0.2">
      <c r="B70" s="2" t="s">
        <v>19</v>
      </c>
      <c r="C70" s="515">
        <v>288</v>
      </c>
      <c r="D70" s="2" t="s">
        <v>45</v>
      </c>
      <c r="E70" s="289">
        <v>2025</v>
      </c>
      <c r="F70" s="509">
        <v>58516.52734375</v>
      </c>
      <c r="G70" s="466">
        <v>6624.767578125</v>
      </c>
      <c r="M70" s="181"/>
      <c r="N70" s="181"/>
      <c r="O70" s="181"/>
      <c r="P70" s="181"/>
      <c r="Q70" s="181"/>
      <c r="R70" s="181"/>
      <c r="S70" s="181"/>
      <c r="T70" s="181"/>
      <c r="U70" s="181"/>
      <c r="V70" s="181"/>
      <c r="W70" s="181"/>
      <c r="X70" s="181"/>
      <c r="Y70" s="181"/>
      <c r="Z70" s="181"/>
      <c r="AA70" s="181"/>
      <c r="AB70" s="181"/>
      <c r="AC70" s="181"/>
      <c r="AD70" s="181"/>
      <c r="AE70" s="181"/>
      <c r="AF70" s="181"/>
      <c r="AG70" s="181"/>
      <c r="AH70" s="181"/>
      <c r="AI70" s="181"/>
      <c r="AJ70" s="181"/>
      <c r="AK70" s="181"/>
      <c r="AL70" s="181"/>
      <c r="AM70" s="181"/>
      <c r="AN70" s="181"/>
      <c r="AO70" s="181"/>
      <c r="AP70" s="181"/>
    </row>
    <row r="71" spans="2:42" x14ac:dyDescent="0.2">
      <c r="B71" s="2" t="s">
        <v>19</v>
      </c>
      <c r="C71" s="515">
        <v>288</v>
      </c>
      <c r="D71" s="2" t="s">
        <v>45</v>
      </c>
      <c r="E71" s="289">
        <v>2030</v>
      </c>
      <c r="F71" s="509">
        <v>74898.53125</v>
      </c>
      <c r="G71" s="466">
        <v>6624.76806640625</v>
      </c>
    </row>
    <row r="72" spans="2:42" x14ac:dyDescent="0.2">
      <c r="B72" s="1" t="s">
        <v>20</v>
      </c>
      <c r="C72" s="515">
        <v>293</v>
      </c>
      <c r="D72" s="2" t="s">
        <v>46</v>
      </c>
      <c r="E72" s="289">
        <v>2020</v>
      </c>
      <c r="F72" s="509">
        <v>240175</v>
      </c>
      <c r="G72" s="466">
        <v>3.4084105491638184</v>
      </c>
    </row>
    <row r="73" spans="2:42" x14ac:dyDescent="0.2">
      <c r="B73" s="1" t="s">
        <v>20</v>
      </c>
      <c r="C73" s="515">
        <v>293</v>
      </c>
      <c r="D73" s="2" t="s">
        <v>46</v>
      </c>
      <c r="E73" s="289">
        <v>2025</v>
      </c>
      <c r="F73" s="509">
        <v>313361.90625</v>
      </c>
      <c r="G73" s="466">
        <v>3.4760303497314453</v>
      </c>
    </row>
    <row r="74" spans="2:42" s="2" customFormat="1" x14ac:dyDescent="0.2">
      <c r="B74" s="1" t="s">
        <v>20</v>
      </c>
      <c r="C74" s="515">
        <v>293</v>
      </c>
      <c r="D74" s="2" t="s">
        <v>46</v>
      </c>
      <c r="E74" s="289">
        <v>2030</v>
      </c>
      <c r="F74" s="509">
        <v>397281.21875</v>
      </c>
      <c r="G74" s="466">
        <v>3.4760305881500244</v>
      </c>
      <c r="M74" s="181"/>
      <c r="N74" s="181"/>
      <c r="O74" s="181"/>
      <c r="P74" s="181"/>
      <c r="Q74" s="181"/>
      <c r="R74" s="181"/>
      <c r="S74" s="181"/>
      <c r="T74" s="181"/>
      <c r="U74" s="181"/>
      <c r="V74" s="181"/>
      <c r="W74" s="181"/>
      <c r="X74" s="181"/>
      <c r="Y74" s="181"/>
      <c r="Z74" s="181"/>
      <c r="AA74" s="181"/>
      <c r="AB74" s="181"/>
      <c r="AC74" s="181"/>
      <c r="AD74" s="181"/>
      <c r="AE74" s="181"/>
      <c r="AF74" s="181"/>
      <c r="AG74" s="181"/>
      <c r="AH74" s="181"/>
      <c r="AI74" s="181"/>
      <c r="AJ74" s="181"/>
      <c r="AK74" s="181"/>
      <c r="AL74" s="181"/>
      <c r="AM74" s="181"/>
      <c r="AN74" s="181"/>
      <c r="AO74" s="181"/>
      <c r="AP74" s="181"/>
    </row>
    <row r="75" spans="2:42" x14ac:dyDescent="0.2">
      <c r="B75" s="1" t="s">
        <v>21</v>
      </c>
      <c r="C75" s="515">
        <v>243</v>
      </c>
      <c r="D75" s="2" t="s">
        <v>47</v>
      </c>
      <c r="E75" s="289">
        <v>2020</v>
      </c>
      <c r="F75" s="509">
        <v>96291</v>
      </c>
      <c r="G75" s="466">
        <v>51.922401428222656</v>
      </c>
    </row>
    <row r="76" spans="2:42" x14ac:dyDescent="0.2">
      <c r="B76" s="1" t="s">
        <v>21</v>
      </c>
      <c r="C76" s="515">
        <v>243</v>
      </c>
      <c r="D76" s="2" t="s">
        <v>47</v>
      </c>
      <c r="E76" s="289">
        <v>2025</v>
      </c>
      <c r="F76" s="509">
        <v>135029.21875</v>
      </c>
      <c r="G76" s="466">
        <v>55.930713653564453</v>
      </c>
    </row>
    <row r="77" spans="2:42" x14ac:dyDescent="0.2">
      <c r="B77" s="1" t="s">
        <v>21</v>
      </c>
      <c r="C77" s="515">
        <v>243</v>
      </c>
      <c r="D77" s="2" t="s">
        <v>47</v>
      </c>
      <c r="E77" s="289">
        <v>2030</v>
      </c>
      <c r="F77" s="509">
        <v>176862.875</v>
      </c>
      <c r="G77" s="466">
        <v>55.930713653564453</v>
      </c>
    </row>
    <row r="78" spans="2:42" s="2" customFormat="1" x14ac:dyDescent="0.2">
      <c r="B78" s="1" t="s">
        <v>22</v>
      </c>
      <c r="C78" s="515">
        <v>366</v>
      </c>
      <c r="D78" s="2" t="s">
        <v>48</v>
      </c>
      <c r="E78" s="289">
        <v>2020</v>
      </c>
      <c r="F78" s="509">
        <v>4162</v>
      </c>
      <c r="G78" s="466">
        <v>7.730898380279541</v>
      </c>
      <c r="M78" s="181"/>
      <c r="N78" s="181"/>
      <c r="O78" s="181"/>
      <c r="P78" s="181"/>
      <c r="Q78" s="181"/>
      <c r="R78" s="181"/>
      <c r="S78" s="181"/>
      <c r="T78" s="181"/>
      <c r="U78" s="181"/>
      <c r="V78" s="181"/>
      <c r="W78" s="181"/>
      <c r="X78" s="181"/>
      <c r="Y78" s="181"/>
      <c r="Z78" s="181"/>
      <c r="AA78" s="181"/>
      <c r="AB78" s="181"/>
      <c r="AC78" s="181"/>
      <c r="AD78" s="181"/>
      <c r="AE78" s="181"/>
      <c r="AF78" s="181"/>
      <c r="AG78" s="181"/>
      <c r="AH78" s="181"/>
      <c r="AI78" s="181"/>
      <c r="AJ78" s="181"/>
      <c r="AK78" s="181"/>
      <c r="AL78" s="181"/>
      <c r="AM78" s="181"/>
      <c r="AN78" s="181"/>
      <c r="AO78" s="181"/>
      <c r="AP78" s="181"/>
    </row>
    <row r="79" spans="2:42" x14ac:dyDescent="0.2">
      <c r="B79" s="1" t="s">
        <v>22</v>
      </c>
      <c r="C79" s="515">
        <v>366</v>
      </c>
      <c r="D79" s="2" t="s">
        <v>48</v>
      </c>
      <c r="E79" s="289">
        <v>2025</v>
      </c>
      <c r="F79" s="509">
        <v>5246.2666015625</v>
      </c>
      <c r="G79" s="466">
        <v>8.3582172393798828</v>
      </c>
    </row>
    <row r="80" spans="2:42" x14ac:dyDescent="0.2">
      <c r="B80" s="1" t="s">
        <v>22</v>
      </c>
      <c r="C80" s="515">
        <v>366</v>
      </c>
      <c r="D80" s="2" t="s">
        <v>48</v>
      </c>
      <c r="E80" s="289">
        <v>2030</v>
      </c>
      <c r="F80" s="509">
        <v>5568.998046875</v>
      </c>
      <c r="G80" s="466">
        <v>8.3582172393798828</v>
      </c>
    </row>
    <row r="81" spans="1:42" x14ac:dyDescent="0.2">
      <c r="B81" s="1" t="s">
        <v>23</v>
      </c>
      <c r="C81" s="515">
        <v>369</v>
      </c>
      <c r="D81" s="2" t="s">
        <v>49</v>
      </c>
      <c r="E81" s="289">
        <v>2020</v>
      </c>
      <c r="F81" s="509">
        <v>23251</v>
      </c>
      <c r="G81" s="466">
        <v>6.7708916664123535</v>
      </c>
    </row>
    <row r="82" spans="1:42" s="2" customFormat="1" x14ac:dyDescent="0.2">
      <c r="B82" s="1" t="s">
        <v>23</v>
      </c>
      <c r="C82" s="515">
        <v>369</v>
      </c>
      <c r="D82" s="2" t="s">
        <v>49</v>
      </c>
      <c r="E82" s="289">
        <v>2025</v>
      </c>
      <c r="F82" s="509">
        <v>27312.431640625</v>
      </c>
      <c r="G82" s="466">
        <v>6.7708101272583008</v>
      </c>
      <c r="M82" s="181"/>
      <c r="N82" s="181"/>
      <c r="O82" s="181"/>
      <c r="P82" s="181"/>
      <c r="Q82" s="181"/>
      <c r="R82" s="181"/>
      <c r="S82" s="181"/>
      <c r="T82" s="181"/>
      <c r="U82" s="181"/>
      <c r="V82" s="181"/>
      <c r="W82" s="181"/>
      <c r="X82" s="181"/>
      <c r="Y82" s="181"/>
      <c r="Z82" s="181"/>
      <c r="AA82" s="181"/>
      <c r="AB82" s="181"/>
      <c r="AC82" s="181"/>
      <c r="AD82" s="181"/>
      <c r="AE82" s="181"/>
      <c r="AF82" s="181"/>
      <c r="AG82" s="181"/>
      <c r="AH82" s="181"/>
      <c r="AI82" s="181"/>
      <c r="AJ82" s="181"/>
      <c r="AK82" s="181"/>
      <c r="AL82" s="181"/>
      <c r="AM82" s="181"/>
      <c r="AN82" s="181"/>
      <c r="AO82" s="181"/>
      <c r="AP82" s="181"/>
    </row>
    <row r="83" spans="1:42" x14ac:dyDescent="0.2">
      <c r="B83" s="1" t="s">
        <v>23</v>
      </c>
      <c r="C83" s="515">
        <v>369</v>
      </c>
      <c r="D83" s="2" t="s">
        <v>49</v>
      </c>
      <c r="E83" s="289">
        <v>2030</v>
      </c>
      <c r="F83" s="509">
        <v>26810.203125</v>
      </c>
      <c r="G83" s="466">
        <v>6.770810604095459</v>
      </c>
    </row>
    <row r="84" spans="1:42" x14ac:dyDescent="0.2">
      <c r="B84" s="2" t="s">
        <v>24</v>
      </c>
      <c r="C84" s="515">
        <v>298</v>
      </c>
      <c r="D84" s="2" t="s">
        <v>50</v>
      </c>
      <c r="E84" s="289">
        <v>2020</v>
      </c>
      <c r="F84" s="509">
        <v>62917</v>
      </c>
      <c r="G84" s="466">
        <v>34.939521789550781</v>
      </c>
    </row>
    <row r="85" spans="1:42" x14ac:dyDescent="0.2">
      <c r="B85" s="2" t="s">
        <v>24</v>
      </c>
      <c r="C85" s="515">
        <v>298</v>
      </c>
      <c r="D85" s="2" t="s">
        <v>50</v>
      </c>
      <c r="E85" s="289">
        <v>2025</v>
      </c>
      <c r="F85" s="509">
        <v>78606.7421875</v>
      </c>
      <c r="G85" s="466">
        <v>41.827850341796875</v>
      </c>
    </row>
    <row r="86" spans="1:42" s="2" customFormat="1" x14ac:dyDescent="0.2">
      <c r="B86" s="2" t="s">
        <v>24</v>
      </c>
      <c r="C86" s="515">
        <v>298</v>
      </c>
      <c r="D86" s="2" t="s">
        <v>50</v>
      </c>
      <c r="E86" s="289">
        <v>2030</v>
      </c>
      <c r="F86" s="509">
        <v>93943.4140625</v>
      </c>
      <c r="G86" s="466">
        <v>41.827850341796875</v>
      </c>
      <c r="M86" s="181"/>
      <c r="N86" s="181"/>
      <c r="O86" s="181"/>
      <c r="P86" s="181"/>
      <c r="Q86" s="181"/>
      <c r="R86" s="181"/>
      <c r="S86" s="181"/>
      <c r="T86" s="181"/>
      <c r="U86" s="181"/>
      <c r="V86" s="181"/>
      <c r="W86" s="181"/>
      <c r="X86" s="181"/>
      <c r="Y86" s="181"/>
      <c r="Z86" s="181"/>
      <c r="AA86" s="181"/>
      <c r="AB86" s="181"/>
      <c r="AC86" s="181"/>
      <c r="AD86" s="181"/>
      <c r="AE86" s="181"/>
      <c r="AF86" s="181"/>
      <c r="AG86" s="181"/>
      <c r="AH86" s="181"/>
      <c r="AI86" s="181"/>
      <c r="AJ86" s="181"/>
      <c r="AK86" s="181"/>
      <c r="AL86" s="181"/>
      <c r="AM86" s="181"/>
      <c r="AN86" s="181"/>
      <c r="AO86" s="181"/>
      <c r="AP86" s="181"/>
    </row>
    <row r="87" spans="1:42" x14ac:dyDescent="0.2">
      <c r="B87" s="2" t="s">
        <v>25</v>
      </c>
      <c r="C87" s="515">
        <v>299</v>
      </c>
      <c r="D87" s="2" t="s">
        <v>51</v>
      </c>
      <c r="E87" s="289">
        <v>2020</v>
      </c>
      <c r="F87" s="509">
        <v>62921</v>
      </c>
      <c r="G87" s="466"/>
    </row>
    <row r="88" spans="1:42" x14ac:dyDescent="0.2">
      <c r="B88" s="2" t="s">
        <v>25</v>
      </c>
      <c r="C88" s="515">
        <v>299</v>
      </c>
      <c r="D88" s="2" t="s">
        <v>51</v>
      </c>
      <c r="E88" s="289">
        <v>2025</v>
      </c>
      <c r="F88" s="509"/>
      <c r="G88" s="466"/>
    </row>
    <row r="89" spans="1:42" x14ac:dyDescent="0.2">
      <c r="B89" s="2" t="s">
        <v>25</v>
      </c>
      <c r="C89" s="515">
        <v>299</v>
      </c>
      <c r="D89" s="2" t="s">
        <v>51</v>
      </c>
      <c r="E89" s="289">
        <v>2030</v>
      </c>
      <c r="F89" s="509"/>
      <c r="G89" s="466"/>
    </row>
    <row r="92" spans="1:42" s="183" customFormat="1" x14ac:dyDescent="0.2">
      <c r="A92" s="320"/>
      <c r="B92" s="2"/>
      <c r="C92" s="515"/>
      <c r="D92" s="2"/>
      <c r="E92" s="515"/>
      <c r="F92" s="2"/>
      <c r="G92" s="2"/>
      <c r="H92" s="2"/>
      <c r="I92" s="2"/>
      <c r="J92" s="2"/>
      <c r="K92" s="2"/>
      <c r="L92" s="2"/>
      <c r="M92" s="181"/>
      <c r="N92" s="181"/>
      <c r="O92" s="181"/>
      <c r="P92" s="181"/>
      <c r="Q92" s="181"/>
      <c r="R92" s="181"/>
      <c r="V92" s="217"/>
      <c r="W92" s="217"/>
    </row>
    <row r="93" spans="1:42" s="183" customFormat="1" x14ac:dyDescent="0.2">
      <c r="A93" s="320"/>
      <c r="B93" s="2"/>
      <c r="C93" s="515"/>
      <c r="D93" s="2"/>
      <c r="E93" s="515"/>
      <c r="F93" s="2"/>
      <c r="G93" s="2"/>
      <c r="H93" s="2"/>
      <c r="I93" s="2"/>
      <c r="J93" s="2"/>
      <c r="K93" s="2"/>
      <c r="L93" s="2"/>
      <c r="M93" s="181"/>
      <c r="N93" s="181"/>
      <c r="O93" s="181"/>
      <c r="P93" s="181"/>
      <c r="Q93" s="181"/>
      <c r="R93" s="181"/>
      <c r="V93" s="217"/>
      <c r="W93" s="217"/>
    </row>
    <row r="94" spans="1:42" s="183" customFormat="1" x14ac:dyDescent="0.2">
      <c r="A94" s="320"/>
      <c r="B94" s="2"/>
      <c r="C94" s="515"/>
      <c r="D94" s="2"/>
      <c r="E94" s="515"/>
      <c r="F94" s="2"/>
      <c r="G94" s="2"/>
      <c r="H94" s="2"/>
      <c r="I94" s="2"/>
      <c r="J94" s="2"/>
      <c r="K94" s="2"/>
      <c r="L94" s="2"/>
      <c r="M94" s="181"/>
      <c r="N94" s="181"/>
      <c r="O94" s="181"/>
      <c r="P94" s="181"/>
      <c r="Q94" s="181"/>
      <c r="R94" s="181"/>
      <c r="V94" s="217"/>
      <c r="W94" s="217"/>
    </row>
    <row r="95" spans="1:42" s="183" customFormat="1" x14ac:dyDescent="0.2">
      <c r="A95" s="2"/>
      <c r="B95" s="515"/>
      <c r="C95" s="2"/>
      <c r="D95" s="515"/>
      <c r="E95" s="2"/>
      <c r="F95" s="2"/>
      <c r="G95" s="2"/>
      <c r="H95" s="2"/>
      <c r="I95" s="2"/>
      <c r="J95" s="2"/>
      <c r="K95" s="2"/>
      <c r="L95" s="2"/>
      <c r="M95" s="181"/>
      <c r="N95" s="181"/>
      <c r="O95" s="181"/>
      <c r="P95" s="181"/>
      <c r="Q95" s="181"/>
      <c r="U95" s="217"/>
      <c r="V95" s="217"/>
    </row>
    <row r="96" spans="1:42" s="183" customFormat="1" x14ac:dyDescent="0.2">
      <c r="A96" s="2"/>
      <c r="B96" s="515"/>
      <c r="C96" s="2"/>
      <c r="D96" s="515"/>
      <c r="E96" s="2"/>
      <c r="F96" s="2"/>
      <c r="G96" s="2"/>
      <c r="H96" s="2"/>
      <c r="I96" s="2"/>
      <c r="J96" s="2"/>
      <c r="K96" s="2"/>
      <c r="L96" s="2"/>
      <c r="M96" s="181"/>
      <c r="N96" s="181"/>
      <c r="O96" s="181"/>
      <c r="P96" s="181"/>
      <c r="Q96" s="181"/>
      <c r="U96" s="217"/>
      <c r="V96" s="217"/>
    </row>
  </sheetData>
  <sheetProtection algorithmName="SHA-512" hashValue="zH+fYBTuEell0RFrPfRcFk4yPWr5KeDTNCvmqG3dO0gB3RR0ITZSitbzfXWH20TcyA4fvfdo2cyWnhi9VLui9g==" saltValue="cr3kdQxbNQ1igDV8rpiOXw==" spinCount="100000" sheet="1" sort="0" autoFilter="0"/>
  <autoFilter ref="B11:G89" xr:uid="{00000000-0009-0000-0000-000005000000}">
    <sortState xmlns:xlrd2="http://schemas.microsoft.com/office/spreadsheetml/2017/richdata2" ref="B11:G88">
      <sortCondition ref="B10:B88"/>
    </sortState>
  </autoFilter>
  <mergeCells count="1">
    <mergeCell ref="B3:J3"/>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theme="0"/>
  </sheetPr>
  <dimension ref="A1:W254"/>
  <sheetViews>
    <sheetView zoomScaleNormal="100" workbookViewId="0">
      <selection activeCell="H29" sqref="H29"/>
    </sheetView>
  </sheetViews>
  <sheetFormatPr defaultColWidth="10.85546875" defaultRowHeight="12.75" x14ac:dyDescent="0.2"/>
  <cols>
    <col min="1" max="1" width="13.140625" style="2" customWidth="1"/>
    <col min="2" max="2" width="21" style="273" customWidth="1"/>
    <col min="3" max="3" width="26.7109375" style="251" customWidth="1"/>
    <col min="4" max="4" width="13.42578125" style="289" customWidth="1"/>
    <col min="5" max="5" width="11" style="195" customWidth="1"/>
    <col min="6" max="6" width="38.85546875" style="215" customWidth="1"/>
    <col min="7" max="7" width="26.140625" style="216" customWidth="1"/>
    <col min="8" max="8" width="14.42578125" style="195" customWidth="1"/>
    <col min="9" max="11" width="11.140625" style="2" customWidth="1"/>
    <col min="12" max="12" width="12.28515625" style="2" customWidth="1"/>
    <col min="13" max="13" width="11.140625" style="2" customWidth="1"/>
    <col min="14" max="14" width="10.28515625" style="409" customWidth="1"/>
    <col min="15" max="15" width="10.85546875" style="2"/>
    <col min="16" max="16384" width="10.85546875" style="181"/>
  </cols>
  <sheetData>
    <row r="1" spans="1:15" ht="87.95" customHeight="1" x14ac:dyDescent="0.2">
      <c r="D1" s="285"/>
    </row>
    <row r="2" spans="1:15" ht="89.1" customHeight="1" x14ac:dyDescent="0.5">
      <c r="A2" s="641" t="s">
        <v>357</v>
      </c>
      <c r="B2" s="641"/>
      <c r="C2" s="641"/>
      <c r="D2" s="641"/>
      <c r="E2" s="641"/>
      <c r="F2" s="641"/>
      <c r="G2" s="641"/>
      <c r="H2" s="515"/>
      <c r="N2" s="515"/>
    </row>
    <row r="3" spans="1:15" ht="23.1" customHeight="1" x14ac:dyDescent="0.5">
      <c r="A3" s="331"/>
      <c r="B3" s="251"/>
      <c r="D3" s="524"/>
      <c r="E3" s="251"/>
      <c r="F3" s="252"/>
      <c r="G3" s="252"/>
      <c r="H3" s="515"/>
      <c r="N3" s="515"/>
    </row>
    <row r="4" spans="1:15" ht="168" customHeight="1" x14ac:dyDescent="0.2">
      <c r="A4" s="642" t="s">
        <v>359</v>
      </c>
      <c r="B4" s="642"/>
      <c r="C4" s="642"/>
      <c r="D4" s="642"/>
      <c r="E4" s="642"/>
      <c r="F4" s="642"/>
      <c r="G4" s="642"/>
      <c r="H4" s="515"/>
      <c r="N4" s="515"/>
    </row>
    <row r="5" spans="1:15" ht="54.95" customHeight="1" x14ac:dyDescent="0.2">
      <c r="A5" s="642" t="s">
        <v>361</v>
      </c>
      <c r="B5" s="642"/>
      <c r="C5" s="642"/>
      <c r="D5" s="642"/>
      <c r="E5" s="642"/>
      <c r="F5" s="642"/>
      <c r="G5" s="642"/>
      <c r="H5" s="516"/>
      <c r="N5" s="516"/>
    </row>
    <row r="6" spans="1:15" ht="87.95" customHeight="1" x14ac:dyDescent="0.2">
      <c r="A6" s="642" t="s">
        <v>360</v>
      </c>
      <c r="B6" s="642"/>
      <c r="C6" s="642"/>
      <c r="D6" s="642"/>
      <c r="E6" s="642"/>
      <c r="F6" s="642"/>
      <c r="G6" s="642"/>
      <c r="H6" s="515"/>
      <c r="J6" s="531"/>
      <c r="N6" s="515"/>
    </row>
    <row r="7" spans="1:15" ht="24" customHeight="1" x14ac:dyDescent="0.2">
      <c r="A7" s="643"/>
      <c r="B7" s="643"/>
      <c r="C7" s="643"/>
      <c r="D7" s="643"/>
      <c r="E7" s="515"/>
      <c r="H7" s="515"/>
      <c r="N7" s="515"/>
    </row>
    <row r="8" spans="1:15" s="182" customFormat="1" ht="15" x14ac:dyDescent="0.2">
      <c r="A8" s="42"/>
      <c r="B8" s="42"/>
      <c r="C8" s="160"/>
      <c r="D8" s="286"/>
      <c r="E8" s="514"/>
      <c r="F8" s="97"/>
      <c r="G8" s="247"/>
      <c r="H8" s="514"/>
      <c r="I8" s="42"/>
      <c r="J8" s="42"/>
      <c r="K8" s="246"/>
      <c r="L8" s="42"/>
      <c r="M8" s="42"/>
      <c r="N8" s="514"/>
      <c r="O8" s="42"/>
    </row>
    <row r="9" spans="1:15" s="182" customFormat="1" ht="37.5" x14ac:dyDescent="0.5">
      <c r="A9" s="42"/>
      <c r="B9" s="331" t="s">
        <v>212</v>
      </c>
      <c r="C9" s="160"/>
      <c r="D9" s="286"/>
      <c r="E9" s="194"/>
      <c r="F9" s="97"/>
      <c r="G9" s="247"/>
      <c r="H9" s="194"/>
      <c r="I9" s="42"/>
      <c r="J9" s="42"/>
      <c r="K9" s="42"/>
      <c r="L9" s="42"/>
      <c r="M9" s="42"/>
      <c r="N9" s="410"/>
      <c r="O9" s="42"/>
    </row>
    <row r="10" spans="1:15" s="182" customFormat="1" ht="15" x14ac:dyDescent="0.2">
      <c r="A10" s="42"/>
      <c r="B10" s="272"/>
      <c r="C10" s="160"/>
      <c r="D10" s="286"/>
      <c r="E10" s="194"/>
      <c r="F10" s="97"/>
      <c r="G10" s="247"/>
      <c r="H10" s="194"/>
      <c r="I10" s="42"/>
      <c r="J10" s="42"/>
      <c r="K10" s="42"/>
      <c r="L10" s="42"/>
      <c r="M10" s="42"/>
      <c r="N10" s="410"/>
      <c r="O10" s="42"/>
    </row>
    <row r="11" spans="1:15" s="182" customFormat="1" ht="15" x14ac:dyDescent="0.2">
      <c r="A11" s="42"/>
      <c r="B11" s="272"/>
      <c r="C11" s="160"/>
      <c r="D11" s="286"/>
      <c r="E11" s="194"/>
      <c r="F11" s="97"/>
      <c r="G11" s="247"/>
      <c r="H11" s="194"/>
      <c r="I11" s="42"/>
      <c r="J11" s="42"/>
      <c r="K11" s="42"/>
      <c r="L11" s="42"/>
      <c r="M11" s="42"/>
      <c r="N11" s="410"/>
      <c r="O11" s="42"/>
    </row>
    <row r="12" spans="1:15" s="345" customFormat="1" ht="18" x14ac:dyDescent="0.2">
      <c r="A12" s="635" t="s">
        <v>211</v>
      </c>
      <c r="B12" s="619" t="s">
        <v>220</v>
      </c>
      <c r="C12" s="635" t="s">
        <v>221</v>
      </c>
      <c r="D12" s="632" t="s">
        <v>222</v>
      </c>
      <c r="E12" s="632" t="s">
        <v>218</v>
      </c>
      <c r="F12" s="632" t="s">
        <v>223</v>
      </c>
      <c r="G12" s="632" t="s">
        <v>224</v>
      </c>
      <c r="H12" s="632" t="s">
        <v>294</v>
      </c>
      <c r="I12" s="636" t="s">
        <v>225</v>
      </c>
      <c r="J12" s="637"/>
      <c r="K12" s="637"/>
      <c r="L12" s="637"/>
      <c r="M12" s="638"/>
      <c r="N12" s="626" t="s">
        <v>231</v>
      </c>
      <c r="O12" s="326"/>
    </row>
    <row r="13" spans="1:15" s="345" customFormat="1" ht="51.95" customHeight="1" x14ac:dyDescent="0.2">
      <c r="A13" s="635"/>
      <c r="B13" s="620"/>
      <c r="C13" s="635"/>
      <c r="D13" s="632"/>
      <c r="E13" s="632"/>
      <c r="F13" s="632"/>
      <c r="G13" s="632"/>
      <c r="H13" s="632"/>
      <c r="I13" s="408" t="s">
        <v>226</v>
      </c>
      <c r="J13" s="408" t="s">
        <v>227</v>
      </c>
      <c r="K13" s="408" t="s">
        <v>228</v>
      </c>
      <c r="L13" s="408" t="s">
        <v>229</v>
      </c>
      <c r="M13" s="408" t="s">
        <v>230</v>
      </c>
      <c r="N13" s="627"/>
      <c r="O13" s="326"/>
    </row>
    <row r="14" spans="1:15" s="327" customFormat="1" x14ac:dyDescent="0.2">
      <c r="A14" s="623" t="s">
        <v>0</v>
      </c>
      <c r="B14" s="284" t="s">
        <v>0</v>
      </c>
      <c r="C14" s="639" t="s">
        <v>302</v>
      </c>
      <c r="D14" s="639" t="s">
        <v>342</v>
      </c>
      <c r="E14" s="633">
        <v>2012</v>
      </c>
      <c r="F14" s="630" t="s">
        <v>233</v>
      </c>
      <c r="G14" s="630" t="s">
        <v>234</v>
      </c>
      <c r="H14" s="628" t="s">
        <v>295</v>
      </c>
      <c r="I14" s="293" t="s">
        <v>143</v>
      </c>
      <c r="J14" s="293" t="s">
        <v>143</v>
      </c>
      <c r="K14" s="294" t="s">
        <v>143</v>
      </c>
      <c r="L14" s="294" t="s">
        <v>143</v>
      </c>
      <c r="M14" s="294"/>
      <c r="N14" s="411">
        <v>1</v>
      </c>
      <c r="O14" s="271"/>
    </row>
    <row r="15" spans="1:15" s="327" customFormat="1" ht="43.35" customHeight="1" x14ac:dyDescent="0.2">
      <c r="A15" s="624"/>
      <c r="B15" s="279" t="s">
        <v>343</v>
      </c>
      <c r="C15" s="640"/>
      <c r="D15" s="640"/>
      <c r="E15" s="634"/>
      <c r="F15" s="631"/>
      <c r="G15" s="631"/>
      <c r="H15" s="629"/>
      <c r="I15" s="295" t="s">
        <v>143</v>
      </c>
      <c r="J15" s="295" t="s">
        <v>143</v>
      </c>
      <c r="K15" s="282" t="s">
        <v>143</v>
      </c>
      <c r="L15" s="282" t="s">
        <v>143</v>
      </c>
      <c r="M15" s="282" t="s">
        <v>143</v>
      </c>
      <c r="N15" s="412" t="s">
        <v>154</v>
      </c>
      <c r="O15" s="271"/>
    </row>
    <row r="16" spans="1:15" s="327" customFormat="1" ht="51" x14ac:dyDescent="0.2">
      <c r="A16" s="624" t="s">
        <v>6</v>
      </c>
      <c r="B16" s="279" t="s">
        <v>152</v>
      </c>
      <c r="C16" s="281" t="s">
        <v>290</v>
      </c>
      <c r="D16" s="287" t="s">
        <v>151</v>
      </c>
      <c r="E16" s="280">
        <v>2017</v>
      </c>
      <c r="F16" s="290" t="s">
        <v>299</v>
      </c>
      <c r="G16" s="291" t="s">
        <v>235</v>
      </c>
      <c r="H16" s="283" t="s">
        <v>296</v>
      </c>
      <c r="I16" s="280" t="s">
        <v>143</v>
      </c>
      <c r="J16" s="280" t="s">
        <v>143</v>
      </c>
      <c r="K16" s="279" t="s">
        <v>143</v>
      </c>
      <c r="L16" s="279" t="s">
        <v>143</v>
      </c>
      <c r="M16" s="279" t="s">
        <v>143</v>
      </c>
      <c r="N16" s="413"/>
      <c r="O16" s="271"/>
    </row>
    <row r="17" spans="1:15" s="327" customFormat="1" ht="51" x14ac:dyDescent="0.2">
      <c r="A17" s="624"/>
      <c r="B17" s="279" t="s">
        <v>153</v>
      </c>
      <c r="C17" s="281" t="s">
        <v>291</v>
      </c>
      <c r="D17" s="287" t="s">
        <v>144</v>
      </c>
      <c r="E17" s="437">
        <v>2015</v>
      </c>
      <c r="F17" s="290" t="s">
        <v>325</v>
      </c>
      <c r="G17" s="292" t="s">
        <v>234</v>
      </c>
      <c r="H17" s="283" t="s">
        <v>295</v>
      </c>
      <c r="I17" s="295" t="s">
        <v>143</v>
      </c>
      <c r="J17" s="295" t="s">
        <v>143</v>
      </c>
      <c r="K17" s="282"/>
      <c r="L17" s="282" t="s">
        <v>143</v>
      </c>
      <c r="M17" s="282" t="s">
        <v>143</v>
      </c>
      <c r="N17" s="413"/>
      <c r="O17" s="271"/>
    </row>
    <row r="18" spans="1:15" s="327" customFormat="1" ht="48.95" customHeight="1" x14ac:dyDescent="0.2">
      <c r="A18" s="344" t="s">
        <v>8</v>
      </c>
      <c r="B18" s="279" t="s">
        <v>8</v>
      </c>
      <c r="C18" s="281" t="s">
        <v>292</v>
      </c>
      <c r="D18" s="287" t="s">
        <v>146</v>
      </c>
      <c r="E18" s="280">
        <v>2018</v>
      </c>
      <c r="F18" s="290" t="s">
        <v>326</v>
      </c>
      <c r="G18" s="291" t="s">
        <v>235</v>
      </c>
      <c r="H18" s="283" t="s">
        <v>297</v>
      </c>
      <c r="I18" s="295" t="s">
        <v>143</v>
      </c>
      <c r="J18" s="295" t="s">
        <v>143</v>
      </c>
      <c r="K18" s="282"/>
      <c r="L18" s="282" t="s">
        <v>143</v>
      </c>
      <c r="M18" s="282"/>
      <c r="N18" s="412"/>
      <c r="O18" s="271"/>
    </row>
    <row r="19" spans="1:15" s="327" customFormat="1" ht="48.95" customHeight="1" x14ac:dyDescent="0.2">
      <c r="A19" s="344" t="s">
        <v>10</v>
      </c>
      <c r="B19" s="282" t="str">
        <f>A19</f>
        <v>El Salvador</v>
      </c>
      <c r="C19" s="281" t="s">
        <v>291</v>
      </c>
      <c r="D19" s="287" t="s">
        <v>144</v>
      </c>
      <c r="E19" s="280">
        <v>2013</v>
      </c>
      <c r="F19" s="290" t="s">
        <v>325</v>
      </c>
      <c r="G19" s="436" t="s">
        <v>234</v>
      </c>
      <c r="H19" s="283" t="s">
        <v>295</v>
      </c>
      <c r="I19" s="295" t="s">
        <v>143</v>
      </c>
      <c r="J19" s="295" t="s">
        <v>143</v>
      </c>
      <c r="K19" s="282"/>
      <c r="L19" s="282" t="s">
        <v>143</v>
      </c>
      <c r="M19" s="282" t="s">
        <v>143</v>
      </c>
      <c r="N19" s="413"/>
      <c r="O19" s="271"/>
    </row>
    <row r="20" spans="1:15" s="327" customFormat="1" ht="66" customHeight="1" x14ac:dyDescent="0.2">
      <c r="A20" s="344" t="s">
        <v>16</v>
      </c>
      <c r="B20" s="282" t="str">
        <f>A20</f>
        <v>Mexico</v>
      </c>
      <c r="C20" s="281" t="s">
        <v>293</v>
      </c>
      <c r="D20" s="287" t="s">
        <v>145</v>
      </c>
      <c r="E20" s="280">
        <v>2015</v>
      </c>
      <c r="F20" s="290" t="s">
        <v>300</v>
      </c>
      <c r="G20" s="291" t="s">
        <v>301</v>
      </c>
      <c r="H20" s="283" t="s">
        <v>298</v>
      </c>
      <c r="I20" s="295" t="s">
        <v>143</v>
      </c>
      <c r="J20" s="295" t="s">
        <v>143</v>
      </c>
      <c r="K20" s="282" t="s">
        <v>143</v>
      </c>
      <c r="L20" s="282" t="s">
        <v>143</v>
      </c>
      <c r="M20" s="282" t="s">
        <v>143</v>
      </c>
      <c r="N20" s="413">
        <v>3</v>
      </c>
      <c r="O20" s="271"/>
    </row>
    <row r="21" spans="1:15" s="327" customFormat="1" ht="48.95" customHeight="1" x14ac:dyDescent="0.2">
      <c r="A21" s="344" t="s">
        <v>19</v>
      </c>
      <c r="B21" s="282" t="str">
        <f>A21</f>
        <v>Paraguay</v>
      </c>
      <c r="C21" s="281" t="s">
        <v>291</v>
      </c>
      <c r="D21" s="287" t="s">
        <v>144</v>
      </c>
      <c r="E21" s="280">
        <v>2015</v>
      </c>
      <c r="F21" s="290" t="s">
        <v>325</v>
      </c>
      <c r="G21" s="436" t="s">
        <v>234</v>
      </c>
      <c r="H21" s="283" t="s">
        <v>295</v>
      </c>
      <c r="I21" s="295" t="s">
        <v>143</v>
      </c>
      <c r="J21" s="295" t="s">
        <v>143</v>
      </c>
      <c r="K21" s="282"/>
      <c r="L21" s="282" t="s">
        <v>143</v>
      </c>
      <c r="M21" s="282" t="s">
        <v>143</v>
      </c>
      <c r="N21" s="413"/>
      <c r="O21" s="271"/>
    </row>
    <row r="22" spans="1:15" s="327" customFormat="1" ht="51" x14ac:dyDescent="0.2">
      <c r="A22" s="622" t="s">
        <v>24</v>
      </c>
      <c r="B22" s="279" t="s">
        <v>159</v>
      </c>
      <c r="C22" s="281" t="s">
        <v>291</v>
      </c>
      <c r="D22" s="287" t="s">
        <v>144</v>
      </c>
      <c r="E22" s="280">
        <v>2013</v>
      </c>
      <c r="F22" s="290" t="s">
        <v>236</v>
      </c>
      <c r="G22" s="291" t="s">
        <v>315</v>
      </c>
      <c r="H22" s="283" t="s">
        <v>295</v>
      </c>
      <c r="I22" s="295"/>
      <c r="J22" s="295" t="s">
        <v>143</v>
      </c>
      <c r="K22" s="282" t="s">
        <v>143</v>
      </c>
      <c r="L22" s="282" t="s">
        <v>143</v>
      </c>
      <c r="M22" s="282" t="s">
        <v>143</v>
      </c>
      <c r="N22" s="413"/>
      <c r="O22" s="271"/>
    </row>
    <row r="23" spans="1:15" s="327" customFormat="1" ht="51" x14ac:dyDescent="0.2">
      <c r="A23" s="623"/>
      <c r="B23" s="279" t="s">
        <v>150</v>
      </c>
      <c r="C23" s="281" t="s">
        <v>291</v>
      </c>
      <c r="D23" s="288" t="s">
        <v>144</v>
      </c>
      <c r="E23" s="280">
        <v>2015</v>
      </c>
      <c r="F23" s="290" t="s">
        <v>236</v>
      </c>
      <c r="G23" s="291" t="s">
        <v>315</v>
      </c>
      <c r="H23" s="283" t="s">
        <v>295</v>
      </c>
      <c r="I23" s="295"/>
      <c r="J23" s="280" t="s">
        <v>143</v>
      </c>
      <c r="K23" s="279" t="s">
        <v>143</v>
      </c>
      <c r="L23" s="279" t="s">
        <v>143</v>
      </c>
      <c r="M23" s="279" t="s">
        <v>143</v>
      </c>
      <c r="N23" s="413"/>
      <c r="O23" s="271"/>
    </row>
    <row r="24" spans="1:15" x14ac:dyDescent="0.2">
      <c r="A24" s="1"/>
      <c r="B24" s="250"/>
      <c r="C24" s="252"/>
      <c r="D24" s="278"/>
      <c r="E24" s="125" t="s">
        <v>149</v>
      </c>
      <c r="F24" s="213"/>
      <c r="G24" s="250"/>
      <c r="H24" s="250"/>
      <c r="K24" s="213"/>
      <c r="L24" s="213"/>
      <c r="M24" s="213"/>
      <c r="N24" s="414"/>
    </row>
    <row r="25" spans="1:15" x14ac:dyDescent="0.2">
      <c r="A25" s="1"/>
      <c r="B25" s="250"/>
      <c r="C25" s="252"/>
      <c r="D25" s="278"/>
      <c r="E25" s="125"/>
      <c r="F25" s="213"/>
      <c r="G25" s="250"/>
      <c r="H25" s="250"/>
      <c r="K25" s="213"/>
      <c r="L25" s="213"/>
      <c r="M25" s="213"/>
      <c r="N25" s="414"/>
    </row>
    <row r="26" spans="1:15" x14ac:dyDescent="0.2">
      <c r="A26" s="65" t="s">
        <v>232</v>
      </c>
      <c r="B26" s="250"/>
      <c r="C26" s="252"/>
      <c r="D26" s="278"/>
      <c r="E26" s="125"/>
      <c r="F26" s="213"/>
      <c r="G26" s="250"/>
      <c r="H26" s="250"/>
      <c r="K26" s="213"/>
      <c r="L26" s="213"/>
      <c r="M26" s="213"/>
      <c r="N26" s="414"/>
    </row>
    <row r="27" spans="1:15" ht="26.1" customHeight="1" x14ac:dyDescent="0.2">
      <c r="A27" s="625" t="s">
        <v>344</v>
      </c>
      <c r="B27" s="625"/>
      <c r="C27" s="625"/>
      <c r="D27" s="625"/>
      <c r="E27" s="625"/>
      <c r="F27" s="625"/>
      <c r="G27" s="625"/>
      <c r="H27" s="250"/>
      <c r="K27" s="213"/>
      <c r="L27" s="213"/>
      <c r="M27" s="213"/>
      <c r="N27" s="414"/>
    </row>
    <row r="28" spans="1:15" x14ac:dyDescent="0.2">
      <c r="A28" s="1" t="s">
        <v>345</v>
      </c>
      <c r="B28" s="250"/>
      <c r="C28" s="252"/>
      <c r="D28" s="278"/>
      <c r="E28" s="125"/>
      <c r="F28" s="213"/>
      <c r="G28" s="250"/>
      <c r="H28" s="250"/>
      <c r="K28" s="213"/>
      <c r="L28" s="213"/>
      <c r="M28" s="213"/>
      <c r="N28" s="414"/>
    </row>
    <row r="29" spans="1:15" ht="117" customHeight="1" x14ac:dyDescent="0.2">
      <c r="A29" s="621" t="s">
        <v>327</v>
      </c>
      <c r="B29" s="621"/>
      <c r="C29" s="621"/>
      <c r="D29" s="621"/>
      <c r="E29" s="621"/>
      <c r="F29" s="621"/>
      <c r="G29" s="621"/>
      <c r="H29" s="250"/>
      <c r="K29" s="213"/>
      <c r="L29" s="213"/>
      <c r="M29" s="213"/>
      <c r="N29" s="414"/>
    </row>
    <row r="30" spans="1:15" x14ac:dyDescent="0.2">
      <c r="A30" s="1"/>
      <c r="B30" s="250"/>
      <c r="C30" s="252"/>
      <c r="D30" s="278"/>
      <c r="E30" s="125"/>
      <c r="F30" s="213"/>
      <c r="G30" s="250"/>
      <c r="H30" s="250"/>
      <c r="K30" s="213"/>
      <c r="L30" s="213"/>
      <c r="M30" s="213"/>
      <c r="N30" s="414"/>
    </row>
    <row r="31" spans="1:15" x14ac:dyDescent="0.2">
      <c r="A31" s="1"/>
      <c r="B31" s="250"/>
      <c r="C31" s="252"/>
      <c r="D31" s="278"/>
      <c r="E31" s="125"/>
      <c r="F31" s="213"/>
      <c r="G31" s="250"/>
      <c r="H31" s="250"/>
      <c r="K31" s="213"/>
      <c r="L31" s="213"/>
      <c r="M31" s="213"/>
      <c r="N31" s="414"/>
    </row>
    <row r="32" spans="1:15" s="182" customFormat="1" ht="37.5" x14ac:dyDescent="0.5">
      <c r="A32" s="42"/>
      <c r="B32" s="530" t="s">
        <v>355</v>
      </c>
      <c r="C32" s="160"/>
      <c r="D32" s="286"/>
      <c r="E32" s="529"/>
      <c r="F32" s="97"/>
      <c r="G32" s="247"/>
      <c r="H32" s="514"/>
      <c r="I32" s="42"/>
      <c r="J32" s="42"/>
      <c r="K32" s="42"/>
      <c r="L32" s="42"/>
      <c r="M32" s="42"/>
      <c r="N32" s="514"/>
      <c r="O32" s="42"/>
    </row>
    <row r="33" spans="1:23" s="182" customFormat="1" ht="37.5" x14ac:dyDescent="0.5">
      <c r="A33" s="42"/>
      <c r="B33" s="530"/>
      <c r="C33" s="160"/>
      <c r="D33" s="286"/>
      <c r="E33" s="529"/>
      <c r="F33" s="97"/>
      <c r="G33" s="247"/>
      <c r="H33" s="514"/>
      <c r="I33" s="42"/>
      <c r="J33" s="42"/>
      <c r="K33" s="42"/>
      <c r="L33" s="42"/>
      <c r="M33" s="42"/>
      <c r="N33" s="514"/>
      <c r="O33" s="42"/>
    </row>
    <row r="34" spans="1:23" s="182" customFormat="1" ht="72" customHeight="1" x14ac:dyDescent="0.2">
      <c r="A34" s="644" t="s">
        <v>363</v>
      </c>
      <c r="B34" s="644"/>
      <c r="C34" s="645" t="s">
        <v>362</v>
      </c>
      <c r="D34" s="645"/>
      <c r="E34" s="645"/>
      <c r="F34" s="645"/>
      <c r="G34" s="645"/>
      <c r="H34" s="514"/>
      <c r="I34" s="42"/>
      <c r="J34" s="42"/>
      <c r="K34" s="42"/>
      <c r="L34" s="42"/>
      <c r="M34" s="42"/>
      <c r="N34" s="514"/>
      <c r="O34" s="42"/>
    </row>
    <row r="35" spans="1:23" s="182" customFormat="1" ht="57" customHeight="1" x14ac:dyDescent="0.2">
      <c r="A35" s="646" t="s">
        <v>364</v>
      </c>
      <c r="B35" s="646"/>
      <c r="C35" s="647" t="s">
        <v>365</v>
      </c>
      <c r="D35" s="647"/>
      <c r="E35" s="647"/>
      <c r="F35" s="647"/>
      <c r="G35" s="647"/>
      <c r="H35" s="514"/>
      <c r="I35" s="42"/>
      <c r="J35" s="42"/>
      <c r="K35" s="42"/>
      <c r="L35" s="42"/>
      <c r="M35" s="42"/>
      <c r="N35" s="514"/>
      <c r="O35" s="42"/>
    </row>
    <row r="36" spans="1:23" s="182" customFormat="1" ht="36.950000000000003" customHeight="1" x14ac:dyDescent="0.2">
      <c r="A36" s="646" t="s">
        <v>366</v>
      </c>
      <c r="B36" s="646"/>
      <c r="C36" s="645" t="s">
        <v>367</v>
      </c>
      <c r="D36" s="645"/>
      <c r="E36" s="645"/>
      <c r="F36" s="645"/>
      <c r="G36" s="645"/>
      <c r="H36" s="514"/>
      <c r="I36" s="42"/>
      <c r="J36" s="42"/>
      <c r="K36" s="42"/>
      <c r="L36" s="42"/>
      <c r="M36" s="42"/>
      <c r="N36" s="514"/>
      <c r="O36" s="42"/>
    </row>
    <row r="37" spans="1:23" s="182" customFormat="1" ht="37.5" x14ac:dyDescent="0.5">
      <c r="A37" s="33" t="s">
        <v>356</v>
      </c>
      <c r="B37" s="530"/>
      <c r="C37" s="532"/>
      <c r="D37" s="533"/>
      <c r="E37" s="532"/>
      <c r="F37" s="534"/>
      <c r="G37" s="534"/>
      <c r="H37" s="514"/>
      <c r="I37" s="42"/>
      <c r="J37" s="42"/>
      <c r="K37" s="42"/>
      <c r="L37" s="42"/>
      <c r="M37" s="42"/>
      <c r="N37" s="514"/>
      <c r="O37" s="42"/>
    </row>
    <row r="38" spans="1:23" s="182" customFormat="1" ht="17.100000000000001" customHeight="1" x14ac:dyDescent="0.5">
      <c r="A38" s="535" t="s">
        <v>368</v>
      </c>
      <c r="B38" s="530"/>
      <c r="C38" s="160"/>
      <c r="D38" s="286"/>
      <c r="E38" s="529"/>
      <c r="F38" s="97"/>
      <c r="G38" s="247"/>
      <c r="H38" s="514"/>
      <c r="I38" s="42"/>
      <c r="J38" s="42"/>
      <c r="K38" s="42"/>
      <c r="L38" s="42"/>
      <c r="M38" s="42"/>
      <c r="N38" s="514"/>
      <c r="O38" s="42"/>
    </row>
    <row r="39" spans="1:23" s="182" customFormat="1" ht="17.100000000000001" customHeight="1" x14ac:dyDescent="0.5">
      <c r="A39" s="535" t="s">
        <v>369</v>
      </c>
      <c r="B39" s="530"/>
      <c r="C39" s="160"/>
      <c r="D39" s="286"/>
      <c r="E39" s="529"/>
      <c r="F39" s="97"/>
      <c r="G39" s="247"/>
      <c r="H39" s="514"/>
      <c r="I39" s="42"/>
      <c r="J39" s="42"/>
      <c r="K39" s="42"/>
      <c r="L39" s="42"/>
      <c r="M39" s="42"/>
      <c r="N39" s="514"/>
      <c r="O39" s="42"/>
    </row>
    <row r="40" spans="1:23" ht="36.950000000000003" customHeight="1" x14ac:dyDescent="0.2">
      <c r="A40" s="1"/>
      <c r="B40" s="250"/>
      <c r="E40" s="125"/>
      <c r="F40" s="213"/>
      <c r="G40" s="250"/>
      <c r="H40" s="250"/>
      <c r="K40" s="213"/>
      <c r="L40" s="213"/>
      <c r="M40" s="213"/>
      <c r="N40" s="414"/>
    </row>
    <row r="41" spans="1:23" s="183" customFormat="1" ht="14.1" customHeight="1" x14ac:dyDescent="0.2">
      <c r="A41" s="320"/>
      <c r="B41" s="2"/>
      <c r="C41" s="515"/>
      <c r="D41" s="2"/>
      <c r="E41" s="515"/>
      <c r="F41" s="2"/>
      <c r="G41" s="2"/>
      <c r="H41" s="2"/>
      <c r="I41" s="2"/>
      <c r="J41" s="2"/>
      <c r="K41" s="2"/>
      <c r="L41" s="2"/>
      <c r="M41" s="2"/>
      <c r="N41" s="2"/>
      <c r="O41" s="2"/>
      <c r="P41" s="181"/>
      <c r="Q41" s="181"/>
      <c r="R41" s="181"/>
      <c r="V41" s="217"/>
      <c r="W41" s="217"/>
    </row>
    <row r="42" spans="1:23" s="183" customFormat="1" x14ac:dyDescent="0.2">
      <c r="A42" s="320"/>
      <c r="B42" s="2"/>
      <c r="C42" s="515"/>
      <c r="D42" s="2"/>
      <c r="E42" s="515"/>
      <c r="F42" s="2"/>
      <c r="G42" s="2"/>
      <c r="H42" s="2"/>
      <c r="I42" s="2"/>
      <c r="J42" s="2"/>
      <c r="K42" s="2"/>
      <c r="L42" s="2"/>
      <c r="M42" s="2"/>
      <c r="N42" s="2"/>
      <c r="O42" s="2"/>
      <c r="P42" s="181"/>
      <c r="Q42" s="181"/>
      <c r="R42" s="181"/>
      <c r="V42" s="217"/>
      <c r="W42" s="217"/>
    </row>
    <row r="43" spans="1:23" s="183" customFormat="1" x14ac:dyDescent="0.2">
      <c r="A43" s="320"/>
      <c r="B43" s="2"/>
      <c r="C43" s="515"/>
      <c r="D43" s="2"/>
      <c r="E43" s="515"/>
      <c r="F43" s="2"/>
      <c r="G43" s="2"/>
      <c r="H43" s="2"/>
      <c r="I43" s="2"/>
      <c r="J43" s="2"/>
      <c r="K43" s="2"/>
      <c r="L43" s="2"/>
      <c r="M43" s="2"/>
      <c r="N43" s="2"/>
      <c r="O43" s="2"/>
      <c r="P43" s="181"/>
      <c r="Q43" s="181"/>
      <c r="R43" s="181"/>
      <c r="V43" s="217"/>
      <c r="W43" s="217"/>
    </row>
    <row r="44" spans="1:23" s="183" customFormat="1" x14ac:dyDescent="0.2">
      <c r="A44" s="181"/>
      <c r="B44" s="180"/>
      <c r="C44" s="181"/>
      <c r="D44" s="180"/>
      <c r="E44" s="181"/>
      <c r="F44" s="181"/>
      <c r="G44" s="181"/>
      <c r="H44" s="181"/>
      <c r="I44" s="181"/>
      <c r="J44" s="181"/>
      <c r="K44" s="181"/>
      <c r="L44" s="181"/>
      <c r="M44" s="181"/>
      <c r="N44" s="181"/>
      <c r="O44" s="181"/>
      <c r="P44" s="181"/>
      <c r="Q44" s="181"/>
      <c r="U44" s="217"/>
      <c r="V44" s="217"/>
    </row>
    <row r="45" spans="1:23" s="183" customFormat="1" x14ac:dyDescent="0.2">
      <c r="A45" s="181"/>
      <c r="B45" s="180"/>
      <c r="C45" s="181"/>
      <c r="D45" s="180"/>
      <c r="E45" s="181"/>
      <c r="F45" s="181"/>
      <c r="G45" s="181"/>
      <c r="H45" s="181"/>
      <c r="I45" s="181"/>
      <c r="J45" s="181"/>
      <c r="K45" s="181"/>
      <c r="L45" s="181"/>
      <c r="M45" s="181"/>
      <c r="N45" s="181"/>
      <c r="O45" s="181"/>
      <c r="P45" s="181"/>
      <c r="Q45" s="181"/>
      <c r="U45" s="217"/>
      <c r="V45" s="217"/>
    </row>
    <row r="46" spans="1:23" x14ac:dyDescent="0.2">
      <c r="A46" s="248"/>
      <c r="B46" s="339"/>
      <c r="C46" s="341"/>
      <c r="D46" s="307"/>
      <c r="E46" s="340"/>
      <c r="F46" s="249"/>
      <c r="G46" s="339"/>
      <c r="H46" s="339"/>
      <c r="I46" s="181"/>
      <c r="J46" s="181"/>
      <c r="K46" s="249"/>
      <c r="L46" s="249"/>
      <c r="M46" s="249"/>
      <c r="N46" s="415"/>
      <c r="O46" s="181"/>
    </row>
    <row r="47" spans="1:23" x14ac:dyDescent="0.2">
      <c r="A47" s="248"/>
      <c r="B47" s="339"/>
      <c r="C47" s="341"/>
      <c r="D47" s="307"/>
      <c r="E47" s="340"/>
      <c r="F47" s="249"/>
      <c r="G47" s="339"/>
      <c r="H47" s="339"/>
      <c r="I47" s="181"/>
      <c r="J47" s="181"/>
      <c r="K47" s="249"/>
      <c r="L47" s="249"/>
      <c r="M47" s="249"/>
      <c r="N47" s="415"/>
      <c r="O47" s="181"/>
    </row>
    <row r="48" spans="1:23" x14ac:dyDescent="0.2">
      <c r="A48" s="248"/>
      <c r="B48" s="339"/>
      <c r="C48" s="341"/>
      <c r="D48" s="307"/>
      <c r="E48" s="340"/>
      <c r="F48" s="249"/>
      <c r="G48" s="339"/>
      <c r="H48" s="339"/>
      <c r="I48" s="181"/>
      <c r="J48" s="181"/>
      <c r="K48" s="249"/>
      <c r="L48" s="249"/>
      <c r="M48" s="249"/>
      <c r="N48" s="415"/>
      <c r="O48" s="181"/>
    </row>
    <row r="49" spans="1:15" x14ac:dyDescent="0.2">
      <c r="A49" s="248"/>
      <c r="B49" s="339"/>
      <c r="C49" s="341"/>
      <c r="D49" s="307"/>
      <c r="E49" s="340"/>
      <c r="F49" s="249"/>
      <c r="G49" s="339"/>
      <c r="H49" s="339"/>
      <c r="I49" s="181"/>
      <c r="J49" s="181"/>
      <c r="K49" s="249"/>
      <c r="L49" s="249"/>
      <c r="M49" s="249"/>
      <c r="N49" s="415"/>
      <c r="O49" s="181"/>
    </row>
    <row r="50" spans="1:15" x14ac:dyDescent="0.2">
      <c r="A50" s="248"/>
      <c r="B50" s="339"/>
      <c r="C50" s="341"/>
      <c r="D50" s="307"/>
      <c r="E50" s="340"/>
      <c r="F50" s="249"/>
      <c r="G50" s="339"/>
      <c r="H50" s="339"/>
      <c r="I50" s="181"/>
      <c r="J50" s="181"/>
      <c r="K50" s="249"/>
      <c r="L50" s="249"/>
      <c r="M50" s="249"/>
      <c r="N50" s="415"/>
      <c r="O50" s="181"/>
    </row>
    <row r="51" spans="1:15" x14ac:dyDescent="0.2">
      <c r="A51" s="181"/>
      <c r="B51" s="180"/>
      <c r="C51" s="341"/>
      <c r="D51" s="307"/>
      <c r="E51" s="180"/>
      <c r="F51" s="342"/>
      <c r="G51" s="343"/>
      <c r="H51" s="180"/>
      <c r="I51" s="181"/>
      <c r="J51" s="181"/>
      <c r="K51" s="181"/>
      <c r="L51" s="181"/>
      <c r="M51" s="181"/>
      <c r="N51" s="416"/>
      <c r="O51" s="181"/>
    </row>
    <row r="52" spans="1:15" x14ac:dyDescent="0.2">
      <c r="A52" s="181"/>
      <c r="B52" s="180"/>
      <c r="C52" s="341"/>
      <c r="D52" s="307"/>
      <c r="E52" s="180"/>
      <c r="F52" s="342"/>
      <c r="G52" s="343"/>
      <c r="H52" s="180"/>
      <c r="I52" s="181"/>
      <c r="J52" s="181"/>
      <c r="K52" s="181"/>
      <c r="L52" s="181"/>
      <c r="M52" s="181"/>
      <c r="N52" s="416"/>
      <c r="O52" s="181"/>
    </row>
    <row r="53" spans="1:15" x14ac:dyDescent="0.2">
      <c r="A53" s="181"/>
      <c r="B53" s="180"/>
      <c r="C53" s="341"/>
      <c r="D53" s="307"/>
      <c r="E53" s="180"/>
      <c r="F53" s="342"/>
      <c r="G53" s="343"/>
      <c r="H53" s="180"/>
      <c r="I53" s="181"/>
      <c r="J53" s="181"/>
      <c r="K53" s="181"/>
      <c r="L53" s="181"/>
      <c r="M53" s="181"/>
      <c r="N53" s="416"/>
      <c r="O53" s="181"/>
    </row>
    <row r="54" spans="1:15" x14ac:dyDescent="0.2">
      <c r="A54" s="181"/>
      <c r="B54" s="180"/>
      <c r="C54" s="341"/>
      <c r="D54" s="307"/>
      <c r="E54" s="180"/>
      <c r="F54" s="342"/>
      <c r="G54" s="343"/>
      <c r="H54" s="180"/>
      <c r="I54" s="181"/>
      <c r="J54" s="181"/>
      <c r="K54" s="181"/>
      <c r="L54" s="181"/>
      <c r="M54" s="181"/>
      <c r="N54" s="416"/>
      <c r="O54" s="181"/>
    </row>
    <row r="55" spans="1:15" x14ac:dyDescent="0.2">
      <c r="A55" s="181"/>
      <c r="B55" s="180"/>
      <c r="C55" s="341"/>
      <c r="D55" s="307"/>
      <c r="E55" s="180"/>
      <c r="F55" s="342"/>
      <c r="G55" s="343"/>
      <c r="H55" s="180"/>
      <c r="I55" s="181"/>
      <c r="J55" s="181"/>
      <c r="K55" s="181"/>
      <c r="L55" s="181"/>
      <c r="M55" s="181"/>
      <c r="N55" s="416"/>
      <c r="O55" s="181"/>
    </row>
    <row r="56" spans="1:15" x14ac:dyDescent="0.2">
      <c r="A56" s="181"/>
      <c r="B56" s="180"/>
      <c r="C56" s="341"/>
      <c r="D56" s="307"/>
      <c r="E56" s="180"/>
      <c r="F56" s="342"/>
      <c r="G56" s="343"/>
      <c r="H56" s="180"/>
      <c r="I56" s="181"/>
      <c r="J56" s="181"/>
      <c r="K56" s="181"/>
      <c r="L56" s="181"/>
      <c r="M56" s="181"/>
      <c r="N56" s="416"/>
      <c r="O56" s="181"/>
    </row>
    <row r="57" spans="1:15" x14ac:dyDescent="0.2">
      <c r="A57" s="181"/>
      <c r="B57" s="180"/>
      <c r="C57" s="341"/>
      <c r="D57" s="307"/>
      <c r="E57" s="180"/>
      <c r="F57" s="342"/>
      <c r="G57" s="343"/>
      <c r="H57" s="180"/>
      <c r="I57" s="181"/>
      <c r="J57" s="181"/>
      <c r="K57" s="181"/>
      <c r="L57" s="181"/>
      <c r="M57" s="181"/>
      <c r="N57" s="416"/>
      <c r="O57" s="181"/>
    </row>
    <row r="58" spans="1:15" x14ac:dyDescent="0.2">
      <c r="A58" s="181"/>
      <c r="B58" s="180"/>
      <c r="C58" s="341"/>
      <c r="D58" s="307"/>
      <c r="E58" s="180"/>
      <c r="F58" s="342"/>
      <c r="G58" s="343"/>
      <c r="H58" s="180"/>
      <c r="I58" s="181"/>
      <c r="J58" s="181"/>
      <c r="K58" s="181"/>
      <c r="L58" s="181"/>
      <c r="M58" s="181"/>
      <c r="N58" s="416"/>
      <c r="O58" s="181"/>
    </row>
    <row r="59" spans="1:15" x14ac:dyDescent="0.2">
      <c r="A59" s="181"/>
      <c r="B59" s="180"/>
      <c r="C59" s="341"/>
      <c r="D59" s="307"/>
      <c r="E59" s="180"/>
      <c r="F59" s="342"/>
      <c r="G59" s="343"/>
      <c r="H59" s="180"/>
      <c r="I59" s="181"/>
      <c r="J59" s="181"/>
      <c r="K59" s="181"/>
      <c r="L59" s="181"/>
      <c r="M59" s="181"/>
      <c r="N59" s="416"/>
      <c r="O59" s="181"/>
    </row>
    <row r="60" spans="1:15" x14ac:dyDescent="0.2">
      <c r="A60" s="181"/>
      <c r="B60" s="180"/>
      <c r="C60" s="341"/>
      <c r="D60" s="307"/>
      <c r="E60" s="180"/>
      <c r="F60" s="342"/>
      <c r="G60" s="343"/>
      <c r="H60" s="180"/>
      <c r="I60" s="181"/>
      <c r="J60" s="181"/>
      <c r="K60" s="181"/>
      <c r="L60" s="181"/>
      <c r="M60" s="181"/>
      <c r="N60" s="416"/>
      <c r="O60" s="181"/>
    </row>
    <row r="61" spans="1:15" x14ac:dyDescent="0.2">
      <c r="A61" s="181"/>
      <c r="B61" s="180"/>
      <c r="C61" s="341"/>
      <c r="D61" s="307"/>
      <c r="E61" s="180"/>
      <c r="F61" s="342"/>
      <c r="G61" s="343"/>
      <c r="H61" s="180"/>
      <c r="I61" s="181"/>
      <c r="J61" s="181"/>
      <c r="K61" s="181"/>
      <c r="L61" s="181"/>
      <c r="M61" s="181"/>
      <c r="N61" s="416"/>
      <c r="O61" s="181"/>
    </row>
    <row r="62" spans="1:15" x14ac:dyDescent="0.2">
      <c r="A62" s="181"/>
      <c r="B62" s="180"/>
      <c r="C62" s="341"/>
      <c r="D62" s="307"/>
      <c r="E62" s="180"/>
      <c r="F62" s="342"/>
      <c r="G62" s="343"/>
      <c r="H62" s="180"/>
      <c r="I62" s="181"/>
      <c r="J62" s="181"/>
      <c r="K62" s="181"/>
      <c r="L62" s="181"/>
      <c r="M62" s="181"/>
      <c r="N62" s="416"/>
      <c r="O62" s="181"/>
    </row>
    <row r="63" spans="1:15" x14ac:dyDescent="0.2">
      <c r="A63" s="181"/>
      <c r="B63" s="180"/>
      <c r="C63" s="341"/>
      <c r="D63" s="307"/>
      <c r="E63" s="180"/>
      <c r="F63" s="342"/>
      <c r="G63" s="343"/>
      <c r="H63" s="180"/>
      <c r="I63" s="181"/>
      <c r="J63" s="181"/>
      <c r="K63" s="181"/>
      <c r="L63" s="181"/>
      <c r="M63" s="181"/>
      <c r="N63" s="416"/>
      <c r="O63" s="181"/>
    </row>
    <row r="64" spans="1:15" x14ac:dyDescent="0.2">
      <c r="A64" s="181"/>
      <c r="B64" s="180"/>
      <c r="C64" s="341"/>
      <c r="D64" s="307"/>
      <c r="E64" s="180"/>
      <c r="F64" s="342"/>
      <c r="G64" s="343"/>
      <c r="H64" s="180"/>
      <c r="I64" s="181"/>
      <c r="J64" s="181"/>
      <c r="K64" s="181"/>
      <c r="L64" s="181"/>
      <c r="M64" s="181"/>
      <c r="N64" s="416"/>
      <c r="O64" s="181"/>
    </row>
    <row r="65" spans="1:15" x14ac:dyDescent="0.2">
      <c r="A65" s="181"/>
      <c r="B65" s="180"/>
      <c r="C65" s="341"/>
      <c r="D65" s="307"/>
      <c r="E65" s="180"/>
      <c r="F65" s="342"/>
      <c r="G65" s="343"/>
      <c r="H65" s="180"/>
      <c r="I65" s="181"/>
      <c r="J65" s="181"/>
      <c r="K65" s="181"/>
      <c r="L65" s="181"/>
      <c r="M65" s="181"/>
      <c r="N65" s="416"/>
      <c r="O65" s="181"/>
    </row>
    <row r="66" spans="1:15" x14ac:dyDescent="0.2">
      <c r="A66" s="181"/>
      <c r="B66" s="180"/>
      <c r="C66" s="341"/>
      <c r="D66" s="307"/>
      <c r="E66" s="180"/>
      <c r="F66" s="342"/>
      <c r="G66" s="343"/>
      <c r="H66" s="180"/>
      <c r="I66" s="181"/>
      <c r="J66" s="181"/>
      <c r="K66" s="181"/>
      <c r="L66" s="181"/>
      <c r="M66" s="181"/>
      <c r="N66" s="416"/>
      <c r="O66" s="181"/>
    </row>
    <row r="67" spans="1:15" x14ac:dyDescent="0.2">
      <c r="A67" s="181"/>
      <c r="B67" s="180"/>
      <c r="C67" s="341"/>
      <c r="D67" s="307"/>
      <c r="E67" s="180"/>
      <c r="F67" s="342"/>
      <c r="G67" s="343"/>
      <c r="H67" s="180"/>
      <c r="I67" s="181"/>
      <c r="J67" s="181"/>
      <c r="K67" s="181"/>
      <c r="L67" s="181"/>
      <c r="M67" s="181"/>
      <c r="N67" s="416"/>
      <c r="O67" s="181"/>
    </row>
    <row r="68" spans="1:15" x14ac:dyDescent="0.2">
      <c r="A68" s="181"/>
      <c r="B68" s="180"/>
      <c r="C68" s="341"/>
      <c r="D68" s="307"/>
      <c r="E68" s="180"/>
      <c r="F68" s="342"/>
      <c r="G68" s="343"/>
      <c r="H68" s="180"/>
      <c r="I68" s="181"/>
      <c r="J68" s="181"/>
      <c r="K68" s="181"/>
      <c r="L68" s="181"/>
      <c r="M68" s="181"/>
      <c r="N68" s="416"/>
      <c r="O68" s="181"/>
    </row>
    <row r="69" spans="1:15" x14ac:dyDescent="0.2">
      <c r="A69" s="181"/>
      <c r="B69" s="180"/>
      <c r="C69" s="341"/>
      <c r="D69" s="307"/>
      <c r="E69" s="180"/>
      <c r="F69" s="342"/>
      <c r="G69" s="343"/>
      <c r="H69" s="180"/>
      <c r="I69" s="181"/>
      <c r="J69" s="181"/>
      <c r="K69" s="181"/>
      <c r="L69" s="181"/>
      <c r="M69" s="181"/>
      <c r="N69" s="416"/>
      <c r="O69" s="181"/>
    </row>
    <row r="70" spans="1:15" x14ac:dyDescent="0.2">
      <c r="A70" s="181"/>
      <c r="B70" s="180"/>
      <c r="C70" s="341"/>
      <c r="D70" s="307"/>
      <c r="E70" s="180"/>
      <c r="F70" s="342"/>
      <c r="G70" s="343"/>
      <c r="H70" s="180"/>
      <c r="I70" s="181"/>
      <c r="J70" s="181"/>
      <c r="K70" s="181"/>
      <c r="L70" s="181"/>
      <c r="M70" s="181"/>
      <c r="N70" s="416"/>
      <c r="O70" s="181"/>
    </row>
    <row r="71" spans="1:15" x14ac:dyDescent="0.2">
      <c r="A71" s="181"/>
      <c r="B71" s="180"/>
      <c r="C71" s="341"/>
      <c r="D71" s="307"/>
      <c r="E71" s="180"/>
      <c r="F71" s="342"/>
      <c r="G71" s="343"/>
      <c r="H71" s="180"/>
      <c r="I71" s="181"/>
      <c r="J71" s="181"/>
      <c r="K71" s="181"/>
      <c r="L71" s="181"/>
      <c r="M71" s="181"/>
      <c r="N71" s="416"/>
      <c r="O71" s="181"/>
    </row>
    <row r="72" spans="1:15" x14ac:dyDescent="0.2">
      <c r="A72" s="181"/>
      <c r="B72" s="180"/>
      <c r="C72" s="341"/>
      <c r="D72" s="307"/>
      <c r="E72" s="180"/>
      <c r="F72" s="342"/>
      <c r="G72" s="343"/>
      <c r="H72" s="180"/>
      <c r="I72" s="181"/>
      <c r="J72" s="181"/>
      <c r="K72" s="181"/>
      <c r="L72" s="181"/>
      <c r="M72" s="181"/>
      <c r="N72" s="416"/>
      <c r="O72" s="181"/>
    </row>
    <row r="73" spans="1:15" x14ac:dyDescent="0.2">
      <c r="A73" s="181"/>
      <c r="B73" s="180"/>
      <c r="C73" s="341"/>
      <c r="D73" s="307"/>
      <c r="E73" s="180"/>
      <c r="F73" s="342"/>
      <c r="G73" s="343"/>
      <c r="H73" s="180"/>
      <c r="I73" s="181"/>
      <c r="J73" s="181"/>
      <c r="K73" s="181"/>
      <c r="L73" s="181"/>
      <c r="M73" s="181"/>
      <c r="N73" s="416"/>
      <c r="O73" s="181"/>
    </row>
    <row r="74" spans="1:15" x14ac:dyDescent="0.2">
      <c r="A74" s="181"/>
      <c r="B74" s="180"/>
      <c r="C74" s="341"/>
      <c r="D74" s="307"/>
      <c r="E74" s="180"/>
      <c r="F74" s="342"/>
      <c r="G74" s="343"/>
      <c r="H74" s="180"/>
      <c r="I74" s="181"/>
      <c r="J74" s="181"/>
      <c r="K74" s="181"/>
      <c r="L74" s="181"/>
      <c r="M74" s="181"/>
      <c r="N74" s="416"/>
      <c r="O74" s="181"/>
    </row>
    <row r="75" spans="1:15" x14ac:dyDescent="0.2">
      <c r="A75" s="181"/>
      <c r="B75" s="180"/>
      <c r="C75" s="341"/>
      <c r="D75" s="307"/>
      <c r="E75" s="180"/>
      <c r="F75" s="342"/>
      <c r="G75" s="343"/>
      <c r="H75" s="180"/>
      <c r="I75" s="181"/>
      <c r="J75" s="181"/>
      <c r="K75" s="181"/>
      <c r="L75" s="181"/>
      <c r="M75" s="181"/>
      <c r="N75" s="416"/>
      <c r="O75" s="181"/>
    </row>
    <row r="76" spans="1:15" x14ac:dyDescent="0.2">
      <c r="A76" s="181"/>
      <c r="B76" s="180"/>
      <c r="C76" s="341"/>
      <c r="D76" s="307"/>
      <c r="E76" s="180"/>
      <c r="F76" s="342"/>
      <c r="G76" s="343"/>
      <c r="H76" s="180"/>
      <c r="I76" s="181"/>
      <c r="J76" s="181"/>
      <c r="K76" s="181"/>
      <c r="L76" s="181"/>
      <c r="M76" s="181"/>
      <c r="N76" s="416"/>
      <c r="O76" s="181"/>
    </row>
    <row r="77" spans="1:15" x14ac:dyDescent="0.2">
      <c r="A77" s="181"/>
      <c r="B77" s="180"/>
      <c r="C77" s="341"/>
      <c r="D77" s="307"/>
      <c r="E77" s="180"/>
      <c r="F77" s="342"/>
      <c r="G77" s="343"/>
      <c r="H77" s="180"/>
      <c r="I77" s="181"/>
      <c r="J77" s="181"/>
      <c r="K77" s="181"/>
      <c r="L77" s="181"/>
      <c r="M77" s="181"/>
      <c r="N77" s="416"/>
      <c r="O77" s="181"/>
    </row>
    <row r="78" spans="1:15" x14ac:dyDescent="0.2">
      <c r="A78" s="181"/>
      <c r="B78" s="180"/>
      <c r="C78" s="341"/>
      <c r="D78" s="307"/>
      <c r="E78" s="180"/>
      <c r="F78" s="342"/>
      <c r="G78" s="343"/>
      <c r="H78" s="180"/>
      <c r="I78" s="181"/>
      <c r="J78" s="181"/>
      <c r="K78" s="181"/>
      <c r="L78" s="181"/>
      <c r="M78" s="181"/>
      <c r="N78" s="416"/>
      <c r="O78" s="181"/>
    </row>
    <row r="79" spans="1:15" x14ac:dyDescent="0.2">
      <c r="A79" s="181"/>
      <c r="B79" s="180"/>
      <c r="C79" s="341"/>
      <c r="D79" s="307"/>
      <c r="E79" s="180"/>
      <c r="F79" s="342"/>
      <c r="G79" s="343"/>
      <c r="H79" s="180"/>
      <c r="I79" s="181"/>
      <c r="J79" s="181"/>
      <c r="K79" s="181"/>
      <c r="L79" s="181"/>
      <c r="M79" s="181"/>
      <c r="N79" s="416"/>
      <c r="O79" s="181"/>
    </row>
    <row r="80" spans="1:15" x14ac:dyDescent="0.2">
      <c r="A80" s="181"/>
      <c r="B80" s="180"/>
      <c r="C80" s="341"/>
      <c r="D80" s="307"/>
      <c r="E80" s="180"/>
      <c r="F80" s="342"/>
      <c r="G80" s="343"/>
      <c r="H80" s="180"/>
      <c r="I80" s="181"/>
      <c r="J80" s="181"/>
      <c r="K80" s="181"/>
      <c r="L80" s="181"/>
      <c r="M80" s="181"/>
      <c r="N80" s="416"/>
      <c r="O80" s="181"/>
    </row>
    <row r="81" spans="1:15" x14ac:dyDescent="0.2">
      <c r="A81" s="181"/>
      <c r="B81" s="180"/>
      <c r="C81" s="341"/>
      <c r="D81" s="307"/>
      <c r="E81" s="180"/>
      <c r="F81" s="342"/>
      <c r="G81" s="343"/>
      <c r="H81" s="180"/>
      <c r="I81" s="181"/>
      <c r="J81" s="181"/>
      <c r="K81" s="181"/>
      <c r="L81" s="181"/>
      <c r="M81" s="181"/>
      <c r="N81" s="416"/>
      <c r="O81" s="181"/>
    </row>
    <row r="82" spans="1:15" x14ac:dyDescent="0.2">
      <c r="A82" s="181"/>
      <c r="B82" s="180"/>
      <c r="C82" s="341"/>
      <c r="D82" s="307"/>
      <c r="E82" s="180"/>
      <c r="F82" s="342"/>
      <c r="G82" s="343"/>
      <c r="H82" s="180"/>
      <c r="I82" s="181"/>
      <c r="J82" s="181"/>
      <c r="K82" s="181"/>
      <c r="L82" s="181"/>
      <c r="M82" s="181"/>
      <c r="N82" s="416"/>
      <c r="O82" s="181"/>
    </row>
    <row r="83" spans="1:15" x14ac:dyDescent="0.2">
      <c r="A83" s="181"/>
      <c r="B83" s="180"/>
      <c r="C83" s="341"/>
      <c r="D83" s="307"/>
      <c r="E83" s="180"/>
      <c r="F83" s="342"/>
      <c r="G83" s="343"/>
      <c r="H83" s="180"/>
      <c r="I83" s="181"/>
      <c r="J83" s="181"/>
      <c r="K83" s="181"/>
      <c r="L83" s="181"/>
      <c r="M83" s="181"/>
      <c r="N83" s="416"/>
      <c r="O83" s="181"/>
    </row>
    <row r="84" spans="1:15" x14ac:dyDescent="0.2">
      <c r="A84" s="181"/>
      <c r="B84" s="180"/>
      <c r="C84" s="341"/>
      <c r="D84" s="307"/>
      <c r="E84" s="180"/>
      <c r="F84" s="342"/>
      <c r="G84" s="343"/>
      <c r="H84" s="180"/>
      <c r="I84" s="181"/>
      <c r="J84" s="181"/>
      <c r="K84" s="181"/>
      <c r="L84" s="181"/>
      <c r="M84" s="181"/>
      <c r="N84" s="416"/>
      <c r="O84" s="181"/>
    </row>
    <row r="85" spans="1:15" x14ac:dyDescent="0.2">
      <c r="A85" s="181"/>
      <c r="B85" s="180"/>
      <c r="C85" s="341"/>
      <c r="D85" s="307"/>
      <c r="E85" s="180"/>
      <c r="F85" s="342"/>
      <c r="G85" s="343"/>
      <c r="H85" s="180"/>
      <c r="I85" s="181"/>
      <c r="J85" s="181"/>
      <c r="K85" s="181"/>
      <c r="L85" s="181"/>
      <c r="M85" s="181"/>
      <c r="N85" s="416"/>
      <c r="O85" s="181"/>
    </row>
    <row r="86" spans="1:15" x14ac:dyDescent="0.2">
      <c r="A86" s="181"/>
      <c r="B86" s="180"/>
      <c r="C86" s="341"/>
      <c r="D86" s="307"/>
      <c r="E86" s="180"/>
      <c r="F86" s="342"/>
      <c r="G86" s="343"/>
      <c r="H86" s="180"/>
      <c r="I86" s="181"/>
      <c r="J86" s="181"/>
      <c r="K86" s="181"/>
      <c r="L86" s="181"/>
      <c r="M86" s="181"/>
      <c r="N86" s="416"/>
      <c r="O86" s="181"/>
    </row>
    <row r="87" spans="1:15" x14ac:dyDescent="0.2">
      <c r="A87" s="181"/>
      <c r="B87" s="180"/>
      <c r="C87" s="341"/>
      <c r="D87" s="307"/>
      <c r="E87" s="180"/>
      <c r="F87" s="342"/>
      <c r="G87" s="343"/>
      <c r="H87" s="180"/>
      <c r="I87" s="181"/>
      <c r="J87" s="181"/>
      <c r="K87" s="181"/>
      <c r="L87" s="181"/>
      <c r="M87" s="181"/>
      <c r="N87" s="416"/>
      <c r="O87" s="181"/>
    </row>
    <row r="88" spans="1:15" x14ac:dyDescent="0.2">
      <c r="A88" s="181"/>
      <c r="B88" s="180"/>
      <c r="C88" s="341"/>
      <c r="D88" s="307"/>
      <c r="E88" s="180"/>
      <c r="F88" s="342"/>
      <c r="G88" s="343"/>
      <c r="H88" s="180"/>
      <c r="I88" s="181"/>
      <c r="J88" s="181"/>
      <c r="K88" s="181"/>
      <c r="L88" s="181"/>
      <c r="M88" s="181"/>
      <c r="N88" s="416"/>
      <c r="O88" s="181"/>
    </row>
    <row r="89" spans="1:15" x14ac:dyDescent="0.2">
      <c r="A89" s="181"/>
      <c r="B89" s="180"/>
      <c r="C89" s="341"/>
      <c r="D89" s="307"/>
      <c r="E89" s="180"/>
      <c r="F89" s="342"/>
      <c r="G89" s="343"/>
      <c r="H89" s="180"/>
      <c r="I89" s="181"/>
      <c r="J89" s="181"/>
      <c r="K89" s="181"/>
      <c r="L89" s="181"/>
      <c r="M89" s="181"/>
      <c r="N89" s="416"/>
      <c r="O89" s="181"/>
    </row>
    <row r="90" spans="1:15" x14ac:dyDescent="0.2">
      <c r="A90" s="181"/>
      <c r="B90" s="180"/>
      <c r="C90" s="341"/>
      <c r="D90" s="307"/>
      <c r="E90" s="180"/>
      <c r="F90" s="342"/>
      <c r="G90" s="343"/>
      <c r="H90" s="180"/>
      <c r="I90" s="181"/>
      <c r="J90" s="181"/>
      <c r="K90" s="181"/>
      <c r="L90" s="181"/>
      <c r="M90" s="181"/>
      <c r="N90" s="416"/>
      <c r="O90" s="181"/>
    </row>
    <row r="91" spans="1:15" x14ac:dyDescent="0.2">
      <c r="A91" s="181"/>
      <c r="B91" s="180"/>
      <c r="C91" s="341"/>
      <c r="D91" s="307"/>
      <c r="E91" s="180"/>
      <c r="F91" s="342"/>
      <c r="G91" s="343"/>
      <c r="H91" s="180"/>
      <c r="I91" s="181"/>
      <c r="J91" s="181"/>
      <c r="K91" s="181"/>
      <c r="L91" s="181"/>
      <c r="M91" s="181"/>
      <c r="N91" s="416"/>
      <c r="O91" s="181"/>
    </row>
    <row r="92" spans="1:15" x14ac:dyDescent="0.2">
      <c r="A92" s="181"/>
      <c r="B92" s="180"/>
      <c r="C92" s="341"/>
      <c r="D92" s="307"/>
      <c r="E92" s="180"/>
      <c r="F92" s="342"/>
      <c r="G92" s="343"/>
      <c r="H92" s="180"/>
      <c r="I92" s="181"/>
      <c r="J92" s="181"/>
      <c r="K92" s="181"/>
      <c r="L92" s="181"/>
      <c r="M92" s="181"/>
      <c r="N92" s="416"/>
      <c r="O92" s="181"/>
    </row>
    <row r="93" spans="1:15" x14ac:dyDescent="0.2">
      <c r="A93" s="181"/>
      <c r="B93" s="180"/>
      <c r="C93" s="341"/>
      <c r="D93" s="307"/>
      <c r="E93" s="180"/>
      <c r="F93" s="342"/>
      <c r="G93" s="343"/>
      <c r="H93" s="180"/>
      <c r="I93" s="181"/>
      <c r="J93" s="181"/>
      <c r="K93" s="181"/>
      <c r="L93" s="181"/>
      <c r="M93" s="181"/>
      <c r="N93" s="416"/>
      <c r="O93" s="181"/>
    </row>
    <row r="94" spans="1:15" x14ac:dyDescent="0.2">
      <c r="A94" s="181"/>
      <c r="B94" s="180"/>
      <c r="C94" s="341"/>
      <c r="D94" s="307"/>
      <c r="E94" s="180"/>
      <c r="F94" s="342"/>
      <c r="G94" s="343"/>
      <c r="H94" s="180"/>
      <c r="I94" s="181"/>
      <c r="J94" s="181"/>
      <c r="K94" s="181"/>
      <c r="L94" s="181"/>
      <c r="M94" s="181"/>
      <c r="N94" s="416"/>
      <c r="O94" s="181"/>
    </row>
    <row r="95" spans="1:15" x14ac:dyDescent="0.2">
      <c r="A95" s="181"/>
      <c r="B95" s="180"/>
      <c r="C95" s="341"/>
      <c r="D95" s="307"/>
      <c r="E95" s="180"/>
      <c r="F95" s="342"/>
      <c r="G95" s="343"/>
      <c r="H95" s="180"/>
      <c r="I95" s="181"/>
      <c r="J95" s="181"/>
      <c r="K95" s="181"/>
      <c r="L95" s="181"/>
      <c r="M95" s="181"/>
      <c r="N95" s="416"/>
      <c r="O95" s="181"/>
    </row>
    <row r="96" spans="1:15" x14ac:dyDescent="0.2">
      <c r="A96" s="181"/>
      <c r="B96" s="180"/>
      <c r="C96" s="341"/>
      <c r="D96" s="307"/>
      <c r="E96" s="180"/>
      <c r="F96" s="342"/>
      <c r="G96" s="343"/>
      <c r="H96" s="180"/>
      <c r="I96" s="181"/>
      <c r="J96" s="181"/>
      <c r="K96" s="181"/>
      <c r="L96" s="181"/>
      <c r="M96" s="181"/>
      <c r="N96" s="416"/>
      <c r="O96" s="181"/>
    </row>
    <row r="97" spans="1:15" x14ac:dyDescent="0.2">
      <c r="A97" s="181"/>
      <c r="B97" s="180"/>
      <c r="C97" s="341"/>
      <c r="D97" s="307"/>
      <c r="E97" s="180"/>
      <c r="F97" s="342"/>
      <c r="G97" s="343"/>
      <c r="H97" s="180"/>
      <c r="I97" s="181"/>
      <c r="J97" s="181"/>
      <c r="K97" s="181"/>
      <c r="L97" s="181"/>
      <c r="M97" s="181"/>
      <c r="N97" s="416"/>
      <c r="O97" s="181"/>
    </row>
    <row r="98" spans="1:15" x14ac:dyDescent="0.2">
      <c r="A98" s="181"/>
      <c r="B98" s="180"/>
      <c r="C98" s="341"/>
      <c r="D98" s="307"/>
      <c r="E98" s="180"/>
      <c r="F98" s="342"/>
      <c r="G98" s="343"/>
      <c r="H98" s="180"/>
      <c r="I98" s="181"/>
      <c r="J98" s="181"/>
      <c r="K98" s="181"/>
      <c r="L98" s="181"/>
      <c r="M98" s="181"/>
      <c r="N98" s="416"/>
      <c r="O98" s="181"/>
    </row>
    <row r="99" spans="1:15" x14ac:dyDescent="0.2">
      <c r="A99" s="181"/>
      <c r="B99" s="180"/>
      <c r="C99" s="341"/>
      <c r="D99" s="307"/>
      <c r="E99" s="180"/>
      <c r="F99" s="342"/>
      <c r="G99" s="343"/>
      <c r="H99" s="180"/>
      <c r="I99" s="181"/>
      <c r="J99" s="181"/>
      <c r="K99" s="181"/>
      <c r="L99" s="181"/>
      <c r="M99" s="181"/>
      <c r="N99" s="416"/>
      <c r="O99" s="181"/>
    </row>
    <row r="100" spans="1:15" x14ac:dyDescent="0.2">
      <c r="A100" s="181"/>
      <c r="B100" s="180"/>
      <c r="C100" s="341"/>
      <c r="D100" s="307"/>
      <c r="E100" s="180"/>
      <c r="F100" s="342"/>
      <c r="G100" s="343"/>
      <c r="H100" s="180"/>
      <c r="I100" s="181"/>
      <c r="J100" s="181"/>
      <c r="K100" s="181"/>
      <c r="L100" s="181"/>
      <c r="M100" s="181"/>
      <c r="N100" s="416"/>
      <c r="O100" s="181"/>
    </row>
    <row r="101" spans="1:15" x14ac:dyDescent="0.2">
      <c r="A101" s="181"/>
      <c r="B101" s="180"/>
      <c r="C101" s="341"/>
      <c r="D101" s="307"/>
      <c r="E101" s="180"/>
      <c r="F101" s="342"/>
      <c r="G101" s="343"/>
      <c r="H101" s="180"/>
      <c r="I101" s="181"/>
      <c r="J101" s="181"/>
      <c r="K101" s="181"/>
      <c r="L101" s="181"/>
      <c r="M101" s="181"/>
      <c r="N101" s="416"/>
      <c r="O101" s="181"/>
    </row>
    <row r="102" spans="1:15" x14ac:dyDescent="0.2">
      <c r="A102" s="181"/>
      <c r="B102" s="180"/>
      <c r="C102" s="341"/>
      <c r="D102" s="307"/>
      <c r="E102" s="180"/>
      <c r="F102" s="342"/>
      <c r="G102" s="343"/>
      <c r="H102" s="180"/>
      <c r="I102" s="181"/>
      <c r="J102" s="181"/>
      <c r="K102" s="181"/>
      <c r="L102" s="181"/>
      <c r="M102" s="181"/>
      <c r="N102" s="416"/>
      <c r="O102" s="181"/>
    </row>
    <row r="103" spans="1:15" x14ac:dyDescent="0.2">
      <c r="A103" s="181"/>
      <c r="B103" s="180"/>
      <c r="C103" s="341"/>
      <c r="D103" s="307"/>
      <c r="E103" s="180"/>
      <c r="F103" s="342"/>
      <c r="G103" s="343"/>
      <c r="H103" s="180"/>
      <c r="I103" s="181"/>
      <c r="J103" s="181"/>
      <c r="K103" s="181"/>
      <c r="L103" s="181"/>
      <c r="M103" s="181"/>
      <c r="N103" s="416"/>
      <c r="O103" s="181"/>
    </row>
    <row r="104" spans="1:15" x14ac:dyDescent="0.2">
      <c r="A104" s="181"/>
      <c r="B104" s="180"/>
      <c r="C104" s="341"/>
      <c r="D104" s="307"/>
      <c r="E104" s="180"/>
      <c r="F104" s="342"/>
      <c r="G104" s="343"/>
      <c r="H104" s="180"/>
      <c r="I104" s="181"/>
      <c r="J104" s="181"/>
      <c r="K104" s="181"/>
      <c r="L104" s="181"/>
      <c r="M104" s="181"/>
      <c r="N104" s="416"/>
      <c r="O104" s="181"/>
    </row>
    <row r="105" spans="1:15" x14ac:dyDescent="0.2">
      <c r="A105" s="181"/>
      <c r="B105" s="180"/>
      <c r="C105" s="341"/>
      <c r="D105" s="307"/>
      <c r="E105" s="180"/>
      <c r="F105" s="342"/>
      <c r="G105" s="343"/>
      <c r="H105" s="180"/>
      <c r="I105" s="181"/>
      <c r="J105" s="181"/>
      <c r="K105" s="181"/>
      <c r="L105" s="181"/>
      <c r="M105" s="181"/>
      <c r="N105" s="416"/>
      <c r="O105" s="181"/>
    </row>
    <row r="106" spans="1:15" x14ac:dyDescent="0.2">
      <c r="A106" s="181"/>
      <c r="B106" s="180"/>
      <c r="C106" s="341"/>
      <c r="D106" s="307"/>
      <c r="E106" s="180"/>
      <c r="F106" s="342"/>
      <c r="G106" s="343"/>
      <c r="H106" s="180"/>
      <c r="I106" s="181"/>
      <c r="J106" s="181"/>
      <c r="K106" s="181"/>
      <c r="L106" s="181"/>
      <c r="M106" s="181"/>
      <c r="N106" s="416"/>
      <c r="O106" s="181"/>
    </row>
    <row r="107" spans="1:15" x14ac:dyDescent="0.2">
      <c r="A107" s="181"/>
      <c r="B107" s="180"/>
      <c r="C107" s="341"/>
      <c r="D107" s="307"/>
      <c r="E107" s="180"/>
      <c r="F107" s="342"/>
      <c r="G107" s="343"/>
      <c r="H107" s="180"/>
      <c r="I107" s="181"/>
      <c r="J107" s="181"/>
      <c r="K107" s="181"/>
      <c r="L107" s="181"/>
      <c r="M107" s="181"/>
      <c r="N107" s="416"/>
      <c r="O107" s="181"/>
    </row>
    <row r="108" spans="1:15" x14ac:dyDescent="0.2">
      <c r="A108" s="181"/>
      <c r="B108" s="180"/>
      <c r="C108" s="341"/>
      <c r="D108" s="307"/>
      <c r="E108" s="180"/>
      <c r="F108" s="342"/>
      <c r="G108" s="343"/>
      <c r="H108" s="180"/>
      <c r="I108" s="181"/>
      <c r="J108" s="181"/>
      <c r="K108" s="181"/>
      <c r="L108" s="181"/>
      <c r="M108" s="181"/>
      <c r="N108" s="416"/>
      <c r="O108" s="181"/>
    </row>
    <row r="109" spans="1:15" x14ac:dyDescent="0.2">
      <c r="A109" s="181"/>
      <c r="B109" s="180"/>
      <c r="C109" s="341"/>
      <c r="D109" s="307"/>
      <c r="E109" s="180"/>
      <c r="F109" s="342"/>
      <c r="G109" s="343"/>
      <c r="H109" s="180"/>
      <c r="I109" s="181"/>
      <c r="J109" s="181"/>
      <c r="K109" s="181"/>
      <c r="L109" s="181"/>
      <c r="M109" s="181"/>
      <c r="N109" s="416"/>
      <c r="O109" s="181"/>
    </row>
    <row r="110" spans="1:15" x14ac:dyDescent="0.2">
      <c r="A110" s="181"/>
      <c r="B110" s="180"/>
      <c r="C110" s="341"/>
      <c r="D110" s="307"/>
      <c r="E110" s="180"/>
      <c r="F110" s="342"/>
      <c r="G110" s="343"/>
      <c r="H110" s="180"/>
      <c r="I110" s="181"/>
      <c r="J110" s="181"/>
      <c r="K110" s="181"/>
      <c r="L110" s="181"/>
      <c r="M110" s="181"/>
      <c r="N110" s="416"/>
      <c r="O110" s="181"/>
    </row>
    <row r="111" spans="1:15" x14ac:dyDescent="0.2">
      <c r="A111" s="181"/>
      <c r="B111" s="180"/>
      <c r="C111" s="341"/>
      <c r="D111" s="307"/>
      <c r="E111" s="180"/>
      <c r="F111" s="342"/>
      <c r="G111" s="343"/>
      <c r="H111" s="180"/>
      <c r="I111" s="181"/>
      <c r="J111" s="181"/>
      <c r="K111" s="181"/>
      <c r="L111" s="181"/>
      <c r="M111" s="181"/>
      <c r="N111" s="416"/>
      <c r="O111" s="181"/>
    </row>
    <row r="112" spans="1:15" x14ac:dyDescent="0.2">
      <c r="A112" s="181"/>
      <c r="B112" s="180"/>
      <c r="C112" s="341"/>
      <c r="D112" s="307"/>
      <c r="E112" s="180"/>
      <c r="F112" s="342"/>
      <c r="G112" s="343"/>
      <c r="H112" s="180"/>
      <c r="I112" s="181"/>
      <c r="J112" s="181"/>
      <c r="K112" s="181"/>
      <c r="L112" s="181"/>
      <c r="M112" s="181"/>
      <c r="N112" s="416"/>
      <c r="O112" s="181"/>
    </row>
    <row r="113" spans="1:15" x14ac:dyDescent="0.2">
      <c r="A113" s="181"/>
      <c r="B113" s="180"/>
      <c r="C113" s="341"/>
      <c r="D113" s="307"/>
      <c r="E113" s="180"/>
      <c r="F113" s="342"/>
      <c r="G113" s="343"/>
      <c r="H113" s="180"/>
      <c r="I113" s="181"/>
      <c r="J113" s="181"/>
      <c r="K113" s="181"/>
      <c r="L113" s="181"/>
      <c r="M113" s="181"/>
      <c r="N113" s="416"/>
      <c r="O113" s="181"/>
    </row>
    <row r="114" spans="1:15" x14ac:dyDescent="0.2">
      <c r="A114" s="181"/>
      <c r="B114" s="180"/>
      <c r="C114" s="341"/>
      <c r="D114" s="307"/>
      <c r="E114" s="180"/>
      <c r="F114" s="342"/>
      <c r="G114" s="343"/>
      <c r="H114" s="180"/>
      <c r="I114" s="181"/>
      <c r="J114" s="181"/>
      <c r="K114" s="181"/>
      <c r="L114" s="181"/>
      <c r="M114" s="181"/>
      <c r="N114" s="416"/>
      <c r="O114" s="181"/>
    </row>
    <row r="115" spans="1:15" x14ac:dyDescent="0.2">
      <c r="A115" s="181"/>
      <c r="B115" s="180"/>
      <c r="C115" s="341"/>
      <c r="D115" s="307"/>
      <c r="E115" s="180"/>
      <c r="F115" s="342"/>
      <c r="G115" s="343"/>
      <c r="H115" s="180"/>
      <c r="I115" s="181"/>
      <c r="J115" s="181"/>
      <c r="K115" s="181"/>
      <c r="L115" s="181"/>
      <c r="M115" s="181"/>
      <c r="N115" s="416"/>
      <c r="O115" s="181"/>
    </row>
    <row r="116" spans="1:15" x14ac:dyDescent="0.2">
      <c r="A116" s="181"/>
      <c r="B116" s="180"/>
      <c r="C116" s="341"/>
      <c r="D116" s="307"/>
      <c r="E116" s="180"/>
      <c r="F116" s="342"/>
      <c r="G116" s="343"/>
      <c r="H116" s="180"/>
      <c r="I116" s="181"/>
      <c r="J116" s="181"/>
      <c r="K116" s="181"/>
      <c r="L116" s="181"/>
      <c r="M116" s="181"/>
      <c r="N116" s="416"/>
      <c r="O116" s="181"/>
    </row>
    <row r="117" spans="1:15" x14ac:dyDescent="0.2">
      <c r="A117" s="181"/>
      <c r="B117" s="180"/>
      <c r="C117" s="341"/>
      <c r="D117" s="307"/>
      <c r="E117" s="180"/>
      <c r="F117" s="342"/>
      <c r="G117" s="343"/>
      <c r="H117" s="180"/>
      <c r="I117" s="181"/>
      <c r="J117" s="181"/>
      <c r="K117" s="181"/>
      <c r="L117" s="181"/>
      <c r="M117" s="181"/>
      <c r="N117" s="416"/>
      <c r="O117" s="181"/>
    </row>
    <row r="118" spans="1:15" x14ac:dyDescent="0.2">
      <c r="A118" s="181"/>
      <c r="B118" s="180"/>
      <c r="C118" s="341"/>
      <c r="D118" s="307"/>
      <c r="E118" s="180"/>
      <c r="F118" s="342"/>
      <c r="G118" s="343"/>
      <c r="H118" s="180"/>
      <c r="I118" s="181"/>
      <c r="J118" s="181"/>
      <c r="K118" s="181"/>
      <c r="L118" s="181"/>
      <c r="M118" s="181"/>
      <c r="N118" s="416"/>
      <c r="O118" s="181"/>
    </row>
    <row r="119" spans="1:15" x14ac:dyDescent="0.2">
      <c r="A119" s="181"/>
      <c r="B119" s="180"/>
      <c r="C119" s="341"/>
      <c r="D119" s="307"/>
      <c r="E119" s="180"/>
      <c r="F119" s="342"/>
      <c r="G119" s="343"/>
      <c r="H119" s="180"/>
      <c r="I119" s="181"/>
      <c r="J119" s="181"/>
      <c r="K119" s="181"/>
      <c r="L119" s="181"/>
      <c r="M119" s="181"/>
      <c r="N119" s="416"/>
      <c r="O119" s="181"/>
    </row>
    <row r="120" spans="1:15" x14ac:dyDescent="0.2">
      <c r="A120" s="181"/>
      <c r="B120" s="180"/>
      <c r="C120" s="341"/>
      <c r="D120" s="307"/>
      <c r="E120" s="180"/>
      <c r="F120" s="342"/>
      <c r="G120" s="343"/>
      <c r="H120" s="180"/>
      <c r="I120" s="181"/>
      <c r="J120" s="181"/>
      <c r="K120" s="181"/>
      <c r="L120" s="181"/>
      <c r="M120" s="181"/>
      <c r="N120" s="416"/>
      <c r="O120" s="181"/>
    </row>
    <row r="121" spans="1:15" x14ac:dyDescent="0.2">
      <c r="A121" s="181"/>
      <c r="B121" s="180"/>
      <c r="C121" s="341"/>
      <c r="D121" s="307"/>
      <c r="E121" s="180"/>
      <c r="F121" s="342"/>
      <c r="G121" s="343"/>
      <c r="H121" s="180"/>
      <c r="I121" s="181"/>
      <c r="J121" s="181"/>
      <c r="K121" s="181"/>
      <c r="L121" s="181"/>
      <c r="M121" s="181"/>
      <c r="N121" s="416"/>
      <c r="O121" s="181"/>
    </row>
    <row r="122" spans="1:15" x14ac:dyDescent="0.2">
      <c r="A122" s="181"/>
      <c r="B122" s="180"/>
      <c r="C122" s="341"/>
      <c r="D122" s="307"/>
      <c r="E122" s="180"/>
      <c r="F122" s="342"/>
      <c r="G122" s="343"/>
      <c r="H122" s="180"/>
      <c r="I122" s="181"/>
      <c r="J122" s="181"/>
      <c r="K122" s="181"/>
      <c r="L122" s="181"/>
      <c r="M122" s="181"/>
      <c r="N122" s="416"/>
      <c r="O122" s="181"/>
    </row>
    <row r="123" spans="1:15" x14ac:dyDescent="0.2">
      <c r="A123" s="181"/>
      <c r="B123" s="180"/>
      <c r="C123" s="341"/>
      <c r="D123" s="307"/>
      <c r="E123" s="180"/>
      <c r="F123" s="342"/>
      <c r="G123" s="343"/>
      <c r="H123" s="180"/>
      <c r="I123" s="181"/>
      <c r="J123" s="181"/>
      <c r="K123" s="181"/>
      <c r="L123" s="181"/>
      <c r="M123" s="181"/>
      <c r="N123" s="416"/>
      <c r="O123" s="181"/>
    </row>
    <row r="124" spans="1:15" x14ac:dyDescent="0.2">
      <c r="A124" s="181"/>
      <c r="B124" s="180"/>
      <c r="C124" s="341"/>
      <c r="D124" s="307"/>
      <c r="E124" s="180"/>
      <c r="F124" s="342"/>
      <c r="G124" s="343"/>
      <c r="H124" s="180"/>
      <c r="I124" s="181"/>
      <c r="J124" s="181"/>
      <c r="K124" s="181"/>
      <c r="L124" s="181"/>
      <c r="M124" s="181"/>
      <c r="N124" s="416"/>
      <c r="O124" s="181"/>
    </row>
    <row r="125" spans="1:15" x14ac:dyDescent="0.2">
      <c r="A125" s="181"/>
      <c r="B125" s="180"/>
      <c r="C125" s="341"/>
      <c r="D125" s="307"/>
      <c r="E125" s="180"/>
      <c r="F125" s="342"/>
      <c r="G125" s="343"/>
      <c r="H125" s="180"/>
      <c r="I125" s="181"/>
      <c r="J125" s="181"/>
      <c r="K125" s="181"/>
      <c r="L125" s="181"/>
      <c r="M125" s="181"/>
      <c r="N125" s="416"/>
      <c r="O125" s="181"/>
    </row>
    <row r="126" spans="1:15" x14ac:dyDescent="0.2">
      <c r="A126" s="181"/>
      <c r="B126" s="180"/>
      <c r="C126" s="341"/>
      <c r="D126" s="307"/>
      <c r="E126" s="180"/>
      <c r="F126" s="342"/>
      <c r="G126" s="343"/>
      <c r="H126" s="180"/>
      <c r="I126" s="181"/>
      <c r="J126" s="181"/>
      <c r="K126" s="181"/>
      <c r="L126" s="181"/>
      <c r="M126" s="181"/>
      <c r="N126" s="416"/>
      <c r="O126" s="181"/>
    </row>
    <row r="127" spans="1:15" x14ac:dyDescent="0.2">
      <c r="A127" s="181"/>
      <c r="B127" s="180"/>
      <c r="C127" s="341"/>
      <c r="D127" s="307"/>
      <c r="E127" s="180"/>
      <c r="F127" s="342"/>
      <c r="G127" s="343"/>
      <c r="H127" s="180"/>
      <c r="I127" s="181"/>
      <c r="J127" s="181"/>
      <c r="K127" s="181"/>
      <c r="L127" s="181"/>
      <c r="M127" s="181"/>
      <c r="N127" s="416"/>
      <c r="O127" s="181"/>
    </row>
    <row r="128" spans="1:15" x14ac:dyDescent="0.2">
      <c r="A128" s="181"/>
      <c r="B128" s="180"/>
      <c r="C128" s="341"/>
      <c r="D128" s="307"/>
      <c r="E128" s="180"/>
      <c r="F128" s="342"/>
      <c r="G128" s="343"/>
      <c r="H128" s="180"/>
      <c r="I128" s="181"/>
      <c r="J128" s="181"/>
      <c r="K128" s="181"/>
      <c r="L128" s="181"/>
      <c r="M128" s="181"/>
      <c r="N128" s="416"/>
      <c r="O128" s="181"/>
    </row>
    <row r="129" spans="1:15" x14ac:dyDescent="0.2">
      <c r="A129" s="181"/>
      <c r="B129" s="180"/>
      <c r="C129" s="341"/>
      <c r="D129" s="307"/>
      <c r="E129" s="180"/>
      <c r="F129" s="342"/>
      <c r="G129" s="343"/>
      <c r="H129" s="180"/>
      <c r="I129" s="181"/>
      <c r="J129" s="181"/>
      <c r="K129" s="181"/>
      <c r="L129" s="181"/>
      <c r="M129" s="181"/>
      <c r="N129" s="416"/>
      <c r="O129" s="181"/>
    </row>
    <row r="130" spans="1:15" x14ac:dyDescent="0.2">
      <c r="A130" s="181"/>
      <c r="B130" s="180"/>
      <c r="C130" s="341"/>
      <c r="D130" s="307"/>
      <c r="E130" s="180"/>
      <c r="F130" s="342"/>
      <c r="G130" s="343"/>
      <c r="H130" s="180"/>
      <c r="I130" s="181"/>
      <c r="J130" s="181"/>
      <c r="K130" s="181"/>
      <c r="L130" s="181"/>
      <c r="M130" s="181"/>
      <c r="N130" s="416"/>
      <c r="O130" s="181"/>
    </row>
    <row r="131" spans="1:15" x14ac:dyDescent="0.2">
      <c r="A131" s="181"/>
      <c r="B131" s="180"/>
      <c r="C131" s="341"/>
      <c r="D131" s="307"/>
      <c r="E131" s="180"/>
      <c r="F131" s="342"/>
      <c r="G131" s="343"/>
      <c r="H131" s="180"/>
      <c r="I131" s="181"/>
      <c r="J131" s="181"/>
      <c r="K131" s="181"/>
      <c r="L131" s="181"/>
      <c r="M131" s="181"/>
      <c r="N131" s="416"/>
      <c r="O131" s="181"/>
    </row>
    <row r="132" spans="1:15" x14ac:dyDescent="0.2">
      <c r="A132" s="181"/>
      <c r="B132" s="180"/>
      <c r="C132" s="341"/>
      <c r="D132" s="307"/>
      <c r="E132" s="180"/>
      <c r="F132" s="342"/>
      <c r="G132" s="343"/>
      <c r="H132" s="180"/>
      <c r="I132" s="181"/>
      <c r="J132" s="181"/>
      <c r="K132" s="181"/>
      <c r="L132" s="181"/>
      <c r="M132" s="181"/>
      <c r="N132" s="416"/>
      <c r="O132" s="181"/>
    </row>
    <row r="133" spans="1:15" x14ac:dyDescent="0.2">
      <c r="A133" s="181"/>
      <c r="B133" s="180"/>
      <c r="C133" s="341"/>
      <c r="D133" s="307"/>
      <c r="E133" s="180"/>
      <c r="F133" s="342"/>
      <c r="G133" s="343"/>
      <c r="H133" s="180"/>
      <c r="I133" s="181"/>
      <c r="J133" s="181"/>
      <c r="K133" s="181"/>
      <c r="L133" s="181"/>
      <c r="M133" s="181"/>
      <c r="N133" s="416"/>
      <c r="O133" s="181"/>
    </row>
    <row r="134" spans="1:15" x14ac:dyDescent="0.2">
      <c r="A134" s="181"/>
      <c r="B134" s="180"/>
      <c r="C134" s="341"/>
      <c r="D134" s="307"/>
      <c r="E134" s="180"/>
      <c r="F134" s="342"/>
      <c r="G134" s="343"/>
      <c r="H134" s="180"/>
      <c r="I134" s="181"/>
      <c r="J134" s="181"/>
      <c r="K134" s="181"/>
      <c r="L134" s="181"/>
      <c r="M134" s="181"/>
      <c r="N134" s="416"/>
      <c r="O134" s="181"/>
    </row>
    <row r="135" spans="1:15" x14ac:dyDescent="0.2">
      <c r="A135" s="181"/>
      <c r="B135" s="180"/>
      <c r="C135" s="341"/>
      <c r="D135" s="307"/>
      <c r="E135" s="180"/>
      <c r="F135" s="342"/>
      <c r="G135" s="343"/>
      <c r="H135" s="180"/>
      <c r="I135" s="181"/>
      <c r="J135" s="181"/>
      <c r="K135" s="181"/>
      <c r="L135" s="181"/>
      <c r="M135" s="181"/>
      <c r="N135" s="416"/>
      <c r="O135" s="181"/>
    </row>
    <row r="136" spans="1:15" x14ac:dyDescent="0.2">
      <c r="A136" s="181"/>
      <c r="B136" s="180"/>
      <c r="C136" s="341"/>
      <c r="D136" s="307"/>
      <c r="E136" s="180"/>
      <c r="F136" s="342"/>
      <c r="G136" s="343"/>
      <c r="H136" s="180"/>
      <c r="I136" s="181"/>
      <c r="J136" s="181"/>
      <c r="K136" s="181"/>
      <c r="L136" s="181"/>
      <c r="M136" s="181"/>
      <c r="N136" s="416"/>
      <c r="O136" s="181"/>
    </row>
    <row r="137" spans="1:15" x14ac:dyDescent="0.2">
      <c r="A137" s="181"/>
      <c r="B137" s="180"/>
      <c r="C137" s="341"/>
      <c r="D137" s="307"/>
      <c r="E137" s="180"/>
      <c r="F137" s="342"/>
      <c r="G137" s="343"/>
      <c r="H137" s="180"/>
      <c r="I137" s="181"/>
      <c r="J137" s="181"/>
      <c r="K137" s="181"/>
      <c r="L137" s="181"/>
      <c r="M137" s="181"/>
      <c r="N137" s="416"/>
      <c r="O137" s="181"/>
    </row>
    <row r="138" spans="1:15" x14ac:dyDescent="0.2">
      <c r="A138" s="181"/>
      <c r="B138" s="180"/>
      <c r="C138" s="341"/>
      <c r="D138" s="307"/>
      <c r="E138" s="180"/>
      <c r="F138" s="342"/>
      <c r="G138" s="343"/>
      <c r="H138" s="180"/>
      <c r="I138" s="181"/>
      <c r="J138" s="181"/>
      <c r="K138" s="181"/>
      <c r="L138" s="181"/>
      <c r="M138" s="181"/>
      <c r="N138" s="416"/>
      <c r="O138" s="181"/>
    </row>
    <row r="139" spans="1:15" x14ac:dyDescent="0.2">
      <c r="A139" s="181"/>
      <c r="B139" s="180"/>
      <c r="C139" s="341"/>
      <c r="D139" s="307"/>
      <c r="E139" s="180"/>
      <c r="F139" s="342"/>
      <c r="G139" s="343"/>
      <c r="H139" s="180"/>
      <c r="I139" s="181"/>
      <c r="J139" s="181"/>
      <c r="K139" s="181"/>
      <c r="L139" s="181"/>
      <c r="M139" s="181"/>
      <c r="N139" s="416"/>
      <c r="O139" s="181"/>
    </row>
    <row r="140" spans="1:15" x14ac:dyDescent="0.2">
      <c r="A140" s="181"/>
      <c r="B140" s="180"/>
      <c r="C140" s="341"/>
      <c r="D140" s="307"/>
      <c r="E140" s="180"/>
      <c r="F140" s="342"/>
      <c r="G140" s="343"/>
      <c r="H140" s="180"/>
      <c r="I140" s="181"/>
      <c r="J140" s="181"/>
      <c r="K140" s="181"/>
      <c r="L140" s="181"/>
      <c r="M140" s="181"/>
      <c r="N140" s="416"/>
      <c r="O140" s="181"/>
    </row>
    <row r="141" spans="1:15" x14ac:dyDescent="0.2">
      <c r="A141" s="181"/>
      <c r="B141" s="180"/>
      <c r="C141" s="341"/>
      <c r="D141" s="307"/>
      <c r="E141" s="180"/>
      <c r="F141" s="342"/>
      <c r="G141" s="343"/>
      <c r="H141" s="180"/>
      <c r="I141" s="181"/>
      <c r="J141" s="181"/>
      <c r="K141" s="181"/>
      <c r="L141" s="181"/>
      <c r="M141" s="181"/>
      <c r="N141" s="416"/>
      <c r="O141" s="181"/>
    </row>
    <row r="142" spans="1:15" x14ac:dyDescent="0.2">
      <c r="A142" s="181"/>
      <c r="B142" s="180"/>
      <c r="C142" s="341"/>
      <c r="D142" s="307"/>
      <c r="E142" s="180"/>
      <c r="F142" s="342"/>
      <c r="G142" s="343"/>
      <c r="H142" s="180"/>
      <c r="I142" s="181"/>
      <c r="J142" s="181"/>
      <c r="K142" s="181"/>
      <c r="L142" s="181"/>
      <c r="M142" s="181"/>
      <c r="N142" s="416"/>
      <c r="O142" s="181"/>
    </row>
    <row r="143" spans="1:15" x14ac:dyDescent="0.2">
      <c r="A143" s="181"/>
      <c r="B143" s="180"/>
      <c r="C143" s="341"/>
      <c r="D143" s="307"/>
      <c r="E143" s="180"/>
      <c r="F143" s="342"/>
      <c r="G143" s="343"/>
      <c r="H143" s="180"/>
      <c r="I143" s="181"/>
      <c r="J143" s="181"/>
      <c r="K143" s="181"/>
      <c r="L143" s="181"/>
      <c r="M143" s="181"/>
      <c r="N143" s="416"/>
      <c r="O143" s="181"/>
    </row>
    <row r="144" spans="1:15" x14ac:dyDescent="0.2">
      <c r="A144" s="181"/>
      <c r="B144" s="180"/>
      <c r="C144" s="341"/>
      <c r="D144" s="307"/>
      <c r="E144" s="180"/>
      <c r="F144" s="342"/>
      <c r="G144" s="343"/>
      <c r="H144" s="180"/>
      <c r="I144" s="181"/>
      <c r="J144" s="181"/>
      <c r="K144" s="181"/>
      <c r="L144" s="181"/>
      <c r="M144" s="181"/>
      <c r="N144" s="416"/>
      <c r="O144" s="181"/>
    </row>
    <row r="145" spans="1:15" x14ac:dyDescent="0.2">
      <c r="A145" s="181"/>
      <c r="B145" s="180"/>
      <c r="C145" s="341"/>
      <c r="D145" s="307"/>
      <c r="E145" s="180"/>
      <c r="F145" s="342"/>
      <c r="G145" s="343"/>
      <c r="H145" s="180"/>
      <c r="I145" s="181"/>
      <c r="J145" s="181"/>
      <c r="K145" s="181"/>
      <c r="L145" s="181"/>
      <c r="M145" s="181"/>
      <c r="N145" s="416"/>
      <c r="O145" s="181"/>
    </row>
    <row r="146" spans="1:15" x14ac:dyDescent="0.2">
      <c r="A146" s="181"/>
      <c r="B146" s="180"/>
      <c r="C146" s="341"/>
      <c r="D146" s="307"/>
      <c r="E146" s="180"/>
      <c r="F146" s="342"/>
      <c r="G146" s="343"/>
      <c r="H146" s="180"/>
      <c r="I146" s="181"/>
      <c r="J146" s="181"/>
      <c r="K146" s="181"/>
      <c r="L146" s="181"/>
      <c r="M146" s="181"/>
      <c r="N146" s="416"/>
      <c r="O146" s="181"/>
    </row>
    <row r="147" spans="1:15" x14ac:dyDescent="0.2">
      <c r="A147" s="181"/>
      <c r="B147" s="180"/>
      <c r="C147" s="341"/>
      <c r="D147" s="307"/>
      <c r="E147" s="180"/>
      <c r="F147" s="342"/>
      <c r="G147" s="343"/>
      <c r="H147" s="180"/>
      <c r="I147" s="181"/>
      <c r="J147" s="181"/>
      <c r="K147" s="181"/>
      <c r="L147" s="181"/>
      <c r="M147" s="181"/>
      <c r="N147" s="416"/>
      <c r="O147" s="181"/>
    </row>
    <row r="148" spans="1:15" x14ac:dyDescent="0.2">
      <c r="A148" s="181"/>
      <c r="B148" s="180"/>
      <c r="C148" s="341"/>
      <c r="D148" s="307"/>
      <c r="E148" s="180"/>
      <c r="F148" s="342"/>
      <c r="G148" s="343"/>
      <c r="H148" s="180"/>
      <c r="I148" s="181"/>
      <c r="J148" s="181"/>
      <c r="K148" s="181"/>
      <c r="L148" s="181"/>
      <c r="M148" s="181"/>
      <c r="N148" s="416"/>
      <c r="O148" s="181"/>
    </row>
    <row r="149" spans="1:15" x14ac:dyDescent="0.2">
      <c r="A149" s="181"/>
      <c r="B149" s="180"/>
      <c r="C149" s="341"/>
      <c r="D149" s="307"/>
      <c r="E149" s="180"/>
      <c r="F149" s="342"/>
      <c r="G149" s="343"/>
      <c r="H149" s="180"/>
      <c r="I149" s="181"/>
      <c r="J149" s="181"/>
      <c r="K149" s="181"/>
      <c r="L149" s="181"/>
      <c r="M149" s="181"/>
      <c r="N149" s="416"/>
      <c r="O149" s="181"/>
    </row>
    <row r="150" spans="1:15" x14ac:dyDescent="0.2">
      <c r="A150" s="181"/>
      <c r="B150" s="180"/>
      <c r="C150" s="341"/>
      <c r="D150" s="307"/>
      <c r="E150" s="180"/>
      <c r="F150" s="342"/>
      <c r="G150" s="343"/>
      <c r="H150" s="180"/>
      <c r="I150" s="181"/>
      <c r="J150" s="181"/>
      <c r="K150" s="181"/>
      <c r="L150" s="181"/>
      <c r="M150" s="181"/>
      <c r="N150" s="416"/>
      <c r="O150" s="181"/>
    </row>
    <row r="151" spans="1:15" x14ac:dyDescent="0.2">
      <c r="A151" s="181"/>
      <c r="B151" s="180"/>
      <c r="C151" s="341"/>
      <c r="D151" s="307"/>
      <c r="E151" s="180"/>
      <c r="F151" s="342"/>
      <c r="G151" s="343"/>
      <c r="H151" s="180"/>
      <c r="I151" s="181"/>
      <c r="J151" s="181"/>
      <c r="K151" s="181"/>
      <c r="L151" s="181"/>
      <c r="M151" s="181"/>
      <c r="N151" s="416"/>
      <c r="O151" s="181"/>
    </row>
    <row r="152" spans="1:15" x14ac:dyDescent="0.2">
      <c r="A152" s="181"/>
      <c r="B152" s="180"/>
      <c r="C152" s="341"/>
      <c r="D152" s="307"/>
      <c r="E152" s="180"/>
      <c r="F152" s="342"/>
      <c r="G152" s="343"/>
      <c r="H152" s="180"/>
      <c r="I152" s="181"/>
      <c r="J152" s="181"/>
      <c r="K152" s="181"/>
      <c r="L152" s="181"/>
      <c r="M152" s="181"/>
      <c r="N152" s="416"/>
      <c r="O152" s="181"/>
    </row>
    <row r="153" spans="1:15" x14ac:dyDescent="0.2">
      <c r="A153" s="181"/>
      <c r="B153" s="180"/>
      <c r="C153" s="341"/>
      <c r="D153" s="307"/>
      <c r="E153" s="180"/>
      <c r="F153" s="342"/>
      <c r="G153" s="343"/>
      <c r="H153" s="180"/>
      <c r="I153" s="181"/>
      <c r="J153" s="181"/>
      <c r="K153" s="181"/>
      <c r="L153" s="181"/>
      <c r="M153" s="181"/>
      <c r="N153" s="416"/>
      <c r="O153" s="181"/>
    </row>
    <row r="154" spans="1:15" x14ac:dyDescent="0.2">
      <c r="A154" s="181"/>
      <c r="B154" s="180"/>
      <c r="C154" s="341"/>
      <c r="D154" s="307"/>
      <c r="E154" s="180"/>
      <c r="F154" s="342"/>
      <c r="G154" s="343"/>
      <c r="H154" s="180"/>
      <c r="I154" s="181"/>
      <c r="J154" s="181"/>
      <c r="K154" s="181"/>
      <c r="L154" s="181"/>
      <c r="M154" s="181"/>
      <c r="N154" s="416"/>
      <c r="O154" s="181"/>
    </row>
    <row r="155" spans="1:15" x14ac:dyDescent="0.2">
      <c r="A155" s="181"/>
      <c r="B155" s="180"/>
      <c r="C155" s="341"/>
      <c r="D155" s="307"/>
      <c r="E155" s="180"/>
      <c r="F155" s="342"/>
      <c r="G155" s="343"/>
      <c r="H155" s="180"/>
      <c r="I155" s="181"/>
      <c r="J155" s="181"/>
      <c r="K155" s="181"/>
      <c r="L155" s="181"/>
      <c r="M155" s="181"/>
      <c r="N155" s="416"/>
      <c r="O155" s="181"/>
    </row>
    <row r="156" spans="1:15" x14ac:dyDescent="0.2">
      <c r="A156" s="181"/>
      <c r="B156" s="180"/>
      <c r="C156" s="341"/>
      <c r="D156" s="307"/>
      <c r="E156" s="180"/>
      <c r="F156" s="342"/>
      <c r="G156" s="343"/>
      <c r="H156" s="180"/>
      <c r="I156" s="181"/>
      <c r="J156" s="181"/>
      <c r="K156" s="181"/>
      <c r="L156" s="181"/>
      <c r="M156" s="181"/>
      <c r="N156" s="416"/>
      <c r="O156" s="181"/>
    </row>
    <row r="157" spans="1:15" x14ac:dyDescent="0.2">
      <c r="A157" s="181"/>
      <c r="B157" s="180"/>
      <c r="C157" s="341"/>
      <c r="D157" s="307"/>
      <c r="E157" s="180"/>
      <c r="F157" s="342"/>
      <c r="G157" s="343"/>
      <c r="H157" s="180"/>
      <c r="I157" s="181"/>
      <c r="J157" s="181"/>
      <c r="K157" s="181"/>
      <c r="L157" s="181"/>
      <c r="M157" s="181"/>
      <c r="N157" s="416"/>
      <c r="O157" s="181"/>
    </row>
    <row r="158" spans="1:15" x14ac:dyDescent="0.2">
      <c r="A158" s="181"/>
      <c r="B158" s="180"/>
      <c r="C158" s="341"/>
      <c r="D158" s="307"/>
      <c r="E158" s="180"/>
      <c r="F158" s="342"/>
      <c r="G158" s="343"/>
      <c r="H158" s="180"/>
      <c r="I158" s="181"/>
      <c r="J158" s="181"/>
      <c r="K158" s="181"/>
      <c r="L158" s="181"/>
      <c r="M158" s="181"/>
      <c r="N158" s="416"/>
      <c r="O158" s="181"/>
    </row>
    <row r="159" spans="1:15" x14ac:dyDescent="0.2">
      <c r="A159" s="181"/>
      <c r="B159" s="180"/>
      <c r="C159" s="341"/>
      <c r="D159" s="307"/>
      <c r="E159" s="180"/>
      <c r="F159" s="342"/>
      <c r="G159" s="343"/>
      <c r="H159" s="180"/>
      <c r="I159" s="181"/>
      <c r="J159" s="181"/>
      <c r="K159" s="181"/>
      <c r="L159" s="181"/>
      <c r="M159" s="181"/>
      <c r="N159" s="416"/>
      <c r="O159" s="181"/>
    </row>
    <row r="160" spans="1:15" x14ac:dyDescent="0.2">
      <c r="A160" s="181"/>
      <c r="B160" s="180"/>
      <c r="C160" s="341"/>
      <c r="D160" s="307"/>
      <c r="E160" s="180"/>
      <c r="F160" s="342"/>
      <c r="G160" s="343"/>
      <c r="H160" s="180"/>
      <c r="I160" s="181"/>
      <c r="J160" s="181"/>
      <c r="K160" s="181"/>
      <c r="L160" s="181"/>
      <c r="M160" s="181"/>
      <c r="N160" s="416"/>
      <c r="O160" s="181"/>
    </row>
    <row r="161" spans="1:15" x14ac:dyDescent="0.2">
      <c r="A161" s="181"/>
      <c r="B161" s="180"/>
      <c r="C161" s="341"/>
      <c r="D161" s="307"/>
      <c r="E161" s="180"/>
      <c r="F161" s="342"/>
      <c r="G161" s="343"/>
      <c r="H161" s="180"/>
      <c r="I161" s="181"/>
      <c r="J161" s="181"/>
      <c r="K161" s="181"/>
      <c r="L161" s="181"/>
      <c r="M161" s="181"/>
      <c r="N161" s="416"/>
      <c r="O161" s="181"/>
    </row>
    <row r="162" spans="1:15" x14ac:dyDescent="0.2">
      <c r="A162" s="181"/>
      <c r="B162" s="180"/>
      <c r="C162" s="341"/>
      <c r="D162" s="307"/>
      <c r="E162" s="180"/>
      <c r="F162" s="342"/>
      <c r="G162" s="343"/>
      <c r="H162" s="180"/>
      <c r="I162" s="181"/>
      <c r="J162" s="181"/>
      <c r="K162" s="181"/>
      <c r="L162" s="181"/>
      <c r="M162" s="181"/>
      <c r="N162" s="416"/>
      <c r="O162" s="181"/>
    </row>
    <row r="163" spans="1:15" x14ac:dyDescent="0.2">
      <c r="A163" s="181"/>
      <c r="B163" s="180"/>
      <c r="C163" s="341"/>
      <c r="D163" s="307"/>
      <c r="E163" s="180"/>
      <c r="F163" s="342"/>
      <c r="G163" s="343"/>
      <c r="H163" s="180"/>
      <c r="I163" s="181"/>
      <c r="J163" s="181"/>
      <c r="K163" s="181"/>
      <c r="L163" s="181"/>
      <c r="M163" s="181"/>
      <c r="N163" s="416"/>
      <c r="O163" s="181"/>
    </row>
    <row r="164" spans="1:15" x14ac:dyDescent="0.2">
      <c r="A164" s="181"/>
      <c r="B164" s="180"/>
      <c r="C164" s="341"/>
      <c r="D164" s="307"/>
      <c r="E164" s="180"/>
      <c r="F164" s="342"/>
      <c r="G164" s="343"/>
      <c r="H164" s="180"/>
      <c r="I164" s="181"/>
      <c r="J164" s="181"/>
      <c r="K164" s="181"/>
      <c r="L164" s="181"/>
      <c r="M164" s="181"/>
      <c r="N164" s="416"/>
      <c r="O164" s="181"/>
    </row>
    <row r="165" spans="1:15" x14ac:dyDescent="0.2">
      <c r="A165" s="181"/>
      <c r="B165" s="180"/>
      <c r="C165" s="341"/>
      <c r="D165" s="307"/>
      <c r="E165" s="180"/>
      <c r="F165" s="342"/>
      <c r="G165" s="343"/>
      <c r="H165" s="180"/>
      <c r="I165" s="181"/>
      <c r="J165" s="181"/>
      <c r="K165" s="181"/>
      <c r="L165" s="181"/>
      <c r="M165" s="181"/>
      <c r="N165" s="416"/>
      <c r="O165" s="181"/>
    </row>
    <row r="166" spans="1:15" x14ac:dyDescent="0.2">
      <c r="A166" s="181"/>
      <c r="B166" s="180"/>
      <c r="C166" s="341"/>
      <c r="D166" s="307"/>
      <c r="E166" s="180"/>
      <c r="F166" s="342"/>
      <c r="G166" s="343"/>
      <c r="H166" s="180"/>
      <c r="I166" s="181"/>
      <c r="J166" s="181"/>
      <c r="K166" s="181"/>
      <c r="L166" s="181"/>
      <c r="M166" s="181"/>
      <c r="N166" s="416"/>
      <c r="O166" s="181"/>
    </row>
    <row r="167" spans="1:15" x14ac:dyDescent="0.2">
      <c r="A167" s="181"/>
      <c r="B167" s="180"/>
      <c r="C167" s="341"/>
      <c r="D167" s="307"/>
      <c r="E167" s="180"/>
      <c r="F167" s="342"/>
      <c r="G167" s="343"/>
      <c r="H167" s="180"/>
      <c r="I167" s="181"/>
      <c r="J167" s="181"/>
      <c r="K167" s="181"/>
      <c r="L167" s="181"/>
      <c r="M167" s="181"/>
      <c r="N167" s="416"/>
      <c r="O167" s="181"/>
    </row>
    <row r="168" spans="1:15" x14ac:dyDescent="0.2">
      <c r="A168" s="181"/>
      <c r="B168" s="180"/>
      <c r="C168" s="341"/>
      <c r="D168" s="307"/>
      <c r="E168" s="180"/>
      <c r="F168" s="342"/>
      <c r="G168" s="343"/>
      <c r="H168" s="180"/>
      <c r="I168" s="181"/>
      <c r="J168" s="181"/>
      <c r="K168" s="181"/>
      <c r="L168" s="181"/>
      <c r="M168" s="181"/>
      <c r="N168" s="416"/>
      <c r="O168" s="181"/>
    </row>
    <row r="169" spans="1:15" x14ac:dyDescent="0.2">
      <c r="A169" s="181"/>
      <c r="B169" s="180"/>
      <c r="C169" s="341"/>
      <c r="D169" s="307"/>
      <c r="E169" s="180"/>
      <c r="F169" s="342"/>
      <c r="G169" s="343"/>
      <c r="H169" s="180"/>
      <c r="I169" s="181"/>
      <c r="J169" s="181"/>
      <c r="K169" s="181"/>
      <c r="L169" s="181"/>
      <c r="M169" s="181"/>
      <c r="N169" s="416"/>
      <c r="O169" s="181"/>
    </row>
    <row r="170" spans="1:15" x14ac:dyDescent="0.2">
      <c r="A170" s="181"/>
      <c r="B170" s="180"/>
      <c r="C170" s="341"/>
      <c r="D170" s="307"/>
      <c r="E170" s="180"/>
      <c r="F170" s="342"/>
      <c r="G170" s="343"/>
      <c r="H170" s="180"/>
      <c r="I170" s="181"/>
      <c r="J170" s="181"/>
      <c r="K170" s="181"/>
      <c r="L170" s="181"/>
      <c r="M170" s="181"/>
      <c r="N170" s="416"/>
      <c r="O170" s="181"/>
    </row>
    <row r="171" spans="1:15" x14ac:dyDescent="0.2">
      <c r="A171" s="181"/>
      <c r="B171" s="180"/>
      <c r="C171" s="341"/>
      <c r="D171" s="307"/>
      <c r="E171" s="180"/>
      <c r="F171" s="342"/>
      <c r="G171" s="343"/>
      <c r="H171" s="180"/>
      <c r="I171" s="181"/>
      <c r="J171" s="181"/>
      <c r="K171" s="181"/>
      <c r="L171" s="181"/>
      <c r="M171" s="181"/>
      <c r="N171" s="416"/>
      <c r="O171" s="181"/>
    </row>
    <row r="172" spans="1:15" x14ac:dyDescent="0.2">
      <c r="A172" s="181"/>
      <c r="B172" s="180"/>
      <c r="C172" s="341"/>
      <c r="D172" s="307"/>
      <c r="E172" s="180"/>
      <c r="F172" s="342"/>
      <c r="G172" s="343"/>
      <c r="H172" s="180"/>
      <c r="I172" s="181"/>
      <c r="J172" s="181"/>
      <c r="K172" s="181"/>
      <c r="L172" s="181"/>
      <c r="M172" s="181"/>
      <c r="N172" s="416"/>
      <c r="O172" s="181"/>
    </row>
    <row r="173" spans="1:15" x14ac:dyDescent="0.2">
      <c r="A173" s="181"/>
      <c r="B173" s="180"/>
      <c r="C173" s="341"/>
      <c r="D173" s="307"/>
      <c r="E173" s="180"/>
      <c r="F173" s="342"/>
      <c r="G173" s="343"/>
      <c r="H173" s="180"/>
      <c r="I173" s="181"/>
      <c r="J173" s="181"/>
      <c r="K173" s="181"/>
      <c r="L173" s="181"/>
      <c r="M173" s="181"/>
      <c r="N173" s="416"/>
      <c r="O173" s="181"/>
    </row>
    <row r="174" spans="1:15" x14ac:dyDescent="0.2">
      <c r="A174" s="181"/>
      <c r="B174" s="180"/>
      <c r="C174" s="341"/>
      <c r="D174" s="307"/>
      <c r="E174" s="180"/>
      <c r="F174" s="342"/>
      <c r="G174" s="343"/>
      <c r="H174" s="180"/>
      <c r="I174" s="181"/>
      <c r="J174" s="181"/>
      <c r="K174" s="181"/>
      <c r="L174" s="181"/>
      <c r="M174" s="181"/>
      <c r="N174" s="416"/>
      <c r="O174" s="181"/>
    </row>
    <row r="175" spans="1:15" x14ac:dyDescent="0.2">
      <c r="A175" s="181"/>
      <c r="B175" s="180"/>
      <c r="C175" s="341"/>
      <c r="D175" s="307"/>
      <c r="E175" s="180"/>
      <c r="F175" s="342"/>
      <c r="G175" s="343"/>
      <c r="H175" s="180"/>
      <c r="I175" s="181"/>
      <c r="J175" s="181"/>
      <c r="K175" s="181"/>
      <c r="L175" s="181"/>
      <c r="M175" s="181"/>
      <c r="N175" s="416"/>
      <c r="O175" s="181"/>
    </row>
    <row r="176" spans="1:15" x14ac:dyDescent="0.2">
      <c r="A176" s="181"/>
      <c r="B176" s="180"/>
      <c r="C176" s="341"/>
      <c r="D176" s="307"/>
      <c r="E176" s="180"/>
      <c r="F176" s="342"/>
      <c r="G176" s="343"/>
      <c r="H176" s="180"/>
      <c r="I176" s="181"/>
      <c r="J176" s="181"/>
      <c r="K176" s="181"/>
      <c r="L176" s="181"/>
      <c r="M176" s="181"/>
      <c r="N176" s="416"/>
      <c r="O176" s="181"/>
    </row>
    <row r="177" spans="1:15" x14ac:dyDescent="0.2">
      <c r="A177" s="181"/>
      <c r="B177" s="180"/>
      <c r="C177" s="341"/>
      <c r="D177" s="307"/>
      <c r="E177" s="180"/>
      <c r="F177" s="342"/>
      <c r="G177" s="343"/>
      <c r="H177" s="180"/>
      <c r="I177" s="181"/>
      <c r="J177" s="181"/>
      <c r="K177" s="181"/>
      <c r="L177" s="181"/>
      <c r="M177" s="181"/>
      <c r="N177" s="416"/>
      <c r="O177" s="181"/>
    </row>
    <row r="178" spans="1:15" x14ac:dyDescent="0.2">
      <c r="A178" s="181"/>
      <c r="B178" s="180"/>
      <c r="C178" s="341"/>
      <c r="D178" s="307"/>
      <c r="E178" s="180"/>
      <c r="F178" s="342"/>
      <c r="G178" s="343"/>
      <c r="H178" s="180"/>
      <c r="I178" s="181"/>
      <c r="J178" s="181"/>
      <c r="K178" s="181"/>
      <c r="L178" s="181"/>
      <c r="M178" s="181"/>
      <c r="N178" s="416"/>
      <c r="O178" s="181"/>
    </row>
    <row r="179" spans="1:15" x14ac:dyDescent="0.2">
      <c r="A179" s="181"/>
      <c r="B179" s="180"/>
      <c r="C179" s="341"/>
      <c r="D179" s="307"/>
      <c r="E179" s="180"/>
      <c r="F179" s="342"/>
      <c r="G179" s="343"/>
      <c r="H179" s="180"/>
      <c r="I179" s="181"/>
      <c r="J179" s="181"/>
      <c r="K179" s="181"/>
      <c r="L179" s="181"/>
      <c r="M179" s="181"/>
      <c r="N179" s="416"/>
      <c r="O179" s="181"/>
    </row>
    <row r="180" spans="1:15" x14ac:dyDescent="0.2">
      <c r="A180" s="181"/>
      <c r="B180" s="180"/>
      <c r="C180" s="341"/>
      <c r="D180" s="307"/>
      <c r="E180" s="180"/>
      <c r="F180" s="342"/>
      <c r="G180" s="343"/>
      <c r="H180" s="180"/>
      <c r="I180" s="181"/>
      <c r="J180" s="181"/>
      <c r="K180" s="181"/>
      <c r="L180" s="181"/>
      <c r="M180" s="181"/>
      <c r="N180" s="416"/>
      <c r="O180" s="181"/>
    </row>
    <row r="181" spans="1:15" x14ac:dyDescent="0.2">
      <c r="A181" s="181"/>
      <c r="B181" s="180"/>
      <c r="C181" s="341"/>
      <c r="D181" s="307"/>
      <c r="E181" s="180"/>
      <c r="F181" s="342"/>
      <c r="G181" s="343"/>
      <c r="H181" s="180"/>
      <c r="I181" s="181"/>
      <c r="J181" s="181"/>
      <c r="K181" s="181"/>
      <c r="L181" s="181"/>
      <c r="M181" s="181"/>
      <c r="N181" s="416"/>
      <c r="O181" s="181"/>
    </row>
    <row r="182" spans="1:15" x14ac:dyDescent="0.2">
      <c r="A182" s="181"/>
      <c r="B182" s="180"/>
      <c r="C182" s="341"/>
      <c r="D182" s="307"/>
      <c r="E182" s="180"/>
      <c r="F182" s="342"/>
      <c r="G182" s="343"/>
      <c r="H182" s="180"/>
      <c r="I182" s="181"/>
      <c r="J182" s="181"/>
      <c r="K182" s="181"/>
      <c r="L182" s="181"/>
      <c r="M182" s="181"/>
      <c r="N182" s="416"/>
      <c r="O182" s="181"/>
    </row>
    <row r="183" spans="1:15" x14ac:dyDescent="0.2">
      <c r="A183" s="181"/>
      <c r="B183" s="180"/>
      <c r="C183" s="341"/>
      <c r="D183" s="307"/>
      <c r="E183" s="180"/>
      <c r="F183" s="342"/>
      <c r="G183" s="343"/>
      <c r="H183" s="180"/>
      <c r="I183" s="181"/>
      <c r="J183" s="181"/>
      <c r="K183" s="181"/>
      <c r="L183" s="181"/>
      <c r="M183" s="181"/>
      <c r="N183" s="416"/>
      <c r="O183" s="181"/>
    </row>
    <row r="184" spans="1:15" x14ac:dyDescent="0.2">
      <c r="A184" s="181"/>
      <c r="B184" s="180"/>
      <c r="C184" s="341"/>
      <c r="D184" s="307"/>
      <c r="E184" s="180"/>
      <c r="F184" s="342"/>
      <c r="G184" s="343"/>
      <c r="H184" s="180"/>
      <c r="I184" s="181"/>
      <c r="J184" s="181"/>
      <c r="K184" s="181"/>
      <c r="L184" s="181"/>
      <c r="M184" s="181"/>
      <c r="N184" s="416"/>
      <c r="O184" s="181"/>
    </row>
    <row r="185" spans="1:15" x14ac:dyDescent="0.2">
      <c r="A185" s="181"/>
      <c r="B185" s="180"/>
      <c r="C185" s="341"/>
      <c r="D185" s="307"/>
      <c r="E185" s="180"/>
      <c r="F185" s="342"/>
      <c r="G185" s="343"/>
      <c r="H185" s="180"/>
      <c r="I185" s="181"/>
      <c r="J185" s="181"/>
      <c r="K185" s="181"/>
      <c r="L185" s="181"/>
      <c r="M185" s="181"/>
      <c r="N185" s="416"/>
      <c r="O185" s="181"/>
    </row>
    <row r="186" spans="1:15" x14ac:dyDescent="0.2">
      <c r="A186" s="181"/>
      <c r="B186" s="180"/>
      <c r="C186" s="341"/>
      <c r="D186" s="307"/>
      <c r="E186" s="180"/>
      <c r="F186" s="342"/>
      <c r="G186" s="343"/>
      <c r="H186" s="180"/>
      <c r="I186" s="181"/>
      <c r="J186" s="181"/>
      <c r="K186" s="181"/>
      <c r="L186" s="181"/>
      <c r="M186" s="181"/>
      <c r="N186" s="416"/>
      <c r="O186" s="181"/>
    </row>
    <row r="187" spans="1:15" x14ac:dyDescent="0.2">
      <c r="A187" s="181"/>
      <c r="B187" s="180"/>
      <c r="C187" s="341"/>
      <c r="D187" s="307"/>
      <c r="E187" s="180"/>
      <c r="F187" s="342"/>
      <c r="G187" s="343"/>
      <c r="H187" s="180"/>
      <c r="I187" s="181"/>
      <c r="J187" s="181"/>
      <c r="K187" s="181"/>
      <c r="L187" s="181"/>
      <c r="M187" s="181"/>
      <c r="N187" s="416"/>
      <c r="O187" s="181"/>
    </row>
    <row r="188" spans="1:15" x14ac:dyDescent="0.2">
      <c r="A188" s="181"/>
      <c r="B188" s="180"/>
      <c r="C188" s="341"/>
      <c r="D188" s="307"/>
      <c r="E188" s="180"/>
      <c r="F188" s="342"/>
      <c r="G188" s="343"/>
      <c r="H188" s="180"/>
      <c r="I188" s="181"/>
      <c r="J188" s="181"/>
      <c r="K188" s="181"/>
      <c r="L188" s="181"/>
      <c r="M188" s="181"/>
      <c r="N188" s="416"/>
      <c r="O188" s="181"/>
    </row>
    <row r="189" spans="1:15" x14ac:dyDescent="0.2">
      <c r="A189" s="181"/>
      <c r="B189" s="180"/>
      <c r="C189" s="341"/>
      <c r="D189" s="307"/>
      <c r="E189" s="180"/>
      <c r="F189" s="342"/>
      <c r="G189" s="343"/>
      <c r="H189" s="180"/>
      <c r="I189" s="181"/>
      <c r="J189" s="181"/>
      <c r="K189" s="181"/>
      <c r="L189" s="181"/>
      <c r="M189" s="181"/>
      <c r="N189" s="416"/>
      <c r="O189" s="181"/>
    </row>
    <row r="190" spans="1:15" x14ac:dyDescent="0.2">
      <c r="A190" s="181"/>
      <c r="B190" s="180"/>
      <c r="C190" s="341"/>
      <c r="D190" s="307"/>
      <c r="E190" s="180"/>
      <c r="F190" s="342"/>
      <c r="G190" s="343"/>
      <c r="H190" s="180"/>
      <c r="I190" s="181"/>
      <c r="J190" s="181"/>
      <c r="K190" s="181"/>
      <c r="L190" s="181"/>
      <c r="M190" s="181"/>
      <c r="N190" s="416"/>
      <c r="O190" s="181"/>
    </row>
    <row r="191" spans="1:15" x14ac:dyDescent="0.2">
      <c r="A191" s="181"/>
      <c r="B191" s="180"/>
      <c r="C191" s="341"/>
      <c r="D191" s="307"/>
      <c r="E191" s="180"/>
      <c r="F191" s="342"/>
      <c r="G191" s="343"/>
      <c r="H191" s="180"/>
      <c r="I191" s="181"/>
      <c r="J191" s="181"/>
      <c r="K191" s="181"/>
      <c r="L191" s="181"/>
      <c r="M191" s="181"/>
      <c r="N191" s="416"/>
      <c r="O191" s="181"/>
    </row>
    <row r="192" spans="1:15" x14ac:dyDescent="0.2">
      <c r="A192" s="181"/>
      <c r="B192" s="180"/>
      <c r="C192" s="341"/>
      <c r="D192" s="307"/>
      <c r="E192" s="180"/>
      <c r="F192" s="342"/>
      <c r="G192" s="343"/>
      <c r="H192" s="180"/>
      <c r="I192" s="181"/>
      <c r="J192" s="181"/>
      <c r="K192" s="181"/>
      <c r="L192" s="181"/>
      <c r="M192" s="181"/>
      <c r="N192" s="416"/>
      <c r="O192" s="181"/>
    </row>
    <row r="193" spans="1:15" x14ac:dyDescent="0.2">
      <c r="A193" s="181"/>
      <c r="B193" s="180"/>
      <c r="C193" s="341"/>
      <c r="D193" s="307"/>
      <c r="E193" s="180"/>
      <c r="F193" s="342"/>
      <c r="G193" s="343"/>
      <c r="H193" s="180"/>
      <c r="I193" s="181"/>
      <c r="J193" s="181"/>
      <c r="K193" s="181"/>
      <c r="L193" s="181"/>
      <c r="M193" s="181"/>
      <c r="N193" s="416"/>
      <c r="O193" s="181"/>
    </row>
    <row r="194" spans="1:15" x14ac:dyDescent="0.2">
      <c r="A194" s="181"/>
      <c r="B194" s="180"/>
      <c r="C194" s="341"/>
      <c r="D194" s="307"/>
      <c r="E194" s="180"/>
      <c r="F194" s="342"/>
      <c r="G194" s="343"/>
      <c r="H194" s="180"/>
      <c r="I194" s="181"/>
      <c r="J194" s="181"/>
      <c r="K194" s="181"/>
      <c r="L194" s="181"/>
      <c r="M194" s="181"/>
      <c r="N194" s="416"/>
      <c r="O194" s="181"/>
    </row>
    <row r="195" spans="1:15" x14ac:dyDescent="0.2">
      <c r="A195" s="181"/>
      <c r="B195" s="180"/>
      <c r="C195" s="341"/>
      <c r="D195" s="307"/>
      <c r="E195" s="180"/>
      <c r="F195" s="342"/>
      <c r="G195" s="343"/>
      <c r="H195" s="180"/>
      <c r="I195" s="181"/>
      <c r="J195" s="181"/>
      <c r="K195" s="181"/>
      <c r="L195" s="181"/>
      <c r="M195" s="181"/>
      <c r="N195" s="416"/>
      <c r="O195" s="181"/>
    </row>
    <row r="196" spans="1:15" x14ac:dyDescent="0.2">
      <c r="A196" s="181"/>
      <c r="B196" s="180"/>
      <c r="C196" s="341"/>
      <c r="D196" s="307"/>
      <c r="E196" s="180"/>
      <c r="F196" s="342"/>
      <c r="G196" s="343"/>
      <c r="H196" s="180"/>
      <c r="I196" s="181"/>
      <c r="J196" s="181"/>
      <c r="K196" s="181"/>
      <c r="L196" s="181"/>
      <c r="M196" s="181"/>
      <c r="N196" s="416"/>
      <c r="O196" s="181"/>
    </row>
    <row r="197" spans="1:15" x14ac:dyDescent="0.2">
      <c r="A197" s="181"/>
      <c r="B197" s="180"/>
      <c r="C197" s="341"/>
      <c r="D197" s="307"/>
      <c r="E197" s="180"/>
      <c r="F197" s="342"/>
      <c r="G197" s="343"/>
      <c r="H197" s="180"/>
      <c r="I197" s="181"/>
      <c r="J197" s="181"/>
      <c r="K197" s="181"/>
      <c r="L197" s="181"/>
      <c r="M197" s="181"/>
      <c r="N197" s="416"/>
      <c r="O197" s="181"/>
    </row>
    <row r="198" spans="1:15" x14ac:dyDescent="0.2">
      <c r="A198" s="181"/>
      <c r="B198" s="180"/>
      <c r="C198" s="341"/>
      <c r="D198" s="307"/>
      <c r="E198" s="180"/>
      <c r="F198" s="342"/>
      <c r="G198" s="343"/>
      <c r="H198" s="180"/>
      <c r="I198" s="181"/>
      <c r="J198" s="181"/>
      <c r="K198" s="181"/>
      <c r="L198" s="181"/>
      <c r="M198" s="181"/>
      <c r="N198" s="416"/>
      <c r="O198" s="181"/>
    </row>
    <row r="199" spans="1:15" x14ac:dyDescent="0.2">
      <c r="A199" s="181"/>
      <c r="B199" s="180"/>
      <c r="C199" s="341"/>
      <c r="D199" s="307"/>
      <c r="E199" s="180"/>
      <c r="F199" s="342"/>
      <c r="G199" s="343"/>
      <c r="H199" s="180"/>
      <c r="I199" s="181"/>
      <c r="J199" s="181"/>
      <c r="K199" s="181"/>
      <c r="L199" s="181"/>
      <c r="M199" s="181"/>
      <c r="N199" s="416"/>
      <c r="O199" s="181"/>
    </row>
    <row r="200" spans="1:15" x14ac:dyDescent="0.2">
      <c r="A200" s="181"/>
      <c r="B200" s="180"/>
      <c r="C200" s="341"/>
      <c r="D200" s="307"/>
      <c r="E200" s="180"/>
      <c r="F200" s="342"/>
      <c r="G200" s="343"/>
      <c r="H200" s="180"/>
      <c r="I200" s="181"/>
      <c r="J200" s="181"/>
      <c r="K200" s="181"/>
      <c r="L200" s="181"/>
      <c r="M200" s="181"/>
      <c r="N200" s="416"/>
      <c r="O200" s="181"/>
    </row>
    <row r="201" spans="1:15" x14ac:dyDescent="0.2">
      <c r="A201" s="181"/>
      <c r="B201" s="180"/>
      <c r="C201" s="341"/>
      <c r="D201" s="307"/>
      <c r="E201" s="180"/>
      <c r="F201" s="342"/>
      <c r="G201" s="343"/>
      <c r="H201" s="180"/>
      <c r="I201" s="181"/>
      <c r="J201" s="181"/>
      <c r="K201" s="181"/>
      <c r="L201" s="181"/>
      <c r="M201" s="181"/>
      <c r="N201" s="416"/>
      <c r="O201" s="181"/>
    </row>
    <row r="202" spans="1:15" x14ac:dyDescent="0.2">
      <c r="A202" s="181"/>
      <c r="B202" s="180"/>
      <c r="C202" s="341"/>
      <c r="D202" s="307"/>
      <c r="E202" s="180"/>
      <c r="F202" s="342"/>
      <c r="G202" s="343"/>
      <c r="H202" s="180"/>
      <c r="I202" s="181"/>
      <c r="J202" s="181"/>
      <c r="K202" s="181"/>
      <c r="L202" s="181"/>
      <c r="M202" s="181"/>
      <c r="N202" s="416"/>
      <c r="O202" s="181"/>
    </row>
    <row r="203" spans="1:15" x14ac:dyDescent="0.2">
      <c r="A203" s="181"/>
      <c r="B203" s="180"/>
      <c r="C203" s="341"/>
      <c r="D203" s="307"/>
      <c r="E203" s="180"/>
      <c r="F203" s="342"/>
      <c r="G203" s="343"/>
      <c r="H203" s="180"/>
      <c r="I203" s="181"/>
      <c r="J203" s="181"/>
      <c r="K203" s="181"/>
      <c r="L203" s="181"/>
      <c r="M203" s="181"/>
      <c r="N203" s="416"/>
      <c r="O203" s="181"/>
    </row>
    <row r="204" spans="1:15" x14ac:dyDescent="0.2">
      <c r="A204" s="181"/>
      <c r="B204" s="180"/>
      <c r="C204" s="341"/>
      <c r="D204" s="307"/>
      <c r="E204" s="180"/>
      <c r="F204" s="342"/>
      <c r="G204" s="343"/>
      <c r="H204" s="180"/>
      <c r="I204" s="181"/>
      <c r="J204" s="181"/>
      <c r="K204" s="181"/>
      <c r="L204" s="181"/>
      <c r="M204" s="181"/>
      <c r="N204" s="416"/>
      <c r="O204" s="181"/>
    </row>
    <row r="205" spans="1:15" x14ac:dyDescent="0.2">
      <c r="A205" s="181"/>
      <c r="B205" s="180"/>
      <c r="C205" s="341"/>
      <c r="D205" s="307"/>
      <c r="E205" s="180"/>
      <c r="F205" s="342"/>
      <c r="G205" s="343"/>
      <c r="H205" s="180"/>
      <c r="I205" s="181"/>
      <c r="J205" s="181"/>
      <c r="K205" s="181"/>
      <c r="L205" s="181"/>
      <c r="M205" s="181"/>
      <c r="N205" s="416"/>
      <c r="O205" s="181"/>
    </row>
    <row r="206" spans="1:15" x14ac:dyDescent="0.2">
      <c r="A206" s="181"/>
      <c r="B206" s="180"/>
      <c r="C206" s="341"/>
      <c r="D206" s="307"/>
      <c r="E206" s="180"/>
      <c r="F206" s="342"/>
      <c r="G206" s="343"/>
      <c r="H206" s="180"/>
      <c r="I206" s="181"/>
      <c r="J206" s="181"/>
      <c r="K206" s="181"/>
      <c r="L206" s="181"/>
      <c r="M206" s="181"/>
      <c r="N206" s="416"/>
      <c r="O206" s="181"/>
    </row>
    <row r="207" spans="1:15" x14ac:dyDescent="0.2">
      <c r="A207" s="181"/>
      <c r="B207" s="180"/>
      <c r="C207" s="341"/>
      <c r="D207" s="307"/>
      <c r="E207" s="180"/>
      <c r="F207" s="342"/>
      <c r="G207" s="343"/>
      <c r="H207" s="180"/>
      <c r="I207" s="181"/>
      <c r="J207" s="181"/>
      <c r="K207" s="181"/>
      <c r="L207" s="181"/>
      <c r="M207" s="181"/>
      <c r="N207" s="416"/>
      <c r="O207" s="181"/>
    </row>
    <row r="208" spans="1:15" x14ac:dyDescent="0.2">
      <c r="A208" s="181"/>
      <c r="B208" s="180"/>
      <c r="C208" s="341"/>
      <c r="D208" s="307"/>
      <c r="E208" s="180"/>
      <c r="F208" s="342"/>
      <c r="G208" s="343"/>
      <c r="H208" s="180"/>
      <c r="I208" s="181"/>
      <c r="J208" s="181"/>
      <c r="K208" s="181"/>
      <c r="L208" s="181"/>
      <c r="M208" s="181"/>
      <c r="N208" s="416"/>
      <c r="O208" s="181"/>
    </row>
    <row r="209" spans="1:15" x14ac:dyDescent="0.2">
      <c r="A209" s="181"/>
      <c r="B209" s="180"/>
      <c r="C209" s="341"/>
      <c r="D209" s="307"/>
      <c r="E209" s="180"/>
      <c r="F209" s="342"/>
      <c r="G209" s="343"/>
      <c r="H209" s="180"/>
      <c r="I209" s="181"/>
      <c r="J209" s="181"/>
      <c r="K209" s="181"/>
      <c r="L209" s="181"/>
      <c r="M209" s="181"/>
      <c r="N209" s="416"/>
      <c r="O209" s="181"/>
    </row>
    <row r="210" spans="1:15" x14ac:dyDescent="0.2">
      <c r="A210" s="181"/>
      <c r="B210" s="180"/>
      <c r="C210" s="341"/>
      <c r="D210" s="307"/>
      <c r="E210" s="180"/>
      <c r="F210" s="342"/>
      <c r="G210" s="343"/>
      <c r="H210" s="180"/>
      <c r="I210" s="181"/>
      <c r="J210" s="181"/>
      <c r="K210" s="181"/>
      <c r="L210" s="181"/>
      <c r="M210" s="181"/>
      <c r="N210" s="416"/>
      <c r="O210" s="181"/>
    </row>
    <row r="211" spans="1:15" x14ac:dyDescent="0.2">
      <c r="A211" s="181"/>
      <c r="B211" s="180"/>
      <c r="C211" s="341"/>
      <c r="D211" s="307"/>
      <c r="E211" s="180"/>
      <c r="F211" s="342"/>
      <c r="G211" s="343"/>
      <c r="H211" s="180"/>
      <c r="I211" s="181"/>
      <c r="J211" s="181"/>
      <c r="K211" s="181"/>
      <c r="L211" s="181"/>
      <c r="M211" s="181"/>
      <c r="N211" s="416"/>
      <c r="O211" s="181"/>
    </row>
    <row r="212" spans="1:15" x14ac:dyDescent="0.2">
      <c r="A212" s="181"/>
      <c r="B212" s="180"/>
      <c r="C212" s="341"/>
      <c r="D212" s="307"/>
      <c r="E212" s="180"/>
      <c r="F212" s="342"/>
      <c r="G212" s="343"/>
      <c r="H212" s="180"/>
      <c r="I212" s="181"/>
      <c r="J212" s="181"/>
      <c r="K212" s="181"/>
      <c r="L212" s="181"/>
      <c r="M212" s="181"/>
      <c r="N212" s="416"/>
      <c r="O212" s="181"/>
    </row>
    <row r="213" spans="1:15" x14ac:dyDescent="0.2">
      <c r="A213" s="181"/>
      <c r="B213" s="180"/>
      <c r="C213" s="341"/>
      <c r="D213" s="307"/>
      <c r="E213" s="180"/>
      <c r="F213" s="342"/>
      <c r="G213" s="343"/>
      <c r="H213" s="180"/>
      <c r="I213" s="181"/>
      <c r="J213" s="181"/>
      <c r="K213" s="181"/>
      <c r="L213" s="181"/>
      <c r="M213" s="181"/>
      <c r="N213" s="416"/>
      <c r="O213" s="181"/>
    </row>
    <row r="214" spans="1:15" x14ac:dyDescent="0.2">
      <c r="A214" s="181"/>
      <c r="B214" s="180"/>
      <c r="C214" s="341"/>
      <c r="D214" s="307"/>
      <c r="E214" s="180"/>
      <c r="F214" s="342"/>
      <c r="G214" s="343"/>
      <c r="H214" s="180"/>
      <c r="I214" s="181"/>
      <c r="J214" s="181"/>
      <c r="K214" s="181"/>
      <c r="L214" s="181"/>
      <c r="M214" s="181"/>
      <c r="N214" s="416"/>
      <c r="O214" s="181"/>
    </row>
    <row r="215" spans="1:15" x14ac:dyDescent="0.2">
      <c r="A215" s="181"/>
      <c r="B215" s="180"/>
      <c r="C215" s="341"/>
      <c r="D215" s="307"/>
      <c r="E215" s="180"/>
      <c r="F215" s="342"/>
      <c r="G215" s="343"/>
      <c r="H215" s="180"/>
      <c r="I215" s="181"/>
      <c r="J215" s="181"/>
      <c r="K215" s="181"/>
      <c r="L215" s="181"/>
      <c r="M215" s="181"/>
      <c r="N215" s="416"/>
      <c r="O215" s="181"/>
    </row>
    <row r="216" spans="1:15" x14ac:dyDescent="0.2">
      <c r="A216" s="181"/>
      <c r="B216" s="180"/>
      <c r="C216" s="341"/>
      <c r="D216" s="307"/>
      <c r="E216" s="180"/>
      <c r="F216" s="342"/>
      <c r="G216" s="343"/>
      <c r="H216" s="180"/>
      <c r="I216" s="181"/>
      <c r="J216" s="181"/>
      <c r="K216" s="181"/>
      <c r="L216" s="181"/>
      <c r="M216" s="181"/>
      <c r="N216" s="416"/>
      <c r="O216" s="181"/>
    </row>
    <row r="217" spans="1:15" x14ac:dyDescent="0.2">
      <c r="A217" s="181"/>
      <c r="B217" s="180"/>
      <c r="C217" s="341"/>
      <c r="D217" s="307"/>
      <c r="E217" s="180"/>
      <c r="F217" s="342"/>
      <c r="G217" s="343"/>
      <c r="H217" s="180"/>
      <c r="I217" s="181"/>
      <c r="J217" s="181"/>
      <c r="K217" s="181"/>
      <c r="L217" s="181"/>
      <c r="M217" s="181"/>
      <c r="N217" s="416"/>
      <c r="O217" s="181"/>
    </row>
    <row r="218" spans="1:15" x14ac:dyDescent="0.2">
      <c r="A218" s="181"/>
      <c r="B218" s="180"/>
      <c r="C218" s="341"/>
      <c r="D218" s="307"/>
      <c r="E218" s="180"/>
      <c r="F218" s="342"/>
      <c r="G218" s="343"/>
      <c r="H218" s="180"/>
      <c r="I218" s="181"/>
      <c r="J218" s="181"/>
      <c r="K218" s="181"/>
      <c r="L218" s="181"/>
      <c r="M218" s="181"/>
      <c r="N218" s="416"/>
      <c r="O218" s="181"/>
    </row>
    <row r="219" spans="1:15" x14ac:dyDescent="0.2">
      <c r="A219" s="181"/>
      <c r="B219" s="180"/>
      <c r="C219" s="341"/>
      <c r="D219" s="307"/>
      <c r="E219" s="180"/>
      <c r="F219" s="342"/>
      <c r="G219" s="343"/>
      <c r="H219" s="180"/>
      <c r="I219" s="181"/>
      <c r="J219" s="181"/>
      <c r="K219" s="181"/>
      <c r="L219" s="181"/>
      <c r="M219" s="181"/>
      <c r="N219" s="416"/>
      <c r="O219" s="181"/>
    </row>
    <row r="220" spans="1:15" x14ac:dyDescent="0.2">
      <c r="A220" s="181"/>
      <c r="B220" s="180"/>
      <c r="C220" s="341"/>
      <c r="D220" s="307"/>
      <c r="E220" s="180"/>
      <c r="F220" s="342"/>
      <c r="G220" s="343"/>
      <c r="H220" s="180"/>
      <c r="I220" s="181"/>
      <c r="J220" s="181"/>
      <c r="K220" s="181"/>
      <c r="L220" s="181"/>
      <c r="M220" s="181"/>
      <c r="N220" s="416"/>
      <c r="O220" s="181"/>
    </row>
    <row r="221" spans="1:15" x14ac:dyDescent="0.2">
      <c r="A221" s="181"/>
      <c r="B221" s="180"/>
      <c r="C221" s="341"/>
      <c r="D221" s="307"/>
      <c r="E221" s="180"/>
      <c r="F221" s="342"/>
      <c r="G221" s="343"/>
      <c r="H221" s="180"/>
      <c r="I221" s="181"/>
      <c r="J221" s="181"/>
      <c r="K221" s="181"/>
      <c r="L221" s="181"/>
      <c r="M221" s="181"/>
      <c r="N221" s="416"/>
      <c r="O221" s="181"/>
    </row>
    <row r="222" spans="1:15" x14ac:dyDescent="0.2">
      <c r="A222" s="181"/>
      <c r="B222" s="180"/>
      <c r="C222" s="341"/>
      <c r="D222" s="307"/>
      <c r="E222" s="180"/>
      <c r="F222" s="342"/>
      <c r="G222" s="343"/>
      <c r="H222" s="180"/>
      <c r="I222" s="181"/>
      <c r="J222" s="181"/>
      <c r="K222" s="181"/>
      <c r="L222" s="181"/>
      <c r="M222" s="181"/>
      <c r="N222" s="416"/>
      <c r="O222" s="181"/>
    </row>
    <row r="223" spans="1:15" x14ac:dyDescent="0.2">
      <c r="A223" s="181"/>
      <c r="B223" s="180"/>
      <c r="C223" s="341"/>
      <c r="D223" s="307"/>
      <c r="E223" s="180"/>
      <c r="F223" s="342"/>
      <c r="G223" s="343"/>
      <c r="H223" s="180"/>
      <c r="I223" s="181"/>
      <c r="J223" s="181"/>
      <c r="K223" s="181"/>
      <c r="L223" s="181"/>
      <c r="M223" s="181"/>
      <c r="N223" s="416"/>
      <c r="O223" s="181"/>
    </row>
    <row r="224" spans="1:15" x14ac:dyDescent="0.2">
      <c r="A224" s="181"/>
      <c r="B224" s="180"/>
      <c r="C224" s="341"/>
      <c r="D224" s="307"/>
      <c r="E224" s="180"/>
      <c r="F224" s="342"/>
      <c r="G224" s="343"/>
      <c r="H224" s="180"/>
      <c r="I224" s="181"/>
      <c r="J224" s="181"/>
      <c r="K224" s="181"/>
      <c r="L224" s="181"/>
      <c r="M224" s="181"/>
      <c r="N224" s="416"/>
      <c r="O224" s="181"/>
    </row>
    <row r="225" spans="1:15" x14ac:dyDescent="0.2">
      <c r="A225" s="181"/>
      <c r="B225" s="180"/>
      <c r="C225" s="341"/>
      <c r="D225" s="307"/>
      <c r="E225" s="180"/>
      <c r="F225" s="342"/>
      <c r="G225" s="343"/>
      <c r="H225" s="180"/>
      <c r="I225" s="181"/>
      <c r="J225" s="181"/>
      <c r="K225" s="181"/>
      <c r="L225" s="181"/>
      <c r="M225" s="181"/>
      <c r="N225" s="416"/>
      <c r="O225" s="181"/>
    </row>
    <row r="226" spans="1:15" x14ac:dyDescent="0.2">
      <c r="A226" s="181"/>
      <c r="B226" s="180"/>
      <c r="C226" s="341"/>
      <c r="D226" s="307"/>
      <c r="E226" s="180"/>
      <c r="F226" s="342"/>
      <c r="G226" s="343"/>
      <c r="H226" s="180"/>
      <c r="I226" s="181"/>
      <c r="J226" s="181"/>
      <c r="K226" s="181"/>
      <c r="L226" s="181"/>
      <c r="M226" s="181"/>
      <c r="N226" s="416"/>
      <c r="O226" s="181"/>
    </row>
    <row r="227" spans="1:15" x14ac:dyDescent="0.2">
      <c r="A227" s="181"/>
      <c r="B227" s="180"/>
      <c r="C227" s="341"/>
      <c r="D227" s="307"/>
      <c r="E227" s="180"/>
      <c r="F227" s="342"/>
      <c r="G227" s="343"/>
      <c r="H227" s="180"/>
      <c r="I227" s="181"/>
      <c r="J227" s="181"/>
      <c r="K227" s="181"/>
      <c r="L227" s="181"/>
      <c r="M227" s="181"/>
      <c r="N227" s="416"/>
      <c r="O227" s="181"/>
    </row>
    <row r="228" spans="1:15" x14ac:dyDescent="0.2">
      <c r="A228" s="181"/>
      <c r="B228" s="180"/>
      <c r="C228" s="341"/>
      <c r="D228" s="307"/>
      <c r="E228" s="180"/>
      <c r="F228" s="342"/>
      <c r="G228" s="343"/>
      <c r="H228" s="180"/>
      <c r="I228" s="181"/>
      <c r="J228" s="181"/>
      <c r="K228" s="181"/>
      <c r="L228" s="181"/>
      <c r="M228" s="181"/>
      <c r="N228" s="416"/>
      <c r="O228" s="181"/>
    </row>
    <row r="229" spans="1:15" x14ac:dyDescent="0.2">
      <c r="A229" s="181"/>
      <c r="B229" s="180"/>
      <c r="C229" s="341"/>
      <c r="D229" s="307"/>
      <c r="E229" s="180"/>
      <c r="F229" s="342"/>
      <c r="G229" s="343"/>
      <c r="H229" s="180"/>
      <c r="I229" s="181"/>
      <c r="J229" s="181"/>
      <c r="K229" s="181"/>
      <c r="L229" s="181"/>
      <c r="M229" s="181"/>
      <c r="N229" s="416"/>
      <c r="O229" s="181"/>
    </row>
    <row r="230" spans="1:15" x14ac:dyDescent="0.2">
      <c r="A230" s="181"/>
      <c r="B230" s="180"/>
      <c r="C230" s="341"/>
      <c r="D230" s="307"/>
      <c r="E230" s="180"/>
      <c r="F230" s="342"/>
      <c r="G230" s="343"/>
      <c r="H230" s="180"/>
      <c r="I230" s="181"/>
      <c r="J230" s="181"/>
      <c r="K230" s="181"/>
      <c r="L230" s="181"/>
      <c r="M230" s="181"/>
      <c r="N230" s="416"/>
      <c r="O230" s="181"/>
    </row>
    <row r="231" spans="1:15" x14ac:dyDescent="0.2">
      <c r="A231" s="181"/>
      <c r="B231" s="180"/>
      <c r="C231" s="341"/>
      <c r="D231" s="307"/>
      <c r="E231" s="180"/>
      <c r="F231" s="342"/>
      <c r="G231" s="343"/>
      <c r="H231" s="180"/>
      <c r="I231" s="181"/>
      <c r="J231" s="181"/>
      <c r="K231" s="181"/>
      <c r="L231" s="181"/>
      <c r="M231" s="181"/>
      <c r="N231" s="416"/>
      <c r="O231" s="181"/>
    </row>
    <row r="232" spans="1:15" x14ac:dyDescent="0.2">
      <c r="A232" s="181"/>
      <c r="B232" s="180"/>
      <c r="C232" s="341"/>
      <c r="D232" s="307"/>
      <c r="E232" s="180"/>
      <c r="F232" s="342"/>
      <c r="G232" s="343"/>
      <c r="H232" s="180"/>
      <c r="I232" s="181"/>
      <c r="J232" s="181"/>
      <c r="K232" s="181"/>
      <c r="L232" s="181"/>
      <c r="M232" s="181"/>
      <c r="N232" s="416"/>
      <c r="O232" s="181"/>
    </row>
    <row r="233" spans="1:15" x14ac:dyDescent="0.2">
      <c r="A233" s="181"/>
      <c r="B233" s="180"/>
      <c r="C233" s="341"/>
      <c r="D233" s="307"/>
      <c r="E233" s="180"/>
      <c r="F233" s="342"/>
      <c r="G233" s="343"/>
      <c r="H233" s="180"/>
      <c r="I233" s="181"/>
      <c r="J233" s="181"/>
      <c r="K233" s="181"/>
      <c r="L233" s="181"/>
      <c r="M233" s="181"/>
      <c r="N233" s="416"/>
      <c r="O233" s="181"/>
    </row>
    <row r="234" spans="1:15" x14ac:dyDescent="0.2">
      <c r="A234" s="181"/>
      <c r="B234" s="180"/>
      <c r="C234" s="341"/>
      <c r="D234" s="307"/>
      <c r="E234" s="180"/>
      <c r="F234" s="342"/>
      <c r="G234" s="343"/>
      <c r="H234" s="180"/>
      <c r="I234" s="181"/>
      <c r="J234" s="181"/>
      <c r="K234" s="181"/>
      <c r="L234" s="181"/>
      <c r="M234" s="181"/>
      <c r="N234" s="416"/>
      <c r="O234" s="181"/>
    </row>
    <row r="235" spans="1:15" x14ac:dyDescent="0.2">
      <c r="A235" s="181"/>
      <c r="B235" s="180"/>
      <c r="C235" s="341"/>
      <c r="D235" s="307"/>
      <c r="E235" s="180"/>
      <c r="F235" s="342"/>
      <c r="G235" s="343"/>
      <c r="H235" s="180"/>
      <c r="I235" s="181"/>
      <c r="J235" s="181"/>
      <c r="K235" s="181"/>
      <c r="L235" s="181"/>
      <c r="M235" s="181"/>
      <c r="N235" s="416"/>
      <c r="O235" s="181"/>
    </row>
    <row r="236" spans="1:15" x14ac:dyDescent="0.2">
      <c r="A236" s="181"/>
      <c r="B236" s="180"/>
      <c r="C236" s="341"/>
      <c r="D236" s="307"/>
      <c r="E236" s="180"/>
      <c r="F236" s="342"/>
      <c r="G236" s="343"/>
      <c r="H236" s="180"/>
      <c r="I236" s="181"/>
      <c r="J236" s="181"/>
      <c r="K236" s="181"/>
      <c r="L236" s="181"/>
      <c r="M236" s="181"/>
      <c r="N236" s="416"/>
      <c r="O236" s="181"/>
    </row>
    <row r="237" spans="1:15" x14ac:dyDescent="0.2">
      <c r="A237" s="181"/>
      <c r="B237" s="180"/>
      <c r="C237" s="341"/>
      <c r="D237" s="307"/>
      <c r="E237" s="180"/>
      <c r="F237" s="342"/>
      <c r="G237" s="343"/>
      <c r="H237" s="180"/>
      <c r="I237" s="181"/>
      <c r="J237" s="181"/>
      <c r="K237" s="181"/>
      <c r="L237" s="181"/>
      <c r="M237" s="181"/>
      <c r="N237" s="416"/>
      <c r="O237" s="181"/>
    </row>
    <row r="238" spans="1:15" x14ac:dyDescent="0.2">
      <c r="A238" s="181"/>
      <c r="B238" s="180"/>
      <c r="C238" s="341"/>
      <c r="D238" s="307"/>
      <c r="E238" s="180"/>
      <c r="F238" s="342"/>
      <c r="G238" s="343"/>
      <c r="H238" s="180"/>
      <c r="I238" s="181"/>
      <c r="J238" s="181"/>
      <c r="K238" s="181"/>
      <c r="L238" s="181"/>
      <c r="M238" s="181"/>
      <c r="N238" s="416"/>
      <c r="O238" s="181"/>
    </row>
    <row r="239" spans="1:15" x14ac:dyDescent="0.2">
      <c r="A239" s="181"/>
      <c r="B239" s="180"/>
      <c r="C239" s="341"/>
      <c r="D239" s="307"/>
      <c r="E239" s="180"/>
      <c r="F239" s="342"/>
      <c r="G239" s="343"/>
      <c r="H239" s="180"/>
      <c r="I239" s="181"/>
      <c r="J239" s="181"/>
      <c r="K239" s="181"/>
      <c r="L239" s="181"/>
      <c r="M239" s="181"/>
      <c r="N239" s="416"/>
      <c r="O239" s="181"/>
    </row>
    <row r="240" spans="1:15" x14ac:dyDescent="0.2">
      <c r="A240" s="181"/>
      <c r="B240" s="180"/>
      <c r="C240" s="341"/>
      <c r="D240" s="307"/>
      <c r="E240" s="180"/>
      <c r="F240" s="342"/>
      <c r="G240" s="343"/>
      <c r="H240" s="180"/>
      <c r="I240" s="181"/>
      <c r="J240" s="181"/>
      <c r="K240" s="181"/>
      <c r="L240" s="181"/>
      <c r="M240" s="181"/>
      <c r="N240" s="416"/>
      <c r="O240" s="181"/>
    </row>
    <row r="241" spans="1:15" x14ac:dyDescent="0.2">
      <c r="A241" s="181"/>
      <c r="B241" s="180"/>
      <c r="C241" s="341"/>
      <c r="D241" s="307"/>
      <c r="E241" s="180"/>
      <c r="F241" s="342"/>
      <c r="G241" s="343"/>
      <c r="H241" s="180"/>
      <c r="I241" s="181"/>
      <c r="J241" s="181"/>
      <c r="K241" s="181"/>
      <c r="L241" s="181"/>
      <c r="M241" s="181"/>
      <c r="N241" s="416"/>
      <c r="O241" s="181"/>
    </row>
    <row r="242" spans="1:15" x14ac:dyDescent="0.2">
      <c r="A242" s="181"/>
      <c r="B242" s="180"/>
      <c r="C242" s="341"/>
      <c r="D242" s="307"/>
      <c r="E242" s="180"/>
      <c r="F242" s="342"/>
      <c r="G242" s="343"/>
      <c r="H242" s="180"/>
      <c r="I242" s="181"/>
      <c r="J242" s="181"/>
      <c r="K242" s="181"/>
      <c r="L242" s="181"/>
      <c r="M242" s="181"/>
      <c r="N242" s="416"/>
      <c r="O242" s="181"/>
    </row>
    <row r="243" spans="1:15" x14ac:dyDescent="0.2">
      <c r="A243" s="181"/>
      <c r="B243" s="180"/>
      <c r="C243" s="341"/>
      <c r="D243" s="307"/>
      <c r="E243" s="180"/>
      <c r="F243" s="342"/>
      <c r="G243" s="343"/>
      <c r="H243" s="180"/>
      <c r="I243" s="181"/>
      <c r="J243" s="181"/>
      <c r="K243" s="181"/>
      <c r="L243" s="181"/>
      <c r="M243" s="181"/>
      <c r="N243" s="416"/>
      <c r="O243" s="181"/>
    </row>
    <row r="244" spans="1:15" x14ac:dyDescent="0.2">
      <c r="A244" s="181"/>
      <c r="B244" s="180"/>
      <c r="C244" s="341"/>
      <c r="D244" s="307"/>
      <c r="E244" s="180"/>
      <c r="F244" s="342"/>
      <c r="G244" s="343"/>
      <c r="H244" s="180"/>
      <c r="I244" s="181"/>
      <c r="J244" s="181"/>
      <c r="K244" s="181"/>
      <c r="L244" s="181"/>
      <c r="M244" s="181"/>
      <c r="N244" s="416"/>
      <c r="O244" s="181"/>
    </row>
    <row r="245" spans="1:15" x14ac:dyDescent="0.2">
      <c r="A245" s="181"/>
      <c r="B245" s="180"/>
      <c r="C245" s="341"/>
      <c r="D245" s="307"/>
      <c r="E245" s="180"/>
      <c r="F245" s="342"/>
      <c r="G245" s="343"/>
      <c r="H245" s="180"/>
      <c r="I245" s="181"/>
      <c r="J245" s="181"/>
      <c r="K245" s="181"/>
      <c r="L245" s="181"/>
      <c r="M245" s="181"/>
      <c r="N245" s="416"/>
      <c r="O245" s="181"/>
    </row>
    <row r="246" spans="1:15" x14ac:dyDescent="0.2">
      <c r="A246" s="181"/>
      <c r="B246" s="180"/>
      <c r="C246" s="341"/>
      <c r="D246" s="307"/>
      <c r="E246" s="180"/>
      <c r="F246" s="342"/>
      <c r="G246" s="343"/>
      <c r="H246" s="180"/>
      <c r="I246" s="181"/>
      <c r="J246" s="181"/>
      <c r="K246" s="181"/>
      <c r="L246" s="181"/>
      <c r="M246" s="181"/>
      <c r="N246" s="416"/>
      <c r="O246" s="181"/>
    </row>
    <row r="247" spans="1:15" x14ac:dyDescent="0.2">
      <c r="A247" s="181"/>
      <c r="B247" s="180"/>
      <c r="C247" s="341"/>
      <c r="D247" s="307"/>
      <c r="E247" s="180"/>
      <c r="F247" s="342"/>
      <c r="G247" s="343"/>
      <c r="H247" s="180"/>
      <c r="I247" s="181"/>
      <c r="J247" s="181"/>
      <c r="K247" s="181"/>
      <c r="L247" s="181"/>
      <c r="M247" s="181"/>
      <c r="N247" s="416"/>
      <c r="O247" s="181"/>
    </row>
    <row r="248" spans="1:15" x14ac:dyDescent="0.2">
      <c r="A248" s="181"/>
      <c r="B248" s="180"/>
      <c r="C248" s="341"/>
      <c r="D248" s="307"/>
      <c r="E248" s="180"/>
      <c r="F248" s="342"/>
      <c r="G248" s="343"/>
      <c r="H248" s="180"/>
      <c r="I248" s="181"/>
      <c r="J248" s="181"/>
      <c r="K248" s="181"/>
      <c r="L248" s="181"/>
      <c r="M248" s="181"/>
      <c r="N248" s="416"/>
      <c r="O248" s="181"/>
    </row>
    <row r="249" spans="1:15" x14ac:dyDescent="0.2">
      <c r="A249" s="181"/>
      <c r="B249" s="180"/>
      <c r="C249" s="341"/>
      <c r="D249" s="307"/>
      <c r="E249" s="180"/>
      <c r="F249" s="342"/>
      <c r="G249" s="343"/>
      <c r="H249" s="180"/>
      <c r="I249" s="181"/>
      <c r="J249" s="181"/>
      <c r="K249" s="181"/>
      <c r="L249" s="181"/>
      <c r="M249" s="181"/>
      <c r="N249" s="416"/>
      <c r="O249" s="181"/>
    </row>
    <row r="250" spans="1:15" x14ac:dyDescent="0.2">
      <c r="A250" s="181"/>
      <c r="B250" s="180"/>
      <c r="C250" s="341"/>
      <c r="D250" s="307"/>
      <c r="E250" s="180"/>
      <c r="F250" s="342"/>
      <c r="G250" s="343"/>
      <c r="H250" s="180"/>
      <c r="I250" s="181"/>
      <c r="J250" s="181"/>
      <c r="K250" s="181"/>
      <c r="L250" s="181"/>
      <c r="M250" s="181"/>
      <c r="N250" s="416"/>
      <c r="O250" s="181"/>
    </row>
    <row r="251" spans="1:15" x14ac:dyDescent="0.2">
      <c r="A251" s="181"/>
      <c r="B251" s="180"/>
      <c r="C251" s="341"/>
      <c r="D251" s="307"/>
      <c r="E251" s="180"/>
      <c r="F251" s="342"/>
      <c r="G251" s="343"/>
      <c r="H251" s="180"/>
      <c r="I251" s="181"/>
      <c r="J251" s="181"/>
      <c r="K251" s="181"/>
      <c r="L251" s="181"/>
      <c r="M251" s="181"/>
      <c r="N251" s="416"/>
      <c r="O251" s="181"/>
    </row>
    <row r="252" spans="1:15" x14ac:dyDescent="0.2">
      <c r="A252" s="181"/>
      <c r="B252" s="180"/>
      <c r="C252" s="341"/>
      <c r="D252" s="307"/>
      <c r="E252" s="180"/>
      <c r="F252" s="342"/>
      <c r="G252" s="343"/>
      <c r="H252" s="180"/>
      <c r="I252" s="181"/>
      <c r="J252" s="181"/>
      <c r="K252" s="181"/>
      <c r="L252" s="181"/>
      <c r="M252" s="181"/>
      <c r="N252" s="416"/>
      <c r="O252" s="181"/>
    </row>
    <row r="253" spans="1:15" x14ac:dyDescent="0.2">
      <c r="A253" s="181"/>
      <c r="B253" s="180"/>
      <c r="C253" s="341"/>
      <c r="D253" s="307"/>
      <c r="E253" s="180"/>
      <c r="F253" s="342"/>
      <c r="G253" s="343"/>
      <c r="H253" s="180"/>
      <c r="I253" s="181"/>
      <c r="J253" s="181"/>
      <c r="K253" s="181"/>
      <c r="L253" s="181"/>
      <c r="M253" s="181"/>
      <c r="N253" s="416"/>
      <c r="O253" s="181"/>
    </row>
    <row r="254" spans="1:15" x14ac:dyDescent="0.2">
      <c r="A254" s="181"/>
      <c r="B254" s="180"/>
      <c r="C254" s="341"/>
      <c r="D254" s="307"/>
      <c r="E254" s="180"/>
      <c r="F254" s="342"/>
      <c r="G254" s="343"/>
      <c r="H254" s="180"/>
      <c r="I254" s="181"/>
      <c r="J254" s="181"/>
      <c r="K254" s="181"/>
      <c r="L254" s="181"/>
      <c r="M254" s="181"/>
      <c r="N254" s="416"/>
      <c r="O254" s="181"/>
    </row>
  </sheetData>
  <sheetProtection algorithmName="SHA-512" hashValue="qtqY9cOMCAvg5Ld02WIJfXEGyHjUZRTdv4DGx7wL+/9BaEQCm6SpmMuKz6y0dGpV/ANfkn43YydO7b3panqXBQ==" saltValue="a5weM7CU3/YWUsNp2wOtCg==" spinCount="100000" sheet="1" objects="1" scenarios="1"/>
  <mergeCells count="32">
    <mergeCell ref="A34:B34"/>
    <mergeCell ref="C34:G34"/>
    <mergeCell ref="A35:B35"/>
    <mergeCell ref="C35:G35"/>
    <mergeCell ref="A36:B36"/>
    <mergeCell ref="C36:G36"/>
    <mergeCell ref="A2:G2"/>
    <mergeCell ref="A4:G4"/>
    <mergeCell ref="A5:G5"/>
    <mergeCell ref="A6:G6"/>
    <mergeCell ref="A7:D7"/>
    <mergeCell ref="N12:N13"/>
    <mergeCell ref="H14:H15"/>
    <mergeCell ref="A14:A15"/>
    <mergeCell ref="F14:F15"/>
    <mergeCell ref="G14:G15"/>
    <mergeCell ref="H12:H13"/>
    <mergeCell ref="F12:F13"/>
    <mergeCell ref="G12:G13"/>
    <mergeCell ref="E14:E15"/>
    <mergeCell ref="C12:C13"/>
    <mergeCell ref="D12:D13"/>
    <mergeCell ref="E12:E13"/>
    <mergeCell ref="I12:M12"/>
    <mergeCell ref="A12:A13"/>
    <mergeCell ref="C14:C15"/>
    <mergeCell ref="D14:D15"/>
    <mergeCell ref="B12:B13"/>
    <mergeCell ref="A29:G29"/>
    <mergeCell ref="A22:A23"/>
    <mergeCell ref="A16:A17"/>
    <mergeCell ref="A27:G27"/>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tabColor theme="2"/>
  </sheetPr>
  <dimension ref="A1:I31"/>
  <sheetViews>
    <sheetView zoomScale="120" zoomScaleNormal="120" workbookViewId="0">
      <selection activeCell="G30" sqref="G30"/>
    </sheetView>
  </sheetViews>
  <sheetFormatPr defaultColWidth="10.85546875" defaultRowHeight="12.75" x14ac:dyDescent="0.2"/>
  <cols>
    <col min="1" max="1" width="10.85546875" style="2"/>
    <col min="2" max="2" width="23.28515625" style="2" customWidth="1"/>
    <col min="3" max="3" width="14.7109375" style="5" customWidth="1"/>
    <col min="4" max="4" width="21.42578125" style="2" customWidth="1"/>
    <col min="5" max="5" width="12.85546875" style="2" customWidth="1"/>
    <col min="6" max="6" width="25.140625" style="2" customWidth="1"/>
    <col min="7" max="7" width="19.7109375" style="2" bestFit="1" customWidth="1"/>
    <col min="8" max="9" width="10.85546875" style="2"/>
    <col min="10" max="16384" width="10.85546875" style="181"/>
  </cols>
  <sheetData>
    <row r="1" spans="1:9" ht="87.95" customHeight="1" x14ac:dyDescent="0.2">
      <c r="B1" s="196"/>
      <c r="D1" s="196"/>
      <c r="I1" s="196"/>
    </row>
    <row r="2" spans="1:9" ht="37.5" x14ac:dyDescent="0.5">
      <c r="B2" s="337" t="s">
        <v>317</v>
      </c>
    </row>
    <row r="3" spans="1:9" x14ac:dyDescent="0.2">
      <c r="C3" s="277"/>
    </row>
    <row r="4" spans="1:9" x14ac:dyDescent="0.2">
      <c r="C4" s="277"/>
    </row>
    <row r="5" spans="1:9" s="465" customFormat="1" ht="30.95" customHeight="1" x14ac:dyDescent="0.25">
      <c r="A5" s="97"/>
      <c r="B5" s="404" t="s">
        <v>155</v>
      </c>
      <c r="C5" s="405" t="s">
        <v>156</v>
      </c>
      <c r="D5" s="404" t="s">
        <v>212</v>
      </c>
      <c r="E5" s="404" t="s">
        <v>157</v>
      </c>
      <c r="F5" s="404" t="s">
        <v>257</v>
      </c>
      <c r="G5" s="404" t="s">
        <v>330</v>
      </c>
      <c r="H5" s="97"/>
      <c r="I5" s="97"/>
    </row>
    <row r="6" spans="1:9" x14ac:dyDescent="0.2">
      <c r="B6" s="2" t="s">
        <v>0</v>
      </c>
      <c r="C6" s="483">
        <v>2020</v>
      </c>
      <c r="D6" s="1" t="s">
        <v>136</v>
      </c>
      <c r="E6" s="273">
        <v>1</v>
      </c>
      <c r="F6" s="2" t="s">
        <v>0</v>
      </c>
      <c r="G6" s="484" t="s">
        <v>158</v>
      </c>
    </row>
    <row r="7" spans="1:9" x14ac:dyDescent="0.2">
      <c r="B7" s="2" t="s">
        <v>1</v>
      </c>
      <c r="C7" s="483">
        <v>2025</v>
      </c>
      <c r="D7" s="2" t="s">
        <v>0</v>
      </c>
      <c r="E7" s="273">
        <v>0</v>
      </c>
      <c r="F7" s="1" t="s">
        <v>329</v>
      </c>
      <c r="G7" s="1" t="s">
        <v>256</v>
      </c>
    </row>
    <row r="8" spans="1:9" x14ac:dyDescent="0.2">
      <c r="B8" s="2" t="s">
        <v>2</v>
      </c>
      <c r="C8" s="483">
        <v>2030</v>
      </c>
      <c r="D8" s="1" t="s">
        <v>329</v>
      </c>
      <c r="F8" s="2" t="s">
        <v>147</v>
      </c>
    </row>
    <row r="9" spans="1:9" x14ac:dyDescent="0.2">
      <c r="B9" s="2" t="s">
        <v>3</v>
      </c>
      <c r="D9" s="2" t="s">
        <v>148</v>
      </c>
      <c r="F9" s="1" t="s">
        <v>8</v>
      </c>
    </row>
    <row r="10" spans="1:9" x14ac:dyDescent="0.2">
      <c r="B10" s="2" t="s">
        <v>4</v>
      </c>
      <c r="D10" s="2" t="s">
        <v>147</v>
      </c>
      <c r="F10" s="1" t="s">
        <v>150</v>
      </c>
    </row>
    <row r="11" spans="1:9" x14ac:dyDescent="0.2">
      <c r="B11" s="2" t="s">
        <v>5</v>
      </c>
      <c r="D11" s="1" t="s">
        <v>8</v>
      </c>
      <c r="G11" s="1"/>
    </row>
    <row r="12" spans="1:9" x14ac:dyDescent="0.2">
      <c r="B12" s="2" t="s">
        <v>6</v>
      </c>
      <c r="D12" s="1" t="s">
        <v>10</v>
      </c>
      <c r="G12" s="1"/>
    </row>
    <row r="13" spans="1:9" x14ac:dyDescent="0.2">
      <c r="B13" s="2" t="s">
        <v>7</v>
      </c>
      <c r="D13" s="1" t="s">
        <v>16</v>
      </c>
      <c r="G13" s="1"/>
    </row>
    <row r="14" spans="1:9" x14ac:dyDescent="0.2">
      <c r="B14" s="2" t="s">
        <v>8</v>
      </c>
      <c r="D14" s="2" t="s">
        <v>19</v>
      </c>
    </row>
    <row r="15" spans="1:9" x14ac:dyDescent="0.2">
      <c r="B15" s="2" t="s">
        <v>9</v>
      </c>
      <c r="D15" s="1" t="s">
        <v>159</v>
      </c>
      <c r="G15" s="1"/>
    </row>
    <row r="16" spans="1:9" x14ac:dyDescent="0.2">
      <c r="B16" s="2" t="s">
        <v>10</v>
      </c>
      <c r="D16" s="1" t="s">
        <v>150</v>
      </c>
      <c r="G16" s="1"/>
    </row>
    <row r="17" spans="2:7" x14ac:dyDescent="0.2">
      <c r="B17" s="2" t="s">
        <v>11</v>
      </c>
      <c r="G17" s="1"/>
    </row>
    <row r="18" spans="2:7" x14ac:dyDescent="0.2">
      <c r="B18" s="2" t="s">
        <v>12</v>
      </c>
    </row>
    <row r="19" spans="2:7" x14ac:dyDescent="0.2">
      <c r="B19" s="2" t="s">
        <v>13</v>
      </c>
    </row>
    <row r="20" spans="2:7" x14ac:dyDescent="0.2">
      <c r="B20" s="2" t="s">
        <v>14</v>
      </c>
    </row>
    <row r="21" spans="2:7" x14ac:dyDescent="0.2">
      <c r="B21" s="2" t="s">
        <v>15</v>
      </c>
    </row>
    <row r="22" spans="2:7" x14ac:dyDescent="0.2">
      <c r="B22" s="2" t="s">
        <v>16</v>
      </c>
    </row>
    <row r="23" spans="2:7" x14ac:dyDescent="0.2">
      <c r="B23" s="2" t="s">
        <v>17</v>
      </c>
    </row>
    <row r="24" spans="2:7" x14ac:dyDescent="0.2">
      <c r="B24" s="2" t="s">
        <v>18</v>
      </c>
    </row>
    <row r="25" spans="2:7" x14ac:dyDescent="0.2">
      <c r="B25" s="2" t="s">
        <v>19</v>
      </c>
    </row>
    <row r="26" spans="2:7" x14ac:dyDescent="0.2">
      <c r="B26" s="2" t="s">
        <v>20</v>
      </c>
    </row>
    <row r="27" spans="2:7" x14ac:dyDescent="0.2">
      <c r="B27" s="2" t="s">
        <v>21</v>
      </c>
    </row>
    <row r="28" spans="2:7" x14ac:dyDescent="0.2">
      <c r="B28" s="2" t="s">
        <v>22</v>
      </c>
    </row>
    <row r="29" spans="2:7" x14ac:dyDescent="0.2">
      <c r="B29" s="2" t="s">
        <v>23</v>
      </c>
    </row>
    <row r="30" spans="2:7" x14ac:dyDescent="0.2">
      <c r="B30" s="2" t="s">
        <v>24</v>
      </c>
    </row>
    <row r="31" spans="2:7" x14ac:dyDescent="0.2">
      <c r="B31" s="2" t="s">
        <v>25</v>
      </c>
    </row>
  </sheetData>
  <sheetProtection algorithmName="SHA-512" hashValue="4tuakWIxaMCxO4q26XIXLiRtpm+G5rRwSydmv6X1zPmuhcfVJPF/F1Dg4LfZ00JnMaQFA42Xz/YvadlleG1gLA==" saltValue="vD0tuTKPFXrOWcFiWfdvfg==" spinCount="100000" sheet="1" objects="1" scenarios="1"/>
  <pageMargins left="0.7" right="0.7" top="0.75" bottom="0.75" header="0.3" footer="0.3"/>
  <pageSetup orientation="portrait"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theme="2"/>
  </sheetPr>
  <dimension ref="A1:S87"/>
  <sheetViews>
    <sheetView zoomScaleNormal="68" workbookViewId="0">
      <pane xSplit="1" ySplit="9" topLeftCell="B10" activePane="bottomRight" state="frozen"/>
      <selection pane="topRight" activeCell="B1" sqref="B1"/>
      <selection pane="bottomLeft" activeCell="A10" sqref="A10"/>
      <selection pane="bottomRight" activeCell="L24" sqref="L24"/>
    </sheetView>
  </sheetViews>
  <sheetFormatPr defaultColWidth="8.85546875" defaultRowHeight="12.75" x14ac:dyDescent="0.2"/>
  <cols>
    <col min="1" max="1" width="8.85546875" style="2" customWidth="1"/>
    <col min="2" max="4" width="8.85546875" style="2"/>
    <col min="5" max="10" width="13.7109375" style="485" customWidth="1"/>
    <col min="11" max="11" width="11.28515625" style="2" bestFit="1" customWidth="1"/>
    <col min="12" max="12" width="20.85546875" style="485" bestFit="1" customWidth="1"/>
    <col min="13" max="14" width="8.85546875" style="2"/>
    <col min="15" max="16384" width="8.85546875" style="181"/>
  </cols>
  <sheetData>
    <row r="1" spans="1:19" ht="59.1" customHeight="1" x14ac:dyDescent="0.2">
      <c r="B1" s="196"/>
      <c r="F1" s="486"/>
      <c r="N1" s="196"/>
    </row>
    <row r="2" spans="1:19" ht="30" x14ac:dyDescent="0.4">
      <c r="A2" s="332" t="s">
        <v>237</v>
      </c>
    </row>
    <row r="3" spans="1:19" x14ac:dyDescent="0.2">
      <c r="A3" s="1" t="s">
        <v>215</v>
      </c>
    </row>
    <row r="4" spans="1:19" x14ac:dyDescent="0.2">
      <c r="A4" s="1" t="s">
        <v>333</v>
      </c>
    </row>
    <row r="5" spans="1:19" x14ac:dyDescent="0.2">
      <c r="A5" s="489" t="s">
        <v>332</v>
      </c>
    </row>
    <row r="7" spans="1:19" x14ac:dyDescent="0.2">
      <c r="E7" s="487" t="s">
        <v>316</v>
      </c>
    </row>
    <row r="8" spans="1:19" s="338" customFormat="1" x14ac:dyDescent="0.2">
      <c r="A8" s="21"/>
      <c r="B8" s="21"/>
      <c r="C8" s="21"/>
      <c r="D8" s="21"/>
      <c r="E8" s="488"/>
      <c r="F8" s="488"/>
      <c r="G8" s="488"/>
      <c r="H8" s="488"/>
      <c r="I8" s="488"/>
      <c r="J8" s="488"/>
      <c r="K8" s="648" t="s">
        <v>308</v>
      </c>
      <c r="L8" s="491"/>
      <c r="M8" s="119"/>
      <c r="N8" s="119"/>
    </row>
    <row r="9" spans="1:19" s="338" customFormat="1" x14ac:dyDescent="0.2">
      <c r="A9" s="21" t="s">
        <v>331</v>
      </c>
      <c r="B9" s="21" t="s">
        <v>211</v>
      </c>
      <c r="C9" s="21" t="s">
        <v>77</v>
      </c>
      <c r="D9" s="21" t="s">
        <v>238</v>
      </c>
      <c r="E9" s="488" t="s">
        <v>303</v>
      </c>
      <c r="F9" s="488" t="s">
        <v>304</v>
      </c>
      <c r="G9" s="488" t="s">
        <v>305</v>
      </c>
      <c r="H9" s="488" t="s">
        <v>306</v>
      </c>
      <c r="I9" s="488" t="s">
        <v>239</v>
      </c>
      <c r="J9" s="488" t="s">
        <v>334</v>
      </c>
      <c r="K9" s="648"/>
      <c r="L9" s="491"/>
      <c r="M9" s="119"/>
      <c r="N9" s="119"/>
    </row>
    <row r="10" spans="1:19" x14ac:dyDescent="0.2">
      <c r="A10" s="2">
        <v>32</v>
      </c>
      <c r="B10" s="2" t="s">
        <v>0</v>
      </c>
      <c r="C10" s="2" t="s">
        <v>26</v>
      </c>
      <c r="D10" s="2">
        <v>2020</v>
      </c>
      <c r="E10" s="485">
        <v>13175.714000000002</v>
      </c>
      <c r="F10" s="485">
        <v>24999.145000000008</v>
      </c>
      <c r="G10" s="485">
        <v>3528.7419999999997</v>
      </c>
      <c r="H10" s="485">
        <v>2300.6369999999997</v>
      </c>
      <c r="I10" s="485">
        <v>1191.539</v>
      </c>
      <c r="J10" s="485">
        <v>45195.777000000009</v>
      </c>
      <c r="K10" s="250">
        <f t="shared" ref="K10:K41" si="0">SUM(G10:I10)/SUM(E10:I10)</f>
        <v>0.15534455796611257</v>
      </c>
      <c r="M10" s="485"/>
      <c r="N10" s="485"/>
      <c r="O10" s="492"/>
      <c r="P10" s="492"/>
      <c r="Q10" s="490"/>
      <c r="R10" s="490"/>
      <c r="S10" s="490"/>
    </row>
    <row r="11" spans="1:19" x14ac:dyDescent="0.2">
      <c r="A11" s="2">
        <v>32</v>
      </c>
      <c r="B11" s="2" t="s">
        <v>0</v>
      </c>
      <c r="C11" s="2" t="s">
        <v>26</v>
      </c>
      <c r="D11" s="2">
        <v>2025</v>
      </c>
      <c r="E11" s="485">
        <v>13305.91</v>
      </c>
      <c r="F11" s="485">
        <v>26194.272999999997</v>
      </c>
      <c r="G11" s="485">
        <v>3766.6329999999998</v>
      </c>
      <c r="H11" s="485">
        <v>2588.9390000000003</v>
      </c>
      <c r="I11" s="485">
        <v>1336.3400000000001</v>
      </c>
      <c r="J11" s="485">
        <v>47192.095000000001</v>
      </c>
      <c r="K11" s="250">
        <f t="shared" si="0"/>
        <v>0.1629915349170237</v>
      </c>
      <c r="M11" s="485"/>
      <c r="N11" s="485"/>
      <c r="O11" s="492"/>
      <c r="P11" s="492"/>
      <c r="Q11" s="490"/>
      <c r="R11" s="490"/>
      <c r="S11" s="490"/>
    </row>
    <row r="12" spans="1:19" x14ac:dyDescent="0.2">
      <c r="A12" s="2">
        <v>32</v>
      </c>
      <c r="B12" s="2" t="s">
        <v>0</v>
      </c>
      <c r="C12" s="2" t="s">
        <v>26</v>
      </c>
      <c r="D12" s="2">
        <v>2030</v>
      </c>
      <c r="E12" s="485">
        <v>13322.96</v>
      </c>
      <c r="F12" s="485">
        <v>27355.662999999993</v>
      </c>
      <c r="G12" s="485">
        <v>4011.2500000000005</v>
      </c>
      <c r="H12" s="485">
        <v>2811.3270000000002</v>
      </c>
      <c r="I12" s="485">
        <v>1554.962</v>
      </c>
      <c r="J12" s="485">
        <v>49056.161999999989</v>
      </c>
      <c r="K12" s="250">
        <f t="shared" si="0"/>
        <v>0.17077444827420463</v>
      </c>
      <c r="M12" s="485"/>
      <c r="N12" s="485"/>
      <c r="O12" s="492"/>
      <c r="P12" s="492"/>
      <c r="Q12" s="490"/>
      <c r="R12" s="490"/>
      <c r="S12" s="490"/>
    </row>
    <row r="13" spans="1:19" x14ac:dyDescent="0.2">
      <c r="A13" s="2">
        <v>44</v>
      </c>
      <c r="B13" s="2" t="s">
        <v>1</v>
      </c>
      <c r="C13" s="2" t="s">
        <v>27</v>
      </c>
      <c r="D13" s="2">
        <v>2020</v>
      </c>
      <c r="E13" s="485">
        <v>104.32599999999999</v>
      </c>
      <c r="F13" s="485">
        <v>240.86599999999996</v>
      </c>
      <c r="G13" s="485">
        <v>29.43</v>
      </c>
      <c r="H13" s="485">
        <v>13.645000000000001</v>
      </c>
      <c r="I13" s="485">
        <v>4.9809999999999999</v>
      </c>
      <c r="J13" s="485">
        <v>393.24799999999993</v>
      </c>
      <c r="K13" s="250">
        <f t="shared" si="0"/>
        <v>0.12220278297664582</v>
      </c>
      <c r="M13" s="485"/>
      <c r="N13" s="485"/>
      <c r="O13" s="492"/>
      <c r="P13" s="492"/>
      <c r="Q13" s="490"/>
      <c r="R13" s="490"/>
      <c r="S13" s="490"/>
    </row>
    <row r="14" spans="1:19" x14ac:dyDescent="0.2">
      <c r="A14" s="2">
        <v>44</v>
      </c>
      <c r="B14" s="2" t="s">
        <v>1</v>
      </c>
      <c r="C14" s="2" t="s">
        <v>27</v>
      </c>
      <c r="D14" s="2">
        <v>2025</v>
      </c>
      <c r="E14" s="485">
        <v>99.833999999999975</v>
      </c>
      <c r="F14" s="485">
        <v>249.78500000000005</v>
      </c>
      <c r="G14" s="485">
        <v>38.366</v>
      </c>
      <c r="H14" s="485">
        <v>16.742999999999999</v>
      </c>
      <c r="I14" s="485">
        <v>6.205000000000001</v>
      </c>
      <c r="J14" s="485">
        <v>410.93299999999999</v>
      </c>
      <c r="K14" s="250">
        <f t="shared" si="0"/>
        <v>0.14920680500227529</v>
      </c>
      <c r="M14" s="485"/>
      <c r="N14" s="485"/>
      <c r="O14" s="492"/>
      <c r="P14" s="492"/>
      <c r="Q14" s="490"/>
      <c r="R14" s="490"/>
      <c r="S14" s="490"/>
    </row>
    <row r="15" spans="1:19" x14ac:dyDescent="0.2">
      <c r="A15" s="2">
        <v>44</v>
      </c>
      <c r="B15" s="2" t="s">
        <v>1</v>
      </c>
      <c r="C15" s="2" t="s">
        <v>27</v>
      </c>
      <c r="D15" s="2">
        <v>2030</v>
      </c>
      <c r="E15" s="485">
        <v>97.992999999999995</v>
      </c>
      <c r="F15" s="485">
        <v>255.23899999999998</v>
      </c>
      <c r="G15" s="485">
        <v>43.712000000000003</v>
      </c>
      <c r="H15" s="485">
        <v>22.42</v>
      </c>
      <c r="I15" s="485">
        <v>7.4460000000000006</v>
      </c>
      <c r="J15" s="485">
        <v>426.81</v>
      </c>
      <c r="K15" s="250">
        <f t="shared" si="0"/>
        <v>0.17239052505798833</v>
      </c>
      <c r="M15" s="485"/>
      <c r="N15" s="485"/>
      <c r="O15" s="492"/>
      <c r="P15" s="492"/>
      <c r="Q15" s="490"/>
      <c r="R15" s="490"/>
      <c r="S15" s="490"/>
    </row>
    <row r="16" spans="1:19" x14ac:dyDescent="0.2">
      <c r="A16" s="2">
        <v>52</v>
      </c>
      <c r="B16" s="2" t="s">
        <v>2</v>
      </c>
      <c r="C16" s="2" t="s">
        <v>28</v>
      </c>
      <c r="D16" s="2">
        <v>2020</v>
      </c>
      <c r="E16" s="485">
        <v>59.496000000000009</v>
      </c>
      <c r="F16" s="485">
        <v>161.339</v>
      </c>
      <c r="G16" s="485">
        <v>33.573</v>
      </c>
      <c r="H16" s="485">
        <v>20.154</v>
      </c>
      <c r="I16" s="485">
        <v>12.809000000000001</v>
      </c>
      <c r="J16" s="485">
        <v>287.37100000000004</v>
      </c>
      <c r="K16" s="250">
        <f t="shared" si="0"/>
        <v>0.23153345327120689</v>
      </c>
      <c r="M16" s="485"/>
      <c r="N16" s="485"/>
      <c r="O16" s="492"/>
      <c r="P16" s="492"/>
      <c r="Q16" s="490"/>
      <c r="R16" s="490"/>
      <c r="S16" s="490"/>
    </row>
    <row r="17" spans="1:19" x14ac:dyDescent="0.2">
      <c r="A17" s="2">
        <v>52</v>
      </c>
      <c r="B17" s="2" t="s">
        <v>2</v>
      </c>
      <c r="C17" s="2" t="s">
        <v>28</v>
      </c>
      <c r="D17" s="2">
        <v>2025</v>
      </c>
      <c r="E17" s="485">
        <v>55.841999999999999</v>
      </c>
      <c r="F17" s="485">
        <v>157.56700000000001</v>
      </c>
      <c r="G17" s="485">
        <v>36.954000000000001</v>
      </c>
      <c r="H17" s="485">
        <v>24.49</v>
      </c>
      <c r="I17" s="485">
        <v>13.948000000000002</v>
      </c>
      <c r="J17" s="485">
        <v>288.80099999999999</v>
      </c>
      <c r="K17" s="250">
        <f t="shared" si="0"/>
        <v>0.26105172766022283</v>
      </c>
      <c r="M17" s="485"/>
      <c r="N17" s="485"/>
      <c r="O17" s="492"/>
      <c r="P17" s="492"/>
      <c r="Q17" s="490"/>
      <c r="R17" s="490"/>
      <c r="S17" s="490"/>
    </row>
    <row r="18" spans="1:19" x14ac:dyDescent="0.2">
      <c r="A18" s="2">
        <v>52</v>
      </c>
      <c r="B18" s="2" t="s">
        <v>2</v>
      </c>
      <c r="C18" s="2" t="s">
        <v>28</v>
      </c>
      <c r="D18" s="2">
        <v>2030</v>
      </c>
      <c r="E18" s="485">
        <v>54.112999999999992</v>
      </c>
      <c r="F18" s="485">
        <v>153.28299999999999</v>
      </c>
      <c r="G18" s="485">
        <v>36.640999999999998</v>
      </c>
      <c r="H18" s="485">
        <v>28.801000000000002</v>
      </c>
      <c r="I18" s="485">
        <v>16.608999999999998</v>
      </c>
      <c r="J18" s="485">
        <v>289.44699999999995</v>
      </c>
      <c r="K18" s="250">
        <f t="shared" si="0"/>
        <v>0.28347504033553644</v>
      </c>
      <c r="M18" s="485"/>
      <c r="N18" s="485"/>
      <c r="O18" s="492"/>
      <c r="P18" s="492"/>
      <c r="Q18" s="490"/>
      <c r="R18" s="490"/>
      <c r="S18" s="490"/>
    </row>
    <row r="19" spans="1:19" x14ac:dyDescent="0.2">
      <c r="A19" s="2">
        <v>84</v>
      </c>
      <c r="B19" s="2" t="s">
        <v>3</v>
      </c>
      <c r="C19" s="2" t="s">
        <v>29</v>
      </c>
      <c r="D19" s="2">
        <v>2020</v>
      </c>
      <c r="E19" s="485">
        <v>139.90500000000003</v>
      </c>
      <c r="F19" s="485">
        <v>227.35299999999995</v>
      </c>
      <c r="G19" s="485">
        <v>17.814</v>
      </c>
      <c r="H19" s="485">
        <v>8.3109999999999999</v>
      </c>
      <c r="I19" s="485">
        <v>4.2379999999999995</v>
      </c>
      <c r="J19" s="485">
        <v>397.62099999999998</v>
      </c>
      <c r="K19" s="250">
        <f t="shared" si="0"/>
        <v>7.6361660978670642E-2</v>
      </c>
      <c r="M19" s="485"/>
      <c r="N19" s="485"/>
      <c r="O19" s="492"/>
      <c r="P19" s="492"/>
      <c r="Q19" s="490"/>
      <c r="R19" s="490"/>
      <c r="S19" s="490"/>
    </row>
    <row r="20" spans="1:19" x14ac:dyDescent="0.2">
      <c r="A20" s="2">
        <v>84</v>
      </c>
      <c r="B20" s="2" t="s">
        <v>3</v>
      </c>
      <c r="C20" s="2" t="s">
        <v>29</v>
      </c>
      <c r="D20" s="2">
        <v>2025</v>
      </c>
      <c r="E20" s="485">
        <v>141.75900000000001</v>
      </c>
      <c r="F20" s="485">
        <v>252.92300000000006</v>
      </c>
      <c r="G20" s="485">
        <v>23.240000000000006</v>
      </c>
      <c r="H20" s="485">
        <v>10.883999999999999</v>
      </c>
      <c r="I20" s="485">
        <v>4.9190000000000023</v>
      </c>
      <c r="J20" s="485">
        <v>433.72500000000008</v>
      </c>
      <c r="K20" s="250">
        <f t="shared" si="0"/>
        <v>9.0017868465041215E-2</v>
      </c>
      <c r="M20" s="485"/>
      <c r="N20" s="485"/>
      <c r="O20" s="492"/>
      <c r="P20" s="492"/>
      <c r="Q20" s="490"/>
      <c r="R20" s="490"/>
      <c r="S20" s="490"/>
    </row>
    <row r="21" spans="1:19" x14ac:dyDescent="0.2">
      <c r="A21" s="2">
        <v>84</v>
      </c>
      <c r="B21" s="2" t="s">
        <v>3</v>
      </c>
      <c r="C21" s="2" t="s">
        <v>29</v>
      </c>
      <c r="D21" s="2">
        <v>2030</v>
      </c>
      <c r="E21" s="485">
        <v>144.11699999999999</v>
      </c>
      <c r="F21" s="485">
        <v>274.5100000000001</v>
      </c>
      <c r="G21" s="485">
        <v>28.602000000000007</v>
      </c>
      <c r="H21" s="485">
        <v>14.378</v>
      </c>
      <c r="I21" s="485">
        <v>6.0329999999999986</v>
      </c>
      <c r="J21" s="485">
        <v>467.6400000000001</v>
      </c>
      <c r="K21" s="250">
        <f t="shared" si="0"/>
        <v>0.10480925498246513</v>
      </c>
      <c r="M21" s="485"/>
      <c r="N21" s="485"/>
      <c r="O21" s="492"/>
      <c r="P21" s="492"/>
      <c r="Q21" s="490"/>
      <c r="R21" s="490"/>
      <c r="S21" s="490"/>
    </row>
    <row r="22" spans="1:19" x14ac:dyDescent="0.2">
      <c r="A22" s="2">
        <v>68</v>
      </c>
      <c r="B22" s="2" t="s">
        <v>4</v>
      </c>
      <c r="C22" s="2" t="s">
        <v>30</v>
      </c>
      <c r="D22" s="2">
        <v>2020</v>
      </c>
      <c r="E22" s="485">
        <v>4213.6210000000001</v>
      </c>
      <c r="F22" s="485">
        <v>6249.23</v>
      </c>
      <c r="G22" s="485">
        <v>615.31799999999998</v>
      </c>
      <c r="H22" s="485">
        <v>391.94100000000003</v>
      </c>
      <c r="I22" s="485">
        <v>202.91900000000001</v>
      </c>
      <c r="J22" s="485">
        <v>11673.028999999999</v>
      </c>
      <c r="K22" s="250">
        <f t="shared" si="0"/>
        <v>0.10367300552410177</v>
      </c>
      <c r="M22" s="485"/>
      <c r="N22" s="485"/>
      <c r="O22" s="492"/>
      <c r="P22" s="492"/>
      <c r="Q22" s="490"/>
      <c r="R22" s="490"/>
      <c r="S22" s="490"/>
    </row>
    <row r="23" spans="1:19" x14ac:dyDescent="0.2">
      <c r="A23" s="2">
        <v>68</v>
      </c>
      <c r="B23" s="2" t="s">
        <v>4</v>
      </c>
      <c r="C23" s="2" t="s">
        <v>30</v>
      </c>
      <c r="D23" s="2">
        <v>2025</v>
      </c>
      <c r="E23" s="485">
        <v>4233.746000000001</v>
      </c>
      <c r="F23" s="485">
        <v>6837.8799999999992</v>
      </c>
      <c r="G23" s="485">
        <v>694.49900000000002</v>
      </c>
      <c r="H23" s="485">
        <v>446.07999999999993</v>
      </c>
      <c r="I23" s="485">
        <v>256.27600000000001</v>
      </c>
      <c r="J23" s="485">
        <v>12468.481</v>
      </c>
      <c r="K23" s="250">
        <f t="shared" si="0"/>
        <v>0.11203088812502501</v>
      </c>
      <c r="M23" s="485"/>
      <c r="N23" s="485"/>
      <c r="O23" s="492"/>
      <c r="P23" s="492"/>
      <c r="Q23" s="490"/>
      <c r="R23" s="490"/>
      <c r="S23" s="490"/>
    </row>
    <row r="24" spans="1:19" x14ac:dyDescent="0.2">
      <c r="A24" s="2">
        <v>68</v>
      </c>
      <c r="B24" s="2" t="s">
        <v>4</v>
      </c>
      <c r="C24" s="2" t="s">
        <v>30</v>
      </c>
      <c r="D24" s="2">
        <v>2030</v>
      </c>
      <c r="E24" s="485">
        <v>4257.8599999999997</v>
      </c>
      <c r="F24" s="485">
        <v>7381.3470000000007</v>
      </c>
      <c r="G24" s="485">
        <v>793.23800000000006</v>
      </c>
      <c r="H24" s="485">
        <v>499.13</v>
      </c>
      <c r="I24" s="485">
        <v>308.80699999999996</v>
      </c>
      <c r="J24" s="485">
        <v>13240.382</v>
      </c>
      <c r="K24" s="250">
        <f t="shared" si="0"/>
        <v>0.12093117857173608</v>
      </c>
      <c r="M24" s="485"/>
      <c r="N24" s="485"/>
      <c r="O24" s="492"/>
      <c r="P24" s="492"/>
      <c r="Q24" s="490"/>
      <c r="R24" s="490"/>
      <c r="S24" s="490"/>
    </row>
    <row r="25" spans="1:19" x14ac:dyDescent="0.2">
      <c r="A25" s="2">
        <v>76</v>
      </c>
      <c r="B25" s="2" t="s">
        <v>5</v>
      </c>
      <c r="C25" s="2" t="s">
        <v>31</v>
      </c>
      <c r="D25" s="2">
        <v>2020</v>
      </c>
      <c r="E25" s="485">
        <v>53597.327999999994</v>
      </c>
      <c r="F25" s="485">
        <v>129104.64100000003</v>
      </c>
      <c r="G25" s="485">
        <v>16896.862000000001</v>
      </c>
      <c r="H25" s="485">
        <v>8801.5509999999977</v>
      </c>
      <c r="I25" s="485">
        <v>4159.0269999999991</v>
      </c>
      <c r="J25" s="485">
        <v>212559.40900000004</v>
      </c>
      <c r="K25" s="250">
        <f t="shared" si="0"/>
        <v>0.14046632958035743</v>
      </c>
      <c r="M25" s="485"/>
      <c r="N25" s="485"/>
      <c r="O25" s="492"/>
      <c r="P25" s="492"/>
      <c r="Q25" s="490"/>
      <c r="R25" s="490"/>
      <c r="S25" s="490"/>
    </row>
    <row r="26" spans="1:19" x14ac:dyDescent="0.2">
      <c r="A26" s="2">
        <v>76</v>
      </c>
      <c r="B26" s="2" t="s">
        <v>5</v>
      </c>
      <c r="C26" s="2" t="s">
        <v>31</v>
      </c>
      <c r="D26" s="2">
        <v>2025</v>
      </c>
      <c r="E26" s="485">
        <v>51527.173999999992</v>
      </c>
      <c r="F26" s="485">
        <v>131405.74400000001</v>
      </c>
      <c r="G26" s="485">
        <v>19809.649999999998</v>
      </c>
      <c r="H26" s="485">
        <v>11135.05</v>
      </c>
      <c r="I26" s="485">
        <v>5143.2900000000009</v>
      </c>
      <c r="J26" s="485">
        <v>219020.908</v>
      </c>
      <c r="K26" s="250">
        <f t="shared" si="0"/>
        <v>0.16476961185824324</v>
      </c>
      <c r="M26" s="485"/>
      <c r="N26" s="485"/>
      <c r="O26" s="492"/>
      <c r="P26" s="492"/>
      <c r="Q26" s="490"/>
      <c r="R26" s="490"/>
      <c r="S26" s="490"/>
    </row>
    <row r="27" spans="1:19" x14ac:dyDescent="0.2">
      <c r="A27" s="2">
        <v>76</v>
      </c>
      <c r="B27" s="2" t="s">
        <v>5</v>
      </c>
      <c r="C27" s="2" t="s">
        <v>31</v>
      </c>
      <c r="D27" s="2">
        <v>2030</v>
      </c>
      <c r="E27" s="485">
        <v>49594.796000000002</v>
      </c>
      <c r="F27" s="485">
        <v>132015.38599999997</v>
      </c>
      <c r="G27" s="485">
        <v>22113.701000000001</v>
      </c>
      <c r="H27" s="485">
        <v>13590.459000000001</v>
      </c>
      <c r="I27" s="485">
        <v>6537.7739999999985</v>
      </c>
      <c r="J27" s="485">
        <v>223852.11599999998</v>
      </c>
      <c r="K27" s="250">
        <f t="shared" si="0"/>
        <v>0.18870464463244119</v>
      </c>
      <c r="M27" s="485"/>
      <c r="N27" s="485"/>
      <c r="O27" s="492"/>
      <c r="P27" s="492"/>
      <c r="Q27" s="490"/>
      <c r="R27" s="490"/>
      <c r="S27" s="490"/>
    </row>
    <row r="28" spans="1:19" x14ac:dyDescent="0.2">
      <c r="A28" s="2">
        <v>152</v>
      </c>
      <c r="B28" s="2" t="s">
        <v>6</v>
      </c>
      <c r="C28" s="2" t="s">
        <v>32</v>
      </c>
      <c r="D28" s="2">
        <v>2020</v>
      </c>
      <c r="E28" s="485">
        <v>4413.7199999999993</v>
      </c>
      <c r="F28" s="485">
        <v>11379.855000000003</v>
      </c>
      <c r="G28" s="485">
        <v>1791.7869999999998</v>
      </c>
      <c r="H28" s="485">
        <v>993.12599999999998</v>
      </c>
      <c r="I28" s="485">
        <v>537.721</v>
      </c>
      <c r="J28" s="485">
        <v>19116.209000000003</v>
      </c>
      <c r="K28" s="250">
        <f t="shared" si="0"/>
        <v>0.17381239135855855</v>
      </c>
      <c r="M28" s="485"/>
      <c r="N28" s="485"/>
      <c r="O28" s="492"/>
      <c r="P28" s="492"/>
      <c r="Q28" s="490"/>
      <c r="R28" s="490"/>
      <c r="S28" s="490"/>
    </row>
    <row r="29" spans="1:19" x14ac:dyDescent="0.2">
      <c r="A29" s="2">
        <v>152</v>
      </c>
      <c r="B29" s="2" t="s">
        <v>6</v>
      </c>
      <c r="C29" s="2" t="s">
        <v>32</v>
      </c>
      <c r="D29" s="2">
        <v>2025</v>
      </c>
      <c r="E29" s="485">
        <v>4254.7639999999992</v>
      </c>
      <c r="F29" s="485">
        <v>11079.166000000001</v>
      </c>
      <c r="G29" s="485">
        <v>2020.9329999999998</v>
      </c>
      <c r="H29" s="485">
        <v>1246.7959999999998</v>
      </c>
      <c r="I29" s="485">
        <v>639.3359999999999</v>
      </c>
      <c r="J29" s="485">
        <v>19240.994999999999</v>
      </c>
      <c r="K29" s="250">
        <f t="shared" si="0"/>
        <v>0.20305940519188323</v>
      </c>
      <c r="M29" s="485"/>
      <c r="N29" s="485"/>
      <c r="O29" s="492"/>
      <c r="P29" s="492"/>
      <c r="Q29" s="490"/>
      <c r="R29" s="490"/>
      <c r="S29" s="490"/>
    </row>
    <row r="30" spans="1:19" x14ac:dyDescent="0.2">
      <c r="A30" s="2">
        <v>152</v>
      </c>
      <c r="B30" s="2" t="s">
        <v>6</v>
      </c>
      <c r="C30" s="2" t="s">
        <v>32</v>
      </c>
      <c r="D30" s="2">
        <v>2030</v>
      </c>
      <c r="E30" s="485">
        <v>4030.5010000000002</v>
      </c>
      <c r="F30" s="485">
        <v>10953.329</v>
      </c>
      <c r="G30" s="485">
        <v>2174.5770000000002</v>
      </c>
      <c r="H30" s="485">
        <v>1511.38</v>
      </c>
      <c r="I30" s="485">
        <v>788.31100000000015</v>
      </c>
      <c r="J30" s="485">
        <v>19458.098000000002</v>
      </c>
      <c r="K30" s="250">
        <f t="shared" si="0"/>
        <v>0.22994374887000774</v>
      </c>
      <c r="M30" s="485"/>
      <c r="N30" s="485"/>
      <c r="O30" s="492"/>
      <c r="P30" s="492"/>
      <c r="Q30" s="490"/>
      <c r="R30" s="490"/>
      <c r="S30" s="490"/>
    </row>
    <row r="31" spans="1:19" x14ac:dyDescent="0.2">
      <c r="A31" s="2">
        <v>170</v>
      </c>
      <c r="B31" s="2" t="s">
        <v>7</v>
      </c>
      <c r="C31" s="2" t="s">
        <v>33</v>
      </c>
      <c r="D31" s="2">
        <v>2020</v>
      </c>
      <c r="E31" s="485">
        <v>13800.567999999999</v>
      </c>
      <c r="F31" s="485">
        <v>30385.59</v>
      </c>
      <c r="G31" s="485">
        <v>3771.3580000000002</v>
      </c>
      <c r="H31" s="485">
        <v>1979.7610000000002</v>
      </c>
      <c r="I31" s="485">
        <v>945.6070000000002</v>
      </c>
      <c r="J31" s="485">
        <v>50882.883999999998</v>
      </c>
      <c r="K31" s="250">
        <f t="shared" si="0"/>
        <v>0.13161058245047591</v>
      </c>
      <c r="M31" s="485"/>
      <c r="N31" s="485"/>
      <c r="O31" s="492"/>
      <c r="P31" s="492"/>
      <c r="Q31" s="490"/>
      <c r="R31" s="490"/>
      <c r="S31" s="490"/>
    </row>
    <row r="32" spans="1:19" x14ac:dyDescent="0.2">
      <c r="A32" s="2">
        <v>170</v>
      </c>
      <c r="B32" s="2" t="s">
        <v>7</v>
      </c>
      <c r="C32" s="2" t="s">
        <v>33</v>
      </c>
      <c r="D32" s="2">
        <v>2025</v>
      </c>
      <c r="E32" s="485">
        <v>13057.892</v>
      </c>
      <c r="F32" s="485">
        <v>30770.997000000003</v>
      </c>
      <c r="G32" s="485">
        <v>4472.3980000000001</v>
      </c>
      <c r="H32" s="485">
        <v>2544.3340000000003</v>
      </c>
      <c r="I32" s="485">
        <v>1161.4289999999999</v>
      </c>
      <c r="J32" s="485">
        <v>52007.05</v>
      </c>
      <c r="K32" s="250">
        <f t="shared" si="0"/>
        <v>0.15725100731535435</v>
      </c>
      <c r="M32" s="485"/>
      <c r="N32" s="485"/>
      <c r="O32" s="492"/>
      <c r="P32" s="492"/>
      <c r="Q32" s="490"/>
      <c r="R32" s="490"/>
      <c r="S32" s="490"/>
    </row>
    <row r="33" spans="1:19" x14ac:dyDescent="0.2">
      <c r="A33" s="2">
        <v>170</v>
      </c>
      <c r="B33" s="2" t="s">
        <v>7</v>
      </c>
      <c r="C33" s="2" t="s">
        <v>33</v>
      </c>
      <c r="D33" s="2">
        <v>2030</v>
      </c>
      <c r="E33" s="485">
        <v>12563.221</v>
      </c>
      <c r="F33" s="485">
        <v>31186.293000000005</v>
      </c>
      <c r="G33" s="485">
        <v>5081.5789999999997</v>
      </c>
      <c r="H33" s="485">
        <v>3107.0959999999995</v>
      </c>
      <c r="I33" s="485">
        <v>1478.5780000000002</v>
      </c>
      <c r="J33" s="485">
        <v>53416.767</v>
      </c>
      <c r="K33" s="250">
        <f t="shared" si="0"/>
        <v>0.18097787535512957</v>
      </c>
      <c r="M33" s="485"/>
      <c r="N33" s="485"/>
      <c r="O33" s="492"/>
      <c r="P33" s="492"/>
      <c r="Q33" s="490"/>
      <c r="R33" s="490"/>
      <c r="S33" s="490"/>
    </row>
    <row r="34" spans="1:19" x14ac:dyDescent="0.2">
      <c r="A34" s="2">
        <v>188</v>
      </c>
      <c r="B34" s="2" t="s">
        <v>8</v>
      </c>
      <c r="C34" s="2" t="s">
        <v>34</v>
      </c>
      <c r="D34" s="2">
        <v>2020</v>
      </c>
      <c r="E34" s="485">
        <v>1275.808</v>
      </c>
      <c r="F34" s="485">
        <v>3051.6949999999993</v>
      </c>
      <c r="G34" s="485">
        <v>423.00799999999998</v>
      </c>
      <c r="H34" s="485">
        <v>230.86500000000001</v>
      </c>
      <c r="I34" s="485">
        <v>112.73800000000004</v>
      </c>
      <c r="J34" s="485">
        <v>5094.1139999999987</v>
      </c>
      <c r="K34" s="250">
        <f t="shared" si="0"/>
        <v>0.15048956501562397</v>
      </c>
      <c r="M34" s="485"/>
      <c r="N34" s="485"/>
      <c r="O34" s="492"/>
      <c r="P34" s="492"/>
      <c r="Q34" s="490"/>
      <c r="R34" s="490"/>
      <c r="S34" s="490"/>
    </row>
    <row r="35" spans="1:19" x14ac:dyDescent="0.2">
      <c r="A35" s="2">
        <v>188</v>
      </c>
      <c r="B35" s="2" t="s">
        <v>8</v>
      </c>
      <c r="C35" s="2" t="s">
        <v>34</v>
      </c>
      <c r="D35" s="2">
        <v>2025</v>
      </c>
      <c r="E35" s="485">
        <v>1248.5069999999998</v>
      </c>
      <c r="F35" s="485">
        <v>3102.7349999999992</v>
      </c>
      <c r="G35" s="485">
        <v>520.798</v>
      </c>
      <c r="H35" s="485">
        <v>287.13099999999997</v>
      </c>
      <c r="I35" s="485">
        <v>142.94</v>
      </c>
      <c r="J35" s="485">
        <v>5302.110999999999</v>
      </c>
      <c r="K35" s="250">
        <f t="shared" si="0"/>
        <v>0.1793378146930534</v>
      </c>
      <c r="M35" s="485"/>
      <c r="N35" s="485"/>
      <c r="O35" s="492"/>
      <c r="P35" s="492"/>
      <c r="Q35" s="490"/>
      <c r="R35" s="490"/>
      <c r="S35" s="490"/>
    </row>
    <row r="36" spans="1:19" x14ac:dyDescent="0.2">
      <c r="A36" s="2">
        <v>188</v>
      </c>
      <c r="B36" s="2" t="s">
        <v>8</v>
      </c>
      <c r="C36" s="2" t="s">
        <v>34</v>
      </c>
      <c r="D36" s="2">
        <v>2030</v>
      </c>
      <c r="E36" s="485">
        <v>1199.0619999999999</v>
      </c>
      <c r="F36" s="485">
        <v>3151.9280000000003</v>
      </c>
      <c r="G36" s="485">
        <v>566.22299999999996</v>
      </c>
      <c r="H36" s="485">
        <v>362.928</v>
      </c>
      <c r="I36" s="485">
        <v>187.90099999999998</v>
      </c>
      <c r="J36" s="485">
        <v>5468.0419999999995</v>
      </c>
      <c r="K36" s="250">
        <f t="shared" si="0"/>
        <v>0.2042873847713679</v>
      </c>
      <c r="M36" s="485"/>
      <c r="N36" s="485"/>
      <c r="O36" s="492"/>
      <c r="P36" s="492"/>
      <c r="Q36" s="490"/>
      <c r="R36" s="490"/>
      <c r="S36" s="490"/>
    </row>
    <row r="37" spans="1:19" x14ac:dyDescent="0.2">
      <c r="A37" s="2">
        <v>218</v>
      </c>
      <c r="B37" s="2" t="s">
        <v>9</v>
      </c>
      <c r="C37" s="2" t="s">
        <v>35</v>
      </c>
      <c r="D37" s="2">
        <v>2020</v>
      </c>
      <c r="E37" s="485">
        <v>5766.6849999999995</v>
      </c>
      <c r="F37" s="485">
        <v>9935.4359999999961</v>
      </c>
      <c r="G37" s="485">
        <v>1087.7379999999998</v>
      </c>
      <c r="H37" s="485">
        <v>570.12400000000002</v>
      </c>
      <c r="I37" s="485">
        <v>283.07700000000006</v>
      </c>
      <c r="J37" s="485">
        <v>17643.059999999998</v>
      </c>
      <c r="K37" s="250">
        <f t="shared" si="0"/>
        <v>0.11001147193287333</v>
      </c>
      <c r="M37" s="485"/>
      <c r="N37" s="485"/>
      <c r="O37" s="492"/>
      <c r="P37" s="492"/>
      <c r="Q37" s="490"/>
      <c r="R37" s="490"/>
      <c r="S37" s="490"/>
    </row>
    <row r="38" spans="1:19" x14ac:dyDescent="0.2">
      <c r="A38" s="2">
        <v>218</v>
      </c>
      <c r="B38" s="2" t="s">
        <v>9</v>
      </c>
      <c r="C38" s="2" t="s">
        <v>35</v>
      </c>
      <c r="D38" s="2">
        <v>2025</v>
      </c>
      <c r="E38" s="485">
        <v>5852.1069999999991</v>
      </c>
      <c r="F38" s="485">
        <v>10543.507000000001</v>
      </c>
      <c r="G38" s="485">
        <v>1264.375</v>
      </c>
      <c r="H38" s="485">
        <v>727.55400000000009</v>
      </c>
      <c r="I38" s="485">
        <v>352.995</v>
      </c>
      <c r="J38" s="485">
        <v>18740.538</v>
      </c>
      <c r="K38" s="250">
        <f t="shared" si="0"/>
        <v>0.12512575679524249</v>
      </c>
      <c r="M38" s="485"/>
      <c r="N38" s="485"/>
      <c r="O38" s="492"/>
      <c r="P38" s="492"/>
      <c r="Q38" s="490"/>
      <c r="R38" s="490"/>
      <c r="S38" s="490"/>
    </row>
    <row r="39" spans="1:19" x14ac:dyDescent="0.2">
      <c r="A39" s="2">
        <v>218</v>
      </c>
      <c r="B39" s="2" t="s">
        <v>9</v>
      </c>
      <c r="C39" s="2" t="s">
        <v>35</v>
      </c>
      <c r="D39" s="2">
        <v>2030</v>
      </c>
      <c r="E39" s="485">
        <v>5896.9410000000007</v>
      </c>
      <c r="F39" s="485">
        <v>11113.851999999999</v>
      </c>
      <c r="G39" s="485">
        <v>1467.0700000000002</v>
      </c>
      <c r="H39" s="485">
        <v>909.6049999999999</v>
      </c>
      <c r="I39" s="485">
        <v>431.33099999999996</v>
      </c>
      <c r="J39" s="485">
        <v>19818.798999999995</v>
      </c>
      <c r="K39" s="250">
        <f t="shared" si="0"/>
        <v>0.14168396379619175</v>
      </c>
      <c r="M39" s="485"/>
      <c r="N39" s="485"/>
      <c r="O39" s="492"/>
      <c r="P39" s="492"/>
      <c r="Q39" s="490"/>
      <c r="R39" s="490"/>
      <c r="S39" s="490"/>
    </row>
    <row r="40" spans="1:19" x14ac:dyDescent="0.2">
      <c r="A40" s="2">
        <v>222</v>
      </c>
      <c r="B40" s="2" t="s">
        <v>10</v>
      </c>
      <c r="C40" s="2" t="s">
        <v>36</v>
      </c>
      <c r="D40" s="2">
        <v>2020</v>
      </c>
      <c r="E40" s="485">
        <v>2072.402</v>
      </c>
      <c r="F40" s="485">
        <v>3631.7129999999997</v>
      </c>
      <c r="G40" s="485">
        <v>406.29599999999994</v>
      </c>
      <c r="H40" s="485">
        <v>248.39100000000002</v>
      </c>
      <c r="I40" s="485">
        <v>127.399</v>
      </c>
      <c r="J40" s="485">
        <v>6486.201</v>
      </c>
      <c r="K40" s="250">
        <f t="shared" si="0"/>
        <v>0.12057689855741441</v>
      </c>
      <c r="M40" s="485"/>
      <c r="N40" s="485"/>
      <c r="O40" s="492"/>
      <c r="P40" s="492"/>
      <c r="Q40" s="490"/>
      <c r="R40" s="490"/>
      <c r="S40" s="490"/>
    </row>
    <row r="41" spans="1:19" x14ac:dyDescent="0.2">
      <c r="A41" s="2">
        <v>222</v>
      </c>
      <c r="B41" s="2" t="s">
        <v>10</v>
      </c>
      <c r="C41" s="2" t="s">
        <v>36</v>
      </c>
      <c r="D41" s="2">
        <v>2025</v>
      </c>
      <c r="E41" s="485">
        <v>2008.8899999999999</v>
      </c>
      <c r="F41" s="485">
        <v>3750.6519999999996</v>
      </c>
      <c r="G41" s="485">
        <v>450.90800000000002</v>
      </c>
      <c r="H41" s="485">
        <v>283.52799999999996</v>
      </c>
      <c r="I41" s="485">
        <v>148.95600000000005</v>
      </c>
      <c r="J41" s="485">
        <v>6642.9340000000002</v>
      </c>
      <c r="K41" s="250">
        <f t="shared" si="0"/>
        <v>0.1329822033456903</v>
      </c>
      <c r="M41" s="485"/>
      <c r="N41" s="485"/>
      <c r="O41" s="492"/>
      <c r="P41" s="492"/>
      <c r="Q41" s="490"/>
      <c r="R41" s="490"/>
      <c r="S41" s="490"/>
    </row>
    <row r="42" spans="1:19" x14ac:dyDescent="0.2">
      <c r="A42" s="2">
        <v>222</v>
      </c>
      <c r="B42" s="2" t="s">
        <v>10</v>
      </c>
      <c r="C42" s="2" t="s">
        <v>36</v>
      </c>
      <c r="D42" s="2">
        <v>2030</v>
      </c>
      <c r="E42" s="485">
        <v>1939.952</v>
      </c>
      <c r="F42" s="485">
        <v>3846.0579999999995</v>
      </c>
      <c r="G42" s="485">
        <v>500.37100000000004</v>
      </c>
      <c r="H42" s="485">
        <v>323.47900000000004</v>
      </c>
      <c r="I42" s="485">
        <v>168.732</v>
      </c>
      <c r="J42" s="485">
        <v>6778.5919999999996</v>
      </c>
      <c r="K42" s="250">
        <f t="shared" ref="K42:K73" si="1">SUM(G42:I42)/SUM(E42:I42)</f>
        <v>0.14642893391429962</v>
      </c>
      <c r="M42" s="485"/>
      <c r="N42" s="485"/>
      <c r="O42" s="492"/>
      <c r="P42" s="492"/>
      <c r="Q42" s="490"/>
      <c r="R42" s="490"/>
      <c r="S42" s="490"/>
    </row>
    <row r="43" spans="1:19" x14ac:dyDescent="0.2">
      <c r="A43" s="2">
        <v>320</v>
      </c>
      <c r="B43" s="2" t="s">
        <v>11</v>
      </c>
      <c r="C43" s="2" t="s">
        <v>37</v>
      </c>
      <c r="D43" s="2">
        <v>2020</v>
      </c>
      <c r="E43" s="485">
        <v>7148.6350000000002</v>
      </c>
      <c r="F43" s="485">
        <v>9471.4699999999957</v>
      </c>
      <c r="G43" s="485">
        <v>718.85199999999998</v>
      </c>
      <c r="H43" s="485">
        <v>382.50700000000001</v>
      </c>
      <c r="I43" s="485">
        <v>194.10300000000004</v>
      </c>
      <c r="J43" s="485">
        <v>17915.566999999995</v>
      </c>
      <c r="K43" s="250">
        <f t="shared" si="1"/>
        <v>7.230929392298889E-2</v>
      </c>
      <c r="M43" s="485"/>
      <c r="N43" s="485"/>
      <c r="O43" s="492"/>
      <c r="P43" s="492"/>
      <c r="Q43" s="490"/>
      <c r="R43" s="490"/>
      <c r="S43" s="490"/>
    </row>
    <row r="44" spans="1:19" x14ac:dyDescent="0.2">
      <c r="A44" s="2">
        <v>320</v>
      </c>
      <c r="B44" s="2" t="s">
        <v>11</v>
      </c>
      <c r="C44" s="2" t="s">
        <v>37</v>
      </c>
      <c r="D44" s="2">
        <v>2025</v>
      </c>
      <c r="E44" s="485">
        <v>7284.8629999999994</v>
      </c>
      <c r="F44" s="485">
        <v>10758.051000000001</v>
      </c>
      <c r="G44" s="485">
        <v>818.85500000000002</v>
      </c>
      <c r="H44" s="485">
        <v>491.28100000000001</v>
      </c>
      <c r="I44" s="485">
        <v>228.94900000000001</v>
      </c>
      <c r="J44" s="485">
        <v>19581.999</v>
      </c>
      <c r="K44" s="250">
        <f t="shared" si="1"/>
        <v>7.8596929761869563E-2</v>
      </c>
      <c r="M44" s="485"/>
      <c r="N44" s="485"/>
      <c r="O44" s="492"/>
      <c r="P44" s="492"/>
      <c r="Q44" s="490"/>
      <c r="R44" s="490"/>
      <c r="S44" s="490"/>
    </row>
    <row r="45" spans="1:19" x14ac:dyDescent="0.2">
      <c r="A45" s="2">
        <v>320</v>
      </c>
      <c r="B45" s="2" t="s">
        <v>11</v>
      </c>
      <c r="C45" s="2" t="s">
        <v>37</v>
      </c>
      <c r="D45" s="2">
        <v>2030</v>
      </c>
      <c r="E45" s="485">
        <v>7449.371000000001</v>
      </c>
      <c r="F45" s="485">
        <v>11921.521999999999</v>
      </c>
      <c r="G45" s="485">
        <v>967.35399999999993</v>
      </c>
      <c r="H45" s="485">
        <v>600.69600000000003</v>
      </c>
      <c r="I45" s="485">
        <v>273.61700000000002</v>
      </c>
      <c r="J45" s="485">
        <v>21212.559999999998</v>
      </c>
      <c r="K45" s="250">
        <f t="shared" si="1"/>
        <v>8.6819648359273943E-2</v>
      </c>
      <c r="M45" s="485"/>
      <c r="N45" s="485"/>
      <c r="O45" s="492"/>
      <c r="P45" s="492"/>
      <c r="Q45" s="490"/>
      <c r="R45" s="490"/>
      <c r="S45" s="490"/>
    </row>
    <row r="46" spans="1:19" x14ac:dyDescent="0.2">
      <c r="A46" s="2">
        <v>328</v>
      </c>
      <c r="B46" s="2" t="s">
        <v>12</v>
      </c>
      <c r="C46" s="2" t="s">
        <v>38</v>
      </c>
      <c r="D46" s="2">
        <v>2020</v>
      </c>
      <c r="E46" s="485">
        <v>262.40899999999999</v>
      </c>
      <c r="F46" s="485">
        <v>438.84700000000009</v>
      </c>
      <c r="G46" s="485">
        <v>51.356000000000002</v>
      </c>
      <c r="H46" s="485">
        <v>22.94</v>
      </c>
      <c r="I46" s="485">
        <v>11.007</v>
      </c>
      <c r="J46" s="485">
        <v>786.55900000000008</v>
      </c>
      <c r="K46" s="250">
        <f t="shared" si="1"/>
        <v>0.1084508600117728</v>
      </c>
      <c r="M46" s="485"/>
      <c r="N46" s="485"/>
      <c r="O46" s="492"/>
      <c r="P46" s="492"/>
      <c r="Q46" s="490"/>
      <c r="R46" s="490"/>
      <c r="S46" s="490"/>
    </row>
    <row r="47" spans="1:19" x14ac:dyDescent="0.2">
      <c r="A47" s="2">
        <v>328</v>
      </c>
      <c r="B47" s="2" t="s">
        <v>12</v>
      </c>
      <c r="C47" s="2" t="s">
        <v>38</v>
      </c>
      <c r="D47" s="2">
        <v>2025</v>
      </c>
      <c r="E47" s="485">
        <v>257.661</v>
      </c>
      <c r="F47" s="485">
        <v>443.82400000000001</v>
      </c>
      <c r="G47" s="485">
        <v>60.722000000000001</v>
      </c>
      <c r="H47" s="485">
        <v>30.393000000000001</v>
      </c>
      <c r="I47" s="485">
        <v>12.350000000000001</v>
      </c>
      <c r="J47" s="485">
        <v>804.95</v>
      </c>
      <c r="K47" s="250">
        <f t="shared" si="1"/>
        <v>0.12853593390893844</v>
      </c>
      <c r="M47" s="485"/>
      <c r="N47" s="485"/>
      <c r="O47" s="492"/>
      <c r="P47" s="492"/>
      <c r="Q47" s="490"/>
      <c r="R47" s="490"/>
      <c r="S47" s="490"/>
    </row>
    <row r="48" spans="1:19" x14ac:dyDescent="0.2">
      <c r="A48" s="2">
        <v>328</v>
      </c>
      <c r="B48" s="2" t="s">
        <v>12</v>
      </c>
      <c r="C48" s="2" t="s">
        <v>38</v>
      </c>
      <c r="D48" s="2">
        <v>2030</v>
      </c>
      <c r="E48" s="485">
        <v>253.39299999999997</v>
      </c>
      <c r="F48" s="485">
        <v>446.65699999999993</v>
      </c>
      <c r="G48" s="485">
        <v>67.122</v>
      </c>
      <c r="H48" s="485">
        <v>38.335000000000008</v>
      </c>
      <c r="I48" s="485">
        <v>16.078000000000003</v>
      </c>
      <c r="J48" s="485">
        <v>821.58499999999992</v>
      </c>
      <c r="K48" s="250">
        <f t="shared" si="1"/>
        <v>0.14792748163610583</v>
      </c>
      <c r="M48" s="485"/>
      <c r="N48" s="485"/>
      <c r="O48" s="492"/>
      <c r="P48" s="492"/>
      <c r="Q48" s="490"/>
      <c r="R48" s="490"/>
      <c r="S48" s="490"/>
    </row>
    <row r="49" spans="1:19" x14ac:dyDescent="0.2">
      <c r="A49" s="2">
        <v>332</v>
      </c>
      <c r="B49" s="2" t="s">
        <v>13</v>
      </c>
      <c r="C49" s="2" t="s">
        <v>39</v>
      </c>
      <c r="D49" s="2">
        <v>2020</v>
      </c>
      <c r="E49" s="485">
        <v>4398.04</v>
      </c>
      <c r="F49" s="485">
        <v>6121.4920000000011</v>
      </c>
      <c r="G49" s="485">
        <v>523.93200000000002</v>
      </c>
      <c r="H49" s="485">
        <v>260.21499999999997</v>
      </c>
      <c r="I49" s="485">
        <v>98.853999999999999</v>
      </c>
      <c r="J49" s="485">
        <v>11402.533000000001</v>
      </c>
      <c r="K49" s="250">
        <f t="shared" si="1"/>
        <v>7.7439021662993643E-2</v>
      </c>
      <c r="M49" s="485"/>
      <c r="N49" s="485"/>
      <c r="O49" s="492"/>
      <c r="P49" s="492"/>
      <c r="Q49" s="490"/>
      <c r="R49" s="490"/>
      <c r="S49" s="490"/>
    </row>
    <row r="50" spans="1:19" x14ac:dyDescent="0.2">
      <c r="A50" s="2">
        <v>332</v>
      </c>
      <c r="B50" s="2" t="s">
        <v>13</v>
      </c>
      <c r="C50" s="2" t="s">
        <v>39</v>
      </c>
      <c r="D50" s="2">
        <v>2025</v>
      </c>
      <c r="E50" s="485">
        <v>4411.8429999999998</v>
      </c>
      <c r="F50" s="485">
        <v>6648.9439999999986</v>
      </c>
      <c r="G50" s="485">
        <v>600.51900000000001</v>
      </c>
      <c r="H50" s="485">
        <v>308.17700000000002</v>
      </c>
      <c r="I50" s="485">
        <v>119.07199999999999</v>
      </c>
      <c r="J50" s="485">
        <v>12088.554999999998</v>
      </c>
      <c r="K50" s="250">
        <f t="shared" si="1"/>
        <v>8.5019921735889875E-2</v>
      </c>
      <c r="M50" s="485"/>
      <c r="N50" s="485"/>
      <c r="O50" s="492"/>
      <c r="P50" s="492"/>
      <c r="Q50" s="490"/>
      <c r="R50" s="490"/>
      <c r="S50" s="490"/>
    </row>
    <row r="51" spans="1:19" x14ac:dyDescent="0.2">
      <c r="A51" s="2">
        <v>332</v>
      </c>
      <c r="B51" s="2" t="s">
        <v>13</v>
      </c>
      <c r="C51" s="2" t="s">
        <v>39</v>
      </c>
      <c r="D51" s="2">
        <v>2030</v>
      </c>
      <c r="E51" s="485">
        <v>4383.4540000000006</v>
      </c>
      <c r="F51" s="485">
        <v>7173.7039999999997</v>
      </c>
      <c r="G51" s="485">
        <v>676.04199999999992</v>
      </c>
      <c r="H51" s="485">
        <v>368.08999999999992</v>
      </c>
      <c r="I51" s="485">
        <v>131.93699999999998</v>
      </c>
      <c r="J51" s="485">
        <v>12733.226999999999</v>
      </c>
      <c r="K51" s="250">
        <f t="shared" si="1"/>
        <v>9.2362211087574253E-2</v>
      </c>
      <c r="M51" s="485"/>
      <c r="N51" s="485"/>
      <c r="O51" s="492"/>
      <c r="P51" s="492"/>
      <c r="Q51" s="490"/>
      <c r="R51" s="490"/>
      <c r="S51" s="490"/>
    </row>
    <row r="52" spans="1:19" x14ac:dyDescent="0.2">
      <c r="A52" s="2">
        <v>340</v>
      </c>
      <c r="B52" s="2" t="s">
        <v>14</v>
      </c>
      <c r="C52" s="2" t="s">
        <v>81</v>
      </c>
      <c r="D52" s="2">
        <v>2020</v>
      </c>
      <c r="E52" s="485">
        <v>3653.953</v>
      </c>
      <c r="F52" s="485">
        <v>5520.7790000000014</v>
      </c>
      <c r="G52" s="485">
        <v>420.07800000000003</v>
      </c>
      <c r="H52" s="485">
        <v>205.31100000000001</v>
      </c>
      <c r="I52" s="485">
        <v>104.48699999999998</v>
      </c>
      <c r="J52" s="485">
        <v>9904.6080000000002</v>
      </c>
      <c r="K52" s="250">
        <f t="shared" si="1"/>
        <v>7.3690548883913423E-2</v>
      </c>
      <c r="M52" s="485"/>
      <c r="N52" s="485"/>
      <c r="O52" s="492"/>
      <c r="P52" s="492"/>
      <c r="Q52" s="490"/>
      <c r="R52" s="490"/>
      <c r="S52" s="490"/>
    </row>
    <row r="53" spans="1:19" x14ac:dyDescent="0.2">
      <c r="A53" s="2">
        <v>340</v>
      </c>
      <c r="B53" s="2" t="s">
        <v>14</v>
      </c>
      <c r="C53" s="2" t="s">
        <v>81</v>
      </c>
      <c r="D53" s="2">
        <v>2025</v>
      </c>
      <c r="E53" s="485">
        <v>3630.9990000000003</v>
      </c>
      <c r="F53" s="485">
        <v>6161.1040000000012</v>
      </c>
      <c r="G53" s="485">
        <v>507.58200000000005</v>
      </c>
      <c r="H53" s="485">
        <v>269.49899999999997</v>
      </c>
      <c r="I53" s="485">
        <v>123.02099999999999</v>
      </c>
      <c r="J53" s="485">
        <v>10692.205000000002</v>
      </c>
      <c r="K53" s="250">
        <f t="shared" si="1"/>
        <v>8.4183009959124408E-2</v>
      </c>
      <c r="M53" s="485"/>
      <c r="N53" s="485"/>
      <c r="O53" s="492"/>
      <c r="P53" s="492"/>
      <c r="Q53" s="490"/>
      <c r="R53" s="490"/>
      <c r="S53" s="490"/>
    </row>
    <row r="54" spans="1:19" x14ac:dyDescent="0.2">
      <c r="A54" s="2">
        <v>340</v>
      </c>
      <c r="B54" s="2" t="s">
        <v>14</v>
      </c>
      <c r="C54" s="2" t="s">
        <v>81</v>
      </c>
      <c r="D54" s="2">
        <v>2030</v>
      </c>
      <c r="E54" s="485">
        <v>3634.9900000000002</v>
      </c>
      <c r="F54" s="485">
        <v>6697.9100000000008</v>
      </c>
      <c r="G54" s="485">
        <v>621.95399999999995</v>
      </c>
      <c r="H54" s="485">
        <v>342.98900000000003</v>
      </c>
      <c r="I54" s="485">
        <v>151.40299999999996</v>
      </c>
      <c r="J54" s="485">
        <v>11449.246000000001</v>
      </c>
      <c r="K54" s="250">
        <f t="shared" si="1"/>
        <v>9.7503888028958402E-2</v>
      </c>
      <c r="M54" s="485"/>
      <c r="N54" s="485"/>
      <c r="O54" s="492"/>
      <c r="P54" s="492"/>
      <c r="Q54" s="490"/>
      <c r="R54" s="490"/>
      <c r="S54" s="490"/>
    </row>
    <row r="55" spans="1:19" x14ac:dyDescent="0.2">
      <c r="A55" s="2">
        <v>388</v>
      </c>
      <c r="B55" s="2" t="s">
        <v>15</v>
      </c>
      <c r="C55" s="2" t="s">
        <v>41</v>
      </c>
      <c r="D55" s="2">
        <v>2020</v>
      </c>
      <c r="E55" s="485">
        <v>832.78800000000001</v>
      </c>
      <c r="F55" s="485">
        <v>1735.4429999999993</v>
      </c>
      <c r="G55" s="485">
        <v>214.54100000000003</v>
      </c>
      <c r="H55" s="485">
        <v>119.52100000000002</v>
      </c>
      <c r="I55" s="485">
        <v>58.867999999999995</v>
      </c>
      <c r="J55" s="485">
        <v>2961.1609999999996</v>
      </c>
      <c r="K55" s="250">
        <f t="shared" si="1"/>
        <v>0.13269457486438599</v>
      </c>
      <c r="M55" s="485"/>
      <c r="N55" s="485"/>
      <c r="O55" s="492"/>
      <c r="P55" s="492"/>
      <c r="Q55" s="490"/>
      <c r="R55" s="490"/>
      <c r="S55" s="490"/>
    </row>
    <row r="56" spans="1:19" x14ac:dyDescent="0.2">
      <c r="A56" s="2">
        <v>388</v>
      </c>
      <c r="B56" s="2" t="s">
        <v>15</v>
      </c>
      <c r="C56" s="2" t="s">
        <v>41</v>
      </c>
      <c r="D56" s="2">
        <v>2025</v>
      </c>
      <c r="E56" s="485">
        <v>813.14300000000014</v>
      </c>
      <c r="F56" s="485">
        <v>1749.9110000000001</v>
      </c>
      <c r="G56" s="485">
        <v>253.72099999999995</v>
      </c>
      <c r="H56" s="485">
        <v>136.87700000000001</v>
      </c>
      <c r="I56" s="485">
        <v>61.670999999999999</v>
      </c>
      <c r="J56" s="485">
        <v>3015.3229999999999</v>
      </c>
      <c r="K56" s="250">
        <f t="shared" si="1"/>
        <v>0.14999023321879612</v>
      </c>
      <c r="M56" s="485"/>
      <c r="N56" s="485"/>
      <c r="O56" s="492"/>
      <c r="P56" s="492"/>
      <c r="Q56" s="490"/>
      <c r="R56" s="490"/>
      <c r="S56" s="490"/>
    </row>
    <row r="57" spans="1:19" x14ac:dyDescent="0.2">
      <c r="A57" s="2">
        <v>388</v>
      </c>
      <c r="B57" s="2" t="s">
        <v>15</v>
      </c>
      <c r="C57" s="2" t="s">
        <v>41</v>
      </c>
      <c r="D57" s="2">
        <v>2030</v>
      </c>
      <c r="E57" s="485">
        <v>786.29600000000005</v>
      </c>
      <c r="F57" s="485">
        <v>1743.2160000000001</v>
      </c>
      <c r="G57" s="485">
        <v>282.70400000000006</v>
      </c>
      <c r="H57" s="485">
        <v>165.666</v>
      </c>
      <c r="I57" s="485">
        <v>70.087000000000018</v>
      </c>
      <c r="J57" s="485">
        <v>3047.9690000000005</v>
      </c>
      <c r="K57" s="250">
        <f t="shared" si="1"/>
        <v>0.17009917095613505</v>
      </c>
      <c r="M57" s="485"/>
      <c r="N57" s="485"/>
      <c r="O57" s="492"/>
      <c r="P57" s="492"/>
      <c r="Q57" s="490"/>
      <c r="R57" s="490"/>
      <c r="S57" s="490"/>
    </row>
    <row r="58" spans="1:19" x14ac:dyDescent="0.2">
      <c r="A58" s="2">
        <v>484</v>
      </c>
      <c r="B58" s="2" t="s">
        <v>16</v>
      </c>
      <c r="C58" s="2" t="s">
        <v>42</v>
      </c>
      <c r="D58" s="2">
        <v>2020</v>
      </c>
      <c r="E58" s="485">
        <v>40052.164999999994</v>
      </c>
      <c r="F58" s="485">
        <v>74388.902999999977</v>
      </c>
      <c r="G58" s="485">
        <v>8264.9529999999995</v>
      </c>
      <c r="H58" s="485">
        <v>4188.7129999999997</v>
      </c>
      <c r="I58" s="485">
        <v>2038.0190000000005</v>
      </c>
      <c r="J58" s="485">
        <v>128932.75299999997</v>
      </c>
      <c r="K58" s="250">
        <f t="shared" si="1"/>
        <v>0.11239723547980088</v>
      </c>
      <c r="M58" s="485"/>
      <c r="N58" s="485"/>
      <c r="O58" s="492"/>
      <c r="P58" s="492"/>
      <c r="Q58" s="490"/>
      <c r="R58" s="490"/>
      <c r="S58" s="490"/>
    </row>
    <row r="59" spans="1:19" x14ac:dyDescent="0.2">
      <c r="A59" s="2">
        <v>484</v>
      </c>
      <c r="B59" s="2" t="s">
        <v>16</v>
      </c>
      <c r="C59" s="2" t="s">
        <v>42</v>
      </c>
      <c r="D59" s="2">
        <v>2025</v>
      </c>
      <c r="E59" s="485">
        <v>39404.240000000005</v>
      </c>
      <c r="F59" s="485">
        <v>78499.773000000001</v>
      </c>
      <c r="G59" s="485">
        <v>9803.6710000000003</v>
      </c>
      <c r="H59" s="485">
        <v>5192.8029999999999</v>
      </c>
      <c r="I59" s="485">
        <v>2383.5769999999998</v>
      </c>
      <c r="J59" s="485">
        <v>135284.06400000001</v>
      </c>
      <c r="K59" s="250">
        <f t="shared" si="1"/>
        <v>0.12847079313051979</v>
      </c>
      <c r="M59" s="485"/>
      <c r="N59" s="485"/>
      <c r="O59" s="492"/>
      <c r="P59" s="492"/>
      <c r="Q59" s="490"/>
      <c r="R59" s="490"/>
      <c r="S59" s="490"/>
    </row>
    <row r="60" spans="1:19" x14ac:dyDescent="0.2">
      <c r="A60" s="2">
        <v>484</v>
      </c>
      <c r="B60" s="2" t="s">
        <v>16</v>
      </c>
      <c r="C60" s="2" t="s">
        <v>42</v>
      </c>
      <c r="D60" s="2">
        <v>2030</v>
      </c>
      <c r="E60" s="485">
        <v>38449.232000000011</v>
      </c>
      <c r="F60" s="485">
        <v>81730.631999999983</v>
      </c>
      <c r="G60" s="485">
        <v>11422.397000000001</v>
      </c>
      <c r="H60" s="485">
        <v>6431.6920000000009</v>
      </c>
      <c r="I60" s="485">
        <v>2841.81</v>
      </c>
      <c r="J60" s="485">
        <v>140875.76300000001</v>
      </c>
      <c r="K60" s="250">
        <f t="shared" si="1"/>
        <v>0.14690886891593979</v>
      </c>
      <c r="M60" s="485"/>
      <c r="N60" s="485"/>
      <c r="O60" s="492"/>
      <c r="P60" s="492"/>
      <c r="Q60" s="490"/>
      <c r="R60" s="490"/>
      <c r="S60" s="490"/>
    </row>
    <row r="61" spans="1:19" x14ac:dyDescent="0.2">
      <c r="A61" s="2">
        <v>558</v>
      </c>
      <c r="B61" s="2" t="s">
        <v>17</v>
      </c>
      <c r="C61" s="2" t="s">
        <v>43</v>
      </c>
      <c r="D61" s="2">
        <v>2020</v>
      </c>
      <c r="E61" s="485">
        <v>2319.3829999999998</v>
      </c>
      <c r="F61" s="485">
        <v>3729.7330000000002</v>
      </c>
      <c r="G61" s="485">
        <v>348.75199999999995</v>
      </c>
      <c r="H61" s="485">
        <v>150.50199999999998</v>
      </c>
      <c r="I61" s="485">
        <v>76.183999999999997</v>
      </c>
      <c r="J61" s="485">
        <v>6624.554000000001</v>
      </c>
      <c r="K61" s="250">
        <f t="shared" si="1"/>
        <v>8.6864413815631938E-2</v>
      </c>
      <c r="M61" s="485"/>
      <c r="N61" s="485"/>
      <c r="O61" s="492"/>
      <c r="P61" s="492"/>
      <c r="Q61" s="490"/>
      <c r="R61" s="490"/>
      <c r="S61" s="490"/>
    </row>
    <row r="62" spans="1:19" x14ac:dyDescent="0.2">
      <c r="A62" s="2">
        <v>558</v>
      </c>
      <c r="B62" s="2" t="s">
        <v>17</v>
      </c>
      <c r="C62" s="2" t="s">
        <v>43</v>
      </c>
      <c r="D62" s="2">
        <v>2025</v>
      </c>
      <c r="E62" s="485">
        <v>2302.8599999999997</v>
      </c>
      <c r="F62" s="485">
        <v>4003.3460000000005</v>
      </c>
      <c r="G62" s="485">
        <v>406.19800000000004</v>
      </c>
      <c r="H62" s="485">
        <v>203.87700000000004</v>
      </c>
      <c r="I62" s="485">
        <v>91.725000000000023</v>
      </c>
      <c r="J62" s="485">
        <v>7008.0060000000012</v>
      </c>
      <c r="K62" s="250">
        <f t="shared" si="1"/>
        <v>0.1001426083253924</v>
      </c>
      <c r="M62" s="485"/>
      <c r="N62" s="485"/>
      <c r="O62" s="492"/>
      <c r="P62" s="492"/>
      <c r="Q62" s="490"/>
      <c r="R62" s="490"/>
      <c r="S62" s="490"/>
    </row>
    <row r="63" spans="1:19" x14ac:dyDescent="0.2">
      <c r="A63" s="2">
        <v>558</v>
      </c>
      <c r="B63" s="2" t="s">
        <v>17</v>
      </c>
      <c r="C63" s="2" t="s">
        <v>43</v>
      </c>
      <c r="D63" s="2">
        <v>2030</v>
      </c>
      <c r="E63" s="485">
        <v>2258.5859999999998</v>
      </c>
      <c r="F63" s="485">
        <v>4291.4880000000003</v>
      </c>
      <c r="G63" s="485">
        <v>457.80699999999996</v>
      </c>
      <c r="H63" s="485">
        <v>279.83600000000001</v>
      </c>
      <c r="I63" s="485">
        <v>104.164</v>
      </c>
      <c r="J63" s="485">
        <v>7391.8810000000003</v>
      </c>
      <c r="K63" s="250">
        <f t="shared" si="1"/>
        <v>0.11388265043768968</v>
      </c>
      <c r="M63" s="485"/>
      <c r="N63" s="485"/>
      <c r="O63" s="492"/>
      <c r="P63" s="492"/>
      <c r="Q63" s="490"/>
      <c r="R63" s="490"/>
      <c r="S63" s="490"/>
    </row>
    <row r="64" spans="1:19" x14ac:dyDescent="0.2">
      <c r="A64" s="2">
        <v>591</v>
      </c>
      <c r="B64" s="2" t="s">
        <v>18</v>
      </c>
      <c r="C64" s="2" t="s">
        <v>44</v>
      </c>
      <c r="D64" s="2">
        <v>2020</v>
      </c>
      <c r="E64" s="485">
        <v>1358.4959999999999</v>
      </c>
      <c r="F64" s="485">
        <v>2428.1160000000004</v>
      </c>
      <c r="G64" s="485">
        <v>282.63200000000006</v>
      </c>
      <c r="H64" s="485">
        <v>157.80800000000002</v>
      </c>
      <c r="I64" s="485">
        <v>87.715999999999994</v>
      </c>
      <c r="J64" s="485">
        <v>4314.7680000000009</v>
      </c>
      <c r="K64" s="250">
        <f t="shared" si="1"/>
        <v>0.12240658130402375</v>
      </c>
      <c r="M64" s="485"/>
      <c r="N64" s="485"/>
      <c r="O64" s="492"/>
      <c r="P64" s="492"/>
      <c r="Q64" s="490"/>
      <c r="R64" s="490"/>
      <c r="S64" s="490"/>
    </row>
    <row r="65" spans="1:19" x14ac:dyDescent="0.2">
      <c r="A65" s="2">
        <v>591</v>
      </c>
      <c r="B65" s="2" t="s">
        <v>18</v>
      </c>
      <c r="C65" s="2" t="s">
        <v>44</v>
      </c>
      <c r="D65" s="2">
        <v>2025</v>
      </c>
      <c r="E65" s="485">
        <v>1394.1089999999999</v>
      </c>
      <c r="F65" s="485">
        <v>2595.8270000000002</v>
      </c>
      <c r="G65" s="485">
        <v>342.28000000000003</v>
      </c>
      <c r="H65" s="485">
        <v>193.37399999999997</v>
      </c>
      <c r="I65" s="485">
        <v>109.90800000000002</v>
      </c>
      <c r="J65" s="485">
        <v>4635.4980000000005</v>
      </c>
      <c r="K65" s="250">
        <f t="shared" si="1"/>
        <v>0.13926486431447063</v>
      </c>
      <c r="M65" s="485"/>
      <c r="N65" s="485"/>
      <c r="O65" s="492"/>
      <c r="P65" s="492"/>
      <c r="Q65" s="490"/>
      <c r="R65" s="490"/>
      <c r="S65" s="490"/>
    </row>
    <row r="66" spans="1:19" x14ac:dyDescent="0.2">
      <c r="A66" s="2">
        <v>591</v>
      </c>
      <c r="B66" s="2" t="s">
        <v>18</v>
      </c>
      <c r="C66" s="2" t="s">
        <v>44</v>
      </c>
      <c r="D66" s="2">
        <v>2030</v>
      </c>
      <c r="E66" s="485">
        <v>1412.2459999999999</v>
      </c>
      <c r="F66" s="485">
        <v>2737.3289999999997</v>
      </c>
      <c r="G66" s="485">
        <v>402.54799999999994</v>
      </c>
      <c r="H66" s="485">
        <v>239.167</v>
      </c>
      <c r="I66" s="485">
        <v>136.32199999999997</v>
      </c>
      <c r="J66" s="485">
        <v>4927.6120000000001</v>
      </c>
      <c r="K66" s="250">
        <f t="shared" si="1"/>
        <v>0.15789331627571324</v>
      </c>
      <c r="M66" s="485"/>
      <c r="N66" s="485"/>
      <c r="O66" s="492"/>
      <c r="P66" s="492"/>
      <c r="Q66" s="490"/>
      <c r="R66" s="490"/>
      <c r="S66" s="490"/>
    </row>
    <row r="67" spans="1:19" x14ac:dyDescent="0.2">
      <c r="A67" s="2">
        <v>600</v>
      </c>
      <c r="B67" s="2" t="s">
        <v>19</v>
      </c>
      <c r="C67" s="2" t="s">
        <v>45</v>
      </c>
      <c r="D67" s="2">
        <v>2020</v>
      </c>
      <c r="E67" s="485">
        <v>2455.3519999999999</v>
      </c>
      <c r="F67" s="485">
        <v>3971.0079999999994</v>
      </c>
      <c r="G67" s="485">
        <v>402.16200000000003</v>
      </c>
      <c r="H67" s="485">
        <v>213.72500000000005</v>
      </c>
      <c r="I67" s="485">
        <v>90.282999999999973</v>
      </c>
      <c r="J67" s="485">
        <v>7132.53</v>
      </c>
      <c r="K67" s="250">
        <f t="shared" si="1"/>
        <v>9.9006944239982186E-2</v>
      </c>
      <c r="M67" s="485"/>
      <c r="N67" s="485"/>
      <c r="O67" s="492"/>
      <c r="P67" s="492"/>
      <c r="Q67" s="490"/>
      <c r="R67" s="490"/>
      <c r="S67" s="490"/>
    </row>
    <row r="68" spans="1:19" x14ac:dyDescent="0.2">
      <c r="A68" s="2">
        <v>600</v>
      </c>
      <c r="B68" s="2" t="s">
        <v>19</v>
      </c>
      <c r="C68" s="2" t="s">
        <v>45</v>
      </c>
      <c r="D68" s="2">
        <v>2025</v>
      </c>
      <c r="E68" s="485">
        <v>2479.0619999999999</v>
      </c>
      <c r="F68" s="485">
        <v>4254.24</v>
      </c>
      <c r="G68" s="485">
        <v>445.95500000000004</v>
      </c>
      <c r="H68" s="485">
        <v>268.69400000000002</v>
      </c>
      <c r="I68" s="485">
        <v>109.798</v>
      </c>
      <c r="J68" s="485">
        <v>7557.7489999999998</v>
      </c>
      <c r="K68" s="250">
        <f t="shared" si="1"/>
        <v>0.10908631657388994</v>
      </c>
      <c r="M68" s="485"/>
      <c r="N68" s="485"/>
      <c r="O68" s="492"/>
      <c r="P68" s="492"/>
      <c r="Q68" s="490"/>
      <c r="R68" s="490"/>
      <c r="S68" s="490"/>
    </row>
    <row r="69" spans="1:19" x14ac:dyDescent="0.2">
      <c r="A69" s="2">
        <v>600</v>
      </c>
      <c r="B69" s="2" t="s">
        <v>19</v>
      </c>
      <c r="C69" s="2" t="s">
        <v>45</v>
      </c>
      <c r="D69" s="2">
        <v>2030</v>
      </c>
      <c r="E69" s="485">
        <v>2477.7740000000003</v>
      </c>
      <c r="F69" s="485">
        <v>4531.6539999999995</v>
      </c>
      <c r="G69" s="485">
        <v>487.40700000000004</v>
      </c>
      <c r="H69" s="485">
        <v>317.05499999999995</v>
      </c>
      <c r="I69" s="485">
        <v>136.07900000000004</v>
      </c>
      <c r="J69" s="485">
        <v>7949.9690000000001</v>
      </c>
      <c r="K69" s="250">
        <f t="shared" si="1"/>
        <v>0.11830750535002087</v>
      </c>
      <c r="M69" s="485"/>
      <c r="N69" s="485"/>
      <c r="O69" s="492"/>
      <c r="P69" s="492"/>
      <c r="Q69" s="490"/>
      <c r="R69" s="490"/>
      <c r="S69" s="490"/>
    </row>
    <row r="70" spans="1:19" x14ac:dyDescent="0.2">
      <c r="A70" s="2">
        <v>604</v>
      </c>
      <c r="B70" s="2" t="s">
        <v>20</v>
      </c>
      <c r="C70" s="2" t="s">
        <v>46</v>
      </c>
      <c r="D70" s="2">
        <v>2020</v>
      </c>
      <c r="E70" s="485">
        <v>9608.009</v>
      </c>
      <c r="F70" s="485">
        <v>19239.485000000001</v>
      </c>
      <c r="G70" s="485">
        <v>2276.6390000000001</v>
      </c>
      <c r="H70" s="485">
        <v>1255.4089999999999</v>
      </c>
      <c r="I70" s="485">
        <v>592.30400000000009</v>
      </c>
      <c r="J70" s="485">
        <v>32971.845999999998</v>
      </c>
      <c r="K70" s="250">
        <f t="shared" si="1"/>
        <v>0.12508708186978673</v>
      </c>
      <c r="M70" s="485"/>
      <c r="N70" s="485"/>
      <c r="O70" s="492"/>
      <c r="P70" s="492"/>
      <c r="Q70" s="490"/>
      <c r="R70" s="490"/>
      <c r="S70" s="490"/>
    </row>
    <row r="71" spans="1:19" x14ac:dyDescent="0.2">
      <c r="A71" s="2">
        <v>604</v>
      </c>
      <c r="B71" s="2" t="s">
        <v>20</v>
      </c>
      <c r="C71" s="2" t="s">
        <v>46</v>
      </c>
      <c r="D71" s="2">
        <v>2025</v>
      </c>
      <c r="E71" s="485">
        <v>9834.9710000000014</v>
      </c>
      <c r="F71" s="485">
        <v>19785.112999999994</v>
      </c>
      <c r="G71" s="485">
        <v>2620.2710000000002</v>
      </c>
      <c r="H71" s="485">
        <v>1551.0609999999999</v>
      </c>
      <c r="I71" s="485">
        <v>726.08499999999992</v>
      </c>
      <c r="J71" s="485">
        <v>34517.500999999997</v>
      </c>
      <c r="K71" s="250">
        <f t="shared" si="1"/>
        <v>0.14188214262672147</v>
      </c>
      <c r="M71" s="485"/>
      <c r="N71" s="485"/>
      <c r="O71" s="492"/>
      <c r="P71" s="492"/>
      <c r="Q71" s="490"/>
      <c r="R71" s="490"/>
      <c r="S71" s="490"/>
    </row>
    <row r="72" spans="1:19" x14ac:dyDescent="0.2">
      <c r="A72" s="2">
        <v>604</v>
      </c>
      <c r="B72" s="2" t="s">
        <v>20</v>
      </c>
      <c r="C72" s="2" t="s">
        <v>46</v>
      </c>
      <c r="D72" s="2">
        <v>2030</v>
      </c>
      <c r="E72" s="485">
        <v>9841.7989999999991</v>
      </c>
      <c r="F72" s="485">
        <v>20402.844000000005</v>
      </c>
      <c r="G72" s="485">
        <v>3034.672</v>
      </c>
      <c r="H72" s="485">
        <v>1865.5939999999998</v>
      </c>
      <c r="I72" s="485">
        <v>885.68300000000011</v>
      </c>
      <c r="J72" s="485">
        <v>36030.591999999997</v>
      </c>
      <c r="K72" s="250">
        <f t="shared" si="1"/>
        <v>0.16058434454809958</v>
      </c>
      <c r="M72" s="485"/>
      <c r="N72" s="485"/>
      <c r="O72" s="492"/>
      <c r="P72" s="492"/>
      <c r="Q72" s="490"/>
      <c r="R72" s="490"/>
      <c r="S72" s="490"/>
    </row>
    <row r="73" spans="1:19" x14ac:dyDescent="0.2">
      <c r="A73" s="2">
        <v>214</v>
      </c>
      <c r="B73" s="2" t="s">
        <v>21</v>
      </c>
      <c r="C73" s="2" t="s">
        <v>47</v>
      </c>
      <c r="D73" s="2">
        <v>2020</v>
      </c>
      <c r="E73" s="485">
        <v>3553.9489999999996</v>
      </c>
      <c r="F73" s="485">
        <v>6088.7969999999987</v>
      </c>
      <c r="G73" s="485">
        <v>682.13900000000001</v>
      </c>
      <c r="H73" s="485">
        <v>341.50000000000006</v>
      </c>
      <c r="I73" s="485">
        <v>181.51900000000001</v>
      </c>
      <c r="J73" s="485">
        <v>10847.903999999999</v>
      </c>
      <c r="K73" s="250">
        <f t="shared" si="1"/>
        <v>0.11109593152741767</v>
      </c>
      <c r="M73" s="485"/>
      <c r="N73" s="485"/>
      <c r="O73" s="492"/>
      <c r="P73" s="492"/>
      <c r="Q73" s="490"/>
      <c r="R73" s="490"/>
      <c r="S73" s="490"/>
    </row>
    <row r="74" spans="1:19" x14ac:dyDescent="0.2">
      <c r="A74" s="2">
        <v>214</v>
      </c>
      <c r="B74" s="2" t="s">
        <v>21</v>
      </c>
      <c r="C74" s="2" t="s">
        <v>47</v>
      </c>
      <c r="D74" s="2">
        <v>2025</v>
      </c>
      <c r="E74" s="485">
        <v>3532.7740000000003</v>
      </c>
      <c r="F74" s="485">
        <v>6366.8760000000011</v>
      </c>
      <c r="G74" s="485">
        <v>803.11900000000014</v>
      </c>
      <c r="H74" s="485">
        <v>428.77499999999998</v>
      </c>
      <c r="I74" s="485">
        <v>214.61300000000003</v>
      </c>
      <c r="J74" s="485">
        <v>11346.157000000001</v>
      </c>
      <c r="K74" s="250">
        <f t="shared" ref="K74:K87" si="2">SUM(G74:I74)/SUM(E74:I74)</f>
        <v>0.1274887171048312</v>
      </c>
      <c r="M74" s="485"/>
      <c r="N74" s="485"/>
      <c r="O74" s="492"/>
      <c r="P74" s="492"/>
      <c r="Q74" s="490"/>
      <c r="R74" s="490"/>
      <c r="S74" s="490"/>
    </row>
    <row r="75" spans="1:19" x14ac:dyDescent="0.2">
      <c r="A75" s="2">
        <v>214</v>
      </c>
      <c r="B75" s="2" t="s">
        <v>21</v>
      </c>
      <c r="C75" s="2" t="s">
        <v>47</v>
      </c>
      <c r="D75" s="2">
        <v>2030</v>
      </c>
      <c r="E75" s="485">
        <v>3462.1910000000003</v>
      </c>
      <c r="F75" s="485">
        <v>6611.8</v>
      </c>
      <c r="G75" s="485">
        <v>903.47199999999998</v>
      </c>
      <c r="H75" s="485">
        <v>534.10699999999997</v>
      </c>
      <c r="I75" s="485">
        <v>258.74600000000004</v>
      </c>
      <c r="J75" s="485">
        <v>11770.315999999999</v>
      </c>
      <c r="K75" s="250">
        <f t="shared" si="2"/>
        <v>0.14411890046112613</v>
      </c>
      <c r="M75" s="485"/>
      <c r="N75" s="485"/>
      <c r="O75" s="492"/>
      <c r="P75" s="492"/>
      <c r="Q75" s="490"/>
      <c r="R75" s="490"/>
      <c r="S75" s="490"/>
    </row>
    <row r="76" spans="1:19" x14ac:dyDescent="0.2">
      <c r="A76" s="2">
        <v>740</v>
      </c>
      <c r="B76" s="2" t="s">
        <v>22</v>
      </c>
      <c r="C76" s="2" t="s">
        <v>48</v>
      </c>
      <c r="D76" s="2">
        <v>2020</v>
      </c>
      <c r="E76" s="485">
        <v>186.99</v>
      </c>
      <c r="F76" s="485">
        <v>336.18199999999996</v>
      </c>
      <c r="G76" s="485">
        <v>36.927999999999997</v>
      </c>
      <c r="H76" s="485">
        <v>18.685000000000002</v>
      </c>
      <c r="I76" s="485">
        <v>7.8489999999999993</v>
      </c>
      <c r="J76" s="485">
        <v>586.63400000000013</v>
      </c>
      <c r="K76" s="250">
        <f t="shared" si="2"/>
        <v>0.10817988728917857</v>
      </c>
      <c r="M76" s="485"/>
      <c r="N76" s="485"/>
      <c r="O76" s="492"/>
      <c r="P76" s="492"/>
      <c r="Q76" s="490"/>
      <c r="R76" s="490"/>
      <c r="S76" s="490"/>
    </row>
    <row r="77" spans="1:19" x14ac:dyDescent="0.2">
      <c r="A77" s="2">
        <v>740</v>
      </c>
      <c r="B77" s="2" t="s">
        <v>22</v>
      </c>
      <c r="C77" s="2" t="s">
        <v>48</v>
      </c>
      <c r="D77" s="2">
        <v>2025</v>
      </c>
      <c r="E77" s="485">
        <v>186.27799999999999</v>
      </c>
      <c r="F77" s="485">
        <v>345.60199999999998</v>
      </c>
      <c r="G77" s="485">
        <v>49.000999999999998</v>
      </c>
      <c r="H77" s="485">
        <v>21.608000000000001</v>
      </c>
      <c r="I77" s="485">
        <v>8.700999999999997</v>
      </c>
      <c r="J77" s="485">
        <v>611.18999999999994</v>
      </c>
      <c r="K77" s="250">
        <f t="shared" si="2"/>
        <v>0.12976324874425302</v>
      </c>
      <c r="M77" s="485"/>
      <c r="N77" s="485"/>
      <c r="O77" s="492"/>
      <c r="P77" s="492"/>
      <c r="Q77" s="490"/>
      <c r="R77" s="490"/>
      <c r="S77" s="490"/>
    </row>
    <row r="78" spans="1:19" x14ac:dyDescent="0.2">
      <c r="A78" s="2">
        <v>740</v>
      </c>
      <c r="B78" s="2" t="s">
        <v>22</v>
      </c>
      <c r="C78" s="2" t="s">
        <v>48</v>
      </c>
      <c r="D78" s="2">
        <v>2030</v>
      </c>
      <c r="E78" s="485">
        <v>183.80700000000002</v>
      </c>
      <c r="F78" s="485">
        <v>356.32099999999997</v>
      </c>
      <c r="G78" s="485">
        <v>55.872000000000007</v>
      </c>
      <c r="H78" s="485">
        <v>26.306000000000001</v>
      </c>
      <c r="I78" s="485">
        <v>10.092999999999996</v>
      </c>
      <c r="J78" s="485">
        <v>632.39899999999989</v>
      </c>
      <c r="K78" s="250">
        <f t="shared" si="2"/>
        <v>0.14590630282464082</v>
      </c>
      <c r="M78" s="485"/>
      <c r="N78" s="485"/>
      <c r="O78" s="492"/>
      <c r="P78" s="492"/>
      <c r="Q78" s="490"/>
      <c r="R78" s="490"/>
      <c r="S78" s="490"/>
    </row>
    <row r="79" spans="1:19" x14ac:dyDescent="0.2">
      <c r="A79" s="2">
        <v>780</v>
      </c>
      <c r="B79" s="2" t="s">
        <v>23</v>
      </c>
      <c r="C79" s="2" t="s">
        <v>49</v>
      </c>
      <c r="D79" s="2">
        <v>2020</v>
      </c>
      <c r="E79" s="485">
        <v>335.34899999999999</v>
      </c>
      <c r="F79" s="485">
        <v>827.27900000000011</v>
      </c>
      <c r="G79" s="485">
        <v>135.893</v>
      </c>
      <c r="H79" s="485">
        <v>73.653999999999996</v>
      </c>
      <c r="I79" s="485">
        <v>27.315999999999999</v>
      </c>
      <c r="J79" s="485">
        <v>1399.4910000000002</v>
      </c>
      <c r="K79" s="250">
        <f t="shared" si="2"/>
        <v>0.16924939138586811</v>
      </c>
      <c r="M79" s="485"/>
      <c r="N79" s="485"/>
      <c r="O79" s="492"/>
      <c r="P79" s="492"/>
      <c r="Q79" s="490"/>
      <c r="R79" s="490"/>
      <c r="S79" s="490"/>
    </row>
    <row r="80" spans="1:19" x14ac:dyDescent="0.2">
      <c r="A80" s="2">
        <v>780</v>
      </c>
      <c r="B80" s="2" t="s">
        <v>23</v>
      </c>
      <c r="C80" s="2" t="s">
        <v>49</v>
      </c>
      <c r="D80" s="2">
        <v>2025</v>
      </c>
      <c r="E80" s="485">
        <v>320.49599999999998</v>
      </c>
      <c r="F80" s="485">
        <v>812.47900000000016</v>
      </c>
      <c r="G80" s="485">
        <v>156.10300000000004</v>
      </c>
      <c r="H80" s="485">
        <v>88.986999999999995</v>
      </c>
      <c r="I80" s="485">
        <v>34.632000000000005</v>
      </c>
      <c r="J80" s="485">
        <v>1412.6970000000003</v>
      </c>
      <c r="K80" s="250">
        <f t="shared" si="2"/>
        <v>0.19800565867981595</v>
      </c>
      <c r="M80" s="485"/>
      <c r="N80" s="485"/>
      <c r="O80" s="492"/>
      <c r="P80" s="492"/>
      <c r="Q80" s="490"/>
      <c r="R80" s="490"/>
      <c r="S80" s="490"/>
    </row>
    <row r="81" spans="1:19" x14ac:dyDescent="0.2">
      <c r="A81" s="2">
        <v>780</v>
      </c>
      <c r="B81" s="2" t="s">
        <v>23</v>
      </c>
      <c r="C81" s="2" t="s">
        <v>49</v>
      </c>
      <c r="D81" s="2">
        <v>2030</v>
      </c>
      <c r="E81" s="485">
        <v>295.69100000000003</v>
      </c>
      <c r="F81" s="485">
        <v>815.18199999999979</v>
      </c>
      <c r="G81" s="485">
        <v>154.25100000000003</v>
      </c>
      <c r="H81" s="485">
        <v>105.157</v>
      </c>
      <c r="I81" s="485">
        <v>43.131999999999998</v>
      </c>
      <c r="J81" s="485">
        <v>1413.4129999999998</v>
      </c>
      <c r="K81" s="250">
        <f t="shared" si="2"/>
        <v>0.21404925524245219</v>
      </c>
      <c r="M81" s="485"/>
      <c r="N81" s="485"/>
      <c r="O81" s="492"/>
      <c r="P81" s="492"/>
      <c r="Q81" s="490"/>
      <c r="R81" s="490"/>
      <c r="S81" s="490"/>
    </row>
    <row r="82" spans="1:19" x14ac:dyDescent="0.2">
      <c r="A82" s="2">
        <v>858</v>
      </c>
      <c r="B82" s="2" t="s">
        <v>24</v>
      </c>
      <c r="C82" s="2" t="s">
        <v>50</v>
      </c>
      <c r="D82" s="2">
        <v>2020</v>
      </c>
      <c r="E82" s="485">
        <v>852.35199999999986</v>
      </c>
      <c r="F82" s="485">
        <v>1918.4500000000003</v>
      </c>
      <c r="G82" s="485">
        <v>327.92099999999999</v>
      </c>
      <c r="H82" s="485">
        <v>220.26599999999999</v>
      </c>
      <c r="I82" s="485">
        <v>154.738</v>
      </c>
      <c r="J82" s="485">
        <v>3473.7269999999999</v>
      </c>
      <c r="K82" s="250">
        <f t="shared" si="2"/>
        <v>0.20235470432765729</v>
      </c>
      <c r="M82" s="485"/>
      <c r="N82" s="485"/>
      <c r="O82" s="492"/>
      <c r="P82" s="492"/>
      <c r="Q82" s="490"/>
      <c r="R82" s="490"/>
      <c r="S82" s="490"/>
    </row>
    <row r="83" spans="1:19" x14ac:dyDescent="0.2">
      <c r="A83" s="2">
        <v>858</v>
      </c>
      <c r="B83" s="2" t="s">
        <v>24</v>
      </c>
      <c r="C83" s="2" t="s">
        <v>50</v>
      </c>
      <c r="D83" s="2">
        <v>2025</v>
      </c>
      <c r="E83" s="485">
        <v>838.90299999999991</v>
      </c>
      <c r="F83" s="485">
        <v>1934.135</v>
      </c>
      <c r="G83" s="485">
        <v>352.14299999999997</v>
      </c>
      <c r="H83" s="485">
        <v>237.85500000000002</v>
      </c>
      <c r="I83" s="485">
        <v>163.04800000000003</v>
      </c>
      <c r="J83" s="485">
        <v>3526.0840000000003</v>
      </c>
      <c r="K83" s="250">
        <f t="shared" si="2"/>
        <v>0.21356439608358735</v>
      </c>
      <c r="M83" s="485"/>
      <c r="N83" s="485"/>
      <c r="O83" s="492"/>
      <c r="P83" s="492"/>
      <c r="Q83" s="490"/>
      <c r="R83" s="490"/>
      <c r="S83" s="490"/>
    </row>
    <row r="84" spans="1:19" x14ac:dyDescent="0.2">
      <c r="A84" s="2">
        <v>858</v>
      </c>
      <c r="B84" s="2" t="s">
        <v>24</v>
      </c>
      <c r="C84" s="2" t="s">
        <v>50</v>
      </c>
      <c r="D84" s="2">
        <v>2030</v>
      </c>
      <c r="E84" s="485">
        <v>826.7170000000001</v>
      </c>
      <c r="F84" s="485">
        <v>1948.2049999999999</v>
      </c>
      <c r="G84" s="485">
        <v>355.98300000000006</v>
      </c>
      <c r="H84" s="485">
        <v>263.44499999999999</v>
      </c>
      <c r="I84" s="485">
        <v>175.12099999999998</v>
      </c>
      <c r="J84" s="485">
        <v>3569.4710000000005</v>
      </c>
      <c r="K84" s="250">
        <f t="shared" si="2"/>
        <v>0.22259572917107326</v>
      </c>
      <c r="M84" s="485"/>
      <c r="N84" s="485"/>
      <c r="O84" s="492"/>
      <c r="P84" s="492"/>
      <c r="Q84" s="490"/>
      <c r="R84" s="490"/>
      <c r="S84" s="490"/>
    </row>
    <row r="85" spans="1:19" x14ac:dyDescent="0.2">
      <c r="A85" s="2">
        <v>862</v>
      </c>
      <c r="B85" s="2" t="s">
        <v>25</v>
      </c>
      <c r="C85" s="2" t="s">
        <v>51</v>
      </c>
      <c r="D85" s="2">
        <v>2020</v>
      </c>
      <c r="E85" s="485">
        <v>9294.1129999999994</v>
      </c>
      <c r="F85" s="485">
        <v>15697.271000000001</v>
      </c>
      <c r="G85" s="485">
        <v>2042.5549999999998</v>
      </c>
      <c r="H85" s="485">
        <v>989.86</v>
      </c>
      <c r="I85" s="485">
        <v>412.14399999999995</v>
      </c>
      <c r="J85" s="485">
        <v>28435.942999999999</v>
      </c>
      <c r="K85" s="250">
        <f t="shared" si="2"/>
        <v>0.12113398173572087</v>
      </c>
      <c r="M85" s="485"/>
      <c r="N85" s="485"/>
      <c r="O85" s="492"/>
      <c r="P85" s="492"/>
      <c r="Q85" s="490"/>
      <c r="R85" s="490"/>
      <c r="S85" s="490"/>
    </row>
    <row r="86" spans="1:19" x14ac:dyDescent="0.2">
      <c r="A86" s="2">
        <v>862</v>
      </c>
      <c r="B86" s="2" t="s">
        <v>25</v>
      </c>
      <c r="C86" s="2" t="s">
        <v>51</v>
      </c>
      <c r="D86" s="2">
        <v>2025</v>
      </c>
      <c r="E86" s="485">
        <v>9361.7119999999995</v>
      </c>
      <c r="F86" s="485">
        <v>17953.001999999993</v>
      </c>
      <c r="G86" s="485">
        <v>2441.154</v>
      </c>
      <c r="H86" s="485">
        <v>1226.912</v>
      </c>
      <c r="I86" s="485">
        <v>498.28300000000007</v>
      </c>
      <c r="J86" s="485">
        <v>31481.062999999991</v>
      </c>
      <c r="K86" s="250">
        <f t="shared" si="2"/>
        <v>0.13234460983734891</v>
      </c>
      <c r="M86" s="485"/>
      <c r="N86" s="485"/>
      <c r="O86" s="492"/>
      <c r="P86" s="492"/>
      <c r="Q86" s="490"/>
      <c r="R86" s="490"/>
      <c r="S86" s="490"/>
    </row>
    <row r="87" spans="1:19" x14ac:dyDescent="0.2">
      <c r="A87" s="2">
        <v>862</v>
      </c>
      <c r="B87" s="2" t="s">
        <v>25</v>
      </c>
      <c r="C87" s="2" t="s">
        <v>51</v>
      </c>
      <c r="D87" s="2">
        <v>2030</v>
      </c>
      <c r="E87" s="485">
        <v>9240.0470000000005</v>
      </c>
      <c r="F87" s="485">
        <v>19471.178999999996</v>
      </c>
      <c r="G87" s="485">
        <v>2759.1460000000002</v>
      </c>
      <c r="H87" s="485">
        <v>1536.231</v>
      </c>
      <c r="I87" s="485">
        <v>619.85600000000022</v>
      </c>
      <c r="J87" s="485">
        <v>33626.458999999995</v>
      </c>
      <c r="K87" s="250">
        <f t="shared" si="2"/>
        <v>0.14617159065127852</v>
      </c>
      <c r="M87" s="485"/>
      <c r="N87" s="485"/>
      <c r="O87" s="492"/>
      <c r="P87" s="492"/>
      <c r="Q87" s="490"/>
      <c r="R87" s="490"/>
      <c r="S87" s="490"/>
    </row>
  </sheetData>
  <sheetProtection algorithmName="SHA-512" hashValue="HGU7xOEDppEmkiZEMk9Q1ZMxUE2VCNtQQQoPiRF5RbmiLvI0/8bDqN3mMDrXQFg5CIiqu0xbrUDumMwUVrMQPw==" saltValue="+rrFLoauj3xOuikYaHbgxg==" spinCount="100000" sheet="1" autoFilter="0"/>
  <autoFilter ref="A9:O87" xr:uid="{03E63751-C3E6-004A-82D2-9D59C691BF92}"/>
  <mergeCells count="1">
    <mergeCell ref="K8:K9"/>
  </mergeCells>
  <phoneticPr fontId="0" type="noConversion"/>
  <pageMargins left="0.75" right="0.75" top="1" bottom="1" header="0.5" footer="0.5"/>
  <headerFooter alignWithMargins="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theme="2"/>
  </sheetPr>
  <dimension ref="A1:XFA56"/>
  <sheetViews>
    <sheetView zoomScale="113" zoomScaleNormal="78" workbookViewId="0">
      <selection activeCell="M2" sqref="M2"/>
    </sheetView>
  </sheetViews>
  <sheetFormatPr defaultColWidth="8.85546875" defaultRowHeight="12.75" x14ac:dyDescent="0.2"/>
  <cols>
    <col min="1" max="1" width="8.85546875" style="2"/>
    <col min="2" max="2" width="17" style="2" customWidth="1"/>
    <col min="3" max="16" width="8.85546875" style="2"/>
    <col min="17" max="16384" width="8.85546875" style="181"/>
  </cols>
  <sheetData>
    <row r="1" spans="1:1024 1026:2047 2050:9215 9218:10239 10241:11262 11265:12288 12291:16381" ht="75" customHeight="1" x14ac:dyDescent="0.2">
      <c r="A1" s="196"/>
      <c r="G1" s="196"/>
      <c r="O1" s="196"/>
    </row>
    <row r="2" spans="1:1024 1026:2047 2050:9215 9218:10239 10241:11262 11265:12288 12291:16381" ht="30" x14ac:dyDescent="0.4">
      <c r="A2" s="332" t="s">
        <v>241</v>
      </c>
    </row>
    <row r="3" spans="1:1024 1026:2047 2050:9215 9218:10239 10241:11262 11265:12288 12291:16381" x14ac:dyDescent="0.2">
      <c r="A3" s="1" t="s">
        <v>242</v>
      </c>
    </row>
    <row r="4" spans="1:1024 1026:2047 2050:9215 9218:10239 10241:11262 11265:12288 12291:16381" x14ac:dyDescent="0.2">
      <c r="A4" s="1" t="s">
        <v>336</v>
      </c>
      <c r="E4" s="196"/>
    </row>
    <row r="5" spans="1:1024 1026:2047 2050:9215 9218:10239 10241:11262 11265:12288 12291:16381" x14ac:dyDescent="0.2">
      <c r="A5" s="1"/>
    </row>
    <row r="6" spans="1:1024 1026:2047 2050:9215 9218:10239 10241:11262 11265:12288 12291:16381" x14ac:dyDescent="0.2">
      <c r="A6" s="119"/>
      <c r="B6" s="21"/>
      <c r="C6" s="21"/>
      <c r="D6" s="21"/>
      <c r="E6" s="202" t="s">
        <v>162</v>
      </c>
      <c r="F6" s="202"/>
      <c r="G6" s="202"/>
      <c r="H6" s="202"/>
      <c r="I6" s="202"/>
      <c r="J6" s="203" t="s">
        <v>163</v>
      </c>
      <c r="K6" s="203"/>
      <c r="L6" s="203"/>
      <c r="M6" s="203"/>
      <c r="N6" s="203"/>
      <c r="O6" s="119"/>
      <c r="P6" s="119"/>
    </row>
    <row r="7" spans="1:1024 1026:2047 2050:9215 9218:10239 10241:11262 11265:12288 12291:16381" x14ac:dyDescent="0.2">
      <c r="A7" s="119"/>
      <c r="B7" s="21" t="s">
        <v>211</v>
      </c>
      <c r="C7" s="21" t="s">
        <v>77</v>
      </c>
      <c r="D7" s="21" t="s">
        <v>238</v>
      </c>
      <c r="E7" s="202" t="s">
        <v>303</v>
      </c>
      <c r="F7" s="202" t="s">
        <v>304</v>
      </c>
      <c r="G7" s="202" t="s">
        <v>305</v>
      </c>
      <c r="H7" s="202" t="s">
        <v>306</v>
      </c>
      <c r="I7" s="202" t="s">
        <v>239</v>
      </c>
      <c r="J7" s="203" t="s">
        <v>303</v>
      </c>
      <c r="K7" s="203" t="s">
        <v>304</v>
      </c>
      <c r="L7" s="203" t="s">
        <v>305</v>
      </c>
      <c r="M7" s="203" t="s">
        <v>306</v>
      </c>
      <c r="N7" s="203" t="s">
        <v>239</v>
      </c>
      <c r="O7" s="119" t="s">
        <v>307</v>
      </c>
      <c r="P7" s="119" t="s">
        <v>240</v>
      </c>
    </row>
    <row r="8" spans="1:1024 1026:2047 2050:9215 9218:10239 10241:11262 11265:12288 12291:16381" x14ac:dyDescent="0.2">
      <c r="B8" s="1" t="s">
        <v>136</v>
      </c>
      <c r="D8" s="2">
        <v>2020</v>
      </c>
      <c r="E8" s="213">
        <f>'control panel'!$N$12</f>
        <v>0</v>
      </c>
      <c r="F8" s="213">
        <f>'control panel'!$N$13</f>
        <v>0</v>
      </c>
      <c r="G8" s="213">
        <f>'control panel'!$N$14</f>
        <v>0</v>
      </c>
      <c r="H8" s="213">
        <f>'control panel'!$N$15</f>
        <v>0</v>
      </c>
      <c r="I8" s="213">
        <f>'control panel'!$N$16</f>
        <v>0</v>
      </c>
      <c r="J8" s="213">
        <f>'control panel'!$O$12</f>
        <v>0</v>
      </c>
      <c r="K8" s="213">
        <f>'control panel'!$O$13</f>
        <v>0</v>
      </c>
      <c r="L8" s="213">
        <f>'control panel'!$O$14</f>
        <v>0</v>
      </c>
      <c r="M8" s="213">
        <f>'control panel'!$O$15</f>
        <v>0</v>
      </c>
      <c r="N8" s="213">
        <f>'control panel'!$O$16</f>
        <v>0</v>
      </c>
    </row>
    <row r="9" spans="1:1024 1026:2047 2050:9215 9218:10239 10241:11262 11265:12288 12291:16381" x14ac:dyDescent="0.2">
      <c r="B9" s="1" t="s">
        <v>136</v>
      </c>
      <c r="D9" s="2">
        <v>2025</v>
      </c>
      <c r="E9" s="213">
        <f>'control panel'!$N$12</f>
        <v>0</v>
      </c>
      <c r="F9" s="213">
        <f>'control panel'!$N$13</f>
        <v>0</v>
      </c>
      <c r="G9" s="213">
        <f>'control panel'!$N$14</f>
        <v>0</v>
      </c>
      <c r="H9" s="213">
        <f>'control panel'!$N$15</f>
        <v>0</v>
      </c>
      <c r="I9" s="213">
        <f>'control panel'!$N$16</f>
        <v>0</v>
      </c>
      <c r="J9" s="213">
        <f>'control panel'!$O$12</f>
        <v>0</v>
      </c>
      <c r="K9" s="213">
        <f>'control panel'!$O$13</f>
        <v>0</v>
      </c>
      <c r="L9" s="213">
        <f>'control panel'!$O$14</f>
        <v>0</v>
      </c>
      <c r="M9" s="213">
        <f>'control panel'!$O$15</f>
        <v>0</v>
      </c>
      <c r="N9" s="213">
        <f>'control panel'!$O$16</f>
        <v>0</v>
      </c>
      <c r="Q9" s="248"/>
      <c r="S9" s="248"/>
      <c r="V9" s="249"/>
      <c r="W9" s="249"/>
      <c r="X9" s="249"/>
      <c r="Y9" s="249"/>
      <c r="Z9" s="249"/>
      <c r="AA9" s="249"/>
      <c r="AB9" s="249"/>
      <c r="AC9" s="249"/>
      <c r="AD9" s="249"/>
      <c r="AE9" s="249"/>
      <c r="AF9" s="249"/>
      <c r="AG9" s="249"/>
      <c r="AJ9" s="248"/>
      <c r="AL9" s="248"/>
      <c r="AO9" s="249"/>
      <c r="AP9" s="249"/>
      <c r="AQ9" s="249"/>
      <c r="AR9" s="249"/>
      <c r="AS9" s="249"/>
      <c r="AT9" s="249"/>
      <c r="AU9" s="249"/>
      <c r="AV9" s="249"/>
      <c r="AW9" s="249"/>
      <c r="AX9" s="249"/>
      <c r="AY9" s="249"/>
      <c r="AZ9" s="249"/>
      <c r="BC9" s="248"/>
      <c r="BE9" s="248"/>
      <c r="BH9" s="249"/>
      <c r="BI9" s="249"/>
      <c r="BJ9" s="249"/>
      <c r="BK9" s="249"/>
      <c r="BL9" s="249"/>
      <c r="BM9" s="249"/>
      <c r="BN9" s="249"/>
      <c r="BO9" s="249"/>
      <c r="BP9" s="249"/>
      <c r="BQ9" s="249"/>
      <c r="BR9" s="249"/>
      <c r="BS9" s="249"/>
      <c r="BV9" s="248"/>
      <c r="BX9" s="248"/>
      <c r="CA9" s="249"/>
      <c r="CB9" s="249"/>
      <c r="CC9" s="249"/>
      <c r="CD9" s="249"/>
      <c r="CE9" s="249"/>
      <c r="CF9" s="249"/>
      <c r="CG9" s="249"/>
      <c r="CH9" s="249"/>
      <c r="CI9" s="249"/>
      <c r="CJ9" s="249"/>
      <c r="CK9" s="249"/>
      <c r="CL9" s="249"/>
      <c r="CO9" s="248"/>
      <c r="CQ9" s="248"/>
      <c r="CT9" s="249"/>
      <c r="CU9" s="249"/>
      <c r="CV9" s="249"/>
      <c r="CW9" s="249"/>
      <c r="CX9" s="249"/>
      <c r="CY9" s="249"/>
      <c r="CZ9" s="249"/>
      <c r="DA9" s="249"/>
      <c r="DB9" s="249"/>
      <c r="DC9" s="249"/>
      <c r="DD9" s="249"/>
      <c r="DE9" s="249"/>
      <c r="DH9" s="248"/>
      <c r="DJ9" s="248"/>
      <c r="DM9" s="249"/>
      <c r="DN9" s="249"/>
      <c r="DO9" s="249"/>
      <c r="DP9" s="249"/>
      <c r="DQ9" s="249"/>
      <c r="DR9" s="249"/>
      <c r="DS9" s="249"/>
      <c r="DT9" s="249"/>
      <c r="DU9" s="249"/>
      <c r="DV9" s="249"/>
      <c r="DW9" s="249"/>
      <c r="DX9" s="249"/>
      <c r="EA9" s="248"/>
      <c r="EC9" s="248"/>
      <c r="EF9" s="249"/>
      <c r="EG9" s="249"/>
      <c r="EH9" s="249"/>
      <c r="EI9" s="249"/>
      <c r="EJ9" s="249"/>
      <c r="EK9" s="249"/>
      <c r="EL9" s="249"/>
      <c r="EM9" s="249"/>
      <c r="EN9" s="249"/>
      <c r="EO9" s="249"/>
      <c r="EP9" s="249"/>
      <c r="EQ9" s="249"/>
      <c r="ET9" s="248"/>
      <c r="EV9" s="248"/>
      <c r="EY9" s="249"/>
      <c r="EZ9" s="249"/>
      <c r="FA9" s="249"/>
      <c r="FB9" s="249"/>
      <c r="FC9" s="249"/>
      <c r="FD9" s="249"/>
      <c r="FE9" s="249"/>
      <c r="FF9" s="249"/>
      <c r="FG9" s="249"/>
      <c r="FH9" s="249"/>
      <c r="FI9" s="249"/>
      <c r="FJ9" s="249"/>
      <c r="FM9" s="248"/>
      <c r="FO9" s="248"/>
      <c r="FR9" s="249"/>
      <c r="FS9" s="249"/>
      <c r="FT9" s="249"/>
      <c r="FU9" s="249"/>
      <c r="FV9" s="249"/>
      <c r="FW9" s="249"/>
      <c r="FX9" s="249"/>
      <c r="FY9" s="249"/>
      <c r="FZ9" s="249"/>
      <c r="GA9" s="249"/>
      <c r="GB9" s="249"/>
      <c r="GC9" s="249"/>
      <c r="GF9" s="248"/>
      <c r="GH9" s="248"/>
      <c r="GK9" s="249"/>
      <c r="GL9" s="249"/>
      <c r="GM9" s="249"/>
      <c r="GN9" s="249"/>
      <c r="GO9" s="249"/>
      <c r="GP9" s="249"/>
      <c r="GQ9" s="249"/>
      <c r="GR9" s="249"/>
      <c r="GS9" s="249"/>
      <c r="GT9" s="249"/>
      <c r="GU9" s="249"/>
      <c r="GV9" s="249"/>
      <c r="GY9" s="248"/>
      <c r="HA9" s="248"/>
      <c r="HD9" s="249"/>
      <c r="HE9" s="249"/>
      <c r="HF9" s="249"/>
      <c r="HG9" s="249"/>
      <c r="HH9" s="249"/>
      <c r="HI9" s="249"/>
      <c r="HJ9" s="249"/>
      <c r="HK9" s="249"/>
      <c r="HL9" s="249"/>
      <c r="HM9" s="249"/>
      <c r="HN9" s="249"/>
      <c r="HO9" s="249"/>
      <c r="HR9" s="248"/>
      <c r="HT9" s="248"/>
      <c r="HW9" s="249"/>
      <c r="HX9" s="249"/>
      <c r="HY9" s="249"/>
      <c r="HZ9" s="249"/>
      <c r="IA9" s="249"/>
      <c r="IB9" s="249"/>
      <c r="IC9" s="249"/>
      <c r="ID9" s="249"/>
      <c r="IE9" s="249"/>
      <c r="IF9" s="249"/>
      <c r="IG9" s="249"/>
      <c r="IH9" s="249"/>
      <c r="IK9" s="248"/>
      <c r="IM9" s="248"/>
      <c r="IP9" s="249"/>
      <c r="IQ9" s="249"/>
      <c r="IR9" s="249"/>
      <c r="IS9" s="249"/>
      <c r="IT9" s="249"/>
      <c r="IU9" s="249"/>
      <c r="IV9" s="249"/>
      <c r="IW9" s="249"/>
      <c r="IX9" s="249"/>
      <c r="IY9" s="249"/>
      <c r="IZ9" s="249"/>
      <c r="JA9" s="249"/>
      <c r="JD9" s="248"/>
      <c r="JF9" s="248"/>
      <c r="JI9" s="249"/>
      <c r="JJ9" s="249"/>
      <c r="JK9" s="249"/>
      <c r="JL9" s="249"/>
      <c r="JM9" s="249"/>
      <c r="JN9" s="249"/>
      <c r="JO9" s="249"/>
      <c r="JP9" s="249"/>
      <c r="JQ9" s="249"/>
      <c r="JR9" s="249"/>
      <c r="JS9" s="249"/>
      <c r="JT9" s="249"/>
      <c r="JW9" s="248"/>
      <c r="JY9" s="248"/>
      <c r="KB9" s="249"/>
      <c r="KC9" s="249"/>
      <c r="KD9" s="249"/>
      <c r="KE9" s="249"/>
      <c r="KF9" s="249"/>
      <c r="KG9" s="249"/>
      <c r="KH9" s="249"/>
      <c r="KI9" s="249"/>
      <c r="KJ9" s="249"/>
      <c r="KK9" s="249"/>
      <c r="KL9" s="249"/>
      <c r="KM9" s="249"/>
      <c r="KP9" s="248"/>
      <c r="KR9" s="248"/>
      <c r="KU9" s="249"/>
      <c r="KV9" s="249"/>
      <c r="KW9" s="249"/>
      <c r="KX9" s="249"/>
      <c r="KY9" s="249"/>
      <c r="KZ9" s="249"/>
      <c r="LA9" s="249"/>
      <c r="LB9" s="249"/>
      <c r="LC9" s="249"/>
      <c r="LD9" s="249"/>
      <c r="LE9" s="249"/>
      <c r="LF9" s="249"/>
      <c r="LI9" s="248"/>
      <c r="LK9" s="248"/>
      <c r="LN9" s="249"/>
      <c r="LO9" s="249"/>
      <c r="LP9" s="249"/>
      <c r="LQ9" s="249"/>
      <c r="LR9" s="249"/>
      <c r="LS9" s="249"/>
      <c r="LT9" s="249"/>
      <c r="LU9" s="249"/>
      <c r="LV9" s="249"/>
      <c r="LW9" s="249"/>
      <c r="LX9" s="249"/>
      <c r="LY9" s="249"/>
      <c r="MB9" s="248"/>
      <c r="MD9" s="248"/>
      <c r="MG9" s="249"/>
      <c r="MH9" s="249"/>
      <c r="MI9" s="249"/>
      <c r="MJ9" s="249"/>
      <c r="MK9" s="249"/>
      <c r="ML9" s="249"/>
      <c r="MM9" s="249"/>
      <c r="MN9" s="249"/>
      <c r="MO9" s="249"/>
      <c r="MP9" s="249"/>
      <c r="MQ9" s="249"/>
      <c r="MR9" s="249"/>
      <c r="MU9" s="248"/>
      <c r="MW9" s="248"/>
      <c r="MZ9" s="249"/>
      <c r="NA9" s="249"/>
      <c r="NB9" s="249"/>
      <c r="NC9" s="249"/>
      <c r="ND9" s="249"/>
      <c r="NE9" s="249"/>
      <c r="NF9" s="249"/>
      <c r="NG9" s="249"/>
      <c r="NH9" s="249"/>
      <c r="NI9" s="249"/>
      <c r="NJ9" s="249"/>
      <c r="NK9" s="249"/>
      <c r="NN9" s="248"/>
      <c r="NP9" s="248"/>
      <c r="NS9" s="249"/>
      <c r="NT9" s="249"/>
      <c r="NU9" s="249"/>
      <c r="NV9" s="249"/>
      <c r="NW9" s="249"/>
      <c r="NX9" s="249"/>
      <c r="NY9" s="249"/>
      <c r="NZ9" s="249"/>
      <c r="OA9" s="249"/>
      <c r="OB9" s="249"/>
      <c r="OC9" s="249"/>
      <c r="OD9" s="249"/>
      <c r="OG9" s="248"/>
      <c r="OI9" s="248"/>
      <c r="OL9" s="249"/>
      <c r="OM9" s="249"/>
      <c r="ON9" s="249"/>
      <c r="OO9" s="249"/>
      <c r="OP9" s="249"/>
      <c r="OQ9" s="249"/>
      <c r="OR9" s="249"/>
      <c r="OS9" s="249"/>
      <c r="OT9" s="249"/>
      <c r="OU9" s="249"/>
      <c r="OV9" s="249"/>
      <c r="OW9" s="249"/>
      <c r="OZ9" s="248"/>
      <c r="PB9" s="248"/>
      <c r="PE9" s="249"/>
      <c r="PF9" s="249"/>
      <c r="PG9" s="249"/>
      <c r="PH9" s="249"/>
      <c r="PI9" s="249"/>
      <c r="PJ9" s="249"/>
      <c r="PK9" s="249"/>
      <c r="PL9" s="249"/>
      <c r="PM9" s="249"/>
      <c r="PN9" s="249"/>
      <c r="PO9" s="249"/>
      <c r="PP9" s="249"/>
      <c r="PS9" s="248"/>
      <c r="PU9" s="248"/>
      <c r="PX9" s="249"/>
      <c r="PY9" s="249"/>
      <c r="PZ9" s="249"/>
      <c r="QA9" s="249"/>
      <c r="QB9" s="249"/>
      <c r="QC9" s="249"/>
      <c r="QD9" s="249"/>
      <c r="QE9" s="249"/>
      <c r="QF9" s="249"/>
      <c r="QG9" s="249"/>
      <c r="QH9" s="249"/>
      <c r="QI9" s="249"/>
      <c r="QL9" s="248"/>
      <c r="QN9" s="248"/>
      <c r="QQ9" s="249"/>
      <c r="QR9" s="249"/>
      <c r="QS9" s="249"/>
      <c r="QT9" s="249"/>
      <c r="QU9" s="249"/>
      <c r="QV9" s="249"/>
      <c r="QW9" s="249"/>
      <c r="QX9" s="249"/>
      <c r="QY9" s="249"/>
      <c r="QZ9" s="249"/>
      <c r="RA9" s="249"/>
      <c r="RB9" s="249"/>
      <c r="RE9" s="248"/>
      <c r="RG9" s="248"/>
      <c r="RJ9" s="249"/>
      <c r="RK9" s="249"/>
      <c r="RL9" s="249"/>
      <c r="RM9" s="249"/>
      <c r="RN9" s="249"/>
      <c r="RO9" s="249"/>
      <c r="RP9" s="249"/>
      <c r="RQ9" s="249"/>
      <c r="RR9" s="249"/>
      <c r="RS9" s="249"/>
      <c r="RT9" s="249"/>
      <c r="RU9" s="249"/>
      <c r="RX9" s="248"/>
      <c r="RZ9" s="248"/>
      <c r="SC9" s="249"/>
      <c r="SD9" s="249"/>
      <c r="SE9" s="249"/>
      <c r="SF9" s="249"/>
      <c r="SG9" s="249"/>
      <c r="SH9" s="249"/>
      <c r="SI9" s="249"/>
      <c r="SJ9" s="249"/>
      <c r="SK9" s="249"/>
      <c r="SL9" s="249"/>
      <c r="SM9" s="249"/>
      <c r="SN9" s="249"/>
      <c r="SQ9" s="248"/>
      <c r="SS9" s="248"/>
      <c r="SV9" s="249"/>
      <c r="SW9" s="249"/>
      <c r="SX9" s="249"/>
      <c r="SY9" s="249"/>
      <c r="SZ9" s="249"/>
      <c r="TA9" s="249"/>
      <c r="TB9" s="249"/>
      <c r="TC9" s="249"/>
      <c r="TD9" s="249"/>
      <c r="TE9" s="249"/>
      <c r="TF9" s="249"/>
      <c r="TG9" s="249"/>
      <c r="TJ9" s="248"/>
      <c r="TL9" s="248"/>
      <c r="TO9" s="249"/>
      <c r="TP9" s="249"/>
      <c r="TQ9" s="249"/>
      <c r="TR9" s="249"/>
      <c r="TS9" s="249"/>
      <c r="TT9" s="249"/>
      <c r="TU9" s="249"/>
      <c r="TV9" s="249"/>
      <c r="TW9" s="249"/>
      <c r="TX9" s="249"/>
      <c r="TY9" s="249"/>
      <c r="TZ9" s="249"/>
      <c r="UC9" s="248"/>
      <c r="UE9" s="248"/>
      <c r="UH9" s="249"/>
      <c r="UI9" s="249"/>
      <c r="UJ9" s="249"/>
      <c r="UK9" s="249"/>
      <c r="UL9" s="249"/>
      <c r="UM9" s="249"/>
      <c r="UN9" s="249"/>
      <c r="UO9" s="249"/>
      <c r="UP9" s="249"/>
      <c r="UQ9" s="249"/>
      <c r="UR9" s="249"/>
      <c r="US9" s="249"/>
      <c r="UV9" s="248"/>
      <c r="UX9" s="248"/>
      <c r="VA9" s="249"/>
      <c r="VB9" s="249"/>
      <c r="VC9" s="249"/>
      <c r="VD9" s="249"/>
      <c r="VE9" s="249"/>
      <c r="VF9" s="249"/>
      <c r="VG9" s="249"/>
      <c r="VH9" s="249"/>
      <c r="VI9" s="249"/>
      <c r="VJ9" s="249"/>
      <c r="VK9" s="249"/>
      <c r="VL9" s="249"/>
      <c r="VO9" s="248"/>
      <c r="VQ9" s="248"/>
      <c r="VT9" s="249"/>
      <c r="VU9" s="249"/>
      <c r="VV9" s="249"/>
      <c r="VW9" s="249"/>
      <c r="VX9" s="249"/>
      <c r="VY9" s="249"/>
      <c r="VZ9" s="249"/>
      <c r="WA9" s="249"/>
      <c r="WB9" s="249"/>
      <c r="WC9" s="249"/>
      <c r="WD9" s="249"/>
      <c r="WE9" s="249"/>
      <c r="WH9" s="248"/>
      <c r="WJ9" s="248"/>
      <c r="WM9" s="249"/>
      <c r="WN9" s="249"/>
      <c r="WO9" s="249"/>
      <c r="WP9" s="249"/>
      <c r="WQ9" s="249"/>
      <c r="WR9" s="249"/>
      <c r="WS9" s="249"/>
      <c r="WT9" s="249"/>
      <c r="WU9" s="249"/>
      <c r="WV9" s="249"/>
      <c r="WW9" s="249"/>
      <c r="WX9" s="249"/>
      <c r="XA9" s="248"/>
      <c r="XC9" s="248"/>
      <c r="XF9" s="249"/>
      <c r="XG9" s="249"/>
      <c r="XH9" s="249"/>
      <c r="XI9" s="249"/>
      <c r="XJ9" s="249"/>
      <c r="XK9" s="249"/>
      <c r="XL9" s="249"/>
      <c r="XM9" s="249"/>
      <c r="XN9" s="249"/>
      <c r="XO9" s="249"/>
      <c r="XP9" s="249"/>
      <c r="XQ9" s="249"/>
      <c r="XT9" s="248"/>
      <c r="XV9" s="248"/>
      <c r="XY9" s="249"/>
      <c r="XZ9" s="249"/>
      <c r="YA9" s="249"/>
      <c r="YB9" s="249"/>
      <c r="YC9" s="249"/>
      <c r="YD9" s="249"/>
      <c r="YE9" s="249"/>
      <c r="YF9" s="249"/>
      <c r="YG9" s="249"/>
      <c r="YH9" s="249"/>
      <c r="YI9" s="249"/>
      <c r="YJ9" s="249"/>
      <c r="YM9" s="248"/>
      <c r="YO9" s="248"/>
      <c r="YR9" s="249"/>
      <c r="YS9" s="249"/>
      <c r="YT9" s="249"/>
      <c r="YU9" s="249"/>
      <c r="YV9" s="249"/>
      <c r="YW9" s="249"/>
      <c r="YX9" s="249"/>
      <c r="YY9" s="249"/>
      <c r="YZ9" s="249"/>
      <c r="ZA9" s="249"/>
      <c r="ZB9" s="249"/>
      <c r="ZC9" s="249"/>
      <c r="ZF9" s="248"/>
      <c r="ZH9" s="248"/>
      <c r="ZK9" s="249"/>
      <c r="ZL9" s="249"/>
      <c r="ZM9" s="249"/>
      <c r="ZN9" s="249"/>
      <c r="ZO9" s="249"/>
      <c r="ZP9" s="249"/>
      <c r="ZQ9" s="249"/>
      <c r="ZR9" s="249"/>
      <c r="ZS9" s="249"/>
      <c r="ZT9" s="249"/>
      <c r="ZU9" s="249"/>
      <c r="ZV9" s="249"/>
      <c r="ZY9" s="248"/>
      <c r="AAA9" s="248"/>
      <c r="AAD9" s="249"/>
      <c r="AAE9" s="249"/>
      <c r="AAF9" s="249"/>
      <c r="AAG9" s="249"/>
      <c r="AAH9" s="249"/>
      <c r="AAI9" s="249"/>
      <c r="AAJ9" s="249"/>
      <c r="AAK9" s="249"/>
      <c r="AAL9" s="249"/>
      <c r="AAM9" s="249"/>
      <c r="AAN9" s="249"/>
      <c r="AAO9" s="249"/>
      <c r="AAR9" s="248"/>
      <c r="AAT9" s="248"/>
      <c r="AAW9" s="249"/>
      <c r="AAX9" s="249"/>
      <c r="AAY9" s="249"/>
      <c r="AAZ9" s="249"/>
      <c r="ABA9" s="249"/>
      <c r="ABB9" s="249"/>
      <c r="ABC9" s="249"/>
      <c r="ABD9" s="249"/>
      <c r="ABE9" s="249"/>
      <c r="ABF9" s="249"/>
      <c r="ABG9" s="249"/>
      <c r="ABH9" s="249"/>
      <c r="ABK9" s="248"/>
      <c r="ABM9" s="248"/>
      <c r="ABP9" s="249"/>
      <c r="ABQ9" s="249"/>
      <c r="ABR9" s="249"/>
      <c r="ABS9" s="249"/>
      <c r="ABT9" s="249"/>
      <c r="ABU9" s="249"/>
      <c r="ABV9" s="249"/>
      <c r="ABW9" s="249"/>
      <c r="ABX9" s="249"/>
      <c r="ABY9" s="249"/>
      <c r="ABZ9" s="249"/>
      <c r="ACA9" s="249"/>
      <c r="ACD9" s="248"/>
      <c r="ACF9" s="248"/>
      <c r="ACI9" s="249"/>
      <c r="ACJ9" s="249"/>
      <c r="ACK9" s="249"/>
      <c r="ACL9" s="249"/>
      <c r="ACM9" s="249"/>
      <c r="ACN9" s="249"/>
      <c r="ACO9" s="249"/>
      <c r="ACP9" s="249"/>
      <c r="ACQ9" s="249"/>
      <c r="ACR9" s="249"/>
      <c r="ACS9" s="249"/>
      <c r="ACT9" s="249"/>
      <c r="ACW9" s="248"/>
      <c r="ACY9" s="248"/>
      <c r="ADB9" s="249"/>
      <c r="ADC9" s="249"/>
      <c r="ADD9" s="249"/>
      <c r="ADE9" s="249"/>
      <c r="ADF9" s="249"/>
      <c r="ADG9" s="249"/>
      <c r="ADH9" s="249"/>
      <c r="ADI9" s="249"/>
      <c r="ADJ9" s="249"/>
      <c r="ADK9" s="249"/>
      <c r="ADL9" s="249"/>
      <c r="ADM9" s="249"/>
      <c r="ADP9" s="248"/>
      <c r="ADR9" s="248"/>
      <c r="ADU9" s="249"/>
      <c r="ADV9" s="249"/>
      <c r="ADW9" s="249"/>
      <c r="ADX9" s="249"/>
      <c r="ADY9" s="249"/>
      <c r="ADZ9" s="249"/>
      <c r="AEA9" s="249"/>
      <c r="AEB9" s="249"/>
      <c r="AEC9" s="249"/>
      <c r="AED9" s="249"/>
      <c r="AEE9" s="249"/>
      <c r="AEF9" s="249"/>
      <c r="AEI9" s="248"/>
      <c r="AEK9" s="248"/>
      <c r="AEN9" s="249"/>
      <c r="AEO9" s="249"/>
      <c r="AEP9" s="249"/>
      <c r="AEQ9" s="249"/>
      <c r="AER9" s="249"/>
      <c r="AES9" s="249"/>
      <c r="AET9" s="249"/>
      <c r="AEU9" s="249"/>
      <c r="AEV9" s="249"/>
      <c r="AEW9" s="249"/>
      <c r="AEX9" s="249"/>
      <c r="AEY9" s="249"/>
      <c r="AFB9" s="248"/>
      <c r="AFD9" s="248"/>
      <c r="AFG9" s="249"/>
      <c r="AFH9" s="249"/>
      <c r="AFI9" s="249"/>
      <c r="AFJ9" s="249"/>
      <c r="AFK9" s="249"/>
      <c r="AFL9" s="249"/>
      <c r="AFM9" s="249"/>
      <c r="AFN9" s="249"/>
      <c r="AFO9" s="249"/>
      <c r="AFP9" s="249"/>
      <c r="AFQ9" s="249"/>
      <c r="AFR9" s="249"/>
      <c r="AFU9" s="248"/>
      <c r="AFW9" s="248"/>
      <c r="AFZ9" s="249"/>
      <c r="AGA9" s="249"/>
      <c r="AGB9" s="249"/>
      <c r="AGC9" s="249"/>
      <c r="AGD9" s="249"/>
      <c r="AGE9" s="249"/>
      <c r="AGF9" s="249"/>
      <c r="AGG9" s="249"/>
      <c r="AGH9" s="249"/>
      <c r="AGI9" s="249"/>
      <c r="AGJ9" s="249"/>
      <c r="AGK9" s="249"/>
      <c r="AGN9" s="248"/>
      <c r="AGP9" s="248"/>
      <c r="AGS9" s="249"/>
      <c r="AGT9" s="249"/>
      <c r="AGU9" s="249"/>
      <c r="AGV9" s="249"/>
      <c r="AGW9" s="249"/>
      <c r="AGX9" s="249"/>
      <c r="AGY9" s="249"/>
      <c r="AGZ9" s="249"/>
      <c r="AHA9" s="249"/>
      <c r="AHB9" s="249"/>
      <c r="AHC9" s="249"/>
      <c r="AHD9" s="249"/>
      <c r="AHG9" s="248"/>
      <c r="AHI9" s="248"/>
      <c r="AHL9" s="249"/>
      <c r="AHM9" s="249"/>
      <c r="AHN9" s="249"/>
      <c r="AHO9" s="249"/>
      <c r="AHP9" s="249"/>
      <c r="AHQ9" s="249"/>
      <c r="AHR9" s="249"/>
      <c r="AHS9" s="249"/>
      <c r="AHT9" s="249"/>
      <c r="AHU9" s="249"/>
      <c r="AHV9" s="249"/>
      <c r="AHW9" s="249"/>
      <c r="AHZ9" s="248"/>
      <c r="AIB9" s="248"/>
      <c r="AIE9" s="249"/>
      <c r="AIF9" s="249"/>
      <c r="AIG9" s="249"/>
      <c r="AIH9" s="249"/>
      <c r="AII9" s="249"/>
      <c r="AIJ9" s="249"/>
      <c r="AIK9" s="249"/>
      <c r="AIL9" s="249"/>
      <c r="AIM9" s="249"/>
      <c r="AIN9" s="249"/>
      <c r="AIO9" s="249"/>
      <c r="AIP9" s="249"/>
      <c r="AIS9" s="248"/>
      <c r="AIU9" s="248"/>
      <c r="AIX9" s="249"/>
      <c r="AIY9" s="249"/>
      <c r="AIZ9" s="249"/>
      <c r="AJA9" s="249"/>
      <c r="AJB9" s="249"/>
      <c r="AJC9" s="249"/>
      <c r="AJD9" s="249"/>
      <c r="AJE9" s="249"/>
      <c r="AJF9" s="249"/>
      <c r="AJG9" s="249"/>
      <c r="AJH9" s="249"/>
      <c r="AJI9" s="249"/>
      <c r="AJL9" s="248"/>
      <c r="AJN9" s="248"/>
      <c r="AJQ9" s="249"/>
      <c r="AJR9" s="249"/>
      <c r="AJS9" s="249"/>
      <c r="AJT9" s="249"/>
      <c r="AJU9" s="249"/>
      <c r="AJV9" s="249"/>
      <c r="AJW9" s="249"/>
      <c r="AJX9" s="249"/>
      <c r="AJY9" s="249"/>
      <c r="AJZ9" s="249"/>
      <c r="AKA9" s="249"/>
      <c r="AKB9" s="249"/>
      <c r="AKE9" s="248"/>
      <c r="AKG9" s="248"/>
      <c r="AKJ9" s="249"/>
      <c r="AKK9" s="249"/>
      <c r="AKL9" s="249"/>
      <c r="AKM9" s="249"/>
      <c r="AKN9" s="249"/>
      <c r="AKO9" s="249"/>
      <c r="AKP9" s="249"/>
      <c r="AKQ9" s="249"/>
      <c r="AKR9" s="249"/>
      <c r="AKS9" s="249"/>
      <c r="AKT9" s="249"/>
      <c r="AKU9" s="249"/>
      <c r="AKX9" s="248"/>
      <c r="AKZ9" s="248"/>
      <c r="ALC9" s="249"/>
      <c r="ALD9" s="249"/>
      <c r="ALE9" s="249"/>
      <c r="ALF9" s="249"/>
      <c r="ALG9" s="249"/>
      <c r="ALH9" s="249"/>
      <c r="ALI9" s="249"/>
      <c r="ALJ9" s="249"/>
      <c r="ALK9" s="249"/>
      <c r="ALL9" s="249"/>
      <c r="ALM9" s="249"/>
      <c r="ALN9" s="249"/>
      <c r="ALQ9" s="248"/>
      <c r="ALS9" s="248"/>
      <c r="ALV9" s="249"/>
      <c r="ALW9" s="249"/>
      <c r="ALX9" s="249"/>
      <c r="ALY9" s="249"/>
      <c r="ALZ9" s="249"/>
      <c r="AMA9" s="249"/>
      <c r="AMB9" s="249"/>
      <c r="AMC9" s="249"/>
      <c r="AMD9" s="249"/>
      <c r="AME9" s="249"/>
      <c r="AMF9" s="249"/>
      <c r="AMG9" s="249"/>
      <c r="AMJ9" s="248"/>
      <c r="AML9" s="248"/>
      <c r="AMO9" s="249"/>
      <c r="AMP9" s="249"/>
      <c r="AMQ9" s="249"/>
      <c r="AMR9" s="249"/>
      <c r="AMS9" s="249"/>
      <c r="AMT9" s="249"/>
      <c r="AMU9" s="249"/>
      <c r="AMV9" s="249"/>
      <c r="AMW9" s="249"/>
      <c r="AMX9" s="249"/>
      <c r="AMY9" s="249"/>
      <c r="AMZ9" s="249"/>
      <c r="ANC9" s="248"/>
      <c r="ANE9" s="248"/>
      <c r="ANH9" s="249"/>
      <c r="ANI9" s="249"/>
      <c r="ANJ9" s="249"/>
      <c r="ANK9" s="249"/>
      <c r="ANL9" s="249"/>
      <c r="ANM9" s="249"/>
      <c r="ANN9" s="249"/>
      <c r="ANO9" s="249"/>
      <c r="ANP9" s="249"/>
      <c r="ANQ9" s="249"/>
      <c r="ANR9" s="249"/>
      <c r="ANS9" s="249"/>
      <c r="ANV9" s="248"/>
      <c r="ANX9" s="248"/>
      <c r="AOA9" s="249"/>
      <c r="AOB9" s="249"/>
      <c r="AOC9" s="249"/>
      <c r="AOD9" s="249"/>
      <c r="AOE9" s="249"/>
      <c r="AOF9" s="249"/>
      <c r="AOG9" s="249"/>
      <c r="AOH9" s="249"/>
      <c r="AOI9" s="249"/>
      <c r="AOJ9" s="249"/>
      <c r="AOK9" s="249"/>
      <c r="AOL9" s="249"/>
      <c r="AOO9" s="248"/>
      <c r="AOQ9" s="248"/>
      <c r="AOT9" s="249"/>
      <c r="AOU9" s="249"/>
      <c r="AOV9" s="249"/>
      <c r="AOW9" s="249"/>
      <c r="AOX9" s="249"/>
      <c r="AOY9" s="249"/>
      <c r="AOZ9" s="249"/>
      <c r="APA9" s="249"/>
      <c r="APB9" s="249"/>
      <c r="APC9" s="249"/>
      <c r="APD9" s="249"/>
      <c r="APE9" s="249"/>
      <c r="APH9" s="248"/>
      <c r="APJ9" s="248"/>
      <c r="APM9" s="249"/>
      <c r="APN9" s="249"/>
      <c r="APO9" s="249"/>
      <c r="APP9" s="249"/>
      <c r="APQ9" s="249"/>
      <c r="APR9" s="249"/>
      <c r="APS9" s="249"/>
      <c r="APT9" s="249"/>
      <c r="APU9" s="249"/>
      <c r="APV9" s="249"/>
      <c r="APW9" s="249"/>
      <c r="APX9" s="249"/>
      <c r="AQA9" s="248"/>
      <c r="AQC9" s="248"/>
      <c r="AQF9" s="249"/>
      <c r="AQG9" s="249"/>
      <c r="AQH9" s="249"/>
      <c r="AQI9" s="249"/>
      <c r="AQJ9" s="249"/>
      <c r="AQK9" s="249"/>
      <c r="AQL9" s="249"/>
      <c r="AQM9" s="249"/>
      <c r="AQN9" s="249"/>
      <c r="AQO9" s="249"/>
      <c r="AQP9" s="249"/>
      <c r="AQQ9" s="249"/>
      <c r="AQT9" s="248"/>
      <c r="AQV9" s="248"/>
      <c r="AQY9" s="249"/>
      <c r="AQZ9" s="249"/>
      <c r="ARA9" s="249"/>
      <c r="ARB9" s="249"/>
      <c r="ARC9" s="249"/>
      <c r="ARD9" s="249"/>
      <c r="ARE9" s="249"/>
      <c r="ARF9" s="249"/>
      <c r="ARG9" s="249"/>
      <c r="ARH9" s="249"/>
      <c r="ARI9" s="249"/>
      <c r="ARJ9" s="249"/>
      <c r="ARM9" s="248"/>
      <c r="ARO9" s="248"/>
      <c r="ARR9" s="249"/>
      <c r="ARS9" s="249"/>
      <c r="ART9" s="249"/>
      <c r="ARU9" s="249"/>
      <c r="ARV9" s="249"/>
      <c r="ARW9" s="249"/>
      <c r="ARX9" s="249"/>
      <c r="ARY9" s="249"/>
      <c r="ARZ9" s="249"/>
      <c r="ASA9" s="249"/>
      <c r="ASB9" s="249"/>
      <c r="ASC9" s="249"/>
      <c r="ASF9" s="248"/>
      <c r="ASH9" s="248"/>
      <c r="ASK9" s="249"/>
      <c r="ASL9" s="249"/>
      <c r="ASM9" s="249"/>
      <c r="ASN9" s="249"/>
      <c r="ASO9" s="249"/>
      <c r="ASP9" s="249"/>
      <c r="ASQ9" s="249"/>
      <c r="ASR9" s="249"/>
      <c r="ASS9" s="249"/>
      <c r="AST9" s="249"/>
      <c r="ASU9" s="249"/>
      <c r="ASV9" s="249"/>
      <c r="ASY9" s="248"/>
      <c r="ATA9" s="248"/>
      <c r="ATD9" s="249"/>
      <c r="ATE9" s="249"/>
      <c r="ATF9" s="249"/>
      <c r="ATG9" s="249"/>
      <c r="ATH9" s="249"/>
      <c r="ATI9" s="249"/>
      <c r="ATJ9" s="249"/>
      <c r="ATK9" s="249"/>
      <c r="ATL9" s="249"/>
      <c r="ATM9" s="249"/>
      <c r="ATN9" s="249"/>
      <c r="ATO9" s="249"/>
      <c r="ATR9" s="248"/>
      <c r="ATT9" s="248"/>
      <c r="ATW9" s="249"/>
      <c r="ATX9" s="249"/>
      <c r="ATY9" s="249"/>
      <c r="ATZ9" s="249"/>
      <c r="AUA9" s="249"/>
      <c r="AUB9" s="249"/>
      <c r="AUC9" s="249"/>
      <c r="AUD9" s="249"/>
      <c r="AUE9" s="249"/>
      <c r="AUF9" s="249"/>
      <c r="AUG9" s="249"/>
      <c r="AUH9" s="249"/>
      <c r="AUK9" s="248"/>
      <c r="AUM9" s="248"/>
      <c r="AUP9" s="249"/>
      <c r="AUQ9" s="249"/>
      <c r="AUR9" s="249"/>
      <c r="AUS9" s="249"/>
      <c r="AUT9" s="249"/>
      <c r="AUU9" s="249"/>
      <c r="AUV9" s="249"/>
      <c r="AUW9" s="249"/>
      <c r="AUX9" s="249"/>
      <c r="AUY9" s="249"/>
      <c r="AUZ9" s="249"/>
      <c r="AVA9" s="249"/>
      <c r="AVD9" s="248"/>
      <c r="AVF9" s="248"/>
      <c r="AVI9" s="249"/>
      <c r="AVJ9" s="249"/>
      <c r="AVK9" s="249"/>
      <c r="AVL9" s="249"/>
      <c r="AVM9" s="249"/>
      <c r="AVN9" s="249"/>
      <c r="AVO9" s="249"/>
      <c r="AVP9" s="249"/>
      <c r="AVQ9" s="249"/>
      <c r="AVR9" s="249"/>
      <c r="AVS9" s="249"/>
      <c r="AVT9" s="249"/>
      <c r="AVW9" s="248"/>
      <c r="AVY9" s="248"/>
      <c r="AWB9" s="249"/>
      <c r="AWC9" s="249"/>
      <c r="AWD9" s="249"/>
      <c r="AWE9" s="249"/>
      <c r="AWF9" s="249"/>
      <c r="AWG9" s="249"/>
      <c r="AWH9" s="249"/>
      <c r="AWI9" s="249"/>
      <c r="AWJ9" s="249"/>
      <c r="AWK9" s="249"/>
      <c r="AWL9" s="249"/>
      <c r="AWM9" s="249"/>
      <c r="AWP9" s="248"/>
      <c r="AWR9" s="248"/>
      <c r="AWU9" s="249"/>
      <c r="AWV9" s="249"/>
      <c r="AWW9" s="249"/>
      <c r="AWX9" s="249"/>
      <c r="AWY9" s="249"/>
      <c r="AWZ9" s="249"/>
      <c r="AXA9" s="249"/>
      <c r="AXB9" s="249"/>
      <c r="AXC9" s="249"/>
      <c r="AXD9" s="249"/>
      <c r="AXE9" s="249"/>
      <c r="AXF9" s="249"/>
      <c r="AXI9" s="248"/>
      <c r="AXK9" s="248"/>
      <c r="AXN9" s="249"/>
      <c r="AXO9" s="249"/>
      <c r="AXP9" s="249"/>
      <c r="AXQ9" s="249"/>
      <c r="AXR9" s="249"/>
      <c r="AXS9" s="249"/>
      <c r="AXT9" s="249"/>
      <c r="AXU9" s="249"/>
      <c r="AXV9" s="249"/>
      <c r="AXW9" s="249"/>
      <c r="AXX9" s="249"/>
      <c r="AXY9" s="249"/>
      <c r="AYB9" s="248"/>
      <c r="AYD9" s="248"/>
      <c r="AYG9" s="249"/>
      <c r="AYH9" s="249"/>
      <c r="AYI9" s="249"/>
      <c r="AYJ9" s="249"/>
      <c r="AYK9" s="249"/>
      <c r="AYL9" s="249"/>
      <c r="AYM9" s="249"/>
      <c r="AYN9" s="249"/>
      <c r="AYO9" s="249"/>
      <c r="AYP9" s="249"/>
      <c r="AYQ9" s="249"/>
      <c r="AYR9" s="249"/>
      <c r="AYU9" s="248"/>
      <c r="AYW9" s="248"/>
      <c r="AYZ9" s="249"/>
      <c r="AZA9" s="249"/>
      <c r="AZB9" s="249"/>
      <c r="AZC9" s="249"/>
      <c r="AZD9" s="249"/>
      <c r="AZE9" s="249"/>
      <c r="AZF9" s="249"/>
      <c r="AZG9" s="249"/>
      <c r="AZH9" s="249"/>
      <c r="AZI9" s="249"/>
      <c r="AZJ9" s="249"/>
      <c r="AZK9" s="249"/>
      <c r="AZN9" s="248"/>
      <c r="AZP9" s="248"/>
      <c r="AZS9" s="249"/>
      <c r="AZT9" s="249"/>
      <c r="AZU9" s="249"/>
      <c r="AZV9" s="249"/>
      <c r="AZW9" s="249"/>
      <c r="AZX9" s="249"/>
      <c r="AZY9" s="249"/>
      <c r="AZZ9" s="249"/>
      <c r="BAA9" s="249"/>
      <c r="BAB9" s="249"/>
      <c r="BAC9" s="249"/>
      <c r="BAD9" s="249"/>
      <c r="BAG9" s="248"/>
      <c r="BAI9" s="248"/>
      <c r="BAL9" s="249"/>
      <c r="BAM9" s="249"/>
      <c r="BAN9" s="249"/>
      <c r="BAO9" s="249"/>
      <c r="BAP9" s="249"/>
      <c r="BAQ9" s="249"/>
      <c r="BAR9" s="249"/>
      <c r="BAS9" s="249"/>
      <c r="BAT9" s="249"/>
      <c r="BAU9" s="249"/>
      <c r="BAV9" s="249"/>
      <c r="BAW9" s="249"/>
      <c r="BAZ9" s="248"/>
      <c r="BBB9" s="248"/>
      <c r="BBE9" s="249"/>
      <c r="BBF9" s="249"/>
      <c r="BBG9" s="249"/>
      <c r="BBH9" s="249"/>
      <c r="BBI9" s="249"/>
      <c r="BBJ9" s="249"/>
      <c r="BBK9" s="249"/>
      <c r="BBL9" s="249"/>
      <c r="BBM9" s="249"/>
      <c r="BBN9" s="249"/>
      <c r="BBO9" s="249"/>
      <c r="BBP9" s="249"/>
      <c r="BBS9" s="248"/>
      <c r="BBU9" s="248"/>
      <c r="BBX9" s="249"/>
      <c r="BBY9" s="249"/>
      <c r="BBZ9" s="249"/>
      <c r="BCA9" s="249"/>
      <c r="BCB9" s="249"/>
      <c r="BCC9" s="249"/>
      <c r="BCD9" s="249"/>
      <c r="BCE9" s="249"/>
      <c r="BCF9" s="249"/>
      <c r="BCG9" s="249"/>
      <c r="BCH9" s="249"/>
      <c r="BCI9" s="249"/>
      <c r="BCL9" s="248"/>
      <c r="BCN9" s="248"/>
      <c r="BCQ9" s="249"/>
      <c r="BCR9" s="249"/>
      <c r="BCS9" s="249"/>
      <c r="BCT9" s="249"/>
      <c r="BCU9" s="249"/>
      <c r="BCV9" s="249"/>
      <c r="BCW9" s="249"/>
      <c r="BCX9" s="249"/>
      <c r="BCY9" s="249"/>
      <c r="BCZ9" s="249"/>
      <c r="BDA9" s="249"/>
      <c r="BDB9" s="249"/>
      <c r="BDE9" s="248"/>
      <c r="BDG9" s="248"/>
      <c r="BDJ9" s="249"/>
      <c r="BDK9" s="249"/>
      <c r="BDL9" s="249"/>
      <c r="BDM9" s="249"/>
      <c r="BDN9" s="249"/>
      <c r="BDO9" s="249"/>
      <c r="BDP9" s="249"/>
      <c r="BDQ9" s="249"/>
      <c r="BDR9" s="249"/>
      <c r="BDS9" s="249"/>
      <c r="BDT9" s="249"/>
      <c r="BDU9" s="249"/>
      <c r="BDX9" s="248"/>
      <c r="BDZ9" s="248"/>
      <c r="BEC9" s="249"/>
      <c r="BED9" s="249"/>
      <c r="BEE9" s="249"/>
      <c r="BEF9" s="249"/>
      <c r="BEG9" s="249"/>
      <c r="BEH9" s="249"/>
      <c r="BEI9" s="249"/>
      <c r="BEJ9" s="249"/>
      <c r="BEK9" s="249"/>
      <c r="BEL9" s="249"/>
      <c r="BEM9" s="249"/>
      <c r="BEN9" s="249"/>
      <c r="BEQ9" s="248"/>
      <c r="BES9" s="248"/>
      <c r="BEV9" s="249"/>
      <c r="BEW9" s="249"/>
      <c r="BEX9" s="249"/>
      <c r="BEY9" s="249"/>
      <c r="BEZ9" s="249"/>
      <c r="BFA9" s="249"/>
      <c r="BFB9" s="249"/>
      <c r="BFC9" s="249"/>
      <c r="BFD9" s="249"/>
      <c r="BFE9" s="249"/>
      <c r="BFF9" s="249"/>
      <c r="BFG9" s="249"/>
      <c r="BFJ9" s="248"/>
      <c r="BFL9" s="248"/>
      <c r="BFO9" s="249"/>
      <c r="BFP9" s="249"/>
      <c r="BFQ9" s="249"/>
      <c r="BFR9" s="249"/>
      <c r="BFS9" s="249"/>
      <c r="BFT9" s="249"/>
      <c r="BFU9" s="249"/>
      <c r="BFV9" s="249"/>
      <c r="BFW9" s="249"/>
      <c r="BFX9" s="249"/>
      <c r="BFY9" s="249"/>
      <c r="BFZ9" s="249"/>
      <c r="BGC9" s="248"/>
      <c r="BGE9" s="248"/>
      <c r="BGH9" s="249"/>
      <c r="BGI9" s="249"/>
      <c r="BGJ9" s="249"/>
      <c r="BGK9" s="249"/>
      <c r="BGL9" s="249"/>
      <c r="BGM9" s="249"/>
      <c r="BGN9" s="249"/>
      <c r="BGO9" s="249"/>
      <c r="BGP9" s="249"/>
      <c r="BGQ9" s="249"/>
      <c r="BGR9" s="249"/>
      <c r="BGS9" s="249"/>
      <c r="BGV9" s="248"/>
      <c r="BGX9" s="248"/>
      <c r="BHA9" s="249"/>
      <c r="BHB9" s="249"/>
      <c r="BHC9" s="249"/>
      <c r="BHD9" s="249"/>
      <c r="BHE9" s="249"/>
      <c r="BHF9" s="249"/>
      <c r="BHG9" s="249"/>
      <c r="BHH9" s="249"/>
      <c r="BHI9" s="249"/>
      <c r="BHJ9" s="249"/>
      <c r="BHK9" s="249"/>
      <c r="BHL9" s="249"/>
      <c r="BHO9" s="248"/>
      <c r="BHQ9" s="248"/>
      <c r="BHT9" s="249"/>
      <c r="BHU9" s="249"/>
      <c r="BHV9" s="249"/>
      <c r="BHW9" s="249"/>
      <c r="BHX9" s="249"/>
      <c r="BHY9" s="249"/>
      <c r="BHZ9" s="249"/>
      <c r="BIA9" s="249"/>
      <c r="BIB9" s="249"/>
      <c r="BIC9" s="249"/>
      <c r="BID9" s="249"/>
      <c r="BIE9" s="249"/>
      <c r="BIH9" s="248"/>
      <c r="BIJ9" s="248"/>
      <c r="BIM9" s="249"/>
      <c r="BIN9" s="249"/>
      <c r="BIO9" s="249"/>
      <c r="BIP9" s="249"/>
      <c r="BIQ9" s="249"/>
      <c r="BIR9" s="249"/>
      <c r="BIS9" s="249"/>
      <c r="BIT9" s="249"/>
      <c r="BIU9" s="249"/>
      <c r="BIV9" s="249"/>
      <c r="BIW9" s="249"/>
      <c r="BIX9" s="249"/>
      <c r="BJA9" s="248"/>
      <c r="BJC9" s="248"/>
      <c r="BJF9" s="249"/>
      <c r="BJG9" s="249"/>
      <c r="BJH9" s="249"/>
      <c r="BJI9" s="249"/>
      <c r="BJJ9" s="249"/>
      <c r="BJK9" s="249"/>
      <c r="BJL9" s="249"/>
      <c r="BJM9" s="249"/>
      <c r="BJN9" s="249"/>
      <c r="BJO9" s="249"/>
      <c r="BJP9" s="249"/>
      <c r="BJQ9" s="249"/>
      <c r="BJT9" s="248"/>
      <c r="BJV9" s="248"/>
      <c r="BJY9" s="249"/>
      <c r="BJZ9" s="249"/>
      <c r="BKA9" s="249"/>
      <c r="BKB9" s="249"/>
      <c r="BKC9" s="249"/>
      <c r="BKD9" s="249"/>
      <c r="BKE9" s="249"/>
      <c r="BKF9" s="249"/>
      <c r="BKG9" s="249"/>
      <c r="BKH9" s="249"/>
      <c r="BKI9" s="249"/>
      <c r="BKJ9" s="249"/>
      <c r="BKM9" s="248"/>
      <c r="BKO9" s="248"/>
      <c r="BKR9" s="249"/>
      <c r="BKS9" s="249"/>
      <c r="BKT9" s="249"/>
      <c r="BKU9" s="249"/>
      <c r="BKV9" s="249"/>
      <c r="BKW9" s="249"/>
      <c r="BKX9" s="249"/>
      <c r="BKY9" s="249"/>
      <c r="BKZ9" s="249"/>
      <c r="BLA9" s="249"/>
      <c r="BLB9" s="249"/>
      <c r="BLC9" s="249"/>
      <c r="BLF9" s="248"/>
      <c r="BLH9" s="248"/>
      <c r="BLK9" s="249"/>
      <c r="BLL9" s="249"/>
      <c r="BLM9" s="249"/>
      <c r="BLN9" s="249"/>
      <c r="BLO9" s="249"/>
      <c r="BLP9" s="249"/>
      <c r="BLQ9" s="249"/>
      <c r="BLR9" s="249"/>
      <c r="BLS9" s="249"/>
      <c r="BLT9" s="249"/>
      <c r="BLU9" s="249"/>
      <c r="BLV9" s="249"/>
      <c r="BLY9" s="248"/>
      <c r="BMA9" s="248"/>
      <c r="BMD9" s="249"/>
      <c r="BME9" s="249"/>
      <c r="BMF9" s="249"/>
      <c r="BMG9" s="249"/>
      <c r="BMH9" s="249"/>
      <c r="BMI9" s="249"/>
      <c r="BMJ9" s="249"/>
      <c r="BMK9" s="249"/>
      <c r="BML9" s="249"/>
      <c r="BMM9" s="249"/>
      <c r="BMN9" s="249"/>
      <c r="BMO9" s="249"/>
      <c r="BMR9" s="248"/>
      <c r="BMT9" s="248"/>
      <c r="BMW9" s="249"/>
      <c r="BMX9" s="249"/>
      <c r="BMY9" s="249"/>
      <c r="BMZ9" s="249"/>
      <c r="BNA9" s="249"/>
      <c r="BNB9" s="249"/>
      <c r="BNC9" s="249"/>
      <c r="BND9" s="249"/>
      <c r="BNE9" s="249"/>
      <c r="BNF9" s="249"/>
      <c r="BNG9" s="249"/>
      <c r="BNH9" s="249"/>
      <c r="BNK9" s="248"/>
      <c r="BNM9" s="248"/>
      <c r="BNP9" s="249"/>
      <c r="BNQ9" s="249"/>
      <c r="BNR9" s="249"/>
      <c r="BNS9" s="249"/>
      <c r="BNT9" s="249"/>
      <c r="BNU9" s="249"/>
      <c r="BNV9" s="249"/>
      <c r="BNW9" s="249"/>
      <c r="BNX9" s="249"/>
      <c r="BNY9" s="249"/>
      <c r="BNZ9" s="249"/>
      <c r="BOA9" s="249"/>
      <c r="BOD9" s="248"/>
      <c r="BOF9" s="248"/>
      <c r="BOI9" s="249"/>
      <c r="BOJ9" s="249"/>
      <c r="BOK9" s="249"/>
      <c r="BOL9" s="249"/>
      <c r="BOM9" s="249"/>
      <c r="BON9" s="249"/>
      <c r="BOO9" s="249"/>
      <c r="BOP9" s="249"/>
      <c r="BOQ9" s="249"/>
      <c r="BOR9" s="249"/>
      <c r="BOS9" s="249"/>
      <c r="BOT9" s="249"/>
      <c r="BOW9" s="248"/>
      <c r="BOY9" s="248"/>
      <c r="BPB9" s="249"/>
      <c r="BPC9" s="249"/>
      <c r="BPD9" s="249"/>
      <c r="BPE9" s="249"/>
      <c r="BPF9" s="249"/>
      <c r="BPG9" s="249"/>
      <c r="BPH9" s="249"/>
      <c r="BPI9" s="249"/>
      <c r="BPJ9" s="249"/>
      <c r="BPK9" s="249"/>
      <c r="BPL9" s="249"/>
      <c r="BPM9" s="249"/>
      <c r="BPP9" s="248"/>
      <c r="BPR9" s="248"/>
      <c r="BPU9" s="249"/>
      <c r="BPV9" s="249"/>
      <c r="BPW9" s="249"/>
      <c r="BPX9" s="249"/>
      <c r="BPY9" s="249"/>
      <c r="BPZ9" s="249"/>
      <c r="BQA9" s="249"/>
      <c r="BQB9" s="249"/>
      <c r="BQC9" s="249"/>
      <c r="BQD9" s="249"/>
      <c r="BQE9" s="249"/>
      <c r="BQF9" s="249"/>
      <c r="BQI9" s="248"/>
      <c r="BQK9" s="248"/>
      <c r="BQN9" s="249"/>
      <c r="BQO9" s="249"/>
      <c r="BQP9" s="249"/>
      <c r="BQQ9" s="249"/>
      <c r="BQR9" s="249"/>
      <c r="BQS9" s="249"/>
      <c r="BQT9" s="249"/>
      <c r="BQU9" s="249"/>
      <c r="BQV9" s="249"/>
      <c r="BQW9" s="249"/>
      <c r="BQX9" s="249"/>
      <c r="BQY9" s="249"/>
      <c r="BRB9" s="248"/>
      <c r="BRD9" s="248"/>
      <c r="BRG9" s="249"/>
      <c r="BRH9" s="249"/>
      <c r="BRI9" s="249"/>
      <c r="BRJ9" s="249"/>
      <c r="BRK9" s="249"/>
      <c r="BRL9" s="249"/>
      <c r="BRM9" s="249"/>
      <c r="BRN9" s="249"/>
      <c r="BRO9" s="249"/>
      <c r="BRP9" s="249"/>
      <c r="BRQ9" s="249"/>
      <c r="BRR9" s="249"/>
      <c r="BRU9" s="248"/>
      <c r="BRW9" s="248"/>
      <c r="BRZ9" s="249"/>
      <c r="BSA9" s="249"/>
      <c r="BSB9" s="249"/>
      <c r="BSC9" s="249"/>
      <c r="BSD9" s="249"/>
      <c r="BSE9" s="249"/>
      <c r="BSF9" s="249"/>
      <c r="BSG9" s="249"/>
      <c r="BSH9" s="249"/>
      <c r="BSI9" s="249"/>
      <c r="BSJ9" s="249"/>
      <c r="BSK9" s="249"/>
      <c r="BSN9" s="248"/>
      <c r="BSP9" s="248"/>
      <c r="BSS9" s="249"/>
      <c r="BST9" s="249"/>
      <c r="BSU9" s="249"/>
      <c r="BSV9" s="249"/>
      <c r="BSW9" s="249"/>
      <c r="BSX9" s="249"/>
      <c r="BSY9" s="249"/>
      <c r="BSZ9" s="249"/>
      <c r="BTA9" s="249"/>
      <c r="BTB9" s="249"/>
      <c r="BTC9" s="249"/>
      <c r="BTD9" s="249"/>
      <c r="BTG9" s="248"/>
      <c r="BTI9" s="248"/>
      <c r="BTL9" s="249"/>
      <c r="BTM9" s="249"/>
      <c r="BTN9" s="249"/>
      <c r="BTO9" s="249"/>
      <c r="BTP9" s="249"/>
      <c r="BTQ9" s="249"/>
      <c r="BTR9" s="249"/>
      <c r="BTS9" s="249"/>
      <c r="BTT9" s="249"/>
      <c r="BTU9" s="249"/>
      <c r="BTV9" s="249"/>
      <c r="BTW9" s="249"/>
      <c r="BTZ9" s="248"/>
      <c r="BUB9" s="248"/>
      <c r="BUE9" s="249"/>
      <c r="BUF9" s="249"/>
      <c r="BUG9" s="249"/>
      <c r="BUH9" s="249"/>
      <c r="BUI9" s="249"/>
      <c r="BUJ9" s="249"/>
      <c r="BUK9" s="249"/>
      <c r="BUL9" s="249"/>
      <c r="BUM9" s="249"/>
      <c r="BUN9" s="249"/>
      <c r="BUO9" s="249"/>
      <c r="BUP9" s="249"/>
      <c r="BUS9" s="248"/>
      <c r="BUU9" s="248"/>
      <c r="BUX9" s="249"/>
      <c r="BUY9" s="249"/>
      <c r="BUZ9" s="249"/>
      <c r="BVA9" s="249"/>
      <c r="BVB9" s="249"/>
      <c r="BVC9" s="249"/>
      <c r="BVD9" s="249"/>
      <c r="BVE9" s="249"/>
      <c r="BVF9" s="249"/>
      <c r="BVG9" s="249"/>
      <c r="BVH9" s="249"/>
      <c r="BVI9" s="249"/>
      <c r="BVL9" s="248"/>
      <c r="BVN9" s="248"/>
      <c r="BVQ9" s="249"/>
      <c r="BVR9" s="249"/>
      <c r="BVS9" s="249"/>
      <c r="BVT9" s="249"/>
      <c r="BVU9" s="249"/>
      <c r="BVV9" s="249"/>
      <c r="BVW9" s="249"/>
      <c r="BVX9" s="249"/>
      <c r="BVY9" s="249"/>
      <c r="BVZ9" s="249"/>
      <c r="BWA9" s="249"/>
      <c r="BWB9" s="249"/>
      <c r="BWE9" s="248"/>
      <c r="BWG9" s="248"/>
      <c r="BWJ9" s="249"/>
      <c r="BWK9" s="249"/>
      <c r="BWL9" s="249"/>
      <c r="BWM9" s="249"/>
      <c r="BWN9" s="249"/>
      <c r="BWO9" s="249"/>
      <c r="BWP9" s="249"/>
      <c r="BWQ9" s="249"/>
      <c r="BWR9" s="249"/>
      <c r="BWS9" s="249"/>
      <c r="BWT9" s="249"/>
      <c r="BWU9" s="249"/>
      <c r="BWX9" s="248"/>
      <c r="BWZ9" s="248"/>
      <c r="BXC9" s="249"/>
      <c r="BXD9" s="249"/>
      <c r="BXE9" s="249"/>
      <c r="BXF9" s="249"/>
      <c r="BXG9" s="249"/>
      <c r="BXH9" s="249"/>
      <c r="BXI9" s="249"/>
      <c r="BXJ9" s="249"/>
      <c r="BXK9" s="249"/>
      <c r="BXL9" s="249"/>
      <c r="BXM9" s="249"/>
      <c r="BXN9" s="249"/>
      <c r="BXQ9" s="248"/>
      <c r="BXS9" s="248"/>
      <c r="BXV9" s="249"/>
      <c r="BXW9" s="249"/>
      <c r="BXX9" s="249"/>
      <c r="BXY9" s="249"/>
      <c r="BXZ9" s="249"/>
      <c r="BYA9" s="249"/>
      <c r="BYB9" s="249"/>
      <c r="BYC9" s="249"/>
      <c r="BYD9" s="249"/>
      <c r="BYE9" s="249"/>
      <c r="BYF9" s="249"/>
      <c r="BYG9" s="249"/>
      <c r="BYJ9" s="248"/>
      <c r="BYL9" s="248"/>
      <c r="BYO9" s="249"/>
      <c r="BYP9" s="249"/>
      <c r="BYQ9" s="249"/>
      <c r="BYR9" s="249"/>
      <c r="BYS9" s="249"/>
      <c r="BYT9" s="249"/>
      <c r="BYU9" s="249"/>
      <c r="BYV9" s="249"/>
      <c r="BYW9" s="249"/>
      <c r="BYX9" s="249"/>
      <c r="BYY9" s="249"/>
      <c r="BYZ9" s="249"/>
      <c r="BZC9" s="248"/>
      <c r="BZE9" s="248"/>
      <c r="BZH9" s="249"/>
      <c r="BZI9" s="249"/>
      <c r="BZJ9" s="249"/>
      <c r="BZK9" s="249"/>
      <c r="BZL9" s="249"/>
      <c r="BZM9" s="249"/>
      <c r="BZN9" s="249"/>
      <c r="BZO9" s="249"/>
      <c r="BZP9" s="249"/>
      <c r="BZQ9" s="249"/>
      <c r="BZR9" s="249"/>
      <c r="BZS9" s="249"/>
      <c r="BZV9" s="248"/>
      <c r="BZX9" s="248"/>
      <c r="CAA9" s="249"/>
      <c r="CAB9" s="249"/>
      <c r="CAC9" s="249"/>
      <c r="CAD9" s="249"/>
      <c r="CAE9" s="249"/>
      <c r="CAF9" s="249"/>
      <c r="CAG9" s="249"/>
      <c r="CAH9" s="249"/>
      <c r="CAI9" s="249"/>
      <c r="CAJ9" s="249"/>
      <c r="CAK9" s="249"/>
      <c r="CAL9" s="249"/>
      <c r="CAO9" s="248"/>
      <c r="CAQ9" s="248"/>
      <c r="CAT9" s="249"/>
      <c r="CAU9" s="249"/>
      <c r="CAV9" s="249"/>
      <c r="CAW9" s="249"/>
      <c r="CAX9" s="249"/>
      <c r="CAY9" s="249"/>
      <c r="CAZ9" s="249"/>
      <c r="CBA9" s="249"/>
      <c r="CBB9" s="249"/>
      <c r="CBC9" s="249"/>
      <c r="CBD9" s="249"/>
      <c r="CBE9" s="249"/>
      <c r="CBH9" s="248"/>
      <c r="CBJ9" s="248"/>
      <c r="CBM9" s="249"/>
      <c r="CBN9" s="249"/>
      <c r="CBO9" s="249"/>
      <c r="CBP9" s="249"/>
      <c r="CBQ9" s="249"/>
      <c r="CBR9" s="249"/>
      <c r="CBS9" s="249"/>
      <c r="CBT9" s="249"/>
      <c r="CBU9" s="249"/>
      <c r="CBV9" s="249"/>
      <c r="CBW9" s="249"/>
      <c r="CBX9" s="249"/>
      <c r="CCA9" s="248"/>
      <c r="CCC9" s="248"/>
      <c r="CCF9" s="249"/>
      <c r="CCG9" s="249"/>
      <c r="CCH9" s="249"/>
      <c r="CCI9" s="249"/>
      <c r="CCJ9" s="249"/>
      <c r="CCK9" s="249"/>
      <c r="CCL9" s="249"/>
      <c r="CCM9" s="249"/>
      <c r="CCN9" s="249"/>
      <c r="CCO9" s="249"/>
      <c r="CCP9" s="249"/>
      <c r="CCQ9" s="249"/>
      <c r="CCT9" s="248"/>
      <c r="CCV9" s="248"/>
      <c r="CCY9" s="249"/>
      <c r="CCZ9" s="249"/>
      <c r="CDA9" s="249"/>
      <c r="CDB9" s="249"/>
      <c r="CDC9" s="249"/>
      <c r="CDD9" s="249"/>
      <c r="CDE9" s="249"/>
      <c r="CDF9" s="249"/>
      <c r="CDG9" s="249"/>
      <c r="CDH9" s="249"/>
      <c r="CDI9" s="249"/>
      <c r="CDJ9" s="249"/>
      <c r="CDM9" s="248"/>
      <c r="CDO9" s="248"/>
      <c r="CDR9" s="249"/>
      <c r="CDS9" s="249"/>
      <c r="CDT9" s="249"/>
      <c r="CDU9" s="249"/>
      <c r="CDV9" s="249"/>
      <c r="CDW9" s="249"/>
      <c r="CDX9" s="249"/>
      <c r="CDY9" s="249"/>
      <c r="CDZ9" s="249"/>
      <c r="CEA9" s="249"/>
      <c r="CEB9" s="249"/>
      <c r="CEC9" s="249"/>
      <c r="CEF9" s="248"/>
      <c r="CEH9" s="248"/>
      <c r="CEK9" s="249"/>
      <c r="CEL9" s="249"/>
      <c r="CEM9" s="249"/>
      <c r="CEN9" s="249"/>
      <c r="CEO9" s="249"/>
      <c r="CEP9" s="249"/>
      <c r="CEQ9" s="249"/>
      <c r="CER9" s="249"/>
      <c r="CES9" s="249"/>
      <c r="CET9" s="249"/>
      <c r="CEU9" s="249"/>
      <c r="CEV9" s="249"/>
      <c r="CEY9" s="248"/>
      <c r="CFA9" s="248"/>
      <c r="CFD9" s="249"/>
      <c r="CFE9" s="249"/>
      <c r="CFF9" s="249"/>
      <c r="CFG9" s="249"/>
      <c r="CFH9" s="249"/>
      <c r="CFI9" s="249"/>
      <c r="CFJ9" s="249"/>
      <c r="CFK9" s="249"/>
      <c r="CFL9" s="249"/>
      <c r="CFM9" s="249"/>
      <c r="CFN9" s="249"/>
      <c r="CFO9" s="249"/>
      <c r="CFR9" s="248"/>
      <c r="CFT9" s="248"/>
      <c r="CFW9" s="249"/>
      <c r="CFX9" s="249"/>
      <c r="CFY9" s="249"/>
      <c r="CFZ9" s="249"/>
      <c r="CGA9" s="249"/>
      <c r="CGB9" s="249"/>
      <c r="CGC9" s="249"/>
      <c r="CGD9" s="249"/>
      <c r="CGE9" s="249"/>
      <c r="CGF9" s="249"/>
      <c r="CGG9" s="249"/>
      <c r="CGH9" s="249"/>
      <c r="CGK9" s="248"/>
      <c r="CGM9" s="248"/>
      <c r="CGP9" s="249"/>
      <c r="CGQ9" s="249"/>
      <c r="CGR9" s="249"/>
      <c r="CGS9" s="249"/>
      <c r="CGT9" s="249"/>
      <c r="CGU9" s="249"/>
      <c r="CGV9" s="249"/>
      <c r="CGW9" s="249"/>
      <c r="CGX9" s="249"/>
      <c r="CGY9" s="249"/>
      <c r="CGZ9" s="249"/>
      <c r="CHA9" s="249"/>
      <c r="CHD9" s="248"/>
      <c r="CHF9" s="248"/>
      <c r="CHI9" s="249"/>
      <c r="CHJ9" s="249"/>
      <c r="CHK9" s="249"/>
      <c r="CHL9" s="249"/>
      <c r="CHM9" s="249"/>
      <c r="CHN9" s="249"/>
      <c r="CHO9" s="249"/>
      <c r="CHP9" s="249"/>
      <c r="CHQ9" s="249"/>
      <c r="CHR9" s="249"/>
      <c r="CHS9" s="249"/>
      <c r="CHT9" s="249"/>
      <c r="CHW9" s="248"/>
      <c r="CHY9" s="248"/>
      <c r="CIB9" s="249"/>
      <c r="CIC9" s="249"/>
      <c r="CID9" s="249"/>
      <c r="CIE9" s="249"/>
      <c r="CIF9" s="249"/>
      <c r="CIG9" s="249"/>
      <c r="CIH9" s="249"/>
      <c r="CII9" s="249"/>
      <c r="CIJ9" s="249"/>
      <c r="CIK9" s="249"/>
      <c r="CIL9" s="249"/>
      <c r="CIM9" s="249"/>
      <c r="CIP9" s="248"/>
      <c r="CIR9" s="248"/>
      <c r="CIU9" s="249"/>
      <c r="CIV9" s="249"/>
      <c r="CIW9" s="249"/>
      <c r="CIX9" s="249"/>
      <c r="CIY9" s="249"/>
      <c r="CIZ9" s="249"/>
      <c r="CJA9" s="249"/>
      <c r="CJB9" s="249"/>
      <c r="CJC9" s="249"/>
      <c r="CJD9" s="249"/>
      <c r="CJE9" s="249"/>
      <c r="CJF9" s="249"/>
      <c r="CJI9" s="248"/>
      <c r="CJK9" s="248"/>
      <c r="CJN9" s="249"/>
      <c r="CJO9" s="249"/>
      <c r="CJP9" s="249"/>
      <c r="CJQ9" s="249"/>
      <c r="CJR9" s="249"/>
      <c r="CJS9" s="249"/>
      <c r="CJT9" s="249"/>
      <c r="CJU9" s="249"/>
      <c r="CJV9" s="249"/>
      <c r="CJW9" s="249"/>
      <c r="CJX9" s="249"/>
      <c r="CJY9" s="249"/>
      <c r="CKB9" s="248"/>
      <c r="CKD9" s="248"/>
      <c r="CKG9" s="249"/>
      <c r="CKH9" s="249"/>
      <c r="CKI9" s="249"/>
      <c r="CKJ9" s="249"/>
      <c r="CKK9" s="249"/>
      <c r="CKL9" s="249"/>
      <c r="CKM9" s="249"/>
      <c r="CKN9" s="249"/>
      <c r="CKO9" s="249"/>
      <c r="CKP9" s="249"/>
      <c r="CKQ9" s="249"/>
      <c r="CKR9" s="249"/>
      <c r="CKU9" s="248"/>
      <c r="CKW9" s="248"/>
      <c r="CKZ9" s="249"/>
      <c r="CLA9" s="249"/>
      <c r="CLB9" s="249"/>
      <c r="CLC9" s="249"/>
      <c r="CLD9" s="249"/>
      <c r="CLE9" s="249"/>
      <c r="CLF9" s="249"/>
      <c r="CLG9" s="249"/>
      <c r="CLH9" s="249"/>
      <c r="CLI9" s="249"/>
      <c r="CLJ9" s="249"/>
      <c r="CLK9" s="249"/>
      <c r="CLN9" s="248"/>
      <c r="CLP9" s="248"/>
      <c r="CLS9" s="249"/>
      <c r="CLT9" s="249"/>
      <c r="CLU9" s="249"/>
      <c r="CLV9" s="249"/>
      <c r="CLW9" s="249"/>
      <c r="CLX9" s="249"/>
      <c r="CLY9" s="249"/>
      <c r="CLZ9" s="249"/>
      <c r="CMA9" s="249"/>
      <c r="CMB9" s="249"/>
      <c r="CMC9" s="249"/>
      <c r="CMD9" s="249"/>
      <c r="CMG9" s="248"/>
      <c r="CMI9" s="248"/>
      <c r="CML9" s="249"/>
      <c r="CMM9" s="249"/>
      <c r="CMN9" s="249"/>
      <c r="CMO9" s="249"/>
      <c r="CMP9" s="249"/>
      <c r="CMQ9" s="249"/>
      <c r="CMR9" s="249"/>
      <c r="CMS9" s="249"/>
      <c r="CMT9" s="249"/>
      <c r="CMU9" s="249"/>
      <c r="CMV9" s="249"/>
      <c r="CMW9" s="249"/>
      <c r="CMZ9" s="248"/>
      <c r="CNB9" s="248"/>
      <c r="CNE9" s="249"/>
      <c r="CNF9" s="249"/>
      <c r="CNG9" s="249"/>
      <c r="CNH9" s="249"/>
      <c r="CNI9" s="249"/>
      <c r="CNJ9" s="249"/>
      <c r="CNK9" s="249"/>
      <c r="CNL9" s="249"/>
      <c r="CNM9" s="249"/>
      <c r="CNN9" s="249"/>
      <c r="CNO9" s="249"/>
      <c r="CNP9" s="249"/>
      <c r="CNS9" s="248"/>
      <c r="CNU9" s="248"/>
      <c r="CNX9" s="249"/>
      <c r="CNY9" s="249"/>
      <c r="CNZ9" s="249"/>
      <c r="COA9" s="249"/>
      <c r="COB9" s="249"/>
      <c r="COC9" s="249"/>
      <c r="COD9" s="249"/>
      <c r="COE9" s="249"/>
      <c r="COF9" s="249"/>
      <c r="COG9" s="249"/>
      <c r="COH9" s="249"/>
      <c r="COI9" s="249"/>
      <c r="COL9" s="248"/>
      <c r="CON9" s="248"/>
      <c r="COQ9" s="249"/>
      <c r="COR9" s="249"/>
      <c r="COS9" s="249"/>
      <c r="COT9" s="249"/>
      <c r="COU9" s="249"/>
      <c r="COV9" s="249"/>
      <c r="COW9" s="249"/>
      <c r="COX9" s="249"/>
      <c r="COY9" s="249"/>
      <c r="COZ9" s="249"/>
      <c r="CPA9" s="249"/>
      <c r="CPB9" s="249"/>
      <c r="CPE9" s="248"/>
      <c r="CPG9" s="248"/>
      <c r="CPJ9" s="249"/>
      <c r="CPK9" s="249"/>
      <c r="CPL9" s="249"/>
      <c r="CPM9" s="249"/>
      <c r="CPN9" s="249"/>
      <c r="CPO9" s="249"/>
      <c r="CPP9" s="249"/>
      <c r="CPQ9" s="249"/>
      <c r="CPR9" s="249"/>
      <c r="CPS9" s="249"/>
      <c r="CPT9" s="249"/>
      <c r="CPU9" s="249"/>
      <c r="CPX9" s="248"/>
      <c r="CPZ9" s="248"/>
      <c r="CQC9" s="249"/>
      <c r="CQD9" s="249"/>
      <c r="CQE9" s="249"/>
      <c r="CQF9" s="249"/>
      <c r="CQG9" s="249"/>
      <c r="CQH9" s="249"/>
      <c r="CQI9" s="249"/>
      <c r="CQJ9" s="249"/>
      <c r="CQK9" s="249"/>
      <c r="CQL9" s="249"/>
      <c r="CQM9" s="249"/>
      <c r="CQN9" s="249"/>
      <c r="CQQ9" s="248"/>
      <c r="CQS9" s="248"/>
      <c r="CQV9" s="249"/>
      <c r="CQW9" s="249"/>
      <c r="CQX9" s="249"/>
      <c r="CQY9" s="249"/>
      <c r="CQZ9" s="249"/>
      <c r="CRA9" s="249"/>
      <c r="CRB9" s="249"/>
      <c r="CRC9" s="249"/>
      <c r="CRD9" s="249"/>
      <c r="CRE9" s="249"/>
      <c r="CRF9" s="249"/>
      <c r="CRG9" s="249"/>
      <c r="CRJ9" s="248"/>
      <c r="CRL9" s="248"/>
      <c r="CRO9" s="249"/>
      <c r="CRP9" s="249"/>
      <c r="CRQ9" s="249"/>
      <c r="CRR9" s="249"/>
      <c r="CRS9" s="249"/>
      <c r="CRT9" s="249"/>
      <c r="CRU9" s="249"/>
      <c r="CRV9" s="249"/>
      <c r="CRW9" s="249"/>
      <c r="CRX9" s="249"/>
      <c r="CRY9" s="249"/>
      <c r="CRZ9" s="249"/>
      <c r="CSC9" s="248"/>
      <c r="CSE9" s="248"/>
      <c r="CSH9" s="249"/>
      <c r="CSI9" s="249"/>
      <c r="CSJ9" s="249"/>
      <c r="CSK9" s="249"/>
      <c r="CSL9" s="249"/>
      <c r="CSM9" s="249"/>
      <c r="CSN9" s="249"/>
      <c r="CSO9" s="249"/>
      <c r="CSP9" s="249"/>
      <c r="CSQ9" s="249"/>
      <c r="CSR9" s="249"/>
      <c r="CSS9" s="249"/>
      <c r="CSV9" s="248"/>
      <c r="CSX9" s="248"/>
      <c r="CTA9" s="249"/>
      <c r="CTB9" s="249"/>
      <c r="CTC9" s="249"/>
      <c r="CTD9" s="249"/>
      <c r="CTE9" s="249"/>
      <c r="CTF9" s="249"/>
      <c r="CTG9" s="249"/>
      <c r="CTH9" s="249"/>
      <c r="CTI9" s="249"/>
      <c r="CTJ9" s="249"/>
      <c r="CTK9" s="249"/>
      <c r="CTL9" s="249"/>
      <c r="CTO9" s="248"/>
      <c r="CTQ9" s="248"/>
      <c r="CTT9" s="249"/>
      <c r="CTU9" s="249"/>
      <c r="CTV9" s="249"/>
      <c r="CTW9" s="249"/>
      <c r="CTX9" s="249"/>
      <c r="CTY9" s="249"/>
      <c r="CTZ9" s="249"/>
      <c r="CUA9" s="249"/>
      <c r="CUB9" s="249"/>
      <c r="CUC9" s="249"/>
      <c r="CUD9" s="249"/>
      <c r="CUE9" s="249"/>
      <c r="CUH9" s="248"/>
      <c r="CUJ9" s="248"/>
      <c r="CUM9" s="249"/>
      <c r="CUN9" s="249"/>
      <c r="CUO9" s="249"/>
      <c r="CUP9" s="249"/>
      <c r="CUQ9" s="249"/>
      <c r="CUR9" s="249"/>
      <c r="CUS9" s="249"/>
      <c r="CUT9" s="249"/>
      <c r="CUU9" s="249"/>
      <c r="CUV9" s="249"/>
      <c r="CUW9" s="249"/>
      <c r="CUX9" s="249"/>
      <c r="CVA9" s="248"/>
      <c r="CVC9" s="248"/>
      <c r="CVF9" s="249"/>
      <c r="CVG9" s="249"/>
      <c r="CVH9" s="249"/>
      <c r="CVI9" s="249"/>
      <c r="CVJ9" s="249"/>
      <c r="CVK9" s="249"/>
      <c r="CVL9" s="249"/>
      <c r="CVM9" s="249"/>
      <c r="CVN9" s="249"/>
      <c r="CVO9" s="249"/>
      <c r="CVP9" s="249"/>
      <c r="CVQ9" s="249"/>
      <c r="CVT9" s="248"/>
      <c r="CVV9" s="248"/>
      <c r="CVY9" s="249"/>
      <c r="CVZ9" s="249"/>
      <c r="CWA9" s="249"/>
      <c r="CWB9" s="249"/>
      <c r="CWC9" s="249"/>
      <c r="CWD9" s="249"/>
      <c r="CWE9" s="249"/>
      <c r="CWF9" s="249"/>
      <c r="CWG9" s="249"/>
      <c r="CWH9" s="249"/>
      <c r="CWI9" s="249"/>
      <c r="CWJ9" s="249"/>
      <c r="CWM9" s="248"/>
      <c r="CWO9" s="248"/>
      <c r="CWR9" s="249"/>
      <c r="CWS9" s="249"/>
      <c r="CWT9" s="249"/>
      <c r="CWU9" s="249"/>
      <c r="CWV9" s="249"/>
      <c r="CWW9" s="249"/>
      <c r="CWX9" s="249"/>
      <c r="CWY9" s="249"/>
      <c r="CWZ9" s="249"/>
      <c r="CXA9" s="249"/>
      <c r="CXB9" s="249"/>
      <c r="CXC9" s="249"/>
      <c r="CXF9" s="248"/>
      <c r="CXH9" s="248"/>
      <c r="CXK9" s="249"/>
      <c r="CXL9" s="249"/>
      <c r="CXM9" s="249"/>
      <c r="CXN9" s="249"/>
      <c r="CXO9" s="249"/>
      <c r="CXP9" s="249"/>
      <c r="CXQ9" s="249"/>
      <c r="CXR9" s="249"/>
      <c r="CXS9" s="249"/>
      <c r="CXT9" s="249"/>
      <c r="CXU9" s="249"/>
      <c r="CXV9" s="249"/>
      <c r="CXY9" s="248"/>
      <c r="CYA9" s="248"/>
      <c r="CYD9" s="249"/>
      <c r="CYE9" s="249"/>
      <c r="CYF9" s="249"/>
      <c r="CYG9" s="249"/>
      <c r="CYH9" s="249"/>
      <c r="CYI9" s="249"/>
      <c r="CYJ9" s="249"/>
      <c r="CYK9" s="249"/>
      <c r="CYL9" s="249"/>
      <c r="CYM9" s="249"/>
      <c r="CYN9" s="249"/>
      <c r="CYO9" s="249"/>
      <c r="CYR9" s="248"/>
      <c r="CYT9" s="248"/>
      <c r="CYW9" s="249"/>
      <c r="CYX9" s="249"/>
      <c r="CYY9" s="249"/>
      <c r="CYZ9" s="249"/>
      <c r="CZA9" s="249"/>
      <c r="CZB9" s="249"/>
      <c r="CZC9" s="249"/>
      <c r="CZD9" s="249"/>
      <c r="CZE9" s="249"/>
      <c r="CZF9" s="249"/>
      <c r="CZG9" s="249"/>
      <c r="CZH9" s="249"/>
      <c r="CZK9" s="248"/>
      <c r="CZM9" s="248"/>
      <c r="CZP9" s="249"/>
      <c r="CZQ9" s="249"/>
      <c r="CZR9" s="249"/>
      <c r="CZS9" s="249"/>
      <c r="CZT9" s="249"/>
      <c r="CZU9" s="249"/>
      <c r="CZV9" s="249"/>
      <c r="CZW9" s="249"/>
      <c r="CZX9" s="249"/>
      <c r="CZY9" s="249"/>
      <c r="CZZ9" s="249"/>
      <c r="DAA9" s="249"/>
      <c r="DAD9" s="248"/>
      <c r="DAF9" s="248"/>
      <c r="DAI9" s="249"/>
      <c r="DAJ9" s="249"/>
      <c r="DAK9" s="249"/>
      <c r="DAL9" s="249"/>
      <c r="DAM9" s="249"/>
      <c r="DAN9" s="249"/>
      <c r="DAO9" s="249"/>
      <c r="DAP9" s="249"/>
      <c r="DAQ9" s="249"/>
      <c r="DAR9" s="249"/>
      <c r="DAS9" s="249"/>
      <c r="DAT9" s="249"/>
      <c r="DAW9" s="248"/>
      <c r="DAY9" s="248"/>
      <c r="DBB9" s="249"/>
      <c r="DBC9" s="249"/>
      <c r="DBD9" s="249"/>
      <c r="DBE9" s="249"/>
      <c r="DBF9" s="249"/>
      <c r="DBG9" s="249"/>
      <c r="DBH9" s="249"/>
      <c r="DBI9" s="249"/>
      <c r="DBJ9" s="249"/>
      <c r="DBK9" s="249"/>
      <c r="DBL9" s="249"/>
      <c r="DBM9" s="249"/>
      <c r="DBP9" s="248"/>
      <c r="DBR9" s="248"/>
      <c r="DBU9" s="249"/>
      <c r="DBV9" s="249"/>
      <c r="DBW9" s="249"/>
      <c r="DBX9" s="249"/>
      <c r="DBY9" s="249"/>
      <c r="DBZ9" s="249"/>
      <c r="DCA9" s="249"/>
      <c r="DCB9" s="249"/>
      <c r="DCC9" s="249"/>
      <c r="DCD9" s="249"/>
      <c r="DCE9" s="249"/>
      <c r="DCF9" s="249"/>
      <c r="DCI9" s="248"/>
      <c r="DCK9" s="248"/>
      <c r="DCN9" s="249"/>
      <c r="DCO9" s="249"/>
      <c r="DCP9" s="249"/>
      <c r="DCQ9" s="249"/>
      <c r="DCR9" s="249"/>
      <c r="DCS9" s="249"/>
      <c r="DCT9" s="249"/>
      <c r="DCU9" s="249"/>
      <c r="DCV9" s="249"/>
      <c r="DCW9" s="249"/>
      <c r="DCX9" s="249"/>
      <c r="DCY9" s="249"/>
      <c r="DDB9" s="248"/>
      <c r="DDD9" s="248"/>
      <c r="DDG9" s="249"/>
      <c r="DDH9" s="249"/>
      <c r="DDI9" s="249"/>
      <c r="DDJ9" s="249"/>
      <c r="DDK9" s="249"/>
      <c r="DDL9" s="249"/>
      <c r="DDM9" s="249"/>
      <c r="DDN9" s="249"/>
      <c r="DDO9" s="249"/>
      <c r="DDP9" s="249"/>
      <c r="DDQ9" s="249"/>
      <c r="DDR9" s="249"/>
      <c r="DDU9" s="248"/>
      <c r="DDW9" s="248"/>
      <c r="DDZ9" s="249"/>
      <c r="DEA9" s="249"/>
      <c r="DEB9" s="249"/>
      <c r="DEC9" s="249"/>
      <c r="DED9" s="249"/>
      <c r="DEE9" s="249"/>
      <c r="DEF9" s="249"/>
      <c r="DEG9" s="249"/>
      <c r="DEH9" s="249"/>
      <c r="DEI9" s="249"/>
      <c r="DEJ9" s="249"/>
      <c r="DEK9" s="249"/>
      <c r="DEN9" s="248"/>
      <c r="DEP9" s="248"/>
      <c r="DES9" s="249"/>
      <c r="DET9" s="249"/>
      <c r="DEU9" s="249"/>
      <c r="DEV9" s="249"/>
      <c r="DEW9" s="249"/>
      <c r="DEX9" s="249"/>
      <c r="DEY9" s="249"/>
      <c r="DEZ9" s="249"/>
      <c r="DFA9" s="249"/>
      <c r="DFB9" s="249"/>
      <c r="DFC9" s="249"/>
      <c r="DFD9" s="249"/>
      <c r="DFG9" s="248"/>
      <c r="DFI9" s="248"/>
      <c r="DFL9" s="249"/>
      <c r="DFM9" s="249"/>
      <c r="DFN9" s="249"/>
      <c r="DFO9" s="249"/>
      <c r="DFP9" s="249"/>
      <c r="DFQ9" s="249"/>
      <c r="DFR9" s="249"/>
      <c r="DFS9" s="249"/>
      <c r="DFT9" s="249"/>
      <c r="DFU9" s="249"/>
      <c r="DFV9" s="249"/>
      <c r="DFW9" s="249"/>
      <c r="DFZ9" s="248"/>
      <c r="DGB9" s="248"/>
      <c r="DGE9" s="249"/>
      <c r="DGF9" s="249"/>
      <c r="DGG9" s="249"/>
      <c r="DGH9" s="249"/>
      <c r="DGI9" s="249"/>
      <c r="DGJ9" s="249"/>
      <c r="DGK9" s="249"/>
      <c r="DGL9" s="249"/>
      <c r="DGM9" s="249"/>
      <c r="DGN9" s="249"/>
      <c r="DGO9" s="249"/>
      <c r="DGP9" s="249"/>
      <c r="DGS9" s="248"/>
      <c r="DGU9" s="248"/>
      <c r="DGX9" s="249"/>
      <c r="DGY9" s="249"/>
      <c r="DGZ9" s="249"/>
      <c r="DHA9" s="249"/>
      <c r="DHB9" s="249"/>
      <c r="DHC9" s="249"/>
      <c r="DHD9" s="249"/>
      <c r="DHE9" s="249"/>
      <c r="DHF9" s="249"/>
      <c r="DHG9" s="249"/>
      <c r="DHH9" s="249"/>
      <c r="DHI9" s="249"/>
      <c r="DHL9" s="248"/>
      <c r="DHN9" s="248"/>
      <c r="DHQ9" s="249"/>
      <c r="DHR9" s="249"/>
      <c r="DHS9" s="249"/>
      <c r="DHT9" s="249"/>
      <c r="DHU9" s="249"/>
      <c r="DHV9" s="249"/>
      <c r="DHW9" s="249"/>
      <c r="DHX9" s="249"/>
      <c r="DHY9" s="249"/>
      <c r="DHZ9" s="249"/>
      <c r="DIA9" s="249"/>
      <c r="DIB9" s="249"/>
      <c r="DIE9" s="248"/>
      <c r="DIG9" s="248"/>
      <c r="DIJ9" s="249"/>
      <c r="DIK9" s="249"/>
      <c r="DIL9" s="249"/>
      <c r="DIM9" s="249"/>
      <c r="DIN9" s="249"/>
      <c r="DIO9" s="249"/>
      <c r="DIP9" s="249"/>
      <c r="DIQ9" s="249"/>
      <c r="DIR9" s="249"/>
      <c r="DIS9" s="249"/>
      <c r="DIT9" s="249"/>
      <c r="DIU9" s="249"/>
      <c r="DIX9" s="248"/>
      <c r="DIZ9" s="248"/>
      <c r="DJC9" s="249"/>
      <c r="DJD9" s="249"/>
      <c r="DJE9" s="249"/>
      <c r="DJF9" s="249"/>
      <c r="DJG9" s="249"/>
      <c r="DJH9" s="249"/>
      <c r="DJI9" s="249"/>
      <c r="DJJ9" s="249"/>
      <c r="DJK9" s="249"/>
      <c r="DJL9" s="249"/>
      <c r="DJM9" s="249"/>
      <c r="DJN9" s="249"/>
      <c r="DJQ9" s="248"/>
      <c r="DJS9" s="248"/>
      <c r="DJV9" s="249"/>
      <c r="DJW9" s="249"/>
      <c r="DJX9" s="249"/>
      <c r="DJY9" s="249"/>
      <c r="DJZ9" s="249"/>
      <c r="DKA9" s="249"/>
      <c r="DKB9" s="249"/>
      <c r="DKC9" s="249"/>
      <c r="DKD9" s="249"/>
      <c r="DKE9" s="249"/>
      <c r="DKF9" s="249"/>
      <c r="DKG9" s="249"/>
      <c r="DKJ9" s="248"/>
      <c r="DKL9" s="248"/>
      <c r="DKO9" s="249"/>
      <c r="DKP9" s="249"/>
      <c r="DKQ9" s="249"/>
      <c r="DKR9" s="249"/>
      <c r="DKS9" s="249"/>
      <c r="DKT9" s="249"/>
      <c r="DKU9" s="249"/>
      <c r="DKV9" s="249"/>
      <c r="DKW9" s="249"/>
      <c r="DKX9" s="249"/>
      <c r="DKY9" s="249"/>
      <c r="DKZ9" s="249"/>
      <c r="DLC9" s="248"/>
      <c r="DLE9" s="248"/>
      <c r="DLH9" s="249"/>
      <c r="DLI9" s="249"/>
      <c r="DLJ9" s="249"/>
      <c r="DLK9" s="249"/>
      <c r="DLL9" s="249"/>
      <c r="DLM9" s="249"/>
      <c r="DLN9" s="249"/>
      <c r="DLO9" s="249"/>
      <c r="DLP9" s="249"/>
      <c r="DLQ9" s="249"/>
      <c r="DLR9" s="249"/>
      <c r="DLS9" s="249"/>
      <c r="DLV9" s="248"/>
      <c r="DLX9" s="248"/>
      <c r="DMA9" s="249"/>
      <c r="DMB9" s="249"/>
      <c r="DMC9" s="249"/>
      <c r="DMD9" s="249"/>
      <c r="DME9" s="249"/>
      <c r="DMF9" s="249"/>
      <c r="DMG9" s="249"/>
      <c r="DMH9" s="249"/>
      <c r="DMI9" s="249"/>
      <c r="DMJ9" s="249"/>
      <c r="DMK9" s="249"/>
      <c r="DML9" s="249"/>
      <c r="DMO9" s="248"/>
      <c r="DMQ9" s="248"/>
      <c r="DMT9" s="249"/>
      <c r="DMU9" s="249"/>
      <c r="DMV9" s="249"/>
      <c r="DMW9" s="249"/>
      <c r="DMX9" s="249"/>
      <c r="DMY9" s="249"/>
      <c r="DMZ9" s="249"/>
      <c r="DNA9" s="249"/>
      <c r="DNB9" s="249"/>
      <c r="DNC9" s="249"/>
      <c r="DND9" s="249"/>
      <c r="DNE9" s="249"/>
      <c r="DNH9" s="248"/>
      <c r="DNJ9" s="248"/>
      <c r="DNM9" s="249"/>
      <c r="DNN9" s="249"/>
      <c r="DNO9" s="249"/>
      <c r="DNP9" s="249"/>
      <c r="DNQ9" s="249"/>
      <c r="DNR9" s="249"/>
      <c r="DNS9" s="249"/>
      <c r="DNT9" s="249"/>
      <c r="DNU9" s="249"/>
      <c r="DNV9" s="249"/>
      <c r="DNW9" s="249"/>
      <c r="DNX9" s="249"/>
      <c r="DOA9" s="248"/>
      <c r="DOC9" s="248"/>
      <c r="DOF9" s="249"/>
      <c r="DOG9" s="249"/>
      <c r="DOH9" s="249"/>
      <c r="DOI9" s="249"/>
      <c r="DOJ9" s="249"/>
      <c r="DOK9" s="249"/>
      <c r="DOL9" s="249"/>
      <c r="DOM9" s="249"/>
      <c r="DON9" s="249"/>
      <c r="DOO9" s="249"/>
      <c r="DOP9" s="249"/>
      <c r="DOQ9" s="249"/>
      <c r="DOT9" s="248"/>
      <c r="DOV9" s="248"/>
      <c r="DOY9" s="249"/>
      <c r="DOZ9" s="249"/>
      <c r="DPA9" s="249"/>
      <c r="DPB9" s="249"/>
      <c r="DPC9" s="249"/>
      <c r="DPD9" s="249"/>
      <c r="DPE9" s="249"/>
      <c r="DPF9" s="249"/>
      <c r="DPG9" s="249"/>
      <c r="DPH9" s="249"/>
      <c r="DPI9" s="249"/>
      <c r="DPJ9" s="249"/>
      <c r="DPM9" s="248"/>
      <c r="DPO9" s="248"/>
      <c r="DPR9" s="249"/>
      <c r="DPS9" s="249"/>
      <c r="DPT9" s="249"/>
      <c r="DPU9" s="249"/>
      <c r="DPV9" s="249"/>
      <c r="DPW9" s="249"/>
      <c r="DPX9" s="249"/>
      <c r="DPY9" s="249"/>
      <c r="DPZ9" s="249"/>
      <c r="DQA9" s="249"/>
      <c r="DQB9" s="249"/>
      <c r="DQC9" s="249"/>
      <c r="DQF9" s="248"/>
      <c r="DQH9" s="248"/>
      <c r="DQK9" s="249"/>
      <c r="DQL9" s="249"/>
      <c r="DQM9" s="249"/>
      <c r="DQN9" s="249"/>
      <c r="DQO9" s="249"/>
      <c r="DQP9" s="249"/>
      <c r="DQQ9" s="249"/>
      <c r="DQR9" s="249"/>
      <c r="DQS9" s="249"/>
      <c r="DQT9" s="249"/>
      <c r="DQU9" s="249"/>
      <c r="DQV9" s="249"/>
      <c r="DQY9" s="248"/>
      <c r="DRA9" s="248"/>
      <c r="DRD9" s="249"/>
      <c r="DRE9" s="249"/>
      <c r="DRF9" s="249"/>
      <c r="DRG9" s="249"/>
      <c r="DRH9" s="249"/>
      <c r="DRI9" s="249"/>
      <c r="DRJ9" s="249"/>
      <c r="DRK9" s="249"/>
      <c r="DRL9" s="249"/>
      <c r="DRM9" s="249"/>
      <c r="DRN9" s="249"/>
      <c r="DRO9" s="249"/>
      <c r="DRR9" s="248"/>
      <c r="DRT9" s="248"/>
      <c r="DRW9" s="249"/>
      <c r="DRX9" s="249"/>
      <c r="DRY9" s="249"/>
      <c r="DRZ9" s="249"/>
      <c r="DSA9" s="249"/>
      <c r="DSB9" s="249"/>
      <c r="DSC9" s="249"/>
      <c r="DSD9" s="249"/>
      <c r="DSE9" s="249"/>
      <c r="DSF9" s="249"/>
      <c r="DSG9" s="249"/>
      <c r="DSH9" s="249"/>
      <c r="DSK9" s="248"/>
      <c r="DSM9" s="248"/>
      <c r="DSP9" s="249"/>
      <c r="DSQ9" s="249"/>
      <c r="DSR9" s="249"/>
      <c r="DSS9" s="249"/>
      <c r="DST9" s="249"/>
      <c r="DSU9" s="249"/>
      <c r="DSV9" s="249"/>
      <c r="DSW9" s="249"/>
      <c r="DSX9" s="249"/>
      <c r="DSY9" s="249"/>
      <c r="DSZ9" s="249"/>
      <c r="DTA9" s="249"/>
      <c r="DTD9" s="248"/>
      <c r="DTF9" s="248"/>
      <c r="DTI9" s="249"/>
      <c r="DTJ9" s="249"/>
      <c r="DTK9" s="249"/>
      <c r="DTL9" s="249"/>
      <c r="DTM9" s="249"/>
      <c r="DTN9" s="249"/>
      <c r="DTO9" s="249"/>
      <c r="DTP9" s="249"/>
      <c r="DTQ9" s="249"/>
      <c r="DTR9" s="249"/>
      <c r="DTS9" s="249"/>
      <c r="DTT9" s="249"/>
      <c r="DTW9" s="248"/>
      <c r="DTY9" s="248"/>
      <c r="DUB9" s="249"/>
      <c r="DUC9" s="249"/>
      <c r="DUD9" s="249"/>
      <c r="DUE9" s="249"/>
      <c r="DUF9" s="249"/>
      <c r="DUG9" s="249"/>
      <c r="DUH9" s="249"/>
      <c r="DUI9" s="249"/>
      <c r="DUJ9" s="249"/>
      <c r="DUK9" s="249"/>
      <c r="DUL9" s="249"/>
      <c r="DUM9" s="249"/>
      <c r="DUP9" s="248"/>
      <c r="DUR9" s="248"/>
      <c r="DUU9" s="249"/>
      <c r="DUV9" s="249"/>
      <c r="DUW9" s="249"/>
      <c r="DUX9" s="249"/>
      <c r="DUY9" s="249"/>
      <c r="DUZ9" s="249"/>
      <c r="DVA9" s="249"/>
      <c r="DVB9" s="249"/>
      <c r="DVC9" s="249"/>
      <c r="DVD9" s="249"/>
      <c r="DVE9" s="249"/>
      <c r="DVF9" s="249"/>
      <c r="DVI9" s="248"/>
      <c r="DVK9" s="248"/>
      <c r="DVN9" s="249"/>
      <c r="DVO9" s="249"/>
      <c r="DVP9" s="249"/>
      <c r="DVQ9" s="249"/>
      <c r="DVR9" s="249"/>
      <c r="DVS9" s="249"/>
      <c r="DVT9" s="249"/>
      <c r="DVU9" s="249"/>
      <c r="DVV9" s="249"/>
      <c r="DVW9" s="249"/>
      <c r="DVX9" s="249"/>
      <c r="DVY9" s="249"/>
      <c r="DWB9" s="248"/>
      <c r="DWD9" s="248"/>
      <c r="DWG9" s="249"/>
      <c r="DWH9" s="249"/>
      <c r="DWI9" s="249"/>
      <c r="DWJ9" s="249"/>
      <c r="DWK9" s="249"/>
      <c r="DWL9" s="249"/>
      <c r="DWM9" s="249"/>
      <c r="DWN9" s="249"/>
      <c r="DWO9" s="249"/>
      <c r="DWP9" s="249"/>
      <c r="DWQ9" s="249"/>
      <c r="DWR9" s="249"/>
      <c r="DWU9" s="248"/>
      <c r="DWW9" s="248"/>
      <c r="DWZ9" s="249"/>
      <c r="DXA9" s="249"/>
      <c r="DXB9" s="249"/>
      <c r="DXC9" s="249"/>
      <c r="DXD9" s="249"/>
      <c r="DXE9" s="249"/>
      <c r="DXF9" s="249"/>
      <c r="DXG9" s="249"/>
      <c r="DXH9" s="249"/>
      <c r="DXI9" s="249"/>
      <c r="DXJ9" s="249"/>
      <c r="DXK9" s="249"/>
      <c r="DXN9" s="248"/>
      <c r="DXP9" s="248"/>
      <c r="DXS9" s="249"/>
      <c r="DXT9" s="249"/>
      <c r="DXU9" s="249"/>
      <c r="DXV9" s="249"/>
      <c r="DXW9" s="249"/>
      <c r="DXX9" s="249"/>
      <c r="DXY9" s="249"/>
      <c r="DXZ9" s="249"/>
      <c r="DYA9" s="249"/>
      <c r="DYB9" s="249"/>
      <c r="DYC9" s="249"/>
      <c r="DYD9" s="249"/>
      <c r="DYG9" s="248"/>
      <c r="DYI9" s="248"/>
      <c r="DYL9" s="249"/>
      <c r="DYM9" s="249"/>
      <c r="DYN9" s="249"/>
      <c r="DYO9" s="249"/>
      <c r="DYP9" s="249"/>
      <c r="DYQ9" s="249"/>
      <c r="DYR9" s="249"/>
      <c r="DYS9" s="249"/>
      <c r="DYT9" s="249"/>
      <c r="DYU9" s="249"/>
      <c r="DYV9" s="249"/>
      <c r="DYW9" s="249"/>
      <c r="DYZ9" s="248"/>
      <c r="DZB9" s="248"/>
      <c r="DZE9" s="249"/>
      <c r="DZF9" s="249"/>
      <c r="DZG9" s="249"/>
      <c r="DZH9" s="249"/>
      <c r="DZI9" s="249"/>
      <c r="DZJ9" s="249"/>
      <c r="DZK9" s="249"/>
      <c r="DZL9" s="249"/>
      <c r="DZM9" s="249"/>
      <c r="DZN9" s="249"/>
      <c r="DZO9" s="249"/>
      <c r="DZP9" s="249"/>
      <c r="DZS9" s="248"/>
      <c r="DZU9" s="248"/>
      <c r="DZX9" s="249"/>
      <c r="DZY9" s="249"/>
      <c r="DZZ9" s="249"/>
      <c r="EAA9" s="249"/>
      <c r="EAB9" s="249"/>
      <c r="EAC9" s="249"/>
      <c r="EAD9" s="249"/>
      <c r="EAE9" s="249"/>
      <c r="EAF9" s="249"/>
      <c r="EAG9" s="249"/>
      <c r="EAH9" s="249"/>
      <c r="EAI9" s="249"/>
      <c r="EAL9" s="248"/>
      <c r="EAN9" s="248"/>
      <c r="EAQ9" s="249"/>
      <c r="EAR9" s="249"/>
      <c r="EAS9" s="249"/>
      <c r="EAT9" s="249"/>
      <c r="EAU9" s="249"/>
      <c r="EAV9" s="249"/>
      <c r="EAW9" s="249"/>
      <c r="EAX9" s="249"/>
      <c r="EAY9" s="249"/>
      <c r="EAZ9" s="249"/>
      <c r="EBA9" s="249"/>
      <c r="EBB9" s="249"/>
      <c r="EBE9" s="248"/>
      <c r="EBG9" s="248"/>
      <c r="EBJ9" s="249"/>
      <c r="EBK9" s="249"/>
      <c r="EBL9" s="249"/>
      <c r="EBM9" s="249"/>
      <c r="EBN9" s="249"/>
      <c r="EBO9" s="249"/>
      <c r="EBP9" s="249"/>
      <c r="EBQ9" s="249"/>
      <c r="EBR9" s="249"/>
      <c r="EBS9" s="249"/>
      <c r="EBT9" s="249"/>
      <c r="EBU9" s="249"/>
      <c r="EBX9" s="248"/>
      <c r="EBZ9" s="248"/>
      <c r="ECC9" s="249"/>
      <c r="ECD9" s="249"/>
      <c r="ECE9" s="249"/>
      <c r="ECF9" s="249"/>
      <c r="ECG9" s="249"/>
      <c r="ECH9" s="249"/>
      <c r="ECI9" s="249"/>
      <c r="ECJ9" s="249"/>
      <c r="ECK9" s="249"/>
      <c r="ECL9" s="249"/>
      <c r="ECM9" s="249"/>
      <c r="ECN9" s="249"/>
      <c r="ECQ9" s="248"/>
      <c r="ECS9" s="248"/>
      <c r="ECV9" s="249"/>
      <c r="ECW9" s="249"/>
      <c r="ECX9" s="249"/>
      <c r="ECY9" s="249"/>
      <c r="ECZ9" s="249"/>
      <c r="EDA9" s="249"/>
      <c r="EDB9" s="249"/>
      <c r="EDC9" s="249"/>
      <c r="EDD9" s="249"/>
      <c r="EDE9" s="249"/>
      <c r="EDF9" s="249"/>
      <c r="EDG9" s="249"/>
      <c r="EDJ9" s="248"/>
      <c r="EDL9" s="248"/>
      <c r="EDO9" s="249"/>
      <c r="EDP9" s="249"/>
      <c r="EDQ9" s="249"/>
      <c r="EDR9" s="249"/>
      <c r="EDS9" s="249"/>
      <c r="EDT9" s="249"/>
      <c r="EDU9" s="249"/>
      <c r="EDV9" s="249"/>
      <c r="EDW9" s="249"/>
      <c r="EDX9" s="249"/>
      <c r="EDY9" s="249"/>
      <c r="EDZ9" s="249"/>
      <c r="EEC9" s="248"/>
      <c r="EEE9" s="248"/>
      <c r="EEH9" s="249"/>
      <c r="EEI9" s="249"/>
      <c r="EEJ9" s="249"/>
      <c r="EEK9" s="249"/>
      <c r="EEL9" s="249"/>
      <c r="EEM9" s="249"/>
      <c r="EEN9" s="249"/>
      <c r="EEO9" s="249"/>
      <c r="EEP9" s="249"/>
      <c r="EEQ9" s="249"/>
      <c r="EER9" s="249"/>
      <c r="EES9" s="249"/>
      <c r="EEV9" s="248"/>
      <c r="EEX9" s="248"/>
      <c r="EFA9" s="249"/>
      <c r="EFB9" s="249"/>
      <c r="EFC9" s="249"/>
      <c r="EFD9" s="249"/>
      <c r="EFE9" s="249"/>
      <c r="EFF9" s="249"/>
      <c r="EFG9" s="249"/>
      <c r="EFH9" s="249"/>
      <c r="EFI9" s="249"/>
      <c r="EFJ9" s="249"/>
      <c r="EFK9" s="249"/>
      <c r="EFL9" s="249"/>
      <c r="EFO9" s="248"/>
      <c r="EFQ9" s="248"/>
      <c r="EFT9" s="249"/>
      <c r="EFU9" s="249"/>
      <c r="EFV9" s="249"/>
      <c r="EFW9" s="249"/>
      <c r="EFX9" s="249"/>
      <c r="EFY9" s="249"/>
      <c r="EFZ9" s="249"/>
      <c r="EGA9" s="249"/>
      <c r="EGB9" s="249"/>
      <c r="EGC9" s="249"/>
      <c r="EGD9" s="249"/>
      <c r="EGE9" s="249"/>
      <c r="EGH9" s="248"/>
      <c r="EGJ9" s="248"/>
      <c r="EGM9" s="249"/>
      <c r="EGN9" s="249"/>
      <c r="EGO9" s="249"/>
      <c r="EGP9" s="249"/>
      <c r="EGQ9" s="249"/>
      <c r="EGR9" s="249"/>
      <c r="EGS9" s="249"/>
      <c r="EGT9" s="249"/>
      <c r="EGU9" s="249"/>
      <c r="EGV9" s="249"/>
      <c r="EGW9" s="249"/>
      <c r="EGX9" s="249"/>
      <c r="EHA9" s="248"/>
      <c r="EHC9" s="248"/>
      <c r="EHF9" s="249"/>
      <c r="EHG9" s="249"/>
      <c r="EHH9" s="249"/>
      <c r="EHI9" s="249"/>
      <c r="EHJ9" s="249"/>
      <c r="EHK9" s="249"/>
      <c r="EHL9" s="249"/>
      <c r="EHM9" s="249"/>
      <c r="EHN9" s="249"/>
      <c r="EHO9" s="249"/>
      <c r="EHP9" s="249"/>
      <c r="EHQ9" s="249"/>
      <c r="EHT9" s="248"/>
      <c r="EHV9" s="248"/>
      <c r="EHY9" s="249"/>
      <c r="EHZ9" s="249"/>
      <c r="EIA9" s="249"/>
      <c r="EIB9" s="249"/>
      <c r="EIC9" s="249"/>
      <c r="EID9" s="249"/>
      <c r="EIE9" s="249"/>
      <c r="EIF9" s="249"/>
      <c r="EIG9" s="249"/>
      <c r="EIH9" s="249"/>
      <c r="EII9" s="249"/>
      <c r="EIJ9" s="249"/>
      <c r="EIM9" s="248"/>
      <c r="EIO9" s="248"/>
      <c r="EIR9" s="249"/>
      <c r="EIS9" s="249"/>
      <c r="EIT9" s="249"/>
      <c r="EIU9" s="249"/>
      <c r="EIV9" s="249"/>
      <c r="EIW9" s="249"/>
      <c r="EIX9" s="249"/>
      <c r="EIY9" s="249"/>
      <c r="EIZ9" s="249"/>
      <c r="EJA9" s="249"/>
      <c r="EJB9" s="249"/>
      <c r="EJC9" s="249"/>
      <c r="EJF9" s="248"/>
      <c r="EJH9" s="248"/>
      <c r="EJK9" s="249"/>
      <c r="EJL9" s="249"/>
      <c r="EJM9" s="249"/>
      <c r="EJN9" s="249"/>
      <c r="EJO9" s="249"/>
      <c r="EJP9" s="249"/>
      <c r="EJQ9" s="249"/>
      <c r="EJR9" s="249"/>
      <c r="EJS9" s="249"/>
      <c r="EJT9" s="249"/>
      <c r="EJU9" s="249"/>
      <c r="EJV9" s="249"/>
      <c r="EJY9" s="248"/>
      <c r="EKA9" s="248"/>
      <c r="EKD9" s="249"/>
      <c r="EKE9" s="249"/>
      <c r="EKF9" s="249"/>
      <c r="EKG9" s="249"/>
      <c r="EKH9" s="249"/>
      <c r="EKI9" s="249"/>
      <c r="EKJ9" s="249"/>
      <c r="EKK9" s="249"/>
      <c r="EKL9" s="249"/>
      <c r="EKM9" s="249"/>
      <c r="EKN9" s="249"/>
      <c r="EKO9" s="249"/>
      <c r="EKR9" s="248"/>
      <c r="EKT9" s="248"/>
      <c r="EKW9" s="249"/>
      <c r="EKX9" s="249"/>
      <c r="EKY9" s="249"/>
      <c r="EKZ9" s="249"/>
      <c r="ELA9" s="249"/>
      <c r="ELB9" s="249"/>
      <c r="ELC9" s="249"/>
      <c r="ELD9" s="249"/>
      <c r="ELE9" s="249"/>
      <c r="ELF9" s="249"/>
      <c r="ELG9" s="249"/>
      <c r="ELH9" s="249"/>
      <c r="ELK9" s="248"/>
      <c r="ELM9" s="248"/>
      <c r="ELP9" s="249"/>
      <c r="ELQ9" s="249"/>
      <c r="ELR9" s="249"/>
      <c r="ELS9" s="249"/>
      <c r="ELT9" s="249"/>
      <c r="ELU9" s="249"/>
      <c r="ELV9" s="249"/>
      <c r="ELW9" s="249"/>
      <c r="ELX9" s="249"/>
      <c r="ELY9" s="249"/>
      <c r="ELZ9" s="249"/>
      <c r="EMA9" s="249"/>
      <c r="EMD9" s="248"/>
      <c r="EMF9" s="248"/>
      <c r="EMI9" s="249"/>
      <c r="EMJ9" s="249"/>
      <c r="EMK9" s="249"/>
      <c r="EML9" s="249"/>
      <c r="EMM9" s="249"/>
      <c r="EMN9" s="249"/>
      <c r="EMO9" s="249"/>
      <c r="EMP9" s="249"/>
      <c r="EMQ9" s="249"/>
      <c r="EMR9" s="249"/>
      <c r="EMS9" s="249"/>
      <c r="EMT9" s="249"/>
      <c r="EMW9" s="248"/>
      <c r="EMY9" s="248"/>
      <c r="ENB9" s="249"/>
      <c r="ENC9" s="249"/>
      <c r="END9" s="249"/>
      <c r="ENE9" s="249"/>
      <c r="ENF9" s="249"/>
      <c r="ENG9" s="249"/>
      <c r="ENH9" s="249"/>
      <c r="ENI9" s="249"/>
      <c r="ENJ9" s="249"/>
      <c r="ENK9" s="249"/>
      <c r="ENL9" s="249"/>
      <c r="ENM9" s="249"/>
      <c r="ENP9" s="248"/>
      <c r="ENR9" s="248"/>
      <c r="ENU9" s="249"/>
      <c r="ENV9" s="249"/>
      <c r="ENW9" s="249"/>
      <c r="ENX9" s="249"/>
      <c r="ENY9" s="249"/>
      <c r="ENZ9" s="249"/>
      <c r="EOA9" s="249"/>
      <c r="EOB9" s="249"/>
      <c r="EOC9" s="249"/>
      <c r="EOD9" s="249"/>
      <c r="EOE9" s="249"/>
      <c r="EOF9" s="249"/>
      <c r="EOI9" s="248"/>
      <c r="EOK9" s="248"/>
      <c r="EON9" s="249"/>
      <c r="EOO9" s="249"/>
      <c r="EOP9" s="249"/>
      <c r="EOQ9" s="249"/>
      <c r="EOR9" s="249"/>
      <c r="EOS9" s="249"/>
      <c r="EOT9" s="249"/>
      <c r="EOU9" s="249"/>
      <c r="EOV9" s="249"/>
      <c r="EOW9" s="249"/>
      <c r="EOX9" s="249"/>
      <c r="EOY9" s="249"/>
      <c r="EPB9" s="248"/>
      <c r="EPD9" s="248"/>
      <c r="EPG9" s="249"/>
      <c r="EPH9" s="249"/>
      <c r="EPI9" s="249"/>
      <c r="EPJ9" s="249"/>
      <c r="EPK9" s="249"/>
      <c r="EPL9" s="249"/>
      <c r="EPM9" s="249"/>
      <c r="EPN9" s="249"/>
      <c r="EPO9" s="249"/>
      <c r="EPP9" s="249"/>
      <c r="EPQ9" s="249"/>
      <c r="EPR9" s="249"/>
      <c r="EPU9" s="248"/>
      <c r="EPW9" s="248"/>
      <c r="EPZ9" s="249"/>
      <c r="EQA9" s="249"/>
      <c r="EQB9" s="249"/>
      <c r="EQC9" s="249"/>
      <c r="EQD9" s="249"/>
      <c r="EQE9" s="249"/>
      <c r="EQF9" s="249"/>
      <c r="EQG9" s="249"/>
      <c r="EQH9" s="249"/>
      <c r="EQI9" s="249"/>
      <c r="EQJ9" s="249"/>
      <c r="EQK9" s="249"/>
      <c r="EQN9" s="248"/>
      <c r="EQP9" s="248"/>
      <c r="EQS9" s="249"/>
      <c r="EQT9" s="249"/>
      <c r="EQU9" s="249"/>
      <c r="EQV9" s="249"/>
      <c r="EQW9" s="249"/>
      <c r="EQX9" s="249"/>
      <c r="EQY9" s="249"/>
      <c r="EQZ9" s="249"/>
      <c r="ERA9" s="249"/>
      <c r="ERB9" s="249"/>
      <c r="ERC9" s="249"/>
      <c r="ERD9" s="249"/>
      <c r="ERG9" s="248"/>
      <c r="ERI9" s="248"/>
      <c r="ERL9" s="249"/>
      <c r="ERM9" s="249"/>
      <c r="ERN9" s="249"/>
      <c r="ERO9" s="249"/>
      <c r="ERP9" s="249"/>
      <c r="ERQ9" s="249"/>
      <c r="ERR9" s="249"/>
      <c r="ERS9" s="249"/>
      <c r="ERT9" s="249"/>
      <c r="ERU9" s="249"/>
      <c r="ERV9" s="249"/>
      <c r="ERW9" s="249"/>
      <c r="ERZ9" s="248"/>
      <c r="ESB9" s="248"/>
      <c r="ESE9" s="249"/>
      <c r="ESF9" s="249"/>
      <c r="ESG9" s="249"/>
      <c r="ESH9" s="249"/>
      <c r="ESI9" s="249"/>
      <c r="ESJ9" s="249"/>
      <c r="ESK9" s="249"/>
      <c r="ESL9" s="249"/>
      <c r="ESM9" s="249"/>
      <c r="ESN9" s="249"/>
      <c r="ESO9" s="249"/>
      <c r="ESP9" s="249"/>
      <c r="ESS9" s="248"/>
      <c r="ESU9" s="248"/>
      <c r="ESX9" s="249"/>
      <c r="ESY9" s="249"/>
      <c r="ESZ9" s="249"/>
      <c r="ETA9" s="249"/>
      <c r="ETB9" s="249"/>
      <c r="ETC9" s="249"/>
      <c r="ETD9" s="249"/>
      <c r="ETE9" s="249"/>
      <c r="ETF9" s="249"/>
      <c r="ETG9" s="249"/>
      <c r="ETH9" s="249"/>
      <c r="ETI9" s="249"/>
      <c r="ETL9" s="248"/>
      <c r="ETN9" s="248"/>
      <c r="ETQ9" s="249"/>
      <c r="ETR9" s="249"/>
      <c r="ETS9" s="249"/>
      <c r="ETT9" s="249"/>
      <c r="ETU9" s="249"/>
      <c r="ETV9" s="249"/>
      <c r="ETW9" s="249"/>
      <c r="ETX9" s="249"/>
      <c r="ETY9" s="249"/>
      <c r="ETZ9" s="249"/>
      <c r="EUA9" s="249"/>
      <c r="EUB9" s="249"/>
      <c r="EUE9" s="248"/>
      <c r="EUG9" s="248"/>
      <c r="EUJ9" s="249"/>
      <c r="EUK9" s="249"/>
      <c r="EUL9" s="249"/>
      <c r="EUM9" s="249"/>
      <c r="EUN9" s="249"/>
      <c r="EUO9" s="249"/>
      <c r="EUP9" s="249"/>
      <c r="EUQ9" s="249"/>
      <c r="EUR9" s="249"/>
      <c r="EUS9" s="249"/>
      <c r="EUT9" s="249"/>
      <c r="EUU9" s="249"/>
      <c r="EUX9" s="248"/>
      <c r="EUZ9" s="248"/>
      <c r="EVC9" s="249"/>
      <c r="EVD9" s="249"/>
      <c r="EVE9" s="249"/>
      <c r="EVF9" s="249"/>
      <c r="EVG9" s="249"/>
      <c r="EVH9" s="249"/>
      <c r="EVI9" s="249"/>
      <c r="EVJ9" s="249"/>
      <c r="EVK9" s="249"/>
      <c r="EVL9" s="249"/>
      <c r="EVM9" s="249"/>
      <c r="EVN9" s="249"/>
      <c r="EVQ9" s="248"/>
      <c r="EVS9" s="248"/>
      <c r="EVV9" s="249"/>
      <c r="EVW9" s="249"/>
      <c r="EVX9" s="249"/>
      <c r="EVY9" s="249"/>
      <c r="EVZ9" s="249"/>
      <c r="EWA9" s="249"/>
      <c r="EWB9" s="249"/>
      <c r="EWC9" s="249"/>
      <c r="EWD9" s="249"/>
      <c r="EWE9" s="249"/>
      <c r="EWF9" s="249"/>
      <c r="EWG9" s="249"/>
      <c r="EWJ9" s="248"/>
      <c r="EWL9" s="248"/>
      <c r="EWO9" s="249"/>
      <c r="EWP9" s="249"/>
      <c r="EWQ9" s="249"/>
      <c r="EWR9" s="249"/>
      <c r="EWS9" s="249"/>
      <c r="EWT9" s="249"/>
      <c r="EWU9" s="249"/>
      <c r="EWV9" s="249"/>
      <c r="EWW9" s="249"/>
      <c r="EWX9" s="249"/>
      <c r="EWY9" s="249"/>
      <c r="EWZ9" s="249"/>
      <c r="EXC9" s="248"/>
      <c r="EXE9" s="248"/>
      <c r="EXH9" s="249"/>
      <c r="EXI9" s="249"/>
      <c r="EXJ9" s="249"/>
      <c r="EXK9" s="249"/>
      <c r="EXL9" s="249"/>
      <c r="EXM9" s="249"/>
      <c r="EXN9" s="249"/>
      <c r="EXO9" s="249"/>
      <c r="EXP9" s="249"/>
      <c r="EXQ9" s="249"/>
      <c r="EXR9" s="249"/>
      <c r="EXS9" s="249"/>
      <c r="EXV9" s="248"/>
      <c r="EXX9" s="248"/>
      <c r="EYA9" s="249"/>
      <c r="EYB9" s="249"/>
      <c r="EYC9" s="249"/>
      <c r="EYD9" s="249"/>
      <c r="EYE9" s="249"/>
      <c r="EYF9" s="249"/>
      <c r="EYG9" s="249"/>
      <c r="EYH9" s="249"/>
      <c r="EYI9" s="249"/>
      <c r="EYJ9" s="249"/>
      <c r="EYK9" s="249"/>
      <c r="EYL9" s="249"/>
      <c r="EYO9" s="248"/>
      <c r="EYQ9" s="248"/>
      <c r="EYT9" s="249"/>
      <c r="EYU9" s="249"/>
      <c r="EYV9" s="249"/>
      <c r="EYW9" s="249"/>
      <c r="EYX9" s="249"/>
      <c r="EYY9" s="249"/>
      <c r="EYZ9" s="249"/>
      <c r="EZA9" s="249"/>
      <c r="EZB9" s="249"/>
      <c r="EZC9" s="249"/>
      <c r="EZD9" s="249"/>
      <c r="EZE9" s="249"/>
      <c r="EZH9" s="248"/>
      <c r="EZJ9" s="248"/>
      <c r="EZM9" s="249"/>
      <c r="EZN9" s="249"/>
      <c r="EZO9" s="249"/>
      <c r="EZP9" s="249"/>
      <c r="EZQ9" s="249"/>
      <c r="EZR9" s="249"/>
      <c r="EZS9" s="249"/>
      <c r="EZT9" s="249"/>
      <c r="EZU9" s="249"/>
      <c r="EZV9" s="249"/>
      <c r="EZW9" s="249"/>
      <c r="EZX9" s="249"/>
      <c r="FAA9" s="248"/>
      <c r="FAC9" s="248"/>
      <c r="FAF9" s="249"/>
      <c r="FAG9" s="249"/>
      <c r="FAH9" s="249"/>
      <c r="FAI9" s="249"/>
      <c r="FAJ9" s="249"/>
      <c r="FAK9" s="249"/>
      <c r="FAL9" s="249"/>
      <c r="FAM9" s="249"/>
      <c r="FAN9" s="249"/>
      <c r="FAO9" s="249"/>
      <c r="FAP9" s="249"/>
      <c r="FAQ9" s="249"/>
      <c r="FAT9" s="248"/>
      <c r="FAV9" s="248"/>
      <c r="FAY9" s="249"/>
      <c r="FAZ9" s="249"/>
      <c r="FBA9" s="249"/>
      <c r="FBB9" s="249"/>
      <c r="FBC9" s="249"/>
      <c r="FBD9" s="249"/>
      <c r="FBE9" s="249"/>
      <c r="FBF9" s="249"/>
      <c r="FBG9" s="249"/>
      <c r="FBH9" s="249"/>
      <c r="FBI9" s="249"/>
      <c r="FBJ9" s="249"/>
      <c r="FBM9" s="248"/>
      <c r="FBO9" s="248"/>
      <c r="FBR9" s="249"/>
      <c r="FBS9" s="249"/>
      <c r="FBT9" s="249"/>
      <c r="FBU9" s="249"/>
      <c r="FBV9" s="249"/>
      <c r="FBW9" s="249"/>
      <c r="FBX9" s="249"/>
      <c r="FBY9" s="249"/>
      <c r="FBZ9" s="249"/>
      <c r="FCA9" s="249"/>
      <c r="FCB9" s="249"/>
      <c r="FCC9" s="249"/>
      <c r="FCF9" s="248"/>
      <c r="FCH9" s="248"/>
      <c r="FCK9" s="249"/>
      <c r="FCL9" s="249"/>
      <c r="FCM9" s="249"/>
      <c r="FCN9" s="249"/>
      <c r="FCO9" s="249"/>
      <c r="FCP9" s="249"/>
      <c r="FCQ9" s="249"/>
      <c r="FCR9" s="249"/>
      <c r="FCS9" s="249"/>
      <c r="FCT9" s="249"/>
      <c r="FCU9" s="249"/>
      <c r="FCV9" s="249"/>
      <c r="FCY9" s="248"/>
      <c r="FDA9" s="248"/>
      <c r="FDD9" s="249"/>
      <c r="FDE9" s="249"/>
      <c r="FDF9" s="249"/>
      <c r="FDG9" s="249"/>
      <c r="FDH9" s="249"/>
      <c r="FDI9" s="249"/>
      <c r="FDJ9" s="249"/>
      <c r="FDK9" s="249"/>
      <c r="FDL9" s="249"/>
      <c r="FDM9" s="249"/>
      <c r="FDN9" s="249"/>
      <c r="FDO9" s="249"/>
      <c r="FDR9" s="248"/>
      <c r="FDT9" s="248"/>
      <c r="FDW9" s="249"/>
      <c r="FDX9" s="249"/>
      <c r="FDY9" s="249"/>
      <c r="FDZ9" s="249"/>
      <c r="FEA9" s="249"/>
      <c r="FEB9" s="249"/>
      <c r="FEC9" s="249"/>
      <c r="FED9" s="249"/>
      <c r="FEE9" s="249"/>
      <c r="FEF9" s="249"/>
      <c r="FEG9" s="249"/>
      <c r="FEH9" s="249"/>
      <c r="FEK9" s="248"/>
      <c r="FEM9" s="248"/>
      <c r="FEP9" s="249"/>
      <c r="FEQ9" s="249"/>
      <c r="FER9" s="249"/>
      <c r="FES9" s="249"/>
      <c r="FET9" s="249"/>
      <c r="FEU9" s="249"/>
      <c r="FEV9" s="249"/>
      <c r="FEW9" s="249"/>
      <c r="FEX9" s="249"/>
      <c r="FEY9" s="249"/>
      <c r="FEZ9" s="249"/>
      <c r="FFA9" s="249"/>
      <c r="FFD9" s="248"/>
      <c r="FFF9" s="248"/>
      <c r="FFI9" s="249"/>
      <c r="FFJ9" s="249"/>
      <c r="FFK9" s="249"/>
      <c r="FFL9" s="249"/>
      <c r="FFM9" s="249"/>
      <c r="FFN9" s="249"/>
      <c r="FFO9" s="249"/>
      <c r="FFP9" s="249"/>
      <c r="FFQ9" s="249"/>
      <c r="FFR9" s="249"/>
      <c r="FFS9" s="249"/>
      <c r="FFT9" s="249"/>
      <c r="FFW9" s="248"/>
      <c r="FFY9" s="248"/>
      <c r="FGB9" s="249"/>
      <c r="FGC9" s="249"/>
      <c r="FGD9" s="249"/>
      <c r="FGE9" s="249"/>
      <c r="FGF9" s="249"/>
      <c r="FGG9" s="249"/>
      <c r="FGH9" s="249"/>
      <c r="FGI9" s="249"/>
      <c r="FGJ9" s="249"/>
      <c r="FGK9" s="249"/>
      <c r="FGL9" s="249"/>
      <c r="FGM9" s="249"/>
      <c r="FGP9" s="248"/>
      <c r="FGR9" s="248"/>
      <c r="FGU9" s="249"/>
      <c r="FGV9" s="249"/>
      <c r="FGW9" s="249"/>
      <c r="FGX9" s="249"/>
      <c r="FGY9" s="249"/>
      <c r="FGZ9" s="249"/>
      <c r="FHA9" s="249"/>
      <c r="FHB9" s="249"/>
      <c r="FHC9" s="249"/>
      <c r="FHD9" s="249"/>
      <c r="FHE9" s="249"/>
      <c r="FHF9" s="249"/>
      <c r="FHI9" s="248"/>
      <c r="FHK9" s="248"/>
      <c r="FHN9" s="249"/>
      <c r="FHO9" s="249"/>
      <c r="FHP9" s="249"/>
      <c r="FHQ9" s="249"/>
      <c r="FHR9" s="249"/>
      <c r="FHS9" s="249"/>
      <c r="FHT9" s="249"/>
      <c r="FHU9" s="249"/>
      <c r="FHV9" s="249"/>
      <c r="FHW9" s="249"/>
      <c r="FHX9" s="249"/>
      <c r="FHY9" s="249"/>
      <c r="FIB9" s="248"/>
      <c r="FID9" s="248"/>
      <c r="FIG9" s="249"/>
      <c r="FIH9" s="249"/>
      <c r="FII9" s="249"/>
      <c r="FIJ9" s="249"/>
      <c r="FIK9" s="249"/>
      <c r="FIL9" s="249"/>
      <c r="FIM9" s="249"/>
      <c r="FIN9" s="249"/>
      <c r="FIO9" s="249"/>
      <c r="FIP9" s="249"/>
      <c r="FIQ9" s="249"/>
      <c r="FIR9" s="249"/>
      <c r="FIU9" s="248"/>
      <c r="FIW9" s="248"/>
      <c r="FIZ9" s="249"/>
      <c r="FJA9" s="249"/>
      <c r="FJB9" s="249"/>
      <c r="FJC9" s="249"/>
      <c r="FJD9" s="249"/>
      <c r="FJE9" s="249"/>
      <c r="FJF9" s="249"/>
      <c r="FJG9" s="249"/>
      <c r="FJH9" s="249"/>
      <c r="FJI9" s="249"/>
      <c r="FJJ9" s="249"/>
      <c r="FJK9" s="249"/>
      <c r="FJN9" s="248"/>
      <c r="FJP9" s="248"/>
      <c r="FJS9" s="249"/>
      <c r="FJT9" s="249"/>
      <c r="FJU9" s="249"/>
      <c r="FJV9" s="249"/>
      <c r="FJW9" s="249"/>
      <c r="FJX9" s="249"/>
      <c r="FJY9" s="249"/>
      <c r="FJZ9" s="249"/>
      <c r="FKA9" s="249"/>
      <c r="FKB9" s="249"/>
      <c r="FKC9" s="249"/>
      <c r="FKD9" s="249"/>
      <c r="FKG9" s="248"/>
      <c r="FKI9" s="248"/>
      <c r="FKL9" s="249"/>
      <c r="FKM9" s="249"/>
      <c r="FKN9" s="249"/>
      <c r="FKO9" s="249"/>
      <c r="FKP9" s="249"/>
      <c r="FKQ9" s="249"/>
      <c r="FKR9" s="249"/>
      <c r="FKS9" s="249"/>
      <c r="FKT9" s="249"/>
      <c r="FKU9" s="249"/>
      <c r="FKV9" s="249"/>
      <c r="FKW9" s="249"/>
      <c r="FKZ9" s="248"/>
      <c r="FLB9" s="248"/>
      <c r="FLE9" s="249"/>
      <c r="FLF9" s="249"/>
      <c r="FLG9" s="249"/>
      <c r="FLH9" s="249"/>
      <c r="FLI9" s="249"/>
      <c r="FLJ9" s="249"/>
      <c r="FLK9" s="249"/>
      <c r="FLL9" s="249"/>
      <c r="FLM9" s="249"/>
      <c r="FLN9" s="249"/>
      <c r="FLO9" s="249"/>
      <c r="FLP9" s="249"/>
      <c r="FLS9" s="248"/>
      <c r="FLU9" s="248"/>
      <c r="FLX9" s="249"/>
      <c r="FLY9" s="249"/>
      <c r="FLZ9" s="249"/>
      <c r="FMA9" s="249"/>
      <c r="FMB9" s="249"/>
      <c r="FMC9" s="249"/>
      <c r="FMD9" s="249"/>
      <c r="FME9" s="249"/>
      <c r="FMF9" s="249"/>
      <c r="FMG9" s="249"/>
      <c r="FMH9" s="249"/>
      <c r="FMI9" s="249"/>
      <c r="FML9" s="248"/>
      <c r="FMN9" s="248"/>
      <c r="FMQ9" s="249"/>
      <c r="FMR9" s="249"/>
      <c r="FMS9" s="249"/>
      <c r="FMT9" s="249"/>
      <c r="FMU9" s="249"/>
      <c r="FMV9" s="249"/>
      <c r="FMW9" s="249"/>
      <c r="FMX9" s="249"/>
      <c r="FMY9" s="249"/>
      <c r="FMZ9" s="249"/>
      <c r="FNA9" s="249"/>
      <c r="FNB9" s="249"/>
      <c r="FNE9" s="248"/>
      <c r="FNG9" s="248"/>
      <c r="FNJ9" s="249"/>
      <c r="FNK9" s="249"/>
      <c r="FNL9" s="249"/>
      <c r="FNM9" s="249"/>
      <c r="FNN9" s="249"/>
      <c r="FNO9" s="249"/>
      <c r="FNP9" s="249"/>
      <c r="FNQ9" s="249"/>
      <c r="FNR9" s="249"/>
      <c r="FNS9" s="249"/>
      <c r="FNT9" s="249"/>
      <c r="FNU9" s="249"/>
      <c r="FNX9" s="248"/>
      <c r="FNZ9" s="248"/>
      <c r="FOC9" s="249"/>
      <c r="FOD9" s="249"/>
      <c r="FOE9" s="249"/>
      <c r="FOF9" s="249"/>
      <c r="FOG9" s="249"/>
      <c r="FOH9" s="249"/>
      <c r="FOI9" s="249"/>
      <c r="FOJ9" s="249"/>
      <c r="FOK9" s="249"/>
      <c r="FOL9" s="249"/>
      <c r="FOM9" s="249"/>
      <c r="FON9" s="249"/>
      <c r="FOQ9" s="248"/>
      <c r="FOS9" s="248"/>
      <c r="FOV9" s="249"/>
      <c r="FOW9" s="249"/>
      <c r="FOX9" s="249"/>
      <c r="FOY9" s="249"/>
      <c r="FOZ9" s="249"/>
      <c r="FPA9" s="249"/>
      <c r="FPB9" s="249"/>
      <c r="FPC9" s="249"/>
      <c r="FPD9" s="249"/>
      <c r="FPE9" s="249"/>
      <c r="FPF9" s="249"/>
      <c r="FPG9" s="249"/>
      <c r="FPJ9" s="248"/>
      <c r="FPL9" s="248"/>
      <c r="FPO9" s="249"/>
      <c r="FPP9" s="249"/>
      <c r="FPQ9" s="249"/>
      <c r="FPR9" s="249"/>
      <c r="FPS9" s="249"/>
      <c r="FPT9" s="249"/>
      <c r="FPU9" s="249"/>
      <c r="FPV9" s="249"/>
      <c r="FPW9" s="249"/>
      <c r="FPX9" s="249"/>
      <c r="FPY9" s="249"/>
      <c r="FPZ9" s="249"/>
      <c r="FQC9" s="248"/>
      <c r="FQE9" s="248"/>
      <c r="FQH9" s="249"/>
      <c r="FQI9" s="249"/>
      <c r="FQJ9" s="249"/>
      <c r="FQK9" s="249"/>
      <c r="FQL9" s="249"/>
      <c r="FQM9" s="249"/>
      <c r="FQN9" s="249"/>
      <c r="FQO9" s="249"/>
      <c r="FQP9" s="249"/>
      <c r="FQQ9" s="249"/>
      <c r="FQR9" s="249"/>
      <c r="FQS9" s="249"/>
      <c r="FQV9" s="248"/>
      <c r="FQX9" s="248"/>
      <c r="FRA9" s="249"/>
      <c r="FRB9" s="249"/>
      <c r="FRC9" s="249"/>
      <c r="FRD9" s="249"/>
      <c r="FRE9" s="249"/>
      <c r="FRF9" s="249"/>
      <c r="FRG9" s="249"/>
      <c r="FRH9" s="249"/>
      <c r="FRI9" s="249"/>
      <c r="FRJ9" s="249"/>
      <c r="FRK9" s="249"/>
      <c r="FRL9" s="249"/>
      <c r="FRO9" s="248"/>
      <c r="FRQ9" s="248"/>
      <c r="FRT9" s="249"/>
      <c r="FRU9" s="249"/>
      <c r="FRV9" s="249"/>
      <c r="FRW9" s="249"/>
      <c r="FRX9" s="249"/>
      <c r="FRY9" s="249"/>
      <c r="FRZ9" s="249"/>
      <c r="FSA9" s="249"/>
      <c r="FSB9" s="249"/>
      <c r="FSC9" s="249"/>
      <c r="FSD9" s="249"/>
      <c r="FSE9" s="249"/>
      <c r="FSH9" s="248"/>
      <c r="FSJ9" s="248"/>
      <c r="FSM9" s="249"/>
      <c r="FSN9" s="249"/>
      <c r="FSO9" s="249"/>
      <c r="FSP9" s="249"/>
      <c r="FSQ9" s="249"/>
      <c r="FSR9" s="249"/>
      <c r="FSS9" s="249"/>
      <c r="FST9" s="249"/>
      <c r="FSU9" s="249"/>
      <c r="FSV9" s="249"/>
      <c r="FSW9" s="249"/>
      <c r="FSX9" s="249"/>
      <c r="FTA9" s="248"/>
      <c r="FTC9" s="248"/>
      <c r="FTF9" s="249"/>
      <c r="FTG9" s="249"/>
      <c r="FTH9" s="249"/>
      <c r="FTI9" s="249"/>
      <c r="FTJ9" s="249"/>
      <c r="FTK9" s="249"/>
      <c r="FTL9" s="249"/>
      <c r="FTM9" s="249"/>
      <c r="FTN9" s="249"/>
      <c r="FTO9" s="249"/>
      <c r="FTP9" s="249"/>
      <c r="FTQ9" s="249"/>
      <c r="FTT9" s="248"/>
      <c r="FTV9" s="248"/>
      <c r="FTY9" s="249"/>
      <c r="FTZ9" s="249"/>
      <c r="FUA9" s="249"/>
      <c r="FUB9" s="249"/>
      <c r="FUC9" s="249"/>
      <c r="FUD9" s="249"/>
      <c r="FUE9" s="249"/>
      <c r="FUF9" s="249"/>
      <c r="FUG9" s="249"/>
      <c r="FUH9" s="249"/>
      <c r="FUI9" s="249"/>
      <c r="FUJ9" s="249"/>
      <c r="FUM9" s="248"/>
      <c r="FUO9" s="248"/>
      <c r="FUR9" s="249"/>
      <c r="FUS9" s="249"/>
      <c r="FUT9" s="249"/>
      <c r="FUU9" s="249"/>
      <c r="FUV9" s="249"/>
      <c r="FUW9" s="249"/>
      <c r="FUX9" s="249"/>
      <c r="FUY9" s="249"/>
      <c r="FUZ9" s="249"/>
      <c r="FVA9" s="249"/>
      <c r="FVB9" s="249"/>
      <c r="FVC9" s="249"/>
      <c r="FVF9" s="248"/>
      <c r="FVH9" s="248"/>
      <c r="FVK9" s="249"/>
      <c r="FVL9" s="249"/>
      <c r="FVM9" s="249"/>
      <c r="FVN9" s="249"/>
      <c r="FVO9" s="249"/>
      <c r="FVP9" s="249"/>
      <c r="FVQ9" s="249"/>
      <c r="FVR9" s="249"/>
      <c r="FVS9" s="249"/>
      <c r="FVT9" s="249"/>
      <c r="FVU9" s="249"/>
      <c r="FVV9" s="249"/>
      <c r="FVY9" s="248"/>
      <c r="FWA9" s="248"/>
      <c r="FWD9" s="249"/>
      <c r="FWE9" s="249"/>
      <c r="FWF9" s="249"/>
      <c r="FWG9" s="249"/>
      <c r="FWH9" s="249"/>
      <c r="FWI9" s="249"/>
      <c r="FWJ9" s="249"/>
      <c r="FWK9" s="249"/>
      <c r="FWL9" s="249"/>
      <c r="FWM9" s="249"/>
      <c r="FWN9" s="249"/>
      <c r="FWO9" s="249"/>
      <c r="FWR9" s="248"/>
      <c r="FWT9" s="248"/>
      <c r="FWW9" s="249"/>
      <c r="FWX9" s="249"/>
      <c r="FWY9" s="249"/>
      <c r="FWZ9" s="249"/>
      <c r="FXA9" s="249"/>
      <c r="FXB9" s="249"/>
      <c r="FXC9" s="249"/>
      <c r="FXD9" s="249"/>
      <c r="FXE9" s="249"/>
      <c r="FXF9" s="249"/>
      <c r="FXG9" s="249"/>
      <c r="FXH9" s="249"/>
      <c r="FXK9" s="248"/>
      <c r="FXM9" s="248"/>
      <c r="FXP9" s="249"/>
      <c r="FXQ9" s="249"/>
      <c r="FXR9" s="249"/>
      <c r="FXS9" s="249"/>
      <c r="FXT9" s="249"/>
      <c r="FXU9" s="249"/>
      <c r="FXV9" s="249"/>
      <c r="FXW9" s="249"/>
      <c r="FXX9" s="249"/>
      <c r="FXY9" s="249"/>
      <c r="FXZ9" s="249"/>
      <c r="FYA9" s="249"/>
      <c r="FYD9" s="248"/>
      <c r="FYF9" s="248"/>
      <c r="FYI9" s="249"/>
      <c r="FYJ9" s="249"/>
      <c r="FYK9" s="249"/>
      <c r="FYL9" s="249"/>
      <c r="FYM9" s="249"/>
      <c r="FYN9" s="249"/>
      <c r="FYO9" s="249"/>
      <c r="FYP9" s="249"/>
      <c r="FYQ9" s="249"/>
      <c r="FYR9" s="249"/>
      <c r="FYS9" s="249"/>
      <c r="FYT9" s="249"/>
      <c r="FYW9" s="248"/>
      <c r="FYY9" s="248"/>
      <c r="FZB9" s="249"/>
      <c r="FZC9" s="249"/>
      <c r="FZD9" s="249"/>
      <c r="FZE9" s="249"/>
      <c r="FZF9" s="249"/>
      <c r="FZG9" s="249"/>
      <c r="FZH9" s="249"/>
      <c r="FZI9" s="249"/>
      <c r="FZJ9" s="249"/>
      <c r="FZK9" s="249"/>
      <c r="FZL9" s="249"/>
      <c r="FZM9" s="249"/>
      <c r="FZP9" s="248"/>
      <c r="FZR9" s="248"/>
      <c r="FZU9" s="249"/>
      <c r="FZV9" s="249"/>
      <c r="FZW9" s="249"/>
      <c r="FZX9" s="249"/>
      <c r="FZY9" s="249"/>
      <c r="FZZ9" s="249"/>
      <c r="GAA9" s="249"/>
      <c r="GAB9" s="249"/>
      <c r="GAC9" s="249"/>
      <c r="GAD9" s="249"/>
      <c r="GAE9" s="249"/>
      <c r="GAF9" s="249"/>
      <c r="GAI9" s="248"/>
      <c r="GAK9" s="248"/>
      <c r="GAN9" s="249"/>
      <c r="GAO9" s="249"/>
      <c r="GAP9" s="249"/>
      <c r="GAQ9" s="249"/>
      <c r="GAR9" s="249"/>
      <c r="GAS9" s="249"/>
      <c r="GAT9" s="249"/>
      <c r="GAU9" s="249"/>
      <c r="GAV9" s="249"/>
      <c r="GAW9" s="249"/>
      <c r="GAX9" s="249"/>
      <c r="GAY9" s="249"/>
      <c r="GBB9" s="248"/>
      <c r="GBD9" s="248"/>
      <c r="GBG9" s="249"/>
      <c r="GBH9" s="249"/>
      <c r="GBI9" s="249"/>
      <c r="GBJ9" s="249"/>
      <c r="GBK9" s="249"/>
      <c r="GBL9" s="249"/>
      <c r="GBM9" s="249"/>
      <c r="GBN9" s="249"/>
      <c r="GBO9" s="249"/>
      <c r="GBP9" s="249"/>
      <c r="GBQ9" s="249"/>
      <c r="GBR9" s="249"/>
      <c r="GBU9" s="248"/>
      <c r="GBW9" s="248"/>
      <c r="GBZ9" s="249"/>
      <c r="GCA9" s="249"/>
      <c r="GCB9" s="249"/>
      <c r="GCC9" s="249"/>
      <c r="GCD9" s="249"/>
      <c r="GCE9" s="249"/>
      <c r="GCF9" s="249"/>
      <c r="GCG9" s="249"/>
      <c r="GCH9" s="249"/>
      <c r="GCI9" s="249"/>
      <c r="GCJ9" s="249"/>
      <c r="GCK9" s="249"/>
      <c r="GCN9" s="248"/>
      <c r="GCP9" s="248"/>
      <c r="GCS9" s="249"/>
      <c r="GCT9" s="249"/>
      <c r="GCU9" s="249"/>
      <c r="GCV9" s="249"/>
      <c r="GCW9" s="249"/>
      <c r="GCX9" s="249"/>
      <c r="GCY9" s="249"/>
      <c r="GCZ9" s="249"/>
      <c r="GDA9" s="249"/>
      <c r="GDB9" s="249"/>
      <c r="GDC9" s="249"/>
      <c r="GDD9" s="249"/>
      <c r="GDG9" s="248"/>
      <c r="GDI9" s="248"/>
      <c r="GDL9" s="249"/>
      <c r="GDM9" s="249"/>
      <c r="GDN9" s="249"/>
      <c r="GDO9" s="249"/>
      <c r="GDP9" s="249"/>
      <c r="GDQ9" s="249"/>
      <c r="GDR9" s="249"/>
      <c r="GDS9" s="249"/>
      <c r="GDT9" s="249"/>
      <c r="GDU9" s="249"/>
      <c r="GDV9" s="249"/>
      <c r="GDW9" s="249"/>
      <c r="GDZ9" s="248"/>
      <c r="GEB9" s="248"/>
      <c r="GEE9" s="249"/>
      <c r="GEF9" s="249"/>
      <c r="GEG9" s="249"/>
      <c r="GEH9" s="249"/>
      <c r="GEI9" s="249"/>
      <c r="GEJ9" s="249"/>
      <c r="GEK9" s="249"/>
      <c r="GEL9" s="249"/>
      <c r="GEM9" s="249"/>
      <c r="GEN9" s="249"/>
      <c r="GEO9" s="249"/>
      <c r="GEP9" s="249"/>
      <c r="GES9" s="248"/>
      <c r="GEU9" s="248"/>
      <c r="GEX9" s="249"/>
      <c r="GEY9" s="249"/>
      <c r="GEZ9" s="249"/>
      <c r="GFA9" s="249"/>
      <c r="GFB9" s="249"/>
      <c r="GFC9" s="249"/>
      <c r="GFD9" s="249"/>
      <c r="GFE9" s="249"/>
      <c r="GFF9" s="249"/>
      <c r="GFG9" s="249"/>
      <c r="GFH9" s="249"/>
      <c r="GFI9" s="249"/>
      <c r="GFL9" s="248"/>
      <c r="GFN9" s="248"/>
      <c r="GFQ9" s="249"/>
      <c r="GFR9" s="249"/>
      <c r="GFS9" s="249"/>
      <c r="GFT9" s="249"/>
      <c r="GFU9" s="249"/>
      <c r="GFV9" s="249"/>
      <c r="GFW9" s="249"/>
      <c r="GFX9" s="249"/>
      <c r="GFY9" s="249"/>
      <c r="GFZ9" s="249"/>
      <c r="GGA9" s="249"/>
      <c r="GGB9" s="249"/>
      <c r="GGE9" s="248"/>
      <c r="GGG9" s="248"/>
      <c r="GGJ9" s="249"/>
      <c r="GGK9" s="249"/>
      <c r="GGL9" s="249"/>
      <c r="GGM9" s="249"/>
      <c r="GGN9" s="249"/>
      <c r="GGO9" s="249"/>
      <c r="GGP9" s="249"/>
      <c r="GGQ9" s="249"/>
      <c r="GGR9" s="249"/>
      <c r="GGS9" s="249"/>
      <c r="GGT9" s="249"/>
      <c r="GGU9" s="249"/>
      <c r="GGX9" s="248"/>
      <c r="GGZ9" s="248"/>
      <c r="GHC9" s="249"/>
      <c r="GHD9" s="249"/>
      <c r="GHE9" s="249"/>
      <c r="GHF9" s="249"/>
      <c r="GHG9" s="249"/>
      <c r="GHH9" s="249"/>
      <c r="GHI9" s="249"/>
      <c r="GHJ9" s="249"/>
      <c r="GHK9" s="249"/>
      <c r="GHL9" s="249"/>
      <c r="GHM9" s="249"/>
      <c r="GHN9" s="249"/>
      <c r="GHQ9" s="248"/>
      <c r="GHS9" s="248"/>
      <c r="GHV9" s="249"/>
      <c r="GHW9" s="249"/>
      <c r="GHX9" s="249"/>
      <c r="GHY9" s="249"/>
      <c r="GHZ9" s="249"/>
      <c r="GIA9" s="249"/>
      <c r="GIB9" s="249"/>
      <c r="GIC9" s="249"/>
      <c r="GID9" s="249"/>
      <c r="GIE9" s="249"/>
      <c r="GIF9" s="249"/>
      <c r="GIG9" s="249"/>
      <c r="GIJ9" s="248"/>
      <c r="GIL9" s="248"/>
      <c r="GIO9" s="249"/>
      <c r="GIP9" s="249"/>
      <c r="GIQ9" s="249"/>
      <c r="GIR9" s="249"/>
      <c r="GIS9" s="249"/>
      <c r="GIT9" s="249"/>
      <c r="GIU9" s="249"/>
      <c r="GIV9" s="249"/>
      <c r="GIW9" s="249"/>
      <c r="GIX9" s="249"/>
      <c r="GIY9" s="249"/>
      <c r="GIZ9" s="249"/>
      <c r="GJC9" s="248"/>
      <c r="GJE9" s="248"/>
      <c r="GJH9" s="249"/>
      <c r="GJI9" s="249"/>
      <c r="GJJ9" s="249"/>
      <c r="GJK9" s="249"/>
      <c r="GJL9" s="249"/>
      <c r="GJM9" s="249"/>
      <c r="GJN9" s="249"/>
      <c r="GJO9" s="249"/>
      <c r="GJP9" s="249"/>
      <c r="GJQ9" s="249"/>
      <c r="GJR9" s="249"/>
      <c r="GJS9" s="249"/>
      <c r="GJV9" s="248"/>
      <c r="GJX9" s="248"/>
      <c r="GKA9" s="249"/>
      <c r="GKB9" s="249"/>
      <c r="GKC9" s="249"/>
      <c r="GKD9" s="249"/>
      <c r="GKE9" s="249"/>
      <c r="GKF9" s="249"/>
      <c r="GKG9" s="249"/>
      <c r="GKH9" s="249"/>
      <c r="GKI9" s="249"/>
      <c r="GKJ9" s="249"/>
      <c r="GKK9" s="249"/>
      <c r="GKL9" s="249"/>
      <c r="GKO9" s="248"/>
      <c r="GKQ9" s="248"/>
      <c r="GKT9" s="249"/>
      <c r="GKU9" s="249"/>
      <c r="GKV9" s="249"/>
      <c r="GKW9" s="249"/>
      <c r="GKX9" s="249"/>
      <c r="GKY9" s="249"/>
      <c r="GKZ9" s="249"/>
      <c r="GLA9" s="249"/>
      <c r="GLB9" s="249"/>
      <c r="GLC9" s="249"/>
      <c r="GLD9" s="249"/>
      <c r="GLE9" s="249"/>
      <c r="GLH9" s="248"/>
      <c r="GLJ9" s="248"/>
      <c r="GLM9" s="249"/>
      <c r="GLN9" s="249"/>
      <c r="GLO9" s="249"/>
      <c r="GLP9" s="249"/>
      <c r="GLQ9" s="249"/>
      <c r="GLR9" s="249"/>
      <c r="GLS9" s="249"/>
      <c r="GLT9" s="249"/>
      <c r="GLU9" s="249"/>
      <c r="GLV9" s="249"/>
      <c r="GLW9" s="249"/>
      <c r="GLX9" s="249"/>
      <c r="GMA9" s="248"/>
      <c r="GMC9" s="248"/>
      <c r="GMF9" s="249"/>
      <c r="GMG9" s="249"/>
      <c r="GMH9" s="249"/>
      <c r="GMI9" s="249"/>
      <c r="GMJ9" s="249"/>
      <c r="GMK9" s="249"/>
      <c r="GML9" s="249"/>
      <c r="GMM9" s="249"/>
      <c r="GMN9" s="249"/>
      <c r="GMO9" s="249"/>
      <c r="GMP9" s="249"/>
      <c r="GMQ9" s="249"/>
      <c r="GMT9" s="248"/>
      <c r="GMV9" s="248"/>
      <c r="GMY9" s="249"/>
      <c r="GMZ9" s="249"/>
      <c r="GNA9" s="249"/>
      <c r="GNB9" s="249"/>
      <c r="GNC9" s="249"/>
      <c r="GND9" s="249"/>
      <c r="GNE9" s="249"/>
      <c r="GNF9" s="249"/>
      <c r="GNG9" s="249"/>
      <c r="GNH9" s="249"/>
      <c r="GNI9" s="249"/>
      <c r="GNJ9" s="249"/>
      <c r="GNM9" s="248"/>
      <c r="GNO9" s="248"/>
      <c r="GNR9" s="249"/>
      <c r="GNS9" s="249"/>
      <c r="GNT9" s="249"/>
      <c r="GNU9" s="249"/>
      <c r="GNV9" s="249"/>
      <c r="GNW9" s="249"/>
      <c r="GNX9" s="249"/>
      <c r="GNY9" s="249"/>
      <c r="GNZ9" s="249"/>
      <c r="GOA9" s="249"/>
      <c r="GOB9" s="249"/>
      <c r="GOC9" s="249"/>
      <c r="GOF9" s="248"/>
      <c r="GOH9" s="248"/>
      <c r="GOK9" s="249"/>
      <c r="GOL9" s="249"/>
      <c r="GOM9" s="249"/>
      <c r="GON9" s="249"/>
      <c r="GOO9" s="249"/>
      <c r="GOP9" s="249"/>
      <c r="GOQ9" s="249"/>
      <c r="GOR9" s="249"/>
      <c r="GOS9" s="249"/>
      <c r="GOT9" s="249"/>
      <c r="GOU9" s="249"/>
      <c r="GOV9" s="249"/>
      <c r="GOY9" s="248"/>
      <c r="GPA9" s="248"/>
      <c r="GPD9" s="249"/>
      <c r="GPE9" s="249"/>
      <c r="GPF9" s="249"/>
      <c r="GPG9" s="249"/>
      <c r="GPH9" s="249"/>
      <c r="GPI9" s="249"/>
      <c r="GPJ9" s="249"/>
      <c r="GPK9" s="249"/>
      <c r="GPL9" s="249"/>
      <c r="GPM9" s="249"/>
      <c r="GPN9" s="249"/>
      <c r="GPO9" s="249"/>
      <c r="GPR9" s="248"/>
      <c r="GPT9" s="248"/>
      <c r="GPW9" s="249"/>
      <c r="GPX9" s="249"/>
      <c r="GPY9" s="249"/>
      <c r="GPZ9" s="249"/>
      <c r="GQA9" s="249"/>
      <c r="GQB9" s="249"/>
      <c r="GQC9" s="249"/>
      <c r="GQD9" s="249"/>
      <c r="GQE9" s="249"/>
      <c r="GQF9" s="249"/>
      <c r="GQG9" s="249"/>
      <c r="GQH9" s="249"/>
      <c r="GQK9" s="248"/>
      <c r="GQM9" s="248"/>
      <c r="GQP9" s="249"/>
      <c r="GQQ9" s="249"/>
      <c r="GQR9" s="249"/>
      <c r="GQS9" s="249"/>
      <c r="GQT9" s="249"/>
      <c r="GQU9" s="249"/>
      <c r="GQV9" s="249"/>
      <c r="GQW9" s="249"/>
      <c r="GQX9" s="249"/>
      <c r="GQY9" s="249"/>
      <c r="GQZ9" s="249"/>
      <c r="GRA9" s="249"/>
      <c r="GRD9" s="248"/>
      <c r="GRF9" s="248"/>
      <c r="GRI9" s="249"/>
      <c r="GRJ9" s="249"/>
      <c r="GRK9" s="249"/>
      <c r="GRL9" s="249"/>
      <c r="GRM9" s="249"/>
      <c r="GRN9" s="249"/>
      <c r="GRO9" s="249"/>
      <c r="GRP9" s="249"/>
      <c r="GRQ9" s="249"/>
      <c r="GRR9" s="249"/>
      <c r="GRS9" s="249"/>
      <c r="GRT9" s="249"/>
      <c r="GRW9" s="248"/>
      <c r="GRY9" s="248"/>
      <c r="GSB9" s="249"/>
      <c r="GSC9" s="249"/>
      <c r="GSD9" s="249"/>
      <c r="GSE9" s="249"/>
      <c r="GSF9" s="249"/>
      <c r="GSG9" s="249"/>
      <c r="GSH9" s="249"/>
      <c r="GSI9" s="249"/>
      <c r="GSJ9" s="249"/>
      <c r="GSK9" s="249"/>
      <c r="GSL9" s="249"/>
      <c r="GSM9" s="249"/>
      <c r="GSP9" s="248"/>
      <c r="GSR9" s="248"/>
      <c r="GSU9" s="249"/>
      <c r="GSV9" s="249"/>
      <c r="GSW9" s="249"/>
      <c r="GSX9" s="249"/>
      <c r="GSY9" s="249"/>
      <c r="GSZ9" s="249"/>
      <c r="GTA9" s="249"/>
      <c r="GTB9" s="249"/>
      <c r="GTC9" s="249"/>
      <c r="GTD9" s="249"/>
      <c r="GTE9" s="249"/>
      <c r="GTF9" s="249"/>
      <c r="GTI9" s="248"/>
      <c r="GTK9" s="248"/>
      <c r="GTN9" s="249"/>
      <c r="GTO9" s="249"/>
      <c r="GTP9" s="249"/>
      <c r="GTQ9" s="249"/>
      <c r="GTR9" s="249"/>
      <c r="GTS9" s="249"/>
      <c r="GTT9" s="249"/>
      <c r="GTU9" s="249"/>
      <c r="GTV9" s="249"/>
      <c r="GTW9" s="249"/>
      <c r="GTX9" s="249"/>
      <c r="GTY9" s="249"/>
      <c r="GUB9" s="248"/>
      <c r="GUD9" s="248"/>
      <c r="GUG9" s="249"/>
      <c r="GUH9" s="249"/>
      <c r="GUI9" s="249"/>
      <c r="GUJ9" s="249"/>
      <c r="GUK9" s="249"/>
      <c r="GUL9" s="249"/>
      <c r="GUM9" s="249"/>
      <c r="GUN9" s="249"/>
      <c r="GUO9" s="249"/>
      <c r="GUP9" s="249"/>
      <c r="GUQ9" s="249"/>
      <c r="GUR9" s="249"/>
      <c r="GUU9" s="248"/>
      <c r="GUW9" s="248"/>
      <c r="GUZ9" s="249"/>
      <c r="GVA9" s="249"/>
      <c r="GVB9" s="249"/>
      <c r="GVC9" s="249"/>
      <c r="GVD9" s="249"/>
      <c r="GVE9" s="249"/>
      <c r="GVF9" s="249"/>
      <c r="GVG9" s="249"/>
      <c r="GVH9" s="249"/>
      <c r="GVI9" s="249"/>
      <c r="GVJ9" s="249"/>
      <c r="GVK9" s="249"/>
      <c r="GVN9" s="248"/>
      <c r="GVP9" s="248"/>
      <c r="GVS9" s="249"/>
      <c r="GVT9" s="249"/>
      <c r="GVU9" s="249"/>
      <c r="GVV9" s="249"/>
      <c r="GVW9" s="249"/>
      <c r="GVX9" s="249"/>
      <c r="GVY9" s="249"/>
      <c r="GVZ9" s="249"/>
      <c r="GWA9" s="249"/>
      <c r="GWB9" s="249"/>
      <c r="GWC9" s="249"/>
      <c r="GWD9" s="249"/>
      <c r="GWG9" s="248"/>
      <c r="GWI9" s="248"/>
      <c r="GWL9" s="249"/>
      <c r="GWM9" s="249"/>
      <c r="GWN9" s="249"/>
      <c r="GWO9" s="249"/>
      <c r="GWP9" s="249"/>
      <c r="GWQ9" s="249"/>
      <c r="GWR9" s="249"/>
      <c r="GWS9" s="249"/>
      <c r="GWT9" s="249"/>
      <c r="GWU9" s="249"/>
      <c r="GWV9" s="249"/>
      <c r="GWW9" s="249"/>
      <c r="GWZ9" s="248"/>
      <c r="GXB9" s="248"/>
      <c r="GXE9" s="249"/>
      <c r="GXF9" s="249"/>
      <c r="GXG9" s="249"/>
      <c r="GXH9" s="249"/>
      <c r="GXI9" s="249"/>
      <c r="GXJ9" s="249"/>
      <c r="GXK9" s="249"/>
      <c r="GXL9" s="249"/>
      <c r="GXM9" s="249"/>
      <c r="GXN9" s="249"/>
      <c r="GXO9" s="249"/>
      <c r="GXP9" s="249"/>
      <c r="GXS9" s="248"/>
      <c r="GXU9" s="248"/>
      <c r="GXX9" s="249"/>
      <c r="GXY9" s="249"/>
      <c r="GXZ9" s="249"/>
      <c r="GYA9" s="249"/>
      <c r="GYB9" s="249"/>
      <c r="GYC9" s="249"/>
      <c r="GYD9" s="249"/>
      <c r="GYE9" s="249"/>
      <c r="GYF9" s="249"/>
      <c r="GYG9" s="249"/>
      <c r="GYH9" s="249"/>
      <c r="GYI9" s="249"/>
      <c r="GYL9" s="248"/>
      <c r="GYN9" s="248"/>
      <c r="GYQ9" s="249"/>
      <c r="GYR9" s="249"/>
      <c r="GYS9" s="249"/>
      <c r="GYT9" s="249"/>
      <c r="GYU9" s="249"/>
      <c r="GYV9" s="249"/>
      <c r="GYW9" s="249"/>
      <c r="GYX9" s="249"/>
      <c r="GYY9" s="249"/>
      <c r="GYZ9" s="249"/>
      <c r="GZA9" s="249"/>
      <c r="GZB9" s="249"/>
      <c r="GZE9" s="248"/>
      <c r="GZG9" s="248"/>
      <c r="GZJ9" s="249"/>
      <c r="GZK9" s="249"/>
      <c r="GZL9" s="249"/>
      <c r="GZM9" s="249"/>
      <c r="GZN9" s="249"/>
      <c r="GZO9" s="249"/>
      <c r="GZP9" s="249"/>
      <c r="GZQ9" s="249"/>
      <c r="GZR9" s="249"/>
      <c r="GZS9" s="249"/>
      <c r="GZT9" s="249"/>
      <c r="GZU9" s="249"/>
      <c r="GZX9" s="248"/>
      <c r="GZZ9" s="248"/>
      <c r="HAC9" s="249"/>
      <c r="HAD9" s="249"/>
      <c r="HAE9" s="249"/>
      <c r="HAF9" s="249"/>
      <c r="HAG9" s="249"/>
      <c r="HAH9" s="249"/>
      <c r="HAI9" s="249"/>
      <c r="HAJ9" s="249"/>
      <c r="HAK9" s="249"/>
      <c r="HAL9" s="249"/>
      <c r="HAM9" s="249"/>
      <c r="HAN9" s="249"/>
      <c r="HAQ9" s="248"/>
      <c r="HAS9" s="248"/>
      <c r="HAV9" s="249"/>
      <c r="HAW9" s="249"/>
      <c r="HAX9" s="249"/>
      <c r="HAY9" s="249"/>
      <c r="HAZ9" s="249"/>
      <c r="HBA9" s="249"/>
      <c r="HBB9" s="249"/>
      <c r="HBC9" s="249"/>
      <c r="HBD9" s="249"/>
      <c r="HBE9" s="249"/>
      <c r="HBF9" s="249"/>
      <c r="HBG9" s="249"/>
      <c r="HBJ9" s="248"/>
      <c r="HBL9" s="248"/>
      <c r="HBO9" s="249"/>
      <c r="HBP9" s="249"/>
      <c r="HBQ9" s="249"/>
      <c r="HBR9" s="249"/>
      <c r="HBS9" s="249"/>
      <c r="HBT9" s="249"/>
      <c r="HBU9" s="249"/>
      <c r="HBV9" s="249"/>
      <c r="HBW9" s="249"/>
      <c r="HBX9" s="249"/>
      <c r="HBY9" s="249"/>
      <c r="HBZ9" s="249"/>
      <c r="HCC9" s="248"/>
      <c r="HCE9" s="248"/>
      <c r="HCH9" s="249"/>
      <c r="HCI9" s="249"/>
      <c r="HCJ9" s="249"/>
      <c r="HCK9" s="249"/>
      <c r="HCL9" s="249"/>
      <c r="HCM9" s="249"/>
      <c r="HCN9" s="249"/>
      <c r="HCO9" s="249"/>
      <c r="HCP9" s="249"/>
      <c r="HCQ9" s="249"/>
      <c r="HCR9" s="249"/>
      <c r="HCS9" s="249"/>
      <c r="HCV9" s="248"/>
      <c r="HCX9" s="248"/>
      <c r="HDA9" s="249"/>
      <c r="HDB9" s="249"/>
      <c r="HDC9" s="249"/>
      <c r="HDD9" s="249"/>
      <c r="HDE9" s="249"/>
      <c r="HDF9" s="249"/>
      <c r="HDG9" s="249"/>
      <c r="HDH9" s="249"/>
      <c r="HDI9" s="249"/>
      <c r="HDJ9" s="249"/>
      <c r="HDK9" s="249"/>
      <c r="HDL9" s="249"/>
      <c r="HDO9" s="248"/>
      <c r="HDQ9" s="248"/>
      <c r="HDT9" s="249"/>
      <c r="HDU9" s="249"/>
      <c r="HDV9" s="249"/>
      <c r="HDW9" s="249"/>
      <c r="HDX9" s="249"/>
      <c r="HDY9" s="249"/>
      <c r="HDZ9" s="249"/>
      <c r="HEA9" s="249"/>
      <c r="HEB9" s="249"/>
      <c r="HEC9" s="249"/>
      <c r="HED9" s="249"/>
      <c r="HEE9" s="249"/>
      <c r="HEH9" s="248"/>
      <c r="HEJ9" s="248"/>
      <c r="HEM9" s="249"/>
      <c r="HEN9" s="249"/>
      <c r="HEO9" s="249"/>
      <c r="HEP9" s="249"/>
      <c r="HEQ9" s="249"/>
      <c r="HER9" s="249"/>
      <c r="HES9" s="249"/>
      <c r="HET9" s="249"/>
      <c r="HEU9" s="249"/>
      <c r="HEV9" s="249"/>
      <c r="HEW9" s="249"/>
      <c r="HEX9" s="249"/>
      <c r="HFA9" s="248"/>
      <c r="HFC9" s="248"/>
      <c r="HFF9" s="249"/>
      <c r="HFG9" s="249"/>
      <c r="HFH9" s="249"/>
      <c r="HFI9" s="249"/>
      <c r="HFJ9" s="249"/>
      <c r="HFK9" s="249"/>
      <c r="HFL9" s="249"/>
      <c r="HFM9" s="249"/>
      <c r="HFN9" s="249"/>
      <c r="HFO9" s="249"/>
      <c r="HFP9" s="249"/>
      <c r="HFQ9" s="249"/>
      <c r="HFT9" s="248"/>
      <c r="HFV9" s="248"/>
      <c r="HFY9" s="249"/>
      <c r="HFZ9" s="249"/>
      <c r="HGA9" s="249"/>
      <c r="HGB9" s="249"/>
      <c r="HGC9" s="249"/>
      <c r="HGD9" s="249"/>
      <c r="HGE9" s="249"/>
      <c r="HGF9" s="249"/>
      <c r="HGG9" s="249"/>
      <c r="HGH9" s="249"/>
      <c r="HGI9" s="249"/>
      <c r="HGJ9" s="249"/>
      <c r="HGM9" s="248"/>
      <c r="HGO9" s="248"/>
      <c r="HGR9" s="249"/>
      <c r="HGS9" s="249"/>
      <c r="HGT9" s="249"/>
      <c r="HGU9" s="249"/>
      <c r="HGV9" s="249"/>
      <c r="HGW9" s="249"/>
      <c r="HGX9" s="249"/>
      <c r="HGY9" s="249"/>
      <c r="HGZ9" s="249"/>
      <c r="HHA9" s="249"/>
      <c r="HHB9" s="249"/>
      <c r="HHC9" s="249"/>
      <c r="HHF9" s="248"/>
      <c r="HHH9" s="248"/>
      <c r="HHK9" s="249"/>
      <c r="HHL9" s="249"/>
      <c r="HHM9" s="249"/>
      <c r="HHN9" s="249"/>
      <c r="HHO9" s="249"/>
      <c r="HHP9" s="249"/>
      <c r="HHQ9" s="249"/>
      <c r="HHR9" s="249"/>
      <c r="HHS9" s="249"/>
      <c r="HHT9" s="249"/>
      <c r="HHU9" s="249"/>
      <c r="HHV9" s="249"/>
      <c r="HHY9" s="248"/>
      <c r="HIA9" s="248"/>
      <c r="HID9" s="249"/>
      <c r="HIE9" s="249"/>
      <c r="HIF9" s="249"/>
      <c r="HIG9" s="249"/>
      <c r="HIH9" s="249"/>
      <c r="HII9" s="249"/>
      <c r="HIJ9" s="249"/>
      <c r="HIK9" s="249"/>
      <c r="HIL9" s="249"/>
      <c r="HIM9" s="249"/>
      <c r="HIN9" s="249"/>
      <c r="HIO9" s="249"/>
      <c r="HIR9" s="248"/>
      <c r="HIT9" s="248"/>
      <c r="HIW9" s="249"/>
      <c r="HIX9" s="249"/>
      <c r="HIY9" s="249"/>
      <c r="HIZ9" s="249"/>
      <c r="HJA9" s="249"/>
      <c r="HJB9" s="249"/>
      <c r="HJC9" s="249"/>
      <c r="HJD9" s="249"/>
      <c r="HJE9" s="249"/>
      <c r="HJF9" s="249"/>
      <c r="HJG9" s="249"/>
      <c r="HJH9" s="249"/>
      <c r="HJK9" s="248"/>
      <c r="HJM9" s="248"/>
      <c r="HJP9" s="249"/>
      <c r="HJQ9" s="249"/>
      <c r="HJR9" s="249"/>
      <c r="HJS9" s="249"/>
      <c r="HJT9" s="249"/>
      <c r="HJU9" s="249"/>
      <c r="HJV9" s="249"/>
      <c r="HJW9" s="249"/>
      <c r="HJX9" s="249"/>
      <c r="HJY9" s="249"/>
      <c r="HJZ9" s="249"/>
      <c r="HKA9" s="249"/>
      <c r="HKD9" s="248"/>
      <c r="HKF9" s="248"/>
      <c r="HKI9" s="249"/>
      <c r="HKJ9" s="249"/>
      <c r="HKK9" s="249"/>
      <c r="HKL9" s="249"/>
      <c r="HKM9" s="249"/>
      <c r="HKN9" s="249"/>
      <c r="HKO9" s="249"/>
      <c r="HKP9" s="249"/>
      <c r="HKQ9" s="249"/>
      <c r="HKR9" s="249"/>
      <c r="HKS9" s="249"/>
      <c r="HKT9" s="249"/>
      <c r="HKW9" s="248"/>
      <c r="HKY9" s="248"/>
      <c r="HLB9" s="249"/>
      <c r="HLC9" s="249"/>
      <c r="HLD9" s="249"/>
      <c r="HLE9" s="249"/>
      <c r="HLF9" s="249"/>
      <c r="HLG9" s="249"/>
      <c r="HLH9" s="249"/>
      <c r="HLI9" s="249"/>
      <c r="HLJ9" s="249"/>
      <c r="HLK9" s="249"/>
      <c r="HLL9" s="249"/>
      <c r="HLM9" s="249"/>
      <c r="HLP9" s="248"/>
      <c r="HLR9" s="248"/>
      <c r="HLU9" s="249"/>
      <c r="HLV9" s="249"/>
      <c r="HLW9" s="249"/>
      <c r="HLX9" s="249"/>
      <c r="HLY9" s="249"/>
      <c r="HLZ9" s="249"/>
      <c r="HMA9" s="249"/>
      <c r="HMB9" s="249"/>
      <c r="HMC9" s="249"/>
      <c r="HMD9" s="249"/>
      <c r="HME9" s="249"/>
      <c r="HMF9" s="249"/>
      <c r="HMI9" s="248"/>
      <c r="HMK9" s="248"/>
      <c r="HMN9" s="249"/>
      <c r="HMO9" s="249"/>
      <c r="HMP9" s="249"/>
      <c r="HMQ9" s="249"/>
      <c r="HMR9" s="249"/>
      <c r="HMS9" s="249"/>
      <c r="HMT9" s="249"/>
      <c r="HMU9" s="249"/>
      <c r="HMV9" s="249"/>
      <c r="HMW9" s="249"/>
      <c r="HMX9" s="249"/>
      <c r="HMY9" s="249"/>
      <c r="HNB9" s="248"/>
      <c r="HND9" s="248"/>
      <c r="HNG9" s="249"/>
      <c r="HNH9" s="249"/>
      <c r="HNI9" s="249"/>
      <c r="HNJ9" s="249"/>
      <c r="HNK9" s="249"/>
      <c r="HNL9" s="249"/>
      <c r="HNM9" s="249"/>
      <c r="HNN9" s="249"/>
      <c r="HNO9" s="249"/>
      <c r="HNP9" s="249"/>
      <c r="HNQ9" s="249"/>
      <c r="HNR9" s="249"/>
      <c r="HNU9" s="248"/>
      <c r="HNW9" s="248"/>
      <c r="HNZ9" s="249"/>
      <c r="HOA9" s="249"/>
      <c r="HOB9" s="249"/>
      <c r="HOC9" s="249"/>
      <c r="HOD9" s="249"/>
      <c r="HOE9" s="249"/>
      <c r="HOF9" s="249"/>
      <c r="HOG9" s="249"/>
      <c r="HOH9" s="249"/>
      <c r="HOI9" s="249"/>
      <c r="HOJ9" s="249"/>
      <c r="HOK9" s="249"/>
      <c r="HON9" s="248"/>
      <c r="HOP9" s="248"/>
      <c r="HOS9" s="249"/>
      <c r="HOT9" s="249"/>
      <c r="HOU9" s="249"/>
      <c r="HOV9" s="249"/>
      <c r="HOW9" s="249"/>
      <c r="HOX9" s="249"/>
      <c r="HOY9" s="249"/>
      <c r="HOZ9" s="249"/>
      <c r="HPA9" s="249"/>
      <c r="HPB9" s="249"/>
      <c r="HPC9" s="249"/>
      <c r="HPD9" s="249"/>
      <c r="HPG9" s="248"/>
      <c r="HPI9" s="248"/>
      <c r="HPL9" s="249"/>
      <c r="HPM9" s="249"/>
      <c r="HPN9" s="249"/>
      <c r="HPO9" s="249"/>
      <c r="HPP9" s="249"/>
      <c r="HPQ9" s="249"/>
      <c r="HPR9" s="249"/>
      <c r="HPS9" s="249"/>
      <c r="HPT9" s="249"/>
      <c r="HPU9" s="249"/>
      <c r="HPV9" s="249"/>
      <c r="HPW9" s="249"/>
      <c r="HPZ9" s="248"/>
      <c r="HQB9" s="248"/>
      <c r="HQE9" s="249"/>
      <c r="HQF9" s="249"/>
      <c r="HQG9" s="249"/>
      <c r="HQH9" s="249"/>
      <c r="HQI9" s="249"/>
      <c r="HQJ9" s="249"/>
      <c r="HQK9" s="249"/>
      <c r="HQL9" s="249"/>
      <c r="HQM9" s="249"/>
      <c r="HQN9" s="249"/>
      <c r="HQO9" s="249"/>
      <c r="HQP9" s="249"/>
      <c r="HQS9" s="248"/>
      <c r="HQU9" s="248"/>
      <c r="HQX9" s="249"/>
      <c r="HQY9" s="249"/>
      <c r="HQZ9" s="249"/>
      <c r="HRA9" s="249"/>
      <c r="HRB9" s="249"/>
      <c r="HRC9" s="249"/>
      <c r="HRD9" s="249"/>
      <c r="HRE9" s="249"/>
      <c r="HRF9" s="249"/>
      <c r="HRG9" s="249"/>
      <c r="HRH9" s="249"/>
      <c r="HRI9" s="249"/>
      <c r="HRL9" s="248"/>
      <c r="HRN9" s="248"/>
      <c r="HRQ9" s="249"/>
      <c r="HRR9" s="249"/>
      <c r="HRS9" s="249"/>
      <c r="HRT9" s="249"/>
      <c r="HRU9" s="249"/>
      <c r="HRV9" s="249"/>
      <c r="HRW9" s="249"/>
      <c r="HRX9" s="249"/>
      <c r="HRY9" s="249"/>
      <c r="HRZ9" s="249"/>
      <c r="HSA9" s="249"/>
      <c r="HSB9" s="249"/>
      <c r="HSE9" s="248"/>
      <c r="HSG9" s="248"/>
      <c r="HSJ9" s="249"/>
      <c r="HSK9" s="249"/>
      <c r="HSL9" s="249"/>
      <c r="HSM9" s="249"/>
      <c r="HSN9" s="249"/>
      <c r="HSO9" s="249"/>
      <c r="HSP9" s="249"/>
      <c r="HSQ9" s="249"/>
      <c r="HSR9" s="249"/>
      <c r="HSS9" s="249"/>
      <c r="HST9" s="249"/>
      <c r="HSU9" s="249"/>
      <c r="HSX9" s="248"/>
      <c r="HSZ9" s="248"/>
      <c r="HTC9" s="249"/>
      <c r="HTD9" s="249"/>
      <c r="HTE9" s="249"/>
      <c r="HTF9" s="249"/>
      <c r="HTG9" s="249"/>
      <c r="HTH9" s="249"/>
      <c r="HTI9" s="249"/>
      <c r="HTJ9" s="249"/>
      <c r="HTK9" s="249"/>
      <c r="HTL9" s="249"/>
      <c r="HTM9" s="249"/>
      <c r="HTN9" s="249"/>
      <c r="HTQ9" s="248"/>
      <c r="HTS9" s="248"/>
      <c r="HTV9" s="249"/>
      <c r="HTW9" s="249"/>
      <c r="HTX9" s="249"/>
      <c r="HTY9" s="249"/>
      <c r="HTZ9" s="249"/>
      <c r="HUA9" s="249"/>
      <c r="HUB9" s="249"/>
      <c r="HUC9" s="249"/>
      <c r="HUD9" s="249"/>
      <c r="HUE9" s="249"/>
      <c r="HUF9" s="249"/>
      <c r="HUG9" s="249"/>
      <c r="HUJ9" s="248"/>
      <c r="HUL9" s="248"/>
      <c r="HUO9" s="249"/>
      <c r="HUP9" s="249"/>
      <c r="HUQ9" s="249"/>
      <c r="HUR9" s="249"/>
      <c r="HUS9" s="249"/>
      <c r="HUT9" s="249"/>
      <c r="HUU9" s="249"/>
      <c r="HUV9" s="249"/>
      <c r="HUW9" s="249"/>
      <c r="HUX9" s="249"/>
      <c r="HUY9" s="249"/>
      <c r="HUZ9" s="249"/>
      <c r="HVC9" s="248"/>
      <c r="HVE9" s="248"/>
      <c r="HVH9" s="249"/>
      <c r="HVI9" s="249"/>
      <c r="HVJ9" s="249"/>
      <c r="HVK9" s="249"/>
      <c r="HVL9" s="249"/>
      <c r="HVM9" s="249"/>
      <c r="HVN9" s="249"/>
      <c r="HVO9" s="249"/>
      <c r="HVP9" s="249"/>
      <c r="HVQ9" s="249"/>
      <c r="HVR9" s="249"/>
      <c r="HVS9" s="249"/>
      <c r="HVV9" s="248"/>
      <c r="HVX9" s="248"/>
      <c r="HWA9" s="249"/>
      <c r="HWB9" s="249"/>
      <c r="HWC9" s="249"/>
      <c r="HWD9" s="249"/>
      <c r="HWE9" s="249"/>
      <c r="HWF9" s="249"/>
      <c r="HWG9" s="249"/>
      <c r="HWH9" s="249"/>
      <c r="HWI9" s="249"/>
      <c r="HWJ9" s="249"/>
      <c r="HWK9" s="249"/>
      <c r="HWL9" s="249"/>
      <c r="HWO9" s="248"/>
      <c r="HWQ9" s="248"/>
      <c r="HWT9" s="249"/>
      <c r="HWU9" s="249"/>
      <c r="HWV9" s="249"/>
      <c r="HWW9" s="249"/>
      <c r="HWX9" s="249"/>
      <c r="HWY9" s="249"/>
      <c r="HWZ9" s="249"/>
      <c r="HXA9" s="249"/>
      <c r="HXB9" s="249"/>
      <c r="HXC9" s="249"/>
      <c r="HXD9" s="249"/>
      <c r="HXE9" s="249"/>
      <c r="HXH9" s="248"/>
      <c r="HXJ9" s="248"/>
      <c r="HXM9" s="249"/>
      <c r="HXN9" s="249"/>
      <c r="HXO9" s="249"/>
      <c r="HXP9" s="249"/>
      <c r="HXQ9" s="249"/>
      <c r="HXR9" s="249"/>
      <c r="HXS9" s="249"/>
      <c r="HXT9" s="249"/>
      <c r="HXU9" s="249"/>
      <c r="HXV9" s="249"/>
      <c r="HXW9" s="249"/>
      <c r="HXX9" s="249"/>
      <c r="HYA9" s="248"/>
      <c r="HYC9" s="248"/>
      <c r="HYF9" s="249"/>
      <c r="HYG9" s="249"/>
      <c r="HYH9" s="249"/>
      <c r="HYI9" s="249"/>
      <c r="HYJ9" s="249"/>
      <c r="HYK9" s="249"/>
      <c r="HYL9" s="249"/>
      <c r="HYM9" s="249"/>
      <c r="HYN9" s="249"/>
      <c r="HYO9" s="249"/>
      <c r="HYP9" s="249"/>
      <c r="HYQ9" s="249"/>
      <c r="HYT9" s="248"/>
      <c r="HYV9" s="248"/>
      <c r="HYY9" s="249"/>
      <c r="HYZ9" s="249"/>
      <c r="HZA9" s="249"/>
      <c r="HZB9" s="249"/>
      <c r="HZC9" s="249"/>
      <c r="HZD9" s="249"/>
      <c r="HZE9" s="249"/>
      <c r="HZF9" s="249"/>
      <c r="HZG9" s="249"/>
      <c r="HZH9" s="249"/>
      <c r="HZI9" s="249"/>
      <c r="HZJ9" s="249"/>
      <c r="HZM9" s="248"/>
      <c r="HZO9" s="248"/>
      <c r="HZR9" s="249"/>
      <c r="HZS9" s="249"/>
      <c r="HZT9" s="249"/>
      <c r="HZU9" s="249"/>
      <c r="HZV9" s="249"/>
      <c r="HZW9" s="249"/>
      <c r="HZX9" s="249"/>
      <c r="HZY9" s="249"/>
      <c r="HZZ9" s="249"/>
      <c r="IAA9" s="249"/>
      <c r="IAB9" s="249"/>
      <c r="IAC9" s="249"/>
      <c r="IAF9" s="248"/>
      <c r="IAH9" s="248"/>
      <c r="IAK9" s="249"/>
      <c r="IAL9" s="249"/>
      <c r="IAM9" s="249"/>
      <c r="IAN9" s="249"/>
      <c r="IAO9" s="249"/>
      <c r="IAP9" s="249"/>
      <c r="IAQ9" s="249"/>
      <c r="IAR9" s="249"/>
      <c r="IAS9" s="249"/>
      <c r="IAT9" s="249"/>
      <c r="IAU9" s="249"/>
      <c r="IAV9" s="249"/>
      <c r="IAY9" s="248"/>
      <c r="IBA9" s="248"/>
      <c r="IBD9" s="249"/>
      <c r="IBE9" s="249"/>
      <c r="IBF9" s="249"/>
      <c r="IBG9" s="249"/>
      <c r="IBH9" s="249"/>
      <c r="IBI9" s="249"/>
      <c r="IBJ9" s="249"/>
      <c r="IBK9" s="249"/>
      <c r="IBL9" s="249"/>
      <c r="IBM9" s="249"/>
      <c r="IBN9" s="249"/>
      <c r="IBO9" s="249"/>
      <c r="IBR9" s="248"/>
      <c r="IBT9" s="248"/>
      <c r="IBW9" s="249"/>
      <c r="IBX9" s="249"/>
      <c r="IBY9" s="249"/>
      <c r="IBZ9" s="249"/>
      <c r="ICA9" s="249"/>
      <c r="ICB9" s="249"/>
      <c r="ICC9" s="249"/>
      <c r="ICD9" s="249"/>
      <c r="ICE9" s="249"/>
      <c r="ICF9" s="249"/>
      <c r="ICG9" s="249"/>
      <c r="ICH9" s="249"/>
      <c r="ICK9" s="248"/>
      <c r="ICM9" s="248"/>
      <c r="ICP9" s="249"/>
      <c r="ICQ9" s="249"/>
      <c r="ICR9" s="249"/>
      <c r="ICS9" s="249"/>
      <c r="ICT9" s="249"/>
      <c r="ICU9" s="249"/>
      <c r="ICV9" s="249"/>
      <c r="ICW9" s="249"/>
      <c r="ICX9" s="249"/>
      <c r="ICY9" s="249"/>
      <c r="ICZ9" s="249"/>
      <c r="IDA9" s="249"/>
      <c r="IDD9" s="248"/>
      <c r="IDF9" s="248"/>
      <c r="IDI9" s="249"/>
      <c r="IDJ9" s="249"/>
      <c r="IDK9" s="249"/>
      <c r="IDL9" s="249"/>
      <c r="IDM9" s="249"/>
      <c r="IDN9" s="249"/>
      <c r="IDO9" s="249"/>
      <c r="IDP9" s="249"/>
      <c r="IDQ9" s="249"/>
      <c r="IDR9" s="249"/>
      <c r="IDS9" s="249"/>
      <c r="IDT9" s="249"/>
      <c r="IDW9" s="248"/>
      <c r="IDY9" s="248"/>
      <c r="IEB9" s="249"/>
      <c r="IEC9" s="249"/>
      <c r="IED9" s="249"/>
      <c r="IEE9" s="249"/>
      <c r="IEF9" s="249"/>
      <c r="IEG9" s="249"/>
      <c r="IEH9" s="249"/>
      <c r="IEI9" s="249"/>
      <c r="IEJ9" s="249"/>
      <c r="IEK9" s="249"/>
      <c r="IEL9" s="249"/>
      <c r="IEM9" s="249"/>
      <c r="IEP9" s="248"/>
      <c r="IER9" s="248"/>
      <c r="IEU9" s="249"/>
      <c r="IEV9" s="249"/>
      <c r="IEW9" s="249"/>
      <c r="IEX9" s="249"/>
      <c r="IEY9" s="249"/>
      <c r="IEZ9" s="249"/>
      <c r="IFA9" s="249"/>
      <c r="IFB9" s="249"/>
      <c r="IFC9" s="249"/>
      <c r="IFD9" s="249"/>
      <c r="IFE9" s="249"/>
      <c r="IFF9" s="249"/>
      <c r="IFI9" s="248"/>
      <c r="IFK9" s="248"/>
      <c r="IFN9" s="249"/>
      <c r="IFO9" s="249"/>
      <c r="IFP9" s="249"/>
      <c r="IFQ9" s="249"/>
      <c r="IFR9" s="249"/>
      <c r="IFS9" s="249"/>
      <c r="IFT9" s="249"/>
      <c r="IFU9" s="249"/>
      <c r="IFV9" s="249"/>
      <c r="IFW9" s="249"/>
      <c r="IFX9" s="249"/>
      <c r="IFY9" s="249"/>
      <c r="IGB9" s="248"/>
      <c r="IGD9" s="248"/>
      <c r="IGG9" s="249"/>
      <c r="IGH9" s="249"/>
      <c r="IGI9" s="249"/>
      <c r="IGJ9" s="249"/>
      <c r="IGK9" s="249"/>
      <c r="IGL9" s="249"/>
      <c r="IGM9" s="249"/>
      <c r="IGN9" s="249"/>
      <c r="IGO9" s="249"/>
      <c r="IGP9" s="249"/>
      <c r="IGQ9" s="249"/>
      <c r="IGR9" s="249"/>
      <c r="IGU9" s="248"/>
      <c r="IGW9" s="248"/>
      <c r="IGZ9" s="249"/>
      <c r="IHA9" s="249"/>
      <c r="IHB9" s="249"/>
      <c r="IHC9" s="249"/>
      <c r="IHD9" s="249"/>
      <c r="IHE9" s="249"/>
      <c r="IHF9" s="249"/>
      <c r="IHG9" s="249"/>
      <c r="IHH9" s="249"/>
      <c r="IHI9" s="249"/>
      <c r="IHJ9" s="249"/>
      <c r="IHK9" s="249"/>
      <c r="IHN9" s="248"/>
      <c r="IHP9" s="248"/>
      <c r="IHS9" s="249"/>
      <c r="IHT9" s="249"/>
      <c r="IHU9" s="249"/>
      <c r="IHV9" s="249"/>
      <c r="IHW9" s="249"/>
      <c r="IHX9" s="249"/>
      <c r="IHY9" s="249"/>
      <c r="IHZ9" s="249"/>
      <c r="IIA9" s="249"/>
      <c r="IIB9" s="249"/>
      <c r="IIC9" s="249"/>
      <c r="IID9" s="249"/>
      <c r="IIG9" s="248"/>
      <c r="III9" s="248"/>
      <c r="IIL9" s="249"/>
      <c r="IIM9" s="249"/>
      <c r="IIN9" s="249"/>
      <c r="IIO9" s="249"/>
      <c r="IIP9" s="249"/>
      <c r="IIQ9" s="249"/>
      <c r="IIR9" s="249"/>
      <c r="IIS9" s="249"/>
      <c r="IIT9" s="249"/>
      <c r="IIU9" s="249"/>
      <c r="IIV9" s="249"/>
      <c r="IIW9" s="249"/>
      <c r="IIZ9" s="248"/>
      <c r="IJB9" s="248"/>
      <c r="IJE9" s="249"/>
      <c r="IJF9" s="249"/>
      <c r="IJG9" s="249"/>
      <c r="IJH9" s="249"/>
      <c r="IJI9" s="249"/>
      <c r="IJJ9" s="249"/>
      <c r="IJK9" s="249"/>
      <c r="IJL9" s="249"/>
      <c r="IJM9" s="249"/>
      <c r="IJN9" s="249"/>
      <c r="IJO9" s="249"/>
      <c r="IJP9" s="249"/>
      <c r="IJS9" s="248"/>
      <c r="IJU9" s="248"/>
      <c r="IJX9" s="249"/>
      <c r="IJY9" s="249"/>
      <c r="IJZ9" s="249"/>
      <c r="IKA9" s="249"/>
      <c r="IKB9" s="249"/>
      <c r="IKC9" s="249"/>
      <c r="IKD9" s="249"/>
      <c r="IKE9" s="249"/>
      <c r="IKF9" s="249"/>
      <c r="IKG9" s="249"/>
      <c r="IKH9" s="249"/>
      <c r="IKI9" s="249"/>
      <c r="IKL9" s="248"/>
      <c r="IKN9" s="248"/>
      <c r="IKQ9" s="249"/>
      <c r="IKR9" s="249"/>
      <c r="IKS9" s="249"/>
      <c r="IKT9" s="249"/>
      <c r="IKU9" s="249"/>
      <c r="IKV9" s="249"/>
      <c r="IKW9" s="249"/>
      <c r="IKX9" s="249"/>
      <c r="IKY9" s="249"/>
      <c r="IKZ9" s="249"/>
      <c r="ILA9" s="249"/>
      <c r="ILB9" s="249"/>
      <c r="ILE9" s="248"/>
      <c r="ILG9" s="248"/>
      <c r="ILJ9" s="249"/>
      <c r="ILK9" s="249"/>
      <c r="ILL9" s="249"/>
      <c r="ILM9" s="249"/>
      <c r="ILN9" s="249"/>
      <c r="ILO9" s="249"/>
      <c r="ILP9" s="249"/>
      <c r="ILQ9" s="249"/>
      <c r="ILR9" s="249"/>
      <c r="ILS9" s="249"/>
      <c r="ILT9" s="249"/>
      <c r="ILU9" s="249"/>
      <c r="ILX9" s="248"/>
      <c r="ILZ9" s="248"/>
      <c r="IMC9" s="249"/>
      <c r="IMD9" s="249"/>
      <c r="IME9" s="249"/>
      <c r="IMF9" s="249"/>
      <c r="IMG9" s="249"/>
      <c r="IMH9" s="249"/>
      <c r="IMI9" s="249"/>
      <c r="IMJ9" s="249"/>
      <c r="IMK9" s="249"/>
      <c r="IML9" s="249"/>
      <c r="IMM9" s="249"/>
      <c r="IMN9" s="249"/>
      <c r="IMQ9" s="248"/>
      <c r="IMS9" s="248"/>
      <c r="IMV9" s="249"/>
      <c r="IMW9" s="249"/>
      <c r="IMX9" s="249"/>
      <c r="IMY9" s="249"/>
      <c r="IMZ9" s="249"/>
      <c r="INA9" s="249"/>
      <c r="INB9" s="249"/>
      <c r="INC9" s="249"/>
      <c r="IND9" s="249"/>
      <c r="INE9" s="249"/>
      <c r="INF9" s="249"/>
      <c r="ING9" s="249"/>
      <c r="INJ9" s="248"/>
      <c r="INL9" s="248"/>
      <c r="INO9" s="249"/>
      <c r="INP9" s="249"/>
      <c r="INQ9" s="249"/>
      <c r="INR9" s="249"/>
      <c r="INS9" s="249"/>
      <c r="INT9" s="249"/>
      <c r="INU9" s="249"/>
      <c r="INV9" s="249"/>
      <c r="INW9" s="249"/>
      <c r="INX9" s="249"/>
      <c r="INY9" s="249"/>
      <c r="INZ9" s="249"/>
      <c r="IOC9" s="248"/>
      <c r="IOE9" s="248"/>
      <c r="IOH9" s="249"/>
      <c r="IOI9" s="249"/>
      <c r="IOJ9" s="249"/>
      <c r="IOK9" s="249"/>
      <c r="IOL9" s="249"/>
      <c r="IOM9" s="249"/>
      <c r="ION9" s="249"/>
      <c r="IOO9" s="249"/>
      <c r="IOP9" s="249"/>
      <c r="IOQ9" s="249"/>
      <c r="IOR9" s="249"/>
      <c r="IOS9" s="249"/>
      <c r="IOV9" s="248"/>
      <c r="IOX9" s="248"/>
      <c r="IPA9" s="249"/>
      <c r="IPB9" s="249"/>
      <c r="IPC9" s="249"/>
      <c r="IPD9" s="249"/>
      <c r="IPE9" s="249"/>
      <c r="IPF9" s="249"/>
      <c r="IPG9" s="249"/>
      <c r="IPH9" s="249"/>
      <c r="IPI9" s="249"/>
      <c r="IPJ9" s="249"/>
      <c r="IPK9" s="249"/>
      <c r="IPL9" s="249"/>
      <c r="IPO9" s="248"/>
      <c r="IPQ9" s="248"/>
      <c r="IPT9" s="249"/>
      <c r="IPU9" s="249"/>
      <c r="IPV9" s="249"/>
      <c r="IPW9" s="249"/>
      <c r="IPX9" s="249"/>
      <c r="IPY9" s="249"/>
      <c r="IPZ9" s="249"/>
      <c r="IQA9" s="249"/>
      <c r="IQB9" s="249"/>
      <c r="IQC9" s="249"/>
      <c r="IQD9" s="249"/>
      <c r="IQE9" s="249"/>
      <c r="IQH9" s="248"/>
      <c r="IQJ9" s="248"/>
      <c r="IQM9" s="249"/>
      <c r="IQN9" s="249"/>
      <c r="IQO9" s="249"/>
      <c r="IQP9" s="249"/>
      <c r="IQQ9" s="249"/>
      <c r="IQR9" s="249"/>
      <c r="IQS9" s="249"/>
      <c r="IQT9" s="249"/>
      <c r="IQU9" s="249"/>
      <c r="IQV9" s="249"/>
      <c r="IQW9" s="249"/>
      <c r="IQX9" s="249"/>
      <c r="IRA9" s="248"/>
      <c r="IRC9" s="248"/>
      <c r="IRF9" s="249"/>
      <c r="IRG9" s="249"/>
      <c r="IRH9" s="249"/>
      <c r="IRI9" s="249"/>
      <c r="IRJ9" s="249"/>
      <c r="IRK9" s="249"/>
      <c r="IRL9" s="249"/>
      <c r="IRM9" s="249"/>
      <c r="IRN9" s="249"/>
      <c r="IRO9" s="249"/>
      <c r="IRP9" s="249"/>
      <c r="IRQ9" s="249"/>
      <c r="IRT9" s="248"/>
      <c r="IRV9" s="248"/>
      <c r="IRY9" s="249"/>
      <c r="IRZ9" s="249"/>
      <c r="ISA9" s="249"/>
      <c r="ISB9" s="249"/>
      <c r="ISC9" s="249"/>
      <c r="ISD9" s="249"/>
      <c r="ISE9" s="249"/>
      <c r="ISF9" s="249"/>
      <c r="ISG9" s="249"/>
      <c r="ISH9" s="249"/>
      <c r="ISI9" s="249"/>
      <c r="ISJ9" s="249"/>
      <c r="ISM9" s="248"/>
      <c r="ISO9" s="248"/>
      <c r="ISR9" s="249"/>
      <c r="ISS9" s="249"/>
      <c r="IST9" s="249"/>
      <c r="ISU9" s="249"/>
      <c r="ISV9" s="249"/>
      <c r="ISW9" s="249"/>
      <c r="ISX9" s="249"/>
      <c r="ISY9" s="249"/>
      <c r="ISZ9" s="249"/>
      <c r="ITA9" s="249"/>
      <c r="ITB9" s="249"/>
      <c r="ITC9" s="249"/>
      <c r="ITF9" s="248"/>
      <c r="ITH9" s="248"/>
      <c r="ITK9" s="249"/>
      <c r="ITL9" s="249"/>
      <c r="ITM9" s="249"/>
      <c r="ITN9" s="249"/>
      <c r="ITO9" s="249"/>
      <c r="ITP9" s="249"/>
      <c r="ITQ9" s="249"/>
      <c r="ITR9" s="249"/>
      <c r="ITS9" s="249"/>
      <c r="ITT9" s="249"/>
      <c r="ITU9" s="249"/>
      <c r="ITV9" s="249"/>
      <c r="ITY9" s="248"/>
      <c r="IUA9" s="248"/>
      <c r="IUD9" s="249"/>
      <c r="IUE9" s="249"/>
      <c r="IUF9" s="249"/>
      <c r="IUG9" s="249"/>
      <c r="IUH9" s="249"/>
      <c r="IUI9" s="249"/>
      <c r="IUJ9" s="249"/>
      <c r="IUK9" s="249"/>
      <c r="IUL9" s="249"/>
      <c r="IUM9" s="249"/>
      <c r="IUN9" s="249"/>
      <c r="IUO9" s="249"/>
      <c r="IUR9" s="248"/>
      <c r="IUT9" s="248"/>
      <c r="IUW9" s="249"/>
      <c r="IUX9" s="249"/>
      <c r="IUY9" s="249"/>
      <c r="IUZ9" s="249"/>
      <c r="IVA9" s="249"/>
      <c r="IVB9" s="249"/>
      <c r="IVC9" s="249"/>
      <c r="IVD9" s="249"/>
      <c r="IVE9" s="249"/>
      <c r="IVF9" s="249"/>
      <c r="IVG9" s="249"/>
      <c r="IVH9" s="249"/>
      <c r="IVK9" s="248"/>
      <c r="IVM9" s="248"/>
      <c r="IVP9" s="249"/>
      <c r="IVQ9" s="249"/>
      <c r="IVR9" s="249"/>
      <c r="IVS9" s="249"/>
      <c r="IVT9" s="249"/>
      <c r="IVU9" s="249"/>
      <c r="IVV9" s="249"/>
      <c r="IVW9" s="249"/>
      <c r="IVX9" s="249"/>
      <c r="IVY9" s="249"/>
      <c r="IVZ9" s="249"/>
      <c r="IWA9" s="249"/>
      <c r="IWD9" s="248"/>
      <c r="IWF9" s="248"/>
      <c r="IWI9" s="249"/>
      <c r="IWJ9" s="249"/>
      <c r="IWK9" s="249"/>
      <c r="IWL9" s="249"/>
      <c r="IWM9" s="249"/>
      <c r="IWN9" s="249"/>
      <c r="IWO9" s="249"/>
      <c r="IWP9" s="249"/>
      <c r="IWQ9" s="249"/>
      <c r="IWR9" s="249"/>
      <c r="IWS9" s="249"/>
      <c r="IWT9" s="249"/>
      <c r="IWW9" s="248"/>
      <c r="IWY9" s="248"/>
      <c r="IXB9" s="249"/>
      <c r="IXC9" s="249"/>
      <c r="IXD9" s="249"/>
      <c r="IXE9" s="249"/>
      <c r="IXF9" s="249"/>
      <c r="IXG9" s="249"/>
      <c r="IXH9" s="249"/>
      <c r="IXI9" s="249"/>
      <c r="IXJ9" s="249"/>
      <c r="IXK9" s="249"/>
      <c r="IXL9" s="249"/>
      <c r="IXM9" s="249"/>
      <c r="IXP9" s="248"/>
      <c r="IXR9" s="248"/>
      <c r="IXU9" s="249"/>
      <c r="IXV9" s="249"/>
      <c r="IXW9" s="249"/>
      <c r="IXX9" s="249"/>
      <c r="IXY9" s="249"/>
      <c r="IXZ9" s="249"/>
      <c r="IYA9" s="249"/>
      <c r="IYB9" s="249"/>
      <c r="IYC9" s="249"/>
      <c r="IYD9" s="249"/>
      <c r="IYE9" s="249"/>
      <c r="IYF9" s="249"/>
      <c r="IYI9" s="248"/>
      <c r="IYK9" s="248"/>
      <c r="IYN9" s="249"/>
      <c r="IYO9" s="249"/>
      <c r="IYP9" s="249"/>
      <c r="IYQ9" s="249"/>
      <c r="IYR9" s="249"/>
      <c r="IYS9" s="249"/>
      <c r="IYT9" s="249"/>
      <c r="IYU9" s="249"/>
      <c r="IYV9" s="249"/>
      <c r="IYW9" s="249"/>
      <c r="IYX9" s="249"/>
      <c r="IYY9" s="249"/>
      <c r="IZB9" s="248"/>
      <c r="IZD9" s="248"/>
      <c r="IZG9" s="249"/>
      <c r="IZH9" s="249"/>
      <c r="IZI9" s="249"/>
      <c r="IZJ9" s="249"/>
      <c r="IZK9" s="249"/>
      <c r="IZL9" s="249"/>
      <c r="IZM9" s="249"/>
      <c r="IZN9" s="249"/>
      <c r="IZO9" s="249"/>
      <c r="IZP9" s="249"/>
      <c r="IZQ9" s="249"/>
      <c r="IZR9" s="249"/>
      <c r="IZU9" s="248"/>
      <c r="IZW9" s="248"/>
      <c r="IZZ9" s="249"/>
      <c r="JAA9" s="249"/>
      <c r="JAB9" s="249"/>
      <c r="JAC9" s="249"/>
      <c r="JAD9" s="249"/>
      <c r="JAE9" s="249"/>
      <c r="JAF9" s="249"/>
      <c r="JAG9" s="249"/>
      <c r="JAH9" s="249"/>
      <c r="JAI9" s="249"/>
      <c r="JAJ9" s="249"/>
      <c r="JAK9" s="249"/>
      <c r="JAN9" s="248"/>
      <c r="JAP9" s="248"/>
      <c r="JAS9" s="249"/>
      <c r="JAT9" s="249"/>
      <c r="JAU9" s="249"/>
      <c r="JAV9" s="249"/>
      <c r="JAW9" s="249"/>
      <c r="JAX9" s="249"/>
      <c r="JAY9" s="249"/>
      <c r="JAZ9" s="249"/>
      <c r="JBA9" s="249"/>
      <c r="JBB9" s="249"/>
      <c r="JBC9" s="249"/>
      <c r="JBD9" s="249"/>
      <c r="JBG9" s="248"/>
      <c r="JBI9" s="248"/>
      <c r="JBL9" s="249"/>
      <c r="JBM9" s="249"/>
      <c r="JBN9" s="249"/>
      <c r="JBO9" s="249"/>
      <c r="JBP9" s="249"/>
      <c r="JBQ9" s="249"/>
      <c r="JBR9" s="249"/>
      <c r="JBS9" s="249"/>
      <c r="JBT9" s="249"/>
      <c r="JBU9" s="249"/>
      <c r="JBV9" s="249"/>
      <c r="JBW9" s="249"/>
      <c r="JBZ9" s="248"/>
      <c r="JCB9" s="248"/>
      <c r="JCE9" s="249"/>
      <c r="JCF9" s="249"/>
      <c r="JCG9" s="249"/>
      <c r="JCH9" s="249"/>
      <c r="JCI9" s="249"/>
      <c r="JCJ9" s="249"/>
      <c r="JCK9" s="249"/>
      <c r="JCL9" s="249"/>
      <c r="JCM9" s="249"/>
      <c r="JCN9" s="249"/>
      <c r="JCO9" s="249"/>
      <c r="JCP9" s="249"/>
      <c r="JCS9" s="248"/>
      <c r="JCU9" s="248"/>
      <c r="JCX9" s="249"/>
      <c r="JCY9" s="249"/>
      <c r="JCZ9" s="249"/>
      <c r="JDA9" s="249"/>
      <c r="JDB9" s="249"/>
      <c r="JDC9" s="249"/>
      <c r="JDD9" s="249"/>
      <c r="JDE9" s="249"/>
      <c r="JDF9" s="249"/>
      <c r="JDG9" s="249"/>
      <c r="JDH9" s="249"/>
      <c r="JDI9" s="249"/>
      <c r="JDL9" s="248"/>
      <c r="JDN9" s="248"/>
      <c r="JDQ9" s="249"/>
      <c r="JDR9" s="249"/>
      <c r="JDS9" s="249"/>
      <c r="JDT9" s="249"/>
      <c r="JDU9" s="249"/>
      <c r="JDV9" s="249"/>
      <c r="JDW9" s="249"/>
      <c r="JDX9" s="249"/>
      <c r="JDY9" s="249"/>
      <c r="JDZ9" s="249"/>
      <c r="JEA9" s="249"/>
      <c r="JEB9" s="249"/>
      <c r="JEE9" s="248"/>
      <c r="JEG9" s="248"/>
      <c r="JEJ9" s="249"/>
      <c r="JEK9" s="249"/>
      <c r="JEL9" s="249"/>
      <c r="JEM9" s="249"/>
      <c r="JEN9" s="249"/>
      <c r="JEO9" s="249"/>
      <c r="JEP9" s="249"/>
      <c r="JEQ9" s="249"/>
      <c r="JER9" s="249"/>
      <c r="JES9" s="249"/>
      <c r="JET9" s="249"/>
      <c r="JEU9" s="249"/>
      <c r="JEX9" s="248"/>
      <c r="JEZ9" s="248"/>
      <c r="JFC9" s="249"/>
      <c r="JFD9" s="249"/>
      <c r="JFE9" s="249"/>
      <c r="JFF9" s="249"/>
      <c r="JFG9" s="249"/>
      <c r="JFH9" s="249"/>
      <c r="JFI9" s="249"/>
      <c r="JFJ9" s="249"/>
      <c r="JFK9" s="249"/>
      <c r="JFL9" s="249"/>
      <c r="JFM9" s="249"/>
      <c r="JFN9" s="249"/>
      <c r="JFQ9" s="248"/>
      <c r="JFS9" s="248"/>
      <c r="JFV9" s="249"/>
      <c r="JFW9" s="249"/>
      <c r="JFX9" s="249"/>
      <c r="JFY9" s="249"/>
      <c r="JFZ9" s="249"/>
      <c r="JGA9" s="249"/>
      <c r="JGB9" s="249"/>
      <c r="JGC9" s="249"/>
      <c r="JGD9" s="249"/>
      <c r="JGE9" s="249"/>
      <c r="JGF9" s="249"/>
      <c r="JGG9" s="249"/>
      <c r="JGJ9" s="248"/>
      <c r="JGL9" s="248"/>
      <c r="JGO9" s="249"/>
      <c r="JGP9" s="249"/>
      <c r="JGQ9" s="249"/>
      <c r="JGR9" s="249"/>
      <c r="JGS9" s="249"/>
      <c r="JGT9" s="249"/>
      <c r="JGU9" s="249"/>
      <c r="JGV9" s="249"/>
      <c r="JGW9" s="249"/>
      <c r="JGX9" s="249"/>
      <c r="JGY9" s="249"/>
      <c r="JGZ9" s="249"/>
      <c r="JHC9" s="248"/>
      <c r="JHE9" s="248"/>
      <c r="JHH9" s="249"/>
      <c r="JHI9" s="249"/>
      <c r="JHJ9" s="249"/>
      <c r="JHK9" s="249"/>
      <c r="JHL9" s="249"/>
      <c r="JHM9" s="249"/>
      <c r="JHN9" s="249"/>
      <c r="JHO9" s="249"/>
      <c r="JHP9" s="249"/>
      <c r="JHQ9" s="249"/>
      <c r="JHR9" s="249"/>
      <c r="JHS9" s="249"/>
      <c r="JHV9" s="248"/>
      <c r="JHX9" s="248"/>
      <c r="JIA9" s="249"/>
      <c r="JIB9" s="249"/>
      <c r="JIC9" s="249"/>
      <c r="JID9" s="249"/>
      <c r="JIE9" s="249"/>
      <c r="JIF9" s="249"/>
      <c r="JIG9" s="249"/>
      <c r="JIH9" s="249"/>
      <c r="JII9" s="249"/>
      <c r="JIJ9" s="249"/>
      <c r="JIK9" s="249"/>
      <c r="JIL9" s="249"/>
      <c r="JIO9" s="248"/>
      <c r="JIQ9" s="248"/>
      <c r="JIT9" s="249"/>
      <c r="JIU9" s="249"/>
      <c r="JIV9" s="249"/>
      <c r="JIW9" s="249"/>
      <c r="JIX9" s="249"/>
      <c r="JIY9" s="249"/>
      <c r="JIZ9" s="249"/>
      <c r="JJA9" s="249"/>
      <c r="JJB9" s="249"/>
      <c r="JJC9" s="249"/>
      <c r="JJD9" s="249"/>
      <c r="JJE9" s="249"/>
      <c r="JJH9" s="248"/>
      <c r="JJJ9" s="248"/>
      <c r="JJM9" s="249"/>
      <c r="JJN9" s="249"/>
      <c r="JJO9" s="249"/>
      <c r="JJP9" s="249"/>
      <c r="JJQ9" s="249"/>
      <c r="JJR9" s="249"/>
      <c r="JJS9" s="249"/>
      <c r="JJT9" s="249"/>
      <c r="JJU9" s="249"/>
      <c r="JJV9" s="249"/>
      <c r="JJW9" s="249"/>
      <c r="JJX9" s="249"/>
      <c r="JKA9" s="248"/>
      <c r="JKC9" s="248"/>
      <c r="JKF9" s="249"/>
      <c r="JKG9" s="249"/>
      <c r="JKH9" s="249"/>
      <c r="JKI9" s="249"/>
      <c r="JKJ9" s="249"/>
      <c r="JKK9" s="249"/>
      <c r="JKL9" s="249"/>
      <c r="JKM9" s="249"/>
      <c r="JKN9" s="249"/>
      <c r="JKO9" s="249"/>
      <c r="JKP9" s="249"/>
      <c r="JKQ9" s="249"/>
      <c r="JKT9" s="248"/>
      <c r="JKV9" s="248"/>
      <c r="JKY9" s="249"/>
      <c r="JKZ9" s="249"/>
      <c r="JLA9" s="249"/>
      <c r="JLB9" s="249"/>
      <c r="JLC9" s="249"/>
      <c r="JLD9" s="249"/>
      <c r="JLE9" s="249"/>
      <c r="JLF9" s="249"/>
      <c r="JLG9" s="249"/>
      <c r="JLH9" s="249"/>
      <c r="JLI9" s="249"/>
      <c r="JLJ9" s="249"/>
      <c r="JLM9" s="248"/>
      <c r="JLO9" s="248"/>
      <c r="JLR9" s="249"/>
      <c r="JLS9" s="249"/>
      <c r="JLT9" s="249"/>
      <c r="JLU9" s="249"/>
      <c r="JLV9" s="249"/>
      <c r="JLW9" s="249"/>
      <c r="JLX9" s="249"/>
      <c r="JLY9" s="249"/>
      <c r="JLZ9" s="249"/>
      <c r="JMA9" s="249"/>
      <c r="JMB9" s="249"/>
      <c r="JMC9" s="249"/>
      <c r="JMF9" s="248"/>
      <c r="JMH9" s="248"/>
      <c r="JMK9" s="249"/>
      <c r="JML9" s="249"/>
      <c r="JMM9" s="249"/>
      <c r="JMN9" s="249"/>
      <c r="JMO9" s="249"/>
      <c r="JMP9" s="249"/>
      <c r="JMQ9" s="249"/>
      <c r="JMR9" s="249"/>
      <c r="JMS9" s="249"/>
      <c r="JMT9" s="249"/>
      <c r="JMU9" s="249"/>
      <c r="JMV9" s="249"/>
      <c r="JMY9" s="248"/>
      <c r="JNA9" s="248"/>
      <c r="JND9" s="249"/>
      <c r="JNE9" s="249"/>
      <c r="JNF9" s="249"/>
      <c r="JNG9" s="249"/>
      <c r="JNH9" s="249"/>
      <c r="JNI9" s="249"/>
      <c r="JNJ9" s="249"/>
      <c r="JNK9" s="249"/>
      <c r="JNL9" s="249"/>
      <c r="JNM9" s="249"/>
      <c r="JNN9" s="249"/>
      <c r="JNO9" s="249"/>
      <c r="JNR9" s="248"/>
      <c r="JNT9" s="248"/>
      <c r="JNW9" s="249"/>
      <c r="JNX9" s="249"/>
      <c r="JNY9" s="249"/>
      <c r="JNZ9" s="249"/>
      <c r="JOA9" s="249"/>
      <c r="JOB9" s="249"/>
      <c r="JOC9" s="249"/>
      <c r="JOD9" s="249"/>
      <c r="JOE9" s="249"/>
      <c r="JOF9" s="249"/>
      <c r="JOG9" s="249"/>
      <c r="JOH9" s="249"/>
      <c r="JOK9" s="248"/>
      <c r="JOM9" s="248"/>
      <c r="JOP9" s="249"/>
      <c r="JOQ9" s="249"/>
      <c r="JOR9" s="249"/>
      <c r="JOS9" s="249"/>
      <c r="JOT9" s="249"/>
      <c r="JOU9" s="249"/>
      <c r="JOV9" s="249"/>
      <c r="JOW9" s="249"/>
      <c r="JOX9" s="249"/>
      <c r="JOY9" s="249"/>
      <c r="JOZ9" s="249"/>
      <c r="JPA9" s="249"/>
      <c r="JPD9" s="248"/>
      <c r="JPF9" s="248"/>
      <c r="JPI9" s="249"/>
      <c r="JPJ9" s="249"/>
      <c r="JPK9" s="249"/>
      <c r="JPL9" s="249"/>
      <c r="JPM9" s="249"/>
      <c r="JPN9" s="249"/>
      <c r="JPO9" s="249"/>
      <c r="JPP9" s="249"/>
      <c r="JPQ9" s="249"/>
      <c r="JPR9" s="249"/>
      <c r="JPS9" s="249"/>
      <c r="JPT9" s="249"/>
      <c r="JPW9" s="248"/>
      <c r="JPY9" s="248"/>
      <c r="JQB9" s="249"/>
      <c r="JQC9" s="249"/>
      <c r="JQD9" s="249"/>
      <c r="JQE9" s="249"/>
      <c r="JQF9" s="249"/>
      <c r="JQG9" s="249"/>
      <c r="JQH9" s="249"/>
      <c r="JQI9" s="249"/>
      <c r="JQJ9" s="249"/>
      <c r="JQK9" s="249"/>
      <c r="JQL9" s="249"/>
      <c r="JQM9" s="249"/>
      <c r="JQP9" s="248"/>
      <c r="JQR9" s="248"/>
      <c r="JQU9" s="249"/>
      <c r="JQV9" s="249"/>
      <c r="JQW9" s="249"/>
      <c r="JQX9" s="249"/>
      <c r="JQY9" s="249"/>
      <c r="JQZ9" s="249"/>
      <c r="JRA9" s="249"/>
      <c r="JRB9" s="249"/>
      <c r="JRC9" s="249"/>
      <c r="JRD9" s="249"/>
      <c r="JRE9" s="249"/>
      <c r="JRF9" s="249"/>
      <c r="JRI9" s="248"/>
      <c r="JRK9" s="248"/>
      <c r="JRN9" s="249"/>
      <c r="JRO9" s="249"/>
      <c r="JRP9" s="249"/>
      <c r="JRQ9" s="249"/>
      <c r="JRR9" s="249"/>
      <c r="JRS9" s="249"/>
      <c r="JRT9" s="249"/>
      <c r="JRU9" s="249"/>
      <c r="JRV9" s="249"/>
      <c r="JRW9" s="249"/>
      <c r="JRX9" s="249"/>
      <c r="JRY9" s="249"/>
      <c r="JSB9" s="248"/>
      <c r="JSD9" s="248"/>
      <c r="JSG9" s="249"/>
      <c r="JSH9" s="249"/>
      <c r="JSI9" s="249"/>
      <c r="JSJ9" s="249"/>
      <c r="JSK9" s="249"/>
      <c r="JSL9" s="249"/>
      <c r="JSM9" s="249"/>
      <c r="JSN9" s="249"/>
      <c r="JSO9" s="249"/>
      <c r="JSP9" s="249"/>
      <c r="JSQ9" s="249"/>
      <c r="JSR9" s="249"/>
      <c r="JSU9" s="248"/>
      <c r="JSW9" s="248"/>
      <c r="JSZ9" s="249"/>
      <c r="JTA9" s="249"/>
      <c r="JTB9" s="249"/>
      <c r="JTC9" s="249"/>
      <c r="JTD9" s="249"/>
      <c r="JTE9" s="249"/>
      <c r="JTF9" s="249"/>
      <c r="JTG9" s="249"/>
      <c r="JTH9" s="249"/>
      <c r="JTI9" s="249"/>
      <c r="JTJ9" s="249"/>
      <c r="JTK9" s="249"/>
      <c r="JTN9" s="248"/>
      <c r="JTP9" s="248"/>
      <c r="JTS9" s="249"/>
      <c r="JTT9" s="249"/>
      <c r="JTU9" s="249"/>
      <c r="JTV9" s="249"/>
      <c r="JTW9" s="249"/>
      <c r="JTX9" s="249"/>
      <c r="JTY9" s="249"/>
      <c r="JTZ9" s="249"/>
      <c r="JUA9" s="249"/>
      <c r="JUB9" s="249"/>
      <c r="JUC9" s="249"/>
      <c r="JUD9" s="249"/>
      <c r="JUG9" s="248"/>
      <c r="JUI9" s="248"/>
      <c r="JUL9" s="249"/>
      <c r="JUM9" s="249"/>
      <c r="JUN9" s="249"/>
      <c r="JUO9" s="249"/>
      <c r="JUP9" s="249"/>
      <c r="JUQ9" s="249"/>
      <c r="JUR9" s="249"/>
      <c r="JUS9" s="249"/>
      <c r="JUT9" s="249"/>
      <c r="JUU9" s="249"/>
      <c r="JUV9" s="249"/>
      <c r="JUW9" s="249"/>
      <c r="JUZ9" s="248"/>
      <c r="JVB9" s="248"/>
      <c r="JVE9" s="249"/>
      <c r="JVF9" s="249"/>
      <c r="JVG9" s="249"/>
      <c r="JVH9" s="249"/>
      <c r="JVI9" s="249"/>
      <c r="JVJ9" s="249"/>
      <c r="JVK9" s="249"/>
      <c r="JVL9" s="249"/>
      <c r="JVM9" s="249"/>
      <c r="JVN9" s="249"/>
      <c r="JVO9" s="249"/>
      <c r="JVP9" s="249"/>
      <c r="JVS9" s="248"/>
      <c r="JVU9" s="248"/>
      <c r="JVX9" s="249"/>
      <c r="JVY9" s="249"/>
      <c r="JVZ9" s="249"/>
      <c r="JWA9" s="249"/>
      <c r="JWB9" s="249"/>
      <c r="JWC9" s="249"/>
      <c r="JWD9" s="249"/>
      <c r="JWE9" s="249"/>
      <c r="JWF9" s="249"/>
      <c r="JWG9" s="249"/>
      <c r="JWH9" s="249"/>
      <c r="JWI9" s="249"/>
      <c r="JWL9" s="248"/>
      <c r="JWN9" s="248"/>
      <c r="JWQ9" s="249"/>
      <c r="JWR9" s="249"/>
      <c r="JWS9" s="249"/>
      <c r="JWT9" s="249"/>
      <c r="JWU9" s="249"/>
      <c r="JWV9" s="249"/>
      <c r="JWW9" s="249"/>
      <c r="JWX9" s="249"/>
      <c r="JWY9" s="249"/>
      <c r="JWZ9" s="249"/>
      <c r="JXA9" s="249"/>
      <c r="JXB9" s="249"/>
      <c r="JXE9" s="248"/>
      <c r="JXG9" s="248"/>
      <c r="JXJ9" s="249"/>
      <c r="JXK9" s="249"/>
      <c r="JXL9" s="249"/>
      <c r="JXM9" s="249"/>
      <c r="JXN9" s="249"/>
      <c r="JXO9" s="249"/>
      <c r="JXP9" s="249"/>
      <c r="JXQ9" s="249"/>
      <c r="JXR9" s="249"/>
      <c r="JXS9" s="249"/>
      <c r="JXT9" s="249"/>
      <c r="JXU9" s="249"/>
      <c r="JXX9" s="248"/>
      <c r="JXZ9" s="248"/>
      <c r="JYC9" s="249"/>
      <c r="JYD9" s="249"/>
      <c r="JYE9" s="249"/>
      <c r="JYF9" s="249"/>
      <c r="JYG9" s="249"/>
      <c r="JYH9" s="249"/>
      <c r="JYI9" s="249"/>
      <c r="JYJ9" s="249"/>
      <c r="JYK9" s="249"/>
      <c r="JYL9" s="249"/>
      <c r="JYM9" s="249"/>
      <c r="JYN9" s="249"/>
      <c r="JYQ9" s="248"/>
      <c r="JYS9" s="248"/>
      <c r="JYV9" s="249"/>
      <c r="JYW9" s="249"/>
      <c r="JYX9" s="249"/>
      <c r="JYY9" s="249"/>
      <c r="JYZ9" s="249"/>
      <c r="JZA9" s="249"/>
      <c r="JZB9" s="249"/>
      <c r="JZC9" s="249"/>
      <c r="JZD9" s="249"/>
      <c r="JZE9" s="249"/>
      <c r="JZF9" s="249"/>
      <c r="JZG9" s="249"/>
      <c r="JZJ9" s="248"/>
      <c r="JZL9" s="248"/>
      <c r="JZO9" s="249"/>
      <c r="JZP9" s="249"/>
      <c r="JZQ9" s="249"/>
      <c r="JZR9" s="249"/>
      <c r="JZS9" s="249"/>
      <c r="JZT9" s="249"/>
      <c r="JZU9" s="249"/>
      <c r="JZV9" s="249"/>
      <c r="JZW9" s="249"/>
      <c r="JZX9" s="249"/>
      <c r="JZY9" s="249"/>
      <c r="JZZ9" s="249"/>
      <c r="KAC9" s="248"/>
      <c r="KAE9" s="248"/>
      <c r="KAH9" s="249"/>
      <c r="KAI9" s="249"/>
      <c r="KAJ9" s="249"/>
      <c r="KAK9" s="249"/>
      <c r="KAL9" s="249"/>
      <c r="KAM9" s="249"/>
      <c r="KAN9" s="249"/>
      <c r="KAO9" s="249"/>
      <c r="KAP9" s="249"/>
      <c r="KAQ9" s="249"/>
      <c r="KAR9" s="249"/>
      <c r="KAS9" s="249"/>
      <c r="KAV9" s="248"/>
      <c r="KAX9" s="248"/>
      <c r="KBA9" s="249"/>
      <c r="KBB9" s="249"/>
      <c r="KBC9" s="249"/>
      <c r="KBD9" s="249"/>
      <c r="KBE9" s="249"/>
      <c r="KBF9" s="249"/>
      <c r="KBG9" s="249"/>
      <c r="KBH9" s="249"/>
      <c r="KBI9" s="249"/>
      <c r="KBJ9" s="249"/>
      <c r="KBK9" s="249"/>
      <c r="KBL9" s="249"/>
      <c r="KBO9" s="248"/>
      <c r="KBQ9" s="248"/>
      <c r="KBT9" s="249"/>
      <c r="KBU9" s="249"/>
      <c r="KBV9" s="249"/>
      <c r="KBW9" s="249"/>
      <c r="KBX9" s="249"/>
      <c r="KBY9" s="249"/>
      <c r="KBZ9" s="249"/>
      <c r="KCA9" s="249"/>
      <c r="KCB9" s="249"/>
      <c r="KCC9" s="249"/>
      <c r="KCD9" s="249"/>
      <c r="KCE9" s="249"/>
      <c r="KCH9" s="248"/>
      <c r="KCJ9" s="248"/>
      <c r="KCM9" s="249"/>
      <c r="KCN9" s="249"/>
      <c r="KCO9" s="249"/>
      <c r="KCP9" s="249"/>
      <c r="KCQ9" s="249"/>
      <c r="KCR9" s="249"/>
      <c r="KCS9" s="249"/>
      <c r="KCT9" s="249"/>
      <c r="KCU9" s="249"/>
      <c r="KCV9" s="249"/>
      <c r="KCW9" s="249"/>
      <c r="KCX9" s="249"/>
      <c r="KDA9" s="248"/>
      <c r="KDC9" s="248"/>
      <c r="KDF9" s="249"/>
      <c r="KDG9" s="249"/>
      <c r="KDH9" s="249"/>
      <c r="KDI9" s="249"/>
      <c r="KDJ9" s="249"/>
      <c r="KDK9" s="249"/>
      <c r="KDL9" s="249"/>
      <c r="KDM9" s="249"/>
      <c r="KDN9" s="249"/>
      <c r="KDO9" s="249"/>
      <c r="KDP9" s="249"/>
      <c r="KDQ9" s="249"/>
      <c r="KDT9" s="248"/>
      <c r="KDV9" s="248"/>
      <c r="KDY9" s="249"/>
      <c r="KDZ9" s="249"/>
      <c r="KEA9" s="249"/>
      <c r="KEB9" s="249"/>
      <c r="KEC9" s="249"/>
      <c r="KED9" s="249"/>
      <c r="KEE9" s="249"/>
      <c r="KEF9" s="249"/>
      <c r="KEG9" s="249"/>
      <c r="KEH9" s="249"/>
      <c r="KEI9" s="249"/>
      <c r="KEJ9" s="249"/>
      <c r="KEM9" s="248"/>
      <c r="KEO9" s="248"/>
      <c r="KER9" s="249"/>
      <c r="KES9" s="249"/>
      <c r="KET9" s="249"/>
      <c r="KEU9" s="249"/>
      <c r="KEV9" s="249"/>
      <c r="KEW9" s="249"/>
      <c r="KEX9" s="249"/>
      <c r="KEY9" s="249"/>
      <c r="KEZ9" s="249"/>
      <c r="KFA9" s="249"/>
      <c r="KFB9" s="249"/>
      <c r="KFC9" s="249"/>
      <c r="KFF9" s="248"/>
      <c r="KFH9" s="248"/>
      <c r="KFK9" s="249"/>
      <c r="KFL9" s="249"/>
      <c r="KFM9" s="249"/>
      <c r="KFN9" s="249"/>
      <c r="KFO9" s="249"/>
      <c r="KFP9" s="249"/>
      <c r="KFQ9" s="249"/>
      <c r="KFR9" s="249"/>
      <c r="KFS9" s="249"/>
      <c r="KFT9" s="249"/>
      <c r="KFU9" s="249"/>
      <c r="KFV9" s="249"/>
      <c r="KFY9" s="248"/>
      <c r="KGA9" s="248"/>
      <c r="KGD9" s="249"/>
      <c r="KGE9" s="249"/>
      <c r="KGF9" s="249"/>
      <c r="KGG9" s="249"/>
      <c r="KGH9" s="249"/>
      <c r="KGI9" s="249"/>
      <c r="KGJ9" s="249"/>
      <c r="KGK9" s="249"/>
      <c r="KGL9" s="249"/>
      <c r="KGM9" s="249"/>
      <c r="KGN9" s="249"/>
      <c r="KGO9" s="249"/>
      <c r="KGR9" s="248"/>
      <c r="KGT9" s="248"/>
      <c r="KGW9" s="249"/>
      <c r="KGX9" s="249"/>
      <c r="KGY9" s="249"/>
      <c r="KGZ9" s="249"/>
      <c r="KHA9" s="249"/>
      <c r="KHB9" s="249"/>
      <c r="KHC9" s="249"/>
      <c r="KHD9" s="249"/>
      <c r="KHE9" s="249"/>
      <c r="KHF9" s="249"/>
      <c r="KHG9" s="249"/>
      <c r="KHH9" s="249"/>
      <c r="KHK9" s="248"/>
      <c r="KHM9" s="248"/>
      <c r="KHP9" s="249"/>
      <c r="KHQ9" s="249"/>
      <c r="KHR9" s="249"/>
      <c r="KHS9" s="249"/>
      <c r="KHT9" s="249"/>
      <c r="KHU9" s="249"/>
      <c r="KHV9" s="249"/>
      <c r="KHW9" s="249"/>
      <c r="KHX9" s="249"/>
      <c r="KHY9" s="249"/>
      <c r="KHZ9" s="249"/>
      <c r="KIA9" s="249"/>
      <c r="KID9" s="248"/>
      <c r="KIF9" s="248"/>
      <c r="KII9" s="249"/>
      <c r="KIJ9" s="249"/>
      <c r="KIK9" s="249"/>
      <c r="KIL9" s="249"/>
      <c r="KIM9" s="249"/>
      <c r="KIN9" s="249"/>
      <c r="KIO9" s="249"/>
      <c r="KIP9" s="249"/>
      <c r="KIQ9" s="249"/>
      <c r="KIR9" s="249"/>
      <c r="KIS9" s="249"/>
      <c r="KIT9" s="249"/>
      <c r="KIW9" s="248"/>
      <c r="KIY9" s="248"/>
      <c r="KJB9" s="249"/>
      <c r="KJC9" s="249"/>
      <c r="KJD9" s="249"/>
      <c r="KJE9" s="249"/>
      <c r="KJF9" s="249"/>
      <c r="KJG9" s="249"/>
      <c r="KJH9" s="249"/>
      <c r="KJI9" s="249"/>
      <c r="KJJ9" s="249"/>
      <c r="KJK9" s="249"/>
      <c r="KJL9" s="249"/>
      <c r="KJM9" s="249"/>
      <c r="KJP9" s="248"/>
      <c r="KJR9" s="248"/>
      <c r="KJU9" s="249"/>
      <c r="KJV9" s="249"/>
      <c r="KJW9" s="249"/>
      <c r="KJX9" s="249"/>
      <c r="KJY9" s="249"/>
      <c r="KJZ9" s="249"/>
      <c r="KKA9" s="249"/>
      <c r="KKB9" s="249"/>
      <c r="KKC9" s="249"/>
      <c r="KKD9" s="249"/>
      <c r="KKE9" s="249"/>
      <c r="KKF9" s="249"/>
      <c r="KKI9" s="248"/>
      <c r="KKK9" s="248"/>
      <c r="KKN9" s="249"/>
      <c r="KKO9" s="249"/>
      <c r="KKP9" s="249"/>
      <c r="KKQ9" s="249"/>
      <c r="KKR9" s="249"/>
      <c r="KKS9" s="249"/>
      <c r="KKT9" s="249"/>
      <c r="KKU9" s="249"/>
      <c r="KKV9" s="249"/>
      <c r="KKW9" s="249"/>
      <c r="KKX9" s="249"/>
      <c r="KKY9" s="249"/>
      <c r="KLB9" s="248"/>
      <c r="KLD9" s="248"/>
      <c r="KLG9" s="249"/>
      <c r="KLH9" s="249"/>
      <c r="KLI9" s="249"/>
      <c r="KLJ9" s="249"/>
      <c r="KLK9" s="249"/>
      <c r="KLL9" s="249"/>
      <c r="KLM9" s="249"/>
      <c r="KLN9" s="249"/>
      <c r="KLO9" s="249"/>
      <c r="KLP9" s="249"/>
      <c r="KLQ9" s="249"/>
      <c r="KLR9" s="249"/>
      <c r="KLU9" s="248"/>
      <c r="KLW9" s="248"/>
      <c r="KLZ9" s="249"/>
      <c r="KMA9" s="249"/>
      <c r="KMB9" s="249"/>
      <c r="KMC9" s="249"/>
      <c r="KMD9" s="249"/>
      <c r="KME9" s="249"/>
      <c r="KMF9" s="249"/>
      <c r="KMG9" s="249"/>
      <c r="KMH9" s="249"/>
      <c r="KMI9" s="249"/>
      <c r="KMJ9" s="249"/>
      <c r="KMK9" s="249"/>
      <c r="KMN9" s="248"/>
      <c r="KMP9" s="248"/>
      <c r="KMS9" s="249"/>
      <c r="KMT9" s="249"/>
      <c r="KMU9" s="249"/>
      <c r="KMV9" s="249"/>
      <c r="KMW9" s="249"/>
      <c r="KMX9" s="249"/>
      <c r="KMY9" s="249"/>
      <c r="KMZ9" s="249"/>
      <c r="KNA9" s="249"/>
      <c r="KNB9" s="249"/>
      <c r="KNC9" s="249"/>
      <c r="KND9" s="249"/>
      <c r="KNG9" s="248"/>
      <c r="KNI9" s="248"/>
      <c r="KNL9" s="249"/>
      <c r="KNM9" s="249"/>
      <c r="KNN9" s="249"/>
      <c r="KNO9" s="249"/>
      <c r="KNP9" s="249"/>
      <c r="KNQ9" s="249"/>
      <c r="KNR9" s="249"/>
      <c r="KNS9" s="249"/>
      <c r="KNT9" s="249"/>
      <c r="KNU9" s="249"/>
      <c r="KNV9" s="249"/>
      <c r="KNW9" s="249"/>
      <c r="KNZ9" s="248"/>
      <c r="KOB9" s="248"/>
      <c r="KOE9" s="249"/>
      <c r="KOF9" s="249"/>
      <c r="KOG9" s="249"/>
      <c r="KOH9" s="249"/>
      <c r="KOI9" s="249"/>
      <c r="KOJ9" s="249"/>
      <c r="KOK9" s="249"/>
      <c r="KOL9" s="249"/>
      <c r="KOM9" s="249"/>
      <c r="KON9" s="249"/>
      <c r="KOO9" s="249"/>
      <c r="KOP9" s="249"/>
      <c r="KOS9" s="248"/>
      <c r="KOU9" s="248"/>
      <c r="KOX9" s="249"/>
      <c r="KOY9" s="249"/>
      <c r="KOZ9" s="249"/>
      <c r="KPA9" s="249"/>
      <c r="KPB9" s="249"/>
      <c r="KPC9" s="249"/>
      <c r="KPD9" s="249"/>
      <c r="KPE9" s="249"/>
      <c r="KPF9" s="249"/>
      <c r="KPG9" s="249"/>
      <c r="KPH9" s="249"/>
      <c r="KPI9" s="249"/>
      <c r="KPL9" s="248"/>
      <c r="KPN9" s="248"/>
      <c r="KPQ9" s="249"/>
      <c r="KPR9" s="249"/>
      <c r="KPS9" s="249"/>
      <c r="KPT9" s="249"/>
      <c r="KPU9" s="249"/>
      <c r="KPV9" s="249"/>
      <c r="KPW9" s="249"/>
      <c r="KPX9" s="249"/>
      <c r="KPY9" s="249"/>
      <c r="KPZ9" s="249"/>
      <c r="KQA9" s="249"/>
      <c r="KQB9" s="249"/>
      <c r="KQE9" s="248"/>
      <c r="KQG9" s="248"/>
      <c r="KQJ9" s="249"/>
      <c r="KQK9" s="249"/>
      <c r="KQL9" s="249"/>
      <c r="KQM9" s="249"/>
      <c r="KQN9" s="249"/>
      <c r="KQO9" s="249"/>
      <c r="KQP9" s="249"/>
      <c r="KQQ9" s="249"/>
      <c r="KQR9" s="249"/>
      <c r="KQS9" s="249"/>
      <c r="KQT9" s="249"/>
      <c r="KQU9" s="249"/>
      <c r="KQX9" s="248"/>
      <c r="KQZ9" s="248"/>
      <c r="KRC9" s="249"/>
      <c r="KRD9" s="249"/>
      <c r="KRE9" s="249"/>
      <c r="KRF9" s="249"/>
      <c r="KRG9" s="249"/>
      <c r="KRH9" s="249"/>
      <c r="KRI9" s="249"/>
      <c r="KRJ9" s="249"/>
      <c r="KRK9" s="249"/>
      <c r="KRL9" s="249"/>
      <c r="KRM9" s="249"/>
      <c r="KRN9" s="249"/>
      <c r="KRQ9" s="248"/>
      <c r="KRS9" s="248"/>
      <c r="KRV9" s="249"/>
      <c r="KRW9" s="249"/>
      <c r="KRX9" s="249"/>
      <c r="KRY9" s="249"/>
      <c r="KRZ9" s="249"/>
      <c r="KSA9" s="249"/>
      <c r="KSB9" s="249"/>
      <c r="KSC9" s="249"/>
      <c r="KSD9" s="249"/>
      <c r="KSE9" s="249"/>
      <c r="KSF9" s="249"/>
      <c r="KSG9" s="249"/>
      <c r="KSJ9" s="248"/>
      <c r="KSL9" s="248"/>
      <c r="KSO9" s="249"/>
      <c r="KSP9" s="249"/>
      <c r="KSQ9" s="249"/>
      <c r="KSR9" s="249"/>
      <c r="KSS9" s="249"/>
      <c r="KST9" s="249"/>
      <c r="KSU9" s="249"/>
      <c r="KSV9" s="249"/>
      <c r="KSW9" s="249"/>
      <c r="KSX9" s="249"/>
      <c r="KSY9" s="249"/>
      <c r="KSZ9" s="249"/>
      <c r="KTC9" s="248"/>
      <c r="KTE9" s="248"/>
      <c r="KTH9" s="249"/>
      <c r="KTI9" s="249"/>
      <c r="KTJ9" s="249"/>
      <c r="KTK9" s="249"/>
      <c r="KTL9" s="249"/>
      <c r="KTM9" s="249"/>
      <c r="KTN9" s="249"/>
      <c r="KTO9" s="249"/>
      <c r="KTP9" s="249"/>
      <c r="KTQ9" s="249"/>
      <c r="KTR9" s="249"/>
      <c r="KTS9" s="249"/>
      <c r="KTV9" s="248"/>
      <c r="KTX9" s="248"/>
      <c r="KUA9" s="249"/>
      <c r="KUB9" s="249"/>
      <c r="KUC9" s="249"/>
      <c r="KUD9" s="249"/>
      <c r="KUE9" s="249"/>
      <c r="KUF9" s="249"/>
      <c r="KUG9" s="249"/>
      <c r="KUH9" s="249"/>
      <c r="KUI9" s="249"/>
      <c r="KUJ9" s="249"/>
      <c r="KUK9" s="249"/>
      <c r="KUL9" s="249"/>
      <c r="KUO9" s="248"/>
      <c r="KUQ9" s="248"/>
      <c r="KUT9" s="249"/>
      <c r="KUU9" s="249"/>
      <c r="KUV9" s="249"/>
      <c r="KUW9" s="249"/>
      <c r="KUX9" s="249"/>
      <c r="KUY9" s="249"/>
      <c r="KUZ9" s="249"/>
      <c r="KVA9" s="249"/>
      <c r="KVB9" s="249"/>
      <c r="KVC9" s="249"/>
      <c r="KVD9" s="249"/>
      <c r="KVE9" s="249"/>
      <c r="KVH9" s="248"/>
      <c r="KVJ9" s="248"/>
      <c r="KVM9" s="249"/>
      <c r="KVN9" s="249"/>
      <c r="KVO9" s="249"/>
      <c r="KVP9" s="249"/>
      <c r="KVQ9" s="249"/>
      <c r="KVR9" s="249"/>
      <c r="KVS9" s="249"/>
      <c r="KVT9" s="249"/>
      <c r="KVU9" s="249"/>
      <c r="KVV9" s="249"/>
      <c r="KVW9" s="249"/>
      <c r="KVX9" s="249"/>
      <c r="KWA9" s="248"/>
      <c r="KWC9" s="248"/>
      <c r="KWF9" s="249"/>
      <c r="KWG9" s="249"/>
      <c r="KWH9" s="249"/>
      <c r="KWI9" s="249"/>
      <c r="KWJ9" s="249"/>
      <c r="KWK9" s="249"/>
      <c r="KWL9" s="249"/>
      <c r="KWM9" s="249"/>
      <c r="KWN9" s="249"/>
      <c r="KWO9" s="249"/>
      <c r="KWP9" s="249"/>
      <c r="KWQ9" s="249"/>
      <c r="KWT9" s="248"/>
      <c r="KWV9" s="248"/>
      <c r="KWY9" s="249"/>
      <c r="KWZ9" s="249"/>
      <c r="KXA9" s="249"/>
      <c r="KXB9" s="249"/>
      <c r="KXC9" s="249"/>
      <c r="KXD9" s="249"/>
      <c r="KXE9" s="249"/>
      <c r="KXF9" s="249"/>
      <c r="KXG9" s="249"/>
      <c r="KXH9" s="249"/>
      <c r="KXI9" s="249"/>
      <c r="KXJ9" s="249"/>
      <c r="KXM9" s="248"/>
      <c r="KXO9" s="248"/>
      <c r="KXR9" s="249"/>
      <c r="KXS9" s="249"/>
      <c r="KXT9" s="249"/>
      <c r="KXU9" s="249"/>
      <c r="KXV9" s="249"/>
      <c r="KXW9" s="249"/>
      <c r="KXX9" s="249"/>
      <c r="KXY9" s="249"/>
      <c r="KXZ9" s="249"/>
      <c r="KYA9" s="249"/>
      <c r="KYB9" s="249"/>
      <c r="KYC9" s="249"/>
      <c r="KYF9" s="248"/>
      <c r="KYH9" s="248"/>
      <c r="KYK9" s="249"/>
      <c r="KYL9" s="249"/>
      <c r="KYM9" s="249"/>
      <c r="KYN9" s="249"/>
      <c r="KYO9" s="249"/>
      <c r="KYP9" s="249"/>
      <c r="KYQ9" s="249"/>
      <c r="KYR9" s="249"/>
      <c r="KYS9" s="249"/>
      <c r="KYT9" s="249"/>
      <c r="KYU9" s="249"/>
      <c r="KYV9" s="249"/>
      <c r="KYY9" s="248"/>
      <c r="KZA9" s="248"/>
      <c r="KZD9" s="249"/>
      <c r="KZE9" s="249"/>
      <c r="KZF9" s="249"/>
      <c r="KZG9" s="249"/>
      <c r="KZH9" s="249"/>
      <c r="KZI9" s="249"/>
      <c r="KZJ9" s="249"/>
      <c r="KZK9" s="249"/>
      <c r="KZL9" s="249"/>
      <c r="KZM9" s="249"/>
      <c r="KZN9" s="249"/>
      <c r="KZO9" s="249"/>
      <c r="KZR9" s="248"/>
      <c r="KZT9" s="248"/>
      <c r="KZW9" s="249"/>
      <c r="KZX9" s="249"/>
      <c r="KZY9" s="249"/>
      <c r="KZZ9" s="249"/>
      <c r="LAA9" s="249"/>
      <c r="LAB9" s="249"/>
      <c r="LAC9" s="249"/>
      <c r="LAD9" s="249"/>
      <c r="LAE9" s="249"/>
      <c r="LAF9" s="249"/>
      <c r="LAG9" s="249"/>
      <c r="LAH9" s="249"/>
      <c r="LAK9" s="248"/>
      <c r="LAM9" s="248"/>
      <c r="LAP9" s="249"/>
      <c r="LAQ9" s="249"/>
      <c r="LAR9" s="249"/>
      <c r="LAS9" s="249"/>
      <c r="LAT9" s="249"/>
      <c r="LAU9" s="249"/>
      <c r="LAV9" s="249"/>
      <c r="LAW9" s="249"/>
      <c r="LAX9" s="249"/>
      <c r="LAY9" s="249"/>
      <c r="LAZ9" s="249"/>
      <c r="LBA9" s="249"/>
      <c r="LBD9" s="248"/>
      <c r="LBF9" s="248"/>
      <c r="LBI9" s="249"/>
      <c r="LBJ9" s="249"/>
      <c r="LBK9" s="249"/>
      <c r="LBL9" s="249"/>
      <c r="LBM9" s="249"/>
      <c r="LBN9" s="249"/>
      <c r="LBO9" s="249"/>
      <c r="LBP9" s="249"/>
      <c r="LBQ9" s="249"/>
      <c r="LBR9" s="249"/>
      <c r="LBS9" s="249"/>
      <c r="LBT9" s="249"/>
      <c r="LBW9" s="248"/>
      <c r="LBY9" s="248"/>
      <c r="LCB9" s="249"/>
      <c r="LCC9" s="249"/>
      <c r="LCD9" s="249"/>
      <c r="LCE9" s="249"/>
      <c r="LCF9" s="249"/>
      <c r="LCG9" s="249"/>
      <c r="LCH9" s="249"/>
      <c r="LCI9" s="249"/>
      <c r="LCJ9" s="249"/>
      <c r="LCK9" s="249"/>
      <c r="LCL9" s="249"/>
      <c r="LCM9" s="249"/>
      <c r="LCP9" s="248"/>
      <c r="LCR9" s="248"/>
      <c r="LCU9" s="249"/>
      <c r="LCV9" s="249"/>
      <c r="LCW9" s="249"/>
      <c r="LCX9" s="249"/>
      <c r="LCY9" s="249"/>
      <c r="LCZ9" s="249"/>
      <c r="LDA9" s="249"/>
      <c r="LDB9" s="249"/>
      <c r="LDC9" s="249"/>
      <c r="LDD9" s="249"/>
      <c r="LDE9" s="249"/>
      <c r="LDF9" s="249"/>
      <c r="LDI9" s="248"/>
      <c r="LDK9" s="248"/>
      <c r="LDN9" s="249"/>
      <c r="LDO9" s="249"/>
      <c r="LDP9" s="249"/>
      <c r="LDQ9" s="249"/>
      <c r="LDR9" s="249"/>
      <c r="LDS9" s="249"/>
      <c r="LDT9" s="249"/>
      <c r="LDU9" s="249"/>
      <c r="LDV9" s="249"/>
      <c r="LDW9" s="249"/>
      <c r="LDX9" s="249"/>
      <c r="LDY9" s="249"/>
      <c r="LEB9" s="248"/>
      <c r="LED9" s="248"/>
      <c r="LEG9" s="249"/>
      <c r="LEH9" s="249"/>
      <c r="LEI9" s="249"/>
      <c r="LEJ9" s="249"/>
      <c r="LEK9" s="249"/>
      <c r="LEL9" s="249"/>
      <c r="LEM9" s="249"/>
      <c r="LEN9" s="249"/>
      <c r="LEO9" s="249"/>
      <c r="LEP9" s="249"/>
      <c r="LEQ9" s="249"/>
      <c r="LER9" s="249"/>
      <c r="LEU9" s="248"/>
      <c r="LEW9" s="248"/>
      <c r="LEZ9" s="249"/>
      <c r="LFA9" s="249"/>
      <c r="LFB9" s="249"/>
      <c r="LFC9" s="249"/>
      <c r="LFD9" s="249"/>
      <c r="LFE9" s="249"/>
      <c r="LFF9" s="249"/>
      <c r="LFG9" s="249"/>
      <c r="LFH9" s="249"/>
      <c r="LFI9" s="249"/>
      <c r="LFJ9" s="249"/>
      <c r="LFK9" s="249"/>
      <c r="LFN9" s="248"/>
      <c r="LFP9" s="248"/>
      <c r="LFS9" s="249"/>
      <c r="LFT9" s="249"/>
      <c r="LFU9" s="249"/>
      <c r="LFV9" s="249"/>
      <c r="LFW9" s="249"/>
      <c r="LFX9" s="249"/>
      <c r="LFY9" s="249"/>
      <c r="LFZ9" s="249"/>
      <c r="LGA9" s="249"/>
      <c r="LGB9" s="249"/>
      <c r="LGC9" s="249"/>
      <c r="LGD9" s="249"/>
      <c r="LGG9" s="248"/>
      <c r="LGI9" s="248"/>
      <c r="LGL9" s="249"/>
      <c r="LGM9" s="249"/>
      <c r="LGN9" s="249"/>
      <c r="LGO9" s="249"/>
      <c r="LGP9" s="249"/>
      <c r="LGQ9" s="249"/>
      <c r="LGR9" s="249"/>
      <c r="LGS9" s="249"/>
      <c r="LGT9" s="249"/>
      <c r="LGU9" s="249"/>
      <c r="LGV9" s="249"/>
      <c r="LGW9" s="249"/>
      <c r="LGZ9" s="248"/>
      <c r="LHB9" s="248"/>
      <c r="LHE9" s="249"/>
      <c r="LHF9" s="249"/>
      <c r="LHG9" s="249"/>
      <c r="LHH9" s="249"/>
      <c r="LHI9" s="249"/>
      <c r="LHJ9" s="249"/>
      <c r="LHK9" s="249"/>
      <c r="LHL9" s="249"/>
      <c r="LHM9" s="249"/>
      <c r="LHN9" s="249"/>
      <c r="LHO9" s="249"/>
      <c r="LHP9" s="249"/>
      <c r="LHS9" s="248"/>
      <c r="LHU9" s="248"/>
      <c r="LHX9" s="249"/>
      <c r="LHY9" s="249"/>
      <c r="LHZ9" s="249"/>
      <c r="LIA9" s="249"/>
      <c r="LIB9" s="249"/>
      <c r="LIC9" s="249"/>
      <c r="LID9" s="249"/>
      <c r="LIE9" s="249"/>
      <c r="LIF9" s="249"/>
      <c r="LIG9" s="249"/>
      <c r="LIH9" s="249"/>
      <c r="LII9" s="249"/>
      <c r="LIL9" s="248"/>
      <c r="LIN9" s="248"/>
      <c r="LIQ9" s="249"/>
      <c r="LIR9" s="249"/>
      <c r="LIS9" s="249"/>
      <c r="LIT9" s="249"/>
      <c r="LIU9" s="249"/>
      <c r="LIV9" s="249"/>
      <c r="LIW9" s="249"/>
      <c r="LIX9" s="249"/>
      <c r="LIY9" s="249"/>
      <c r="LIZ9" s="249"/>
      <c r="LJA9" s="249"/>
      <c r="LJB9" s="249"/>
      <c r="LJE9" s="248"/>
      <c r="LJG9" s="248"/>
      <c r="LJJ9" s="249"/>
      <c r="LJK9" s="249"/>
      <c r="LJL9" s="249"/>
      <c r="LJM9" s="249"/>
      <c r="LJN9" s="249"/>
      <c r="LJO9" s="249"/>
      <c r="LJP9" s="249"/>
      <c r="LJQ9" s="249"/>
      <c r="LJR9" s="249"/>
      <c r="LJS9" s="249"/>
      <c r="LJT9" s="249"/>
      <c r="LJU9" s="249"/>
      <c r="LJX9" s="248"/>
      <c r="LJZ9" s="248"/>
      <c r="LKC9" s="249"/>
      <c r="LKD9" s="249"/>
      <c r="LKE9" s="249"/>
      <c r="LKF9" s="249"/>
      <c r="LKG9" s="249"/>
      <c r="LKH9" s="249"/>
      <c r="LKI9" s="249"/>
      <c r="LKJ9" s="249"/>
      <c r="LKK9" s="249"/>
      <c r="LKL9" s="249"/>
      <c r="LKM9" s="249"/>
      <c r="LKN9" s="249"/>
      <c r="LKQ9" s="248"/>
      <c r="LKS9" s="248"/>
      <c r="LKV9" s="249"/>
      <c r="LKW9" s="249"/>
      <c r="LKX9" s="249"/>
      <c r="LKY9" s="249"/>
      <c r="LKZ9" s="249"/>
      <c r="LLA9" s="249"/>
      <c r="LLB9" s="249"/>
      <c r="LLC9" s="249"/>
      <c r="LLD9" s="249"/>
      <c r="LLE9" s="249"/>
      <c r="LLF9" s="249"/>
      <c r="LLG9" s="249"/>
      <c r="LLJ9" s="248"/>
      <c r="LLL9" s="248"/>
      <c r="LLO9" s="249"/>
      <c r="LLP9" s="249"/>
      <c r="LLQ9" s="249"/>
      <c r="LLR9" s="249"/>
      <c r="LLS9" s="249"/>
      <c r="LLT9" s="249"/>
      <c r="LLU9" s="249"/>
      <c r="LLV9" s="249"/>
      <c r="LLW9" s="249"/>
      <c r="LLX9" s="249"/>
      <c r="LLY9" s="249"/>
      <c r="LLZ9" s="249"/>
      <c r="LMC9" s="248"/>
      <c r="LME9" s="248"/>
      <c r="LMH9" s="249"/>
      <c r="LMI9" s="249"/>
      <c r="LMJ9" s="249"/>
      <c r="LMK9" s="249"/>
      <c r="LML9" s="249"/>
      <c r="LMM9" s="249"/>
      <c r="LMN9" s="249"/>
      <c r="LMO9" s="249"/>
      <c r="LMP9" s="249"/>
      <c r="LMQ9" s="249"/>
      <c r="LMR9" s="249"/>
      <c r="LMS9" s="249"/>
      <c r="LMV9" s="248"/>
      <c r="LMX9" s="248"/>
      <c r="LNA9" s="249"/>
      <c r="LNB9" s="249"/>
      <c r="LNC9" s="249"/>
      <c r="LND9" s="249"/>
      <c r="LNE9" s="249"/>
      <c r="LNF9" s="249"/>
      <c r="LNG9" s="249"/>
      <c r="LNH9" s="249"/>
      <c r="LNI9" s="249"/>
      <c r="LNJ9" s="249"/>
      <c r="LNK9" s="249"/>
      <c r="LNL9" s="249"/>
      <c r="LNO9" s="248"/>
      <c r="LNQ9" s="248"/>
      <c r="LNT9" s="249"/>
      <c r="LNU9" s="249"/>
      <c r="LNV9" s="249"/>
      <c r="LNW9" s="249"/>
      <c r="LNX9" s="249"/>
      <c r="LNY9" s="249"/>
      <c r="LNZ9" s="249"/>
      <c r="LOA9" s="249"/>
      <c r="LOB9" s="249"/>
      <c r="LOC9" s="249"/>
      <c r="LOD9" s="249"/>
      <c r="LOE9" s="249"/>
      <c r="LOH9" s="248"/>
      <c r="LOJ9" s="248"/>
      <c r="LOM9" s="249"/>
      <c r="LON9" s="249"/>
      <c r="LOO9" s="249"/>
      <c r="LOP9" s="249"/>
      <c r="LOQ9" s="249"/>
      <c r="LOR9" s="249"/>
      <c r="LOS9" s="249"/>
      <c r="LOT9" s="249"/>
      <c r="LOU9" s="249"/>
      <c r="LOV9" s="249"/>
      <c r="LOW9" s="249"/>
      <c r="LOX9" s="249"/>
      <c r="LPA9" s="248"/>
      <c r="LPC9" s="248"/>
      <c r="LPF9" s="249"/>
      <c r="LPG9" s="249"/>
      <c r="LPH9" s="249"/>
      <c r="LPI9" s="249"/>
      <c r="LPJ9" s="249"/>
      <c r="LPK9" s="249"/>
      <c r="LPL9" s="249"/>
      <c r="LPM9" s="249"/>
      <c r="LPN9" s="249"/>
      <c r="LPO9" s="249"/>
      <c r="LPP9" s="249"/>
      <c r="LPQ9" s="249"/>
      <c r="LPT9" s="248"/>
      <c r="LPV9" s="248"/>
      <c r="LPY9" s="249"/>
      <c r="LPZ9" s="249"/>
      <c r="LQA9" s="249"/>
      <c r="LQB9" s="249"/>
      <c r="LQC9" s="249"/>
      <c r="LQD9" s="249"/>
      <c r="LQE9" s="249"/>
      <c r="LQF9" s="249"/>
      <c r="LQG9" s="249"/>
      <c r="LQH9" s="249"/>
      <c r="LQI9" s="249"/>
      <c r="LQJ9" s="249"/>
      <c r="LQM9" s="248"/>
      <c r="LQO9" s="248"/>
      <c r="LQR9" s="249"/>
      <c r="LQS9" s="249"/>
      <c r="LQT9" s="249"/>
      <c r="LQU9" s="249"/>
      <c r="LQV9" s="249"/>
      <c r="LQW9" s="249"/>
      <c r="LQX9" s="249"/>
      <c r="LQY9" s="249"/>
      <c r="LQZ9" s="249"/>
      <c r="LRA9" s="249"/>
      <c r="LRB9" s="249"/>
      <c r="LRC9" s="249"/>
      <c r="LRF9" s="248"/>
      <c r="LRH9" s="248"/>
      <c r="LRK9" s="249"/>
      <c r="LRL9" s="249"/>
      <c r="LRM9" s="249"/>
      <c r="LRN9" s="249"/>
      <c r="LRO9" s="249"/>
      <c r="LRP9" s="249"/>
      <c r="LRQ9" s="249"/>
      <c r="LRR9" s="249"/>
      <c r="LRS9" s="249"/>
      <c r="LRT9" s="249"/>
      <c r="LRU9" s="249"/>
      <c r="LRV9" s="249"/>
      <c r="LRY9" s="248"/>
      <c r="LSA9" s="248"/>
      <c r="LSD9" s="249"/>
      <c r="LSE9" s="249"/>
      <c r="LSF9" s="249"/>
      <c r="LSG9" s="249"/>
      <c r="LSH9" s="249"/>
      <c r="LSI9" s="249"/>
      <c r="LSJ9" s="249"/>
      <c r="LSK9" s="249"/>
      <c r="LSL9" s="249"/>
      <c r="LSM9" s="249"/>
      <c r="LSN9" s="249"/>
      <c r="LSO9" s="249"/>
      <c r="LSR9" s="248"/>
      <c r="LST9" s="248"/>
      <c r="LSW9" s="249"/>
      <c r="LSX9" s="249"/>
      <c r="LSY9" s="249"/>
      <c r="LSZ9" s="249"/>
      <c r="LTA9" s="249"/>
      <c r="LTB9" s="249"/>
      <c r="LTC9" s="249"/>
      <c r="LTD9" s="249"/>
      <c r="LTE9" s="249"/>
      <c r="LTF9" s="249"/>
      <c r="LTG9" s="249"/>
      <c r="LTH9" s="249"/>
      <c r="LTK9" s="248"/>
      <c r="LTM9" s="248"/>
      <c r="LTP9" s="249"/>
      <c r="LTQ9" s="249"/>
      <c r="LTR9" s="249"/>
      <c r="LTS9" s="249"/>
      <c r="LTT9" s="249"/>
      <c r="LTU9" s="249"/>
      <c r="LTV9" s="249"/>
      <c r="LTW9" s="249"/>
      <c r="LTX9" s="249"/>
      <c r="LTY9" s="249"/>
      <c r="LTZ9" s="249"/>
      <c r="LUA9" s="249"/>
      <c r="LUD9" s="248"/>
      <c r="LUF9" s="248"/>
      <c r="LUI9" s="249"/>
      <c r="LUJ9" s="249"/>
      <c r="LUK9" s="249"/>
      <c r="LUL9" s="249"/>
      <c r="LUM9" s="249"/>
      <c r="LUN9" s="249"/>
      <c r="LUO9" s="249"/>
      <c r="LUP9" s="249"/>
      <c r="LUQ9" s="249"/>
      <c r="LUR9" s="249"/>
      <c r="LUS9" s="249"/>
      <c r="LUT9" s="249"/>
      <c r="LUW9" s="248"/>
      <c r="LUY9" s="248"/>
      <c r="LVB9" s="249"/>
      <c r="LVC9" s="249"/>
      <c r="LVD9" s="249"/>
      <c r="LVE9" s="249"/>
      <c r="LVF9" s="249"/>
      <c r="LVG9" s="249"/>
      <c r="LVH9" s="249"/>
      <c r="LVI9" s="249"/>
      <c r="LVJ9" s="249"/>
      <c r="LVK9" s="249"/>
      <c r="LVL9" s="249"/>
      <c r="LVM9" s="249"/>
      <c r="LVP9" s="248"/>
      <c r="LVR9" s="248"/>
      <c r="LVU9" s="249"/>
      <c r="LVV9" s="249"/>
      <c r="LVW9" s="249"/>
      <c r="LVX9" s="249"/>
      <c r="LVY9" s="249"/>
      <c r="LVZ9" s="249"/>
      <c r="LWA9" s="249"/>
      <c r="LWB9" s="249"/>
      <c r="LWC9" s="249"/>
      <c r="LWD9" s="249"/>
      <c r="LWE9" s="249"/>
      <c r="LWF9" s="249"/>
      <c r="LWI9" s="248"/>
      <c r="LWK9" s="248"/>
      <c r="LWN9" s="249"/>
      <c r="LWO9" s="249"/>
      <c r="LWP9" s="249"/>
      <c r="LWQ9" s="249"/>
      <c r="LWR9" s="249"/>
      <c r="LWS9" s="249"/>
      <c r="LWT9" s="249"/>
      <c r="LWU9" s="249"/>
      <c r="LWV9" s="249"/>
      <c r="LWW9" s="249"/>
      <c r="LWX9" s="249"/>
      <c r="LWY9" s="249"/>
      <c r="LXB9" s="248"/>
      <c r="LXD9" s="248"/>
      <c r="LXG9" s="249"/>
      <c r="LXH9" s="249"/>
      <c r="LXI9" s="249"/>
      <c r="LXJ9" s="249"/>
      <c r="LXK9" s="249"/>
      <c r="LXL9" s="249"/>
      <c r="LXM9" s="249"/>
      <c r="LXN9" s="249"/>
      <c r="LXO9" s="249"/>
      <c r="LXP9" s="249"/>
      <c r="LXQ9" s="249"/>
      <c r="LXR9" s="249"/>
      <c r="LXU9" s="248"/>
      <c r="LXW9" s="248"/>
      <c r="LXZ9" s="249"/>
      <c r="LYA9" s="249"/>
      <c r="LYB9" s="249"/>
      <c r="LYC9" s="249"/>
      <c r="LYD9" s="249"/>
      <c r="LYE9" s="249"/>
      <c r="LYF9" s="249"/>
      <c r="LYG9" s="249"/>
      <c r="LYH9" s="249"/>
      <c r="LYI9" s="249"/>
      <c r="LYJ9" s="249"/>
      <c r="LYK9" s="249"/>
      <c r="LYN9" s="248"/>
      <c r="LYP9" s="248"/>
      <c r="LYS9" s="249"/>
      <c r="LYT9" s="249"/>
      <c r="LYU9" s="249"/>
      <c r="LYV9" s="249"/>
      <c r="LYW9" s="249"/>
      <c r="LYX9" s="249"/>
      <c r="LYY9" s="249"/>
      <c r="LYZ9" s="249"/>
      <c r="LZA9" s="249"/>
      <c r="LZB9" s="249"/>
      <c r="LZC9" s="249"/>
      <c r="LZD9" s="249"/>
      <c r="LZG9" s="248"/>
      <c r="LZI9" s="248"/>
      <c r="LZL9" s="249"/>
      <c r="LZM9" s="249"/>
      <c r="LZN9" s="249"/>
      <c r="LZO9" s="249"/>
      <c r="LZP9" s="249"/>
      <c r="LZQ9" s="249"/>
      <c r="LZR9" s="249"/>
      <c r="LZS9" s="249"/>
      <c r="LZT9" s="249"/>
      <c r="LZU9" s="249"/>
      <c r="LZV9" s="249"/>
      <c r="LZW9" s="249"/>
      <c r="LZZ9" s="248"/>
      <c r="MAB9" s="248"/>
      <c r="MAE9" s="249"/>
      <c r="MAF9" s="249"/>
      <c r="MAG9" s="249"/>
      <c r="MAH9" s="249"/>
      <c r="MAI9" s="249"/>
      <c r="MAJ9" s="249"/>
      <c r="MAK9" s="249"/>
      <c r="MAL9" s="249"/>
      <c r="MAM9" s="249"/>
      <c r="MAN9" s="249"/>
      <c r="MAO9" s="249"/>
      <c r="MAP9" s="249"/>
      <c r="MAS9" s="248"/>
      <c r="MAU9" s="248"/>
      <c r="MAX9" s="249"/>
      <c r="MAY9" s="249"/>
      <c r="MAZ9" s="249"/>
      <c r="MBA9" s="249"/>
      <c r="MBB9" s="249"/>
      <c r="MBC9" s="249"/>
      <c r="MBD9" s="249"/>
      <c r="MBE9" s="249"/>
      <c r="MBF9" s="249"/>
      <c r="MBG9" s="249"/>
      <c r="MBH9" s="249"/>
      <c r="MBI9" s="249"/>
      <c r="MBL9" s="248"/>
      <c r="MBN9" s="248"/>
      <c r="MBQ9" s="249"/>
      <c r="MBR9" s="249"/>
      <c r="MBS9" s="249"/>
      <c r="MBT9" s="249"/>
      <c r="MBU9" s="249"/>
      <c r="MBV9" s="249"/>
      <c r="MBW9" s="249"/>
      <c r="MBX9" s="249"/>
      <c r="MBY9" s="249"/>
      <c r="MBZ9" s="249"/>
      <c r="MCA9" s="249"/>
      <c r="MCB9" s="249"/>
      <c r="MCE9" s="248"/>
      <c r="MCG9" s="248"/>
      <c r="MCJ9" s="249"/>
      <c r="MCK9" s="249"/>
      <c r="MCL9" s="249"/>
      <c r="MCM9" s="249"/>
      <c r="MCN9" s="249"/>
      <c r="MCO9" s="249"/>
      <c r="MCP9" s="249"/>
      <c r="MCQ9" s="249"/>
      <c r="MCR9" s="249"/>
      <c r="MCS9" s="249"/>
      <c r="MCT9" s="249"/>
      <c r="MCU9" s="249"/>
      <c r="MCX9" s="248"/>
      <c r="MCZ9" s="248"/>
      <c r="MDC9" s="249"/>
      <c r="MDD9" s="249"/>
      <c r="MDE9" s="249"/>
      <c r="MDF9" s="249"/>
      <c r="MDG9" s="249"/>
      <c r="MDH9" s="249"/>
      <c r="MDI9" s="249"/>
      <c r="MDJ9" s="249"/>
      <c r="MDK9" s="249"/>
      <c r="MDL9" s="249"/>
      <c r="MDM9" s="249"/>
      <c r="MDN9" s="249"/>
      <c r="MDQ9" s="248"/>
      <c r="MDS9" s="248"/>
      <c r="MDV9" s="249"/>
      <c r="MDW9" s="249"/>
      <c r="MDX9" s="249"/>
      <c r="MDY9" s="249"/>
      <c r="MDZ9" s="249"/>
      <c r="MEA9" s="249"/>
      <c r="MEB9" s="249"/>
      <c r="MEC9" s="249"/>
      <c r="MED9" s="249"/>
      <c r="MEE9" s="249"/>
      <c r="MEF9" s="249"/>
      <c r="MEG9" s="249"/>
      <c r="MEJ9" s="248"/>
      <c r="MEL9" s="248"/>
      <c r="MEO9" s="249"/>
      <c r="MEP9" s="249"/>
      <c r="MEQ9" s="249"/>
      <c r="MER9" s="249"/>
      <c r="MES9" s="249"/>
      <c r="MET9" s="249"/>
      <c r="MEU9" s="249"/>
      <c r="MEV9" s="249"/>
      <c r="MEW9" s="249"/>
      <c r="MEX9" s="249"/>
      <c r="MEY9" s="249"/>
      <c r="MEZ9" s="249"/>
      <c r="MFC9" s="248"/>
      <c r="MFE9" s="248"/>
      <c r="MFH9" s="249"/>
      <c r="MFI9" s="249"/>
      <c r="MFJ9" s="249"/>
      <c r="MFK9" s="249"/>
      <c r="MFL9" s="249"/>
      <c r="MFM9" s="249"/>
      <c r="MFN9" s="249"/>
      <c r="MFO9" s="249"/>
      <c r="MFP9" s="249"/>
      <c r="MFQ9" s="249"/>
      <c r="MFR9" s="249"/>
      <c r="MFS9" s="249"/>
      <c r="MFV9" s="248"/>
      <c r="MFX9" s="248"/>
      <c r="MGA9" s="249"/>
      <c r="MGB9" s="249"/>
      <c r="MGC9" s="249"/>
      <c r="MGD9" s="249"/>
      <c r="MGE9" s="249"/>
      <c r="MGF9" s="249"/>
      <c r="MGG9" s="249"/>
      <c r="MGH9" s="249"/>
      <c r="MGI9" s="249"/>
      <c r="MGJ9" s="249"/>
      <c r="MGK9" s="249"/>
      <c r="MGL9" s="249"/>
      <c r="MGO9" s="248"/>
      <c r="MGQ9" s="248"/>
      <c r="MGT9" s="249"/>
      <c r="MGU9" s="249"/>
      <c r="MGV9" s="249"/>
      <c r="MGW9" s="249"/>
      <c r="MGX9" s="249"/>
      <c r="MGY9" s="249"/>
      <c r="MGZ9" s="249"/>
      <c r="MHA9" s="249"/>
      <c r="MHB9" s="249"/>
      <c r="MHC9" s="249"/>
      <c r="MHD9" s="249"/>
      <c r="MHE9" s="249"/>
      <c r="MHH9" s="248"/>
      <c r="MHJ9" s="248"/>
      <c r="MHM9" s="249"/>
      <c r="MHN9" s="249"/>
      <c r="MHO9" s="249"/>
      <c r="MHP9" s="249"/>
      <c r="MHQ9" s="249"/>
      <c r="MHR9" s="249"/>
      <c r="MHS9" s="249"/>
      <c r="MHT9" s="249"/>
      <c r="MHU9" s="249"/>
      <c r="MHV9" s="249"/>
      <c r="MHW9" s="249"/>
      <c r="MHX9" s="249"/>
      <c r="MIA9" s="248"/>
      <c r="MIC9" s="248"/>
      <c r="MIF9" s="249"/>
      <c r="MIG9" s="249"/>
      <c r="MIH9" s="249"/>
      <c r="MII9" s="249"/>
      <c r="MIJ9" s="249"/>
      <c r="MIK9" s="249"/>
      <c r="MIL9" s="249"/>
      <c r="MIM9" s="249"/>
      <c r="MIN9" s="249"/>
      <c r="MIO9" s="249"/>
      <c r="MIP9" s="249"/>
      <c r="MIQ9" s="249"/>
      <c r="MIT9" s="248"/>
      <c r="MIV9" s="248"/>
      <c r="MIY9" s="249"/>
      <c r="MIZ9" s="249"/>
      <c r="MJA9" s="249"/>
      <c r="MJB9" s="249"/>
      <c r="MJC9" s="249"/>
      <c r="MJD9" s="249"/>
      <c r="MJE9" s="249"/>
      <c r="MJF9" s="249"/>
      <c r="MJG9" s="249"/>
      <c r="MJH9" s="249"/>
      <c r="MJI9" s="249"/>
      <c r="MJJ9" s="249"/>
      <c r="MJM9" s="248"/>
      <c r="MJO9" s="248"/>
      <c r="MJR9" s="249"/>
      <c r="MJS9" s="249"/>
      <c r="MJT9" s="249"/>
      <c r="MJU9" s="249"/>
      <c r="MJV9" s="249"/>
      <c r="MJW9" s="249"/>
      <c r="MJX9" s="249"/>
      <c r="MJY9" s="249"/>
      <c r="MJZ9" s="249"/>
      <c r="MKA9" s="249"/>
      <c r="MKB9" s="249"/>
      <c r="MKC9" s="249"/>
      <c r="MKF9" s="248"/>
      <c r="MKH9" s="248"/>
      <c r="MKK9" s="249"/>
      <c r="MKL9" s="249"/>
      <c r="MKM9" s="249"/>
      <c r="MKN9" s="249"/>
      <c r="MKO9" s="249"/>
      <c r="MKP9" s="249"/>
      <c r="MKQ9" s="249"/>
      <c r="MKR9" s="249"/>
      <c r="MKS9" s="249"/>
      <c r="MKT9" s="249"/>
      <c r="MKU9" s="249"/>
      <c r="MKV9" s="249"/>
      <c r="MKY9" s="248"/>
      <c r="MLA9" s="248"/>
      <c r="MLD9" s="249"/>
      <c r="MLE9" s="249"/>
      <c r="MLF9" s="249"/>
      <c r="MLG9" s="249"/>
      <c r="MLH9" s="249"/>
      <c r="MLI9" s="249"/>
      <c r="MLJ9" s="249"/>
      <c r="MLK9" s="249"/>
      <c r="MLL9" s="249"/>
      <c r="MLM9" s="249"/>
      <c r="MLN9" s="249"/>
      <c r="MLO9" s="249"/>
      <c r="MLR9" s="248"/>
      <c r="MLT9" s="248"/>
      <c r="MLW9" s="249"/>
      <c r="MLX9" s="249"/>
      <c r="MLY9" s="249"/>
      <c r="MLZ9" s="249"/>
      <c r="MMA9" s="249"/>
      <c r="MMB9" s="249"/>
      <c r="MMC9" s="249"/>
      <c r="MMD9" s="249"/>
      <c r="MME9" s="249"/>
      <c r="MMF9" s="249"/>
      <c r="MMG9" s="249"/>
      <c r="MMH9" s="249"/>
      <c r="MMK9" s="248"/>
      <c r="MMM9" s="248"/>
      <c r="MMP9" s="249"/>
      <c r="MMQ9" s="249"/>
      <c r="MMR9" s="249"/>
      <c r="MMS9" s="249"/>
      <c r="MMT9" s="249"/>
      <c r="MMU9" s="249"/>
      <c r="MMV9" s="249"/>
      <c r="MMW9" s="249"/>
      <c r="MMX9" s="249"/>
      <c r="MMY9" s="249"/>
      <c r="MMZ9" s="249"/>
      <c r="MNA9" s="249"/>
      <c r="MND9" s="248"/>
      <c r="MNF9" s="248"/>
      <c r="MNI9" s="249"/>
      <c r="MNJ9" s="249"/>
      <c r="MNK9" s="249"/>
      <c r="MNL9" s="249"/>
      <c r="MNM9" s="249"/>
      <c r="MNN9" s="249"/>
      <c r="MNO9" s="249"/>
      <c r="MNP9" s="249"/>
      <c r="MNQ9" s="249"/>
      <c r="MNR9" s="249"/>
      <c r="MNS9" s="249"/>
      <c r="MNT9" s="249"/>
      <c r="MNW9" s="248"/>
      <c r="MNY9" s="248"/>
      <c r="MOB9" s="249"/>
      <c r="MOC9" s="249"/>
      <c r="MOD9" s="249"/>
      <c r="MOE9" s="249"/>
      <c r="MOF9" s="249"/>
      <c r="MOG9" s="249"/>
      <c r="MOH9" s="249"/>
      <c r="MOI9" s="249"/>
      <c r="MOJ9" s="249"/>
      <c r="MOK9" s="249"/>
      <c r="MOL9" s="249"/>
      <c r="MOM9" s="249"/>
      <c r="MOP9" s="248"/>
      <c r="MOR9" s="248"/>
      <c r="MOU9" s="249"/>
      <c r="MOV9" s="249"/>
      <c r="MOW9" s="249"/>
      <c r="MOX9" s="249"/>
      <c r="MOY9" s="249"/>
      <c r="MOZ9" s="249"/>
      <c r="MPA9" s="249"/>
      <c r="MPB9" s="249"/>
      <c r="MPC9" s="249"/>
      <c r="MPD9" s="249"/>
      <c r="MPE9" s="249"/>
      <c r="MPF9" s="249"/>
      <c r="MPI9" s="248"/>
      <c r="MPK9" s="248"/>
      <c r="MPN9" s="249"/>
      <c r="MPO9" s="249"/>
      <c r="MPP9" s="249"/>
      <c r="MPQ9" s="249"/>
      <c r="MPR9" s="249"/>
      <c r="MPS9" s="249"/>
      <c r="MPT9" s="249"/>
      <c r="MPU9" s="249"/>
      <c r="MPV9" s="249"/>
      <c r="MPW9" s="249"/>
      <c r="MPX9" s="249"/>
      <c r="MPY9" s="249"/>
      <c r="MQB9" s="248"/>
      <c r="MQD9" s="248"/>
      <c r="MQG9" s="249"/>
      <c r="MQH9" s="249"/>
      <c r="MQI9" s="249"/>
      <c r="MQJ9" s="249"/>
      <c r="MQK9" s="249"/>
      <c r="MQL9" s="249"/>
      <c r="MQM9" s="249"/>
      <c r="MQN9" s="249"/>
      <c r="MQO9" s="249"/>
      <c r="MQP9" s="249"/>
      <c r="MQQ9" s="249"/>
      <c r="MQR9" s="249"/>
      <c r="MQU9" s="248"/>
      <c r="MQW9" s="248"/>
      <c r="MQZ9" s="249"/>
      <c r="MRA9" s="249"/>
      <c r="MRB9" s="249"/>
      <c r="MRC9" s="249"/>
      <c r="MRD9" s="249"/>
      <c r="MRE9" s="249"/>
      <c r="MRF9" s="249"/>
      <c r="MRG9" s="249"/>
      <c r="MRH9" s="249"/>
      <c r="MRI9" s="249"/>
      <c r="MRJ9" s="249"/>
      <c r="MRK9" s="249"/>
      <c r="MRN9" s="248"/>
      <c r="MRP9" s="248"/>
      <c r="MRS9" s="249"/>
      <c r="MRT9" s="249"/>
      <c r="MRU9" s="249"/>
      <c r="MRV9" s="249"/>
      <c r="MRW9" s="249"/>
      <c r="MRX9" s="249"/>
      <c r="MRY9" s="249"/>
      <c r="MRZ9" s="249"/>
      <c r="MSA9" s="249"/>
      <c r="MSB9" s="249"/>
      <c r="MSC9" s="249"/>
      <c r="MSD9" s="249"/>
      <c r="MSG9" s="248"/>
      <c r="MSI9" s="248"/>
      <c r="MSL9" s="249"/>
      <c r="MSM9" s="249"/>
      <c r="MSN9" s="249"/>
      <c r="MSO9" s="249"/>
      <c r="MSP9" s="249"/>
      <c r="MSQ9" s="249"/>
      <c r="MSR9" s="249"/>
      <c r="MSS9" s="249"/>
      <c r="MST9" s="249"/>
      <c r="MSU9" s="249"/>
      <c r="MSV9" s="249"/>
      <c r="MSW9" s="249"/>
      <c r="MSZ9" s="248"/>
      <c r="MTB9" s="248"/>
      <c r="MTE9" s="249"/>
      <c r="MTF9" s="249"/>
      <c r="MTG9" s="249"/>
      <c r="MTH9" s="249"/>
      <c r="MTI9" s="249"/>
      <c r="MTJ9" s="249"/>
      <c r="MTK9" s="249"/>
      <c r="MTL9" s="249"/>
      <c r="MTM9" s="249"/>
      <c r="MTN9" s="249"/>
      <c r="MTO9" s="249"/>
      <c r="MTP9" s="249"/>
      <c r="MTS9" s="248"/>
      <c r="MTU9" s="248"/>
      <c r="MTX9" s="249"/>
      <c r="MTY9" s="249"/>
      <c r="MTZ9" s="249"/>
      <c r="MUA9" s="249"/>
      <c r="MUB9" s="249"/>
      <c r="MUC9" s="249"/>
      <c r="MUD9" s="249"/>
      <c r="MUE9" s="249"/>
      <c r="MUF9" s="249"/>
      <c r="MUG9" s="249"/>
      <c r="MUH9" s="249"/>
      <c r="MUI9" s="249"/>
      <c r="MUL9" s="248"/>
      <c r="MUN9" s="248"/>
      <c r="MUQ9" s="249"/>
      <c r="MUR9" s="249"/>
      <c r="MUS9" s="249"/>
      <c r="MUT9" s="249"/>
      <c r="MUU9" s="249"/>
      <c r="MUV9" s="249"/>
      <c r="MUW9" s="249"/>
      <c r="MUX9" s="249"/>
      <c r="MUY9" s="249"/>
      <c r="MUZ9" s="249"/>
      <c r="MVA9" s="249"/>
      <c r="MVB9" s="249"/>
      <c r="MVE9" s="248"/>
      <c r="MVG9" s="248"/>
      <c r="MVJ9" s="249"/>
      <c r="MVK9" s="249"/>
      <c r="MVL9" s="249"/>
      <c r="MVM9" s="249"/>
      <c r="MVN9" s="249"/>
      <c r="MVO9" s="249"/>
      <c r="MVP9" s="249"/>
      <c r="MVQ9" s="249"/>
      <c r="MVR9" s="249"/>
      <c r="MVS9" s="249"/>
      <c r="MVT9" s="249"/>
      <c r="MVU9" s="249"/>
      <c r="MVX9" s="248"/>
      <c r="MVZ9" s="248"/>
      <c r="MWC9" s="249"/>
      <c r="MWD9" s="249"/>
      <c r="MWE9" s="249"/>
      <c r="MWF9" s="249"/>
      <c r="MWG9" s="249"/>
      <c r="MWH9" s="249"/>
      <c r="MWI9" s="249"/>
      <c r="MWJ9" s="249"/>
      <c r="MWK9" s="249"/>
      <c r="MWL9" s="249"/>
      <c r="MWM9" s="249"/>
      <c r="MWN9" s="249"/>
      <c r="MWQ9" s="248"/>
      <c r="MWS9" s="248"/>
      <c r="MWV9" s="249"/>
      <c r="MWW9" s="249"/>
      <c r="MWX9" s="249"/>
      <c r="MWY9" s="249"/>
      <c r="MWZ9" s="249"/>
      <c r="MXA9" s="249"/>
      <c r="MXB9" s="249"/>
      <c r="MXC9" s="249"/>
      <c r="MXD9" s="249"/>
      <c r="MXE9" s="249"/>
      <c r="MXF9" s="249"/>
      <c r="MXG9" s="249"/>
      <c r="MXJ9" s="248"/>
      <c r="MXL9" s="248"/>
      <c r="MXO9" s="249"/>
      <c r="MXP9" s="249"/>
      <c r="MXQ9" s="249"/>
      <c r="MXR9" s="249"/>
      <c r="MXS9" s="249"/>
      <c r="MXT9" s="249"/>
      <c r="MXU9" s="249"/>
      <c r="MXV9" s="249"/>
      <c r="MXW9" s="249"/>
      <c r="MXX9" s="249"/>
      <c r="MXY9" s="249"/>
      <c r="MXZ9" s="249"/>
      <c r="MYC9" s="248"/>
      <c r="MYE9" s="248"/>
      <c r="MYH9" s="249"/>
      <c r="MYI9" s="249"/>
      <c r="MYJ9" s="249"/>
      <c r="MYK9" s="249"/>
      <c r="MYL9" s="249"/>
      <c r="MYM9" s="249"/>
      <c r="MYN9" s="249"/>
      <c r="MYO9" s="249"/>
      <c r="MYP9" s="249"/>
      <c r="MYQ9" s="249"/>
      <c r="MYR9" s="249"/>
      <c r="MYS9" s="249"/>
      <c r="MYV9" s="248"/>
      <c r="MYX9" s="248"/>
      <c r="MZA9" s="249"/>
      <c r="MZB9" s="249"/>
      <c r="MZC9" s="249"/>
      <c r="MZD9" s="249"/>
      <c r="MZE9" s="249"/>
      <c r="MZF9" s="249"/>
      <c r="MZG9" s="249"/>
      <c r="MZH9" s="249"/>
      <c r="MZI9" s="249"/>
      <c r="MZJ9" s="249"/>
      <c r="MZK9" s="249"/>
      <c r="MZL9" s="249"/>
      <c r="MZO9" s="248"/>
      <c r="MZQ9" s="248"/>
      <c r="MZT9" s="249"/>
      <c r="MZU9" s="249"/>
      <c r="MZV9" s="249"/>
      <c r="MZW9" s="249"/>
      <c r="MZX9" s="249"/>
      <c r="MZY9" s="249"/>
      <c r="MZZ9" s="249"/>
      <c r="NAA9" s="249"/>
      <c r="NAB9" s="249"/>
      <c r="NAC9" s="249"/>
      <c r="NAD9" s="249"/>
      <c r="NAE9" s="249"/>
      <c r="NAH9" s="248"/>
      <c r="NAJ9" s="248"/>
      <c r="NAM9" s="249"/>
      <c r="NAN9" s="249"/>
      <c r="NAO9" s="249"/>
      <c r="NAP9" s="249"/>
      <c r="NAQ9" s="249"/>
      <c r="NAR9" s="249"/>
      <c r="NAS9" s="249"/>
      <c r="NAT9" s="249"/>
      <c r="NAU9" s="249"/>
      <c r="NAV9" s="249"/>
      <c r="NAW9" s="249"/>
      <c r="NAX9" s="249"/>
      <c r="NBA9" s="248"/>
      <c r="NBC9" s="248"/>
      <c r="NBF9" s="249"/>
      <c r="NBG9" s="249"/>
      <c r="NBH9" s="249"/>
      <c r="NBI9" s="249"/>
      <c r="NBJ9" s="249"/>
      <c r="NBK9" s="249"/>
      <c r="NBL9" s="249"/>
      <c r="NBM9" s="249"/>
      <c r="NBN9" s="249"/>
      <c r="NBO9" s="249"/>
      <c r="NBP9" s="249"/>
      <c r="NBQ9" s="249"/>
      <c r="NBT9" s="248"/>
      <c r="NBV9" s="248"/>
      <c r="NBY9" s="249"/>
      <c r="NBZ9" s="249"/>
      <c r="NCA9" s="249"/>
      <c r="NCB9" s="249"/>
      <c r="NCC9" s="249"/>
      <c r="NCD9" s="249"/>
      <c r="NCE9" s="249"/>
      <c r="NCF9" s="249"/>
      <c r="NCG9" s="249"/>
      <c r="NCH9" s="249"/>
      <c r="NCI9" s="249"/>
      <c r="NCJ9" s="249"/>
      <c r="NCM9" s="248"/>
      <c r="NCO9" s="248"/>
      <c r="NCR9" s="249"/>
      <c r="NCS9" s="249"/>
      <c r="NCT9" s="249"/>
      <c r="NCU9" s="249"/>
      <c r="NCV9" s="249"/>
      <c r="NCW9" s="249"/>
      <c r="NCX9" s="249"/>
      <c r="NCY9" s="249"/>
      <c r="NCZ9" s="249"/>
      <c r="NDA9" s="249"/>
      <c r="NDB9" s="249"/>
      <c r="NDC9" s="249"/>
      <c r="NDF9" s="248"/>
      <c r="NDH9" s="248"/>
      <c r="NDK9" s="249"/>
      <c r="NDL9" s="249"/>
      <c r="NDM9" s="249"/>
      <c r="NDN9" s="249"/>
      <c r="NDO9" s="249"/>
      <c r="NDP9" s="249"/>
      <c r="NDQ9" s="249"/>
      <c r="NDR9" s="249"/>
      <c r="NDS9" s="249"/>
      <c r="NDT9" s="249"/>
      <c r="NDU9" s="249"/>
      <c r="NDV9" s="249"/>
      <c r="NDY9" s="248"/>
      <c r="NEA9" s="248"/>
      <c r="NED9" s="249"/>
      <c r="NEE9" s="249"/>
      <c r="NEF9" s="249"/>
      <c r="NEG9" s="249"/>
      <c r="NEH9" s="249"/>
      <c r="NEI9" s="249"/>
      <c r="NEJ9" s="249"/>
      <c r="NEK9" s="249"/>
      <c r="NEL9" s="249"/>
      <c r="NEM9" s="249"/>
      <c r="NEN9" s="249"/>
      <c r="NEO9" s="249"/>
      <c r="NER9" s="248"/>
      <c r="NET9" s="248"/>
      <c r="NEW9" s="249"/>
      <c r="NEX9" s="249"/>
      <c r="NEY9" s="249"/>
      <c r="NEZ9" s="249"/>
      <c r="NFA9" s="249"/>
      <c r="NFB9" s="249"/>
      <c r="NFC9" s="249"/>
      <c r="NFD9" s="249"/>
      <c r="NFE9" s="249"/>
      <c r="NFF9" s="249"/>
      <c r="NFG9" s="249"/>
      <c r="NFH9" s="249"/>
      <c r="NFK9" s="248"/>
      <c r="NFM9" s="248"/>
      <c r="NFP9" s="249"/>
      <c r="NFQ9" s="249"/>
      <c r="NFR9" s="249"/>
      <c r="NFS9" s="249"/>
      <c r="NFT9" s="249"/>
      <c r="NFU9" s="249"/>
      <c r="NFV9" s="249"/>
      <c r="NFW9" s="249"/>
      <c r="NFX9" s="249"/>
      <c r="NFY9" s="249"/>
      <c r="NFZ9" s="249"/>
      <c r="NGA9" s="249"/>
      <c r="NGD9" s="248"/>
      <c r="NGF9" s="248"/>
      <c r="NGI9" s="249"/>
      <c r="NGJ9" s="249"/>
      <c r="NGK9" s="249"/>
      <c r="NGL9" s="249"/>
      <c r="NGM9" s="249"/>
      <c r="NGN9" s="249"/>
      <c r="NGO9" s="249"/>
      <c r="NGP9" s="249"/>
      <c r="NGQ9" s="249"/>
      <c r="NGR9" s="249"/>
      <c r="NGS9" s="249"/>
      <c r="NGT9" s="249"/>
      <c r="NGW9" s="248"/>
      <c r="NGY9" s="248"/>
      <c r="NHB9" s="249"/>
      <c r="NHC9" s="249"/>
      <c r="NHD9" s="249"/>
      <c r="NHE9" s="249"/>
      <c r="NHF9" s="249"/>
      <c r="NHG9" s="249"/>
      <c r="NHH9" s="249"/>
      <c r="NHI9" s="249"/>
      <c r="NHJ9" s="249"/>
      <c r="NHK9" s="249"/>
      <c r="NHL9" s="249"/>
      <c r="NHM9" s="249"/>
      <c r="NHP9" s="248"/>
      <c r="NHR9" s="248"/>
      <c r="NHU9" s="249"/>
      <c r="NHV9" s="249"/>
      <c r="NHW9" s="249"/>
      <c r="NHX9" s="249"/>
      <c r="NHY9" s="249"/>
      <c r="NHZ9" s="249"/>
      <c r="NIA9" s="249"/>
      <c r="NIB9" s="249"/>
      <c r="NIC9" s="249"/>
      <c r="NID9" s="249"/>
      <c r="NIE9" s="249"/>
      <c r="NIF9" s="249"/>
      <c r="NII9" s="248"/>
      <c r="NIK9" s="248"/>
      <c r="NIN9" s="249"/>
      <c r="NIO9" s="249"/>
      <c r="NIP9" s="249"/>
      <c r="NIQ9" s="249"/>
      <c r="NIR9" s="249"/>
      <c r="NIS9" s="249"/>
      <c r="NIT9" s="249"/>
      <c r="NIU9" s="249"/>
      <c r="NIV9" s="249"/>
      <c r="NIW9" s="249"/>
      <c r="NIX9" s="249"/>
      <c r="NIY9" s="249"/>
      <c r="NJB9" s="248"/>
      <c r="NJD9" s="248"/>
      <c r="NJG9" s="249"/>
      <c r="NJH9" s="249"/>
      <c r="NJI9" s="249"/>
      <c r="NJJ9" s="249"/>
      <c r="NJK9" s="249"/>
      <c r="NJL9" s="249"/>
      <c r="NJM9" s="249"/>
      <c r="NJN9" s="249"/>
      <c r="NJO9" s="249"/>
      <c r="NJP9" s="249"/>
      <c r="NJQ9" s="249"/>
      <c r="NJR9" s="249"/>
      <c r="NJU9" s="248"/>
      <c r="NJW9" s="248"/>
      <c r="NJZ9" s="249"/>
      <c r="NKA9" s="249"/>
      <c r="NKB9" s="249"/>
      <c r="NKC9" s="249"/>
      <c r="NKD9" s="249"/>
      <c r="NKE9" s="249"/>
      <c r="NKF9" s="249"/>
      <c r="NKG9" s="249"/>
      <c r="NKH9" s="249"/>
      <c r="NKI9" s="249"/>
      <c r="NKJ9" s="249"/>
      <c r="NKK9" s="249"/>
      <c r="NKN9" s="248"/>
      <c r="NKP9" s="248"/>
      <c r="NKS9" s="249"/>
      <c r="NKT9" s="249"/>
      <c r="NKU9" s="249"/>
      <c r="NKV9" s="249"/>
      <c r="NKW9" s="249"/>
      <c r="NKX9" s="249"/>
      <c r="NKY9" s="249"/>
      <c r="NKZ9" s="249"/>
      <c r="NLA9" s="249"/>
      <c r="NLB9" s="249"/>
      <c r="NLC9" s="249"/>
      <c r="NLD9" s="249"/>
      <c r="NLG9" s="248"/>
      <c r="NLI9" s="248"/>
      <c r="NLL9" s="249"/>
      <c r="NLM9" s="249"/>
      <c r="NLN9" s="249"/>
      <c r="NLO9" s="249"/>
      <c r="NLP9" s="249"/>
      <c r="NLQ9" s="249"/>
      <c r="NLR9" s="249"/>
      <c r="NLS9" s="249"/>
      <c r="NLT9" s="249"/>
      <c r="NLU9" s="249"/>
      <c r="NLV9" s="249"/>
      <c r="NLW9" s="249"/>
      <c r="NLZ9" s="248"/>
      <c r="NMB9" s="248"/>
      <c r="NME9" s="249"/>
      <c r="NMF9" s="249"/>
      <c r="NMG9" s="249"/>
      <c r="NMH9" s="249"/>
      <c r="NMI9" s="249"/>
      <c r="NMJ9" s="249"/>
      <c r="NMK9" s="249"/>
      <c r="NML9" s="249"/>
      <c r="NMM9" s="249"/>
      <c r="NMN9" s="249"/>
      <c r="NMO9" s="249"/>
      <c r="NMP9" s="249"/>
      <c r="NMS9" s="248"/>
      <c r="NMU9" s="248"/>
      <c r="NMX9" s="249"/>
      <c r="NMY9" s="249"/>
      <c r="NMZ9" s="249"/>
      <c r="NNA9" s="249"/>
      <c r="NNB9" s="249"/>
      <c r="NNC9" s="249"/>
      <c r="NND9" s="249"/>
      <c r="NNE9" s="249"/>
      <c r="NNF9" s="249"/>
      <c r="NNG9" s="249"/>
      <c r="NNH9" s="249"/>
      <c r="NNI9" s="249"/>
      <c r="NNL9" s="248"/>
      <c r="NNN9" s="248"/>
      <c r="NNQ9" s="249"/>
      <c r="NNR9" s="249"/>
      <c r="NNS9" s="249"/>
      <c r="NNT9" s="249"/>
      <c r="NNU9" s="249"/>
      <c r="NNV9" s="249"/>
      <c r="NNW9" s="249"/>
      <c r="NNX9" s="249"/>
      <c r="NNY9" s="249"/>
      <c r="NNZ9" s="249"/>
      <c r="NOA9" s="249"/>
      <c r="NOB9" s="249"/>
      <c r="NOE9" s="248"/>
      <c r="NOG9" s="248"/>
      <c r="NOJ9" s="249"/>
      <c r="NOK9" s="249"/>
      <c r="NOL9" s="249"/>
      <c r="NOM9" s="249"/>
      <c r="NON9" s="249"/>
      <c r="NOO9" s="249"/>
      <c r="NOP9" s="249"/>
      <c r="NOQ9" s="249"/>
      <c r="NOR9" s="249"/>
      <c r="NOS9" s="249"/>
      <c r="NOT9" s="249"/>
      <c r="NOU9" s="249"/>
      <c r="NOX9" s="248"/>
      <c r="NOZ9" s="248"/>
      <c r="NPC9" s="249"/>
      <c r="NPD9" s="249"/>
      <c r="NPE9" s="249"/>
      <c r="NPF9" s="249"/>
      <c r="NPG9" s="249"/>
      <c r="NPH9" s="249"/>
      <c r="NPI9" s="249"/>
      <c r="NPJ9" s="249"/>
      <c r="NPK9" s="249"/>
      <c r="NPL9" s="249"/>
      <c r="NPM9" s="249"/>
      <c r="NPN9" s="249"/>
      <c r="NPQ9" s="248"/>
      <c r="NPS9" s="248"/>
      <c r="NPV9" s="249"/>
      <c r="NPW9" s="249"/>
      <c r="NPX9" s="249"/>
      <c r="NPY9" s="249"/>
      <c r="NPZ9" s="249"/>
      <c r="NQA9" s="249"/>
      <c r="NQB9" s="249"/>
      <c r="NQC9" s="249"/>
      <c r="NQD9" s="249"/>
      <c r="NQE9" s="249"/>
      <c r="NQF9" s="249"/>
      <c r="NQG9" s="249"/>
      <c r="NQJ9" s="248"/>
      <c r="NQL9" s="248"/>
      <c r="NQO9" s="249"/>
      <c r="NQP9" s="249"/>
      <c r="NQQ9" s="249"/>
      <c r="NQR9" s="249"/>
      <c r="NQS9" s="249"/>
      <c r="NQT9" s="249"/>
      <c r="NQU9" s="249"/>
      <c r="NQV9" s="249"/>
      <c r="NQW9" s="249"/>
      <c r="NQX9" s="249"/>
      <c r="NQY9" s="249"/>
      <c r="NQZ9" s="249"/>
      <c r="NRC9" s="248"/>
      <c r="NRE9" s="248"/>
      <c r="NRH9" s="249"/>
      <c r="NRI9" s="249"/>
      <c r="NRJ9" s="249"/>
      <c r="NRK9" s="249"/>
      <c r="NRL9" s="249"/>
      <c r="NRM9" s="249"/>
      <c r="NRN9" s="249"/>
      <c r="NRO9" s="249"/>
      <c r="NRP9" s="249"/>
      <c r="NRQ9" s="249"/>
      <c r="NRR9" s="249"/>
      <c r="NRS9" s="249"/>
      <c r="NRV9" s="248"/>
      <c r="NRX9" s="248"/>
      <c r="NSA9" s="249"/>
      <c r="NSB9" s="249"/>
      <c r="NSC9" s="249"/>
      <c r="NSD9" s="249"/>
      <c r="NSE9" s="249"/>
      <c r="NSF9" s="249"/>
      <c r="NSG9" s="249"/>
      <c r="NSH9" s="249"/>
      <c r="NSI9" s="249"/>
      <c r="NSJ9" s="249"/>
      <c r="NSK9" s="249"/>
      <c r="NSL9" s="249"/>
      <c r="NSO9" s="248"/>
      <c r="NSQ9" s="248"/>
      <c r="NST9" s="249"/>
      <c r="NSU9" s="249"/>
      <c r="NSV9" s="249"/>
      <c r="NSW9" s="249"/>
      <c r="NSX9" s="249"/>
      <c r="NSY9" s="249"/>
      <c r="NSZ9" s="249"/>
      <c r="NTA9" s="249"/>
      <c r="NTB9" s="249"/>
      <c r="NTC9" s="249"/>
      <c r="NTD9" s="249"/>
      <c r="NTE9" s="249"/>
      <c r="NTH9" s="248"/>
      <c r="NTJ9" s="248"/>
      <c r="NTM9" s="249"/>
      <c r="NTN9" s="249"/>
      <c r="NTO9" s="249"/>
      <c r="NTP9" s="249"/>
      <c r="NTQ9" s="249"/>
      <c r="NTR9" s="249"/>
      <c r="NTS9" s="249"/>
      <c r="NTT9" s="249"/>
      <c r="NTU9" s="249"/>
      <c r="NTV9" s="249"/>
      <c r="NTW9" s="249"/>
      <c r="NTX9" s="249"/>
      <c r="NUA9" s="248"/>
      <c r="NUC9" s="248"/>
      <c r="NUF9" s="249"/>
      <c r="NUG9" s="249"/>
      <c r="NUH9" s="249"/>
      <c r="NUI9" s="249"/>
      <c r="NUJ9" s="249"/>
      <c r="NUK9" s="249"/>
      <c r="NUL9" s="249"/>
      <c r="NUM9" s="249"/>
      <c r="NUN9" s="249"/>
      <c r="NUO9" s="249"/>
      <c r="NUP9" s="249"/>
      <c r="NUQ9" s="249"/>
      <c r="NUT9" s="248"/>
      <c r="NUV9" s="248"/>
      <c r="NUY9" s="249"/>
      <c r="NUZ9" s="249"/>
      <c r="NVA9" s="249"/>
      <c r="NVB9" s="249"/>
      <c r="NVC9" s="249"/>
      <c r="NVD9" s="249"/>
      <c r="NVE9" s="249"/>
      <c r="NVF9" s="249"/>
      <c r="NVG9" s="249"/>
      <c r="NVH9" s="249"/>
      <c r="NVI9" s="249"/>
      <c r="NVJ9" s="249"/>
      <c r="NVM9" s="248"/>
      <c r="NVO9" s="248"/>
      <c r="NVR9" s="249"/>
      <c r="NVS9" s="249"/>
      <c r="NVT9" s="249"/>
      <c r="NVU9" s="249"/>
      <c r="NVV9" s="249"/>
      <c r="NVW9" s="249"/>
      <c r="NVX9" s="249"/>
      <c r="NVY9" s="249"/>
      <c r="NVZ9" s="249"/>
      <c r="NWA9" s="249"/>
      <c r="NWB9" s="249"/>
      <c r="NWC9" s="249"/>
      <c r="NWF9" s="248"/>
      <c r="NWH9" s="248"/>
      <c r="NWK9" s="249"/>
      <c r="NWL9" s="249"/>
      <c r="NWM9" s="249"/>
      <c r="NWN9" s="249"/>
      <c r="NWO9" s="249"/>
      <c r="NWP9" s="249"/>
      <c r="NWQ9" s="249"/>
      <c r="NWR9" s="249"/>
      <c r="NWS9" s="249"/>
      <c r="NWT9" s="249"/>
      <c r="NWU9" s="249"/>
      <c r="NWV9" s="249"/>
      <c r="NWY9" s="248"/>
      <c r="NXA9" s="248"/>
      <c r="NXD9" s="249"/>
      <c r="NXE9" s="249"/>
      <c r="NXF9" s="249"/>
      <c r="NXG9" s="249"/>
      <c r="NXH9" s="249"/>
      <c r="NXI9" s="249"/>
      <c r="NXJ9" s="249"/>
      <c r="NXK9" s="249"/>
      <c r="NXL9" s="249"/>
      <c r="NXM9" s="249"/>
      <c r="NXN9" s="249"/>
      <c r="NXO9" s="249"/>
      <c r="NXR9" s="248"/>
      <c r="NXT9" s="248"/>
      <c r="NXW9" s="249"/>
      <c r="NXX9" s="249"/>
      <c r="NXY9" s="249"/>
      <c r="NXZ9" s="249"/>
      <c r="NYA9" s="249"/>
      <c r="NYB9" s="249"/>
      <c r="NYC9" s="249"/>
      <c r="NYD9" s="249"/>
      <c r="NYE9" s="249"/>
      <c r="NYF9" s="249"/>
      <c r="NYG9" s="249"/>
      <c r="NYH9" s="249"/>
      <c r="NYK9" s="248"/>
      <c r="NYM9" s="248"/>
      <c r="NYP9" s="249"/>
      <c r="NYQ9" s="249"/>
      <c r="NYR9" s="249"/>
      <c r="NYS9" s="249"/>
      <c r="NYT9" s="249"/>
      <c r="NYU9" s="249"/>
      <c r="NYV9" s="249"/>
      <c r="NYW9" s="249"/>
      <c r="NYX9" s="249"/>
      <c r="NYY9" s="249"/>
      <c r="NYZ9" s="249"/>
      <c r="NZA9" s="249"/>
      <c r="NZD9" s="248"/>
      <c r="NZF9" s="248"/>
      <c r="NZI9" s="249"/>
      <c r="NZJ9" s="249"/>
      <c r="NZK9" s="249"/>
      <c r="NZL9" s="249"/>
      <c r="NZM9" s="249"/>
      <c r="NZN9" s="249"/>
      <c r="NZO9" s="249"/>
      <c r="NZP9" s="249"/>
      <c r="NZQ9" s="249"/>
      <c r="NZR9" s="249"/>
      <c r="NZS9" s="249"/>
      <c r="NZT9" s="249"/>
      <c r="NZW9" s="248"/>
      <c r="NZY9" s="248"/>
      <c r="OAB9" s="249"/>
      <c r="OAC9" s="249"/>
      <c r="OAD9" s="249"/>
      <c r="OAE9" s="249"/>
      <c r="OAF9" s="249"/>
      <c r="OAG9" s="249"/>
      <c r="OAH9" s="249"/>
      <c r="OAI9" s="249"/>
      <c r="OAJ9" s="249"/>
      <c r="OAK9" s="249"/>
      <c r="OAL9" s="249"/>
      <c r="OAM9" s="249"/>
      <c r="OAP9" s="248"/>
      <c r="OAR9" s="248"/>
      <c r="OAU9" s="249"/>
      <c r="OAV9" s="249"/>
      <c r="OAW9" s="249"/>
      <c r="OAX9" s="249"/>
      <c r="OAY9" s="249"/>
      <c r="OAZ9" s="249"/>
      <c r="OBA9" s="249"/>
      <c r="OBB9" s="249"/>
      <c r="OBC9" s="249"/>
      <c r="OBD9" s="249"/>
      <c r="OBE9" s="249"/>
      <c r="OBF9" s="249"/>
      <c r="OBI9" s="248"/>
      <c r="OBK9" s="248"/>
      <c r="OBN9" s="249"/>
      <c r="OBO9" s="249"/>
      <c r="OBP9" s="249"/>
      <c r="OBQ9" s="249"/>
      <c r="OBR9" s="249"/>
      <c r="OBS9" s="249"/>
      <c r="OBT9" s="249"/>
      <c r="OBU9" s="249"/>
      <c r="OBV9" s="249"/>
      <c r="OBW9" s="249"/>
      <c r="OBX9" s="249"/>
      <c r="OBY9" s="249"/>
      <c r="OCB9" s="248"/>
      <c r="OCD9" s="248"/>
      <c r="OCG9" s="249"/>
      <c r="OCH9" s="249"/>
      <c r="OCI9" s="249"/>
      <c r="OCJ9" s="249"/>
      <c r="OCK9" s="249"/>
      <c r="OCL9" s="249"/>
      <c r="OCM9" s="249"/>
      <c r="OCN9" s="249"/>
      <c r="OCO9" s="249"/>
      <c r="OCP9" s="249"/>
      <c r="OCQ9" s="249"/>
      <c r="OCR9" s="249"/>
      <c r="OCU9" s="248"/>
      <c r="OCW9" s="248"/>
      <c r="OCZ9" s="249"/>
      <c r="ODA9" s="249"/>
      <c r="ODB9" s="249"/>
      <c r="ODC9" s="249"/>
      <c r="ODD9" s="249"/>
      <c r="ODE9" s="249"/>
      <c r="ODF9" s="249"/>
      <c r="ODG9" s="249"/>
      <c r="ODH9" s="249"/>
      <c r="ODI9" s="249"/>
      <c r="ODJ9" s="249"/>
      <c r="ODK9" s="249"/>
      <c r="ODN9" s="248"/>
      <c r="ODP9" s="248"/>
      <c r="ODS9" s="249"/>
      <c r="ODT9" s="249"/>
      <c r="ODU9" s="249"/>
      <c r="ODV9" s="249"/>
      <c r="ODW9" s="249"/>
      <c r="ODX9" s="249"/>
      <c r="ODY9" s="249"/>
      <c r="ODZ9" s="249"/>
      <c r="OEA9" s="249"/>
      <c r="OEB9" s="249"/>
      <c r="OEC9" s="249"/>
      <c r="OED9" s="249"/>
      <c r="OEG9" s="248"/>
      <c r="OEI9" s="248"/>
      <c r="OEL9" s="249"/>
      <c r="OEM9" s="249"/>
      <c r="OEN9" s="249"/>
      <c r="OEO9" s="249"/>
      <c r="OEP9" s="249"/>
      <c r="OEQ9" s="249"/>
      <c r="OER9" s="249"/>
      <c r="OES9" s="249"/>
      <c r="OET9" s="249"/>
      <c r="OEU9" s="249"/>
      <c r="OEV9" s="249"/>
      <c r="OEW9" s="249"/>
      <c r="OEZ9" s="248"/>
      <c r="OFB9" s="248"/>
      <c r="OFE9" s="249"/>
      <c r="OFF9" s="249"/>
      <c r="OFG9" s="249"/>
      <c r="OFH9" s="249"/>
      <c r="OFI9" s="249"/>
      <c r="OFJ9" s="249"/>
      <c r="OFK9" s="249"/>
      <c r="OFL9" s="249"/>
      <c r="OFM9" s="249"/>
      <c r="OFN9" s="249"/>
      <c r="OFO9" s="249"/>
      <c r="OFP9" s="249"/>
      <c r="OFS9" s="248"/>
      <c r="OFU9" s="248"/>
      <c r="OFX9" s="249"/>
      <c r="OFY9" s="249"/>
      <c r="OFZ9" s="249"/>
      <c r="OGA9" s="249"/>
      <c r="OGB9" s="249"/>
      <c r="OGC9" s="249"/>
      <c r="OGD9" s="249"/>
      <c r="OGE9" s="249"/>
      <c r="OGF9" s="249"/>
      <c r="OGG9" s="249"/>
      <c r="OGH9" s="249"/>
      <c r="OGI9" s="249"/>
      <c r="OGL9" s="248"/>
      <c r="OGN9" s="248"/>
      <c r="OGQ9" s="249"/>
      <c r="OGR9" s="249"/>
      <c r="OGS9" s="249"/>
      <c r="OGT9" s="249"/>
      <c r="OGU9" s="249"/>
      <c r="OGV9" s="249"/>
      <c r="OGW9" s="249"/>
      <c r="OGX9" s="249"/>
      <c r="OGY9" s="249"/>
      <c r="OGZ9" s="249"/>
      <c r="OHA9" s="249"/>
      <c r="OHB9" s="249"/>
      <c r="OHE9" s="248"/>
      <c r="OHG9" s="248"/>
      <c r="OHJ9" s="249"/>
      <c r="OHK9" s="249"/>
      <c r="OHL9" s="249"/>
      <c r="OHM9" s="249"/>
      <c r="OHN9" s="249"/>
      <c r="OHO9" s="249"/>
      <c r="OHP9" s="249"/>
      <c r="OHQ9" s="249"/>
      <c r="OHR9" s="249"/>
      <c r="OHS9" s="249"/>
      <c r="OHT9" s="249"/>
      <c r="OHU9" s="249"/>
      <c r="OHX9" s="248"/>
      <c r="OHZ9" s="248"/>
      <c r="OIC9" s="249"/>
      <c r="OID9" s="249"/>
      <c r="OIE9" s="249"/>
      <c r="OIF9" s="249"/>
      <c r="OIG9" s="249"/>
      <c r="OIH9" s="249"/>
      <c r="OII9" s="249"/>
      <c r="OIJ9" s="249"/>
      <c r="OIK9" s="249"/>
      <c r="OIL9" s="249"/>
      <c r="OIM9" s="249"/>
      <c r="OIN9" s="249"/>
      <c r="OIQ9" s="248"/>
      <c r="OIS9" s="248"/>
      <c r="OIV9" s="249"/>
      <c r="OIW9" s="249"/>
      <c r="OIX9" s="249"/>
      <c r="OIY9" s="249"/>
      <c r="OIZ9" s="249"/>
      <c r="OJA9" s="249"/>
      <c r="OJB9" s="249"/>
      <c r="OJC9" s="249"/>
      <c r="OJD9" s="249"/>
      <c r="OJE9" s="249"/>
      <c r="OJF9" s="249"/>
      <c r="OJG9" s="249"/>
      <c r="OJJ9" s="248"/>
      <c r="OJL9" s="248"/>
      <c r="OJO9" s="249"/>
      <c r="OJP9" s="249"/>
      <c r="OJQ9" s="249"/>
      <c r="OJR9" s="249"/>
      <c r="OJS9" s="249"/>
      <c r="OJT9" s="249"/>
      <c r="OJU9" s="249"/>
      <c r="OJV9" s="249"/>
      <c r="OJW9" s="249"/>
      <c r="OJX9" s="249"/>
      <c r="OJY9" s="249"/>
      <c r="OJZ9" s="249"/>
      <c r="OKC9" s="248"/>
      <c r="OKE9" s="248"/>
      <c r="OKH9" s="249"/>
      <c r="OKI9" s="249"/>
      <c r="OKJ9" s="249"/>
      <c r="OKK9" s="249"/>
      <c r="OKL9" s="249"/>
      <c r="OKM9" s="249"/>
      <c r="OKN9" s="249"/>
      <c r="OKO9" s="249"/>
      <c r="OKP9" s="249"/>
      <c r="OKQ9" s="249"/>
      <c r="OKR9" s="249"/>
      <c r="OKS9" s="249"/>
      <c r="OKV9" s="248"/>
      <c r="OKX9" s="248"/>
      <c r="OLA9" s="249"/>
      <c r="OLB9" s="249"/>
      <c r="OLC9" s="249"/>
      <c r="OLD9" s="249"/>
      <c r="OLE9" s="249"/>
      <c r="OLF9" s="249"/>
      <c r="OLG9" s="249"/>
      <c r="OLH9" s="249"/>
      <c r="OLI9" s="249"/>
      <c r="OLJ9" s="249"/>
      <c r="OLK9" s="249"/>
      <c r="OLL9" s="249"/>
      <c r="OLO9" s="248"/>
      <c r="OLQ9" s="248"/>
      <c r="OLT9" s="249"/>
      <c r="OLU9" s="249"/>
      <c r="OLV9" s="249"/>
      <c r="OLW9" s="249"/>
      <c r="OLX9" s="249"/>
      <c r="OLY9" s="249"/>
      <c r="OLZ9" s="249"/>
      <c r="OMA9" s="249"/>
      <c r="OMB9" s="249"/>
      <c r="OMC9" s="249"/>
      <c r="OMD9" s="249"/>
      <c r="OME9" s="249"/>
      <c r="OMH9" s="248"/>
      <c r="OMJ9" s="248"/>
      <c r="OMM9" s="249"/>
      <c r="OMN9" s="249"/>
      <c r="OMO9" s="249"/>
      <c r="OMP9" s="249"/>
      <c r="OMQ9" s="249"/>
      <c r="OMR9" s="249"/>
      <c r="OMS9" s="249"/>
      <c r="OMT9" s="249"/>
      <c r="OMU9" s="249"/>
      <c r="OMV9" s="249"/>
      <c r="OMW9" s="249"/>
      <c r="OMX9" s="249"/>
      <c r="ONA9" s="248"/>
      <c r="ONC9" s="248"/>
      <c r="ONF9" s="249"/>
      <c r="ONG9" s="249"/>
      <c r="ONH9" s="249"/>
      <c r="ONI9" s="249"/>
      <c r="ONJ9" s="249"/>
      <c r="ONK9" s="249"/>
      <c r="ONL9" s="249"/>
      <c r="ONM9" s="249"/>
      <c r="ONN9" s="249"/>
      <c r="ONO9" s="249"/>
      <c r="ONP9" s="249"/>
      <c r="ONQ9" s="249"/>
      <c r="ONT9" s="248"/>
      <c r="ONV9" s="248"/>
      <c r="ONY9" s="249"/>
      <c r="ONZ9" s="249"/>
      <c r="OOA9" s="249"/>
      <c r="OOB9" s="249"/>
      <c r="OOC9" s="249"/>
      <c r="OOD9" s="249"/>
      <c r="OOE9" s="249"/>
      <c r="OOF9" s="249"/>
      <c r="OOG9" s="249"/>
      <c r="OOH9" s="249"/>
      <c r="OOI9" s="249"/>
      <c r="OOJ9" s="249"/>
      <c r="OOM9" s="248"/>
      <c r="OOO9" s="248"/>
      <c r="OOR9" s="249"/>
      <c r="OOS9" s="249"/>
      <c r="OOT9" s="249"/>
      <c r="OOU9" s="249"/>
      <c r="OOV9" s="249"/>
      <c r="OOW9" s="249"/>
      <c r="OOX9" s="249"/>
      <c r="OOY9" s="249"/>
      <c r="OOZ9" s="249"/>
      <c r="OPA9" s="249"/>
      <c r="OPB9" s="249"/>
      <c r="OPC9" s="249"/>
      <c r="OPF9" s="248"/>
      <c r="OPH9" s="248"/>
      <c r="OPK9" s="249"/>
      <c r="OPL9" s="249"/>
      <c r="OPM9" s="249"/>
      <c r="OPN9" s="249"/>
      <c r="OPO9" s="249"/>
      <c r="OPP9" s="249"/>
      <c r="OPQ9" s="249"/>
      <c r="OPR9" s="249"/>
      <c r="OPS9" s="249"/>
      <c r="OPT9" s="249"/>
      <c r="OPU9" s="249"/>
      <c r="OPV9" s="249"/>
      <c r="OPY9" s="248"/>
      <c r="OQA9" s="248"/>
      <c r="OQD9" s="249"/>
      <c r="OQE9" s="249"/>
      <c r="OQF9" s="249"/>
      <c r="OQG9" s="249"/>
      <c r="OQH9" s="249"/>
      <c r="OQI9" s="249"/>
      <c r="OQJ9" s="249"/>
      <c r="OQK9" s="249"/>
      <c r="OQL9" s="249"/>
      <c r="OQM9" s="249"/>
      <c r="OQN9" s="249"/>
      <c r="OQO9" s="249"/>
      <c r="OQR9" s="248"/>
      <c r="OQT9" s="248"/>
      <c r="OQW9" s="249"/>
      <c r="OQX9" s="249"/>
      <c r="OQY9" s="249"/>
      <c r="OQZ9" s="249"/>
      <c r="ORA9" s="249"/>
      <c r="ORB9" s="249"/>
      <c r="ORC9" s="249"/>
      <c r="ORD9" s="249"/>
      <c r="ORE9" s="249"/>
      <c r="ORF9" s="249"/>
      <c r="ORG9" s="249"/>
      <c r="ORH9" s="249"/>
      <c r="ORK9" s="248"/>
      <c r="ORM9" s="248"/>
      <c r="ORP9" s="249"/>
      <c r="ORQ9" s="249"/>
      <c r="ORR9" s="249"/>
      <c r="ORS9" s="249"/>
      <c r="ORT9" s="249"/>
      <c r="ORU9" s="249"/>
      <c r="ORV9" s="249"/>
      <c r="ORW9" s="249"/>
      <c r="ORX9" s="249"/>
      <c r="ORY9" s="249"/>
      <c r="ORZ9" s="249"/>
      <c r="OSA9" s="249"/>
      <c r="OSD9" s="248"/>
      <c r="OSF9" s="248"/>
      <c r="OSI9" s="249"/>
      <c r="OSJ9" s="249"/>
      <c r="OSK9" s="249"/>
      <c r="OSL9" s="249"/>
      <c r="OSM9" s="249"/>
      <c r="OSN9" s="249"/>
      <c r="OSO9" s="249"/>
      <c r="OSP9" s="249"/>
      <c r="OSQ9" s="249"/>
      <c r="OSR9" s="249"/>
      <c r="OSS9" s="249"/>
      <c r="OST9" s="249"/>
      <c r="OSW9" s="248"/>
      <c r="OSY9" s="248"/>
      <c r="OTB9" s="249"/>
      <c r="OTC9" s="249"/>
      <c r="OTD9" s="249"/>
      <c r="OTE9" s="249"/>
      <c r="OTF9" s="249"/>
      <c r="OTG9" s="249"/>
      <c r="OTH9" s="249"/>
      <c r="OTI9" s="249"/>
      <c r="OTJ9" s="249"/>
      <c r="OTK9" s="249"/>
      <c r="OTL9" s="249"/>
      <c r="OTM9" s="249"/>
      <c r="OTP9" s="248"/>
      <c r="OTR9" s="248"/>
      <c r="OTU9" s="249"/>
      <c r="OTV9" s="249"/>
      <c r="OTW9" s="249"/>
      <c r="OTX9" s="249"/>
      <c r="OTY9" s="249"/>
      <c r="OTZ9" s="249"/>
      <c r="OUA9" s="249"/>
      <c r="OUB9" s="249"/>
      <c r="OUC9" s="249"/>
      <c r="OUD9" s="249"/>
      <c r="OUE9" s="249"/>
      <c r="OUF9" s="249"/>
      <c r="OUI9" s="248"/>
      <c r="OUK9" s="248"/>
      <c r="OUN9" s="249"/>
      <c r="OUO9" s="249"/>
      <c r="OUP9" s="249"/>
      <c r="OUQ9" s="249"/>
      <c r="OUR9" s="249"/>
      <c r="OUS9" s="249"/>
      <c r="OUT9" s="249"/>
      <c r="OUU9" s="249"/>
      <c r="OUV9" s="249"/>
      <c r="OUW9" s="249"/>
      <c r="OUX9" s="249"/>
      <c r="OUY9" s="249"/>
      <c r="OVB9" s="248"/>
      <c r="OVD9" s="248"/>
      <c r="OVG9" s="249"/>
      <c r="OVH9" s="249"/>
      <c r="OVI9" s="249"/>
      <c r="OVJ9" s="249"/>
      <c r="OVK9" s="249"/>
      <c r="OVL9" s="249"/>
      <c r="OVM9" s="249"/>
      <c r="OVN9" s="249"/>
      <c r="OVO9" s="249"/>
      <c r="OVP9" s="249"/>
      <c r="OVQ9" s="249"/>
      <c r="OVR9" s="249"/>
      <c r="OVU9" s="248"/>
      <c r="OVW9" s="248"/>
      <c r="OVZ9" s="249"/>
      <c r="OWA9" s="249"/>
      <c r="OWB9" s="249"/>
      <c r="OWC9" s="249"/>
      <c r="OWD9" s="249"/>
      <c r="OWE9" s="249"/>
      <c r="OWF9" s="249"/>
      <c r="OWG9" s="249"/>
      <c r="OWH9" s="249"/>
      <c r="OWI9" s="249"/>
      <c r="OWJ9" s="249"/>
      <c r="OWK9" s="249"/>
      <c r="OWN9" s="248"/>
      <c r="OWP9" s="248"/>
      <c r="OWS9" s="249"/>
      <c r="OWT9" s="249"/>
      <c r="OWU9" s="249"/>
      <c r="OWV9" s="249"/>
      <c r="OWW9" s="249"/>
      <c r="OWX9" s="249"/>
      <c r="OWY9" s="249"/>
      <c r="OWZ9" s="249"/>
      <c r="OXA9" s="249"/>
      <c r="OXB9" s="249"/>
      <c r="OXC9" s="249"/>
      <c r="OXD9" s="249"/>
      <c r="OXG9" s="248"/>
      <c r="OXI9" s="248"/>
      <c r="OXL9" s="249"/>
      <c r="OXM9" s="249"/>
      <c r="OXN9" s="249"/>
      <c r="OXO9" s="249"/>
      <c r="OXP9" s="249"/>
      <c r="OXQ9" s="249"/>
      <c r="OXR9" s="249"/>
      <c r="OXS9" s="249"/>
      <c r="OXT9" s="249"/>
      <c r="OXU9" s="249"/>
      <c r="OXV9" s="249"/>
      <c r="OXW9" s="249"/>
      <c r="OXZ9" s="248"/>
      <c r="OYB9" s="248"/>
      <c r="OYE9" s="249"/>
      <c r="OYF9" s="249"/>
      <c r="OYG9" s="249"/>
      <c r="OYH9" s="249"/>
      <c r="OYI9" s="249"/>
      <c r="OYJ9" s="249"/>
      <c r="OYK9" s="249"/>
      <c r="OYL9" s="249"/>
      <c r="OYM9" s="249"/>
      <c r="OYN9" s="249"/>
      <c r="OYO9" s="249"/>
      <c r="OYP9" s="249"/>
      <c r="OYS9" s="248"/>
      <c r="OYU9" s="248"/>
      <c r="OYX9" s="249"/>
      <c r="OYY9" s="249"/>
      <c r="OYZ9" s="249"/>
      <c r="OZA9" s="249"/>
      <c r="OZB9" s="249"/>
      <c r="OZC9" s="249"/>
      <c r="OZD9" s="249"/>
      <c r="OZE9" s="249"/>
      <c r="OZF9" s="249"/>
      <c r="OZG9" s="249"/>
      <c r="OZH9" s="249"/>
      <c r="OZI9" s="249"/>
      <c r="OZL9" s="248"/>
      <c r="OZN9" s="248"/>
      <c r="OZQ9" s="249"/>
      <c r="OZR9" s="249"/>
      <c r="OZS9" s="249"/>
      <c r="OZT9" s="249"/>
      <c r="OZU9" s="249"/>
      <c r="OZV9" s="249"/>
      <c r="OZW9" s="249"/>
      <c r="OZX9" s="249"/>
      <c r="OZY9" s="249"/>
      <c r="OZZ9" s="249"/>
      <c r="PAA9" s="249"/>
      <c r="PAB9" s="249"/>
      <c r="PAE9" s="248"/>
      <c r="PAG9" s="248"/>
      <c r="PAJ9" s="249"/>
      <c r="PAK9" s="249"/>
      <c r="PAL9" s="249"/>
      <c r="PAM9" s="249"/>
      <c r="PAN9" s="249"/>
      <c r="PAO9" s="249"/>
      <c r="PAP9" s="249"/>
      <c r="PAQ9" s="249"/>
      <c r="PAR9" s="249"/>
      <c r="PAS9" s="249"/>
      <c r="PAT9" s="249"/>
      <c r="PAU9" s="249"/>
      <c r="PAX9" s="248"/>
      <c r="PAZ9" s="248"/>
      <c r="PBC9" s="249"/>
      <c r="PBD9" s="249"/>
      <c r="PBE9" s="249"/>
      <c r="PBF9" s="249"/>
      <c r="PBG9" s="249"/>
      <c r="PBH9" s="249"/>
      <c r="PBI9" s="249"/>
      <c r="PBJ9" s="249"/>
      <c r="PBK9" s="249"/>
      <c r="PBL9" s="249"/>
      <c r="PBM9" s="249"/>
      <c r="PBN9" s="249"/>
      <c r="PBQ9" s="248"/>
      <c r="PBS9" s="248"/>
      <c r="PBV9" s="249"/>
      <c r="PBW9" s="249"/>
      <c r="PBX9" s="249"/>
      <c r="PBY9" s="249"/>
      <c r="PBZ9" s="249"/>
      <c r="PCA9" s="249"/>
      <c r="PCB9" s="249"/>
      <c r="PCC9" s="249"/>
      <c r="PCD9" s="249"/>
      <c r="PCE9" s="249"/>
      <c r="PCF9" s="249"/>
      <c r="PCG9" s="249"/>
      <c r="PCJ9" s="248"/>
      <c r="PCL9" s="248"/>
      <c r="PCO9" s="249"/>
      <c r="PCP9" s="249"/>
      <c r="PCQ9" s="249"/>
      <c r="PCR9" s="249"/>
      <c r="PCS9" s="249"/>
      <c r="PCT9" s="249"/>
      <c r="PCU9" s="249"/>
      <c r="PCV9" s="249"/>
      <c r="PCW9" s="249"/>
      <c r="PCX9" s="249"/>
      <c r="PCY9" s="249"/>
      <c r="PCZ9" s="249"/>
      <c r="PDC9" s="248"/>
      <c r="PDE9" s="248"/>
      <c r="PDH9" s="249"/>
      <c r="PDI9" s="249"/>
      <c r="PDJ9" s="249"/>
      <c r="PDK9" s="249"/>
      <c r="PDL9" s="249"/>
      <c r="PDM9" s="249"/>
      <c r="PDN9" s="249"/>
      <c r="PDO9" s="249"/>
      <c r="PDP9" s="249"/>
      <c r="PDQ9" s="249"/>
      <c r="PDR9" s="249"/>
      <c r="PDS9" s="249"/>
      <c r="PDV9" s="248"/>
      <c r="PDX9" s="248"/>
      <c r="PEA9" s="249"/>
      <c r="PEB9" s="249"/>
      <c r="PEC9" s="249"/>
      <c r="PED9" s="249"/>
      <c r="PEE9" s="249"/>
      <c r="PEF9" s="249"/>
      <c r="PEG9" s="249"/>
      <c r="PEH9" s="249"/>
      <c r="PEI9" s="249"/>
      <c r="PEJ9" s="249"/>
      <c r="PEK9" s="249"/>
      <c r="PEL9" s="249"/>
      <c r="PEO9" s="248"/>
      <c r="PEQ9" s="248"/>
      <c r="PET9" s="249"/>
      <c r="PEU9" s="249"/>
      <c r="PEV9" s="249"/>
      <c r="PEW9" s="249"/>
      <c r="PEX9" s="249"/>
      <c r="PEY9" s="249"/>
      <c r="PEZ9" s="249"/>
      <c r="PFA9" s="249"/>
      <c r="PFB9" s="249"/>
      <c r="PFC9" s="249"/>
      <c r="PFD9" s="249"/>
      <c r="PFE9" s="249"/>
      <c r="PFH9" s="248"/>
      <c r="PFJ9" s="248"/>
      <c r="PFM9" s="249"/>
      <c r="PFN9" s="249"/>
      <c r="PFO9" s="249"/>
      <c r="PFP9" s="249"/>
      <c r="PFQ9" s="249"/>
      <c r="PFR9" s="249"/>
      <c r="PFS9" s="249"/>
      <c r="PFT9" s="249"/>
      <c r="PFU9" s="249"/>
      <c r="PFV9" s="249"/>
      <c r="PFW9" s="249"/>
      <c r="PFX9" s="249"/>
      <c r="PGA9" s="248"/>
      <c r="PGC9" s="248"/>
      <c r="PGF9" s="249"/>
      <c r="PGG9" s="249"/>
      <c r="PGH9" s="249"/>
      <c r="PGI9" s="249"/>
      <c r="PGJ9" s="249"/>
      <c r="PGK9" s="249"/>
      <c r="PGL9" s="249"/>
      <c r="PGM9" s="249"/>
      <c r="PGN9" s="249"/>
      <c r="PGO9" s="249"/>
      <c r="PGP9" s="249"/>
      <c r="PGQ9" s="249"/>
      <c r="PGT9" s="248"/>
      <c r="PGV9" s="248"/>
      <c r="PGY9" s="249"/>
      <c r="PGZ9" s="249"/>
      <c r="PHA9" s="249"/>
      <c r="PHB9" s="249"/>
      <c r="PHC9" s="249"/>
      <c r="PHD9" s="249"/>
      <c r="PHE9" s="249"/>
      <c r="PHF9" s="249"/>
      <c r="PHG9" s="249"/>
      <c r="PHH9" s="249"/>
      <c r="PHI9" s="249"/>
      <c r="PHJ9" s="249"/>
      <c r="PHM9" s="248"/>
      <c r="PHO9" s="248"/>
      <c r="PHR9" s="249"/>
      <c r="PHS9" s="249"/>
      <c r="PHT9" s="249"/>
      <c r="PHU9" s="249"/>
      <c r="PHV9" s="249"/>
      <c r="PHW9" s="249"/>
      <c r="PHX9" s="249"/>
      <c r="PHY9" s="249"/>
      <c r="PHZ9" s="249"/>
      <c r="PIA9" s="249"/>
      <c r="PIB9" s="249"/>
      <c r="PIC9" s="249"/>
      <c r="PIF9" s="248"/>
      <c r="PIH9" s="248"/>
      <c r="PIK9" s="249"/>
      <c r="PIL9" s="249"/>
      <c r="PIM9" s="249"/>
      <c r="PIN9" s="249"/>
      <c r="PIO9" s="249"/>
      <c r="PIP9" s="249"/>
      <c r="PIQ9" s="249"/>
      <c r="PIR9" s="249"/>
      <c r="PIS9" s="249"/>
      <c r="PIT9" s="249"/>
      <c r="PIU9" s="249"/>
      <c r="PIV9" s="249"/>
      <c r="PIY9" s="248"/>
      <c r="PJA9" s="248"/>
      <c r="PJD9" s="249"/>
      <c r="PJE9" s="249"/>
      <c r="PJF9" s="249"/>
      <c r="PJG9" s="249"/>
      <c r="PJH9" s="249"/>
      <c r="PJI9" s="249"/>
      <c r="PJJ9" s="249"/>
      <c r="PJK9" s="249"/>
      <c r="PJL9" s="249"/>
      <c r="PJM9" s="249"/>
      <c r="PJN9" s="249"/>
      <c r="PJO9" s="249"/>
      <c r="PJR9" s="248"/>
      <c r="PJT9" s="248"/>
      <c r="PJW9" s="249"/>
      <c r="PJX9" s="249"/>
      <c r="PJY9" s="249"/>
      <c r="PJZ9" s="249"/>
      <c r="PKA9" s="249"/>
      <c r="PKB9" s="249"/>
      <c r="PKC9" s="249"/>
      <c r="PKD9" s="249"/>
      <c r="PKE9" s="249"/>
      <c r="PKF9" s="249"/>
      <c r="PKG9" s="249"/>
      <c r="PKH9" s="249"/>
      <c r="PKK9" s="248"/>
      <c r="PKM9" s="248"/>
      <c r="PKP9" s="249"/>
      <c r="PKQ9" s="249"/>
      <c r="PKR9" s="249"/>
      <c r="PKS9" s="249"/>
      <c r="PKT9" s="249"/>
      <c r="PKU9" s="249"/>
      <c r="PKV9" s="249"/>
      <c r="PKW9" s="249"/>
      <c r="PKX9" s="249"/>
      <c r="PKY9" s="249"/>
      <c r="PKZ9" s="249"/>
      <c r="PLA9" s="249"/>
      <c r="PLD9" s="248"/>
      <c r="PLF9" s="248"/>
      <c r="PLI9" s="249"/>
      <c r="PLJ9" s="249"/>
      <c r="PLK9" s="249"/>
      <c r="PLL9" s="249"/>
      <c r="PLM9" s="249"/>
      <c r="PLN9" s="249"/>
      <c r="PLO9" s="249"/>
      <c r="PLP9" s="249"/>
      <c r="PLQ9" s="249"/>
      <c r="PLR9" s="249"/>
      <c r="PLS9" s="249"/>
      <c r="PLT9" s="249"/>
      <c r="PLW9" s="248"/>
      <c r="PLY9" s="248"/>
      <c r="PMB9" s="249"/>
      <c r="PMC9" s="249"/>
      <c r="PMD9" s="249"/>
      <c r="PME9" s="249"/>
      <c r="PMF9" s="249"/>
      <c r="PMG9" s="249"/>
      <c r="PMH9" s="249"/>
      <c r="PMI9" s="249"/>
      <c r="PMJ9" s="249"/>
      <c r="PMK9" s="249"/>
      <c r="PML9" s="249"/>
      <c r="PMM9" s="249"/>
      <c r="PMP9" s="248"/>
      <c r="PMR9" s="248"/>
      <c r="PMU9" s="249"/>
      <c r="PMV9" s="249"/>
      <c r="PMW9" s="249"/>
      <c r="PMX9" s="249"/>
      <c r="PMY9" s="249"/>
      <c r="PMZ9" s="249"/>
      <c r="PNA9" s="249"/>
      <c r="PNB9" s="249"/>
      <c r="PNC9" s="249"/>
      <c r="PND9" s="249"/>
      <c r="PNE9" s="249"/>
      <c r="PNF9" s="249"/>
      <c r="PNI9" s="248"/>
      <c r="PNK9" s="248"/>
      <c r="PNN9" s="249"/>
      <c r="PNO9" s="249"/>
      <c r="PNP9" s="249"/>
      <c r="PNQ9" s="249"/>
      <c r="PNR9" s="249"/>
      <c r="PNS9" s="249"/>
      <c r="PNT9" s="249"/>
      <c r="PNU9" s="249"/>
      <c r="PNV9" s="249"/>
      <c r="PNW9" s="249"/>
      <c r="PNX9" s="249"/>
      <c r="PNY9" s="249"/>
      <c r="POB9" s="248"/>
      <c r="POD9" s="248"/>
      <c r="POG9" s="249"/>
      <c r="POH9" s="249"/>
      <c r="POI9" s="249"/>
      <c r="POJ9" s="249"/>
      <c r="POK9" s="249"/>
      <c r="POL9" s="249"/>
      <c r="POM9" s="249"/>
      <c r="PON9" s="249"/>
      <c r="POO9" s="249"/>
      <c r="POP9" s="249"/>
      <c r="POQ9" s="249"/>
      <c r="POR9" s="249"/>
      <c r="POU9" s="248"/>
      <c r="POW9" s="248"/>
      <c r="POZ9" s="249"/>
      <c r="PPA9" s="249"/>
      <c r="PPB9" s="249"/>
      <c r="PPC9" s="249"/>
      <c r="PPD9" s="249"/>
      <c r="PPE9" s="249"/>
      <c r="PPF9" s="249"/>
      <c r="PPG9" s="249"/>
      <c r="PPH9" s="249"/>
      <c r="PPI9" s="249"/>
      <c r="PPJ9" s="249"/>
      <c r="PPK9" s="249"/>
      <c r="PPN9" s="248"/>
      <c r="PPP9" s="248"/>
      <c r="PPS9" s="249"/>
      <c r="PPT9" s="249"/>
      <c r="PPU9" s="249"/>
      <c r="PPV9" s="249"/>
      <c r="PPW9" s="249"/>
      <c r="PPX9" s="249"/>
      <c r="PPY9" s="249"/>
      <c r="PPZ9" s="249"/>
      <c r="PQA9" s="249"/>
      <c r="PQB9" s="249"/>
      <c r="PQC9" s="249"/>
      <c r="PQD9" s="249"/>
      <c r="PQG9" s="248"/>
      <c r="PQI9" s="248"/>
      <c r="PQL9" s="249"/>
      <c r="PQM9" s="249"/>
      <c r="PQN9" s="249"/>
      <c r="PQO9" s="249"/>
      <c r="PQP9" s="249"/>
      <c r="PQQ9" s="249"/>
      <c r="PQR9" s="249"/>
      <c r="PQS9" s="249"/>
      <c r="PQT9" s="249"/>
      <c r="PQU9" s="249"/>
      <c r="PQV9" s="249"/>
      <c r="PQW9" s="249"/>
      <c r="PQZ9" s="248"/>
      <c r="PRB9" s="248"/>
      <c r="PRE9" s="249"/>
      <c r="PRF9" s="249"/>
      <c r="PRG9" s="249"/>
      <c r="PRH9" s="249"/>
      <c r="PRI9" s="249"/>
      <c r="PRJ9" s="249"/>
      <c r="PRK9" s="249"/>
      <c r="PRL9" s="249"/>
      <c r="PRM9" s="249"/>
      <c r="PRN9" s="249"/>
      <c r="PRO9" s="249"/>
      <c r="PRP9" s="249"/>
      <c r="PRS9" s="248"/>
      <c r="PRU9" s="248"/>
      <c r="PRX9" s="249"/>
      <c r="PRY9" s="249"/>
      <c r="PRZ9" s="249"/>
      <c r="PSA9" s="249"/>
      <c r="PSB9" s="249"/>
      <c r="PSC9" s="249"/>
      <c r="PSD9" s="249"/>
      <c r="PSE9" s="249"/>
      <c r="PSF9" s="249"/>
      <c r="PSG9" s="249"/>
      <c r="PSH9" s="249"/>
      <c r="PSI9" s="249"/>
      <c r="PSL9" s="248"/>
      <c r="PSN9" s="248"/>
      <c r="PSQ9" s="249"/>
      <c r="PSR9" s="249"/>
      <c r="PSS9" s="249"/>
      <c r="PST9" s="249"/>
      <c r="PSU9" s="249"/>
      <c r="PSV9" s="249"/>
      <c r="PSW9" s="249"/>
      <c r="PSX9" s="249"/>
      <c r="PSY9" s="249"/>
      <c r="PSZ9" s="249"/>
      <c r="PTA9" s="249"/>
      <c r="PTB9" s="249"/>
      <c r="PTE9" s="248"/>
      <c r="PTG9" s="248"/>
      <c r="PTJ9" s="249"/>
      <c r="PTK9" s="249"/>
      <c r="PTL9" s="249"/>
      <c r="PTM9" s="249"/>
      <c r="PTN9" s="249"/>
      <c r="PTO9" s="249"/>
      <c r="PTP9" s="249"/>
      <c r="PTQ9" s="249"/>
      <c r="PTR9" s="249"/>
      <c r="PTS9" s="249"/>
      <c r="PTT9" s="249"/>
      <c r="PTU9" s="249"/>
      <c r="PTX9" s="248"/>
      <c r="PTZ9" s="248"/>
      <c r="PUC9" s="249"/>
      <c r="PUD9" s="249"/>
      <c r="PUE9" s="249"/>
      <c r="PUF9" s="249"/>
      <c r="PUG9" s="249"/>
      <c r="PUH9" s="249"/>
      <c r="PUI9" s="249"/>
      <c r="PUJ9" s="249"/>
      <c r="PUK9" s="249"/>
      <c r="PUL9" s="249"/>
      <c r="PUM9" s="249"/>
      <c r="PUN9" s="249"/>
      <c r="PUQ9" s="248"/>
      <c r="PUS9" s="248"/>
      <c r="PUV9" s="249"/>
      <c r="PUW9" s="249"/>
      <c r="PUX9" s="249"/>
      <c r="PUY9" s="249"/>
      <c r="PUZ9" s="249"/>
      <c r="PVA9" s="249"/>
      <c r="PVB9" s="249"/>
      <c r="PVC9" s="249"/>
      <c r="PVD9" s="249"/>
      <c r="PVE9" s="249"/>
      <c r="PVF9" s="249"/>
      <c r="PVG9" s="249"/>
      <c r="PVJ9" s="248"/>
      <c r="PVL9" s="248"/>
      <c r="PVO9" s="249"/>
      <c r="PVP9" s="249"/>
      <c r="PVQ9" s="249"/>
      <c r="PVR9" s="249"/>
      <c r="PVS9" s="249"/>
      <c r="PVT9" s="249"/>
      <c r="PVU9" s="249"/>
      <c r="PVV9" s="249"/>
      <c r="PVW9" s="249"/>
      <c r="PVX9" s="249"/>
      <c r="PVY9" s="249"/>
      <c r="PVZ9" s="249"/>
      <c r="PWC9" s="248"/>
      <c r="PWE9" s="248"/>
      <c r="PWH9" s="249"/>
      <c r="PWI9" s="249"/>
      <c r="PWJ9" s="249"/>
      <c r="PWK9" s="249"/>
      <c r="PWL9" s="249"/>
      <c r="PWM9" s="249"/>
      <c r="PWN9" s="249"/>
      <c r="PWO9" s="249"/>
      <c r="PWP9" s="249"/>
      <c r="PWQ9" s="249"/>
      <c r="PWR9" s="249"/>
      <c r="PWS9" s="249"/>
      <c r="PWV9" s="248"/>
      <c r="PWX9" s="248"/>
      <c r="PXA9" s="249"/>
      <c r="PXB9" s="249"/>
      <c r="PXC9" s="249"/>
      <c r="PXD9" s="249"/>
      <c r="PXE9" s="249"/>
      <c r="PXF9" s="249"/>
      <c r="PXG9" s="249"/>
      <c r="PXH9" s="249"/>
      <c r="PXI9" s="249"/>
      <c r="PXJ9" s="249"/>
      <c r="PXK9" s="249"/>
      <c r="PXL9" s="249"/>
      <c r="PXO9" s="248"/>
      <c r="PXQ9" s="248"/>
      <c r="PXT9" s="249"/>
      <c r="PXU9" s="249"/>
      <c r="PXV9" s="249"/>
      <c r="PXW9" s="249"/>
      <c r="PXX9" s="249"/>
      <c r="PXY9" s="249"/>
      <c r="PXZ9" s="249"/>
      <c r="PYA9" s="249"/>
      <c r="PYB9" s="249"/>
      <c r="PYC9" s="249"/>
      <c r="PYD9" s="249"/>
      <c r="PYE9" s="249"/>
      <c r="PYH9" s="248"/>
      <c r="PYJ9" s="248"/>
      <c r="PYM9" s="249"/>
      <c r="PYN9" s="249"/>
      <c r="PYO9" s="249"/>
      <c r="PYP9" s="249"/>
      <c r="PYQ9" s="249"/>
      <c r="PYR9" s="249"/>
      <c r="PYS9" s="249"/>
      <c r="PYT9" s="249"/>
      <c r="PYU9" s="249"/>
      <c r="PYV9" s="249"/>
      <c r="PYW9" s="249"/>
      <c r="PYX9" s="249"/>
      <c r="PZA9" s="248"/>
      <c r="PZC9" s="248"/>
      <c r="PZF9" s="249"/>
      <c r="PZG9" s="249"/>
      <c r="PZH9" s="249"/>
      <c r="PZI9" s="249"/>
      <c r="PZJ9" s="249"/>
      <c r="PZK9" s="249"/>
      <c r="PZL9" s="249"/>
      <c r="PZM9" s="249"/>
      <c r="PZN9" s="249"/>
      <c r="PZO9" s="249"/>
      <c r="PZP9" s="249"/>
      <c r="PZQ9" s="249"/>
      <c r="PZT9" s="248"/>
      <c r="PZV9" s="248"/>
      <c r="PZY9" s="249"/>
      <c r="PZZ9" s="249"/>
      <c r="QAA9" s="249"/>
      <c r="QAB9" s="249"/>
      <c r="QAC9" s="249"/>
      <c r="QAD9" s="249"/>
      <c r="QAE9" s="249"/>
      <c r="QAF9" s="249"/>
      <c r="QAG9" s="249"/>
      <c r="QAH9" s="249"/>
      <c r="QAI9" s="249"/>
      <c r="QAJ9" s="249"/>
      <c r="QAM9" s="248"/>
      <c r="QAO9" s="248"/>
      <c r="QAR9" s="249"/>
      <c r="QAS9" s="249"/>
      <c r="QAT9" s="249"/>
      <c r="QAU9" s="249"/>
      <c r="QAV9" s="249"/>
      <c r="QAW9" s="249"/>
      <c r="QAX9" s="249"/>
      <c r="QAY9" s="249"/>
      <c r="QAZ9" s="249"/>
      <c r="QBA9" s="249"/>
      <c r="QBB9" s="249"/>
      <c r="QBC9" s="249"/>
      <c r="QBF9" s="248"/>
      <c r="QBH9" s="248"/>
      <c r="QBK9" s="249"/>
      <c r="QBL9" s="249"/>
      <c r="QBM9" s="249"/>
      <c r="QBN9" s="249"/>
      <c r="QBO9" s="249"/>
      <c r="QBP9" s="249"/>
      <c r="QBQ9" s="249"/>
      <c r="QBR9" s="249"/>
      <c r="QBS9" s="249"/>
      <c r="QBT9" s="249"/>
      <c r="QBU9" s="249"/>
      <c r="QBV9" s="249"/>
      <c r="QBY9" s="248"/>
      <c r="QCA9" s="248"/>
      <c r="QCD9" s="249"/>
      <c r="QCE9" s="249"/>
      <c r="QCF9" s="249"/>
      <c r="QCG9" s="249"/>
      <c r="QCH9" s="249"/>
      <c r="QCI9" s="249"/>
      <c r="QCJ9" s="249"/>
      <c r="QCK9" s="249"/>
      <c r="QCL9" s="249"/>
      <c r="QCM9" s="249"/>
      <c r="QCN9" s="249"/>
      <c r="QCO9" s="249"/>
      <c r="QCR9" s="248"/>
      <c r="QCT9" s="248"/>
      <c r="QCW9" s="249"/>
      <c r="QCX9" s="249"/>
      <c r="QCY9" s="249"/>
      <c r="QCZ9" s="249"/>
      <c r="QDA9" s="249"/>
      <c r="QDB9" s="249"/>
      <c r="QDC9" s="249"/>
      <c r="QDD9" s="249"/>
      <c r="QDE9" s="249"/>
      <c r="QDF9" s="249"/>
      <c r="QDG9" s="249"/>
      <c r="QDH9" s="249"/>
      <c r="QDK9" s="248"/>
      <c r="QDM9" s="248"/>
      <c r="QDP9" s="249"/>
      <c r="QDQ9" s="249"/>
      <c r="QDR9" s="249"/>
      <c r="QDS9" s="249"/>
      <c r="QDT9" s="249"/>
      <c r="QDU9" s="249"/>
      <c r="QDV9" s="249"/>
      <c r="QDW9" s="249"/>
      <c r="QDX9" s="249"/>
      <c r="QDY9" s="249"/>
      <c r="QDZ9" s="249"/>
      <c r="QEA9" s="249"/>
      <c r="QED9" s="248"/>
      <c r="QEF9" s="248"/>
      <c r="QEI9" s="249"/>
      <c r="QEJ9" s="249"/>
      <c r="QEK9" s="249"/>
      <c r="QEL9" s="249"/>
      <c r="QEM9" s="249"/>
      <c r="QEN9" s="249"/>
      <c r="QEO9" s="249"/>
      <c r="QEP9" s="249"/>
      <c r="QEQ9" s="249"/>
      <c r="QER9" s="249"/>
      <c r="QES9" s="249"/>
      <c r="QET9" s="249"/>
      <c r="QEW9" s="248"/>
      <c r="QEY9" s="248"/>
      <c r="QFB9" s="249"/>
      <c r="QFC9" s="249"/>
      <c r="QFD9" s="249"/>
      <c r="QFE9" s="249"/>
      <c r="QFF9" s="249"/>
      <c r="QFG9" s="249"/>
      <c r="QFH9" s="249"/>
      <c r="QFI9" s="249"/>
      <c r="QFJ9" s="249"/>
      <c r="QFK9" s="249"/>
      <c r="QFL9" s="249"/>
      <c r="QFM9" s="249"/>
      <c r="QFP9" s="248"/>
      <c r="QFR9" s="248"/>
      <c r="QFU9" s="249"/>
      <c r="QFV9" s="249"/>
      <c r="QFW9" s="249"/>
      <c r="QFX9" s="249"/>
      <c r="QFY9" s="249"/>
      <c r="QFZ9" s="249"/>
      <c r="QGA9" s="249"/>
      <c r="QGB9" s="249"/>
      <c r="QGC9" s="249"/>
      <c r="QGD9" s="249"/>
      <c r="QGE9" s="249"/>
      <c r="QGF9" s="249"/>
      <c r="QGI9" s="248"/>
      <c r="QGK9" s="248"/>
      <c r="QGN9" s="249"/>
      <c r="QGO9" s="249"/>
      <c r="QGP9" s="249"/>
      <c r="QGQ9" s="249"/>
      <c r="QGR9" s="249"/>
      <c r="QGS9" s="249"/>
      <c r="QGT9" s="249"/>
      <c r="QGU9" s="249"/>
      <c r="QGV9" s="249"/>
      <c r="QGW9" s="249"/>
      <c r="QGX9" s="249"/>
      <c r="QGY9" s="249"/>
      <c r="QHB9" s="248"/>
      <c r="QHD9" s="248"/>
      <c r="QHG9" s="249"/>
      <c r="QHH9" s="249"/>
      <c r="QHI9" s="249"/>
      <c r="QHJ9" s="249"/>
      <c r="QHK9" s="249"/>
      <c r="QHL9" s="249"/>
      <c r="QHM9" s="249"/>
      <c r="QHN9" s="249"/>
      <c r="QHO9" s="249"/>
      <c r="QHP9" s="249"/>
      <c r="QHQ9" s="249"/>
      <c r="QHR9" s="249"/>
      <c r="QHU9" s="248"/>
      <c r="QHW9" s="248"/>
      <c r="QHZ9" s="249"/>
      <c r="QIA9" s="249"/>
      <c r="QIB9" s="249"/>
      <c r="QIC9" s="249"/>
      <c r="QID9" s="249"/>
      <c r="QIE9" s="249"/>
      <c r="QIF9" s="249"/>
      <c r="QIG9" s="249"/>
      <c r="QIH9" s="249"/>
      <c r="QII9" s="249"/>
      <c r="QIJ9" s="249"/>
      <c r="QIK9" s="249"/>
      <c r="QIN9" s="248"/>
      <c r="QIP9" s="248"/>
      <c r="QIS9" s="249"/>
      <c r="QIT9" s="249"/>
      <c r="QIU9" s="249"/>
      <c r="QIV9" s="249"/>
      <c r="QIW9" s="249"/>
      <c r="QIX9" s="249"/>
      <c r="QIY9" s="249"/>
      <c r="QIZ9" s="249"/>
      <c r="QJA9" s="249"/>
      <c r="QJB9" s="249"/>
      <c r="QJC9" s="249"/>
      <c r="QJD9" s="249"/>
      <c r="QJG9" s="248"/>
      <c r="QJI9" s="248"/>
      <c r="QJL9" s="249"/>
      <c r="QJM9" s="249"/>
      <c r="QJN9" s="249"/>
      <c r="QJO9" s="249"/>
      <c r="QJP9" s="249"/>
      <c r="QJQ9" s="249"/>
      <c r="QJR9" s="249"/>
      <c r="QJS9" s="249"/>
      <c r="QJT9" s="249"/>
      <c r="QJU9" s="249"/>
      <c r="QJV9" s="249"/>
      <c r="QJW9" s="249"/>
      <c r="QJZ9" s="248"/>
      <c r="QKB9" s="248"/>
      <c r="QKE9" s="249"/>
      <c r="QKF9" s="249"/>
      <c r="QKG9" s="249"/>
      <c r="QKH9" s="249"/>
      <c r="QKI9" s="249"/>
      <c r="QKJ9" s="249"/>
      <c r="QKK9" s="249"/>
      <c r="QKL9" s="249"/>
      <c r="QKM9" s="249"/>
      <c r="QKN9" s="249"/>
      <c r="QKO9" s="249"/>
      <c r="QKP9" s="249"/>
      <c r="QKS9" s="248"/>
      <c r="QKU9" s="248"/>
      <c r="QKX9" s="249"/>
      <c r="QKY9" s="249"/>
      <c r="QKZ9" s="249"/>
      <c r="QLA9" s="249"/>
      <c r="QLB9" s="249"/>
      <c r="QLC9" s="249"/>
      <c r="QLD9" s="249"/>
      <c r="QLE9" s="249"/>
      <c r="QLF9" s="249"/>
      <c r="QLG9" s="249"/>
      <c r="QLH9" s="249"/>
      <c r="QLI9" s="249"/>
      <c r="QLL9" s="248"/>
      <c r="QLN9" s="248"/>
      <c r="QLQ9" s="249"/>
      <c r="QLR9" s="249"/>
      <c r="QLS9" s="249"/>
      <c r="QLT9" s="249"/>
      <c r="QLU9" s="249"/>
      <c r="QLV9" s="249"/>
      <c r="QLW9" s="249"/>
      <c r="QLX9" s="249"/>
      <c r="QLY9" s="249"/>
      <c r="QLZ9" s="249"/>
      <c r="QMA9" s="249"/>
      <c r="QMB9" s="249"/>
      <c r="QME9" s="248"/>
      <c r="QMG9" s="248"/>
      <c r="QMJ9" s="249"/>
      <c r="QMK9" s="249"/>
      <c r="QML9" s="249"/>
      <c r="QMM9" s="249"/>
      <c r="QMN9" s="249"/>
      <c r="QMO9" s="249"/>
      <c r="QMP9" s="249"/>
      <c r="QMQ9" s="249"/>
      <c r="QMR9" s="249"/>
      <c r="QMS9" s="249"/>
      <c r="QMT9" s="249"/>
      <c r="QMU9" s="249"/>
      <c r="QMX9" s="248"/>
      <c r="QMZ9" s="248"/>
      <c r="QNC9" s="249"/>
      <c r="QND9" s="249"/>
      <c r="QNE9" s="249"/>
      <c r="QNF9" s="249"/>
      <c r="QNG9" s="249"/>
      <c r="QNH9" s="249"/>
      <c r="QNI9" s="249"/>
      <c r="QNJ9" s="249"/>
      <c r="QNK9" s="249"/>
      <c r="QNL9" s="249"/>
      <c r="QNM9" s="249"/>
      <c r="QNN9" s="249"/>
      <c r="QNQ9" s="248"/>
      <c r="QNS9" s="248"/>
      <c r="QNV9" s="249"/>
      <c r="QNW9" s="249"/>
      <c r="QNX9" s="249"/>
      <c r="QNY9" s="249"/>
      <c r="QNZ9" s="249"/>
      <c r="QOA9" s="249"/>
      <c r="QOB9" s="249"/>
      <c r="QOC9" s="249"/>
      <c r="QOD9" s="249"/>
      <c r="QOE9" s="249"/>
      <c r="QOF9" s="249"/>
      <c r="QOG9" s="249"/>
      <c r="QOJ9" s="248"/>
      <c r="QOL9" s="248"/>
      <c r="QOO9" s="249"/>
      <c r="QOP9" s="249"/>
      <c r="QOQ9" s="249"/>
      <c r="QOR9" s="249"/>
      <c r="QOS9" s="249"/>
      <c r="QOT9" s="249"/>
      <c r="QOU9" s="249"/>
      <c r="QOV9" s="249"/>
      <c r="QOW9" s="249"/>
      <c r="QOX9" s="249"/>
      <c r="QOY9" s="249"/>
      <c r="QOZ9" s="249"/>
      <c r="QPC9" s="248"/>
      <c r="QPE9" s="248"/>
      <c r="QPH9" s="249"/>
      <c r="QPI9" s="249"/>
      <c r="QPJ9" s="249"/>
      <c r="QPK9" s="249"/>
      <c r="QPL9" s="249"/>
      <c r="QPM9" s="249"/>
      <c r="QPN9" s="249"/>
      <c r="QPO9" s="249"/>
      <c r="QPP9" s="249"/>
      <c r="QPQ9" s="249"/>
      <c r="QPR9" s="249"/>
      <c r="QPS9" s="249"/>
      <c r="QPV9" s="248"/>
      <c r="QPX9" s="248"/>
      <c r="QQA9" s="249"/>
      <c r="QQB9" s="249"/>
      <c r="QQC9" s="249"/>
      <c r="QQD9" s="249"/>
      <c r="QQE9" s="249"/>
      <c r="QQF9" s="249"/>
      <c r="QQG9" s="249"/>
      <c r="QQH9" s="249"/>
      <c r="QQI9" s="249"/>
      <c r="QQJ9" s="249"/>
      <c r="QQK9" s="249"/>
      <c r="QQL9" s="249"/>
      <c r="QQO9" s="248"/>
      <c r="QQQ9" s="248"/>
      <c r="QQT9" s="249"/>
      <c r="QQU9" s="249"/>
      <c r="QQV9" s="249"/>
      <c r="QQW9" s="249"/>
      <c r="QQX9" s="249"/>
      <c r="QQY9" s="249"/>
      <c r="QQZ9" s="249"/>
      <c r="QRA9" s="249"/>
      <c r="QRB9" s="249"/>
      <c r="QRC9" s="249"/>
      <c r="QRD9" s="249"/>
      <c r="QRE9" s="249"/>
      <c r="QRH9" s="248"/>
      <c r="QRJ9" s="248"/>
      <c r="QRM9" s="249"/>
      <c r="QRN9" s="249"/>
      <c r="QRO9" s="249"/>
      <c r="QRP9" s="249"/>
      <c r="QRQ9" s="249"/>
      <c r="QRR9" s="249"/>
      <c r="QRS9" s="249"/>
      <c r="QRT9" s="249"/>
      <c r="QRU9" s="249"/>
      <c r="QRV9" s="249"/>
      <c r="QRW9" s="249"/>
      <c r="QRX9" s="249"/>
      <c r="QSA9" s="248"/>
      <c r="QSC9" s="248"/>
      <c r="QSF9" s="249"/>
      <c r="QSG9" s="249"/>
      <c r="QSH9" s="249"/>
      <c r="QSI9" s="249"/>
      <c r="QSJ9" s="249"/>
      <c r="QSK9" s="249"/>
      <c r="QSL9" s="249"/>
      <c r="QSM9" s="249"/>
      <c r="QSN9" s="249"/>
      <c r="QSO9" s="249"/>
      <c r="QSP9" s="249"/>
      <c r="QSQ9" s="249"/>
      <c r="QST9" s="248"/>
      <c r="QSV9" s="248"/>
      <c r="QSY9" s="249"/>
      <c r="QSZ9" s="249"/>
      <c r="QTA9" s="249"/>
      <c r="QTB9" s="249"/>
      <c r="QTC9" s="249"/>
      <c r="QTD9" s="249"/>
      <c r="QTE9" s="249"/>
      <c r="QTF9" s="249"/>
      <c r="QTG9" s="249"/>
      <c r="QTH9" s="249"/>
      <c r="QTI9" s="249"/>
      <c r="QTJ9" s="249"/>
      <c r="QTM9" s="248"/>
      <c r="QTO9" s="248"/>
      <c r="QTR9" s="249"/>
      <c r="QTS9" s="249"/>
      <c r="QTT9" s="249"/>
      <c r="QTU9" s="249"/>
      <c r="QTV9" s="249"/>
      <c r="QTW9" s="249"/>
      <c r="QTX9" s="249"/>
      <c r="QTY9" s="249"/>
      <c r="QTZ9" s="249"/>
      <c r="QUA9" s="249"/>
      <c r="QUB9" s="249"/>
      <c r="QUC9" s="249"/>
      <c r="QUF9" s="248"/>
      <c r="QUH9" s="248"/>
      <c r="QUK9" s="249"/>
      <c r="QUL9" s="249"/>
      <c r="QUM9" s="249"/>
      <c r="QUN9" s="249"/>
      <c r="QUO9" s="249"/>
      <c r="QUP9" s="249"/>
      <c r="QUQ9" s="249"/>
      <c r="QUR9" s="249"/>
      <c r="QUS9" s="249"/>
      <c r="QUT9" s="249"/>
      <c r="QUU9" s="249"/>
      <c r="QUV9" s="249"/>
      <c r="QUY9" s="248"/>
      <c r="QVA9" s="248"/>
      <c r="QVD9" s="249"/>
      <c r="QVE9" s="249"/>
      <c r="QVF9" s="249"/>
      <c r="QVG9" s="249"/>
      <c r="QVH9" s="249"/>
      <c r="QVI9" s="249"/>
      <c r="QVJ9" s="249"/>
      <c r="QVK9" s="249"/>
      <c r="QVL9" s="249"/>
      <c r="QVM9" s="249"/>
      <c r="QVN9" s="249"/>
      <c r="QVO9" s="249"/>
      <c r="QVR9" s="248"/>
      <c r="QVT9" s="248"/>
      <c r="QVW9" s="249"/>
      <c r="QVX9" s="249"/>
      <c r="QVY9" s="249"/>
      <c r="QVZ9" s="249"/>
      <c r="QWA9" s="249"/>
      <c r="QWB9" s="249"/>
      <c r="QWC9" s="249"/>
      <c r="QWD9" s="249"/>
      <c r="QWE9" s="249"/>
      <c r="QWF9" s="249"/>
      <c r="QWG9" s="249"/>
      <c r="QWH9" s="249"/>
      <c r="QWK9" s="248"/>
      <c r="QWM9" s="248"/>
      <c r="QWP9" s="249"/>
      <c r="QWQ9" s="249"/>
      <c r="QWR9" s="249"/>
      <c r="QWS9" s="249"/>
      <c r="QWT9" s="249"/>
      <c r="QWU9" s="249"/>
      <c r="QWV9" s="249"/>
      <c r="QWW9" s="249"/>
      <c r="QWX9" s="249"/>
      <c r="QWY9" s="249"/>
      <c r="QWZ9" s="249"/>
      <c r="QXA9" s="249"/>
      <c r="QXD9" s="248"/>
      <c r="QXF9" s="248"/>
      <c r="QXI9" s="249"/>
      <c r="QXJ9" s="249"/>
      <c r="QXK9" s="249"/>
      <c r="QXL9" s="249"/>
      <c r="QXM9" s="249"/>
      <c r="QXN9" s="249"/>
      <c r="QXO9" s="249"/>
      <c r="QXP9" s="249"/>
      <c r="QXQ9" s="249"/>
      <c r="QXR9" s="249"/>
      <c r="QXS9" s="249"/>
      <c r="QXT9" s="249"/>
      <c r="QXW9" s="248"/>
      <c r="QXY9" s="248"/>
      <c r="QYB9" s="249"/>
      <c r="QYC9" s="249"/>
      <c r="QYD9" s="249"/>
      <c r="QYE9" s="249"/>
      <c r="QYF9" s="249"/>
      <c r="QYG9" s="249"/>
      <c r="QYH9" s="249"/>
      <c r="QYI9" s="249"/>
      <c r="QYJ9" s="249"/>
      <c r="QYK9" s="249"/>
      <c r="QYL9" s="249"/>
      <c r="QYM9" s="249"/>
      <c r="QYP9" s="248"/>
      <c r="QYR9" s="248"/>
      <c r="QYU9" s="249"/>
      <c r="QYV9" s="249"/>
      <c r="QYW9" s="249"/>
      <c r="QYX9" s="249"/>
      <c r="QYY9" s="249"/>
      <c r="QYZ9" s="249"/>
      <c r="QZA9" s="249"/>
      <c r="QZB9" s="249"/>
      <c r="QZC9" s="249"/>
      <c r="QZD9" s="249"/>
      <c r="QZE9" s="249"/>
      <c r="QZF9" s="249"/>
      <c r="QZI9" s="248"/>
      <c r="QZK9" s="248"/>
      <c r="QZN9" s="249"/>
      <c r="QZO9" s="249"/>
      <c r="QZP9" s="249"/>
      <c r="QZQ9" s="249"/>
      <c r="QZR9" s="249"/>
      <c r="QZS9" s="249"/>
      <c r="QZT9" s="249"/>
      <c r="QZU9" s="249"/>
      <c r="QZV9" s="249"/>
      <c r="QZW9" s="249"/>
      <c r="QZX9" s="249"/>
      <c r="QZY9" s="249"/>
      <c r="RAB9" s="248"/>
      <c r="RAD9" s="248"/>
      <c r="RAG9" s="249"/>
      <c r="RAH9" s="249"/>
      <c r="RAI9" s="249"/>
      <c r="RAJ9" s="249"/>
      <c r="RAK9" s="249"/>
      <c r="RAL9" s="249"/>
      <c r="RAM9" s="249"/>
      <c r="RAN9" s="249"/>
      <c r="RAO9" s="249"/>
      <c r="RAP9" s="249"/>
      <c r="RAQ9" s="249"/>
      <c r="RAR9" s="249"/>
      <c r="RAU9" s="248"/>
      <c r="RAW9" s="248"/>
      <c r="RAZ9" s="249"/>
      <c r="RBA9" s="249"/>
      <c r="RBB9" s="249"/>
      <c r="RBC9" s="249"/>
      <c r="RBD9" s="249"/>
      <c r="RBE9" s="249"/>
      <c r="RBF9" s="249"/>
      <c r="RBG9" s="249"/>
      <c r="RBH9" s="249"/>
      <c r="RBI9" s="249"/>
      <c r="RBJ9" s="249"/>
      <c r="RBK9" s="249"/>
      <c r="RBN9" s="248"/>
      <c r="RBP9" s="248"/>
      <c r="RBS9" s="249"/>
      <c r="RBT9" s="249"/>
      <c r="RBU9" s="249"/>
      <c r="RBV9" s="249"/>
      <c r="RBW9" s="249"/>
      <c r="RBX9" s="249"/>
      <c r="RBY9" s="249"/>
      <c r="RBZ9" s="249"/>
      <c r="RCA9" s="249"/>
      <c r="RCB9" s="249"/>
      <c r="RCC9" s="249"/>
      <c r="RCD9" s="249"/>
      <c r="RCG9" s="248"/>
      <c r="RCI9" s="248"/>
      <c r="RCL9" s="249"/>
      <c r="RCM9" s="249"/>
      <c r="RCN9" s="249"/>
      <c r="RCO9" s="249"/>
      <c r="RCP9" s="249"/>
      <c r="RCQ9" s="249"/>
      <c r="RCR9" s="249"/>
      <c r="RCS9" s="249"/>
      <c r="RCT9" s="249"/>
      <c r="RCU9" s="249"/>
      <c r="RCV9" s="249"/>
      <c r="RCW9" s="249"/>
      <c r="RCZ9" s="248"/>
      <c r="RDB9" s="248"/>
      <c r="RDE9" s="249"/>
      <c r="RDF9" s="249"/>
      <c r="RDG9" s="249"/>
      <c r="RDH9" s="249"/>
      <c r="RDI9" s="249"/>
      <c r="RDJ9" s="249"/>
      <c r="RDK9" s="249"/>
      <c r="RDL9" s="249"/>
      <c r="RDM9" s="249"/>
      <c r="RDN9" s="249"/>
      <c r="RDO9" s="249"/>
      <c r="RDP9" s="249"/>
      <c r="RDS9" s="248"/>
      <c r="RDU9" s="248"/>
      <c r="RDX9" s="249"/>
      <c r="RDY9" s="249"/>
      <c r="RDZ9" s="249"/>
      <c r="REA9" s="249"/>
      <c r="REB9" s="249"/>
      <c r="REC9" s="249"/>
      <c r="RED9" s="249"/>
      <c r="REE9" s="249"/>
      <c r="REF9" s="249"/>
      <c r="REG9" s="249"/>
      <c r="REH9" s="249"/>
      <c r="REI9" s="249"/>
      <c r="REL9" s="248"/>
      <c r="REN9" s="248"/>
      <c r="REQ9" s="249"/>
      <c r="RER9" s="249"/>
      <c r="RES9" s="249"/>
      <c r="RET9" s="249"/>
      <c r="REU9" s="249"/>
      <c r="REV9" s="249"/>
      <c r="REW9" s="249"/>
      <c r="REX9" s="249"/>
      <c r="REY9" s="249"/>
      <c r="REZ9" s="249"/>
      <c r="RFA9" s="249"/>
      <c r="RFB9" s="249"/>
      <c r="RFE9" s="248"/>
      <c r="RFG9" s="248"/>
      <c r="RFJ9" s="249"/>
      <c r="RFK9" s="249"/>
      <c r="RFL9" s="249"/>
      <c r="RFM9" s="249"/>
      <c r="RFN9" s="249"/>
      <c r="RFO9" s="249"/>
      <c r="RFP9" s="249"/>
      <c r="RFQ9" s="249"/>
      <c r="RFR9" s="249"/>
      <c r="RFS9" s="249"/>
      <c r="RFT9" s="249"/>
      <c r="RFU9" s="249"/>
      <c r="RFX9" s="248"/>
      <c r="RFZ9" s="248"/>
      <c r="RGC9" s="249"/>
      <c r="RGD9" s="249"/>
      <c r="RGE9" s="249"/>
      <c r="RGF9" s="249"/>
      <c r="RGG9" s="249"/>
      <c r="RGH9" s="249"/>
      <c r="RGI9" s="249"/>
      <c r="RGJ9" s="249"/>
      <c r="RGK9" s="249"/>
      <c r="RGL9" s="249"/>
      <c r="RGM9" s="249"/>
      <c r="RGN9" s="249"/>
      <c r="RGQ9" s="248"/>
      <c r="RGS9" s="248"/>
      <c r="RGV9" s="249"/>
      <c r="RGW9" s="249"/>
      <c r="RGX9" s="249"/>
      <c r="RGY9" s="249"/>
      <c r="RGZ9" s="249"/>
      <c r="RHA9" s="249"/>
      <c r="RHB9" s="249"/>
      <c r="RHC9" s="249"/>
      <c r="RHD9" s="249"/>
      <c r="RHE9" s="249"/>
      <c r="RHF9" s="249"/>
      <c r="RHG9" s="249"/>
      <c r="RHJ9" s="248"/>
      <c r="RHL9" s="248"/>
      <c r="RHO9" s="249"/>
      <c r="RHP9" s="249"/>
      <c r="RHQ9" s="249"/>
      <c r="RHR9" s="249"/>
      <c r="RHS9" s="249"/>
      <c r="RHT9" s="249"/>
      <c r="RHU9" s="249"/>
      <c r="RHV9" s="249"/>
      <c r="RHW9" s="249"/>
      <c r="RHX9" s="249"/>
      <c r="RHY9" s="249"/>
      <c r="RHZ9" s="249"/>
      <c r="RIC9" s="248"/>
      <c r="RIE9" s="248"/>
      <c r="RIH9" s="249"/>
      <c r="RII9" s="249"/>
      <c r="RIJ9" s="249"/>
      <c r="RIK9" s="249"/>
      <c r="RIL9" s="249"/>
      <c r="RIM9" s="249"/>
      <c r="RIN9" s="249"/>
      <c r="RIO9" s="249"/>
      <c r="RIP9" s="249"/>
      <c r="RIQ9" s="249"/>
      <c r="RIR9" s="249"/>
      <c r="RIS9" s="249"/>
      <c r="RIV9" s="248"/>
      <c r="RIX9" s="248"/>
      <c r="RJA9" s="249"/>
      <c r="RJB9" s="249"/>
      <c r="RJC9" s="249"/>
      <c r="RJD9" s="249"/>
      <c r="RJE9" s="249"/>
      <c r="RJF9" s="249"/>
      <c r="RJG9" s="249"/>
      <c r="RJH9" s="249"/>
      <c r="RJI9" s="249"/>
      <c r="RJJ9" s="249"/>
      <c r="RJK9" s="249"/>
      <c r="RJL9" s="249"/>
      <c r="RJO9" s="248"/>
      <c r="RJQ9" s="248"/>
      <c r="RJT9" s="249"/>
      <c r="RJU9" s="249"/>
      <c r="RJV9" s="249"/>
      <c r="RJW9" s="249"/>
      <c r="RJX9" s="249"/>
      <c r="RJY9" s="249"/>
      <c r="RJZ9" s="249"/>
      <c r="RKA9" s="249"/>
      <c r="RKB9" s="249"/>
      <c r="RKC9" s="249"/>
      <c r="RKD9" s="249"/>
      <c r="RKE9" s="249"/>
      <c r="RKH9" s="248"/>
      <c r="RKJ9" s="248"/>
      <c r="RKM9" s="249"/>
      <c r="RKN9" s="249"/>
      <c r="RKO9" s="249"/>
      <c r="RKP9" s="249"/>
      <c r="RKQ9" s="249"/>
      <c r="RKR9" s="249"/>
      <c r="RKS9" s="249"/>
      <c r="RKT9" s="249"/>
      <c r="RKU9" s="249"/>
      <c r="RKV9" s="249"/>
      <c r="RKW9" s="249"/>
      <c r="RKX9" s="249"/>
      <c r="RLA9" s="248"/>
      <c r="RLC9" s="248"/>
      <c r="RLF9" s="249"/>
      <c r="RLG9" s="249"/>
      <c r="RLH9" s="249"/>
      <c r="RLI9" s="249"/>
      <c r="RLJ9" s="249"/>
      <c r="RLK9" s="249"/>
      <c r="RLL9" s="249"/>
      <c r="RLM9" s="249"/>
      <c r="RLN9" s="249"/>
      <c r="RLO9" s="249"/>
      <c r="RLP9" s="249"/>
      <c r="RLQ9" s="249"/>
      <c r="RLT9" s="248"/>
      <c r="RLV9" s="248"/>
      <c r="RLY9" s="249"/>
      <c r="RLZ9" s="249"/>
      <c r="RMA9" s="249"/>
      <c r="RMB9" s="249"/>
      <c r="RMC9" s="249"/>
      <c r="RMD9" s="249"/>
      <c r="RME9" s="249"/>
      <c r="RMF9" s="249"/>
      <c r="RMG9" s="249"/>
      <c r="RMH9" s="249"/>
      <c r="RMI9" s="249"/>
      <c r="RMJ9" s="249"/>
      <c r="RMM9" s="248"/>
      <c r="RMO9" s="248"/>
      <c r="RMR9" s="249"/>
      <c r="RMS9" s="249"/>
      <c r="RMT9" s="249"/>
      <c r="RMU9" s="249"/>
      <c r="RMV9" s="249"/>
      <c r="RMW9" s="249"/>
      <c r="RMX9" s="249"/>
      <c r="RMY9" s="249"/>
      <c r="RMZ9" s="249"/>
      <c r="RNA9" s="249"/>
      <c r="RNB9" s="249"/>
      <c r="RNC9" s="249"/>
      <c r="RNF9" s="248"/>
      <c r="RNH9" s="248"/>
      <c r="RNK9" s="249"/>
      <c r="RNL9" s="249"/>
      <c r="RNM9" s="249"/>
      <c r="RNN9" s="249"/>
      <c r="RNO9" s="249"/>
      <c r="RNP9" s="249"/>
      <c r="RNQ9" s="249"/>
      <c r="RNR9" s="249"/>
      <c r="RNS9" s="249"/>
      <c r="RNT9" s="249"/>
      <c r="RNU9" s="249"/>
      <c r="RNV9" s="249"/>
      <c r="RNY9" s="248"/>
      <c r="ROA9" s="248"/>
      <c r="ROD9" s="249"/>
      <c r="ROE9" s="249"/>
      <c r="ROF9" s="249"/>
      <c r="ROG9" s="249"/>
      <c r="ROH9" s="249"/>
      <c r="ROI9" s="249"/>
      <c r="ROJ9" s="249"/>
      <c r="ROK9" s="249"/>
      <c r="ROL9" s="249"/>
      <c r="ROM9" s="249"/>
      <c r="RON9" s="249"/>
      <c r="ROO9" s="249"/>
      <c r="ROR9" s="248"/>
      <c r="ROT9" s="248"/>
      <c r="ROW9" s="249"/>
      <c r="ROX9" s="249"/>
      <c r="ROY9" s="249"/>
      <c r="ROZ9" s="249"/>
      <c r="RPA9" s="249"/>
      <c r="RPB9" s="249"/>
      <c r="RPC9" s="249"/>
      <c r="RPD9" s="249"/>
      <c r="RPE9" s="249"/>
      <c r="RPF9" s="249"/>
      <c r="RPG9" s="249"/>
      <c r="RPH9" s="249"/>
      <c r="RPK9" s="248"/>
      <c r="RPM9" s="248"/>
      <c r="RPP9" s="249"/>
      <c r="RPQ9" s="249"/>
      <c r="RPR9" s="249"/>
      <c r="RPS9" s="249"/>
      <c r="RPT9" s="249"/>
      <c r="RPU9" s="249"/>
      <c r="RPV9" s="249"/>
      <c r="RPW9" s="249"/>
      <c r="RPX9" s="249"/>
      <c r="RPY9" s="249"/>
      <c r="RPZ9" s="249"/>
      <c r="RQA9" s="249"/>
      <c r="RQD9" s="248"/>
      <c r="RQF9" s="248"/>
      <c r="RQI9" s="249"/>
      <c r="RQJ9" s="249"/>
      <c r="RQK9" s="249"/>
      <c r="RQL9" s="249"/>
      <c r="RQM9" s="249"/>
      <c r="RQN9" s="249"/>
      <c r="RQO9" s="249"/>
      <c r="RQP9" s="249"/>
      <c r="RQQ9" s="249"/>
      <c r="RQR9" s="249"/>
      <c r="RQS9" s="249"/>
      <c r="RQT9" s="249"/>
      <c r="RQW9" s="248"/>
      <c r="RQY9" s="248"/>
      <c r="RRB9" s="249"/>
      <c r="RRC9" s="249"/>
      <c r="RRD9" s="249"/>
      <c r="RRE9" s="249"/>
      <c r="RRF9" s="249"/>
      <c r="RRG9" s="249"/>
      <c r="RRH9" s="249"/>
      <c r="RRI9" s="249"/>
      <c r="RRJ9" s="249"/>
      <c r="RRK9" s="249"/>
      <c r="RRL9" s="249"/>
      <c r="RRM9" s="249"/>
      <c r="RRP9" s="248"/>
      <c r="RRR9" s="248"/>
      <c r="RRU9" s="249"/>
      <c r="RRV9" s="249"/>
      <c r="RRW9" s="249"/>
      <c r="RRX9" s="249"/>
      <c r="RRY9" s="249"/>
      <c r="RRZ9" s="249"/>
      <c r="RSA9" s="249"/>
      <c r="RSB9" s="249"/>
      <c r="RSC9" s="249"/>
      <c r="RSD9" s="249"/>
      <c r="RSE9" s="249"/>
      <c r="RSF9" s="249"/>
      <c r="RSI9" s="248"/>
      <c r="RSK9" s="248"/>
      <c r="RSN9" s="249"/>
      <c r="RSO9" s="249"/>
      <c r="RSP9" s="249"/>
      <c r="RSQ9" s="249"/>
      <c r="RSR9" s="249"/>
      <c r="RSS9" s="249"/>
      <c r="RST9" s="249"/>
      <c r="RSU9" s="249"/>
      <c r="RSV9" s="249"/>
      <c r="RSW9" s="249"/>
      <c r="RSX9" s="249"/>
      <c r="RSY9" s="249"/>
      <c r="RTB9" s="248"/>
      <c r="RTD9" s="248"/>
      <c r="RTG9" s="249"/>
      <c r="RTH9" s="249"/>
      <c r="RTI9" s="249"/>
      <c r="RTJ9" s="249"/>
      <c r="RTK9" s="249"/>
      <c r="RTL9" s="249"/>
      <c r="RTM9" s="249"/>
      <c r="RTN9" s="249"/>
      <c r="RTO9" s="249"/>
      <c r="RTP9" s="249"/>
      <c r="RTQ9" s="249"/>
      <c r="RTR9" s="249"/>
      <c r="RTU9" s="248"/>
      <c r="RTW9" s="248"/>
      <c r="RTZ9" s="249"/>
      <c r="RUA9" s="249"/>
      <c r="RUB9" s="249"/>
      <c r="RUC9" s="249"/>
      <c r="RUD9" s="249"/>
      <c r="RUE9" s="249"/>
      <c r="RUF9" s="249"/>
      <c r="RUG9" s="249"/>
      <c r="RUH9" s="249"/>
      <c r="RUI9" s="249"/>
      <c r="RUJ9" s="249"/>
      <c r="RUK9" s="249"/>
      <c r="RUN9" s="248"/>
      <c r="RUP9" s="248"/>
      <c r="RUS9" s="249"/>
      <c r="RUT9" s="249"/>
      <c r="RUU9" s="249"/>
      <c r="RUV9" s="249"/>
      <c r="RUW9" s="249"/>
      <c r="RUX9" s="249"/>
      <c r="RUY9" s="249"/>
      <c r="RUZ9" s="249"/>
      <c r="RVA9" s="249"/>
      <c r="RVB9" s="249"/>
      <c r="RVC9" s="249"/>
      <c r="RVD9" s="249"/>
      <c r="RVG9" s="248"/>
      <c r="RVI9" s="248"/>
      <c r="RVL9" s="249"/>
      <c r="RVM9" s="249"/>
      <c r="RVN9" s="249"/>
      <c r="RVO9" s="249"/>
      <c r="RVP9" s="249"/>
      <c r="RVQ9" s="249"/>
      <c r="RVR9" s="249"/>
      <c r="RVS9" s="249"/>
      <c r="RVT9" s="249"/>
      <c r="RVU9" s="249"/>
      <c r="RVV9" s="249"/>
      <c r="RVW9" s="249"/>
      <c r="RVZ9" s="248"/>
      <c r="RWB9" s="248"/>
      <c r="RWE9" s="249"/>
      <c r="RWF9" s="249"/>
      <c r="RWG9" s="249"/>
      <c r="RWH9" s="249"/>
      <c r="RWI9" s="249"/>
      <c r="RWJ9" s="249"/>
      <c r="RWK9" s="249"/>
      <c r="RWL9" s="249"/>
      <c r="RWM9" s="249"/>
      <c r="RWN9" s="249"/>
      <c r="RWO9" s="249"/>
      <c r="RWP9" s="249"/>
      <c r="RWS9" s="248"/>
      <c r="RWU9" s="248"/>
      <c r="RWX9" s="249"/>
      <c r="RWY9" s="249"/>
      <c r="RWZ9" s="249"/>
      <c r="RXA9" s="249"/>
      <c r="RXB9" s="249"/>
      <c r="RXC9" s="249"/>
      <c r="RXD9" s="249"/>
      <c r="RXE9" s="249"/>
      <c r="RXF9" s="249"/>
      <c r="RXG9" s="249"/>
      <c r="RXH9" s="249"/>
      <c r="RXI9" s="249"/>
      <c r="RXL9" s="248"/>
      <c r="RXN9" s="248"/>
      <c r="RXQ9" s="249"/>
      <c r="RXR9" s="249"/>
      <c r="RXS9" s="249"/>
      <c r="RXT9" s="249"/>
      <c r="RXU9" s="249"/>
      <c r="RXV9" s="249"/>
      <c r="RXW9" s="249"/>
      <c r="RXX9" s="249"/>
      <c r="RXY9" s="249"/>
      <c r="RXZ9" s="249"/>
      <c r="RYA9" s="249"/>
      <c r="RYB9" s="249"/>
      <c r="RYE9" s="248"/>
      <c r="RYG9" s="248"/>
      <c r="RYJ9" s="249"/>
      <c r="RYK9" s="249"/>
      <c r="RYL9" s="249"/>
      <c r="RYM9" s="249"/>
      <c r="RYN9" s="249"/>
      <c r="RYO9" s="249"/>
      <c r="RYP9" s="249"/>
      <c r="RYQ9" s="249"/>
      <c r="RYR9" s="249"/>
      <c r="RYS9" s="249"/>
      <c r="RYT9" s="249"/>
      <c r="RYU9" s="249"/>
      <c r="RYX9" s="248"/>
      <c r="RYZ9" s="248"/>
      <c r="RZC9" s="249"/>
      <c r="RZD9" s="249"/>
      <c r="RZE9" s="249"/>
      <c r="RZF9" s="249"/>
      <c r="RZG9" s="249"/>
      <c r="RZH9" s="249"/>
      <c r="RZI9" s="249"/>
      <c r="RZJ9" s="249"/>
      <c r="RZK9" s="249"/>
      <c r="RZL9" s="249"/>
      <c r="RZM9" s="249"/>
      <c r="RZN9" s="249"/>
      <c r="RZQ9" s="248"/>
      <c r="RZS9" s="248"/>
      <c r="RZV9" s="249"/>
      <c r="RZW9" s="249"/>
      <c r="RZX9" s="249"/>
      <c r="RZY9" s="249"/>
      <c r="RZZ9" s="249"/>
      <c r="SAA9" s="249"/>
      <c r="SAB9" s="249"/>
      <c r="SAC9" s="249"/>
      <c r="SAD9" s="249"/>
      <c r="SAE9" s="249"/>
      <c r="SAF9" s="249"/>
      <c r="SAG9" s="249"/>
      <c r="SAJ9" s="248"/>
      <c r="SAL9" s="248"/>
      <c r="SAO9" s="249"/>
      <c r="SAP9" s="249"/>
      <c r="SAQ9" s="249"/>
      <c r="SAR9" s="249"/>
      <c r="SAS9" s="249"/>
      <c r="SAT9" s="249"/>
      <c r="SAU9" s="249"/>
      <c r="SAV9" s="249"/>
      <c r="SAW9" s="249"/>
      <c r="SAX9" s="249"/>
      <c r="SAY9" s="249"/>
      <c r="SAZ9" s="249"/>
      <c r="SBC9" s="248"/>
      <c r="SBE9" s="248"/>
      <c r="SBH9" s="249"/>
      <c r="SBI9" s="249"/>
      <c r="SBJ9" s="249"/>
      <c r="SBK9" s="249"/>
      <c r="SBL9" s="249"/>
      <c r="SBM9" s="249"/>
      <c r="SBN9" s="249"/>
      <c r="SBO9" s="249"/>
      <c r="SBP9" s="249"/>
      <c r="SBQ9" s="249"/>
      <c r="SBR9" s="249"/>
      <c r="SBS9" s="249"/>
      <c r="SBV9" s="248"/>
      <c r="SBX9" s="248"/>
      <c r="SCA9" s="249"/>
      <c r="SCB9" s="249"/>
      <c r="SCC9" s="249"/>
      <c r="SCD9" s="249"/>
      <c r="SCE9" s="249"/>
      <c r="SCF9" s="249"/>
      <c r="SCG9" s="249"/>
      <c r="SCH9" s="249"/>
      <c r="SCI9" s="249"/>
      <c r="SCJ9" s="249"/>
      <c r="SCK9" s="249"/>
      <c r="SCL9" s="249"/>
      <c r="SCO9" s="248"/>
      <c r="SCQ9" s="248"/>
      <c r="SCT9" s="249"/>
      <c r="SCU9" s="249"/>
      <c r="SCV9" s="249"/>
      <c r="SCW9" s="249"/>
      <c r="SCX9" s="249"/>
      <c r="SCY9" s="249"/>
      <c r="SCZ9" s="249"/>
      <c r="SDA9" s="249"/>
      <c r="SDB9" s="249"/>
      <c r="SDC9" s="249"/>
      <c r="SDD9" s="249"/>
      <c r="SDE9" s="249"/>
      <c r="SDH9" s="248"/>
      <c r="SDJ9" s="248"/>
      <c r="SDM9" s="249"/>
      <c r="SDN9" s="249"/>
      <c r="SDO9" s="249"/>
      <c r="SDP9" s="249"/>
      <c r="SDQ9" s="249"/>
      <c r="SDR9" s="249"/>
      <c r="SDS9" s="249"/>
      <c r="SDT9" s="249"/>
      <c r="SDU9" s="249"/>
      <c r="SDV9" s="249"/>
      <c r="SDW9" s="249"/>
      <c r="SDX9" s="249"/>
      <c r="SEA9" s="248"/>
      <c r="SEC9" s="248"/>
      <c r="SEF9" s="249"/>
      <c r="SEG9" s="249"/>
      <c r="SEH9" s="249"/>
      <c r="SEI9" s="249"/>
      <c r="SEJ9" s="249"/>
      <c r="SEK9" s="249"/>
      <c r="SEL9" s="249"/>
      <c r="SEM9" s="249"/>
      <c r="SEN9" s="249"/>
      <c r="SEO9" s="249"/>
      <c r="SEP9" s="249"/>
      <c r="SEQ9" s="249"/>
      <c r="SET9" s="248"/>
      <c r="SEV9" s="248"/>
      <c r="SEY9" s="249"/>
      <c r="SEZ9" s="249"/>
      <c r="SFA9" s="249"/>
      <c r="SFB9" s="249"/>
      <c r="SFC9" s="249"/>
      <c r="SFD9" s="249"/>
      <c r="SFE9" s="249"/>
      <c r="SFF9" s="249"/>
      <c r="SFG9" s="249"/>
      <c r="SFH9" s="249"/>
      <c r="SFI9" s="249"/>
      <c r="SFJ9" s="249"/>
      <c r="SFM9" s="248"/>
      <c r="SFO9" s="248"/>
      <c r="SFR9" s="249"/>
      <c r="SFS9" s="249"/>
      <c r="SFT9" s="249"/>
      <c r="SFU9" s="249"/>
      <c r="SFV9" s="249"/>
      <c r="SFW9" s="249"/>
      <c r="SFX9" s="249"/>
      <c r="SFY9" s="249"/>
      <c r="SFZ9" s="249"/>
      <c r="SGA9" s="249"/>
      <c r="SGB9" s="249"/>
      <c r="SGC9" s="249"/>
      <c r="SGF9" s="248"/>
      <c r="SGH9" s="248"/>
      <c r="SGK9" s="249"/>
      <c r="SGL9" s="249"/>
      <c r="SGM9" s="249"/>
      <c r="SGN9" s="249"/>
      <c r="SGO9" s="249"/>
      <c r="SGP9" s="249"/>
      <c r="SGQ9" s="249"/>
      <c r="SGR9" s="249"/>
      <c r="SGS9" s="249"/>
      <c r="SGT9" s="249"/>
      <c r="SGU9" s="249"/>
      <c r="SGV9" s="249"/>
      <c r="SGY9" s="248"/>
      <c r="SHA9" s="248"/>
      <c r="SHD9" s="249"/>
      <c r="SHE9" s="249"/>
      <c r="SHF9" s="249"/>
      <c r="SHG9" s="249"/>
      <c r="SHH9" s="249"/>
      <c r="SHI9" s="249"/>
      <c r="SHJ9" s="249"/>
      <c r="SHK9" s="249"/>
      <c r="SHL9" s="249"/>
      <c r="SHM9" s="249"/>
      <c r="SHN9" s="249"/>
      <c r="SHO9" s="249"/>
      <c r="SHR9" s="248"/>
      <c r="SHT9" s="248"/>
      <c r="SHW9" s="249"/>
      <c r="SHX9" s="249"/>
      <c r="SHY9" s="249"/>
      <c r="SHZ9" s="249"/>
      <c r="SIA9" s="249"/>
      <c r="SIB9" s="249"/>
      <c r="SIC9" s="249"/>
      <c r="SID9" s="249"/>
      <c r="SIE9" s="249"/>
      <c r="SIF9" s="249"/>
      <c r="SIG9" s="249"/>
      <c r="SIH9" s="249"/>
      <c r="SIK9" s="248"/>
      <c r="SIM9" s="248"/>
      <c r="SIP9" s="249"/>
      <c r="SIQ9" s="249"/>
      <c r="SIR9" s="249"/>
      <c r="SIS9" s="249"/>
      <c r="SIT9" s="249"/>
      <c r="SIU9" s="249"/>
      <c r="SIV9" s="249"/>
      <c r="SIW9" s="249"/>
      <c r="SIX9" s="249"/>
      <c r="SIY9" s="249"/>
      <c r="SIZ9" s="249"/>
      <c r="SJA9" s="249"/>
      <c r="SJD9" s="248"/>
      <c r="SJF9" s="248"/>
      <c r="SJI9" s="249"/>
      <c r="SJJ9" s="249"/>
      <c r="SJK9" s="249"/>
      <c r="SJL9" s="249"/>
      <c r="SJM9" s="249"/>
      <c r="SJN9" s="249"/>
      <c r="SJO9" s="249"/>
      <c r="SJP9" s="249"/>
      <c r="SJQ9" s="249"/>
      <c r="SJR9" s="249"/>
      <c r="SJS9" s="249"/>
      <c r="SJT9" s="249"/>
      <c r="SJW9" s="248"/>
      <c r="SJY9" s="248"/>
      <c r="SKB9" s="249"/>
      <c r="SKC9" s="249"/>
      <c r="SKD9" s="249"/>
      <c r="SKE9" s="249"/>
      <c r="SKF9" s="249"/>
      <c r="SKG9" s="249"/>
      <c r="SKH9" s="249"/>
      <c r="SKI9" s="249"/>
      <c r="SKJ9" s="249"/>
      <c r="SKK9" s="249"/>
      <c r="SKL9" s="249"/>
      <c r="SKM9" s="249"/>
      <c r="SKP9" s="248"/>
      <c r="SKR9" s="248"/>
      <c r="SKU9" s="249"/>
      <c r="SKV9" s="249"/>
      <c r="SKW9" s="249"/>
      <c r="SKX9" s="249"/>
      <c r="SKY9" s="249"/>
      <c r="SKZ9" s="249"/>
      <c r="SLA9" s="249"/>
      <c r="SLB9" s="249"/>
      <c r="SLC9" s="249"/>
      <c r="SLD9" s="249"/>
      <c r="SLE9" s="249"/>
      <c r="SLF9" s="249"/>
      <c r="SLI9" s="248"/>
      <c r="SLK9" s="248"/>
      <c r="SLN9" s="249"/>
      <c r="SLO9" s="249"/>
      <c r="SLP9" s="249"/>
      <c r="SLQ9" s="249"/>
      <c r="SLR9" s="249"/>
      <c r="SLS9" s="249"/>
      <c r="SLT9" s="249"/>
      <c r="SLU9" s="249"/>
      <c r="SLV9" s="249"/>
      <c r="SLW9" s="249"/>
      <c r="SLX9" s="249"/>
      <c r="SLY9" s="249"/>
      <c r="SMB9" s="248"/>
      <c r="SMD9" s="248"/>
      <c r="SMG9" s="249"/>
      <c r="SMH9" s="249"/>
      <c r="SMI9" s="249"/>
      <c r="SMJ9" s="249"/>
      <c r="SMK9" s="249"/>
      <c r="SML9" s="249"/>
      <c r="SMM9" s="249"/>
      <c r="SMN9" s="249"/>
      <c r="SMO9" s="249"/>
      <c r="SMP9" s="249"/>
      <c r="SMQ9" s="249"/>
      <c r="SMR9" s="249"/>
      <c r="SMU9" s="248"/>
      <c r="SMW9" s="248"/>
      <c r="SMZ9" s="249"/>
      <c r="SNA9" s="249"/>
      <c r="SNB9" s="249"/>
      <c r="SNC9" s="249"/>
      <c r="SND9" s="249"/>
      <c r="SNE9" s="249"/>
      <c r="SNF9" s="249"/>
      <c r="SNG9" s="249"/>
      <c r="SNH9" s="249"/>
      <c r="SNI9" s="249"/>
      <c r="SNJ9" s="249"/>
      <c r="SNK9" s="249"/>
      <c r="SNN9" s="248"/>
      <c r="SNP9" s="248"/>
      <c r="SNS9" s="249"/>
      <c r="SNT9" s="249"/>
      <c r="SNU9" s="249"/>
      <c r="SNV9" s="249"/>
      <c r="SNW9" s="249"/>
      <c r="SNX9" s="249"/>
      <c r="SNY9" s="249"/>
      <c r="SNZ9" s="249"/>
      <c r="SOA9" s="249"/>
      <c r="SOB9" s="249"/>
      <c r="SOC9" s="249"/>
      <c r="SOD9" s="249"/>
      <c r="SOG9" s="248"/>
      <c r="SOI9" s="248"/>
      <c r="SOL9" s="249"/>
      <c r="SOM9" s="249"/>
      <c r="SON9" s="249"/>
      <c r="SOO9" s="249"/>
      <c r="SOP9" s="249"/>
      <c r="SOQ9" s="249"/>
      <c r="SOR9" s="249"/>
      <c r="SOS9" s="249"/>
      <c r="SOT9" s="249"/>
      <c r="SOU9" s="249"/>
      <c r="SOV9" s="249"/>
      <c r="SOW9" s="249"/>
      <c r="SOZ9" s="248"/>
      <c r="SPB9" s="248"/>
      <c r="SPE9" s="249"/>
      <c r="SPF9" s="249"/>
      <c r="SPG9" s="249"/>
      <c r="SPH9" s="249"/>
      <c r="SPI9" s="249"/>
      <c r="SPJ9" s="249"/>
      <c r="SPK9" s="249"/>
      <c r="SPL9" s="249"/>
      <c r="SPM9" s="249"/>
      <c r="SPN9" s="249"/>
      <c r="SPO9" s="249"/>
      <c r="SPP9" s="249"/>
      <c r="SPS9" s="248"/>
      <c r="SPU9" s="248"/>
      <c r="SPX9" s="249"/>
      <c r="SPY9" s="249"/>
      <c r="SPZ9" s="249"/>
      <c r="SQA9" s="249"/>
      <c r="SQB9" s="249"/>
      <c r="SQC9" s="249"/>
      <c r="SQD9" s="249"/>
      <c r="SQE9" s="249"/>
      <c r="SQF9" s="249"/>
      <c r="SQG9" s="249"/>
      <c r="SQH9" s="249"/>
      <c r="SQI9" s="249"/>
      <c r="SQL9" s="248"/>
      <c r="SQN9" s="248"/>
      <c r="SQQ9" s="249"/>
      <c r="SQR9" s="249"/>
      <c r="SQS9" s="249"/>
      <c r="SQT9" s="249"/>
      <c r="SQU9" s="249"/>
      <c r="SQV9" s="249"/>
      <c r="SQW9" s="249"/>
      <c r="SQX9" s="249"/>
      <c r="SQY9" s="249"/>
      <c r="SQZ9" s="249"/>
      <c r="SRA9" s="249"/>
      <c r="SRB9" s="249"/>
      <c r="SRE9" s="248"/>
      <c r="SRG9" s="248"/>
      <c r="SRJ9" s="249"/>
      <c r="SRK9" s="249"/>
      <c r="SRL9" s="249"/>
      <c r="SRM9" s="249"/>
      <c r="SRN9" s="249"/>
      <c r="SRO9" s="249"/>
      <c r="SRP9" s="249"/>
      <c r="SRQ9" s="249"/>
      <c r="SRR9" s="249"/>
      <c r="SRS9" s="249"/>
      <c r="SRT9" s="249"/>
      <c r="SRU9" s="249"/>
      <c r="SRX9" s="248"/>
      <c r="SRZ9" s="248"/>
      <c r="SSC9" s="249"/>
      <c r="SSD9" s="249"/>
      <c r="SSE9" s="249"/>
      <c r="SSF9" s="249"/>
      <c r="SSG9" s="249"/>
      <c r="SSH9" s="249"/>
      <c r="SSI9" s="249"/>
      <c r="SSJ9" s="249"/>
      <c r="SSK9" s="249"/>
      <c r="SSL9" s="249"/>
      <c r="SSM9" s="249"/>
      <c r="SSN9" s="249"/>
      <c r="SSQ9" s="248"/>
      <c r="SSS9" s="248"/>
      <c r="SSV9" s="249"/>
      <c r="SSW9" s="249"/>
      <c r="SSX9" s="249"/>
      <c r="SSY9" s="249"/>
      <c r="SSZ9" s="249"/>
      <c r="STA9" s="249"/>
      <c r="STB9" s="249"/>
      <c r="STC9" s="249"/>
      <c r="STD9" s="249"/>
      <c r="STE9" s="249"/>
      <c r="STF9" s="249"/>
      <c r="STG9" s="249"/>
      <c r="STJ9" s="248"/>
      <c r="STL9" s="248"/>
      <c r="STO9" s="249"/>
      <c r="STP9" s="249"/>
      <c r="STQ9" s="249"/>
      <c r="STR9" s="249"/>
      <c r="STS9" s="249"/>
      <c r="STT9" s="249"/>
      <c r="STU9" s="249"/>
      <c r="STV9" s="249"/>
      <c r="STW9" s="249"/>
      <c r="STX9" s="249"/>
      <c r="STY9" s="249"/>
      <c r="STZ9" s="249"/>
      <c r="SUC9" s="248"/>
      <c r="SUE9" s="248"/>
      <c r="SUH9" s="249"/>
      <c r="SUI9" s="249"/>
      <c r="SUJ9" s="249"/>
      <c r="SUK9" s="249"/>
      <c r="SUL9" s="249"/>
      <c r="SUM9" s="249"/>
      <c r="SUN9" s="249"/>
      <c r="SUO9" s="249"/>
      <c r="SUP9" s="249"/>
      <c r="SUQ9" s="249"/>
      <c r="SUR9" s="249"/>
      <c r="SUS9" s="249"/>
      <c r="SUV9" s="248"/>
      <c r="SUX9" s="248"/>
      <c r="SVA9" s="249"/>
      <c r="SVB9" s="249"/>
      <c r="SVC9" s="249"/>
      <c r="SVD9" s="249"/>
      <c r="SVE9" s="249"/>
      <c r="SVF9" s="249"/>
      <c r="SVG9" s="249"/>
      <c r="SVH9" s="249"/>
      <c r="SVI9" s="249"/>
      <c r="SVJ9" s="249"/>
      <c r="SVK9" s="249"/>
      <c r="SVL9" s="249"/>
      <c r="SVO9" s="248"/>
      <c r="SVQ9" s="248"/>
      <c r="SVT9" s="249"/>
      <c r="SVU9" s="249"/>
      <c r="SVV9" s="249"/>
      <c r="SVW9" s="249"/>
      <c r="SVX9" s="249"/>
      <c r="SVY9" s="249"/>
      <c r="SVZ9" s="249"/>
      <c r="SWA9" s="249"/>
      <c r="SWB9" s="249"/>
      <c r="SWC9" s="249"/>
      <c r="SWD9" s="249"/>
      <c r="SWE9" s="249"/>
      <c r="SWH9" s="248"/>
      <c r="SWJ9" s="248"/>
      <c r="SWM9" s="249"/>
      <c r="SWN9" s="249"/>
      <c r="SWO9" s="249"/>
      <c r="SWP9" s="249"/>
      <c r="SWQ9" s="249"/>
      <c r="SWR9" s="249"/>
      <c r="SWS9" s="249"/>
      <c r="SWT9" s="249"/>
      <c r="SWU9" s="249"/>
      <c r="SWV9" s="249"/>
      <c r="SWW9" s="249"/>
      <c r="SWX9" s="249"/>
      <c r="SXA9" s="248"/>
      <c r="SXC9" s="248"/>
      <c r="SXF9" s="249"/>
      <c r="SXG9" s="249"/>
      <c r="SXH9" s="249"/>
      <c r="SXI9" s="249"/>
      <c r="SXJ9" s="249"/>
      <c r="SXK9" s="249"/>
      <c r="SXL9" s="249"/>
      <c r="SXM9" s="249"/>
      <c r="SXN9" s="249"/>
      <c r="SXO9" s="249"/>
      <c r="SXP9" s="249"/>
      <c r="SXQ9" s="249"/>
      <c r="SXT9" s="248"/>
      <c r="SXV9" s="248"/>
      <c r="SXY9" s="249"/>
      <c r="SXZ9" s="249"/>
      <c r="SYA9" s="249"/>
      <c r="SYB9" s="249"/>
      <c r="SYC9" s="249"/>
      <c r="SYD9" s="249"/>
      <c r="SYE9" s="249"/>
      <c r="SYF9" s="249"/>
      <c r="SYG9" s="249"/>
      <c r="SYH9" s="249"/>
      <c r="SYI9" s="249"/>
      <c r="SYJ9" s="249"/>
      <c r="SYM9" s="248"/>
      <c r="SYO9" s="248"/>
      <c r="SYR9" s="249"/>
      <c r="SYS9" s="249"/>
      <c r="SYT9" s="249"/>
      <c r="SYU9" s="249"/>
      <c r="SYV9" s="249"/>
      <c r="SYW9" s="249"/>
      <c r="SYX9" s="249"/>
      <c r="SYY9" s="249"/>
      <c r="SYZ9" s="249"/>
      <c r="SZA9" s="249"/>
      <c r="SZB9" s="249"/>
      <c r="SZC9" s="249"/>
      <c r="SZF9" s="248"/>
      <c r="SZH9" s="248"/>
      <c r="SZK9" s="249"/>
      <c r="SZL9" s="249"/>
      <c r="SZM9" s="249"/>
      <c r="SZN9" s="249"/>
      <c r="SZO9" s="249"/>
      <c r="SZP9" s="249"/>
      <c r="SZQ9" s="249"/>
      <c r="SZR9" s="249"/>
      <c r="SZS9" s="249"/>
      <c r="SZT9" s="249"/>
      <c r="SZU9" s="249"/>
      <c r="SZV9" s="249"/>
      <c r="SZY9" s="248"/>
      <c r="TAA9" s="248"/>
      <c r="TAD9" s="249"/>
      <c r="TAE9" s="249"/>
      <c r="TAF9" s="249"/>
      <c r="TAG9" s="249"/>
      <c r="TAH9" s="249"/>
      <c r="TAI9" s="249"/>
      <c r="TAJ9" s="249"/>
      <c r="TAK9" s="249"/>
      <c r="TAL9" s="249"/>
      <c r="TAM9" s="249"/>
      <c r="TAN9" s="249"/>
      <c r="TAO9" s="249"/>
      <c r="TAR9" s="248"/>
      <c r="TAT9" s="248"/>
      <c r="TAW9" s="249"/>
      <c r="TAX9" s="249"/>
      <c r="TAY9" s="249"/>
      <c r="TAZ9" s="249"/>
      <c r="TBA9" s="249"/>
      <c r="TBB9" s="249"/>
      <c r="TBC9" s="249"/>
      <c r="TBD9" s="249"/>
      <c r="TBE9" s="249"/>
      <c r="TBF9" s="249"/>
      <c r="TBG9" s="249"/>
      <c r="TBH9" s="249"/>
      <c r="TBK9" s="248"/>
      <c r="TBM9" s="248"/>
      <c r="TBP9" s="249"/>
      <c r="TBQ9" s="249"/>
      <c r="TBR9" s="249"/>
      <c r="TBS9" s="249"/>
      <c r="TBT9" s="249"/>
      <c r="TBU9" s="249"/>
      <c r="TBV9" s="249"/>
      <c r="TBW9" s="249"/>
      <c r="TBX9" s="249"/>
      <c r="TBY9" s="249"/>
      <c r="TBZ9" s="249"/>
      <c r="TCA9" s="249"/>
      <c r="TCD9" s="248"/>
      <c r="TCF9" s="248"/>
      <c r="TCI9" s="249"/>
      <c r="TCJ9" s="249"/>
      <c r="TCK9" s="249"/>
      <c r="TCL9" s="249"/>
      <c r="TCM9" s="249"/>
      <c r="TCN9" s="249"/>
      <c r="TCO9" s="249"/>
      <c r="TCP9" s="249"/>
      <c r="TCQ9" s="249"/>
      <c r="TCR9" s="249"/>
      <c r="TCS9" s="249"/>
      <c r="TCT9" s="249"/>
      <c r="TCW9" s="248"/>
      <c r="TCY9" s="248"/>
      <c r="TDB9" s="249"/>
      <c r="TDC9" s="249"/>
      <c r="TDD9" s="249"/>
      <c r="TDE9" s="249"/>
      <c r="TDF9" s="249"/>
      <c r="TDG9" s="249"/>
      <c r="TDH9" s="249"/>
      <c r="TDI9" s="249"/>
      <c r="TDJ9" s="249"/>
      <c r="TDK9" s="249"/>
      <c r="TDL9" s="249"/>
      <c r="TDM9" s="249"/>
      <c r="TDP9" s="248"/>
      <c r="TDR9" s="248"/>
      <c r="TDU9" s="249"/>
      <c r="TDV9" s="249"/>
      <c r="TDW9" s="249"/>
      <c r="TDX9" s="249"/>
      <c r="TDY9" s="249"/>
      <c r="TDZ9" s="249"/>
      <c r="TEA9" s="249"/>
      <c r="TEB9" s="249"/>
      <c r="TEC9" s="249"/>
      <c r="TED9" s="249"/>
      <c r="TEE9" s="249"/>
      <c r="TEF9" s="249"/>
      <c r="TEI9" s="248"/>
      <c r="TEK9" s="248"/>
      <c r="TEN9" s="249"/>
      <c r="TEO9" s="249"/>
      <c r="TEP9" s="249"/>
      <c r="TEQ9" s="249"/>
      <c r="TER9" s="249"/>
      <c r="TES9" s="249"/>
      <c r="TET9" s="249"/>
      <c r="TEU9" s="249"/>
      <c r="TEV9" s="249"/>
      <c r="TEW9" s="249"/>
      <c r="TEX9" s="249"/>
      <c r="TEY9" s="249"/>
      <c r="TFB9" s="248"/>
      <c r="TFD9" s="248"/>
      <c r="TFG9" s="249"/>
      <c r="TFH9" s="249"/>
      <c r="TFI9" s="249"/>
      <c r="TFJ9" s="249"/>
      <c r="TFK9" s="249"/>
      <c r="TFL9" s="249"/>
      <c r="TFM9" s="249"/>
      <c r="TFN9" s="249"/>
      <c r="TFO9" s="249"/>
      <c r="TFP9" s="249"/>
      <c r="TFQ9" s="249"/>
      <c r="TFR9" s="249"/>
      <c r="TFU9" s="248"/>
      <c r="TFW9" s="248"/>
      <c r="TFZ9" s="249"/>
      <c r="TGA9" s="249"/>
      <c r="TGB9" s="249"/>
      <c r="TGC9" s="249"/>
      <c r="TGD9" s="249"/>
      <c r="TGE9" s="249"/>
      <c r="TGF9" s="249"/>
      <c r="TGG9" s="249"/>
      <c r="TGH9" s="249"/>
      <c r="TGI9" s="249"/>
      <c r="TGJ9" s="249"/>
      <c r="TGK9" s="249"/>
      <c r="TGN9" s="248"/>
      <c r="TGP9" s="248"/>
      <c r="TGS9" s="249"/>
      <c r="TGT9" s="249"/>
      <c r="TGU9" s="249"/>
      <c r="TGV9" s="249"/>
      <c r="TGW9" s="249"/>
      <c r="TGX9" s="249"/>
      <c r="TGY9" s="249"/>
      <c r="TGZ9" s="249"/>
      <c r="THA9" s="249"/>
      <c r="THB9" s="249"/>
      <c r="THC9" s="249"/>
      <c r="THD9" s="249"/>
      <c r="THG9" s="248"/>
      <c r="THI9" s="248"/>
      <c r="THL9" s="249"/>
      <c r="THM9" s="249"/>
      <c r="THN9" s="249"/>
      <c r="THO9" s="249"/>
      <c r="THP9" s="249"/>
      <c r="THQ9" s="249"/>
      <c r="THR9" s="249"/>
      <c r="THS9" s="249"/>
      <c r="THT9" s="249"/>
      <c r="THU9" s="249"/>
      <c r="THV9" s="249"/>
      <c r="THW9" s="249"/>
      <c r="THZ9" s="248"/>
      <c r="TIB9" s="248"/>
      <c r="TIE9" s="249"/>
      <c r="TIF9" s="249"/>
      <c r="TIG9" s="249"/>
      <c r="TIH9" s="249"/>
      <c r="TII9" s="249"/>
      <c r="TIJ9" s="249"/>
      <c r="TIK9" s="249"/>
      <c r="TIL9" s="249"/>
      <c r="TIM9" s="249"/>
      <c r="TIN9" s="249"/>
      <c r="TIO9" s="249"/>
      <c r="TIP9" s="249"/>
      <c r="TIS9" s="248"/>
      <c r="TIU9" s="248"/>
      <c r="TIX9" s="249"/>
      <c r="TIY9" s="249"/>
      <c r="TIZ9" s="249"/>
      <c r="TJA9" s="249"/>
      <c r="TJB9" s="249"/>
      <c r="TJC9" s="249"/>
      <c r="TJD9" s="249"/>
      <c r="TJE9" s="249"/>
      <c r="TJF9" s="249"/>
      <c r="TJG9" s="249"/>
      <c r="TJH9" s="249"/>
      <c r="TJI9" s="249"/>
      <c r="TJL9" s="248"/>
      <c r="TJN9" s="248"/>
      <c r="TJQ9" s="249"/>
      <c r="TJR9" s="249"/>
      <c r="TJS9" s="249"/>
      <c r="TJT9" s="249"/>
      <c r="TJU9" s="249"/>
      <c r="TJV9" s="249"/>
      <c r="TJW9" s="249"/>
      <c r="TJX9" s="249"/>
      <c r="TJY9" s="249"/>
      <c r="TJZ9" s="249"/>
      <c r="TKA9" s="249"/>
      <c r="TKB9" s="249"/>
      <c r="TKE9" s="248"/>
      <c r="TKG9" s="248"/>
      <c r="TKJ9" s="249"/>
      <c r="TKK9" s="249"/>
      <c r="TKL9" s="249"/>
      <c r="TKM9" s="249"/>
      <c r="TKN9" s="249"/>
      <c r="TKO9" s="249"/>
      <c r="TKP9" s="249"/>
      <c r="TKQ9" s="249"/>
      <c r="TKR9" s="249"/>
      <c r="TKS9" s="249"/>
      <c r="TKT9" s="249"/>
      <c r="TKU9" s="249"/>
      <c r="TKX9" s="248"/>
      <c r="TKZ9" s="248"/>
      <c r="TLC9" s="249"/>
      <c r="TLD9" s="249"/>
      <c r="TLE9" s="249"/>
      <c r="TLF9" s="249"/>
      <c r="TLG9" s="249"/>
      <c r="TLH9" s="249"/>
      <c r="TLI9" s="249"/>
      <c r="TLJ9" s="249"/>
      <c r="TLK9" s="249"/>
      <c r="TLL9" s="249"/>
      <c r="TLM9" s="249"/>
      <c r="TLN9" s="249"/>
      <c r="TLQ9" s="248"/>
      <c r="TLS9" s="248"/>
      <c r="TLV9" s="249"/>
      <c r="TLW9" s="249"/>
      <c r="TLX9" s="249"/>
      <c r="TLY9" s="249"/>
      <c r="TLZ9" s="249"/>
      <c r="TMA9" s="249"/>
      <c r="TMB9" s="249"/>
      <c r="TMC9" s="249"/>
      <c r="TMD9" s="249"/>
      <c r="TME9" s="249"/>
      <c r="TMF9" s="249"/>
      <c r="TMG9" s="249"/>
      <c r="TMJ9" s="248"/>
      <c r="TML9" s="248"/>
      <c r="TMO9" s="249"/>
      <c r="TMP9" s="249"/>
      <c r="TMQ9" s="249"/>
      <c r="TMR9" s="249"/>
      <c r="TMS9" s="249"/>
      <c r="TMT9" s="249"/>
      <c r="TMU9" s="249"/>
      <c r="TMV9" s="249"/>
      <c r="TMW9" s="249"/>
      <c r="TMX9" s="249"/>
      <c r="TMY9" s="249"/>
      <c r="TMZ9" s="249"/>
      <c r="TNC9" s="248"/>
      <c r="TNE9" s="248"/>
      <c r="TNH9" s="249"/>
      <c r="TNI9" s="249"/>
      <c r="TNJ9" s="249"/>
      <c r="TNK9" s="249"/>
      <c r="TNL9" s="249"/>
      <c r="TNM9" s="249"/>
      <c r="TNN9" s="249"/>
      <c r="TNO9" s="249"/>
      <c r="TNP9" s="249"/>
      <c r="TNQ9" s="249"/>
      <c r="TNR9" s="249"/>
      <c r="TNS9" s="249"/>
      <c r="TNV9" s="248"/>
      <c r="TNX9" s="248"/>
      <c r="TOA9" s="249"/>
      <c r="TOB9" s="249"/>
      <c r="TOC9" s="249"/>
      <c r="TOD9" s="249"/>
      <c r="TOE9" s="249"/>
      <c r="TOF9" s="249"/>
      <c r="TOG9" s="249"/>
      <c r="TOH9" s="249"/>
      <c r="TOI9" s="249"/>
      <c r="TOJ9" s="249"/>
      <c r="TOK9" s="249"/>
      <c r="TOL9" s="249"/>
      <c r="TOO9" s="248"/>
      <c r="TOQ9" s="248"/>
      <c r="TOT9" s="249"/>
      <c r="TOU9" s="249"/>
      <c r="TOV9" s="249"/>
      <c r="TOW9" s="249"/>
      <c r="TOX9" s="249"/>
      <c r="TOY9" s="249"/>
      <c r="TOZ9" s="249"/>
      <c r="TPA9" s="249"/>
      <c r="TPB9" s="249"/>
      <c r="TPC9" s="249"/>
      <c r="TPD9" s="249"/>
      <c r="TPE9" s="249"/>
      <c r="TPH9" s="248"/>
      <c r="TPJ9" s="248"/>
      <c r="TPM9" s="249"/>
      <c r="TPN9" s="249"/>
      <c r="TPO9" s="249"/>
      <c r="TPP9" s="249"/>
      <c r="TPQ9" s="249"/>
      <c r="TPR9" s="249"/>
      <c r="TPS9" s="249"/>
      <c r="TPT9" s="249"/>
      <c r="TPU9" s="249"/>
      <c r="TPV9" s="249"/>
      <c r="TPW9" s="249"/>
      <c r="TPX9" s="249"/>
      <c r="TQA9" s="248"/>
      <c r="TQC9" s="248"/>
      <c r="TQF9" s="249"/>
      <c r="TQG9" s="249"/>
      <c r="TQH9" s="249"/>
      <c r="TQI9" s="249"/>
      <c r="TQJ9" s="249"/>
      <c r="TQK9" s="249"/>
      <c r="TQL9" s="249"/>
      <c r="TQM9" s="249"/>
      <c r="TQN9" s="249"/>
      <c r="TQO9" s="249"/>
      <c r="TQP9" s="249"/>
      <c r="TQQ9" s="249"/>
      <c r="TQT9" s="248"/>
      <c r="TQV9" s="248"/>
      <c r="TQY9" s="249"/>
      <c r="TQZ9" s="249"/>
      <c r="TRA9" s="249"/>
      <c r="TRB9" s="249"/>
      <c r="TRC9" s="249"/>
      <c r="TRD9" s="249"/>
      <c r="TRE9" s="249"/>
      <c r="TRF9" s="249"/>
      <c r="TRG9" s="249"/>
      <c r="TRH9" s="249"/>
      <c r="TRI9" s="249"/>
      <c r="TRJ9" s="249"/>
      <c r="TRM9" s="248"/>
      <c r="TRO9" s="248"/>
      <c r="TRR9" s="249"/>
      <c r="TRS9" s="249"/>
      <c r="TRT9" s="249"/>
      <c r="TRU9" s="249"/>
      <c r="TRV9" s="249"/>
      <c r="TRW9" s="249"/>
      <c r="TRX9" s="249"/>
      <c r="TRY9" s="249"/>
      <c r="TRZ9" s="249"/>
      <c r="TSA9" s="249"/>
      <c r="TSB9" s="249"/>
      <c r="TSC9" s="249"/>
      <c r="TSF9" s="248"/>
      <c r="TSH9" s="248"/>
      <c r="TSK9" s="249"/>
      <c r="TSL9" s="249"/>
      <c r="TSM9" s="249"/>
      <c r="TSN9" s="249"/>
      <c r="TSO9" s="249"/>
      <c r="TSP9" s="249"/>
      <c r="TSQ9" s="249"/>
      <c r="TSR9" s="249"/>
      <c r="TSS9" s="249"/>
      <c r="TST9" s="249"/>
      <c r="TSU9" s="249"/>
      <c r="TSV9" s="249"/>
      <c r="TSY9" s="248"/>
      <c r="TTA9" s="248"/>
      <c r="TTD9" s="249"/>
      <c r="TTE9" s="249"/>
      <c r="TTF9" s="249"/>
      <c r="TTG9" s="249"/>
      <c r="TTH9" s="249"/>
      <c r="TTI9" s="249"/>
      <c r="TTJ9" s="249"/>
      <c r="TTK9" s="249"/>
      <c r="TTL9" s="249"/>
      <c r="TTM9" s="249"/>
      <c r="TTN9" s="249"/>
      <c r="TTO9" s="249"/>
      <c r="TTR9" s="248"/>
      <c r="TTT9" s="248"/>
      <c r="TTW9" s="249"/>
      <c r="TTX9" s="249"/>
      <c r="TTY9" s="249"/>
      <c r="TTZ9" s="249"/>
      <c r="TUA9" s="249"/>
      <c r="TUB9" s="249"/>
      <c r="TUC9" s="249"/>
      <c r="TUD9" s="249"/>
      <c r="TUE9" s="249"/>
      <c r="TUF9" s="249"/>
      <c r="TUG9" s="249"/>
      <c r="TUH9" s="249"/>
      <c r="TUK9" s="248"/>
      <c r="TUM9" s="248"/>
      <c r="TUP9" s="249"/>
      <c r="TUQ9" s="249"/>
      <c r="TUR9" s="249"/>
      <c r="TUS9" s="249"/>
      <c r="TUT9" s="249"/>
      <c r="TUU9" s="249"/>
      <c r="TUV9" s="249"/>
      <c r="TUW9" s="249"/>
      <c r="TUX9" s="249"/>
      <c r="TUY9" s="249"/>
      <c r="TUZ9" s="249"/>
      <c r="TVA9" s="249"/>
      <c r="TVD9" s="248"/>
      <c r="TVF9" s="248"/>
      <c r="TVI9" s="249"/>
      <c r="TVJ9" s="249"/>
      <c r="TVK9" s="249"/>
      <c r="TVL9" s="249"/>
      <c r="TVM9" s="249"/>
      <c r="TVN9" s="249"/>
      <c r="TVO9" s="249"/>
      <c r="TVP9" s="249"/>
      <c r="TVQ9" s="249"/>
      <c r="TVR9" s="249"/>
      <c r="TVS9" s="249"/>
      <c r="TVT9" s="249"/>
      <c r="TVW9" s="248"/>
      <c r="TVY9" s="248"/>
      <c r="TWB9" s="249"/>
      <c r="TWC9" s="249"/>
      <c r="TWD9" s="249"/>
      <c r="TWE9" s="249"/>
      <c r="TWF9" s="249"/>
      <c r="TWG9" s="249"/>
      <c r="TWH9" s="249"/>
      <c r="TWI9" s="249"/>
      <c r="TWJ9" s="249"/>
      <c r="TWK9" s="249"/>
      <c r="TWL9" s="249"/>
      <c r="TWM9" s="249"/>
      <c r="TWP9" s="248"/>
      <c r="TWR9" s="248"/>
      <c r="TWU9" s="249"/>
      <c r="TWV9" s="249"/>
      <c r="TWW9" s="249"/>
      <c r="TWX9" s="249"/>
      <c r="TWY9" s="249"/>
      <c r="TWZ9" s="249"/>
      <c r="TXA9" s="249"/>
      <c r="TXB9" s="249"/>
      <c r="TXC9" s="249"/>
      <c r="TXD9" s="249"/>
      <c r="TXE9" s="249"/>
      <c r="TXF9" s="249"/>
      <c r="TXI9" s="248"/>
      <c r="TXK9" s="248"/>
      <c r="TXN9" s="249"/>
      <c r="TXO9" s="249"/>
      <c r="TXP9" s="249"/>
      <c r="TXQ9" s="249"/>
      <c r="TXR9" s="249"/>
      <c r="TXS9" s="249"/>
      <c r="TXT9" s="249"/>
      <c r="TXU9" s="249"/>
      <c r="TXV9" s="249"/>
      <c r="TXW9" s="249"/>
      <c r="TXX9" s="249"/>
      <c r="TXY9" s="249"/>
      <c r="TYB9" s="248"/>
      <c r="TYD9" s="248"/>
      <c r="TYG9" s="249"/>
      <c r="TYH9" s="249"/>
      <c r="TYI9" s="249"/>
      <c r="TYJ9" s="249"/>
      <c r="TYK9" s="249"/>
      <c r="TYL9" s="249"/>
      <c r="TYM9" s="249"/>
      <c r="TYN9" s="249"/>
      <c r="TYO9" s="249"/>
      <c r="TYP9" s="249"/>
      <c r="TYQ9" s="249"/>
      <c r="TYR9" s="249"/>
      <c r="TYU9" s="248"/>
      <c r="TYW9" s="248"/>
      <c r="TYZ9" s="249"/>
      <c r="TZA9" s="249"/>
      <c r="TZB9" s="249"/>
      <c r="TZC9" s="249"/>
      <c r="TZD9" s="249"/>
      <c r="TZE9" s="249"/>
      <c r="TZF9" s="249"/>
      <c r="TZG9" s="249"/>
      <c r="TZH9" s="249"/>
      <c r="TZI9" s="249"/>
      <c r="TZJ9" s="249"/>
      <c r="TZK9" s="249"/>
      <c r="TZN9" s="248"/>
      <c r="TZP9" s="248"/>
      <c r="TZS9" s="249"/>
      <c r="TZT9" s="249"/>
      <c r="TZU9" s="249"/>
      <c r="TZV9" s="249"/>
      <c r="TZW9" s="249"/>
      <c r="TZX9" s="249"/>
      <c r="TZY9" s="249"/>
      <c r="TZZ9" s="249"/>
      <c r="UAA9" s="249"/>
      <c r="UAB9" s="249"/>
      <c r="UAC9" s="249"/>
      <c r="UAD9" s="249"/>
      <c r="UAG9" s="248"/>
      <c r="UAI9" s="248"/>
      <c r="UAL9" s="249"/>
      <c r="UAM9" s="249"/>
      <c r="UAN9" s="249"/>
      <c r="UAO9" s="249"/>
      <c r="UAP9" s="249"/>
      <c r="UAQ9" s="249"/>
      <c r="UAR9" s="249"/>
      <c r="UAS9" s="249"/>
      <c r="UAT9" s="249"/>
      <c r="UAU9" s="249"/>
      <c r="UAV9" s="249"/>
      <c r="UAW9" s="249"/>
      <c r="UAZ9" s="248"/>
      <c r="UBB9" s="248"/>
      <c r="UBE9" s="249"/>
      <c r="UBF9" s="249"/>
      <c r="UBG9" s="249"/>
      <c r="UBH9" s="249"/>
      <c r="UBI9" s="249"/>
      <c r="UBJ9" s="249"/>
      <c r="UBK9" s="249"/>
      <c r="UBL9" s="249"/>
      <c r="UBM9" s="249"/>
      <c r="UBN9" s="249"/>
      <c r="UBO9" s="249"/>
      <c r="UBP9" s="249"/>
      <c r="UBS9" s="248"/>
      <c r="UBU9" s="248"/>
      <c r="UBX9" s="249"/>
      <c r="UBY9" s="249"/>
      <c r="UBZ9" s="249"/>
      <c r="UCA9" s="249"/>
      <c r="UCB9" s="249"/>
      <c r="UCC9" s="249"/>
      <c r="UCD9" s="249"/>
      <c r="UCE9" s="249"/>
      <c r="UCF9" s="249"/>
      <c r="UCG9" s="249"/>
      <c r="UCH9" s="249"/>
      <c r="UCI9" s="249"/>
      <c r="UCL9" s="248"/>
      <c r="UCN9" s="248"/>
      <c r="UCQ9" s="249"/>
      <c r="UCR9" s="249"/>
      <c r="UCS9" s="249"/>
      <c r="UCT9" s="249"/>
      <c r="UCU9" s="249"/>
      <c r="UCV9" s="249"/>
      <c r="UCW9" s="249"/>
      <c r="UCX9" s="249"/>
      <c r="UCY9" s="249"/>
      <c r="UCZ9" s="249"/>
      <c r="UDA9" s="249"/>
      <c r="UDB9" s="249"/>
      <c r="UDE9" s="248"/>
      <c r="UDG9" s="248"/>
      <c r="UDJ9" s="249"/>
      <c r="UDK9" s="249"/>
      <c r="UDL9" s="249"/>
      <c r="UDM9" s="249"/>
      <c r="UDN9" s="249"/>
      <c r="UDO9" s="249"/>
      <c r="UDP9" s="249"/>
      <c r="UDQ9" s="249"/>
      <c r="UDR9" s="249"/>
      <c r="UDS9" s="249"/>
      <c r="UDT9" s="249"/>
      <c r="UDU9" s="249"/>
      <c r="UDX9" s="248"/>
      <c r="UDZ9" s="248"/>
      <c r="UEC9" s="249"/>
      <c r="UED9" s="249"/>
      <c r="UEE9" s="249"/>
      <c r="UEF9" s="249"/>
      <c r="UEG9" s="249"/>
      <c r="UEH9" s="249"/>
      <c r="UEI9" s="249"/>
      <c r="UEJ9" s="249"/>
      <c r="UEK9" s="249"/>
      <c r="UEL9" s="249"/>
      <c r="UEM9" s="249"/>
      <c r="UEN9" s="249"/>
      <c r="UEQ9" s="248"/>
      <c r="UES9" s="248"/>
      <c r="UEV9" s="249"/>
      <c r="UEW9" s="249"/>
      <c r="UEX9" s="249"/>
      <c r="UEY9" s="249"/>
      <c r="UEZ9" s="249"/>
      <c r="UFA9" s="249"/>
      <c r="UFB9" s="249"/>
      <c r="UFC9" s="249"/>
      <c r="UFD9" s="249"/>
      <c r="UFE9" s="249"/>
      <c r="UFF9" s="249"/>
      <c r="UFG9" s="249"/>
      <c r="UFJ9" s="248"/>
      <c r="UFL9" s="248"/>
      <c r="UFO9" s="249"/>
      <c r="UFP9" s="249"/>
      <c r="UFQ9" s="249"/>
      <c r="UFR9" s="249"/>
      <c r="UFS9" s="249"/>
      <c r="UFT9" s="249"/>
      <c r="UFU9" s="249"/>
      <c r="UFV9" s="249"/>
      <c r="UFW9" s="249"/>
      <c r="UFX9" s="249"/>
      <c r="UFY9" s="249"/>
      <c r="UFZ9" s="249"/>
      <c r="UGC9" s="248"/>
      <c r="UGE9" s="248"/>
      <c r="UGH9" s="249"/>
      <c r="UGI9" s="249"/>
      <c r="UGJ9" s="249"/>
      <c r="UGK9" s="249"/>
      <c r="UGL9" s="249"/>
      <c r="UGM9" s="249"/>
      <c r="UGN9" s="249"/>
      <c r="UGO9" s="249"/>
      <c r="UGP9" s="249"/>
      <c r="UGQ9" s="249"/>
      <c r="UGR9" s="249"/>
      <c r="UGS9" s="249"/>
      <c r="UGV9" s="248"/>
      <c r="UGX9" s="248"/>
      <c r="UHA9" s="249"/>
      <c r="UHB9" s="249"/>
      <c r="UHC9" s="249"/>
      <c r="UHD9" s="249"/>
      <c r="UHE9" s="249"/>
      <c r="UHF9" s="249"/>
      <c r="UHG9" s="249"/>
      <c r="UHH9" s="249"/>
      <c r="UHI9" s="249"/>
      <c r="UHJ9" s="249"/>
      <c r="UHK9" s="249"/>
      <c r="UHL9" s="249"/>
      <c r="UHO9" s="248"/>
      <c r="UHQ9" s="248"/>
      <c r="UHT9" s="249"/>
      <c r="UHU9" s="249"/>
      <c r="UHV9" s="249"/>
      <c r="UHW9" s="249"/>
      <c r="UHX9" s="249"/>
      <c r="UHY9" s="249"/>
      <c r="UHZ9" s="249"/>
      <c r="UIA9" s="249"/>
      <c r="UIB9" s="249"/>
      <c r="UIC9" s="249"/>
      <c r="UID9" s="249"/>
      <c r="UIE9" s="249"/>
      <c r="UIH9" s="248"/>
      <c r="UIJ9" s="248"/>
      <c r="UIM9" s="249"/>
      <c r="UIN9" s="249"/>
      <c r="UIO9" s="249"/>
      <c r="UIP9" s="249"/>
      <c r="UIQ9" s="249"/>
      <c r="UIR9" s="249"/>
      <c r="UIS9" s="249"/>
      <c r="UIT9" s="249"/>
      <c r="UIU9" s="249"/>
      <c r="UIV9" s="249"/>
      <c r="UIW9" s="249"/>
      <c r="UIX9" s="249"/>
      <c r="UJA9" s="248"/>
      <c r="UJC9" s="248"/>
      <c r="UJF9" s="249"/>
      <c r="UJG9" s="249"/>
      <c r="UJH9" s="249"/>
      <c r="UJI9" s="249"/>
      <c r="UJJ9" s="249"/>
      <c r="UJK9" s="249"/>
      <c r="UJL9" s="249"/>
      <c r="UJM9" s="249"/>
      <c r="UJN9" s="249"/>
      <c r="UJO9" s="249"/>
      <c r="UJP9" s="249"/>
      <c r="UJQ9" s="249"/>
      <c r="UJT9" s="248"/>
      <c r="UJV9" s="248"/>
      <c r="UJY9" s="249"/>
      <c r="UJZ9" s="249"/>
      <c r="UKA9" s="249"/>
      <c r="UKB9" s="249"/>
      <c r="UKC9" s="249"/>
      <c r="UKD9" s="249"/>
      <c r="UKE9" s="249"/>
      <c r="UKF9" s="249"/>
      <c r="UKG9" s="249"/>
      <c r="UKH9" s="249"/>
      <c r="UKI9" s="249"/>
      <c r="UKJ9" s="249"/>
      <c r="UKM9" s="248"/>
      <c r="UKO9" s="248"/>
      <c r="UKR9" s="249"/>
      <c r="UKS9" s="249"/>
      <c r="UKT9" s="249"/>
      <c r="UKU9" s="249"/>
      <c r="UKV9" s="249"/>
      <c r="UKW9" s="249"/>
      <c r="UKX9" s="249"/>
      <c r="UKY9" s="249"/>
      <c r="UKZ9" s="249"/>
      <c r="ULA9" s="249"/>
      <c r="ULB9" s="249"/>
      <c r="ULC9" s="249"/>
      <c r="ULF9" s="248"/>
      <c r="ULH9" s="248"/>
      <c r="ULK9" s="249"/>
      <c r="ULL9" s="249"/>
      <c r="ULM9" s="249"/>
      <c r="ULN9" s="249"/>
      <c r="ULO9" s="249"/>
      <c r="ULP9" s="249"/>
      <c r="ULQ9" s="249"/>
      <c r="ULR9" s="249"/>
      <c r="ULS9" s="249"/>
      <c r="ULT9" s="249"/>
      <c r="ULU9" s="249"/>
      <c r="ULV9" s="249"/>
      <c r="ULY9" s="248"/>
      <c r="UMA9" s="248"/>
      <c r="UMD9" s="249"/>
      <c r="UME9" s="249"/>
      <c r="UMF9" s="249"/>
      <c r="UMG9" s="249"/>
      <c r="UMH9" s="249"/>
      <c r="UMI9" s="249"/>
      <c r="UMJ9" s="249"/>
      <c r="UMK9" s="249"/>
      <c r="UML9" s="249"/>
      <c r="UMM9" s="249"/>
      <c r="UMN9" s="249"/>
      <c r="UMO9" s="249"/>
      <c r="UMR9" s="248"/>
      <c r="UMT9" s="248"/>
      <c r="UMW9" s="249"/>
      <c r="UMX9" s="249"/>
      <c r="UMY9" s="249"/>
      <c r="UMZ9" s="249"/>
      <c r="UNA9" s="249"/>
      <c r="UNB9" s="249"/>
      <c r="UNC9" s="249"/>
      <c r="UND9" s="249"/>
      <c r="UNE9" s="249"/>
      <c r="UNF9" s="249"/>
      <c r="UNG9" s="249"/>
      <c r="UNH9" s="249"/>
      <c r="UNK9" s="248"/>
      <c r="UNM9" s="248"/>
      <c r="UNP9" s="249"/>
      <c r="UNQ9" s="249"/>
      <c r="UNR9" s="249"/>
      <c r="UNS9" s="249"/>
      <c r="UNT9" s="249"/>
      <c r="UNU9" s="249"/>
      <c r="UNV9" s="249"/>
      <c r="UNW9" s="249"/>
      <c r="UNX9" s="249"/>
      <c r="UNY9" s="249"/>
      <c r="UNZ9" s="249"/>
      <c r="UOA9" s="249"/>
      <c r="UOD9" s="248"/>
      <c r="UOF9" s="248"/>
      <c r="UOI9" s="249"/>
      <c r="UOJ9" s="249"/>
      <c r="UOK9" s="249"/>
      <c r="UOL9" s="249"/>
      <c r="UOM9" s="249"/>
      <c r="UON9" s="249"/>
      <c r="UOO9" s="249"/>
      <c r="UOP9" s="249"/>
      <c r="UOQ9" s="249"/>
      <c r="UOR9" s="249"/>
      <c r="UOS9" s="249"/>
      <c r="UOT9" s="249"/>
      <c r="UOW9" s="248"/>
      <c r="UOY9" s="248"/>
      <c r="UPB9" s="249"/>
      <c r="UPC9" s="249"/>
      <c r="UPD9" s="249"/>
      <c r="UPE9" s="249"/>
      <c r="UPF9" s="249"/>
      <c r="UPG9" s="249"/>
      <c r="UPH9" s="249"/>
      <c r="UPI9" s="249"/>
      <c r="UPJ9" s="249"/>
      <c r="UPK9" s="249"/>
      <c r="UPL9" s="249"/>
      <c r="UPM9" s="249"/>
      <c r="UPP9" s="248"/>
      <c r="UPR9" s="248"/>
      <c r="UPU9" s="249"/>
      <c r="UPV9" s="249"/>
      <c r="UPW9" s="249"/>
      <c r="UPX9" s="249"/>
      <c r="UPY9" s="249"/>
      <c r="UPZ9" s="249"/>
      <c r="UQA9" s="249"/>
      <c r="UQB9" s="249"/>
      <c r="UQC9" s="249"/>
      <c r="UQD9" s="249"/>
      <c r="UQE9" s="249"/>
      <c r="UQF9" s="249"/>
      <c r="UQI9" s="248"/>
      <c r="UQK9" s="248"/>
      <c r="UQN9" s="249"/>
      <c r="UQO9" s="249"/>
      <c r="UQP9" s="249"/>
      <c r="UQQ9" s="249"/>
      <c r="UQR9" s="249"/>
      <c r="UQS9" s="249"/>
      <c r="UQT9" s="249"/>
      <c r="UQU9" s="249"/>
      <c r="UQV9" s="249"/>
      <c r="UQW9" s="249"/>
      <c r="UQX9" s="249"/>
      <c r="UQY9" s="249"/>
      <c r="URB9" s="248"/>
      <c r="URD9" s="248"/>
      <c r="URG9" s="249"/>
      <c r="URH9" s="249"/>
      <c r="URI9" s="249"/>
      <c r="URJ9" s="249"/>
      <c r="URK9" s="249"/>
      <c r="URL9" s="249"/>
      <c r="URM9" s="249"/>
      <c r="URN9" s="249"/>
      <c r="URO9" s="249"/>
      <c r="URP9" s="249"/>
      <c r="URQ9" s="249"/>
      <c r="URR9" s="249"/>
      <c r="URU9" s="248"/>
      <c r="URW9" s="248"/>
      <c r="URZ9" s="249"/>
      <c r="USA9" s="249"/>
      <c r="USB9" s="249"/>
      <c r="USC9" s="249"/>
      <c r="USD9" s="249"/>
      <c r="USE9" s="249"/>
      <c r="USF9" s="249"/>
      <c r="USG9" s="249"/>
      <c r="USH9" s="249"/>
      <c r="USI9" s="249"/>
      <c r="USJ9" s="249"/>
      <c r="USK9" s="249"/>
      <c r="USN9" s="248"/>
      <c r="USP9" s="248"/>
      <c r="USS9" s="249"/>
      <c r="UST9" s="249"/>
      <c r="USU9" s="249"/>
      <c r="USV9" s="249"/>
      <c r="USW9" s="249"/>
      <c r="USX9" s="249"/>
      <c r="USY9" s="249"/>
      <c r="USZ9" s="249"/>
      <c r="UTA9" s="249"/>
      <c r="UTB9" s="249"/>
      <c r="UTC9" s="249"/>
      <c r="UTD9" s="249"/>
      <c r="UTG9" s="248"/>
      <c r="UTI9" s="248"/>
      <c r="UTL9" s="249"/>
      <c r="UTM9" s="249"/>
      <c r="UTN9" s="249"/>
      <c r="UTO9" s="249"/>
      <c r="UTP9" s="249"/>
      <c r="UTQ9" s="249"/>
      <c r="UTR9" s="249"/>
      <c r="UTS9" s="249"/>
      <c r="UTT9" s="249"/>
      <c r="UTU9" s="249"/>
      <c r="UTV9" s="249"/>
      <c r="UTW9" s="249"/>
      <c r="UTZ9" s="248"/>
      <c r="UUB9" s="248"/>
      <c r="UUE9" s="249"/>
      <c r="UUF9" s="249"/>
      <c r="UUG9" s="249"/>
      <c r="UUH9" s="249"/>
      <c r="UUI9" s="249"/>
      <c r="UUJ9" s="249"/>
      <c r="UUK9" s="249"/>
      <c r="UUL9" s="249"/>
      <c r="UUM9" s="249"/>
      <c r="UUN9" s="249"/>
      <c r="UUO9" s="249"/>
      <c r="UUP9" s="249"/>
      <c r="UUS9" s="248"/>
      <c r="UUU9" s="248"/>
      <c r="UUX9" s="249"/>
      <c r="UUY9" s="249"/>
      <c r="UUZ9" s="249"/>
      <c r="UVA9" s="249"/>
      <c r="UVB9" s="249"/>
      <c r="UVC9" s="249"/>
      <c r="UVD9" s="249"/>
      <c r="UVE9" s="249"/>
      <c r="UVF9" s="249"/>
      <c r="UVG9" s="249"/>
      <c r="UVH9" s="249"/>
      <c r="UVI9" s="249"/>
      <c r="UVL9" s="248"/>
      <c r="UVN9" s="248"/>
      <c r="UVQ9" s="249"/>
      <c r="UVR9" s="249"/>
      <c r="UVS9" s="249"/>
      <c r="UVT9" s="249"/>
      <c r="UVU9" s="249"/>
      <c r="UVV9" s="249"/>
      <c r="UVW9" s="249"/>
      <c r="UVX9" s="249"/>
      <c r="UVY9" s="249"/>
      <c r="UVZ9" s="249"/>
      <c r="UWA9" s="249"/>
      <c r="UWB9" s="249"/>
      <c r="UWE9" s="248"/>
      <c r="UWG9" s="248"/>
      <c r="UWJ9" s="249"/>
      <c r="UWK9" s="249"/>
      <c r="UWL9" s="249"/>
      <c r="UWM9" s="249"/>
      <c r="UWN9" s="249"/>
      <c r="UWO9" s="249"/>
      <c r="UWP9" s="249"/>
      <c r="UWQ9" s="249"/>
      <c r="UWR9" s="249"/>
      <c r="UWS9" s="249"/>
      <c r="UWT9" s="249"/>
      <c r="UWU9" s="249"/>
      <c r="UWX9" s="248"/>
      <c r="UWZ9" s="248"/>
      <c r="UXC9" s="249"/>
      <c r="UXD9" s="249"/>
      <c r="UXE9" s="249"/>
      <c r="UXF9" s="249"/>
      <c r="UXG9" s="249"/>
      <c r="UXH9" s="249"/>
      <c r="UXI9" s="249"/>
      <c r="UXJ9" s="249"/>
      <c r="UXK9" s="249"/>
      <c r="UXL9" s="249"/>
      <c r="UXM9" s="249"/>
      <c r="UXN9" s="249"/>
      <c r="UXQ9" s="248"/>
      <c r="UXS9" s="248"/>
      <c r="UXV9" s="249"/>
      <c r="UXW9" s="249"/>
      <c r="UXX9" s="249"/>
      <c r="UXY9" s="249"/>
      <c r="UXZ9" s="249"/>
      <c r="UYA9" s="249"/>
      <c r="UYB9" s="249"/>
      <c r="UYC9" s="249"/>
      <c r="UYD9" s="249"/>
      <c r="UYE9" s="249"/>
      <c r="UYF9" s="249"/>
      <c r="UYG9" s="249"/>
      <c r="UYJ9" s="248"/>
      <c r="UYL9" s="248"/>
      <c r="UYO9" s="249"/>
      <c r="UYP9" s="249"/>
      <c r="UYQ9" s="249"/>
      <c r="UYR9" s="249"/>
      <c r="UYS9" s="249"/>
      <c r="UYT9" s="249"/>
      <c r="UYU9" s="249"/>
      <c r="UYV9" s="249"/>
      <c r="UYW9" s="249"/>
      <c r="UYX9" s="249"/>
      <c r="UYY9" s="249"/>
      <c r="UYZ9" s="249"/>
      <c r="UZC9" s="248"/>
      <c r="UZE9" s="248"/>
      <c r="UZH9" s="249"/>
      <c r="UZI9" s="249"/>
      <c r="UZJ9" s="249"/>
      <c r="UZK9" s="249"/>
      <c r="UZL9" s="249"/>
      <c r="UZM9" s="249"/>
      <c r="UZN9" s="249"/>
      <c r="UZO9" s="249"/>
      <c r="UZP9" s="249"/>
      <c r="UZQ9" s="249"/>
      <c r="UZR9" s="249"/>
      <c r="UZS9" s="249"/>
      <c r="UZV9" s="248"/>
      <c r="UZX9" s="248"/>
      <c r="VAA9" s="249"/>
      <c r="VAB9" s="249"/>
      <c r="VAC9" s="249"/>
      <c r="VAD9" s="249"/>
      <c r="VAE9" s="249"/>
      <c r="VAF9" s="249"/>
      <c r="VAG9" s="249"/>
      <c r="VAH9" s="249"/>
      <c r="VAI9" s="249"/>
      <c r="VAJ9" s="249"/>
      <c r="VAK9" s="249"/>
      <c r="VAL9" s="249"/>
      <c r="VAO9" s="248"/>
      <c r="VAQ9" s="248"/>
      <c r="VAT9" s="249"/>
      <c r="VAU9" s="249"/>
      <c r="VAV9" s="249"/>
      <c r="VAW9" s="249"/>
      <c r="VAX9" s="249"/>
      <c r="VAY9" s="249"/>
      <c r="VAZ9" s="249"/>
      <c r="VBA9" s="249"/>
      <c r="VBB9" s="249"/>
      <c r="VBC9" s="249"/>
      <c r="VBD9" s="249"/>
      <c r="VBE9" s="249"/>
      <c r="VBH9" s="248"/>
      <c r="VBJ9" s="248"/>
      <c r="VBM9" s="249"/>
      <c r="VBN9" s="249"/>
      <c r="VBO9" s="249"/>
      <c r="VBP9" s="249"/>
      <c r="VBQ9" s="249"/>
      <c r="VBR9" s="249"/>
      <c r="VBS9" s="249"/>
      <c r="VBT9" s="249"/>
      <c r="VBU9" s="249"/>
      <c r="VBV9" s="249"/>
      <c r="VBW9" s="249"/>
      <c r="VBX9" s="249"/>
      <c r="VCA9" s="248"/>
      <c r="VCC9" s="248"/>
      <c r="VCF9" s="249"/>
      <c r="VCG9" s="249"/>
      <c r="VCH9" s="249"/>
      <c r="VCI9" s="249"/>
      <c r="VCJ9" s="249"/>
      <c r="VCK9" s="249"/>
      <c r="VCL9" s="249"/>
      <c r="VCM9" s="249"/>
      <c r="VCN9" s="249"/>
      <c r="VCO9" s="249"/>
      <c r="VCP9" s="249"/>
      <c r="VCQ9" s="249"/>
      <c r="VCT9" s="248"/>
      <c r="VCV9" s="248"/>
      <c r="VCY9" s="249"/>
      <c r="VCZ9" s="249"/>
      <c r="VDA9" s="249"/>
      <c r="VDB9" s="249"/>
      <c r="VDC9" s="249"/>
      <c r="VDD9" s="249"/>
      <c r="VDE9" s="249"/>
      <c r="VDF9" s="249"/>
      <c r="VDG9" s="249"/>
      <c r="VDH9" s="249"/>
      <c r="VDI9" s="249"/>
      <c r="VDJ9" s="249"/>
      <c r="VDM9" s="248"/>
      <c r="VDO9" s="248"/>
      <c r="VDR9" s="249"/>
      <c r="VDS9" s="249"/>
      <c r="VDT9" s="249"/>
      <c r="VDU9" s="249"/>
      <c r="VDV9" s="249"/>
      <c r="VDW9" s="249"/>
      <c r="VDX9" s="249"/>
      <c r="VDY9" s="249"/>
      <c r="VDZ9" s="249"/>
      <c r="VEA9" s="249"/>
      <c r="VEB9" s="249"/>
      <c r="VEC9" s="249"/>
      <c r="VEF9" s="248"/>
      <c r="VEH9" s="248"/>
      <c r="VEK9" s="249"/>
      <c r="VEL9" s="249"/>
      <c r="VEM9" s="249"/>
      <c r="VEN9" s="249"/>
      <c r="VEO9" s="249"/>
      <c r="VEP9" s="249"/>
      <c r="VEQ9" s="249"/>
      <c r="VER9" s="249"/>
      <c r="VES9" s="249"/>
      <c r="VET9" s="249"/>
      <c r="VEU9" s="249"/>
      <c r="VEV9" s="249"/>
      <c r="VEY9" s="248"/>
      <c r="VFA9" s="248"/>
      <c r="VFD9" s="249"/>
      <c r="VFE9" s="249"/>
      <c r="VFF9" s="249"/>
      <c r="VFG9" s="249"/>
      <c r="VFH9" s="249"/>
      <c r="VFI9" s="249"/>
      <c r="VFJ9" s="249"/>
      <c r="VFK9" s="249"/>
      <c r="VFL9" s="249"/>
      <c r="VFM9" s="249"/>
      <c r="VFN9" s="249"/>
      <c r="VFO9" s="249"/>
      <c r="VFR9" s="248"/>
      <c r="VFT9" s="248"/>
      <c r="VFW9" s="249"/>
      <c r="VFX9" s="249"/>
      <c r="VFY9" s="249"/>
      <c r="VFZ9" s="249"/>
      <c r="VGA9" s="249"/>
      <c r="VGB9" s="249"/>
      <c r="VGC9" s="249"/>
      <c r="VGD9" s="249"/>
      <c r="VGE9" s="249"/>
      <c r="VGF9" s="249"/>
      <c r="VGG9" s="249"/>
      <c r="VGH9" s="249"/>
      <c r="VGK9" s="248"/>
      <c r="VGM9" s="248"/>
      <c r="VGP9" s="249"/>
      <c r="VGQ9" s="249"/>
      <c r="VGR9" s="249"/>
      <c r="VGS9" s="249"/>
      <c r="VGT9" s="249"/>
      <c r="VGU9" s="249"/>
      <c r="VGV9" s="249"/>
      <c r="VGW9" s="249"/>
      <c r="VGX9" s="249"/>
      <c r="VGY9" s="249"/>
      <c r="VGZ9" s="249"/>
      <c r="VHA9" s="249"/>
      <c r="VHD9" s="248"/>
      <c r="VHF9" s="248"/>
      <c r="VHI9" s="249"/>
      <c r="VHJ9" s="249"/>
      <c r="VHK9" s="249"/>
      <c r="VHL9" s="249"/>
      <c r="VHM9" s="249"/>
      <c r="VHN9" s="249"/>
      <c r="VHO9" s="249"/>
      <c r="VHP9" s="249"/>
      <c r="VHQ9" s="249"/>
      <c r="VHR9" s="249"/>
      <c r="VHS9" s="249"/>
      <c r="VHT9" s="249"/>
      <c r="VHW9" s="248"/>
      <c r="VHY9" s="248"/>
      <c r="VIB9" s="249"/>
      <c r="VIC9" s="249"/>
      <c r="VID9" s="249"/>
      <c r="VIE9" s="249"/>
      <c r="VIF9" s="249"/>
      <c r="VIG9" s="249"/>
      <c r="VIH9" s="249"/>
      <c r="VII9" s="249"/>
      <c r="VIJ9" s="249"/>
      <c r="VIK9" s="249"/>
      <c r="VIL9" s="249"/>
      <c r="VIM9" s="249"/>
      <c r="VIP9" s="248"/>
      <c r="VIR9" s="248"/>
      <c r="VIU9" s="249"/>
      <c r="VIV9" s="249"/>
      <c r="VIW9" s="249"/>
      <c r="VIX9" s="249"/>
      <c r="VIY9" s="249"/>
      <c r="VIZ9" s="249"/>
      <c r="VJA9" s="249"/>
      <c r="VJB9" s="249"/>
      <c r="VJC9" s="249"/>
      <c r="VJD9" s="249"/>
      <c r="VJE9" s="249"/>
      <c r="VJF9" s="249"/>
      <c r="VJI9" s="248"/>
      <c r="VJK9" s="248"/>
      <c r="VJN9" s="249"/>
      <c r="VJO9" s="249"/>
      <c r="VJP9" s="249"/>
      <c r="VJQ9" s="249"/>
      <c r="VJR9" s="249"/>
      <c r="VJS9" s="249"/>
      <c r="VJT9" s="249"/>
      <c r="VJU9" s="249"/>
      <c r="VJV9" s="249"/>
      <c r="VJW9" s="249"/>
      <c r="VJX9" s="249"/>
      <c r="VJY9" s="249"/>
      <c r="VKB9" s="248"/>
      <c r="VKD9" s="248"/>
      <c r="VKG9" s="249"/>
      <c r="VKH9" s="249"/>
      <c r="VKI9" s="249"/>
      <c r="VKJ9" s="249"/>
      <c r="VKK9" s="249"/>
      <c r="VKL9" s="249"/>
      <c r="VKM9" s="249"/>
      <c r="VKN9" s="249"/>
      <c r="VKO9" s="249"/>
      <c r="VKP9" s="249"/>
      <c r="VKQ9" s="249"/>
      <c r="VKR9" s="249"/>
      <c r="VKU9" s="248"/>
      <c r="VKW9" s="248"/>
      <c r="VKZ9" s="249"/>
      <c r="VLA9" s="249"/>
      <c r="VLB9" s="249"/>
      <c r="VLC9" s="249"/>
      <c r="VLD9" s="249"/>
      <c r="VLE9" s="249"/>
      <c r="VLF9" s="249"/>
      <c r="VLG9" s="249"/>
      <c r="VLH9" s="249"/>
      <c r="VLI9" s="249"/>
      <c r="VLJ9" s="249"/>
      <c r="VLK9" s="249"/>
      <c r="VLN9" s="248"/>
      <c r="VLP9" s="248"/>
      <c r="VLS9" s="249"/>
      <c r="VLT9" s="249"/>
      <c r="VLU9" s="249"/>
      <c r="VLV9" s="249"/>
      <c r="VLW9" s="249"/>
      <c r="VLX9" s="249"/>
      <c r="VLY9" s="249"/>
      <c r="VLZ9" s="249"/>
      <c r="VMA9" s="249"/>
      <c r="VMB9" s="249"/>
      <c r="VMC9" s="249"/>
      <c r="VMD9" s="249"/>
      <c r="VMG9" s="248"/>
      <c r="VMI9" s="248"/>
      <c r="VML9" s="249"/>
      <c r="VMM9" s="249"/>
      <c r="VMN9" s="249"/>
      <c r="VMO9" s="249"/>
      <c r="VMP9" s="249"/>
      <c r="VMQ9" s="249"/>
      <c r="VMR9" s="249"/>
      <c r="VMS9" s="249"/>
      <c r="VMT9" s="249"/>
      <c r="VMU9" s="249"/>
      <c r="VMV9" s="249"/>
      <c r="VMW9" s="249"/>
      <c r="VMZ9" s="248"/>
      <c r="VNB9" s="248"/>
      <c r="VNE9" s="249"/>
      <c r="VNF9" s="249"/>
      <c r="VNG9" s="249"/>
      <c r="VNH9" s="249"/>
      <c r="VNI9" s="249"/>
      <c r="VNJ9" s="249"/>
      <c r="VNK9" s="249"/>
      <c r="VNL9" s="249"/>
      <c r="VNM9" s="249"/>
      <c r="VNN9" s="249"/>
      <c r="VNO9" s="249"/>
      <c r="VNP9" s="249"/>
      <c r="VNS9" s="248"/>
      <c r="VNU9" s="248"/>
      <c r="VNX9" s="249"/>
      <c r="VNY9" s="249"/>
      <c r="VNZ9" s="249"/>
      <c r="VOA9" s="249"/>
      <c r="VOB9" s="249"/>
      <c r="VOC9" s="249"/>
      <c r="VOD9" s="249"/>
      <c r="VOE9" s="249"/>
      <c r="VOF9" s="249"/>
      <c r="VOG9" s="249"/>
      <c r="VOH9" s="249"/>
      <c r="VOI9" s="249"/>
      <c r="VOL9" s="248"/>
      <c r="VON9" s="248"/>
      <c r="VOQ9" s="249"/>
      <c r="VOR9" s="249"/>
      <c r="VOS9" s="249"/>
      <c r="VOT9" s="249"/>
      <c r="VOU9" s="249"/>
      <c r="VOV9" s="249"/>
      <c r="VOW9" s="249"/>
      <c r="VOX9" s="249"/>
      <c r="VOY9" s="249"/>
      <c r="VOZ9" s="249"/>
      <c r="VPA9" s="249"/>
      <c r="VPB9" s="249"/>
      <c r="VPE9" s="248"/>
      <c r="VPG9" s="248"/>
      <c r="VPJ9" s="249"/>
      <c r="VPK9" s="249"/>
      <c r="VPL9" s="249"/>
      <c r="VPM9" s="249"/>
      <c r="VPN9" s="249"/>
      <c r="VPO9" s="249"/>
      <c r="VPP9" s="249"/>
      <c r="VPQ9" s="249"/>
      <c r="VPR9" s="249"/>
      <c r="VPS9" s="249"/>
      <c r="VPT9" s="249"/>
      <c r="VPU9" s="249"/>
      <c r="VPX9" s="248"/>
      <c r="VPZ9" s="248"/>
      <c r="VQC9" s="249"/>
      <c r="VQD9" s="249"/>
      <c r="VQE9" s="249"/>
      <c r="VQF9" s="249"/>
      <c r="VQG9" s="249"/>
      <c r="VQH9" s="249"/>
      <c r="VQI9" s="249"/>
      <c r="VQJ9" s="249"/>
      <c r="VQK9" s="249"/>
      <c r="VQL9" s="249"/>
      <c r="VQM9" s="249"/>
      <c r="VQN9" s="249"/>
      <c r="VQQ9" s="248"/>
      <c r="VQS9" s="248"/>
      <c r="VQV9" s="249"/>
      <c r="VQW9" s="249"/>
      <c r="VQX9" s="249"/>
      <c r="VQY9" s="249"/>
      <c r="VQZ9" s="249"/>
      <c r="VRA9" s="249"/>
      <c r="VRB9" s="249"/>
      <c r="VRC9" s="249"/>
      <c r="VRD9" s="249"/>
      <c r="VRE9" s="249"/>
      <c r="VRF9" s="249"/>
      <c r="VRG9" s="249"/>
      <c r="VRJ9" s="248"/>
      <c r="VRL9" s="248"/>
      <c r="VRO9" s="249"/>
      <c r="VRP9" s="249"/>
      <c r="VRQ9" s="249"/>
      <c r="VRR9" s="249"/>
      <c r="VRS9" s="249"/>
      <c r="VRT9" s="249"/>
      <c r="VRU9" s="249"/>
      <c r="VRV9" s="249"/>
      <c r="VRW9" s="249"/>
      <c r="VRX9" s="249"/>
      <c r="VRY9" s="249"/>
      <c r="VRZ9" s="249"/>
      <c r="VSC9" s="248"/>
      <c r="VSE9" s="248"/>
      <c r="VSH9" s="249"/>
      <c r="VSI9" s="249"/>
      <c r="VSJ9" s="249"/>
      <c r="VSK9" s="249"/>
      <c r="VSL9" s="249"/>
      <c r="VSM9" s="249"/>
      <c r="VSN9" s="249"/>
      <c r="VSO9" s="249"/>
      <c r="VSP9" s="249"/>
      <c r="VSQ9" s="249"/>
      <c r="VSR9" s="249"/>
      <c r="VSS9" s="249"/>
      <c r="VSV9" s="248"/>
      <c r="VSX9" s="248"/>
      <c r="VTA9" s="249"/>
      <c r="VTB9" s="249"/>
      <c r="VTC9" s="249"/>
      <c r="VTD9" s="249"/>
      <c r="VTE9" s="249"/>
      <c r="VTF9" s="249"/>
      <c r="VTG9" s="249"/>
      <c r="VTH9" s="249"/>
      <c r="VTI9" s="249"/>
      <c r="VTJ9" s="249"/>
      <c r="VTK9" s="249"/>
      <c r="VTL9" s="249"/>
      <c r="VTO9" s="248"/>
      <c r="VTQ9" s="248"/>
      <c r="VTT9" s="249"/>
      <c r="VTU9" s="249"/>
      <c r="VTV9" s="249"/>
      <c r="VTW9" s="249"/>
      <c r="VTX9" s="249"/>
      <c r="VTY9" s="249"/>
      <c r="VTZ9" s="249"/>
      <c r="VUA9" s="249"/>
      <c r="VUB9" s="249"/>
      <c r="VUC9" s="249"/>
      <c r="VUD9" s="249"/>
      <c r="VUE9" s="249"/>
      <c r="VUH9" s="248"/>
      <c r="VUJ9" s="248"/>
      <c r="VUM9" s="249"/>
      <c r="VUN9" s="249"/>
      <c r="VUO9" s="249"/>
      <c r="VUP9" s="249"/>
      <c r="VUQ9" s="249"/>
      <c r="VUR9" s="249"/>
      <c r="VUS9" s="249"/>
      <c r="VUT9" s="249"/>
      <c r="VUU9" s="249"/>
      <c r="VUV9" s="249"/>
      <c r="VUW9" s="249"/>
      <c r="VUX9" s="249"/>
      <c r="VVA9" s="248"/>
      <c r="VVC9" s="248"/>
      <c r="VVF9" s="249"/>
      <c r="VVG9" s="249"/>
      <c r="VVH9" s="249"/>
      <c r="VVI9" s="249"/>
      <c r="VVJ9" s="249"/>
      <c r="VVK9" s="249"/>
      <c r="VVL9" s="249"/>
      <c r="VVM9" s="249"/>
      <c r="VVN9" s="249"/>
      <c r="VVO9" s="249"/>
      <c r="VVP9" s="249"/>
      <c r="VVQ9" s="249"/>
      <c r="VVT9" s="248"/>
      <c r="VVV9" s="248"/>
      <c r="VVY9" s="249"/>
      <c r="VVZ9" s="249"/>
      <c r="VWA9" s="249"/>
      <c r="VWB9" s="249"/>
      <c r="VWC9" s="249"/>
      <c r="VWD9" s="249"/>
      <c r="VWE9" s="249"/>
      <c r="VWF9" s="249"/>
      <c r="VWG9" s="249"/>
      <c r="VWH9" s="249"/>
      <c r="VWI9" s="249"/>
      <c r="VWJ9" s="249"/>
      <c r="VWM9" s="248"/>
      <c r="VWO9" s="248"/>
      <c r="VWR9" s="249"/>
      <c r="VWS9" s="249"/>
      <c r="VWT9" s="249"/>
      <c r="VWU9" s="249"/>
      <c r="VWV9" s="249"/>
      <c r="VWW9" s="249"/>
      <c r="VWX9" s="249"/>
      <c r="VWY9" s="249"/>
      <c r="VWZ9" s="249"/>
      <c r="VXA9" s="249"/>
      <c r="VXB9" s="249"/>
      <c r="VXC9" s="249"/>
      <c r="VXF9" s="248"/>
      <c r="VXH9" s="248"/>
      <c r="VXK9" s="249"/>
      <c r="VXL9" s="249"/>
      <c r="VXM9" s="249"/>
      <c r="VXN9" s="249"/>
      <c r="VXO9" s="249"/>
      <c r="VXP9" s="249"/>
      <c r="VXQ9" s="249"/>
      <c r="VXR9" s="249"/>
      <c r="VXS9" s="249"/>
      <c r="VXT9" s="249"/>
      <c r="VXU9" s="249"/>
      <c r="VXV9" s="249"/>
      <c r="VXY9" s="248"/>
      <c r="VYA9" s="248"/>
      <c r="VYD9" s="249"/>
      <c r="VYE9" s="249"/>
      <c r="VYF9" s="249"/>
      <c r="VYG9" s="249"/>
      <c r="VYH9" s="249"/>
      <c r="VYI9" s="249"/>
      <c r="VYJ9" s="249"/>
      <c r="VYK9" s="249"/>
      <c r="VYL9" s="249"/>
      <c r="VYM9" s="249"/>
      <c r="VYN9" s="249"/>
      <c r="VYO9" s="249"/>
      <c r="VYR9" s="248"/>
      <c r="VYT9" s="248"/>
      <c r="VYW9" s="249"/>
      <c r="VYX9" s="249"/>
      <c r="VYY9" s="249"/>
      <c r="VYZ9" s="249"/>
      <c r="VZA9" s="249"/>
      <c r="VZB9" s="249"/>
      <c r="VZC9" s="249"/>
      <c r="VZD9" s="249"/>
      <c r="VZE9" s="249"/>
      <c r="VZF9" s="249"/>
      <c r="VZG9" s="249"/>
      <c r="VZH9" s="249"/>
      <c r="VZK9" s="248"/>
      <c r="VZM9" s="248"/>
      <c r="VZP9" s="249"/>
      <c r="VZQ9" s="249"/>
      <c r="VZR9" s="249"/>
      <c r="VZS9" s="249"/>
      <c r="VZT9" s="249"/>
      <c r="VZU9" s="249"/>
      <c r="VZV9" s="249"/>
      <c r="VZW9" s="249"/>
      <c r="VZX9" s="249"/>
      <c r="VZY9" s="249"/>
      <c r="VZZ9" s="249"/>
      <c r="WAA9" s="249"/>
      <c r="WAD9" s="248"/>
      <c r="WAF9" s="248"/>
      <c r="WAI9" s="249"/>
      <c r="WAJ9" s="249"/>
      <c r="WAK9" s="249"/>
      <c r="WAL9" s="249"/>
      <c r="WAM9" s="249"/>
      <c r="WAN9" s="249"/>
      <c r="WAO9" s="249"/>
      <c r="WAP9" s="249"/>
      <c r="WAQ9" s="249"/>
      <c r="WAR9" s="249"/>
      <c r="WAS9" s="249"/>
      <c r="WAT9" s="249"/>
      <c r="WAW9" s="248"/>
      <c r="WAY9" s="248"/>
      <c r="WBB9" s="249"/>
      <c r="WBC9" s="249"/>
      <c r="WBD9" s="249"/>
      <c r="WBE9" s="249"/>
      <c r="WBF9" s="249"/>
      <c r="WBG9" s="249"/>
      <c r="WBH9" s="249"/>
      <c r="WBI9" s="249"/>
      <c r="WBJ9" s="249"/>
      <c r="WBK9" s="249"/>
      <c r="WBL9" s="249"/>
      <c r="WBM9" s="249"/>
      <c r="WBP9" s="248"/>
      <c r="WBR9" s="248"/>
      <c r="WBU9" s="249"/>
      <c r="WBV9" s="249"/>
      <c r="WBW9" s="249"/>
      <c r="WBX9" s="249"/>
      <c r="WBY9" s="249"/>
      <c r="WBZ9" s="249"/>
      <c r="WCA9" s="249"/>
      <c r="WCB9" s="249"/>
      <c r="WCC9" s="249"/>
      <c r="WCD9" s="249"/>
      <c r="WCE9" s="249"/>
      <c r="WCF9" s="249"/>
      <c r="WCI9" s="248"/>
      <c r="WCK9" s="248"/>
      <c r="WCN9" s="249"/>
      <c r="WCO9" s="249"/>
      <c r="WCP9" s="249"/>
      <c r="WCQ9" s="249"/>
      <c r="WCR9" s="249"/>
      <c r="WCS9" s="249"/>
      <c r="WCT9" s="249"/>
      <c r="WCU9" s="249"/>
      <c r="WCV9" s="249"/>
      <c r="WCW9" s="249"/>
      <c r="WCX9" s="249"/>
      <c r="WCY9" s="249"/>
      <c r="WDB9" s="248"/>
      <c r="WDD9" s="248"/>
      <c r="WDG9" s="249"/>
      <c r="WDH9" s="249"/>
      <c r="WDI9" s="249"/>
      <c r="WDJ9" s="249"/>
      <c r="WDK9" s="249"/>
      <c r="WDL9" s="249"/>
      <c r="WDM9" s="249"/>
      <c r="WDN9" s="249"/>
      <c r="WDO9" s="249"/>
      <c r="WDP9" s="249"/>
      <c r="WDQ9" s="249"/>
      <c r="WDR9" s="249"/>
      <c r="WDU9" s="248"/>
      <c r="WDW9" s="248"/>
      <c r="WDZ9" s="249"/>
      <c r="WEA9" s="249"/>
      <c r="WEB9" s="249"/>
      <c r="WEC9" s="249"/>
      <c r="WED9" s="249"/>
      <c r="WEE9" s="249"/>
      <c r="WEF9" s="249"/>
      <c r="WEG9" s="249"/>
      <c r="WEH9" s="249"/>
      <c r="WEI9" s="249"/>
      <c r="WEJ9" s="249"/>
      <c r="WEK9" s="249"/>
      <c r="WEN9" s="248"/>
      <c r="WEP9" s="248"/>
      <c r="WES9" s="249"/>
      <c r="WET9" s="249"/>
      <c r="WEU9" s="249"/>
      <c r="WEV9" s="249"/>
      <c r="WEW9" s="249"/>
      <c r="WEX9" s="249"/>
      <c r="WEY9" s="249"/>
      <c r="WEZ9" s="249"/>
      <c r="WFA9" s="249"/>
      <c r="WFB9" s="249"/>
      <c r="WFC9" s="249"/>
      <c r="WFD9" s="249"/>
      <c r="WFG9" s="248"/>
      <c r="WFI9" s="248"/>
      <c r="WFL9" s="249"/>
      <c r="WFM9" s="249"/>
      <c r="WFN9" s="249"/>
      <c r="WFO9" s="249"/>
      <c r="WFP9" s="249"/>
      <c r="WFQ9" s="249"/>
      <c r="WFR9" s="249"/>
      <c r="WFS9" s="249"/>
      <c r="WFT9" s="249"/>
      <c r="WFU9" s="249"/>
      <c r="WFV9" s="249"/>
      <c r="WFW9" s="249"/>
      <c r="WFZ9" s="248"/>
      <c r="WGB9" s="248"/>
      <c r="WGE9" s="249"/>
      <c r="WGF9" s="249"/>
      <c r="WGG9" s="249"/>
      <c r="WGH9" s="249"/>
      <c r="WGI9" s="249"/>
      <c r="WGJ9" s="249"/>
      <c r="WGK9" s="249"/>
      <c r="WGL9" s="249"/>
      <c r="WGM9" s="249"/>
      <c r="WGN9" s="249"/>
      <c r="WGO9" s="249"/>
      <c r="WGP9" s="249"/>
      <c r="WGS9" s="248"/>
      <c r="WGU9" s="248"/>
      <c r="WGX9" s="249"/>
      <c r="WGY9" s="249"/>
      <c r="WGZ9" s="249"/>
      <c r="WHA9" s="249"/>
      <c r="WHB9" s="249"/>
      <c r="WHC9" s="249"/>
      <c r="WHD9" s="249"/>
      <c r="WHE9" s="249"/>
      <c r="WHF9" s="249"/>
      <c r="WHG9" s="249"/>
      <c r="WHH9" s="249"/>
      <c r="WHI9" s="249"/>
      <c r="WHL9" s="248"/>
      <c r="WHN9" s="248"/>
      <c r="WHQ9" s="249"/>
      <c r="WHR9" s="249"/>
      <c r="WHS9" s="249"/>
      <c r="WHT9" s="249"/>
      <c r="WHU9" s="249"/>
      <c r="WHV9" s="249"/>
      <c r="WHW9" s="249"/>
      <c r="WHX9" s="249"/>
      <c r="WHY9" s="249"/>
      <c r="WHZ9" s="249"/>
      <c r="WIA9" s="249"/>
      <c r="WIB9" s="249"/>
      <c r="WIE9" s="248"/>
      <c r="WIG9" s="248"/>
      <c r="WIJ9" s="249"/>
      <c r="WIK9" s="249"/>
      <c r="WIL9" s="249"/>
      <c r="WIM9" s="249"/>
      <c r="WIN9" s="249"/>
      <c r="WIO9" s="249"/>
      <c r="WIP9" s="249"/>
      <c r="WIQ9" s="249"/>
      <c r="WIR9" s="249"/>
      <c r="WIS9" s="249"/>
      <c r="WIT9" s="249"/>
      <c r="WIU9" s="249"/>
      <c r="WIX9" s="248"/>
      <c r="WIZ9" s="248"/>
      <c r="WJC9" s="249"/>
      <c r="WJD9" s="249"/>
      <c r="WJE9" s="249"/>
      <c r="WJF9" s="249"/>
      <c r="WJG9" s="249"/>
      <c r="WJH9" s="249"/>
      <c r="WJI9" s="249"/>
      <c r="WJJ9" s="249"/>
      <c r="WJK9" s="249"/>
      <c r="WJL9" s="249"/>
      <c r="WJM9" s="249"/>
      <c r="WJN9" s="249"/>
      <c r="WJQ9" s="248"/>
      <c r="WJS9" s="248"/>
      <c r="WJV9" s="249"/>
      <c r="WJW9" s="249"/>
      <c r="WJX9" s="249"/>
      <c r="WJY9" s="249"/>
      <c r="WJZ9" s="249"/>
      <c r="WKA9" s="249"/>
      <c r="WKB9" s="249"/>
      <c r="WKC9" s="249"/>
      <c r="WKD9" s="249"/>
      <c r="WKE9" s="249"/>
      <c r="WKF9" s="249"/>
      <c r="WKG9" s="249"/>
      <c r="WKJ9" s="248"/>
      <c r="WKL9" s="248"/>
      <c r="WKO9" s="249"/>
      <c r="WKP9" s="249"/>
      <c r="WKQ9" s="249"/>
      <c r="WKR9" s="249"/>
      <c r="WKS9" s="249"/>
      <c r="WKT9" s="249"/>
      <c r="WKU9" s="249"/>
      <c r="WKV9" s="249"/>
      <c r="WKW9" s="249"/>
      <c r="WKX9" s="249"/>
      <c r="WKY9" s="249"/>
      <c r="WKZ9" s="249"/>
      <c r="WLC9" s="248"/>
      <c r="WLE9" s="248"/>
      <c r="WLH9" s="249"/>
      <c r="WLI9" s="249"/>
      <c r="WLJ9" s="249"/>
      <c r="WLK9" s="249"/>
      <c r="WLL9" s="249"/>
      <c r="WLM9" s="249"/>
      <c r="WLN9" s="249"/>
      <c r="WLO9" s="249"/>
      <c r="WLP9" s="249"/>
      <c r="WLQ9" s="249"/>
      <c r="WLR9" s="249"/>
      <c r="WLS9" s="249"/>
      <c r="WLV9" s="248"/>
      <c r="WLX9" s="248"/>
      <c r="WMA9" s="249"/>
      <c r="WMB9" s="249"/>
      <c r="WMC9" s="249"/>
      <c r="WMD9" s="249"/>
      <c r="WME9" s="249"/>
      <c r="WMF9" s="249"/>
      <c r="WMG9" s="249"/>
      <c r="WMH9" s="249"/>
      <c r="WMI9" s="249"/>
      <c r="WMJ9" s="249"/>
      <c r="WMK9" s="249"/>
      <c r="WML9" s="249"/>
      <c r="WMO9" s="248"/>
      <c r="WMQ9" s="248"/>
      <c r="WMT9" s="249"/>
      <c r="WMU9" s="249"/>
      <c r="WMV9" s="249"/>
      <c r="WMW9" s="249"/>
      <c r="WMX9" s="249"/>
      <c r="WMY9" s="249"/>
      <c r="WMZ9" s="249"/>
      <c r="WNA9" s="249"/>
      <c r="WNB9" s="249"/>
      <c r="WNC9" s="249"/>
      <c r="WND9" s="249"/>
      <c r="WNE9" s="249"/>
      <c r="WNH9" s="248"/>
      <c r="WNJ9" s="248"/>
      <c r="WNM9" s="249"/>
      <c r="WNN9" s="249"/>
      <c r="WNO9" s="249"/>
      <c r="WNP9" s="249"/>
      <c r="WNQ9" s="249"/>
      <c r="WNR9" s="249"/>
      <c r="WNS9" s="249"/>
      <c r="WNT9" s="249"/>
      <c r="WNU9" s="249"/>
      <c r="WNV9" s="249"/>
      <c r="WNW9" s="249"/>
      <c r="WNX9" s="249"/>
      <c r="WOA9" s="248"/>
      <c r="WOC9" s="248"/>
      <c r="WOF9" s="249"/>
      <c r="WOG9" s="249"/>
      <c r="WOH9" s="249"/>
      <c r="WOI9" s="249"/>
      <c r="WOJ9" s="249"/>
      <c r="WOK9" s="249"/>
      <c r="WOL9" s="249"/>
      <c r="WOM9" s="249"/>
      <c r="WON9" s="249"/>
      <c r="WOO9" s="249"/>
      <c r="WOP9" s="249"/>
      <c r="WOQ9" s="249"/>
      <c r="WOT9" s="248"/>
      <c r="WOV9" s="248"/>
      <c r="WOY9" s="249"/>
      <c r="WOZ9" s="249"/>
      <c r="WPA9" s="249"/>
      <c r="WPB9" s="249"/>
      <c r="WPC9" s="249"/>
      <c r="WPD9" s="249"/>
      <c r="WPE9" s="249"/>
      <c r="WPF9" s="249"/>
      <c r="WPG9" s="249"/>
      <c r="WPH9" s="249"/>
      <c r="WPI9" s="249"/>
      <c r="WPJ9" s="249"/>
      <c r="WPM9" s="248"/>
      <c r="WPO9" s="248"/>
      <c r="WPR9" s="249"/>
      <c r="WPS9" s="249"/>
      <c r="WPT9" s="249"/>
      <c r="WPU9" s="249"/>
      <c r="WPV9" s="249"/>
      <c r="WPW9" s="249"/>
      <c r="WPX9" s="249"/>
      <c r="WPY9" s="249"/>
      <c r="WPZ9" s="249"/>
      <c r="WQA9" s="249"/>
      <c r="WQB9" s="249"/>
      <c r="WQC9" s="249"/>
      <c r="WQF9" s="248"/>
      <c r="WQH9" s="248"/>
      <c r="WQK9" s="249"/>
      <c r="WQL9" s="249"/>
      <c r="WQM9" s="249"/>
      <c r="WQN9" s="249"/>
      <c r="WQO9" s="249"/>
      <c r="WQP9" s="249"/>
      <c r="WQQ9" s="249"/>
      <c r="WQR9" s="249"/>
      <c r="WQS9" s="249"/>
      <c r="WQT9" s="249"/>
      <c r="WQU9" s="249"/>
      <c r="WQV9" s="249"/>
      <c r="WQY9" s="248"/>
      <c r="WRA9" s="248"/>
      <c r="WRD9" s="249"/>
      <c r="WRE9" s="249"/>
      <c r="WRF9" s="249"/>
      <c r="WRG9" s="249"/>
      <c r="WRH9" s="249"/>
      <c r="WRI9" s="249"/>
      <c r="WRJ9" s="249"/>
      <c r="WRK9" s="249"/>
      <c r="WRL9" s="249"/>
      <c r="WRM9" s="249"/>
      <c r="WRN9" s="249"/>
      <c r="WRO9" s="249"/>
      <c r="WRR9" s="248"/>
      <c r="WRT9" s="248"/>
      <c r="WRW9" s="249"/>
      <c r="WRX9" s="249"/>
      <c r="WRY9" s="249"/>
      <c r="WRZ9" s="249"/>
      <c r="WSA9" s="249"/>
      <c r="WSB9" s="249"/>
      <c r="WSC9" s="249"/>
      <c r="WSD9" s="249"/>
      <c r="WSE9" s="249"/>
      <c r="WSF9" s="249"/>
      <c r="WSG9" s="249"/>
      <c r="WSH9" s="249"/>
      <c r="WSK9" s="248"/>
      <c r="WSM9" s="248"/>
      <c r="WSP9" s="249"/>
      <c r="WSQ9" s="249"/>
      <c r="WSR9" s="249"/>
      <c r="WSS9" s="249"/>
      <c r="WST9" s="249"/>
      <c r="WSU9" s="249"/>
      <c r="WSV9" s="249"/>
      <c r="WSW9" s="249"/>
      <c r="WSX9" s="249"/>
      <c r="WSY9" s="249"/>
      <c r="WSZ9" s="249"/>
      <c r="WTA9" s="249"/>
      <c r="WTD9" s="248"/>
      <c r="WTF9" s="248"/>
      <c r="WTI9" s="249"/>
      <c r="WTJ9" s="249"/>
      <c r="WTK9" s="249"/>
      <c r="WTL9" s="249"/>
      <c r="WTM9" s="249"/>
      <c r="WTN9" s="249"/>
      <c r="WTO9" s="249"/>
      <c r="WTP9" s="249"/>
      <c r="WTQ9" s="249"/>
      <c r="WTR9" s="249"/>
      <c r="WTS9" s="249"/>
      <c r="WTT9" s="249"/>
      <c r="WTW9" s="248"/>
      <c r="WTY9" s="248"/>
      <c r="WUB9" s="249"/>
      <c r="WUC9" s="249"/>
      <c r="WUD9" s="249"/>
      <c r="WUE9" s="249"/>
      <c r="WUF9" s="249"/>
      <c r="WUG9" s="249"/>
      <c r="WUH9" s="249"/>
      <c r="WUI9" s="249"/>
      <c r="WUJ9" s="249"/>
      <c r="WUK9" s="249"/>
      <c r="WUL9" s="249"/>
      <c r="WUM9" s="249"/>
      <c r="WUP9" s="248"/>
      <c r="WUR9" s="248"/>
      <c r="WUU9" s="249"/>
      <c r="WUV9" s="249"/>
      <c r="WUW9" s="249"/>
      <c r="WUX9" s="249"/>
      <c r="WUY9" s="249"/>
      <c r="WUZ9" s="249"/>
      <c r="WVA9" s="249"/>
      <c r="WVB9" s="249"/>
      <c r="WVC9" s="249"/>
      <c r="WVD9" s="249"/>
      <c r="WVE9" s="249"/>
      <c r="WVF9" s="249"/>
      <c r="WVI9" s="248"/>
      <c r="WVK9" s="248"/>
      <c r="WVN9" s="249"/>
      <c r="WVO9" s="249"/>
      <c r="WVP9" s="249"/>
      <c r="WVQ9" s="249"/>
      <c r="WVR9" s="249"/>
      <c r="WVS9" s="249"/>
      <c r="WVT9" s="249"/>
      <c r="WVU9" s="249"/>
      <c r="WVV9" s="249"/>
      <c r="WVW9" s="249"/>
      <c r="WVX9" s="249"/>
      <c r="WVY9" s="249"/>
      <c r="WWB9" s="248"/>
      <c r="WWD9" s="248"/>
      <c r="WWG9" s="249"/>
      <c r="WWH9" s="249"/>
      <c r="WWI9" s="249"/>
      <c r="WWJ9" s="249"/>
      <c r="WWK9" s="249"/>
      <c r="WWL9" s="249"/>
      <c r="WWM9" s="249"/>
      <c r="WWN9" s="249"/>
      <c r="WWO9" s="249"/>
      <c r="WWP9" s="249"/>
      <c r="WWQ9" s="249"/>
      <c r="WWR9" s="249"/>
      <c r="WWU9" s="248"/>
      <c r="WWW9" s="248"/>
      <c r="WWZ9" s="249"/>
      <c r="WXA9" s="249"/>
      <c r="WXB9" s="249"/>
      <c r="WXC9" s="249"/>
      <c r="WXD9" s="249"/>
      <c r="WXE9" s="249"/>
      <c r="WXF9" s="249"/>
      <c r="WXG9" s="249"/>
      <c r="WXH9" s="249"/>
      <c r="WXI9" s="249"/>
      <c r="WXJ9" s="249"/>
      <c r="WXK9" s="249"/>
      <c r="WXN9" s="248"/>
      <c r="WXP9" s="248"/>
      <c r="WXS9" s="249"/>
      <c r="WXT9" s="249"/>
      <c r="WXU9" s="249"/>
      <c r="WXV9" s="249"/>
      <c r="WXW9" s="249"/>
      <c r="WXX9" s="249"/>
      <c r="WXY9" s="249"/>
      <c r="WXZ9" s="249"/>
      <c r="WYA9" s="249"/>
      <c r="WYB9" s="249"/>
      <c r="WYC9" s="249"/>
      <c r="WYD9" s="249"/>
      <c r="WYG9" s="248"/>
      <c r="WYI9" s="248"/>
      <c r="WYL9" s="249"/>
      <c r="WYM9" s="249"/>
      <c r="WYN9" s="249"/>
      <c r="WYO9" s="249"/>
      <c r="WYP9" s="249"/>
      <c r="WYQ9" s="249"/>
      <c r="WYR9" s="249"/>
      <c r="WYS9" s="249"/>
      <c r="WYT9" s="249"/>
      <c r="WYU9" s="249"/>
      <c r="WYV9" s="249"/>
      <c r="WYW9" s="249"/>
      <c r="WYZ9" s="248"/>
      <c r="WZB9" s="248"/>
      <c r="WZE9" s="249"/>
      <c r="WZF9" s="249"/>
      <c r="WZG9" s="249"/>
      <c r="WZH9" s="249"/>
      <c r="WZI9" s="249"/>
      <c r="WZJ9" s="249"/>
      <c r="WZK9" s="249"/>
      <c r="WZL9" s="249"/>
      <c r="WZM9" s="249"/>
      <c r="WZN9" s="249"/>
      <c r="WZO9" s="249"/>
      <c r="WZP9" s="249"/>
      <c r="WZS9" s="248"/>
      <c r="WZU9" s="248"/>
      <c r="WZX9" s="249"/>
      <c r="WZY9" s="249"/>
      <c r="WZZ9" s="249"/>
      <c r="XAA9" s="249"/>
      <c r="XAB9" s="249"/>
      <c r="XAC9" s="249"/>
      <c r="XAD9" s="249"/>
      <c r="XAE9" s="249"/>
      <c r="XAF9" s="249"/>
      <c r="XAG9" s="249"/>
      <c r="XAH9" s="249"/>
      <c r="XAI9" s="249"/>
      <c r="XAL9" s="248"/>
      <c r="XAN9" s="248"/>
      <c r="XAQ9" s="249"/>
      <c r="XAR9" s="249"/>
      <c r="XAS9" s="249"/>
      <c r="XAT9" s="249"/>
      <c r="XAU9" s="249"/>
      <c r="XAV9" s="249"/>
      <c r="XAW9" s="249"/>
      <c r="XAX9" s="249"/>
      <c r="XAY9" s="249"/>
      <c r="XAZ9" s="249"/>
      <c r="XBA9" s="249"/>
      <c r="XBB9" s="249"/>
      <c r="XBE9" s="248"/>
      <c r="XBG9" s="248"/>
      <c r="XBJ9" s="249"/>
      <c r="XBK9" s="249"/>
      <c r="XBL9" s="249"/>
      <c r="XBM9" s="249"/>
      <c r="XBN9" s="249"/>
      <c r="XBO9" s="249"/>
      <c r="XBP9" s="249"/>
      <c r="XBQ9" s="249"/>
      <c r="XBR9" s="249"/>
      <c r="XBS9" s="249"/>
      <c r="XBT9" s="249"/>
      <c r="XBU9" s="249"/>
      <c r="XBX9" s="248"/>
      <c r="XBZ9" s="248"/>
      <c r="XCC9" s="249"/>
      <c r="XCD9" s="249"/>
      <c r="XCE9" s="249"/>
      <c r="XCF9" s="249"/>
      <c r="XCG9" s="249"/>
      <c r="XCH9" s="249"/>
      <c r="XCI9" s="249"/>
      <c r="XCJ9" s="249"/>
      <c r="XCK9" s="249"/>
      <c r="XCL9" s="249"/>
      <c r="XCM9" s="249"/>
      <c r="XCN9" s="249"/>
      <c r="XCQ9" s="248"/>
      <c r="XCS9" s="248"/>
      <c r="XCV9" s="249"/>
      <c r="XCW9" s="249"/>
      <c r="XCX9" s="249"/>
      <c r="XCY9" s="249"/>
      <c r="XCZ9" s="249"/>
      <c r="XDA9" s="249"/>
      <c r="XDB9" s="249"/>
      <c r="XDC9" s="249"/>
      <c r="XDD9" s="249"/>
      <c r="XDE9" s="249"/>
      <c r="XDF9" s="249"/>
      <c r="XDG9" s="249"/>
      <c r="XDJ9" s="248"/>
      <c r="XDL9" s="248"/>
      <c r="XDO9" s="249"/>
      <c r="XDP9" s="249"/>
      <c r="XDQ9" s="249"/>
      <c r="XDR9" s="249"/>
      <c r="XDS9" s="249"/>
      <c r="XDT9" s="249"/>
      <c r="XDU9" s="249"/>
      <c r="XDV9" s="249"/>
      <c r="XDW9" s="249"/>
      <c r="XDX9" s="249"/>
      <c r="XDY9" s="249"/>
      <c r="XDZ9" s="249"/>
      <c r="XEC9" s="248"/>
      <c r="XEE9" s="248"/>
      <c r="XEH9" s="249"/>
      <c r="XEI9" s="249"/>
      <c r="XEJ9" s="249"/>
      <c r="XEK9" s="249"/>
      <c r="XEL9" s="249"/>
      <c r="XEM9" s="249"/>
      <c r="XEN9" s="249"/>
      <c r="XEO9" s="249"/>
      <c r="XEP9" s="249"/>
      <c r="XEQ9" s="249"/>
      <c r="XER9" s="249"/>
      <c r="XES9" s="249"/>
      <c r="XEV9" s="248"/>
      <c r="XEX9" s="248"/>
      <c r="XFA9" s="249"/>
    </row>
    <row r="10" spans="1:1024 1026:2047 2050:9215 9218:10239 10241:11262 11265:12288 12291:16381" x14ac:dyDescent="0.2">
      <c r="B10" s="1" t="s">
        <v>136</v>
      </c>
      <c r="D10" s="2">
        <v>2030</v>
      </c>
      <c r="E10" s="213">
        <f>'control panel'!$N$12</f>
        <v>0</v>
      </c>
      <c r="F10" s="213">
        <f>'control panel'!$N$13</f>
        <v>0</v>
      </c>
      <c r="G10" s="213">
        <f>'control panel'!$N$14</f>
        <v>0</v>
      </c>
      <c r="H10" s="213">
        <f>'control panel'!$N$15</f>
        <v>0</v>
      </c>
      <c r="I10" s="213">
        <f>'control panel'!$N$16</f>
        <v>0</v>
      </c>
      <c r="J10" s="213">
        <f>'control panel'!$O$12</f>
        <v>0</v>
      </c>
      <c r="K10" s="213">
        <f>'control panel'!$O$13</f>
        <v>0</v>
      </c>
      <c r="L10" s="213">
        <f>'control panel'!$O$14</f>
        <v>0</v>
      </c>
      <c r="M10" s="213">
        <f>'control panel'!$O$15</f>
        <v>0</v>
      </c>
      <c r="N10" s="213">
        <f>'control panel'!$O$16</f>
        <v>0</v>
      </c>
      <c r="Q10" s="248"/>
      <c r="S10" s="248"/>
      <c r="V10" s="249"/>
      <c r="W10" s="249"/>
      <c r="X10" s="249"/>
      <c r="Y10" s="249"/>
      <c r="Z10" s="249"/>
      <c r="AA10" s="249"/>
      <c r="AB10" s="249"/>
      <c r="AC10" s="249"/>
      <c r="AD10" s="249"/>
      <c r="AE10" s="249"/>
      <c r="AF10" s="249"/>
      <c r="AG10" s="249"/>
      <c r="AJ10" s="248"/>
      <c r="AL10" s="248"/>
      <c r="AO10" s="249"/>
      <c r="AP10" s="249"/>
      <c r="AQ10" s="249"/>
      <c r="AR10" s="249"/>
      <c r="AS10" s="249"/>
      <c r="AT10" s="249"/>
      <c r="AU10" s="249"/>
      <c r="AV10" s="249"/>
      <c r="AW10" s="249"/>
      <c r="AX10" s="249"/>
      <c r="AY10" s="249"/>
      <c r="AZ10" s="249"/>
      <c r="BC10" s="248"/>
      <c r="BE10" s="248"/>
      <c r="BH10" s="249"/>
      <c r="BI10" s="249"/>
      <c r="BJ10" s="249"/>
      <c r="BK10" s="249"/>
      <c r="BL10" s="249"/>
      <c r="BM10" s="249"/>
      <c r="BN10" s="249"/>
      <c r="BO10" s="249"/>
      <c r="BP10" s="249"/>
      <c r="BQ10" s="249"/>
      <c r="BR10" s="249"/>
      <c r="BS10" s="249"/>
      <c r="BV10" s="248"/>
      <c r="BX10" s="248"/>
      <c r="CA10" s="249"/>
      <c r="CB10" s="249"/>
      <c r="CC10" s="249"/>
      <c r="CD10" s="249"/>
      <c r="CE10" s="249"/>
      <c r="CF10" s="249"/>
      <c r="CG10" s="249"/>
      <c r="CH10" s="249"/>
      <c r="CI10" s="249"/>
      <c r="CJ10" s="249"/>
      <c r="CK10" s="249"/>
      <c r="CL10" s="249"/>
      <c r="CO10" s="248"/>
      <c r="CQ10" s="248"/>
      <c r="CT10" s="249"/>
      <c r="CU10" s="249"/>
      <c r="CV10" s="249"/>
      <c r="CW10" s="249"/>
      <c r="CX10" s="249"/>
      <c r="CY10" s="249"/>
      <c r="CZ10" s="249"/>
      <c r="DA10" s="249"/>
      <c r="DB10" s="249"/>
      <c r="DC10" s="249"/>
      <c r="DD10" s="249"/>
      <c r="DE10" s="249"/>
      <c r="DH10" s="248"/>
      <c r="DJ10" s="248"/>
      <c r="DM10" s="249"/>
      <c r="DN10" s="249"/>
      <c r="DO10" s="249"/>
      <c r="DP10" s="249"/>
      <c r="DQ10" s="249"/>
      <c r="DR10" s="249"/>
      <c r="DS10" s="249"/>
      <c r="DT10" s="249"/>
      <c r="DU10" s="249"/>
      <c r="DV10" s="249"/>
      <c r="DW10" s="249"/>
      <c r="DX10" s="249"/>
      <c r="EA10" s="248"/>
      <c r="EC10" s="248"/>
      <c r="EF10" s="249"/>
      <c r="EG10" s="249"/>
      <c r="EH10" s="249"/>
      <c r="EI10" s="249"/>
      <c r="EJ10" s="249"/>
      <c r="EK10" s="249"/>
      <c r="EL10" s="249"/>
      <c r="EM10" s="249"/>
      <c r="EN10" s="249"/>
      <c r="EO10" s="249"/>
      <c r="EP10" s="249"/>
      <c r="EQ10" s="249"/>
      <c r="ET10" s="248"/>
      <c r="EV10" s="248"/>
      <c r="EY10" s="249"/>
      <c r="EZ10" s="249"/>
      <c r="FA10" s="249"/>
      <c r="FB10" s="249"/>
      <c r="FC10" s="249"/>
      <c r="FD10" s="249"/>
      <c r="FE10" s="249"/>
      <c r="FF10" s="249"/>
      <c r="FG10" s="249"/>
      <c r="FH10" s="249"/>
      <c r="FI10" s="249"/>
      <c r="FJ10" s="249"/>
      <c r="FM10" s="248"/>
      <c r="FO10" s="248"/>
      <c r="FR10" s="249"/>
      <c r="FS10" s="249"/>
      <c r="FT10" s="249"/>
      <c r="FU10" s="249"/>
      <c r="FV10" s="249"/>
      <c r="FW10" s="249"/>
      <c r="FX10" s="249"/>
      <c r="FY10" s="249"/>
      <c r="FZ10" s="249"/>
      <c r="GA10" s="249"/>
      <c r="GB10" s="249"/>
      <c r="GC10" s="249"/>
      <c r="GF10" s="248"/>
      <c r="GH10" s="248"/>
      <c r="GK10" s="249"/>
      <c r="GL10" s="249"/>
      <c r="GM10" s="249"/>
      <c r="GN10" s="249"/>
      <c r="GO10" s="249"/>
      <c r="GP10" s="249"/>
      <c r="GQ10" s="249"/>
      <c r="GR10" s="249"/>
      <c r="GS10" s="249"/>
      <c r="GT10" s="249"/>
      <c r="GU10" s="249"/>
      <c r="GV10" s="249"/>
      <c r="GY10" s="248"/>
      <c r="HA10" s="248"/>
      <c r="HD10" s="249"/>
      <c r="HE10" s="249"/>
      <c r="HF10" s="249"/>
      <c r="HG10" s="249"/>
      <c r="HH10" s="249"/>
      <c r="HI10" s="249"/>
      <c r="HJ10" s="249"/>
      <c r="HK10" s="249"/>
      <c r="HL10" s="249"/>
      <c r="HM10" s="249"/>
      <c r="HN10" s="249"/>
      <c r="HO10" s="249"/>
      <c r="HR10" s="248"/>
      <c r="HT10" s="248"/>
      <c r="HW10" s="249"/>
      <c r="HX10" s="249"/>
      <c r="HY10" s="249"/>
      <c r="HZ10" s="249"/>
      <c r="IA10" s="249"/>
      <c r="IB10" s="249"/>
      <c r="IC10" s="249"/>
      <c r="ID10" s="249"/>
      <c r="IE10" s="249"/>
      <c r="IF10" s="249"/>
      <c r="IG10" s="249"/>
      <c r="IH10" s="249"/>
      <c r="IK10" s="248"/>
      <c r="IM10" s="248"/>
      <c r="IP10" s="249"/>
      <c r="IQ10" s="249"/>
      <c r="IR10" s="249"/>
      <c r="IS10" s="249"/>
      <c r="IT10" s="249"/>
      <c r="IU10" s="249"/>
      <c r="IV10" s="249"/>
      <c r="IW10" s="249"/>
      <c r="IX10" s="249"/>
      <c r="IY10" s="249"/>
      <c r="IZ10" s="249"/>
      <c r="JA10" s="249"/>
      <c r="JD10" s="248"/>
      <c r="JF10" s="248"/>
      <c r="JI10" s="249"/>
      <c r="JJ10" s="249"/>
      <c r="JK10" s="249"/>
      <c r="JL10" s="249"/>
      <c r="JM10" s="249"/>
      <c r="JN10" s="249"/>
      <c r="JO10" s="249"/>
      <c r="JP10" s="249"/>
      <c r="JQ10" s="249"/>
      <c r="JR10" s="249"/>
      <c r="JS10" s="249"/>
      <c r="JT10" s="249"/>
      <c r="JW10" s="248"/>
      <c r="JY10" s="248"/>
      <c r="KB10" s="249"/>
      <c r="KC10" s="249"/>
      <c r="KD10" s="249"/>
      <c r="KE10" s="249"/>
      <c r="KF10" s="249"/>
      <c r="KG10" s="249"/>
      <c r="KH10" s="249"/>
      <c r="KI10" s="249"/>
      <c r="KJ10" s="249"/>
      <c r="KK10" s="249"/>
      <c r="KL10" s="249"/>
      <c r="KM10" s="249"/>
      <c r="KP10" s="248"/>
      <c r="KR10" s="248"/>
      <c r="KU10" s="249"/>
      <c r="KV10" s="249"/>
      <c r="KW10" s="249"/>
      <c r="KX10" s="249"/>
      <c r="KY10" s="249"/>
      <c r="KZ10" s="249"/>
      <c r="LA10" s="249"/>
      <c r="LB10" s="249"/>
      <c r="LC10" s="249"/>
      <c r="LD10" s="249"/>
      <c r="LE10" s="249"/>
      <c r="LF10" s="249"/>
      <c r="LI10" s="248"/>
      <c r="LK10" s="248"/>
      <c r="LN10" s="249"/>
      <c r="LO10" s="249"/>
      <c r="LP10" s="249"/>
      <c r="LQ10" s="249"/>
      <c r="LR10" s="249"/>
      <c r="LS10" s="249"/>
      <c r="LT10" s="249"/>
      <c r="LU10" s="249"/>
      <c r="LV10" s="249"/>
      <c r="LW10" s="249"/>
      <c r="LX10" s="249"/>
      <c r="LY10" s="249"/>
      <c r="MB10" s="248"/>
      <c r="MD10" s="248"/>
      <c r="MG10" s="249"/>
      <c r="MH10" s="249"/>
      <c r="MI10" s="249"/>
      <c r="MJ10" s="249"/>
      <c r="MK10" s="249"/>
      <c r="ML10" s="249"/>
      <c r="MM10" s="249"/>
      <c r="MN10" s="249"/>
      <c r="MO10" s="249"/>
      <c r="MP10" s="249"/>
      <c r="MQ10" s="249"/>
      <c r="MR10" s="249"/>
      <c r="MU10" s="248"/>
      <c r="MW10" s="248"/>
      <c r="MZ10" s="249"/>
      <c r="NA10" s="249"/>
      <c r="NB10" s="249"/>
      <c r="NC10" s="249"/>
      <c r="ND10" s="249"/>
      <c r="NE10" s="249"/>
      <c r="NF10" s="249"/>
      <c r="NG10" s="249"/>
      <c r="NH10" s="249"/>
      <c r="NI10" s="249"/>
      <c r="NJ10" s="249"/>
      <c r="NK10" s="249"/>
      <c r="NN10" s="248"/>
      <c r="NP10" s="248"/>
      <c r="NS10" s="249"/>
      <c r="NT10" s="249"/>
      <c r="NU10" s="249"/>
      <c r="NV10" s="249"/>
      <c r="NW10" s="249"/>
      <c r="NX10" s="249"/>
      <c r="NY10" s="249"/>
      <c r="NZ10" s="249"/>
      <c r="OA10" s="249"/>
      <c r="OB10" s="249"/>
      <c r="OC10" s="249"/>
      <c r="OD10" s="249"/>
      <c r="OG10" s="248"/>
      <c r="OI10" s="248"/>
      <c r="OL10" s="249"/>
      <c r="OM10" s="249"/>
      <c r="ON10" s="249"/>
      <c r="OO10" s="249"/>
      <c r="OP10" s="249"/>
      <c r="OQ10" s="249"/>
      <c r="OR10" s="249"/>
      <c r="OS10" s="249"/>
      <c r="OT10" s="249"/>
      <c r="OU10" s="249"/>
      <c r="OV10" s="249"/>
      <c r="OW10" s="249"/>
      <c r="OZ10" s="248"/>
      <c r="PB10" s="248"/>
      <c r="PE10" s="249"/>
      <c r="PF10" s="249"/>
      <c r="PG10" s="249"/>
      <c r="PH10" s="249"/>
      <c r="PI10" s="249"/>
      <c r="PJ10" s="249"/>
      <c r="PK10" s="249"/>
      <c r="PL10" s="249"/>
      <c r="PM10" s="249"/>
      <c r="PN10" s="249"/>
      <c r="PO10" s="249"/>
      <c r="PP10" s="249"/>
      <c r="PS10" s="248"/>
      <c r="PU10" s="248"/>
      <c r="PX10" s="249"/>
      <c r="PY10" s="249"/>
      <c r="PZ10" s="249"/>
      <c r="QA10" s="249"/>
      <c r="QB10" s="249"/>
      <c r="QC10" s="249"/>
      <c r="QD10" s="249"/>
      <c r="QE10" s="249"/>
      <c r="QF10" s="249"/>
      <c r="QG10" s="249"/>
      <c r="QH10" s="249"/>
      <c r="QI10" s="249"/>
      <c r="QL10" s="248"/>
      <c r="QN10" s="248"/>
      <c r="QQ10" s="249"/>
      <c r="QR10" s="249"/>
      <c r="QS10" s="249"/>
      <c r="QT10" s="249"/>
      <c r="QU10" s="249"/>
      <c r="QV10" s="249"/>
      <c r="QW10" s="249"/>
      <c r="QX10" s="249"/>
      <c r="QY10" s="249"/>
      <c r="QZ10" s="249"/>
      <c r="RA10" s="249"/>
      <c r="RB10" s="249"/>
      <c r="RE10" s="248"/>
      <c r="RG10" s="248"/>
      <c r="RJ10" s="249"/>
      <c r="RK10" s="249"/>
      <c r="RL10" s="249"/>
      <c r="RM10" s="249"/>
      <c r="RN10" s="249"/>
      <c r="RO10" s="249"/>
      <c r="RP10" s="249"/>
      <c r="RQ10" s="249"/>
      <c r="RR10" s="249"/>
      <c r="RS10" s="249"/>
      <c r="RT10" s="249"/>
      <c r="RU10" s="249"/>
      <c r="RX10" s="248"/>
      <c r="RZ10" s="248"/>
      <c r="SC10" s="249"/>
      <c r="SD10" s="249"/>
      <c r="SE10" s="249"/>
      <c r="SF10" s="249"/>
      <c r="SG10" s="249"/>
      <c r="SH10" s="249"/>
      <c r="SI10" s="249"/>
      <c r="SJ10" s="249"/>
      <c r="SK10" s="249"/>
      <c r="SL10" s="249"/>
      <c r="SM10" s="249"/>
      <c r="SN10" s="249"/>
      <c r="SQ10" s="248"/>
      <c r="SS10" s="248"/>
      <c r="SV10" s="249"/>
      <c r="SW10" s="249"/>
      <c r="SX10" s="249"/>
      <c r="SY10" s="249"/>
      <c r="SZ10" s="249"/>
      <c r="TA10" s="249"/>
      <c r="TB10" s="249"/>
      <c r="TC10" s="249"/>
      <c r="TD10" s="249"/>
      <c r="TE10" s="249"/>
      <c r="TF10" s="249"/>
      <c r="TG10" s="249"/>
      <c r="TJ10" s="248"/>
      <c r="TL10" s="248"/>
      <c r="TO10" s="249"/>
      <c r="TP10" s="249"/>
      <c r="TQ10" s="249"/>
      <c r="TR10" s="249"/>
      <c r="TS10" s="249"/>
      <c r="TT10" s="249"/>
      <c r="TU10" s="249"/>
      <c r="TV10" s="249"/>
      <c r="TW10" s="249"/>
      <c r="TX10" s="249"/>
      <c r="TY10" s="249"/>
      <c r="TZ10" s="249"/>
      <c r="UC10" s="248"/>
      <c r="UE10" s="248"/>
      <c r="UH10" s="249"/>
      <c r="UI10" s="249"/>
      <c r="UJ10" s="249"/>
      <c r="UK10" s="249"/>
      <c r="UL10" s="249"/>
      <c r="UM10" s="249"/>
      <c r="UN10" s="249"/>
      <c r="UO10" s="249"/>
      <c r="UP10" s="249"/>
      <c r="UQ10" s="249"/>
      <c r="UR10" s="249"/>
      <c r="US10" s="249"/>
      <c r="UV10" s="248"/>
      <c r="UX10" s="248"/>
      <c r="VA10" s="249"/>
      <c r="VB10" s="249"/>
      <c r="VC10" s="249"/>
      <c r="VD10" s="249"/>
      <c r="VE10" s="249"/>
      <c r="VF10" s="249"/>
      <c r="VG10" s="249"/>
      <c r="VH10" s="249"/>
      <c r="VI10" s="249"/>
      <c r="VJ10" s="249"/>
      <c r="VK10" s="249"/>
      <c r="VL10" s="249"/>
      <c r="VO10" s="248"/>
      <c r="VQ10" s="248"/>
      <c r="VT10" s="249"/>
      <c r="VU10" s="249"/>
      <c r="VV10" s="249"/>
      <c r="VW10" s="249"/>
      <c r="VX10" s="249"/>
      <c r="VY10" s="249"/>
      <c r="VZ10" s="249"/>
      <c r="WA10" s="249"/>
      <c r="WB10" s="249"/>
      <c r="WC10" s="249"/>
      <c r="WD10" s="249"/>
      <c r="WE10" s="249"/>
      <c r="WH10" s="248"/>
      <c r="WJ10" s="248"/>
      <c r="WM10" s="249"/>
      <c r="WN10" s="249"/>
      <c r="WO10" s="249"/>
      <c r="WP10" s="249"/>
      <c r="WQ10" s="249"/>
      <c r="WR10" s="249"/>
      <c r="WS10" s="249"/>
      <c r="WT10" s="249"/>
      <c r="WU10" s="249"/>
      <c r="WV10" s="249"/>
      <c r="WW10" s="249"/>
      <c r="WX10" s="249"/>
      <c r="XA10" s="248"/>
      <c r="XC10" s="248"/>
      <c r="XF10" s="249"/>
      <c r="XG10" s="249"/>
      <c r="XH10" s="249"/>
      <c r="XI10" s="249"/>
      <c r="XJ10" s="249"/>
      <c r="XK10" s="249"/>
      <c r="XL10" s="249"/>
      <c r="XM10" s="249"/>
      <c r="XN10" s="249"/>
      <c r="XO10" s="249"/>
      <c r="XP10" s="249"/>
      <c r="XQ10" s="249"/>
      <c r="XT10" s="248"/>
      <c r="XV10" s="248"/>
      <c r="XY10" s="249"/>
      <c r="XZ10" s="249"/>
      <c r="YA10" s="249"/>
      <c r="YB10" s="249"/>
      <c r="YC10" s="249"/>
      <c r="YD10" s="249"/>
      <c r="YE10" s="249"/>
      <c r="YF10" s="249"/>
      <c r="YG10" s="249"/>
      <c r="YH10" s="249"/>
      <c r="YI10" s="249"/>
      <c r="YJ10" s="249"/>
      <c r="YM10" s="248"/>
      <c r="YO10" s="248"/>
      <c r="YR10" s="249"/>
      <c r="YS10" s="249"/>
      <c r="YT10" s="249"/>
      <c r="YU10" s="249"/>
      <c r="YV10" s="249"/>
      <c r="YW10" s="249"/>
      <c r="YX10" s="249"/>
      <c r="YY10" s="249"/>
      <c r="YZ10" s="249"/>
      <c r="ZA10" s="249"/>
      <c r="ZB10" s="249"/>
      <c r="ZC10" s="249"/>
      <c r="ZF10" s="248"/>
      <c r="ZH10" s="248"/>
      <c r="ZK10" s="249"/>
      <c r="ZL10" s="249"/>
      <c r="ZM10" s="249"/>
      <c r="ZN10" s="249"/>
      <c r="ZO10" s="249"/>
      <c r="ZP10" s="249"/>
      <c r="ZQ10" s="249"/>
      <c r="ZR10" s="249"/>
      <c r="ZS10" s="249"/>
      <c r="ZT10" s="249"/>
      <c r="ZU10" s="249"/>
      <c r="ZV10" s="249"/>
      <c r="ZY10" s="248"/>
      <c r="AAA10" s="248"/>
      <c r="AAD10" s="249"/>
      <c r="AAE10" s="249"/>
      <c r="AAF10" s="249"/>
      <c r="AAG10" s="249"/>
      <c r="AAH10" s="249"/>
      <c r="AAI10" s="249"/>
      <c r="AAJ10" s="249"/>
      <c r="AAK10" s="249"/>
      <c r="AAL10" s="249"/>
      <c r="AAM10" s="249"/>
      <c r="AAN10" s="249"/>
      <c r="AAO10" s="249"/>
      <c r="AAR10" s="248"/>
      <c r="AAT10" s="248"/>
      <c r="AAW10" s="249"/>
      <c r="AAX10" s="249"/>
      <c r="AAY10" s="249"/>
      <c r="AAZ10" s="249"/>
      <c r="ABA10" s="249"/>
      <c r="ABB10" s="249"/>
      <c r="ABC10" s="249"/>
      <c r="ABD10" s="249"/>
      <c r="ABE10" s="249"/>
      <c r="ABF10" s="249"/>
      <c r="ABG10" s="249"/>
      <c r="ABH10" s="249"/>
      <c r="ABK10" s="248"/>
      <c r="ABM10" s="248"/>
      <c r="ABP10" s="249"/>
      <c r="ABQ10" s="249"/>
      <c r="ABR10" s="249"/>
      <c r="ABS10" s="249"/>
      <c r="ABT10" s="249"/>
      <c r="ABU10" s="249"/>
      <c r="ABV10" s="249"/>
      <c r="ABW10" s="249"/>
      <c r="ABX10" s="249"/>
      <c r="ABY10" s="249"/>
      <c r="ABZ10" s="249"/>
      <c r="ACA10" s="249"/>
      <c r="ACD10" s="248"/>
      <c r="ACF10" s="248"/>
      <c r="ACI10" s="249"/>
      <c r="ACJ10" s="249"/>
      <c r="ACK10" s="249"/>
      <c r="ACL10" s="249"/>
      <c r="ACM10" s="249"/>
      <c r="ACN10" s="249"/>
      <c r="ACO10" s="249"/>
      <c r="ACP10" s="249"/>
      <c r="ACQ10" s="249"/>
      <c r="ACR10" s="249"/>
      <c r="ACS10" s="249"/>
      <c r="ACT10" s="249"/>
      <c r="ACW10" s="248"/>
      <c r="ACY10" s="248"/>
      <c r="ADB10" s="249"/>
      <c r="ADC10" s="249"/>
      <c r="ADD10" s="249"/>
      <c r="ADE10" s="249"/>
      <c r="ADF10" s="249"/>
      <c r="ADG10" s="249"/>
      <c r="ADH10" s="249"/>
      <c r="ADI10" s="249"/>
      <c r="ADJ10" s="249"/>
      <c r="ADK10" s="249"/>
      <c r="ADL10" s="249"/>
      <c r="ADM10" s="249"/>
      <c r="ADP10" s="248"/>
      <c r="ADR10" s="248"/>
      <c r="ADU10" s="249"/>
      <c r="ADV10" s="249"/>
      <c r="ADW10" s="249"/>
      <c r="ADX10" s="249"/>
      <c r="ADY10" s="249"/>
      <c r="ADZ10" s="249"/>
      <c r="AEA10" s="249"/>
      <c r="AEB10" s="249"/>
      <c r="AEC10" s="249"/>
      <c r="AED10" s="249"/>
      <c r="AEE10" s="249"/>
      <c r="AEF10" s="249"/>
      <c r="AEI10" s="248"/>
      <c r="AEK10" s="248"/>
      <c r="AEN10" s="249"/>
      <c r="AEO10" s="249"/>
      <c r="AEP10" s="249"/>
      <c r="AEQ10" s="249"/>
      <c r="AER10" s="249"/>
      <c r="AES10" s="249"/>
      <c r="AET10" s="249"/>
      <c r="AEU10" s="249"/>
      <c r="AEV10" s="249"/>
      <c r="AEW10" s="249"/>
      <c r="AEX10" s="249"/>
      <c r="AEY10" s="249"/>
      <c r="AFB10" s="248"/>
      <c r="AFD10" s="248"/>
      <c r="AFG10" s="249"/>
      <c r="AFH10" s="249"/>
      <c r="AFI10" s="249"/>
      <c r="AFJ10" s="249"/>
      <c r="AFK10" s="249"/>
      <c r="AFL10" s="249"/>
      <c r="AFM10" s="249"/>
      <c r="AFN10" s="249"/>
      <c r="AFO10" s="249"/>
      <c r="AFP10" s="249"/>
      <c r="AFQ10" s="249"/>
      <c r="AFR10" s="249"/>
      <c r="AFU10" s="248"/>
      <c r="AFW10" s="248"/>
      <c r="AFZ10" s="249"/>
      <c r="AGA10" s="249"/>
      <c r="AGB10" s="249"/>
      <c r="AGC10" s="249"/>
      <c r="AGD10" s="249"/>
      <c r="AGE10" s="249"/>
      <c r="AGF10" s="249"/>
      <c r="AGG10" s="249"/>
      <c r="AGH10" s="249"/>
      <c r="AGI10" s="249"/>
      <c r="AGJ10" s="249"/>
      <c r="AGK10" s="249"/>
      <c r="AGN10" s="248"/>
      <c r="AGP10" s="248"/>
      <c r="AGS10" s="249"/>
      <c r="AGT10" s="249"/>
      <c r="AGU10" s="249"/>
      <c r="AGV10" s="249"/>
      <c r="AGW10" s="249"/>
      <c r="AGX10" s="249"/>
      <c r="AGY10" s="249"/>
      <c r="AGZ10" s="249"/>
      <c r="AHA10" s="249"/>
      <c r="AHB10" s="249"/>
      <c r="AHC10" s="249"/>
      <c r="AHD10" s="249"/>
      <c r="AHG10" s="248"/>
      <c r="AHI10" s="248"/>
      <c r="AHL10" s="249"/>
      <c r="AHM10" s="249"/>
      <c r="AHN10" s="249"/>
      <c r="AHO10" s="249"/>
      <c r="AHP10" s="249"/>
      <c r="AHQ10" s="249"/>
      <c r="AHR10" s="249"/>
      <c r="AHS10" s="249"/>
      <c r="AHT10" s="249"/>
      <c r="AHU10" s="249"/>
      <c r="AHV10" s="249"/>
      <c r="AHW10" s="249"/>
      <c r="AHZ10" s="248"/>
      <c r="AIB10" s="248"/>
      <c r="AIE10" s="249"/>
      <c r="AIF10" s="249"/>
      <c r="AIG10" s="249"/>
      <c r="AIH10" s="249"/>
      <c r="AII10" s="249"/>
      <c r="AIJ10" s="249"/>
      <c r="AIK10" s="249"/>
      <c r="AIL10" s="249"/>
      <c r="AIM10" s="249"/>
      <c r="AIN10" s="249"/>
      <c r="AIO10" s="249"/>
      <c r="AIP10" s="249"/>
      <c r="AIS10" s="248"/>
      <c r="AIU10" s="248"/>
      <c r="AIX10" s="249"/>
      <c r="AIY10" s="249"/>
      <c r="AIZ10" s="249"/>
      <c r="AJA10" s="249"/>
      <c r="AJB10" s="249"/>
      <c r="AJC10" s="249"/>
      <c r="AJD10" s="249"/>
      <c r="AJE10" s="249"/>
      <c r="AJF10" s="249"/>
      <c r="AJG10" s="249"/>
      <c r="AJH10" s="249"/>
      <c r="AJI10" s="249"/>
      <c r="AJL10" s="248"/>
      <c r="AJN10" s="248"/>
      <c r="AJQ10" s="249"/>
      <c r="AJR10" s="249"/>
      <c r="AJS10" s="249"/>
      <c r="AJT10" s="249"/>
      <c r="AJU10" s="249"/>
      <c r="AJV10" s="249"/>
      <c r="AJW10" s="249"/>
      <c r="AJX10" s="249"/>
      <c r="AJY10" s="249"/>
      <c r="AJZ10" s="249"/>
      <c r="AKA10" s="249"/>
      <c r="AKB10" s="249"/>
      <c r="AKE10" s="248"/>
      <c r="AKG10" s="248"/>
      <c r="AKJ10" s="249"/>
      <c r="AKK10" s="249"/>
      <c r="AKL10" s="249"/>
      <c r="AKM10" s="249"/>
      <c r="AKN10" s="249"/>
      <c r="AKO10" s="249"/>
      <c r="AKP10" s="249"/>
      <c r="AKQ10" s="249"/>
      <c r="AKR10" s="249"/>
      <c r="AKS10" s="249"/>
      <c r="AKT10" s="249"/>
      <c r="AKU10" s="249"/>
      <c r="AKX10" s="248"/>
      <c r="AKZ10" s="248"/>
      <c r="ALC10" s="249"/>
      <c r="ALD10" s="249"/>
      <c r="ALE10" s="249"/>
      <c r="ALF10" s="249"/>
      <c r="ALG10" s="249"/>
      <c r="ALH10" s="249"/>
      <c r="ALI10" s="249"/>
      <c r="ALJ10" s="249"/>
      <c r="ALK10" s="249"/>
      <c r="ALL10" s="249"/>
      <c r="ALM10" s="249"/>
      <c r="ALN10" s="249"/>
      <c r="ALQ10" s="248"/>
      <c r="ALS10" s="248"/>
      <c r="ALV10" s="249"/>
      <c r="ALW10" s="249"/>
      <c r="ALX10" s="249"/>
      <c r="ALY10" s="249"/>
      <c r="ALZ10" s="249"/>
      <c r="AMA10" s="249"/>
      <c r="AMB10" s="249"/>
      <c r="AMC10" s="249"/>
      <c r="AMD10" s="249"/>
      <c r="AME10" s="249"/>
      <c r="AMF10" s="249"/>
      <c r="AMG10" s="249"/>
      <c r="AMJ10" s="248"/>
      <c r="AML10" s="248"/>
      <c r="AMO10" s="249"/>
      <c r="AMP10" s="249"/>
      <c r="AMQ10" s="249"/>
      <c r="AMR10" s="249"/>
      <c r="AMS10" s="249"/>
      <c r="AMT10" s="249"/>
      <c r="AMU10" s="249"/>
      <c r="AMV10" s="249"/>
      <c r="AMW10" s="249"/>
      <c r="AMX10" s="249"/>
      <c r="AMY10" s="249"/>
      <c r="AMZ10" s="249"/>
      <c r="ANC10" s="248"/>
      <c r="ANE10" s="248"/>
      <c r="ANH10" s="249"/>
      <c r="ANI10" s="249"/>
      <c r="ANJ10" s="249"/>
      <c r="ANK10" s="249"/>
      <c r="ANL10" s="249"/>
      <c r="ANM10" s="249"/>
      <c r="ANN10" s="249"/>
      <c r="ANO10" s="249"/>
      <c r="ANP10" s="249"/>
      <c r="ANQ10" s="249"/>
      <c r="ANR10" s="249"/>
      <c r="ANS10" s="249"/>
      <c r="ANV10" s="248"/>
      <c r="ANX10" s="248"/>
      <c r="AOA10" s="249"/>
      <c r="AOB10" s="249"/>
      <c r="AOC10" s="249"/>
      <c r="AOD10" s="249"/>
      <c r="AOE10" s="249"/>
      <c r="AOF10" s="249"/>
      <c r="AOG10" s="249"/>
      <c r="AOH10" s="249"/>
      <c r="AOI10" s="249"/>
      <c r="AOJ10" s="249"/>
      <c r="AOK10" s="249"/>
      <c r="AOL10" s="249"/>
      <c r="AOO10" s="248"/>
      <c r="AOQ10" s="248"/>
      <c r="AOT10" s="249"/>
      <c r="AOU10" s="249"/>
      <c r="AOV10" s="249"/>
      <c r="AOW10" s="249"/>
      <c r="AOX10" s="249"/>
      <c r="AOY10" s="249"/>
      <c r="AOZ10" s="249"/>
      <c r="APA10" s="249"/>
      <c r="APB10" s="249"/>
      <c r="APC10" s="249"/>
      <c r="APD10" s="249"/>
      <c r="APE10" s="249"/>
      <c r="APH10" s="248"/>
      <c r="APJ10" s="248"/>
      <c r="APM10" s="249"/>
      <c r="APN10" s="249"/>
      <c r="APO10" s="249"/>
      <c r="APP10" s="249"/>
      <c r="APQ10" s="249"/>
      <c r="APR10" s="249"/>
      <c r="APS10" s="249"/>
      <c r="APT10" s="249"/>
      <c r="APU10" s="249"/>
      <c r="APV10" s="249"/>
      <c r="APW10" s="249"/>
      <c r="APX10" s="249"/>
      <c r="AQA10" s="248"/>
      <c r="AQC10" s="248"/>
      <c r="AQF10" s="249"/>
      <c r="AQG10" s="249"/>
      <c r="AQH10" s="249"/>
      <c r="AQI10" s="249"/>
      <c r="AQJ10" s="249"/>
      <c r="AQK10" s="249"/>
      <c r="AQL10" s="249"/>
      <c r="AQM10" s="249"/>
      <c r="AQN10" s="249"/>
      <c r="AQO10" s="249"/>
      <c r="AQP10" s="249"/>
      <c r="AQQ10" s="249"/>
      <c r="AQT10" s="248"/>
      <c r="AQV10" s="248"/>
      <c r="AQY10" s="249"/>
      <c r="AQZ10" s="249"/>
      <c r="ARA10" s="249"/>
      <c r="ARB10" s="249"/>
      <c r="ARC10" s="249"/>
      <c r="ARD10" s="249"/>
      <c r="ARE10" s="249"/>
      <c r="ARF10" s="249"/>
      <c r="ARG10" s="249"/>
      <c r="ARH10" s="249"/>
      <c r="ARI10" s="249"/>
      <c r="ARJ10" s="249"/>
      <c r="ARM10" s="248"/>
      <c r="ARO10" s="248"/>
      <c r="ARR10" s="249"/>
      <c r="ARS10" s="249"/>
      <c r="ART10" s="249"/>
      <c r="ARU10" s="249"/>
      <c r="ARV10" s="249"/>
      <c r="ARW10" s="249"/>
      <c r="ARX10" s="249"/>
      <c r="ARY10" s="249"/>
      <c r="ARZ10" s="249"/>
      <c r="ASA10" s="249"/>
      <c r="ASB10" s="249"/>
      <c r="ASC10" s="249"/>
      <c r="ASF10" s="248"/>
      <c r="ASH10" s="248"/>
      <c r="ASK10" s="249"/>
      <c r="ASL10" s="249"/>
      <c r="ASM10" s="249"/>
      <c r="ASN10" s="249"/>
      <c r="ASO10" s="249"/>
      <c r="ASP10" s="249"/>
      <c r="ASQ10" s="249"/>
      <c r="ASR10" s="249"/>
      <c r="ASS10" s="249"/>
      <c r="AST10" s="249"/>
      <c r="ASU10" s="249"/>
      <c r="ASV10" s="249"/>
      <c r="ASY10" s="248"/>
      <c r="ATA10" s="248"/>
      <c r="ATD10" s="249"/>
      <c r="ATE10" s="249"/>
      <c r="ATF10" s="249"/>
      <c r="ATG10" s="249"/>
      <c r="ATH10" s="249"/>
      <c r="ATI10" s="249"/>
      <c r="ATJ10" s="249"/>
      <c r="ATK10" s="249"/>
      <c r="ATL10" s="249"/>
      <c r="ATM10" s="249"/>
      <c r="ATN10" s="249"/>
      <c r="ATO10" s="249"/>
      <c r="ATR10" s="248"/>
      <c r="ATT10" s="248"/>
      <c r="ATW10" s="249"/>
      <c r="ATX10" s="249"/>
      <c r="ATY10" s="249"/>
      <c r="ATZ10" s="249"/>
      <c r="AUA10" s="249"/>
      <c r="AUB10" s="249"/>
      <c r="AUC10" s="249"/>
      <c r="AUD10" s="249"/>
      <c r="AUE10" s="249"/>
      <c r="AUF10" s="249"/>
      <c r="AUG10" s="249"/>
      <c r="AUH10" s="249"/>
      <c r="AUK10" s="248"/>
      <c r="AUM10" s="248"/>
      <c r="AUP10" s="249"/>
      <c r="AUQ10" s="249"/>
      <c r="AUR10" s="249"/>
      <c r="AUS10" s="249"/>
      <c r="AUT10" s="249"/>
      <c r="AUU10" s="249"/>
      <c r="AUV10" s="249"/>
      <c r="AUW10" s="249"/>
      <c r="AUX10" s="249"/>
      <c r="AUY10" s="249"/>
      <c r="AUZ10" s="249"/>
      <c r="AVA10" s="249"/>
      <c r="AVD10" s="248"/>
      <c r="AVF10" s="248"/>
      <c r="AVI10" s="249"/>
      <c r="AVJ10" s="249"/>
      <c r="AVK10" s="249"/>
      <c r="AVL10" s="249"/>
      <c r="AVM10" s="249"/>
      <c r="AVN10" s="249"/>
      <c r="AVO10" s="249"/>
      <c r="AVP10" s="249"/>
      <c r="AVQ10" s="249"/>
      <c r="AVR10" s="249"/>
      <c r="AVS10" s="249"/>
      <c r="AVT10" s="249"/>
      <c r="AVW10" s="248"/>
      <c r="AVY10" s="248"/>
      <c r="AWB10" s="249"/>
      <c r="AWC10" s="249"/>
      <c r="AWD10" s="249"/>
      <c r="AWE10" s="249"/>
      <c r="AWF10" s="249"/>
      <c r="AWG10" s="249"/>
      <c r="AWH10" s="249"/>
      <c r="AWI10" s="249"/>
      <c r="AWJ10" s="249"/>
      <c r="AWK10" s="249"/>
      <c r="AWL10" s="249"/>
      <c r="AWM10" s="249"/>
      <c r="AWP10" s="248"/>
      <c r="AWR10" s="248"/>
      <c r="AWU10" s="249"/>
      <c r="AWV10" s="249"/>
      <c r="AWW10" s="249"/>
      <c r="AWX10" s="249"/>
      <c r="AWY10" s="249"/>
      <c r="AWZ10" s="249"/>
      <c r="AXA10" s="249"/>
      <c r="AXB10" s="249"/>
      <c r="AXC10" s="249"/>
      <c r="AXD10" s="249"/>
      <c r="AXE10" s="249"/>
      <c r="AXF10" s="249"/>
      <c r="AXI10" s="248"/>
      <c r="AXK10" s="248"/>
      <c r="AXN10" s="249"/>
      <c r="AXO10" s="249"/>
      <c r="AXP10" s="249"/>
      <c r="AXQ10" s="249"/>
      <c r="AXR10" s="249"/>
      <c r="AXS10" s="249"/>
      <c r="AXT10" s="249"/>
      <c r="AXU10" s="249"/>
      <c r="AXV10" s="249"/>
      <c r="AXW10" s="249"/>
      <c r="AXX10" s="249"/>
      <c r="AXY10" s="249"/>
      <c r="AYB10" s="248"/>
      <c r="AYD10" s="248"/>
      <c r="AYG10" s="249"/>
      <c r="AYH10" s="249"/>
      <c r="AYI10" s="249"/>
      <c r="AYJ10" s="249"/>
      <c r="AYK10" s="249"/>
      <c r="AYL10" s="249"/>
      <c r="AYM10" s="249"/>
      <c r="AYN10" s="249"/>
      <c r="AYO10" s="249"/>
      <c r="AYP10" s="249"/>
      <c r="AYQ10" s="249"/>
      <c r="AYR10" s="249"/>
      <c r="AYU10" s="248"/>
      <c r="AYW10" s="248"/>
      <c r="AYZ10" s="249"/>
      <c r="AZA10" s="249"/>
      <c r="AZB10" s="249"/>
      <c r="AZC10" s="249"/>
      <c r="AZD10" s="249"/>
      <c r="AZE10" s="249"/>
      <c r="AZF10" s="249"/>
      <c r="AZG10" s="249"/>
      <c r="AZH10" s="249"/>
      <c r="AZI10" s="249"/>
      <c r="AZJ10" s="249"/>
      <c r="AZK10" s="249"/>
      <c r="AZN10" s="248"/>
      <c r="AZP10" s="248"/>
      <c r="AZS10" s="249"/>
      <c r="AZT10" s="249"/>
      <c r="AZU10" s="249"/>
      <c r="AZV10" s="249"/>
      <c r="AZW10" s="249"/>
      <c r="AZX10" s="249"/>
      <c r="AZY10" s="249"/>
      <c r="AZZ10" s="249"/>
      <c r="BAA10" s="249"/>
      <c r="BAB10" s="249"/>
      <c r="BAC10" s="249"/>
      <c r="BAD10" s="249"/>
      <c r="BAG10" s="248"/>
      <c r="BAI10" s="248"/>
      <c r="BAL10" s="249"/>
      <c r="BAM10" s="249"/>
      <c r="BAN10" s="249"/>
      <c r="BAO10" s="249"/>
      <c r="BAP10" s="249"/>
      <c r="BAQ10" s="249"/>
      <c r="BAR10" s="249"/>
      <c r="BAS10" s="249"/>
      <c r="BAT10" s="249"/>
      <c r="BAU10" s="249"/>
      <c r="BAV10" s="249"/>
      <c r="BAW10" s="249"/>
      <c r="BAZ10" s="248"/>
      <c r="BBB10" s="248"/>
      <c r="BBE10" s="249"/>
      <c r="BBF10" s="249"/>
      <c r="BBG10" s="249"/>
      <c r="BBH10" s="249"/>
      <c r="BBI10" s="249"/>
      <c r="BBJ10" s="249"/>
      <c r="BBK10" s="249"/>
      <c r="BBL10" s="249"/>
      <c r="BBM10" s="249"/>
      <c r="BBN10" s="249"/>
      <c r="BBO10" s="249"/>
      <c r="BBP10" s="249"/>
      <c r="BBS10" s="248"/>
      <c r="BBU10" s="248"/>
      <c r="BBX10" s="249"/>
      <c r="BBY10" s="249"/>
      <c r="BBZ10" s="249"/>
      <c r="BCA10" s="249"/>
      <c r="BCB10" s="249"/>
      <c r="BCC10" s="249"/>
      <c r="BCD10" s="249"/>
      <c r="BCE10" s="249"/>
      <c r="BCF10" s="249"/>
      <c r="BCG10" s="249"/>
      <c r="BCH10" s="249"/>
      <c r="BCI10" s="249"/>
      <c r="BCL10" s="248"/>
      <c r="BCN10" s="248"/>
      <c r="BCQ10" s="249"/>
      <c r="BCR10" s="249"/>
      <c r="BCS10" s="249"/>
      <c r="BCT10" s="249"/>
      <c r="BCU10" s="249"/>
      <c r="BCV10" s="249"/>
      <c r="BCW10" s="249"/>
      <c r="BCX10" s="249"/>
      <c r="BCY10" s="249"/>
      <c r="BCZ10" s="249"/>
      <c r="BDA10" s="249"/>
      <c r="BDB10" s="249"/>
      <c r="BDE10" s="248"/>
      <c r="BDG10" s="248"/>
      <c r="BDJ10" s="249"/>
      <c r="BDK10" s="249"/>
      <c r="BDL10" s="249"/>
      <c r="BDM10" s="249"/>
      <c r="BDN10" s="249"/>
      <c r="BDO10" s="249"/>
      <c r="BDP10" s="249"/>
      <c r="BDQ10" s="249"/>
      <c r="BDR10" s="249"/>
      <c r="BDS10" s="249"/>
      <c r="BDT10" s="249"/>
      <c r="BDU10" s="249"/>
      <c r="BDX10" s="248"/>
      <c r="BDZ10" s="248"/>
      <c r="BEC10" s="249"/>
      <c r="BED10" s="249"/>
      <c r="BEE10" s="249"/>
      <c r="BEF10" s="249"/>
      <c r="BEG10" s="249"/>
      <c r="BEH10" s="249"/>
      <c r="BEI10" s="249"/>
      <c r="BEJ10" s="249"/>
      <c r="BEK10" s="249"/>
      <c r="BEL10" s="249"/>
      <c r="BEM10" s="249"/>
      <c r="BEN10" s="249"/>
      <c r="BEQ10" s="248"/>
      <c r="BES10" s="248"/>
      <c r="BEV10" s="249"/>
      <c r="BEW10" s="249"/>
      <c r="BEX10" s="249"/>
      <c r="BEY10" s="249"/>
      <c r="BEZ10" s="249"/>
      <c r="BFA10" s="249"/>
      <c r="BFB10" s="249"/>
      <c r="BFC10" s="249"/>
      <c r="BFD10" s="249"/>
      <c r="BFE10" s="249"/>
      <c r="BFF10" s="249"/>
      <c r="BFG10" s="249"/>
      <c r="BFJ10" s="248"/>
      <c r="BFL10" s="248"/>
      <c r="BFO10" s="249"/>
      <c r="BFP10" s="249"/>
      <c r="BFQ10" s="249"/>
      <c r="BFR10" s="249"/>
      <c r="BFS10" s="249"/>
      <c r="BFT10" s="249"/>
      <c r="BFU10" s="249"/>
      <c r="BFV10" s="249"/>
      <c r="BFW10" s="249"/>
      <c r="BFX10" s="249"/>
      <c r="BFY10" s="249"/>
      <c r="BFZ10" s="249"/>
      <c r="BGC10" s="248"/>
      <c r="BGE10" s="248"/>
      <c r="BGH10" s="249"/>
      <c r="BGI10" s="249"/>
      <c r="BGJ10" s="249"/>
      <c r="BGK10" s="249"/>
      <c r="BGL10" s="249"/>
      <c r="BGM10" s="249"/>
      <c r="BGN10" s="249"/>
      <c r="BGO10" s="249"/>
      <c r="BGP10" s="249"/>
      <c r="BGQ10" s="249"/>
      <c r="BGR10" s="249"/>
      <c r="BGS10" s="249"/>
      <c r="BGV10" s="248"/>
      <c r="BGX10" s="248"/>
      <c r="BHA10" s="249"/>
      <c r="BHB10" s="249"/>
      <c r="BHC10" s="249"/>
      <c r="BHD10" s="249"/>
      <c r="BHE10" s="249"/>
      <c r="BHF10" s="249"/>
      <c r="BHG10" s="249"/>
      <c r="BHH10" s="249"/>
      <c r="BHI10" s="249"/>
      <c r="BHJ10" s="249"/>
      <c r="BHK10" s="249"/>
      <c r="BHL10" s="249"/>
      <c r="BHO10" s="248"/>
      <c r="BHQ10" s="248"/>
      <c r="BHT10" s="249"/>
      <c r="BHU10" s="249"/>
      <c r="BHV10" s="249"/>
      <c r="BHW10" s="249"/>
      <c r="BHX10" s="249"/>
      <c r="BHY10" s="249"/>
      <c r="BHZ10" s="249"/>
      <c r="BIA10" s="249"/>
      <c r="BIB10" s="249"/>
      <c r="BIC10" s="249"/>
      <c r="BID10" s="249"/>
      <c r="BIE10" s="249"/>
      <c r="BIH10" s="248"/>
      <c r="BIJ10" s="248"/>
      <c r="BIM10" s="249"/>
      <c r="BIN10" s="249"/>
      <c r="BIO10" s="249"/>
      <c r="BIP10" s="249"/>
      <c r="BIQ10" s="249"/>
      <c r="BIR10" s="249"/>
      <c r="BIS10" s="249"/>
      <c r="BIT10" s="249"/>
      <c r="BIU10" s="249"/>
      <c r="BIV10" s="249"/>
      <c r="BIW10" s="249"/>
      <c r="BIX10" s="249"/>
      <c r="BJA10" s="248"/>
      <c r="BJC10" s="248"/>
      <c r="BJF10" s="249"/>
      <c r="BJG10" s="249"/>
      <c r="BJH10" s="249"/>
      <c r="BJI10" s="249"/>
      <c r="BJJ10" s="249"/>
      <c r="BJK10" s="249"/>
      <c r="BJL10" s="249"/>
      <c r="BJM10" s="249"/>
      <c r="BJN10" s="249"/>
      <c r="BJO10" s="249"/>
      <c r="BJP10" s="249"/>
      <c r="BJQ10" s="249"/>
      <c r="BJT10" s="248"/>
      <c r="BJV10" s="248"/>
      <c r="BJY10" s="249"/>
      <c r="BJZ10" s="249"/>
      <c r="BKA10" s="249"/>
      <c r="BKB10" s="249"/>
      <c r="BKC10" s="249"/>
      <c r="BKD10" s="249"/>
      <c r="BKE10" s="249"/>
      <c r="BKF10" s="249"/>
      <c r="BKG10" s="249"/>
      <c r="BKH10" s="249"/>
      <c r="BKI10" s="249"/>
      <c r="BKJ10" s="249"/>
      <c r="BKM10" s="248"/>
      <c r="BKO10" s="248"/>
      <c r="BKR10" s="249"/>
      <c r="BKS10" s="249"/>
      <c r="BKT10" s="249"/>
      <c r="BKU10" s="249"/>
      <c r="BKV10" s="249"/>
      <c r="BKW10" s="249"/>
      <c r="BKX10" s="249"/>
      <c r="BKY10" s="249"/>
      <c r="BKZ10" s="249"/>
      <c r="BLA10" s="249"/>
      <c r="BLB10" s="249"/>
      <c r="BLC10" s="249"/>
      <c r="BLF10" s="248"/>
      <c r="BLH10" s="248"/>
      <c r="BLK10" s="249"/>
      <c r="BLL10" s="249"/>
      <c r="BLM10" s="249"/>
      <c r="BLN10" s="249"/>
      <c r="BLO10" s="249"/>
      <c r="BLP10" s="249"/>
      <c r="BLQ10" s="249"/>
      <c r="BLR10" s="249"/>
      <c r="BLS10" s="249"/>
      <c r="BLT10" s="249"/>
      <c r="BLU10" s="249"/>
      <c r="BLV10" s="249"/>
      <c r="BLY10" s="248"/>
      <c r="BMA10" s="248"/>
      <c r="BMD10" s="249"/>
      <c r="BME10" s="249"/>
      <c r="BMF10" s="249"/>
      <c r="BMG10" s="249"/>
      <c r="BMH10" s="249"/>
      <c r="BMI10" s="249"/>
      <c r="BMJ10" s="249"/>
      <c r="BMK10" s="249"/>
      <c r="BML10" s="249"/>
      <c r="BMM10" s="249"/>
      <c r="BMN10" s="249"/>
      <c r="BMO10" s="249"/>
      <c r="BMR10" s="248"/>
      <c r="BMT10" s="248"/>
      <c r="BMW10" s="249"/>
      <c r="BMX10" s="249"/>
      <c r="BMY10" s="249"/>
      <c r="BMZ10" s="249"/>
      <c r="BNA10" s="249"/>
      <c r="BNB10" s="249"/>
      <c r="BNC10" s="249"/>
      <c r="BND10" s="249"/>
      <c r="BNE10" s="249"/>
      <c r="BNF10" s="249"/>
      <c r="BNG10" s="249"/>
      <c r="BNH10" s="249"/>
      <c r="BNK10" s="248"/>
      <c r="BNM10" s="248"/>
      <c r="BNP10" s="249"/>
      <c r="BNQ10" s="249"/>
      <c r="BNR10" s="249"/>
      <c r="BNS10" s="249"/>
      <c r="BNT10" s="249"/>
      <c r="BNU10" s="249"/>
      <c r="BNV10" s="249"/>
      <c r="BNW10" s="249"/>
      <c r="BNX10" s="249"/>
      <c r="BNY10" s="249"/>
      <c r="BNZ10" s="249"/>
      <c r="BOA10" s="249"/>
      <c r="BOD10" s="248"/>
      <c r="BOF10" s="248"/>
      <c r="BOI10" s="249"/>
      <c r="BOJ10" s="249"/>
      <c r="BOK10" s="249"/>
      <c r="BOL10" s="249"/>
      <c r="BOM10" s="249"/>
      <c r="BON10" s="249"/>
      <c r="BOO10" s="249"/>
      <c r="BOP10" s="249"/>
      <c r="BOQ10" s="249"/>
      <c r="BOR10" s="249"/>
      <c r="BOS10" s="249"/>
      <c r="BOT10" s="249"/>
      <c r="BOW10" s="248"/>
      <c r="BOY10" s="248"/>
      <c r="BPB10" s="249"/>
      <c r="BPC10" s="249"/>
      <c r="BPD10" s="249"/>
      <c r="BPE10" s="249"/>
      <c r="BPF10" s="249"/>
      <c r="BPG10" s="249"/>
      <c r="BPH10" s="249"/>
      <c r="BPI10" s="249"/>
      <c r="BPJ10" s="249"/>
      <c r="BPK10" s="249"/>
      <c r="BPL10" s="249"/>
      <c r="BPM10" s="249"/>
      <c r="BPP10" s="248"/>
      <c r="BPR10" s="248"/>
      <c r="BPU10" s="249"/>
      <c r="BPV10" s="249"/>
      <c r="BPW10" s="249"/>
      <c r="BPX10" s="249"/>
      <c r="BPY10" s="249"/>
      <c r="BPZ10" s="249"/>
      <c r="BQA10" s="249"/>
      <c r="BQB10" s="249"/>
      <c r="BQC10" s="249"/>
      <c r="BQD10" s="249"/>
      <c r="BQE10" s="249"/>
      <c r="BQF10" s="249"/>
      <c r="BQI10" s="248"/>
      <c r="BQK10" s="248"/>
      <c r="BQN10" s="249"/>
      <c r="BQO10" s="249"/>
      <c r="BQP10" s="249"/>
      <c r="BQQ10" s="249"/>
      <c r="BQR10" s="249"/>
      <c r="BQS10" s="249"/>
      <c r="BQT10" s="249"/>
      <c r="BQU10" s="249"/>
      <c r="BQV10" s="249"/>
      <c r="BQW10" s="249"/>
      <c r="BQX10" s="249"/>
      <c r="BQY10" s="249"/>
      <c r="BRB10" s="248"/>
      <c r="BRD10" s="248"/>
      <c r="BRG10" s="249"/>
      <c r="BRH10" s="249"/>
      <c r="BRI10" s="249"/>
      <c r="BRJ10" s="249"/>
      <c r="BRK10" s="249"/>
      <c r="BRL10" s="249"/>
      <c r="BRM10" s="249"/>
      <c r="BRN10" s="249"/>
      <c r="BRO10" s="249"/>
      <c r="BRP10" s="249"/>
      <c r="BRQ10" s="249"/>
      <c r="BRR10" s="249"/>
      <c r="BRU10" s="248"/>
      <c r="BRW10" s="248"/>
      <c r="BRZ10" s="249"/>
      <c r="BSA10" s="249"/>
      <c r="BSB10" s="249"/>
      <c r="BSC10" s="249"/>
      <c r="BSD10" s="249"/>
      <c r="BSE10" s="249"/>
      <c r="BSF10" s="249"/>
      <c r="BSG10" s="249"/>
      <c r="BSH10" s="249"/>
      <c r="BSI10" s="249"/>
      <c r="BSJ10" s="249"/>
      <c r="BSK10" s="249"/>
      <c r="BSN10" s="248"/>
      <c r="BSP10" s="248"/>
      <c r="BSS10" s="249"/>
      <c r="BST10" s="249"/>
      <c r="BSU10" s="249"/>
      <c r="BSV10" s="249"/>
      <c r="BSW10" s="249"/>
      <c r="BSX10" s="249"/>
      <c r="BSY10" s="249"/>
      <c r="BSZ10" s="249"/>
      <c r="BTA10" s="249"/>
      <c r="BTB10" s="249"/>
      <c r="BTC10" s="249"/>
      <c r="BTD10" s="249"/>
      <c r="BTG10" s="248"/>
      <c r="BTI10" s="248"/>
      <c r="BTL10" s="249"/>
      <c r="BTM10" s="249"/>
      <c r="BTN10" s="249"/>
      <c r="BTO10" s="249"/>
      <c r="BTP10" s="249"/>
      <c r="BTQ10" s="249"/>
      <c r="BTR10" s="249"/>
      <c r="BTS10" s="249"/>
      <c r="BTT10" s="249"/>
      <c r="BTU10" s="249"/>
      <c r="BTV10" s="249"/>
      <c r="BTW10" s="249"/>
      <c r="BTZ10" s="248"/>
      <c r="BUB10" s="248"/>
      <c r="BUE10" s="249"/>
      <c r="BUF10" s="249"/>
      <c r="BUG10" s="249"/>
      <c r="BUH10" s="249"/>
      <c r="BUI10" s="249"/>
      <c r="BUJ10" s="249"/>
      <c r="BUK10" s="249"/>
      <c r="BUL10" s="249"/>
      <c r="BUM10" s="249"/>
      <c r="BUN10" s="249"/>
      <c r="BUO10" s="249"/>
      <c r="BUP10" s="249"/>
      <c r="BUS10" s="248"/>
      <c r="BUU10" s="248"/>
      <c r="BUX10" s="249"/>
      <c r="BUY10" s="249"/>
      <c r="BUZ10" s="249"/>
      <c r="BVA10" s="249"/>
      <c r="BVB10" s="249"/>
      <c r="BVC10" s="249"/>
      <c r="BVD10" s="249"/>
      <c r="BVE10" s="249"/>
      <c r="BVF10" s="249"/>
      <c r="BVG10" s="249"/>
      <c r="BVH10" s="249"/>
      <c r="BVI10" s="249"/>
      <c r="BVL10" s="248"/>
      <c r="BVN10" s="248"/>
      <c r="BVQ10" s="249"/>
      <c r="BVR10" s="249"/>
      <c r="BVS10" s="249"/>
      <c r="BVT10" s="249"/>
      <c r="BVU10" s="249"/>
      <c r="BVV10" s="249"/>
      <c r="BVW10" s="249"/>
      <c r="BVX10" s="249"/>
      <c r="BVY10" s="249"/>
      <c r="BVZ10" s="249"/>
      <c r="BWA10" s="249"/>
      <c r="BWB10" s="249"/>
      <c r="BWE10" s="248"/>
      <c r="BWG10" s="248"/>
      <c r="BWJ10" s="249"/>
      <c r="BWK10" s="249"/>
      <c r="BWL10" s="249"/>
      <c r="BWM10" s="249"/>
      <c r="BWN10" s="249"/>
      <c r="BWO10" s="249"/>
      <c r="BWP10" s="249"/>
      <c r="BWQ10" s="249"/>
      <c r="BWR10" s="249"/>
      <c r="BWS10" s="249"/>
      <c r="BWT10" s="249"/>
      <c r="BWU10" s="249"/>
      <c r="BWX10" s="248"/>
      <c r="BWZ10" s="248"/>
      <c r="BXC10" s="249"/>
      <c r="BXD10" s="249"/>
      <c r="BXE10" s="249"/>
      <c r="BXF10" s="249"/>
      <c r="BXG10" s="249"/>
      <c r="BXH10" s="249"/>
      <c r="BXI10" s="249"/>
      <c r="BXJ10" s="249"/>
      <c r="BXK10" s="249"/>
      <c r="BXL10" s="249"/>
      <c r="BXM10" s="249"/>
      <c r="BXN10" s="249"/>
      <c r="BXQ10" s="248"/>
      <c r="BXS10" s="248"/>
      <c r="BXV10" s="249"/>
      <c r="BXW10" s="249"/>
      <c r="BXX10" s="249"/>
      <c r="BXY10" s="249"/>
      <c r="BXZ10" s="249"/>
      <c r="BYA10" s="249"/>
      <c r="BYB10" s="249"/>
      <c r="BYC10" s="249"/>
      <c r="BYD10" s="249"/>
      <c r="BYE10" s="249"/>
      <c r="BYF10" s="249"/>
      <c r="BYG10" s="249"/>
      <c r="BYJ10" s="248"/>
      <c r="BYL10" s="248"/>
      <c r="BYO10" s="249"/>
      <c r="BYP10" s="249"/>
      <c r="BYQ10" s="249"/>
      <c r="BYR10" s="249"/>
      <c r="BYS10" s="249"/>
      <c r="BYT10" s="249"/>
      <c r="BYU10" s="249"/>
      <c r="BYV10" s="249"/>
      <c r="BYW10" s="249"/>
      <c r="BYX10" s="249"/>
      <c r="BYY10" s="249"/>
      <c r="BYZ10" s="249"/>
      <c r="BZC10" s="248"/>
      <c r="BZE10" s="248"/>
      <c r="BZH10" s="249"/>
      <c r="BZI10" s="249"/>
      <c r="BZJ10" s="249"/>
      <c r="BZK10" s="249"/>
      <c r="BZL10" s="249"/>
      <c r="BZM10" s="249"/>
      <c r="BZN10" s="249"/>
      <c r="BZO10" s="249"/>
      <c r="BZP10" s="249"/>
      <c r="BZQ10" s="249"/>
      <c r="BZR10" s="249"/>
      <c r="BZS10" s="249"/>
      <c r="BZV10" s="248"/>
      <c r="BZX10" s="248"/>
      <c r="CAA10" s="249"/>
      <c r="CAB10" s="249"/>
      <c r="CAC10" s="249"/>
      <c r="CAD10" s="249"/>
      <c r="CAE10" s="249"/>
      <c r="CAF10" s="249"/>
      <c r="CAG10" s="249"/>
      <c r="CAH10" s="249"/>
      <c r="CAI10" s="249"/>
      <c r="CAJ10" s="249"/>
      <c r="CAK10" s="249"/>
      <c r="CAL10" s="249"/>
      <c r="CAO10" s="248"/>
      <c r="CAQ10" s="248"/>
      <c r="CAT10" s="249"/>
      <c r="CAU10" s="249"/>
      <c r="CAV10" s="249"/>
      <c r="CAW10" s="249"/>
      <c r="CAX10" s="249"/>
      <c r="CAY10" s="249"/>
      <c r="CAZ10" s="249"/>
      <c r="CBA10" s="249"/>
      <c r="CBB10" s="249"/>
      <c r="CBC10" s="249"/>
      <c r="CBD10" s="249"/>
      <c r="CBE10" s="249"/>
      <c r="CBH10" s="248"/>
      <c r="CBJ10" s="248"/>
      <c r="CBM10" s="249"/>
      <c r="CBN10" s="249"/>
      <c r="CBO10" s="249"/>
      <c r="CBP10" s="249"/>
      <c r="CBQ10" s="249"/>
      <c r="CBR10" s="249"/>
      <c r="CBS10" s="249"/>
      <c r="CBT10" s="249"/>
      <c r="CBU10" s="249"/>
      <c r="CBV10" s="249"/>
      <c r="CBW10" s="249"/>
      <c r="CBX10" s="249"/>
      <c r="CCA10" s="248"/>
      <c r="CCC10" s="248"/>
      <c r="CCF10" s="249"/>
      <c r="CCG10" s="249"/>
      <c r="CCH10" s="249"/>
      <c r="CCI10" s="249"/>
      <c r="CCJ10" s="249"/>
      <c r="CCK10" s="249"/>
      <c r="CCL10" s="249"/>
      <c r="CCM10" s="249"/>
      <c r="CCN10" s="249"/>
      <c r="CCO10" s="249"/>
      <c r="CCP10" s="249"/>
      <c r="CCQ10" s="249"/>
      <c r="CCT10" s="248"/>
      <c r="CCV10" s="248"/>
      <c r="CCY10" s="249"/>
      <c r="CCZ10" s="249"/>
      <c r="CDA10" s="249"/>
      <c r="CDB10" s="249"/>
      <c r="CDC10" s="249"/>
      <c r="CDD10" s="249"/>
      <c r="CDE10" s="249"/>
      <c r="CDF10" s="249"/>
      <c r="CDG10" s="249"/>
      <c r="CDH10" s="249"/>
      <c r="CDI10" s="249"/>
      <c r="CDJ10" s="249"/>
      <c r="CDM10" s="248"/>
      <c r="CDO10" s="248"/>
      <c r="CDR10" s="249"/>
      <c r="CDS10" s="249"/>
      <c r="CDT10" s="249"/>
      <c r="CDU10" s="249"/>
      <c r="CDV10" s="249"/>
      <c r="CDW10" s="249"/>
      <c r="CDX10" s="249"/>
      <c r="CDY10" s="249"/>
      <c r="CDZ10" s="249"/>
      <c r="CEA10" s="249"/>
      <c r="CEB10" s="249"/>
      <c r="CEC10" s="249"/>
      <c r="CEF10" s="248"/>
      <c r="CEH10" s="248"/>
      <c r="CEK10" s="249"/>
      <c r="CEL10" s="249"/>
      <c r="CEM10" s="249"/>
      <c r="CEN10" s="249"/>
      <c r="CEO10" s="249"/>
      <c r="CEP10" s="249"/>
      <c r="CEQ10" s="249"/>
      <c r="CER10" s="249"/>
      <c r="CES10" s="249"/>
      <c r="CET10" s="249"/>
      <c r="CEU10" s="249"/>
      <c r="CEV10" s="249"/>
      <c r="CEY10" s="248"/>
      <c r="CFA10" s="248"/>
      <c r="CFD10" s="249"/>
      <c r="CFE10" s="249"/>
      <c r="CFF10" s="249"/>
      <c r="CFG10" s="249"/>
      <c r="CFH10" s="249"/>
      <c r="CFI10" s="249"/>
      <c r="CFJ10" s="249"/>
      <c r="CFK10" s="249"/>
      <c r="CFL10" s="249"/>
      <c r="CFM10" s="249"/>
      <c r="CFN10" s="249"/>
      <c r="CFO10" s="249"/>
      <c r="CFR10" s="248"/>
      <c r="CFT10" s="248"/>
      <c r="CFW10" s="249"/>
      <c r="CFX10" s="249"/>
      <c r="CFY10" s="249"/>
      <c r="CFZ10" s="249"/>
      <c r="CGA10" s="249"/>
      <c r="CGB10" s="249"/>
      <c r="CGC10" s="249"/>
      <c r="CGD10" s="249"/>
      <c r="CGE10" s="249"/>
      <c r="CGF10" s="249"/>
      <c r="CGG10" s="249"/>
      <c r="CGH10" s="249"/>
      <c r="CGK10" s="248"/>
      <c r="CGM10" s="248"/>
      <c r="CGP10" s="249"/>
      <c r="CGQ10" s="249"/>
      <c r="CGR10" s="249"/>
      <c r="CGS10" s="249"/>
      <c r="CGT10" s="249"/>
      <c r="CGU10" s="249"/>
      <c r="CGV10" s="249"/>
      <c r="CGW10" s="249"/>
      <c r="CGX10" s="249"/>
      <c r="CGY10" s="249"/>
      <c r="CGZ10" s="249"/>
      <c r="CHA10" s="249"/>
      <c r="CHD10" s="248"/>
      <c r="CHF10" s="248"/>
      <c r="CHI10" s="249"/>
      <c r="CHJ10" s="249"/>
      <c r="CHK10" s="249"/>
      <c r="CHL10" s="249"/>
      <c r="CHM10" s="249"/>
      <c r="CHN10" s="249"/>
      <c r="CHO10" s="249"/>
      <c r="CHP10" s="249"/>
      <c r="CHQ10" s="249"/>
      <c r="CHR10" s="249"/>
      <c r="CHS10" s="249"/>
      <c r="CHT10" s="249"/>
      <c r="CHW10" s="248"/>
      <c r="CHY10" s="248"/>
      <c r="CIB10" s="249"/>
      <c r="CIC10" s="249"/>
      <c r="CID10" s="249"/>
      <c r="CIE10" s="249"/>
      <c r="CIF10" s="249"/>
      <c r="CIG10" s="249"/>
      <c r="CIH10" s="249"/>
      <c r="CII10" s="249"/>
      <c r="CIJ10" s="249"/>
      <c r="CIK10" s="249"/>
      <c r="CIL10" s="249"/>
      <c r="CIM10" s="249"/>
      <c r="CIP10" s="248"/>
      <c r="CIR10" s="248"/>
      <c r="CIU10" s="249"/>
      <c r="CIV10" s="249"/>
      <c r="CIW10" s="249"/>
      <c r="CIX10" s="249"/>
      <c r="CIY10" s="249"/>
      <c r="CIZ10" s="249"/>
      <c r="CJA10" s="249"/>
      <c r="CJB10" s="249"/>
      <c r="CJC10" s="249"/>
      <c r="CJD10" s="249"/>
      <c r="CJE10" s="249"/>
      <c r="CJF10" s="249"/>
      <c r="CJI10" s="248"/>
      <c r="CJK10" s="248"/>
      <c r="CJN10" s="249"/>
      <c r="CJO10" s="249"/>
      <c r="CJP10" s="249"/>
      <c r="CJQ10" s="249"/>
      <c r="CJR10" s="249"/>
      <c r="CJS10" s="249"/>
      <c r="CJT10" s="249"/>
      <c r="CJU10" s="249"/>
      <c r="CJV10" s="249"/>
      <c r="CJW10" s="249"/>
      <c r="CJX10" s="249"/>
      <c r="CJY10" s="249"/>
      <c r="CKB10" s="248"/>
      <c r="CKD10" s="248"/>
      <c r="CKG10" s="249"/>
      <c r="CKH10" s="249"/>
      <c r="CKI10" s="249"/>
      <c r="CKJ10" s="249"/>
      <c r="CKK10" s="249"/>
      <c r="CKL10" s="249"/>
      <c r="CKM10" s="249"/>
      <c r="CKN10" s="249"/>
      <c r="CKO10" s="249"/>
      <c r="CKP10" s="249"/>
      <c r="CKQ10" s="249"/>
      <c r="CKR10" s="249"/>
      <c r="CKU10" s="248"/>
      <c r="CKW10" s="248"/>
      <c r="CKZ10" s="249"/>
      <c r="CLA10" s="249"/>
      <c r="CLB10" s="249"/>
      <c r="CLC10" s="249"/>
      <c r="CLD10" s="249"/>
      <c r="CLE10" s="249"/>
      <c r="CLF10" s="249"/>
      <c r="CLG10" s="249"/>
      <c r="CLH10" s="249"/>
      <c r="CLI10" s="249"/>
      <c r="CLJ10" s="249"/>
      <c r="CLK10" s="249"/>
      <c r="CLN10" s="248"/>
      <c r="CLP10" s="248"/>
      <c r="CLS10" s="249"/>
      <c r="CLT10" s="249"/>
      <c r="CLU10" s="249"/>
      <c r="CLV10" s="249"/>
      <c r="CLW10" s="249"/>
      <c r="CLX10" s="249"/>
      <c r="CLY10" s="249"/>
      <c r="CLZ10" s="249"/>
      <c r="CMA10" s="249"/>
      <c r="CMB10" s="249"/>
      <c r="CMC10" s="249"/>
      <c r="CMD10" s="249"/>
      <c r="CMG10" s="248"/>
      <c r="CMI10" s="248"/>
      <c r="CML10" s="249"/>
      <c r="CMM10" s="249"/>
      <c r="CMN10" s="249"/>
      <c r="CMO10" s="249"/>
      <c r="CMP10" s="249"/>
      <c r="CMQ10" s="249"/>
      <c r="CMR10" s="249"/>
      <c r="CMS10" s="249"/>
      <c r="CMT10" s="249"/>
      <c r="CMU10" s="249"/>
      <c r="CMV10" s="249"/>
      <c r="CMW10" s="249"/>
      <c r="CMZ10" s="248"/>
      <c r="CNB10" s="248"/>
      <c r="CNE10" s="249"/>
      <c r="CNF10" s="249"/>
      <c r="CNG10" s="249"/>
      <c r="CNH10" s="249"/>
      <c r="CNI10" s="249"/>
      <c r="CNJ10" s="249"/>
      <c r="CNK10" s="249"/>
      <c r="CNL10" s="249"/>
      <c r="CNM10" s="249"/>
      <c r="CNN10" s="249"/>
      <c r="CNO10" s="249"/>
      <c r="CNP10" s="249"/>
      <c r="CNS10" s="248"/>
      <c r="CNU10" s="248"/>
      <c r="CNX10" s="249"/>
      <c r="CNY10" s="249"/>
      <c r="CNZ10" s="249"/>
      <c r="COA10" s="249"/>
      <c r="COB10" s="249"/>
      <c r="COC10" s="249"/>
      <c r="COD10" s="249"/>
      <c r="COE10" s="249"/>
      <c r="COF10" s="249"/>
      <c r="COG10" s="249"/>
      <c r="COH10" s="249"/>
      <c r="COI10" s="249"/>
      <c r="COL10" s="248"/>
      <c r="CON10" s="248"/>
      <c r="COQ10" s="249"/>
      <c r="COR10" s="249"/>
      <c r="COS10" s="249"/>
      <c r="COT10" s="249"/>
      <c r="COU10" s="249"/>
      <c r="COV10" s="249"/>
      <c r="COW10" s="249"/>
      <c r="COX10" s="249"/>
      <c r="COY10" s="249"/>
      <c r="COZ10" s="249"/>
      <c r="CPA10" s="249"/>
      <c r="CPB10" s="249"/>
      <c r="CPE10" s="248"/>
      <c r="CPG10" s="248"/>
      <c r="CPJ10" s="249"/>
      <c r="CPK10" s="249"/>
      <c r="CPL10" s="249"/>
      <c r="CPM10" s="249"/>
      <c r="CPN10" s="249"/>
      <c r="CPO10" s="249"/>
      <c r="CPP10" s="249"/>
      <c r="CPQ10" s="249"/>
      <c r="CPR10" s="249"/>
      <c r="CPS10" s="249"/>
      <c r="CPT10" s="249"/>
      <c r="CPU10" s="249"/>
      <c r="CPX10" s="248"/>
      <c r="CPZ10" s="248"/>
      <c r="CQC10" s="249"/>
      <c r="CQD10" s="249"/>
      <c r="CQE10" s="249"/>
      <c r="CQF10" s="249"/>
      <c r="CQG10" s="249"/>
      <c r="CQH10" s="249"/>
      <c r="CQI10" s="249"/>
      <c r="CQJ10" s="249"/>
      <c r="CQK10" s="249"/>
      <c r="CQL10" s="249"/>
      <c r="CQM10" s="249"/>
      <c r="CQN10" s="249"/>
      <c r="CQQ10" s="248"/>
      <c r="CQS10" s="248"/>
      <c r="CQV10" s="249"/>
      <c r="CQW10" s="249"/>
      <c r="CQX10" s="249"/>
      <c r="CQY10" s="249"/>
      <c r="CQZ10" s="249"/>
      <c r="CRA10" s="249"/>
      <c r="CRB10" s="249"/>
      <c r="CRC10" s="249"/>
      <c r="CRD10" s="249"/>
      <c r="CRE10" s="249"/>
      <c r="CRF10" s="249"/>
      <c r="CRG10" s="249"/>
      <c r="CRJ10" s="248"/>
      <c r="CRL10" s="248"/>
      <c r="CRO10" s="249"/>
      <c r="CRP10" s="249"/>
      <c r="CRQ10" s="249"/>
      <c r="CRR10" s="249"/>
      <c r="CRS10" s="249"/>
      <c r="CRT10" s="249"/>
      <c r="CRU10" s="249"/>
      <c r="CRV10" s="249"/>
      <c r="CRW10" s="249"/>
      <c r="CRX10" s="249"/>
      <c r="CRY10" s="249"/>
      <c r="CRZ10" s="249"/>
      <c r="CSC10" s="248"/>
      <c r="CSE10" s="248"/>
      <c r="CSH10" s="249"/>
      <c r="CSI10" s="249"/>
      <c r="CSJ10" s="249"/>
      <c r="CSK10" s="249"/>
      <c r="CSL10" s="249"/>
      <c r="CSM10" s="249"/>
      <c r="CSN10" s="249"/>
      <c r="CSO10" s="249"/>
      <c r="CSP10" s="249"/>
      <c r="CSQ10" s="249"/>
      <c r="CSR10" s="249"/>
      <c r="CSS10" s="249"/>
      <c r="CSV10" s="248"/>
      <c r="CSX10" s="248"/>
      <c r="CTA10" s="249"/>
      <c r="CTB10" s="249"/>
      <c r="CTC10" s="249"/>
      <c r="CTD10" s="249"/>
      <c r="CTE10" s="249"/>
      <c r="CTF10" s="249"/>
      <c r="CTG10" s="249"/>
      <c r="CTH10" s="249"/>
      <c r="CTI10" s="249"/>
      <c r="CTJ10" s="249"/>
      <c r="CTK10" s="249"/>
      <c r="CTL10" s="249"/>
      <c r="CTO10" s="248"/>
      <c r="CTQ10" s="248"/>
      <c r="CTT10" s="249"/>
      <c r="CTU10" s="249"/>
      <c r="CTV10" s="249"/>
      <c r="CTW10" s="249"/>
      <c r="CTX10" s="249"/>
      <c r="CTY10" s="249"/>
      <c r="CTZ10" s="249"/>
      <c r="CUA10" s="249"/>
      <c r="CUB10" s="249"/>
      <c r="CUC10" s="249"/>
      <c r="CUD10" s="249"/>
      <c r="CUE10" s="249"/>
      <c r="CUH10" s="248"/>
      <c r="CUJ10" s="248"/>
      <c r="CUM10" s="249"/>
      <c r="CUN10" s="249"/>
      <c r="CUO10" s="249"/>
      <c r="CUP10" s="249"/>
      <c r="CUQ10" s="249"/>
      <c r="CUR10" s="249"/>
      <c r="CUS10" s="249"/>
      <c r="CUT10" s="249"/>
      <c r="CUU10" s="249"/>
      <c r="CUV10" s="249"/>
      <c r="CUW10" s="249"/>
      <c r="CUX10" s="249"/>
      <c r="CVA10" s="248"/>
      <c r="CVC10" s="248"/>
      <c r="CVF10" s="249"/>
      <c r="CVG10" s="249"/>
      <c r="CVH10" s="249"/>
      <c r="CVI10" s="249"/>
      <c r="CVJ10" s="249"/>
      <c r="CVK10" s="249"/>
      <c r="CVL10" s="249"/>
      <c r="CVM10" s="249"/>
      <c r="CVN10" s="249"/>
      <c r="CVO10" s="249"/>
      <c r="CVP10" s="249"/>
      <c r="CVQ10" s="249"/>
      <c r="CVT10" s="248"/>
      <c r="CVV10" s="248"/>
      <c r="CVY10" s="249"/>
      <c r="CVZ10" s="249"/>
      <c r="CWA10" s="249"/>
      <c r="CWB10" s="249"/>
      <c r="CWC10" s="249"/>
      <c r="CWD10" s="249"/>
      <c r="CWE10" s="249"/>
      <c r="CWF10" s="249"/>
      <c r="CWG10" s="249"/>
      <c r="CWH10" s="249"/>
      <c r="CWI10" s="249"/>
      <c r="CWJ10" s="249"/>
      <c r="CWM10" s="248"/>
      <c r="CWO10" s="248"/>
      <c r="CWR10" s="249"/>
      <c r="CWS10" s="249"/>
      <c r="CWT10" s="249"/>
      <c r="CWU10" s="249"/>
      <c r="CWV10" s="249"/>
      <c r="CWW10" s="249"/>
      <c r="CWX10" s="249"/>
      <c r="CWY10" s="249"/>
      <c r="CWZ10" s="249"/>
      <c r="CXA10" s="249"/>
      <c r="CXB10" s="249"/>
      <c r="CXC10" s="249"/>
      <c r="CXF10" s="248"/>
      <c r="CXH10" s="248"/>
      <c r="CXK10" s="249"/>
      <c r="CXL10" s="249"/>
      <c r="CXM10" s="249"/>
      <c r="CXN10" s="249"/>
      <c r="CXO10" s="249"/>
      <c r="CXP10" s="249"/>
      <c r="CXQ10" s="249"/>
      <c r="CXR10" s="249"/>
      <c r="CXS10" s="249"/>
      <c r="CXT10" s="249"/>
      <c r="CXU10" s="249"/>
      <c r="CXV10" s="249"/>
      <c r="CXY10" s="248"/>
      <c r="CYA10" s="248"/>
      <c r="CYD10" s="249"/>
      <c r="CYE10" s="249"/>
      <c r="CYF10" s="249"/>
      <c r="CYG10" s="249"/>
      <c r="CYH10" s="249"/>
      <c r="CYI10" s="249"/>
      <c r="CYJ10" s="249"/>
      <c r="CYK10" s="249"/>
      <c r="CYL10" s="249"/>
      <c r="CYM10" s="249"/>
      <c r="CYN10" s="249"/>
      <c r="CYO10" s="249"/>
      <c r="CYR10" s="248"/>
      <c r="CYT10" s="248"/>
      <c r="CYW10" s="249"/>
      <c r="CYX10" s="249"/>
      <c r="CYY10" s="249"/>
      <c r="CYZ10" s="249"/>
      <c r="CZA10" s="249"/>
      <c r="CZB10" s="249"/>
      <c r="CZC10" s="249"/>
      <c r="CZD10" s="249"/>
      <c r="CZE10" s="249"/>
      <c r="CZF10" s="249"/>
      <c r="CZG10" s="249"/>
      <c r="CZH10" s="249"/>
      <c r="CZK10" s="248"/>
      <c r="CZM10" s="248"/>
      <c r="CZP10" s="249"/>
      <c r="CZQ10" s="249"/>
      <c r="CZR10" s="249"/>
      <c r="CZS10" s="249"/>
      <c r="CZT10" s="249"/>
      <c r="CZU10" s="249"/>
      <c r="CZV10" s="249"/>
      <c r="CZW10" s="249"/>
      <c r="CZX10" s="249"/>
      <c r="CZY10" s="249"/>
      <c r="CZZ10" s="249"/>
      <c r="DAA10" s="249"/>
      <c r="DAD10" s="248"/>
      <c r="DAF10" s="248"/>
      <c r="DAI10" s="249"/>
      <c r="DAJ10" s="249"/>
      <c r="DAK10" s="249"/>
      <c r="DAL10" s="249"/>
      <c r="DAM10" s="249"/>
      <c r="DAN10" s="249"/>
      <c r="DAO10" s="249"/>
      <c r="DAP10" s="249"/>
      <c r="DAQ10" s="249"/>
      <c r="DAR10" s="249"/>
      <c r="DAS10" s="249"/>
      <c r="DAT10" s="249"/>
      <c r="DAW10" s="248"/>
      <c r="DAY10" s="248"/>
      <c r="DBB10" s="249"/>
      <c r="DBC10" s="249"/>
      <c r="DBD10" s="249"/>
      <c r="DBE10" s="249"/>
      <c r="DBF10" s="249"/>
      <c r="DBG10" s="249"/>
      <c r="DBH10" s="249"/>
      <c r="DBI10" s="249"/>
      <c r="DBJ10" s="249"/>
      <c r="DBK10" s="249"/>
      <c r="DBL10" s="249"/>
      <c r="DBM10" s="249"/>
      <c r="DBP10" s="248"/>
      <c r="DBR10" s="248"/>
      <c r="DBU10" s="249"/>
      <c r="DBV10" s="249"/>
      <c r="DBW10" s="249"/>
      <c r="DBX10" s="249"/>
      <c r="DBY10" s="249"/>
      <c r="DBZ10" s="249"/>
      <c r="DCA10" s="249"/>
      <c r="DCB10" s="249"/>
      <c r="DCC10" s="249"/>
      <c r="DCD10" s="249"/>
      <c r="DCE10" s="249"/>
      <c r="DCF10" s="249"/>
      <c r="DCI10" s="248"/>
      <c r="DCK10" s="248"/>
      <c r="DCN10" s="249"/>
      <c r="DCO10" s="249"/>
      <c r="DCP10" s="249"/>
      <c r="DCQ10" s="249"/>
      <c r="DCR10" s="249"/>
      <c r="DCS10" s="249"/>
      <c r="DCT10" s="249"/>
      <c r="DCU10" s="249"/>
      <c r="DCV10" s="249"/>
      <c r="DCW10" s="249"/>
      <c r="DCX10" s="249"/>
      <c r="DCY10" s="249"/>
      <c r="DDB10" s="248"/>
      <c r="DDD10" s="248"/>
      <c r="DDG10" s="249"/>
      <c r="DDH10" s="249"/>
      <c r="DDI10" s="249"/>
      <c r="DDJ10" s="249"/>
      <c r="DDK10" s="249"/>
      <c r="DDL10" s="249"/>
      <c r="DDM10" s="249"/>
      <c r="DDN10" s="249"/>
      <c r="DDO10" s="249"/>
      <c r="DDP10" s="249"/>
      <c r="DDQ10" s="249"/>
      <c r="DDR10" s="249"/>
      <c r="DDU10" s="248"/>
      <c r="DDW10" s="248"/>
      <c r="DDZ10" s="249"/>
      <c r="DEA10" s="249"/>
      <c r="DEB10" s="249"/>
      <c r="DEC10" s="249"/>
      <c r="DED10" s="249"/>
      <c r="DEE10" s="249"/>
      <c r="DEF10" s="249"/>
      <c r="DEG10" s="249"/>
      <c r="DEH10" s="249"/>
      <c r="DEI10" s="249"/>
      <c r="DEJ10" s="249"/>
      <c r="DEK10" s="249"/>
      <c r="DEN10" s="248"/>
      <c r="DEP10" s="248"/>
      <c r="DES10" s="249"/>
      <c r="DET10" s="249"/>
      <c r="DEU10" s="249"/>
      <c r="DEV10" s="249"/>
      <c r="DEW10" s="249"/>
      <c r="DEX10" s="249"/>
      <c r="DEY10" s="249"/>
      <c r="DEZ10" s="249"/>
      <c r="DFA10" s="249"/>
      <c r="DFB10" s="249"/>
      <c r="DFC10" s="249"/>
      <c r="DFD10" s="249"/>
      <c r="DFG10" s="248"/>
      <c r="DFI10" s="248"/>
      <c r="DFL10" s="249"/>
      <c r="DFM10" s="249"/>
      <c r="DFN10" s="249"/>
      <c r="DFO10" s="249"/>
      <c r="DFP10" s="249"/>
      <c r="DFQ10" s="249"/>
      <c r="DFR10" s="249"/>
      <c r="DFS10" s="249"/>
      <c r="DFT10" s="249"/>
      <c r="DFU10" s="249"/>
      <c r="DFV10" s="249"/>
      <c r="DFW10" s="249"/>
      <c r="DFZ10" s="248"/>
      <c r="DGB10" s="248"/>
      <c r="DGE10" s="249"/>
      <c r="DGF10" s="249"/>
      <c r="DGG10" s="249"/>
      <c r="DGH10" s="249"/>
      <c r="DGI10" s="249"/>
      <c r="DGJ10" s="249"/>
      <c r="DGK10" s="249"/>
      <c r="DGL10" s="249"/>
      <c r="DGM10" s="249"/>
      <c r="DGN10" s="249"/>
      <c r="DGO10" s="249"/>
      <c r="DGP10" s="249"/>
      <c r="DGS10" s="248"/>
      <c r="DGU10" s="248"/>
      <c r="DGX10" s="249"/>
      <c r="DGY10" s="249"/>
      <c r="DGZ10" s="249"/>
      <c r="DHA10" s="249"/>
      <c r="DHB10" s="249"/>
      <c r="DHC10" s="249"/>
      <c r="DHD10" s="249"/>
      <c r="DHE10" s="249"/>
      <c r="DHF10" s="249"/>
      <c r="DHG10" s="249"/>
      <c r="DHH10" s="249"/>
      <c r="DHI10" s="249"/>
      <c r="DHL10" s="248"/>
      <c r="DHN10" s="248"/>
      <c r="DHQ10" s="249"/>
      <c r="DHR10" s="249"/>
      <c r="DHS10" s="249"/>
      <c r="DHT10" s="249"/>
      <c r="DHU10" s="249"/>
      <c r="DHV10" s="249"/>
      <c r="DHW10" s="249"/>
      <c r="DHX10" s="249"/>
      <c r="DHY10" s="249"/>
      <c r="DHZ10" s="249"/>
      <c r="DIA10" s="249"/>
      <c r="DIB10" s="249"/>
      <c r="DIE10" s="248"/>
      <c r="DIG10" s="248"/>
      <c r="DIJ10" s="249"/>
      <c r="DIK10" s="249"/>
      <c r="DIL10" s="249"/>
      <c r="DIM10" s="249"/>
      <c r="DIN10" s="249"/>
      <c r="DIO10" s="249"/>
      <c r="DIP10" s="249"/>
      <c r="DIQ10" s="249"/>
      <c r="DIR10" s="249"/>
      <c r="DIS10" s="249"/>
      <c r="DIT10" s="249"/>
      <c r="DIU10" s="249"/>
      <c r="DIX10" s="248"/>
      <c r="DIZ10" s="248"/>
      <c r="DJC10" s="249"/>
      <c r="DJD10" s="249"/>
      <c r="DJE10" s="249"/>
      <c r="DJF10" s="249"/>
      <c r="DJG10" s="249"/>
      <c r="DJH10" s="249"/>
      <c r="DJI10" s="249"/>
      <c r="DJJ10" s="249"/>
      <c r="DJK10" s="249"/>
      <c r="DJL10" s="249"/>
      <c r="DJM10" s="249"/>
      <c r="DJN10" s="249"/>
      <c r="DJQ10" s="248"/>
      <c r="DJS10" s="248"/>
      <c r="DJV10" s="249"/>
      <c r="DJW10" s="249"/>
      <c r="DJX10" s="249"/>
      <c r="DJY10" s="249"/>
      <c r="DJZ10" s="249"/>
      <c r="DKA10" s="249"/>
      <c r="DKB10" s="249"/>
      <c r="DKC10" s="249"/>
      <c r="DKD10" s="249"/>
      <c r="DKE10" s="249"/>
      <c r="DKF10" s="249"/>
      <c r="DKG10" s="249"/>
      <c r="DKJ10" s="248"/>
      <c r="DKL10" s="248"/>
      <c r="DKO10" s="249"/>
      <c r="DKP10" s="249"/>
      <c r="DKQ10" s="249"/>
      <c r="DKR10" s="249"/>
      <c r="DKS10" s="249"/>
      <c r="DKT10" s="249"/>
      <c r="DKU10" s="249"/>
      <c r="DKV10" s="249"/>
      <c r="DKW10" s="249"/>
      <c r="DKX10" s="249"/>
      <c r="DKY10" s="249"/>
      <c r="DKZ10" s="249"/>
      <c r="DLC10" s="248"/>
      <c r="DLE10" s="248"/>
      <c r="DLH10" s="249"/>
      <c r="DLI10" s="249"/>
      <c r="DLJ10" s="249"/>
      <c r="DLK10" s="249"/>
      <c r="DLL10" s="249"/>
      <c r="DLM10" s="249"/>
      <c r="DLN10" s="249"/>
      <c r="DLO10" s="249"/>
      <c r="DLP10" s="249"/>
      <c r="DLQ10" s="249"/>
      <c r="DLR10" s="249"/>
      <c r="DLS10" s="249"/>
      <c r="DLV10" s="248"/>
      <c r="DLX10" s="248"/>
      <c r="DMA10" s="249"/>
      <c r="DMB10" s="249"/>
      <c r="DMC10" s="249"/>
      <c r="DMD10" s="249"/>
      <c r="DME10" s="249"/>
      <c r="DMF10" s="249"/>
      <c r="DMG10" s="249"/>
      <c r="DMH10" s="249"/>
      <c r="DMI10" s="249"/>
      <c r="DMJ10" s="249"/>
      <c r="DMK10" s="249"/>
      <c r="DML10" s="249"/>
      <c r="DMO10" s="248"/>
      <c r="DMQ10" s="248"/>
      <c r="DMT10" s="249"/>
      <c r="DMU10" s="249"/>
      <c r="DMV10" s="249"/>
      <c r="DMW10" s="249"/>
      <c r="DMX10" s="249"/>
      <c r="DMY10" s="249"/>
      <c r="DMZ10" s="249"/>
      <c r="DNA10" s="249"/>
      <c r="DNB10" s="249"/>
      <c r="DNC10" s="249"/>
      <c r="DND10" s="249"/>
      <c r="DNE10" s="249"/>
      <c r="DNH10" s="248"/>
      <c r="DNJ10" s="248"/>
      <c r="DNM10" s="249"/>
      <c r="DNN10" s="249"/>
      <c r="DNO10" s="249"/>
      <c r="DNP10" s="249"/>
      <c r="DNQ10" s="249"/>
      <c r="DNR10" s="249"/>
      <c r="DNS10" s="249"/>
      <c r="DNT10" s="249"/>
      <c r="DNU10" s="249"/>
      <c r="DNV10" s="249"/>
      <c r="DNW10" s="249"/>
      <c r="DNX10" s="249"/>
      <c r="DOA10" s="248"/>
      <c r="DOC10" s="248"/>
      <c r="DOF10" s="249"/>
      <c r="DOG10" s="249"/>
      <c r="DOH10" s="249"/>
      <c r="DOI10" s="249"/>
      <c r="DOJ10" s="249"/>
      <c r="DOK10" s="249"/>
      <c r="DOL10" s="249"/>
      <c r="DOM10" s="249"/>
      <c r="DON10" s="249"/>
      <c r="DOO10" s="249"/>
      <c r="DOP10" s="249"/>
      <c r="DOQ10" s="249"/>
      <c r="DOT10" s="248"/>
      <c r="DOV10" s="248"/>
      <c r="DOY10" s="249"/>
      <c r="DOZ10" s="249"/>
      <c r="DPA10" s="249"/>
      <c r="DPB10" s="249"/>
      <c r="DPC10" s="249"/>
      <c r="DPD10" s="249"/>
      <c r="DPE10" s="249"/>
      <c r="DPF10" s="249"/>
      <c r="DPG10" s="249"/>
      <c r="DPH10" s="249"/>
      <c r="DPI10" s="249"/>
      <c r="DPJ10" s="249"/>
      <c r="DPM10" s="248"/>
      <c r="DPO10" s="248"/>
      <c r="DPR10" s="249"/>
      <c r="DPS10" s="249"/>
      <c r="DPT10" s="249"/>
      <c r="DPU10" s="249"/>
      <c r="DPV10" s="249"/>
      <c r="DPW10" s="249"/>
      <c r="DPX10" s="249"/>
      <c r="DPY10" s="249"/>
      <c r="DPZ10" s="249"/>
      <c r="DQA10" s="249"/>
      <c r="DQB10" s="249"/>
      <c r="DQC10" s="249"/>
      <c r="DQF10" s="248"/>
      <c r="DQH10" s="248"/>
      <c r="DQK10" s="249"/>
      <c r="DQL10" s="249"/>
      <c r="DQM10" s="249"/>
      <c r="DQN10" s="249"/>
      <c r="DQO10" s="249"/>
      <c r="DQP10" s="249"/>
      <c r="DQQ10" s="249"/>
      <c r="DQR10" s="249"/>
      <c r="DQS10" s="249"/>
      <c r="DQT10" s="249"/>
      <c r="DQU10" s="249"/>
      <c r="DQV10" s="249"/>
      <c r="DQY10" s="248"/>
      <c r="DRA10" s="248"/>
      <c r="DRD10" s="249"/>
      <c r="DRE10" s="249"/>
      <c r="DRF10" s="249"/>
      <c r="DRG10" s="249"/>
      <c r="DRH10" s="249"/>
      <c r="DRI10" s="249"/>
      <c r="DRJ10" s="249"/>
      <c r="DRK10" s="249"/>
      <c r="DRL10" s="249"/>
      <c r="DRM10" s="249"/>
      <c r="DRN10" s="249"/>
      <c r="DRO10" s="249"/>
      <c r="DRR10" s="248"/>
      <c r="DRT10" s="248"/>
      <c r="DRW10" s="249"/>
      <c r="DRX10" s="249"/>
      <c r="DRY10" s="249"/>
      <c r="DRZ10" s="249"/>
      <c r="DSA10" s="249"/>
      <c r="DSB10" s="249"/>
      <c r="DSC10" s="249"/>
      <c r="DSD10" s="249"/>
      <c r="DSE10" s="249"/>
      <c r="DSF10" s="249"/>
      <c r="DSG10" s="249"/>
      <c r="DSH10" s="249"/>
      <c r="DSK10" s="248"/>
      <c r="DSM10" s="248"/>
      <c r="DSP10" s="249"/>
      <c r="DSQ10" s="249"/>
      <c r="DSR10" s="249"/>
      <c r="DSS10" s="249"/>
      <c r="DST10" s="249"/>
      <c r="DSU10" s="249"/>
      <c r="DSV10" s="249"/>
      <c r="DSW10" s="249"/>
      <c r="DSX10" s="249"/>
      <c r="DSY10" s="249"/>
      <c r="DSZ10" s="249"/>
      <c r="DTA10" s="249"/>
      <c r="DTD10" s="248"/>
      <c r="DTF10" s="248"/>
      <c r="DTI10" s="249"/>
      <c r="DTJ10" s="249"/>
      <c r="DTK10" s="249"/>
      <c r="DTL10" s="249"/>
      <c r="DTM10" s="249"/>
      <c r="DTN10" s="249"/>
      <c r="DTO10" s="249"/>
      <c r="DTP10" s="249"/>
      <c r="DTQ10" s="249"/>
      <c r="DTR10" s="249"/>
      <c r="DTS10" s="249"/>
      <c r="DTT10" s="249"/>
      <c r="DTW10" s="248"/>
      <c r="DTY10" s="248"/>
      <c r="DUB10" s="249"/>
      <c r="DUC10" s="249"/>
      <c r="DUD10" s="249"/>
      <c r="DUE10" s="249"/>
      <c r="DUF10" s="249"/>
      <c r="DUG10" s="249"/>
      <c r="DUH10" s="249"/>
      <c r="DUI10" s="249"/>
      <c r="DUJ10" s="249"/>
      <c r="DUK10" s="249"/>
      <c r="DUL10" s="249"/>
      <c r="DUM10" s="249"/>
      <c r="DUP10" s="248"/>
      <c r="DUR10" s="248"/>
      <c r="DUU10" s="249"/>
      <c r="DUV10" s="249"/>
      <c r="DUW10" s="249"/>
      <c r="DUX10" s="249"/>
      <c r="DUY10" s="249"/>
      <c r="DUZ10" s="249"/>
      <c r="DVA10" s="249"/>
      <c r="DVB10" s="249"/>
      <c r="DVC10" s="249"/>
      <c r="DVD10" s="249"/>
      <c r="DVE10" s="249"/>
      <c r="DVF10" s="249"/>
      <c r="DVI10" s="248"/>
      <c r="DVK10" s="248"/>
      <c r="DVN10" s="249"/>
      <c r="DVO10" s="249"/>
      <c r="DVP10" s="249"/>
      <c r="DVQ10" s="249"/>
      <c r="DVR10" s="249"/>
      <c r="DVS10" s="249"/>
      <c r="DVT10" s="249"/>
      <c r="DVU10" s="249"/>
      <c r="DVV10" s="249"/>
      <c r="DVW10" s="249"/>
      <c r="DVX10" s="249"/>
      <c r="DVY10" s="249"/>
      <c r="DWB10" s="248"/>
      <c r="DWD10" s="248"/>
      <c r="DWG10" s="249"/>
      <c r="DWH10" s="249"/>
      <c r="DWI10" s="249"/>
      <c r="DWJ10" s="249"/>
      <c r="DWK10" s="249"/>
      <c r="DWL10" s="249"/>
      <c r="DWM10" s="249"/>
      <c r="DWN10" s="249"/>
      <c r="DWO10" s="249"/>
      <c r="DWP10" s="249"/>
      <c r="DWQ10" s="249"/>
      <c r="DWR10" s="249"/>
      <c r="DWU10" s="248"/>
      <c r="DWW10" s="248"/>
      <c r="DWZ10" s="249"/>
      <c r="DXA10" s="249"/>
      <c r="DXB10" s="249"/>
      <c r="DXC10" s="249"/>
      <c r="DXD10" s="249"/>
      <c r="DXE10" s="249"/>
      <c r="DXF10" s="249"/>
      <c r="DXG10" s="249"/>
      <c r="DXH10" s="249"/>
      <c r="DXI10" s="249"/>
      <c r="DXJ10" s="249"/>
      <c r="DXK10" s="249"/>
      <c r="DXN10" s="248"/>
      <c r="DXP10" s="248"/>
      <c r="DXS10" s="249"/>
      <c r="DXT10" s="249"/>
      <c r="DXU10" s="249"/>
      <c r="DXV10" s="249"/>
      <c r="DXW10" s="249"/>
      <c r="DXX10" s="249"/>
      <c r="DXY10" s="249"/>
      <c r="DXZ10" s="249"/>
      <c r="DYA10" s="249"/>
      <c r="DYB10" s="249"/>
      <c r="DYC10" s="249"/>
      <c r="DYD10" s="249"/>
      <c r="DYG10" s="248"/>
      <c r="DYI10" s="248"/>
      <c r="DYL10" s="249"/>
      <c r="DYM10" s="249"/>
      <c r="DYN10" s="249"/>
      <c r="DYO10" s="249"/>
      <c r="DYP10" s="249"/>
      <c r="DYQ10" s="249"/>
      <c r="DYR10" s="249"/>
      <c r="DYS10" s="249"/>
      <c r="DYT10" s="249"/>
      <c r="DYU10" s="249"/>
      <c r="DYV10" s="249"/>
      <c r="DYW10" s="249"/>
      <c r="DYZ10" s="248"/>
      <c r="DZB10" s="248"/>
      <c r="DZE10" s="249"/>
      <c r="DZF10" s="249"/>
      <c r="DZG10" s="249"/>
      <c r="DZH10" s="249"/>
      <c r="DZI10" s="249"/>
      <c r="DZJ10" s="249"/>
      <c r="DZK10" s="249"/>
      <c r="DZL10" s="249"/>
      <c r="DZM10" s="249"/>
      <c r="DZN10" s="249"/>
      <c r="DZO10" s="249"/>
      <c r="DZP10" s="249"/>
      <c r="DZS10" s="248"/>
      <c r="DZU10" s="248"/>
      <c r="DZX10" s="249"/>
      <c r="DZY10" s="249"/>
      <c r="DZZ10" s="249"/>
      <c r="EAA10" s="249"/>
      <c r="EAB10" s="249"/>
      <c r="EAC10" s="249"/>
      <c r="EAD10" s="249"/>
      <c r="EAE10" s="249"/>
      <c r="EAF10" s="249"/>
      <c r="EAG10" s="249"/>
      <c r="EAH10" s="249"/>
      <c r="EAI10" s="249"/>
      <c r="EAL10" s="248"/>
      <c r="EAN10" s="248"/>
      <c r="EAQ10" s="249"/>
      <c r="EAR10" s="249"/>
      <c r="EAS10" s="249"/>
      <c r="EAT10" s="249"/>
      <c r="EAU10" s="249"/>
      <c r="EAV10" s="249"/>
      <c r="EAW10" s="249"/>
      <c r="EAX10" s="249"/>
      <c r="EAY10" s="249"/>
      <c r="EAZ10" s="249"/>
      <c r="EBA10" s="249"/>
      <c r="EBB10" s="249"/>
      <c r="EBE10" s="248"/>
      <c r="EBG10" s="248"/>
      <c r="EBJ10" s="249"/>
      <c r="EBK10" s="249"/>
      <c r="EBL10" s="249"/>
      <c r="EBM10" s="249"/>
      <c r="EBN10" s="249"/>
      <c r="EBO10" s="249"/>
      <c r="EBP10" s="249"/>
      <c r="EBQ10" s="249"/>
      <c r="EBR10" s="249"/>
      <c r="EBS10" s="249"/>
      <c r="EBT10" s="249"/>
      <c r="EBU10" s="249"/>
      <c r="EBX10" s="248"/>
      <c r="EBZ10" s="248"/>
      <c r="ECC10" s="249"/>
      <c r="ECD10" s="249"/>
      <c r="ECE10" s="249"/>
      <c r="ECF10" s="249"/>
      <c r="ECG10" s="249"/>
      <c r="ECH10" s="249"/>
      <c r="ECI10" s="249"/>
      <c r="ECJ10" s="249"/>
      <c r="ECK10" s="249"/>
      <c r="ECL10" s="249"/>
      <c r="ECM10" s="249"/>
      <c r="ECN10" s="249"/>
      <c r="ECQ10" s="248"/>
      <c r="ECS10" s="248"/>
      <c r="ECV10" s="249"/>
      <c r="ECW10" s="249"/>
      <c r="ECX10" s="249"/>
      <c r="ECY10" s="249"/>
      <c r="ECZ10" s="249"/>
      <c r="EDA10" s="249"/>
      <c r="EDB10" s="249"/>
      <c r="EDC10" s="249"/>
      <c r="EDD10" s="249"/>
      <c r="EDE10" s="249"/>
      <c r="EDF10" s="249"/>
      <c r="EDG10" s="249"/>
      <c r="EDJ10" s="248"/>
      <c r="EDL10" s="248"/>
      <c r="EDO10" s="249"/>
      <c r="EDP10" s="249"/>
      <c r="EDQ10" s="249"/>
      <c r="EDR10" s="249"/>
      <c r="EDS10" s="249"/>
      <c r="EDT10" s="249"/>
      <c r="EDU10" s="249"/>
      <c r="EDV10" s="249"/>
      <c r="EDW10" s="249"/>
      <c r="EDX10" s="249"/>
      <c r="EDY10" s="249"/>
      <c r="EDZ10" s="249"/>
      <c r="EEC10" s="248"/>
      <c r="EEE10" s="248"/>
      <c r="EEH10" s="249"/>
      <c r="EEI10" s="249"/>
      <c r="EEJ10" s="249"/>
      <c r="EEK10" s="249"/>
      <c r="EEL10" s="249"/>
      <c r="EEM10" s="249"/>
      <c r="EEN10" s="249"/>
      <c r="EEO10" s="249"/>
      <c r="EEP10" s="249"/>
      <c r="EEQ10" s="249"/>
      <c r="EER10" s="249"/>
      <c r="EES10" s="249"/>
      <c r="EEV10" s="248"/>
      <c r="EEX10" s="248"/>
      <c r="EFA10" s="249"/>
      <c r="EFB10" s="249"/>
      <c r="EFC10" s="249"/>
      <c r="EFD10" s="249"/>
      <c r="EFE10" s="249"/>
      <c r="EFF10" s="249"/>
      <c r="EFG10" s="249"/>
      <c r="EFH10" s="249"/>
      <c r="EFI10" s="249"/>
      <c r="EFJ10" s="249"/>
      <c r="EFK10" s="249"/>
      <c r="EFL10" s="249"/>
      <c r="EFO10" s="248"/>
      <c r="EFQ10" s="248"/>
      <c r="EFT10" s="249"/>
      <c r="EFU10" s="249"/>
      <c r="EFV10" s="249"/>
      <c r="EFW10" s="249"/>
      <c r="EFX10" s="249"/>
      <c r="EFY10" s="249"/>
      <c r="EFZ10" s="249"/>
      <c r="EGA10" s="249"/>
      <c r="EGB10" s="249"/>
      <c r="EGC10" s="249"/>
      <c r="EGD10" s="249"/>
      <c r="EGE10" s="249"/>
      <c r="EGH10" s="248"/>
      <c r="EGJ10" s="248"/>
      <c r="EGM10" s="249"/>
      <c r="EGN10" s="249"/>
      <c r="EGO10" s="249"/>
      <c r="EGP10" s="249"/>
      <c r="EGQ10" s="249"/>
      <c r="EGR10" s="249"/>
      <c r="EGS10" s="249"/>
      <c r="EGT10" s="249"/>
      <c r="EGU10" s="249"/>
      <c r="EGV10" s="249"/>
      <c r="EGW10" s="249"/>
      <c r="EGX10" s="249"/>
      <c r="EHA10" s="248"/>
      <c r="EHC10" s="248"/>
      <c r="EHF10" s="249"/>
      <c r="EHG10" s="249"/>
      <c r="EHH10" s="249"/>
      <c r="EHI10" s="249"/>
      <c r="EHJ10" s="249"/>
      <c r="EHK10" s="249"/>
      <c r="EHL10" s="249"/>
      <c r="EHM10" s="249"/>
      <c r="EHN10" s="249"/>
      <c r="EHO10" s="249"/>
      <c r="EHP10" s="249"/>
      <c r="EHQ10" s="249"/>
      <c r="EHT10" s="248"/>
      <c r="EHV10" s="248"/>
      <c r="EHY10" s="249"/>
      <c r="EHZ10" s="249"/>
      <c r="EIA10" s="249"/>
      <c r="EIB10" s="249"/>
      <c r="EIC10" s="249"/>
      <c r="EID10" s="249"/>
      <c r="EIE10" s="249"/>
      <c r="EIF10" s="249"/>
      <c r="EIG10" s="249"/>
      <c r="EIH10" s="249"/>
      <c r="EII10" s="249"/>
      <c r="EIJ10" s="249"/>
      <c r="EIM10" s="248"/>
      <c r="EIO10" s="248"/>
      <c r="EIR10" s="249"/>
      <c r="EIS10" s="249"/>
      <c r="EIT10" s="249"/>
      <c r="EIU10" s="249"/>
      <c r="EIV10" s="249"/>
      <c r="EIW10" s="249"/>
      <c r="EIX10" s="249"/>
      <c r="EIY10" s="249"/>
      <c r="EIZ10" s="249"/>
      <c r="EJA10" s="249"/>
      <c r="EJB10" s="249"/>
      <c r="EJC10" s="249"/>
      <c r="EJF10" s="248"/>
      <c r="EJH10" s="248"/>
      <c r="EJK10" s="249"/>
      <c r="EJL10" s="249"/>
      <c r="EJM10" s="249"/>
      <c r="EJN10" s="249"/>
      <c r="EJO10" s="249"/>
      <c r="EJP10" s="249"/>
      <c r="EJQ10" s="249"/>
      <c r="EJR10" s="249"/>
      <c r="EJS10" s="249"/>
      <c r="EJT10" s="249"/>
      <c r="EJU10" s="249"/>
      <c r="EJV10" s="249"/>
      <c r="EJY10" s="248"/>
      <c r="EKA10" s="248"/>
      <c r="EKD10" s="249"/>
      <c r="EKE10" s="249"/>
      <c r="EKF10" s="249"/>
      <c r="EKG10" s="249"/>
      <c r="EKH10" s="249"/>
      <c r="EKI10" s="249"/>
      <c r="EKJ10" s="249"/>
      <c r="EKK10" s="249"/>
      <c r="EKL10" s="249"/>
      <c r="EKM10" s="249"/>
      <c r="EKN10" s="249"/>
      <c r="EKO10" s="249"/>
      <c r="EKR10" s="248"/>
      <c r="EKT10" s="248"/>
      <c r="EKW10" s="249"/>
      <c r="EKX10" s="249"/>
      <c r="EKY10" s="249"/>
      <c r="EKZ10" s="249"/>
      <c r="ELA10" s="249"/>
      <c r="ELB10" s="249"/>
      <c r="ELC10" s="249"/>
      <c r="ELD10" s="249"/>
      <c r="ELE10" s="249"/>
      <c r="ELF10" s="249"/>
      <c r="ELG10" s="249"/>
      <c r="ELH10" s="249"/>
      <c r="ELK10" s="248"/>
      <c r="ELM10" s="248"/>
      <c r="ELP10" s="249"/>
      <c r="ELQ10" s="249"/>
      <c r="ELR10" s="249"/>
      <c r="ELS10" s="249"/>
      <c r="ELT10" s="249"/>
      <c r="ELU10" s="249"/>
      <c r="ELV10" s="249"/>
      <c r="ELW10" s="249"/>
      <c r="ELX10" s="249"/>
      <c r="ELY10" s="249"/>
      <c r="ELZ10" s="249"/>
      <c r="EMA10" s="249"/>
      <c r="EMD10" s="248"/>
      <c r="EMF10" s="248"/>
      <c r="EMI10" s="249"/>
      <c r="EMJ10" s="249"/>
      <c r="EMK10" s="249"/>
      <c r="EML10" s="249"/>
      <c r="EMM10" s="249"/>
      <c r="EMN10" s="249"/>
      <c r="EMO10" s="249"/>
      <c r="EMP10" s="249"/>
      <c r="EMQ10" s="249"/>
      <c r="EMR10" s="249"/>
      <c r="EMS10" s="249"/>
      <c r="EMT10" s="249"/>
      <c r="EMW10" s="248"/>
      <c r="EMY10" s="248"/>
      <c r="ENB10" s="249"/>
      <c r="ENC10" s="249"/>
      <c r="END10" s="249"/>
      <c r="ENE10" s="249"/>
      <c r="ENF10" s="249"/>
      <c r="ENG10" s="249"/>
      <c r="ENH10" s="249"/>
      <c r="ENI10" s="249"/>
      <c r="ENJ10" s="249"/>
      <c r="ENK10" s="249"/>
      <c r="ENL10" s="249"/>
      <c r="ENM10" s="249"/>
      <c r="ENP10" s="248"/>
      <c r="ENR10" s="248"/>
      <c r="ENU10" s="249"/>
      <c r="ENV10" s="249"/>
      <c r="ENW10" s="249"/>
      <c r="ENX10" s="249"/>
      <c r="ENY10" s="249"/>
      <c r="ENZ10" s="249"/>
      <c r="EOA10" s="249"/>
      <c r="EOB10" s="249"/>
      <c r="EOC10" s="249"/>
      <c r="EOD10" s="249"/>
      <c r="EOE10" s="249"/>
      <c r="EOF10" s="249"/>
      <c r="EOI10" s="248"/>
      <c r="EOK10" s="248"/>
      <c r="EON10" s="249"/>
      <c r="EOO10" s="249"/>
      <c r="EOP10" s="249"/>
      <c r="EOQ10" s="249"/>
      <c r="EOR10" s="249"/>
      <c r="EOS10" s="249"/>
      <c r="EOT10" s="249"/>
      <c r="EOU10" s="249"/>
      <c r="EOV10" s="249"/>
      <c r="EOW10" s="249"/>
      <c r="EOX10" s="249"/>
      <c r="EOY10" s="249"/>
      <c r="EPB10" s="248"/>
      <c r="EPD10" s="248"/>
      <c r="EPG10" s="249"/>
      <c r="EPH10" s="249"/>
      <c r="EPI10" s="249"/>
      <c r="EPJ10" s="249"/>
      <c r="EPK10" s="249"/>
      <c r="EPL10" s="249"/>
      <c r="EPM10" s="249"/>
      <c r="EPN10" s="249"/>
      <c r="EPO10" s="249"/>
      <c r="EPP10" s="249"/>
      <c r="EPQ10" s="249"/>
      <c r="EPR10" s="249"/>
      <c r="EPU10" s="248"/>
      <c r="EPW10" s="248"/>
      <c r="EPZ10" s="249"/>
      <c r="EQA10" s="249"/>
      <c r="EQB10" s="249"/>
      <c r="EQC10" s="249"/>
      <c r="EQD10" s="249"/>
      <c r="EQE10" s="249"/>
      <c r="EQF10" s="249"/>
      <c r="EQG10" s="249"/>
      <c r="EQH10" s="249"/>
      <c r="EQI10" s="249"/>
      <c r="EQJ10" s="249"/>
      <c r="EQK10" s="249"/>
      <c r="EQN10" s="248"/>
      <c r="EQP10" s="248"/>
      <c r="EQS10" s="249"/>
      <c r="EQT10" s="249"/>
      <c r="EQU10" s="249"/>
      <c r="EQV10" s="249"/>
      <c r="EQW10" s="249"/>
      <c r="EQX10" s="249"/>
      <c r="EQY10" s="249"/>
      <c r="EQZ10" s="249"/>
      <c r="ERA10" s="249"/>
      <c r="ERB10" s="249"/>
      <c r="ERC10" s="249"/>
      <c r="ERD10" s="249"/>
      <c r="ERG10" s="248"/>
      <c r="ERI10" s="248"/>
      <c r="ERL10" s="249"/>
      <c r="ERM10" s="249"/>
      <c r="ERN10" s="249"/>
      <c r="ERO10" s="249"/>
      <c r="ERP10" s="249"/>
      <c r="ERQ10" s="249"/>
      <c r="ERR10" s="249"/>
      <c r="ERS10" s="249"/>
      <c r="ERT10" s="249"/>
      <c r="ERU10" s="249"/>
      <c r="ERV10" s="249"/>
      <c r="ERW10" s="249"/>
      <c r="ERZ10" s="248"/>
      <c r="ESB10" s="248"/>
      <c r="ESE10" s="249"/>
      <c r="ESF10" s="249"/>
      <c r="ESG10" s="249"/>
      <c r="ESH10" s="249"/>
      <c r="ESI10" s="249"/>
      <c r="ESJ10" s="249"/>
      <c r="ESK10" s="249"/>
      <c r="ESL10" s="249"/>
      <c r="ESM10" s="249"/>
      <c r="ESN10" s="249"/>
      <c r="ESO10" s="249"/>
      <c r="ESP10" s="249"/>
      <c r="ESS10" s="248"/>
      <c r="ESU10" s="248"/>
      <c r="ESX10" s="249"/>
      <c r="ESY10" s="249"/>
      <c r="ESZ10" s="249"/>
      <c r="ETA10" s="249"/>
      <c r="ETB10" s="249"/>
      <c r="ETC10" s="249"/>
      <c r="ETD10" s="249"/>
      <c r="ETE10" s="249"/>
      <c r="ETF10" s="249"/>
      <c r="ETG10" s="249"/>
      <c r="ETH10" s="249"/>
      <c r="ETI10" s="249"/>
      <c r="ETL10" s="248"/>
      <c r="ETN10" s="248"/>
      <c r="ETQ10" s="249"/>
      <c r="ETR10" s="249"/>
      <c r="ETS10" s="249"/>
      <c r="ETT10" s="249"/>
      <c r="ETU10" s="249"/>
      <c r="ETV10" s="249"/>
      <c r="ETW10" s="249"/>
      <c r="ETX10" s="249"/>
      <c r="ETY10" s="249"/>
      <c r="ETZ10" s="249"/>
      <c r="EUA10" s="249"/>
      <c r="EUB10" s="249"/>
      <c r="EUE10" s="248"/>
      <c r="EUG10" s="248"/>
      <c r="EUJ10" s="249"/>
      <c r="EUK10" s="249"/>
      <c r="EUL10" s="249"/>
      <c r="EUM10" s="249"/>
      <c r="EUN10" s="249"/>
      <c r="EUO10" s="249"/>
      <c r="EUP10" s="249"/>
      <c r="EUQ10" s="249"/>
      <c r="EUR10" s="249"/>
      <c r="EUS10" s="249"/>
      <c r="EUT10" s="249"/>
      <c r="EUU10" s="249"/>
      <c r="EUX10" s="248"/>
      <c r="EUZ10" s="248"/>
      <c r="EVC10" s="249"/>
      <c r="EVD10" s="249"/>
      <c r="EVE10" s="249"/>
      <c r="EVF10" s="249"/>
      <c r="EVG10" s="249"/>
      <c r="EVH10" s="249"/>
      <c r="EVI10" s="249"/>
      <c r="EVJ10" s="249"/>
      <c r="EVK10" s="249"/>
      <c r="EVL10" s="249"/>
      <c r="EVM10" s="249"/>
      <c r="EVN10" s="249"/>
      <c r="EVQ10" s="248"/>
      <c r="EVS10" s="248"/>
      <c r="EVV10" s="249"/>
      <c r="EVW10" s="249"/>
      <c r="EVX10" s="249"/>
      <c r="EVY10" s="249"/>
      <c r="EVZ10" s="249"/>
      <c r="EWA10" s="249"/>
      <c r="EWB10" s="249"/>
      <c r="EWC10" s="249"/>
      <c r="EWD10" s="249"/>
      <c r="EWE10" s="249"/>
      <c r="EWF10" s="249"/>
      <c r="EWG10" s="249"/>
      <c r="EWJ10" s="248"/>
      <c r="EWL10" s="248"/>
      <c r="EWO10" s="249"/>
      <c r="EWP10" s="249"/>
      <c r="EWQ10" s="249"/>
      <c r="EWR10" s="249"/>
      <c r="EWS10" s="249"/>
      <c r="EWT10" s="249"/>
      <c r="EWU10" s="249"/>
      <c r="EWV10" s="249"/>
      <c r="EWW10" s="249"/>
      <c r="EWX10" s="249"/>
      <c r="EWY10" s="249"/>
      <c r="EWZ10" s="249"/>
      <c r="EXC10" s="248"/>
      <c r="EXE10" s="248"/>
      <c r="EXH10" s="249"/>
      <c r="EXI10" s="249"/>
      <c r="EXJ10" s="249"/>
      <c r="EXK10" s="249"/>
      <c r="EXL10" s="249"/>
      <c r="EXM10" s="249"/>
      <c r="EXN10" s="249"/>
      <c r="EXO10" s="249"/>
      <c r="EXP10" s="249"/>
      <c r="EXQ10" s="249"/>
      <c r="EXR10" s="249"/>
      <c r="EXS10" s="249"/>
      <c r="EXV10" s="248"/>
      <c r="EXX10" s="248"/>
      <c r="EYA10" s="249"/>
      <c r="EYB10" s="249"/>
      <c r="EYC10" s="249"/>
      <c r="EYD10" s="249"/>
      <c r="EYE10" s="249"/>
      <c r="EYF10" s="249"/>
      <c r="EYG10" s="249"/>
      <c r="EYH10" s="249"/>
      <c r="EYI10" s="249"/>
      <c r="EYJ10" s="249"/>
      <c r="EYK10" s="249"/>
      <c r="EYL10" s="249"/>
      <c r="EYO10" s="248"/>
      <c r="EYQ10" s="248"/>
      <c r="EYT10" s="249"/>
      <c r="EYU10" s="249"/>
      <c r="EYV10" s="249"/>
      <c r="EYW10" s="249"/>
      <c r="EYX10" s="249"/>
      <c r="EYY10" s="249"/>
      <c r="EYZ10" s="249"/>
      <c r="EZA10" s="249"/>
      <c r="EZB10" s="249"/>
      <c r="EZC10" s="249"/>
      <c r="EZD10" s="249"/>
      <c r="EZE10" s="249"/>
      <c r="EZH10" s="248"/>
      <c r="EZJ10" s="248"/>
      <c r="EZM10" s="249"/>
      <c r="EZN10" s="249"/>
      <c r="EZO10" s="249"/>
      <c r="EZP10" s="249"/>
      <c r="EZQ10" s="249"/>
      <c r="EZR10" s="249"/>
      <c r="EZS10" s="249"/>
      <c r="EZT10" s="249"/>
      <c r="EZU10" s="249"/>
      <c r="EZV10" s="249"/>
      <c r="EZW10" s="249"/>
      <c r="EZX10" s="249"/>
      <c r="FAA10" s="248"/>
      <c r="FAC10" s="248"/>
      <c r="FAF10" s="249"/>
      <c r="FAG10" s="249"/>
      <c r="FAH10" s="249"/>
      <c r="FAI10" s="249"/>
      <c r="FAJ10" s="249"/>
      <c r="FAK10" s="249"/>
      <c r="FAL10" s="249"/>
      <c r="FAM10" s="249"/>
      <c r="FAN10" s="249"/>
      <c r="FAO10" s="249"/>
      <c r="FAP10" s="249"/>
      <c r="FAQ10" s="249"/>
      <c r="FAT10" s="248"/>
      <c r="FAV10" s="248"/>
      <c r="FAY10" s="249"/>
      <c r="FAZ10" s="249"/>
      <c r="FBA10" s="249"/>
      <c r="FBB10" s="249"/>
      <c r="FBC10" s="249"/>
      <c r="FBD10" s="249"/>
      <c r="FBE10" s="249"/>
      <c r="FBF10" s="249"/>
      <c r="FBG10" s="249"/>
      <c r="FBH10" s="249"/>
      <c r="FBI10" s="249"/>
      <c r="FBJ10" s="249"/>
      <c r="FBM10" s="248"/>
      <c r="FBO10" s="248"/>
      <c r="FBR10" s="249"/>
      <c r="FBS10" s="249"/>
      <c r="FBT10" s="249"/>
      <c r="FBU10" s="249"/>
      <c r="FBV10" s="249"/>
      <c r="FBW10" s="249"/>
      <c r="FBX10" s="249"/>
      <c r="FBY10" s="249"/>
      <c r="FBZ10" s="249"/>
      <c r="FCA10" s="249"/>
      <c r="FCB10" s="249"/>
      <c r="FCC10" s="249"/>
      <c r="FCF10" s="248"/>
      <c r="FCH10" s="248"/>
      <c r="FCK10" s="249"/>
      <c r="FCL10" s="249"/>
      <c r="FCM10" s="249"/>
      <c r="FCN10" s="249"/>
      <c r="FCO10" s="249"/>
      <c r="FCP10" s="249"/>
      <c r="FCQ10" s="249"/>
      <c r="FCR10" s="249"/>
      <c r="FCS10" s="249"/>
      <c r="FCT10" s="249"/>
      <c r="FCU10" s="249"/>
      <c r="FCV10" s="249"/>
      <c r="FCY10" s="248"/>
      <c r="FDA10" s="248"/>
      <c r="FDD10" s="249"/>
      <c r="FDE10" s="249"/>
      <c r="FDF10" s="249"/>
      <c r="FDG10" s="249"/>
      <c r="FDH10" s="249"/>
      <c r="FDI10" s="249"/>
      <c r="FDJ10" s="249"/>
      <c r="FDK10" s="249"/>
      <c r="FDL10" s="249"/>
      <c r="FDM10" s="249"/>
      <c r="FDN10" s="249"/>
      <c r="FDO10" s="249"/>
      <c r="FDR10" s="248"/>
      <c r="FDT10" s="248"/>
      <c r="FDW10" s="249"/>
      <c r="FDX10" s="249"/>
      <c r="FDY10" s="249"/>
      <c r="FDZ10" s="249"/>
      <c r="FEA10" s="249"/>
      <c r="FEB10" s="249"/>
      <c r="FEC10" s="249"/>
      <c r="FED10" s="249"/>
      <c r="FEE10" s="249"/>
      <c r="FEF10" s="249"/>
      <c r="FEG10" s="249"/>
      <c r="FEH10" s="249"/>
      <c r="FEK10" s="248"/>
      <c r="FEM10" s="248"/>
      <c r="FEP10" s="249"/>
      <c r="FEQ10" s="249"/>
      <c r="FER10" s="249"/>
      <c r="FES10" s="249"/>
      <c r="FET10" s="249"/>
      <c r="FEU10" s="249"/>
      <c r="FEV10" s="249"/>
      <c r="FEW10" s="249"/>
      <c r="FEX10" s="249"/>
      <c r="FEY10" s="249"/>
      <c r="FEZ10" s="249"/>
      <c r="FFA10" s="249"/>
      <c r="FFD10" s="248"/>
      <c r="FFF10" s="248"/>
      <c r="FFI10" s="249"/>
      <c r="FFJ10" s="249"/>
      <c r="FFK10" s="249"/>
      <c r="FFL10" s="249"/>
      <c r="FFM10" s="249"/>
      <c r="FFN10" s="249"/>
      <c r="FFO10" s="249"/>
      <c r="FFP10" s="249"/>
      <c r="FFQ10" s="249"/>
      <c r="FFR10" s="249"/>
      <c r="FFS10" s="249"/>
      <c r="FFT10" s="249"/>
      <c r="FFW10" s="248"/>
      <c r="FFY10" s="248"/>
      <c r="FGB10" s="249"/>
      <c r="FGC10" s="249"/>
      <c r="FGD10" s="249"/>
      <c r="FGE10" s="249"/>
      <c r="FGF10" s="249"/>
      <c r="FGG10" s="249"/>
      <c r="FGH10" s="249"/>
      <c r="FGI10" s="249"/>
      <c r="FGJ10" s="249"/>
      <c r="FGK10" s="249"/>
      <c r="FGL10" s="249"/>
      <c r="FGM10" s="249"/>
      <c r="FGP10" s="248"/>
      <c r="FGR10" s="248"/>
      <c r="FGU10" s="249"/>
      <c r="FGV10" s="249"/>
      <c r="FGW10" s="249"/>
      <c r="FGX10" s="249"/>
      <c r="FGY10" s="249"/>
      <c r="FGZ10" s="249"/>
      <c r="FHA10" s="249"/>
      <c r="FHB10" s="249"/>
      <c r="FHC10" s="249"/>
      <c r="FHD10" s="249"/>
      <c r="FHE10" s="249"/>
      <c r="FHF10" s="249"/>
      <c r="FHI10" s="248"/>
      <c r="FHK10" s="248"/>
      <c r="FHN10" s="249"/>
      <c r="FHO10" s="249"/>
      <c r="FHP10" s="249"/>
      <c r="FHQ10" s="249"/>
      <c r="FHR10" s="249"/>
      <c r="FHS10" s="249"/>
      <c r="FHT10" s="249"/>
      <c r="FHU10" s="249"/>
      <c r="FHV10" s="249"/>
      <c r="FHW10" s="249"/>
      <c r="FHX10" s="249"/>
      <c r="FHY10" s="249"/>
      <c r="FIB10" s="248"/>
      <c r="FID10" s="248"/>
      <c r="FIG10" s="249"/>
      <c r="FIH10" s="249"/>
      <c r="FII10" s="249"/>
      <c r="FIJ10" s="249"/>
      <c r="FIK10" s="249"/>
      <c r="FIL10" s="249"/>
      <c r="FIM10" s="249"/>
      <c r="FIN10" s="249"/>
      <c r="FIO10" s="249"/>
      <c r="FIP10" s="249"/>
      <c r="FIQ10" s="249"/>
      <c r="FIR10" s="249"/>
      <c r="FIU10" s="248"/>
      <c r="FIW10" s="248"/>
      <c r="FIZ10" s="249"/>
      <c r="FJA10" s="249"/>
      <c r="FJB10" s="249"/>
      <c r="FJC10" s="249"/>
      <c r="FJD10" s="249"/>
      <c r="FJE10" s="249"/>
      <c r="FJF10" s="249"/>
      <c r="FJG10" s="249"/>
      <c r="FJH10" s="249"/>
      <c r="FJI10" s="249"/>
      <c r="FJJ10" s="249"/>
      <c r="FJK10" s="249"/>
      <c r="FJN10" s="248"/>
      <c r="FJP10" s="248"/>
      <c r="FJS10" s="249"/>
      <c r="FJT10" s="249"/>
      <c r="FJU10" s="249"/>
      <c r="FJV10" s="249"/>
      <c r="FJW10" s="249"/>
      <c r="FJX10" s="249"/>
      <c r="FJY10" s="249"/>
      <c r="FJZ10" s="249"/>
      <c r="FKA10" s="249"/>
      <c r="FKB10" s="249"/>
      <c r="FKC10" s="249"/>
      <c r="FKD10" s="249"/>
      <c r="FKG10" s="248"/>
      <c r="FKI10" s="248"/>
      <c r="FKL10" s="249"/>
      <c r="FKM10" s="249"/>
      <c r="FKN10" s="249"/>
      <c r="FKO10" s="249"/>
      <c r="FKP10" s="249"/>
      <c r="FKQ10" s="249"/>
      <c r="FKR10" s="249"/>
      <c r="FKS10" s="249"/>
      <c r="FKT10" s="249"/>
      <c r="FKU10" s="249"/>
      <c r="FKV10" s="249"/>
      <c r="FKW10" s="249"/>
      <c r="FKZ10" s="248"/>
      <c r="FLB10" s="248"/>
      <c r="FLE10" s="249"/>
      <c r="FLF10" s="249"/>
      <c r="FLG10" s="249"/>
      <c r="FLH10" s="249"/>
      <c r="FLI10" s="249"/>
      <c r="FLJ10" s="249"/>
      <c r="FLK10" s="249"/>
      <c r="FLL10" s="249"/>
      <c r="FLM10" s="249"/>
      <c r="FLN10" s="249"/>
      <c r="FLO10" s="249"/>
      <c r="FLP10" s="249"/>
      <c r="FLS10" s="248"/>
      <c r="FLU10" s="248"/>
      <c r="FLX10" s="249"/>
      <c r="FLY10" s="249"/>
      <c r="FLZ10" s="249"/>
      <c r="FMA10" s="249"/>
      <c r="FMB10" s="249"/>
      <c r="FMC10" s="249"/>
      <c r="FMD10" s="249"/>
      <c r="FME10" s="249"/>
      <c r="FMF10" s="249"/>
      <c r="FMG10" s="249"/>
      <c r="FMH10" s="249"/>
      <c r="FMI10" s="249"/>
      <c r="FML10" s="248"/>
      <c r="FMN10" s="248"/>
      <c r="FMQ10" s="249"/>
      <c r="FMR10" s="249"/>
      <c r="FMS10" s="249"/>
      <c r="FMT10" s="249"/>
      <c r="FMU10" s="249"/>
      <c r="FMV10" s="249"/>
      <c r="FMW10" s="249"/>
      <c r="FMX10" s="249"/>
      <c r="FMY10" s="249"/>
      <c r="FMZ10" s="249"/>
      <c r="FNA10" s="249"/>
      <c r="FNB10" s="249"/>
      <c r="FNE10" s="248"/>
      <c r="FNG10" s="248"/>
      <c r="FNJ10" s="249"/>
      <c r="FNK10" s="249"/>
      <c r="FNL10" s="249"/>
      <c r="FNM10" s="249"/>
      <c r="FNN10" s="249"/>
      <c r="FNO10" s="249"/>
      <c r="FNP10" s="249"/>
      <c r="FNQ10" s="249"/>
      <c r="FNR10" s="249"/>
      <c r="FNS10" s="249"/>
      <c r="FNT10" s="249"/>
      <c r="FNU10" s="249"/>
      <c r="FNX10" s="248"/>
      <c r="FNZ10" s="248"/>
      <c r="FOC10" s="249"/>
      <c r="FOD10" s="249"/>
      <c r="FOE10" s="249"/>
      <c r="FOF10" s="249"/>
      <c r="FOG10" s="249"/>
      <c r="FOH10" s="249"/>
      <c r="FOI10" s="249"/>
      <c r="FOJ10" s="249"/>
      <c r="FOK10" s="249"/>
      <c r="FOL10" s="249"/>
      <c r="FOM10" s="249"/>
      <c r="FON10" s="249"/>
      <c r="FOQ10" s="248"/>
      <c r="FOS10" s="248"/>
      <c r="FOV10" s="249"/>
      <c r="FOW10" s="249"/>
      <c r="FOX10" s="249"/>
      <c r="FOY10" s="249"/>
      <c r="FOZ10" s="249"/>
      <c r="FPA10" s="249"/>
      <c r="FPB10" s="249"/>
      <c r="FPC10" s="249"/>
      <c r="FPD10" s="249"/>
      <c r="FPE10" s="249"/>
      <c r="FPF10" s="249"/>
      <c r="FPG10" s="249"/>
      <c r="FPJ10" s="248"/>
      <c r="FPL10" s="248"/>
      <c r="FPO10" s="249"/>
      <c r="FPP10" s="249"/>
      <c r="FPQ10" s="249"/>
      <c r="FPR10" s="249"/>
      <c r="FPS10" s="249"/>
      <c r="FPT10" s="249"/>
      <c r="FPU10" s="249"/>
      <c r="FPV10" s="249"/>
      <c r="FPW10" s="249"/>
      <c r="FPX10" s="249"/>
      <c r="FPY10" s="249"/>
      <c r="FPZ10" s="249"/>
      <c r="FQC10" s="248"/>
      <c r="FQE10" s="248"/>
      <c r="FQH10" s="249"/>
      <c r="FQI10" s="249"/>
      <c r="FQJ10" s="249"/>
      <c r="FQK10" s="249"/>
      <c r="FQL10" s="249"/>
      <c r="FQM10" s="249"/>
      <c r="FQN10" s="249"/>
      <c r="FQO10" s="249"/>
      <c r="FQP10" s="249"/>
      <c r="FQQ10" s="249"/>
      <c r="FQR10" s="249"/>
      <c r="FQS10" s="249"/>
      <c r="FQV10" s="248"/>
      <c r="FQX10" s="248"/>
      <c r="FRA10" s="249"/>
      <c r="FRB10" s="249"/>
      <c r="FRC10" s="249"/>
      <c r="FRD10" s="249"/>
      <c r="FRE10" s="249"/>
      <c r="FRF10" s="249"/>
      <c r="FRG10" s="249"/>
      <c r="FRH10" s="249"/>
      <c r="FRI10" s="249"/>
      <c r="FRJ10" s="249"/>
      <c r="FRK10" s="249"/>
      <c r="FRL10" s="249"/>
      <c r="FRO10" s="248"/>
      <c r="FRQ10" s="248"/>
      <c r="FRT10" s="249"/>
      <c r="FRU10" s="249"/>
      <c r="FRV10" s="249"/>
      <c r="FRW10" s="249"/>
      <c r="FRX10" s="249"/>
      <c r="FRY10" s="249"/>
      <c r="FRZ10" s="249"/>
      <c r="FSA10" s="249"/>
      <c r="FSB10" s="249"/>
      <c r="FSC10" s="249"/>
      <c r="FSD10" s="249"/>
      <c r="FSE10" s="249"/>
      <c r="FSH10" s="248"/>
      <c r="FSJ10" s="248"/>
      <c r="FSM10" s="249"/>
      <c r="FSN10" s="249"/>
      <c r="FSO10" s="249"/>
      <c r="FSP10" s="249"/>
      <c r="FSQ10" s="249"/>
      <c r="FSR10" s="249"/>
      <c r="FSS10" s="249"/>
      <c r="FST10" s="249"/>
      <c r="FSU10" s="249"/>
      <c r="FSV10" s="249"/>
      <c r="FSW10" s="249"/>
      <c r="FSX10" s="249"/>
      <c r="FTA10" s="248"/>
      <c r="FTC10" s="248"/>
      <c r="FTF10" s="249"/>
      <c r="FTG10" s="249"/>
      <c r="FTH10" s="249"/>
      <c r="FTI10" s="249"/>
      <c r="FTJ10" s="249"/>
      <c r="FTK10" s="249"/>
      <c r="FTL10" s="249"/>
      <c r="FTM10" s="249"/>
      <c r="FTN10" s="249"/>
      <c r="FTO10" s="249"/>
      <c r="FTP10" s="249"/>
      <c r="FTQ10" s="249"/>
      <c r="FTT10" s="248"/>
      <c r="FTV10" s="248"/>
      <c r="FTY10" s="249"/>
      <c r="FTZ10" s="249"/>
      <c r="FUA10" s="249"/>
      <c r="FUB10" s="249"/>
      <c r="FUC10" s="249"/>
      <c r="FUD10" s="249"/>
      <c r="FUE10" s="249"/>
      <c r="FUF10" s="249"/>
      <c r="FUG10" s="249"/>
      <c r="FUH10" s="249"/>
      <c r="FUI10" s="249"/>
      <c r="FUJ10" s="249"/>
      <c r="FUM10" s="248"/>
      <c r="FUO10" s="248"/>
      <c r="FUR10" s="249"/>
      <c r="FUS10" s="249"/>
      <c r="FUT10" s="249"/>
      <c r="FUU10" s="249"/>
      <c r="FUV10" s="249"/>
      <c r="FUW10" s="249"/>
      <c r="FUX10" s="249"/>
      <c r="FUY10" s="249"/>
      <c r="FUZ10" s="249"/>
      <c r="FVA10" s="249"/>
      <c r="FVB10" s="249"/>
      <c r="FVC10" s="249"/>
      <c r="FVF10" s="248"/>
      <c r="FVH10" s="248"/>
      <c r="FVK10" s="249"/>
      <c r="FVL10" s="249"/>
      <c r="FVM10" s="249"/>
      <c r="FVN10" s="249"/>
      <c r="FVO10" s="249"/>
      <c r="FVP10" s="249"/>
      <c r="FVQ10" s="249"/>
      <c r="FVR10" s="249"/>
      <c r="FVS10" s="249"/>
      <c r="FVT10" s="249"/>
      <c r="FVU10" s="249"/>
      <c r="FVV10" s="249"/>
      <c r="FVY10" s="248"/>
      <c r="FWA10" s="248"/>
      <c r="FWD10" s="249"/>
      <c r="FWE10" s="249"/>
      <c r="FWF10" s="249"/>
      <c r="FWG10" s="249"/>
      <c r="FWH10" s="249"/>
      <c r="FWI10" s="249"/>
      <c r="FWJ10" s="249"/>
      <c r="FWK10" s="249"/>
      <c r="FWL10" s="249"/>
      <c r="FWM10" s="249"/>
      <c r="FWN10" s="249"/>
      <c r="FWO10" s="249"/>
      <c r="FWR10" s="248"/>
      <c r="FWT10" s="248"/>
      <c r="FWW10" s="249"/>
      <c r="FWX10" s="249"/>
      <c r="FWY10" s="249"/>
      <c r="FWZ10" s="249"/>
      <c r="FXA10" s="249"/>
      <c r="FXB10" s="249"/>
      <c r="FXC10" s="249"/>
      <c r="FXD10" s="249"/>
      <c r="FXE10" s="249"/>
      <c r="FXF10" s="249"/>
      <c r="FXG10" s="249"/>
      <c r="FXH10" s="249"/>
      <c r="FXK10" s="248"/>
      <c r="FXM10" s="248"/>
      <c r="FXP10" s="249"/>
      <c r="FXQ10" s="249"/>
      <c r="FXR10" s="249"/>
      <c r="FXS10" s="249"/>
      <c r="FXT10" s="249"/>
      <c r="FXU10" s="249"/>
      <c r="FXV10" s="249"/>
      <c r="FXW10" s="249"/>
      <c r="FXX10" s="249"/>
      <c r="FXY10" s="249"/>
      <c r="FXZ10" s="249"/>
      <c r="FYA10" s="249"/>
      <c r="FYD10" s="248"/>
      <c r="FYF10" s="248"/>
      <c r="FYI10" s="249"/>
      <c r="FYJ10" s="249"/>
      <c r="FYK10" s="249"/>
      <c r="FYL10" s="249"/>
      <c r="FYM10" s="249"/>
      <c r="FYN10" s="249"/>
      <c r="FYO10" s="249"/>
      <c r="FYP10" s="249"/>
      <c r="FYQ10" s="249"/>
      <c r="FYR10" s="249"/>
      <c r="FYS10" s="249"/>
      <c r="FYT10" s="249"/>
      <c r="FYW10" s="248"/>
      <c r="FYY10" s="248"/>
      <c r="FZB10" s="249"/>
      <c r="FZC10" s="249"/>
      <c r="FZD10" s="249"/>
      <c r="FZE10" s="249"/>
      <c r="FZF10" s="249"/>
      <c r="FZG10" s="249"/>
      <c r="FZH10" s="249"/>
      <c r="FZI10" s="249"/>
      <c r="FZJ10" s="249"/>
      <c r="FZK10" s="249"/>
      <c r="FZL10" s="249"/>
      <c r="FZM10" s="249"/>
      <c r="FZP10" s="248"/>
      <c r="FZR10" s="248"/>
      <c r="FZU10" s="249"/>
      <c r="FZV10" s="249"/>
      <c r="FZW10" s="249"/>
      <c r="FZX10" s="249"/>
      <c r="FZY10" s="249"/>
      <c r="FZZ10" s="249"/>
      <c r="GAA10" s="249"/>
      <c r="GAB10" s="249"/>
      <c r="GAC10" s="249"/>
      <c r="GAD10" s="249"/>
      <c r="GAE10" s="249"/>
      <c r="GAF10" s="249"/>
      <c r="GAI10" s="248"/>
      <c r="GAK10" s="248"/>
      <c r="GAN10" s="249"/>
      <c r="GAO10" s="249"/>
      <c r="GAP10" s="249"/>
      <c r="GAQ10" s="249"/>
      <c r="GAR10" s="249"/>
      <c r="GAS10" s="249"/>
      <c r="GAT10" s="249"/>
      <c r="GAU10" s="249"/>
      <c r="GAV10" s="249"/>
      <c r="GAW10" s="249"/>
      <c r="GAX10" s="249"/>
      <c r="GAY10" s="249"/>
      <c r="GBB10" s="248"/>
      <c r="GBD10" s="248"/>
      <c r="GBG10" s="249"/>
      <c r="GBH10" s="249"/>
      <c r="GBI10" s="249"/>
      <c r="GBJ10" s="249"/>
      <c r="GBK10" s="249"/>
      <c r="GBL10" s="249"/>
      <c r="GBM10" s="249"/>
      <c r="GBN10" s="249"/>
      <c r="GBO10" s="249"/>
      <c r="GBP10" s="249"/>
      <c r="GBQ10" s="249"/>
      <c r="GBR10" s="249"/>
      <c r="GBU10" s="248"/>
      <c r="GBW10" s="248"/>
      <c r="GBZ10" s="249"/>
      <c r="GCA10" s="249"/>
      <c r="GCB10" s="249"/>
      <c r="GCC10" s="249"/>
      <c r="GCD10" s="249"/>
      <c r="GCE10" s="249"/>
      <c r="GCF10" s="249"/>
      <c r="GCG10" s="249"/>
      <c r="GCH10" s="249"/>
      <c r="GCI10" s="249"/>
      <c r="GCJ10" s="249"/>
      <c r="GCK10" s="249"/>
      <c r="GCN10" s="248"/>
      <c r="GCP10" s="248"/>
      <c r="GCS10" s="249"/>
      <c r="GCT10" s="249"/>
      <c r="GCU10" s="249"/>
      <c r="GCV10" s="249"/>
      <c r="GCW10" s="249"/>
      <c r="GCX10" s="249"/>
      <c r="GCY10" s="249"/>
      <c r="GCZ10" s="249"/>
      <c r="GDA10" s="249"/>
      <c r="GDB10" s="249"/>
      <c r="GDC10" s="249"/>
      <c r="GDD10" s="249"/>
      <c r="GDG10" s="248"/>
      <c r="GDI10" s="248"/>
      <c r="GDL10" s="249"/>
      <c r="GDM10" s="249"/>
      <c r="GDN10" s="249"/>
      <c r="GDO10" s="249"/>
      <c r="GDP10" s="249"/>
      <c r="GDQ10" s="249"/>
      <c r="GDR10" s="249"/>
      <c r="GDS10" s="249"/>
      <c r="GDT10" s="249"/>
      <c r="GDU10" s="249"/>
      <c r="GDV10" s="249"/>
      <c r="GDW10" s="249"/>
      <c r="GDZ10" s="248"/>
      <c r="GEB10" s="248"/>
      <c r="GEE10" s="249"/>
      <c r="GEF10" s="249"/>
      <c r="GEG10" s="249"/>
      <c r="GEH10" s="249"/>
      <c r="GEI10" s="249"/>
      <c r="GEJ10" s="249"/>
      <c r="GEK10" s="249"/>
      <c r="GEL10" s="249"/>
      <c r="GEM10" s="249"/>
      <c r="GEN10" s="249"/>
      <c r="GEO10" s="249"/>
      <c r="GEP10" s="249"/>
      <c r="GES10" s="248"/>
      <c r="GEU10" s="248"/>
      <c r="GEX10" s="249"/>
      <c r="GEY10" s="249"/>
      <c r="GEZ10" s="249"/>
      <c r="GFA10" s="249"/>
      <c r="GFB10" s="249"/>
      <c r="GFC10" s="249"/>
      <c r="GFD10" s="249"/>
      <c r="GFE10" s="249"/>
      <c r="GFF10" s="249"/>
      <c r="GFG10" s="249"/>
      <c r="GFH10" s="249"/>
      <c r="GFI10" s="249"/>
      <c r="GFL10" s="248"/>
      <c r="GFN10" s="248"/>
      <c r="GFQ10" s="249"/>
      <c r="GFR10" s="249"/>
      <c r="GFS10" s="249"/>
      <c r="GFT10" s="249"/>
      <c r="GFU10" s="249"/>
      <c r="GFV10" s="249"/>
      <c r="GFW10" s="249"/>
      <c r="GFX10" s="249"/>
      <c r="GFY10" s="249"/>
      <c r="GFZ10" s="249"/>
      <c r="GGA10" s="249"/>
      <c r="GGB10" s="249"/>
      <c r="GGE10" s="248"/>
      <c r="GGG10" s="248"/>
      <c r="GGJ10" s="249"/>
      <c r="GGK10" s="249"/>
      <c r="GGL10" s="249"/>
      <c r="GGM10" s="249"/>
      <c r="GGN10" s="249"/>
      <c r="GGO10" s="249"/>
      <c r="GGP10" s="249"/>
      <c r="GGQ10" s="249"/>
      <c r="GGR10" s="249"/>
      <c r="GGS10" s="249"/>
      <c r="GGT10" s="249"/>
      <c r="GGU10" s="249"/>
      <c r="GGX10" s="248"/>
      <c r="GGZ10" s="248"/>
      <c r="GHC10" s="249"/>
      <c r="GHD10" s="249"/>
      <c r="GHE10" s="249"/>
      <c r="GHF10" s="249"/>
      <c r="GHG10" s="249"/>
      <c r="GHH10" s="249"/>
      <c r="GHI10" s="249"/>
      <c r="GHJ10" s="249"/>
      <c r="GHK10" s="249"/>
      <c r="GHL10" s="249"/>
      <c r="GHM10" s="249"/>
      <c r="GHN10" s="249"/>
      <c r="GHQ10" s="248"/>
      <c r="GHS10" s="248"/>
      <c r="GHV10" s="249"/>
      <c r="GHW10" s="249"/>
      <c r="GHX10" s="249"/>
      <c r="GHY10" s="249"/>
      <c r="GHZ10" s="249"/>
      <c r="GIA10" s="249"/>
      <c r="GIB10" s="249"/>
      <c r="GIC10" s="249"/>
      <c r="GID10" s="249"/>
      <c r="GIE10" s="249"/>
      <c r="GIF10" s="249"/>
      <c r="GIG10" s="249"/>
      <c r="GIJ10" s="248"/>
      <c r="GIL10" s="248"/>
      <c r="GIO10" s="249"/>
      <c r="GIP10" s="249"/>
      <c r="GIQ10" s="249"/>
      <c r="GIR10" s="249"/>
      <c r="GIS10" s="249"/>
      <c r="GIT10" s="249"/>
      <c r="GIU10" s="249"/>
      <c r="GIV10" s="249"/>
      <c r="GIW10" s="249"/>
      <c r="GIX10" s="249"/>
      <c r="GIY10" s="249"/>
      <c r="GIZ10" s="249"/>
      <c r="GJC10" s="248"/>
      <c r="GJE10" s="248"/>
      <c r="GJH10" s="249"/>
      <c r="GJI10" s="249"/>
      <c r="GJJ10" s="249"/>
      <c r="GJK10" s="249"/>
      <c r="GJL10" s="249"/>
      <c r="GJM10" s="249"/>
      <c r="GJN10" s="249"/>
      <c r="GJO10" s="249"/>
      <c r="GJP10" s="249"/>
      <c r="GJQ10" s="249"/>
      <c r="GJR10" s="249"/>
      <c r="GJS10" s="249"/>
      <c r="GJV10" s="248"/>
      <c r="GJX10" s="248"/>
      <c r="GKA10" s="249"/>
      <c r="GKB10" s="249"/>
      <c r="GKC10" s="249"/>
      <c r="GKD10" s="249"/>
      <c r="GKE10" s="249"/>
      <c r="GKF10" s="249"/>
      <c r="GKG10" s="249"/>
      <c r="GKH10" s="249"/>
      <c r="GKI10" s="249"/>
      <c r="GKJ10" s="249"/>
      <c r="GKK10" s="249"/>
      <c r="GKL10" s="249"/>
      <c r="GKO10" s="248"/>
      <c r="GKQ10" s="248"/>
      <c r="GKT10" s="249"/>
      <c r="GKU10" s="249"/>
      <c r="GKV10" s="249"/>
      <c r="GKW10" s="249"/>
      <c r="GKX10" s="249"/>
      <c r="GKY10" s="249"/>
      <c r="GKZ10" s="249"/>
      <c r="GLA10" s="249"/>
      <c r="GLB10" s="249"/>
      <c r="GLC10" s="249"/>
      <c r="GLD10" s="249"/>
      <c r="GLE10" s="249"/>
      <c r="GLH10" s="248"/>
      <c r="GLJ10" s="248"/>
      <c r="GLM10" s="249"/>
      <c r="GLN10" s="249"/>
      <c r="GLO10" s="249"/>
      <c r="GLP10" s="249"/>
      <c r="GLQ10" s="249"/>
      <c r="GLR10" s="249"/>
      <c r="GLS10" s="249"/>
      <c r="GLT10" s="249"/>
      <c r="GLU10" s="249"/>
      <c r="GLV10" s="249"/>
      <c r="GLW10" s="249"/>
      <c r="GLX10" s="249"/>
      <c r="GMA10" s="248"/>
      <c r="GMC10" s="248"/>
      <c r="GMF10" s="249"/>
      <c r="GMG10" s="249"/>
      <c r="GMH10" s="249"/>
      <c r="GMI10" s="249"/>
      <c r="GMJ10" s="249"/>
      <c r="GMK10" s="249"/>
      <c r="GML10" s="249"/>
      <c r="GMM10" s="249"/>
      <c r="GMN10" s="249"/>
      <c r="GMO10" s="249"/>
      <c r="GMP10" s="249"/>
      <c r="GMQ10" s="249"/>
      <c r="GMT10" s="248"/>
      <c r="GMV10" s="248"/>
      <c r="GMY10" s="249"/>
      <c r="GMZ10" s="249"/>
      <c r="GNA10" s="249"/>
      <c r="GNB10" s="249"/>
      <c r="GNC10" s="249"/>
      <c r="GND10" s="249"/>
      <c r="GNE10" s="249"/>
      <c r="GNF10" s="249"/>
      <c r="GNG10" s="249"/>
      <c r="GNH10" s="249"/>
      <c r="GNI10" s="249"/>
      <c r="GNJ10" s="249"/>
      <c r="GNM10" s="248"/>
      <c r="GNO10" s="248"/>
      <c r="GNR10" s="249"/>
      <c r="GNS10" s="249"/>
      <c r="GNT10" s="249"/>
      <c r="GNU10" s="249"/>
      <c r="GNV10" s="249"/>
      <c r="GNW10" s="249"/>
      <c r="GNX10" s="249"/>
      <c r="GNY10" s="249"/>
      <c r="GNZ10" s="249"/>
      <c r="GOA10" s="249"/>
      <c r="GOB10" s="249"/>
      <c r="GOC10" s="249"/>
      <c r="GOF10" s="248"/>
      <c r="GOH10" s="248"/>
      <c r="GOK10" s="249"/>
      <c r="GOL10" s="249"/>
      <c r="GOM10" s="249"/>
      <c r="GON10" s="249"/>
      <c r="GOO10" s="249"/>
      <c r="GOP10" s="249"/>
      <c r="GOQ10" s="249"/>
      <c r="GOR10" s="249"/>
      <c r="GOS10" s="249"/>
      <c r="GOT10" s="249"/>
      <c r="GOU10" s="249"/>
      <c r="GOV10" s="249"/>
      <c r="GOY10" s="248"/>
      <c r="GPA10" s="248"/>
      <c r="GPD10" s="249"/>
      <c r="GPE10" s="249"/>
      <c r="GPF10" s="249"/>
      <c r="GPG10" s="249"/>
      <c r="GPH10" s="249"/>
      <c r="GPI10" s="249"/>
      <c r="GPJ10" s="249"/>
      <c r="GPK10" s="249"/>
      <c r="GPL10" s="249"/>
      <c r="GPM10" s="249"/>
      <c r="GPN10" s="249"/>
      <c r="GPO10" s="249"/>
      <c r="GPR10" s="248"/>
      <c r="GPT10" s="248"/>
      <c r="GPW10" s="249"/>
      <c r="GPX10" s="249"/>
      <c r="GPY10" s="249"/>
      <c r="GPZ10" s="249"/>
      <c r="GQA10" s="249"/>
      <c r="GQB10" s="249"/>
      <c r="GQC10" s="249"/>
      <c r="GQD10" s="249"/>
      <c r="GQE10" s="249"/>
      <c r="GQF10" s="249"/>
      <c r="GQG10" s="249"/>
      <c r="GQH10" s="249"/>
      <c r="GQK10" s="248"/>
      <c r="GQM10" s="248"/>
      <c r="GQP10" s="249"/>
      <c r="GQQ10" s="249"/>
      <c r="GQR10" s="249"/>
      <c r="GQS10" s="249"/>
      <c r="GQT10" s="249"/>
      <c r="GQU10" s="249"/>
      <c r="GQV10" s="249"/>
      <c r="GQW10" s="249"/>
      <c r="GQX10" s="249"/>
      <c r="GQY10" s="249"/>
      <c r="GQZ10" s="249"/>
      <c r="GRA10" s="249"/>
      <c r="GRD10" s="248"/>
      <c r="GRF10" s="248"/>
      <c r="GRI10" s="249"/>
      <c r="GRJ10" s="249"/>
      <c r="GRK10" s="249"/>
      <c r="GRL10" s="249"/>
      <c r="GRM10" s="249"/>
      <c r="GRN10" s="249"/>
      <c r="GRO10" s="249"/>
      <c r="GRP10" s="249"/>
      <c r="GRQ10" s="249"/>
      <c r="GRR10" s="249"/>
      <c r="GRS10" s="249"/>
      <c r="GRT10" s="249"/>
      <c r="GRW10" s="248"/>
      <c r="GRY10" s="248"/>
      <c r="GSB10" s="249"/>
      <c r="GSC10" s="249"/>
      <c r="GSD10" s="249"/>
      <c r="GSE10" s="249"/>
      <c r="GSF10" s="249"/>
      <c r="GSG10" s="249"/>
      <c r="GSH10" s="249"/>
      <c r="GSI10" s="249"/>
      <c r="GSJ10" s="249"/>
      <c r="GSK10" s="249"/>
      <c r="GSL10" s="249"/>
      <c r="GSM10" s="249"/>
      <c r="GSP10" s="248"/>
      <c r="GSR10" s="248"/>
      <c r="GSU10" s="249"/>
      <c r="GSV10" s="249"/>
      <c r="GSW10" s="249"/>
      <c r="GSX10" s="249"/>
      <c r="GSY10" s="249"/>
      <c r="GSZ10" s="249"/>
      <c r="GTA10" s="249"/>
      <c r="GTB10" s="249"/>
      <c r="GTC10" s="249"/>
      <c r="GTD10" s="249"/>
      <c r="GTE10" s="249"/>
      <c r="GTF10" s="249"/>
      <c r="GTI10" s="248"/>
      <c r="GTK10" s="248"/>
      <c r="GTN10" s="249"/>
      <c r="GTO10" s="249"/>
      <c r="GTP10" s="249"/>
      <c r="GTQ10" s="249"/>
      <c r="GTR10" s="249"/>
      <c r="GTS10" s="249"/>
      <c r="GTT10" s="249"/>
      <c r="GTU10" s="249"/>
      <c r="GTV10" s="249"/>
      <c r="GTW10" s="249"/>
      <c r="GTX10" s="249"/>
      <c r="GTY10" s="249"/>
      <c r="GUB10" s="248"/>
      <c r="GUD10" s="248"/>
      <c r="GUG10" s="249"/>
      <c r="GUH10" s="249"/>
      <c r="GUI10" s="249"/>
      <c r="GUJ10" s="249"/>
      <c r="GUK10" s="249"/>
      <c r="GUL10" s="249"/>
      <c r="GUM10" s="249"/>
      <c r="GUN10" s="249"/>
      <c r="GUO10" s="249"/>
      <c r="GUP10" s="249"/>
      <c r="GUQ10" s="249"/>
      <c r="GUR10" s="249"/>
      <c r="GUU10" s="248"/>
      <c r="GUW10" s="248"/>
      <c r="GUZ10" s="249"/>
      <c r="GVA10" s="249"/>
      <c r="GVB10" s="249"/>
      <c r="GVC10" s="249"/>
      <c r="GVD10" s="249"/>
      <c r="GVE10" s="249"/>
      <c r="GVF10" s="249"/>
      <c r="GVG10" s="249"/>
      <c r="GVH10" s="249"/>
      <c r="GVI10" s="249"/>
      <c r="GVJ10" s="249"/>
      <c r="GVK10" s="249"/>
      <c r="GVN10" s="248"/>
      <c r="GVP10" s="248"/>
      <c r="GVS10" s="249"/>
      <c r="GVT10" s="249"/>
      <c r="GVU10" s="249"/>
      <c r="GVV10" s="249"/>
      <c r="GVW10" s="249"/>
      <c r="GVX10" s="249"/>
      <c r="GVY10" s="249"/>
      <c r="GVZ10" s="249"/>
      <c r="GWA10" s="249"/>
      <c r="GWB10" s="249"/>
      <c r="GWC10" s="249"/>
      <c r="GWD10" s="249"/>
      <c r="GWG10" s="248"/>
      <c r="GWI10" s="248"/>
      <c r="GWL10" s="249"/>
      <c r="GWM10" s="249"/>
      <c r="GWN10" s="249"/>
      <c r="GWO10" s="249"/>
      <c r="GWP10" s="249"/>
      <c r="GWQ10" s="249"/>
      <c r="GWR10" s="249"/>
      <c r="GWS10" s="249"/>
      <c r="GWT10" s="249"/>
      <c r="GWU10" s="249"/>
      <c r="GWV10" s="249"/>
      <c r="GWW10" s="249"/>
      <c r="GWZ10" s="248"/>
      <c r="GXB10" s="248"/>
      <c r="GXE10" s="249"/>
      <c r="GXF10" s="249"/>
      <c r="GXG10" s="249"/>
      <c r="GXH10" s="249"/>
      <c r="GXI10" s="249"/>
      <c r="GXJ10" s="249"/>
      <c r="GXK10" s="249"/>
      <c r="GXL10" s="249"/>
      <c r="GXM10" s="249"/>
      <c r="GXN10" s="249"/>
      <c r="GXO10" s="249"/>
      <c r="GXP10" s="249"/>
      <c r="GXS10" s="248"/>
      <c r="GXU10" s="248"/>
      <c r="GXX10" s="249"/>
      <c r="GXY10" s="249"/>
      <c r="GXZ10" s="249"/>
      <c r="GYA10" s="249"/>
      <c r="GYB10" s="249"/>
      <c r="GYC10" s="249"/>
      <c r="GYD10" s="249"/>
      <c r="GYE10" s="249"/>
      <c r="GYF10" s="249"/>
      <c r="GYG10" s="249"/>
      <c r="GYH10" s="249"/>
      <c r="GYI10" s="249"/>
      <c r="GYL10" s="248"/>
      <c r="GYN10" s="248"/>
      <c r="GYQ10" s="249"/>
      <c r="GYR10" s="249"/>
      <c r="GYS10" s="249"/>
      <c r="GYT10" s="249"/>
      <c r="GYU10" s="249"/>
      <c r="GYV10" s="249"/>
      <c r="GYW10" s="249"/>
      <c r="GYX10" s="249"/>
      <c r="GYY10" s="249"/>
      <c r="GYZ10" s="249"/>
      <c r="GZA10" s="249"/>
      <c r="GZB10" s="249"/>
      <c r="GZE10" s="248"/>
      <c r="GZG10" s="248"/>
      <c r="GZJ10" s="249"/>
      <c r="GZK10" s="249"/>
      <c r="GZL10" s="249"/>
      <c r="GZM10" s="249"/>
      <c r="GZN10" s="249"/>
      <c r="GZO10" s="249"/>
      <c r="GZP10" s="249"/>
      <c r="GZQ10" s="249"/>
      <c r="GZR10" s="249"/>
      <c r="GZS10" s="249"/>
      <c r="GZT10" s="249"/>
      <c r="GZU10" s="249"/>
      <c r="GZX10" s="248"/>
      <c r="GZZ10" s="248"/>
      <c r="HAC10" s="249"/>
      <c r="HAD10" s="249"/>
      <c r="HAE10" s="249"/>
      <c r="HAF10" s="249"/>
      <c r="HAG10" s="249"/>
      <c r="HAH10" s="249"/>
      <c r="HAI10" s="249"/>
      <c r="HAJ10" s="249"/>
      <c r="HAK10" s="249"/>
      <c r="HAL10" s="249"/>
      <c r="HAM10" s="249"/>
      <c r="HAN10" s="249"/>
      <c r="HAQ10" s="248"/>
      <c r="HAS10" s="248"/>
      <c r="HAV10" s="249"/>
      <c r="HAW10" s="249"/>
      <c r="HAX10" s="249"/>
      <c r="HAY10" s="249"/>
      <c r="HAZ10" s="249"/>
      <c r="HBA10" s="249"/>
      <c r="HBB10" s="249"/>
      <c r="HBC10" s="249"/>
      <c r="HBD10" s="249"/>
      <c r="HBE10" s="249"/>
      <c r="HBF10" s="249"/>
      <c r="HBG10" s="249"/>
      <c r="HBJ10" s="248"/>
      <c r="HBL10" s="248"/>
      <c r="HBO10" s="249"/>
      <c r="HBP10" s="249"/>
      <c r="HBQ10" s="249"/>
      <c r="HBR10" s="249"/>
      <c r="HBS10" s="249"/>
      <c r="HBT10" s="249"/>
      <c r="HBU10" s="249"/>
      <c r="HBV10" s="249"/>
      <c r="HBW10" s="249"/>
      <c r="HBX10" s="249"/>
      <c r="HBY10" s="249"/>
      <c r="HBZ10" s="249"/>
      <c r="HCC10" s="248"/>
      <c r="HCE10" s="248"/>
      <c r="HCH10" s="249"/>
      <c r="HCI10" s="249"/>
      <c r="HCJ10" s="249"/>
      <c r="HCK10" s="249"/>
      <c r="HCL10" s="249"/>
      <c r="HCM10" s="249"/>
      <c r="HCN10" s="249"/>
      <c r="HCO10" s="249"/>
      <c r="HCP10" s="249"/>
      <c r="HCQ10" s="249"/>
      <c r="HCR10" s="249"/>
      <c r="HCS10" s="249"/>
      <c r="HCV10" s="248"/>
      <c r="HCX10" s="248"/>
      <c r="HDA10" s="249"/>
      <c r="HDB10" s="249"/>
      <c r="HDC10" s="249"/>
      <c r="HDD10" s="249"/>
      <c r="HDE10" s="249"/>
      <c r="HDF10" s="249"/>
      <c r="HDG10" s="249"/>
      <c r="HDH10" s="249"/>
      <c r="HDI10" s="249"/>
      <c r="HDJ10" s="249"/>
      <c r="HDK10" s="249"/>
      <c r="HDL10" s="249"/>
      <c r="HDO10" s="248"/>
      <c r="HDQ10" s="248"/>
      <c r="HDT10" s="249"/>
      <c r="HDU10" s="249"/>
      <c r="HDV10" s="249"/>
      <c r="HDW10" s="249"/>
      <c r="HDX10" s="249"/>
      <c r="HDY10" s="249"/>
      <c r="HDZ10" s="249"/>
      <c r="HEA10" s="249"/>
      <c r="HEB10" s="249"/>
      <c r="HEC10" s="249"/>
      <c r="HED10" s="249"/>
      <c r="HEE10" s="249"/>
      <c r="HEH10" s="248"/>
      <c r="HEJ10" s="248"/>
      <c r="HEM10" s="249"/>
      <c r="HEN10" s="249"/>
      <c r="HEO10" s="249"/>
      <c r="HEP10" s="249"/>
      <c r="HEQ10" s="249"/>
      <c r="HER10" s="249"/>
      <c r="HES10" s="249"/>
      <c r="HET10" s="249"/>
      <c r="HEU10" s="249"/>
      <c r="HEV10" s="249"/>
      <c r="HEW10" s="249"/>
      <c r="HEX10" s="249"/>
      <c r="HFA10" s="248"/>
      <c r="HFC10" s="248"/>
      <c r="HFF10" s="249"/>
      <c r="HFG10" s="249"/>
      <c r="HFH10" s="249"/>
      <c r="HFI10" s="249"/>
      <c r="HFJ10" s="249"/>
      <c r="HFK10" s="249"/>
      <c r="HFL10" s="249"/>
      <c r="HFM10" s="249"/>
      <c r="HFN10" s="249"/>
      <c r="HFO10" s="249"/>
      <c r="HFP10" s="249"/>
      <c r="HFQ10" s="249"/>
      <c r="HFT10" s="248"/>
      <c r="HFV10" s="248"/>
      <c r="HFY10" s="249"/>
      <c r="HFZ10" s="249"/>
      <c r="HGA10" s="249"/>
      <c r="HGB10" s="249"/>
      <c r="HGC10" s="249"/>
      <c r="HGD10" s="249"/>
      <c r="HGE10" s="249"/>
      <c r="HGF10" s="249"/>
      <c r="HGG10" s="249"/>
      <c r="HGH10" s="249"/>
      <c r="HGI10" s="249"/>
      <c r="HGJ10" s="249"/>
      <c r="HGM10" s="248"/>
      <c r="HGO10" s="248"/>
      <c r="HGR10" s="249"/>
      <c r="HGS10" s="249"/>
      <c r="HGT10" s="249"/>
      <c r="HGU10" s="249"/>
      <c r="HGV10" s="249"/>
      <c r="HGW10" s="249"/>
      <c r="HGX10" s="249"/>
      <c r="HGY10" s="249"/>
      <c r="HGZ10" s="249"/>
      <c r="HHA10" s="249"/>
      <c r="HHB10" s="249"/>
      <c r="HHC10" s="249"/>
      <c r="HHF10" s="248"/>
      <c r="HHH10" s="248"/>
      <c r="HHK10" s="249"/>
      <c r="HHL10" s="249"/>
      <c r="HHM10" s="249"/>
      <c r="HHN10" s="249"/>
      <c r="HHO10" s="249"/>
      <c r="HHP10" s="249"/>
      <c r="HHQ10" s="249"/>
      <c r="HHR10" s="249"/>
      <c r="HHS10" s="249"/>
      <c r="HHT10" s="249"/>
      <c r="HHU10" s="249"/>
      <c r="HHV10" s="249"/>
      <c r="HHY10" s="248"/>
      <c r="HIA10" s="248"/>
      <c r="HID10" s="249"/>
      <c r="HIE10" s="249"/>
      <c r="HIF10" s="249"/>
      <c r="HIG10" s="249"/>
      <c r="HIH10" s="249"/>
      <c r="HII10" s="249"/>
      <c r="HIJ10" s="249"/>
      <c r="HIK10" s="249"/>
      <c r="HIL10" s="249"/>
      <c r="HIM10" s="249"/>
      <c r="HIN10" s="249"/>
      <c r="HIO10" s="249"/>
      <c r="HIR10" s="248"/>
      <c r="HIT10" s="248"/>
      <c r="HIW10" s="249"/>
      <c r="HIX10" s="249"/>
      <c r="HIY10" s="249"/>
      <c r="HIZ10" s="249"/>
      <c r="HJA10" s="249"/>
      <c r="HJB10" s="249"/>
      <c r="HJC10" s="249"/>
      <c r="HJD10" s="249"/>
      <c r="HJE10" s="249"/>
      <c r="HJF10" s="249"/>
      <c r="HJG10" s="249"/>
      <c r="HJH10" s="249"/>
      <c r="HJK10" s="248"/>
      <c r="HJM10" s="248"/>
      <c r="HJP10" s="249"/>
      <c r="HJQ10" s="249"/>
      <c r="HJR10" s="249"/>
      <c r="HJS10" s="249"/>
      <c r="HJT10" s="249"/>
      <c r="HJU10" s="249"/>
      <c r="HJV10" s="249"/>
      <c r="HJW10" s="249"/>
      <c r="HJX10" s="249"/>
      <c r="HJY10" s="249"/>
      <c r="HJZ10" s="249"/>
      <c r="HKA10" s="249"/>
      <c r="HKD10" s="248"/>
      <c r="HKF10" s="248"/>
      <c r="HKI10" s="249"/>
      <c r="HKJ10" s="249"/>
      <c r="HKK10" s="249"/>
      <c r="HKL10" s="249"/>
      <c r="HKM10" s="249"/>
      <c r="HKN10" s="249"/>
      <c r="HKO10" s="249"/>
      <c r="HKP10" s="249"/>
      <c r="HKQ10" s="249"/>
      <c r="HKR10" s="249"/>
      <c r="HKS10" s="249"/>
      <c r="HKT10" s="249"/>
      <c r="HKW10" s="248"/>
      <c r="HKY10" s="248"/>
      <c r="HLB10" s="249"/>
      <c r="HLC10" s="249"/>
      <c r="HLD10" s="249"/>
      <c r="HLE10" s="249"/>
      <c r="HLF10" s="249"/>
      <c r="HLG10" s="249"/>
      <c r="HLH10" s="249"/>
      <c r="HLI10" s="249"/>
      <c r="HLJ10" s="249"/>
      <c r="HLK10" s="249"/>
      <c r="HLL10" s="249"/>
      <c r="HLM10" s="249"/>
      <c r="HLP10" s="248"/>
      <c r="HLR10" s="248"/>
      <c r="HLU10" s="249"/>
      <c r="HLV10" s="249"/>
      <c r="HLW10" s="249"/>
      <c r="HLX10" s="249"/>
      <c r="HLY10" s="249"/>
      <c r="HLZ10" s="249"/>
      <c r="HMA10" s="249"/>
      <c r="HMB10" s="249"/>
      <c r="HMC10" s="249"/>
      <c r="HMD10" s="249"/>
      <c r="HME10" s="249"/>
      <c r="HMF10" s="249"/>
      <c r="HMI10" s="248"/>
      <c r="HMK10" s="248"/>
      <c r="HMN10" s="249"/>
      <c r="HMO10" s="249"/>
      <c r="HMP10" s="249"/>
      <c r="HMQ10" s="249"/>
      <c r="HMR10" s="249"/>
      <c r="HMS10" s="249"/>
      <c r="HMT10" s="249"/>
      <c r="HMU10" s="249"/>
      <c r="HMV10" s="249"/>
      <c r="HMW10" s="249"/>
      <c r="HMX10" s="249"/>
      <c r="HMY10" s="249"/>
      <c r="HNB10" s="248"/>
      <c r="HND10" s="248"/>
      <c r="HNG10" s="249"/>
      <c r="HNH10" s="249"/>
      <c r="HNI10" s="249"/>
      <c r="HNJ10" s="249"/>
      <c r="HNK10" s="249"/>
      <c r="HNL10" s="249"/>
      <c r="HNM10" s="249"/>
      <c r="HNN10" s="249"/>
      <c r="HNO10" s="249"/>
      <c r="HNP10" s="249"/>
      <c r="HNQ10" s="249"/>
      <c r="HNR10" s="249"/>
      <c r="HNU10" s="248"/>
      <c r="HNW10" s="248"/>
      <c r="HNZ10" s="249"/>
      <c r="HOA10" s="249"/>
      <c r="HOB10" s="249"/>
      <c r="HOC10" s="249"/>
      <c r="HOD10" s="249"/>
      <c r="HOE10" s="249"/>
      <c r="HOF10" s="249"/>
      <c r="HOG10" s="249"/>
      <c r="HOH10" s="249"/>
      <c r="HOI10" s="249"/>
      <c r="HOJ10" s="249"/>
      <c r="HOK10" s="249"/>
      <c r="HON10" s="248"/>
      <c r="HOP10" s="248"/>
      <c r="HOS10" s="249"/>
      <c r="HOT10" s="249"/>
      <c r="HOU10" s="249"/>
      <c r="HOV10" s="249"/>
      <c r="HOW10" s="249"/>
      <c r="HOX10" s="249"/>
      <c r="HOY10" s="249"/>
      <c r="HOZ10" s="249"/>
      <c r="HPA10" s="249"/>
      <c r="HPB10" s="249"/>
      <c r="HPC10" s="249"/>
      <c r="HPD10" s="249"/>
      <c r="HPG10" s="248"/>
      <c r="HPI10" s="248"/>
      <c r="HPL10" s="249"/>
      <c r="HPM10" s="249"/>
      <c r="HPN10" s="249"/>
      <c r="HPO10" s="249"/>
      <c r="HPP10" s="249"/>
      <c r="HPQ10" s="249"/>
      <c r="HPR10" s="249"/>
      <c r="HPS10" s="249"/>
      <c r="HPT10" s="249"/>
      <c r="HPU10" s="249"/>
      <c r="HPV10" s="249"/>
      <c r="HPW10" s="249"/>
      <c r="HPZ10" s="248"/>
      <c r="HQB10" s="248"/>
      <c r="HQE10" s="249"/>
      <c r="HQF10" s="249"/>
      <c r="HQG10" s="249"/>
      <c r="HQH10" s="249"/>
      <c r="HQI10" s="249"/>
      <c r="HQJ10" s="249"/>
      <c r="HQK10" s="249"/>
      <c r="HQL10" s="249"/>
      <c r="HQM10" s="249"/>
      <c r="HQN10" s="249"/>
      <c r="HQO10" s="249"/>
      <c r="HQP10" s="249"/>
      <c r="HQS10" s="248"/>
      <c r="HQU10" s="248"/>
      <c r="HQX10" s="249"/>
      <c r="HQY10" s="249"/>
      <c r="HQZ10" s="249"/>
      <c r="HRA10" s="249"/>
      <c r="HRB10" s="249"/>
      <c r="HRC10" s="249"/>
      <c r="HRD10" s="249"/>
      <c r="HRE10" s="249"/>
      <c r="HRF10" s="249"/>
      <c r="HRG10" s="249"/>
      <c r="HRH10" s="249"/>
      <c r="HRI10" s="249"/>
      <c r="HRL10" s="248"/>
      <c r="HRN10" s="248"/>
      <c r="HRQ10" s="249"/>
      <c r="HRR10" s="249"/>
      <c r="HRS10" s="249"/>
      <c r="HRT10" s="249"/>
      <c r="HRU10" s="249"/>
      <c r="HRV10" s="249"/>
      <c r="HRW10" s="249"/>
      <c r="HRX10" s="249"/>
      <c r="HRY10" s="249"/>
      <c r="HRZ10" s="249"/>
      <c r="HSA10" s="249"/>
      <c r="HSB10" s="249"/>
      <c r="HSE10" s="248"/>
      <c r="HSG10" s="248"/>
      <c r="HSJ10" s="249"/>
      <c r="HSK10" s="249"/>
      <c r="HSL10" s="249"/>
      <c r="HSM10" s="249"/>
      <c r="HSN10" s="249"/>
      <c r="HSO10" s="249"/>
      <c r="HSP10" s="249"/>
      <c r="HSQ10" s="249"/>
      <c r="HSR10" s="249"/>
      <c r="HSS10" s="249"/>
      <c r="HST10" s="249"/>
      <c r="HSU10" s="249"/>
      <c r="HSX10" s="248"/>
      <c r="HSZ10" s="248"/>
      <c r="HTC10" s="249"/>
      <c r="HTD10" s="249"/>
      <c r="HTE10" s="249"/>
      <c r="HTF10" s="249"/>
      <c r="HTG10" s="249"/>
      <c r="HTH10" s="249"/>
      <c r="HTI10" s="249"/>
      <c r="HTJ10" s="249"/>
      <c r="HTK10" s="249"/>
      <c r="HTL10" s="249"/>
      <c r="HTM10" s="249"/>
      <c r="HTN10" s="249"/>
      <c r="HTQ10" s="248"/>
      <c r="HTS10" s="248"/>
      <c r="HTV10" s="249"/>
      <c r="HTW10" s="249"/>
      <c r="HTX10" s="249"/>
      <c r="HTY10" s="249"/>
      <c r="HTZ10" s="249"/>
      <c r="HUA10" s="249"/>
      <c r="HUB10" s="249"/>
      <c r="HUC10" s="249"/>
      <c r="HUD10" s="249"/>
      <c r="HUE10" s="249"/>
      <c r="HUF10" s="249"/>
      <c r="HUG10" s="249"/>
      <c r="HUJ10" s="248"/>
      <c r="HUL10" s="248"/>
      <c r="HUO10" s="249"/>
      <c r="HUP10" s="249"/>
      <c r="HUQ10" s="249"/>
      <c r="HUR10" s="249"/>
      <c r="HUS10" s="249"/>
      <c r="HUT10" s="249"/>
      <c r="HUU10" s="249"/>
      <c r="HUV10" s="249"/>
      <c r="HUW10" s="249"/>
      <c r="HUX10" s="249"/>
      <c r="HUY10" s="249"/>
      <c r="HUZ10" s="249"/>
      <c r="HVC10" s="248"/>
      <c r="HVE10" s="248"/>
      <c r="HVH10" s="249"/>
      <c r="HVI10" s="249"/>
      <c r="HVJ10" s="249"/>
      <c r="HVK10" s="249"/>
      <c r="HVL10" s="249"/>
      <c r="HVM10" s="249"/>
      <c r="HVN10" s="249"/>
      <c r="HVO10" s="249"/>
      <c r="HVP10" s="249"/>
      <c r="HVQ10" s="249"/>
      <c r="HVR10" s="249"/>
      <c r="HVS10" s="249"/>
      <c r="HVV10" s="248"/>
      <c r="HVX10" s="248"/>
      <c r="HWA10" s="249"/>
      <c r="HWB10" s="249"/>
      <c r="HWC10" s="249"/>
      <c r="HWD10" s="249"/>
      <c r="HWE10" s="249"/>
      <c r="HWF10" s="249"/>
      <c r="HWG10" s="249"/>
      <c r="HWH10" s="249"/>
      <c r="HWI10" s="249"/>
      <c r="HWJ10" s="249"/>
      <c r="HWK10" s="249"/>
      <c r="HWL10" s="249"/>
      <c r="HWO10" s="248"/>
      <c r="HWQ10" s="248"/>
      <c r="HWT10" s="249"/>
      <c r="HWU10" s="249"/>
      <c r="HWV10" s="249"/>
      <c r="HWW10" s="249"/>
      <c r="HWX10" s="249"/>
      <c r="HWY10" s="249"/>
      <c r="HWZ10" s="249"/>
      <c r="HXA10" s="249"/>
      <c r="HXB10" s="249"/>
      <c r="HXC10" s="249"/>
      <c r="HXD10" s="249"/>
      <c r="HXE10" s="249"/>
      <c r="HXH10" s="248"/>
      <c r="HXJ10" s="248"/>
      <c r="HXM10" s="249"/>
      <c r="HXN10" s="249"/>
      <c r="HXO10" s="249"/>
      <c r="HXP10" s="249"/>
      <c r="HXQ10" s="249"/>
      <c r="HXR10" s="249"/>
      <c r="HXS10" s="249"/>
      <c r="HXT10" s="249"/>
      <c r="HXU10" s="249"/>
      <c r="HXV10" s="249"/>
      <c r="HXW10" s="249"/>
      <c r="HXX10" s="249"/>
      <c r="HYA10" s="248"/>
      <c r="HYC10" s="248"/>
      <c r="HYF10" s="249"/>
      <c r="HYG10" s="249"/>
      <c r="HYH10" s="249"/>
      <c r="HYI10" s="249"/>
      <c r="HYJ10" s="249"/>
      <c r="HYK10" s="249"/>
      <c r="HYL10" s="249"/>
      <c r="HYM10" s="249"/>
      <c r="HYN10" s="249"/>
      <c r="HYO10" s="249"/>
      <c r="HYP10" s="249"/>
      <c r="HYQ10" s="249"/>
      <c r="HYT10" s="248"/>
      <c r="HYV10" s="248"/>
      <c r="HYY10" s="249"/>
      <c r="HYZ10" s="249"/>
      <c r="HZA10" s="249"/>
      <c r="HZB10" s="249"/>
      <c r="HZC10" s="249"/>
      <c r="HZD10" s="249"/>
      <c r="HZE10" s="249"/>
      <c r="HZF10" s="249"/>
      <c r="HZG10" s="249"/>
      <c r="HZH10" s="249"/>
      <c r="HZI10" s="249"/>
      <c r="HZJ10" s="249"/>
      <c r="HZM10" s="248"/>
      <c r="HZO10" s="248"/>
      <c r="HZR10" s="249"/>
      <c r="HZS10" s="249"/>
      <c r="HZT10" s="249"/>
      <c r="HZU10" s="249"/>
      <c r="HZV10" s="249"/>
      <c r="HZW10" s="249"/>
      <c r="HZX10" s="249"/>
      <c r="HZY10" s="249"/>
      <c r="HZZ10" s="249"/>
      <c r="IAA10" s="249"/>
      <c r="IAB10" s="249"/>
      <c r="IAC10" s="249"/>
      <c r="IAF10" s="248"/>
      <c r="IAH10" s="248"/>
      <c r="IAK10" s="249"/>
      <c r="IAL10" s="249"/>
      <c r="IAM10" s="249"/>
      <c r="IAN10" s="249"/>
      <c r="IAO10" s="249"/>
      <c r="IAP10" s="249"/>
      <c r="IAQ10" s="249"/>
      <c r="IAR10" s="249"/>
      <c r="IAS10" s="249"/>
      <c r="IAT10" s="249"/>
      <c r="IAU10" s="249"/>
      <c r="IAV10" s="249"/>
      <c r="IAY10" s="248"/>
      <c r="IBA10" s="248"/>
      <c r="IBD10" s="249"/>
      <c r="IBE10" s="249"/>
      <c r="IBF10" s="249"/>
      <c r="IBG10" s="249"/>
      <c r="IBH10" s="249"/>
      <c r="IBI10" s="249"/>
      <c r="IBJ10" s="249"/>
      <c r="IBK10" s="249"/>
      <c r="IBL10" s="249"/>
      <c r="IBM10" s="249"/>
      <c r="IBN10" s="249"/>
      <c r="IBO10" s="249"/>
      <c r="IBR10" s="248"/>
      <c r="IBT10" s="248"/>
      <c r="IBW10" s="249"/>
      <c r="IBX10" s="249"/>
      <c r="IBY10" s="249"/>
      <c r="IBZ10" s="249"/>
      <c r="ICA10" s="249"/>
      <c r="ICB10" s="249"/>
      <c r="ICC10" s="249"/>
      <c r="ICD10" s="249"/>
      <c r="ICE10" s="249"/>
      <c r="ICF10" s="249"/>
      <c r="ICG10" s="249"/>
      <c r="ICH10" s="249"/>
      <c r="ICK10" s="248"/>
      <c r="ICM10" s="248"/>
      <c r="ICP10" s="249"/>
      <c r="ICQ10" s="249"/>
      <c r="ICR10" s="249"/>
      <c r="ICS10" s="249"/>
      <c r="ICT10" s="249"/>
      <c r="ICU10" s="249"/>
      <c r="ICV10" s="249"/>
      <c r="ICW10" s="249"/>
      <c r="ICX10" s="249"/>
      <c r="ICY10" s="249"/>
      <c r="ICZ10" s="249"/>
      <c r="IDA10" s="249"/>
      <c r="IDD10" s="248"/>
      <c r="IDF10" s="248"/>
      <c r="IDI10" s="249"/>
      <c r="IDJ10" s="249"/>
      <c r="IDK10" s="249"/>
      <c r="IDL10" s="249"/>
      <c r="IDM10" s="249"/>
      <c r="IDN10" s="249"/>
      <c r="IDO10" s="249"/>
      <c r="IDP10" s="249"/>
      <c r="IDQ10" s="249"/>
      <c r="IDR10" s="249"/>
      <c r="IDS10" s="249"/>
      <c r="IDT10" s="249"/>
      <c r="IDW10" s="248"/>
      <c r="IDY10" s="248"/>
      <c r="IEB10" s="249"/>
      <c r="IEC10" s="249"/>
      <c r="IED10" s="249"/>
      <c r="IEE10" s="249"/>
      <c r="IEF10" s="249"/>
      <c r="IEG10" s="249"/>
      <c r="IEH10" s="249"/>
      <c r="IEI10" s="249"/>
      <c r="IEJ10" s="249"/>
      <c r="IEK10" s="249"/>
      <c r="IEL10" s="249"/>
      <c r="IEM10" s="249"/>
      <c r="IEP10" s="248"/>
      <c r="IER10" s="248"/>
      <c r="IEU10" s="249"/>
      <c r="IEV10" s="249"/>
      <c r="IEW10" s="249"/>
      <c r="IEX10" s="249"/>
      <c r="IEY10" s="249"/>
      <c r="IEZ10" s="249"/>
      <c r="IFA10" s="249"/>
      <c r="IFB10" s="249"/>
      <c r="IFC10" s="249"/>
      <c r="IFD10" s="249"/>
      <c r="IFE10" s="249"/>
      <c r="IFF10" s="249"/>
      <c r="IFI10" s="248"/>
      <c r="IFK10" s="248"/>
      <c r="IFN10" s="249"/>
      <c r="IFO10" s="249"/>
      <c r="IFP10" s="249"/>
      <c r="IFQ10" s="249"/>
      <c r="IFR10" s="249"/>
      <c r="IFS10" s="249"/>
      <c r="IFT10" s="249"/>
      <c r="IFU10" s="249"/>
      <c r="IFV10" s="249"/>
      <c r="IFW10" s="249"/>
      <c r="IFX10" s="249"/>
      <c r="IFY10" s="249"/>
      <c r="IGB10" s="248"/>
      <c r="IGD10" s="248"/>
      <c r="IGG10" s="249"/>
      <c r="IGH10" s="249"/>
      <c r="IGI10" s="249"/>
      <c r="IGJ10" s="249"/>
      <c r="IGK10" s="249"/>
      <c r="IGL10" s="249"/>
      <c r="IGM10" s="249"/>
      <c r="IGN10" s="249"/>
      <c r="IGO10" s="249"/>
      <c r="IGP10" s="249"/>
      <c r="IGQ10" s="249"/>
      <c r="IGR10" s="249"/>
      <c r="IGU10" s="248"/>
      <c r="IGW10" s="248"/>
      <c r="IGZ10" s="249"/>
      <c r="IHA10" s="249"/>
      <c r="IHB10" s="249"/>
      <c r="IHC10" s="249"/>
      <c r="IHD10" s="249"/>
      <c r="IHE10" s="249"/>
      <c r="IHF10" s="249"/>
      <c r="IHG10" s="249"/>
      <c r="IHH10" s="249"/>
      <c r="IHI10" s="249"/>
      <c r="IHJ10" s="249"/>
      <c r="IHK10" s="249"/>
      <c r="IHN10" s="248"/>
      <c r="IHP10" s="248"/>
      <c r="IHS10" s="249"/>
      <c r="IHT10" s="249"/>
      <c r="IHU10" s="249"/>
      <c r="IHV10" s="249"/>
      <c r="IHW10" s="249"/>
      <c r="IHX10" s="249"/>
      <c r="IHY10" s="249"/>
      <c r="IHZ10" s="249"/>
      <c r="IIA10" s="249"/>
      <c r="IIB10" s="249"/>
      <c r="IIC10" s="249"/>
      <c r="IID10" s="249"/>
      <c r="IIG10" s="248"/>
      <c r="III10" s="248"/>
      <c r="IIL10" s="249"/>
      <c r="IIM10" s="249"/>
      <c r="IIN10" s="249"/>
      <c r="IIO10" s="249"/>
      <c r="IIP10" s="249"/>
      <c r="IIQ10" s="249"/>
      <c r="IIR10" s="249"/>
      <c r="IIS10" s="249"/>
      <c r="IIT10" s="249"/>
      <c r="IIU10" s="249"/>
      <c r="IIV10" s="249"/>
      <c r="IIW10" s="249"/>
      <c r="IIZ10" s="248"/>
      <c r="IJB10" s="248"/>
      <c r="IJE10" s="249"/>
      <c r="IJF10" s="249"/>
      <c r="IJG10" s="249"/>
      <c r="IJH10" s="249"/>
      <c r="IJI10" s="249"/>
      <c r="IJJ10" s="249"/>
      <c r="IJK10" s="249"/>
      <c r="IJL10" s="249"/>
      <c r="IJM10" s="249"/>
      <c r="IJN10" s="249"/>
      <c r="IJO10" s="249"/>
      <c r="IJP10" s="249"/>
      <c r="IJS10" s="248"/>
      <c r="IJU10" s="248"/>
      <c r="IJX10" s="249"/>
      <c r="IJY10" s="249"/>
      <c r="IJZ10" s="249"/>
      <c r="IKA10" s="249"/>
      <c r="IKB10" s="249"/>
      <c r="IKC10" s="249"/>
      <c r="IKD10" s="249"/>
      <c r="IKE10" s="249"/>
      <c r="IKF10" s="249"/>
      <c r="IKG10" s="249"/>
      <c r="IKH10" s="249"/>
      <c r="IKI10" s="249"/>
      <c r="IKL10" s="248"/>
      <c r="IKN10" s="248"/>
      <c r="IKQ10" s="249"/>
      <c r="IKR10" s="249"/>
      <c r="IKS10" s="249"/>
      <c r="IKT10" s="249"/>
      <c r="IKU10" s="249"/>
      <c r="IKV10" s="249"/>
      <c r="IKW10" s="249"/>
      <c r="IKX10" s="249"/>
      <c r="IKY10" s="249"/>
      <c r="IKZ10" s="249"/>
      <c r="ILA10" s="249"/>
      <c r="ILB10" s="249"/>
      <c r="ILE10" s="248"/>
      <c r="ILG10" s="248"/>
      <c r="ILJ10" s="249"/>
      <c r="ILK10" s="249"/>
      <c r="ILL10" s="249"/>
      <c r="ILM10" s="249"/>
      <c r="ILN10" s="249"/>
      <c r="ILO10" s="249"/>
      <c r="ILP10" s="249"/>
      <c r="ILQ10" s="249"/>
      <c r="ILR10" s="249"/>
      <c r="ILS10" s="249"/>
      <c r="ILT10" s="249"/>
      <c r="ILU10" s="249"/>
      <c r="ILX10" s="248"/>
      <c r="ILZ10" s="248"/>
      <c r="IMC10" s="249"/>
      <c r="IMD10" s="249"/>
      <c r="IME10" s="249"/>
      <c r="IMF10" s="249"/>
      <c r="IMG10" s="249"/>
      <c r="IMH10" s="249"/>
      <c r="IMI10" s="249"/>
      <c r="IMJ10" s="249"/>
      <c r="IMK10" s="249"/>
      <c r="IML10" s="249"/>
      <c r="IMM10" s="249"/>
      <c r="IMN10" s="249"/>
      <c r="IMQ10" s="248"/>
      <c r="IMS10" s="248"/>
      <c r="IMV10" s="249"/>
      <c r="IMW10" s="249"/>
      <c r="IMX10" s="249"/>
      <c r="IMY10" s="249"/>
      <c r="IMZ10" s="249"/>
      <c r="INA10" s="249"/>
      <c r="INB10" s="249"/>
      <c r="INC10" s="249"/>
      <c r="IND10" s="249"/>
      <c r="INE10" s="249"/>
      <c r="INF10" s="249"/>
      <c r="ING10" s="249"/>
      <c r="INJ10" s="248"/>
      <c r="INL10" s="248"/>
      <c r="INO10" s="249"/>
      <c r="INP10" s="249"/>
      <c r="INQ10" s="249"/>
      <c r="INR10" s="249"/>
      <c r="INS10" s="249"/>
      <c r="INT10" s="249"/>
      <c r="INU10" s="249"/>
      <c r="INV10" s="249"/>
      <c r="INW10" s="249"/>
      <c r="INX10" s="249"/>
      <c r="INY10" s="249"/>
      <c r="INZ10" s="249"/>
      <c r="IOC10" s="248"/>
      <c r="IOE10" s="248"/>
      <c r="IOH10" s="249"/>
      <c r="IOI10" s="249"/>
      <c r="IOJ10" s="249"/>
      <c r="IOK10" s="249"/>
      <c r="IOL10" s="249"/>
      <c r="IOM10" s="249"/>
      <c r="ION10" s="249"/>
      <c r="IOO10" s="249"/>
      <c r="IOP10" s="249"/>
      <c r="IOQ10" s="249"/>
      <c r="IOR10" s="249"/>
      <c r="IOS10" s="249"/>
      <c r="IOV10" s="248"/>
      <c r="IOX10" s="248"/>
      <c r="IPA10" s="249"/>
      <c r="IPB10" s="249"/>
      <c r="IPC10" s="249"/>
      <c r="IPD10" s="249"/>
      <c r="IPE10" s="249"/>
      <c r="IPF10" s="249"/>
      <c r="IPG10" s="249"/>
      <c r="IPH10" s="249"/>
      <c r="IPI10" s="249"/>
      <c r="IPJ10" s="249"/>
      <c r="IPK10" s="249"/>
      <c r="IPL10" s="249"/>
      <c r="IPO10" s="248"/>
      <c r="IPQ10" s="248"/>
      <c r="IPT10" s="249"/>
      <c r="IPU10" s="249"/>
      <c r="IPV10" s="249"/>
      <c r="IPW10" s="249"/>
      <c r="IPX10" s="249"/>
      <c r="IPY10" s="249"/>
      <c r="IPZ10" s="249"/>
      <c r="IQA10" s="249"/>
      <c r="IQB10" s="249"/>
      <c r="IQC10" s="249"/>
      <c r="IQD10" s="249"/>
      <c r="IQE10" s="249"/>
      <c r="IQH10" s="248"/>
      <c r="IQJ10" s="248"/>
      <c r="IQM10" s="249"/>
      <c r="IQN10" s="249"/>
      <c r="IQO10" s="249"/>
      <c r="IQP10" s="249"/>
      <c r="IQQ10" s="249"/>
      <c r="IQR10" s="249"/>
      <c r="IQS10" s="249"/>
      <c r="IQT10" s="249"/>
      <c r="IQU10" s="249"/>
      <c r="IQV10" s="249"/>
      <c r="IQW10" s="249"/>
      <c r="IQX10" s="249"/>
      <c r="IRA10" s="248"/>
      <c r="IRC10" s="248"/>
      <c r="IRF10" s="249"/>
      <c r="IRG10" s="249"/>
      <c r="IRH10" s="249"/>
      <c r="IRI10" s="249"/>
      <c r="IRJ10" s="249"/>
      <c r="IRK10" s="249"/>
      <c r="IRL10" s="249"/>
      <c r="IRM10" s="249"/>
      <c r="IRN10" s="249"/>
      <c r="IRO10" s="249"/>
      <c r="IRP10" s="249"/>
      <c r="IRQ10" s="249"/>
      <c r="IRT10" s="248"/>
      <c r="IRV10" s="248"/>
      <c r="IRY10" s="249"/>
      <c r="IRZ10" s="249"/>
      <c r="ISA10" s="249"/>
      <c r="ISB10" s="249"/>
      <c r="ISC10" s="249"/>
      <c r="ISD10" s="249"/>
      <c r="ISE10" s="249"/>
      <c r="ISF10" s="249"/>
      <c r="ISG10" s="249"/>
      <c r="ISH10" s="249"/>
      <c r="ISI10" s="249"/>
      <c r="ISJ10" s="249"/>
      <c r="ISM10" s="248"/>
      <c r="ISO10" s="248"/>
      <c r="ISR10" s="249"/>
      <c r="ISS10" s="249"/>
      <c r="IST10" s="249"/>
      <c r="ISU10" s="249"/>
      <c r="ISV10" s="249"/>
      <c r="ISW10" s="249"/>
      <c r="ISX10" s="249"/>
      <c r="ISY10" s="249"/>
      <c r="ISZ10" s="249"/>
      <c r="ITA10" s="249"/>
      <c r="ITB10" s="249"/>
      <c r="ITC10" s="249"/>
      <c r="ITF10" s="248"/>
      <c r="ITH10" s="248"/>
      <c r="ITK10" s="249"/>
      <c r="ITL10" s="249"/>
      <c r="ITM10" s="249"/>
      <c r="ITN10" s="249"/>
      <c r="ITO10" s="249"/>
      <c r="ITP10" s="249"/>
      <c r="ITQ10" s="249"/>
      <c r="ITR10" s="249"/>
      <c r="ITS10" s="249"/>
      <c r="ITT10" s="249"/>
      <c r="ITU10" s="249"/>
      <c r="ITV10" s="249"/>
      <c r="ITY10" s="248"/>
      <c r="IUA10" s="248"/>
      <c r="IUD10" s="249"/>
      <c r="IUE10" s="249"/>
      <c r="IUF10" s="249"/>
      <c r="IUG10" s="249"/>
      <c r="IUH10" s="249"/>
      <c r="IUI10" s="249"/>
      <c r="IUJ10" s="249"/>
      <c r="IUK10" s="249"/>
      <c r="IUL10" s="249"/>
      <c r="IUM10" s="249"/>
      <c r="IUN10" s="249"/>
      <c r="IUO10" s="249"/>
      <c r="IUR10" s="248"/>
      <c r="IUT10" s="248"/>
      <c r="IUW10" s="249"/>
      <c r="IUX10" s="249"/>
      <c r="IUY10" s="249"/>
      <c r="IUZ10" s="249"/>
      <c r="IVA10" s="249"/>
      <c r="IVB10" s="249"/>
      <c r="IVC10" s="249"/>
      <c r="IVD10" s="249"/>
      <c r="IVE10" s="249"/>
      <c r="IVF10" s="249"/>
      <c r="IVG10" s="249"/>
      <c r="IVH10" s="249"/>
      <c r="IVK10" s="248"/>
      <c r="IVM10" s="248"/>
      <c r="IVP10" s="249"/>
      <c r="IVQ10" s="249"/>
      <c r="IVR10" s="249"/>
      <c r="IVS10" s="249"/>
      <c r="IVT10" s="249"/>
      <c r="IVU10" s="249"/>
      <c r="IVV10" s="249"/>
      <c r="IVW10" s="249"/>
      <c r="IVX10" s="249"/>
      <c r="IVY10" s="249"/>
      <c r="IVZ10" s="249"/>
      <c r="IWA10" s="249"/>
      <c r="IWD10" s="248"/>
      <c r="IWF10" s="248"/>
      <c r="IWI10" s="249"/>
      <c r="IWJ10" s="249"/>
      <c r="IWK10" s="249"/>
      <c r="IWL10" s="249"/>
      <c r="IWM10" s="249"/>
      <c r="IWN10" s="249"/>
      <c r="IWO10" s="249"/>
      <c r="IWP10" s="249"/>
      <c r="IWQ10" s="249"/>
      <c r="IWR10" s="249"/>
      <c r="IWS10" s="249"/>
      <c r="IWT10" s="249"/>
      <c r="IWW10" s="248"/>
      <c r="IWY10" s="248"/>
      <c r="IXB10" s="249"/>
      <c r="IXC10" s="249"/>
      <c r="IXD10" s="249"/>
      <c r="IXE10" s="249"/>
      <c r="IXF10" s="249"/>
      <c r="IXG10" s="249"/>
      <c r="IXH10" s="249"/>
      <c r="IXI10" s="249"/>
      <c r="IXJ10" s="249"/>
      <c r="IXK10" s="249"/>
      <c r="IXL10" s="249"/>
      <c r="IXM10" s="249"/>
      <c r="IXP10" s="248"/>
      <c r="IXR10" s="248"/>
      <c r="IXU10" s="249"/>
      <c r="IXV10" s="249"/>
      <c r="IXW10" s="249"/>
      <c r="IXX10" s="249"/>
      <c r="IXY10" s="249"/>
      <c r="IXZ10" s="249"/>
      <c r="IYA10" s="249"/>
      <c r="IYB10" s="249"/>
      <c r="IYC10" s="249"/>
      <c r="IYD10" s="249"/>
      <c r="IYE10" s="249"/>
      <c r="IYF10" s="249"/>
      <c r="IYI10" s="248"/>
      <c r="IYK10" s="248"/>
      <c r="IYN10" s="249"/>
      <c r="IYO10" s="249"/>
      <c r="IYP10" s="249"/>
      <c r="IYQ10" s="249"/>
      <c r="IYR10" s="249"/>
      <c r="IYS10" s="249"/>
      <c r="IYT10" s="249"/>
      <c r="IYU10" s="249"/>
      <c r="IYV10" s="249"/>
      <c r="IYW10" s="249"/>
      <c r="IYX10" s="249"/>
      <c r="IYY10" s="249"/>
      <c r="IZB10" s="248"/>
      <c r="IZD10" s="248"/>
      <c r="IZG10" s="249"/>
      <c r="IZH10" s="249"/>
      <c r="IZI10" s="249"/>
      <c r="IZJ10" s="249"/>
      <c r="IZK10" s="249"/>
      <c r="IZL10" s="249"/>
      <c r="IZM10" s="249"/>
      <c r="IZN10" s="249"/>
      <c r="IZO10" s="249"/>
      <c r="IZP10" s="249"/>
      <c r="IZQ10" s="249"/>
      <c r="IZR10" s="249"/>
      <c r="IZU10" s="248"/>
      <c r="IZW10" s="248"/>
      <c r="IZZ10" s="249"/>
      <c r="JAA10" s="249"/>
      <c r="JAB10" s="249"/>
      <c r="JAC10" s="249"/>
      <c r="JAD10" s="249"/>
      <c r="JAE10" s="249"/>
      <c r="JAF10" s="249"/>
      <c r="JAG10" s="249"/>
      <c r="JAH10" s="249"/>
      <c r="JAI10" s="249"/>
      <c r="JAJ10" s="249"/>
      <c r="JAK10" s="249"/>
      <c r="JAN10" s="248"/>
      <c r="JAP10" s="248"/>
      <c r="JAS10" s="249"/>
      <c r="JAT10" s="249"/>
      <c r="JAU10" s="249"/>
      <c r="JAV10" s="249"/>
      <c r="JAW10" s="249"/>
      <c r="JAX10" s="249"/>
      <c r="JAY10" s="249"/>
      <c r="JAZ10" s="249"/>
      <c r="JBA10" s="249"/>
      <c r="JBB10" s="249"/>
      <c r="JBC10" s="249"/>
      <c r="JBD10" s="249"/>
      <c r="JBG10" s="248"/>
      <c r="JBI10" s="248"/>
      <c r="JBL10" s="249"/>
      <c r="JBM10" s="249"/>
      <c r="JBN10" s="249"/>
      <c r="JBO10" s="249"/>
      <c r="JBP10" s="249"/>
      <c r="JBQ10" s="249"/>
      <c r="JBR10" s="249"/>
      <c r="JBS10" s="249"/>
      <c r="JBT10" s="249"/>
      <c r="JBU10" s="249"/>
      <c r="JBV10" s="249"/>
      <c r="JBW10" s="249"/>
      <c r="JBZ10" s="248"/>
      <c r="JCB10" s="248"/>
      <c r="JCE10" s="249"/>
      <c r="JCF10" s="249"/>
      <c r="JCG10" s="249"/>
      <c r="JCH10" s="249"/>
      <c r="JCI10" s="249"/>
      <c r="JCJ10" s="249"/>
      <c r="JCK10" s="249"/>
      <c r="JCL10" s="249"/>
      <c r="JCM10" s="249"/>
      <c r="JCN10" s="249"/>
      <c r="JCO10" s="249"/>
      <c r="JCP10" s="249"/>
      <c r="JCS10" s="248"/>
      <c r="JCU10" s="248"/>
      <c r="JCX10" s="249"/>
      <c r="JCY10" s="249"/>
      <c r="JCZ10" s="249"/>
      <c r="JDA10" s="249"/>
      <c r="JDB10" s="249"/>
      <c r="JDC10" s="249"/>
      <c r="JDD10" s="249"/>
      <c r="JDE10" s="249"/>
      <c r="JDF10" s="249"/>
      <c r="JDG10" s="249"/>
      <c r="JDH10" s="249"/>
      <c r="JDI10" s="249"/>
      <c r="JDL10" s="248"/>
      <c r="JDN10" s="248"/>
      <c r="JDQ10" s="249"/>
      <c r="JDR10" s="249"/>
      <c r="JDS10" s="249"/>
      <c r="JDT10" s="249"/>
      <c r="JDU10" s="249"/>
      <c r="JDV10" s="249"/>
      <c r="JDW10" s="249"/>
      <c r="JDX10" s="249"/>
      <c r="JDY10" s="249"/>
      <c r="JDZ10" s="249"/>
      <c r="JEA10" s="249"/>
      <c r="JEB10" s="249"/>
      <c r="JEE10" s="248"/>
      <c r="JEG10" s="248"/>
      <c r="JEJ10" s="249"/>
      <c r="JEK10" s="249"/>
      <c r="JEL10" s="249"/>
      <c r="JEM10" s="249"/>
      <c r="JEN10" s="249"/>
      <c r="JEO10" s="249"/>
      <c r="JEP10" s="249"/>
      <c r="JEQ10" s="249"/>
      <c r="JER10" s="249"/>
      <c r="JES10" s="249"/>
      <c r="JET10" s="249"/>
      <c r="JEU10" s="249"/>
      <c r="JEX10" s="248"/>
      <c r="JEZ10" s="248"/>
      <c r="JFC10" s="249"/>
      <c r="JFD10" s="249"/>
      <c r="JFE10" s="249"/>
      <c r="JFF10" s="249"/>
      <c r="JFG10" s="249"/>
      <c r="JFH10" s="249"/>
      <c r="JFI10" s="249"/>
      <c r="JFJ10" s="249"/>
      <c r="JFK10" s="249"/>
      <c r="JFL10" s="249"/>
      <c r="JFM10" s="249"/>
      <c r="JFN10" s="249"/>
      <c r="JFQ10" s="248"/>
      <c r="JFS10" s="248"/>
      <c r="JFV10" s="249"/>
      <c r="JFW10" s="249"/>
      <c r="JFX10" s="249"/>
      <c r="JFY10" s="249"/>
      <c r="JFZ10" s="249"/>
      <c r="JGA10" s="249"/>
      <c r="JGB10" s="249"/>
      <c r="JGC10" s="249"/>
      <c r="JGD10" s="249"/>
      <c r="JGE10" s="249"/>
      <c r="JGF10" s="249"/>
      <c r="JGG10" s="249"/>
      <c r="JGJ10" s="248"/>
      <c r="JGL10" s="248"/>
      <c r="JGO10" s="249"/>
      <c r="JGP10" s="249"/>
      <c r="JGQ10" s="249"/>
      <c r="JGR10" s="249"/>
      <c r="JGS10" s="249"/>
      <c r="JGT10" s="249"/>
      <c r="JGU10" s="249"/>
      <c r="JGV10" s="249"/>
      <c r="JGW10" s="249"/>
      <c r="JGX10" s="249"/>
      <c r="JGY10" s="249"/>
      <c r="JGZ10" s="249"/>
      <c r="JHC10" s="248"/>
      <c r="JHE10" s="248"/>
      <c r="JHH10" s="249"/>
      <c r="JHI10" s="249"/>
      <c r="JHJ10" s="249"/>
      <c r="JHK10" s="249"/>
      <c r="JHL10" s="249"/>
      <c r="JHM10" s="249"/>
      <c r="JHN10" s="249"/>
      <c r="JHO10" s="249"/>
      <c r="JHP10" s="249"/>
      <c r="JHQ10" s="249"/>
      <c r="JHR10" s="249"/>
      <c r="JHS10" s="249"/>
      <c r="JHV10" s="248"/>
      <c r="JHX10" s="248"/>
      <c r="JIA10" s="249"/>
      <c r="JIB10" s="249"/>
      <c r="JIC10" s="249"/>
      <c r="JID10" s="249"/>
      <c r="JIE10" s="249"/>
      <c r="JIF10" s="249"/>
      <c r="JIG10" s="249"/>
      <c r="JIH10" s="249"/>
      <c r="JII10" s="249"/>
      <c r="JIJ10" s="249"/>
      <c r="JIK10" s="249"/>
      <c r="JIL10" s="249"/>
      <c r="JIO10" s="248"/>
      <c r="JIQ10" s="248"/>
      <c r="JIT10" s="249"/>
      <c r="JIU10" s="249"/>
      <c r="JIV10" s="249"/>
      <c r="JIW10" s="249"/>
      <c r="JIX10" s="249"/>
      <c r="JIY10" s="249"/>
      <c r="JIZ10" s="249"/>
      <c r="JJA10" s="249"/>
      <c r="JJB10" s="249"/>
      <c r="JJC10" s="249"/>
      <c r="JJD10" s="249"/>
      <c r="JJE10" s="249"/>
      <c r="JJH10" s="248"/>
      <c r="JJJ10" s="248"/>
      <c r="JJM10" s="249"/>
      <c r="JJN10" s="249"/>
      <c r="JJO10" s="249"/>
      <c r="JJP10" s="249"/>
      <c r="JJQ10" s="249"/>
      <c r="JJR10" s="249"/>
      <c r="JJS10" s="249"/>
      <c r="JJT10" s="249"/>
      <c r="JJU10" s="249"/>
      <c r="JJV10" s="249"/>
      <c r="JJW10" s="249"/>
      <c r="JJX10" s="249"/>
      <c r="JKA10" s="248"/>
      <c r="JKC10" s="248"/>
      <c r="JKF10" s="249"/>
      <c r="JKG10" s="249"/>
      <c r="JKH10" s="249"/>
      <c r="JKI10" s="249"/>
      <c r="JKJ10" s="249"/>
      <c r="JKK10" s="249"/>
      <c r="JKL10" s="249"/>
      <c r="JKM10" s="249"/>
      <c r="JKN10" s="249"/>
      <c r="JKO10" s="249"/>
      <c r="JKP10" s="249"/>
      <c r="JKQ10" s="249"/>
      <c r="JKT10" s="248"/>
      <c r="JKV10" s="248"/>
      <c r="JKY10" s="249"/>
      <c r="JKZ10" s="249"/>
      <c r="JLA10" s="249"/>
      <c r="JLB10" s="249"/>
      <c r="JLC10" s="249"/>
      <c r="JLD10" s="249"/>
      <c r="JLE10" s="249"/>
      <c r="JLF10" s="249"/>
      <c r="JLG10" s="249"/>
      <c r="JLH10" s="249"/>
      <c r="JLI10" s="249"/>
      <c r="JLJ10" s="249"/>
      <c r="JLM10" s="248"/>
      <c r="JLO10" s="248"/>
      <c r="JLR10" s="249"/>
      <c r="JLS10" s="249"/>
      <c r="JLT10" s="249"/>
      <c r="JLU10" s="249"/>
      <c r="JLV10" s="249"/>
      <c r="JLW10" s="249"/>
      <c r="JLX10" s="249"/>
      <c r="JLY10" s="249"/>
      <c r="JLZ10" s="249"/>
      <c r="JMA10" s="249"/>
      <c r="JMB10" s="249"/>
      <c r="JMC10" s="249"/>
      <c r="JMF10" s="248"/>
      <c r="JMH10" s="248"/>
      <c r="JMK10" s="249"/>
      <c r="JML10" s="249"/>
      <c r="JMM10" s="249"/>
      <c r="JMN10" s="249"/>
      <c r="JMO10" s="249"/>
      <c r="JMP10" s="249"/>
      <c r="JMQ10" s="249"/>
      <c r="JMR10" s="249"/>
      <c r="JMS10" s="249"/>
      <c r="JMT10" s="249"/>
      <c r="JMU10" s="249"/>
      <c r="JMV10" s="249"/>
      <c r="JMY10" s="248"/>
      <c r="JNA10" s="248"/>
      <c r="JND10" s="249"/>
      <c r="JNE10" s="249"/>
      <c r="JNF10" s="249"/>
      <c r="JNG10" s="249"/>
      <c r="JNH10" s="249"/>
      <c r="JNI10" s="249"/>
      <c r="JNJ10" s="249"/>
      <c r="JNK10" s="249"/>
      <c r="JNL10" s="249"/>
      <c r="JNM10" s="249"/>
      <c r="JNN10" s="249"/>
      <c r="JNO10" s="249"/>
      <c r="JNR10" s="248"/>
      <c r="JNT10" s="248"/>
      <c r="JNW10" s="249"/>
      <c r="JNX10" s="249"/>
      <c r="JNY10" s="249"/>
      <c r="JNZ10" s="249"/>
      <c r="JOA10" s="249"/>
      <c r="JOB10" s="249"/>
      <c r="JOC10" s="249"/>
      <c r="JOD10" s="249"/>
      <c r="JOE10" s="249"/>
      <c r="JOF10" s="249"/>
      <c r="JOG10" s="249"/>
      <c r="JOH10" s="249"/>
      <c r="JOK10" s="248"/>
      <c r="JOM10" s="248"/>
      <c r="JOP10" s="249"/>
      <c r="JOQ10" s="249"/>
      <c r="JOR10" s="249"/>
      <c r="JOS10" s="249"/>
      <c r="JOT10" s="249"/>
      <c r="JOU10" s="249"/>
      <c r="JOV10" s="249"/>
      <c r="JOW10" s="249"/>
      <c r="JOX10" s="249"/>
      <c r="JOY10" s="249"/>
      <c r="JOZ10" s="249"/>
      <c r="JPA10" s="249"/>
      <c r="JPD10" s="248"/>
      <c r="JPF10" s="248"/>
      <c r="JPI10" s="249"/>
      <c r="JPJ10" s="249"/>
      <c r="JPK10" s="249"/>
      <c r="JPL10" s="249"/>
      <c r="JPM10" s="249"/>
      <c r="JPN10" s="249"/>
      <c r="JPO10" s="249"/>
      <c r="JPP10" s="249"/>
      <c r="JPQ10" s="249"/>
      <c r="JPR10" s="249"/>
      <c r="JPS10" s="249"/>
      <c r="JPT10" s="249"/>
      <c r="JPW10" s="248"/>
      <c r="JPY10" s="248"/>
      <c r="JQB10" s="249"/>
      <c r="JQC10" s="249"/>
      <c r="JQD10" s="249"/>
      <c r="JQE10" s="249"/>
      <c r="JQF10" s="249"/>
      <c r="JQG10" s="249"/>
      <c r="JQH10" s="249"/>
      <c r="JQI10" s="249"/>
      <c r="JQJ10" s="249"/>
      <c r="JQK10" s="249"/>
      <c r="JQL10" s="249"/>
      <c r="JQM10" s="249"/>
      <c r="JQP10" s="248"/>
      <c r="JQR10" s="248"/>
      <c r="JQU10" s="249"/>
      <c r="JQV10" s="249"/>
      <c r="JQW10" s="249"/>
      <c r="JQX10" s="249"/>
      <c r="JQY10" s="249"/>
      <c r="JQZ10" s="249"/>
      <c r="JRA10" s="249"/>
      <c r="JRB10" s="249"/>
      <c r="JRC10" s="249"/>
      <c r="JRD10" s="249"/>
      <c r="JRE10" s="249"/>
      <c r="JRF10" s="249"/>
      <c r="JRI10" s="248"/>
      <c r="JRK10" s="248"/>
      <c r="JRN10" s="249"/>
      <c r="JRO10" s="249"/>
      <c r="JRP10" s="249"/>
      <c r="JRQ10" s="249"/>
      <c r="JRR10" s="249"/>
      <c r="JRS10" s="249"/>
      <c r="JRT10" s="249"/>
      <c r="JRU10" s="249"/>
      <c r="JRV10" s="249"/>
      <c r="JRW10" s="249"/>
      <c r="JRX10" s="249"/>
      <c r="JRY10" s="249"/>
      <c r="JSB10" s="248"/>
      <c r="JSD10" s="248"/>
      <c r="JSG10" s="249"/>
      <c r="JSH10" s="249"/>
      <c r="JSI10" s="249"/>
      <c r="JSJ10" s="249"/>
      <c r="JSK10" s="249"/>
      <c r="JSL10" s="249"/>
      <c r="JSM10" s="249"/>
      <c r="JSN10" s="249"/>
      <c r="JSO10" s="249"/>
      <c r="JSP10" s="249"/>
      <c r="JSQ10" s="249"/>
      <c r="JSR10" s="249"/>
      <c r="JSU10" s="248"/>
      <c r="JSW10" s="248"/>
      <c r="JSZ10" s="249"/>
      <c r="JTA10" s="249"/>
      <c r="JTB10" s="249"/>
      <c r="JTC10" s="249"/>
      <c r="JTD10" s="249"/>
      <c r="JTE10" s="249"/>
      <c r="JTF10" s="249"/>
      <c r="JTG10" s="249"/>
      <c r="JTH10" s="249"/>
      <c r="JTI10" s="249"/>
      <c r="JTJ10" s="249"/>
      <c r="JTK10" s="249"/>
      <c r="JTN10" s="248"/>
      <c r="JTP10" s="248"/>
      <c r="JTS10" s="249"/>
      <c r="JTT10" s="249"/>
      <c r="JTU10" s="249"/>
      <c r="JTV10" s="249"/>
      <c r="JTW10" s="249"/>
      <c r="JTX10" s="249"/>
      <c r="JTY10" s="249"/>
      <c r="JTZ10" s="249"/>
      <c r="JUA10" s="249"/>
      <c r="JUB10" s="249"/>
      <c r="JUC10" s="249"/>
      <c r="JUD10" s="249"/>
      <c r="JUG10" s="248"/>
      <c r="JUI10" s="248"/>
      <c r="JUL10" s="249"/>
      <c r="JUM10" s="249"/>
      <c r="JUN10" s="249"/>
      <c r="JUO10" s="249"/>
      <c r="JUP10" s="249"/>
      <c r="JUQ10" s="249"/>
      <c r="JUR10" s="249"/>
      <c r="JUS10" s="249"/>
      <c r="JUT10" s="249"/>
      <c r="JUU10" s="249"/>
      <c r="JUV10" s="249"/>
      <c r="JUW10" s="249"/>
      <c r="JUZ10" s="248"/>
      <c r="JVB10" s="248"/>
      <c r="JVE10" s="249"/>
      <c r="JVF10" s="249"/>
      <c r="JVG10" s="249"/>
      <c r="JVH10" s="249"/>
      <c r="JVI10" s="249"/>
      <c r="JVJ10" s="249"/>
      <c r="JVK10" s="249"/>
      <c r="JVL10" s="249"/>
      <c r="JVM10" s="249"/>
      <c r="JVN10" s="249"/>
      <c r="JVO10" s="249"/>
      <c r="JVP10" s="249"/>
      <c r="JVS10" s="248"/>
      <c r="JVU10" s="248"/>
      <c r="JVX10" s="249"/>
      <c r="JVY10" s="249"/>
      <c r="JVZ10" s="249"/>
      <c r="JWA10" s="249"/>
      <c r="JWB10" s="249"/>
      <c r="JWC10" s="249"/>
      <c r="JWD10" s="249"/>
      <c r="JWE10" s="249"/>
      <c r="JWF10" s="249"/>
      <c r="JWG10" s="249"/>
      <c r="JWH10" s="249"/>
      <c r="JWI10" s="249"/>
      <c r="JWL10" s="248"/>
      <c r="JWN10" s="248"/>
      <c r="JWQ10" s="249"/>
      <c r="JWR10" s="249"/>
      <c r="JWS10" s="249"/>
      <c r="JWT10" s="249"/>
      <c r="JWU10" s="249"/>
      <c r="JWV10" s="249"/>
      <c r="JWW10" s="249"/>
      <c r="JWX10" s="249"/>
      <c r="JWY10" s="249"/>
      <c r="JWZ10" s="249"/>
      <c r="JXA10" s="249"/>
      <c r="JXB10" s="249"/>
      <c r="JXE10" s="248"/>
      <c r="JXG10" s="248"/>
      <c r="JXJ10" s="249"/>
      <c r="JXK10" s="249"/>
      <c r="JXL10" s="249"/>
      <c r="JXM10" s="249"/>
      <c r="JXN10" s="249"/>
      <c r="JXO10" s="249"/>
      <c r="JXP10" s="249"/>
      <c r="JXQ10" s="249"/>
      <c r="JXR10" s="249"/>
      <c r="JXS10" s="249"/>
      <c r="JXT10" s="249"/>
      <c r="JXU10" s="249"/>
      <c r="JXX10" s="248"/>
      <c r="JXZ10" s="248"/>
      <c r="JYC10" s="249"/>
      <c r="JYD10" s="249"/>
      <c r="JYE10" s="249"/>
      <c r="JYF10" s="249"/>
      <c r="JYG10" s="249"/>
      <c r="JYH10" s="249"/>
      <c r="JYI10" s="249"/>
      <c r="JYJ10" s="249"/>
      <c r="JYK10" s="249"/>
      <c r="JYL10" s="249"/>
      <c r="JYM10" s="249"/>
      <c r="JYN10" s="249"/>
      <c r="JYQ10" s="248"/>
      <c r="JYS10" s="248"/>
      <c r="JYV10" s="249"/>
      <c r="JYW10" s="249"/>
      <c r="JYX10" s="249"/>
      <c r="JYY10" s="249"/>
      <c r="JYZ10" s="249"/>
      <c r="JZA10" s="249"/>
      <c r="JZB10" s="249"/>
      <c r="JZC10" s="249"/>
      <c r="JZD10" s="249"/>
      <c r="JZE10" s="249"/>
      <c r="JZF10" s="249"/>
      <c r="JZG10" s="249"/>
      <c r="JZJ10" s="248"/>
      <c r="JZL10" s="248"/>
      <c r="JZO10" s="249"/>
      <c r="JZP10" s="249"/>
      <c r="JZQ10" s="249"/>
      <c r="JZR10" s="249"/>
      <c r="JZS10" s="249"/>
      <c r="JZT10" s="249"/>
      <c r="JZU10" s="249"/>
      <c r="JZV10" s="249"/>
      <c r="JZW10" s="249"/>
      <c r="JZX10" s="249"/>
      <c r="JZY10" s="249"/>
      <c r="JZZ10" s="249"/>
      <c r="KAC10" s="248"/>
      <c r="KAE10" s="248"/>
      <c r="KAH10" s="249"/>
      <c r="KAI10" s="249"/>
      <c r="KAJ10" s="249"/>
      <c r="KAK10" s="249"/>
      <c r="KAL10" s="249"/>
      <c r="KAM10" s="249"/>
      <c r="KAN10" s="249"/>
      <c r="KAO10" s="249"/>
      <c r="KAP10" s="249"/>
      <c r="KAQ10" s="249"/>
      <c r="KAR10" s="249"/>
      <c r="KAS10" s="249"/>
      <c r="KAV10" s="248"/>
      <c r="KAX10" s="248"/>
      <c r="KBA10" s="249"/>
      <c r="KBB10" s="249"/>
      <c r="KBC10" s="249"/>
      <c r="KBD10" s="249"/>
      <c r="KBE10" s="249"/>
      <c r="KBF10" s="249"/>
      <c r="KBG10" s="249"/>
      <c r="KBH10" s="249"/>
      <c r="KBI10" s="249"/>
      <c r="KBJ10" s="249"/>
      <c r="KBK10" s="249"/>
      <c r="KBL10" s="249"/>
      <c r="KBO10" s="248"/>
      <c r="KBQ10" s="248"/>
      <c r="KBT10" s="249"/>
      <c r="KBU10" s="249"/>
      <c r="KBV10" s="249"/>
      <c r="KBW10" s="249"/>
      <c r="KBX10" s="249"/>
      <c r="KBY10" s="249"/>
      <c r="KBZ10" s="249"/>
      <c r="KCA10" s="249"/>
      <c r="KCB10" s="249"/>
      <c r="KCC10" s="249"/>
      <c r="KCD10" s="249"/>
      <c r="KCE10" s="249"/>
      <c r="KCH10" s="248"/>
      <c r="KCJ10" s="248"/>
      <c r="KCM10" s="249"/>
      <c r="KCN10" s="249"/>
      <c r="KCO10" s="249"/>
      <c r="KCP10" s="249"/>
      <c r="KCQ10" s="249"/>
      <c r="KCR10" s="249"/>
      <c r="KCS10" s="249"/>
      <c r="KCT10" s="249"/>
      <c r="KCU10" s="249"/>
      <c r="KCV10" s="249"/>
      <c r="KCW10" s="249"/>
      <c r="KCX10" s="249"/>
      <c r="KDA10" s="248"/>
      <c r="KDC10" s="248"/>
      <c r="KDF10" s="249"/>
      <c r="KDG10" s="249"/>
      <c r="KDH10" s="249"/>
      <c r="KDI10" s="249"/>
      <c r="KDJ10" s="249"/>
      <c r="KDK10" s="249"/>
      <c r="KDL10" s="249"/>
      <c r="KDM10" s="249"/>
      <c r="KDN10" s="249"/>
      <c r="KDO10" s="249"/>
      <c r="KDP10" s="249"/>
      <c r="KDQ10" s="249"/>
      <c r="KDT10" s="248"/>
      <c r="KDV10" s="248"/>
      <c r="KDY10" s="249"/>
      <c r="KDZ10" s="249"/>
      <c r="KEA10" s="249"/>
      <c r="KEB10" s="249"/>
      <c r="KEC10" s="249"/>
      <c r="KED10" s="249"/>
      <c r="KEE10" s="249"/>
      <c r="KEF10" s="249"/>
      <c r="KEG10" s="249"/>
      <c r="KEH10" s="249"/>
      <c r="KEI10" s="249"/>
      <c r="KEJ10" s="249"/>
      <c r="KEM10" s="248"/>
      <c r="KEO10" s="248"/>
      <c r="KER10" s="249"/>
      <c r="KES10" s="249"/>
      <c r="KET10" s="249"/>
      <c r="KEU10" s="249"/>
      <c r="KEV10" s="249"/>
      <c r="KEW10" s="249"/>
      <c r="KEX10" s="249"/>
      <c r="KEY10" s="249"/>
      <c r="KEZ10" s="249"/>
      <c r="KFA10" s="249"/>
      <c r="KFB10" s="249"/>
      <c r="KFC10" s="249"/>
      <c r="KFF10" s="248"/>
      <c r="KFH10" s="248"/>
      <c r="KFK10" s="249"/>
      <c r="KFL10" s="249"/>
      <c r="KFM10" s="249"/>
      <c r="KFN10" s="249"/>
      <c r="KFO10" s="249"/>
      <c r="KFP10" s="249"/>
      <c r="KFQ10" s="249"/>
      <c r="KFR10" s="249"/>
      <c r="KFS10" s="249"/>
      <c r="KFT10" s="249"/>
      <c r="KFU10" s="249"/>
      <c r="KFV10" s="249"/>
      <c r="KFY10" s="248"/>
      <c r="KGA10" s="248"/>
      <c r="KGD10" s="249"/>
      <c r="KGE10" s="249"/>
      <c r="KGF10" s="249"/>
      <c r="KGG10" s="249"/>
      <c r="KGH10" s="249"/>
      <c r="KGI10" s="249"/>
      <c r="KGJ10" s="249"/>
      <c r="KGK10" s="249"/>
      <c r="KGL10" s="249"/>
      <c r="KGM10" s="249"/>
      <c r="KGN10" s="249"/>
      <c r="KGO10" s="249"/>
      <c r="KGR10" s="248"/>
      <c r="KGT10" s="248"/>
      <c r="KGW10" s="249"/>
      <c r="KGX10" s="249"/>
      <c r="KGY10" s="249"/>
      <c r="KGZ10" s="249"/>
      <c r="KHA10" s="249"/>
      <c r="KHB10" s="249"/>
      <c r="KHC10" s="249"/>
      <c r="KHD10" s="249"/>
      <c r="KHE10" s="249"/>
      <c r="KHF10" s="249"/>
      <c r="KHG10" s="249"/>
      <c r="KHH10" s="249"/>
      <c r="KHK10" s="248"/>
      <c r="KHM10" s="248"/>
      <c r="KHP10" s="249"/>
      <c r="KHQ10" s="249"/>
      <c r="KHR10" s="249"/>
      <c r="KHS10" s="249"/>
      <c r="KHT10" s="249"/>
      <c r="KHU10" s="249"/>
      <c r="KHV10" s="249"/>
      <c r="KHW10" s="249"/>
      <c r="KHX10" s="249"/>
      <c r="KHY10" s="249"/>
      <c r="KHZ10" s="249"/>
      <c r="KIA10" s="249"/>
      <c r="KID10" s="248"/>
      <c r="KIF10" s="248"/>
      <c r="KII10" s="249"/>
      <c r="KIJ10" s="249"/>
      <c r="KIK10" s="249"/>
      <c r="KIL10" s="249"/>
      <c r="KIM10" s="249"/>
      <c r="KIN10" s="249"/>
      <c r="KIO10" s="249"/>
      <c r="KIP10" s="249"/>
      <c r="KIQ10" s="249"/>
      <c r="KIR10" s="249"/>
      <c r="KIS10" s="249"/>
      <c r="KIT10" s="249"/>
      <c r="KIW10" s="248"/>
      <c r="KIY10" s="248"/>
      <c r="KJB10" s="249"/>
      <c r="KJC10" s="249"/>
      <c r="KJD10" s="249"/>
      <c r="KJE10" s="249"/>
      <c r="KJF10" s="249"/>
      <c r="KJG10" s="249"/>
      <c r="KJH10" s="249"/>
      <c r="KJI10" s="249"/>
      <c r="KJJ10" s="249"/>
      <c r="KJK10" s="249"/>
      <c r="KJL10" s="249"/>
      <c r="KJM10" s="249"/>
      <c r="KJP10" s="248"/>
      <c r="KJR10" s="248"/>
      <c r="KJU10" s="249"/>
      <c r="KJV10" s="249"/>
      <c r="KJW10" s="249"/>
      <c r="KJX10" s="249"/>
      <c r="KJY10" s="249"/>
      <c r="KJZ10" s="249"/>
      <c r="KKA10" s="249"/>
      <c r="KKB10" s="249"/>
      <c r="KKC10" s="249"/>
      <c r="KKD10" s="249"/>
      <c r="KKE10" s="249"/>
      <c r="KKF10" s="249"/>
      <c r="KKI10" s="248"/>
      <c r="KKK10" s="248"/>
      <c r="KKN10" s="249"/>
      <c r="KKO10" s="249"/>
      <c r="KKP10" s="249"/>
      <c r="KKQ10" s="249"/>
      <c r="KKR10" s="249"/>
      <c r="KKS10" s="249"/>
      <c r="KKT10" s="249"/>
      <c r="KKU10" s="249"/>
      <c r="KKV10" s="249"/>
      <c r="KKW10" s="249"/>
      <c r="KKX10" s="249"/>
      <c r="KKY10" s="249"/>
      <c r="KLB10" s="248"/>
      <c r="KLD10" s="248"/>
      <c r="KLG10" s="249"/>
      <c r="KLH10" s="249"/>
      <c r="KLI10" s="249"/>
      <c r="KLJ10" s="249"/>
      <c r="KLK10" s="249"/>
      <c r="KLL10" s="249"/>
      <c r="KLM10" s="249"/>
      <c r="KLN10" s="249"/>
      <c r="KLO10" s="249"/>
      <c r="KLP10" s="249"/>
      <c r="KLQ10" s="249"/>
      <c r="KLR10" s="249"/>
      <c r="KLU10" s="248"/>
      <c r="KLW10" s="248"/>
      <c r="KLZ10" s="249"/>
      <c r="KMA10" s="249"/>
      <c r="KMB10" s="249"/>
      <c r="KMC10" s="249"/>
      <c r="KMD10" s="249"/>
      <c r="KME10" s="249"/>
      <c r="KMF10" s="249"/>
      <c r="KMG10" s="249"/>
      <c r="KMH10" s="249"/>
      <c r="KMI10" s="249"/>
      <c r="KMJ10" s="249"/>
      <c r="KMK10" s="249"/>
      <c r="KMN10" s="248"/>
      <c r="KMP10" s="248"/>
      <c r="KMS10" s="249"/>
      <c r="KMT10" s="249"/>
      <c r="KMU10" s="249"/>
      <c r="KMV10" s="249"/>
      <c r="KMW10" s="249"/>
      <c r="KMX10" s="249"/>
      <c r="KMY10" s="249"/>
      <c r="KMZ10" s="249"/>
      <c r="KNA10" s="249"/>
      <c r="KNB10" s="249"/>
      <c r="KNC10" s="249"/>
      <c r="KND10" s="249"/>
      <c r="KNG10" s="248"/>
      <c r="KNI10" s="248"/>
      <c r="KNL10" s="249"/>
      <c r="KNM10" s="249"/>
      <c r="KNN10" s="249"/>
      <c r="KNO10" s="249"/>
      <c r="KNP10" s="249"/>
      <c r="KNQ10" s="249"/>
      <c r="KNR10" s="249"/>
      <c r="KNS10" s="249"/>
      <c r="KNT10" s="249"/>
      <c r="KNU10" s="249"/>
      <c r="KNV10" s="249"/>
      <c r="KNW10" s="249"/>
      <c r="KNZ10" s="248"/>
      <c r="KOB10" s="248"/>
      <c r="KOE10" s="249"/>
      <c r="KOF10" s="249"/>
      <c r="KOG10" s="249"/>
      <c r="KOH10" s="249"/>
      <c r="KOI10" s="249"/>
      <c r="KOJ10" s="249"/>
      <c r="KOK10" s="249"/>
      <c r="KOL10" s="249"/>
      <c r="KOM10" s="249"/>
      <c r="KON10" s="249"/>
      <c r="KOO10" s="249"/>
      <c r="KOP10" s="249"/>
      <c r="KOS10" s="248"/>
      <c r="KOU10" s="248"/>
      <c r="KOX10" s="249"/>
      <c r="KOY10" s="249"/>
      <c r="KOZ10" s="249"/>
      <c r="KPA10" s="249"/>
      <c r="KPB10" s="249"/>
      <c r="KPC10" s="249"/>
      <c r="KPD10" s="249"/>
      <c r="KPE10" s="249"/>
      <c r="KPF10" s="249"/>
      <c r="KPG10" s="249"/>
      <c r="KPH10" s="249"/>
      <c r="KPI10" s="249"/>
      <c r="KPL10" s="248"/>
      <c r="KPN10" s="248"/>
      <c r="KPQ10" s="249"/>
      <c r="KPR10" s="249"/>
      <c r="KPS10" s="249"/>
      <c r="KPT10" s="249"/>
      <c r="KPU10" s="249"/>
      <c r="KPV10" s="249"/>
      <c r="KPW10" s="249"/>
      <c r="KPX10" s="249"/>
      <c r="KPY10" s="249"/>
      <c r="KPZ10" s="249"/>
      <c r="KQA10" s="249"/>
      <c r="KQB10" s="249"/>
      <c r="KQE10" s="248"/>
      <c r="KQG10" s="248"/>
      <c r="KQJ10" s="249"/>
      <c r="KQK10" s="249"/>
      <c r="KQL10" s="249"/>
      <c r="KQM10" s="249"/>
      <c r="KQN10" s="249"/>
      <c r="KQO10" s="249"/>
      <c r="KQP10" s="249"/>
      <c r="KQQ10" s="249"/>
      <c r="KQR10" s="249"/>
      <c r="KQS10" s="249"/>
      <c r="KQT10" s="249"/>
      <c r="KQU10" s="249"/>
      <c r="KQX10" s="248"/>
      <c r="KQZ10" s="248"/>
      <c r="KRC10" s="249"/>
      <c r="KRD10" s="249"/>
      <c r="KRE10" s="249"/>
      <c r="KRF10" s="249"/>
      <c r="KRG10" s="249"/>
      <c r="KRH10" s="249"/>
      <c r="KRI10" s="249"/>
      <c r="KRJ10" s="249"/>
      <c r="KRK10" s="249"/>
      <c r="KRL10" s="249"/>
      <c r="KRM10" s="249"/>
      <c r="KRN10" s="249"/>
      <c r="KRQ10" s="248"/>
      <c r="KRS10" s="248"/>
      <c r="KRV10" s="249"/>
      <c r="KRW10" s="249"/>
      <c r="KRX10" s="249"/>
      <c r="KRY10" s="249"/>
      <c r="KRZ10" s="249"/>
      <c r="KSA10" s="249"/>
      <c r="KSB10" s="249"/>
      <c r="KSC10" s="249"/>
      <c r="KSD10" s="249"/>
      <c r="KSE10" s="249"/>
      <c r="KSF10" s="249"/>
      <c r="KSG10" s="249"/>
      <c r="KSJ10" s="248"/>
      <c r="KSL10" s="248"/>
      <c r="KSO10" s="249"/>
      <c r="KSP10" s="249"/>
      <c r="KSQ10" s="249"/>
      <c r="KSR10" s="249"/>
      <c r="KSS10" s="249"/>
      <c r="KST10" s="249"/>
      <c r="KSU10" s="249"/>
      <c r="KSV10" s="249"/>
      <c r="KSW10" s="249"/>
      <c r="KSX10" s="249"/>
      <c r="KSY10" s="249"/>
      <c r="KSZ10" s="249"/>
      <c r="KTC10" s="248"/>
      <c r="KTE10" s="248"/>
      <c r="KTH10" s="249"/>
      <c r="KTI10" s="249"/>
      <c r="KTJ10" s="249"/>
      <c r="KTK10" s="249"/>
      <c r="KTL10" s="249"/>
      <c r="KTM10" s="249"/>
      <c r="KTN10" s="249"/>
      <c r="KTO10" s="249"/>
      <c r="KTP10" s="249"/>
      <c r="KTQ10" s="249"/>
      <c r="KTR10" s="249"/>
      <c r="KTS10" s="249"/>
      <c r="KTV10" s="248"/>
      <c r="KTX10" s="248"/>
      <c r="KUA10" s="249"/>
      <c r="KUB10" s="249"/>
      <c r="KUC10" s="249"/>
      <c r="KUD10" s="249"/>
      <c r="KUE10" s="249"/>
      <c r="KUF10" s="249"/>
      <c r="KUG10" s="249"/>
      <c r="KUH10" s="249"/>
      <c r="KUI10" s="249"/>
      <c r="KUJ10" s="249"/>
      <c r="KUK10" s="249"/>
      <c r="KUL10" s="249"/>
      <c r="KUO10" s="248"/>
      <c r="KUQ10" s="248"/>
      <c r="KUT10" s="249"/>
      <c r="KUU10" s="249"/>
      <c r="KUV10" s="249"/>
      <c r="KUW10" s="249"/>
      <c r="KUX10" s="249"/>
      <c r="KUY10" s="249"/>
      <c r="KUZ10" s="249"/>
      <c r="KVA10" s="249"/>
      <c r="KVB10" s="249"/>
      <c r="KVC10" s="249"/>
      <c r="KVD10" s="249"/>
      <c r="KVE10" s="249"/>
      <c r="KVH10" s="248"/>
      <c r="KVJ10" s="248"/>
      <c r="KVM10" s="249"/>
      <c r="KVN10" s="249"/>
      <c r="KVO10" s="249"/>
      <c r="KVP10" s="249"/>
      <c r="KVQ10" s="249"/>
      <c r="KVR10" s="249"/>
      <c r="KVS10" s="249"/>
      <c r="KVT10" s="249"/>
      <c r="KVU10" s="249"/>
      <c r="KVV10" s="249"/>
      <c r="KVW10" s="249"/>
      <c r="KVX10" s="249"/>
      <c r="KWA10" s="248"/>
      <c r="KWC10" s="248"/>
      <c r="KWF10" s="249"/>
      <c r="KWG10" s="249"/>
      <c r="KWH10" s="249"/>
      <c r="KWI10" s="249"/>
      <c r="KWJ10" s="249"/>
      <c r="KWK10" s="249"/>
      <c r="KWL10" s="249"/>
      <c r="KWM10" s="249"/>
      <c r="KWN10" s="249"/>
      <c r="KWO10" s="249"/>
      <c r="KWP10" s="249"/>
      <c r="KWQ10" s="249"/>
      <c r="KWT10" s="248"/>
      <c r="KWV10" s="248"/>
      <c r="KWY10" s="249"/>
      <c r="KWZ10" s="249"/>
      <c r="KXA10" s="249"/>
      <c r="KXB10" s="249"/>
      <c r="KXC10" s="249"/>
      <c r="KXD10" s="249"/>
      <c r="KXE10" s="249"/>
      <c r="KXF10" s="249"/>
      <c r="KXG10" s="249"/>
      <c r="KXH10" s="249"/>
      <c r="KXI10" s="249"/>
      <c r="KXJ10" s="249"/>
      <c r="KXM10" s="248"/>
      <c r="KXO10" s="248"/>
      <c r="KXR10" s="249"/>
      <c r="KXS10" s="249"/>
      <c r="KXT10" s="249"/>
      <c r="KXU10" s="249"/>
      <c r="KXV10" s="249"/>
      <c r="KXW10" s="249"/>
      <c r="KXX10" s="249"/>
      <c r="KXY10" s="249"/>
      <c r="KXZ10" s="249"/>
      <c r="KYA10" s="249"/>
      <c r="KYB10" s="249"/>
      <c r="KYC10" s="249"/>
      <c r="KYF10" s="248"/>
      <c r="KYH10" s="248"/>
      <c r="KYK10" s="249"/>
      <c r="KYL10" s="249"/>
      <c r="KYM10" s="249"/>
      <c r="KYN10" s="249"/>
      <c r="KYO10" s="249"/>
      <c r="KYP10" s="249"/>
      <c r="KYQ10" s="249"/>
      <c r="KYR10" s="249"/>
      <c r="KYS10" s="249"/>
      <c r="KYT10" s="249"/>
      <c r="KYU10" s="249"/>
      <c r="KYV10" s="249"/>
      <c r="KYY10" s="248"/>
      <c r="KZA10" s="248"/>
      <c r="KZD10" s="249"/>
      <c r="KZE10" s="249"/>
      <c r="KZF10" s="249"/>
      <c r="KZG10" s="249"/>
      <c r="KZH10" s="249"/>
      <c r="KZI10" s="249"/>
      <c r="KZJ10" s="249"/>
      <c r="KZK10" s="249"/>
      <c r="KZL10" s="249"/>
      <c r="KZM10" s="249"/>
      <c r="KZN10" s="249"/>
      <c r="KZO10" s="249"/>
      <c r="KZR10" s="248"/>
      <c r="KZT10" s="248"/>
      <c r="KZW10" s="249"/>
      <c r="KZX10" s="249"/>
      <c r="KZY10" s="249"/>
      <c r="KZZ10" s="249"/>
      <c r="LAA10" s="249"/>
      <c r="LAB10" s="249"/>
      <c r="LAC10" s="249"/>
      <c r="LAD10" s="249"/>
      <c r="LAE10" s="249"/>
      <c r="LAF10" s="249"/>
      <c r="LAG10" s="249"/>
      <c r="LAH10" s="249"/>
      <c r="LAK10" s="248"/>
      <c r="LAM10" s="248"/>
      <c r="LAP10" s="249"/>
      <c r="LAQ10" s="249"/>
      <c r="LAR10" s="249"/>
      <c r="LAS10" s="249"/>
      <c r="LAT10" s="249"/>
      <c r="LAU10" s="249"/>
      <c r="LAV10" s="249"/>
      <c r="LAW10" s="249"/>
      <c r="LAX10" s="249"/>
      <c r="LAY10" s="249"/>
      <c r="LAZ10" s="249"/>
      <c r="LBA10" s="249"/>
      <c r="LBD10" s="248"/>
      <c r="LBF10" s="248"/>
      <c r="LBI10" s="249"/>
      <c r="LBJ10" s="249"/>
      <c r="LBK10" s="249"/>
      <c r="LBL10" s="249"/>
      <c r="LBM10" s="249"/>
      <c r="LBN10" s="249"/>
      <c r="LBO10" s="249"/>
      <c r="LBP10" s="249"/>
      <c r="LBQ10" s="249"/>
      <c r="LBR10" s="249"/>
      <c r="LBS10" s="249"/>
      <c r="LBT10" s="249"/>
      <c r="LBW10" s="248"/>
      <c r="LBY10" s="248"/>
      <c r="LCB10" s="249"/>
      <c r="LCC10" s="249"/>
      <c r="LCD10" s="249"/>
      <c r="LCE10" s="249"/>
      <c r="LCF10" s="249"/>
      <c r="LCG10" s="249"/>
      <c r="LCH10" s="249"/>
      <c r="LCI10" s="249"/>
      <c r="LCJ10" s="249"/>
      <c r="LCK10" s="249"/>
      <c r="LCL10" s="249"/>
      <c r="LCM10" s="249"/>
      <c r="LCP10" s="248"/>
      <c r="LCR10" s="248"/>
      <c r="LCU10" s="249"/>
      <c r="LCV10" s="249"/>
      <c r="LCW10" s="249"/>
      <c r="LCX10" s="249"/>
      <c r="LCY10" s="249"/>
      <c r="LCZ10" s="249"/>
      <c r="LDA10" s="249"/>
      <c r="LDB10" s="249"/>
      <c r="LDC10" s="249"/>
      <c r="LDD10" s="249"/>
      <c r="LDE10" s="249"/>
      <c r="LDF10" s="249"/>
      <c r="LDI10" s="248"/>
      <c r="LDK10" s="248"/>
      <c r="LDN10" s="249"/>
      <c r="LDO10" s="249"/>
      <c r="LDP10" s="249"/>
      <c r="LDQ10" s="249"/>
      <c r="LDR10" s="249"/>
      <c r="LDS10" s="249"/>
      <c r="LDT10" s="249"/>
      <c r="LDU10" s="249"/>
      <c r="LDV10" s="249"/>
      <c r="LDW10" s="249"/>
      <c r="LDX10" s="249"/>
      <c r="LDY10" s="249"/>
      <c r="LEB10" s="248"/>
      <c r="LED10" s="248"/>
      <c r="LEG10" s="249"/>
      <c r="LEH10" s="249"/>
      <c r="LEI10" s="249"/>
      <c r="LEJ10" s="249"/>
      <c r="LEK10" s="249"/>
      <c r="LEL10" s="249"/>
      <c r="LEM10" s="249"/>
      <c r="LEN10" s="249"/>
      <c r="LEO10" s="249"/>
      <c r="LEP10" s="249"/>
      <c r="LEQ10" s="249"/>
      <c r="LER10" s="249"/>
      <c r="LEU10" s="248"/>
      <c r="LEW10" s="248"/>
      <c r="LEZ10" s="249"/>
      <c r="LFA10" s="249"/>
      <c r="LFB10" s="249"/>
      <c r="LFC10" s="249"/>
      <c r="LFD10" s="249"/>
      <c r="LFE10" s="249"/>
      <c r="LFF10" s="249"/>
      <c r="LFG10" s="249"/>
      <c r="LFH10" s="249"/>
      <c r="LFI10" s="249"/>
      <c r="LFJ10" s="249"/>
      <c r="LFK10" s="249"/>
      <c r="LFN10" s="248"/>
      <c r="LFP10" s="248"/>
      <c r="LFS10" s="249"/>
      <c r="LFT10" s="249"/>
      <c r="LFU10" s="249"/>
      <c r="LFV10" s="249"/>
      <c r="LFW10" s="249"/>
      <c r="LFX10" s="249"/>
      <c r="LFY10" s="249"/>
      <c r="LFZ10" s="249"/>
      <c r="LGA10" s="249"/>
      <c r="LGB10" s="249"/>
      <c r="LGC10" s="249"/>
      <c r="LGD10" s="249"/>
      <c r="LGG10" s="248"/>
      <c r="LGI10" s="248"/>
      <c r="LGL10" s="249"/>
      <c r="LGM10" s="249"/>
      <c r="LGN10" s="249"/>
      <c r="LGO10" s="249"/>
      <c r="LGP10" s="249"/>
      <c r="LGQ10" s="249"/>
      <c r="LGR10" s="249"/>
      <c r="LGS10" s="249"/>
      <c r="LGT10" s="249"/>
      <c r="LGU10" s="249"/>
      <c r="LGV10" s="249"/>
      <c r="LGW10" s="249"/>
      <c r="LGZ10" s="248"/>
      <c r="LHB10" s="248"/>
      <c r="LHE10" s="249"/>
      <c r="LHF10" s="249"/>
      <c r="LHG10" s="249"/>
      <c r="LHH10" s="249"/>
      <c r="LHI10" s="249"/>
      <c r="LHJ10" s="249"/>
      <c r="LHK10" s="249"/>
      <c r="LHL10" s="249"/>
      <c r="LHM10" s="249"/>
      <c r="LHN10" s="249"/>
      <c r="LHO10" s="249"/>
      <c r="LHP10" s="249"/>
      <c r="LHS10" s="248"/>
      <c r="LHU10" s="248"/>
      <c r="LHX10" s="249"/>
      <c r="LHY10" s="249"/>
      <c r="LHZ10" s="249"/>
      <c r="LIA10" s="249"/>
      <c r="LIB10" s="249"/>
      <c r="LIC10" s="249"/>
      <c r="LID10" s="249"/>
      <c r="LIE10" s="249"/>
      <c r="LIF10" s="249"/>
      <c r="LIG10" s="249"/>
      <c r="LIH10" s="249"/>
      <c r="LII10" s="249"/>
      <c r="LIL10" s="248"/>
      <c r="LIN10" s="248"/>
      <c r="LIQ10" s="249"/>
      <c r="LIR10" s="249"/>
      <c r="LIS10" s="249"/>
      <c r="LIT10" s="249"/>
      <c r="LIU10" s="249"/>
      <c r="LIV10" s="249"/>
      <c r="LIW10" s="249"/>
      <c r="LIX10" s="249"/>
      <c r="LIY10" s="249"/>
      <c r="LIZ10" s="249"/>
      <c r="LJA10" s="249"/>
      <c r="LJB10" s="249"/>
      <c r="LJE10" s="248"/>
      <c r="LJG10" s="248"/>
      <c r="LJJ10" s="249"/>
      <c r="LJK10" s="249"/>
      <c r="LJL10" s="249"/>
      <c r="LJM10" s="249"/>
      <c r="LJN10" s="249"/>
      <c r="LJO10" s="249"/>
      <c r="LJP10" s="249"/>
      <c r="LJQ10" s="249"/>
      <c r="LJR10" s="249"/>
      <c r="LJS10" s="249"/>
      <c r="LJT10" s="249"/>
      <c r="LJU10" s="249"/>
      <c r="LJX10" s="248"/>
      <c r="LJZ10" s="248"/>
      <c r="LKC10" s="249"/>
      <c r="LKD10" s="249"/>
      <c r="LKE10" s="249"/>
      <c r="LKF10" s="249"/>
      <c r="LKG10" s="249"/>
      <c r="LKH10" s="249"/>
      <c r="LKI10" s="249"/>
      <c r="LKJ10" s="249"/>
      <c r="LKK10" s="249"/>
      <c r="LKL10" s="249"/>
      <c r="LKM10" s="249"/>
      <c r="LKN10" s="249"/>
      <c r="LKQ10" s="248"/>
      <c r="LKS10" s="248"/>
      <c r="LKV10" s="249"/>
      <c r="LKW10" s="249"/>
      <c r="LKX10" s="249"/>
      <c r="LKY10" s="249"/>
      <c r="LKZ10" s="249"/>
      <c r="LLA10" s="249"/>
      <c r="LLB10" s="249"/>
      <c r="LLC10" s="249"/>
      <c r="LLD10" s="249"/>
      <c r="LLE10" s="249"/>
      <c r="LLF10" s="249"/>
      <c r="LLG10" s="249"/>
      <c r="LLJ10" s="248"/>
      <c r="LLL10" s="248"/>
      <c r="LLO10" s="249"/>
      <c r="LLP10" s="249"/>
      <c r="LLQ10" s="249"/>
      <c r="LLR10" s="249"/>
      <c r="LLS10" s="249"/>
      <c r="LLT10" s="249"/>
      <c r="LLU10" s="249"/>
      <c r="LLV10" s="249"/>
      <c r="LLW10" s="249"/>
      <c r="LLX10" s="249"/>
      <c r="LLY10" s="249"/>
      <c r="LLZ10" s="249"/>
      <c r="LMC10" s="248"/>
      <c r="LME10" s="248"/>
      <c r="LMH10" s="249"/>
      <c r="LMI10" s="249"/>
      <c r="LMJ10" s="249"/>
      <c r="LMK10" s="249"/>
      <c r="LML10" s="249"/>
      <c r="LMM10" s="249"/>
      <c r="LMN10" s="249"/>
      <c r="LMO10" s="249"/>
      <c r="LMP10" s="249"/>
      <c r="LMQ10" s="249"/>
      <c r="LMR10" s="249"/>
      <c r="LMS10" s="249"/>
      <c r="LMV10" s="248"/>
      <c r="LMX10" s="248"/>
      <c r="LNA10" s="249"/>
      <c r="LNB10" s="249"/>
      <c r="LNC10" s="249"/>
      <c r="LND10" s="249"/>
      <c r="LNE10" s="249"/>
      <c r="LNF10" s="249"/>
      <c r="LNG10" s="249"/>
      <c r="LNH10" s="249"/>
      <c r="LNI10" s="249"/>
      <c r="LNJ10" s="249"/>
      <c r="LNK10" s="249"/>
      <c r="LNL10" s="249"/>
      <c r="LNO10" s="248"/>
      <c r="LNQ10" s="248"/>
      <c r="LNT10" s="249"/>
      <c r="LNU10" s="249"/>
      <c r="LNV10" s="249"/>
      <c r="LNW10" s="249"/>
      <c r="LNX10" s="249"/>
      <c r="LNY10" s="249"/>
      <c r="LNZ10" s="249"/>
      <c r="LOA10" s="249"/>
      <c r="LOB10" s="249"/>
      <c r="LOC10" s="249"/>
      <c r="LOD10" s="249"/>
      <c r="LOE10" s="249"/>
      <c r="LOH10" s="248"/>
      <c r="LOJ10" s="248"/>
      <c r="LOM10" s="249"/>
      <c r="LON10" s="249"/>
      <c r="LOO10" s="249"/>
      <c r="LOP10" s="249"/>
      <c r="LOQ10" s="249"/>
      <c r="LOR10" s="249"/>
      <c r="LOS10" s="249"/>
      <c r="LOT10" s="249"/>
      <c r="LOU10" s="249"/>
      <c r="LOV10" s="249"/>
      <c r="LOW10" s="249"/>
      <c r="LOX10" s="249"/>
      <c r="LPA10" s="248"/>
      <c r="LPC10" s="248"/>
      <c r="LPF10" s="249"/>
      <c r="LPG10" s="249"/>
      <c r="LPH10" s="249"/>
      <c r="LPI10" s="249"/>
      <c r="LPJ10" s="249"/>
      <c r="LPK10" s="249"/>
      <c r="LPL10" s="249"/>
      <c r="LPM10" s="249"/>
      <c r="LPN10" s="249"/>
      <c r="LPO10" s="249"/>
      <c r="LPP10" s="249"/>
      <c r="LPQ10" s="249"/>
      <c r="LPT10" s="248"/>
      <c r="LPV10" s="248"/>
      <c r="LPY10" s="249"/>
      <c r="LPZ10" s="249"/>
      <c r="LQA10" s="249"/>
      <c r="LQB10" s="249"/>
      <c r="LQC10" s="249"/>
      <c r="LQD10" s="249"/>
      <c r="LQE10" s="249"/>
      <c r="LQF10" s="249"/>
      <c r="LQG10" s="249"/>
      <c r="LQH10" s="249"/>
      <c r="LQI10" s="249"/>
      <c r="LQJ10" s="249"/>
      <c r="LQM10" s="248"/>
      <c r="LQO10" s="248"/>
      <c r="LQR10" s="249"/>
      <c r="LQS10" s="249"/>
      <c r="LQT10" s="249"/>
      <c r="LQU10" s="249"/>
      <c r="LQV10" s="249"/>
      <c r="LQW10" s="249"/>
      <c r="LQX10" s="249"/>
      <c r="LQY10" s="249"/>
      <c r="LQZ10" s="249"/>
      <c r="LRA10" s="249"/>
      <c r="LRB10" s="249"/>
      <c r="LRC10" s="249"/>
      <c r="LRF10" s="248"/>
      <c r="LRH10" s="248"/>
      <c r="LRK10" s="249"/>
      <c r="LRL10" s="249"/>
      <c r="LRM10" s="249"/>
      <c r="LRN10" s="249"/>
      <c r="LRO10" s="249"/>
      <c r="LRP10" s="249"/>
      <c r="LRQ10" s="249"/>
      <c r="LRR10" s="249"/>
      <c r="LRS10" s="249"/>
      <c r="LRT10" s="249"/>
      <c r="LRU10" s="249"/>
      <c r="LRV10" s="249"/>
      <c r="LRY10" s="248"/>
      <c r="LSA10" s="248"/>
      <c r="LSD10" s="249"/>
      <c r="LSE10" s="249"/>
      <c r="LSF10" s="249"/>
      <c r="LSG10" s="249"/>
      <c r="LSH10" s="249"/>
      <c r="LSI10" s="249"/>
      <c r="LSJ10" s="249"/>
      <c r="LSK10" s="249"/>
      <c r="LSL10" s="249"/>
      <c r="LSM10" s="249"/>
      <c r="LSN10" s="249"/>
      <c r="LSO10" s="249"/>
      <c r="LSR10" s="248"/>
      <c r="LST10" s="248"/>
      <c r="LSW10" s="249"/>
      <c r="LSX10" s="249"/>
      <c r="LSY10" s="249"/>
      <c r="LSZ10" s="249"/>
      <c r="LTA10" s="249"/>
      <c r="LTB10" s="249"/>
      <c r="LTC10" s="249"/>
      <c r="LTD10" s="249"/>
      <c r="LTE10" s="249"/>
      <c r="LTF10" s="249"/>
      <c r="LTG10" s="249"/>
      <c r="LTH10" s="249"/>
      <c r="LTK10" s="248"/>
      <c r="LTM10" s="248"/>
      <c r="LTP10" s="249"/>
      <c r="LTQ10" s="249"/>
      <c r="LTR10" s="249"/>
      <c r="LTS10" s="249"/>
      <c r="LTT10" s="249"/>
      <c r="LTU10" s="249"/>
      <c r="LTV10" s="249"/>
      <c r="LTW10" s="249"/>
      <c r="LTX10" s="249"/>
      <c r="LTY10" s="249"/>
      <c r="LTZ10" s="249"/>
      <c r="LUA10" s="249"/>
      <c r="LUD10" s="248"/>
      <c r="LUF10" s="248"/>
      <c r="LUI10" s="249"/>
      <c r="LUJ10" s="249"/>
      <c r="LUK10" s="249"/>
      <c r="LUL10" s="249"/>
      <c r="LUM10" s="249"/>
      <c r="LUN10" s="249"/>
      <c r="LUO10" s="249"/>
      <c r="LUP10" s="249"/>
      <c r="LUQ10" s="249"/>
      <c r="LUR10" s="249"/>
      <c r="LUS10" s="249"/>
      <c r="LUT10" s="249"/>
      <c r="LUW10" s="248"/>
      <c r="LUY10" s="248"/>
      <c r="LVB10" s="249"/>
      <c r="LVC10" s="249"/>
      <c r="LVD10" s="249"/>
      <c r="LVE10" s="249"/>
      <c r="LVF10" s="249"/>
      <c r="LVG10" s="249"/>
      <c r="LVH10" s="249"/>
      <c r="LVI10" s="249"/>
      <c r="LVJ10" s="249"/>
      <c r="LVK10" s="249"/>
      <c r="LVL10" s="249"/>
      <c r="LVM10" s="249"/>
      <c r="LVP10" s="248"/>
      <c r="LVR10" s="248"/>
      <c r="LVU10" s="249"/>
      <c r="LVV10" s="249"/>
      <c r="LVW10" s="249"/>
      <c r="LVX10" s="249"/>
      <c r="LVY10" s="249"/>
      <c r="LVZ10" s="249"/>
      <c r="LWA10" s="249"/>
      <c r="LWB10" s="249"/>
      <c r="LWC10" s="249"/>
      <c r="LWD10" s="249"/>
      <c r="LWE10" s="249"/>
      <c r="LWF10" s="249"/>
      <c r="LWI10" s="248"/>
      <c r="LWK10" s="248"/>
      <c r="LWN10" s="249"/>
      <c r="LWO10" s="249"/>
      <c r="LWP10" s="249"/>
      <c r="LWQ10" s="249"/>
      <c r="LWR10" s="249"/>
      <c r="LWS10" s="249"/>
      <c r="LWT10" s="249"/>
      <c r="LWU10" s="249"/>
      <c r="LWV10" s="249"/>
      <c r="LWW10" s="249"/>
      <c r="LWX10" s="249"/>
      <c r="LWY10" s="249"/>
      <c r="LXB10" s="248"/>
      <c r="LXD10" s="248"/>
      <c r="LXG10" s="249"/>
      <c r="LXH10" s="249"/>
      <c r="LXI10" s="249"/>
      <c r="LXJ10" s="249"/>
      <c r="LXK10" s="249"/>
      <c r="LXL10" s="249"/>
      <c r="LXM10" s="249"/>
      <c r="LXN10" s="249"/>
      <c r="LXO10" s="249"/>
      <c r="LXP10" s="249"/>
      <c r="LXQ10" s="249"/>
      <c r="LXR10" s="249"/>
      <c r="LXU10" s="248"/>
      <c r="LXW10" s="248"/>
      <c r="LXZ10" s="249"/>
      <c r="LYA10" s="249"/>
      <c r="LYB10" s="249"/>
      <c r="LYC10" s="249"/>
      <c r="LYD10" s="249"/>
      <c r="LYE10" s="249"/>
      <c r="LYF10" s="249"/>
      <c r="LYG10" s="249"/>
      <c r="LYH10" s="249"/>
      <c r="LYI10" s="249"/>
      <c r="LYJ10" s="249"/>
      <c r="LYK10" s="249"/>
      <c r="LYN10" s="248"/>
      <c r="LYP10" s="248"/>
      <c r="LYS10" s="249"/>
      <c r="LYT10" s="249"/>
      <c r="LYU10" s="249"/>
      <c r="LYV10" s="249"/>
      <c r="LYW10" s="249"/>
      <c r="LYX10" s="249"/>
      <c r="LYY10" s="249"/>
      <c r="LYZ10" s="249"/>
      <c r="LZA10" s="249"/>
      <c r="LZB10" s="249"/>
      <c r="LZC10" s="249"/>
      <c r="LZD10" s="249"/>
      <c r="LZG10" s="248"/>
      <c r="LZI10" s="248"/>
      <c r="LZL10" s="249"/>
      <c r="LZM10" s="249"/>
      <c r="LZN10" s="249"/>
      <c r="LZO10" s="249"/>
      <c r="LZP10" s="249"/>
      <c r="LZQ10" s="249"/>
      <c r="LZR10" s="249"/>
      <c r="LZS10" s="249"/>
      <c r="LZT10" s="249"/>
      <c r="LZU10" s="249"/>
      <c r="LZV10" s="249"/>
      <c r="LZW10" s="249"/>
      <c r="LZZ10" s="248"/>
      <c r="MAB10" s="248"/>
      <c r="MAE10" s="249"/>
      <c r="MAF10" s="249"/>
      <c r="MAG10" s="249"/>
      <c r="MAH10" s="249"/>
      <c r="MAI10" s="249"/>
      <c r="MAJ10" s="249"/>
      <c r="MAK10" s="249"/>
      <c r="MAL10" s="249"/>
      <c r="MAM10" s="249"/>
      <c r="MAN10" s="249"/>
      <c r="MAO10" s="249"/>
      <c r="MAP10" s="249"/>
      <c r="MAS10" s="248"/>
      <c r="MAU10" s="248"/>
      <c r="MAX10" s="249"/>
      <c r="MAY10" s="249"/>
      <c r="MAZ10" s="249"/>
      <c r="MBA10" s="249"/>
      <c r="MBB10" s="249"/>
      <c r="MBC10" s="249"/>
      <c r="MBD10" s="249"/>
      <c r="MBE10" s="249"/>
      <c r="MBF10" s="249"/>
      <c r="MBG10" s="249"/>
      <c r="MBH10" s="249"/>
      <c r="MBI10" s="249"/>
      <c r="MBL10" s="248"/>
      <c r="MBN10" s="248"/>
      <c r="MBQ10" s="249"/>
      <c r="MBR10" s="249"/>
      <c r="MBS10" s="249"/>
      <c r="MBT10" s="249"/>
      <c r="MBU10" s="249"/>
      <c r="MBV10" s="249"/>
      <c r="MBW10" s="249"/>
      <c r="MBX10" s="249"/>
      <c r="MBY10" s="249"/>
      <c r="MBZ10" s="249"/>
      <c r="MCA10" s="249"/>
      <c r="MCB10" s="249"/>
      <c r="MCE10" s="248"/>
      <c r="MCG10" s="248"/>
      <c r="MCJ10" s="249"/>
      <c r="MCK10" s="249"/>
      <c r="MCL10" s="249"/>
      <c r="MCM10" s="249"/>
      <c r="MCN10" s="249"/>
      <c r="MCO10" s="249"/>
      <c r="MCP10" s="249"/>
      <c r="MCQ10" s="249"/>
      <c r="MCR10" s="249"/>
      <c r="MCS10" s="249"/>
      <c r="MCT10" s="249"/>
      <c r="MCU10" s="249"/>
      <c r="MCX10" s="248"/>
      <c r="MCZ10" s="248"/>
      <c r="MDC10" s="249"/>
      <c r="MDD10" s="249"/>
      <c r="MDE10" s="249"/>
      <c r="MDF10" s="249"/>
      <c r="MDG10" s="249"/>
      <c r="MDH10" s="249"/>
      <c r="MDI10" s="249"/>
      <c r="MDJ10" s="249"/>
      <c r="MDK10" s="249"/>
      <c r="MDL10" s="249"/>
      <c r="MDM10" s="249"/>
      <c r="MDN10" s="249"/>
      <c r="MDQ10" s="248"/>
      <c r="MDS10" s="248"/>
      <c r="MDV10" s="249"/>
      <c r="MDW10" s="249"/>
      <c r="MDX10" s="249"/>
      <c r="MDY10" s="249"/>
      <c r="MDZ10" s="249"/>
      <c r="MEA10" s="249"/>
      <c r="MEB10" s="249"/>
      <c r="MEC10" s="249"/>
      <c r="MED10" s="249"/>
      <c r="MEE10" s="249"/>
      <c r="MEF10" s="249"/>
      <c r="MEG10" s="249"/>
      <c r="MEJ10" s="248"/>
      <c r="MEL10" s="248"/>
      <c r="MEO10" s="249"/>
      <c r="MEP10" s="249"/>
      <c r="MEQ10" s="249"/>
      <c r="MER10" s="249"/>
      <c r="MES10" s="249"/>
      <c r="MET10" s="249"/>
      <c r="MEU10" s="249"/>
      <c r="MEV10" s="249"/>
      <c r="MEW10" s="249"/>
      <c r="MEX10" s="249"/>
      <c r="MEY10" s="249"/>
      <c r="MEZ10" s="249"/>
      <c r="MFC10" s="248"/>
      <c r="MFE10" s="248"/>
      <c r="MFH10" s="249"/>
      <c r="MFI10" s="249"/>
      <c r="MFJ10" s="249"/>
      <c r="MFK10" s="249"/>
      <c r="MFL10" s="249"/>
      <c r="MFM10" s="249"/>
      <c r="MFN10" s="249"/>
      <c r="MFO10" s="249"/>
      <c r="MFP10" s="249"/>
      <c r="MFQ10" s="249"/>
      <c r="MFR10" s="249"/>
      <c r="MFS10" s="249"/>
      <c r="MFV10" s="248"/>
      <c r="MFX10" s="248"/>
      <c r="MGA10" s="249"/>
      <c r="MGB10" s="249"/>
      <c r="MGC10" s="249"/>
      <c r="MGD10" s="249"/>
      <c r="MGE10" s="249"/>
      <c r="MGF10" s="249"/>
      <c r="MGG10" s="249"/>
      <c r="MGH10" s="249"/>
      <c r="MGI10" s="249"/>
      <c r="MGJ10" s="249"/>
      <c r="MGK10" s="249"/>
      <c r="MGL10" s="249"/>
      <c r="MGO10" s="248"/>
      <c r="MGQ10" s="248"/>
      <c r="MGT10" s="249"/>
      <c r="MGU10" s="249"/>
      <c r="MGV10" s="249"/>
      <c r="MGW10" s="249"/>
      <c r="MGX10" s="249"/>
      <c r="MGY10" s="249"/>
      <c r="MGZ10" s="249"/>
      <c r="MHA10" s="249"/>
      <c r="MHB10" s="249"/>
      <c r="MHC10" s="249"/>
      <c r="MHD10" s="249"/>
      <c r="MHE10" s="249"/>
      <c r="MHH10" s="248"/>
      <c r="MHJ10" s="248"/>
      <c r="MHM10" s="249"/>
      <c r="MHN10" s="249"/>
      <c r="MHO10" s="249"/>
      <c r="MHP10" s="249"/>
      <c r="MHQ10" s="249"/>
      <c r="MHR10" s="249"/>
      <c r="MHS10" s="249"/>
      <c r="MHT10" s="249"/>
      <c r="MHU10" s="249"/>
      <c r="MHV10" s="249"/>
      <c r="MHW10" s="249"/>
      <c r="MHX10" s="249"/>
      <c r="MIA10" s="248"/>
      <c r="MIC10" s="248"/>
      <c r="MIF10" s="249"/>
      <c r="MIG10" s="249"/>
      <c r="MIH10" s="249"/>
      <c r="MII10" s="249"/>
      <c r="MIJ10" s="249"/>
      <c r="MIK10" s="249"/>
      <c r="MIL10" s="249"/>
      <c r="MIM10" s="249"/>
      <c r="MIN10" s="249"/>
      <c r="MIO10" s="249"/>
      <c r="MIP10" s="249"/>
      <c r="MIQ10" s="249"/>
      <c r="MIT10" s="248"/>
      <c r="MIV10" s="248"/>
      <c r="MIY10" s="249"/>
      <c r="MIZ10" s="249"/>
      <c r="MJA10" s="249"/>
      <c r="MJB10" s="249"/>
      <c r="MJC10" s="249"/>
      <c r="MJD10" s="249"/>
      <c r="MJE10" s="249"/>
      <c r="MJF10" s="249"/>
      <c r="MJG10" s="249"/>
      <c r="MJH10" s="249"/>
      <c r="MJI10" s="249"/>
      <c r="MJJ10" s="249"/>
      <c r="MJM10" s="248"/>
      <c r="MJO10" s="248"/>
      <c r="MJR10" s="249"/>
      <c r="MJS10" s="249"/>
      <c r="MJT10" s="249"/>
      <c r="MJU10" s="249"/>
      <c r="MJV10" s="249"/>
      <c r="MJW10" s="249"/>
      <c r="MJX10" s="249"/>
      <c r="MJY10" s="249"/>
      <c r="MJZ10" s="249"/>
      <c r="MKA10" s="249"/>
      <c r="MKB10" s="249"/>
      <c r="MKC10" s="249"/>
      <c r="MKF10" s="248"/>
      <c r="MKH10" s="248"/>
      <c r="MKK10" s="249"/>
      <c r="MKL10" s="249"/>
      <c r="MKM10" s="249"/>
      <c r="MKN10" s="249"/>
      <c r="MKO10" s="249"/>
      <c r="MKP10" s="249"/>
      <c r="MKQ10" s="249"/>
      <c r="MKR10" s="249"/>
      <c r="MKS10" s="249"/>
      <c r="MKT10" s="249"/>
      <c r="MKU10" s="249"/>
      <c r="MKV10" s="249"/>
      <c r="MKY10" s="248"/>
      <c r="MLA10" s="248"/>
      <c r="MLD10" s="249"/>
      <c r="MLE10" s="249"/>
      <c r="MLF10" s="249"/>
      <c r="MLG10" s="249"/>
      <c r="MLH10" s="249"/>
      <c r="MLI10" s="249"/>
      <c r="MLJ10" s="249"/>
      <c r="MLK10" s="249"/>
      <c r="MLL10" s="249"/>
      <c r="MLM10" s="249"/>
      <c r="MLN10" s="249"/>
      <c r="MLO10" s="249"/>
      <c r="MLR10" s="248"/>
      <c r="MLT10" s="248"/>
      <c r="MLW10" s="249"/>
      <c r="MLX10" s="249"/>
      <c r="MLY10" s="249"/>
      <c r="MLZ10" s="249"/>
      <c r="MMA10" s="249"/>
      <c r="MMB10" s="249"/>
      <c r="MMC10" s="249"/>
      <c r="MMD10" s="249"/>
      <c r="MME10" s="249"/>
      <c r="MMF10" s="249"/>
      <c r="MMG10" s="249"/>
      <c r="MMH10" s="249"/>
      <c r="MMK10" s="248"/>
      <c r="MMM10" s="248"/>
      <c r="MMP10" s="249"/>
      <c r="MMQ10" s="249"/>
      <c r="MMR10" s="249"/>
      <c r="MMS10" s="249"/>
      <c r="MMT10" s="249"/>
      <c r="MMU10" s="249"/>
      <c r="MMV10" s="249"/>
      <c r="MMW10" s="249"/>
      <c r="MMX10" s="249"/>
      <c r="MMY10" s="249"/>
      <c r="MMZ10" s="249"/>
      <c r="MNA10" s="249"/>
      <c r="MND10" s="248"/>
      <c r="MNF10" s="248"/>
      <c r="MNI10" s="249"/>
      <c r="MNJ10" s="249"/>
      <c r="MNK10" s="249"/>
      <c r="MNL10" s="249"/>
      <c r="MNM10" s="249"/>
      <c r="MNN10" s="249"/>
      <c r="MNO10" s="249"/>
      <c r="MNP10" s="249"/>
      <c r="MNQ10" s="249"/>
      <c r="MNR10" s="249"/>
      <c r="MNS10" s="249"/>
      <c r="MNT10" s="249"/>
      <c r="MNW10" s="248"/>
      <c r="MNY10" s="248"/>
      <c r="MOB10" s="249"/>
      <c r="MOC10" s="249"/>
      <c r="MOD10" s="249"/>
      <c r="MOE10" s="249"/>
      <c r="MOF10" s="249"/>
      <c r="MOG10" s="249"/>
      <c r="MOH10" s="249"/>
      <c r="MOI10" s="249"/>
      <c r="MOJ10" s="249"/>
      <c r="MOK10" s="249"/>
      <c r="MOL10" s="249"/>
      <c r="MOM10" s="249"/>
      <c r="MOP10" s="248"/>
      <c r="MOR10" s="248"/>
      <c r="MOU10" s="249"/>
      <c r="MOV10" s="249"/>
      <c r="MOW10" s="249"/>
      <c r="MOX10" s="249"/>
      <c r="MOY10" s="249"/>
      <c r="MOZ10" s="249"/>
      <c r="MPA10" s="249"/>
      <c r="MPB10" s="249"/>
      <c r="MPC10" s="249"/>
      <c r="MPD10" s="249"/>
      <c r="MPE10" s="249"/>
      <c r="MPF10" s="249"/>
      <c r="MPI10" s="248"/>
      <c r="MPK10" s="248"/>
      <c r="MPN10" s="249"/>
      <c r="MPO10" s="249"/>
      <c r="MPP10" s="249"/>
      <c r="MPQ10" s="249"/>
      <c r="MPR10" s="249"/>
      <c r="MPS10" s="249"/>
      <c r="MPT10" s="249"/>
      <c r="MPU10" s="249"/>
      <c r="MPV10" s="249"/>
      <c r="MPW10" s="249"/>
      <c r="MPX10" s="249"/>
      <c r="MPY10" s="249"/>
      <c r="MQB10" s="248"/>
      <c r="MQD10" s="248"/>
      <c r="MQG10" s="249"/>
      <c r="MQH10" s="249"/>
      <c r="MQI10" s="249"/>
      <c r="MQJ10" s="249"/>
      <c r="MQK10" s="249"/>
      <c r="MQL10" s="249"/>
      <c r="MQM10" s="249"/>
      <c r="MQN10" s="249"/>
      <c r="MQO10" s="249"/>
      <c r="MQP10" s="249"/>
      <c r="MQQ10" s="249"/>
      <c r="MQR10" s="249"/>
      <c r="MQU10" s="248"/>
      <c r="MQW10" s="248"/>
      <c r="MQZ10" s="249"/>
      <c r="MRA10" s="249"/>
      <c r="MRB10" s="249"/>
      <c r="MRC10" s="249"/>
      <c r="MRD10" s="249"/>
      <c r="MRE10" s="249"/>
      <c r="MRF10" s="249"/>
      <c r="MRG10" s="249"/>
      <c r="MRH10" s="249"/>
      <c r="MRI10" s="249"/>
      <c r="MRJ10" s="249"/>
      <c r="MRK10" s="249"/>
      <c r="MRN10" s="248"/>
      <c r="MRP10" s="248"/>
      <c r="MRS10" s="249"/>
      <c r="MRT10" s="249"/>
      <c r="MRU10" s="249"/>
      <c r="MRV10" s="249"/>
      <c r="MRW10" s="249"/>
      <c r="MRX10" s="249"/>
      <c r="MRY10" s="249"/>
      <c r="MRZ10" s="249"/>
      <c r="MSA10" s="249"/>
      <c r="MSB10" s="249"/>
      <c r="MSC10" s="249"/>
      <c r="MSD10" s="249"/>
      <c r="MSG10" s="248"/>
      <c r="MSI10" s="248"/>
      <c r="MSL10" s="249"/>
      <c r="MSM10" s="249"/>
      <c r="MSN10" s="249"/>
      <c r="MSO10" s="249"/>
      <c r="MSP10" s="249"/>
      <c r="MSQ10" s="249"/>
      <c r="MSR10" s="249"/>
      <c r="MSS10" s="249"/>
      <c r="MST10" s="249"/>
      <c r="MSU10" s="249"/>
      <c r="MSV10" s="249"/>
      <c r="MSW10" s="249"/>
      <c r="MSZ10" s="248"/>
      <c r="MTB10" s="248"/>
      <c r="MTE10" s="249"/>
      <c r="MTF10" s="249"/>
      <c r="MTG10" s="249"/>
      <c r="MTH10" s="249"/>
      <c r="MTI10" s="249"/>
      <c r="MTJ10" s="249"/>
      <c r="MTK10" s="249"/>
      <c r="MTL10" s="249"/>
      <c r="MTM10" s="249"/>
      <c r="MTN10" s="249"/>
      <c r="MTO10" s="249"/>
      <c r="MTP10" s="249"/>
      <c r="MTS10" s="248"/>
      <c r="MTU10" s="248"/>
      <c r="MTX10" s="249"/>
      <c r="MTY10" s="249"/>
      <c r="MTZ10" s="249"/>
      <c r="MUA10" s="249"/>
      <c r="MUB10" s="249"/>
      <c r="MUC10" s="249"/>
      <c r="MUD10" s="249"/>
      <c r="MUE10" s="249"/>
      <c r="MUF10" s="249"/>
      <c r="MUG10" s="249"/>
      <c r="MUH10" s="249"/>
      <c r="MUI10" s="249"/>
      <c r="MUL10" s="248"/>
      <c r="MUN10" s="248"/>
      <c r="MUQ10" s="249"/>
      <c r="MUR10" s="249"/>
      <c r="MUS10" s="249"/>
      <c r="MUT10" s="249"/>
      <c r="MUU10" s="249"/>
      <c r="MUV10" s="249"/>
      <c r="MUW10" s="249"/>
      <c r="MUX10" s="249"/>
      <c r="MUY10" s="249"/>
      <c r="MUZ10" s="249"/>
      <c r="MVA10" s="249"/>
      <c r="MVB10" s="249"/>
      <c r="MVE10" s="248"/>
      <c r="MVG10" s="248"/>
      <c r="MVJ10" s="249"/>
      <c r="MVK10" s="249"/>
      <c r="MVL10" s="249"/>
      <c r="MVM10" s="249"/>
      <c r="MVN10" s="249"/>
      <c r="MVO10" s="249"/>
      <c r="MVP10" s="249"/>
      <c r="MVQ10" s="249"/>
      <c r="MVR10" s="249"/>
      <c r="MVS10" s="249"/>
      <c r="MVT10" s="249"/>
      <c r="MVU10" s="249"/>
      <c r="MVX10" s="248"/>
      <c r="MVZ10" s="248"/>
      <c r="MWC10" s="249"/>
      <c r="MWD10" s="249"/>
      <c r="MWE10" s="249"/>
      <c r="MWF10" s="249"/>
      <c r="MWG10" s="249"/>
      <c r="MWH10" s="249"/>
      <c r="MWI10" s="249"/>
      <c r="MWJ10" s="249"/>
      <c r="MWK10" s="249"/>
      <c r="MWL10" s="249"/>
      <c r="MWM10" s="249"/>
      <c r="MWN10" s="249"/>
      <c r="MWQ10" s="248"/>
      <c r="MWS10" s="248"/>
      <c r="MWV10" s="249"/>
      <c r="MWW10" s="249"/>
      <c r="MWX10" s="249"/>
      <c r="MWY10" s="249"/>
      <c r="MWZ10" s="249"/>
      <c r="MXA10" s="249"/>
      <c r="MXB10" s="249"/>
      <c r="MXC10" s="249"/>
      <c r="MXD10" s="249"/>
      <c r="MXE10" s="249"/>
      <c r="MXF10" s="249"/>
      <c r="MXG10" s="249"/>
      <c r="MXJ10" s="248"/>
      <c r="MXL10" s="248"/>
      <c r="MXO10" s="249"/>
      <c r="MXP10" s="249"/>
      <c r="MXQ10" s="249"/>
      <c r="MXR10" s="249"/>
      <c r="MXS10" s="249"/>
      <c r="MXT10" s="249"/>
      <c r="MXU10" s="249"/>
      <c r="MXV10" s="249"/>
      <c r="MXW10" s="249"/>
      <c r="MXX10" s="249"/>
      <c r="MXY10" s="249"/>
      <c r="MXZ10" s="249"/>
      <c r="MYC10" s="248"/>
      <c r="MYE10" s="248"/>
      <c r="MYH10" s="249"/>
      <c r="MYI10" s="249"/>
      <c r="MYJ10" s="249"/>
      <c r="MYK10" s="249"/>
      <c r="MYL10" s="249"/>
      <c r="MYM10" s="249"/>
      <c r="MYN10" s="249"/>
      <c r="MYO10" s="249"/>
      <c r="MYP10" s="249"/>
      <c r="MYQ10" s="249"/>
      <c r="MYR10" s="249"/>
      <c r="MYS10" s="249"/>
      <c r="MYV10" s="248"/>
      <c r="MYX10" s="248"/>
      <c r="MZA10" s="249"/>
      <c r="MZB10" s="249"/>
      <c r="MZC10" s="249"/>
      <c r="MZD10" s="249"/>
      <c r="MZE10" s="249"/>
      <c r="MZF10" s="249"/>
      <c r="MZG10" s="249"/>
      <c r="MZH10" s="249"/>
      <c r="MZI10" s="249"/>
      <c r="MZJ10" s="249"/>
      <c r="MZK10" s="249"/>
      <c r="MZL10" s="249"/>
      <c r="MZO10" s="248"/>
      <c r="MZQ10" s="248"/>
      <c r="MZT10" s="249"/>
      <c r="MZU10" s="249"/>
      <c r="MZV10" s="249"/>
      <c r="MZW10" s="249"/>
      <c r="MZX10" s="249"/>
      <c r="MZY10" s="249"/>
      <c r="MZZ10" s="249"/>
      <c r="NAA10" s="249"/>
      <c r="NAB10" s="249"/>
      <c r="NAC10" s="249"/>
      <c r="NAD10" s="249"/>
      <c r="NAE10" s="249"/>
      <c r="NAH10" s="248"/>
      <c r="NAJ10" s="248"/>
      <c r="NAM10" s="249"/>
      <c r="NAN10" s="249"/>
      <c r="NAO10" s="249"/>
      <c r="NAP10" s="249"/>
      <c r="NAQ10" s="249"/>
      <c r="NAR10" s="249"/>
      <c r="NAS10" s="249"/>
      <c r="NAT10" s="249"/>
      <c r="NAU10" s="249"/>
      <c r="NAV10" s="249"/>
      <c r="NAW10" s="249"/>
      <c r="NAX10" s="249"/>
      <c r="NBA10" s="248"/>
      <c r="NBC10" s="248"/>
      <c r="NBF10" s="249"/>
      <c r="NBG10" s="249"/>
      <c r="NBH10" s="249"/>
      <c r="NBI10" s="249"/>
      <c r="NBJ10" s="249"/>
      <c r="NBK10" s="249"/>
      <c r="NBL10" s="249"/>
      <c r="NBM10" s="249"/>
      <c r="NBN10" s="249"/>
      <c r="NBO10" s="249"/>
      <c r="NBP10" s="249"/>
      <c r="NBQ10" s="249"/>
      <c r="NBT10" s="248"/>
      <c r="NBV10" s="248"/>
      <c r="NBY10" s="249"/>
      <c r="NBZ10" s="249"/>
      <c r="NCA10" s="249"/>
      <c r="NCB10" s="249"/>
      <c r="NCC10" s="249"/>
      <c r="NCD10" s="249"/>
      <c r="NCE10" s="249"/>
      <c r="NCF10" s="249"/>
      <c r="NCG10" s="249"/>
      <c r="NCH10" s="249"/>
      <c r="NCI10" s="249"/>
      <c r="NCJ10" s="249"/>
      <c r="NCM10" s="248"/>
      <c r="NCO10" s="248"/>
      <c r="NCR10" s="249"/>
      <c r="NCS10" s="249"/>
      <c r="NCT10" s="249"/>
      <c r="NCU10" s="249"/>
      <c r="NCV10" s="249"/>
      <c r="NCW10" s="249"/>
      <c r="NCX10" s="249"/>
      <c r="NCY10" s="249"/>
      <c r="NCZ10" s="249"/>
      <c r="NDA10" s="249"/>
      <c r="NDB10" s="249"/>
      <c r="NDC10" s="249"/>
      <c r="NDF10" s="248"/>
      <c r="NDH10" s="248"/>
      <c r="NDK10" s="249"/>
      <c r="NDL10" s="249"/>
      <c r="NDM10" s="249"/>
      <c r="NDN10" s="249"/>
      <c r="NDO10" s="249"/>
      <c r="NDP10" s="249"/>
      <c r="NDQ10" s="249"/>
      <c r="NDR10" s="249"/>
      <c r="NDS10" s="249"/>
      <c r="NDT10" s="249"/>
      <c r="NDU10" s="249"/>
      <c r="NDV10" s="249"/>
      <c r="NDY10" s="248"/>
      <c r="NEA10" s="248"/>
      <c r="NED10" s="249"/>
      <c r="NEE10" s="249"/>
      <c r="NEF10" s="249"/>
      <c r="NEG10" s="249"/>
      <c r="NEH10" s="249"/>
      <c r="NEI10" s="249"/>
      <c r="NEJ10" s="249"/>
      <c r="NEK10" s="249"/>
      <c r="NEL10" s="249"/>
      <c r="NEM10" s="249"/>
      <c r="NEN10" s="249"/>
      <c r="NEO10" s="249"/>
      <c r="NER10" s="248"/>
      <c r="NET10" s="248"/>
      <c r="NEW10" s="249"/>
      <c r="NEX10" s="249"/>
      <c r="NEY10" s="249"/>
      <c r="NEZ10" s="249"/>
      <c r="NFA10" s="249"/>
      <c r="NFB10" s="249"/>
      <c r="NFC10" s="249"/>
      <c r="NFD10" s="249"/>
      <c r="NFE10" s="249"/>
      <c r="NFF10" s="249"/>
      <c r="NFG10" s="249"/>
      <c r="NFH10" s="249"/>
      <c r="NFK10" s="248"/>
      <c r="NFM10" s="248"/>
      <c r="NFP10" s="249"/>
      <c r="NFQ10" s="249"/>
      <c r="NFR10" s="249"/>
      <c r="NFS10" s="249"/>
      <c r="NFT10" s="249"/>
      <c r="NFU10" s="249"/>
      <c r="NFV10" s="249"/>
      <c r="NFW10" s="249"/>
      <c r="NFX10" s="249"/>
      <c r="NFY10" s="249"/>
      <c r="NFZ10" s="249"/>
      <c r="NGA10" s="249"/>
      <c r="NGD10" s="248"/>
      <c r="NGF10" s="248"/>
      <c r="NGI10" s="249"/>
      <c r="NGJ10" s="249"/>
      <c r="NGK10" s="249"/>
      <c r="NGL10" s="249"/>
      <c r="NGM10" s="249"/>
      <c r="NGN10" s="249"/>
      <c r="NGO10" s="249"/>
      <c r="NGP10" s="249"/>
      <c r="NGQ10" s="249"/>
      <c r="NGR10" s="249"/>
      <c r="NGS10" s="249"/>
      <c r="NGT10" s="249"/>
      <c r="NGW10" s="248"/>
      <c r="NGY10" s="248"/>
      <c r="NHB10" s="249"/>
      <c r="NHC10" s="249"/>
      <c r="NHD10" s="249"/>
      <c r="NHE10" s="249"/>
      <c r="NHF10" s="249"/>
      <c r="NHG10" s="249"/>
      <c r="NHH10" s="249"/>
      <c r="NHI10" s="249"/>
      <c r="NHJ10" s="249"/>
      <c r="NHK10" s="249"/>
      <c r="NHL10" s="249"/>
      <c r="NHM10" s="249"/>
      <c r="NHP10" s="248"/>
      <c r="NHR10" s="248"/>
      <c r="NHU10" s="249"/>
      <c r="NHV10" s="249"/>
      <c r="NHW10" s="249"/>
      <c r="NHX10" s="249"/>
      <c r="NHY10" s="249"/>
      <c r="NHZ10" s="249"/>
      <c r="NIA10" s="249"/>
      <c r="NIB10" s="249"/>
      <c r="NIC10" s="249"/>
      <c r="NID10" s="249"/>
      <c r="NIE10" s="249"/>
      <c r="NIF10" s="249"/>
      <c r="NII10" s="248"/>
      <c r="NIK10" s="248"/>
      <c r="NIN10" s="249"/>
      <c r="NIO10" s="249"/>
      <c r="NIP10" s="249"/>
      <c r="NIQ10" s="249"/>
      <c r="NIR10" s="249"/>
      <c r="NIS10" s="249"/>
      <c r="NIT10" s="249"/>
      <c r="NIU10" s="249"/>
      <c r="NIV10" s="249"/>
      <c r="NIW10" s="249"/>
      <c r="NIX10" s="249"/>
      <c r="NIY10" s="249"/>
      <c r="NJB10" s="248"/>
      <c r="NJD10" s="248"/>
      <c r="NJG10" s="249"/>
      <c r="NJH10" s="249"/>
      <c r="NJI10" s="249"/>
      <c r="NJJ10" s="249"/>
      <c r="NJK10" s="249"/>
      <c r="NJL10" s="249"/>
      <c r="NJM10" s="249"/>
      <c r="NJN10" s="249"/>
      <c r="NJO10" s="249"/>
      <c r="NJP10" s="249"/>
      <c r="NJQ10" s="249"/>
      <c r="NJR10" s="249"/>
      <c r="NJU10" s="248"/>
      <c r="NJW10" s="248"/>
      <c r="NJZ10" s="249"/>
      <c r="NKA10" s="249"/>
      <c r="NKB10" s="249"/>
      <c r="NKC10" s="249"/>
      <c r="NKD10" s="249"/>
      <c r="NKE10" s="249"/>
      <c r="NKF10" s="249"/>
      <c r="NKG10" s="249"/>
      <c r="NKH10" s="249"/>
      <c r="NKI10" s="249"/>
      <c r="NKJ10" s="249"/>
      <c r="NKK10" s="249"/>
      <c r="NKN10" s="248"/>
      <c r="NKP10" s="248"/>
      <c r="NKS10" s="249"/>
      <c r="NKT10" s="249"/>
      <c r="NKU10" s="249"/>
      <c r="NKV10" s="249"/>
      <c r="NKW10" s="249"/>
      <c r="NKX10" s="249"/>
      <c r="NKY10" s="249"/>
      <c r="NKZ10" s="249"/>
      <c r="NLA10" s="249"/>
      <c r="NLB10" s="249"/>
      <c r="NLC10" s="249"/>
      <c r="NLD10" s="249"/>
      <c r="NLG10" s="248"/>
      <c r="NLI10" s="248"/>
      <c r="NLL10" s="249"/>
      <c r="NLM10" s="249"/>
      <c r="NLN10" s="249"/>
      <c r="NLO10" s="249"/>
      <c r="NLP10" s="249"/>
      <c r="NLQ10" s="249"/>
      <c r="NLR10" s="249"/>
      <c r="NLS10" s="249"/>
      <c r="NLT10" s="249"/>
      <c r="NLU10" s="249"/>
      <c r="NLV10" s="249"/>
      <c r="NLW10" s="249"/>
      <c r="NLZ10" s="248"/>
      <c r="NMB10" s="248"/>
      <c r="NME10" s="249"/>
      <c r="NMF10" s="249"/>
      <c r="NMG10" s="249"/>
      <c r="NMH10" s="249"/>
      <c r="NMI10" s="249"/>
      <c r="NMJ10" s="249"/>
      <c r="NMK10" s="249"/>
      <c r="NML10" s="249"/>
      <c r="NMM10" s="249"/>
      <c r="NMN10" s="249"/>
      <c r="NMO10" s="249"/>
      <c r="NMP10" s="249"/>
      <c r="NMS10" s="248"/>
      <c r="NMU10" s="248"/>
      <c r="NMX10" s="249"/>
      <c r="NMY10" s="249"/>
      <c r="NMZ10" s="249"/>
      <c r="NNA10" s="249"/>
      <c r="NNB10" s="249"/>
      <c r="NNC10" s="249"/>
      <c r="NND10" s="249"/>
      <c r="NNE10" s="249"/>
      <c r="NNF10" s="249"/>
      <c r="NNG10" s="249"/>
      <c r="NNH10" s="249"/>
      <c r="NNI10" s="249"/>
      <c r="NNL10" s="248"/>
      <c r="NNN10" s="248"/>
      <c r="NNQ10" s="249"/>
      <c r="NNR10" s="249"/>
      <c r="NNS10" s="249"/>
      <c r="NNT10" s="249"/>
      <c r="NNU10" s="249"/>
      <c r="NNV10" s="249"/>
      <c r="NNW10" s="249"/>
      <c r="NNX10" s="249"/>
      <c r="NNY10" s="249"/>
      <c r="NNZ10" s="249"/>
      <c r="NOA10" s="249"/>
      <c r="NOB10" s="249"/>
      <c r="NOE10" s="248"/>
      <c r="NOG10" s="248"/>
      <c r="NOJ10" s="249"/>
      <c r="NOK10" s="249"/>
      <c r="NOL10" s="249"/>
      <c r="NOM10" s="249"/>
      <c r="NON10" s="249"/>
      <c r="NOO10" s="249"/>
      <c r="NOP10" s="249"/>
      <c r="NOQ10" s="249"/>
      <c r="NOR10" s="249"/>
      <c r="NOS10" s="249"/>
      <c r="NOT10" s="249"/>
      <c r="NOU10" s="249"/>
      <c r="NOX10" s="248"/>
      <c r="NOZ10" s="248"/>
      <c r="NPC10" s="249"/>
      <c r="NPD10" s="249"/>
      <c r="NPE10" s="249"/>
      <c r="NPF10" s="249"/>
      <c r="NPG10" s="249"/>
      <c r="NPH10" s="249"/>
      <c r="NPI10" s="249"/>
      <c r="NPJ10" s="249"/>
      <c r="NPK10" s="249"/>
      <c r="NPL10" s="249"/>
      <c r="NPM10" s="249"/>
      <c r="NPN10" s="249"/>
      <c r="NPQ10" s="248"/>
      <c r="NPS10" s="248"/>
      <c r="NPV10" s="249"/>
      <c r="NPW10" s="249"/>
      <c r="NPX10" s="249"/>
      <c r="NPY10" s="249"/>
      <c r="NPZ10" s="249"/>
      <c r="NQA10" s="249"/>
      <c r="NQB10" s="249"/>
      <c r="NQC10" s="249"/>
      <c r="NQD10" s="249"/>
      <c r="NQE10" s="249"/>
      <c r="NQF10" s="249"/>
      <c r="NQG10" s="249"/>
      <c r="NQJ10" s="248"/>
      <c r="NQL10" s="248"/>
      <c r="NQO10" s="249"/>
      <c r="NQP10" s="249"/>
      <c r="NQQ10" s="249"/>
      <c r="NQR10" s="249"/>
      <c r="NQS10" s="249"/>
      <c r="NQT10" s="249"/>
      <c r="NQU10" s="249"/>
      <c r="NQV10" s="249"/>
      <c r="NQW10" s="249"/>
      <c r="NQX10" s="249"/>
      <c r="NQY10" s="249"/>
      <c r="NQZ10" s="249"/>
      <c r="NRC10" s="248"/>
      <c r="NRE10" s="248"/>
      <c r="NRH10" s="249"/>
      <c r="NRI10" s="249"/>
      <c r="NRJ10" s="249"/>
      <c r="NRK10" s="249"/>
      <c r="NRL10" s="249"/>
      <c r="NRM10" s="249"/>
      <c r="NRN10" s="249"/>
      <c r="NRO10" s="249"/>
      <c r="NRP10" s="249"/>
      <c r="NRQ10" s="249"/>
      <c r="NRR10" s="249"/>
      <c r="NRS10" s="249"/>
      <c r="NRV10" s="248"/>
      <c r="NRX10" s="248"/>
      <c r="NSA10" s="249"/>
      <c r="NSB10" s="249"/>
      <c r="NSC10" s="249"/>
      <c r="NSD10" s="249"/>
      <c r="NSE10" s="249"/>
      <c r="NSF10" s="249"/>
      <c r="NSG10" s="249"/>
      <c r="NSH10" s="249"/>
      <c r="NSI10" s="249"/>
      <c r="NSJ10" s="249"/>
      <c r="NSK10" s="249"/>
      <c r="NSL10" s="249"/>
      <c r="NSO10" s="248"/>
      <c r="NSQ10" s="248"/>
      <c r="NST10" s="249"/>
      <c r="NSU10" s="249"/>
      <c r="NSV10" s="249"/>
      <c r="NSW10" s="249"/>
      <c r="NSX10" s="249"/>
      <c r="NSY10" s="249"/>
      <c r="NSZ10" s="249"/>
      <c r="NTA10" s="249"/>
      <c r="NTB10" s="249"/>
      <c r="NTC10" s="249"/>
      <c r="NTD10" s="249"/>
      <c r="NTE10" s="249"/>
      <c r="NTH10" s="248"/>
      <c r="NTJ10" s="248"/>
      <c r="NTM10" s="249"/>
      <c r="NTN10" s="249"/>
      <c r="NTO10" s="249"/>
      <c r="NTP10" s="249"/>
      <c r="NTQ10" s="249"/>
      <c r="NTR10" s="249"/>
      <c r="NTS10" s="249"/>
      <c r="NTT10" s="249"/>
      <c r="NTU10" s="249"/>
      <c r="NTV10" s="249"/>
      <c r="NTW10" s="249"/>
      <c r="NTX10" s="249"/>
      <c r="NUA10" s="248"/>
      <c r="NUC10" s="248"/>
      <c r="NUF10" s="249"/>
      <c r="NUG10" s="249"/>
      <c r="NUH10" s="249"/>
      <c r="NUI10" s="249"/>
      <c r="NUJ10" s="249"/>
      <c r="NUK10" s="249"/>
      <c r="NUL10" s="249"/>
      <c r="NUM10" s="249"/>
      <c r="NUN10" s="249"/>
      <c r="NUO10" s="249"/>
      <c r="NUP10" s="249"/>
      <c r="NUQ10" s="249"/>
      <c r="NUT10" s="248"/>
      <c r="NUV10" s="248"/>
      <c r="NUY10" s="249"/>
      <c r="NUZ10" s="249"/>
      <c r="NVA10" s="249"/>
      <c r="NVB10" s="249"/>
      <c r="NVC10" s="249"/>
      <c r="NVD10" s="249"/>
      <c r="NVE10" s="249"/>
      <c r="NVF10" s="249"/>
      <c r="NVG10" s="249"/>
      <c r="NVH10" s="249"/>
      <c r="NVI10" s="249"/>
      <c r="NVJ10" s="249"/>
      <c r="NVM10" s="248"/>
      <c r="NVO10" s="248"/>
      <c r="NVR10" s="249"/>
      <c r="NVS10" s="249"/>
      <c r="NVT10" s="249"/>
      <c r="NVU10" s="249"/>
      <c r="NVV10" s="249"/>
      <c r="NVW10" s="249"/>
      <c r="NVX10" s="249"/>
      <c r="NVY10" s="249"/>
      <c r="NVZ10" s="249"/>
      <c r="NWA10" s="249"/>
      <c r="NWB10" s="249"/>
      <c r="NWC10" s="249"/>
      <c r="NWF10" s="248"/>
      <c r="NWH10" s="248"/>
      <c r="NWK10" s="249"/>
      <c r="NWL10" s="249"/>
      <c r="NWM10" s="249"/>
      <c r="NWN10" s="249"/>
      <c r="NWO10" s="249"/>
      <c r="NWP10" s="249"/>
      <c r="NWQ10" s="249"/>
      <c r="NWR10" s="249"/>
      <c r="NWS10" s="249"/>
      <c r="NWT10" s="249"/>
      <c r="NWU10" s="249"/>
      <c r="NWV10" s="249"/>
      <c r="NWY10" s="248"/>
      <c r="NXA10" s="248"/>
      <c r="NXD10" s="249"/>
      <c r="NXE10" s="249"/>
      <c r="NXF10" s="249"/>
      <c r="NXG10" s="249"/>
      <c r="NXH10" s="249"/>
      <c r="NXI10" s="249"/>
      <c r="NXJ10" s="249"/>
      <c r="NXK10" s="249"/>
      <c r="NXL10" s="249"/>
      <c r="NXM10" s="249"/>
      <c r="NXN10" s="249"/>
      <c r="NXO10" s="249"/>
      <c r="NXR10" s="248"/>
      <c r="NXT10" s="248"/>
      <c r="NXW10" s="249"/>
      <c r="NXX10" s="249"/>
      <c r="NXY10" s="249"/>
      <c r="NXZ10" s="249"/>
      <c r="NYA10" s="249"/>
      <c r="NYB10" s="249"/>
      <c r="NYC10" s="249"/>
      <c r="NYD10" s="249"/>
      <c r="NYE10" s="249"/>
      <c r="NYF10" s="249"/>
      <c r="NYG10" s="249"/>
      <c r="NYH10" s="249"/>
      <c r="NYK10" s="248"/>
      <c r="NYM10" s="248"/>
      <c r="NYP10" s="249"/>
      <c r="NYQ10" s="249"/>
      <c r="NYR10" s="249"/>
      <c r="NYS10" s="249"/>
      <c r="NYT10" s="249"/>
      <c r="NYU10" s="249"/>
      <c r="NYV10" s="249"/>
      <c r="NYW10" s="249"/>
      <c r="NYX10" s="249"/>
      <c r="NYY10" s="249"/>
      <c r="NYZ10" s="249"/>
      <c r="NZA10" s="249"/>
      <c r="NZD10" s="248"/>
      <c r="NZF10" s="248"/>
      <c r="NZI10" s="249"/>
      <c r="NZJ10" s="249"/>
      <c r="NZK10" s="249"/>
      <c r="NZL10" s="249"/>
      <c r="NZM10" s="249"/>
      <c r="NZN10" s="249"/>
      <c r="NZO10" s="249"/>
      <c r="NZP10" s="249"/>
      <c r="NZQ10" s="249"/>
      <c r="NZR10" s="249"/>
      <c r="NZS10" s="249"/>
      <c r="NZT10" s="249"/>
      <c r="NZW10" s="248"/>
      <c r="NZY10" s="248"/>
      <c r="OAB10" s="249"/>
      <c r="OAC10" s="249"/>
      <c r="OAD10" s="249"/>
      <c r="OAE10" s="249"/>
      <c r="OAF10" s="249"/>
      <c r="OAG10" s="249"/>
      <c r="OAH10" s="249"/>
      <c r="OAI10" s="249"/>
      <c r="OAJ10" s="249"/>
      <c r="OAK10" s="249"/>
      <c r="OAL10" s="249"/>
      <c r="OAM10" s="249"/>
      <c r="OAP10" s="248"/>
      <c r="OAR10" s="248"/>
      <c r="OAU10" s="249"/>
      <c r="OAV10" s="249"/>
      <c r="OAW10" s="249"/>
      <c r="OAX10" s="249"/>
      <c r="OAY10" s="249"/>
      <c r="OAZ10" s="249"/>
      <c r="OBA10" s="249"/>
      <c r="OBB10" s="249"/>
      <c r="OBC10" s="249"/>
      <c r="OBD10" s="249"/>
      <c r="OBE10" s="249"/>
      <c r="OBF10" s="249"/>
      <c r="OBI10" s="248"/>
      <c r="OBK10" s="248"/>
      <c r="OBN10" s="249"/>
      <c r="OBO10" s="249"/>
      <c r="OBP10" s="249"/>
      <c r="OBQ10" s="249"/>
      <c r="OBR10" s="249"/>
      <c r="OBS10" s="249"/>
      <c r="OBT10" s="249"/>
      <c r="OBU10" s="249"/>
      <c r="OBV10" s="249"/>
      <c r="OBW10" s="249"/>
      <c r="OBX10" s="249"/>
      <c r="OBY10" s="249"/>
      <c r="OCB10" s="248"/>
      <c r="OCD10" s="248"/>
      <c r="OCG10" s="249"/>
      <c r="OCH10" s="249"/>
      <c r="OCI10" s="249"/>
      <c r="OCJ10" s="249"/>
      <c r="OCK10" s="249"/>
      <c r="OCL10" s="249"/>
      <c r="OCM10" s="249"/>
      <c r="OCN10" s="249"/>
      <c r="OCO10" s="249"/>
      <c r="OCP10" s="249"/>
      <c r="OCQ10" s="249"/>
      <c r="OCR10" s="249"/>
      <c r="OCU10" s="248"/>
      <c r="OCW10" s="248"/>
      <c r="OCZ10" s="249"/>
      <c r="ODA10" s="249"/>
      <c r="ODB10" s="249"/>
      <c r="ODC10" s="249"/>
      <c r="ODD10" s="249"/>
      <c r="ODE10" s="249"/>
      <c r="ODF10" s="249"/>
      <c r="ODG10" s="249"/>
      <c r="ODH10" s="249"/>
      <c r="ODI10" s="249"/>
      <c r="ODJ10" s="249"/>
      <c r="ODK10" s="249"/>
      <c r="ODN10" s="248"/>
      <c r="ODP10" s="248"/>
      <c r="ODS10" s="249"/>
      <c r="ODT10" s="249"/>
      <c r="ODU10" s="249"/>
      <c r="ODV10" s="249"/>
      <c r="ODW10" s="249"/>
      <c r="ODX10" s="249"/>
      <c r="ODY10" s="249"/>
      <c r="ODZ10" s="249"/>
      <c r="OEA10" s="249"/>
      <c r="OEB10" s="249"/>
      <c r="OEC10" s="249"/>
      <c r="OED10" s="249"/>
      <c r="OEG10" s="248"/>
      <c r="OEI10" s="248"/>
      <c r="OEL10" s="249"/>
      <c r="OEM10" s="249"/>
      <c r="OEN10" s="249"/>
      <c r="OEO10" s="249"/>
      <c r="OEP10" s="249"/>
      <c r="OEQ10" s="249"/>
      <c r="OER10" s="249"/>
      <c r="OES10" s="249"/>
      <c r="OET10" s="249"/>
      <c r="OEU10" s="249"/>
      <c r="OEV10" s="249"/>
      <c r="OEW10" s="249"/>
      <c r="OEZ10" s="248"/>
      <c r="OFB10" s="248"/>
      <c r="OFE10" s="249"/>
      <c r="OFF10" s="249"/>
      <c r="OFG10" s="249"/>
      <c r="OFH10" s="249"/>
      <c r="OFI10" s="249"/>
      <c r="OFJ10" s="249"/>
      <c r="OFK10" s="249"/>
      <c r="OFL10" s="249"/>
      <c r="OFM10" s="249"/>
      <c r="OFN10" s="249"/>
      <c r="OFO10" s="249"/>
      <c r="OFP10" s="249"/>
      <c r="OFS10" s="248"/>
      <c r="OFU10" s="248"/>
      <c r="OFX10" s="249"/>
      <c r="OFY10" s="249"/>
      <c r="OFZ10" s="249"/>
      <c r="OGA10" s="249"/>
      <c r="OGB10" s="249"/>
      <c r="OGC10" s="249"/>
      <c r="OGD10" s="249"/>
      <c r="OGE10" s="249"/>
      <c r="OGF10" s="249"/>
      <c r="OGG10" s="249"/>
      <c r="OGH10" s="249"/>
      <c r="OGI10" s="249"/>
      <c r="OGL10" s="248"/>
      <c r="OGN10" s="248"/>
      <c r="OGQ10" s="249"/>
      <c r="OGR10" s="249"/>
      <c r="OGS10" s="249"/>
      <c r="OGT10" s="249"/>
      <c r="OGU10" s="249"/>
      <c r="OGV10" s="249"/>
      <c r="OGW10" s="249"/>
      <c r="OGX10" s="249"/>
      <c r="OGY10" s="249"/>
      <c r="OGZ10" s="249"/>
      <c r="OHA10" s="249"/>
      <c r="OHB10" s="249"/>
      <c r="OHE10" s="248"/>
      <c r="OHG10" s="248"/>
      <c r="OHJ10" s="249"/>
      <c r="OHK10" s="249"/>
      <c r="OHL10" s="249"/>
      <c r="OHM10" s="249"/>
      <c r="OHN10" s="249"/>
      <c r="OHO10" s="249"/>
      <c r="OHP10" s="249"/>
      <c r="OHQ10" s="249"/>
      <c r="OHR10" s="249"/>
      <c r="OHS10" s="249"/>
      <c r="OHT10" s="249"/>
      <c r="OHU10" s="249"/>
      <c r="OHX10" s="248"/>
      <c r="OHZ10" s="248"/>
      <c r="OIC10" s="249"/>
      <c r="OID10" s="249"/>
      <c r="OIE10" s="249"/>
      <c r="OIF10" s="249"/>
      <c r="OIG10" s="249"/>
      <c r="OIH10" s="249"/>
      <c r="OII10" s="249"/>
      <c r="OIJ10" s="249"/>
      <c r="OIK10" s="249"/>
      <c r="OIL10" s="249"/>
      <c r="OIM10" s="249"/>
      <c r="OIN10" s="249"/>
      <c r="OIQ10" s="248"/>
      <c r="OIS10" s="248"/>
      <c r="OIV10" s="249"/>
      <c r="OIW10" s="249"/>
      <c r="OIX10" s="249"/>
      <c r="OIY10" s="249"/>
      <c r="OIZ10" s="249"/>
      <c r="OJA10" s="249"/>
      <c r="OJB10" s="249"/>
      <c r="OJC10" s="249"/>
      <c r="OJD10" s="249"/>
      <c r="OJE10" s="249"/>
      <c r="OJF10" s="249"/>
      <c r="OJG10" s="249"/>
      <c r="OJJ10" s="248"/>
      <c r="OJL10" s="248"/>
      <c r="OJO10" s="249"/>
      <c r="OJP10" s="249"/>
      <c r="OJQ10" s="249"/>
      <c r="OJR10" s="249"/>
      <c r="OJS10" s="249"/>
      <c r="OJT10" s="249"/>
      <c r="OJU10" s="249"/>
      <c r="OJV10" s="249"/>
      <c r="OJW10" s="249"/>
      <c r="OJX10" s="249"/>
      <c r="OJY10" s="249"/>
      <c r="OJZ10" s="249"/>
      <c r="OKC10" s="248"/>
      <c r="OKE10" s="248"/>
      <c r="OKH10" s="249"/>
      <c r="OKI10" s="249"/>
      <c r="OKJ10" s="249"/>
      <c r="OKK10" s="249"/>
      <c r="OKL10" s="249"/>
      <c r="OKM10" s="249"/>
      <c r="OKN10" s="249"/>
      <c r="OKO10" s="249"/>
      <c r="OKP10" s="249"/>
      <c r="OKQ10" s="249"/>
      <c r="OKR10" s="249"/>
      <c r="OKS10" s="249"/>
      <c r="OKV10" s="248"/>
      <c r="OKX10" s="248"/>
      <c r="OLA10" s="249"/>
      <c r="OLB10" s="249"/>
      <c r="OLC10" s="249"/>
      <c r="OLD10" s="249"/>
      <c r="OLE10" s="249"/>
      <c r="OLF10" s="249"/>
      <c r="OLG10" s="249"/>
      <c r="OLH10" s="249"/>
      <c r="OLI10" s="249"/>
      <c r="OLJ10" s="249"/>
      <c r="OLK10" s="249"/>
      <c r="OLL10" s="249"/>
      <c r="OLO10" s="248"/>
      <c r="OLQ10" s="248"/>
      <c r="OLT10" s="249"/>
      <c r="OLU10" s="249"/>
      <c r="OLV10" s="249"/>
      <c r="OLW10" s="249"/>
      <c r="OLX10" s="249"/>
      <c r="OLY10" s="249"/>
      <c r="OLZ10" s="249"/>
      <c r="OMA10" s="249"/>
      <c r="OMB10" s="249"/>
      <c r="OMC10" s="249"/>
      <c r="OMD10" s="249"/>
      <c r="OME10" s="249"/>
      <c r="OMH10" s="248"/>
      <c r="OMJ10" s="248"/>
      <c r="OMM10" s="249"/>
      <c r="OMN10" s="249"/>
      <c r="OMO10" s="249"/>
      <c r="OMP10" s="249"/>
      <c r="OMQ10" s="249"/>
      <c r="OMR10" s="249"/>
      <c r="OMS10" s="249"/>
      <c r="OMT10" s="249"/>
      <c r="OMU10" s="249"/>
      <c r="OMV10" s="249"/>
      <c r="OMW10" s="249"/>
      <c r="OMX10" s="249"/>
      <c r="ONA10" s="248"/>
      <c r="ONC10" s="248"/>
      <c r="ONF10" s="249"/>
      <c r="ONG10" s="249"/>
      <c r="ONH10" s="249"/>
      <c r="ONI10" s="249"/>
      <c r="ONJ10" s="249"/>
      <c r="ONK10" s="249"/>
      <c r="ONL10" s="249"/>
      <c r="ONM10" s="249"/>
      <c r="ONN10" s="249"/>
      <c r="ONO10" s="249"/>
      <c r="ONP10" s="249"/>
      <c r="ONQ10" s="249"/>
      <c r="ONT10" s="248"/>
      <c r="ONV10" s="248"/>
      <c r="ONY10" s="249"/>
      <c r="ONZ10" s="249"/>
      <c r="OOA10" s="249"/>
      <c r="OOB10" s="249"/>
      <c r="OOC10" s="249"/>
      <c r="OOD10" s="249"/>
      <c r="OOE10" s="249"/>
      <c r="OOF10" s="249"/>
      <c r="OOG10" s="249"/>
      <c r="OOH10" s="249"/>
      <c r="OOI10" s="249"/>
      <c r="OOJ10" s="249"/>
      <c r="OOM10" s="248"/>
      <c r="OOO10" s="248"/>
      <c r="OOR10" s="249"/>
      <c r="OOS10" s="249"/>
      <c r="OOT10" s="249"/>
      <c r="OOU10" s="249"/>
      <c r="OOV10" s="249"/>
      <c r="OOW10" s="249"/>
      <c r="OOX10" s="249"/>
      <c r="OOY10" s="249"/>
      <c r="OOZ10" s="249"/>
      <c r="OPA10" s="249"/>
      <c r="OPB10" s="249"/>
      <c r="OPC10" s="249"/>
      <c r="OPF10" s="248"/>
      <c r="OPH10" s="248"/>
      <c r="OPK10" s="249"/>
      <c r="OPL10" s="249"/>
      <c r="OPM10" s="249"/>
      <c r="OPN10" s="249"/>
      <c r="OPO10" s="249"/>
      <c r="OPP10" s="249"/>
      <c r="OPQ10" s="249"/>
      <c r="OPR10" s="249"/>
      <c r="OPS10" s="249"/>
      <c r="OPT10" s="249"/>
      <c r="OPU10" s="249"/>
      <c r="OPV10" s="249"/>
      <c r="OPY10" s="248"/>
      <c r="OQA10" s="248"/>
      <c r="OQD10" s="249"/>
      <c r="OQE10" s="249"/>
      <c r="OQF10" s="249"/>
      <c r="OQG10" s="249"/>
      <c r="OQH10" s="249"/>
      <c r="OQI10" s="249"/>
      <c r="OQJ10" s="249"/>
      <c r="OQK10" s="249"/>
      <c r="OQL10" s="249"/>
      <c r="OQM10" s="249"/>
      <c r="OQN10" s="249"/>
      <c r="OQO10" s="249"/>
      <c r="OQR10" s="248"/>
      <c r="OQT10" s="248"/>
      <c r="OQW10" s="249"/>
      <c r="OQX10" s="249"/>
      <c r="OQY10" s="249"/>
      <c r="OQZ10" s="249"/>
      <c r="ORA10" s="249"/>
      <c r="ORB10" s="249"/>
      <c r="ORC10" s="249"/>
      <c r="ORD10" s="249"/>
      <c r="ORE10" s="249"/>
      <c r="ORF10" s="249"/>
      <c r="ORG10" s="249"/>
      <c r="ORH10" s="249"/>
      <c r="ORK10" s="248"/>
      <c r="ORM10" s="248"/>
      <c r="ORP10" s="249"/>
      <c r="ORQ10" s="249"/>
      <c r="ORR10" s="249"/>
      <c r="ORS10" s="249"/>
      <c r="ORT10" s="249"/>
      <c r="ORU10" s="249"/>
      <c r="ORV10" s="249"/>
      <c r="ORW10" s="249"/>
      <c r="ORX10" s="249"/>
      <c r="ORY10" s="249"/>
      <c r="ORZ10" s="249"/>
      <c r="OSA10" s="249"/>
      <c r="OSD10" s="248"/>
      <c r="OSF10" s="248"/>
      <c r="OSI10" s="249"/>
      <c r="OSJ10" s="249"/>
      <c r="OSK10" s="249"/>
      <c r="OSL10" s="249"/>
      <c r="OSM10" s="249"/>
      <c r="OSN10" s="249"/>
      <c r="OSO10" s="249"/>
      <c r="OSP10" s="249"/>
      <c r="OSQ10" s="249"/>
      <c r="OSR10" s="249"/>
      <c r="OSS10" s="249"/>
      <c r="OST10" s="249"/>
      <c r="OSW10" s="248"/>
      <c r="OSY10" s="248"/>
      <c r="OTB10" s="249"/>
      <c r="OTC10" s="249"/>
      <c r="OTD10" s="249"/>
      <c r="OTE10" s="249"/>
      <c r="OTF10" s="249"/>
      <c r="OTG10" s="249"/>
      <c r="OTH10" s="249"/>
      <c r="OTI10" s="249"/>
      <c r="OTJ10" s="249"/>
      <c r="OTK10" s="249"/>
      <c r="OTL10" s="249"/>
      <c r="OTM10" s="249"/>
      <c r="OTP10" s="248"/>
      <c r="OTR10" s="248"/>
      <c r="OTU10" s="249"/>
      <c r="OTV10" s="249"/>
      <c r="OTW10" s="249"/>
      <c r="OTX10" s="249"/>
      <c r="OTY10" s="249"/>
      <c r="OTZ10" s="249"/>
      <c r="OUA10" s="249"/>
      <c r="OUB10" s="249"/>
      <c r="OUC10" s="249"/>
      <c r="OUD10" s="249"/>
      <c r="OUE10" s="249"/>
      <c r="OUF10" s="249"/>
      <c r="OUI10" s="248"/>
      <c r="OUK10" s="248"/>
      <c r="OUN10" s="249"/>
      <c r="OUO10" s="249"/>
      <c r="OUP10" s="249"/>
      <c r="OUQ10" s="249"/>
      <c r="OUR10" s="249"/>
      <c r="OUS10" s="249"/>
      <c r="OUT10" s="249"/>
      <c r="OUU10" s="249"/>
      <c r="OUV10" s="249"/>
      <c r="OUW10" s="249"/>
      <c r="OUX10" s="249"/>
      <c r="OUY10" s="249"/>
      <c r="OVB10" s="248"/>
      <c r="OVD10" s="248"/>
      <c r="OVG10" s="249"/>
      <c r="OVH10" s="249"/>
      <c r="OVI10" s="249"/>
      <c r="OVJ10" s="249"/>
      <c r="OVK10" s="249"/>
      <c r="OVL10" s="249"/>
      <c r="OVM10" s="249"/>
      <c r="OVN10" s="249"/>
      <c r="OVO10" s="249"/>
      <c r="OVP10" s="249"/>
      <c r="OVQ10" s="249"/>
      <c r="OVR10" s="249"/>
      <c r="OVU10" s="248"/>
      <c r="OVW10" s="248"/>
      <c r="OVZ10" s="249"/>
      <c r="OWA10" s="249"/>
      <c r="OWB10" s="249"/>
      <c r="OWC10" s="249"/>
      <c r="OWD10" s="249"/>
      <c r="OWE10" s="249"/>
      <c r="OWF10" s="249"/>
      <c r="OWG10" s="249"/>
      <c r="OWH10" s="249"/>
      <c r="OWI10" s="249"/>
      <c r="OWJ10" s="249"/>
      <c r="OWK10" s="249"/>
      <c r="OWN10" s="248"/>
      <c r="OWP10" s="248"/>
      <c r="OWS10" s="249"/>
      <c r="OWT10" s="249"/>
      <c r="OWU10" s="249"/>
      <c r="OWV10" s="249"/>
      <c r="OWW10" s="249"/>
      <c r="OWX10" s="249"/>
      <c r="OWY10" s="249"/>
      <c r="OWZ10" s="249"/>
      <c r="OXA10" s="249"/>
      <c r="OXB10" s="249"/>
      <c r="OXC10" s="249"/>
      <c r="OXD10" s="249"/>
      <c r="OXG10" s="248"/>
      <c r="OXI10" s="248"/>
      <c r="OXL10" s="249"/>
      <c r="OXM10" s="249"/>
      <c r="OXN10" s="249"/>
      <c r="OXO10" s="249"/>
      <c r="OXP10" s="249"/>
      <c r="OXQ10" s="249"/>
      <c r="OXR10" s="249"/>
      <c r="OXS10" s="249"/>
      <c r="OXT10" s="249"/>
      <c r="OXU10" s="249"/>
      <c r="OXV10" s="249"/>
      <c r="OXW10" s="249"/>
      <c r="OXZ10" s="248"/>
      <c r="OYB10" s="248"/>
      <c r="OYE10" s="249"/>
      <c r="OYF10" s="249"/>
      <c r="OYG10" s="249"/>
      <c r="OYH10" s="249"/>
      <c r="OYI10" s="249"/>
      <c r="OYJ10" s="249"/>
      <c r="OYK10" s="249"/>
      <c r="OYL10" s="249"/>
      <c r="OYM10" s="249"/>
      <c r="OYN10" s="249"/>
      <c r="OYO10" s="249"/>
      <c r="OYP10" s="249"/>
      <c r="OYS10" s="248"/>
      <c r="OYU10" s="248"/>
      <c r="OYX10" s="249"/>
      <c r="OYY10" s="249"/>
      <c r="OYZ10" s="249"/>
      <c r="OZA10" s="249"/>
      <c r="OZB10" s="249"/>
      <c r="OZC10" s="249"/>
      <c r="OZD10" s="249"/>
      <c r="OZE10" s="249"/>
      <c r="OZF10" s="249"/>
      <c r="OZG10" s="249"/>
      <c r="OZH10" s="249"/>
      <c r="OZI10" s="249"/>
      <c r="OZL10" s="248"/>
      <c r="OZN10" s="248"/>
      <c r="OZQ10" s="249"/>
      <c r="OZR10" s="249"/>
      <c r="OZS10" s="249"/>
      <c r="OZT10" s="249"/>
      <c r="OZU10" s="249"/>
      <c r="OZV10" s="249"/>
      <c r="OZW10" s="249"/>
      <c r="OZX10" s="249"/>
      <c r="OZY10" s="249"/>
      <c r="OZZ10" s="249"/>
      <c r="PAA10" s="249"/>
      <c r="PAB10" s="249"/>
      <c r="PAE10" s="248"/>
      <c r="PAG10" s="248"/>
      <c r="PAJ10" s="249"/>
      <c r="PAK10" s="249"/>
      <c r="PAL10" s="249"/>
      <c r="PAM10" s="249"/>
      <c r="PAN10" s="249"/>
      <c r="PAO10" s="249"/>
      <c r="PAP10" s="249"/>
      <c r="PAQ10" s="249"/>
      <c r="PAR10" s="249"/>
      <c r="PAS10" s="249"/>
      <c r="PAT10" s="249"/>
      <c r="PAU10" s="249"/>
      <c r="PAX10" s="248"/>
      <c r="PAZ10" s="248"/>
      <c r="PBC10" s="249"/>
      <c r="PBD10" s="249"/>
      <c r="PBE10" s="249"/>
      <c r="PBF10" s="249"/>
      <c r="PBG10" s="249"/>
      <c r="PBH10" s="249"/>
      <c r="PBI10" s="249"/>
      <c r="PBJ10" s="249"/>
      <c r="PBK10" s="249"/>
      <c r="PBL10" s="249"/>
      <c r="PBM10" s="249"/>
      <c r="PBN10" s="249"/>
      <c r="PBQ10" s="248"/>
      <c r="PBS10" s="248"/>
      <c r="PBV10" s="249"/>
      <c r="PBW10" s="249"/>
      <c r="PBX10" s="249"/>
      <c r="PBY10" s="249"/>
      <c r="PBZ10" s="249"/>
      <c r="PCA10" s="249"/>
      <c r="PCB10" s="249"/>
      <c r="PCC10" s="249"/>
      <c r="PCD10" s="249"/>
      <c r="PCE10" s="249"/>
      <c r="PCF10" s="249"/>
      <c r="PCG10" s="249"/>
      <c r="PCJ10" s="248"/>
      <c r="PCL10" s="248"/>
      <c r="PCO10" s="249"/>
      <c r="PCP10" s="249"/>
      <c r="PCQ10" s="249"/>
      <c r="PCR10" s="249"/>
      <c r="PCS10" s="249"/>
      <c r="PCT10" s="249"/>
      <c r="PCU10" s="249"/>
      <c r="PCV10" s="249"/>
      <c r="PCW10" s="249"/>
      <c r="PCX10" s="249"/>
      <c r="PCY10" s="249"/>
      <c r="PCZ10" s="249"/>
      <c r="PDC10" s="248"/>
      <c r="PDE10" s="248"/>
      <c r="PDH10" s="249"/>
      <c r="PDI10" s="249"/>
      <c r="PDJ10" s="249"/>
      <c r="PDK10" s="249"/>
      <c r="PDL10" s="249"/>
      <c r="PDM10" s="249"/>
      <c r="PDN10" s="249"/>
      <c r="PDO10" s="249"/>
      <c r="PDP10" s="249"/>
      <c r="PDQ10" s="249"/>
      <c r="PDR10" s="249"/>
      <c r="PDS10" s="249"/>
      <c r="PDV10" s="248"/>
      <c r="PDX10" s="248"/>
      <c r="PEA10" s="249"/>
      <c r="PEB10" s="249"/>
      <c r="PEC10" s="249"/>
      <c r="PED10" s="249"/>
      <c r="PEE10" s="249"/>
      <c r="PEF10" s="249"/>
      <c r="PEG10" s="249"/>
      <c r="PEH10" s="249"/>
      <c r="PEI10" s="249"/>
      <c r="PEJ10" s="249"/>
      <c r="PEK10" s="249"/>
      <c r="PEL10" s="249"/>
      <c r="PEO10" s="248"/>
      <c r="PEQ10" s="248"/>
      <c r="PET10" s="249"/>
      <c r="PEU10" s="249"/>
      <c r="PEV10" s="249"/>
      <c r="PEW10" s="249"/>
      <c r="PEX10" s="249"/>
      <c r="PEY10" s="249"/>
      <c r="PEZ10" s="249"/>
      <c r="PFA10" s="249"/>
      <c r="PFB10" s="249"/>
      <c r="PFC10" s="249"/>
      <c r="PFD10" s="249"/>
      <c r="PFE10" s="249"/>
      <c r="PFH10" s="248"/>
      <c r="PFJ10" s="248"/>
      <c r="PFM10" s="249"/>
      <c r="PFN10" s="249"/>
      <c r="PFO10" s="249"/>
      <c r="PFP10" s="249"/>
      <c r="PFQ10" s="249"/>
      <c r="PFR10" s="249"/>
      <c r="PFS10" s="249"/>
      <c r="PFT10" s="249"/>
      <c r="PFU10" s="249"/>
      <c r="PFV10" s="249"/>
      <c r="PFW10" s="249"/>
      <c r="PFX10" s="249"/>
      <c r="PGA10" s="248"/>
      <c r="PGC10" s="248"/>
      <c r="PGF10" s="249"/>
      <c r="PGG10" s="249"/>
      <c r="PGH10" s="249"/>
      <c r="PGI10" s="249"/>
      <c r="PGJ10" s="249"/>
      <c r="PGK10" s="249"/>
      <c r="PGL10" s="249"/>
      <c r="PGM10" s="249"/>
      <c r="PGN10" s="249"/>
      <c r="PGO10" s="249"/>
      <c r="PGP10" s="249"/>
      <c r="PGQ10" s="249"/>
      <c r="PGT10" s="248"/>
      <c r="PGV10" s="248"/>
      <c r="PGY10" s="249"/>
      <c r="PGZ10" s="249"/>
      <c r="PHA10" s="249"/>
      <c r="PHB10" s="249"/>
      <c r="PHC10" s="249"/>
      <c r="PHD10" s="249"/>
      <c r="PHE10" s="249"/>
      <c r="PHF10" s="249"/>
      <c r="PHG10" s="249"/>
      <c r="PHH10" s="249"/>
      <c r="PHI10" s="249"/>
      <c r="PHJ10" s="249"/>
      <c r="PHM10" s="248"/>
      <c r="PHO10" s="248"/>
      <c r="PHR10" s="249"/>
      <c r="PHS10" s="249"/>
      <c r="PHT10" s="249"/>
      <c r="PHU10" s="249"/>
      <c r="PHV10" s="249"/>
      <c r="PHW10" s="249"/>
      <c r="PHX10" s="249"/>
      <c r="PHY10" s="249"/>
      <c r="PHZ10" s="249"/>
      <c r="PIA10" s="249"/>
      <c r="PIB10" s="249"/>
      <c r="PIC10" s="249"/>
      <c r="PIF10" s="248"/>
      <c r="PIH10" s="248"/>
      <c r="PIK10" s="249"/>
      <c r="PIL10" s="249"/>
      <c r="PIM10" s="249"/>
      <c r="PIN10" s="249"/>
      <c r="PIO10" s="249"/>
      <c r="PIP10" s="249"/>
      <c r="PIQ10" s="249"/>
      <c r="PIR10" s="249"/>
      <c r="PIS10" s="249"/>
      <c r="PIT10" s="249"/>
      <c r="PIU10" s="249"/>
      <c r="PIV10" s="249"/>
      <c r="PIY10" s="248"/>
      <c r="PJA10" s="248"/>
      <c r="PJD10" s="249"/>
      <c r="PJE10" s="249"/>
      <c r="PJF10" s="249"/>
      <c r="PJG10" s="249"/>
      <c r="PJH10" s="249"/>
      <c r="PJI10" s="249"/>
      <c r="PJJ10" s="249"/>
      <c r="PJK10" s="249"/>
      <c r="PJL10" s="249"/>
      <c r="PJM10" s="249"/>
      <c r="PJN10" s="249"/>
      <c r="PJO10" s="249"/>
      <c r="PJR10" s="248"/>
      <c r="PJT10" s="248"/>
      <c r="PJW10" s="249"/>
      <c r="PJX10" s="249"/>
      <c r="PJY10" s="249"/>
      <c r="PJZ10" s="249"/>
      <c r="PKA10" s="249"/>
      <c r="PKB10" s="249"/>
      <c r="PKC10" s="249"/>
      <c r="PKD10" s="249"/>
      <c r="PKE10" s="249"/>
      <c r="PKF10" s="249"/>
      <c r="PKG10" s="249"/>
      <c r="PKH10" s="249"/>
      <c r="PKK10" s="248"/>
      <c r="PKM10" s="248"/>
      <c r="PKP10" s="249"/>
      <c r="PKQ10" s="249"/>
      <c r="PKR10" s="249"/>
      <c r="PKS10" s="249"/>
      <c r="PKT10" s="249"/>
      <c r="PKU10" s="249"/>
      <c r="PKV10" s="249"/>
      <c r="PKW10" s="249"/>
      <c r="PKX10" s="249"/>
      <c r="PKY10" s="249"/>
      <c r="PKZ10" s="249"/>
      <c r="PLA10" s="249"/>
      <c r="PLD10" s="248"/>
      <c r="PLF10" s="248"/>
      <c r="PLI10" s="249"/>
      <c r="PLJ10" s="249"/>
      <c r="PLK10" s="249"/>
      <c r="PLL10" s="249"/>
      <c r="PLM10" s="249"/>
      <c r="PLN10" s="249"/>
      <c r="PLO10" s="249"/>
      <c r="PLP10" s="249"/>
      <c r="PLQ10" s="249"/>
      <c r="PLR10" s="249"/>
      <c r="PLS10" s="249"/>
      <c r="PLT10" s="249"/>
      <c r="PLW10" s="248"/>
      <c r="PLY10" s="248"/>
      <c r="PMB10" s="249"/>
      <c r="PMC10" s="249"/>
      <c r="PMD10" s="249"/>
      <c r="PME10" s="249"/>
      <c r="PMF10" s="249"/>
      <c r="PMG10" s="249"/>
      <c r="PMH10" s="249"/>
      <c r="PMI10" s="249"/>
      <c r="PMJ10" s="249"/>
      <c r="PMK10" s="249"/>
      <c r="PML10" s="249"/>
      <c r="PMM10" s="249"/>
      <c r="PMP10" s="248"/>
      <c r="PMR10" s="248"/>
      <c r="PMU10" s="249"/>
      <c r="PMV10" s="249"/>
      <c r="PMW10" s="249"/>
      <c r="PMX10" s="249"/>
      <c r="PMY10" s="249"/>
      <c r="PMZ10" s="249"/>
      <c r="PNA10" s="249"/>
      <c r="PNB10" s="249"/>
      <c r="PNC10" s="249"/>
      <c r="PND10" s="249"/>
      <c r="PNE10" s="249"/>
      <c r="PNF10" s="249"/>
      <c r="PNI10" s="248"/>
      <c r="PNK10" s="248"/>
      <c r="PNN10" s="249"/>
      <c r="PNO10" s="249"/>
      <c r="PNP10" s="249"/>
      <c r="PNQ10" s="249"/>
      <c r="PNR10" s="249"/>
      <c r="PNS10" s="249"/>
      <c r="PNT10" s="249"/>
      <c r="PNU10" s="249"/>
      <c r="PNV10" s="249"/>
      <c r="PNW10" s="249"/>
      <c r="PNX10" s="249"/>
      <c r="PNY10" s="249"/>
      <c r="POB10" s="248"/>
      <c r="POD10" s="248"/>
      <c r="POG10" s="249"/>
      <c r="POH10" s="249"/>
      <c r="POI10" s="249"/>
      <c r="POJ10" s="249"/>
      <c r="POK10" s="249"/>
      <c r="POL10" s="249"/>
      <c r="POM10" s="249"/>
      <c r="PON10" s="249"/>
      <c r="POO10" s="249"/>
      <c r="POP10" s="249"/>
      <c r="POQ10" s="249"/>
      <c r="POR10" s="249"/>
      <c r="POU10" s="248"/>
      <c r="POW10" s="248"/>
      <c r="POZ10" s="249"/>
      <c r="PPA10" s="249"/>
      <c r="PPB10" s="249"/>
      <c r="PPC10" s="249"/>
      <c r="PPD10" s="249"/>
      <c r="PPE10" s="249"/>
      <c r="PPF10" s="249"/>
      <c r="PPG10" s="249"/>
      <c r="PPH10" s="249"/>
      <c r="PPI10" s="249"/>
      <c r="PPJ10" s="249"/>
      <c r="PPK10" s="249"/>
      <c r="PPN10" s="248"/>
      <c r="PPP10" s="248"/>
      <c r="PPS10" s="249"/>
      <c r="PPT10" s="249"/>
      <c r="PPU10" s="249"/>
      <c r="PPV10" s="249"/>
      <c r="PPW10" s="249"/>
      <c r="PPX10" s="249"/>
      <c r="PPY10" s="249"/>
      <c r="PPZ10" s="249"/>
      <c r="PQA10" s="249"/>
      <c r="PQB10" s="249"/>
      <c r="PQC10" s="249"/>
      <c r="PQD10" s="249"/>
      <c r="PQG10" s="248"/>
      <c r="PQI10" s="248"/>
      <c r="PQL10" s="249"/>
      <c r="PQM10" s="249"/>
      <c r="PQN10" s="249"/>
      <c r="PQO10" s="249"/>
      <c r="PQP10" s="249"/>
      <c r="PQQ10" s="249"/>
      <c r="PQR10" s="249"/>
      <c r="PQS10" s="249"/>
      <c r="PQT10" s="249"/>
      <c r="PQU10" s="249"/>
      <c r="PQV10" s="249"/>
      <c r="PQW10" s="249"/>
      <c r="PQZ10" s="248"/>
      <c r="PRB10" s="248"/>
      <c r="PRE10" s="249"/>
      <c r="PRF10" s="249"/>
      <c r="PRG10" s="249"/>
      <c r="PRH10" s="249"/>
      <c r="PRI10" s="249"/>
      <c r="PRJ10" s="249"/>
      <c r="PRK10" s="249"/>
      <c r="PRL10" s="249"/>
      <c r="PRM10" s="249"/>
      <c r="PRN10" s="249"/>
      <c r="PRO10" s="249"/>
      <c r="PRP10" s="249"/>
      <c r="PRS10" s="248"/>
      <c r="PRU10" s="248"/>
      <c r="PRX10" s="249"/>
      <c r="PRY10" s="249"/>
      <c r="PRZ10" s="249"/>
      <c r="PSA10" s="249"/>
      <c r="PSB10" s="249"/>
      <c r="PSC10" s="249"/>
      <c r="PSD10" s="249"/>
      <c r="PSE10" s="249"/>
      <c r="PSF10" s="249"/>
      <c r="PSG10" s="249"/>
      <c r="PSH10" s="249"/>
      <c r="PSI10" s="249"/>
      <c r="PSL10" s="248"/>
      <c r="PSN10" s="248"/>
      <c r="PSQ10" s="249"/>
      <c r="PSR10" s="249"/>
      <c r="PSS10" s="249"/>
      <c r="PST10" s="249"/>
      <c r="PSU10" s="249"/>
      <c r="PSV10" s="249"/>
      <c r="PSW10" s="249"/>
      <c r="PSX10" s="249"/>
      <c r="PSY10" s="249"/>
      <c r="PSZ10" s="249"/>
      <c r="PTA10" s="249"/>
      <c r="PTB10" s="249"/>
      <c r="PTE10" s="248"/>
      <c r="PTG10" s="248"/>
      <c r="PTJ10" s="249"/>
      <c r="PTK10" s="249"/>
      <c r="PTL10" s="249"/>
      <c r="PTM10" s="249"/>
      <c r="PTN10" s="249"/>
      <c r="PTO10" s="249"/>
      <c r="PTP10" s="249"/>
      <c r="PTQ10" s="249"/>
      <c r="PTR10" s="249"/>
      <c r="PTS10" s="249"/>
      <c r="PTT10" s="249"/>
      <c r="PTU10" s="249"/>
      <c r="PTX10" s="248"/>
      <c r="PTZ10" s="248"/>
      <c r="PUC10" s="249"/>
      <c r="PUD10" s="249"/>
      <c r="PUE10" s="249"/>
      <c r="PUF10" s="249"/>
      <c r="PUG10" s="249"/>
      <c r="PUH10" s="249"/>
      <c r="PUI10" s="249"/>
      <c r="PUJ10" s="249"/>
      <c r="PUK10" s="249"/>
      <c r="PUL10" s="249"/>
      <c r="PUM10" s="249"/>
      <c r="PUN10" s="249"/>
      <c r="PUQ10" s="248"/>
      <c r="PUS10" s="248"/>
      <c r="PUV10" s="249"/>
      <c r="PUW10" s="249"/>
      <c r="PUX10" s="249"/>
      <c r="PUY10" s="249"/>
      <c r="PUZ10" s="249"/>
      <c r="PVA10" s="249"/>
      <c r="PVB10" s="249"/>
      <c r="PVC10" s="249"/>
      <c r="PVD10" s="249"/>
      <c r="PVE10" s="249"/>
      <c r="PVF10" s="249"/>
      <c r="PVG10" s="249"/>
      <c r="PVJ10" s="248"/>
      <c r="PVL10" s="248"/>
      <c r="PVO10" s="249"/>
      <c r="PVP10" s="249"/>
      <c r="PVQ10" s="249"/>
      <c r="PVR10" s="249"/>
      <c r="PVS10" s="249"/>
      <c r="PVT10" s="249"/>
      <c r="PVU10" s="249"/>
      <c r="PVV10" s="249"/>
      <c r="PVW10" s="249"/>
      <c r="PVX10" s="249"/>
      <c r="PVY10" s="249"/>
      <c r="PVZ10" s="249"/>
      <c r="PWC10" s="248"/>
      <c r="PWE10" s="248"/>
      <c r="PWH10" s="249"/>
      <c r="PWI10" s="249"/>
      <c r="PWJ10" s="249"/>
      <c r="PWK10" s="249"/>
      <c r="PWL10" s="249"/>
      <c r="PWM10" s="249"/>
      <c r="PWN10" s="249"/>
      <c r="PWO10" s="249"/>
      <c r="PWP10" s="249"/>
      <c r="PWQ10" s="249"/>
      <c r="PWR10" s="249"/>
      <c r="PWS10" s="249"/>
      <c r="PWV10" s="248"/>
      <c r="PWX10" s="248"/>
      <c r="PXA10" s="249"/>
      <c r="PXB10" s="249"/>
      <c r="PXC10" s="249"/>
      <c r="PXD10" s="249"/>
      <c r="PXE10" s="249"/>
      <c r="PXF10" s="249"/>
      <c r="PXG10" s="249"/>
      <c r="PXH10" s="249"/>
      <c r="PXI10" s="249"/>
      <c r="PXJ10" s="249"/>
      <c r="PXK10" s="249"/>
      <c r="PXL10" s="249"/>
      <c r="PXO10" s="248"/>
      <c r="PXQ10" s="248"/>
      <c r="PXT10" s="249"/>
      <c r="PXU10" s="249"/>
      <c r="PXV10" s="249"/>
      <c r="PXW10" s="249"/>
      <c r="PXX10" s="249"/>
      <c r="PXY10" s="249"/>
      <c r="PXZ10" s="249"/>
      <c r="PYA10" s="249"/>
      <c r="PYB10" s="249"/>
      <c r="PYC10" s="249"/>
      <c r="PYD10" s="249"/>
      <c r="PYE10" s="249"/>
      <c r="PYH10" s="248"/>
      <c r="PYJ10" s="248"/>
      <c r="PYM10" s="249"/>
      <c r="PYN10" s="249"/>
      <c r="PYO10" s="249"/>
      <c r="PYP10" s="249"/>
      <c r="PYQ10" s="249"/>
      <c r="PYR10" s="249"/>
      <c r="PYS10" s="249"/>
      <c r="PYT10" s="249"/>
      <c r="PYU10" s="249"/>
      <c r="PYV10" s="249"/>
      <c r="PYW10" s="249"/>
      <c r="PYX10" s="249"/>
      <c r="PZA10" s="248"/>
      <c r="PZC10" s="248"/>
      <c r="PZF10" s="249"/>
      <c r="PZG10" s="249"/>
      <c r="PZH10" s="249"/>
      <c r="PZI10" s="249"/>
      <c r="PZJ10" s="249"/>
      <c r="PZK10" s="249"/>
      <c r="PZL10" s="249"/>
      <c r="PZM10" s="249"/>
      <c r="PZN10" s="249"/>
      <c r="PZO10" s="249"/>
      <c r="PZP10" s="249"/>
      <c r="PZQ10" s="249"/>
      <c r="PZT10" s="248"/>
      <c r="PZV10" s="248"/>
      <c r="PZY10" s="249"/>
      <c r="PZZ10" s="249"/>
      <c r="QAA10" s="249"/>
      <c r="QAB10" s="249"/>
      <c r="QAC10" s="249"/>
      <c r="QAD10" s="249"/>
      <c r="QAE10" s="249"/>
      <c r="QAF10" s="249"/>
      <c r="QAG10" s="249"/>
      <c r="QAH10" s="249"/>
      <c r="QAI10" s="249"/>
      <c r="QAJ10" s="249"/>
      <c r="QAM10" s="248"/>
      <c r="QAO10" s="248"/>
      <c r="QAR10" s="249"/>
      <c r="QAS10" s="249"/>
      <c r="QAT10" s="249"/>
      <c r="QAU10" s="249"/>
      <c r="QAV10" s="249"/>
      <c r="QAW10" s="249"/>
      <c r="QAX10" s="249"/>
      <c r="QAY10" s="249"/>
      <c r="QAZ10" s="249"/>
      <c r="QBA10" s="249"/>
      <c r="QBB10" s="249"/>
      <c r="QBC10" s="249"/>
      <c r="QBF10" s="248"/>
      <c r="QBH10" s="248"/>
      <c r="QBK10" s="249"/>
      <c r="QBL10" s="249"/>
      <c r="QBM10" s="249"/>
      <c r="QBN10" s="249"/>
      <c r="QBO10" s="249"/>
      <c r="QBP10" s="249"/>
      <c r="QBQ10" s="249"/>
      <c r="QBR10" s="249"/>
      <c r="QBS10" s="249"/>
      <c r="QBT10" s="249"/>
      <c r="QBU10" s="249"/>
      <c r="QBV10" s="249"/>
      <c r="QBY10" s="248"/>
      <c r="QCA10" s="248"/>
      <c r="QCD10" s="249"/>
      <c r="QCE10" s="249"/>
      <c r="QCF10" s="249"/>
      <c r="QCG10" s="249"/>
      <c r="QCH10" s="249"/>
      <c r="QCI10" s="249"/>
      <c r="QCJ10" s="249"/>
      <c r="QCK10" s="249"/>
      <c r="QCL10" s="249"/>
      <c r="QCM10" s="249"/>
      <c r="QCN10" s="249"/>
      <c r="QCO10" s="249"/>
      <c r="QCR10" s="248"/>
      <c r="QCT10" s="248"/>
      <c r="QCW10" s="249"/>
      <c r="QCX10" s="249"/>
      <c r="QCY10" s="249"/>
      <c r="QCZ10" s="249"/>
      <c r="QDA10" s="249"/>
      <c r="QDB10" s="249"/>
      <c r="QDC10" s="249"/>
      <c r="QDD10" s="249"/>
      <c r="QDE10" s="249"/>
      <c r="QDF10" s="249"/>
      <c r="QDG10" s="249"/>
      <c r="QDH10" s="249"/>
      <c r="QDK10" s="248"/>
      <c r="QDM10" s="248"/>
      <c r="QDP10" s="249"/>
      <c r="QDQ10" s="249"/>
      <c r="QDR10" s="249"/>
      <c r="QDS10" s="249"/>
      <c r="QDT10" s="249"/>
      <c r="QDU10" s="249"/>
      <c r="QDV10" s="249"/>
      <c r="QDW10" s="249"/>
      <c r="QDX10" s="249"/>
      <c r="QDY10" s="249"/>
      <c r="QDZ10" s="249"/>
      <c r="QEA10" s="249"/>
      <c r="QED10" s="248"/>
      <c r="QEF10" s="248"/>
      <c r="QEI10" s="249"/>
      <c r="QEJ10" s="249"/>
      <c r="QEK10" s="249"/>
      <c r="QEL10" s="249"/>
      <c r="QEM10" s="249"/>
      <c r="QEN10" s="249"/>
      <c r="QEO10" s="249"/>
      <c r="QEP10" s="249"/>
      <c r="QEQ10" s="249"/>
      <c r="QER10" s="249"/>
      <c r="QES10" s="249"/>
      <c r="QET10" s="249"/>
      <c r="QEW10" s="248"/>
      <c r="QEY10" s="248"/>
      <c r="QFB10" s="249"/>
      <c r="QFC10" s="249"/>
      <c r="QFD10" s="249"/>
      <c r="QFE10" s="249"/>
      <c r="QFF10" s="249"/>
      <c r="QFG10" s="249"/>
      <c r="QFH10" s="249"/>
      <c r="QFI10" s="249"/>
      <c r="QFJ10" s="249"/>
      <c r="QFK10" s="249"/>
      <c r="QFL10" s="249"/>
      <c r="QFM10" s="249"/>
      <c r="QFP10" s="248"/>
      <c r="QFR10" s="248"/>
      <c r="QFU10" s="249"/>
      <c r="QFV10" s="249"/>
      <c r="QFW10" s="249"/>
      <c r="QFX10" s="249"/>
      <c r="QFY10" s="249"/>
      <c r="QFZ10" s="249"/>
      <c r="QGA10" s="249"/>
      <c r="QGB10" s="249"/>
      <c r="QGC10" s="249"/>
      <c r="QGD10" s="249"/>
      <c r="QGE10" s="249"/>
      <c r="QGF10" s="249"/>
      <c r="QGI10" s="248"/>
      <c r="QGK10" s="248"/>
      <c r="QGN10" s="249"/>
      <c r="QGO10" s="249"/>
      <c r="QGP10" s="249"/>
      <c r="QGQ10" s="249"/>
      <c r="QGR10" s="249"/>
      <c r="QGS10" s="249"/>
      <c r="QGT10" s="249"/>
      <c r="QGU10" s="249"/>
      <c r="QGV10" s="249"/>
      <c r="QGW10" s="249"/>
      <c r="QGX10" s="249"/>
      <c r="QGY10" s="249"/>
      <c r="QHB10" s="248"/>
      <c r="QHD10" s="248"/>
      <c r="QHG10" s="249"/>
      <c r="QHH10" s="249"/>
      <c r="QHI10" s="249"/>
      <c r="QHJ10" s="249"/>
      <c r="QHK10" s="249"/>
      <c r="QHL10" s="249"/>
      <c r="QHM10" s="249"/>
      <c r="QHN10" s="249"/>
      <c r="QHO10" s="249"/>
      <c r="QHP10" s="249"/>
      <c r="QHQ10" s="249"/>
      <c r="QHR10" s="249"/>
      <c r="QHU10" s="248"/>
      <c r="QHW10" s="248"/>
      <c r="QHZ10" s="249"/>
      <c r="QIA10" s="249"/>
      <c r="QIB10" s="249"/>
      <c r="QIC10" s="249"/>
      <c r="QID10" s="249"/>
      <c r="QIE10" s="249"/>
      <c r="QIF10" s="249"/>
      <c r="QIG10" s="249"/>
      <c r="QIH10" s="249"/>
      <c r="QII10" s="249"/>
      <c r="QIJ10" s="249"/>
      <c r="QIK10" s="249"/>
      <c r="QIN10" s="248"/>
      <c r="QIP10" s="248"/>
      <c r="QIS10" s="249"/>
      <c r="QIT10" s="249"/>
      <c r="QIU10" s="249"/>
      <c r="QIV10" s="249"/>
      <c r="QIW10" s="249"/>
      <c r="QIX10" s="249"/>
      <c r="QIY10" s="249"/>
      <c r="QIZ10" s="249"/>
      <c r="QJA10" s="249"/>
      <c r="QJB10" s="249"/>
      <c r="QJC10" s="249"/>
      <c r="QJD10" s="249"/>
      <c r="QJG10" s="248"/>
      <c r="QJI10" s="248"/>
      <c r="QJL10" s="249"/>
      <c r="QJM10" s="249"/>
      <c r="QJN10" s="249"/>
      <c r="QJO10" s="249"/>
      <c r="QJP10" s="249"/>
      <c r="QJQ10" s="249"/>
      <c r="QJR10" s="249"/>
      <c r="QJS10" s="249"/>
      <c r="QJT10" s="249"/>
      <c r="QJU10" s="249"/>
      <c r="QJV10" s="249"/>
      <c r="QJW10" s="249"/>
      <c r="QJZ10" s="248"/>
      <c r="QKB10" s="248"/>
      <c r="QKE10" s="249"/>
      <c r="QKF10" s="249"/>
      <c r="QKG10" s="249"/>
      <c r="QKH10" s="249"/>
      <c r="QKI10" s="249"/>
      <c r="QKJ10" s="249"/>
      <c r="QKK10" s="249"/>
      <c r="QKL10" s="249"/>
      <c r="QKM10" s="249"/>
      <c r="QKN10" s="249"/>
      <c r="QKO10" s="249"/>
      <c r="QKP10" s="249"/>
      <c r="QKS10" s="248"/>
      <c r="QKU10" s="248"/>
      <c r="QKX10" s="249"/>
      <c r="QKY10" s="249"/>
      <c r="QKZ10" s="249"/>
      <c r="QLA10" s="249"/>
      <c r="QLB10" s="249"/>
      <c r="QLC10" s="249"/>
      <c r="QLD10" s="249"/>
      <c r="QLE10" s="249"/>
      <c r="QLF10" s="249"/>
      <c r="QLG10" s="249"/>
      <c r="QLH10" s="249"/>
      <c r="QLI10" s="249"/>
      <c r="QLL10" s="248"/>
      <c r="QLN10" s="248"/>
      <c r="QLQ10" s="249"/>
      <c r="QLR10" s="249"/>
      <c r="QLS10" s="249"/>
      <c r="QLT10" s="249"/>
      <c r="QLU10" s="249"/>
      <c r="QLV10" s="249"/>
      <c r="QLW10" s="249"/>
      <c r="QLX10" s="249"/>
      <c r="QLY10" s="249"/>
      <c r="QLZ10" s="249"/>
      <c r="QMA10" s="249"/>
      <c r="QMB10" s="249"/>
      <c r="QME10" s="248"/>
      <c r="QMG10" s="248"/>
      <c r="QMJ10" s="249"/>
      <c r="QMK10" s="249"/>
      <c r="QML10" s="249"/>
      <c r="QMM10" s="249"/>
      <c r="QMN10" s="249"/>
      <c r="QMO10" s="249"/>
      <c r="QMP10" s="249"/>
      <c r="QMQ10" s="249"/>
      <c r="QMR10" s="249"/>
      <c r="QMS10" s="249"/>
      <c r="QMT10" s="249"/>
      <c r="QMU10" s="249"/>
      <c r="QMX10" s="248"/>
      <c r="QMZ10" s="248"/>
      <c r="QNC10" s="249"/>
      <c r="QND10" s="249"/>
      <c r="QNE10" s="249"/>
      <c r="QNF10" s="249"/>
      <c r="QNG10" s="249"/>
      <c r="QNH10" s="249"/>
      <c r="QNI10" s="249"/>
      <c r="QNJ10" s="249"/>
      <c r="QNK10" s="249"/>
      <c r="QNL10" s="249"/>
      <c r="QNM10" s="249"/>
      <c r="QNN10" s="249"/>
      <c r="QNQ10" s="248"/>
      <c r="QNS10" s="248"/>
      <c r="QNV10" s="249"/>
      <c r="QNW10" s="249"/>
      <c r="QNX10" s="249"/>
      <c r="QNY10" s="249"/>
      <c r="QNZ10" s="249"/>
      <c r="QOA10" s="249"/>
      <c r="QOB10" s="249"/>
      <c r="QOC10" s="249"/>
      <c r="QOD10" s="249"/>
      <c r="QOE10" s="249"/>
      <c r="QOF10" s="249"/>
      <c r="QOG10" s="249"/>
      <c r="QOJ10" s="248"/>
      <c r="QOL10" s="248"/>
      <c r="QOO10" s="249"/>
      <c r="QOP10" s="249"/>
      <c r="QOQ10" s="249"/>
      <c r="QOR10" s="249"/>
      <c r="QOS10" s="249"/>
      <c r="QOT10" s="249"/>
      <c r="QOU10" s="249"/>
      <c r="QOV10" s="249"/>
      <c r="QOW10" s="249"/>
      <c r="QOX10" s="249"/>
      <c r="QOY10" s="249"/>
      <c r="QOZ10" s="249"/>
      <c r="QPC10" s="248"/>
      <c r="QPE10" s="248"/>
      <c r="QPH10" s="249"/>
      <c r="QPI10" s="249"/>
      <c r="QPJ10" s="249"/>
      <c r="QPK10" s="249"/>
      <c r="QPL10" s="249"/>
      <c r="QPM10" s="249"/>
      <c r="QPN10" s="249"/>
      <c r="QPO10" s="249"/>
      <c r="QPP10" s="249"/>
      <c r="QPQ10" s="249"/>
      <c r="QPR10" s="249"/>
      <c r="QPS10" s="249"/>
      <c r="QPV10" s="248"/>
      <c r="QPX10" s="248"/>
      <c r="QQA10" s="249"/>
      <c r="QQB10" s="249"/>
      <c r="QQC10" s="249"/>
      <c r="QQD10" s="249"/>
      <c r="QQE10" s="249"/>
      <c r="QQF10" s="249"/>
      <c r="QQG10" s="249"/>
      <c r="QQH10" s="249"/>
      <c r="QQI10" s="249"/>
      <c r="QQJ10" s="249"/>
      <c r="QQK10" s="249"/>
      <c r="QQL10" s="249"/>
      <c r="QQO10" s="248"/>
      <c r="QQQ10" s="248"/>
      <c r="QQT10" s="249"/>
      <c r="QQU10" s="249"/>
      <c r="QQV10" s="249"/>
      <c r="QQW10" s="249"/>
      <c r="QQX10" s="249"/>
      <c r="QQY10" s="249"/>
      <c r="QQZ10" s="249"/>
      <c r="QRA10" s="249"/>
      <c r="QRB10" s="249"/>
      <c r="QRC10" s="249"/>
      <c r="QRD10" s="249"/>
      <c r="QRE10" s="249"/>
      <c r="QRH10" s="248"/>
      <c r="QRJ10" s="248"/>
      <c r="QRM10" s="249"/>
      <c r="QRN10" s="249"/>
      <c r="QRO10" s="249"/>
      <c r="QRP10" s="249"/>
      <c r="QRQ10" s="249"/>
      <c r="QRR10" s="249"/>
      <c r="QRS10" s="249"/>
      <c r="QRT10" s="249"/>
      <c r="QRU10" s="249"/>
      <c r="QRV10" s="249"/>
      <c r="QRW10" s="249"/>
      <c r="QRX10" s="249"/>
      <c r="QSA10" s="248"/>
      <c r="QSC10" s="248"/>
      <c r="QSF10" s="249"/>
      <c r="QSG10" s="249"/>
      <c r="QSH10" s="249"/>
      <c r="QSI10" s="249"/>
      <c r="QSJ10" s="249"/>
      <c r="QSK10" s="249"/>
      <c r="QSL10" s="249"/>
      <c r="QSM10" s="249"/>
      <c r="QSN10" s="249"/>
      <c r="QSO10" s="249"/>
      <c r="QSP10" s="249"/>
      <c r="QSQ10" s="249"/>
      <c r="QST10" s="248"/>
      <c r="QSV10" s="248"/>
      <c r="QSY10" s="249"/>
      <c r="QSZ10" s="249"/>
      <c r="QTA10" s="249"/>
      <c r="QTB10" s="249"/>
      <c r="QTC10" s="249"/>
      <c r="QTD10" s="249"/>
      <c r="QTE10" s="249"/>
      <c r="QTF10" s="249"/>
      <c r="QTG10" s="249"/>
      <c r="QTH10" s="249"/>
      <c r="QTI10" s="249"/>
      <c r="QTJ10" s="249"/>
      <c r="QTM10" s="248"/>
      <c r="QTO10" s="248"/>
      <c r="QTR10" s="249"/>
      <c r="QTS10" s="249"/>
      <c r="QTT10" s="249"/>
      <c r="QTU10" s="249"/>
      <c r="QTV10" s="249"/>
      <c r="QTW10" s="249"/>
      <c r="QTX10" s="249"/>
      <c r="QTY10" s="249"/>
      <c r="QTZ10" s="249"/>
      <c r="QUA10" s="249"/>
      <c r="QUB10" s="249"/>
      <c r="QUC10" s="249"/>
      <c r="QUF10" s="248"/>
      <c r="QUH10" s="248"/>
      <c r="QUK10" s="249"/>
      <c r="QUL10" s="249"/>
      <c r="QUM10" s="249"/>
      <c r="QUN10" s="249"/>
      <c r="QUO10" s="249"/>
      <c r="QUP10" s="249"/>
      <c r="QUQ10" s="249"/>
      <c r="QUR10" s="249"/>
      <c r="QUS10" s="249"/>
      <c r="QUT10" s="249"/>
      <c r="QUU10" s="249"/>
      <c r="QUV10" s="249"/>
      <c r="QUY10" s="248"/>
      <c r="QVA10" s="248"/>
      <c r="QVD10" s="249"/>
      <c r="QVE10" s="249"/>
      <c r="QVF10" s="249"/>
      <c r="QVG10" s="249"/>
      <c r="QVH10" s="249"/>
      <c r="QVI10" s="249"/>
      <c r="QVJ10" s="249"/>
      <c r="QVK10" s="249"/>
      <c r="QVL10" s="249"/>
      <c r="QVM10" s="249"/>
      <c r="QVN10" s="249"/>
      <c r="QVO10" s="249"/>
      <c r="QVR10" s="248"/>
      <c r="QVT10" s="248"/>
      <c r="QVW10" s="249"/>
      <c r="QVX10" s="249"/>
      <c r="QVY10" s="249"/>
      <c r="QVZ10" s="249"/>
      <c r="QWA10" s="249"/>
      <c r="QWB10" s="249"/>
      <c r="QWC10" s="249"/>
      <c r="QWD10" s="249"/>
      <c r="QWE10" s="249"/>
      <c r="QWF10" s="249"/>
      <c r="QWG10" s="249"/>
      <c r="QWH10" s="249"/>
      <c r="QWK10" s="248"/>
      <c r="QWM10" s="248"/>
      <c r="QWP10" s="249"/>
      <c r="QWQ10" s="249"/>
      <c r="QWR10" s="249"/>
      <c r="QWS10" s="249"/>
      <c r="QWT10" s="249"/>
      <c r="QWU10" s="249"/>
      <c r="QWV10" s="249"/>
      <c r="QWW10" s="249"/>
      <c r="QWX10" s="249"/>
      <c r="QWY10" s="249"/>
      <c r="QWZ10" s="249"/>
      <c r="QXA10" s="249"/>
      <c r="QXD10" s="248"/>
      <c r="QXF10" s="248"/>
      <c r="QXI10" s="249"/>
      <c r="QXJ10" s="249"/>
      <c r="QXK10" s="249"/>
      <c r="QXL10" s="249"/>
      <c r="QXM10" s="249"/>
      <c r="QXN10" s="249"/>
      <c r="QXO10" s="249"/>
      <c r="QXP10" s="249"/>
      <c r="QXQ10" s="249"/>
      <c r="QXR10" s="249"/>
      <c r="QXS10" s="249"/>
      <c r="QXT10" s="249"/>
      <c r="QXW10" s="248"/>
      <c r="QXY10" s="248"/>
      <c r="QYB10" s="249"/>
      <c r="QYC10" s="249"/>
      <c r="QYD10" s="249"/>
      <c r="QYE10" s="249"/>
      <c r="QYF10" s="249"/>
      <c r="QYG10" s="249"/>
      <c r="QYH10" s="249"/>
      <c r="QYI10" s="249"/>
      <c r="QYJ10" s="249"/>
      <c r="QYK10" s="249"/>
      <c r="QYL10" s="249"/>
      <c r="QYM10" s="249"/>
      <c r="QYP10" s="248"/>
      <c r="QYR10" s="248"/>
      <c r="QYU10" s="249"/>
      <c r="QYV10" s="249"/>
      <c r="QYW10" s="249"/>
      <c r="QYX10" s="249"/>
      <c r="QYY10" s="249"/>
      <c r="QYZ10" s="249"/>
      <c r="QZA10" s="249"/>
      <c r="QZB10" s="249"/>
      <c r="QZC10" s="249"/>
      <c r="QZD10" s="249"/>
      <c r="QZE10" s="249"/>
      <c r="QZF10" s="249"/>
      <c r="QZI10" s="248"/>
      <c r="QZK10" s="248"/>
      <c r="QZN10" s="249"/>
      <c r="QZO10" s="249"/>
      <c r="QZP10" s="249"/>
      <c r="QZQ10" s="249"/>
      <c r="QZR10" s="249"/>
      <c r="QZS10" s="249"/>
      <c r="QZT10" s="249"/>
      <c r="QZU10" s="249"/>
      <c r="QZV10" s="249"/>
      <c r="QZW10" s="249"/>
      <c r="QZX10" s="249"/>
      <c r="QZY10" s="249"/>
      <c r="RAB10" s="248"/>
      <c r="RAD10" s="248"/>
      <c r="RAG10" s="249"/>
      <c r="RAH10" s="249"/>
      <c r="RAI10" s="249"/>
      <c r="RAJ10" s="249"/>
      <c r="RAK10" s="249"/>
      <c r="RAL10" s="249"/>
      <c r="RAM10" s="249"/>
      <c r="RAN10" s="249"/>
      <c r="RAO10" s="249"/>
      <c r="RAP10" s="249"/>
      <c r="RAQ10" s="249"/>
      <c r="RAR10" s="249"/>
      <c r="RAU10" s="248"/>
      <c r="RAW10" s="248"/>
      <c r="RAZ10" s="249"/>
      <c r="RBA10" s="249"/>
      <c r="RBB10" s="249"/>
      <c r="RBC10" s="249"/>
      <c r="RBD10" s="249"/>
      <c r="RBE10" s="249"/>
      <c r="RBF10" s="249"/>
      <c r="RBG10" s="249"/>
      <c r="RBH10" s="249"/>
      <c r="RBI10" s="249"/>
      <c r="RBJ10" s="249"/>
      <c r="RBK10" s="249"/>
      <c r="RBN10" s="248"/>
      <c r="RBP10" s="248"/>
      <c r="RBS10" s="249"/>
      <c r="RBT10" s="249"/>
      <c r="RBU10" s="249"/>
      <c r="RBV10" s="249"/>
      <c r="RBW10" s="249"/>
      <c r="RBX10" s="249"/>
      <c r="RBY10" s="249"/>
      <c r="RBZ10" s="249"/>
      <c r="RCA10" s="249"/>
      <c r="RCB10" s="249"/>
      <c r="RCC10" s="249"/>
      <c r="RCD10" s="249"/>
      <c r="RCG10" s="248"/>
      <c r="RCI10" s="248"/>
      <c r="RCL10" s="249"/>
      <c r="RCM10" s="249"/>
      <c r="RCN10" s="249"/>
      <c r="RCO10" s="249"/>
      <c r="RCP10" s="249"/>
      <c r="RCQ10" s="249"/>
      <c r="RCR10" s="249"/>
      <c r="RCS10" s="249"/>
      <c r="RCT10" s="249"/>
      <c r="RCU10" s="249"/>
      <c r="RCV10" s="249"/>
      <c r="RCW10" s="249"/>
      <c r="RCZ10" s="248"/>
      <c r="RDB10" s="248"/>
      <c r="RDE10" s="249"/>
      <c r="RDF10" s="249"/>
      <c r="RDG10" s="249"/>
      <c r="RDH10" s="249"/>
      <c r="RDI10" s="249"/>
      <c r="RDJ10" s="249"/>
      <c r="RDK10" s="249"/>
      <c r="RDL10" s="249"/>
      <c r="RDM10" s="249"/>
      <c r="RDN10" s="249"/>
      <c r="RDO10" s="249"/>
      <c r="RDP10" s="249"/>
      <c r="RDS10" s="248"/>
      <c r="RDU10" s="248"/>
      <c r="RDX10" s="249"/>
      <c r="RDY10" s="249"/>
      <c r="RDZ10" s="249"/>
      <c r="REA10" s="249"/>
      <c r="REB10" s="249"/>
      <c r="REC10" s="249"/>
      <c r="RED10" s="249"/>
      <c r="REE10" s="249"/>
      <c r="REF10" s="249"/>
      <c r="REG10" s="249"/>
      <c r="REH10" s="249"/>
      <c r="REI10" s="249"/>
      <c r="REL10" s="248"/>
      <c r="REN10" s="248"/>
      <c r="REQ10" s="249"/>
      <c r="RER10" s="249"/>
      <c r="RES10" s="249"/>
      <c r="RET10" s="249"/>
      <c r="REU10" s="249"/>
      <c r="REV10" s="249"/>
      <c r="REW10" s="249"/>
      <c r="REX10" s="249"/>
      <c r="REY10" s="249"/>
      <c r="REZ10" s="249"/>
      <c r="RFA10" s="249"/>
      <c r="RFB10" s="249"/>
      <c r="RFE10" s="248"/>
      <c r="RFG10" s="248"/>
      <c r="RFJ10" s="249"/>
      <c r="RFK10" s="249"/>
      <c r="RFL10" s="249"/>
      <c r="RFM10" s="249"/>
      <c r="RFN10" s="249"/>
      <c r="RFO10" s="249"/>
      <c r="RFP10" s="249"/>
      <c r="RFQ10" s="249"/>
      <c r="RFR10" s="249"/>
      <c r="RFS10" s="249"/>
      <c r="RFT10" s="249"/>
      <c r="RFU10" s="249"/>
      <c r="RFX10" s="248"/>
      <c r="RFZ10" s="248"/>
      <c r="RGC10" s="249"/>
      <c r="RGD10" s="249"/>
      <c r="RGE10" s="249"/>
      <c r="RGF10" s="249"/>
      <c r="RGG10" s="249"/>
      <c r="RGH10" s="249"/>
      <c r="RGI10" s="249"/>
      <c r="RGJ10" s="249"/>
      <c r="RGK10" s="249"/>
      <c r="RGL10" s="249"/>
      <c r="RGM10" s="249"/>
      <c r="RGN10" s="249"/>
      <c r="RGQ10" s="248"/>
      <c r="RGS10" s="248"/>
      <c r="RGV10" s="249"/>
      <c r="RGW10" s="249"/>
      <c r="RGX10" s="249"/>
      <c r="RGY10" s="249"/>
      <c r="RGZ10" s="249"/>
      <c r="RHA10" s="249"/>
      <c r="RHB10" s="249"/>
      <c r="RHC10" s="249"/>
      <c r="RHD10" s="249"/>
      <c r="RHE10" s="249"/>
      <c r="RHF10" s="249"/>
      <c r="RHG10" s="249"/>
      <c r="RHJ10" s="248"/>
      <c r="RHL10" s="248"/>
      <c r="RHO10" s="249"/>
      <c r="RHP10" s="249"/>
      <c r="RHQ10" s="249"/>
      <c r="RHR10" s="249"/>
      <c r="RHS10" s="249"/>
      <c r="RHT10" s="249"/>
      <c r="RHU10" s="249"/>
      <c r="RHV10" s="249"/>
      <c r="RHW10" s="249"/>
      <c r="RHX10" s="249"/>
      <c r="RHY10" s="249"/>
      <c r="RHZ10" s="249"/>
      <c r="RIC10" s="248"/>
      <c r="RIE10" s="248"/>
      <c r="RIH10" s="249"/>
      <c r="RII10" s="249"/>
      <c r="RIJ10" s="249"/>
      <c r="RIK10" s="249"/>
      <c r="RIL10" s="249"/>
      <c r="RIM10" s="249"/>
      <c r="RIN10" s="249"/>
      <c r="RIO10" s="249"/>
      <c r="RIP10" s="249"/>
      <c r="RIQ10" s="249"/>
      <c r="RIR10" s="249"/>
      <c r="RIS10" s="249"/>
      <c r="RIV10" s="248"/>
      <c r="RIX10" s="248"/>
      <c r="RJA10" s="249"/>
      <c r="RJB10" s="249"/>
      <c r="RJC10" s="249"/>
      <c r="RJD10" s="249"/>
      <c r="RJE10" s="249"/>
      <c r="RJF10" s="249"/>
      <c r="RJG10" s="249"/>
      <c r="RJH10" s="249"/>
      <c r="RJI10" s="249"/>
      <c r="RJJ10" s="249"/>
      <c r="RJK10" s="249"/>
      <c r="RJL10" s="249"/>
      <c r="RJO10" s="248"/>
      <c r="RJQ10" s="248"/>
      <c r="RJT10" s="249"/>
      <c r="RJU10" s="249"/>
      <c r="RJV10" s="249"/>
      <c r="RJW10" s="249"/>
      <c r="RJX10" s="249"/>
      <c r="RJY10" s="249"/>
      <c r="RJZ10" s="249"/>
      <c r="RKA10" s="249"/>
      <c r="RKB10" s="249"/>
      <c r="RKC10" s="249"/>
      <c r="RKD10" s="249"/>
      <c r="RKE10" s="249"/>
      <c r="RKH10" s="248"/>
      <c r="RKJ10" s="248"/>
      <c r="RKM10" s="249"/>
      <c r="RKN10" s="249"/>
      <c r="RKO10" s="249"/>
      <c r="RKP10" s="249"/>
      <c r="RKQ10" s="249"/>
      <c r="RKR10" s="249"/>
      <c r="RKS10" s="249"/>
      <c r="RKT10" s="249"/>
      <c r="RKU10" s="249"/>
      <c r="RKV10" s="249"/>
      <c r="RKW10" s="249"/>
      <c r="RKX10" s="249"/>
      <c r="RLA10" s="248"/>
      <c r="RLC10" s="248"/>
      <c r="RLF10" s="249"/>
      <c r="RLG10" s="249"/>
      <c r="RLH10" s="249"/>
      <c r="RLI10" s="249"/>
      <c r="RLJ10" s="249"/>
      <c r="RLK10" s="249"/>
      <c r="RLL10" s="249"/>
      <c r="RLM10" s="249"/>
      <c r="RLN10" s="249"/>
      <c r="RLO10" s="249"/>
      <c r="RLP10" s="249"/>
      <c r="RLQ10" s="249"/>
      <c r="RLT10" s="248"/>
      <c r="RLV10" s="248"/>
      <c r="RLY10" s="249"/>
      <c r="RLZ10" s="249"/>
      <c r="RMA10" s="249"/>
      <c r="RMB10" s="249"/>
      <c r="RMC10" s="249"/>
      <c r="RMD10" s="249"/>
      <c r="RME10" s="249"/>
      <c r="RMF10" s="249"/>
      <c r="RMG10" s="249"/>
      <c r="RMH10" s="249"/>
      <c r="RMI10" s="249"/>
      <c r="RMJ10" s="249"/>
      <c r="RMM10" s="248"/>
      <c r="RMO10" s="248"/>
      <c r="RMR10" s="249"/>
      <c r="RMS10" s="249"/>
      <c r="RMT10" s="249"/>
      <c r="RMU10" s="249"/>
      <c r="RMV10" s="249"/>
      <c r="RMW10" s="249"/>
      <c r="RMX10" s="249"/>
      <c r="RMY10" s="249"/>
      <c r="RMZ10" s="249"/>
      <c r="RNA10" s="249"/>
      <c r="RNB10" s="249"/>
      <c r="RNC10" s="249"/>
      <c r="RNF10" s="248"/>
      <c r="RNH10" s="248"/>
      <c r="RNK10" s="249"/>
      <c r="RNL10" s="249"/>
      <c r="RNM10" s="249"/>
      <c r="RNN10" s="249"/>
      <c r="RNO10" s="249"/>
      <c r="RNP10" s="249"/>
      <c r="RNQ10" s="249"/>
      <c r="RNR10" s="249"/>
      <c r="RNS10" s="249"/>
      <c r="RNT10" s="249"/>
      <c r="RNU10" s="249"/>
      <c r="RNV10" s="249"/>
      <c r="RNY10" s="248"/>
      <c r="ROA10" s="248"/>
      <c r="ROD10" s="249"/>
      <c r="ROE10" s="249"/>
      <c r="ROF10" s="249"/>
      <c r="ROG10" s="249"/>
      <c r="ROH10" s="249"/>
      <c r="ROI10" s="249"/>
      <c r="ROJ10" s="249"/>
      <c r="ROK10" s="249"/>
      <c r="ROL10" s="249"/>
      <c r="ROM10" s="249"/>
      <c r="RON10" s="249"/>
      <c r="ROO10" s="249"/>
      <c r="ROR10" s="248"/>
      <c r="ROT10" s="248"/>
      <c r="ROW10" s="249"/>
      <c r="ROX10" s="249"/>
      <c r="ROY10" s="249"/>
      <c r="ROZ10" s="249"/>
      <c r="RPA10" s="249"/>
      <c r="RPB10" s="249"/>
      <c r="RPC10" s="249"/>
      <c r="RPD10" s="249"/>
      <c r="RPE10" s="249"/>
      <c r="RPF10" s="249"/>
      <c r="RPG10" s="249"/>
      <c r="RPH10" s="249"/>
      <c r="RPK10" s="248"/>
      <c r="RPM10" s="248"/>
      <c r="RPP10" s="249"/>
      <c r="RPQ10" s="249"/>
      <c r="RPR10" s="249"/>
      <c r="RPS10" s="249"/>
      <c r="RPT10" s="249"/>
      <c r="RPU10" s="249"/>
      <c r="RPV10" s="249"/>
      <c r="RPW10" s="249"/>
      <c r="RPX10" s="249"/>
      <c r="RPY10" s="249"/>
      <c r="RPZ10" s="249"/>
      <c r="RQA10" s="249"/>
      <c r="RQD10" s="248"/>
      <c r="RQF10" s="248"/>
      <c r="RQI10" s="249"/>
      <c r="RQJ10" s="249"/>
      <c r="RQK10" s="249"/>
      <c r="RQL10" s="249"/>
      <c r="RQM10" s="249"/>
      <c r="RQN10" s="249"/>
      <c r="RQO10" s="249"/>
      <c r="RQP10" s="249"/>
      <c r="RQQ10" s="249"/>
      <c r="RQR10" s="249"/>
      <c r="RQS10" s="249"/>
      <c r="RQT10" s="249"/>
      <c r="RQW10" s="248"/>
      <c r="RQY10" s="248"/>
      <c r="RRB10" s="249"/>
      <c r="RRC10" s="249"/>
      <c r="RRD10" s="249"/>
      <c r="RRE10" s="249"/>
      <c r="RRF10" s="249"/>
      <c r="RRG10" s="249"/>
      <c r="RRH10" s="249"/>
      <c r="RRI10" s="249"/>
      <c r="RRJ10" s="249"/>
      <c r="RRK10" s="249"/>
      <c r="RRL10" s="249"/>
      <c r="RRM10" s="249"/>
      <c r="RRP10" s="248"/>
      <c r="RRR10" s="248"/>
      <c r="RRU10" s="249"/>
      <c r="RRV10" s="249"/>
      <c r="RRW10" s="249"/>
      <c r="RRX10" s="249"/>
      <c r="RRY10" s="249"/>
      <c r="RRZ10" s="249"/>
      <c r="RSA10" s="249"/>
      <c r="RSB10" s="249"/>
      <c r="RSC10" s="249"/>
      <c r="RSD10" s="249"/>
      <c r="RSE10" s="249"/>
      <c r="RSF10" s="249"/>
      <c r="RSI10" s="248"/>
      <c r="RSK10" s="248"/>
      <c r="RSN10" s="249"/>
      <c r="RSO10" s="249"/>
      <c r="RSP10" s="249"/>
      <c r="RSQ10" s="249"/>
      <c r="RSR10" s="249"/>
      <c r="RSS10" s="249"/>
      <c r="RST10" s="249"/>
      <c r="RSU10" s="249"/>
      <c r="RSV10" s="249"/>
      <c r="RSW10" s="249"/>
      <c r="RSX10" s="249"/>
      <c r="RSY10" s="249"/>
      <c r="RTB10" s="248"/>
      <c r="RTD10" s="248"/>
      <c r="RTG10" s="249"/>
      <c r="RTH10" s="249"/>
      <c r="RTI10" s="249"/>
      <c r="RTJ10" s="249"/>
      <c r="RTK10" s="249"/>
      <c r="RTL10" s="249"/>
      <c r="RTM10" s="249"/>
      <c r="RTN10" s="249"/>
      <c r="RTO10" s="249"/>
      <c r="RTP10" s="249"/>
      <c r="RTQ10" s="249"/>
      <c r="RTR10" s="249"/>
      <c r="RTU10" s="248"/>
      <c r="RTW10" s="248"/>
      <c r="RTZ10" s="249"/>
      <c r="RUA10" s="249"/>
      <c r="RUB10" s="249"/>
      <c r="RUC10" s="249"/>
      <c r="RUD10" s="249"/>
      <c r="RUE10" s="249"/>
      <c r="RUF10" s="249"/>
      <c r="RUG10" s="249"/>
      <c r="RUH10" s="249"/>
      <c r="RUI10" s="249"/>
      <c r="RUJ10" s="249"/>
      <c r="RUK10" s="249"/>
      <c r="RUN10" s="248"/>
      <c r="RUP10" s="248"/>
      <c r="RUS10" s="249"/>
      <c r="RUT10" s="249"/>
      <c r="RUU10" s="249"/>
      <c r="RUV10" s="249"/>
      <c r="RUW10" s="249"/>
      <c r="RUX10" s="249"/>
      <c r="RUY10" s="249"/>
      <c r="RUZ10" s="249"/>
      <c r="RVA10" s="249"/>
      <c r="RVB10" s="249"/>
      <c r="RVC10" s="249"/>
      <c r="RVD10" s="249"/>
      <c r="RVG10" s="248"/>
      <c r="RVI10" s="248"/>
      <c r="RVL10" s="249"/>
      <c r="RVM10" s="249"/>
      <c r="RVN10" s="249"/>
      <c r="RVO10" s="249"/>
      <c r="RVP10" s="249"/>
      <c r="RVQ10" s="249"/>
      <c r="RVR10" s="249"/>
      <c r="RVS10" s="249"/>
      <c r="RVT10" s="249"/>
      <c r="RVU10" s="249"/>
      <c r="RVV10" s="249"/>
      <c r="RVW10" s="249"/>
      <c r="RVZ10" s="248"/>
      <c r="RWB10" s="248"/>
      <c r="RWE10" s="249"/>
      <c r="RWF10" s="249"/>
      <c r="RWG10" s="249"/>
      <c r="RWH10" s="249"/>
      <c r="RWI10" s="249"/>
      <c r="RWJ10" s="249"/>
      <c r="RWK10" s="249"/>
      <c r="RWL10" s="249"/>
      <c r="RWM10" s="249"/>
      <c r="RWN10" s="249"/>
      <c r="RWO10" s="249"/>
      <c r="RWP10" s="249"/>
      <c r="RWS10" s="248"/>
      <c r="RWU10" s="248"/>
      <c r="RWX10" s="249"/>
      <c r="RWY10" s="249"/>
      <c r="RWZ10" s="249"/>
      <c r="RXA10" s="249"/>
      <c r="RXB10" s="249"/>
      <c r="RXC10" s="249"/>
      <c r="RXD10" s="249"/>
      <c r="RXE10" s="249"/>
      <c r="RXF10" s="249"/>
      <c r="RXG10" s="249"/>
      <c r="RXH10" s="249"/>
      <c r="RXI10" s="249"/>
      <c r="RXL10" s="248"/>
      <c r="RXN10" s="248"/>
      <c r="RXQ10" s="249"/>
      <c r="RXR10" s="249"/>
      <c r="RXS10" s="249"/>
      <c r="RXT10" s="249"/>
      <c r="RXU10" s="249"/>
      <c r="RXV10" s="249"/>
      <c r="RXW10" s="249"/>
      <c r="RXX10" s="249"/>
      <c r="RXY10" s="249"/>
      <c r="RXZ10" s="249"/>
      <c r="RYA10" s="249"/>
      <c r="RYB10" s="249"/>
      <c r="RYE10" s="248"/>
      <c r="RYG10" s="248"/>
      <c r="RYJ10" s="249"/>
      <c r="RYK10" s="249"/>
      <c r="RYL10" s="249"/>
      <c r="RYM10" s="249"/>
      <c r="RYN10" s="249"/>
      <c r="RYO10" s="249"/>
      <c r="RYP10" s="249"/>
      <c r="RYQ10" s="249"/>
      <c r="RYR10" s="249"/>
      <c r="RYS10" s="249"/>
      <c r="RYT10" s="249"/>
      <c r="RYU10" s="249"/>
      <c r="RYX10" s="248"/>
      <c r="RYZ10" s="248"/>
      <c r="RZC10" s="249"/>
      <c r="RZD10" s="249"/>
      <c r="RZE10" s="249"/>
      <c r="RZF10" s="249"/>
      <c r="RZG10" s="249"/>
      <c r="RZH10" s="249"/>
      <c r="RZI10" s="249"/>
      <c r="RZJ10" s="249"/>
      <c r="RZK10" s="249"/>
      <c r="RZL10" s="249"/>
      <c r="RZM10" s="249"/>
      <c r="RZN10" s="249"/>
      <c r="RZQ10" s="248"/>
      <c r="RZS10" s="248"/>
      <c r="RZV10" s="249"/>
      <c r="RZW10" s="249"/>
      <c r="RZX10" s="249"/>
      <c r="RZY10" s="249"/>
      <c r="RZZ10" s="249"/>
      <c r="SAA10" s="249"/>
      <c r="SAB10" s="249"/>
      <c r="SAC10" s="249"/>
      <c r="SAD10" s="249"/>
      <c r="SAE10" s="249"/>
      <c r="SAF10" s="249"/>
      <c r="SAG10" s="249"/>
      <c r="SAJ10" s="248"/>
      <c r="SAL10" s="248"/>
      <c r="SAO10" s="249"/>
      <c r="SAP10" s="249"/>
      <c r="SAQ10" s="249"/>
      <c r="SAR10" s="249"/>
      <c r="SAS10" s="249"/>
      <c r="SAT10" s="249"/>
      <c r="SAU10" s="249"/>
      <c r="SAV10" s="249"/>
      <c r="SAW10" s="249"/>
      <c r="SAX10" s="249"/>
      <c r="SAY10" s="249"/>
      <c r="SAZ10" s="249"/>
      <c r="SBC10" s="248"/>
      <c r="SBE10" s="248"/>
      <c r="SBH10" s="249"/>
      <c r="SBI10" s="249"/>
      <c r="SBJ10" s="249"/>
      <c r="SBK10" s="249"/>
      <c r="SBL10" s="249"/>
      <c r="SBM10" s="249"/>
      <c r="SBN10" s="249"/>
      <c r="SBO10" s="249"/>
      <c r="SBP10" s="249"/>
      <c r="SBQ10" s="249"/>
      <c r="SBR10" s="249"/>
      <c r="SBS10" s="249"/>
      <c r="SBV10" s="248"/>
      <c r="SBX10" s="248"/>
      <c r="SCA10" s="249"/>
      <c r="SCB10" s="249"/>
      <c r="SCC10" s="249"/>
      <c r="SCD10" s="249"/>
      <c r="SCE10" s="249"/>
      <c r="SCF10" s="249"/>
      <c r="SCG10" s="249"/>
      <c r="SCH10" s="249"/>
      <c r="SCI10" s="249"/>
      <c r="SCJ10" s="249"/>
      <c r="SCK10" s="249"/>
      <c r="SCL10" s="249"/>
      <c r="SCO10" s="248"/>
      <c r="SCQ10" s="248"/>
      <c r="SCT10" s="249"/>
      <c r="SCU10" s="249"/>
      <c r="SCV10" s="249"/>
      <c r="SCW10" s="249"/>
      <c r="SCX10" s="249"/>
      <c r="SCY10" s="249"/>
      <c r="SCZ10" s="249"/>
      <c r="SDA10" s="249"/>
      <c r="SDB10" s="249"/>
      <c r="SDC10" s="249"/>
      <c r="SDD10" s="249"/>
      <c r="SDE10" s="249"/>
      <c r="SDH10" s="248"/>
      <c r="SDJ10" s="248"/>
      <c r="SDM10" s="249"/>
      <c r="SDN10" s="249"/>
      <c r="SDO10" s="249"/>
      <c r="SDP10" s="249"/>
      <c r="SDQ10" s="249"/>
      <c r="SDR10" s="249"/>
      <c r="SDS10" s="249"/>
      <c r="SDT10" s="249"/>
      <c r="SDU10" s="249"/>
      <c r="SDV10" s="249"/>
      <c r="SDW10" s="249"/>
      <c r="SDX10" s="249"/>
      <c r="SEA10" s="248"/>
      <c r="SEC10" s="248"/>
      <c r="SEF10" s="249"/>
      <c r="SEG10" s="249"/>
      <c r="SEH10" s="249"/>
      <c r="SEI10" s="249"/>
      <c r="SEJ10" s="249"/>
      <c r="SEK10" s="249"/>
      <c r="SEL10" s="249"/>
      <c r="SEM10" s="249"/>
      <c r="SEN10" s="249"/>
      <c r="SEO10" s="249"/>
      <c r="SEP10" s="249"/>
      <c r="SEQ10" s="249"/>
      <c r="SET10" s="248"/>
      <c r="SEV10" s="248"/>
      <c r="SEY10" s="249"/>
      <c r="SEZ10" s="249"/>
      <c r="SFA10" s="249"/>
      <c r="SFB10" s="249"/>
      <c r="SFC10" s="249"/>
      <c r="SFD10" s="249"/>
      <c r="SFE10" s="249"/>
      <c r="SFF10" s="249"/>
      <c r="SFG10" s="249"/>
      <c r="SFH10" s="249"/>
      <c r="SFI10" s="249"/>
      <c r="SFJ10" s="249"/>
      <c r="SFM10" s="248"/>
      <c r="SFO10" s="248"/>
      <c r="SFR10" s="249"/>
      <c r="SFS10" s="249"/>
      <c r="SFT10" s="249"/>
      <c r="SFU10" s="249"/>
      <c r="SFV10" s="249"/>
      <c r="SFW10" s="249"/>
      <c r="SFX10" s="249"/>
      <c r="SFY10" s="249"/>
      <c r="SFZ10" s="249"/>
      <c r="SGA10" s="249"/>
      <c r="SGB10" s="249"/>
      <c r="SGC10" s="249"/>
      <c r="SGF10" s="248"/>
      <c r="SGH10" s="248"/>
      <c r="SGK10" s="249"/>
      <c r="SGL10" s="249"/>
      <c r="SGM10" s="249"/>
      <c r="SGN10" s="249"/>
      <c r="SGO10" s="249"/>
      <c r="SGP10" s="249"/>
      <c r="SGQ10" s="249"/>
      <c r="SGR10" s="249"/>
      <c r="SGS10" s="249"/>
      <c r="SGT10" s="249"/>
      <c r="SGU10" s="249"/>
      <c r="SGV10" s="249"/>
      <c r="SGY10" s="248"/>
      <c r="SHA10" s="248"/>
      <c r="SHD10" s="249"/>
      <c r="SHE10" s="249"/>
      <c r="SHF10" s="249"/>
      <c r="SHG10" s="249"/>
      <c r="SHH10" s="249"/>
      <c r="SHI10" s="249"/>
      <c r="SHJ10" s="249"/>
      <c r="SHK10" s="249"/>
      <c r="SHL10" s="249"/>
      <c r="SHM10" s="249"/>
      <c r="SHN10" s="249"/>
      <c r="SHO10" s="249"/>
      <c r="SHR10" s="248"/>
      <c r="SHT10" s="248"/>
      <c r="SHW10" s="249"/>
      <c r="SHX10" s="249"/>
      <c r="SHY10" s="249"/>
      <c r="SHZ10" s="249"/>
      <c r="SIA10" s="249"/>
      <c r="SIB10" s="249"/>
      <c r="SIC10" s="249"/>
      <c r="SID10" s="249"/>
      <c r="SIE10" s="249"/>
      <c r="SIF10" s="249"/>
      <c r="SIG10" s="249"/>
      <c r="SIH10" s="249"/>
      <c r="SIK10" s="248"/>
      <c r="SIM10" s="248"/>
      <c r="SIP10" s="249"/>
      <c r="SIQ10" s="249"/>
      <c r="SIR10" s="249"/>
      <c r="SIS10" s="249"/>
      <c r="SIT10" s="249"/>
      <c r="SIU10" s="249"/>
      <c r="SIV10" s="249"/>
      <c r="SIW10" s="249"/>
      <c r="SIX10" s="249"/>
      <c r="SIY10" s="249"/>
      <c r="SIZ10" s="249"/>
      <c r="SJA10" s="249"/>
      <c r="SJD10" s="248"/>
      <c r="SJF10" s="248"/>
      <c r="SJI10" s="249"/>
      <c r="SJJ10" s="249"/>
      <c r="SJK10" s="249"/>
      <c r="SJL10" s="249"/>
      <c r="SJM10" s="249"/>
      <c r="SJN10" s="249"/>
      <c r="SJO10" s="249"/>
      <c r="SJP10" s="249"/>
      <c r="SJQ10" s="249"/>
      <c r="SJR10" s="249"/>
      <c r="SJS10" s="249"/>
      <c r="SJT10" s="249"/>
      <c r="SJW10" s="248"/>
      <c r="SJY10" s="248"/>
      <c r="SKB10" s="249"/>
      <c r="SKC10" s="249"/>
      <c r="SKD10" s="249"/>
      <c r="SKE10" s="249"/>
      <c r="SKF10" s="249"/>
      <c r="SKG10" s="249"/>
      <c r="SKH10" s="249"/>
      <c r="SKI10" s="249"/>
      <c r="SKJ10" s="249"/>
      <c r="SKK10" s="249"/>
      <c r="SKL10" s="249"/>
      <c r="SKM10" s="249"/>
      <c r="SKP10" s="248"/>
      <c r="SKR10" s="248"/>
      <c r="SKU10" s="249"/>
      <c r="SKV10" s="249"/>
      <c r="SKW10" s="249"/>
      <c r="SKX10" s="249"/>
      <c r="SKY10" s="249"/>
      <c r="SKZ10" s="249"/>
      <c r="SLA10" s="249"/>
      <c r="SLB10" s="249"/>
      <c r="SLC10" s="249"/>
      <c r="SLD10" s="249"/>
      <c r="SLE10" s="249"/>
      <c r="SLF10" s="249"/>
      <c r="SLI10" s="248"/>
      <c r="SLK10" s="248"/>
      <c r="SLN10" s="249"/>
      <c r="SLO10" s="249"/>
      <c r="SLP10" s="249"/>
      <c r="SLQ10" s="249"/>
      <c r="SLR10" s="249"/>
      <c r="SLS10" s="249"/>
      <c r="SLT10" s="249"/>
      <c r="SLU10" s="249"/>
      <c r="SLV10" s="249"/>
      <c r="SLW10" s="249"/>
      <c r="SLX10" s="249"/>
      <c r="SLY10" s="249"/>
      <c r="SMB10" s="248"/>
      <c r="SMD10" s="248"/>
      <c r="SMG10" s="249"/>
      <c r="SMH10" s="249"/>
      <c r="SMI10" s="249"/>
      <c r="SMJ10" s="249"/>
      <c r="SMK10" s="249"/>
      <c r="SML10" s="249"/>
      <c r="SMM10" s="249"/>
      <c r="SMN10" s="249"/>
      <c r="SMO10" s="249"/>
      <c r="SMP10" s="249"/>
      <c r="SMQ10" s="249"/>
      <c r="SMR10" s="249"/>
      <c r="SMU10" s="248"/>
      <c r="SMW10" s="248"/>
      <c r="SMZ10" s="249"/>
      <c r="SNA10" s="249"/>
      <c r="SNB10" s="249"/>
      <c r="SNC10" s="249"/>
      <c r="SND10" s="249"/>
      <c r="SNE10" s="249"/>
      <c r="SNF10" s="249"/>
      <c r="SNG10" s="249"/>
      <c r="SNH10" s="249"/>
      <c r="SNI10" s="249"/>
      <c r="SNJ10" s="249"/>
      <c r="SNK10" s="249"/>
      <c r="SNN10" s="248"/>
      <c r="SNP10" s="248"/>
      <c r="SNS10" s="249"/>
      <c r="SNT10" s="249"/>
      <c r="SNU10" s="249"/>
      <c r="SNV10" s="249"/>
      <c r="SNW10" s="249"/>
      <c r="SNX10" s="249"/>
      <c r="SNY10" s="249"/>
      <c r="SNZ10" s="249"/>
      <c r="SOA10" s="249"/>
      <c r="SOB10" s="249"/>
      <c r="SOC10" s="249"/>
      <c r="SOD10" s="249"/>
      <c r="SOG10" s="248"/>
      <c r="SOI10" s="248"/>
      <c r="SOL10" s="249"/>
      <c r="SOM10" s="249"/>
      <c r="SON10" s="249"/>
      <c r="SOO10" s="249"/>
      <c r="SOP10" s="249"/>
      <c r="SOQ10" s="249"/>
      <c r="SOR10" s="249"/>
      <c r="SOS10" s="249"/>
      <c r="SOT10" s="249"/>
      <c r="SOU10" s="249"/>
      <c r="SOV10" s="249"/>
      <c r="SOW10" s="249"/>
      <c r="SOZ10" s="248"/>
      <c r="SPB10" s="248"/>
      <c r="SPE10" s="249"/>
      <c r="SPF10" s="249"/>
      <c r="SPG10" s="249"/>
      <c r="SPH10" s="249"/>
      <c r="SPI10" s="249"/>
      <c r="SPJ10" s="249"/>
      <c r="SPK10" s="249"/>
      <c r="SPL10" s="249"/>
      <c r="SPM10" s="249"/>
      <c r="SPN10" s="249"/>
      <c r="SPO10" s="249"/>
      <c r="SPP10" s="249"/>
      <c r="SPS10" s="248"/>
      <c r="SPU10" s="248"/>
      <c r="SPX10" s="249"/>
      <c r="SPY10" s="249"/>
      <c r="SPZ10" s="249"/>
      <c r="SQA10" s="249"/>
      <c r="SQB10" s="249"/>
      <c r="SQC10" s="249"/>
      <c r="SQD10" s="249"/>
      <c r="SQE10" s="249"/>
      <c r="SQF10" s="249"/>
      <c r="SQG10" s="249"/>
      <c r="SQH10" s="249"/>
      <c r="SQI10" s="249"/>
      <c r="SQL10" s="248"/>
      <c r="SQN10" s="248"/>
      <c r="SQQ10" s="249"/>
      <c r="SQR10" s="249"/>
      <c r="SQS10" s="249"/>
      <c r="SQT10" s="249"/>
      <c r="SQU10" s="249"/>
      <c r="SQV10" s="249"/>
      <c r="SQW10" s="249"/>
      <c r="SQX10" s="249"/>
      <c r="SQY10" s="249"/>
      <c r="SQZ10" s="249"/>
      <c r="SRA10" s="249"/>
      <c r="SRB10" s="249"/>
      <c r="SRE10" s="248"/>
      <c r="SRG10" s="248"/>
      <c r="SRJ10" s="249"/>
      <c r="SRK10" s="249"/>
      <c r="SRL10" s="249"/>
      <c r="SRM10" s="249"/>
      <c r="SRN10" s="249"/>
      <c r="SRO10" s="249"/>
      <c r="SRP10" s="249"/>
      <c r="SRQ10" s="249"/>
      <c r="SRR10" s="249"/>
      <c r="SRS10" s="249"/>
      <c r="SRT10" s="249"/>
      <c r="SRU10" s="249"/>
      <c r="SRX10" s="248"/>
      <c r="SRZ10" s="248"/>
      <c r="SSC10" s="249"/>
      <c r="SSD10" s="249"/>
      <c r="SSE10" s="249"/>
      <c r="SSF10" s="249"/>
      <c r="SSG10" s="249"/>
      <c r="SSH10" s="249"/>
      <c r="SSI10" s="249"/>
      <c r="SSJ10" s="249"/>
      <c r="SSK10" s="249"/>
      <c r="SSL10" s="249"/>
      <c r="SSM10" s="249"/>
      <c r="SSN10" s="249"/>
      <c r="SSQ10" s="248"/>
      <c r="SSS10" s="248"/>
      <c r="SSV10" s="249"/>
      <c r="SSW10" s="249"/>
      <c r="SSX10" s="249"/>
      <c r="SSY10" s="249"/>
      <c r="SSZ10" s="249"/>
      <c r="STA10" s="249"/>
      <c r="STB10" s="249"/>
      <c r="STC10" s="249"/>
      <c r="STD10" s="249"/>
      <c r="STE10" s="249"/>
      <c r="STF10" s="249"/>
      <c r="STG10" s="249"/>
      <c r="STJ10" s="248"/>
      <c r="STL10" s="248"/>
      <c r="STO10" s="249"/>
      <c r="STP10" s="249"/>
      <c r="STQ10" s="249"/>
      <c r="STR10" s="249"/>
      <c r="STS10" s="249"/>
      <c r="STT10" s="249"/>
      <c r="STU10" s="249"/>
      <c r="STV10" s="249"/>
      <c r="STW10" s="249"/>
      <c r="STX10" s="249"/>
      <c r="STY10" s="249"/>
      <c r="STZ10" s="249"/>
      <c r="SUC10" s="248"/>
      <c r="SUE10" s="248"/>
      <c r="SUH10" s="249"/>
      <c r="SUI10" s="249"/>
      <c r="SUJ10" s="249"/>
      <c r="SUK10" s="249"/>
      <c r="SUL10" s="249"/>
      <c r="SUM10" s="249"/>
      <c r="SUN10" s="249"/>
      <c r="SUO10" s="249"/>
      <c r="SUP10" s="249"/>
      <c r="SUQ10" s="249"/>
      <c r="SUR10" s="249"/>
      <c r="SUS10" s="249"/>
      <c r="SUV10" s="248"/>
      <c r="SUX10" s="248"/>
      <c r="SVA10" s="249"/>
      <c r="SVB10" s="249"/>
      <c r="SVC10" s="249"/>
      <c r="SVD10" s="249"/>
      <c r="SVE10" s="249"/>
      <c r="SVF10" s="249"/>
      <c r="SVG10" s="249"/>
      <c r="SVH10" s="249"/>
      <c r="SVI10" s="249"/>
      <c r="SVJ10" s="249"/>
      <c r="SVK10" s="249"/>
      <c r="SVL10" s="249"/>
      <c r="SVO10" s="248"/>
      <c r="SVQ10" s="248"/>
      <c r="SVT10" s="249"/>
      <c r="SVU10" s="249"/>
      <c r="SVV10" s="249"/>
      <c r="SVW10" s="249"/>
      <c r="SVX10" s="249"/>
      <c r="SVY10" s="249"/>
      <c r="SVZ10" s="249"/>
      <c r="SWA10" s="249"/>
      <c r="SWB10" s="249"/>
      <c r="SWC10" s="249"/>
      <c r="SWD10" s="249"/>
      <c r="SWE10" s="249"/>
      <c r="SWH10" s="248"/>
      <c r="SWJ10" s="248"/>
      <c r="SWM10" s="249"/>
      <c r="SWN10" s="249"/>
      <c r="SWO10" s="249"/>
      <c r="SWP10" s="249"/>
      <c r="SWQ10" s="249"/>
      <c r="SWR10" s="249"/>
      <c r="SWS10" s="249"/>
      <c r="SWT10" s="249"/>
      <c r="SWU10" s="249"/>
      <c r="SWV10" s="249"/>
      <c r="SWW10" s="249"/>
      <c r="SWX10" s="249"/>
      <c r="SXA10" s="248"/>
      <c r="SXC10" s="248"/>
      <c r="SXF10" s="249"/>
      <c r="SXG10" s="249"/>
      <c r="SXH10" s="249"/>
      <c r="SXI10" s="249"/>
      <c r="SXJ10" s="249"/>
      <c r="SXK10" s="249"/>
      <c r="SXL10" s="249"/>
      <c r="SXM10" s="249"/>
      <c r="SXN10" s="249"/>
      <c r="SXO10" s="249"/>
      <c r="SXP10" s="249"/>
      <c r="SXQ10" s="249"/>
      <c r="SXT10" s="248"/>
      <c r="SXV10" s="248"/>
      <c r="SXY10" s="249"/>
      <c r="SXZ10" s="249"/>
      <c r="SYA10" s="249"/>
      <c r="SYB10" s="249"/>
      <c r="SYC10" s="249"/>
      <c r="SYD10" s="249"/>
      <c r="SYE10" s="249"/>
      <c r="SYF10" s="249"/>
      <c r="SYG10" s="249"/>
      <c r="SYH10" s="249"/>
      <c r="SYI10" s="249"/>
      <c r="SYJ10" s="249"/>
      <c r="SYM10" s="248"/>
      <c r="SYO10" s="248"/>
      <c r="SYR10" s="249"/>
      <c r="SYS10" s="249"/>
      <c r="SYT10" s="249"/>
      <c r="SYU10" s="249"/>
      <c r="SYV10" s="249"/>
      <c r="SYW10" s="249"/>
      <c r="SYX10" s="249"/>
      <c r="SYY10" s="249"/>
      <c r="SYZ10" s="249"/>
      <c r="SZA10" s="249"/>
      <c r="SZB10" s="249"/>
      <c r="SZC10" s="249"/>
      <c r="SZF10" s="248"/>
      <c r="SZH10" s="248"/>
      <c r="SZK10" s="249"/>
      <c r="SZL10" s="249"/>
      <c r="SZM10" s="249"/>
      <c r="SZN10" s="249"/>
      <c r="SZO10" s="249"/>
      <c r="SZP10" s="249"/>
      <c r="SZQ10" s="249"/>
      <c r="SZR10" s="249"/>
      <c r="SZS10" s="249"/>
      <c r="SZT10" s="249"/>
      <c r="SZU10" s="249"/>
      <c r="SZV10" s="249"/>
      <c r="SZY10" s="248"/>
      <c r="TAA10" s="248"/>
      <c r="TAD10" s="249"/>
      <c r="TAE10" s="249"/>
      <c r="TAF10" s="249"/>
      <c r="TAG10" s="249"/>
      <c r="TAH10" s="249"/>
      <c r="TAI10" s="249"/>
      <c r="TAJ10" s="249"/>
      <c r="TAK10" s="249"/>
      <c r="TAL10" s="249"/>
      <c r="TAM10" s="249"/>
      <c r="TAN10" s="249"/>
      <c r="TAO10" s="249"/>
      <c r="TAR10" s="248"/>
      <c r="TAT10" s="248"/>
      <c r="TAW10" s="249"/>
      <c r="TAX10" s="249"/>
      <c r="TAY10" s="249"/>
      <c r="TAZ10" s="249"/>
      <c r="TBA10" s="249"/>
      <c r="TBB10" s="249"/>
      <c r="TBC10" s="249"/>
      <c r="TBD10" s="249"/>
      <c r="TBE10" s="249"/>
      <c r="TBF10" s="249"/>
      <c r="TBG10" s="249"/>
      <c r="TBH10" s="249"/>
      <c r="TBK10" s="248"/>
      <c r="TBM10" s="248"/>
      <c r="TBP10" s="249"/>
      <c r="TBQ10" s="249"/>
      <c r="TBR10" s="249"/>
      <c r="TBS10" s="249"/>
      <c r="TBT10" s="249"/>
      <c r="TBU10" s="249"/>
      <c r="TBV10" s="249"/>
      <c r="TBW10" s="249"/>
      <c r="TBX10" s="249"/>
      <c r="TBY10" s="249"/>
      <c r="TBZ10" s="249"/>
      <c r="TCA10" s="249"/>
      <c r="TCD10" s="248"/>
      <c r="TCF10" s="248"/>
      <c r="TCI10" s="249"/>
      <c r="TCJ10" s="249"/>
      <c r="TCK10" s="249"/>
      <c r="TCL10" s="249"/>
      <c r="TCM10" s="249"/>
      <c r="TCN10" s="249"/>
      <c r="TCO10" s="249"/>
      <c r="TCP10" s="249"/>
      <c r="TCQ10" s="249"/>
      <c r="TCR10" s="249"/>
      <c r="TCS10" s="249"/>
      <c r="TCT10" s="249"/>
      <c r="TCW10" s="248"/>
      <c r="TCY10" s="248"/>
      <c r="TDB10" s="249"/>
      <c r="TDC10" s="249"/>
      <c r="TDD10" s="249"/>
      <c r="TDE10" s="249"/>
      <c r="TDF10" s="249"/>
      <c r="TDG10" s="249"/>
      <c r="TDH10" s="249"/>
      <c r="TDI10" s="249"/>
      <c r="TDJ10" s="249"/>
      <c r="TDK10" s="249"/>
      <c r="TDL10" s="249"/>
      <c r="TDM10" s="249"/>
      <c r="TDP10" s="248"/>
      <c r="TDR10" s="248"/>
      <c r="TDU10" s="249"/>
      <c r="TDV10" s="249"/>
      <c r="TDW10" s="249"/>
      <c r="TDX10" s="249"/>
      <c r="TDY10" s="249"/>
      <c r="TDZ10" s="249"/>
      <c r="TEA10" s="249"/>
      <c r="TEB10" s="249"/>
      <c r="TEC10" s="249"/>
      <c r="TED10" s="249"/>
      <c r="TEE10" s="249"/>
      <c r="TEF10" s="249"/>
      <c r="TEI10" s="248"/>
      <c r="TEK10" s="248"/>
      <c r="TEN10" s="249"/>
      <c r="TEO10" s="249"/>
      <c r="TEP10" s="249"/>
      <c r="TEQ10" s="249"/>
      <c r="TER10" s="249"/>
      <c r="TES10" s="249"/>
      <c r="TET10" s="249"/>
      <c r="TEU10" s="249"/>
      <c r="TEV10" s="249"/>
      <c r="TEW10" s="249"/>
      <c r="TEX10" s="249"/>
      <c r="TEY10" s="249"/>
      <c r="TFB10" s="248"/>
      <c r="TFD10" s="248"/>
      <c r="TFG10" s="249"/>
      <c r="TFH10" s="249"/>
      <c r="TFI10" s="249"/>
      <c r="TFJ10" s="249"/>
      <c r="TFK10" s="249"/>
      <c r="TFL10" s="249"/>
      <c r="TFM10" s="249"/>
      <c r="TFN10" s="249"/>
      <c r="TFO10" s="249"/>
      <c r="TFP10" s="249"/>
      <c r="TFQ10" s="249"/>
      <c r="TFR10" s="249"/>
      <c r="TFU10" s="248"/>
      <c r="TFW10" s="248"/>
      <c r="TFZ10" s="249"/>
      <c r="TGA10" s="249"/>
      <c r="TGB10" s="249"/>
      <c r="TGC10" s="249"/>
      <c r="TGD10" s="249"/>
      <c r="TGE10" s="249"/>
      <c r="TGF10" s="249"/>
      <c r="TGG10" s="249"/>
      <c r="TGH10" s="249"/>
      <c r="TGI10" s="249"/>
      <c r="TGJ10" s="249"/>
      <c r="TGK10" s="249"/>
      <c r="TGN10" s="248"/>
      <c r="TGP10" s="248"/>
      <c r="TGS10" s="249"/>
      <c r="TGT10" s="249"/>
      <c r="TGU10" s="249"/>
      <c r="TGV10" s="249"/>
      <c r="TGW10" s="249"/>
      <c r="TGX10" s="249"/>
      <c r="TGY10" s="249"/>
      <c r="TGZ10" s="249"/>
      <c r="THA10" s="249"/>
      <c r="THB10" s="249"/>
      <c r="THC10" s="249"/>
      <c r="THD10" s="249"/>
      <c r="THG10" s="248"/>
      <c r="THI10" s="248"/>
      <c r="THL10" s="249"/>
      <c r="THM10" s="249"/>
      <c r="THN10" s="249"/>
      <c r="THO10" s="249"/>
      <c r="THP10" s="249"/>
      <c r="THQ10" s="249"/>
      <c r="THR10" s="249"/>
      <c r="THS10" s="249"/>
      <c r="THT10" s="249"/>
      <c r="THU10" s="249"/>
      <c r="THV10" s="249"/>
      <c r="THW10" s="249"/>
      <c r="THZ10" s="248"/>
      <c r="TIB10" s="248"/>
      <c r="TIE10" s="249"/>
      <c r="TIF10" s="249"/>
      <c r="TIG10" s="249"/>
      <c r="TIH10" s="249"/>
      <c r="TII10" s="249"/>
      <c r="TIJ10" s="249"/>
      <c r="TIK10" s="249"/>
      <c r="TIL10" s="249"/>
      <c r="TIM10" s="249"/>
      <c r="TIN10" s="249"/>
      <c r="TIO10" s="249"/>
      <c r="TIP10" s="249"/>
      <c r="TIS10" s="248"/>
      <c r="TIU10" s="248"/>
      <c r="TIX10" s="249"/>
      <c r="TIY10" s="249"/>
      <c r="TIZ10" s="249"/>
      <c r="TJA10" s="249"/>
      <c r="TJB10" s="249"/>
      <c r="TJC10" s="249"/>
      <c r="TJD10" s="249"/>
      <c r="TJE10" s="249"/>
      <c r="TJF10" s="249"/>
      <c r="TJG10" s="249"/>
      <c r="TJH10" s="249"/>
      <c r="TJI10" s="249"/>
      <c r="TJL10" s="248"/>
      <c r="TJN10" s="248"/>
      <c r="TJQ10" s="249"/>
      <c r="TJR10" s="249"/>
      <c r="TJS10" s="249"/>
      <c r="TJT10" s="249"/>
      <c r="TJU10" s="249"/>
      <c r="TJV10" s="249"/>
      <c r="TJW10" s="249"/>
      <c r="TJX10" s="249"/>
      <c r="TJY10" s="249"/>
      <c r="TJZ10" s="249"/>
      <c r="TKA10" s="249"/>
      <c r="TKB10" s="249"/>
      <c r="TKE10" s="248"/>
      <c r="TKG10" s="248"/>
      <c r="TKJ10" s="249"/>
      <c r="TKK10" s="249"/>
      <c r="TKL10" s="249"/>
      <c r="TKM10" s="249"/>
      <c r="TKN10" s="249"/>
      <c r="TKO10" s="249"/>
      <c r="TKP10" s="249"/>
      <c r="TKQ10" s="249"/>
      <c r="TKR10" s="249"/>
      <c r="TKS10" s="249"/>
      <c r="TKT10" s="249"/>
      <c r="TKU10" s="249"/>
      <c r="TKX10" s="248"/>
      <c r="TKZ10" s="248"/>
      <c r="TLC10" s="249"/>
      <c r="TLD10" s="249"/>
      <c r="TLE10" s="249"/>
      <c r="TLF10" s="249"/>
      <c r="TLG10" s="249"/>
      <c r="TLH10" s="249"/>
      <c r="TLI10" s="249"/>
      <c r="TLJ10" s="249"/>
      <c r="TLK10" s="249"/>
      <c r="TLL10" s="249"/>
      <c r="TLM10" s="249"/>
      <c r="TLN10" s="249"/>
      <c r="TLQ10" s="248"/>
      <c r="TLS10" s="248"/>
      <c r="TLV10" s="249"/>
      <c r="TLW10" s="249"/>
      <c r="TLX10" s="249"/>
      <c r="TLY10" s="249"/>
      <c r="TLZ10" s="249"/>
      <c r="TMA10" s="249"/>
      <c r="TMB10" s="249"/>
      <c r="TMC10" s="249"/>
      <c r="TMD10" s="249"/>
      <c r="TME10" s="249"/>
      <c r="TMF10" s="249"/>
      <c r="TMG10" s="249"/>
      <c r="TMJ10" s="248"/>
      <c r="TML10" s="248"/>
      <c r="TMO10" s="249"/>
      <c r="TMP10" s="249"/>
      <c r="TMQ10" s="249"/>
      <c r="TMR10" s="249"/>
      <c r="TMS10" s="249"/>
      <c r="TMT10" s="249"/>
      <c r="TMU10" s="249"/>
      <c r="TMV10" s="249"/>
      <c r="TMW10" s="249"/>
      <c r="TMX10" s="249"/>
      <c r="TMY10" s="249"/>
      <c r="TMZ10" s="249"/>
      <c r="TNC10" s="248"/>
      <c r="TNE10" s="248"/>
      <c r="TNH10" s="249"/>
      <c r="TNI10" s="249"/>
      <c r="TNJ10" s="249"/>
      <c r="TNK10" s="249"/>
      <c r="TNL10" s="249"/>
      <c r="TNM10" s="249"/>
      <c r="TNN10" s="249"/>
      <c r="TNO10" s="249"/>
      <c r="TNP10" s="249"/>
      <c r="TNQ10" s="249"/>
      <c r="TNR10" s="249"/>
      <c r="TNS10" s="249"/>
      <c r="TNV10" s="248"/>
      <c r="TNX10" s="248"/>
      <c r="TOA10" s="249"/>
      <c r="TOB10" s="249"/>
      <c r="TOC10" s="249"/>
      <c r="TOD10" s="249"/>
      <c r="TOE10" s="249"/>
      <c r="TOF10" s="249"/>
      <c r="TOG10" s="249"/>
      <c r="TOH10" s="249"/>
      <c r="TOI10" s="249"/>
      <c r="TOJ10" s="249"/>
      <c r="TOK10" s="249"/>
      <c r="TOL10" s="249"/>
      <c r="TOO10" s="248"/>
      <c r="TOQ10" s="248"/>
      <c r="TOT10" s="249"/>
      <c r="TOU10" s="249"/>
      <c r="TOV10" s="249"/>
      <c r="TOW10" s="249"/>
      <c r="TOX10" s="249"/>
      <c r="TOY10" s="249"/>
      <c r="TOZ10" s="249"/>
      <c r="TPA10" s="249"/>
      <c r="TPB10" s="249"/>
      <c r="TPC10" s="249"/>
      <c r="TPD10" s="249"/>
      <c r="TPE10" s="249"/>
      <c r="TPH10" s="248"/>
      <c r="TPJ10" s="248"/>
      <c r="TPM10" s="249"/>
      <c r="TPN10" s="249"/>
      <c r="TPO10" s="249"/>
      <c r="TPP10" s="249"/>
      <c r="TPQ10" s="249"/>
      <c r="TPR10" s="249"/>
      <c r="TPS10" s="249"/>
      <c r="TPT10" s="249"/>
      <c r="TPU10" s="249"/>
      <c r="TPV10" s="249"/>
      <c r="TPW10" s="249"/>
      <c r="TPX10" s="249"/>
      <c r="TQA10" s="248"/>
      <c r="TQC10" s="248"/>
      <c r="TQF10" s="249"/>
      <c r="TQG10" s="249"/>
      <c r="TQH10" s="249"/>
      <c r="TQI10" s="249"/>
      <c r="TQJ10" s="249"/>
      <c r="TQK10" s="249"/>
      <c r="TQL10" s="249"/>
      <c r="TQM10" s="249"/>
      <c r="TQN10" s="249"/>
      <c r="TQO10" s="249"/>
      <c r="TQP10" s="249"/>
      <c r="TQQ10" s="249"/>
      <c r="TQT10" s="248"/>
      <c r="TQV10" s="248"/>
      <c r="TQY10" s="249"/>
      <c r="TQZ10" s="249"/>
      <c r="TRA10" s="249"/>
      <c r="TRB10" s="249"/>
      <c r="TRC10" s="249"/>
      <c r="TRD10" s="249"/>
      <c r="TRE10" s="249"/>
      <c r="TRF10" s="249"/>
      <c r="TRG10" s="249"/>
      <c r="TRH10" s="249"/>
      <c r="TRI10" s="249"/>
      <c r="TRJ10" s="249"/>
      <c r="TRM10" s="248"/>
      <c r="TRO10" s="248"/>
      <c r="TRR10" s="249"/>
      <c r="TRS10" s="249"/>
      <c r="TRT10" s="249"/>
      <c r="TRU10" s="249"/>
      <c r="TRV10" s="249"/>
      <c r="TRW10" s="249"/>
      <c r="TRX10" s="249"/>
      <c r="TRY10" s="249"/>
      <c r="TRZ10" s="249"/>
      <c r="TSA10" s="249"/>
      <c r="TSB10" s="249"/>
      <c r="TSC10" s="249"/>
      <c r="TSF10" s="248"/>
      <c r="TSH10" s="248"/>
      <c r="TSK10" s="249"/>
      <c r="TSL10" s="249"/>
      <c r="TSM10" s="249"/>
      <c r="TSN10" s="249"/>
      <c r="TSO10" s="249"/>
      <c r="TSP10" s="249"/>
      <c r="TSQ10" s="249"/>
      <c r="TSR10" s="249"/>
      <c r="TSS10" s="249"/>
      <c r="TST10" s="249"/>
      <c r="TSU10" s="249"/>
      <c r="TSV10" s="249"/>
      <c r="TSY10" s="248"/>
      <c r="TTA10" s="248"/>
      <c r="TTD10" s="249"/>
      <c r="TTE10" s="249"/>
      <c r="TTF10" s="249"/>
      <c r="TTG10" s="249"/>
      <c r="TTH10" s="249"/>
      <c r="TTI10" s="249"/>
      <c r="TTJ10" s="249"/>
      <c r="TTK10" s="249"/>
      <c r="TTL10" s="249"/>
      <c r="TTM10" s="249"/>
      <c r="TTN10" s="249"/>
      <c r="TTO10" s="249"/>
      <c r="TTR10" s="248"/>
      <c r="TTT10" s="248"/>
      <c r="TTW10" s="249"/>
      <c r="TTX10" s="249"/>
      <c r="TTY10" s="249"/>
      <c r="TTZ10" s="249"/>
      <c r="TUA10" s="249"/>
      <c r="TUB10" s="249"/>
      <c r="TUC10" s="249"/>
      <c r="TUD10" s="249"/>
      <c r="TUE10" s="249"/>
      <c r="TUF10" s="249"/>
      <c r="TUG10" s="249"/>
      <c r="TUH10" s="249"/>
      <c r="TUK10" s="248"/>
      <c r="TUM10" s="248"/>
      <c r="TUP10" s="249"/>
      <c r="TUQ10" s="249"/>
      <c r="TUR10" s="249"/>
      <c r="TUS10" s="249"/>
      <c r="TUT10" s="249"/>
      <c r="TUU10" s="249"/>
      <c r="TUV10" s="249"/>
      <c r="TUW10" s="249"/>
      <c r="TUX10" s="249"/>
      <c r="TUY10" s="249"/>
      <c r="TUZ10" s="249"/>
      <c r="TVA10" s="249"/>
      <c r="TVD10" s="248"/>
      <c r="TVF10" s="248"/>
      <c r="TVI10" s="249"/>
      <c r="TVJ10" s="249"/>
      <c r="TVK10" s="249"/>
      <c r="TVL10" s="249"/>
      <c r="TVM10" s="249"/>
      <c r="TVN10" s="249"/>
      <c r="TVO10" s="249"/>
      <c r="TVP10" s="249"/>
      <c r="TVQ10" s="249"/>
      <c r="TVR10" s="249"/>
      <c r="TVS10" s="249"/>
      <c r="TVT10" s="249"/>
      <c r="TVW10" s="248"/>
      <c r="TVY10" s="248"/>
      <c r="TWB10" s="249"/>
      <c r="TWC10" s="249"/>
      <c r="TWD10" s="249"/>
      <c r="TWE10" s="249"/>
      <c r="TWF10" s="249"/>
      <c r="TWG10" s="249"/>
      <c r="TWH10" s="249"/>
      <c r="TWI10" s="249"/>
      <c r="TWJ10" s="249"/>
      <c r="TWK10" s="249"/>
      <c r="TWL10" s="249"/>
      <c r="TWM10" s="249"/>
      <c r="TWP10" s="248"/>
      <c r="TWR10" s="248"/>
      <c r="TWU10" s="249"/>
      <c r="TWV10" s="249"/>
      <c r="TWW10" s="249"/>
      <c r="TWX10" s="249"/>
      <c r="TWY10" s="249"/>
      <c r="TWZ10" s="249"/>
      <c r="TXA10" s="249"/>
      <c r="TXB10" s="249"/>
      <c r="TXC10" s="249"/>
      <c r="TXD10" s="249"/>
      <c r="TXE10" s="249"/>
      <c r="TXF10" s="249"/>
      <c r="TXI10" s="248"/>
      <c r="TXK10" s="248"/>
      <c r="TXN10" s="249"/>
      <c r="TXO10" s="249"/>
      <c r="TXP10" s="249"/>
      <c r="TXQ10" s="249"/>
      <c r="TXR10" s="249"/>
      <c r="TXS10" s="249"/>
      <c r="TXT10" s="249"/>
      <c r="TXU10" s="249"/>
      <c r="TXV10" s="249"/>
      <c r="TXW10" s="249"/>
      <c r="TXX10" s="249"/>
      <c r="TXY10" s="249"/>
      <c r="TYB10" s="248"/>
      <c r="TYD10" s="248"/>
      <c r="TYG10" s="249"/>
      <c r="TYH10" s="249"/>
      <c r="TYI10" s="249"/>
      <c r="TYJ10" s="249"/>
      <c r="TYK10" s="249"/>
      <c r="TYL10" s="249"/>
      <c r="TYM10" s="249"/>
      <c r="TYN10" s="249"/>
      <c r="TYO10" s="249"/>
      <c r="TYP10" s="249"/>
      <c r="TYQ10" s="249"/>
      <c r="TYR10" s="249"/>
      <c r="TYU10" s="248"/>
      <c r="TYW10" s="248"/>
      <c r="TYZ10" s="249"/>
      <c r="TZA10" s="249"/>
      <c r="TZB10" s="249"/>
      <c r="TZC10" s="249"/>
      <c r="TZD10" s="249"/>
      <c r="TZE10" s="249"/>
      <c r="TZF10" s="249"/>
      <c r="TZG10" s="249"/>
      <c r="TZH10" s="249"/>
      <c r="TZI10" s="249"/>
      <c r="TZJ10" s="249"/>
      <c r="TZK10" s="249"/>
      <c r="TZN10" s="248"/>
      <c r="TZP10" s="248"/>
      <c r="TZS10" s="249"/>
      <c r="TZT10" s="249"/>
      <c r="TZU10" s="249"/>
      <c r="TZV10" s="249"/>
      <c r="TZW10" s="249"/>
      <c r="TZX10" s="249"/>
      <c r="TZY10" s="249"/>
      <c r="TZZ10" s="249"/>
      <c r="UAA10" s="249"/>
      <c r="UAB10" s="249"/>
      <c r="UAC10" s="249"/>
      <c r="UAD10" s="249"/>
      <c r="UAG10" s="248"/>
      <c r="UAI10" s="248"/>
      <c r="UAL10" s="249"/>
      <c r="UAM10" s="249"/>
      <c r="UAN10" s="249"/>
      <c r="UAO10" s="249"/>
      <c r="UAP10" s="249"/>
      <c r="UAQ10" s="249"/>
      <c r="UAR10" s="249"/>
      <c r="UAS10" s="249"/>
      <c r="UAT10" s="249"/>
      <c r="UAU10" s="249"/>
      <c r="UAV10" s="249"/>
      <c r="UAW10" s="249"/>
      <c r="UAZ10" s="248"/>
      <c r="UBB10" s="248"/>
      <c r="UBE10" s="249"/>
      <c r="UBF10" s="249"/>
      <c r="UBG10" s="249"/>
      <c r="UBH10" s="249"/>
      <c r="UBI10" s="249"/>
      <c r="UBJ10" s="249"/>
      <c r="UBK10" s="249"/>
      <c r="UBL10" s="249"/>
      <c r="UBM10" s="249"/>
      <c r="UBN10" s="249"/>
      <c r="UBO10" s="249"/>
      <c r="UBP10" s="249"/>
      <c r="UBS10" s="248"/>
      <c r="UBU10" s="248"/>
      <c r="UBX10" s="249"/>
      <c r="UBY10" s="249"/>
      <c r="UBZ10" s="249"/>
      <c r="UCA10" s="249"/>
      <c r="UCB10" s="249"/>
      <c r="UCC10" s="249"/>
      <c r="UCD10" s="249"/>
      <c r="UCE10" s="249"/>
      <c r="UCF10" s="249"/>
      <c r="UCG10" s="249"/>
      <c r="UCH10" s="249"/>
      <c r="UCI10" s="249"/>
      <c r="UCL10" s="248"/>
      <c r="UCN10" s="248"/>
      <c r="UCQ10" s="249"/>
      <c r="UCR10" s="249"/>
      <c r="UCS10" s="249"/>
      <c r="UCT10" s="249"/>
      <c r="UCU10" s="249"/>
      <c r="UCV10" s="249"/>
      <c r="UCW10" s="249"/>
      <c r="UCX10" s="249"/>
      <c r="UCY10" s="249"/>
      <c r="UCZ10" s="249"/>
      <c r="UDA10" s="249"/>
      <c r="UDB10" s="249"/>
      <c r="UDE10" s="248"/>
      <c r="UDG10" s="248"/>
      <c r="UDJ10" s="249"/>
      <c r="UDK10" s="249"/>
      <c r="UDL10" s="249"/>
      <c r="UDM10" s="249"/>
      <c r="UDN10" s="249"/>
      <c r="UDO10" s="249"/>
      <c r="UDP10" s="249"/>
      <c r="UDQ10" s="249"/>
      <c r="UDR10" s="249"/>
      <c r="UDS10" s="249"/>
      <c r="UDT10" s="249"/>
      <c r="UDU10" s="249"/>
      <c r="UDX10" s="248"/>
      <c r="UDZ10" s="248"/>
      <c r="UEC10" s="249"/>
      <c r="UED10" s="249"/>
      <c r="UEE10" s="249"/>
      <c r="UEF10" s="249"/>
      <c r="UEG10" s="249"/>
      <c r="UEH10" s="249"/>
      <c r="UEI10" s="249"/>
      <c r="UEJ10" s="249"/>
      <c r="UEK10" s="249"/>
      <c r="UEL10" s="249"/>
      <c r="UEM10" s="249"/>
      <c r="UEN10" s="249"/>
      <c r="UEQ10" s="248"/>
      <c r="UES10" s="248"/>
      <c r="UEV10" s="249"/>
      <c r="UEW10" s="249"/>
      <c r="UEX10" s="249"/>
      <c r="UEY10" s="249"/>
      <c r="UEZ10" s="249"/>
      <c r="UFA10" s="249"/>
      <c r="UFB10" s="249"/>
      <c r="UFC10" s="249"/>
      <c r="UFD10" s="249"/>
      <c r="UFE10" s="249"/>
      <c r="UFF10" s="249"/>
      <c r="UFG10" s="249"/>
      <c r="UFJ10" s="248"/>
      <c r="UFL10" s="248"/>
      <c r="UFO10" s="249"/>
      <c r="UFP10" s="249"/>
      <c r="UFQ10" s="249"/>
      <c r="UFR10" s="249"/>
      <c r="UFS10" s="249"/>
      <c r="UFT10" s="249"/>
      <c r="UFU10" s="249"/>
      <c r="UFV10" s="249"/>
      <c r="UFW10" s="249"/>
      <c r="UFX10" s="249"/>
      <c r="UFY10" s="249"/>
      <c r="UFZ10" s="249"/>
      <c r="UGC10" s="248"/>
      <c r="UGE10" s="248"/>
      <c r="UGH10" s="249"/>
      <c r="UGI10" s="249"/>
      <c r="UGJ10" s="249"/>
      <c r="UGK10" s="249"/>
      <c r="UGL10" s="249"/>
      <c r="UGM10" s="249"/>
      <c r="UGN10" s="249"/>
      <c r="UGO10" s="249"/>
      <c r="UGP10" s="249"/>
      <c r="UGQ10" s="249"/>
      <c r="UGR10" s="249"/>
      <c r="UGS10" s="249"/>
      <c r="UGV10" s="248"/>
      <c r="UGX10" s="248"/>
      <c r="UHA10" s="249"/>
      <c r="UHB10" s="249"/>
      <c r="UHC10" s="249"/>
      <c r="UHD10" s="249"/>
      <c r="UHE10" s="249"/>
      <c r="UHF10" s="249"/>
      <c r="UHG10" s="249"/>
      <c r="UHH10" s="249"/>
      <c r="UHI10" s="249"/>
      <c r="UHJ10" s="249"/>
      <c r="UHK10" s="249"/>
      <c r="UHL10" s="249"/>
      <c r="UHO10" s="248"/>
      <c r="UHQ10" s="248"/>
      <c r="UHT10" s="249"/>
      <c r="UHU10" s="249"/>
      <c r="UHV10" s="249"/>
      <c r="UHW10" s="249"/>
      <c r="UHX10" s="249"/>
      <c r="UHY10" s="249"/>
      <c r="UHZ10" s="249"/>
      <c r="UIA10" s="249"/>
      <c r="UIB10" s="249"/>
      <c r="UIC10" s="249"/>
      <c r="UID10" s="249"/>
      <c r="UIE10" s="249"/>
      <c r="UIH10" s="248"/>
      <c r="UIJ10" s="248"/>
      <c r="UIM10" s="249"/>
      <c r="UIN10" s="249"/>
      <c r="UIO10" s="249"/>
      <c r="UIP10" s="249"/>
      <c r="UIQ10" s="249"/>
      <c r="UIR10" s="249"/>
      <c r="UIS10" s="249"/>
      <c r="UIT10" s="249"/>
      <c r="UIU10" s="249"/>
      <c r="UIV10" s="249"/>
      <c r="UIW10" s="249"/>
      <c r="UIX10" s="249"/>
      <c r="UJA10" s="248"/>
      <c r="UJC10" s="248"/>
      <c r="UJF10" s="249"/>
      <c r="UJG10" s="249"/>
      <c r="UJH10" s="249"/>
      <c r="UJI10" s="249"/>
      <c r="UJJ10" s="249"/>
      <c r="UJK10" s="249"/>
      <c r="UJL10" s="249"/>
      <c r="UJM10" s="249"/>
      <c r="UJN10" s="249"/>
      <c r="UJO10" s="249"/>
      <c r="UJP10" s="249"/>
      <c r="UJQ10" s="249"/>
      <c r="UJT10" s="248"/>
      <c r="UJV10" s="248"/>
      <c r="UJY10" s="249"/>
      <c r="UJZ10" s="249"/>
      <c r="UKA10" s="249"/>
      <c r="UKB10" s="249"/>
      <c r="UKC10" s="249"/>
      <c r="UKD10" s="249"/>
      <c r="UKE10" s="249"/>
      <c r="UKF10" s="249"/>
      <c r="UKG10" s="249"/>
      <c r="UKH10" s="249"/>
      <c r="UKI10" s="249"/>
      <c r="UKJ10" s="249"/>
      <c r="UKM10" s="248"/>
      <c r="UKO10" s="248"/>
      <c r="UKR10" s="249"/>
      <c r="UKS10" s="249"/>
      <c r="UKT10" s="249"/>
      <c r="UKU10" s="249"/>
      <c r="UKV10" s="249"/>
      <c r="UKW10" s="249"/>
      <c r="UKX10" s="249"/>
      <c r="UKY10" s="249"/>
      <c r="UKZ10" s="249"/>
      <c r="ULA10" s="249"/>
      <c r="ULB10" s="249"/>
      <c r="ULC10" s="249"/>
      <c r="ULF10" s="248"/>
      <c r="ULH10" s="248"/>
      <c r="ULK10" s="249"/>
      <c r="ULL10" s="249"/>
      <c r="ULM10" s="249"/>
      <c r="ULN10" s="249"/>
      <c r="ULO10" s="249"/>
      <c r="ULP10" s="249"/>
      <c r="ULQ10" s="249"/>
      <c r="ULR10" s="249"/>
      <c r="ULS10" s="249"/>
      <c r="ULT10" s="249"/>
      <c r="ULU10" s="249"/>
      <c r="ULV10" s="249"/>
      <c r="ULY10" s="248"/>
      <c r="UMA10" s="248"/>
      <c r="UMD10" s="249"/>
      <c r="UME10" s="249"/>
      <c r="UMF10" s="249"/>
      <c r="UMG10" s="249"/>
      <c r="UMH10" s="249"/>
      <c r="UMI10" s="249"/>
      <c r="UMJ10" s="249"/>
      <c r="UMK10" s="249"/>
      <c r="UML10" s="249"/>
      <c r="UMM10" s="249"/>
      <c r="UMN10" s="249"/>
      <c r="UMO10" s="249"/>
      <c r="UMR10" s="248"/>
      <c r="UMT10" s="248"/>
      <c r="UMW10" s="249"/>
      <c r="UMX10" s="249"/>
      <c r="UMY10" s="249"/>
      <c r="UMZ10" s="249"/>
      <c r="UNA10" s="249"/>
      <c r="UNB10" s="249"/>
      <c r="UNC10" s="249"/>
      <c r="UND10" s="249"/>
      <c r="UNE10" s="249"/>
      <c r="UNF10" s="249"/>
      <c r="UNG10" s="249"/>
      <c r="UNH10" s="249"/>
      <c r="UNK10" s="248"/>
      <c r="UNM10" s="248"/>
      <c r="UNP10" s="249"/>
      <c r="UNQ10" s="249"/>
      <c r="UNR10" s="249"/>
      <c r="UNS10" s="249"/>
      <c r="UNT10" s="249"/>
      <c r="UNU10" s="249"/>
      <c r="UNV10" s="249"/>
      <c r="UNW10" s="249"/>
      <c r="UNX10" s="249"/>
      <c r="UNY10" s="249"/>
      <c r="UNZ10" s="249"/>
      <c r="UOA10" s="249"/>
      <c r="UOD10" s="248"/>
      <c r="UOF10" s="248"/>
      <c r="UOI10" s="249"/>
      <c r="UOJ10" s="249"/>
      <c r="UOK10" s="249"/>
      <c r="UOL10" s="249"/>
      <c r="UOM10" s="249"/>
      <c r="UON10" s="249"/>
      <c r="UOO10" s="249"/>
      <c r="UOP10" s="249"/>
      <c r="UOQ10" s="249"/>
      <c r="UOR10" s="249"/>
      <c r="UOS10" s="249"/>
      <c r="UOT10" s="249"/>
      <c r="UOW10" s="248"/>
      <c r="UOY10" s="248"/>
      <c r="UPB10" s="249"/>
      <c r="UPC10" s="249"/>
      <c r="UPD10" s="249"/>
      <c r="UPE10" s="249"/>
      <c r="UPF10" s="249"/>
      <c r="UPG10" s="249"/>
      <c r="UPH10" s="249"/>
      <c r="UPI10" s="249"/>
      <c r="UPJ10" s="249"/>
      <c r="UPK10" s="249"/>
      <c r="UPL10" s="249"/>
      <c r="UPM10" s="249"/>
      <c r="UPP10" s="248"/>
      <c r="UPR10" s="248"/>
      <c r="UPU10" s="249"/>
      <c r="UPV10" s="249"/>
      <c r="UPW10" s="249"/>
      <c r="UPX10" s="249"/>
      <c r="UPY10" s="249"/>
      <c r="UPZ10" s="249"/>
      <c r="UQA10" s="249"/>
      <c r="UQB10" s="249"/>
      <c r="UQC10" s="249"/>
      <c r="UQD10" s="249"/>
      <c r="UQE10" s="249"/>
      <c r="UQF10" s="249"/>
      <c r="UQI10" s="248"/>
      <c r="UQK10" s="248"/>
      <c r="UQN10" s="249"/>
      <c r="UQO10" s="249"/>
      <c r="UQP10" s="249"/>
      <c r="UQQ10" s="249"/>
      <c r="UQR10" s="249"/>
      <c r="UQS10" s="249"/>
      <c r="UQT10" s="249"/>
      <c r="UQU10" s="249"/>
      <c r="UQV10" s="249"/>
      <c r="UQW10" s="249"/>
      <c r="UQX10" s="249"/>
      <c r="UQY10" s="249"/>
      <c r="URB10" s="248"/>
      <c r="URD10" s="248"/>
      <c r="URG10" s="249"/>
      <c r="URH10" s="249"/>
      <c r="URI10" s="249"/>
      <c r="URJ10" s="249"/>
      <c r="URK10" s="249"/>
      <c r="URL10" s="249"/>
      <c r="URM10" s="249"/>
      <c r="URN10" s="249"/>
      <c r="URO10" s="249"/>
      <c r="URP10" s="249"/>
      <c r="URQ10" s="249"/>
      <c r="URR10" s="249"/>
      <c r="URU10" s="248"/>
      <c r="URW10" s="248"/>
      <c r="URZ10" s="249"/>
      <c r="USA10" s="249"/>
      <c r="USB10" s="249"/>
      <c r="USC10" s="249"/>
      <c r="USD10" s="249"/>
      <c r="USE10" s="249"/>
      <c r="USF10" s="249"/>
      <c r="USG10" s="249"/>
      <c r="USH10" s="249"/>
      <c r="USI10" s="249"/>
      <c r="USJ10" s="249"/>
      <c r="USK10" s="249"/>
      <c r="USN10" s="248"/>
      <c r="USP10" s="248"/>
      <c r="USS10" s="249"/>
      <c r="UST10" s="249"/>
      <c r="USU10" s="249"/>
      <c r="USV10" s="249"/>
      <c r="USW10" s="249"/>
      <c r="USX10" s="249"/>
      <c r="USY10" s="249"/>
      <c r="USZ10" s="249"/>
      <c r="UTA10" s="249"/>
      <c r="UTB10" s="249"/>
      <c r="UTC10" s="249"/>
      <c r="UTD10" s="249"/>
      <c r="UTG10" s="248"/>
      <c r="UTI10" s="248"/>
      <c r="UTL10" s="249"/>
      <c r="UTM10" s="249"/>
      <c r="UTN10" s="249"/>
      <c r="UTO10" s="249"/>
      <c r="UTP10" s="249"/>
      <c r="UTQ10" s="249"/>
      <c r="UTR10" s="249"/>
      <c r="UTS10" s="249"/>
      <c r="UTT10" s="249"/>
      <c r="UTU10" s="249"/>
      <c r="UTV10" s="249"/>
      <c r="UTW10" s="249"/>
      <c r="UTZ10" s="248"/>
      <c r="UUB10" s="248"/>
      <c r="UUE10" s="249"/>
      <c r="UUF10" s="249"/>
      <c r="UUG10" s="249"/>
      <c r="UUH10" s="249"/>
      <c r="UUI10" s="249"/>
      <c r="UUJ10" s="249"/>
      <c r="UUK10" s="249"/>
      <c r="UUL10" s="249"/>
      <c r="UUM10" s="249"/>
      <c r="UUN10" s="249"/>
      <c r="UUO10" s="249"/>
      <c r="UUP10" s="249"/>
      <c r="UUS10" s="248"/>
      <c r="UUU10" s="248"/>
      <c r="UUX10" s="249"/>
      <c r="UUY10" s="249"/>
      <c r="UUZ10" s="249"/>
      <c r="UVA10" s="249"/>
      <c r="UVB10" s="249"/>
      <c r="UVC10" s="249"/>
      <c r="UVD10" s="249"/>
      <c r="UVE10" s="249"/>
      <c r="UVF10" s="249"/>
      <c r="UVG10" s="249"/>
      <c r="UVH10" s="249"/>
      <c r="UVI10" s="249"/>
      <c r="UVL10" s="248"/>
      <c r="UVN10" s="248"/>
      <c r="UVQ10" s="249"/>
      <c r="UVR10" s="249"/>
      <c r="UVS10" s="249"/>
      <c r="UVT10" s="249"/>
      <c r="UVU10" s="249"/>
      <c r="UVV10" s="249"/>
      <c r="UVW10" s="249"/>
      <c r="UVX10" s="249"/>
      <c r="UVY10" s="249"/>
      <c r="UVZ10" s="249"/>
      <c r="UWA10" s="249"/>
      <c r="UWB10" s="249"/>
      <c r="UWE10" s="248"/>
      <c r="UWG10" s="248"/>
      <c r="UWJ10" s="249"/>
      <c r="UWK10" s="249"/>
      <c r="UWL10" s="249"/>
      <c r="UWM10" s="249"/>
      <c r="UWN10" s="249"/>
      <c r="UWO10" s="249"/>
      <c r="UWP10" s="249"/>
      <c r="UWQ10" s="249"/>
      <c r="UWR10" s="249"/>
      <c r="UWS10" s="249"/>
      <c r="UWT10" s="249"/>
      <c r="UWU10" s="249"/>
      <c r="UWX10" s="248"/>
      <c r="UWZ10" s="248"/>
      <c r="UXC10" s="249"/>
      <c r="UXD10" s="249"/>
      <c r="UXE10" s="249"/>
      <c r="UXF10" s="249"/>
      <c r="UXG10" s="249"/>
      <c r="UXH10" s="249"/>
      <c r="UXI10" s="249"/>
      <c r="UXJ10" s="249"/>
      <c r="UXK10" s="249"/>
      <c r="UXL10" s="249"/>
      <c r="UXM10" s="249"/>
      <c r="UXN10" s="249"/>
      <c r="UXQ10" s="248"/>
      <c r="UXS10" s="248"/>
      <c r="UXV10" s="249"/>
      <c r="UXW10" s="249"/>
      <c r="UXX10" s="249"/>
      <c r="UXY10" s="249"/>
      <c r="UXZ10" s="249"/>
      <c r="UYA10" s="249"/>
      <c r="UYB10" s="249"/>
      <c r="UYC10" s="249"/>
      <c r="UYD10" s="249"/>
      <c r="UYE10" s="249"/>
      <c r="UYF10" s="249"/>
      <c r="UYG10" s="249"/>
      <c r="UYJ10" s="248"/>
      <c r="UYL10" s="248"/>
      <c r="UYO10" s="249"/>
      <c r="UYP10" s="249"/>
      <c r="UYQ10" s="249"/>
      <c r="UYR10" s="249"/>
      <c r="UYS10" s="249"/>
      <c r="UYT10" s="249"/>
      <c r="UYU10" s="249"/>
      <c r="UYV10" s="249"/>
      <c r="UYW10" s="249"/>
      <c r="UYX10" s="249"/>
      <c r="UYY10" s="249"/>
      <c r="UYZ10" s="249"/>
      <c r="UZC10" s="248"/>
      <c r="UZE10" s="248"/>
      <c r="UZH10" s="249"/>
      <c r="UZI10" s="249"/>
      <c r="UZJ10" s="249"/>
      <c r="UZK10" s="249"/>
      <c r="UZL10" s="249"/>
      <c r="UZM10" s="249"/>
      <c r="UZN10" s="249"/>
      <c r="UZO10" s="249"/>
      <c r="UZP10" s="249"/>
      <c r="UZQ10" s="249"/>
      <c r="UZR10" s="249"/>
      <c r="UZS10" s="249"/>
      <c r="UZV10" s="248"/>
      <c r="UZX10" s="248"/>
      <c r="VAA10" s="249"/>
      <c r="VAB10" s="249"/>
      <c r="VAC10" s="249"/>
      <c r="VAD10" s="249"/>
      <c r="VAE10" s="249"/>
      <c r="VAF10" s="249"/>
      <c r="VAG10" s="249"/>
      <c r="VAH10" s="249"/>
      <c r="VAI10" s="249"/>
      <c r="VAJ10" s="249"/>
      <c r="VAK10" s="249"/>
      <c r="VAL10" s="249"/>
      <c r="VAO10" s="248"/>
      <c r="VAQ10" s="248"/>
      <c r="VAT10" s="249"/>
      <c r="VAU10" s="249"/>
      <c r="VAV10" s="249"/>
      <c r="VAW10" s="249"/>
      <c r="VAX10" s="249"/>
      <c r="VAY10" s="249"/>
      <c r="VAZ10" s="249"/>
      <c r="VBA10" s="249"/>
      <c r="VBB10" s="249"/>
      <c r="VBC10" s="249"/>
      <c r="VBD10" s="249"/>
      <c r="VBE10" s="249"/>
      <c r="VBH10" s="248"/>
      <c r="VBJ10" s="248"/>
      <c r="VBM10" s="249"/>
      <c r="VBN10" s="249"/>
      <c r="VBO10" s="249"/>
      <c r="VBP10" s="249"/>
      <c r="VBQ10" s="249"/>
      <c r="VBR10" s="249"/>
      <c r="VBS10" s="249"/>
      <c r="VBT10" s="249"/>
      <c r="VBU10" s="249"/>
      <c r="VBV10" s="249"/>
      <c r="VBW10" s="249"/>
      <c r="VBX10" s="249"/>
      <c r="VCA10" s="248"/>
      <c r="VCC10" s="248"/>
      <c r="VCF10" s="249"/>
      <c r="VCG10" s="249"/>
      <c r="VCH10" s="249"/>
      <c r="VCI10" s="249"/>
      <c r="VCJ10" s="249"/>
      <c r="VCK10" s="249"/>
      <c r="VCL10" s="249"/>
      <c r="VCM10" s="249"/>
      <c r="VCN10" s="249"/>
      <c r="VCO10" s="249"/>
      <c r="VCP10" s="249"/>
      <c r="VCQ10" s="249"/>
      <c r="VCT10" s="248"/>
      <c r="VCV10" s="248"/>
      <c r="VCY10" s="249"/>
      <c r="VCZ10" s="249"/>
      <c r="VDA10" s="249"/>
      <c r="VDB10" s="249"/>
      <c r="VDC10" s="249"/>
      <c r="VDD10" s="249"/>
      <c r="VDE10" s="249"/>
      <c r="VDF10" s="249"/>
      <c r="VDG10" s="249"/>
      <c r="VDH10" s="249"/>
      <c r="VDI10" s="249"/>
      <c r="VDJ10" s="249"/>
      <c r="VDM10" s="248"/>
      <c r="VDO10" s="248"/>
      <c r="VDR10" s="249"/>
      <c r="VDS10" s="249"/>
      <c r="VDT10" s="249"/>
      <c r="VDU10" s="249"/>
      <c r="VDV10" s="249"/>
      <c r="VDW10" s="249"/>
      <c r="VDX10" s="249"/>
      <c r="VDY10" s="249"/>
      <c r="VDZ10" s="249"/>
      <c r="VEA10" s="249"/>
      <c r="VEB10" s="249"/>
      <c r="VEC10" s="249"/>
      <c r="VEF10" s="248"/>
      <c r="VEH10" s="248"/>
      <c r="VEK10" s="249"/>
      <c r="VEL10" s="249"/>
      <c r="VEM10" s="249"/>
      <c r="VEN10" s="249"/>
      <c r="VEO10" s="249"/>
      <c r="VEP10" s="249"/>
      <c r="VEQ10" s="249"/>
      <c r="VER10" s="249"/>
      <c r="VES10" s="249"/>
      <c r="VET10" s="249"/>
      <c r="VEU10" s="249"/>
      <c r="VEV10" s="249"/>
      <c r="VEY10" s="248"/>
      <c r="VFA10" s="248"/>
      <c r="VFD10" s="249"/>
      <c r="VFE10" s="249"/>
      <c r="VFF10" s="249"/>
      <c r="VFG10" s="249"/>
      <c r="VFH10" s="249"/>
      <c r="VFI10" s="249"/>
      <c r="VFJ10" s="249"/>
      <c r="VFK10" s="249"/>
      <c r="VFL10" s="249"/>
      <c r="VFM10" s="249"/>
      <c r="VFN10" s="249"/>
      <c r="VFO10" s="249"/>
      <c r="VFR10" s="248"/>
      <c r="VFT10" s="248"/>
      <c r="VFW10" s="249"/>
      <c r="VFX10" s="249"/>
      <c r="VFY10" s="249"/>
      <c r="VFZ10" s="249"/>
      <c r="VGA10" s="249"/>
      <c r="VGB10" s="249"/>
      <c r="VGC10" s="249"/>
      <c r="VGD10" s="249"/>
      <c r="VGE10" s="249"/>
      <c r="VGF10" s="249"/>
      <c r="VGG10" s="249"/>
      <c r="VGH10" s="249"/>
      <c r="VGK10" s="248"/>
      <c r="VGM10" s="248"/>
      <c r="VGP10" s="249"/>
      <c r="VGQ10" s="249"/>
      <c r="VGR10" s="249"/>
      <c r="VGS10" s="249"/>
      <c r="VGT10" s="249"/>
      <c r="VGU10" s="249"/>
      <c r="VGV10" s="249"/>
      <c r="VGW10" s="249"/>
      <c r="VGX10" s="249"/>
      <c r="VGY10" s="249"/>
      <c r="VGZ10" s="249"/>
      <c r="VHA10" s="249"/>
      <c r="VHD10" s="248"/>
      <c r="VHF10" s="248"/>
      <c r="VHI10" s="249"/>
      <c r="VHJ10" s="249"/>
      <c r="VHK10" s="249"/>
      <c r="VHL10" s="249"/>
      <c r="VHM10" s="249"/>
      <c r="VHN10" s="249"/>
      <c r="VHO10" s="249"/>
      <c r="VHP10" s="249"/>
      <c r="VHQ10" s="249"/>
      <c r="VHR10" s="249"/>
      <c r="VHS10" s="249"/>
      <c r="VHT10" s="249"/>
      <c r="VHW10" s="248"/>
      <c r="VHY10" s="248"/>
      <c r="VIB10" s="249"/>
      <c r="VIC10" s="249"/>
      <c r="VID10" s="249"/>
      <c r="VIE10" s="249"/>
      <c r="VIF10" s="249"/>
      <c r="VIG10" s="249"/>
      <c r="VIH10" s="249"/>
      <c r="VII10" s="249"/>
      <c r="VIJ10" s="249"/>
      <c r="VIK10" s="249"/>
      <c r="VIL10" s="249"/>
      <c r="VIM10" s="249"/>
      <c r="VIP10" s="248"/>
      <c r="VIR10" s="248"/>
      <c r="VIU10" s="249"/>
      <c r="VIV10" s="249"/>
      <c r="VIW10" s="249"/>
      <c r="VIX10" s="249"/>
      <c r="VIY10" s="249"/>
      <c r="VIZ10" s="249"/>
      <c r="VJA10" s="249"/>
      <c r="VJB10" s="249"/>
      <c r="VJC10" s="249"/>
      <c r="VJD10" s="249"/>
      <c r="VJE10" s="249"/>
      <c r="VJF10" s="249"/>
      <c r="VJI10" s="248"/>
      <c r="VJK10" s="248"/>
      <c r="VJN10" s="249"/>
      <c r="VJO10" s="249"/>
      <c r="VJP10" s="249"/>
      <c r="VJQ10" s="249"/>
      <c r="VJR10" s="249"/>
      <c r="VJS10" s="249"/>
      <c r="VJT10" s="249"/>
      <c r="VJU10" s="249"/>
      <c r="VJV10" s="249"/>
      <c r="VJW10" s="249"/>
      <c r="VJX10" s="249"/>
      <c r="VJY10" s="249"/>
      <c r="VKB10" s="248"/>
      <c r="VKD10" s="248"/>
      <c r="VKG10" s="249"/>
      <c r="VKH10" s="249"/>
      <c r="VKI10" s="249"/>
      <c r="VKJ10" s="249"/>
      <c r="VKK10" s="249"/>
      <c r="VKL10" s="249"/>
      <c r="VKM10" s="249"/>
      <c r="VKN10" s="249"/>
      <c r="VKO10" s="249"/>
      <c r="VKP10" s="249"/>
      <c r="VKQ10" s="249"/>
      <c r="VKR10" s="249"/>
      <c r="VKU10" s="248"/>
      <c r="VKW10" s="248"/>
      <c r="VKZ10" s="249"/>
      <c r="VLA10" s="249"/>
      <c r="VLB10" s="249"/>
      <c r="VLC10" s="249"/>
      <c r="VLD10" s="249"/>
      <c r="VLE10" s="249"/>
      <c r="VLF10" s="249"/>
      <c r="VLG10" s="249"/>
      <c r="VLH10" s="249"/>
      <c r="VLI10" s="249"/>
      <c r="VLJ10" s="249"/>
      <c r="VLK10" s="249"/>
      <c r="VLN10" s="248"/>
      <c r="VLP10" s="248"/>
      <c r="VLS10" s="249"/>
      <c r="VLT10" s="249"/>
      <c r="VLU10" s="249"/>
      <c r="VLV10" s="249"/>
      <c r="VLW10" s="249"/>
      <c r="VLX10" s="249"/>
      <c r="VLY10" s="249"/>
      <c r="VLZ10" s="249"/>
      <c r="VMA10" s="249"/>
      <c r="VMB10" s="249"/>
      <c r="VMC10" s="249"/>
      <c r="VMD10" s="249"/>
      <c r="VMG10" s="248"/>
      <c r="VMI10" s="248"/>
      <c r="VML10" s="249"/>
      <c r="VMM10" s="249"/>
      <c r="VMN10" s="249"/>
      <c r="VMO10" s="249"/>
      <c r="VMP10" s="249"/>
      <c r="VMQ10" s="249"/>
      <c r="VMR10" s="249"/>
      <c r="VMS10" s="249"/>
      <c r="VMT10" s="249"/>
      <c r="VMU10" s="249"/>
      <c r="VMV10" s="249"/>
      <c r="VMW10" s="249"/>
      <c r="VMZ10" s="248"/>
      <c r="VNB10" s="248"/>
      <c r="VNE10" s="249"/>
      <c r="VNF10" s="249"/>
      <c r="VNG10" s="249"/>
      <c r="VNH10" s="249"/>
      <c r="VNI10" s="249"/>
      <c r="VNJ10" s="249"/>
      <c r="VNK10" s="249"/>
      <c r="VNL10" s="249"/>
      <c r="VNM10" s="249"/>
      <c r="VNN10" s="249"/>
      <c r="VNO10" s="249"/>
      <c r="VNP10" s="249"/>
      <c r="VNS10" s="248"/>
      <c r="VNU10" s="248"/>
      <c r="VNX10" s="249"/>
      <c r="VNY10" s="249"/>
      <c r="VNZ10" s="249"/>
      <c r="VOA10" s="249"/>
      <c r="VOB10" s="249"/>
      <c r="VOC10" s="249"/>
      <c r="VOD10" s="249"/>
      <c r="VOE10" s="249"/>
      <c r="VOF10" s="249"/>
      <c r="VOG10" s="249"/>
      <c r="VOH10" s="249"/>
      <c r="VOI10" s="249"/>
      <c r="VOL10" s="248"/>
      <c r="VON10" s="248"/>
      <c r="VOQ10" s="249"/>
      <c r="VOR10" s="249"/>
      <c r="VOS10" s="249"/>
      <c r="VOT10" s="249"/>
      <c r="VOU10" s="249"/>
      <c r="VOV10" s="249"/>
      <c r="VOW10" s="249"/>
      <c r="VOX10" s="249"/>
      <c r="VOY10" s="249"/>
      <c r="VOZ10" s="249"/>
      <c r="VPA10" s="249"/>
      <c r="VPB10" s="249"/>
      <c r="VPE10" s="248"/>
      <c r="VPG10" s="248"/>
      <c r="VPJ10" s="249"/>
      <c r="VPK10" s="249"/>
      <c r="VPL10" s="249"/>
      <c r="VPM10" s="249"/>
      <c r="VPN10" s="249"/>
      <c r="VPO10" s="249"/>
      <c r="VPP10" s="249"/>
      <c r="VPQ10" s="249"/>
      <c r="VPR10" s="249"/>
      <c r="VPS10" s="249"/>
      <c r="VPT10" s="249"/>
      <c r="VPU10" s="249"/>
      <c r="VPX10" s="248"/>
      <c r="VPZ10" s="248"/>
      <c r="VQC10" s="249"/>
      <c r="VQD10" s="249"/>
      <c r="VQE10" s="249"/>
      <c r="VQF10" s="249"/>
      <c r="VQG10" s="249"/>
      <c r="VQH10" s="249"/>
      <c r="VQI10" s="249"/>
      <c r="VQJ10" s="249"/>
      <c r="VQK10" s="249"/>
      <c r="VQL10" s="249"/>
      <c r="VQM10" s="249"/>
      <c r="VQN10" s="249"/>
      <c r="VQQ10" s="248"/>
      <c r="VQS10" s="248"/>
      <c r="VQV10" s="249"/>
      <c r="VQW10" s="249"/>
      <c r="VQX10" s="249"/>
      <c r="VQY10" s="249"/>
      <c r="VQZ10" s="249"/>
      <c r="VRA10" s="249"/>
      <c r="VRB10" s="249"/>
      <c r="VRC10" s="249"/>
      <c r="VRD10" s="249"/>
      <c r="VRE10" s="249"/>
      <c r="VRF10" s="249"/>
      <c r="VRG10" s="249"/>
      <c r="VRJ10" s="248"/>
      <c r="VRL10" s="248"/>
      <c r="VRO10" s="249"/>
      <c r="VRP10" s="249"/>
      <c r="VRQ10" s="249"/>
      <c r="VRR10" s="249"/>
      <c r="VRS10" s="249"/>
      <c r="VRT10" s="249"/>
      <c r="VRU10" s="249"/>
      <c r="VRV10" s="249"/>
      <c r="VRW10" s="249"/>
      <c r="VRX10" s="249"/>
      <c r="VRY10" s="249"/>
      <c r="VRZ10" s="249"/>
      <c r="VSC10" s="248"/>
      <c r="VSE10" s="248"/>
      <c r="VSH10" s="249"/>
      <c r="VSI10" s="249"/>
      <c r="VSJ10" s="249"/>
      <c r="VSK10" s="249"/>
      <c r="VSL10" s="249"/>
      <c r="VSM10" s="249"/>
      <c r="VSN10" s="249"/>
      <c r="VSO10" s="249"/>
      <c r="VSP10" s="249"/>
      <c r="VSQ10" s="249"/>
      <c r="VSR10" s="249"/>
      <c r="VSS10" s="249"/>
      <c r="VSV10" s="248"/>
      <c r="VSX10" s="248"/>
      <c r="VTA10" s="249"/>
      <c r="VTB10" s="249"/>
      <c r="VTC10" s="249"/>
      <c r="VTD10" s="249"/>
      <c r="VTE10" s="249"/>
      <c r="VTF10" s="249"/>
      <c r="VTG10" s="249"/>
      <c r="VTH10" s="249"/>
      <c r="VTI10" s="249"/>
      <c r="VTJ10" s="249"/>
      <c r="VTK10" s="249"/>
      <c r="VTL10" s="249"/>
      <c r="VTO10" s="248"/>
      <c r="VTQ10" s="248"/>
      <c r="VTT10" s="249"/>
      <c r="VTU10" s="249"/>
      <c r="VTV10" s="249"/>
      <c r="VTW10" s="249"/>
      <c r="VTX10" s="249"/>
      <c r="VTY10" s="249"/>
      <c r="VTZ10" s="249"/>
      <c r="VUA10" s="249"/>
      <c r="VUB10" s="249"/>
      <c r="VUC10" s="249"/>
      <c r="VUD10" s="249"/>
      <c r="VUE10" s="249"/>
      <c r="VUH10" s="248"/>
      <c r="VUJ10" s="248"/>
      <c r="VUM10" s="249"/>
      <c r="VUN10" s="249"/>
      <c r="VUO10" s="249"/>
      <c r="VUP10" s="249"/>
      <c r="VUQ10" s="249"/>
      <c r="VUR10" s="249"/>
      <c r="VUS10" s="249"/>
      <c r="VUT10" s="249"/>
      <c r="VUU10" s="249"/>
      <c r="VUV10" s="249"/>
      <c r="VUW10" s="249"/>
      <c r="VUX10" s="249"/>
      <c r="VVA10" s="248"/>
      <c r="VVC10" s="248"/>
      <c r="VVF10" s="249"/>
      <c r="VVG10" s="249"/>
      <c r="VVH10" s="249"/>
      <c r="VVI10" s="249"/>
      <c r="VVJ10" s="249"/>
      <c r="VVK10" s="249"/>
      <c r="VVL10" s="249"/>
      <c r="VVM10" s="249"/>
      <c r="VVN10" s="249"/>
      <c r="VVO10" s="249"/>
      <c r="VVP10" s="249"/>
      <c r="VVQ10" s="249"/>
      <c r="VVT10" s="248"/>
      <c r="VVV10" s="248"/>
      <c r="VVY10" s="249"/>
      <c r="VVZ10" s="249"/>
      <c r="VWA10" s="249"/>
      <c r="VWB10" s="249"/>
      <c r="VWC10" s="249"/>
      <c r="VWD10" s="249"/>
      <c r="VWE10" s="249"/>
      <c r="VWF10" s="249"/>
      <c r="VWG10" s="249"/>
      <c r="VWH10" s="249"/>
      <c r="VWI10" s="249"/>
      <c r="VWJ10" s="249"/>
      <c r="VWM10" s="248"/>
      <c r="VWO10" s="248"/>
      <c r="VWR10" s="249"/>
      <c r="VWS10" s="249"/>
      <c r="VWT10" s="249"/>
      <c r="VWU10" s="249"/>
      <c r="VWV10" s="249"/>
      <c r="VWW10" s="249"/>
      <c r="VWX10" s="249"/>
      <c r="VWY10" s="249"/>
      <c r="VWZ10" s="249"/>
      <c r="VXA10" s="249"/>
      <c r="VXB10" s="249"/>
      <c r="VXC10" s="249"/>
      <c r="VXF10" s="248"/>
      <c r="VXH10" s="248"/>
      <c r="VXK10" s="249"/>
      <c r="VXL10" s="249"/>
      <c r="VXM10" s="249"/>
      <c r="VXN10" s="249"/>
      <c r="VXO10" s="249"/>
      <c r="VXP10" s="249"/>
      <c r="VXQ10" s="249"/>
      <c r="VXR10" s="249"/>
      <c r="VXS10" s="249"/>
      <c r="VXT10" s="249"/>
      <c r="VXU10" s="249"/>
      <c r="VXV10" s="249"/>
      <c r="VXY10" s="248"/>
      <c r="VYA10" s="248"/>
      <c r="VYD10" s="249"/>
      <c r="VYE10" s="249"/>
      <c r="VYF10" s="249"/>
      <c r="VYG10" s="249"/>
      <c r="VYH10" s="249"/>
      <c r="VYI10" s="249"/>
      <c r="VYJ10" s="249"/>
      <c r="VYK10" s="249"/>
      <c r="VYL10" s="249"/>
      <c r="VYM10" s="249"/>
      <c r="VYN10" s="249"/>
      <c r="VYO10" s="249"/>
      <c r="VYR10" s="248"/>
      <c r="VYT10" s="248"/>
      <c r="VYW10" s="249"/>
      <c r="VYX10" s="249"/>
      <c r="VYY10" s="249"/>
      <c r="VYZ10" s="249"/>
      <c r="VZA10" s="249"/>
      <c r="VZB10" s="249"/>
      <c r="VZC10" s="249"/>
      <c r="VZD10" s="249"/>
      <c r="VZE10" s="249"/>
      <c r="VZF10" s="249"/>
      <c r="VZG10" s="249"/>
      <c r="VZH10" s="249"/>
      <c r="VZK10" s="248"/>
      <c r="VZM10" s="248"/>
      <c r="VZP10" s="249"/>
      <c r="VZQ10" s="249"/>
      <c r="VZR10" s="249"/>
      <c r="VZS10" s="249"/>
      <c r="VZT10" s="249"/>
      <c r="VZU10" s="249"/>
      <c r="VZV10" s="249"/>
      <c r="VZW10" s="249"/>
      <c r="VZX10" s="249"/>
      <c r="VZY10" s="249"/>
      <c r="VZZ10" s="249"/>
      <c r="WAA10" s="249"/>
      <c r="WAD10" s="248"/>
      <c r="WAF10" s="248"/>
      <c r="WAI10" s="249"/>
      <c r="WAJ10" s="249"/>
      <c r="WAK10" s="249"/>
      <c r="WAL10" s="249"/>
      <c r="WAM10" s="249"/>
      <c r="WAN10" s="249"/>
      <c r="WAO10" s="249"/>
      <c r="WAP10" s="249"/>
      <c r="WAQ10" s="249"/>
      <c r="WAR10" s="249"/>
      <c r="WAS10" s="249"/>
      <c r="WAT10" s="249"/>
      <c r="WAW10" s="248"/>
      <c r="WAY10" s="248"/>
      <c r="WBB10" s="249"/>
      <c r="WBC10" s="249"/>
      <c r="WBD10" s="249"/>
      <c r="WBE10" s="249"/>
      <c r="WBF10" s="249"/>
      <c r="WBG10" s="249"/>
      <c r="WBH10" s="249"/>
      <c r="WBI10" s="249"/>
      <c r="WBJ10" s="249"/>
      <c r="WBK10" s="249"/>
      <c r="WBL10" s="249"/>
      <c r="WBM10" s="249"/>
      <c r="WBP10" s="248"/>
      <c r="WBR10" s="248"/>
      <c r="WBU10" s="249"/>
      <c r="WBV10" s="249"/>
      <c r="WBW10" s="249"/>
      <c r="WBX10" s="249"/>
      <c r="WBY10" s="249"/>
      <c r="WBZ10" s="249"/>
      <c r="WCA10" s="249"/>
      <c r="WCB10" s="249"/>
      <c r="WCC10" s="249"/>
      <c r="WCD10" s="249"/>
      <c r="WCE10" s="249"/>
      <c r="WCF10" s="249"/>
      <c r="WCI10" s="248"/>
      <c r="WCK10" s="248"/>
      <c r="WCN10" s="249"/>
      <c r="WCO10" s="249"/>
      <c r="WCP10" s="249"/>
      <c r="WCQ10" s="249"/>
      <c r="WCR10" s="249"/>
      <c r="WCS10" s="249"/>
      <c r="WCT10" s="249"/>
      <c r="WCU10" s="249"/>
      <c r="WCV10" s="249"/>
      <c r="WCW10" s="249"/>
      <c r="WCX10" s="249"/>
      <c r="WCY10" s="249"/>
      <c r="WDB10" s="248"/>
      <c r="WDD10" s="248"/>
      <c r="WDG10" s="249"/>
      <c r="WDH10" s="249"/>
      <c r="WDI10" s="249"/>
      <c r="WDJ10" s="249"/>
      <c r="WDK10" s="249"/>
      <c r="WDL10" s="249"/>
      <c r="WDM10" s="249"/>
      <c r="WDN10" s="249"/>
      <c r="WDO10" s="249"/>
      <c r="WDP10" s="249"/>
      <c r="WDQ10" s="249"/>
      <c r="WDR10" s="249"/>
      <c r="WDU10" s="248"/>
      <c r="WDW10" s="248"/>
      <c r="WDZ10" s="249"/>
      <c r="WEA10" s="249"/>
      <c r="WEB10" s="249"/>
      <c r="WEC10" s="249"/>
      <c r="WED10" s="249"/>
      <c r="WEE10" s="249"/>
      <c r="WEF10" s="249"/>
      <c r="WEG10" s="249"/>
      <c r="WEH10" s="249"/>
      <c r="WEI10" s="249"/>
      <c r="WEJ10" s="249"/>
      <c r="WEK10" s="249"/>
      <c r="WEN10" s="248"/>
      <c r="WEP10" s="248"/>
      <c r="WES10" s="249"/>
      <c r="WET10" s="249"/>
      <c r="WEU10" s="249"/>
      <c r="WEV10" s="249"/>
      <c r="WEW10" s="249"/>
      <c r="WEX10" s="249"/>
      <c r="WEY10" s="249"/>
      <c r="WEZ10" s="249"/>
      <c r="WFA10" s="249"/>
      <c r="WFB10" s="249"/>
      <c r="WFC10" s="249"/>
      <c r="WFD10" s="249"/>
      <c r="WFG10" s="248"/>
      <c r="WFI10" s="248"/>
      <c r="WFL10" s="249"/>
      <c r="WFM10" s="249"/>
      <c r="WFN10" s="249"/>
      <c r="WFO10" s="249"/>
      <c r="WFP10" s="249"/>
      <c r="WFQ10" s="249"/>
      <c r="WFR10" s="249"/>
      <c r="WFS10" s="249"/>
      <c r="WFT10" s="249"/>
      <c r="WFU10" s="249"/>
      <c r="WFV10" s="249"/>
      <c r="WFW10" s="249"/>
      <c r="WFZ10" s="248"/>
      <c r="WGB10" s="248"/>
      <c r="WGE10" s="249"/>
      <c r="WGF10" s="249"/>
      <c r="WGG10" s="249"/>
      <c r="WGH10" s="249"/>
      <c r="WGI10" s="249"/>
      <c r="WGJ10" s="249"/>
      <c r="WGK10" s="249"/>
      <c r="WGL10" s="249"/>
      <c r="WGM10" s="249"/>
      <c r="WGN10" s="249"/>
      <c r="WGO10" s="249"/>
      <c r="WGP10" s="249"/>
      <c r="WGS10" s="248"/>
      <c r="WGU10" s="248"/>
      <c r="WGX10" s="249"/>
      <c r="WGY10" s="249"/>
      <c r="WGZ10" s="249"/>
      <c r="WHA10" s="249"/>
      <c r="WHB10" s="249"/>
      <c r="WHC10" s="249"/>
      <c r="WHD10" s="249"/>
      <c r="WHE10" s="249"/>
      <c r="WHF10" s="249"/>
      <c r="WHG10" s="249"/>
      <c r="WHH10" s="249"/>
      <c r="WHI10" s="249"/>
      <c r="WHL10" s="248"/>
      <c r="WHN10" s="248"/>
      <c r="WHQ10" s="249"/>
      <c r="WHR10" s="249"/>
      <c r="WHS10" s="249"/>
      <c r="WHT10" s="249"/>
      <c r="WHU10" s="249"/>
      <c r="WHV10" s="249"/>
      <c r="WHW10" s="249"/>
      <c r="WHX10" s="249"/>
      <c r="WHY10" s="249"/>
      <c r="WHZ10" s="249"/>
      <c r="WIA10" s="249"/>
      <c r="WIB10" s="249"/>
      <c r="WIE10" s="248"/>
      <c r="WIG10" s="248"/>
      <c r="WIJ10" s="249"/>
      <c r="WIK10" s="249"/>
      <c r="WIL10" s="249"/>
      <c r="WIM10" s="249"/>
      <c r="WIN10" s="249"/>
      <c r="WIO10" s="249"/>
      <c r="WIP10" s="249"/>
      <c r="WIQ10" s="249"/>
      <c r="WIR10" s="249"/>
      <c r="WIS10" s="249"/>
      <c r="WIT10" s="249"/>
      <c r="WIU10" s="249"/>
      <c r="WIX10" s="248"/>
      <c r="WIZ10" s="248"/>
      <c r="WJC10" s="249"/>
      <c r="WJD10" s="249"/>
      <c r="WJE10" s="249"/>
      <c r="WJF10" s="249"/>
      <c r="WJG10" s="249"/>
      <c r="WJH10" s="249"/>
      <c r="WJI10" s="249"/>
      <c r="WJJ10" s="249"/>
      <c r="WJK10" s="249"/>
      <c r="WJL10" s="249"/>
      <c r="WJM10" s="249"/>
      <c r="WJN10" s="249"/>
      <c r="WJQ10" s="248"/>
      <c r="WJS10" s="248"/>
      <c r="WJV10" s="249"/>
      <c r="WJW10" s="249"/>
      <c r="WJX10" s="249"/>
      <c r="WJY10" s="249"/>
      <c r="WJZ10" s="249"/>
      <c r="WKA10" s="249"/>
      <c r="WKB10" s="249"/>
      <c r="WKC10" s="249"/>
      <c r="WKD10" s="249"/>
      <c r="WKE10" s="249"/>
      <c r="WKF10" s="249"/>
      <c r="WKG10" s="249"/>
      <c r="WKJ10" s="248"/>
      <c r="WKL10" s="248"/>
      <c r="WKO10" s="249"/>
      <c r="WKP10" s="249"/>
      <c r="WKQ10" s="249"/>
      <c r="WKR10" s="249"/>
      <c r="WKS10" s="249"/>
      <c r="WKT10" s="249"/>
      <c r="WKU10" s="249"/>
      <c r="WKV10" s="249"/>
      <c r="WKW10" s="249"/>
      <c r="WKX10" s="249"/>
      <c r="WKY10" s="249"/>
      <c r="WKZ10" s="249"/>
      <c r="WLC10" s="248"/>
      <c r="WLE10" s="248"/>
      <c r="WLH10" s="249"/>
      <c r="WLI10" s="249"/>
      <c r="WLJ10" s="249"/>
      <c r="WLK10" s="249"/>
      <c r="WLL10" s="249"/>
      <c r="WLM10" s="249"/>
      <c r="WLN10" s="249"/>
      <c r="WLO10" s="249"/>
      <c r="WLP10" s="249"/>
      <c r="WLQ10" s="249"/>
      <c r="WLR10" s="249"/>
      <c r="WLS10" s="249"/>
      <c r="WLV10" s="248"/>
      <c r="WLX10" s="248"/>
      <c r="WMA10" s="249"/>
      <c r="WMB10" s="249"/>
      <c r="WMC10" s="249"/>
      <c r="WMD10" s="249"/>
      <c r="WME10" s="249"/>
      <c r="WMF10" s="249"/>
      <c r="WMG10" s="249"/>
      <c r="WMH10" s="249"/>
      <c r="WMI10" s="249"/>
      <c r="WMJ10" s="249"/>
      <c r="WMK10" s="249"/>
      <c r="WML10" s="249"/>
      <c r="WMO10" s="248"/>
      <c r="WMQ10" s="248"/>
      <c r="WMT10" s="249"/>
      <c r="WMU10" s="249"/>
      <c r="WMV10" s="249"/>
      <c r="WMW10" s="249"/>
      <c r="WMX10" s="249"/>
      <c r="WMY10" s="249"/>
      <c r="WMZ10" s="249"/>
      <c r="WNA10" s="249"/>
      <c r="WNB10" s="249"/>
      <c r="WNC10" s="249"/>
      <c r="WND10" s="249"/>
      <c r="WNE10" s="249"/>
      <c r="WNH10" s="248"/>
      <c r="WNJ10" s="248"/>
      <c r="WNM10" s="249"/>
      <c r="WNN10" s="249"/>
      <c r="WNO10" s="249"/>
      <c r="WNP10" s="249"/>
      <c r="WNQ10" s="249"/>
      <c r="WNR10" s="249"/>
      <c r="WNS10" s="249"/>
      <c r="WNT10" s="249"/>
      <c r="WNU10" s="249"/>
      <c r="WNV10" s="249"/>
      <c r="WNW10" s="249"/>
      <c r="WNX10" s="249"/>
      <c r="WOA10" s="248"/>
      <c r="WOC10" s="248"/>
      <c r="WOF10" s="249"/>
      <c r="WOG10" s="249"/>
      <c r="WOH10" s="249"/>
      <c r="WOI10" s="249"/>
      <c r="WOJ10" s="249"/>
      <c r="WOK10" s="249"/>
      <c r="WOL10" s="249"/>
      <c r="WOM10" s="249"/>
      <c r="WON10" s="249"/>
      <c r="WOO10" s="249"/>
      <c r="WOP10" s="249"/>
      <c r="WOQ10" s="249"/>
      <c r="WOT10" s="248"/>
      <c r="WOV10" s="248"/>
      <c r="WOY10" s="249"/>
      <c r="WOZ10" s="249"/>
      <c r="WPA10" s="249"/>
      <c r="WPB10" s="249"/>
      <c r="WPC10" s="249"/>
      <c r="WPD10" s="249"/>
      <c r="WPE10" s="249"/>
      <c r="WPF10" s="249"/>
      <c r="WPG10" s="249"/>
      <c r="WPH10" s="249"/>
      <c r="WPI10" s="249"/>
      <c r="WPJ10" s="249"/>
      <c r="WPM10" s="248"/>
      <c r="WPO10" s="248"/>
      <c r="WPR10" s="249"/>
      <c r="WPS10" s="249"/>
      <c r="WPT10" s="249"/>
      <c r="WPU10" s="249"/>
      <c r="WPV10" s="249"/>
      <c r="WPW10" s="249"/>
      <c r="WPX10" s="249"/>
      <c r="WPY10" s="249"/>
      <c r="WPZ10" s="249"/>
      <c r="WQA10" s="249"/>
      <c r="WQB10" s="249"/>
      <c r="WQC10" s="249"/>
      <c r="WQF10" s="248"/>
      <c r="WQH10" s="248"/>
      <c r="WQK10" s="249"/>
      <c r="WQL10" s="249"/>
      <c r="WQM10" s="249"/>
      <c r="WQN10" s="249"/>
      <c r="WQO10" s="249"/>
      <c r="WQP10" s="249"/>
      <c r="WQQ10" s="249"/>
      <c r="WQR10" s="249"/>
      <c r="WQS10" s="249"/>
      <c r="WQT10" s="249"/>
      <c r="WQU10" s="249"/>
      <c r="WQV10" s="249"/>
      <c r="WQY10" s="248"/>
      <c r="WRA10" s="248"/>
      <c r="WRD10" s="249"/>
      <c r="WRE10" s="249"/>
      <c r="WRF10" s="249"/>
      <c r="WRG10" s="249"/>
      <c r="WRH10" s="249"/>
      <c r="WRI10" s="249"/>
      <c r="WRJ10" s="249"/>
      <c r="WRK10" s="249"/>
      <c r="WRL10" s="249"/>
      <c r="WRM10" s="249"/>
      <c r="WRN10" s="249"/>
      <c r="WRO10" s="249"/>
      <c r="WRR10" s="248"/>
      <c r="WRT10" s="248"/>
      <c r="WRW10" s="249"/>
      <c r="WRX10" s="249"/>
      <c r="WRY10" s="249"/>
      <c r="WRZ10" s="249"/>
      <c r="WSA10" s="249"/>
      <c r="WSB10" s="249"/>
      <c r="WSC10" s="249"/>
      <c r="WSD10" s="249"/>
      <c r="WSE10" s="249"/>
      <c r="WSF10" s="249"/>
      <c r="WSG10" s="249"/>
      <c r="WSH10" s="249"/>
      <c r="WSK10" s="248"/>
      <c r="WSM10" s="248"/>
      <c r="WSP10" s="249"/>
      <c r="WSQ10" s="249"/>
      <c r="WSR10" s="249"/>
      <c r="WSS10" s="249"/>
      <c r="WST10" s="249"/>
      <c r="WSU10" s="249"/>
      <c r="WSV10" s="249"/>
      <c r="WSW10" s="249"/>
      <c r="WSX10" s="249"/>
      <c r="WSY10" s="249"/>
      <c r="WSZ10" s="249"/>
      <c r="WTA10" s="249"/>
      <c r="WTD10" s="248"/>
      <c r="WTF10" s="248"/>
      <c r="WTI10" s="249"/>
      <c r="WTJ10" s="249"/>
      <c r="WTK10" s="249"/>
      <c r="WTL10" s="249"/>
      <c r="WTM10" s="249"/>
      <c r="WTN10" s="249"/>
      <c r="WTO10" s="249"/>
      <c r="WTP10" s="249"/>
      <c r="WTQ10" s="249"/>
      <c r="WTR10" s="249"/>
      <c r="WTS10" s="249"/>
      <c r="WTT10" s="249"/>
      <c r="WTW10" s="248"/>
      <c r="WTY10" s="248"/>
      <c r="WUB10" s="249"/>
      <c r="WUC10" s="249"/>
      <c r="WUD10" s="249"/>
      <c r="WUE10" s="249"/>
      <c r="WUF10" s="249"/>
      <c r="WUG10" s="249"/>
      <c r="WUH10" s="249"/>
      <c r="WUI10" s="249"/>
      <c r="WUJ10" s="249"/>
      <c r="WUK10" s="249"/>
      <c r="WUL10" s="249"/>
      <c r="WUM10" s="249"/>
      <c r="WUP10" s="248"/>
      <c r="WUR10" s="248"/>
      <c r="WUU10" s="249"/>
      <c r="WUV10" s="249"/>
      <c r="WUW10" s="249"/>
      <c r="WUX10" s="249"/>
      <c r="WUY10" s="249"/>
      <c r="WUZ10" s="249"/>
      <c r="WVA10" s="249"/>
      <c r="WVB10" s="249"/>
      <c r="WVC10" s="249"/>
      <c r="WVD10" s="249"/>
      <c r="WVE10" s="249"/>
      <c r="WVF10" s="249"/>
      <c r="WVI10" s="248"/>
      <c r="WVK10" s="248"/>
      <c r="WVN10" s="249"/>
      <c r="WVO10" s="249"/>
      <c r="WVP10" s="249"/>
      <c r="WVQ10" s="249"/>
      <c r="WVR10" s="249"/>
      <c r="WVS10" s="249"/>
      <c r="WVT10" s="249"/>
      <c r="WVU10" s="249"/>
      <c r="WVV10" s="249"/>
      <c r="WVW10" s="249"/>
      <c r="WVX10" s="249"/>
      <c r="WVY10" s="249"/>
      <c r="WWB10" s="248"/>
      <c r="WWD10" s="248"/>
      <c r="WWG10" s="249"/>
      <c r="WWH10" s="249"/>
      <c r="WWI10" s="249"/>
      <c r="WWJ10" s="249"/>
      <c r="WWK10" s="249"/>
      <c r="WWL10" s="249"/>
      <c r="WWM10" s="249"/>
      <c r="WWN10" s="249"/>
      <c r="WWO10" s="249"/>
      <c r="WWP10" s="249"/>
      <c r="WWQ10" s="249"/>
      <c r="WWR10" s="249"/>
      <c r="WWU10" s="248"/>
      <c r="WWW10" s="248"/>
      <c r="WWZ10" s="249"/>
      <c r="WXA10" s="249"/>
      <c r="WXB10" s="249"/>
      <c r="WXC10" s="249"/>
      <c r="WXD10" s="249"/>
      <c r="WXE10" s="249"/>
      <c r="WXF10" s="249"/>
      <c r="WXG10" s="249"/>
      <c r="WXH10" s="249"/>
      <c r="WXI10" s="249"/>
      <c r="WXJ10" s="249"/>
      <c r="WXK10" s="249"/>
      <c r="WXN10" s="248"/>
      <c r="WXP10" s="248"/>
      <c r="WXS10" s="249"/>
      <c r="WXT10" s="249"/>
      <c r="WXU10" s="249"/>
      <c r="WXV10" s="249"/>
      <c r="WXW10" s="249"/>
      <c r="WXX10" s="249"/>
      <c r="WXY10" s="249"/>
      <c r="WXZ10" s="249"/>
      <c r="WYA10" s="249"/>
      <c r="WYB10" s="249"/>
      <c r="WYC10" s="249"/>
      <c r="WYD10" s="249"/>
      <c r="WYG10" s="248"/>
      <c r="WYI10" s="248"/>
      <c r="WYL10" s="249"/>
      <c r="WYM10" s="249"/>
      <c r="WYN10" s="249"/>
      <c r="WYO10" s="249"/>
      <c r="WYP10" s="249"/>
      <c r="WYQ10" s="249"/>
      <c r="WYR10" s="249"/>
      <c r="WYS10" s="249"/>
      <c r="WYT10" s="249"/>
      <c r="WYU10" s="249"/>
      <c r="WYV10" s="249"/>
      <c r="WYW10" s="249"/>
      <c r="WYZ10" s="248"/>
      <c r="WZB10" s="248"/>
      <c r="WZE10" s="249"/>
      <c r="WZF10" s="249"/>
      <c r="WZG10" s="249"/>
      <c r="WZH10" s="249"/>
      <c r="WZI10" s="249"/>
      <c r="WZJ10" s="249"/>
      <c r="WZK10" s="249"/>
      <c r="WZL10" s="249"/>
      <c r="WZM10" s="249"/>
      <c r="WZN10" s="249"/>
      <c r="WZO10" s="249"/>
      <c r="WZP10" s="249"/>
      <c r="WZS10" s="248"/>
      <c r="WZU10" s="248"/>
      <c r="WZX10" s="249"/>
      <c r="WZY10" s="249"/>
      <c r="WZZ10" s="249"/>
      <c r="XAA10" s="249"/>
      <c r="XAB10" s="249"/>
      <c r="XAC10" s="249"/>
      <c r="XAD10" s="249"/>
      <c r="XAE10" s="249"/>
      <c r="XAF10" s="249"/>
      <c r="XAG10" s="249"/>
      <c r="XAH10" s="249"/>
      <c r="XAI10" s="249"/>
      <c r="XAL10" s="248"/>
      <c r="XAN10" s="248"/>
      <c r="XAQ10" s="249"/>
      <c r="XAR10" s="249"/>
      <c r="XAS10" s="249"/>
      <c r="XAT10" s="249"/>
      <c r="XAU10" s="249"/>
      <c r="XAV10" s="249"/>
      <c r="XAW10" s="249"/>
      <c r="XAX10" s="249"/>
      <c r="XAY10" s="249"/>
      <c r="XAZ10" s="249"/>
      <c r="XBA10" s="249"/>
      <c r="XBB10" s="249"/>
      <c r="XBE10" s="248"/>
      <c r="XBG10" s="248"/>
      <c r="XBJ10" s="249"/>
      <c r="XBK10" s="249"/>
      <c r="XBL10" s="249"/>
      <c r="XBM10" s="249"/>
      <c r="XBN10" s="249"/>
      <c r="XBO10" s="249"/>
      <c r="XBP10" s="249"/>
      <c r="XBQ10" s="249"/>
      <c r="XBR10" s="249"/>
      <c r="XBS10" s="249"/>
      <c r="XBT10" s="249"/>
      <c r="XBU10" s="249"/>
      <c r="XBX10" s="248"/>
      <c r="XBZ10" s="248"/>
      <c r="XCC10" s="249"/>
      <c r="XCD10" s="249"/>
      <c r="XCE10" s="249"/>
      <c r="XCF10" s="249"/>
      <c r="XCG10" s="249"/>
      <c r="XCH10" s="249"/>
      <c r="XCI10" s="249"/>
      <c r="XCJ10" s="249"/>
      <c r="XCK10" s="249"/>
      <c r="XCL10" s="249"/>
      <c r="XCM10" s="249"/>
      <c r="XCN10" s="249"/>
      <c r="XCQ10" s="248"/>
      <c r="XCS10" s="248"/>
      <c r="XCV10" s="249"/>
      <c r="XCW10" s="249"/>
      <c r="XCX10" s="249"/>
      <c r="XCY10" s="249"/>
      <c r="XCZ10" s="249"/>
      <c r="XDA10" s="249"/>
      <c r="XDB10" s="249"/>
      <c r="XDC10" s="249"/>
      <c r="XDD10" s="249"/>
      <c r="XDE10" s="249"/>
      <c r="XDF10" s="249"/>
      <c r="XDG10" s="249"/>
      <c r="XDJ10" s="248"/>
      <c r="XDL10" s="248"/>
      <c r="XDO10" s="249"/>
      <c r="XDP10" s="249"/>
      <c r="XDQ10" s="249"/>
      <c r="XDR10" s="249"/>
      <c r="XDS10" s="249"/>
      <c r="XDT10" s="249"/>
      <c r="XDU10" s="249"/>
      <c r="XDV10" s="249"/>
      <c r="XDW10" s="249"/>
      <c r="XDX10" s="249"/>
      <c r="XDY10" s="249"/>
      <c r="XDZ10" s="249"/>
      <c r="XEC10" s="248"/>
      <c r="XEE10" s="248"/>
      <c r="XEH10" s="249"/>
      <c r="XEI10" s="249"/>
      <c r="XEJ10" s="249"/>
      <c r="XEK10" s="249"/>
      <c r="XEL10" s="249"/>
      <c r="XEM10" s="249"/>
      <c r="XEN10" s="249"/>
      <c r="XEO10" s="249"/>
      <c r="XEP10" s="249"/>
      <c r="XEQ10" s="249"/>
      <c r="XER10" s="249"/>
      <c r="XES10" s="249"/>
      <c r="XEV10" s="248"/>
      <c r="XEX10" s="248"/>
      <c r="XFA10" s="249"/>
    </row>
    <row r="11" spans="1:1024 1026:2047 2050:9215 9218:10239 10241:11262 11265:12288 12291:16381" x14ac:dyDescent="0.2">
      <c r="B11" s="1" t="s">
        <v>0</v>
      </c>
      <c r="C11" s="2" t="s">
        <v>26</v>
      </c>
      <c r="D11" s="2">
        <v>2020</v>
      </c>
      <c r="E11" s="213"/>
      <c r="F11" s="213"/>
      <c r="G11" s="213">
        <v>9.4000000000000004E-3</v>
      </c>
      <c r="H11" s="213">
        <v>3.04E-2</v>
      </c>
      <c r="I11" s="213">
        <v>8.9700000000000002E-2</v>
      </c>
      <c r="J11" s="213"/>
      <c r="K11" s="213"/>
      <c r="L11" s="213">
        <v>1.3100000000000001E-2</v>
      </c>
      <c r="M11" s="213">
        <v>2.0299999999999999E-2</v>
      </c>
      <c r="N11" s="213">
        <v>8.1100000000000005E-2</v>
      </c>
      <c r="Q11" s="248"/>
      <c r="S11" s="248"/>
      <c r="V11" s="249"/>
      <c r="W11" s="249"/>
      <c r="X11" s="249"/>
      <c r="Y11" s="249"/>
      <c r="Z11" s="249"/>
      <c r="AA11" s="249"/>
      <c r="AB11" s="249"/>
      <c r="AC11" s="249"/>
      <c r="AD11" s="249"/>
      <c r="AE11" s="249"/>
      <c r="AF11" s="249"/>
      <c r="AG11" s="249"/>
      <c r="AJ11" s="248"/>
      <c r="AL11" s="248"/>
      <c r="AO11" s="249"/>
      <c r="AP11" s="249"/>
      <c r="AQ11" s="249"/>
      <c r="AR11" s="249"/>
      <c r="AS11" s="249"/>
      <c r="AT11" s="249"/>
      <c r="AU11" s="249"/>
      <c r="AV11" s="249"/>
      <c r="AW11" s="249"/>
      <c r="AX11" s="249"/>
      <c r="AY11" s="249"/>
      <c r="AZ11" s="249"/>
      <c r="BC11" s="248"/>
      <c r="BE11" s="248"/>
      <c r="BH11" s="249"/>
      <c r="BI11" s="249"/>
      <c r="BJ11" s="249"/>
      <c r="BK11" s="249"/>
      <c r="BL11" s="249"/>
      <c r="BM11" s="249"/>
      <c r="BN11" s="249"/>
      <c r="BO11" s="249"/>
      <c r="BP11" s="249"/>
      <c r="BQ11" s="249"/>
      <c r="BR11" s="249"/>
      <c r="BS11" s="249"/>
      <c r="BV11" s="248"/>
      <c r="BX11" s="248"/>
      <c r="CA11" s="249"/>
      <c r="CB11" s="249"/>
      <c r="CC11" s="249"/>
      <c r="CD11" s="249"/>
      <c r="CE11" s="249"/>
      <c r="CF11" s="249"/>
      <c r="CG11" s="249"/>
      <c r="CH11" s="249"/>
      <c r="CI11" s="249"/>
      <c r="CJ11" s="249"/>
      <c r="CK11" s="249"/>
      <c r="CL11" s="249"/>
      <c r="CO11" s="248"/>
      <c r="CQ11" s="248"/>
      <c r="CT11" s="249"/>
      <c r="CU11" s="249"/>
      <c r="CV11" s="249"/>
      <c r="CW11" s="249"/>
      <c r="CX11" s="249"/>
      <c r="CY11" s="249"/>
      <c r="CZ11" s="249"/>
      <c r="DA11" s="249"/>
      <c r="DB11" s="249"/>
      <c r="DC11" s="249"/>
      <c r="DD11" s="249"/>
      <c r="DE11" s="249"/>
      <c r="DH11" s="248"/>
      <c r="DJ11" s="248"/>
      <c r="DM11" s="249"/>
      <c r="DN11" s="249"/>
      <c r="DO11" s="249"/>
      <c r="DP11" s="249"/>
      <c r="DQ11" s="249"/>
      <c r="DR11" s="249"/>
      <c r="DS11" s="249"/>
      <c r="DT11" s="249"/>
      <c r="DU11" s="249"/>
      <c r="DV11" s="249"/>
      <c r="DW11" s="249"/>
      <c r="DX11" s="249"/>
      <c r="EA11" s="248"/>
      <c r="EC11" s="248"/>
      <c r="EF11" s="249"/>
      <c r="EG11" s="249"/>
      <c r="EH11" s="249"/>
      <c r="EI11" s="249"/>
      <c r="EJ11" s="249"/>
      <c r="EK11" s="249"/>
      <c r="EL11" s="249"/>
      <c r="EM11" s="249"/>
      <c r="EN11" s="249"/>
      <c r="EO11" s="249"/>
      <c r="EP11" s="249"/>
      <c r="EQ11" s="249"/>
      <c r="ET11" s="248"/>
      <c r="EV11" s="248"/>
      <c r="EY11" s="249"/>
      <c r="EZ11" s="249"/>
      <c r="FA11" s="249"/>
      <c r="FB11" s="249"/>
      <c r="FC11" s="249"/>
      <c r="FD11" s="249"/>
      <c r="FE11" s="249"/>
      <c r="FF11" s="249"/>
      <c r="FG11" s="249"/>
      <c r="FH11" s="249"/>
      <c r="FI11" s="249"/>
      <c r="FJ11" s="249"/>
      <c r="FM11" s="248"/>
      <c r="FO11" s="248"/>
      <c r="FR11" s="249"/>
      <c r="FS11" s="249"/>
      <c r="FT11" s="249"/>
      <c r="FU11" s="249"/>
      <c r="FV11" s="249"/>
      <c r="FW11" s="249"/>
      <c r="FX11" s="249"/>
      <c r="FY11" s="249"/>
      <c r="FZ11" s="249"/>
      <c r="GA11" s="249"/>
      <c r="GB11" s="249"/>
      <c r="GC11" s="249"/>
      <c r="GF11" s="248"/>
      <c r="GH11" s="248"/>
      <c r="GK11" s="249"/>
      <c r="GL11" s="249"/>
      <c r="GM11" s="249"/>
      <c r="GN11" s="249"/>
      <c r="GO11" s="249"/>
      <c r="GP11" s="249"/>
      <c r="GQ11" s="249"/>
      <c r="GR11" s="249"/>
      <c r="GS11" s="249"/>
      <c r="GT11" s="249"/>
      <c r="GU11" s="249"/>
      <c r="GV11" s="249"/>
      <c r="GY11" s="248"/>
      <c r="HA11" s="248"/>
      <c r="HD11" s="249"/>
      <c r="HE11" s="249"/>
      <c r="HF11" s="249"/>
      <c r="HG11" s="249"/>
      <c r="HH11" s="249"/>
      <c r="HI11" s="249"/>
      <c r="HJ11" s="249"/>
      <c r="HK11" s="249"/>
      <c r="HL11" s="249"/>
      <c r="HM11" s="249"/>
      <c r="HN11" s="249"/>
      <c r="HO11" s="249"/>
      <c r="HR11" s="248"/>
      <c r="HT11" s="248"/>
      <c r="HW11" s="249"/>
      <c r="HX11" s="249"/>
      <c r="HY11" s="249"/>
      <c r="HZ11" s="249"/>
      <c r="IA11" s="249"/>
      <c r="IB11" s="249"/>
      <c r="IC11" s="249"/>
      <c r="ID11" s="249"/>
      <c r="IE11" s="249"/>
      <c r="IF11" s="249"/>
      <c r="IG11" s="249"/>
      <c r="IH11" s="249"/>
      <c r="IK11" s="248"/>
      <c r="IM11" s="248"/>
      <c r="IP11" s="249"/>
      <c r="IQ11" s="249"/>
      <c r="IR11" s="249"/>
      <c r="IS11" s="249"/>
      <c r="IT11" s="249"/>
      <c r="IU11" s="249"/>
      <c r="IV11" s="249"/>
      <c r="IW11" s="249"/>
      <c r="IX11" s="249"/>
      <c r="IY11" s="249"/>
      <c r="IZ11" s="249"/>
      <c r="JA11" s="249"/>
      <c r="JD11" s="248"/>
      <c r="JF11" s="248"/>
      <c r="JI11" s="249"/>
      <c r="JJ11" s="249"/>
      <c r="JK11" s="249"/>
      <c r="JL11" s="249"/>
      <c r="JM11" s="249"/>
      <c r="JN11" s="249"/>
      <c r="JO11" s="249"/>
      <c r="JP11" s="249"/>
      <c r="JQ11" s="249"/>
      <c r="JR11" s="249"/>
      <c r="JS11" s="249"/>
      <c r="JT11" s="249"/>
      <c r="JW11" s="248"/>
      <c r="JY11" s="248"/>
      <c r="KB11" s="249"/>
      <c r="KC11" s="249"/>
      <c r="KD11" s="249"/>
      <c r="KE11" s="249"/>
      <c r="KF11" s="249"/>
      <c r="KG11" s="249"/>
      <c r="KH11" s="249"/>
      <c r="KI11" s="249"/>
      <c r="KJ11" s="249"/>
      <c r="KK11" s="249"/>
      <c r="KL11" s="249"/>
      <c r="KM11" s="249"/>
      <c r="KP11" s="248"/>
      <c r="KR11" s="248"/>
      <c r="KU11" s="249"/>
      <c r="KV11" s="249"/>
      <c r="KW11" s="249"/>
      <c r="KX11" s="249"/>
      <c r="KY11" s="249"/>
      <c r="KZ11" s="249"/>
      <c r="LA11" s="249"/>
      <c r="LB11" s="249"/>
      <c r="LC11" s="249"/>
      <c r="LD11" s="249"/>
      <c r="LE11" s="249"/>
      <c r="LF11" s="249"/>
      <c r="LI11" s="248"/>
      <c r="LK11" s="248"/>
      <c r="LN11" s="249"/>
      <c r="LO11" s="249"/>
      <c r="LP11" s="249"/>
      <c r="LQ11" s="249"/>
      <c r="LR11" s="249"/>
      <c r="LS11" s="249"/>
      <c r="LT11" s="249"/>
      <c r="LU11" s="249"/>
      <c r="LV11" s="249"/>
      <c r="LW11" s="249"/>
      <c r="LX11" s="249"/>
      <c r="LY11" s="249"/>
      <c r="MB11" s="248"/>
      <c r="MD11" s="248"/>
      <c r="MG11" s="249"/>
      <c r="MH11" s="249"/>
      <c r="MI11" s="249"/>
      <c r="MJ11" s="249"/>
      <c r="MK11" s="249"/>
      <c r="ML11" s="249"/>
      <c r="MM11" s="249"/>
      <c r="MN11" s="249"/>
      <c r="MO11" s="249"/>
      <c r="MP11" s="249"/>
      <c r="MQ11" s="249"/>
      <c r="MR11" s="249"/>
      <c r="MU11" s="248"/>
      <c r="MW11" s="248"/>
      <c r="MZ11" s="249"/>
      <c r="NA11" s="249"/>
      <c r="NB11" s="249"/>
      <c r="NC11" s="249"/>
      <c r="ND11" s="249"/>
      <c r="NE11" s="249"/>
      <c r="NF11" s="249"/>
      <c r="NG11" s="249"/>
      <c r="NH11" s="249"/>
      <c r="NI11" s="249"/>
      <c r="NJ11" s="249"/>
      <c r="NK11" s="249"/>
      <c r="NN11" s="248"/>
      <c r="NP11" s="248"/>
      <c r="NS11" s="249"/>
      <c r="NT11" s="249"/>
      <c r="NU11" s="249"/>
      <c r="NV11" s="249"/>
      <c r="NW11" s="249"/>
      <c r="NX11" s="249"/>
      <c r="NY11" s="249"/>
      <c r="NZ11" s="249"/>
      <c r="OA11" s="249"/>
      <c r="OB11" s="249"/>
      <c r="OC11" s="249"/>
      <c r="OD11" s="249"/>
      <c r="OG11" s="248"/>
      <c r="OI11" s="248"/>
      <c r="OL11" s="249"/>
      <c r="OM11" s="249"/>
      <c r="ON11" s="249"/>
      <c r="OO11" s="249"/>
      <c r="OP11" s="249"/>
      <c r="OQ11" s="249"/>
      <c r="OR11" s="249"/>
      <c r="OS11" s="249"/>
      <c r="OT11" s="249"/>
      <c r="OU11" s="249"/>
      <c r="OV11" s="249"/>
      <c r="OW11" s="249"/>
      <c r="OZ11" s="248"/>
      <c r="PB11" s="248"/>
      <c r="PE11" s="249"/>
      <c r="PF11" s="249"/>
      <c r="PG11" s="249"/>
      <c r="PH11" s="249"/>
      <c r="PI11" s="249"/>
      <c r="PJ11" s="249"/>
      <c r="PK11" s="249"/>
      <c r="PL11" s="249"/>
      <c r="PM11" s="249"/>
      <c r="PN11" s="249"/>
      <c r="PO11" s="249"/>
      <c r="PP11" s="249"/>
      <c r="PS11" s="248"/>
      <c r="PU11" s="248"/>
      <c r="PX11" s="249"/>
      <c r="PY11" s="249"/>
      <c r="PZ11" s="249"/>
      <c r="QA11" s="249"/>
      <c r="QB11" s="249"/>
      <c r="QC11" s="249"/>
      <c r="QD11" s="249"/>
      <c r="QE11" s="249"/>
      <c r="QF11" s="249"/>
      <c r="QG11" s="249"/>
      <c r="QH11" s="249"/>
      <c r="QI11" s="249"/>
      <c r="QL11" s="248"/>
      <c r="QN11" s="248"/>
      <c r="QQ11" s="249"/>
      <c r="QR11" s="249"/>
      <c r="QS11" s="249"/>
      <c r="QT11" s="249"/>
      <c r="QU11" s="249"/>
      <c r="QV11" s="249"/>
      <c r="QW11" s="249"/>
      <c r="QX11" s="249"/>
      <c r="QY11" s="249"/>
      <c r="QZ11" s="249"/>
      <c r="RA11" s="249"/>
      <c r="RB11" s="249"/>
      <c r="RE11" s="248"/>
      <c r="RG11" s="248"/>
      <c r="RJ11" s="249"/>
      <c r="RK11" s="249"/>
      <c r="RL11" s="249"/>
      <c r="RM11" s="249"/>
      <c r="RN11" s="249"/>
      <c r="RO11" s="249"/>
      <c r="RP11" s="249"/>
      <c r="RQ11" s="249"/>
      <c r="RR11" s="249"/>
      <c r="RS11" s="249"/>
      <c r="RT11" s="249"/>
      <c r="RU11" s="249"/>
      <c r="RX11" s="248"/>
      <c r="RZ11" s="248"/>
      <c r="SC11" s="249"/>
      <c r="SD11" s="249"/>
      <c r="SE11" s="249"/>
      <c r="SF11" s="249"/>
      <c r="SG11" s="249"/>
      <c r="SH11" s="249"/>
      <c r="SI11" s="249"/>
      <c r="SJ11" s="249"/>
      <c r="SK11" s="249"/>
      <c r="SL11" s="249"/>
      <c r="SM11" s="249"/>
      <c r="SN11" s="249"/>
      <c r="SQ11" s="248"/>
      <c r="SS11" s="248"/>
      <c r="SV11" s="249"/>
      <c r="SW11" s="249"/>
      <c r="SX11" s="249"/>
      <c r="SY11" s="249"/>
      <c r="SZ11" s="249"/>
      <c r="TA11" s="249"/>
      <c r="TB11" s="249"/>
      <c r="TC11" s="249"/>
      <c r="TD11" s="249"/>
      <c r="TE11" s="249"/>
      <c r="TF11" s="249"/>
      <c r="TG11" s="249"/>
      <c r="TJ11" s="248"/>
      <c r="TL11" s="248"/>
      <c r="TO11" s="249"/>
      <c r="TP11" s="249"/>
      <c r="TQ11" s="249"/>
      <c r="TR11" s="249"/>
      <c r="TS11" s="249"/>
      <c r="TT11" s="249"/>
      <c r="TU11" s="249"/>
      <c r="TV11" s="249"/>
      <c r="TW11" s="249"/>
      <c r="TX11" s="249"/>
      <c r="TY11" s="249"/>
      <c r="TZ11" s="249"/>
      <c r="UC11" s="248"/>
      <c r="UE11" s="248"/>
      <c r="UH11" s="249"/>
      <c r="UI11" s="249"/>
      <c r="UJ11" s="249"/>
      <c r="UK11" s="249"/>
      <c r="UL11" s="249"/>
      <c r="UM11" s="249"/>
      <c r="UN11" s="249"/>
      <c r="UO11" s="249"/>
      <c r="UP11" s="249"/>
      <c r="UQ11" s="249"/>
      <c r="UR11" s="249"/>
      <c r="US11" s="249"/>
      <c r="UV11" s="248"/>
      <c r="UX11" s="248"/>
      <c r="VA11" s="249"/>
      <c r="VB11" s="249"/>
      <c r="VC11" s="249"/>
      <c r="VD11" s="249"/>
      <c r="VE11" s="249"/>
      <c r="VF11" s="249"/>
      <c r="VG11" s="249"/>
      <c r="VH11" s="249"/>
      <c r="VI11" s="249"/>
      <c r="VJ11" s="249"/>
      <c r="VK11" s="249"/>
      <c r="VL11" s="249"/>
      <c r="VO11" s="248"/>
      <c r="VQ11" s="248"/>
      <c r="VT11" s="249"/>
      <c r="VU11" s="249"/>
      <c r="VV11" s="249"/>
      <c r="VW11" s="249"/>
      <c r="VX11" s="249"/>
      <c r="VY11" s="249"/>
      <c r="VZ11" s="249"/>
      <c r="WA11" s="249"/>
      <c r="WB11" s="249"/>
      <c r="WC11" s="249"/>
      <c r="WD11" s="249"/>
      <c r="WE11" s="249"/>
      <c r="WH11" s="248"/>
      <c r="WJ11" s="248"/>
      <c r="WM11" s="249"/>
      <c r="WN11" s="249"/>
      <c r="WO11" s="249"/>
      <c r="WP11" s="249"/>
      <c r="WQ11" s="249"/>
      <c r="WR11" s="249"/>
      <c r="WS11" s="249"/>
      <c r="WT11" s="249"/>
      <c r="WU11" s="249"/>
      <c r="WV11" s="249"/>
      <c r="WW11" s="249"/>
      <c r="WX11" s="249"/>
      <c r="XA11" s="248"/>
      <c r="XC11" s="248"/>
      <c r="XF11" s="249"/>
      <c r="XG11" s="249"/>
      <c r="XH11" s="249"/>
      <c r="XI11" s="249"/>
      <c r="XJ11" s="249"/>
      <c r="XK11" s="249"/>
      <c r="XL11" s="249"/>
      <c r="XM11" s="249"/>
      <c r="XN11" s="249"/>
      <c r="XO11" s="249"/>
      <c r="XP11" s="249"/>
      <c r="XQ11" s="249"/>
      <c r="XT11" s="248"/>
      <c r="XV11" s="248"/>
      <c r="XY11" s="249"/>
      <c r="XZ11" s="249"/>
      <c r="YA11" s="249"/>
      <c r="YB11" s="249"/>
      <c r="YC11" s="249"/>
      <c r="YD11" s="249"/>
      <c r="YE11" s="249"/>
      <c r="YF11" s="249"/>
      <c r="YG11" s="249"/>
      <c r="YH11" s="249"/>
      <c r="YI11" s="249"/>
      <c r="YJ11" s="249"/>
      <c r="YM11" s="248"/>
      <c r="YO11" s="248"/>
      <c r="YR11" s="249"/>
      <c r="YS11" s="249"/>
      <c r="YT11" s="249"/>
      <c r="YU11" s="249"/>
      <c r="YV11" s="249"/>
      <c r="YW11" s="249"/>
      <c r="YX11" s="249"/>
      <c r="YY11" s="249"/>
      <c r="YZ11" s="249"/>
      <c r="ZA11" s="249"/>
      <c r="ZB11" s="249"/>
      <c r="ZC11" s="249"/>
      <c r="ZF11" s="248"/>
      <c r="ZH11" s="248"/>
      <c r="ZK11" s="249"/>
      <c r="ZL11" s="249"/>
      <c r="ZM11" s="249"/>
      <c r="ZN11" s="249"/>
      <c r="ZO11" s="249"/>
      <c r="ZP11" s="249"/>
      <c r="ZQ11" s="249"/>
      <c r="ZR11" s="249"/>
      <c r="ZS11" s="249"/>
      <c r="ZT11" s="249"/>
      <c r="ZU11" s="249"/>
      <c r="ZV11" s="249"/>
      <c r="ZY11" s="248"/>
      <c r="AAA11" s="248"/>
      <c r="AAD11" s="249"/>
      <c r="AAE11" s="249"/>
      <c r="AAF11" s="249"/>
      <c r="AAG11" s="249"/>
      <c r="AAH11" s="249"/>
      <c r="AAI11" s="249"/>
      <c r="AAJ11" s="249"/>
      <c r="AAK11" s="249"/>
      <c r="AAL11" s="249"/>
      <c r="AAM11" s="249"/>
      <c r="AAN11" s="249"/>
      <c r="AAO11" s="249"/>
      <c r="AAR11" s="248"/>
      <c r="AAT11" s="248"/>
      <c r="AAW11" s="249"/>
      <c r="AAX11" s="249"/>
      <c r="AAY11" s="249"/>
      <c r="AAZ11" s="249"/>
      <c r="ABA11" s="249"/>
      <c r="ABB11" s="249"/>
      <c r="ABC11" s="249"/>
      <c r="ABD11" s="249"/>
      <c r="ABE11" s="249"/>
      <c r="ABF11" s="249"/>
      <c r="ABG11" s="249"/>
      <c r="ABH11" s="249"/>
      <c r="ABK11" s="248"/>
      <c r="ABM11" s="248"/>
      <c r="ABP11" s="249"/>
      <c r="ABQ11" s="249"/>
      <c r="ABR11" s="249"/>
      <c r="ABS11" s="249"/>
      <c r="ABT11" s="249"/>
      <c r="ABU11" s="249"/>
      <c r="ABV11" s="249"/>
      <c r="ABW11" s="249"/>
      <c r="ABX11" s="249"/>
      <c r="ABY11" s="249"/>
      <c r="ABZ11" s="249"/>
      <c r="ACA11" s="249"/>
      <c r="ACD11" s="248"/>
      <c r="ACF11" s="248"/>
      <c r="ACI11" s="249"/>
      <c r="ACJ11" s="249"/>
      <c r="ACK11" s="249"/>
      <c r="ACL11" s="249"/>
      <c r="ACM11" s="249"/>
      <c r="ACN11" s="249"/>
      <c r="ACO11" s="249"/>
      <c r="ACP11" s="249"/>
      <c r="ACQ11" s="249"/>
      <c r="ACR11" s="249"/>
      <c r="ACS11" s="249"/>
      <c r="ACT11" s="249"/>
      <c r="ACW11" s="248"/>
      <c r="ACY11" s="248"/>
      <c r="ADB11" s="249"/>
      <c r="ADC11" s="249"/>
      <c r="ADD11" s="249"/>
      <c r="ADE11" s="249"/>
      <c r="ADF11" s="249"/>
      <c r="ADG11" s="249"/>
      <c r="ADH11" s="249"/>
      <c r="ADI11" s="249"/>
      <c r="ADJ11" s="249"/>
      <c r="ADK11" s="249"/>
      <c r="ADL11" s="249"/>
      <c r="ADM11" s="249"/>
      <c r="ADP11" s="248"/>
      <c r="ADR11" s="248"/>
      <c r="ADU11" s="249"/>
      <c r="ADV11" s="249"/>
      <c r="ADW11" s="249"/>
      <c r="ADX11" s="249"/>
      <c r="ADY11" s="249"/>
      <c r="ADZ11" s="249"/>
      <c r="AEA11" s="249"/>
      <c r="AEB11" s="249"/>
      <c r="AEC11" s="249"/>
      <c r="AED11" s="249"/>
      <c r="AEE11" s="249"/>
      <c r="AEF11" s="249"/>
      <c r="AEI11" s="248"/>
      <c r="AEK11" s="248"/>
      <c r="AEN11" s="249"/>
      <c r="AEO11" s="249"/>
      <c r="AEP11" s="249"/>
      <c r="AEQ11" s="249"/>
      <c r="AER11" s="249"/>
      <c r="AES11" s="249"/>
      <c r="AET11" s="249"/>
      <c r="AEU11" s="249"/>
      <c r="AEV11" s="249"/>
      <c r="AEW11" s="249"/>
      <c r="AEX11" s="249"/>
      <c r="AEY11" s="249"/>
      <c r="AFB11" s="248"/>
      <c r="AFD11" s="248"/>
      <c r="AFG11" s="249"/>
      <c r="AFH11" s="249"/>
      <c r="AFI11" s="249"/>
      <c r="AFJ11" s="249"/>
      <c r="AFK11" s="249"/>
      <c r="AFL11" s="249"/>
      <c r="AFM11" s="249"/>
      <c r="AFN11" s="249"/>
      <c r="AFO11" s="249"/>
      <c r="AFP11" s="249"/>
      <c r="AFQ11" s="249"/>
      <c r="AFR11" s="249"/>
      <c r="AFU11" s="248"/>
      <c r="AFW11" s="248"/>
      <c r="AFZ11" s="249"/>
      <c r="AGA11" s="249"/>
      <c r="AGB11" s="249"/>
      <c r="AGC11" s="249"/>
      <c r="AGD11" s="249"/>
      <c r="AGE11" s="249"/>
      <c r="AGF11" s="249"/>
      <c r="AGG11" s="249"/>
      <c r="AGH11" s="249"/>
      <c r="AGI11" s="249"/>
      <c r="AGJ11" s="249"/>
      <c r="AGK11" s="249"/>
      <c r="AGN11" s="248"/>
      <c r="AGP11" s="248"/>
      <c r="AGS11" s="249"/>
      <c r="AGT11" s="249"/>
      <c r="AGU11" s="249"/>
      <c r="AGV11" s="249"/>
      <c r="AGW11" s="249"/>
      <c r="AGX11" s="249"/>
      <c r="AGY11" s="249"/>
      <c r="AGZ11" s="249"/>
      <c r="AHA11" s="249"/>
      <c r="AHB11" s="249"/>
      <c r="AHC11" s="249"/>
      <c r="AHD11" s="249"/>
      <c r="AHG11" s="248"/>
      <c r="AHI11" s="248"/>
      <c r="AHL11" s="249"/>
      <c r="AHM11" s="249"/>
      <c r="AHN11" s="249"/>
      <c r="AHO11" s="249"/>
      <c r="AHP11" s="249"/>
      <c r="AHQ11" s="249"/>
      <c r="AHR11" s="249"/>
      <c r="AHS11" s="249"/>
      <c r="AHT11" s="249"/>
      <c r="AHU11" s="249"/>
      <c r="AHV11" s="249"/>
      <c r="AHW11" s="249"/>
      <c r="AHZ11" s="248"/>
      <c r="AIB11" s="248"/>
      <c r="AIE11" s="249"/>
      <c r="AIF11" s="249"/>
      <c r="AIG11" s="249"/>
      <c r="AIH11" s="249"/>
      <c r="AII11" s="249"/>
      <c r="AIJ11" s="249"/>
      <c r="AIK11" s="249"/>
      <c r="AIL11" s="249"/>
      <c r="AIM11" s="249"/>
      <c r="AIN11" s="249"/>
      <c r="AIO11" s="249"/>
      <c r="AIP11" s="249"/>
      <c r="AIS11" s="248"/>
      <c r="AIU11" s="248"/>
      <c r="AIX11" s="249"/>
      <c r="AIY11" s="249"/>
      <c r="AIZ11" s="249"/>
      <c r="AJA11" s="249"/>
      <c r="AJB11" s="249"/>
      <c r="AJC11" s="249"/>
      <c r="AJD11" s="249"/>
      <c r="AJE11" s="249"/>
      <c r="AJF11" s="249"/>
      <c r="AJG11" s="249"/>
      <c r="AJH11" s="249"/>
      <c r="AJI11" s="249"/>
      <c r="AJL11" s="248"/>
      <c r="AJN11" s="248"/>
      <c r="AJQ11" s="249"/>
      <c r="AJR11" s="249"/>
      <c r="AJS11" s="249"/>
      <c r="AJT11" s="249"/>
      <c r="AJU11" s="249"/>
      <c r="AJV11" s="249"/>
      <c r="AJW11" s="249"/>
      <c r="AJX11" s="249"/>
      <c r="AJY11" s="249"/>
      <c r="AJZ11" s="249"/>
      <c r="AKA11" s="249"/>
      <c r="AKB11" s="249"/>
      <c r="AKE11" s="248"/>
      <c r="AKG11" s="248"/>
      <c r="AKJ11" s="249"/>
      <c r="AKK11" s="249"/>
      <c r="AKL11" s="249"/>
      <c r="AKM11" s="249"/>
      <c r="AKN11" s="249"/>
      <c r="AKO11" s="249"/>
      <c r="AKP11" s="249"/>
      <c r="AKQ11" s="249"/>
      <c r="AKR11" s="249"/>
      <c r="AKS11" s="249"/>
      <c r="AKT11" s="249"/>
      <c r="AKU11" s="249"/>
      <c r="AKX11" s="248"/>
      <c r="AKZ11" s="248"/>
      <c r="ALC11" s="249"/>
      <c r="ALD11" s="249"/>
      <c r="ALE11" s="249"/>
      <c r="ALF11" s="249"/>
      <c r="ALG11" s="249"/>
      <c r="ALH11" s="249"/>
      <c r="ALI11" s="249"/>
      <c r="ALJ11" s="249"/>
      <c r="ALK11" s="249"/>
      <c r="ALL11" s="249"/>
      <c r="ALM11" s="249"/>
      <c r="ALN11" s="249"/>
      <c r="ALQ11" s="248"/>
      <c r="ALS11" s="248"/>
      <c r="ALV11" s="249"/>
      <c r="ALW11" s="249"/>
      <c r="ALX11" s="249"/>
      <c r="ALY11" s="249"/>
      <c r="ALZ11" s="249"/>
      <c r="AMA11" s="249"/>
      <c r="AMB11" s="249"/>
      <c r="AMC11" s="249"/>
      <c r="AMD11" s="249"/>
      <c r="AME11" s="249"/>
      <c r="AMF11" s="249"/>
      <c r="AMG11" s="249"/>
      <c r="AMJ11" s="248"/>
      <c r="AML11" s="248"/>
      <c r="AMO11" s="249"/>
      <c r="AMP11" s="249"/>
      <c r="AMQ11" s="249"/>
      <c r="AMR11" s="249"/>
      <c r="AMS11" s="249"/>
      <c r="AMT11" s="249"/>
      <c r="AMU11" s="249"/>
      <c r="AMV11" s="249"/>
      <c r="AMW11" s="249"/>
      <c r="AMX11" s="249"/>
      <c r="AMY11" s="249"/>
      <c r="AMZ11" s="249"/>
      <c r="ANC11" s="248"/>
      <c r="ANE11" s="248"/>
      <c r="ANH11" s="249"/>
      <c r="ANI11" s="249"/>
      <c r="ANJ11" s="249"/>
      <c r="ANK11" s="249"/>
      <c r="ANL11" s="249"/>
      <c r="ANM11" s="249"/>
      <c r="ANN11" s="249"/>
      <c r="ANO11" s="249"/>
      <c r="ANP11" s="249"/>
      <c r="ANQ11" s="249"/>
      <c r="ANR11" s="249"/>
      <c r="ANS11" s="249"/>
      <c r="ANV11" s="248"/>
      <c r="ANX11" s="248"/>
      <c r="AOA11" s="249"/>
      <c r="AOB11" s="249"/>
      <c r="AOC11" s="249"/>
      <c r="AOD11" s="249"/>
      <c r="AOE11" s="249"/>
      <c r="AOF11" s="249"/>
      <c r="AOG11" s="249"/>
      <c r="AOH11" s="249"/>
      <c r="AOI11" s="249"/>
      <c r="AOJ11" s="249"/>
      <c r="AOK11" s="249"/>
      <c r="AOL11" s="249"/>
      <c r="AOO11" s="248"/>
      <c r="AOQ11" s="248"/>
      <c r="AOT11" s="249"/>
      <c r="AOU11" s="249"/>
      <c r="AOV11" s="249"/>
      <c r="AOW11" s="249"/>
      <c r="AOX11" s="249"/>
      <c r="AOY11" s="249"/>
      <c r="AOZ11" s="249"/>
      <c r="APA11" s="249"/>
      <c r="APB11" s="249"/>
      <c r="APC11" s="249"/>
      <c r="APD11" s="249"/>
      <c r="APE11" s="249"/>
      <c r="APH11" s="248"/>
      <c r="APJ11" s="248"/>
      <c r="APM11" s="249"/>
      <c r="APN11" s="249"/>
      <c r="APO11" s="249"/>
      <c r="APP11" s="249"/>
      <c r="APQ11" s="249"/>
      <c r="APR11" s="249"/>
      <c r="APS11" s="249"/>
      <c r="APT11" s="249"/>
      <c r="APU11" s="249"/>
      <c r="APV11" s="249"/>
      <c r="APW11" s="249"/>
      <c r="APX11" s="249"/>
      <c r="AQA11" s="248"/>
      <c r="AQC11" s="248"/>
      <c r="AQF11" s="249"/>
      <c r="AQG11" s="249"/>
      <c r="AQH11" s="249"/>
      <c r="AQI11" s="249"/>
      <c r="AQJ11" s="249"/>
      <c r="AQK11" s="249"/>
      <c r="AQL11" s="249"/>
      <c r="AQM11" s="249"/>
      <c r="AQN11" s="249"/>
      <c r="AQO11" s="249"/>
      <c r="AQP11" s="249"/>
      <c r="AQQ11" s="249"/>
      <c r="AQT11" s="248"/>
      <c r="AQV11" s="248"/>
      <c r="AQY11" s="249"/>
      <c r="AQZ11" s="249"/>
      <c r="ARA11" s="249"/>
      <c r="ARB11" s="249"/>
      <c r="ARC11" s="249"/>
      <c r="ARD11" s="249"/>
      <c r="ARE11" s="249"/>
      <c r="ARF11" s="249"/>
      <c r="ARG11" s="249"/>
      <c r="ARH11" s="249"/>
      <c r="ARI11" s="249"/>
      <c r="ARJ11" s="249"/>
      <c r="ARM11" s="248"/>
      <c r="ARO11" s="248"/>
      <c r="ARR11" s="249"/>
      <c r="ARS11" s="249"/>
      <c r="ART11" s="249"/>
      <c r="ARU11" s="249"/>
      <c r="ARV11" s="249"/>
      <c r="ARW11" s="249"/>
      <c r="ARX11" s="249"/>
      <c r="ARY11" s="249"/>
      <c r="ARZ11" s="249"/>
      <c r="ASA11" s="249"/>
      <c r="ASB11" s="249"/>
      <c r="ASC11" s="249"/>
      <c r="ASF11" s="248"/>
      <c r="ASH11" s="248"/>
      <c r="ASK11" s="249"/>
      <c r="ASL11" s="249"/>
      <c r="ASM11" s="249"/>
      <c r="ASN11" s="249"/>
      <c r="ASO11" s="249"/>
      <c r="ASP11" s="249"/>
      <c r="ASQ11" s="249"/>
      <c r="ASR11" s="249"/>
      <c r="ASS11" s="249"/>
      <c r="AST11" s="249"/>
      <c r="ASU11" s="249"/>
      <c r="ASV11" s="249"/>
      <c r="ASY11" s="248"/>
      <c r="ATA11" s="248"/>
      <c r="ATD11" s="249"/>
      <c r="ATE11" s="249"/>
      <c r="ATF11" s="249"/>
      <c r="ATG11" s="249"/>
      <c r="ATH11" s="249"/>
      <c r="ATI11" s="249"/>
      <c r="ATJ11" s="249"/>
      <c r="ATK11" s="249"/>
      <c r="ATL11" s="249"/>
      <c r="ATM11" s="249"/>
      <c r="ATN11" s="249"/>
      <c r="ATO11" s="249"/>
      <c r="ATR11" s="248"/>
      <c r="ATT11" s="248"/>
      <c r="ATW11" s="249"/>
      <c r="ATX11" s="249"/>
      <c r="ATY11" s="249"/>
      <c r="ATZ11" s="249"/>
      <c r="AUA11" s="249"/>
      <c r="AUB11" s="249"/>
      <c r="AUC11" s="249"/>
      <c r="AUD11" s="249"/>
      <c r="AUE11" s="249"/>
      <c r="AUF11" s="249"/>
      <c r="AUG11" s="249"/>
      <c r="AUH11" s="249"/>
      <c r="AUK11" s="248"/>
      <c r="AUM11" s="248"/>
      <c r="AUP11" s="249"/>
      <c r="AUQ11" s="249"/>
      <c r="AUR11" s="249"/>
      <c r="AUS11" s="249"/>
      <c r="AUT11" s="249"/>
      <c r="AUU11" s="249"/>
      <c r="AUV11" s="249"/>
      <c r="AUW11" s="249"/>
      <c r="AUX11" s="249"/>
      <c r="AUY11" s="249"/>
      <c r="AUZ11" s="249"/>
      <c r="AVA11" s="249"/>
      <c r="AVD11" s="248"/>
      <c r="AVF11" s="248"/>
      <c r="AVI11" s="249"/>
      <c r="AVJ11" s="249"/>
      <c r="AVK11" s="249"/>
      <c r="AVL11" s="249"/>
      <c r="AVM11" s="249"/>
      <c r="AVN11" s="249"/>
      <c r="AVO11" s="249"/>
      <c r="AVP11" s="249"/>
      <c r="AVQ11" s="249"/>
      <c r="AVR11" s="249"/>
      <c r="AVS11" s="249"/>
      <c r="AVT11" s="249"/>
      <c r="AVW11" s="248"/>
      <c r="AVY11" s="248"/>
      <c r="AWB11" s="249"/>
      <c r="AWC11" s="249"/>
      <c r="AWD11" s="249"/>
      <c r="AWE11" s="249"/>
      <c r="AWF11" s="249"/>
      <c r="AWG11" s="249"/>
      <c r="AWH11" s="249"/>
      <c r="AWI11" s="249"/>
      <c r="AWJ11" s="249"/>
      <c r="AWK11" s="249"/>
      <c r="AWL11" s="249"/>
      <c r="AWM11" s="249"/>
      <c r="AWP11" s="248"/>
      <c r="AWR11" s="248"/>
      <c r="AWU11" s="249"/>
      <c r="AWV11" s="249"/>
      <c r="AWW11" s="249"/>
      <c r="AWX11" s="249"/>
      <c r="AWY11" s="249"/>
      <c r="AWZ11" s="249"/>
      <c r="AXA11" s="249"/>
      <c r="AXB11" s="249"/>
      <c r="AXC11" s="249"/>
      <c r="AXD11" s="249"/>
      <c r="AXE11" s="249"/>
      <c r="AXF11" s="249"/>
      <c r="AXI11" s="248"/>
      <c r="AXK11" s="248"/>
      <c r="AXN11" s="249"/>
      <c r="AXO11" s="249"/>
      <c r="AXP11" s="249"/>
      <c r="AXQ11" s="249"/>
      <c r="AXR11" s="249"/>
      <c r="AXS11" s="249"/>
      <c r="AXT11" s="249"/>
      <c r="AXU11" s="249"/>
      <c r="AXV11" s="249"/>
      <c r="AXW11" s="249"/>
      <c r="AXX11" s="249"/>
      <c r="AXY11" s="249"/>
      <c r="AYB11" s="248"/>
      <c r="AYD11" s="248"/>
      <c r="AYG11" s="249"/>
      <c r="AYH11" s="249"/>
      <c r="AYI11" s="249"/>
      <c r="AYJ11" s="249"/>
      <c r="AYK11" s="249"/>
      <c r="AYL11" s="249"/>
      <c r="AYM11" s="249"/>
      <c r="AYN11" s="249"/>
      <c r="AYO11" s="249"/>
      <c r="AYP11" s="249"/>
      <c r="AYQ11" s="249"/>
      <c r="AYR11" s="249"/>
      <c r="AYU11" s="248"/>
      <c r="AYW11" s="248"/>
      <c r="AYZ11" s="249"/>
      <c r="AZA11" s="249"/>
      <c r="AZB11" s="249"/>
      <c r="AZC11" s="249"/>
      <c r="AZD11" s="249"/>
      <c r="AZE11" s="249"/>
      <c r="AZF11" s="249"/>
      <c r="AZG11" s="249"/>
      <c r="AZH11" s="249"/>
      <c r="AZI11" s="249"/>
      <c r="AZJ11" s="249"/>
      <c r="AZK11" s="249"/>
      <c r="AZN11" s="248"/>
      <c r="AZP11" s="248"/>
      <c r="AZS11" s="249"/>
      <c r="AZT11" s="249"/>
      <c r="AZU11" s="249"/>
      <c r="AZV11" s="249"/>
      <c r="AZW11" s="249"/>
      <c r="AZX11" s="249"/>
      <c r="AZY11" s="249"/>
      <c r="AZZ11" s="249"/>
      <c r="BAA11" s="249"/>
      <c r="BAB11" s="249"/>
      <c r="BAC11" s="249"/>
      <c r="BAD11" s="249"/>
      <c r="BAG11" s="248"/>
      <c r="BAI11" s="248"/>
      <c r="BAL11" s="249"/>
      <c r="BAM11" s="249"/>
      <c r="BAN11" s="249"/>
      <c r="BAO11" s="249"/>
      <c r="BAP11" s="249"/>
      <c r="BAQ11" s="249"/>
      <c r="BAR11" s="249"/>
      <c r="BAS11" s="249"/>
      <c r="BAT11" s="249"/>
      <c r="BAU11" s="249"/>
      <c r="BAV11" s="249"/>
      <c r="BAW11" s="249"/>
      <c r="BAZ11" s="248"/>
      <c r="BBB11" s="248"/>
      <c r="BBE11" s="249"/>
      <c r="BBF11" s="249"/>
      <c r="BBG11" s="249"/>
      <c r="BBH11" s="249"/>
      <c r="BBI11" s="249"/>
      <c r="BBJ11" s="249"/>
      <c r="BBK11" s="249"/>
      <c r="BBL11" s="249"/>
      <c r="BBM11" s="249"/>
      <c r="BBN11" s="249"/>
      <c r="BBO11" s="249"/>
      <c r="BBP11" s="249"/>
      <c r="BBS11" s="248"/>
      <c r="BBU11" s="248"/>
      <c r="BBX11" s="249"/>
      <c r="BBY11" s="249"/>
      <c r="BBZ11" s="249"/>
      <c r="BCA11" s="249"/>
      <c r="BCB11" s="249"/>
      <c r="BCC11" s="249"/>
      <c r="BCD11" s="249"/>
      <c r="BCE11" s="249"/>
      <c r="BCF11" s="249"/>
      <c r="BCG11" s="249"/>
      <c r="BCH11" s="249"/>
      <c r="BCI11" s="249"/>
      <c r="BCL11" s="248"/>
      <c r="BCN11" s="248"/>
      <c r="BCQ11" s="249"/>
      <c r="BCR11" s="249"/>
      <c r="BCS11" s="249"/>
      <c r="BCT11" s="249"/>
      <c r="BCU11" s="249"/>
      <c r="BCV11" s="249"/>
      <c r="BCW11" s="249"/>
      <c r="BCX11" s="249"/>
      <c r="BCY11" s="249"/>
      <c r="BCZ11" s="249"/>
      <c r="BDA11" s="249"/>
      <c r="BDB11" s="249"/>
      <c r="BDE11" s="248"/>
      <c r="BDG11" s="248"/>
      <c r="BDJ11" s="249"/>
      <c r="BDK11" s="249"/>
      <c r="BDL11" s="249"/>
      <c r="BDM11" s="249"/>
      <c r="BDN11" s="249"/>
      <c r="BDO11" s="249"/>
      <c r="BDP11" s="249"/>
      <c r="BDQ11" s="249"/>
      <c r="BDR11" s="249"/>
      <c r="BDS11" s="249"/>
      <c r="BDT11" s="249"/>
      <c r="BDU11" s="249"/>
      <c r="BDX11" s="248"/>
      <c r="BDZ11" s="248"/>
      <c r="BEC11" s="249"/>
      <c r="BED11" s="249"/>
      <c r="BEE11" s="249"/>
      <c r="BEF11" s="249"/>
      <c r="BEG11" s="249"/>
      <c r="BEH11" s="249"/>
      <c r="BEI11" s="249"/>
      <c r="BEJ11" s="249"/>
      <c r="BEK11" s="249"/>
      <c r="BEL11" s="249"/>
      <c r="BEM11" s="249"/>
      <c r="BEN11" s="249"/>
      <c r="BEQ11" s="248"/>
      <c r="BES11" s="248"/>
      <c r="BEV11" s="249"/>
      <c r="BEW11" s="249"/>
      <c r="BEX11" s="249"/>
      <c r="BEY11" s="249"/>
      <c r="BEZ11" s="249"/>
      <c r="BFA11" s="249"/>
      <c r="BFB11" s="249"/>
      <c r="BFC11" s="249"/>
      <c r="BFD11" s="249"/>
      <c r="BFE11" s="249"/>
      <c r="BFF11" s="249"/>
      <c r="BFG11" s="249"/>
      <c r="BFJ11" s="248"/>
      <c r="BFL11" s="248"/>
      <c r="BFO11" s="249"/>
      <c r="BFP11" s="249"/>
      <c r="BFQ11" s="249"/>
      <c r="BFR11" s="249"/>
      <c r="BFS11" s="249"/>
      <c r="BFT11" s="249"/>
      <c r="BFU11" s="249"/>
      <c r="BFV11" s="249"/>
      <c r="BFW11" s="249"/>
      <c r="BFX11" s="249"/>
      <c r="BFY11" s="249"/>
      <c r="BFZ11" s="249"/>
      <c r="BGC11" s="248"/>
      <c r="BGE11" s="248"/>
      <c r="BGH11" s="249"/>
      <c r="BGI11" s="249"/>
      <c r="BGJ11" s="249"/>
      <c r="BGK11" s="249"/>
      <c r="BGL11" s="249"/>
      <c r="BGM11" s="249"/>
      <c r="BGN11" s="249"/>
      <c r="BGO11" s="249"/>
      <c r="BGP11" s="249"/>
      <c r="BGQ11" s="249"/>
      <c r="BGR11" s="249"/>
      <c r="BGS11" s="249"/>
      <c r="BGV11" s="248"/>
      <c r="BGX11" s="248"/>
      <c r="BHA11" s="249"/>
      <c r="BHB11" s="249"/>
      <c r="BHC11" s="249"/>
      <c r="BHD11" s="249"/>
      <c r="BHE11" s="249"/>
      <c r="BHF11" s="249"/>
      <c r="BHG11" s="249"/>
      <c r="BHH11" s="249"/>
      <c r="BHI11" s="249"/>
      <c r="BHJ11" s="249"/>
      <c r="BHK11" s="249"/>
      <c r="BHL11" s="249"/>
      <c r="BHO11" s="248"/>
      <c r="BHQ11" s="248"/>
      <c r="BHT11" s="249"/>
      <c r="BHU11" s="249"/>
      <c r="BHV11" s="249"/>
      <c r="BHW11" s="249"/>
      <c r="BHX11" s="249"/>
      <c r="BHY11" s="249"/>
      <c r="BHZ11" s="249"/>
      <c r="BIA11" s="249"/>
      <c r="BIB11" s="249"/>
      <c r="BIC11" s="249"/>
      <c r="BID11" s="249"/>
      <c r="BIE11" s="249"/>
      <c r="BIH11" s="248"/>
      <c r="BIJ11" s="248"/>
      <c r="BIM11" s="249"/>
      <c r="BIN11" s="249"/>
      <c r="BIO11" s="249"/>
      <c r="BIP11" s="249"/>
      <c r="BIQ11" s="249"/>
      <c r="BIR11" s="249"/>
      <c r="BIS11" s="249"/>
      <c r="BIT11" s="249"/>
      <c r="BIU11" s="249"/>
      <c r="BIV11" s="249"/>
      <c r="BIW11" s="249"/>
      <c r="BIX11" s="249"/>
      <c r="BJA11" s="248"/>
      <c r="BJC11" s="248"/>
      <c r="BJF11" s="249"/>
      <c r="BJG11" s="249"/>
      <c r="BJH11" s="249"/>
      <c r="BJI11" s="249"/>
      <c r="BJJ11" s="249"/>
      <c r="BJK11" s="249"/>
      <c r="BJL11" s="249"/>
      <c r="BJM11" s="249"/>
      <c r="BJN11" s="249"/>
      <c r="BJO11" s="249"/>
      <c r="BJP11" s="249"/>
      <c r="BJQ11" s="249"/>
      <c r="BJT11" s="248"/>
      <c r="BJV11" s="248"/>
      <c r="BJY11" s="249"/>
      <c r="BJZ11" s="249"/>
      <c r="BKA11" s="249"/>
      <c r="BKB11" s="249"/>
      <c r="BKC11" s="249"/>
      <c r="BKD11" s="249"/>
      <c r="BKE11" s="249"/>
      <c r="BKF11" s="249"/>
      <c r="BKG11" s="249"/>
      <c r="BKH11" s="249"/>
      <c r="BKI11" s="249"/>
      <c r="BKJ11" s="249"/>
      <c r="BKM11" s="248"/>
      <c r="BKO11" s="248"/>
      <c r="BKR11" s="249"/>
      <c r="BKS11" s="249"/>
      <c r="BKT11" s="249"/>
      <c r="BKU11" s="249"/>
      <c r="BKV11" s="249"/>
      <c r="BKW11" s="249"/>
      <c r="BKX11" s="249"/>
      <c r="BKY11" s="249"/>
      <c r="BKZ11" s="249"/>
      <c r="BLA11" s="249"/>
      <c r="BLB11" s="249"/>
      <c r="BLC11" s="249"/>
      <c r="BLF11" s="248"/>
      <c r="BLH11" s="248"/>
      <c r="BLK11" s="249"/>
      <c r="BLL11" s="249"/>
      <c r="BLM11" s="249"/>
      <c r="BLN11" s="249"/>
      <c r="BLO11" s="249"/>
      <c r="BLP11" s="249"/>
      <c r="BLQ11" s="249"/>
      <c r="BLR11" s="249"/>
      <c r="BLS11" s="249"/>
      <c r="BLT11" s="249"/>
      <c r="BLU11" s="249"/>
      <c r="BLV11" s="249"/>
      <c r="BLY11" s="248"/>
      <c r="BMA11" s="248"/>
      <c r="BMD11" s="249"/>
      <c r="BME11" s="249"/>
      <c r="BMF11" s="249"/>
      <c r="BMG11" s="249"/>
      <c r="BMH11" s="249"/>
      <c r="BMI11" s="249"/>
      <c r="BMJ11" s="249"/>
      <c r="BMK11" s="249"/>
      <c r="BML11" s="249"/>
      <c r="BMM11" s="249"/>
      <c r="BMN11" s="249"/>
      <c r="BMO11" s="249"/>
      <c r="BMR11" s="248"/>
      <c r="BMT11" s="248"/>
      <c r="BMW11" s="249"/>
      <c r="BMX11" s="249"/>
      <c r="BMY11" s="249"/>
      <c r="BMZ11" s="249"/>
      <c r="BNA11" s="249"/>
      <c r="BNB11" s="249"/>
      <c r="BNC11" s="249"/>
      <c r="BND11" s="249"/>
      <c r="BNE11" s="249"/>
      <c r="BNF11" s="249"/>
      <c r="BNG11" s="249"/>
      <c r="BNH11" s="249"/>
      <c r="BNK11" s="248"/>
      <c r="BNM11" s="248"/>
      <c r="BNP11" s="249"/>
      <c r="BNQ11" s="249"/>
      <c r="BNR11" s="249"/>
      <c r="BNS11" s="249"/>
      <c r="BNT11" s="249"/>
      <c r="BNU11" s="249"/>
      <c r="BNV11" s="249"/>
      <c r="BNW11" s="249"/>
      <c r="BNX11" s="249"/>
      <c r="BNY11" s="249"/>
      <c r="BNZ11" s="249"/>
      <c r="BOA11" s="249"/>
      <c r="BOD11" s="248"/>
      <c r="BOF11" s="248"/>
      <c r="BOI11" s="249"/>
      <c r="BOJ11" s="249"/>
      <c r="BOK11" s="249"/>
      <c r="BOL11" s="249"/>
      <c r="BOM11" s="249"/>
      <c r="BON11" s="249"/>
      <c r="BOO11" s="249"/>
      <c r="BOP11" s="249"/>
      <c r="BOQ11" s="249"/>
      <c r="BOR11" s="249"/>
      <c r="BOS11" s="249"/>
      <c r="BOT11" s="249"/>
      <c r="BOW11" s="248"/>
      <c r="BOY11" s="248"/>
      <c r="BPB11" s="249"/>
      <c r="BPC11" s="249"/>
      <c r="BPD11" s="249"/>
      <c r="BPE11" s="249"/>
      <c r="BPF11" s="249"/>
      <c r="BPG11" s="249"/>
      <c r="BPH11" s="249"/>
      <c r="BPI11" s="249"/>
      <c r="BPJ11" s="249"/>
      <c r="BPK11" s="249"/>
      <c r="BPL11" s="249"/>
      <c r="BPM11" s="249"/>
      <c r="BPP11" s="248"/>
      <c r="BPR11" s="248"/>
      <c r="BPU11" s="249"/>
      <c r="BPV11" s="249"/>
      <c r="BPW11" s="249"/>
      <c r="BPX11" s="249"/>
      <c r="BPY11" s="249"/>
      <c r="BPZ11" s="249"/>
      <c r="BQA11" s="249"/>
      <c r="BQB11" s="249"/>
      <c r="BQC11" s="249"/>
      <c r="BQD11" s="249"/>
      <c r="BQE11" s="249"/>
      <c r="BQF11" s="249"/>
      <c r="BQI11" s="248"/>
      <c r="BQK11" s="248"/>
      <c r="BQN11" s="249"/>
      <c r="BQO11" s="249"/>
      <c r="BQP11" s="249"/>
      <c r="BQQ11" s="249"/>
      <c r="BQR11" s="249"/>
      <c r="BQS11" s="249"/>
      <c r="BQT11" s="249"/>
      <c r="BQU11" s="249"/>
      <c r="BQV11" s="249"/>
      <c r="BQW11" s="249"/>
      <c r="BQX11" s="249"/>
      <c r="BQY11" s="249"/>
      <c r="BRB11" s="248"/>
      <c r="BRD11" s="248"/>
      <c r="BRG11" s="249"/>
      <c r="BRH11" s="249"/>
      <c r="BRI11" s="249"/>
      <c r="BRJ11" s="249"/>
      <c r="BRK11" s="249"/>
      <c r="BRL11" s="249"/>
      <c r="BRM11" s="249"/>
      <c r="BRN11" s="249"/>
      <c r="BRO11" s="249"/>
      <c r="BRP11" s="249"/>
      <c r="BRQ11" s="249"/>
      <c r="BRR11" s="249"/>
      <c r="BRU11" s="248"/>
      <c r="BRW11" s="248"/>
      <c r="BRZ11" s="249"/>
      <c r="BSA11" s="249"/>
      <c r="BSB11" s="249"/>
      <c r="BSC11" s="249"/>
      <c r="BSD11" s="249"/>
      <c r="BSE11" s="249"/>
      <c r="BSF11" s="249"/>
      <c r="BSG11" s="249"/>
      <c r="BSH11" s="249"/>
      <c r="BSI11" s="249"/>
      <c r="BSJ11" s="249"/>
      <c r="BSK11" s="249"/>
      <c r="BSN11" s="248"/>
      <c r="BSP11" s="248"/>
      <c r="BSS11" s="249"/>
      <c r="BST11" s="249"/>
      <c r="BSU11" s="249"/>
      <c r="BSV11" s="249"/>
      <c r="BSW11" s="249"/>
      <c r="BSX11" s="249"/>
      <c r="BSY11" s="249"/>
      <c r="BSZ11" s="249"/>
      <c r="BTA11" s="249"/>
      <c r="BTB11" s="249"/>
      <c r="BTC11" s="249"/>
      <c r="BTD11" s="249"/>
      <c r="BTG11" s="248"/>
      <c r="BTI11" s="248"/>
      <c r="BTL11" s="249"/>
      <c r="BTM11" s="249"/>
      <c r="BTN11" s="249"/>
      <c r="BTO11" s="249"/>
      <c r="BTP11" s="249"/>
      <c r="BTQ11" s="249"/>
      <c r="BTR11" s="249"/>
      <c r="BTS11" s="249"/>
      <c r="BTT11" s="249"/>
      <c r="BTU11" s="249"/>
      <c r="BTV11" s="249"/>
      <c r="BTW11" s="249"/>
      <c r="BTZ11" s="248"/>
      <c r="BUB11" s="248"/>
      <c r="BUE11" s="249"/>
      <c r="BUF11" s="249"/>
      <c r="BUG11" s="249"/>
      <c r="BUH11" s="249"/>
      <c r="BUI11" s="249"/>
      <c r="BUJ11" s="249"/>
      <c r="BUK11" s="249"/>
      <c r="BUL11" s="249"/>
      <c r="BUM11" s="249"/>
      <c r="BUN11" s="249"/>
      <c r="BUO11" s="249"/>
      <c r="BUP11" s="249"/>
      <c r="BUS11" s="248"/>
      <c r="BUU11" s="248"/>
      <c r="BUX11" s="249"/>
      <c r="BUY11" s="249"/>
      <c r="BUZ11" s="249"/>
      <c r="BVA11" s="249"/>
      <c r="BVB11" s="249"/>
      <c r="BVC11" s="249"/>
      <c r="BVD11" s="249"/>
      <c r="BVE11" s="249"/>
      <c r="BVF11" s="249"/>
      <c r="BVG11" s="249"/>
      <c r="BVH11" s="249"/>
      <c r="BVI11" s="249"/>
      <c r="BVL11" s="248"/>
      <c r="BVN11" s="248"/>
      <c r="BVQ11" s="249"/>
      <c r="BVR11" s="249"/>
      <c r="BVS11" s="249"/>
      <c r="BVT11" s="249"/>
      <c r="BVU11" s="249"/>
      <c r="BVV11" s="249"/>
      <c r="BVW11" s="249"/>
      <c r="BVX11" s="249"/>
      <c r="BVY11" s="249"/>
      <c r="BVZ11" s="249"/>
      <c r="BWA11" s="249"/>
      <c r="BWB11" s="249"/>
      <c r="BWE11" s="248"/>
      <c r="BWG11" s="248"/>
      <c r="BWJ11" s="249"/>
      <c r="BWK11" s="249"/>
      <c r="BWL11" s="249"/>
      <c r="BWM11" s="249"/>
      <c r="BWN11" s="249"/>
      <c r="BWO11" s="249"/>
      <c r="BWP11" s="249"/>
      <c r="BWQ11" s="249"/>
      <c r="BWR11" s="249"/>
      <c r="BWS11" s="249"/>
      <c r="BWT11" s="249"/>
      <c r="BWU11" s="249"/>
      <c r="BWX11" s="248"/>
      <c r="BWZ11" s="248"/>
      <c r="BXC11" s="249"/>
      <c r="BXD11" s="249"/>
      <c r="BXE11" s="249"/>
      <c r="BXF11" s="249"/>
      <c r="BXG11" s="249"/>
      <c r="BXH11" s="249"/>
      <c r="BXI11" s="249"/>
      <c r="BXJ11" s="249"/>
      <c r="BXK11" s="249"/>
      <c r="BXL11" s="249"/>
      <c r="BXM11" s="249"/>
      <c r="BXN11" s="249"/>
      <c r="BXQ11" s="248"/>
      <c r="BXS11" s="248"/>
      <c r="BXV11" s="249"/>
      <c r="BXW11" s="249"/>
      <c r="BXX11" s="249"/>
      <c r="BXY11" s="249"/>
      <c r="BXZ11" s="249"/>
      <c r="BYA11" s="249"/>
      <c r="BYB11" s="249"/>
      <c r="BYC11" s="249"/>
      <c r="BYD11" s="249"/>
      <c r="BYE11" s="249"/>
      <c r="BYF11" s="249"/>
      <c r="BYG11" s="249"/>
      <c r="BYJ11" s="248"/>
      <c r="BYL11" s="248"/>
      <c r="BYO11" s="249"/>
      <c r="BYP11" s="249"/>
      <c r="BYQ11" s="249"/>
      <c r="BYR11" s="249"/>
      <c r="BYS11" s="249"/>
      <c r="BYT11" s="249"/>
      <c r="BYU11" s="249"/>
      <c r="BYV11" s="249"/>
      <c r="BYW11" s="249"/>
      <c r="BYX11" s="249"/>
      <c r="BYY11" s="249"/>
      <c r="BYZ11" s="249"/>
      <c r="BZC11" s="248"/>
      <c r="BZE11" s="248"/>
      <c r="BZH11" s="249"/>
      <c r="BZI11" s="249"/>
      <c r="BZJ11" s="249"/>
      <c r="BZK11" s="249"/>
      <c r="BZL11" s="249"/>
      <c r="BZM11" s="249"/>
      <c r="BZN11" s="249"/>
      <c r="BZO11" s="249"/>
      <c r="BZP11" s="249"/>
      <c r="BZQ11" s="249"/>
      <c r="BZR11" s="249"/>
      <c r="BZS11" s="249"/>
      <c r="BZV11" s="248"/>
      <c r="BZX11" s="248"/>
      <c r="CAA11" s="249"/>
      <c r="CAB11" s="249"/>
      <c r="CAC11" s="249"/>
      <c r="CAD11" s="249"/>
      <c r="CAE11" s="249"/>
      <c r="CAF11" s="249"/>
      <c r="CAG11" s="249"/>
      <c r="CAH11" s="249"/>
      <c r="CAI11" s="249"/>
      <c r="CAJ11" s="249"/>
      <c r="CAK11" s="249"/>
      <c r="CAL11" s="249"/>
      <c r="CAO11" s="248"/>
      <c r="CAQ11" s="248"/>
      <c r="CAT11" s="249"/>
      <c r="CAU11" s="249"/>
      <c r="CAV11" s="249"/>
      <c r="CAW11" s="249"/>
      <c r="CAX11" s="249"/>
      <c r="CAY11" s="249"/>
      <c r="CAZ11" s="249"/>
      <c r="CBA11" s="249"/>
      <c r="CBB11" s="249"/>
      <c r="CBC11" s="249"/>
      <c r="CBD11" s="249"/>
      <c r="CBE11" s="249"/>
      <c r="CBH11" s="248"/>
      <c r="CBJ11" s="248"/>
      <c r="CBM11" s="249"/>
      <c r="CBN11" s="249"/>
      <c r="CBO11" s="249"/>
      <c r="CBP11" s="249"/>
      <c r="CBQ11" s="249"/>
      <c r="CBR11" s="249"/>
      <c r="CBS11" s="249"/>
      <c r="CBT11" s="249"/>
      <c r="CBU11" s="249"/>
      <c r="CBV11" s="249"/>
      <c r="CBW11" s="249"/>
      <c r="CBX11" s="249"/>
      <c r="CCA11" s="248"/>
      <c r="CCC11" s="248"/>
      <c r="CCF11" s="249"/>
      <c r="CCG11" s="249"/>
      <c r="CCH11" s="249"/>
      <c r="CCI11" s="249"/>
      <c r="CCJ11" s="249"/>
      <c r="CCK11" s="249"/>
      <c r="CCL11" s="249"/>
      <c r="CCM11" s="249"/>
      <c r="CCN11" s="249"/>
      <c r="CCO11" s="249"/>
      <c r="CCP11" s="249"/>
      <c r="CCQ11" s="249"/>
      <c r="CCT11" s="248"/>
      <c r="CCV11" s="248"/>
      <c r="CCY11" s="249"/>
      <c r="CCZ11" s="249"/>
      <c r="CDA11" s="249"/>
      <c r="CDB11" s="249"/>
      <c r="CDC11" s="249"/>
      <c r="CDD11" s="249"/>
      <c r="CDE11" s="249"/>
      <c r="CDF11" s="249"/>
      <c r="CDG11" s="249"/>
      <c r="CDH11" s="249"/>
      <c r="CDI11" s="249"/>
      <c r="CDJ11" s="249"/>
      <c r="CDM11" s="248"/>
      <c r="CDO11" s="248"/>
      <c r="CDR11" s="249"/>
      <c r="CDS11" s="249"/>
      <c r="CDT11" s="249"/>
      <c r="CDU11" s="249"/>
      <c r="CDV11" s="249"/>
      <c r="CDW11" s="249"/>
      <c r="CDX11" s="249"/>
      <c r="CDY11" s="249"/>
      <c r="CDZ11" s="249"/>
      <c r="CEA11" s="249"/>
      <c r="CEB11" s="249"/>
      <c r="CEC11" s="249"/>
      <c r="CEF11" s="248"/>
      <c r="CEH11" s="248"/>
      <c r="CEK11" s="249"/>
      <c r="CEL11" s="249"/>
      <c r="CEM11" s="249"/>
      <c r="CEN11" s="249"/>
      <c r="CEO11" s="249"/>
      <c r="CEP11" s="249"/>
      <c r="CEQ11" s="249"/>
      <c r="CER11" s="249"/>
      <c r="CES11" s="249"/>
      <c r="CET11" s="249"/>
      <c r="CEU11" s="249"/>
      <c r="CEV11" s="249"/>
      <c r="CEY11" s="248"/>
      <c r="CFA11" s="248"/>
      <c r="CFD11" s="249"/>
      <c r="CFE11" s="249"/>
      <c r="CFF11" s="249"/>
      <c r="CFG11" s="249"/>
      <c r="CFH11" s="249"/>
      <c r="CFI11" s="249"/>
      <c r="CFJ11" s="249"/>
      <c r="CFK11" s="249"/>
      <c r="CFL11" s="249"/>
      <c r="CFM11" s="249"/>
      <c r="CFN11" s="249"/>
      <c r="CFO11" s="249"/>
      <c r="CFR11" s="248"/>
      <c r="CFT11" s="248"/>
      <c r="CFW11" s="249"/>
      <c r="CFX11" s="249"/>
      <c r="CFY11" s="249"/>
      <c r="CFZ11" s="249"/>
      <c r="CGA11" s="249"/>
      <c r="CGB11" s="249"/>
      <c r="CGC11" s="249"/>
      <c r="CGD11" s="249"/>
      <c r="CGE11" s="249"/>
      <c r="CGF11" s="249"/>
      <c r="CGG11" s="249"/>
      <c r="CGH11" s="249"/>
      <c r="CGK11" s="248"/>
      <c r="CGM11" s="248"/>
      <c r="CGP11" s="249"/>
      <c r="CGQ11" s="249"/>
      <c r="CGR11" s="249"/>
      <c r="CGS11" s="249"/>
      <c r="CGT11" s="249"/>
      <c r="CGU11" s="249"/>
      <c r="CGV11" s="249"/>
      <c r="CGW11" s="249"/>
      <c r="CGX11" s="249"/>
      <c r="CGY11" s="249"/>
      <c r="CGZ11" s="249"/>
      <c r="CHA11" s="249"/>
      <c r="CHD11" s="248"/>
      <c r="CHF11" s="248"/>
      <c r="CHI11" s="249"/>
      <c r="CHJ11" s="249"/>
      <c r="CHK11" s="249"/>
      <c r="CHL11" s="249"/>
      <c r="CHM11" s="249"/>
      <c r="CHN11" s="249"/>
      <c r="CHO11" s="249"/>
      <c r="CHP11" s="249"/>
      <c r="CHQ11" s="249"/>
      <c r="CHR11" s="249"/>
      <c r="CHS11" s="249"/>
      <c r="CHT11" s="249"/>
      <c r="CHW11" s="248"/>
      <c r="CHY11" s="248"/>
      <c r="CIB11" s="249"/>
      <c r="CIC11" s="249"/>
      <c r="CID11" s="249"/>
      <c r="CIE11" s="249"/>
      <c r="CIF11" s="249"/>
      <c r="CIG11" s="249"/>
      <c r="CIH11" s="249"/>
      <c r="CII11" s="249"/>
      <c r="CIJ11" s="249"/>
      <c r="CIK11" s="249"/>
      <c r="CIL11" s="249"/>
      <c r="CIM11" s="249"/>
      <c r="CIP11" s="248"/>
      <c r="CIR11" s="248"/>
      <c r="CIU11" s="249"/>
      <c r="CIV11" s="249"/>
      <c r="CIW11" s="249"/>
      <c r="CIX11" s="249"/>
      <c r="CIY11" s="249"/>
      <c r="CIZ11" s="249"/>
      <c r="CJA11" s="249"/>
      <c r="CJB11" s="249"/>
      <c r="CJC11" s="249"/>
      <c r="CJD11" s="249"/>
      <c r="CJE11" s="249"/>
      <c r="CJF11" s="249"/>
      <c r="CJI11" s="248"/>
      <c r="CJK11" s="248"/>
      <c r="CJN11" s="249"/>
      <c r="CJO11" s="249"/>
      <c r="CJP11" s="249"/>
      <c r="CJQ11" s="249"/>
      <c r="CJR11" s="249"/>
      <c r="CJS11" s="249"/>
      <c r="CJT11" s="249"/>
      <c r="CJU11" s="249"/>
      <c r="CJV11" s="249"/>
      <c r="CJW11" s="249"/>
      <c r="CJX11" s="249"/>
      <c r="CJY11" s="249"/>
      <c r="CKB11" s="248"/>
      <c r="CKD11" s="248"/>
      <c r="CKG11" s="249"/>
      <c r="CKH11" s="249"/>
      <c r="CKI11" s="249"/>
      <c r="CKJ11" s="249"/>
      <c r="CKK11" s="249"/>
      <c r="CKL11" s="249"/>
      <c r="CKM11" s="249"/>
      <c r="CKN11" s="249"/>
      <c r="CKO11" s="249"/>
      <c r="CKP11" s="249"/>
      <c r="CKQ11" s="249"/>
      <c r="CKR11" s="249"/>
      <c r="CKU11" s="248"/>
      <c r="CKW11" s="248"/>
      <c r="CKZ11" s="249"/>
      <c r="CLA11" s="249"/>
      <c r="CLB11" s="249"/>
      <c r="CLC11" s="249"/>
      <c r="CLD11" s="249"/>
      <c r="CLE11" s="249"/>
      <c r="CLF11" s="249"/>
      <c r="CLG11" s="249"/>
      <c r="CLH11" s="249"/>
      <c r="CLI11" s="249"/>
      <c r="CLJ11" s="249"/>
      <c r="CLK11" s="249"/>
      <c r="CLN11" s="248"/>
      <c r="CLP11" s="248"/>
      <c r="CLS11" s="249"/>
      <c r="CLT11" s="249"/>
      <c r="CLU11" s="249"/>
      <c r="CLV11" s="249"/>
      <c r="CLW11" s="249"/>
      <c r="CLX11" s="249"/>
      <c r="CLY11" s="249"/>
      <c r="CLZ11" s="249"/>
      <c r="CMA11" s="249"/>
      <c r="CMB11" s="249"/>
      <c r="CMC11" s="249"/>
      <c r="CMD11" s="249"/>
      <c r="CMG11" s="248"/>
      <c r="CMI11" s="248"/>
      <c r="CML11" s="249"/>
      <c r="CMM11" s="249"/>
      <c r="CMN11" s="249"/>
      <c r="CMO11" s="249"/>
      <c r="CMP11" s="249"/>
      <c r="CMQ11" s="249"/>
      <c r="CMR11" s="249"/>
      <c r="CMS11" s="249"/>
      <c r="CMT11" s="249"/>
      <c r="CMU11" s="249"/>
      <c r="CMV11" s="249"/>
      <c r="CMW11" s="249"/>
      <c r="CMZ11" s="248"/>
      <c r="CNB11" s="248"/>
      <c r="CNE11" s="249"/>
      <c r="CNF11" s="249"/>
      <c r="CNG11" s="249"/>
      <c r="CNH11" s="249"/>
      <c r="CNI11" s="249"/>
      <c r="CNJ11" s="249"/>
      <c r="CNK11" s="249"/>
      <c r="CNL11" s="249"/>
      <c r="CNM11" s="249"/>
      <c r="CNN11" s="249"/>
      <c r="CNO11" s="249"/>
      <c r="CNP11" s="249"/>
      <c r="CNS11" s="248"/>
      <c r="CNU11" s="248"/>
      <c r="CNX11" s="249"/>
      <c r="CNY11" s="249"/>
      <c r="CNZ11" s="249"/>
      <c r="COA11" s="249"/>
      <c r="COB11" s="249"/>
      <c r="COC11" s="249"/>
      <c r="COD11" s="249"/>
      <c r="COE11" s="249"/>
      <c r="COF11" s="249"/>
      <c r="COG11" s="249"/>
      <c r="COH11" s="249"/>
      <c r="COI11" s="249"/>
      <c r="COL11" s="248"/>
      <c r="CON11" s="248"/>
      <c r="COQ11" s="249"/>
      <c r="COR11" s="249"/>
      <c r="COS11" s="249"/>
      <c r="COT11" s="249"/>
      <c r="COU11" s="249"/>
      <c r="COV11" s="249"/>
      <c r="COW11" s="249"/>
      <c r="COX11" s="249"/>
      <c r="COY11" s="249"/>
      <c r="COZ11" s="249"/>
      <c r="CPA11" s="249"/>
      <c r="CPB11" s="249"/>
      <c r="CPE11" s="248"/>
      <c r="CPG11" s="248"/>
      <c r="CPJ11" s="249"/>
      <c r="CPK11" s="249"/>
      <c r="CPL11" s="249"/>
      <c r="CPM11" s="249"/>
      <c r="CPN11" s="249"/>
      <c r="CPO11" s="249"/>
      <c r="CPP11" s="249"/>
      <c r="CPQ11" s="249"/>
      <c r="CPR11" s="249"/>
      <c r="CPS11" s="249"/>
      <c r="CPT11" s="249"/>
      <c r="CPU11" s="249"/>
      <c r="CPX11" s="248"/>
      <c r="CPZ11" s="248"/>
      <c r="CQC11" s="249"/>
      <c r="CQD11" s="249"/>
      <c r="CQE11" s="249"/>
      <c r="CQF11" s="249"/>
      <c r="CQG11" s="249"/>
      <c r="CQH11" s="249"/>
      <c r="CQI11" s="249"/>
      <c r="CQJ11" s="249"/>
      <c r="CQK11" s="249"/>
      <c r="CQL11" s="249"/>
      <c r="CQM11" s="249"/>
      <c r="CQN11" s="249"/>
      <c r="CQQ11" s="248"/>
      <c r="CQS11" s="248"/>
      <c r="CQV11" s="249"/>
      <c r="CQW11" s="249"/>
      <c r="CQX11" s="249"/>
      <c r="CQY11" s="249"/>
      <c r="CQZ11" s="249"/>
      <c r="CRA11" s="249"/>
      <c r="CRB11" s="249"/>
      <c r="CRC11" s="249"/>
      <c r="CRD11" s="249"/>
      <c r="CRE11" s="249"/>
      <c r="CRF11" s="249"/>
      <c r="CRG11" s="249"/>
      <c r="CRJ11" s="248"/>
      <c r="CRL11" s="248"/>
      <c r="CRO11" s="249"/>
      <c r="CRP11" s="249"/>
      <c r="CRQ11" s="249"/>
      <c r="CRR11" s="249"/>
      <c r="CRS11" s="249"/>
      <c r="CRT11" s="249"/>
      <c r="CRU11" s="249"/>
      <c r="CRV11" s="249"/>
      <c r="CRW11" s="249"/>
      <c r="CRX11" s="249"/>
      <c r="CRY11" s="249"/>
      <c r="CRZ11" s="249"/>
      <c r="CSC11" s="248"/>
      <c r="CSE11" s="248"/>
      <c r="CSH11" s="249"/>
      <c r="CSI11" s="249"/>
      <c r="CSJ11" s="249"/>
      <c r="CSK11" s="249"/>
      <c r="CSL11" s="249"/>
      <c r="CSM11" s="249"/>
      <c r="CSN11" s="249"/>
      <c r="CSO11" s="249"/>
      <c r="CSP11" s="249"/>
      <c r="CSQ11" s="249"/>
      <c r="CSR11" s="249"/>
      <c r="CSS11" s="249"/>
      <c r="CSV11" s="248"/>
      <c r="CSX11" s="248"/>
      <c r="CTA11" s="249"/>
      <c r="CTB11" s="249"/>
      <c r="CTC11" s="249"/>
      <c r="CTD11" s="249"/>
      <c r="CTE11" s="249"/>
      <c r="CTF11" s="249"/>
      <c r="CTG11" s="249"/>
      <c r="CTH11" s="249"/>
      <c r="CTI11" s="249"/>
      <c r="CTJ11" s="249"/>
      <c r="CTK11" s="249"/>
      <c r="CTL11" s="249"/>
      <c r="CTO11" s="248"/>
      <c r="CTQ11" s="248"/>
      <c r="CTT11" s="249"/>
      <c r="CTU11" s="249"/>
      <c r="CTV11" s="249"/>
      <c r="CTW11" s="249"/>
      <c r="CTX11" s="249"/>
      <c r="CTY11" s="249"/>
      <c r="CTZ11" s="249"/>
      <c r="CUA11" s="249"/>
      <c r="CUB11" s="249"/>
      <c r="CUC11" s="249"/>
      <c r="CUD11" s="249"/>
      <c r="CUE11" s="249"/>
      <c r="CUH11" s="248"/>
      <c r="CUJ11" s="248"/>
      <c r="CUM11" s="249"/>
      <c r="CUN11" s="249"/>
      <c r="CUO11" s="249"/>
      <c r="CUP11" s="249"/>
      <c r="CUQ11" s="249"/>
      <c r="CUR11" s="249"/>
      <c r="CUS11" s="249"/>
      <c r="CUT11" s="249"/>
      <c r="CUU11" s="249"/>
      <c r="CUV11" s="249"/>
      <c r="CUW11" s="249"/>
      <c r="CUX11" s="249"/>
      <c r="CVA11" s="248"/>
      <c r="CVC11" s="248"/>
      <c r="CVF11" s="249"/>
      <c r="CVG11" s="249"/>
      <c r="CVH11" s="249"/>
      <c r="CVI11" s="249"/>
      <c r="CVJ11" s="249"/>
      <c r="CVK11" s="249"/>
      <c r="CVL11" s="249"/>
      <c r="CVM11" s="249"/>
      <c r="CVN11" s="249"/>
      <c r="CVO11" s="249"/>
      <c r="CVP11" s="249"/>
      <c r="CVQ11" s="249"/>
      <c r="CVT11" s="248"/>
      <c r="CVV11" s="248"/>
      <c r="CVY11" s="249"/>
      <c r="CVZ11" s="249"/>
      <c r="CWA11" s="249"/>
      <c r="CWB11" s="249"/>
      <c r="CWC11" s="249"/>
      <c r="CWD11" s="249"/>
      <c r="CWE11" s="249"/>
      <c r="CWF11" s="249"/>
      <c r="CWG11" s="249"/>
      <c r="CWH11" s="249"/>
      <c r="CWI11" s="249"/>
      <c r="CWJ11" s="249"/>
      <c r="CWM11" s="248"/>
      <c r="CWO11" s="248"/>
      <c r="CWR11" s="249"/>
      <c r="CWS11" s="249"/>
      <c r="CWT11" s="249"/>
      <c r="CWU11" s="249"/>
      <c r="CWV11" s="249"/>
      <c r="CWW11" s="249"/>
      <c r="CWX11" s="249"/>
      <c r="CWY11" s="249"/>
      <c r="CWZ11" s="249"/>
      <c r="CXA11" s="249"/>
      <c r="CXB11" s="249"/>
      <c r="CXC11" s="249"/>
      <c r="CXF11" s="248"/>
      <c r="CXH11" s="248"/>
      <c r="CXK11" s="249"/>
      <c r="CXL11" s="249"/>
      <c r="CXM11" s="249"/>
      <c r="CXN11" s="249"/>
      <c r="CXO11" s="249"/>
      <c r="CXP11" s="249"/>
      <c r="CXQ11" s="249"/>
      <c r="CXR11" s="249"/>
      <c r="CXS11" s="249"/>
      <c r="CXT11" s="249"/>
      <c r="CXU11" s="249"/>
      <c r="CXV11" s="249"/>
      <c r="CXY11" s="248"/>
      <c r="CYA11" s="248"/>
      <c r="CYD11" s="249"/>
      <c r="CYE11" s="249"/>
      <c r="CYF11" s="249"/>
      <c r="CYG11" s="249"/>
      <c r="CYH11" s="249"/>
      <c r="CYI11" s="249"/>
      <c r="CYJ11" s="249"/>
      <c r="CYK11" s="249"/>
      <c r="CYL11" s="249"/>
      <c r="CYM11" s="249"/>
      <c r="CYN11" s="249"/>
      <c r="CYO11" s="249"/>
      <c r="CYR11" s="248"/>
      <c r="CYT11" s="248"/>
      <c r="CYW11" s="249"/>
      <c r="CYX11" s="249"/>
      <c r="CYY11" s="249"/>
      <c r="CYZ11" s="249"/>
      <c r="CZA11" s="249"/>
      <c r="CZB11" s="249"/>
      <c r="CZC11" s="249"/>
      <c r="CZD11" s="249"/>
      <c r="CZE11" s="249"/>
      <c r="CZF11" s="249"/>
      <c r="CZG11" s="249"/>
      <c r="CZH11" s="249"/>
      <c r="CZK11" s="248"/>
      <c r="CZM11" s="248"/>
      <c r="CZP11" s="249"/>
      <c r="CZQ11" s="249"/>
      <c r="CZR11" s="249"/>
      <c r="CZS11" s="249"/>
      <c r="CZT11" s="249"/>
      <c r="CZU11" s="249"/>
      <c r="CZV11" s="249"/>
      <c r="CZW11" s="249"/>
      <c r="CZX11" s="249"/>
      <c r="CZY11" s="249"/>
      <c r="CZZ11" s="249"/>
      <c r="DAA11" s="249"/>
      <c r="DAD11" s="248"/>
      <c r="DAF11" s="248"/>
      <c r="DAI11" s="249"/>
      <c r="DAJ11" s="249"/>
      <c r="DAK11" s="249"/>
      <c r="DAL11" s="249"/>
      <c r="DAM11" s="249"/>
      <c r="DAN11" s="249"/>
      <c r="DAO11" s="249"/>
      <c r="DAP11" s="249"/>
      <c r="DAQ11" s="249"/>
      <c r="DAR11" s="249"/>
      <c r="DAS11" s="249"/>
      <c r="DAT11" s="249"/>
      <c r="DAW11" s="248"/>
      <c r="DAY11" s="248"/>
      <c r="DBB11" s="249"/>
      <c r="DBC11" s="249"/>
      <c r="DBD11" s="249"/>
      <c r="DBE11" s="249"/>
      <c r="DBF11" s="249"/>
      <c r="DBG11" s="249"/>
      <c r="DBH11" s="249"/>
      <c r="DBI11" s="249"/>
      <c r="DBJ11" s="249"/>
      <c r="DBK11" s="249"/>
      <c r="DBL11" s="249"/>
      <c r="DBM11" s="249"/>
      <c r="DBP11" s="248"/>
      <c r="DBR11" s="248"/>
      <c r="DBU11" s="249"/>
      <c r="DBV11" s="249"/>
      <c r="DBW11" s="249"/>
      <c r="DBX11" s="249"/>
      <c r="DBY11" s="249"/>
      <c r="DBZ11" s="249"/>
      <c r="DCA11" s="249"/>
      <c r="DCB11" s="249"/>
      <c r="DCC11" s="249"/>
      <c r="DCD11" s="249"/>
      <c r="DCE11" s="249"/>
      <c r="DCF11" s="249"/>
      <c r="DCI11" s="248"/>
      <c r="DCK11" s="248"/>
      <c r="DCN11" s="249"/>
      <c r="DCO11" s="249"/>
      <c r="DCP11" s="249"/>
      <c r="DCQ11" s="249"/>
      <c r="DCR11" s="249"/>
      <c r="DCS11" s="249"/>
      <c r="DCT11" s="249"/>
      <c r="DCU11" s="249"/>
      <c r="DCV11" s="249"/>
      <c r="DCW11" s="249"/>
      <c r="DCX11" s="249"/>
      <c r="DCY11" s="249"/>
      <c r="DDB11" s="248"/>
      <c r="DDD11" s="248"/>
      <c r="DDG11" s="249"/>
      <c r="DDH11" s="249"/>
      <c r="DDI11" s="249"/>
      <c r="DDJ11" s="249"/>
      <c r="DDK11" s="249"/>
      <c r="DDL11" s="249"/>
      <c r="DDM11" s="249"/>
      <c r="DDN11" s="249"/>
      <c r="DDO11" s="249"/>
      <c r="DDP11" s="249"/>
      <c r="DDQ11" s="249"/>
      <c r="DDR11" s="249"/>
      <c r="DDU11" s="248"/>
      <c r="DDW11" s="248"/>
      <c r="DDZ11" s="249"/>
      <c r="DEA11" s="249"/>
      <c r="DEB11" s="249"/>
      <c r="DEC11" s="249"/>
      <c r="DED11" s="249"/>
      <c r="DEE11" s="249"/>
      <c r="DEF11" s="249"/>
      <c r="DEG11" s="249"/>
      <c r="DEH11" s="249"/>
      <c r="DEI11" s="249"/>
      <c r="DEJ11" s="249"/>
      <c r="DEK11" s="249"/>
      <c r="DEN11" s="248"/>
      <c r="DEP11" s="248"/>
      <c r="DES11" s="249"/>
      <c r="DET11" s="249"/>
      <c r="DEU11" s="249"/>
      <c r="DEV11" s="249"/>
      <c r="DEW11" s="249"/>
      <c r="DEX11" s="249"/>
      <c r="DEY11" s="249"/>
      <c r="DEZ11" s="249"/>
      <c r="DFA11" s="249"/>
      <c r="DFB11" s="249"/>
      <c r="DFC11" s="249"/>
      <c r="DFD11" s="249"/>
      <c r="DFG11" s="248"/>
      <c r="DFI11" s="248"/>
      <c r="DFL11" s="249"/>
      <c r="DFM11" s="249"/>
      <c r="DFN11" s="249"/>
      <c r="DFO11" s="249"/>
      <c r="DFP11" s="249"/>
      <c r="DFQ11" s="249"/>
      <c r="DFR11" s="249"/>
      <c r="DFS11" s="249"/>
      <c r="DFT11" s="249"/>
      <c r="DFU11" s="249"/>
      <c r="DFV11" s="249"/>
      <c r="DFW11" s="249"/>
      <c r="DFZ11" s="248"/>
      <c r="DGB11" s="248"/>
      <c r="DGE11" s="249"/>
      <c r="DGF11" s="249"/>
      <c r="DGG11" s="249"/>
      <c r="DGH11" s="249"/>
      <c r="DGI11" s="249"/>
      <c r="DGJ11" s="249"/>
      <c r="DGK11" s="249"/>
      <c r="DGL11" s="249"/>
      <c r="DGM11" s="249"/>
      <c r="DGN11" s="249"/>
      <c r="DGO11" s="249"/>
      <c r="DGP11" s="249"/>
      <c r="DGS11" s="248"/>
      <c r="DGU11" s="248"/>
      <c r="DGX11" s="249"/>
      <c r="DGY11" s="249"/>
      <c r="DGZ11" s="249"/>
      <c r="DHA11" s="249"/>
      <c r="DHB11" s="249"/>
      <c r="DHC11" s="249"/>
      <c r="DHD11" s="249"/>
      <c r="DHE11" s="249"/>
      <c r="DHF11" s="249"/>
      <c r="DHG11" s="249"/>
      <c r="DHH11" s="249"/>
      <c r="DHI11" s="249"/>
      <c r="DHL11" s="248"/>
      <c r="DHN11" s="248"/>
      <c r="DHQ11" s="249"/>
      <c r="DHR11" s="249"/>
      <c r="DHS11" s="249"/>
      <c r="DHT11" s="249"/>
      <c r="DHU11" s="249"/>
      <c r="DHV11" s="249"/>
      <c r="DHW11" s="249"/>
      <c r="DHX11" s="249"/>
      <c r="DHY11" s="249"/>
      <c r="DHZ11" s="249"/>
      <c r="DIA11" s="249"/>
      <c r="DIB11" s="249"/>
      <c r="DIE11" s="248"/>
      <c r="DIG11" s="248"/>
      <c r="DIJ11" s="249"/>
      <c r="DIK11" s="249"/>
      <c r="DIL11" s="249"/>
      <c r="DIM11" s="249"/>
      <c r="DIN11" s="249"/>
      <c r="DIO11" s="249"/>
      <c r="DIP11" s="249"/>
      <c r="DIQ11" s="249"/>
      <c r="DIR11" s="249"/>
      <c r="DIS11" s="249"/>
      <c r="DIT11" s="249"/>
      <c r="DIU11" s="249"/>
      <c r="DIX11" s="248"/>
      <c r="DIZ11" s="248"/>
      <c r="DJC11" s="249"/>
      <c r="DJD11" s="249"/>
      <c r="DJE11" s="249"/>
      <c r="DJF11" s="249"/>
      <c r="DJG11" s="249"/>
      <c r="DJH11" s="249"/>
      <c r="DJI11" s="249"/>
      <c r="DJJ11" s="249"/>
      <c r="DJK11" s="249"/>
      <c r="DJL11" s="249"/>
      <c r="DJM11" s="249"/>
      <c r="DJN11" s="249"/>
      <c r="DJQ11" s="248"/>
      <c r="DJS11" s="248"/>
      <c r="DJV11" s="249"/>
      <c r="DJW11" s="249"/>
      <c r="DJX11" s="249"/>
      <c r="DJY11" s="249"/>
      <c r="DJZ11" s="249"/>
      <c r="DKA11" s="249"/>
      <c r="DKB11" s="249"/>
      <c r="DKC11" s="249"/>
      <c r="DKD11" s="249"/>
      <c r="DKE11" s="249"/>
      <c r="DKF11" s="249"/>
      <c r="DKG11" s="249"/>
      <c r="DKJ11" s="248"/>
      <c r="DKL11" s="248"/>
      <c r="DKO11" s="249"/>
      <c r="DKP11" s="249"/>
      <c r="DKQ11" s="249"/>
      <c r="DKR11" s="249"/>
      <c r="DKS11" s="249"/>
      <c r="DKT11" s="249"/>
      <c r="DKU11" s="249"/>
      <c r="DKV11" s="249"/>
      <c r="DKW11" s="249"/>
      <c r="DKX11" s="249"/>
      <c r="DKY11" s="249"/>
      <c r="DKZ11" s="249"/>
      <c r="DLC11" s="248"/>
      <c r="DLE11" s="248"/>
      <c r="DLH11" s="249"/>
      <c r="DLI11" s="249"/>
      <c r="DLJ11" s="249"/>
      <c r="DLK11" s="249"/>
      <c r="DLL11" s="249"/>
      <c r="DLM11" s="249"/>
      <c r="DLN11" s="249"/>
      <c r="DLO11" s="249"/>
      <c r="DLP11" s="249"/>
      <c r="DLQ11" s="249"/>
      <c r="DLR11" s="249"/>
      <c r="DLS11" s="249"/>
      <c r="DLV11" s="248"/>
      <c r="DLX11" s="248"/>
      <c r="DMA11" s="249"/>
      <c r="DMB11" s="249"/>
      <c r="DMC11" s="249"/>
      <c r="DMD11" s="249"/>
      <c r="DME11" s="249"/>
      <c r="DMF11" s="249"/>
      <c r="DMG11" s="249"/>
      <c r="DMH11" s="249"/>
      <c r="DMI11" s="249"/>
      <c r="DMJ11" s="249"/>
      <c r="DMK11" s="249"/>
      <c r="DML11" s="249"/>
      <c r="DMO11" s="248"/>
      <c r="DMQ11" s="248"/>
      <c r="DMT11" s="249"/>
      <c r="DMU11" s="249"/>
      <c r="DMV11" s="249"/>
      <c r="DMW11" s="249"/>
      <c r="DMX11" s="249"/>
      <c r="DMY11" s="249"/>
      <c r="DMZ11" s="249"/>
      <c r="DNA11" s="249"/>
      <c r="DNB11" s="249"/>
      <c r="DNC11" s="249"/>
      <c r="DND11" s="249"/>
      <c r="DNE11" s="249"/>
      <c r="DNH11" s="248"/>
      <c r="DNJ11" s="248"/>
      <c r="DNM11" s="249"/>
      <c r="DNN11" s="249"/>
      <c r="DNO11" s="249"/>
      <c r="DNP11" s="249"/>
      <c r="DNQ11" s="249"/>
      <c r="DNR11" s="249"/>
      <c r="DNS11" s="249"/>
      <c r="DNT11" s="249"/>
      <c r="DNU11" s="249"/>
      <c r="DNV11" s="249"/>
      <c r="DNW11" s="249"/>
      <c r="DNX11" s="249"/>
      <c r="DOA11" s="248"/>
      <c r="DOC11" s="248"/>
      <c r="DOF11" s="249"/>
      <c r="DOG11" s="249"/>
      <c r="DOH11" s="249"/>
      <c r="DOI11" s="249"/>
      <c r="DOJ11" s="249"/>
      <c r="DOK11" s="249"/>
      <c r="DOL11" s="249"/>
      <c r="DOM11" s="249"/>
      <c r="DON11" s="249"/>
      <c r="DOO11" s="249"/>
      <c r="DOP11" s="249"/>
      <c r="DOQ11" s="249"/>
      <c r="DOT11" s="248"/>
      <c r="DOV11" s="248"/>
      <c r="DOY11" s="249"/>
      <c r="DOZ11" s="249"/>
      <c r="DPA11" s="249"/>
      <c r="DPB11" s="249"/>
      <c r="DPC11" s="249"/>
      <c r="DPD11" s="249"/>
      <c r="DPE11" s="249"/>
      <c r="DPF11" s="249"/>
      <c r="DPG11" s="249"/>
      <c r="DPH11" s="249"/>
      <c r="DPI11" s="249"/>
      <c r="DPJ11" s="249"/>
      <c r="DPM11" s="248"/>
      <c r="DPO11" s="248"/>
      <c r="DPR11" s="249"/>
      <c r="DPS11" s="249"/>
      <c r="DPT11" s="249"/>
      <c r="DPU11" s="249"/>
      <c r="DPV11" s="249"/>
      <c r="DPW11" s="249"/>
      <c r="DPX11" s="249"/>
      <c r="DPY11" s="249"/>
      <c r="DPZ11" s="249"/>
      <c r="DQA11" s="249"/>
      <c r="DQB11" s="249"/>
      <c r="DQC11" s="249"/>
      <c r="DQF11" s="248"/>
      <c r="DQH11" s="248"/>
      <c r="DQK11" s="249"/>
      <c r="DQL11" s="249"/>
      <c r="DQM11" s="249"/>
      <c r="DQN11" s="249"/>
      <c r="DQO11" s="249"/>
      <c r="DQP11" s="249"/>
      <c r="DQQ11" s="249"/>
      <c r="DQR11" s="249"/>
      <c r="DQS11" s="249"/>
      <c r="DQT11" s="249"/>
      <c r="DQU11" s="249"/>
      <c r="DQV11" s="249"/>
      <c r="DQY11" s="248"/>
      <c r="DRA11" s="248"/>
      <c r="DRD11" s="249"/>
      <c r="DRE11" s="249"/>
      <c r="DRF11" s="249"/>
      <c r="DRG11" s="249"/>
      <c r="DRH11" s="249"/>
      <c r="DRI11" s="249"/>
      <c r="DRJ11" s="249"/>
      <c r="DRK11" s="249"/>
      <c r="DRL11" s="249"/>
      <c r="DRM11" s="249"/>
      <c r="DRN11" s="249"/>
      <c r="DRO11" s="249"/>
      <c r="DRR11" s="248"/>
      <c r="DRT11" s="248"/>
      <c r="DRW11" s="249"/>
      <c r="DRX11" s="249"/>
      <c r="DRY11" s="249"/>
      <c r="DRZ11" s="249"/>
      <c r="DSA11" s="249"/>
      <c r="DSB11" s="249"/>
      <c r="DSC11" s="249"/>
      <c r="DSD11" s="249"/>
      <c r="DSE11" s="249"/>
      <c r="DSF11" s="249"/>
      <c r="DSG11" s="249"/>
      <c r="DSH11" s="249"/>
      <c r="DSK11" s="248"/>
      <c r="DSM11" s="248"/>
      <c r="DSP11" s="249"/>
      <c r="DSQ11" s="249"/>
      <c r="DSR11" s="249"/>
      <c r="DSS11" s="249"/>
      <c r="DST11" s="249"/>
      <c r="DSU11" s="249"/>
      <c r="DSV11" s="249"/>
      <c r="DSW11" s="249"/>
      <c r="DSX11" s="249"/>
      <c r="DSY11" s="249"/>
      <c r="DSZ11" s="249"/>
      <c r="DTA11" s="249"/>
      <c r="DTD11" s="248"/>
      <c r="DTF11" s="248"/>
      <c r="DTI11" s="249"/>
      <c r="DTJ11" s="249"/>
      <c r="DTK11" s="249"/>
      <c r="DTL11" s="249"/>
      <c r="DTM11" s="249"/>
      <c r="DTN11" s="249"/>
      <c r="DTO11" s="249"/>
      <c r="DTP11" s="249"/>
      <c r="DTQ11" s="249"/>
      <c r="DTR11" s="249"/>
      <c r="DTS11" s="249"/>
      <c r="DTT11" s="249"/>
      <c r="DTW11" s="248"/>
      <c r="DTY11" s="248"/>
      <c r="DUB11" s="249"/>
      <c r="DUC11" s="249"/>
      <c r="DUD11" s="249"/>
      <c r="DUE11" s="249"/>
      <c r="DUF11" s="249"/>
      <c r="DUG11" s="249"/>
      <c r="DUH11" s="249"/>
      <c r="DUI11" s="249"/>
      <c r="DUJ11" s="249"/>
      <c r="DUK11" s="249"/>
      <c r="DUL11" s="249"/>
      <c r="DUM11" s="249"/>
      <c r="DUP11" s="248"/>
      <c r="DUR11" s="248"/>
      <c r="DUU11" s="249"/>
      <c r="DUV11" s="249"/>
      <c r="DUW11" s="249"/>
      <c r="DUX11" s="249"/>
      <c r="DUY11" s="249"/>
      <c r="DUZ11" s="249"/>
      <c r="DVA11" s="249"/>
      <c r="DVB11" s="249"/>
      <c r="DVC11" s="249"/>
      <c r="DVD11" s="249"/>
      <c r="DVE11" s="249"/>
      <c r="DVF11" s="249"/>
      <c r="DVI11" s="248"/>
      <c r="DVK11" s="248"/>
      <c r="DVN11" s="249"/>
      <c r="DVO11" s="249"/>
      <c r="DVP11" s="249"/>
      <c r="DVQ11" s="249"/>
      <c r="DVR11" s="249"/>
      <c r="DVS11" s="249"/>
      <c r="DVT11" s="249"/>
      <c r="DVU11" s="249"/>
      <c r="DVV11" s="249"/>
      <c r="DVW11" s="249"/>
      <c r="DVX11" s="249"/>
      <c r="DVY11" s="249"/>
      <c r="DWB11" s="248"/>
      <c r="DWD11" s="248"/>
      <c r="DWG11" s="249"/>
      <c r="DWH11" s="249"/>
      <c r="DWI11" s="249"/>
      <c r="DWJ11" s="249"/>
      <c r="DWK11" s="249"/>
      <c r="DWL11" s="249"/>
      <c r="DWM11" s="249"/>
      <c r="DWN11" s="249"/>
      <c r="DWO11" s="249"/>
      <c r="DWP11" s="249"/>
      <c r="DWQ11" s="249"/>
      <c r="DWR11" s="249"/>
      <c r="DWU11" s="248"/>
      <c r="DWW11" s="248"/>
      <c r="DWZ11" s="249"/>
      <c r="DXA11" s="249"/>
      <c r="DXB11" s="249"/>
      <c r="DXC11" s="249"/>
      <c r="DXD11" s="249"/>
      <c r="DXE11" s="249"/>
      <c r="DXF11" s="249"/>
      <c r="DXG11" s="249"/>
      <c r="DXH11" s="249"/>
      <c r="DXI11" s="249"/>
      <c r="DXJ11" s="249"/>
      <c r="DXK11" s="249"/>
      <c r="DXN11" s="248"/>
      <c r="DXP11" s="248"/>
      <c r="DXS11" s="249"/>
      <c r="DXT11" s="249"/>
      <c r="DXU11" s="249"/>
      <c r="DXV11" s="249"/>
      <c r="DXW11" s="249"/>
      <c r="DXX11" s="249"/>
      <c r="DXY11" s="249"/>
      <c r="DXZ11" s="249"/>
      <c r="DYA11" s="249"/>
      <c r="DYB11" s="249"/>
      <c r="DYC11" s="249"/>
      <c r="DYD11" s="249"/>
      <c r="DYG11" s="248"/>
      <c r="DYI11" s="248"/>
      <c r="DYL11" s="249"/>
      <c r="DYM11" s="249"/>
      <c r="DYN11" s="249"/>
      <c r="DYO11" s="249"/>
      <c r="DYP11" s="249"/>
      <c r="DYQ11" s="249"/>
      <c r="DYR11" s="249"/>
      <c r="DYS11" s="249"/>
      <c r="DYT11" s="249"/>
      <c r="DYU11" s="249"/>
      <c r="DYV11" s="249"/>
      <c r="DYW11" s="249"/>
      <c r="DYZ11" s="248"/>
      <c r="DZB11" s="248"/>
      <c r="DZE11" s="249"/>
      <c r="DZF11" s="249"/>
      <c r="DZG11" s="249"/>
      <c r="DZH11" s="249"/>
      <c r="DZI11" s="249"/>
      <c r="DZJ11" s="249"/>
      <c r="DZK11" s="249"/>
      <c r="DZL11" s="249"/>
      <c r="DZM11" s="249"/>
      <c r="DZN11" s="249"/>
      <c r="DZO11" s="249"/>
      <c r="DZP11" s="249"/>
      <c r="DZS11" s="248"/>
      <c r="DZU11" s="248"/>
      <c r="DZX11" s="249"/>
      <c r="DZY11" s="249"/>
      <c r="DZZ11" s="249"/>
      <c r="EAA11" s="249"/>
      <c r="EAB11" s="249"/>
      <c r="EAC11" s="249"/>
      <c r="EAD11" s="249"/>
      <c r="EAE11" s="249"/>
      <c r="EAF11" s="249"/>
      <c r="EAG11" s="249"/>
      <c r="EAH11" s="249"/>
      <c r="EAI11" s="249"/>
      <c r="EAL11" s="248"/>
      <c r="EAN11" s="248"/>
      <c r="EAQ11" s="249"/>
      <c r="EAR11" s="249"/>
      <c r="EAS11" s="249"/>
      <c r="EAT11" s="249"/>
      <c r="EAU11" s="249"/>
      <c r="EAV11" s="249"/>
      <c r="EAW11" s="249"/>
      <c r="EAX11" s="249"/>
      <c r="EAY11" s="249"/>
      <c r="EAZ11" s="249"/>
      <c r="EBA11" s="249"/>
      <c r="EBB11" s="249"/>
      <c r="EBE11" s="248"/>
      <c r="EBG11" s="248"/>
      <c r="EBJ11" s="249"/>
      <c r="EBK11" s="249"/>
      <c r="EBL11" s="249"/>
      <c r="EBM11" s="249"/>
      <c r="EBN11" s="249"/>
      <c r="EBO11" s="249"/>
      <c r="EBP11" s="249"/>
      <c r="EBQ11" s="249"/>
      <c r="EBR11" s="249"/>
      <c r="EBS11" s="249"/>
      <c r="EBT11" s="249"/>
      <c r="EBU11" s="249"/>
      <c r="EBX11" s="248"/>
      <c r="EBZ11" s="248"/>
      <c r="ECC11" s="249"/>
      <c r="ECD11" s="249"/>
      <c r="ECE11" s="249"/>
      <c r="ECF11" s="249"/>
      <c r="ECG11" s="249"/>
      <c r="ECH11" s="249"/>
      <c r="ECI11" s="249"/>
      <c r="ECJ11" s="249"/>
      <c r="ECK11" s="249"/>
      <c r="ECL11" s="249"/>
      <c r="ECM11" s="249"/>
      <c r="ECN11" s="249"/>
      <c r="ECQ11" s="248"/>
      <c r="ECS11" s="248"/>
      <c r="ECV11" s="249"/>
      <c r="ECW11" s="249"/>
      <c r="ECX11" s="249"/>
      <c r="ECY11" s="249"/>
      <c r="ECZ11" s="249"/>
      <c r="EDA11" s="249"/>
      <c r="EDB11" s="249"/>
      <c r="EDC11" s="249"/>
      <c r="EDD11" s="249"/>
      <c r="EDE11" s="249"/>
      <c r="EDF11" s="249"/>
      <c r="EDG11" s="249"/>
      <c r="EDJ11" s="248"/>
      <c r="EDL11" s="248"/>
      <c r="EDO11" s="249"/>
      <c r="EDP11" s="249"/>
      <c r="EDQ11" s="249"/>
      <c r="EDR11" s="249"/>
      <c r="EDS11" s="249"/>
      <c r="EDT11" s="249"/>
      <c r="EDU11" s="249"/>
      <c r="EDV11" s="249"/>
      <c r="EDW11" s="249"/>
      <c r="EDX11" s="249"/>
      <c r="EDY11" s="249"/>
      <c r="EDZ11" s="249"/>
      <c r="EEC11" s="248"/>
      <c r="EEE11" s="248"/>
      <c r="EEH11" s="249"/>
      <c r="EEI11" s="249"/>
      <c r="EEJ11" s="249"/>
      <c r="EEK11" s="249"/>
      <c r="EEL11" s="249"/>
      <c r="EEM11" s="249"/>
      <c r="EEN11" s="249"/>
      <c r="EEO11" s="249"/>
      <c r="EEP11" s="249"/>
      <c r="EEQ11" s="249"/>
      <c r="EER11" s="249"/>
      <c r="EES11" s="249"/>
      <c r="EEV11" s="248"/>
      <c r="EEX11" s="248"/>
      <c r="EFA11" s="249"/>
      <c r="EFB11" s="249"/>
      <c r="EFC11" s="249"/>
      <c r="EFD11" s="249"/>
      <c r="EFE11" s="249"/>
      <c r="EFF11" s="249"/>
      <c r="EFG11" s="249"/>
      <c r="EFH11" s="249"/>
      <c r="EFI11" s="249"/>
      <c r="EFJ11" s="249"/>
      <c r="EFK11" s="249"/>
      <c r="EFL11" s="249"/>
      <c r="EFO11" s="248"/>
      <c r="EFQ11" s="248"/>
      <c r="EFT11" s="249"/>
      <c r="EFU11" s="249"/>
      <c r="EFV11" s="249"/>
      <c r="EFW11" s="249"/>
      <c r="EFX11" s="249"/>
      <c r="EFY11" s="249"/>
      <c r="EFZ11" s="249"/>
      <c r="EGA11" s="249"/>
      <c r="EGB11" s="249"/>
      <c r="EGC11" s="249"/>
      <c r="EGD11" s="249"/>
      <c r="EGE11" s="249"/>
      <c r="EGH11" s="248"/>
      <c r="EGJ11" s="248"/>
      <c r="EGM11" s="249"/>
      <c r="EGN11" s="249"/>
      <c r="EGO11" s="249"/>
      <c r="EGP11" s="249"/>
      <c r="EGQ11" s="249"/>
      <c r="EGR11" s="249"/>
      <c r="EGS11" s="249"/>
      <c r="EGT11" s="249"/>
      <c r="EGU11" s="249"/>
      <c r="EGV11" s="249"/>
      <c r="EGW11" s="249"/>
      <c r="EGX11" s="249"/>
      <c r="EHA11" s="248"/>
      <c r="EHC11" s="248"/>
      <c r="EHF11" s="249"/>
      <c r="EHG11" s="249"/>
      <c r="EHH11" s="249"/>
      <c r="EHI11" s="249"/>
      <c r="EHJ11" s="249"/>
      <c r="EHK11" s="249"/>
      <c r="EHL11" s="249"/>
      <c r="EHM11" s="249"/>
      <c r="EHN11" s="249"/>
      <c r="EHO11" s="249"/>
      <c r="EHP11" s="249"/>
      <c r="EHQ11" s="249"/>
      <c r="EHT11" s="248"/>
      <c r="EHV11" s="248"/>
      <c r="EHY11" s="249"/>
      <c r="EHZ11" s="249"/>
      <c r="EIA11" s="249"/>
      <c r="EIB11" s="249"/>
      <c r="EIC11" s="249"/>
      <c r="EID11" s="249"/>
      <c r="EIE11" s="249"/>
      <c r="EIF11" s="249"/>
      <c r="EIG11" s="249"/>
      <c r="EIH11" s="249"/>
      <c r="EII11" s="249"/>
      <c r="EIJ11" s="249"/>
      <c r="EIM11" s="248"/>
      <c r="EIO11" s="248"/>
      <c r="EIR11" s="249"/>
      <c r="EIS11" s="249"/>
      <c r="EIT11" s="249"/>
      <c r="EIU11" s="249"/>
      <c r="EIV11" s="249"/>
      <c r="EIW11" s="249"/>
      <c r="EIX11" s="249"/>
      <c r="EIY11" s="249"/>
      <c r="EIZ11" s="249"/>
      <c r="EJA11" s="249"/>
      <c r="EJB11" s="249"/>
      <c r="EJC11" s="249"/>
      <c r="EJF11" s="248"/>
      <c r="EJH11" s="248"/>
      <c r="EJK11" s="249"/>
      <c r="EJL11" s="249"/>
      <c r="EJM11" s="249"/>
      <c r="EJN11" s="249"/>
      <c r="EJO11" s="249"/>
      <c r="EJP11" s="249"/>
      <c r="EJQ11" s="249"/>
      <c r="EJR11" s="249"/>
      <c r="EJS11" s="249"/>
      <c r="EJT11" s="249"/>
      <c r="EJU11" s="249"/>
      <c r="EJV11" s="249"/>
      <c r="EJY11" s="248"/>
      <c r="EKA11" s="248"/>
      <c r="EKD11" s="249"/>
      <c r="EKE11" s="249"/>
      <c r="EKF11" s="249"/>
      <c r="EKG11" s="249"/>
      <c r="EKH11" s="249"/>
      <c r="EKI11" s="249"/>
      <c r="EKJ11" s="249"/>
      <c r="EKK11" s="249"/>
      <c r="EKL11" s="249"/>
      <c r="EKM11" s="249"/>
      <c r="EKN11" s="249"/>
      <c r="EKO11" s="249"/>
      <c r="EKR11" s="248"/>
      <c r="EKT11" s="248"/>
      <c r="EKW11" s="249"/>
      <c r="EKX11" s="249"/>
      <c r="EKY11" s="249"/>
      <c r="EKZ11" s="249"/>
      <c r="ELA11" s="249"/>
      <c r="ELB11" s="249"/>
      <c r="ELC11" s="249"/>
      <c r="ELD11" s="249"/>
      <c r="ELE11" s="249"/>
      <c r="ELF11" s="249"/>
      <c r="ELG11" s="249"/>
      <c r="ELH11" s="249"/>
      <c r="ELK11" s="248"/>
      <c r="ELM11" s="248"/>
      <c r="ELP11" s="249"/>
      <c r="ELQ11" s="249"/>
      <c r="ELR11" s="249"/>
      <c r="ELS11" s="249"/>
      <c r="ELT11" s="249"/>
      <c r="ELU11" s="249"/>
      <c r="ELV11" s="249"/>
      <c r="ELW11" s="249"/>
      <c r="ELX11" s="249"/>
      <c r="ELY11" s="249"/>
      <c r="ELZ11" s="249"/>
      <c r="EMA11" s="249"/>
      <c r="EMD11" s="248"/>
      <c r="EMF11" s="248"/>
      <c r="EMI11" s="249"/>
      <c r="EMJ11" s="249"/>
      <c r="EMK11" s="249"/>
      <c r="EML11" s="249"/>
      <c r="EMM11" s="249"/>
      <c r="EMN11" s="249"/>
      <c r="EMO11" s="249"/>
      <c r="EMP11" s="249"/>
      <c r="EMQ11" s="249"/>
      <c r="EMR11" s="249"/>
      <c r="EMS11" s="249"/>
      <c r="EMT11" s="249"/>
      <c r="EMW11" s="248"/>
      <c r="EMY11" s="248"/>
      <c r="ENB11" s="249"/>
      <c r="ENC11" s="249"/>
      <c r="END11" s="249"/>
      <c r="ENE11" s="249"/>
      <c r="ENF11" s="249"/>
      <c r="ENG11" s="249"/>
      <c r="ENH11" s="249"/>
      <c r="ENI11" s="249"/>
      <c r="ENJ11" s="249"/>
      <c r="ENK11" s="249"/>
      <c r="ENL11" s="249"/>
      <c r="ENM11" s="249"/>
      <c r="ENP11" s="248"/>
      <c r="ENR11" s="248"/>
      <c r="ENU11" s="249"/>
      <c r="ENV11" s="249"/>
      <c r="ENW11" s="249"/>
      <c r="ENX11" s="249"/>
      <c r="ENY11" s="249"/>
      <c r="ENZ11" s="249"/>
      <c r="EOA11" s="249"/>
      <c r="EOB11" s="249"/>
      <c r="EOC11" s="249"/>
      <c r="EOD11" s="249"/>
      <c r="EOE11" s="249"/>
      <c r="EOF11" s="249"/>
      <c r="EOI11" s="248"/>
      <c r="EOK11" s="248"/>
      <c r="EON11" s="249"/>
      <c r="EOO11" s="249"/>
      <c r="EOP11" s="249"/>
      <c r="EOQ11" s="249"/>
      <c r="EOR11" s="249"/>
      <c r="EOS11" s="249"/>
      <c r="EOT11" s="249"/>
      <c r="EOU11" s="249"/>
      <c r="EOV11" s="249"/>
      <c r="EOW11" s="249"/>
      <c r="EOX11" s="249"/>
      <c r="EOY11" s="249"/>
      <c r="EPB11" s="248"/>
      <c r="EPD11" s="248"/>
      <c r="EPG11" s="249"/>
      <c r="EPH11" s="249"/>
      <c r="EPI11" s="249"/>
      <c r="EPJ11" s="249"/>
      <c r="EPK11" s="249"/>
      <c r="EPL11" s="249"/>
      <c r="EPM11" s="249"/>
      <c r="EPN11" s="249"/>
      <c r="EPO11" s="249"/>
      <c r="EPP11" s="249"/>
      <c r="EPQ11" s="249"/>
      <c r="EPR11" s="249"/>
      <c r="EPU11" s="248"/>
      <c r="EPW11" s="248"/>
      <c r="EPZ11" s="249"/>
      <c r="EQA11" s="249"/>
      <c r="EQB11" s="249"/>
      <c r="EQC11" s="249"/>
      <c r="EQD11" s="249"/>
      <c r="EQE11" s="249"/>
      <c r="EQF11" s="249"/>
      <c r="EQG11" s="249"/>
      <c r="EQH11" s="249"/>
      <c r="EQI11" s="249"/>
      <c r="EQJ11" s="249"/>
      <c r="EQK11" s="249"/>
      <c r="EQN11" s="248"/>
      <c r="EQP11" s="248"/>
      <c r="EQS11" s="249"/>
      <c r="EQT11" s="249"/>
      <c r="EQU11" s="249"/>
      <c r="EQV11" s="249"/>
      <c r="EQW11" s="249"/>
      <c r="EQX11" s="249"/>
      <c r="EQY11" s="249"/>
      <c r="EQZ11" s="249"/>
      <c r="ERA11" s="249"/>
      <c r="ERB11" s="249"/>
      <c r="ERC11" s="249"/>
      <c r="ERD11" s="249"/>
      <c r="ERG11" s="248"/>
      <c r="ERI11" s="248"/>
      <c r="ERL11" s="249"/>
      <c r="ERM11" s="249"/>
      <c r="ERN11" s="249"/>
      <c r="ERO11" s="249"/>
      <c r="ERP11" s="249"/>
      <c r="ERQ11" s="249"/>
      <c r="ERR11" s="249"/>
      <c r="ERS11" s="249"/>
      <c r="ERT11" s="249"/>
      <c r="ERU11" s="249"/>
      <c r="ERV11" s="249"/>
      <c r="ERW11" s="249"/>
      <c r="ERZ11" s="248"/>
      <c r="ESB11" s="248"/>
      <c r="ESE11" s="249"/>
      <c r="ESF11" s="249"/>
      <c r="ESG11" s="249"/>
      <c r="ESH11" s="249"/>
      <c r="ESI11" s="249"/>
      <c r="ESJ11" s="249"/>
      <c r="ESK11" s="249"/>
      <c r="ESL11" s="249"/>
      <c r="ESM11" s="249"/>
      <c r="ESN11" s="249"/>
      <c r="ESO11" s="249"/>
      <c r="ESP11" s="249"/>
      <c r="ESS11" s="248"/>
      <c r="ESU11" s="248"/>
      <c r="ESX11" s="249"/>
      <c r="ESY11" s="249"/>
      <c r="ESZ11" s="249"/>
      <c r="ETA11" s="249"/>
      <c r="ETB11" s="249"/>
      <c r="ETC11" s="249"/>
      <c r="ETD11" s="249"/>
      <c r="ETE11" s="249"/>
      <c r="ETF11" s="249"/>
      <c r="ETG11" s="249"/>
      <c r="ETH11" s="249"/>
      <c r="ETI11" s="249"/>
      <c r="ETL11" s="248"/>
      <c r="ETN11" s="248"/>
      <c r="ETQ11" s="249"/>
      <c r="ETR11" s="249"/>
      <c r="ETS11" s="249"/>
      <c r="ETT11" s="249"/>
      <c r="ETU11" s="249"/>
      <c r="ETV11" s="249"/>
      <c r="ETW11" s="249"/>
      <c r="ETX11" s="249"/>
      <c r="ETY11" s="249"/>
      <c r="ETZ11" s="249"/>
      <c r="EUA11" s="249"/>
      <c r="EUB11" s="249"/>
      <c r="EUE11" s="248"/>
      <c r="EUG11" s="248"/>
      <c r="EUJ11" s="249"/>
      <c r="EUK11" s="249"/>
      <c r="EUL11" s="249"/>
      <c r="EUM11" s="249"/>
      <c r="EUN11" s="249"/>
      <c r="EUO11" s="249"/>
      <c r="EUP11" s="249"/>
      <c r="EUQ11" s="249"/>
      <c r="EUR11" s="249"/>
      <c r="EUS11" s="249"/>
      <c r="EUT11" s="249"/>
      <c r="EUU11" s="249"/>
      <c r="EUX11" s="248"/>
      <c r="EUZ11" s="248"/>
      <c r="EVC11" s="249"/>
      <c r="EVD11" s="249"/>
      <c r="EVE11" s="249"/>
      <c r="EVF11" s="249"/>
      <c r="EVG11" s="249"/>
      <c r="EVH11" s="249"/>
      <c r="EVI11" s="249"/>
      <c r="EVJ11" s="249"/>
      <c r="EVK11" s="249"/>
      <c r="EVL11" s="249"/>
      <c r="EVM11" s="249"/>
      <c r="EVN11" s="249"/>
      <c r="EVQ11" s="248"/>
      <c r="EVS11" s="248"/>
      <c r="EVV11" s="249"/>
      <c r="EVW11" s="249"/>
      <c r="EVX11" s="249"/>
      <c r="EVY11" s="249"/>
      <c r="EVZ11" s="249"/>
      <c r="EWA11" s="249"/>
      <c r="EWB11" s="249"/>
      <c r="EWC11" s="249"/>
      <c r="EWD11" s="249"/>
      <c r="EWE11" s="249"/>
      <c r="EWF11" s="249"/>
      <c r="EWG11" s="249"/>
      <c r="EWJ11" s="248"/>
      <c r="EWL11" s="248"/>
      <c r="EWO11" s="249"/>
      <c r="EWP11" s="249"/>
      <c r="EWQ11" s="249"/>
      <c r="EWR11" s="249"/>
      <c r="EWS11" s="249"/>
      <c r="EWT11" s="249"/>
      <c r="EWU11" s="249"/>
      <c r="EWV11" s="249"/>
      <c r="EWW11" s="249"/>
      <c r="EWX11" s="249"/>
      <c r="EWY11" s="249"/>
      <c r="EWZ11" s="249"/>
      <c r="EXC11" s="248"/>
      <c r="EXE11" s="248"/>
      <c r="EXH11" s="249"/>
      <c r="EXI11" s="249"/>
      <c r="EXJ11" s="249"/>
      <c r="EXK11" s="249"/>
      <c r="EXL11" s="249"/>
      <c r="EXM11" s="249"/>
      <c r="EXN11" s="249"/>
      <c r="EXO11" s="249"/>
      <c r="EXP11" s="249"/>
      <c r="EXQ11" s="249"/>
      <c r="EXR11" s="249"/>
      <c r="EXS11" s="249"/>
      <c r="EXV11" s="248"/>
      <c r="EXX11" s="248"/>
      <c r="EYA11" s="249"/>
      <c r="EYB11" s="249"/>
      <c r="EYC11" s="249"/>
      <c r="EYD11" s="249"/>
      <c r="EYE11" s="249"/>
      <c r="EYF11" s="249"/>
      <c r="EYG11" s="249"/>
      <c r="EYH11" s="249"/>
      <c r="EYI11" s="249"/>
      <c r="EYJ11" s="249"/>
      <c r="EYK11" s="249"/>
      <c r="EYL11" s="249"/>
      <c r="EYO11" s="248"/>
      <c r="EYQ11" s="248"/>
      <c r="EYT11" s="249"/>
      <c r="EYU11" s="249"/>
      <c r="EYV11" s="249"/>
      <c r="EYW11" s="249"/>
      <c r="EYX11" s="249"/>
      <c r="EYY11" s="249"/>
      <c r="EYZ11" s="249"/>
      <c r="EZA11" s="249"/>
      <c r="EZB11" s="249"/>
      <c r="EZC11" s="249"/>
      <c r="EZD11" s="249"/>
      <c r="EZE11" s="249"/>
      <c r="EZH11" s="248"/>
      <c r="EZJ11" s="248"/>
      <c r="EZM11" s="249"/>
      <c r="EZN11" s="249"/>
      <c r="EZO11" s="249"/>
      <c r="EZP11" s="249"/>
      <c r="EZQ11" s="249"/>
      <c r="EZR11" s="249"/>
      <c r="EZS11" s="249"/>
      <c r="EZT11" s="249"/>
      <c r="EZU11" s="249"/>
      <c r="EZV11" s="249"/>
      <c r="EZW11" s="249"/>
      <c r="EZX11" s="249"/>
      <c r="FAA11" s="248"/>
      <c r="FAC11" s="248"/>
      <c r="FAF11" s="249"/>
      <c r="FAG11" s="249"/>
      <c r="FAH11" s="249"/>
      <c r="FAI11" s="249"/>
      <c r="FAJ11" s="249"/>
      <c r="FAK11" s="249"/>
      <c r="FAL11" s="249"/>
      <c r="FAM11" s="249"/>
      <c r="FAN11" s="249"/>
      <c r="FAO11" s="249"/>
      <c r="FAP11" s="249"/>
      <c r="FAQ11" s="249"/>
      <c r="FAT11" s="248"/>
      <c r="FAV11" s="248"/>
      <c r="FAY11" s="249"/>
      <c r="FAZ11" s="249"/>
      <c r="FBA11" s="249"/>
      <c r="FBB11" s="249"/>
      <c r="FBC11" s="249"/>
      <c r="FBD11" s="249"/>
      <c r="FBE11" s="249"/>
      <c r="FBF11" s="249"/>
      <c r="FBG11" s="249"/>
      <c r="FBH11" s="249"/>
      <c r="FBI11" s="249"/>
      <c r="FBJ11" s="249"/>
      <c r="FBM11" s="248"/>
      <c r="FBO11" s="248"/>
      <c r="FBR11" s="249"/>
      <c r="FBS11" s="249"/>
      <c r="FBT11" s="249"/>
      <c r="FBU11" s="249"/>
      <c r="FBV11" s="249"/>
      <c r="FBW11" s="249"/>
      <c r="FBX11" s="249"/>
      <c r="FBY11" s="249"/>
      <c r="FBZ11" s="249"/>
      <c r="FCA11" s="249"/>
      <c r="FCB11" s="249"/>
      <c r="FCC11" s="249"/>
      <c r="FCF11" s="248"/>
      <c r="FCH11" s="248"/>
      <c r="FCK11" s="249"/>
      <c r="FCL11" s="249"/>
      <c r="FCM11" s="249"/>
      <c r="FCN11" s="249"/>
      <c r="FCO11" s="249"/>
      <c r="FCP11" s="249"/>
      <c r="FCQ11" s="249"/>
      <c r="FCR11" s="249"/>
      <c r="FCS11" s="249"/>
      <c r="FCT11" s="249"/>
      <c r="FCU11" s="249"/>
      <c r="FCV11" s="249"/>
      <c r="FCY11" s="248"/>
      <c r="FDA11" s="248"/>
      <c r="FDD11" s="249"/>
      <c r="FDE11" s="249"/>
      <c r="FDF11" s="249"/>
      <c r="FDG11" s="249"/>
      <c r="FDH11" s="249"/>
      <c r="FDI11" s="249"/>
      <c r="FDJ11" s="249"/>
      <c r="FDK11" s="249"/>
      <c r="FDL11" s="249"/>
      <c r="FDM11" s="249"/>
      <c r="FDN11" s="249"/>
      <c r="FDO11" s="249"/>
      <c r="FDR11" s="248"/>
      <c r="FDT11" s="248"/>
      <c r="FDW11" s="249"/>
      <c r="FDX11" s="249"/>
      <c r="FDY11" s="249"/>
      <c r="FDZ11" s="249"/>
      <c r="FEA11" s="249"/>
      <c r="FEB11" s="249"/>
      <c r="FEC11" s="249"/>
      <c r="FED11" s="249"/>
      <c r="FEE11" s="249"/>
      <c r="FEF11" s="249"/>
      <c r="FEG11" s="249"/>
      <c r="FEH11" s="249"/>
      <c r="FEK11" s="248"/>
      <c r="FEM11" s="248"/>
      <c r="FEP11" s="249"/>
      <c r="FEQ11" s="249"/>
      <c r="FER11" s="249"/>
      <c r="FES11" s="249"/>
      <c r="FET11" s="249"/>
      <c r="FEU11" s="249"/>
      <c r="FEV11" s="249"/>
      <c r="FEW11" s="249"/>
      <c r="FEX11" s="249"/>
      <c r="FEY11" s="249"/>
      <c r="FEZ11" s="249"/>
      <c r="FFA11" s="249"/>
      <c r="FFD11" s="248"/>
      <c r="FFF11" s="248"/>
      <c r="FFI11" s="249"/>
      <c r="FFJ11" s="249"/>
      <c r="FFK11" s="249"/>
      <c r="FFL11" s="249"/>
      <c r="FFM11" s="249"/>
      <c r="FFN11" s="249"/>
      <c r="FFO11" s="249"/>
      <c r="FFP11" s="249"/>
      <c r="FFQ11" s="249"/>
      <c r="FFR11" s="249"/>
      <c r="FFS11" s="249"/>
      <c r="FFT11" s="249"/>
      <c r="FFW11" s="248"/>
      <c r="FFY11" s="248"/>
      <c r="FGB11" s="249"/>
      <c r="FGC11" s="249"/>
      <c r="FGD11" s="249"/>
      <c r="FGE11" s="249"/>
      <c r="FGF11" s="249"/>
      <c r="FGG11" s="249"/>
      <c r="FGH11" s="249"/>
      <c r="FGI11" s="249"/>
      <c r="FGJ11" s="249"/>
      <c r="FGK11" s="249"/>
      <c r="FGL11" s="249"/>
      <c r="FGM11" s="249"/>
      <c r="FGP11" s="248"/>
      <c r="FGR11" s="248"/>
      <c r="FGU11" s="249"/>
      <c r="FGV11" s="249"/>
      <c r="FGW11" s="249"/>
      <c r="FGX11" s="249"/>
      <c r="FGY11" s="249"/>
      <c r="FGZ11" s="249"/>
      <c r="FHA11" s="249"/>
      <c r="FHB11" s="249"/>
      <c r="FHC11" s="249"/>
      <c r="FHD11" s="249"/>
      <c r="FHE11" s="249"/>
      <c r="FHF11" s="249"/>
      <c r="FHI11" s="248"/>
      <c r="FHK11" s="248"/>
      <c r="FHN11" s="249"/>
      <c r="FHO11" s="249"/>
      <c r="FHP11" s="249"/>
      <c r="FHQ11" s="249"/>
      <c r="FHR11" s="249"/>
      <c r="FHS11" s="249"/>
      <c r="FHT11" s="249"/>
      <c r="FHU11" s="249"/>
      <c r="FHV11" s="249"/>
      <c r="FHW11" s="249"/>
      <c r="FHX11" s="249"/>
      <c r="FHY11" s="249"/>
      <c r="FIB11" s="248"/>
      <c r="FID11" s="248"/>
      <c r="FIG11" s="249"/>
      <c r="FIH11" s="249"/>
      <c r="FII11" s="249"/>
      <c r="FIJ11" s="249"/>
      <c r="FIK11" s="249"/>
      <c r="FIL11" s="249"/>
      <c r="FIM11" s="249"/>
      <c r="FIN11" s="249"/>
      <c r="FIO11" s="249"/>
      <c r="FIP11" s="249"/>
      <c r="FIQ11" s="249"/>
      <c r="FIR11" s="249"/>
      <c r="FIU11" s="248"/>
      <c r="FIW11" s="248"/>
      <c r="FIZ11" s="249"/>
      <c r="FJA11" s="249"/>
      <c r="FJB11" s="249"/>
      <c r="FJC11" s="249"/>
      <c r="FJD11" s="249"/>
      <c r="FJE11" s="249"/>
      <c r="FJF11" s="249"/>
      <c r="FJG11" s="249"/>
      <c r="FJH11" s="249"/>
      <c r="FJI11" s="249"/>
      <c r="FJJ11" s="249"/>
      <c r="FJK11" s="249"/>
      <c r="FJN11" s="248"/>
      <c r="FJP11" s="248"/>
      <c r="FJS11" s="249"/>
      <c r="FJT11" s="249"/>
      <c r="FJU11" s="249"/>
      <c r="FJV11" s="249"/>
      <c r="FJW11" s="249"/>
      <c r="FJX11" s="249"/>
      <c r="FJY11" s="249"/>
      <c r="FJZ11" s="249"/>
      <c r="FKA11" s="249"/>
      <c r="FKB11" s="249"/>
      <c r="FKC11" s="249"/>
      <c r="FKD11" s="249"/>
      <c r="FKG11" s="248"/>
      <c r="FKI11" s="248"/>
      <c r="FKL11" s="249"/>
      <c r="FKM11" s="249"/>
      <c r="FKN11" s="249"/>
      <c r="FKO11" s="249"/>
      <c r="FKP11" s="249"/>
      <c r="FKQ11" s="249"/>
      <c r="FKR11" s="249"/>
      <c r="FKS11" s="249"/>
      <c r="FKT11" s="249"/>
      <c r="FKU11" s="249"/>
      <c r="FKV11" s="249"/>
      <c r="FKW11" s="249"/>
      <c r="FKZ11" s="248"/>
      <c r="FLB11" s="248"/>
      <c r="FLE11" s="249"/>
      <c r="FLF11" s="249"/>
      <c r="FLG11" s="249"/>
      <c r="FLH11" s="249"/>
      <c r="FLI11" s="249"/>
      <c r="FLJ11" s="249"/>
      <c r="FLK11" s="249"/>
      <c r="FLL11" s="249"/>
      <c r="FLM11" s="249"/>
      <c r="FLN11" s="249"/>
      <c r="FLO11" s="249"/>
      <c r="FLP11" s="249"/>
      <c r="FLS11" s="248"/>
      <c r="FLU11" s="248"/>
      <c r="FLX11" s="249"/>
      <c r="FLY11" s="249"/>
      <c r="FLZ11" s="249"/>
      <c r="FMA11" s="249"/>
      <c r="FMB11" s="249"/>
      <c r="FMC11" s="249"/>
      <c r="FMD11" s="249"/>
      <c r="FME11" s="249"/>
      <c r="FMF11" s="249"/>
      <c r="FMG11" s="249"/>
      <c r="FMH11" s="249"/>
      <c r="FMI11" s="249"/>
      <c r="FML11" s="248"/>
      <c r="FMN11" s="248"/>
      <c r="FMQ11" s="249"/>
      <c r="FMR11" s="249"/>
      <c r="FMS11" s="249"/>
      <c r="FMT11" s="249"/>
      <c r="FMU11" s="249"/>
      <c r="FMV11" s="249"/>
      <c r="FMW11" s="249"/>
      <c r="FMX11" s="249"/>
      <c r="FMY11" s="249"/>
      <c r="FMZ11" s="249"/>
      <c r="FNA11" s="249"/>
      <c r="FNB11" s="249"/>
      <c r="FNE11" s="248"/>
      <c r="FNG11" s="248"/>
      <c r="FNJ11" s="249"/>
      <c r="FNK11" s="249"/>
      <c r="FNL11" s="249"/>
      <c r="FNM11" s="249"/>
      <c r="FNN11" s="249"/>
      <c r="FNO11" s="249"/>
      <c r="FNP11" s="249"/>
      <c r="FNQ11" s="249"/>
      <c r="FNR11" s="249"/>
      <c r="FNS11" s="249"/>
      <c r="FNT11" s="249"/>
      <c r="FNU11" s="249"/>
      <c r="FNX11" s="248"/>
      <c r="FNZ11" s="248"/>
      <c r="FOC11" s="249"/>
      <c r="FOD11" s="249"/>
      <c r="FOE11" s="249"/>
      <c r="FOF11" s="249"/>
      <c r="FOG11" s="249"/>
      <c r="FOH11" s="249"/>
      <c r="FOI11" s="249"/>
      <c r="FOJ11" s="249"/>
      <c r="FOK11" s="249"/>
      <c r="FOL11" s="249"/>
      <c r="FOM11" s="249"/>
      <c r="FON11" s="249"/>
      <c r="FOQ11" s="248"/>
      <c r="FOS11" s="248"/>
      <c r="FOV11" s="249"/>
      <c r="FOW11" s="249"/>
      <c r="FOX11" s="249"/>
      <c r="FOY11" s="249"/>
      <c r="FOZ11" s="249"/>
      <c r="FPA11" s="249"/>
      <c r="FPB11" s="249"/>
      <c r="FPC11" s="249"/>
      <c r="FPD11" s="249"/>
      <c r="FPE11" s="249"/>
      <c r="FPF11" s="249"/>
      <c r="FPG11" s="249"/>
      <c r="FPJ11" s="248"/>
      <c r="FPL11" s="248"/>
      <c r="FPO11" s="249"/>
      <c r="FPP11" s="249"/>
      <c r="FPQ11" s="249"/>
      <c r="FPR11" s="249"/>
      <c r="FPS11" s="249"/>
      <c r="FPT11" s="249"/>
      <c r="FPU11" s="249"/>
      <c r="FPV11" s="249"/>
      <c r="FPW11" s="249"/>
      <c r="FPX11" s="249"/>
      <c r="FPY11" s="249"/>
      <c r="FPZ11" s="249"/>
      <c r="FQC11" s="248"/>
      <c r="FQE11" s="248"/>
      <c r="FQH11" s="249"/>
      <c r="FQI11" s="249"/>
      <c r="FQJ11" s="249"/>
      <c r="FQK11" s="249"/>
      <c r="FQL11" s="249"/>
      <c r="FQM11" s="249"/>
      <c r="FQN11" s="249"/>
      <c r="FQO11" s="249"/>
      <c r="FQP11" s="249"/>
      <c r="FQQ11" s="249"/>
      <c r="FQR11" s="249"/>
      <c r="FQS11" s="249"/>
      <c r="FQV11" s="248"/>
      <c r="FQX11" s="248"/>
      <c r="FRA11" s="249"/>
      <c r="FRB11" s="249"/>
      <c r="FRC11" s="249"/>
      <c r="FRD11" s="249"/>
      <c r="FRE11" s="249"/>
      <c r="FRF11" s="249"/>
      <c r="FRG11" s="249"/>
      <c r="FRH11" s="249"/>
      <c r="FRI11" s="249"/>
      <c r="FRJ11" s="249"/>
      <c r="FRK11" s="249"/>
      <c r="FRL11" s="249"/>
      <c r="FRO11" s="248"/>
      <c r="FRQ11" s="248"/>
      <c r="FRT11" s="249"/>
      <c r="FRU11" s="249"/>
      <c r="FRV11" s="249"/>
      <c r="FRW11" s="249"/>
      <c r="FRX11" s="249"/>
      <c r="FRY11" s="249"/>
      <c r="FRZ11" s="249"/>
      <c r="FSA11" s="249"/>
      <c r="FSB11" s="249"/>
      <c r="FSC11" s="249"/>
      <c r="FSD11" s="249"/>
      <c r="FSE11" s="249"/>
      <c r="FSH11" s="248"/>
      <c r="FSJ11" s="248"/>
      <c r="FSM11" s="249"/>
      <c r="FSN11" s="249"/>
      <c r="FSO11" s="249"/>
      <c r="FSP11" s="249"/>
      <c r="FSQ11" s="249"/>
      <c r="FSR11" s="249"/>
      <c r="FSS11" s="249"/>
      <c r="FST11" s="249"/>
      <c r="FSU11" s="249"/>
      <c r="FSV11" s="249"/>
      <c r="FSW11" s="249"/>
      <c r="FSX11" s="249"/>
      <c r="FTA11" s="248"/>
      <c r="FTC11" s="248"/>
      <c r="FTF11" s="249"/>
      <c r="FTG11" s="249"/>
      <c r="FTH11" s="249"/>
      <c r="FTI11" s="249"/>
      <c r="FTJ11" s="249"/>
      <c r="FTK11" s="249"/>
      <c r="FTL11" s="249"/>
      <c r="FTM11" s="249"/>
      <c r="FTN11" s="249"/>
      <c r="FTO11" s="249"/>
      <c r="FTP11" s="249"/>
      <c r="FTQ11" s="249"/>
      <c r="FTT11" s="248"/>
      <c r="FTV11" s="248"/>
      <c r="FTY11" s="249"/>
      <c r="FTZ11" s="249"/>
      <c r="FUA11" s="249"/>
      <c r="FUB11" s="249"/>
      <c r="FUC11" s="249"/>
      <c r="FUD11" s="249"/>
      <c r="FUE11" s="249"/>
      <c r="FUF11" s="249"/>
      <c r="FUG11" s="249"/>
      <c r="FUH11" s="249"/>
      <c r="FUI11" s="249"/>
      <c r="FUJ11" s="249"/>
      <c r="FUM11" s="248"/>
      <c r="FUO11" s="248"/>
      <c r="FUR11" s="249"/>
      <c r="FUS11" s="249"/>
      <c r="FUT11" s="249"/>
      <c r="FUU11" s="249"/>
      <c r="FUV11" s="249"/>
      <c r="FUW11" s="249"/>
      <c r="FUX11" s="249"/>
      <c r="FUY11" s="249"/>
      <c r="FUZ11" s="249"/>
      <c r="FVA11" s="249"/>
      <c r="FVB11" s="249"/>
      <c r="FVC11" s="249"/>
      <c r="FVF11" s="248"/>
      <c r="FVH11" s="248"/>
      <c r="FVK11" s="249"/>
      <c r="FVL11" s="249"/>
      <c r="FVM11" s="249"/>
      <c r="FVN11" s="249"/>
      <c r="FVO11" s="249"/>
      <c r="FVP11" s="249"/>
      <c r="FVQ11" s="249"/>
      <c r="FVR11" s="249"/>
      <c r="FVS11" s="249"/>
      <c r="FVT11" s="249"/>
      <c r="FVU11" s="249"/>
      <c r="FVV11" s="249"/>
      <c r="FVY11" s="248"/>
      <c r="FWA11" s="248"/>
      <c r="FWD11" s="249"/>
      <c r="FWE11" s="249"/>
      <c r="FWF11" s="249"/>
      <c r="FWG11" s="249"/>
      <c r="FWH11" s="249"/>
      <c r="FWI11" s="249"/>
      <c r="FWJ11" s="249"/>
      <c r="FWK11" s="249"/>
      <c r="FWL11" s="249"/>
      <c r="FWM11" s="249"/>
      <c r="FWN11" s="249"/>
      <c r="FWO11" s="249"/>
      <c r="FWR11" s="248"/>
      <c r="FWT11" s="248"/>
      <c r="FWW11" s="249"/>
      <c r="FWX11" s="249"/>
      <c r="FWY11" s="249"/>
      <c r="FWZ11" s="249"/>
      <c r="FXA11" s="249"/>
      <c r="FXB11" s="249"/>
      <c r="FXC11" s="249"/>
      <c r="FXD11" s="249"/>
      <c r="FXE11" s="249"/>
      <c r="FXF11" s="249"/>
      <c r="FXG11" s="249"/>
      <c r="FXH11" s="249"/>
      <c r="FXK11" s="248"/>
      <c r="FXM11" s="248"/>
      <c r="FXP11" s="249"/>
      <c r="FXQ11" s="249"/>
      <c r="FXR11" s="249"/>
      <c r="FXS11" s="249"/>
      <c r="FXT11" s="249"/>
      <c r="FXU11" s="249"/>
      <c r="FXV11" s="249"/>
      <c r="FXW11" s="249"/>
      <c r="FXX11" s="249"/>
      <c r="FXY11" s="249"/>
      <c r="FXZ11" s="249"/>
      <c r="FYA11" s="249"/>
      <c r="FYD11" s="248"/>
      <c r="FYF11" s="248"/>
      <c r="FYI11" s="249"/>
      <c r="FYJ11" s="249"/>
      <c r="FYK11" s="249"/>
      <c r="FYL11" s="249"/>
      <c r="FYM11" s="249"/>
      <c r="FYN11" s="249"/>
      <c r="FYO11" s="249"/>
      <c r="FYP11" s="249"/>
      <c r="FYQ11" s="249"/>
      <c r="FYR11" s="249"/>
      <c r="FYS11" s="249"/>
      <c r="FYT11" s="249"/>
      <c r="FYW11" s="248"/>
      <c r="FYY11" s="248"/>
      <c r="FZB11" s="249"/>
      <c r="FZC11" s="249"/>
      <c r="FZD11" s="249"/>
      <c r="FZE11" s="249"/>
      <c r="FZF11" s="249"/>
      <c r="FZG11" s="249"/>
      <c r="FZH11" s="249"/>
      <c r="FZI11" s="249"/>
      <c r="FZJ11" s="249"/>
      <c r="FZK11" s="249"/>
      <c r="FZL11" s="249"/>
      <c r="FZM11" s="249"/>
      <c r="FZP11" s="248"/>
      <c r="FZR11" s="248"/>
      <c r="FZU11" s="249"/>
      <c r="FZV11" s="249"/>
      <c r="FZW11" s="249"/>
      <c r="FZX11" s="249"/>
      <c r="FZY11" s="249"/>
      <c r="FZZ11" s="249"/>
      <c r="GAA11" s="249"/>
      <c r="GAB11" s="249"/>
      <c r="GAC11" s="249"/>
      <c r="GAD11" s="249"/>
      <c r="GAE11" s="249"/>
      <c r="GAF11" s="249"/>
      <c r="GAI11" s="248"/>
      <c r="GAK11" s="248"/>
      <c r="GAN11" s="249"/>
      <c r="GAO11" s="249"/>
      <c r="GAP11" s="249"/>
      <c r="GAQ11" s="249"/>
      <c r="GAR11" s="249"/>
      <c r="GAS11" s="249"/>
      <c r="GAT11" s="249"/>
      <c r="GAU11" s="249"/>
      <c r="GAV11" s="249"/>
      <c r="GAW11" s="249"/>
      <c r="GAX11" s="249"/>
      <c r="GAY11" s="249"/>
      <c r="GBB11" s="248"/>
      <c r="GBD11" s="248"/>
      <c r="GBG11" s="249"/>
      <c r="GBH11" s="249"/>
      <c r="GBI11" s="249"/>
      <c r="GBJ11" s="249"/>
      <c r="GBK11" s="249"/>
      <c r="GBL11" s="249"/>
      <c r="GBM11" s="249"/>
      <c r="GBN11" s="249"/>
      <c r="GBO11" s="249"/>
      <c r="GBP11" s="249"/>
      <c r="GBQ11" s="249"/>
      <c r="GBR11" s="249"/>
      <c r="GBU11" s="248"/>
      <c r="GBW11" s="248"/>
      <c r="GBZ11" s="249"/>
      <c r="GCA11" s="249"/>
      <c r="GCB11" s="249"/>
      <c r="GCC11" s="249"/>
      <c r="GCD11" s="249"/>
      <c r="GCE11" s="249"/>
      <c r="GCF11" s="249"/>
      <c r="GCG11" s="249"/>
      <c r="GCH11" s="249"/>
      <c r="GCI11" s="249"/>
      <c r="GCJ11" s="249"/>
      <c r="GCK11" s="249"/>
      <c r="GCN11" s="248"/>
      <c r="GCP11" s="248"/>
      <c r="GCS11" s="249"/>
      <c r="GCT11" s="249"/>
      <c r="GCU11" s="249"/>
      <c r="GCV11" s="249"/>
      <c r="GCW11" s="249"/>
      <c r="GCX11" s="249"/>
      <c r="GCY11" s="249"/>
      <c r="GCZ11" s="249"/>
      <c r="GDA11" s="249"/>
      <c r="GDB11" s="249"/>
      <c r="GDC11" s="249"/>
      <c r="GDD11" s="249"/>
      <c r="GDG11" s="248"/>
      <c r="GDI11" s="248"/>
      <c r="GDL11" s="249"/>
      <c r="GDM11" s="249"/>
      <c r="GDN11" s="249"/>
      <c r="GDO11" s="249"/>
      <c r="GDP11" s="249"/>
      <c r="GDQ11" s="249"/>
      <c r="GDR11" s="249"/>
      <c r="GDS11" s="249"/>
      <c r="GDT11" s="249"/>
      <c r="GDU11" s="249"/>
      <c r="GDV11" s="249"/>
      <c r="GDW11" s="249"/>
      <c r="GDZ11" s="248"/>
      <c r="GEB11" s="248"/>
      <c r="GEE11" s="249"/>
      <c r="GEF11" s="249"/>
      <c r="GEG11" s="249"/>
      <c r="GEH11" s="249"/>
      <c r="GEI11" s="249"/>
      <c r="GEJ11" s="249"/>
      <c r="GEK11" s="249"/>
      <c r="GEL11" s="249"/>
      <c r="GEM11" s="249"/>
      <c r="GEN11" s="249"/>
      <c r="GEO11" s="249"/>
      <c r="GEP11" s="249"/>
      <c r="GES11" s="248"/>
      <c r="GEU11" s="248"/>
      <c r="GEX11" s="249"/>
      <c r="GEY11" s="249"/>
      <c r="GEZ11" s="249"/>
      <c r="GFA11" s="249"/>
      <c r="GFB11" s="249"/>
      <c r="GFC11" s="249"/>
      <c r="GFD11" s="249"/>
      <c r="GFE11" s="249"/>
      <c r="GFF11" s="249"/>
      <c r="GFG11" s="249"/>
      <c r="GFH11" s="249"/>
      <c r="GFI11" s="249"/>
      <c r="GFL11" s="248"/>
      <c r="GFN11" s="248"/>
      <c r="GFQ11" s="249"/>
      <c r="GFR11" s="249"/>
      <c r="GFS11" s="249"/>
      <c r="GFT11" s="249"/>
      <c r="GFU11" s="249"/>
      <c r="GFV11" s="249"/>
      <c r="GFW11" s="249"/>
      <c r="GFX11" s="249"/>
      <c r="GFY11" s="249"/>
      <c r="GFZ11" s="249"/>
      <c r="GGA11" s="249"/>
      <c r="GGB11" s="249"/>
      <c r="GGE11" s="248"/>
      <c r="GGG11" s="248"/>
      <c r="GGJ11" s="249"/>
      <c r="GGK11" s="249"/>
      <c r="GGL11" s="249"/>
      <c r="GGM11" s="249"/>
      <c r="GGN11" s="249"/>
      <c r="GGO11" s="249"/>
      <c r="GGP11" s="249"/>
      <c r="GGQ11" s="249"/>
      <c r="GGR11" s="249"/>
      <c r="GGS11" s="249"/>
      <c r="GGT11" s="249"/>
      <c r="GGU11" s="249"/>
      <c r="GGX11" s="248"/>
      <c r="GGZ11" s="248"/>
      <c r="GHC11" s="249"/>
      <c r="GHD11" s="249"/>
      <c r="GHE11" s="249"/>
      <c r="GHF11" s="249"/>
      <c r="GHG11" s="249"/>
      <c r="GHH11" s="249"/>
      <c r="GHI11" s="249"/>
      <c r="GHJ11" s="249"/>
      <c r="GHK11" s="249"/>
      <c r="GHL11" s="249"/>
      <c r="GHM11" s="249"/>
      <c r="GHN11" s="249"/>
      <c r="GHQ11" s="248"/>
      <c r="GHS11" s="248"/>
      <c r="GHV11" s="249"/>
      <c r="GHW11" s="249"/>
      <c r="GHX11" s="249"/>
      <c r="GHY11" s="249"/>
      <c r="GHZ11" s="249"/>
      <c r="GIA11" s="249"/>
      <c r="GIB11" s="249"/>
      <c r="GIC11" s="249"/>
      <c r="GID11" s="249"/>
      <c r="GIE11" s="249"/>
      <c r="GIF11" s="249"/>
      <c r="GIG11" s="249"/>
      <c r="GIJ11" s="248"/>
      <c r="GIL11" s="248"/>
      <c r="GIO11" s="249"/>
      <c r="GIP11" s="249"/>
      <c r="GIQ11" s="249"/>
      <c r="GIR11" s="249"/>
      <c r="GIS11" s="249"/>
      <c r="GIT11" s="249"/>
      <c r="GIU11" s="249"/>
      <c r="GIV11" s="249"/>
      <c r="GIW11" s="249"/>
      <c r="GIX11" s="249"/>
      <c r="GIY11" s="249"/>
      <c r="GIZ11" s="249"/>
      <c r="GJC11" s="248"/>
      <c r="GJE11" s="248"/>
      <c r="GJH11" s="249"/>
      <c r="GJI11" s="249"/>
      <c r="GJJ11" s="249"/>
      <c r="GJK11" s="249"/>
      <c r="GJL11" s="249"/>
      <c r="GJM11" s="249"/>
      <c r="GJN11" s="249"/>
      <c r="GJO11" s="249"/>
      <c r="GJP11" s="249"/>
      <c r="GJQ11" s="249"/>
      <c r="GJR11" s="249"/>
      <c r="GJS11" s="249"/>
      <c r="GJV11" s="248"/>
      <c r="GJX11" s="248"/>
      <c r="GKA11" s="249"/>
      <c r="GKB11" s="249"/>
      <c r="GKC11" s="249"/>
      <c r="GKD11" s="249"/>
      <c r="GKE11" s="249"/>
      <c r="GKF11" s="249"/>
      <c r="GKG11" s="249"/>
      <c r="GKH11" s="249"/>
      <c r="GKI11" s="249"/>
      <c r="GKJ11" s="249"/>
      <c r="GKK11" s="249"/>
      <c r="GKL11" s="249"/>
      <c r="GKO11" s="248"/>
      <c r="GKQ11" s="248"/>
      <c r="GKT11" s="249"/>
      <c r="GKU11" s="249"/>
      <c r="GKV11" s="249"/>
      <c r="GKW11" s="249"/>
      <c r="GKX11" s="249"/>
      <c r="GKY11" s="249"/>
      <c r="GKZ11" s="249"/>
      <c r="GLA11" s="249"/>
      <c r="GLB11" s="249"/>
      <c r="GLC11" s="249"/>
      <c r="GLD11" s="249"/>
      <c r="GLE11" s="249"/>
      <c r="GLH11" s="248"/>
      <c r="GLJ11" s="248"/>
      <c r="GLM11" s="249"/>
      <c r="GLN11" s="249"/>
      <c r="GLO11" s="249"/>
      <c r="GLP11" s="249"/>
      <c r="GLQ11" s="249"/>
      <c r="GLR11" s="249"/>
      <c r="GLS11" s="249"/>
      <c r="GLT11" s="249"/>
      <c r="GLU11" s="249"/>
      <c r="GLV11" s="249"/>
      <c r="GLW11" s="249"/>
      <c r="GLX11" s="249"/>
      <c r="GMA11" s="248"/>
      <c r="GMC11" s="248"/>
      <c r="GMF11" s="249"/>
      <c r="GMG11" s="249"/>
      <c r="GMH11" s="249"/>
      <c r="GMI11" s="249"/>
      <c r="GMJ11" s="249"/>
      <c r="GMK11" s="249"/>
      <c r="GML11" s="249"/>
      <c r="GMM11" s="249"/>
      <c r="GMN11" s="249"/>
      <c r="GMO11" s="249"/>
      <c r="GMP11" s="249"/>
      <c r="GMQ11" s="249"/>
      <c r="GMT11" s="248"/>
      <c r="GMV11" s="248"/>
      <c r="GMY11" s="249"/>
      <c r="GMZ11" s="249"/>
      <c r="GNA11" s="249"/>
      <c r="GNB11" s="249"/>
      <c r="GNC11" s="249"/>
      <c r="GND11" s="249"/>
      <c r="GNE11" s="249"/>
      <c r="GNF11" s="249"/>
      <c r="GNG11" s="249"/>
      <c r="GNH11" s="249"/>
      <c r="GNI11" s="249"/>
      <c r="GNJ11" s="249"/>
      <c r="GNM11" s="248"/>
      <c r="GNO11" s="248"/>
      <c r="GNR11" s="249"/>
      <c r="GNS11" s="249"/>
      <c r="GNT11" s="249"/>
      <c r="GNU11" s="249"/>
      <c r="GNV11" s="249"/>
      <c r="GNW11" s="249"/>
      <c r="GNX11" s="249"/>
      <c r="GNY11" s="249"/>
      <c r="GNZ11" s="249"/>
      <c r="GOA11" s="249"/>
      <c r="GOB11" s="249"/>
      <c r="GOC11" s="249"/>
      <c r="GOF11" s="248"/>
      <c r="GOH11" s="248"/>
      <c r="GOK11" s="249"/>
      <c r="GOL11" s="249"/>
      <c r="GOM11" s="249"/>
      <c r="GON11" s="249"/>
      <c r="GOO11" s="249"/>
      <c r="GOP11" s="249"/>
      <c r="GOQ11" s="249"/>
      <c r="GOR11" s="249"/>
      <c r="GOS11" s="249"/>
      <c r="GOT11" s="249"/>
      <c r="GOU11" s="249"/>
      <c r="GOV11" s="249"/>
      <c r="GOY11" s="248"/>
      <c r="GPA11" s="248"/>
      <c r="GPD11" s="249"/>
      <c r="GPE11" s="249"/>
      <c r="GPF11" s="249"/>
      <c r="GPG11" s="249"/>
      <c r="GPH11" s="249"/>
      <c r="GPI11" s="249"/>
      <c r="GPJ11" s="249"/>
      <c r="GPK11" s="249"/>
      <c r="GPL11" s="249"/>
      <c r="GPM11" s="249"/>
      <c r="GPN11" s="249"/>
      <c r="GPO11" s="249"/>
      <c r="GPR11" s="248"/>
      <c r="GPT11" s="248"/>
      <c r="GPW11" s="249"/>
      <c r="GPX11" s="249"/>
      <c r="GPY11" s="249"/>
      <c r="GPZ11" s="249"/>
      <c r="GQA11" s="249"/>
      <c r="GQB11" s="249"/>
      <c r="GQC11" s="249"/>
      <c r="GQD11" s="249"/>
      <c r="GQE11" s="249"/>
      <c r="GQF11" s="249"/>
      <c r="GQG11" s="249"/>
      <c r="GQH11" s="249"/>
      <c r="GQK11" s="248"/>
      <c r="GQM11" s="248"/>
      <c r="GQP11" s="249"/>
      <c r="GQQ11" s="249"/>
      <c r="GQR11" s="249"/>
      <c r="GQS11" s="249"/>
      <c r="GQT11" s="249"/>
      <c r="GQU11" s="249"/>
      <c r="GQV11" s="249"/>
      <c r="GQW11" s="249"/>
      <c r="GQX11" s="249"/>
      <c r="GQY11" s="249"/>
      <c r="GQZ11" s="249"/>
      <c r="GRA11" s="249"/>
      <c r="GRD11" s="248"/>
      <c r="GRF11" s="248"/>
      <c r="GRI11" s="249"/>
      <c r="GRJ11" s="249"/>
      <c r="GRK11" s="249"/>
      <c r="GRL11" s="249"/>
      <c r="GRM11" s="249"/>
      <c r="GRN11" s="249"/>
      <c r="GRO11" s="249"/>
      <c r="GRP11" s="249"/>
      <c r="GRQ11" s="249"/>
      <c r="GRR11" s="249"/>
      <c r="GRS11" s="249"/>
      <c r="GRT11" s="249"/>
      <c r="GRW11" s="248"/>
      <c r="GRY11" s="248"/>
      <c r="GSB11" s="249"/>
      <c r="GSC11" s="249"/>
      <c r="GSD11" s="249"/>
      <c r="GSE11" s="249"/>
      <c r="GSF11" s="249"/>
      <c r="GSG11" s="249"/>
      <c r="GSH11" s="249"/>
      <c r="GSI11" s="249"/>
      <c r="GSJ11" s="249"/>
      <c r="GSK11" s="249"/>
      <c r="GSL11" s="249"/>
      <c r="GSM11" s="249"/>
      <c r="GSP11" s="248"/>
      <c r="GSR11" s="248"/>
      <c r="GSU11" s="249"/>
      <c r="GSV11" s="249"/>
      <c r="GSW11" s="249"/>
      <c r="GSX11" s="249"/>
      <c r="GSY11" s="249"/>
      <c r="GSZ11" s="249"/>
      <c r="GTA11" s="249"/>
      <c r="GTB11" s="249"/>
      <c r="GTC11" s="249"/>
      <c r="GTD11" s="249"/>
      <c r="GTE11" s="249"/>
      <c r="GTF11" s="249"/>
      <c r="GTI11" s="248"/>
      <c r="GTK11" s="248"/>
      <c r="GTN11" s="249"/>
      <c r="GTO11" s="249"/>
      <c r="GTP11" s="249"/>
      <c r="GTQ11" s="249"/>
      <c r="GTR11" s="249"/>
      <c r="GTS11" s="249"/>
      <c r="GTT11" s="249"/>
      <c r="GTU11" s="249"/>
      <c r="GTV11" s="249"/>
      <c r="GTW11" s="249"/>
      <c r="GTX11" s="249"/>
      <c r="GTY11" s="249"/>
      <c r="GUB11" s="248"/>
      <c r="GUD11" s="248"/>
      <c r="GUG11" s="249"/>
      <c r="GUH11" s="249"/>
      <c r="GUI11" s="249"/>
      <c r="GUJ11" s="249"/>
      <c r="GUK11" s="249"/>
      <c r="GUL11" s="249"/>
      <c r="GUM11" s="249"/>
      <c r="GUN11" s="249"/>
      <c r="GUO11" s="249"/>
      <c r="GUP11" s="249"/>
      <c r="GUQ11" s="249"/>
      <c r="GUR11" s="249"/>
      <c r="GUU11" s="248"/>
      <c r="GUW11" s="248"/>
      <c r="GUZ11" s="249"/>
      <c r="GVA11" s="249"/>
      <c r="GVB11" s="249"/>
      <c r="GVC11" s="249"/>
      <c r="GVD11" s="249"/>
      <c r="GVE11" s="249"/>
      <c r="GVF11" s="249"/>
      <c r="GVG11" s="249"/>
      <c r="GVH11" s="249"/>
      <c r="GVI11" s="249"/>
      <c r="GVJ11" s="249"/>
      <c r="GVK11" s="249"/>
      <c r="GVN11" s="248"/>
      <c r="GVP11" s="248"/>
      <c r="GVS11" s="249"/>
      <c r="GVT11" s="249"/>
      <c r="GVU11" s="249"/>
      <c r="GVV11" s="249"/>
      <c r="GVW11" s="249"/>
      <c r="GVX11" s="249"/>
      <c r="GVY11" s="249"/>
      <c r="GVZ11" s="249"/>
      <c r="GWA11" s="249"/>
      <c r="GWB11" s="249"/>
      <c r="GWC11" s="249"/>
      <c r="GWD11" s="249"/>
      <c r="GWG11" s="248"/>
      <c r="GWI11" s="248"/>
      <c r="GWL11" s="249"/>
      <c r="GWM11" s="249"/>
      <c r="GWN11" s="249"/>
      <c r="GWO11" s="249"/>
      <c r="GWP11" s="249"/>
      <c r="GWQ11" s="249"/>
      <c r="GWR11" s="249"/>
      <c r="GWS11" s="249"/>
      <c r="GWT11" s="249"/>
      <c r="GWU11" s="249"/>
      <c r="GWV11" s="249"/>
      <c r="GWW11" s="249"/>
      <c r="GWZ11" s="248"/>
      <c r="GXB11" s="248"/>
      <c r="GXE11" s="249"/>
      <c r="GXF11" s="249"/>
      <c r="GXG11" s="249"/>
      <c r="GXH11" s="249"/>
      <c r="GXI11" s="249"/>
      <c r="GXJ11" s="249"/>
      <c r="GXK11" s="249"/>
      <c r="GXL11" s="249"/>
      <c r="GXM11" s="249"/>
      <c r="GXN11" s="249"/>
      <c r="GXO11" s="249"/>
      <c r="GXP11" s="249"/>
      <c r="GXS11" s="248"/>
      <c r="GXU11" s="248"/>
      <c r="GXX11" s="249"/>
      <c r="GXY11" s="249"/>
      <c r="GXZ11" s="249"/>
      <c r="GYA11" s="249"/>
      <c r="GYB11" s="249"/>
      <c r="GYC11" s="249"/>
      <c r="GYD11" s="249"/>
      <c r="GYE11" s="249"/>
      <c r="GYF11" s="249"/>
      <c r="GYG11" s="249"/>
      <c r="GYH11" s="249"/>
      <c r="GYI11" s="249"/>
      <c r="GYL11" s="248"/>
      <c r="GYN11" s="248"/>
      <c r="GYQ11" s="249"/>
      <c r="GYR11" s="249"/>
      <c r="GYS11" s="249"/>
      <c r="GYT11" s="249"/>
      <c r="GYU11" s="249"/>
      <c r="GYV11" s="249"/>
      <c r="GYW11" s="249"/>
      <c r="GYX11" s="249"/>
      <c r="GYY11" s="249"/>
      <c r="GYZ11" s="249"/>
      <c r="GZA11" s="249"/>
      <c r="GZB11" s="249"/>
      <c r="GZE11" s="248"/>
      <c r="GZG11" s="248"/>
      <c r="GZJ11" s="249"/>
      <c r="GZK11" s="249"/>
      <c r="GZL11" s="249"/>
      <c r="GZM11" s="249"/>
      <c r="GZN11" s="249"/>
      <c r="GZO11" s="249"/>
      <c r="GZP11" s="249"/>
      <c r="GZQ11" s="249"/>
      <c r="GZR11" s="249"/>
      <c r="GZS11" s="249"/>
      <c r="GZT11" s="249"/>
      <c r="GZU11" s="249"/>
      <c r="GZX11" s="248"/>
      <c r="GZZ11" s="248"/>
      <c r="HAC11" s="249"/>
      <c r="HAD11" s="249"/>
      <c r="HAE11" s="249"/>
      <c r="HAF11" s="249"/>
      <c r="HAG11" s="249"/>
      <c r="HAH11" s="249"/>
      <c r="HAI11" s="249"/>
      <c r="HAJ11" s="249"/>
      <c r="HAK11" s="249"/>
      <c r="HAL11" s="249"/>
      <c r="HAM11" s="249"/>
      <c r="HAN11" s="249"/>
      <c r="HAQ11" s="248"/>
      <c r="HAS11" s="248"/>
      <c r="HAV11" s="249"/>
      <c r="HAW11" s="249"/>
      <c r="HAX11" s="249"/>
      <c r="HAY11" s="249"/>
      <c r="HAZ11" s="249"/>
      <c r="HBA11" s="249"/>
      <c r="HBB11" s="249"/>
      <c r="HBC11" s="249"/>
      <c r="HBD11" s="249"/>
      <c r="HBE11" s="249"/>
      <c r="HBF11" s="249"/>
      <c r="HBG11" s="249"/>
      <c r="HBJ11" s="248"/>
      <c r="HBL11" s="248"/>
      <c r="HBO11" s="249"/>
      <c r="HBP11" s="249"/>
      <c r="HBQ11" s="249"/>
      <c r="HBR11" s="249"/>
      <c r="HBS11" s="249"/>
      <c r="HBT11" s="249"/>
      <c r="HBU11" s="249"/>
      <c r="HBV11" s="249"/>
      <c r="HBW11" s="249"/>
      <c r="HBX11" s="249"/>
      <c r="HBY11" s="249"/>
      <c r="HBZ11" s="249"/>
      <c r="HCC11" s="248"/>
      <c r="HCE11" s="248"/>
      <c r="HCH11" s="249"/>
      <c r="HCI11" s="249"/>
      <c r="HCJ11" s="249"/>
      <c r="HCK11" s="249"/>
      <c r="HCL11" s="249"/>
      <c r="HCM11" s="249"/>
      <c r="HCN11" s="249"/>
      <c r="HCO11" s="249"/>
      <c r="HCP11" s="249"/>
      <c r="HCQ11" s="249"/>
      <c r="HCR11" s="249"/>
      <c r="HCS11" s="249"/>
      <c r="HCV11" s="248"/>
      <c r="HCX11" s="248"/>
      <c r="HDA11" s="249"/>
      <c r="HDB11" s="249"/>
      <c r="HDC11" s="249"/>
      <c r="HDD11" s="249"/>
      <c r="HDE11" s="249"/>
      <c r="HDF11" s="249"/>
      <c r="HDG11" s="249"/>
      <c r="HDH11" s="249"/>
      <c r="HDI11" s="249"/>
      <c r="HDJ11" s="249"/>
      <c r="HDK11" s="249"/>
      <c r="HDL11" s="249"/>
      <c r="HDO11" s="248"/>
      <c r="HDQ11" s="248"/>
      <c r="HDT11" s="249"/>
      <c r="HDU11" s="249"/>
      <c r="HDV11" s="249"/>
      <c r="HDW11" s="249"/>
      <c r="HDX11" s="249"/>
      <c r="HDY11" s="249"/>
      <c r="HDZ11" s="249"/>
      <c r="HEA11" s="249"/>
      <c r="HEB11" s="249"/>
      <c r="HEC11" s="249"/>
      <c r="HED11" s="249"/>
      <c r="HEE11" s="249"/>
      <c r="HEH11" s="248"/>
      <c r="HEJ11" s="248"/>
      <c r="HEM11" s="249"/>
      <c r="HEN11" s="249"/>
      <c r="HEO11" s="249"/>
      <c r="HEP11" s="249"/>
      <c r="HEQ11" s="249"/>
      <c r="HER11" s="249"/>
      <c r="HES11" s="249"/>
      <c r="HET11" s="249"/>
      <c r="HEU11" s="249"/>
      <c r="HEV11" s="249"/>
      <c r="HEW11" s="249"/>
      <c r="HEX11" s="249"/>
      <c r="HFA11" s="248"/>
      <c r="HFC11" s="248"/>
      <c r="HFF11" s="249"/>
      <c r="HFG11" s="249"/>
      <c r="HFH11" s="249"/>
      <c r="HFI11" s="249"/>
      <c r="HFJ11" s="249"/>
      <c r="HFK11" s="249"/>
      <c r="HFL11" s="249"/>
      <c r="HFM11" s="249"/>
      <c r="HFN11" s="249"/>
      <c r="HFO11" s="249"/>
      <c r="HFP11" s="249"/>
      <c r="HFQ11" s="249"/>
      <c r="HFT11" s="248"/>
      <c r="HFV11" s="248"/>
      <c r="HFY11" s="249"/>
      <c r="HFZ11" s="249"/>
      <c r="HGA11" s="249"/>
      <c r="HGB11" s="249"/>
      <c r="HGC11" s="249"/>
      <c r="HGD11" s="249"/>
      <c r="HGE11" s="249"/>
      <c r="HGF11" s="249"/>
      <c r="HGG11" s="249"/>
      <c r="HGH11" s="249"/>
      <c r="HGI11" s="249"/>
      <c r="HGJ11" s="249"/>
      <c r="HGM11" s="248"/>
      <c r="HGO11" s="248"/>
      <c r="HGR11" s="249"/>
      <c r="HGS11" s="249"/>
      <c r="HGT11" s="249"/>
      <c r="HGU11" s="249"/>
      <c r="HGV11" s="249"/>
      <c r="HGW11" s="249"/>
      <c r="HGX11" s="249"/>
      <c r="HGY11" s="249"/>
      <c r="HGZ11" s="249"/>
      <c r="HHA11" s="249"/>
      <c r="HHB11" s="249"/>
      <c r="HHC11" s="249"/>
      <c r="HHF11" s="248"/>
      <c r="HHH11" s="248"/>
      <c r="HHK11" s="249"/>
      <c r="HHL11" s="249"/>
      <c r="HHM11" s="249"/>
      <c r="HHN11" s="249"/>
      <c r="HHO11" s="249"/>
      <c r="HHP11" s="249"/>
      <c r="HHQ11" s="249"/>
      <c r="HHR11" s="249"/>
      <c r="HHS11" s="249"/>
      <c r="HHT11" s="249"/>
      <c r="HHU11" s="249"/>
      <c r="HHV11" s="249"/>
      <c r="HHY11" s="248"/>
      <c r="HIA11" s="248"/>
      <c r="HID11" s="249"/>
      <c r="HIE11" s="249"/>
      <c r="HIF11" s="249"/>
      <c r="HIG11" s="249"/>
      <c r="HIH11" s="249"/>
      <c r="HII11" s="249"/>
      <c r="HIJ11" s="249"/>
      <c r="HIK11" s="249"/>
      <c r="HIL11" s="249"/>
      <c r="HIM11" s="249"/>
      <c r="HIN11" s="249"/>
      <c r="HIO11" s="249"/>
      <c r="HIR11" s="248"/>
      <c r="HIT11" s="248"/>
      <c r="HIW11" s="249"/>
      <c r="HIX11" s="249"/>
      <c r="HIY11" s="249"/>
      <c r="HIZ11" s="249"/>
      <c r="HJA11" s="249"/>
      <c r="HJB11" s="249"/>
      <c r="HJC11" s="249"/>
      <c r="HJD11" s="249"/>
      <c r="HJE11" s="249"/>
      <c r="HJF11" s="249"/>
      <c r="HJG11" s="249"/>
      <c r="HJH11" s="249"/>
      <c r="HJK11" s="248"/>
      <c r="HJM11" s="248"/>
      <c r="HJP11" s="249"/>
      <c r="HJQ11" s="249"/>
      <c r="HJR11" s="249"/>
      <c r="HJS11" s="249"/>
      <c r="HJT11" s="249"/>
      <c r="HJU11" s="249"/>
      <c r="HJV11" s="249"/>
      <c r="HJW11" s="249"/>
      <c r="HJX11" s="249"/>
      <c r="HJY11" s="249"/>
      <c r="HJZ11" s="249"/>
      <c r="HKA11" s="249"/>
      <c r="HKD11" s="248"/>
      <c r="HKF11" s="248"/>
      <c r="HKI11" s="249"/>
      <c r="HKJ11" s="249"/>
      <c r="HKK11" s="249"/>
      <c r="HKL11" s="249"/>
      <c r="HKM11" s="249"/>
      <c r="HKN11" s="249"/>
      <c r="HKO11" s="249"/>
      <c r="HKP11" s="249"/>
      <c r="HKQ11" s="249"/>
      <c r="HKR11" s="249"/>
      <c r="HKS11" s="249"/>
      <c r="HKT11" s="249"/>
      <c r="HKW11" s="248"/>
      <c r="HKY11" s="248"/>
      <c r="HLB11" s="249"/>
      <c r="HLC11" s="249"/>
      <c r="HLD11" s="249"/>
      <c r="HLE11" s="249"/>
      <c r="HLF11" s="249"/>
      <c r="HLG11" s="249"/>
      <c r="HLH11" s="249"/>
      <c r="HLI11" s="249"/>
      <c r="HLJ11" s="249"/>
      <c r="HLK11" s="249"/>
      <c r="HLL11" s="249"/>
      <c r="HLM11" s="249"/>
      <c r="HLP11" s="248"/>
      <c r="HLR11" s="248"/>
      <c r="HLU11" s="249"/>
      <c r="HLV11" s="249"/>
      <c r="HLW11" s="249"/>
      <c r="HLX11" s="249"/>
      <c r="HLY11" s="249"/>
      <c r="HLZ11" s="249"/>
      <c r="HMA11" s="249"/>
      <c r="HMB11" s="249"/>
      <c r="HMC11" s="249"/>
      <c r="HMD11" s="249"/>
      <c r="HME11" s="249"/>
      <c r="HMF11" s="249"/>
      <c r="HMI11" s="248"/>
      <c r="HMK11" s="248"/>
      <c r="HMN11" s="249"/>
      <c r="HMO11" s="249"/>
      <c r="HMP11" s="249"/>
      <c r="HMQ11" s="249"/>
      <c r="HMR11" s="249"/>
      <c r="HMS11" s="249"/>
      <c r="HMT11" s="249"/>
      <c r="HMU11" s="249"/>
      <c r="HMV11" s="249"/>
      <c r="HMW11" s="249"/>
      <c r="HMX11" s="249"/>
      <c r="HMY11" s="249"/>
      <c r="HNB11" s="248"/>
      <c r="HND11" s="248"/>
      <c r="HNG11" s="249"/>
      <c r="HNH11" s="249"/>
      <c r="HNI11" s="249"/>
      <c r="HNJ11" s="249"/>
      <c r="HNK11" s="249"/>
      <c r="HNL11" s="249"/>
      <c r="HNM11" s="249"/>
      <c r="HNN11" s="249"/>
      <c r="HNO11" s="249"/>
      <c r="HNP11" s="249"/>
      <c r="HNQ11" s="249"/>
      <c r="HNR11" s="249"/>
      <c r="HNU11" s="248"/>
      <c r="HNW11" s="248"/>
      <c r="HNZ11" s="249"/>
      <c r="HOA11" s="249"/>
      <c r="HOB11" s="249"/>
      <c r="HOC11" s="249"/>
      <c r="HOD11" s="249"/>
      <c r="HOE11" s="249"/>
      <c r="HOF11" s="249"/>
      <c r="HOG11" s="249"/>
      <c r="HOH11" s="249"/>
      <c r="HOI11" s="249"/>
      <c r="HOJ11" s="249"/>
      <c r="HOK11" s="249"/>
      <c r="HON11" s="248"/>
      <c r="HOP11" s="248"/>
      <c r="HOS11" s="249"/>
      <c r="HOT11" s="249"/>
      <c r="HOU11" s="249"/>
      <c r="HOV11" s="249"/>
      <c r="HOW11" s="249"/>
      <c r="HOX11" s="249"/>
      <c r="HOY11" s="249"/>
      <c r="HOZ11" s="249"/>
      <c r="HPA11" s="249"/>
      <c r="HPB11" s="249"/>
      <c r="HPC11" s="249"/>
      <c r="HPD11" s="249"/>
      <c r="HPG11" s="248"/>
      <c r="HPI11" s="248"/>
      <c r="HPL11" s="249"/>
      <c r="HPM11" s="249"/>
      <c r="HPN11" s="249"/>
      <c r="HPO11" s="249"/>
      <c r="HPP11" s="249"/>
      <c r="HPQ11" s="249"/>
      <c r="HPR11" s="249"/>
      <c r="HPS11" s="249"/>
      <c r="HPT11" s="249"/>
      <c r="HPU11" s="249"/>
      <c r="HPV11" s="249"/>
      <c r="HPW11" s="249"/>
      <c r="HPZ11" s="248"/>
      <c r="HQB11" s="248"/>
      <c r="HQE11" s="249"/>
      <c r="HQF11" s="249"/>
      <c r="HQG11" s="249"/>
      <c r="HQH11" s="249"/>
      <c r="HQI11" s="249"/>
      <c r="HQJ11" s="249"/>
      <c r="HQK11" s="249"/>
      <c r="HQL11" s="249"/>
      <c r="HQM11" s="249"/>
      <c r="HQN11" s="249"/>
      <c r="HQO11" s="249"/>
      <c r="HQP11" s="249"/>
      <c r="HQS11" s="248"/>
      <c r="HQU11" s="248"/>
      <c r="HQX11" s="249"/>
      <c r="HQY11" s="249"/>
      <c r="HQZ11" s="249"/>
      <c r="HRA11" s="249"/>
      <c r="HRB11" s="249"/>
      <c r="HRC11" s="249"/>
      <c r="HRD11" s="249"/>
      <c r="HRE11" s="249"/>
      <c r="HRF11" s="249"/>
      <c r="HRG11" s="249"/>
      <c r="HRH11" s="249"/>
      <c r="HRI11" s="249"/>
      <c r="HRL11" s="248"/>
      <c r="HRN11" s="248"/>
      <c r="HRQ11" s="249"/>
      <c r="HRR11" s="249"/>
      <c r="HRS11" s="249"/>
      <c r="HRT11" s="249"/>
      <c r="HRU11" s="249"/>
      <c r="HRV11" s="249"/>
      <c r="HRW11" s="249"/>
      <c r="HRX11" s="249"/>
      <c r="HRY11" s="249"/>
      <c r="HRZ11" s="249"/>
      <c r="HSA11" s="249"/>
      <c r="HSB11" s="249"/>
      <c r="HSE11" s="248"/>
      <c r="HSG11" s="248"/>
      <c r="HSJ11" s="249"/>
      <c r="HSK11" s="249"/>
      <c r="HSL11" s="249"/>
      <c r="HSM11" s="249"/>
      <c r="HSN11" s="249"/>
      <c r="HSO11" s="249"/>
      <c r="HSP11" s="249"/>
      <c r="HSQ11" s="249"/>
      <c r="HSR11" s="249"/>
      <c r="HSS11" s="249"/>
      <c r="HST11" s="249"/>
      <c r="HSU11" s="249"/>
      <c r="HSX11" s="248"/>
      <c r="HSZ11" s="248"/>
      <c r="HTC11" s="249"/>
      <c r="HTD11" s="249"/>
      <c r="HTE11" s="249"/>
      <c r="HTF11" s="249"/>
      <c r="HTG11" s="249"/>
      <c r="HTH11" s="249"/>
      <c r="HTI11" s="249"/>
      <c r="HTJ11" s="249"/>
      <c r="HTK11" s="249"/>
      <c r="HTL11" s="249"/>
      <c r="HTM11" s="249"/>
      <c r="HTN11" s="249"/>
      <c r="HTQ11" s="248"/>
      <c r="HTS11" s="248"/>
      <c r="HTV11" s="249"/>
      <c r="HTW11" s="249"/>
      <c r="HTX11" s="249"/>
      <c r="HTY11" s="249"/>
      <c r="HTZ11" s="249"/>
      <c r="HUA11" s="249"/>
      <c r="HUB11" s="249"/>
      <c r="HUC11" s="249"/>
      <c r="HUD11" s="249"/>
      <c r="HUE11" s="249"/>
      <c r="HUF11" s="249"/>
      <c r="HUG11" s="249"/>
      <c r="HUJ11" s="248"/>
      <c r="HUL11" s="248"/>
      <c r="HUO11" s="249"/>
      <c r="HUP11" s="249"/>
      <c r="HUQ11" s="249"/>
      <c r="HUR11" s="249"/>
      <c r="HUS11" s="249"/>
      <c r="HUT11" s="249"/>
      <c r="HUU11" s="249"/>
      <c r="HUV11" s="249"/>
      <c r="HUW11" s="249"/>
      <c r="HUX11" s="249"/>
      <c r="HUY11" s="249"/>
      <c r="HUZ11" s="249"/>
      <c r="HVC11" s="248"/>
      <c r="HVE11" s="248"/>
      <c r="HVH11" s="249"/>
      <c r="HVI11" s="249"/>
      <c r="HVJ11" s="249"/>
      <c r="HVK11" s="249"/>
      <c r="HVL11" s="249"/>
      <c r="HVM11" s="249"/>
      <c r="HVN11" s="249"/>
      <c r="HVO11" s="249"/>
      <c r="HVP11" s="249"/>
      <c r="HVQ11" s="249"/>
      <c r="HVR11" s="249"/>
      <c r="HVS11" s="249"/>
      <c r="HVV11" s="248"/>
      <c r="HVX11" s="248"/>
      <c r="HWA11" s="249"/>
      <c r="HWB11" s="249"/>
      <c r="HWC11" s="249"/>
      <c r="HWD11" s="249"/>
      <c r="HWE11" s="249"/>
      <c r="HWF11" s="249"/>
      <c r="HWG11" s="249"/>
      <c r="HWH11" s="249"/>
      <c r="HWI11" s="249"/>
      <c r="HWJ11" s="249"/>
      <c r="HWK11" s="249"/>
      <c r="HWL11" s="249"/>
      <c r="HWO11" s="248"/>
      <c r="HWQ11" s="248"/>
      <c r="HWT11" s="249"/>
      <c r="HWU11" s="249"/>
      <c r="HWV11" s="249"/>
      <c r="HWW11" s="249"/>
      <c r="HWX11" s="249"/>
      <c r="HWY11" s="249"/>
      <c r="HWZ11" s="249"/>
      <c r="HXA11" s="249"/>
      <c r="HXB11" s="249"/>
      <c r="HXC11" s="249"/>
      <c r="HXD11" s="249"/>
      <c r="HXE11" s="249"/>
      <c r="HXH11" s="248"/>
      <c r="HXJ11" s="248"/>
      <c r="HXM11" s="249"/>
      <c r="HXN11" s="249"/>
      <c r="HXO11" s="249"/>
      <c r="HXP11" s="249"/>
      <c r="HXQ11" s="249"/>
      <c r="HXR11" s="249"/>
      <c r="HXS11" s="249"/>
      <c r="HXT11" s="249"/>
      <c r="HXU11" s="249"/>
      <c r="HXV11" s="249"/>
      <c r="HXW11" s="249"/>
      <c r="HXX11" s="249"/>
      <c r="HYA11" s="248"/>
      <c r="HYC11" s="248"/>
      <c r="HYF11" s="249"/>
      <c r="HYG11" s="249"/>
      <c r="HYH11" s="249"/>
      <c r="HYI11" s="249"/>
      <c r="HYJ11" s="249"/>
      <c r="HYK11" s="249"/>
      <c r="HYL11" s="249"/>
      <c r="HYM11" s="249"/>
      <c r="HYN11" s="249"/>
      <c r="HYO11" s="249"/>
      <c r="HYP11" s="249"/>
      <c r="HYQ11" s="249"/>
      <c r="HYT11" s="248"/>
      <c r="HYV11" s="248"/>
      <c r="HYY11" s="249"/>
      <c r="HYZ11" s="249"/>
      <c r="HZA11" s="249"/>
      <c r="HZB11" s="249"/>
      <c r="HZC11" s="249"/>
      <c r="HZD11" s="249"/>
      <c r="HZE11" s="249"/>
      <c r="HZF11" s="249"/>
      <c r="HZG11" s="249"/>
      <c r="HZH11" s="249"/>
      <c r="HZI11" s="249"/>
      <c r="HZJ11" s="249"/>
      <c r="HZM11" s="248"/>
      <c r="HZO11" s="248"/>
      <c r="HZR11" s="249"/>
      <c r="HZS11" s="249"/>
      <c r="HZT11" s="249"/>
      <c r="HZU11" s="249"/>
      <c r="HZV11" s="249"/>
      <c r="HZW11" s="249"/>
      <c r="HZX11" s="249"/>
      <c r="HZY11" s="249"/>
      <c r="HZZ11" s="249"/>
      <c r="IAA11" s="249"/>
      <c r="IAB11" s="249"/>
      <c r="IAC11" s="249"/>
      <c r="IAF11" s="248"/>
      <c r="IAH11" s="248"/>
      <c r="IAK11" s="249"/>
      <c r="IAL11" s="249"/>
      <c r="IAM11" s="249"/>
      <c r="IAN11" s="249"/>
      <c r="IAO11" s="249"/>
      <c r="IAP11" s="249"/>
      <c r="IAQ11" s="249"/>
      <c r="IAR11" s="249"/>
      <c r="IAS11" s="249"/>
      <c r="IAT11" s="249"/>
      <c r="IAU11" s="249"/>
      <c r="IAV11" s="249"/>
      <c r="IAY11" s="248"/>
      <c r="IBA11" s="248"/>
      <c r="IBD11" s="249"/>
      <c r="IBE11" s="249"/>
      <c r="IBF11" s="249"/>
      <c r="IBG11" s="249"/>
      <c r="IBH11" s="249"/>
      <c r="IBI11" s="249"/>
      <c r="IBJ11" s="249"/>
      <c r="IBK11" s="249"/>
      <c r="IBL11" s="249"/>
      <c r="IBM11" s="249"/>
      <c r="IBN11" s="249"/>
      <c r="IBO11" s="249"/>
      <c r="IBR11" s="248"/>
      <c r="IBT11" s="248"/>
      <c r="IBW11" s="249"/>
      <c r="IBX11" s="249"/>
      <c r="IBY11" s="249"/>
      <c r="IBZ11" s="249"/>
      <c r="ICA11" s="249"/>
      <c r="ICB11" s="249"/>
      <c r="ICC11" s="249"/>
      <c r="ICD11" s="249"/>
      <c r="ICE11" s="249"/>
      <c r="ICF11" s="249"/>
      <c r="ICG11" s="249"/>
      <c r="ICH11" s="249"/>
      <c r="ICK11" s="248"/>
      <c r="ICM11" s="248"/>
      <c r="ICP11" s="249"/>
      <c r="ICQ11" s="249"/>
      <c r="ICR11" s="249"/>
      <c r="ICS11" s="249"/>
      <c r="ICT11" s="249"/>
      <c r="ICU11" s="249"/>
      <c r="ICV11" s="249"/>
      <c r="ICW11" s="249"/>
      <c r="ICX11" s="249"/>
      <c r="ICY11" s="249"/>
      <c r="ICZ11" s="249"/>
      <c r="IDA11" s="249"/>
      <c r="IDD11" s="248"/>
      <c r="IDF11" s="248"/>
      <c r="IDI11" s="249"/>
      <c r="IDJ11" s="249"/>
      <c r="IDK11" s="249"/>
      <c r="IDL11" s="249"/>
      <c r="IDM11" s="249"/>
      <c r="IDN11" s="249"/>
      <c r="IDO11" s="249"/>
      <c r="IDP11" s="249"/>
      <c r="IDQ11" s="249"/>
      <c r="IDR11" s="249"/>
      <c r="IDS11" s="249"/>
      <c r="IDT11" s="249"/>
      <c r="IDW11" s="248"/>
      <c r="IDY11" s="248"/>
      <c r="IEB11" s="249"/>
      <c r="IEC11" s="249"/>
      <c r="IED11" s="249"/>
      <c r="IEE11" s="249"/>
      <c r="IEF11" s="249"/>
      <c r="IEG11" s="249"/>
      <c r="IEH11" s="249"/>
      <c r="IEI11" s="249"/>
      <c r="IEJ11" s="249"/>
      <c r="IEK11" s="249"/>
      <c r="IEL11" s="249"/>
      <c r="IEM11" s="249"/>
      <c r="IEP11" s="248"/>
      <c r="IER11" s="248"/>
      <c r="IEU11" s="249"/>
      <c r="IEV11" s="249"/>
      <c r="IEW11" s="249"/>
      <c r="IEX11" s="249"/>
      <c r="IEY11" s="249"/>
      <c r="IEZ11" s="249"/>
      <c r="IFA11" s="249"/>
      <c r="IFB11" s="249"/>
      <c r="IFC11" s="249"/>
      <c r="IFD11" s="249"/>
      <c r="IFE11" s="249"/>
      <c r="IFF11" s="249"/>
      <c r="IFI11" s="248"/>
      <c r="IFK11" s="248"/>
      <c r="IFN11" s="249"/>
      <c r="IFO11" s="249"/>
      <c r="IFP11" s="249"/>
      <c r="IFQ11" s="249"/>
      <c r="IFR11" s="249"/>
      <c r="IFS11" s="249"/>
      <c r="IFT11" s="249"/>
      <c r="IFU11" s="249"/>
      <c r="IFV11" s="249"/>
      <c r="IFW11" s="249"/>
      <c r="IFX11" s="249"/>
      <c r="IFY11" s="249"/>
      <c r="IGB11" s="248"/>
      <c r="IGD11" s="248"/>
      <c r="IGG11" s="249"/>
      <c r="IGH11" s="249"/>
      <c r="IGI11" s="249"/>
      <c r="IGJ11" s="249"/>
      <c r="IGK11" s="249"/>
      <c r="IGL11" s="249"/>
      <c r="IGM11" s="249"/>
      <c r="IGN11" s="249"/>
      <c r="IGO11" s="249"/>
      <c r="IGP11" s="249"/>
      <c r="IGQ11" s="249"/>
      <c r="IGR11" s="249"/>
      <c r="IGU11" s="248"/>
      <c r="IGW11" s="248"/>
      <c r="IGZ11" s="249"/>
      <c r="IHA11" s="249"/>
      <c r="IHB11" s="249"/>
      <c r="IHC11" s="249"/>
      <c r="IHD11" s="249"/>
      <c r="IHE11" s="249"/>
      <c r="IHF11" s="249"/>
      <c r="IHG11" s="249"/>
      <c r="IHH11" s="249"/>
      <c r="IHI11" s="249"/>
      <c r="IHJ11" s="249"/>
      <c r="IHK11" s="249"/>
      <c r="IHN11" s="248"/>
      <c r="IHP11" s="248"/>
      <c r="IHS11" s="249"/>
      <c r="IHT11" s="249"/>
      <c r="IHU11" s="249"/>
      <c r="IHV11" s="249"/>
      <c r="IHW11" s="249"/>
      <c r="IHX11" s="249"/>
      <c r="IHY11" s="249"/>
      <c r="IHZ11" s="249"/>
      <c r="IIA11" s="249"/>
      <c r="IIB11" s="249"/>
      <c r="IIC11" s="249"/>
      <c r="IID11" s="249"/>
      <c r="IIG11" s="248"/>
      <c r="III11" s="248"/>
      <c r="IIL11" s="249"/>
      <c r="IIM11" s="249"/>
      <c r="IIN11" s="249"/>
      <c r="IIO11" s="249"/>
      <c r="IIP11" s="249"/>
      <c r="IIQ11" s="249"/>
      <c r="IIR11" s="249"/>
      <c r="IIS11" s="249"/>
      <c r="IIT11" s="249"/>
      <c r="IIU11" s="249"/>
      <c r="IIV11" s="249"/>
      <c r="IIW11" s="249"/>
      <c r="IIZ11" s="248"/>
      <c r="IJB11" s="248"/>
      <c r="IJE11" s="249"/>
      <c r="IJF11" s="249"/>
      <c r="IJG11" s="249"/>
      <c r="IJH11" s="249"/>
      <c r="IJI11" s="249"/>
      <c r="IJJ11" s="249"/>
      <c r="IJK11" s="249"/>
      <c r="IJL11" s="249"/>
      <c r="IJM11" s="249"/>
      <c r="IJN11" s="249"/>
      <c r="IJO11" s="249"/>
      <c r="IJP11" s="249"/>
      <c r="IJS11" s="248"/>
      <c r="IJU11" s="248"/>
      <c r="IJX11" s="249"/>
      <c r="IJY11" s="249"/>
      <c r="IJZ11" s="249"/>
      <c r="IKA11" s="249"/>
      <c r="IKB11" s="249"/>
      <c r="IKC11" s="249"/>
      <c r="IKD11" s="249"/>
      <c r="IKE11" s="249"/>
      <c r="IKF11" s="249"/>
      <c r="IKG11" s="249"/>
      <c r="IKH11" s="249"/>
      <c r="IKI11" s="249"/>
      <c r="IKL11" s="248"/>
      <c r="IKN11" s="248"/>
      <c r="IKQ11" s="249"/>
      <c r="IKR11" s="249"/>
      <c r="IKS11" s="249"/>
      <c r="IKT11" s="249"/>
      <c r="IKU11" s="249"/>
      <c r="IKV11" s="249"/>
      <c r="IKW11" s="249"/>
      <c r="IKX11" s="249"/>
      <c r="IKY11" s="249"/>
      <c r="IKZ11" s="249"/>
      <c r="ILA11" s="249"/>
      <c r="ILB11" s="249"/>
      <c r="ILE11" s="248"/>
      <c r="ILG11" s="248"/>
      <c r="ILJ11" s="249"/>
      <c r="ILK11" s="249"/>
      <c r="ILL11" s="249"/>
      <c r="ILM11" s="249"/>
      <c r="ILN11" s="249"/>
      <c r="ILO11" s="249"/>
      <c r="ILP11" s="249"/>
      <c r="ILQ11" s="249"/>
      <c r="ILR11" s="249"/>
      <c r="ILS11" s="249"/>
      <c r="ILT11" s="249"/>
      <c r="ILU11" s="249"/>
      <c r="ILX11" s="248"/>
      <c r="ILZ11" s="248"/>
      <c r="IMC11" s="249"/>
      <c r="IMD11" s="249"/>
      <c r="IME11" s="249"/>
      <c r="IMF11" s="249"/>
      <c r="IMG11" s="249"/>
      <c r="IMH11" s="249"/>
      <c r="IMI11" s="249"/>
      <c r="IMJ11" s="249"/>
      <c r="IMK11" s="249"/>
      <c r="IML11" s="249"/>
      <c r="IMM11" s="249"/>
      <c r="IMN11" s="249"/>
      <c r="IMQ11" s="248"/>
      <c r="IMS11" s="248"/>
      <c r="IMV11" s="249"/>
      <c r="IMW11" s="249"/>
      <c r="IMX11" s="249"/>
      <c r="IMY11" s="249"/>
      <c r="IMZ11" s="249"/>
      <c r="INA11" s="249"/>
      <c r="INB11" s="249"/>
      <c r="INC11" s="249"/>
      <c r="IND11" s="249"/>
      <c r="INE11" s="249"/>
      <c r="INF11" s="249"/>
      <c r="ING11" s="249"/>
      <c r="INJ11" s="248"/>
      <c r="INL11" s="248"/>
      <c r="INO11" s="249"/>
      <c r="INP11" s="249"/>
      <c r="INQ11" s="249"/>
      <c r="INR11" s="249"/>
      <c r="INS11" s="249"/>
      <c r="INT11" s="249"/>
      <c r="INU11" s="249"/>
      <c r="INV11" s="249"/>
      <c r="INW11" s="249"/>
      <c r="INX11" s="249"/>
      <c r="INY11" s="249"/>
      <c r="INZ11" s="249"/>
      <c r="IOC11" s="248"/>
      <c r="IOE11" s="248"/>
      <c r="IOH11" s="249"/>
      <c r="IOI11" s="249"/>
      <c r="IOJ11" s="249"/>
      <c r="IOK11" s="249"/>
      <c r="IOL11" s="249"/>
      <c r="IOM11" s="249"/>
      <c r="ION11" s="249"/>
      <c r="IOO11" s="249"/>
      <c r="IOP11" s="249"/>
      <c r="IOQ11" s="249"/>
      <c r="IOR11" s="249"/>
      <c r="IOS11" s="249"/>
      <c r="IOV11" s="248"/>
      <c r="IOX11" s="248"/>
      <c r="IPA11" s="249"/>
      <c r="IPB11" s="249"/>
      <c r="IPC11" s="249"/>
      <c r="IPD11" s="249"/>
      <c r="IPE11" s="249"/>
      <c r="IPF11" s="249"/>
      <c r="IPG11" s="249"/>
      <c r="IPH11" s="249"/>
      <c r="IPI11" s="249"/>
      <c r="IPJ11" s="249"/>
      <c r="IPK11" s="249"/>
      <c r="IPL11" s="249"/>
      <c r="IPO11" s="248"/>
      <c r="IPQ11" s="248"/>
      <c r="IPT11" s="249"/>
      <c r="IPU11" s="249"/>
      <c r="IPV11" s="249"/>
      <c r="IPW11" s="249"/>
      <c r="IPX11" s="249"/>
      <c r="IPY11" s="249"/>
      <c r="IPZ11" s="249"/>
      <c r="IQA11" s="249"/>
      <c r="IQB11" s="249"/>
      <c r="IQC11" s="249"/>
      <c r="IQD11" s="249"/>
      <c r="IQE11" s="249"/>
      <c r="IQH11" s="248"/>
      <c r="IQJ11" s="248"/>
      <c r="IQM11" s="249"/>
      <c r="IQN11" s="249"/>
      <c r="IQO11" s="249"/>
      <c r="IQP11" s="249"/>
      <c r="IQQ11" s="249"/>
      <c r="IQR11" s="249"/>
      <c r="IQS11" s="249"/>
      <c r="IQT11" s="249"/>
      <c r="IQU11" s="249"/>
      <c r="IQV11" s="249"/>
      <c r="IQW11" s="249"/>
      <c r="IQX11" s="249"/>
      <c r="IRA11" s="248"/>
      <c r="IRC11" s="248"/>
      <c r="IRF11" s="249"/>
      <c r="IRG11" s="249"/>
      <c r="IRH11" s="249"/>
      <c r="IRI11" s="249"/>
      <c r="IRJ11" s="249"/>
      <c r="IRK11" s="249"/>
      <c r="IRL11" s="249"/>
      <c r="IRM11" s="249"/>
      <c r="IRN11" s="249"/>
      <c r="IRO11" s="249"/>
      <c r="IRP11" s="249"/>
      <c r="IRQ11" s="249"/>
      <c r="IRT11" s="248"/>
      <c r="IRV11" s="248"/>
      <c r="IRY11" s="249"/>
      <c r="IRZ11" s="249"/>
      <c r="ISA11" s="249"/>
      <c r="ISB11" s="249"/>
      <c r="ISC11" s="249"/>
      <c r="ISD11" s="249"/>
      <c r="ISE11" s="249"/>
      <c r="ISF11" s="249"/>
      <c r="ISG11" s="249"/>
      <c r="ISH11" s="249"/>
      <c r="ISI11" s="249"/>
      <c r="ISJ11" s="249"/>
      <c r="ISM11" s="248"/>
      <c r="ISO11" s="248"/>
      <c r="ISR11" s="249"/>
      <c r="ISS11" s="249"/>
      <c r="IST11" s="249"/>
      <c r="ISU11" s="249"/>
      <c r="ISV11" s="249"/>
      <c r="ISW11" s="249"/>
      <c r="ISX11" s="249"/>
      <c r="ISY11" s="249"/>
      <c r="ISZ11" s="249"/>
      <c r="ITA11" s="249"/>
      <c r="ITB11" s="249"/>
      <c r="ITC11" s="249"/>
      <c r="ITF11" s="248"/>
      <c r="ITH11" s="248"/>
      <c r="ITK11" s="249"/>
      <c r="ITL11" s="249"/>
      <c r="ITM11" s="249"/>
      <c r="ITN11" s="249"/>
      <c r="ITO11" s="249"/>
      <c r="ITP11" s="249"/>
      <c r="ITQ11" s="249"/>
      <c r="ITR11" s="249"/>
      <c r="ITS11" s="249"/>
      <c r="ITT11" s="249"/>
      <c r="ITU11" s="249"/>
      <c r="ITV11" s="249"/>
      <c r="ITY11" s="248"/>
      <c r="IUA11" s="248"/>
      <c r="IUD11" s="249"/>
      <c r="IUE11" s="249"/>
      <c r="IUF11" s="249"/>
      <c r="IUG11" s="249"/>
      <c r="IUH11" s="249"/>
      <c r="IUI11" s="249"/>
      <c r="IUJ11" s="249"/>
      <c r="IUK11" s="249"/>
      <c r="IUL11" s="249"/>
      <c r="IUM11" s="249"/>
      <c r="IUN11" s="249"/>
      <c r="IUO11" s="249"/>
      <c r="IUR11" s="248"/>
      <c r="IUT11" s="248"/>
      <c r="IUW11" s="249"/>
      <c r="IUX11" s="249"/>
      <c r="IUY11" s="249"/>
      <c r="IUZ11" s="249"/>
      <c r="IVA11" s="249"/>
      <c r="IVB11" s="249"/>
      <c r="IVC11" s="249"/>
      <c r="IVD11" s="249"/>
      <c r="IVE11" s="249"/>
      <c r="IVF11" s="249"/>
      <c r="IVG11" s="249"/>
      <c r="IVH11" s="249"/>
      <c r="IVK11" s="248"/>
      <c r="IVM11" s="248"/>
      <c r="IVP11" s="249"/>
      <c r="IVQ11" s="249"/>
      <c r="IVR11" s="249"/>
      <c r="IVS11" s="249"/>
      <c r="IVT11" s="249"/>
      <c r="IVU11" s="249"/>
      <c r="IVV11" s="249"/>
      <c r="IVW11" s="249"/>
      <c r="IVX11" s="249"/>
      <c r="IVY11" s="249"/>
      <c r="IVZ11" s="249"/>
      <c r="IWA11" s="249"/>
      <c r="IWD11" s="248"/>
      <c r="IWF11" s="248"/>
      <c r="IWI11" s="249"/>
      <c r="IWJ11" s="249"/>
      <c r="IWK11" s="249"/>
      <c r="IWL11" s="249"/>
      <c r="IWM11" s="249"/>
      <c r="IWN11" s="249"/>
      <c r="IWO11" s="249"/>
      <c r="IWP11" s="249"/>
      <c r="IWQ11" s="249"/>
      <c r="IWR11" s="249"/>
      <c r="IWS11" s="249"/>
      <c r="IWT11" s="249"/>
      <c r="IWW11" s="248"/>
      <c r="IWY11" s="248"/>
      <c r="IXB11" s="249"/>
      <c r="IXC11" s="249"/>
      <c r="IXD11" s="249"/>
      <c r="IXE11" s="249"/>
      <c r="IXF11" s="249"/>
      <c r="IXG11" s="249"/>
      <c r="IXH11" s="249"/>
      <c r="IXI11" s="249"/>
      <c r="IXJ11" s="249"/>
      <c r="IXK11" s="249"/>
      <c r="IXL11" s="249"/>
      <c r="IXM11" s="249"/>
      <c r="IXP11" s="248"/>
      <c r="IXR11" s="248"/>
      <c r="IXU11" s="249"/>
      <c r="IXV11" s="249"/>
      <c r="IXW11" s="249"/>
      <c r="IXX11" s="249"/>
      <c r="IXY11" s="249"/>
      <c r="IXZ11" s="249"/>
      <c r="IYA11" s="249"/>
      <c r="IYB11" s="249"/>
      <c r="IYC11" s="249"/>
      <c r="IYD11" s="249"/>
      <c r="IYE11" s="249"/>
      <c r="IYF11" s="249"/>
      <c r="IYI11" s="248"/>
      <c r="IYK11" s="248"/>
      <c r="IYN11" s="249"/>
      <c r="IYO11" s="249"/>
      <c r="IYP11" s="249"/>
      <c r="IYQ11" s="249"/>
      <c r="IYR11" s="249"/>
      <c r="IYS11" s="249"/>
      <c r="IYT11" s="249"/>
      <c r="IYU11" s="249"/>
      <c r="IYV11" s="249"/>
      <c r="IYW11" s="249"/>
      <c r="IYX11" s="249"/>
      <c r="IYY11" s="249"/>
      <c r="IZB11" s="248"/>
      <c r="IZD11" s="248"/>
      <c r="IZG11" s="249"/>
      <c r="IZH11" s="249"/>
      <c r="IZI11" s="249"/>
      <c r="IZJ11" s="249"/>
      <c r="IZK11" s="249"/>
      <c r="IZL11" s="249"/>
      <c r="IZM11" s="249"/>
      <c r="IZN11" s="249"/>
      <c r="IZO11" s="249"/>
      <c r="IZP11" s="249"/>
      <c r="IZQ11" s="249"/>
      <c r="IZR11" s="249"/>
      <c r="IZU11" s="248"/>
      <c r="IZW11" s="248"/>
      <c r="IZZ11" s="249"/>
      <c r="JAA11" s="249"/>
      <c r="JAB11" s="249"/>
      <c r="JAC11" s="249"/>
      <c r="JAD11" s="249"/>
      <c r="JAE11" s="249"/>
      <c r="JAF11" s="249"/>
      <c r="JAG11" s="249"/>
      <c r="JAH11" s="249"/>
      <c r="JAI11" s="249"/>
      <c r="JAJ11" s="249"/>
      <c r="JAK11" s="249"/>
      <c r="JAN11" s="248"/>
      <c r="JAP11" s="248"/>
      <c r="JAS11" s="249"/>
      <c r="JAT11" s="249"/>
      <c r="JAU11" s="249"/>
      <c r="JAV11" s="249"/>
      <c r="JAW11" s="249"/>
      <c r="JAX11" s="249"/>
      <c r="JAY11" s="249"/>
      <c r="JAZ11" s="249"/>
      <c r="JBA11" s="249"/>
      <c r="JBB11" s="249"/>
      <c r="JBC11" s="249"/>
      <c r="JBD11" s="249"/>
      <c r="JBG11" s="248"/>
      <c r="JBI11" s="248"/>
      <c r="JBL11" s="249"/>
      <c r="JBM11" s="249"/>
      <c r="JBN11" s="249"/>
      <c r="JBO11" s="249"/>
      <c r="JBP11" s="249"/>
      <c r="JBQ11" s="249"/>
      <c r="JBR11" s="249"/>
      <c r="JBS11" s="249"/>
      <c r="JBT11" s="249"/>
      <c r="JBU11" s="249"/>
      <c r="JBV11" s="249"/>
      <c r="JBW11" s="249"/>
      <c r="JBZ11" s="248"/>
      <c r="JCB11" s="248"/>
      <c r="JCE11" s="249"/>
      <c r="JCF11" s="249"/>
      <c r="JCG11" s="249"/>
      <c r="JCH11" s="249"/>
      <c r="JCI11" s="249"/>
      <c r="JCJ11" s="249"/>
      <c r="JCK11" s="249"/>
      <c r="JCL11" s="249"/>
      <c r="JCM11" s="249"/>
      <c r="JCN11" s="249"/>
      <c r="JCO11" s="249"/>
      <c r="JCP11" s="249"/>
      <c r="JCS11" s="248"/>
      <c r="JCU11" s="248"/>
      <c r="JCX11" s="249"/>
      <c r="JCY11" s="249"/>
      <c r="JCZ11" s="249"/>
      <c r="JDA11" s="249"/>
      <c r="JDB11" s="249"/>
      <c r="JDC11" s="249"/>
      <c r="JDD11" s="249"/>
      <c r="JDE11" s="249"/>
      <c r="JDF11" s="249"/>
      <c r="JDG11" s="249"/>
      <c r="JDH11" s="249"/>
      <c r="JDI11" s="249"/>
      <c r="JDL11" s="248"/>
      <c r="JDN11" s="248"/>
      <c r="JDQ11" s="249"/>
      <c r="JDR11" s="249"/>
      <c r="JDS11" s="249"/>
      <c r="JDT11" s="249"/>
      <c r="JDU11" s="249"/>
      <c r="JDV11" s="249"/>
      <c r="JDW11" s="249"/>
      <c r="JDX11" s="249"/>
      <c r="JDY11" s="249"/>
      <c r="JDZ11" s="249"/>
      <c r="JEA11" s="249"/>
      <c r="JEB11" s="249"/>
      <c r="JEE11" s="248"/>
      <c r="JEG11" s="248"/>
      <c r="JEJ11" s="249"/>
      <c r="JEK11" s="249"/>
      <c r="JEL11" s="249"/>
      <c r="JEM11" s="249"/>
      <c r="JEN11" s="249"/>
      <c r="JEO11" s="249"/>
      <c r="JEP11" s="249"/>
      <c r="JEQ11" s="249"/>
      <c r="JER11" s="249"/>
      <c r="JES11" s="249"/>
      <c r="JET11" s="249"/>
      <c r="JEU11" s="249"/>
      <c r="JEX11" s="248"/>
      <c r="JEZ11" s="248"/>
      <c r="JFC11" s="249"/>
      <c r="JFD11" s="249"/>
      <c r="JFE11" s="249"/>
      <c r="JFF11" s="249"/>
      <c r="JFG11" s="249"/>
      <c r="JFH11" s="249"/>
      <c r="JFI11" s="249"/>
      <c r="JFJ11" s="249"/>
      <c r="JFK11" s="249"/>
      <c r="JFL11" s="249"/>
      <c r="JFM11" s="249"/>
      <c r="JFN11" s="249"/>
      <c r="JFQ11" s="248"/>
      <c r="JFS11" s="248"/>
      <c r="JFV11" s="249"/>
      <c r="JFW11" s="249"/>
      <c r="JFX11" s="249"/>
      <c r="JFY11" s="249"/>
      <c r="JFZ11" s="249"/>
      <c r="JGA11" s="249"/>
      <c r="JGB11" s="249"/>
      <c r="JGC11" s="249"/>
      <c r="JGD11" s="249"/>
      <c r="JGE11" s="249"/>
      <c r="JGF11" s="249"/>
      <c r="JGG11" s="249"/>
      <c r="JGJ11" s="248"/>
      <c r="JGL11" s="248"/>
      <c r="JGO11" s="249"/>
      <c r="JGP11" s="249"/>
      <c r="JGQ11" s="249"/>
      <c r="JGR11" s="249"/>
      <c r="JGS11" s="249"/>
      <c r="JGT11" s="249"/>
      <c r="JGU11" s="249"/>
      <c r="JGV11" s="249"/>
      <c r="JGW11" s="249"/>
      <c r="JGX11" s="249"/>
      <c r="JGY11" s="249"/>
      <c r="JGZ11" s="249"/>
      <c r="JHC11" s="248"/>
      <c r="JHE11" s="248"/>
      <c r="JHH11" s="249"/>
      <c r="JHI11" s="249"/>
      <c r="JHJ11" s="249"/>
      <c r="JHK11" s="249"/>
      <c r="JHL11" s="249"/>
      <c r="JHM11" s="249"/>
      <c r="JHN11" s="249"/>
      <c r="JHO11" s="249"/>
      <c r="JHP11" s="249"/>
      <c r="JHQ11" s="249"/>
      <c r="JHR11" s="249"/>
      <c r="JHS11" s="249"/>
      <c r="JHV11" s="248"/>
      <c r="JHX11" s="248"/>
      <c r="JIA11" s="249"/>
      <c r="JIB11" s="249"/>
      <c r="JIC11" s="249"/>
      <c r="JID11" s="249"/>
      <c r="JIE11" s="249"/>
      <c r="JIF11" s="249"/>
      <c r="JIG11" s="249"/>
      <c r="JIH11" s="249"/>
      <c r="JII11" s="249"/>
      <c r="JIJ11" s="249"/>
      <c r="JIK11" s="249"/>
      <c r="JIL11" s="249"/>
      <c r="JIO11" s="248"/>
      <c r="JIQ11" s="248"/>
      <c r="JIT11" s="249"/>
      <c r="JIU11" s="249"/>
      <c r="JIV11" s="249"/>
      <c r="JIW11" s="249"/>
      <c r="JIX11" s="249"/>
      <c r="JIY11" s="249"/>
      <c r="JIZ11" s="249"/>
      <c r="JJA11" s="249"/>
      <c r="JJB11" s="249"/>
      <c r="JJC11" s="249"/>
      <c r="JJD11" s="249"/>
      <c r="JJE11" s="249"/>
      <c r="JJH11" s="248"/>
      <c r="JJJ11" s="248"/>
      <c r="JJM11" s="249"/>
      <c r="JJN11" s="249"/>
      <c r="JJO11" s="249"/>
      <c r="JJP11" s="249"/>
      <c r="JJQ11" s="249"/>
      <c r="JJR11" s="249"/>
      <c r="JJS11" s="249"/>
      <c r="JJT11" s="249"/>
      <c r="JJU11" s="249"/>
      <c r="JJV11" s="249"/>
      <c r="JJW11" s="249"/>
      <c r="JJX11" s="249"/>
      <c r="JKA11" s="248"/>
      <c r="JKC11" s="248"/>
      <c r="JKF11" s="249"/>
      <c r="JKG11" s="249"/>
      <c r="JKH11" s="249"/>
      <c r="JKI11" s="249"/>
      <c r="JKJ11" s="249"/>
      <c r="JKK11" s="249"/>
      <c r="JKL11" s="249"/>
      <c r="JKM11" s="249"/>
      <c r="JKN11" s="249"/>
      <c r="JKO11" s="249"/>
      <c r="JKP11" s="249"/>
      <c r="JKQ11" s="249"/>
      <c r="JKT11" s="248"/>
      <c r="JKV11" s="248"/>
      <c r="JKY11" s="249"/>
      <c r="JKZ11" s="249"/>
      <c r="JLA11" s="249"/>
      <c r="JLB11" s="249"/>
      <c r="JLC11" s="249"/>
      <c r="JLD11" s="249"/>
      <c r="JLE11" s="249"/>
      <c r="JLF11" s="249"/>
      <c r="JLG11" s="249"/>
      <c r="JLH11" s="249"/>
      <c r="JLI11" s="249"/>
      <c r="JLJ11" s="249"/>
      <c r="JLM11" s="248"/>
      <c r="JLO11" s="248"/>
      <c r="JLR11" s="249"/>
      <c r="JLS11" s="249"/>
      <c r="JLT11" s="249"/>
      <c r="JLU11" s="249"/>
      <c r="JLV11" s="249"/>
      <c r="JLW11" s="249"/>
      <c r="JLX11" s="249"/>
      <c r="JLY11" s="249"/>
      <c r="JLZ11" s="249"/>
      <c r="JMA11" s="249"/>
      <c r="JMB11" s="249"/>
      <c r="JMC11" s="249"/>
      <c r="JMF11" s="248"/>
      <c r="JMH11" s="248"/>
      <c r="JMK11" s="249"/>
      <c r="JML11" s="249"/>
      <c r="JMM11" s="249"/>
      <c r="JMN11" s="249"/>
      <c r="JMO11" s="249"/>
      <c r="JMP11" s="249"/>
      <c r="JMQ11" s="249"/>
      <c r="JMR11" s="249"/>
      <c r="JMS11" s="249"/>
      <c r="JMT11" s="249"/>
      <c r="JMU11" s="249"/>
      <c r="JMV11" s="249"/>
      <c r="JMY11" s="248"/>
      <c r="JNA11" s="248"/>
      <c r="JND11" s="249"/>
      <c r="JNE11" s="249"/>
      <c r="JNF11" s="249"/>
      <c r="JNG11" s="249"/>
      <c r="JNH11" s="249"/>
      <c r="JNI11" s="249"/>
      <c r="JNJ11" s="249"/>
      <c r="JNK11" s="249"/>
      <c r="JNL11" s="249"/>
      <c r="JNM11" s="249"/>
      <c r="JNN11" s="249"/>
      <c r="JNO11" s="249"/>
      <c r="JNR11" s="248"/>
      <c r="JNT11" s="248"/>
      <c r="JNW11" s="249"/>
      <c r="JNX11" s="249"/>
      <c r="JNY11" s="249"/>
      <c r="JNZ11" s="249"/>
      <c r="JOA11" s="249"/>
      <c r="JOB11" s="249"/>
      <c r="JOC11" s="249"/>
      <c r="JOD11" s="249"/>
      <c r="JOE11" s="249"/>
      <c r="JOF11" s="249"/>
      <c r="JOG11" s="249"/>
      <c r="JOH11" s="249"/>
      <c r="JOK11" s="248"/>
      <c r="JOM11" s="248"/>
      <c r="JOP11" s="249"/>
      <c r="JOQ11" s="249"/>
      <c r="JOR11" s="249"/>
      <c r="JOS11" s="249"/>
      <c r="JOT11" s="249"/>
      <c r="JOU11" s="249"/>
      <c r="JOV11" s="249"/>
      <c r="JOW11" s="249"/>
      <c r="JOX11" s="249"/>
      <c r="JOY11" s="249"/>
      <c r="JOZ11" s="249"/>
      <c r="JPA11" s="249"/>
      <c r="JPD11" s="248"/>
      <c r="JPF11" s="248"/>
      <c r="JPI11" s="249"/>
      <c r="JPJ11" s="249"/>
      <c r="JPK11" s="249"/>
      <c r="JPL11" s="249"/>
      <c r="JPM11" s="249"/>
      <c r="JPN11" s="249"/>
      <c r="JPO11" s="249"/>
      <c r="JPP11" s="249"/>
      <c r="JPQ11" s="249"/>
      <c r="JPR11" s="249"/>
      <c r="JPS11" s="249"/>
      <c r="JPT11" s="249"/>
      <c r="JPW11" s="248"/>
      <c r="JPY11" s="248"/>
      <c r="JQB11" s="249"/>
      <c r="JQC11" s="249"/>
      <c r="JQD11" s="249"/>
      <c r="JQE11" s="249"/>
      <c r="JQF11" s="249"/>
      <c r="JQG11" s="249"/>
      <c r="JQH11" s="249"/>
      <c r="JQI11" s="249"/>
      <c r="JQJ11" s="249"/>
      <c r="JQK11" s="249"/>
      <c r="JQL11" s="249"/>
      <c r="JQM11" s="249"/>
      <c r="JQP11" s="248"/>
      <c r="JQR11" s="248"/>
      <c r="JQU11" s="249"/>
      <c r="JQV11" s="249"/>
      <c r="JQW11" s="249"/>
      <c r="JQX11" s="249"/>
      <c r="JQY11" s="249"/>
      <c r="JQZ11" s="249"/>
      <c r="JRA11" s="249"/>
      <c r="JRB11" s="249"/>
      <c r="JRC11" s="249"/>
      <c r="JRD11" s="249"/>
      <c r="JRE11" s="249"/>
      <c r="JRF11" s="249"/>
      <c r="JRI11" s="248"/>
      <c r="JRK11" s="248"/>
      <c r="JRN11" s="249"/>
      <c r="JRO11" s="249"/>
      <c r="JRP11" s="249"/>
      <c r="JRQ11" s="249"/>
      <c r="JRR11" s="249"/>
      <c r="JRS11" s="249"/>
      <c r="JRT11" s="249"/>
      <c r="JRU11" s="249"/>
      <c r="JRV11" s="249"/>
      <c r="JRW11" s="249"/>
      <c r="JRX11" s="249"/>
      <c r="JRY11" s="249"/>
      <c r="JSB11" s="248"/>
      <c r="JSD11" s="248"/>
      <c r="JSG11" s="249"/>
      <c r="JSH11" s="249"/>
      <c r="JSI11" s="249"/>
      <c r="JSJ11" s="249"/>
      <c r="JSK11" s="249"/>
      <c r="JSL11" s="249"/>
      <c r="JSM11" s="249"/>
      <c r="JSN11" s="249"/>
      <c r="JSO11" s="249"/>
      <c r="JSP11" s="249"/>
      <c r="JSQ11" s="249"/>
      <c r="JSR11" s="249"/>
      <c r="JSU11" s="248"/>
      <c r="JSW11" s="248"/>
      <c r="JSZ11" s="249"/>
      <c r="JTA11" s="249"/>
      <c r="JTB11" s="249"/>
      <c r="JTC11" s="249"/>
      <c r="JTD11" s="249"/>
      <c r="JTE11" s="249"/>
      <c r="JTF11" s="249"/>
      <c r="JTG11" s="249"/>
      <c r="JTH11" s="249"/>
      <c r="JTI11" s="249"/>
      <c r="JTJ11" s="249"/>
      <c r="JTK11" s="249"/>
      <c r="JTN11" s="248"/>
      <c r="JTP11" s="248"/>
      <c r="JTS11" s="249"/>
      <c r="JTT11" s="249"/>
      <c r="JTU11" s="249"/>
      <c r="JTV11" s="249"/>
      <c r="JTW11" s="249"/>
      <c r="JTX11" s="249"/>
      <c r="JTY11" s="249"/>
      <c r="JTZ11" s="249"/>
      <c r="JUA11" s="249"/>
      <c r="JUB11" s="249"/>
      <c r="JUC11" s="249"/>
      <c r="JUD11" s="249"/>
      <c r="JUG11" s="248"/>
      <c r="JUI11" s="248"/>
      <c r="JUL11" s="249"/>
      <c r="JUM11" s="249"/>
      <c r="JUN11" s="249"/>
      <c r="JUO11" s="249"/>
      <c r="JUP11" s="249"/>
      <c r="JUQ11" s="249"/>
      <c r="JUR11" s="249"/>
      <c r="JUS11" s="249"/>
      <c r="JUT11" s="249"/>
      <c r="JUU11" s="249"/>
      <c r="JUV11" s="249"/>
      <c r="JUW11" s="249"/>
      <c r="JUZ11" s="248"/>
      <c r="JVB11" s="248"/>
      <c r="JVE11" s="249"/>
      <c r="JVF11" s="249"/>
      <c r="JVG11" s="249"/>
      <c r="JVH11" s="249"/>
      <c r="JVI11" s="249"/>
      <c r="JVJ11" s="249"/>
      <c r="JVK11" s="249"/>
      <c r="JVL11" s="249"/>
      <c r="JVM11" s="249"/>
      <c r="JVN11" s="249"/>
      <c r="JVO11" s="249"/>
      <c r="JVP11" s="249"/>
      <c r="JVS11" s="248"/>
      <c r="JVU11" s="248"/>
      <c r="JVX11" s="249"/>
      <c r="JVY11" s="249"/>
      <c r="JVZ11" s="249"/>
      <c r="JWA11" s="249"/>
      <c r="JWB11" s="249"/>
      <c r="JWC11" s="249"/>
      <c r="JWD11" s="249"/>
      <c r="JWE11" s="249"/>
      <c r="JWF11" s="249"/>
      <c r="JWG11" s="249"/>
      <c r="JWH11" s="249"/>
      <c r="JWI11" s="249"/>
      <c r="JWL11" s="248"/>
      <c r="JWN11" s="248"/>
      <c r="JWQ11" s="249"/>
      <c r="JWR11" s="249"/>
      <c r="JWS11" s="249"/>
      <c r="JWT11" s="249"/>
      <c r="JWU11" s="249"/>
      <c r="JWV11" s="249"/>
      <c r="JWW11" s="249"/>
      <c r="JWX11" s="249"/>
      <c r="JWY11" s="249"/>
      <c r="JWZ11" s="249"/>
      <c r="JXA11" s="249"/>
      <c r="JXB11" s="249"/>
      <c r="JXE11" s="248"/>
      <c r="JXG11" s="248"/>
      <c r="JXJ11" s="249"/>
      <c r="JXK11" s="249"/>
      <c r="JXL11" s="249"/>
      <c r="JXM11" s="249"/>
      <c r="JXN11" s="249"/>
      <c r="JXO11" s="249"/>
      <c r="JXP11" s="249"/>
      <c r="JXQ11" s="249"/>
      <c r="JXR11" s="249"/>
      <c r="JXS11" s="249"/>
      <c r="JXT11" s="249"/>
      <c r="JXU11" s="249"/>
      <c r="JXX11" s="248"/>
      <c r="JXZ11" s="248"/>
      <c r="JYC11" s="249"/>
      <c r="JYD11" s="249"/>
      <c r="JYE11" s="249"/>
      <c r="JYF11" s="249"/>
      <c r="JYG11" s="249"/>
      <c r="JYH11" s="249"/>
      <c r="JYI11" s="249"/>
      <c r="JYJ11" s="249"/>
      <c r="JYK11" s="249"/>
      <c r="JYL11" s="249"/>
      <c r="JYM11" s="249"/>
      <c r="JYN11" s="249"/>
      <c r="JYQ11" s="248"/>
      <c r="JYS11" s="248"/>
      <c r="JYV11" s="249"/>
      <c r="JYW11" s="249"/>
      <c r="JYX11" s="249"/>
      <c r="JYY11" s="249"/>
      <c r="JYZ11" s="249"/>
      <c r="JZA11" s="249"/>
      <c r="JZB11" s="249"/>
      <c r="JZC11" s="249"/>
      <c r="JZD11" s="249"/>
      <c r="JZE11" s="249"/>
      <c r="JZF11" s="249"/>
      <c r="JZG11" s="249"/>
      <c r="JZJ11" s="248"/>
      <c r="JZL11" s="248"/>
      <c r="JZO11" s="249"/>
      <c r="JZP11" s="249"/>
      <c r="JZQ11" s="249"/>
      <c r="JZR11" s="249"/>
      <c r="JZS11" s="249"/>
      <c r="JZT11" s="249"/>
      <c r="JZU11" s="249"/>
      <c r="JZV11" s="249"/>
      <c r="JZW11" s="249"/>
      <c r="JZX11" s="249"/>
      <c r="JZY11" s="249"/>
      <c r="JZZ11" s="249"/>
      <c r="KAC11" s="248"/>
      <c r="KAE11" s="248"/>
      <c r="KAH11" s="249"/>
      <c r="KAI11" s="249"/>
      <c r="KAJ11" s="249"/>
      <c r="KAK11" s="249"/>
      <c r="KAL11" s="249"/>
      <c r="KAM11" s="249"/>
      <c r="KAN11" s="249"/>
      <c r="KAO11" s="249"/>
      <c r="KAP11" s="249"/>
      <c r="KAQ11" s="249"/>
      <c r="KAR11" s="249"/>
      <c r="KAS11" s="249"/>
      <c r="KAV11" s="248"/>
      <c r="KAX11" s="248"/>
      <c r="KBA11" s="249"/>
      <c r="KBB11" s="249"/>
      <c r="KBC11" s="249"/>
      <c r="KBD11" s="249"/>
      <c r="KBE11" s="249"/>
      <c r="KBF11" s="249"/>
      <c r="KBG11" s="249"/>
      <c r="KBH11" s="249"/>
      <c r="KBI11" s="249"/>
      <c r="KBJ11" s="249"/>
      <c r="KBK11" s="249"/>
      <c r="KBL11" s="249"/>
      <c r="KBO11" s="248"/>
      <c r="KBQ11" s="248"/>
      <c r="KBT11" s="249"/>
      <c r="KBU11" s="249"/>
      <c r="KBV11" s="249"/>
      <c r="KBW11" s="249"/>
      <c r="KBX11" s="249"/>
      <c r="KBY11" s="249"/>
      <c r="KBZ11" s="249"/>
      <c r="KCA11" s="249"/>
      <c r="KCB11" s="249"/>
      <c r="KCC11" s="249"/>
      <c r="KCD11" s="249"/>
      <c r="KCE11" s="249"/>
      <c r="KCH11" s="248"/>
      <c r="KCJ11" s="248"/>
      <c r="KCM11" s="249"/>
      <c r="KCN11" s="249"/>
      <c r="KCO11" s="249"/>
      <c r="KCP11" s="249"/>
      <c r="KCQ11" s="249"/>
      <c r="KCR11" s="249"/>
      <c r="KCS11" s="249"/>
      <c r="KCT11" s="249"/>
      <c r="KCU11" s="249"/>
      <c r="KCV11" s="249"/>
      <c r="KCW11" s="249"/>
      <c r="KCX11" s="249"/>
      <c r="KDA11" s="248"/>
      <c r="KDC11" s="248"/>
      <c r="KDF11" s="249"/>
      <c r="KDG11" s="249"/>
      <c r="KDH11" s="249"/>
      <c r="KDI11" s="249"/>
      <c r="KDJ11" s="249"/>
      <c r="KDK11" s="249"/>
      <c r="KDL11" s="249"/>
      <c r="KDM11" s="249"/>
      <c r="KDN11" s="249"/>
      <c r="KDO11" s="249"/>
      <c r="KDP11" s="249"/>
      <c r="KDQ11" s="249"/>
      <c r="KDT11" s="248"/>
      <c r="KDV11" s="248"/>
      <c r="KDY11" s="249"/>
      <c r="KDZ11" s="249"/>
      <c r="KEA11" s="249"/>
      <c r="KEB11" s="249"/>
      <c r="KEC11" s="249"/>
      <c r="KED11" s="249"/>
      <c r="KEE11" s="249"/>
      <c r="KEF11" s="249"/>
      <c r="KEG11" s="249"/>
      <c r="KEH11" s="249"/>
      <c r="KEI11" s="249"/>
      <c r="KEJ11" s="249"/>
      <c r="KEM11" s="248"/>
      <c r="KEO11" s="248"/>
      <c r="KER11" s="249"/>
      <c r="KES11" s="249"/>
      <c r="KET11" s="249"/>
      <c r="KEU11" s="249"/>
      <c r="KEV11" s="249"/>
      <c r="KEW11" s="249"/>
      <c r="KEX11" s="249"/>
      <c r="KEY11" s="249"/>
      <c r="KEZ11" s="249"/>
      <c r="KFA11" s="249"/>
      <c r="KFB11" s="249"/>
      <c r="KFC11" s="249"/>
      <c r="KFF11" s="248"/>
      <c r="KFH11" s="248"/>
      <c r="KFK11" s="249"/>
      <c r="KFL11" s="249"/>
      <c r="KFM11" s="249"/>
      <c r="KFN11" s="249"/>
      <c r="KFO11" s="249"/>
      <c r="KFP11" s="249"/>
      <c r="KFQ11" s="249"/>
      <c r="KFR11" s="249"/>
      <c r="KFS11" s="249"/>
      <c r="KFT11" s="249"/>
      <c r="KFU11" s="249"/>
      <c r="KFV11" s="249"/>
      <c r="KFY11" s="248"/>
      <c r="KGA11" s="248"/>
      <c r="KGD11" s="249"/>
      <c r="KGE11" s="249"/>
      <c r="KGF11" s="249"/>
      <c r="KGG11" s="249"/>
      <c r="KGH11" s="249"/>
      <c r="KGI11" s="249"/>
      <c r="KGJ11" s="249"/>
      <c r="KGK11" s="249"/>
      <c r="KGL11" s="249"/>
      <c r="KGM11" s="249"/>
      <c r="KGN11" s="249"/>
      <c r="KGO11" s="249"/>
      <c r="KGR11" s="248"/>
      <c r="KGT11" s="248"/>
      <c r="KGW11" s="249"/>
      <c r="KGX11" s="249"/>
      <c r="KGY11" s="249"/>
      <c r="KGZ11" s="249"/>
      <c r="KHA11" s="249"/>
      <c r="KHB11" s="249"/>
      <c r="KHC11" s="249"/>
      <c r="KHD11" s="249"/>
      <c r="KHE11" s="249"/>
      <c r="KHF11" s="249"/>
      <c r="KHG11" s="249"/>
      <c r="KHH11" s="249"/>
      <c r="KHK11" s="248"/>
      <c r="KHM11" s="248"/>
      <c r="KHP11" s="249"/>
      <c r="KHQ11" s="249"/>
      <c r="KHR11" s="249"/>
      <c r="KHS11" s="249"/>
      <c r="KHT11" s="249"/>
      <c r="KHU11" s="249"/>
      <c r="KHV11" s="249"/>
      <c r="KHW11" s="249"/>
      <c r="KHX11" s="249"/>
      <c r="KHY11" s="249"/>
      <c r="KHZ11" s="249"/>
      <c r="KIA11" s="249"/>
      <c r="KID11" s="248"/>
      <c r="KIF11" s="248"/>
      <c r="KII11" s="249"/>
      <c r="KIJ11" s="249"/>
      <c r="KIK11" s="249"/>
      <c r="KIL11" s="249"/>
      <c r="KIM11" s="249"/>
      <c r="KIN11" s="249"/>
      <c r="KIO11" s="249"/>
      <c r="KIP11" s="249"/>
      <c r="KIQ11" s="249"/>
      <c r="KIR11" s="249"/>
      <c r="KIS11" s="249"/>
      <c r="KIT11" s="249"/>
      <c r="KIW11" s="248"/>
      <c r="KIY11" s="248"/>
      <c r="KJB11" s="249"/>
      <c r="KJC11" s="249"/>
      <c r="KJD11" s="249"/>
      <c r="KJE11" s="249"/>
      <c r="KJF11" s="249"/>
      <c r="KJG11" s="249"/>
      <c r="KJH11" s="249"/>
      <c r="KJI11" s="249"/>
      <c r="KJJ11" s="249"/>
      <c r="KJK11" s="249"/>
      <c r="KJL11" s="249"/>
      <c r="KJM11" s="249"/>
      <c r="KJP11" s="248"/>
      <c r="KJR11" s="248"/>
      <c r="KJU11" s="249"/>
      <c r="KJV11" s="249"/>
      <c r="KJW11" s="249"/>
      <c r="KJX11" s="249"/>
      <c r="KJY11" s="249"/>
      <c r="KJZ11" s="249"/>
      <c r="KKA11" s="249"/>
      <c r="KKB11" s="249"/>
      <c r="KKC11" s="249"/>
      <c r="KKD11" s="249"/>
      <c r="KKE11" s="249"/>
      <c r="KKF11" s="249"/>
      <c r="KKI11" s="248"/>
      <c r="KKK11" s="248"/>
      <c r="KKN11" s="249"/>
      <c r="KKO11" s="249"/>
      <c r="KKP11" s="249"/>
      <c r="KKQ11" s="249"/>
      <c r="KKR11" s="249"/>
      <c r="KKS11" s="249"/>
      <c r="KKT11" s="249"/>
      <c r="KKU11" s="249"/>
      <c r="KKV11" s="249"/>
      <c r="KKW11" s="249"/>
      <c r="KKX11" s="249"/>
      <c r="KKY11" s="249"/>
      <c r="KLB11" s="248"/>
      <c r="KLD11" s="248"/>
      <c r="KLG11" s="249"/>
      <c r="KLH11" s="249"/>
      <c r="KLI11" s="249"/>
      <c r="KLJ11" s="249"/>
      <c r="KLK11" s="249"/>
      <c r="KLL11" s="249"/>
      <c r="KLM11" s="249"/>
      <c r="KLN11" s="249"/>
      <c r="KLO11" s="249"/>
      <c r="KLP11" s="249"/>
      <c r="KLQ11" s="249"/>
      <c r="KLR11" s="249"/>
      <c r="KLU11" s="248"/>
      <c r="KLW11" s="248"/>
      <c r="KLZ11" s="249"/>
      <c r="KMA11" s="249"/>
      <c r="KMB11" s="249"/>
      <c r="KMC11" s="249"/>
      <c r="KMD11" s="249"/>
      <c r="KME11" s="249"/>
      <c r="KMF11" s="249"/>
      <c r="KMG11" s="249"/>
      <c r="KMH11" s="249"/>
      <c r="KMI11" s="249"/>
      <c r="KMJ11" s="249"/>
      <c r="KMK11" s="249"/>
      <c r="KMN11" s="248"/>
      <c r="KMP11" s="248"/>
      <c r="KMS11" s="249"/>
      <c r="KMT11" s="249"/>
      <c r="KMU11" s="249"/>
      <c r="KMV11" s="249"/>
      <c r="KMW11" s="249"/>
      <c r="KMX11" s="249"/>
      <c r="KMY11" s="249"/>
      <c r="KMZ11" s="249"/>
      <c r="KNA11" s="249"/>
      <c r="KNB11" s="249"/>
      <c r="KNC11" s="249"/>
      <c r="KND11" s="249"/>
      <c r="KNG11" s="248"/>
      <c r="KNI11" s="248"/>
      <c r="KNL11" s="249"/>
      <c r="KNM11" s="249"/>
      <c r="KNN11" s="249"/>
      <c r="KNO11" s="249"/>
      <c r="KNP11" s="249"/>
      <c r="KNQ11" s="249"/>
      <c r="KNR11" s="249"/>
      <c r="KNS11" s="249"/>
      <c r="KNT11" s="249"/>
      <c r="KNU11" s="249"/>
      <c r="KNV11" s="249"/>
      <c r="KNW11" s="249"/>
      <c r="KNZ11" s="248"/>
      <c r="KOB11" s="248"/>
      <c r="KOE11" s="249"/>
      <c r="KOF11" s="249"/>
      <c r="KOG11" s="249"/>
      <c r="KOH11" s="249"/>
      <c r="KOI11" s="249"/>
      <c r="KOJ11" s="249"/>
      <c r="KOK11" s="249"/>
      <c r="KOL11" s="249"/>
      <c r="KOM11" s="249"/>
      <c r="KON11" s="249"/>
      <c r="KOO11" s="249"/>
      <c r="KOP11" s="249"/>
      <c r="KOS11" s="248"/>
      <c r="KOU11" s="248"/>
      <c r="KOX11" s="249"/>
      <c r="KOY11" s="249"/>
      <c r="KOZ11" s="249"/>
      <c r="KPA11" s="249"/>
      <c r="KPB11" s="249"/>
      <c r="KPC11" s="249"/>
      <c r="KPD11" s="249"/>
      <c r="KPE11" s="249"/>
      <c r="KPF11" s="249"/>
      <c r="KPG11" s="249"/>
      <c r="KPH11" s="249"/>
      <c r="KPI11" s="249"/>
      <c r="KPL11" s="248"/>
      <c r="KPN11" s="248"/>
      <c r="KPQ11" s="249"/>
      <c r="KPR11" s="249"/>
      <c r="KPS11" s="249"/>
      <c r="KPT11" s="249"/>
      <c r="KPU11" s="249"/>
      <c r="KPV11" s="249"/>
      <c r="KPW11" s="249"/>
      <c r="KPX11" s="249"/>
      <c r="KPY11" s="249"/>
      <c r="KPZ11" s="249"/>
      <c r="KQA11" s="249"/>
      <c r="KQB11" s="249"/>
      <c r="KQE11" s="248"/>
      <c r="KQG11" s="248"/>
      <c r="KQJ11" s="249"/>
      <c r="KQK11" s="249"/>
      <c r="KQL11" s="249"/>
      <c r="KQM11" s="249"/>
      <c r="KQN11" s="249"/>
      <c r="KQO11" s="249"/>
      <c r="KQP11" s="249"/>
      <c r="KQQ11" s="249"/>
      <c r="KQR11" s="249"/>
      <c r="KQS11" s="249"/>
      <c r="KQT11" s="249"/>
      <c r="KQU11" s="249"/>
      <c r="KQX11" s="248"/>
      <c r="KQZ11" s="248"/>
      <c r="KRC11" s="249"/>
      <c r="KRD11" s="249"/>
      <c r="KRE11" s="249"/>
      <c r="KRF11" s="249"/>
      <c r="KRG11" s="249"/>
      <c r="KRH11" s="249"/>
      <c r="KRI11" s="249"/>
      <c r="KRJ11" s="249"/>
      <c r="KRK11" s="249"/>
      <c r="KRL11" s="249"/>
      <c r="KRM11" s="249"/>
      <c r="KRN11" s="249"/>
      <c r="KRQ11" s="248"/>
      <c r="KRS11" s="248"/>
      <c r="KRV11" s="249"/>
      <c r="KRW11" s="249"/>
      <c r="KRX11" s="249"/>
      <c r="KRY11" s="249"/>
      <c r="KRZ11" s="249"/>
      <c r="KSA11" s="249"/>
      <c r="KSB11" s="249"/>
      <c r="KSC11" s="249"/>
      <c r="KSD11" s="249"/>
      <c r="KSE11" s="249"/>
      <c r="KSF11" s="249"/>
      <c r="KSG11" s="249"/>
      <c r="KSJ11" s="248"/>
      <c r="KSL11" s="248"/>
      <c r="KSO11" s="249"/>
      <c r="KSP11" s="249"/>
      <c r="KSQ11" s="249"/>
      <c r="KSR11" s="249"/>
      <c r="KSS11" s="249"/>
      <c r="KST11" s="249"/>
      <c r="KSU11" s="249"/>
      <c r="KSV11" s="249"/>
      <c r="KSW11" s="249"/>
      <c r="KSX11" s="249"/>
      <c r="KSY11" s="249"/>
      <c r="KSZ11" s="249"/>
      <c r="KTC11" s="248"/>
      <c r="KTE11" s="248"/>
      <c r="KTH11" s="249"/>
      <c r="KTI11" s="249"/>
      <c r="KTJ11" s="249"/>
      <c r="KTK11" s="249"/>
      <c r="KTL11" s="249"/>
      <c r="KTM11" s="249"/>
      <c r="KTN11" s="249"/>
      <c r="KTO11" s="249"/>
      <c r="KTP11" s="249"/>
      <c r="KTQ11" s="249"/>
      <c r="KTR11" s="249"/>
      <c r="KTS11" s="249"/>
      <c r="KTV11" s="248"/>
      <c r="KTX11" s="248"/>
      <c r="KUA11" s="249"/>
      <c r="KUB11" s="249"/>
      <c r="KUC11" s="249"/>
      <c r="KUD11" s="249"/>
      <c r="KUE11" s="249"/>
      <c r="KUF11" s="249"/>
      <c r="KUG11" s="249"/>
      <c r="KUH11" s="249"/>
      <c r="KUI11" s="249"/>
      <c r="KUJ11" s="249"/>
      <c r="KUK11" s="249"/>
      <c r="KUL11" s="249"/>
      <c r="KUO11" s="248"/>
      <c r="KUQ11" s="248"/>
      <c r="KUT11" s="249"/>
      <c r="KUU11" s="249"/>
      <c r="KUV11" s="249"/>
      <c r="KUW11" s="249"/>
      <c r="KUX11" s="249"/>
      <c r="KUY11" s="249"/>
      <c r="KUZ11" s="249"/>
      <c r="KVA11" s="249"/>
      <c r="KVB11" s="249"/>
      <c r="KVC11" s="249"/>
      <c r="KVD11" s="249"/>
      <c r="KVE11" s="249"/>
      <c r="KVH11" s="248"/>
      <c r="KVJ11" s="248"/>
      <c r="KVM11" s="249"/>
      <c r="KVN11" s="249"/>
      <c r="KVO11" s="249"/>
      <c r="KVP11" s="249"/>
      <c r="KVQ11" s="249"/>
      <c r="KVR11" s="249"/>
      <c r="KVS11" s="249"/>
      <c r="KVT11" s="249"/>
      <c r="KVU11" s="249"/>
      <c r="KVV11" s="249"/>
      <c r="KVW11" s="249"/>
      <c r="KVX11" s="249"/>
      <c r="KWA11" s="248"/>
      <c r="KWC11" s="248"/>
      <c r="KWF11" s="249"/>
      <c r="KWG11" s="249"/>
      <c r="KWH11" s="249"/>
      <c r="KWI11" s="249"/>
      <c r="KWJ11" s="249"/>
      <c r="KWK11" s="249"/>
      <c r="KWL11" s="249"/>
      <c r="KWM11" s="249"/>
      <c r="KWN11" s="249"/>
      <c r="KWO11" s="249"/>
      <c r="KWP11" s="249"/>
      <c r="KWQ11" s="249"/>
      <c r="KWT11" s="248"/>
      <c r="KWV11" s="248"/>
      <c r="KWY11" s="249"/>
      <c r="KWZ11" s="249"/>
      <c r="KXA11" s="249"/>
      <c r="KXB11" s="249"/>
      <c r="KXC11" s="249"/>
      <c r="KXD11" s="249"/>
      <c r="KXE11" s="249"/>
      <c r="KXF11" s="249"/>
      <c r="KXG11" s="249"/>
      <c r="KXH11" s="249"/>
      <c r="KXI11" s="249"/>
      <c r="KXJ11" s="249"/>
      <c r="KXM11" s="248"/>
      <c r="KXO11" s="248"/>
      <c r="KXR11" s="249"/>
      <c r="KXS11" s="249"/>
      <c r="KXT11" s="249"/>
      <c r="KXU11" s="249"/>
      <c r="KXV11" s="249"/>
      <c r="KXW11" s="249"/>
      <c r="KXX11" s="249"/>
      <c r="KXY11" s="249"/>
      <c r="KXZ11" s="249"/>
      <c r="KYA11" s="249"/>
      <c r="KYB11" s="249"/>
      <c r="KYC11" s="249"/>
      <c r="KYF11" s="248"/>
      <c r="KYH11" s="248"/>
      <c r="KYK11" s="249"/>
      <c r="KYL11" s="249"/>
      <c r="KYM11" s="249"/>
      <c r="KYN11" s="249"/>
      <c r="KYO11" s="249"/>
      <c r="KYP11" s="249"/>
      <c r="KYQ11" s="249"/>
      <c r="KYR11" s="249"/>
      <c r="KYS11" s="249"/>
      <c r="KYT11" s="249"/>
      <c r="KYU11" s="249"/>
      <c r="KYV11" s="249"/>
      <c r="KYY11" s="248"/>
      <c r="KZA11" s="248"/>
      <c r="KZD11" s="249"/>
      <c r="KZE11" s="249"/>
      <c r="KZF11" s="249"/>
      <c r="KZG11" s="249"/>
      <c r="KZH11" s="249"/>
      <c r="KZI11" s="249"/>
      <c r="KZJ11" s="249"/>
      <c r="KZK11" s="249"/>
      <c r="KZL11" s="249"/>
      <c r="KZM11" s="249"/>
      <c r="KZN11" s="249"/>
      <c r="KZO11" s="249"/>
      <c r="KZR11" s="248"/>
      <c r="KZT11" s="248"/>
      <c r="KZW11" s="249"/>
      <c r="KZX11" s="249"/>
      <c r="KZY11" s="249"/>
      <c r="KZZ11" s="249"/>
      <c r="LAA11" s="249"/>
      <c r="LAB11" s="249"/>
      <c r="LAC11" s="249"/>
      <c r="LAD11" s="249"/>
      <c r="LAE11" s="249"/>
      <c r="LAF11" s="249"/>
      <c r="LAG11" s="249"/>
      <c r="LAH11" s="249"/>
      <c r="LAK11" s="248"/>
      <c r="LAM11" s="248"/>
      <c r="LAP11" s="249"/>
      <c r="LAQ11" s="249"/>
      <c r="LAR11" s="249"/>
      <c r="LAS11" s="249"/>
      <c r="LAT11" s="249"/>
      <c r="LAU11" s="249"/>
      <c r="LAV11" s="249"/>
      <c r="LAW11" s="249"/>
      <c r="LAX11" s="249"/>
      <c r="LAY11" s="249"/>
      <c r="LAZ11" s="249"/>
      <c r="LBA11" s="249"/>
      <c r="LBD11" s="248"/>
      <c r="LBF11" s="248"/>
      <c r="LBI11" s="249"/>
      <c r="LBJ11" s="249"/>
      <c r="LBK11" s="249"/>
      <c r="LBL11" s="249"/>
      <c r="LBM11" s="249"/>
      <c r="LBN11" s="249"/>
      <c r="LBO11" s="249"/>
      <c r="LBP11" s="249"/>
      <c r="LBQ11" s="249"/>
      <c r="LBR11" s="249"/>
      <c r="LBS11" s="249"/>
      <c r="LBT11" s="249"/>
      <c r="LBW11" s="248"/>
      <c r="LBY11" s="248"/>
      <c r="LCB11" s="249"/>
      <c r="LCC11" s="249"/>
      <c r="LCD11" s="249"/>
      <c r="LCE11" s="249"/>
      <c r="LCF11" s="249"/>
      <c r="LCG11" s="249"/>
      <c r="LCH11" s="249"/>
      <c r="LCI11" s="249"/>
      <c r="LCJ11" s="249"/>
      <c r="LCK11" s="249"/>
      <c r="LCL11" s="249"/>
      <c r="LCM11" s="249"/>
      <c r="LCP11" s="248"/>
      <c r="LCR11" s="248"/>
      <c r="LCU11" s="249"/>
      <c r="LCV11" s="249"/>
      <c r="LCW11" s="249"/>
      <c r="LCX11" s="249"/>
      <c r="LCY11" s="249"/>
      <c r="LCZ11" s="249"/>
      <c r="LDA11" s="249"/>
      <c r="LDB11" s="249"/>
      <c r="LDC11" s="249"/>
      <c r="LDD11" s="249"/>
      <c r="LDE11" s="249"/>
      <c r="LDF11" s="249"/>
      <c r="LDI11" s="248"/>
      <c r="LDK11" s="248"/>
      <c r="LDN11" s="249"/>
      <c r="LDO11" s="249"/>
      <c r="LDP11" s="249"/>
      <c r="LDQ11" s="249"/>
      <c r="LDR11" s="249"/>
      <c r="LDS11" s="249"/>
      <c r="LDT11" s="249"/>
      <c r="LDU11" s="249"/>
      <c r="LDV11" s="249"/>
      <c r="LDW11" s="249"/>
      <c r="LDX11" s="249"/>
      <c r="LDY11" s="249"/>
      <c r="LEB11" s="248"/>
      <c r="LED11" s="248"/>
      <c r="LEG11" s="249"/>
      <c r="LEH11" s="249"/>
      <c r="LEI11" s="249"/>
      <c r="LEJ11" s="249"/>
      <c r="LEK11" s="249"/>
      <c r="LEL11" s="249"/>
      <c r="LEM11" s="249"/>
      <c r="LEN11" s="249"/>
      <c r="LEO11" s="249"/>
      <c r="LEP11" s="249"/>
      <c r="LEQ11" s="249"/>
      <c r="LER11" s="249"/>
      <c r="LEU11" s="248"/>
      <c r="LEW11" s="248"/>
      <c r="LEZ11" s="249"/>
      <c r="LFA11" s="249"/>
      <c r="LFB11" s="249"/>
      <c r="LFC11" s="249"/>
      <c r="LFD11" s="249"/>
      <c r="LFE11" s="249"/>
      <c r="LFF11" s="249"/>
      <c r="LFG11" s="249"/>
      <c r="LFH11" s="249"/>
      <c r="LFI11" s="249"/>
      <c r="LFJ11" s="249"/>
      <c r="LFK11" s="249"/>
      <c r="LFN11" s="248"/>
      <c r="LFP11" s="248"/>
      <c r="LFS11" s="249"/>
      <c r="LFT11" s="249"/>
      <c r="LFU11" s="249"/>
      <c r="LFV11" s="249"/>
      <c r="LFW11" s="249"/>
      <c r="LFX11" s="249"/>
      <c r="LFY11" s="249"/>
      <c r="LFZ11" s="249"/>
      <c r="LGA11" s="249"/>
      <c r="LGB11" s="249"/>
      <c r="LGC11" s="249"/>
      <c r="LGD11" s="249"/>
      <c r="LGG11" s="248"/>
      <c r="LGI11" s="248"/>
      <c r="LGL11" s="249"/>
      <c r="LGM11" s="249"/>
      <c r="LGN11" s="249"/>
      <c r="LGO11" s="249"/>
      <c r="LGP11" s="249"/>
      <c r="LGQ11" s="249"/>
      <c r="LGR11" s="249"/>
      <c r="LGS11" s="249"/>
      <c r="LGT11" s="249"/>
      <c r="LGU11" s="249"/>
      <c r="LGV11" s="249"/>
      <c r="LGW11" s="249"/>
      <c r="LGZ11" s="248"/>
      <c r="LHB11" s="248"/>
      <c r="LHE11" s="249"/>
      <c r="LHF11" s="249"/>
      <c r="LHG11" s="249"/>
      <c r="LHH11" s="249"/>
      <c r="LHI11" s="249"/>
      <c r="LHJ11" s="249"/>
      <c r="LHK11" s="249"/>
      <c r="LHL11" s="249"/>
      <c r="LHM11" s="249"/>
      <c r="LHN11" s="249"/>
      <c r="LHO11" s="249"/>
      <c r="LHP11" s="249"/>
      <c r="LHS11" s="248"/>
      <c r="LHU11" s="248"/>
      <c r="LHX11" s="249"/>
      <c r="LHY11" s="249"/>
      <c r="LHZ11" s="249"/>
      <c r="LIA11" s="249"/>
      <c r="LIB11" s="249"/>
      <c r="LIC11" s="249"/>
      <c r="LID11" s="249"/>
      <c r="LIE11" s="249"/>
      <c r="LIF11" s="249"/>
      <c r="LIG11" s="249"/>
      <c r="LIH11" s="249"/>
      <c r="LII11" s="249"/>
      <c r="LIL11" s="248"/>
      <c r="LIN11" s="248"/>
      <c r="LIQ11" s="249"/>
      <c r="LIR11" s="249"/>
      <c r="LIS11" s="249"/>
      <c r="LIT11" s="249"/>
      <c r="LIU11" s="249"/>
      <c r="LIV11" s="249"/>
      <c r="LIW11" s="249"/>
      <c r="LIX11" s="249"/>
      <c r="LIY11" s="249"/>
      <c r="LIZ11" s="249"/>
      <c r="LJA11" s="249"/>
      <c r="LJB11" s="249"/>
      <c r="LJE11" s="248"/>
      <c r="LJG11" s="248"/>
      <c r="LJJ11" s="249"/>
      <c r="LJK11" s="249"/>
      <c r="LJL11" s="249"/>
      <c r="LJM11" s="249"/>
      <c r="LJN11" s="249"/>
      <c r="LJO11" s="249"/>
      <c r="LJP11" s="249"/>
      <c r="LJQ11" s="249"/>
      <c r="LJR11" s="249"/>
      <c r="LJS11" s="249"/>
      <c r="LJT11" s="249"/>
      <c r="LJU11" s="249"/>
      <c r="LJX11" s="248"/>
      <c r="LJZ11" s="248"/>
      <c r="LKC11" s="249"/>
      <c r="LKD11" s="249"/>
      <c r="LKE11" s="249"/>
      <c r="LKF11" s="249"/>
      <c r="LKG11" s="249"/>
      <c r="LKH11" s="249"/>
      <c r="LKI11" s="249"/>
      <c r="LKJ11" s="249"/>
      <c r="LKK11" s="249"/>
      <c r="LKL11" s="249"/>
      <c r="LKM11" s="249"/>
      <c r="LKN11" s="249"/>
      <c r="LKQ11" s="248"/>
      <c r="LKS11" s="248"/>
      <c r="LKV11" s="249"/>
      <c r="LKW11" s="249"/>
      <c r="LKX11" s="249"/>
      <c r="LKY11" s="249"/>
      <c r="LKZ11" s="249"/>
      <c r="LLA11" s="249"/>
      <c r="LLB11" s="249"/>
      <c r="LLC11" s="249"/>
      <c r="LLD11" s="249"/>
      <c r="LLE11" s="249"/>
      <c r="LLF11" s="249"/>
      <c r="LLG11" s="249"/>
      <c r="LLJ11" s="248"/>
      <c r="LLL11" s="248"/>
      <c r="LLO11" s="249"/>
      <c r="LLP11" s="249"/>
      <c r="LLQ11" s="249"/>
      <c r="LLR11" s="249"/>
      <c r="LLS11" s="249"/>
      <c r="LLT11" s="249"/>
      <c r="LLU11" s="249"/>
      <c r="LLV11" s="249"/>
      <c r="LLW11" s="249"/>
      <c r="LLX11" s="249"/>
      <c r="LLY11" s="249"/>
      <c r="LLZ11" s="249"/>
      <c r="LMC11" s="248"/>
      <c r="LME11" s="248"/>
      <c r="LMH11" s="249"/>
      <c r="LMI11" s="249"/>
      <c r="LMJ11" s="249"/>
      <c r="LMK11" s="249"/>
      <c r="LML11" s="249"/>
      <c r="LMM11" s="249"/>
      <c r="LMN11" s="249"/>
      <c r="LMO11" s="249"/>
      <c r="LMP11" s="249"/>
      <c r="LMQ11" s="249"/>
      <c r="LMR11" s="249"/>
      <c r="LMS11" s="249"/>
      <c r="LMV11" s="248"/>
      <c r="LMX11" s="248"/>
      <c r="LNA11" s="249"/>
      <c r="LNB11" s="249"/>
      <c r="LNC11" s="249"/>
      <c r="LND11" s="249"/>
      <c r="LNE11" s="249"/>
      <c r="LNF11" s="249"/>
      <c r="LNG11" s="249"/>
      <c r="LNH11" s="249"/>
      <c r="LNI11" s="249"/>
      <c r="LNJ11" s="249"/>
      <c r="LNK11" s="249"/>
      <c r="LNL11" s="249"/>
      <c r="LNO11" s="248"/>
      <c r="LNQ11" s="248"/>
      <c r="LNT11" s="249"/>
      <c r="LNU11" s="249"/>
      <c r="LNV11" s="249"/>
      <c r="LNW11" s="249"/>
      <c r="LNX11" s="249"/>
      <c r="LNY11" s="249"/>
      <c r="LNZ11" s="249"/>
      <c r="LOA11" s="249"/>
      <c r="LOB11" s="249"/>
      <c r="LOC11" s="249"/>
      <c r="LOD11" s="249"/>
      <c r="LOE11" s="249"/>
      <c r="LOH11" s="248"/>
      <c r="LOJ11" s="248"/>
      <c r="LOM11" s="249"/>
      <c r="LON11" s="249"/>
      <c r="LOO11" s="249"/>
      <c r="LOP11" s="249"/>
      <c r="LOQ11" s="249"/>
      <c r="LOR11" s="249"/>
      <c r="LOS11" s="249"/>
      <c r="LOT11" s="249"/>
      <c r="LOU11" s="249"/>
      <c r="LOV11" s="249"/>
      <c r="LOW11" s="249"/>
      <c r="LOX11" s="249"/>
      <c r="LPA11" s="248"/>
      <c r="LPC11" s="248"/>
      <c r="LPF11" s="249"/>
      <c r="LPG11" s="249"/>
      <c r="LPH11" s="249"/>
      <c r="LPI11" s="249"/>
      <c r="LPJ11" s="249"/>
      <c r="LPK11" s="249"/>
      <c r="LPL11" s="249"/>
      <c r="LPM11" s="249"/>
      <c r="LPN11" s="249"/>
      <c r="LPO11" s="249"/>
      <c r="LPP11" s="249"/>
      <c r="LPQ11" s="249"/>
      <c r="LPT11" s="248"/>
      <c r="LPV11" s="248"/>
      <c r="LPY11" s="249"/>
      <c r="LPZ11" s="249"/>
      <c r="LQA11" s="249"/>
      <c r="LQB11" s="249"/>
      <c r="LQC11" s="249"/>
      <c r="LQD11" s="249"/>
      <c r="LQE11" s="249"/>
      <c r="LQF11" s="249"/>
      <c r="LQG11" s="249"/>
      <c r="LQH11" s="249"/>
      <c r="LQI11" s="249"/>
      <c r="LQJ11" s="249"/>
      <c r="LQM11" s="248"/>
      <c r="LQO11" s="248"/>
      <c r="LQR11" s="249"/>
      <c r="LQS11" s="249"/>
      <c r="LQT11" s="249"/>
      <c r="LQU11" s="249"/>
      <c r="LQV11" s="249"/>
      <c r="LQW11" s="249"/>
      <c r="LQX11" s="249"/>
      <c r="LQY11" s="249"/>
      <c r="LQZ11" s="249"/>
      <c r="LRA11" s="249"/>
      <c r="LRB11" s="249"/>
      <c r="LRC11" s="249"/>
      <c r="LRF11" s="248"/>
      <c r="LRH11" s="248"/>
      <c r="LRK11" s="249"/>
      <c r="LRL11" s="249"/>
      <c r="LRM11" s="249"/>
      <c r="LRN11" s="249"/>
      <c r="LRO11" s="249"/>
      <c r="LRP11" s="249"/>
      <c r="LRQ11" s="249"/>
      <c r="LRR11" s="249"/>
      <c r="LRS11" s="249"/>
      <c r="LRT11" s="249"/>
      <c r="LRU11" s="249"/>
      <c r="LRV11" s="249"/>
      <c r="LRY11" s="248"/>
      <c r="LSA11" s="248"/>
      <c r="LSD11" s="249"/>
      <c r="LSE11" s="249"/>
      <c r="LSF11" s="249"/>
      <c r="LSG11" s="249"/>
      <c r="LSH11" s="249"/>
      <c r="LSI11" s="249"/>
      <c r="LSJ11" s="249"/>
      <c r="LSK11" s="249"/>
      <c r="LSL11" s="249"/>
      <c r="LSM11" s="249"/>
      <c r="LSN11" s="249"/>
      <c r="LSO11" s="249"/>
      <c r="LSR11" s="248"/>
      <c r="LST11" s="248"/>
      <c r="LSW11" s="249"/>
      <c r="LSX11" s="249"/>
      <c r="LSY11" s="249"/>
      <c r="LSZ11" s="249"/>
      <c r="LTA11" s="249"/>
      <c r="LTB11" s="249"/>
      <c r="LTC11" s="249"/>
      <c r="LTD11" s="249"/>
      <c r="LTE11" s="249"/>
      <c r="LTF11" s="249"/>
      <c r="LTG11" s="249"/>
      <c r="LTH11" s="249"/>
      <c r="LTK11" s="248"/>
      <c r="LTM11" s="248"/>
      <c r="LTP11" s="249"/>
      <c r="LTQ11" s="249"/>
      <c r="LTR11" s="249"/>
      <c r="LTS11" s="249"/>
      <c r="LTT11" s="249"/>
      <c r="LTU11" s="249"/>
      <c r="LTV11" s="249"/>
      <c r="LTW11" s="249"/>
      <c r="LTX11" s="249"/>
      <c r="LTY11" s="249"/>
      <c r="LTZ11" s="249"/>
      <c r="LUA11" s="249"/>
      <c r="LUD11" s="248"/>
      <c r="LUF11" s="248"/>
      <c r="LUI11" s="249"/>
      <c r="LUJ11" s="249"/>
      <c r="LUK11" s="249"/>
      <c r="LUL11" s="249"/>
      <c r="LUM11" s="249"/>
      <c r="LUN11" s="249"/>
      <c r="LUO11" s="249"/>
      <c r="LUP11" s="249"/>
      <c r="LUQ11" s="249"/>
      <c r="LUR11" s="249"/>
      <c r="LUS11" s="249"/>
      <c r="LUT11" s="249"/>
      <c r="LUW11" s="248"/>
      <c r="LUY11" s="248"/>
      <c r="LVB11" s="249"/>
      <c r="LVC11" s="249"/>
      <c r="LVD11" s="249"/>
      <c r="LVE11" s="249"/>
      <c r="LVF11" s="249"/>
      <c r="LVG11" s="249"/>
      <c r="LVH11" s="249"/>
      <c r="LVI11" s="249"/>
      <c r="LVJ11" s="249"/>
      <c r="LVK11" s="249"/>
      <c r="LVL11" s="249"/>
      <c r="LVM11" s="249"/>
      <c r="LVP11" s="248"/>
      <c r="LVR11" s="248"/>
      <c r="LVU11" s="249"/>
      <c r="LVV11" s="249"/>
      <c r="LVW11" s="249"/>
      <c r="LVX11" s="249"/>
      <c r="LVY11" s="249"/>
      <c r="LVZ11" s="249"/>
      <c r="LWA11" s="249"/>
      <c r="LWB11" s="249"/>
      <c r="LWC11" s="249"/>
      <c r="LWD11" s="249"/>
      <c r="LWE11" s="249"/>
      <c r="LWF11" s="249"/>
      <c r="LWI11" s="248"/>
      <c r="LWK11" s="248"/>
      <c r="LWN11" s="249"/>
      <c r="LWO11" s="249"/>
      <c r="LWP11" s="249"/>
      <c r="LWQ11" s="249"/>
      <c r="LWR11" s="249"/>
      <c r="LWS11" s="249"/>
      <c r="LWT11" s="249"/>
      <c r="LWU11" s="249"/>
      <c r="LWV11" s="249"/>
      <c r="LWW11" s="249"/>
      <c r="LWX11" s="249"/>
      <c r="LWY11" s="249"/>
      <c r="LXB11" s="248"/>
      <c r="LXD11" s="248"/>
      <c r="LXG11" s="249"/>
      <c r="LXH11" s="249"/>
      <c r="LXI11" s="249"/>
      <c r="LXJ11" s="249"/>
      <c r="LXK11" s="249"/>
      <c r="LXL11" s="249"/>
      <c r="LXM11" s="249"/>
      <c r="LXN11" s="249"/>
      <c r="LXO11" s="249"/>
      <c r="LXP11" s="249"/>
      <c r="LXQ11" s="249"/>
      <c r="LXR11" s="249"/>
      <c r="LXU11" s="248"/>
      <c r="LXW11" s="248"/>
      <c r="LXZ11" s="249"/>
      <c r="LYA11" s="249"/>
      <c r="LYB11" s="249"/>
      <c r="LYC11" s="249"/>
      <c r="LYD11" s="249"/>
      <c r="LYE11" s="249"/>
      <c r="LYF11" s="249"/>
      <c r="LYG11" s="249"/>
      <c r="LYH11" s="249"/>
      <c r="LYI11" s="249"/>
      <c r="LYJ11" s="249"/>
      <c r="LYK11" s="249"/>
      <c r="LYN11" s="248"/>
      <c r="LYP11" s="248"/>
      <c r="LYS11" s="249"/>
      <c r="LYT11" s="249"/>
      <c r="LYU11" s="249"/>
      <c r="LYV11" s="249"/>
      <c r="LYW11" s="249"/>
      <c r="LYX11" s="249"/>
      <c r="LYY11" s="249"/>
      <c r="LYZ11" s="249"/>
      <c r="LZA11" s="249"/>
      <c r="LZB11" s="249"/>
      <c r="LZC11" s="249"/>
      <c r="LZD11" s="249"/>
      <c r="LZG11" s="248"/>
      <c r="LZI11" s="248"/>
      <c r="LZL11" s="249"/>
      <c r="LZM11" s="249"/>
      <c r="LZN11" s="249"/>
      <c r="LZO11" s="249"/>
      <c r="LZP11" s="249"/>
      <c r="LZQ11" s="249"/>
      <c r="LZR11" s="249"/>
      <c r="LZS11" s="249"/>
      <c r="LZT11" s="249"/>
      <c r="LZU11" s="249"/>
      <c r="LZV11" s="249"/>
      <c r="LZW11" s="249"/>
      <c r="LZZ11" s="248"/>
      <c r="MAB11" s="248"/>
      <c r="MAE11" s="249"/>
      <c r="MAF11" s="249"/>
      <c r="MAG11" s="249"/>
      <c r="MAH11" s="249"/>
      <c r="MAI11" s="249"/>
      <c r="MAJ11" s="249"/>
      <c r="MAK11" s="249"/>
      <c r="MAL11" s="249"/>
      <c r="MAM11" s="249"/>
      <c r="MAN11" s="249"/>
      <c r="MAO11" s="249"/>
      <c r="MAP11" s="249"/>
      <c r="MAS11" s="248"/>
      <c r="MAU11" s="248"/>
      <c r="MAX11" s="249"/>
      <c r="MAY11" s="249"/>
      <c r="MAZ11" s="249"/>
      <c r="MBA11" s="249"/>
      <c r="MBB11" s="249"/>
      <c r="MBC11" s="249"/>
      <c r="MBD11" s="249"/>
      <c r="MBE11" s="249"/>
      <c r="MBF11" s="249"/>
      <c r="MBG11" s="249"/>
      <c r="MBH11" s="249"/>
      <c r="MBI11" s="249"/>
      <c r="MBL11" s="248"/>
      <c r="MBN11" s="248"/>
      <c r="MBQ11" s="249"/>
      <c r="MBR11" s="249"/>
      <c r="MBS11" s="249"/>
      <c r="MBT11" s="249"/>
      <c r="MBU11" s="249"/>
      <c r="MBV11" s="249"/>
      <c r="MBW11" s="249"/>
      <c r="MBX11" s="249"/>
      <c r="MBY11" s="249"/>
      <c r="MBZ11" s="249"/>
      <c r="MCA11" s="249"/>
      <c r="MCB11" s="249"/>
      <c r="MCE11" s="248"/>
      <c r="MCG11" s="248"/>
      <c r="MCJ11" s="249"/>
      <c r="MCK11" s="249"/>
      <c r="MCL11" s="249"/>
      <c r="MCM11" s="249"/>
      <c r="MCN11" s="249"/>
      <c r="MCO11" s="249"/>
      <c r="MCP11" s="249"/>
      <c r="MCQ11" s="249"/>
      <c r="MCR11" s="249"/>
      <c r="MCS11" s="249"/>
      <c r="MCT11" s="249"/>
      <c r="MCU11" s="249"/>
      <c r="MCX11" s="248"/>
      <c r="MCZ11" s="248"/>
      <c r="MDC11" s="249"/>
      <c r="MDD11" s="249"/>
      <c r="MDE11" s="249"/>
      <c r="MDF11" s="249"/>
      <c r="MDG11" s="249"/>
      <c r="MDH11" s="249"/>
      <c r="MDI11" s="249"/>
      <c r="MDJ11" s="249"/>
      <c r="MDK11" s="249"/>
      <c r="MDL11" s="249"/>
      <c r="MDM11" s="249"/>
      <c r="MDN11" s="249"/>
      <c r="MDQ11" s="248"/>
      <c r="MDS11" s="248"/>
      <c r="MDV11" s="249"/>
      <c r="MDW11" s="249"/>
      <c r="MDX11" s="249"/>
      <c r="MDY11" s="249"/>
      <c r="MDZ11" s="249"/>
      <c r="MEA11" s="249"/>
      <c r="MEB11" s="249"/>
      <c r="MEC11" s="249"/>
      <c r="MED11" s="249"/>
      <c r="MEE11" s="249"/>
      <c r="MEF11" s="249"/>
      <c r="MEG11" s="249"/>
      <c r="MEJ11" s="248"/>
      <c r="MEL11" s="248"/>
      <c r="MEO11" s="249"/>
      <c r="MEP11" s="249"/>
      <c r="MEQ11" s="249"/>
      <c r="MER11" s="249"/>
      <c r="MES11" s="249"/>
      <c r="MET11" s="249"/>
      <c r="MEU11" s="249"/>
      <c r="MEV11" s="249"/>
      <c r="MEW11" s="249"/>
      <c r="MEX11" s="249"/>
      <c r="MEY11" s="249"/>
      <c r="MEZ11" s="249"/>
      <c r="MFC11" s="248"/>
      <c r="MFE11" s="248"/>
      <c r="MFH11" s="249"/>
      <c r="MFI11" s="249"/>
      <c r="MFJ11" s="249"/>
      <c r="MFK11" s="249"/>
      <c r="MFL11" s="249"/>
      <c r="MFM11" s="249"/>
      <c r="MFN11" s="249"/>
      <c r="MFO11" s="249"/>
      <c r="MFP11" s="249"/>
      <c r="MFQ11" s="249"/>
      <c r="MFR11" s="249"/>
      <c r="MFS11" s="249"/>
      <c r="MFV11" s="248"/>
      <c r="MFX11" s="248"/>
      <c r="MGA11" s="249"/>
      <c r="MGB11" s="249"/>
      <c r="MGC11" s="249"/>
      <c r="MGD11" s="249"/>
      <c r="MGE11" s="249"/>
      <c r="MGF11" s="249"/>
      <c r="MGG11" s="249"/>
      <c r="MGH11" s="249"/>
      <c r="MGI11" s="249"/>
      <c r="MGJ11" s="249"/>
      <c r="MGK11" s="249"/>
      <c r="MGL11" s="249"/>
      <c r="MGO11" s="248"/>
      <c r="MGQ11" s="248"/>
      <c r="MGT11" s="249"/>
      <c r="MGU11" s="249"/>
      <c r="MGV11" s="249"/>
      <c r="MGW11" s="249"/>
      <c r="MGX11" s="249"/>
      <c r="MGY11" s="249"/>
      <c r="MGZ11" s="249"/>
      <c r="MHA11" s="249"/>
      <c r="MHB11" s="249"/>
      <c r="MHC11" s="249"/>
      <c r="MHD11" s="249"/>
      <c r="MHE11" s="249"/>
      <c r="MHH11" s="248"/>
      <c r="MHJ11" s="248"/>
      <c r="MHM11" s="249"/>
      <c r="MHN11" s="249"/>
      <c r="MHO11" s="249"/>
      <c r="MHP11" s="249"/>
      <c r="MHQ11" s="249"/>
      <c r="MHR11" s="249"/>
      <c r="MHS11" s="249"/>
      <c r="MHT11" s="249"/>
      <c r="MHU11" s="249"/>
      <c r="MHV11" s="249"/>
      <c r="MHW11" s="249"/>
      <c r="MHX11" s="249"/>
      <c r="MIA11" s="248"/>
      <c r="MIC11" s="248"/>
      <c r="MIF11" s="249"/>
      <c r="MIG11" s="249"/>
      <c r="MIH11" s="249"/>
      <c r="MII11" s="249"/>
      <c r="MIJ11" s="249"/>
      <c r="MIK11" s="249"/>
      <c r="MIL11" s="249"/>
      <c r="MIM11" s="249"/>
      <c r="MIN11" s="249"/>
      <c r="MIO11" s="249"/>
      <c r="MIP11" s="249"/>
      <c r="MIQ11" s="249"/>
      <c r="MIT11" s="248"/>
      <c r="MIV11" s="248"/>
      <c r="MIY11" s="249"/>
      <c r="MIZ11" s="249"/>
      <c r="MJA11" s="249"/>
      <c r="MJB11" s="249"/>
      <c r="MJC11" s="249"/>
      <c r="MJD11" s="249"/>
      <c r="MJE11" s="249"/>
      <c r="MJF11" s="249"/>
      <c r="MJG11" s="249"/>
      <c r="MJH11" s="249"/>
      <c r="MJI11" s="249"/>
      <c r="MJJ11" s="249"/>
      <c r="MJM11" s="248"/>
      <c r="MJO11" s="248"/>
      <c r="MJR11" s="249"/>
      <c r="MJS11" s="249"/>
      <c r="MJT11" s="249"/>
      <c r="MJU11" s="249"/>
      <c r="MJV11" s="249"/>
      <c r="MJW11" s="249"/>
      <c r="MJX11" s="249"/>
      <c r="MJY11" s="249"/>
      <c r="MJZ11" s="249"/>
      <c r="MKA11" s="249"/>
      <c r="MKB11" s="249"/>
      <c r="MKC11" s="249"/>
      <c r="MKF11" s="248"/>
      <c r="MKH11" s="248"/>
      <c r="MKK11" s="249"/>
      <c r="MKL11" s="249"/>
      <c r="MKM11" s="249"/>
      <c r="MKN11" s="249"/>
      <c r="MKO11" s="249"/>
      <c r="MKP11" s="249"/>
      <c r="MKQ11" s="249"/>
      <c r="MKR11" s="249"/>
      <c r="MKS11" s="249"/>
      <c r="MKT11" s="249"/>
      <c r="MKU11" s="249"/>
      <c r="MKV11" s="249"/>
      <c r="MKY11" s="248"/>
      <c r="MLA11" s="248"/>
      <c r="MLD11" s="249"/>
      <c r="MLE11" s="249"/>
      <c r="MLF11" s="249"/>
      <c r="MLG11" s="249"/>
      <c r="MLH11" s="249"/>
      <c r="MLI11" s="249"/>
      <c r="MLJ11" s="249"/>
      <c r="MLK11" s="249"/>
      <c r="MLL11" s="249"/>
      <c r="MLM11" s="249"/>
      <c r="MLN11" s="249"/>
      <c r="MLO11" s="249"/>
      <c r="MLR11" s="248"/>
      <c r="MLT11" s="248"/>
      <c r="MLW11" s="249"/>
      <c r="MLX11" s="249"/>
      <c r="MLY11" s="249"/>
      <c r="MLZ11" s="249"/>
      <c r="MMA11" s="249"/>
      <c r="MMB11" s="249"/>
      <c r="MMC11" s="249"/>
      <c r="MMD11" s="249"/>
      <c r="MME11" s="249"/>
      <c r="MMF11" s="249"/>
      <c r="MMG11" s="249"/>
      <c r="MMH11" s="249"/>
      <c r="MMK11" s="248"/>
      <c r="MMM11" s="248"/>
      <c r="MMP11" s="249"/>
      <c r="MMQ11" s="249"/>
      <c r="MMR11" s="249"/>
      <c r="MMS11" s="249"/>
      <c r="MMT11" s="249"/>
      <c r="MMU11" s="249"/>
      <c r="MMV11" s="249"/>
      <c r="MMW11" s="249"/>
      <c r="MMX11" s="249"/>
      <c r="MMY11" s="249"/>
      <c r="MMZ11" s="249"/>
      <c r="MNA11" s="249"/>
      <c r="MND11" s="248"/>
      <c r="MNF11" s="248"/>
      <c r="MNI11" s="249"/>
      <c r="MNJ11" s="249"/>
      <c r="MNK11" s="249"/>
      <c r="MNL11" s="249"/>
      <c r="MNM11" s="249"/>
      <c r="MNN11" s="249"/>
      <c r="MNO11" s="249"/>
      <c r="MNP11" s="249"/>
      <c r="MNQ11" s="249"/>
      <c r="MNR11" s="249"/>
      <c r="MNS11" s="249"/>
      <c r="MNT11" s="249"/>
      <c r="MNW11" s="248"/>
      <c r="MNY11" s="248"/>
      <c r="MOB11" s="249"/>
      <c r="MOC11" s="249"/>
      <c r="MOD11" s="249"/>
      <c r="MOE11" s="249"/>
      <c r="MOF11" s="249"/>
      <c r="MOG11" s="249"/>
      <c r="MOH11" s="249"/>
      <c r="MOI11" s="249"/>
      <c r="MOJ11" s="249"/>
      <c r="MOK11" s="249"/>
      <c r="MOL11" s="249"/>
      <c r="MOM11" s="249"/>
      <c r="MOP11" s="248"/>
      <c r="MOR11" s="248"/>
      <c r="MOU11" s="249"/>
      <c r="MOV11" s="249"/>
      <c r="MOW11" s="249"/>
      <c r="MOX11" s="249"/>
      <c r="MOY11" s="249"/>
      <c r="MOZ11" s="249"/>
      <c r="MPA11" s="249"/>
      <c r="MPB11" s="249"/>
      <c r="MPC11" s="249"/>
      <c r="MPD11" s="249"/>
      <c r="MPE11" s="249"/>
      <c r="MPF11" s="249"/>
      <c r="MPI11" s="248"/>
      <c r="MPK11" s="248"/>
      <c r="MPN11" s="249"/>
      <c r="MPO11" s="249"/>
      <c r="MPP11" s="249"/>
      <c r="MPQ11" s="249"/>
      <c r="MPR11" s="249"/>
      <c r="MPS11" s="249"/>
      <c r="MPT11" s="249"/>
      <c r="MPU11" s="249"/>
      <c r="MPV11" s="249"/>
      <c r="MPW11" s="249"/>
      <c r="MPX11" s="249"/>
      <c r="MPY11" s="249"/>
      <c r="MQB11" s="248"/>
      <c r="MQD11" s="248"/>
      <c r="MQG11" s="249"/>
      <c r="MQH11" s="249"/>
      <c r="MQI11" s="249"/>
      <c r="MQJ11" s="249"/>
      <c r="MQK11" s="249"/>
      <c r="MQL11" s="249"/>
      <c r="MQM11" s="249"/>
      <c r="MQN11" s="249"/>
      <c r="MQO11" s="249"/>
      <c r="MQP11" s="249"/>
      <c r="MQQ11" s="249"/>
      <c r="MQR11" s="249"/>
      <c r="MQU11" s="248"/>
      <c r="MQW11" s="248"/>
      <c r="MQZ11" s="249"/>
      <c r="MRA11" s="249"/>
      <c r="MRB11" s="249"/>
      <c r="MRC11" s="249"/>
      <c r="MRD11" s="249"/>
      <c r="MRE11" s="249"/>
      <c r="MRF11" s="249"/>
      <c r="MRG11" s="249"/>
      <c r="MRH11" s="249"/>
      <c r="MRI11" s="249"/>
      <c r="MRJ11" s="249"/>
      <c r="MRK11" s="249"/>
      <c r="MRN11" s="248"/>
      <c r="MRP11" s="248"/>
      <c r="MRS11" s="249"/>
      <c r="MRT11" s="249"/>
      <c r="MRU11" s="249"/>
      <c r="MRV11" s="249"/>
      <c r="MRW11" s="249"/>
      <c r="MRX11" s="249"/>
      <c r="MRY11" s="249"/>
      <c r="MRZ11" s="249"/>
      <c r="MSA11" s="249"/>
      <c r="MSB11" s="249"/>
      <c r="MSC11" s="249"/>
      <c r="MSD11" s="249"/>
      <c r="MSG11" s="248"/>
      <c r="MSI11" s="248"/>
      <c r="MSL11" s="249"/>
      <c r="MSM11" s="249"/>
      <c r="MSN11" s="249"/>
      <c r="MSO11" s="249"/>
      <c r="MSP11" s="249"/>
      <c r="MSQ11" s="249"/>
      <c r="MSR11" s="249"/>
      <c r="MSS11" s="249"/>
      <c r="MST11" s="249"/>
      <c r="MSU11" s="249"/>
      <c r="MSV11" s="249"/>
      <c r="MSW11" s="249"/>
      <c r="MSZ11" s="248"/>
      <c r="MTB11" s="248"/>
      <c r="MTE11" s="249"/>
      <c r="MTF11" s="249"/>
      <c r="MTG11" s="249"/>
      <c r="MTH11" s="249"/>
      <c r="MTI11" s="249"/>
      <c r="MTJ11" s="249"/>
      <c r="MTK11" s="249"/>
      <c r="MTL11" s="249"/>
      <c r="MTM11" s="249"/>
      <c r="MTN11" s="249"/>
      <c r="MTO11" s="249"/>
      <c r="MTP11" s="249"/>
      <c r="MTS11" s="248"/>
      <c r="MTU11" s="248"/>
      <c r="MTX11" s="249"/>
      <c r="MTY11" s="249"/>
      <c r="MTZ11" s="249"/>
      <c r="MUA11" s="249"/>
      <c r="MUB11" s="249"/>
      <c r="MUC11" s="249"/>
      <c r="MUD11" s="249"/>
      <c r="MUE11" s="249"/>
      <c r="MUF11" s="249"/>
      <c r="MUG11" s="249"/>
      <c r="MUH11" s="249"/>
      <c r="MUI11" s="249"/>
      <c r="MUL11" s="248"/>
      <c r="MUN11" s="248"/>
      <c r="MUQ11" s="249"/>
      <c r="MUR11" s="249"/>
      <c r="MUS11" s="249"/>
      <c r="MUT11" s="249"/>
      <c r="MUU11" s="249"/>
      <c r="MUV11" s="249"/>
      <c r="MUW11" s="249"/>
      <c r="MUX11" s="249"/>
      <c r="MUY11" s="249"/>
      <c r="MUZ11" s="249"/>
      <c r="MVA11" s="249"/>
      <c r="MVB11" s="249"/>
      <c r="MVE11" s="248"/>
      <c r="MVG11" s="248"/>
      <c r="MVJ11" s="249"/>
      <c r="MVK11" s="249"/>
      <c r="MVL11" s="249"/>
      <c r="MVM11" s="249"/>
      <c r="MVN11" s="249"/>
      <c r="MVO11" s="249"/>
      <c r="MVP11" s="249"/>
      <c r="MVQ11" s="249"/>
      <c r="MVR11" s="249"/>
      <c r="MVS11" s="249"/>
      <c r="MVT11" s="249"/>
      <c r="MVU11" s="249"/>
      <c r="MVX11" s="248"/>
      <c r="MVZ11" s="248"/>
      <c r="MWC11" s="249"/>
      <c r="MWD11" s="249"/>
      <c r="MWE11" s="249"/>
      <c r="MWF11" s="249"/>
      <c r="MWG11" s="249"/>
      <c r="MWH11" s="249"/>
      <c r="MWI11" s="249"/>
      <c r="MWJ11" s="249"/>
      <c r="MWK11" s="249"/>
      <c r="MWL11" s="249"/>
      <c r="MWM11" s="249"/>
      <c r="MWN11" s="249"/>
      <c r="MWQ11" s="248"/>
      <c r="MWS11" s="248"/>
      <c r="MWV11" s="249"/>
      <c r="MWW11" s="249"/>
      <c r="MWX11" s="249"/>
      <c r="MWY11" s="249"/>
      <c r="MWZ11" s="249"/>
      <c r="MXA11" s="249"/>
      <c r="MXB11" s="249"/>
      <c r="MXC11" s="249"/>
      <c r="MXD11" s="249"/>
      <c r="MXE11" s="249"/>
      <c r="MXF11" s="249"/>
      <c r="MXG11" s="249"/>
      <c r="MXJ11" s="248"/>
      <c r="MXL11" s="248"/>
      <c r="MXO11" s="249"/>
      <c r="MXP11" s="249"/>
      <c r="MXQ11" s="249"/>
      <c r="MXR11" s="249"/>
      <c r="MXS11" s="249"/>
      <c r="MXT11" s="249"/>
      <c r="MXU11" s="249"/>
      <c r="MXV11" s="249"/>
      <c r="MXW11" s="249"/>
      <c r="MXX11" s="249"/>
      <c r="MXY11" s="249"/>
      <c r="MXZ11" s="249"/>
      <c r="MYC11" s="248"/>
      <c r="MYE11" s="248"/>
      <c r="MYH11" s="249"/>
      <c r="MYI11" s="249"/>
      <c r="MYJ11" s="249"/>
      <c r="MYK11" s="249"/>
      <c r="MYL11" s="249"/>
      <c r="MYM11" s="249"/>
      <c r="MYN11" s="249"/>
      <c r="MYO11" s="249"/>
      <c r="MYP11" s="249"/>
      <c r="MYQ11" s="249"/>
      <c r="MYR11" s="249"/>
      <c r="MYS11" s="249"/>
      <c r="MYV11" s="248"/>
      <c r="MYX11" s="248"/>
      <c r="MZA11" s="249"/>
      <c r="MZB11" s="249"/>
      <c r="MZC11" s="249"/>
      <c r="MZD11" s="249"/>
      <c r="MZE11" s="249"/>
      <c r="MZF11" s="249"/>
      <c r="MZG11" s="249"/>
      <c r="MZH11" s="249"/>
      <c r="MZI11" s="249"/>
      <c r="MZJ11" s="249"/>
      <c r="MZK11" s="249"/>
      <c r="MZL11" s="249"/>
      <c r="MZO11" s="248"/>
      <c r="MZQ11" s="248"/>
      <c r="MZT11" s="249"/>
      <c r="MZU11" s="249"/>
      <c r="MZV11" s="249"/>
      <c r="MZW11" s="249"/>
      <c r="MZX11" s="249"/>
      <c r="MZY11" s="249"/>
      <c r="MZZ11" s="249"/>
      <c r="NAA11" s="249"/>
      <c r="NAB11" s="249"/>
      <c r="NAC11" s="249"/>
      <c r="NAD11" s="249"/>
      <c r="NAE11" s="249"/>
      <c r="NAH11" s="248"/>
      <c r="NAJ11" s="248"/>
      <c r="NAM11" s="249"/>
      <c r="NAN11" s="249"/>
      <c r="NAO11" s="249"/>
      <c r="NAP11" s="249"/>
      <c r="NAQ11" s="249"/>
      <c r="NAR11" s="249"/>
      <c r="NAS11" s="249"/>
      <c r="NAT11" s="249"/>
      <c r="NAU11" s="249"/>
      <c r="NAV11" s="249"/>
      <c r="NAW11" s="249"/>
      <c r="NAX11" s="249"/>
      <c r="NBA11" s="248"/>
      <c r="NBC11" s="248"/>
      <c r="NBF11" s="249"/>
      <c r="NBG11" s="249"/>
      <c r="NBH11" s="249"/>
      <c r="NBI11" s="249"/>
      <c r="NBJ11" s="249"/>
      <c r="NBK11" s="249"/>
      <c r="NBL11" s="249"/>
      <c r="NBM11" s="249"/>
      <c r="NBN11" s="249"/>
      <c r="NBO11" s="249"/>
      <c r="NBP11" s="249"/>
      <c r="NBQ11" s="249"/>
      <c r="NBT11" s="248"/>
      <c r="NBV11" s="248"/>
      <c r="NBY11" s="249"/>
      <c r="NBZ11" s="249"/>
      <c r="NCA11" s="249"/>
      <c r="NCB11" s="249"/>
      <c r="NCC11" s="249"/>
      <c r="NCD11" s="249"/>
      <c r="NCE11" s="249"/>
      <c r="NCF11" s="249"/>
      <c r="NCG11" s="249"/>
      <c r="NCH11" s="249"/>
      <c r="NCI11" s="249"/>
      <c r="NCJ11" s="249"/>
      <c r="NCM11" s="248"/>
      <c r="NCO11" s="248"/>
      <c r="NCR11" s="249"/>
      <c r="NCS11" s="249"/>
      <c r="NCT11" s="249"/>
      <c r="NCU11" s="249"/>
      <c r="NCV11" s="249"/>
      <c r="NCW11" s="249"/>
      <c r="NCX11" s="249"/>
      <c r="NCY11" s="249"/>
      <c r="NCZ11" s="249"/>
      <c r="NDA11" s="249"/>
      <c r="NDB11" s="249"/>
      <c r="NDC11" s="249"/>
      <c r="NDF11" s="248"/>
      <c r="NDH11" s="248"/>
      <c r="NDK11" s="249"/>
      <c r="NDL11" s="249"/>
      <c r="NDM11" s="249"/>
      <c r="NDN11" s="249"/>
      <c r="NDO11" s="249"/>
      <c r="NDP11" s="249"/>
      <c r="NDQ11" s="249"/>
      <c r="NDR11" s="249"/>
      <c r="NDS11" s="249"/>
      <c r="NDT11" s="249"/>
      <c r="NDU11" s="249"/>
      <c r="NDV11" s="249"/>
      <c r="NDY11" s="248"/>
      <c r="NEA11" s="248"/>
      <c r="NED11" s="249"/>
      <c r="NEE11" s="249"/>
      <c r="NEF11" s="249"/>
      <c r="NEG11" s="249"/>
      <c r="NEH11" s="249"/>
      <c r="NEI11" s="249"/>
      <c r="NEJ11" s="249"/>
      <c r="NEK11" s="249"/>
      <c r="NEL11" s="249"/>
      <c r="NEM11" s="249"/>
      <c r="NEN11" s="249"/>
      <c r="NEO11" s="249"/>
      <c r="NER11" s="248"/>
      <c r="NET11" s="248"/>
      <c r="NEW11" s="249"/>
      <c r="NEX11" s="249"/>
      <c r="NEY11" s="249"/>
      <c r="NEZ11" s="249"/>
      <c r="NFA11" s="249"/>
      <c r="NFB11" s="249"/>
      <c r="NFC11" s="249"/>
      <c r="NFD11" s="249"/>
      <c r="NFE11" s="249"/>
      <c r="NFF11" s="249"/>
      <c r="NFG11" s="249"/>
      <c r="NFH11" s="249"/>
      <c r="NFK11" s="248"/>
      <c r="NFM11" s="248"/>
      <c r="NFP11" s="249"/>
      <c r="NFQ11" s="249"/>
      <c r="NFR11" s="249"/>
      <c r="NFS11" s="249"/>
      <c r="NFT11" s="249"/>
      <c r="NFU11" s="249"/>
      <c r="NFV11" s="249"/>
      <c r="NFW11" s="249"/>
      <c r="NFX11" s="249"/>
      <c r="NFY11" s="249"/>
      <c r="NFZ11" s="249"/>
      <c r="NGA11" s="249"/>
      <c r="NGD11" s="248"/>
      <c r="NGF11" s="248"/>
      <c r="NGI11" s="249"/>
      <c r="NGJ11" s="249"/>
      <c r="NGK11" s="249"/>
      <c r="NGL11" s="249"/>
      <c r="NGM11" s="249"/>
      <c r="NGN11" s="249"/>
      <c r="NGO11" s="249"/>
      <c r="NGP11" s="249"/>
      <c r="NGQ11" s="249"/>
      <c r="NGR11" s="249"/>
      <c r="NGS11" s="249"/>
      <c r="NGT11" s="249"/>
      <c r="NGW11" s="248"/>
      <c r="NGY11" s="248"/>
      <c r="NHB11" s="249"/>
      <c r="NHC11" s="249"/>
      <c r="NHD11" s="249"/>
      <c r="NHE11" s="249"/>
      <c r="NHF11" s="249"/>
      <c r="NHG11" s="249"/>
      <c r="NHH11" s="249"/>
      <c r="NHI11" s="249"/>
      <c r="NHJ11" s="249"/>
      <c r="NHK11" s="249"/>
      <c r="NHL11" s="249"/>
      <c r="NHM11" s="249"/>
      <c r="NHP11" s="248"/>
      <c r="NHR11" s="248"/>
      <c r="NHU11" s="249"/>
      <c r="NHV11" s="249"/>
      <c r="NHW11" s="249"/>
      <c r="NHX11" s="249"/>
      <c r="NHY11" s="249"/>
      <c r="NHZ11" s="249"/>
      <c r="NIA11" s="249"/>
      <c r="NIB11" s="249"/>
      <c r="NIC11" s="249"/>
      <c r="NID11" s="249"/>
      <c r="NIE11" s="249"/>
      <c r="NIF11" s="249"/>
      <c r="NII11" s="248"/>
      <c r="NIK11" s="248"/>
      <c r="NIN11" s="249"/>
      <c r="NIO11" s="249"/>
      <c r="NIP11" s="249"/>
      <c r="NIQ11" s="249"/>
      <c r="NIR11" s="249"/>
      <c r="NIS11" s="249"/>
      <c r="NIT11" s="249"/>
      <c r="NIU11" s="249"/>
      <c r="NIV11" s="249"/>
      <c r="NIW11" s="249"/>
      <c r="NIX11" s="249"/>
      <c r="NIY11" s="249"/>
      <c r="NJB11" s="248"/>
      <c r="NJD11" s="248"/>
      <c r="NJG11" s="249"/>
      <c r="NJH11" s="249"/>
      <c r="NJI11" s="249"/>
      <c r="NJJ11" s="249"/>
      <c r="NJK11" s="249"/>
      <c r="NJL11" s="249"/>
      <c r="NJM11" s="249"/>
      <c r="NJN11" s="249"/>
      <c r="NJO11" s="249"/>
      <c r="NJP11" s="249"/>
      <c r="NJQ11" s="249"/>
      <c r="NJR11" s="249"/>
      <c r="NJU11" s="248"/>
      <c r="NJW11" s="248"/>
      <c r="NJZ11" s="249"/>
      <c r="NKA11" s="249"/>
      <c r="NKB11" s="249"/>
      <c r="NKC11" s="249"/>
      <c r="NKD11" s="249"/>
      <c r="NKE11" s="249"/>
      <c r="NKF11" s="249"/>
      <c r="NKG11" s="249"/>
      <c r="NKH11" s="249"/>
      <c r="NKI11" s="249"/>
      <c r="NKJ11" s="249"/>
      <c r="NKK11" s="249"/>
      <c r="NKN11" s="248"/>
      <c r="NKP11" s="248"/>
      <c r="NKS11" s="249"/>
      <c r="NKT11" s="249"/>
      <c r="NKU11" s="249"/>
      <c r="NKV11" s="249"/>
      <c r="NKW11" s="249"/>
      <c r="NKX11" s="249"/>
      <c r="NKY11" s="249"/>
      <c r="NKZ11" s="249"/>
      <c r="NLA11" s="249"/>
      <c r="NLB11" s="249"/>
      <c r="NLC11" s="249"/>
      <c r="NLD11" s="249"/>
      <c r="NLG11" s="248"/>
      <c r="NLI11" s="248"/>
      <c r="NLL11" s="249"/>
      <c r="NLM11" s="249"/>
      <c r="NLN11" s="249"/>
      <c r="NLO11" s="249"/>
      <c r="NLP11" s="249"/>
      <c r="NLQ11" s="249"/>
      <c r="NLR11" s="249"/>
      <c r="NLS11" s="249"/>
      <c r="NLT11" s="249"/>
      <c r="NLU11" s="249"/>
      <c r="NLV11" s="249"/>
      <c r="NLW11" s="249"/>
      <c r="NLZ11" s="248"/>
      <c r="NMB11" s="248"/>
      <c r="NME11" s="249"/>
      <c r="NMF11" s="249"/>
      <c r="NMG11" s="249"/>
      <c r="NMH11" s="249"/>
      <c r="NMI11" s="249"/>
      <c r="NMJ11" s="249"/>
      <c r="NMK11" s="249"/>
      <c r="NML11" s="249"/>
      <c r="NMM11" s="249"/>
      <c r="NMN11" s="249"/>
      <c r="NMO11" s="249"/>
      <c r="NMP11" s="249"/>
      <c r="NMS11" s="248"/>
      <c r="NMU11" s="248"/>
      <c r="NMX11" s="249"/>
      <c r="NMY11" s="249"/>
      <c r="NMZ11" s="249"/>
      <c r="NNA11" s="249"/>
      <c r="NNB11" s="249"/>
      <c r="NNC11" s="249"/>
      <c r="NND11" s="249"/>
      <c r="NNE11" s="249"/>
      <c r="NNF11" s="249"/>
      <c r="NNG11" s="249"/>
      <c r="NNH11" s="249"/>
      <c r="NNI11" s="249"/>
      <c r="NNL11" s="248"/>
      <c r="NNN11" s="248"/>
      <c r="NNQ11" s="249"/>
      <c r="NNR11" s="249"/>
      <c r="NNS11" s="249"/>
      <c r="NNT11" s="249"/>
      <c r="NNU11" s="249"/>
      <c r="NNV11" s="249"/>
      <c r="NNW11" s="249"/>
      <c r="NNX11" s="249"/>
      <c r="NNY11" s="249"/>
      <c r="NNZ11" s="249"/>
      <c r="NOA11" s="249"/>
      <c r="NOB11" s="249"/>
      <c r="NOE11" s="248"/>
      <c r="NOG11" s="248"/>
      <c r="NOJ11" s="249"/>
      <c r="NOK11" s="249"/>
      <c r="NOL11" s="249"/>
      <c r="NOM11" s="249"/>
      <c r="NON11" s="249"/>
      <c r="NOO11" s="249"/>
      <c r="NOP11" s="249"/>
      <c r="NOQ11" s="249"/>
      <c r="NOR11" s="249"/>
      <c r="NOS11" s="249"/>
      <c r="NOT11" s="249"/>
      <c r="NOU11" s="249"/>
      <c r="NOX11" s="248"/>
      <c r="NOZ11" s="248"/>
      <c r="NPC11" s="249"/>
      <c r="NPD11" s="249"/>
      <c r="NPE11" s="249"/>
      <c r="NPF11" s="249"/>
      <c r="NPG11" s="249"/>
      <c r="NPH11" s="249"/>
      <c r="NPI11" s="249"/>
      <c r="NPJ11" s="249"/>
      <c r="NPK11" s="249"/>
      <c r="NPL11" s="249"/>
      <c r="NPM11" s="249"/>
      <c r="NPN11" s="249"/>
      <c r="NPQ11" s="248"/>
      <c r="NPS11" s="248"/>
      <c r="NPV11" s="249"/>
      <c r="NPW11" s="249"/>
      <c r="NPX11" s="249"/>
      <c r="NPY11" s="249"/>
      <c r="NPZ11" s="249"/>
      <c r="NQA11" s="249"/>
      <c r="NQB11" s="249"/>
      <c r="NQC11" s="249"/>
      <c r="NQD11" s="249"/>
      <c r="NQE11" s="249"/>
      <c r="NQF11" s="249"/>
      <c r="NQG11" s="249"/>
      <c r="NQJ11" s="248"/>
      <c r="NQL11" s="248"/>
      <c r="NQO11" s="249"/>
      <c r="NQP11" s="249"/>
      <c r="NQQ11" s="249"/>
      <c r="NQR11" s="249"/>
      <c r="NQS11" s="249"/>
      <c r="NQT11" s="249"/>
      <c r="NQU11" s="249"/>
      <c r="NQV11" s="249"/>
      <c r="NQW11" s="249"/>
      <c r="NQX11" s="249"/>
      <c r="NQY11" s="249"/>
      <c r="NQZ11" s="249"/>
      <c r="NRC11" s="248"/>
      <c r="NRE11" s="248"/>
      <c r="NRH11" s="249"/>
      <c r="NRI11" s="249"/>
      <c r="NRJ11" s="249"/>
      <c r="NRK11" s="249"/>
      <c r="NRL11" s="249"/>
      <c r="NRM11" s="249"/>
      <c r="NRN11" s="249"/>
      <c r="NRO11" s="249"/>
      <c r="NRP11" s="249"/>
      <c r="NRQ11" s="249"/>
      <c r="NRR11" s="249"/>
      <c r="NRS11" s="249"/>
      <c r="NRV11" s="248"/>
      <c r="NRX11" s="248"/>
      <c r="NSA11" s="249"/>
      <c r="NSB11" s="249"/>
      <c r="NSC11" s="249"/>
      <c r="NSD11" s="249"/>
      <c r="NSE11" s="249"/>
      <c r="NSF11" s="249"/>
      <c r="NSG11" s="249"/>
      <c r="NSH11" s="249"/>
      <c r="NSI11" s="249"/>
      <c r="NSJ11" s="249"/>
      <c r="NSK11" s="249"/>
      <c r="NSL11" s="249"/>
      <c r="NSO11" s="248"/>
      <c r="NSQ11" s="248"/>
      <c r="NST11" s="249"/>
      <c r="NSU11" s="249"/>
      <c r="NSV11" s="249"/>
      <c r="NSW11" s="249"/>
      <c r="NSX11" s="249"/>
      <c r="NSY11" s="249"/>
      <c r="NSZ11" s="249"/>
      <c r="NTA11" s="249"/>
      <c r="NTB11" s="249"/>
      <c r="NTC11" s="249"/>
      <c r="NTD11" s="249"/>
      <c r="NTE11" s="249"/>
      <c r="NTH11" s="248"/>
      <c r="NTJ11" s="248"/>
      <c r="NTM11" s="249"/>
      <c r="NTN11" s="249"/>
      <c r="NTO11" s="249"/>
      <c r="NTP11" s="249"/>
      <c r="NTQ11" s="249"/>
      <c r="NTR11" s="249"/>
      <c r="NTS11" s="249"/>
      <c r="NTT11" s="249"/>
      <c r="NTU11" s="249"/>
      <c r="NTV11" s="249"/>
      <c r="NTW11" s="249"/>
      <c r="NTX11" s="249"/>
      <c r="NUA11" s="248"/>
      <c r="NUC11" s="248"/>
      <c r="NUF11" s="249"/>
      <c r="NUG11" s="249"/>
      <c r="NUH11" s="249"/>
      <c r="NUI11" s="249"/>
      <c r="NUJ11" s="249"/>
      <c r="NUK11" s="249"/>
      <c r="NUL11" s="249"/>
      <c r="NUM11" s="249"/>
      <c r="NUN11" s="249"/>
      <c r="NUO11" s="249"/>
      <c r="NUP11" s="249"/>
      <c r="NUQ11" s="249"/>
      <c r="NUT11" s="248"/>
      <c r="NUV11" s="248"/>
      <c r="NUY11" s="249"/>
      <c r="NUZ11" s="249"/>
      <c r="NVA11" s="249"/>
      <c r="NVB11" s="249"/>
      <c r="NVC11" s="249"/>
      <c r="NVD11" s="249"/>
      <c r="NVE11" s="249"/>
      <c r="NVF11" s="249"/>
      <c r="NVG11" s="249"/>
      <c r="NVH11" s="249"/>
      <c r="NVI11" s="249"/>
      <c r="NVJ11" s="249"/>
      <c r="NVM11" s="248"/>
      <c r="NVO11" s="248"/>
      <c r="NVR11" s="249"/>
      <c r="NVS11" s="249"/>
      <c r="NVT11" s="249"/>
      <c r="NVU11" s="249"/>
      <c r="NVV11" s="249"/>
      <c r="NVW11" s="249"/>
      <c r="NVX11" s="249"/>
      <c r="NVY11" s="249"/>
      <c r="NVZ11" s="249"/>
      <c r="NWA11" s="249"/>
      <c r="NWB11" s="249"/>
      <c r="NWC11" s="249"/>
      <c r="NWF11" s="248"/>
      <c r="NWH11" s="248"/>
      <c r="NWK11" s="249"/>
      <c r="NWL11" s="249"/>
      <c r="NWM11" s="249"/>
      <c r="NWN11" s="249"/>
      <c r="NWO11" s="249"/>
      <c r="NWP11" s="249"/>
      <c r="NWQ11" s="249"/>
      <c r="NWR11" s="249"/>
      <c r="NWS11" s="249"/>
      <c r="NWT11" s="249"/>
      <c r="NWU11" s="249"/>
      <c r="NWV11" s="249"/>
      <c r="NWY11" s="248"/>
      <c r="NXA11" s="248"/>
      <c r="NXD11" s="249"/>
      <c r="NXE11" s="249"/>
      <c r="NXF11" s="249"/>
      <c r="NXG11" s="249"/>
      <c r="NXH11" s="249"/>
      <c r="NXI11" s="249"/>
      <c r="NXJ11" s="249"/>
      <c r="NXK11" s="249"/>
      <c r="NXL11" s="249"/>
      <c r="NXM11" s="249"/>
      <c r="NXN11" s="249"/>
      <c r="NXO11" s="249"/>
      <c r="NXR11" s="248"/>
      <c r="NXT11" s="248"/>
      <c r="NXW11" s="249"/>
      <c r="NXX11" s="249"/>
      <c r="NXY11" s="249"/>
      <c r="NXZ11" s="249"/>
      <c r="NYA11" s="249"/>
      <c r="NYB11" s="249"/>
      <c r="NYC11" s="249"/>
      <c r="NYD11" s="249"/>
      <c r="NYE11" s="249"/>
      <c r="NYF11" s="249"/>
      <c r="NYG11" s="249"/>
      <c r="NYH11" s="249"/>
      <c r="NYK11" s="248"/>
      <c r="NYM11" s="248"/>
      <c r="NYP11" s="249"/>
      <c r="NYQ11" s="249"/>
      <c r="NYR11" s="249"/>
      <c r="NYS11" s="249"/>
      <c r="NYT11" s="249"/>
      <c r="NYU11" s="249"/>
      <c r="NYV11" s="249"/>
      <c r="NYW11" s="249"/>
      <c r="NYX11" s="249"/>
      <c r="NYY11" s="249"/>
      <c r="NYZ11" s="249"/>
      <c r="NZA11" s="249"/>
      <c r="NZD11" s="248"/>
      <c r="NZF11" s="248"/>
      <c r="NZI11" s="249"/>
      <c r="NZJ11" s="249"/>
      <c r="NZK11" s="249"/>
      <c r="NZL11" s="249"/>
      <c r="NZM11" s="249"/>
      <c r="NZN11" s="249"/>
      <c r="NZO11" s="249"/>
      <c r="NZP11" s="249"/>
      <c r="NZQ11" s="249"/>
      <c r="NZR11" s="249"/>
      <c r="NZS11" s="249"/>
      <c r="NZT11" s="249"/>
      <c r="NZW11" s="248"/>
      <c r="NZY11" s="248"/>
      <c r="OAB11" s="249"/>
      <c r="OAC11" s="249"/>
      <c r="OAD11" s="249"/>
      <c r="OAE11" s="249"/>
      <c r="OAF11" s="249"/>
      <c r="OAG11" s="249"/>
      <c r="OAH11" s="249"/>
      <c r="OAI11" s="249"/>
      <c r="OAJ11" s="249"/>
      <c r="OAK11" s="249"/>
      <c r="OAL11" s="249"/>
      <c r="OAM11" s="249"/>
      <c r="OAP11" s="248"/>
      <c r="OAR11" s="248"/>
      <c r="OAU11" s="249"/>
      <c r="OAV11" s="249"/>
      <c r="OAW11" s="249"/>
      <c r="OAX11" s="249"/>
      <c r="OAY11" s="249"/>
      <c r="OAZ11" s="249"/>
      <c r="OBA11" s="249"/>
      <c r="OBB11" s="249"/>
      <c r="OBC11" s="249"/>
      <c r="OBD11" s="249"/>
      <c r="OBE11" s="249"/>
      <c r="OBF11" s="249"/>
      <c r="OBI11" s="248"/>
      <c r="OBK11" s="248"/>
      <c r="OBN11" s="249"/>
      <c r="OBO11" s="249"/>
      <c r="OBP11" s="249"/>
      <c r="OBQ11" s="249"/>
      <c r="OBR11" s="249"/>
      <c r="OBS11" s="249"/>
      <c r="OBT11" s="249"/>
      <c r="OBU11" s="249"/>
      <c r="OBV11" s="249"/>
      <c r="OBW11" s="249"/>
      <c r="OBX11" s="249"/>
      <c r="OBY11" s="249"/>
      <c r="OCB11" s="248"/>
      <c r="OCD11" s="248"/>
      <c r="OCG11" s="249"/>
      <c r="OCH11" s="249"/>
      <c r="OCI11" s="249"/>
      <c r="OCJ11" s="249"/>
      <c r="OCK11" s="249"/>
      <c r="OCL11" s="249"/>
      <c r="OCM11" s="249"/>
      <c r="OCN11" s="249"/>
      <c r="OCO11" s="249"/>
      <c r="OCP11" s="249"/>
      <c r="OCQ11" s="249"/>
      <c r="OCR11" s="249"/>
      <c r="OCU11" s="248"/>
      <c r="OCW11" s="248"/>
      <c r="OCZ11" s="249"/>
      <c r="ODA11" s="249"/>
      <c r="ODB11" s="249"/>
      <c r="ODC11" s="249"/>
      <c r="ODD11" s="249"/>
      <c r="ODE11" s="249"/>
      <c r="ODF11" s="249"/>
      <c r="ODG11" s="249"/>
      <c r="ODH11" s="249"/>
      <c r="ODI11" s="249"/>
      <c r="ODJ11" s="249"/>
      <c r="ODK11" s="249"/>
      <c r="ODN11" s="248"/>
      <c r="ODP11" s="248"/>
      <c r="ODS11" s="249"/>
      <c r="ODT11" s="249"/>
      <c r="ODU11" s="249"/>
      <c r="ODV11" s="249"/>
      <c r="ODW11" s="249"/>
      <c r="ODX11" s="249"/>
      <c r="ODY11" s="249"/>
      <c r="ODZ11" s="249"/>
      <c r="OEA11" s="249"/>
      <c r="OEB11" s="249"/>
      <c r="OEC11" s="249"/>
      <c r="OED11" s="249"/>
      <c r="OEG11" s="248"/>
      <c r="OEI11" s="248"/>
      <c r="OEL11" s="249"/>
      <c r="OEM11" s="249"/>
      <c r="OEN11" s="249"/>
      <c r="OEO11" s="249"/>
      <c r="OEP11" s="249"/>
      <c r="OEQ11" s="249"/>
      <c r="OER11" s="249"/>
      <c r="OES11" s="249"/>
      <c r="OET11" s="249"/>
      <c r="OEU11" s="249"/>
      <c r="OEV11" s="249"/>
      <c r="OEW11" s="249"/>
      <c r="OEZ11" s="248"/>
      <c r="OFB11" s="248"/>
      <c r="OFE11" s="249"/>
      <c r="OFF11" s="249"/>
      <c r="OFG11" s="249"/>
      <c r="OFH11" s="249"/>
      <c r="OFI11" s="249"/>
      <c r="OFJ11" s="249"/>
      <c r="OFK11" s="249"/>
      <c r="OFL11" s="249"/>
      <c r="OFM11" s="249"/>
      <c r="OFN11" s="249"/>
      <c r="OFO11" s="249"/>
      <c r="OFP11" s="249"/>
      <c r="OFS11" s="248"/>
      <c r="OFU11" s="248"/>
      <c r="OFX11" s="249"/>
      <c r="OFY11" s="249"/>
      <c r="OFZ11" s="249"/>
      <c r="OGA11" s="249"/>
      <c r="OGB11" s="249"/>
      <c r="OGC11" s="249"/>
      <c r="OGD11" s="249"/>
      <c r="OGE11" s="249"/>
      <c r="OGF11" s="249"/>
      <c r="OGG11" s="249"/>
      <c r="OGH11" s="249"/>
      <c r="OGI11" s="249"/>
      <c r="OGL11" s="248"/>
      <c r="OGN11" s="248"/>
      <c r="OGQ11" s="249"/>
      <c r="OGR11" s="249"/>
      <c r="OGS11" s="249"/>
      <c r="OGT11" s="249"/>
      <c r="OGU11" s="249"/>
      <c r="OGV11" s="249"/>
      <c r="OGW11" s="249"/>
      <c r="OGX11" s="249"/>
      <c r="OGY11" s="249"/>
      <c r="OGZ11" s="249"/>
      <c r="OHA11" s="249"/>
      <c r="OHB11" s="249"/>
      <c r="OHE11" s="248"/>
      <c r="OHG11" s="248"/>
      <c r="OHJ11" s="249"/>
      <c r="OHK11" s="249"/>
      <c r="OHL11" s="249"/>
      <c r="OHM11" s="249"/>
      <c r="OHN11" s="249"/>
      <c r="OHO11" s="249"/>
      <c r="OHP11" s="249"/>
      <c r="OHQ11" s="249"/>
      <c r="OHR11" s="249"/>
      <c r="OHS11" s="249"/>
      <c r="OHT11" s="249"/>
      <c r="OHU11" s="249"/>
      <c r="OHX11" s="248"/>
      <c r="OHZ11" s="248"/>
      <c r="OIC11" s="249"/>
      <c r="OID11" s="249"/>
      <c r="OIE11" s="249"/>
      <c r="OIF11" s="249"/>
      <c r="OIG11" s="249"/>
      <c r="OIH11" s="249"/>
      <c r="OII11" s="249"/>
      <c r="OIJ11" s="249"/>
      <c r="OIK11" s="249"/>
      <c r="OIL11" s="249"/>
      <c r="OIM11" s="249"/>
      <c r="OIN11" s="249"/>
      <c r="OIQ11" s="248"/>
      <c r="OIS11" s="248"/>
      <c r="OIV11" s="249"/>
      <c r="OIW11" s="249"/>
      <c r="OIX11" s="249"/>
      <c r="OIY11" s="249"/>
      <c r="OIZ11" s="249"/>
      <c r="OJA11" s="249"/>
      <c r="OJB11" s="249"/>
      <c r="OJC11" s="249"/>
      <c r="OJD11" s="249"/>
      <c r="OJE11" s="249"/>
      <c r="OJF11" s="249"/>
      <c r="OJG11" s="249"/>
      <c r="OJJ11" s="248"/>
      <c r="OJL11" s="248"/>
      <c r="OJO11" s="249"/>
      <c r="OJP11" s="249"/>
      <c r="OJQ11" s="249"/>
      <c r="OJR11" s="249"/>
      <c r="OJS11" s="249"/>
      <c r="OJT11" s="249"/>
      <c r="OJU11" s="249"/>
      <c r="OJV11" s="249"/>
      <c r="OJW11" s="249"/>
      <c r="OJX11" s="249"/>
      <c r="OJY11" s="249"/>
      <c r="OJZ11" s="249"/>
      <c r="OKC11" s="248"/>
      <c r="OKE11" s="248"/>
      <c r="OKH11" s="249"/>
      <c r="OKI11" s="249"/>
      <c r="OKJ11" s="249"/>
      <c r="OKK11" s="249"/>
      <c r="OKL11" s="249"/>
      <c r="OKM11" s="249"/>
      <c r="OKN11" s="249"/>
      <c r="OKO11" s="249"/>
      <c r="OKP11" s="249"/>
      <c r="OKQ11" s="249"/>
      <c r="OKR11" s="249"/>
      <c r="OKS11" s="249"/>
      <c r="OKV11" s="248"/>
      <c r="OKX11" s="248"/>
      <c r="OLA11" s="249"/>
      <c r="OLB11" s="249"/>
      <c r="OLC11" s="249"/>
      <c r="OLD11" s="249"/>
      <c r="OLE11" s="249"/>
      <c r="OLF11" s="249"/>
      <c r="OLG11" s="249"/>
      <c r="OLH11" s="249"/>
      <c r="OLI11" s="249"/>
      <c r="OLJ11" s="249"/>
      <c r="OLK11" s="249"/>
      <c r="OLL11" s="249"/>
      <c r="OLO11" s="248"/>
      <c r="OLQ11" s="248"/>
      <c r="OLT11" s="249"/>
      <c r="OLU11" s="249"/>
      <c r="OLV11" s="249"/>
      <c r="OLW11" s="249"/>
      <c r="OLX11" s="249"/>
      <c r="OLY11" s="249"/>
      <c r="OLZ11" s="249"/>
      <c r="OMA11" s="249"/>
      <c r="OMB11" s="249"/>
      <c r="OMC11" s="249"/>
      <c r="OMD11" s="249"/>
      <c r="OME11" s="249"/>
      <c r="OMH11" s="248"/>
      <c r="OMJ11" s="248"/>
      <c r="OMM11" s="249"/>
      <c r="OMN11" s="249"/>
      <c r="OMO11" s="249"/>
      <c r="OMP11" s="249"/>
      <c r="OMQ11" s="249"/>
      <c r="OMR11" s="249"/>
      <c r="OMS11" s="249"/>
      <c r="OMT11" s="249"/>
      <c r="OMU11" s="249"/>
      <c r="OMV11" s="249"/>
      <c r="OMW11" s="249"/>
      <c r="OMX11" s="249"/>
      <c r="ONA11" s="248"/>
      <c r="ONC11" s="248"/>
      <c r="ONF11" s="249"/>
      <c r="ONG11" s="249"/>
      <c r="ONH11" s="249"/>
      <c r="ONI11" s="249"/>
      <c r="ONJ11" s="249"/>
      <c r="ONK11" s="249"/>
      <c r="ONL11" s="249"/>
      <c r="ONM11" s="249"/>
      <c r="ONN11" s="249"/>
      <c r="ONO11" s="249"/>
      <c r="ONP11" s="249"/>
      <c r="ONQ11" s="249"/>
      <c r="ONT11" s="248"/>
      <c r="ONV11" s="248"/>
      <c r="ONY11" s="249"/>
      <c r="ONZ11" s="249"/>
      <c r="OOA11" s="249"/>
      <c r="OOB11" s="249"/>
      <c r="OOC11" s="249"/>
      <c r="OOD11" s="249"/>
      <c r="OOE11" s="249"/>
      <c r="OOF11" s="249"/>
      <c r="OOG11" s="249"/>
      <c r="OOH11" s="249"/>
      <c r="OOI11" s="249"/>
      <c r="OOJ11" s="249"/>
      <c r="OOM11" s="248"/>
      <c r="OOO11" s="248"/>
      <c r="OOR11" s="249"/>
      <c r="OOS11" s="249"/>
      <c r="OOT11" s="249"/>
      <c r="OOU11" s="249"/>
      <c r="OOV11" s="249"/>
      <c r="OOW11" s="249"/>
      <c r="OOX11" s="249"/>
      <c r="OOY11" s="249"/>
      <c r="OOZ11" s="249"/>
      <c r="OPA11" s="249"/>
      <c r="OPB11" s="249"/>
      <c r="OPC11" s="249"/>
      <c r="OPF11" s="248"/>
      <c r="OPH11" s="248"/>
      <c r="OPK11" s="249"/>
      <c r="OPL11" s="249"/>
      <c r="OPM11" s="249"/>
      <c r="OPN11" s="249"/>
      <c r="OPO11" s="249"/>
      <c r="OPP11" s="249"/>
      <c r="OPQ11" s="249"/>
      <c r="OPR11" s="249"/>
      <c r="OPS11" s="249"/>
      <c r="OPT11" s="249"/>
      <c r="OPU11" s="249"/>
      <c r="OPV11" s="249"/>
      <c r="OPY11" s="248"/>
      <c r="OQA11" s="248"/>
      <c r="OQD11" s="249"/>
      <c r="OQE11" s="249"/>
      <c r="OQF11" s="249"/>
      <c r="OQG11" s="249"/>
      <c r="OQH11" s="249"/>
      <c r="OQI11" s="249"/>
      <c r="OQJ11" s="249"/>
      <c r="OQK11" s="249"/>
      <c r="OQL11" s="249"/>
      <c r="OQM11" s="249"/>
      <c r="OQN11" s="249"/>
      <c r="OQO11" s="249"/>
      <c r="OQR11" s="248"/>
      <c r="OQT11" s="248"/>
      <c r="OQW11" s="249"/>
      <c r="OQX11" s="249"/>
      <c r="OQY11" s="249"/>
      <c r="OQZ11" s="249"/>
      <c r="ORA11" s="249"/>
      <c r="ORB11" s="249"/>
      <c r="ORC11" s="249"/>
      <c r="ORD11" s="249"/>
      <c r="ORE11" s="249"/>
      <c r="ORF11" s="249"/>
      <c r="ORG11" s="249"/>
      <c r="ORH11" s="249"/>
      <c r="ORK11" s="248"/>
      <c r="ORM11" s="248"/>
      <c r="ORP11" s="249"/>
      <c r="ORQ11" s="249"/>
      <c r="ORR11" s="249"/>
      <c r="ORS11" s="249"/>
      <c r="ORT11" s="249"/>
      <c r="ORU11" s="249"/>
      <c r="ORV11" s="249"/>
      <c r="ORW11" s="249"/>
      <c r="ORX11" s="249"/>
      <c r="ORY11" s="249"/>
      <c r="ORZ11" s="249"/>
      <c r="OSA11" s="249"/>
      <c r="OSD11" s="248"/>
      <c r="OSF11" s="248"/>
      <c r="OSI11" s="249"/>
      <c r="OSJ11" s="249"/>
      <c r="OSK11" s="249"/>
      <c r="OSL11" s="249"/>
      <c r="OSM11" s="249"/>
      <c r="OSN11" s="249"/>
      <c r="OSO11" s="249"/>
      <c r="OSP11" s="249"/>
      <c r="OSQ11" s="249"/>
      <c r="OSR11" s="249"/>
      <c r="OSS11" s="249"/>
      <c r="OST11" s="249"/>
      <c r="OSW11" s="248"/>
      <c r="OSY11" s="248"/>
      <c r="OTB11" s="249"/>
      <c r="OTC11" s="249"/>
      <c r="OTD11" s="249"/>
      <c r="OTE11" s="249"/>
      <c r="OTF11" s="249"/>
      <c r="OTG11" s="249"/>
      <c r="OTH11" s="249"/>
      <c r="OTI11" s="249"/>
      <c r="OTJ11" s="249"/>
      <c r="OTK11" s="249"/>
      <c r="OTL11" s="249"/>
      <c r="OTM11" s="249"/>
      <c r="OTP11" s="248"/>
      <c r="OTR11" s="248"/>
      <c r="OTU11" s="249"/>
      <c r="OTV11" s="249"/>
      <c r="OTW11" s="249"/>
      <c r="OTX11" s="249"/>
      <c r="OTY11" s="249"/>
      <c r="OTZ11" s="249"/>
      <c r="OUA11" s="249"/>
      <c r="OUB11" s="249"/>
      <c r="OUC11" s="249"/>
      <c r="OUD11" s="249"/>
      <c r="OUE11" s="249"/>
      <c r="OUF11" s="249"/>
      <c r="OUI11" s="248"/>
      <c r="OUK11" s="248"/>
      <c r="OUN11" s="249"/>
      <c r="OUO11" s="249"/>
      <c r="OUP11" s="249"/>
      <c r="OUQ11" s="249"/>
      <c r="OUR11" s="249"/>
      <c r="OUS11" s="249"/>
      <c r="OUT11" s="249"/>
      <c r="OUU11" s="249"/>
      <c r="OUV11" s="249"/>
      <c r="OUW11" s="249"/>
      <c r="OUX11" s="249"/>
      <c r="OUY11" s="249"/>
      <c r="OVB11" s="248"/>
      <c r="OVD11" s="248"/>
      <c r="OVG11" s="249"/>
      <c r="OVH11" s="249"/>
      <c r="OVI11" s="249"/>
      <c r="OVJ11" s="249"/>
      <c r="OVK11" s="249"/>
      <c r="OVL11" s="249"/>
      <c r="OVM11" s="249"/>
      <c r="OVN11" s="249"/>
      <c r="OVO11" s="249"/>
      <c r="OVP11" s="249"/>
      <c r="OVQ11" s="249"/>
      <c r="OVR11" s="249"/>
      <c r="OVU11" s="248"/>
      <c r="OVW11" s="248"/>
      <c r="OVZ11" s="249"/>
      <c r="OWA11" s="249"/>
      <c r="OWB11" s="249"/>
      <c r="OWC11" s="249"/>
      <c r="OWD11" s="249"/>
      <c r="OWE11" s="249"/>
      <c r="OWF11" s="249"/>
      <c r="OWG11" s="249"/>
      <c r="OWH11" s="249"/>
      <c r="OWI11" s="249"/>
      <c r="OWJ11" s="249"/>
      <c r="OWK11" s="249"/>
      <c r="OWN11" s="248"/>
      <c r="OWP11" s="248"/>
      <c r="OWS11" s="249"/>
      <c r="OWT11" s="249"/>
      <c r="OWU11" s="249"/>
      <c r="OWV11" s="249"/>
      <c r="OWW11" s="249"/>
      <c r="OWX11" s="249"/>
      <c r="OWY11" s="249"/>
      <c r="OWZ11" s="249"/>
      <c r="OXA11" s="249"/>
      <c r="OXB11" s="249"/>
      <c r="OXC11" s="249"/>
      <c r="OXD11" s="249"/>
      <c r="OXG11" s="248"/>
      <c r="OXI11" s="248"/>
      <c r="OXL11" s="249"/>
      <c r="OXM11" s="249"/>
      <c r="OXN11" s="249"/>
      <c r="OXO11" s="249"/>
      <c r="OXP11" s="249"/>
      <c r="OXQ11" s="249"/>
      <c r="OXR11" s="249"/>
      <c r="OXS11" s="249"/>
      <c r="OXT11" s="249"/>
      <c r="OXU11" s="249"/>
      <c r="OXV11" s="249"/>
      <c r="OXW11" s="249"/>
      <c r="OXZ11" s="248"/>
      <c r="OYB11" s="248"/>
      <c r="OYE11" s="249"/>
      <c r="OYF11" s="249"/>
      <c r="OYG11" s="249"/>
      <c r="OYH11" s="249"/>
      <c r="OYI11" s="249"/>
      <c r="OYJ11" s="249"/>
      <c r="OYK11" s="249"/>
      <c r="OYL11" s="249"/>
      <c r="OYM11" s="249"/>
      <c r="OYN11" s="249"/>
      <c r="OYO11" s="249"/>
      <c r="OYP11" s="249"/>
      <c r="OYS11" s="248"/>
      <c r="OYU11" s="248"/>
      <c r="OYX11" s="249"/>
      <c r="OYY11" s="249"/>
      <c r="OYZ11" s="249"/>
      <c r="OZA11" s="249"/>
      <c r="OZB11" s="249"/>
      <c r="OZC11" s="249"/>
      <c r="OZD11" s="249"/>
      <c r="OZE11" s="249"/>
      <c r="OZF11" s="249"/>
      <c r="OZG11" s="249"/>
      <c r="OZH11" s="249"/>
      <c r="OZI11" s="249"/>
      <c r="OZL11" s="248"/>
      <c r="OZN11" s="248"/>
      <c r="OZQ11" s="249"/>
      <c r="OZR11" s="249"/>
      <c r="OZS11" s="249"/>
      <c r="OZT11" s="249"/>
      <c r="OZU11" s="249"/>
      <c r="OZV11" s="249"/>
      <c r="OZW11" s="249"/>
      <c r="OZX11" s="249"/>
      <c r="OZY11" s="249"/>
      <c r="OZZ11" s="249"/>
      <c r="PAA11" s="249"/>
      <c r="PAB11" s="249"/>
      <c r="PAE11" s="248"/>
      <c r="PAG11" s="248"/>
      <c r="PAJ11" s="249"/>
      <c r="PAK11" s="249"/>
      <c r="PAL11" s="249"/>
      <c r="PAM11" s="249"/>
      <c r="PAN11" s="249"/>
      <c r="PAO11" s="249"/>
      <c r="PAP11" s="249"/>
      <c r="PAQ11" s="249"/>
      <c r="PAR11" s="249"/>
      <c r="PAS11" s="249"/>
      <c r="PAT11" s="249"/>
      <c r="PAU11" s="249"/>
      <c r="PAX11" s="248"/>
      <c r="PAZ11" s="248"/>
      <c r="PBC11" s="249"/>
      <c r="PBD11" s="249"/>
      <c r="PBE11" s="249"/>
      <c r="PBF11" s="249"/>
      <c r="PBG11" s="249"/>
      <c r="PBH11" s="249"/>
      <c r="PBI11" s="249"/>
      <c r="PBJ11" s="249"/>
      <c r="PBK11" s="249"/>
      <c r="PBL11" s="249"/>
      <c r="PBM11" s="249"/>
      <c r="PBN11" s="249"/>
      <c r="PBQ11" s="248"/>
      <c r="PBS11" s="248"/>
      <c r="PBV11" s="249"/>
      <c r="PBW11" s="249"/>
      <c r="PBX11" s="249"/>
      <c r="PBY11" s="249"/>
      <c r="PBZ11" s="249"/>
      <c r="PCA11" s="249"/>
      <c r="PCB11" s="249"/>
      <c r="PCC11" s="249"/>
      <c r="PCD11" s="249"/>
      <c r="PCE11" s="249"/>
      <c r="PCF11" s="249"/>
      <c r="PCG11" s="249"/>
      <c r="PCJ11" s="248"/>
      <c r="PCL11" s="248"/>
      <c r="PCO11" s="249"/>
      <c r="PCP11" s="249"/>
      <c r="PCQ11" s="249"/>
      <c r="PCR11" s="249"/>
      <c r="PCS11" s="249"/>
      <c r="PCT11" s="249"/>
      <c r="PCU11" s="249"/>
      <c r="PCV11" s="249"/>
      <c r="PCW11" s="249"/>
      <c r="PCX11" s="249"/>
      <c r="PCY11" s="249"/>
      <c r="PCZ11" s="249"/>
      <c r="PDC11" s="248"/>
      <c r="PDE11" s="248"/>
      <c r="PDH11" s="249"/>
      <c r="PDI11" s="249"/>
      <c r="PDJ11" s="249"/>
      <c r="PDK11" s="249"/>
      <c r="PDL11" s="249"/>
      <c r="PDM11" s="249"/>
      <c r="PDN11" s="249"/>
      <c r="PDO11" s="249"/>
      <c r="PDP11" s="249"/>
      <c r="PDQ11" s="249"/>
      <c r="PDR11" s="249"/>
      <c r="PDS11" s="249"/>
      <c r="PDV11" s="248"/>
      <c r="PDX11" s="248"/>
      <c r="PEA11" s="249"/>
      <c r="PEB11" s="249"/>
      <c r="PEC11" s="249"/>
      <c r="PED11" s="249"/>
      <c r="PEE11" s="249"/>
      <c r="PEF11" s="249"/>
      <c r="PEG11" s="249"/>
      <c r="PEH11" s="249"/>
      <c r="PEI11" s="249"/>
      <c r="PEJ11" s="249"/>
      <c r="PEK11" s="249"/>
      <c r="PEL11" s="249"/>
      <c r="PEO11" s="248"/>
      <c r="PEQ11" s="248"/>
      <c r="PET11" s="249"/>
      <c r="PEU11" s="249"/>
      <c r="PEV11" s="249"/>
      <c r="PEW11" s="249"/>
      <c r="PEX11" s="249"/>
      <c r="PEY11" s="249"/>
      <c r="PEZ11" s="249"/>
      <c r="PFA11" s="249"/>
      <c r="PFB11" s="249"/>
      <c r="PFC11" s="249"/>
      <c r="PFD11" s="249"/>
      <c r="PFE11" s="249"/>
      <c r="PFH11" s="248"/>
      <c r="PFJ11" s="248"/>
      <c r="PFM11" s="249"/>
      <c r="PFN11" s="249"/>
      <c r="PFO11" s="249"/>
      <c r="PFP11" s="249"/>
      <c r="PFQ11" s="249"/>
      <c r="PFR11" s="249"/>
      <c r="PFS11" s="249"/>
      <c r="PFT11" s="249"/>
      <c r="PFU11" s="249"/>
      <c r="PFV11" s="249"/>
      <c r="PFW11" s="249"/>
      <c r="PFX11" s="249"/>
      <c r="PGA11" s="248"/>
      <c r="PGC11" s="248"/>
      <c r="PGF11" s="249"/>
      <c r="PGG11" s="249"/>
      <c r="PGH11" s="249"/>
      <c r="PGI11" s="249"/>
      <c r="PGJ11" s="249"/>
      <c r="PGK11" s="249"/>
      <c r="PGL11" s="249"/>
      <c r="PGM11" s="249"/>
      <c r="PGN11" s="249"/>
      <c r="PGO11" s="249"/>
      <c r="PGP11" s="249"/>
      <c r="PGQ11" s="249"/>
      <c r="PGT11" s="248"/>
      <c r="PGV11" s="248"/>
      <c r="PGY11" s="249"/>
      <c r="PGZ11" s="249"/>
      <c r="PHA11" s="249"/>
      <c r="PHB11" s="249"/>
      <c r="PHC11" s="249"/>
      <c r="PHD11" s="249"/>
      <c r="PHE11" s="249"/>
      <c r="PHF11" s="249"/>
      <c r="PHG11" s="249"/>
      <c r="PHH11" s="249"/>
      <c r="PHI11" s="249"/>
      <c r="PHJ11" s="249"/>
      <c r="PHM11" s="248"/>
      <c r="PHO11" s="248"/>
      <c r="PHR11" s="249"/>
      <c r="PHS11" s="249"/>
      <c r="PHT11" s="249"/>
      <c r="PHU11" s="249"/>
      <c r="PHV11" s="249"/>
      <c r="PHW11" s="249"/>
      <c r="PHX11" s="249"/>
      <c r="PHY11" s="249"/>
      <c r="PHZ11" s="249"/>
      <c r="PIA11" s="249"/>
      <c r="PIB11" s="249"/>
      <c r="PIC11" s="249"/>
      <c r="PIF11" s="248"/>
      <c r="PIH11" s="248"/>
      <c r="PIK11" s="249"/>
      <c r="PIL11" s="249"/>
      <c r="PIM11" s="249"/>
      <c r="PIN11" s="249"/>
      <c r="PIO11" s="249"/>
      <c r="PIP11" s="249"/>
      <c r="PIQ11" s="249"/>
      <c r="PIR11" s="249"/>
      <c r="PIS11" s="249"/>
      <c r="PIT11" s="249"/>
      <c r="PIU11" s="249"/>
      <c r="PIV11" s="249"/>
      <c r="PIY11" s="248"/>
      <c r="PJA11" s="248"/>
      <c r="PJD11" s="249"/>
      <c r="PJE11" s="249"/>
      <c r="PJF11" s="249"/>
      <c r="PJG11" s="249"/>
      <c r="PJH11" s="249"/>
      <c r="PJI11" s="249"/>
      <c r="PJJ11" s="249"/>
      <c r="PJK11" s="249"/>
      <c r="PJL11" s="249"/>
      <c r="PJM11" s="249"/>
      <c r="PJN11" s="249"/>
      <c r="PJO11" s="249"/>
      <c r="PJR11" s="248"/>
      <c r="PJT11" s="248"/>
      <c r="PJW11" s="249"/>
      <c r="PJX11" s="249"/>
      <c r="PJY11" s="249"/>
      <c r="PJZ11" s="249"/>
      <c r="PKA11" s="249"/>
      <c r="PKB11" s="249"/>
      <c r="PKC11" s="249"/>
      <c r="PKD11" s="249"/>
      <c r="PKE11" s="249"/>
      <c r="PKF11" s="249"/>
      <c r="PKG11" s="249"/>
      <c r="PKH11" s="249"/>
      <c r="PKK11" s="248"/>
      <c r="PKM11" s="248"/>
      <c r="PKP11" s="249"/>
      <c r="PKQ11" s="249"/>
      <c r="PKR11" s="249"/>
      <c r="PKS11" s="249"/>
      <c r="PKT11" s="249"/>
      <c r="PKU11" s="249"/>
      <c r="PKV11" s="249"/>
      <c r="PKW11" s="249"/>
      <c r="PKX11" s="249"/>
      <c r="PKY11" s="249"/>
      <c r="PKZ11" s="249"/>
      <c r="PLA11" s="249"/>
      <c r="PLD11" s="248"/>
      <c r="PLF11" s="248"/>
      <c r="PLI11" s="249"/>
      <c r="PLJ11" s="249"/>
      <c r="PLK11" s="249"/>
      <c r="PLL11" s="249"/>
      <c r="PLM11" s="249"/>
      <c r="PLN11" s="249"/>
      <c r="PLO11" s="249"/>
      <c r="PLP11" s="249"/>
      <c r="PLQ11" s="249"/>
      <c r="PLR11" s="249"/>
      <c r="PLS11" s="249"/>
      <c r="PLT11" s="249"/>
      <c r="PLW11" s="248"/>
      <c r="PLY11" s="248"/>
      <c r="PMB11" s="249"/>
      <c r="PMC11" s="249"/>
      <c r="PMD11" s="249"/>
      <c r="PME11" s="249"/>
      <c r="PMF11" s="249"/>
      <c r="PMG11" s="249"/>
      <c r="PMH11" s="249"/>
      <c r="PMI11" s="249"/>
      <c r="PMJ11" s="249"/>
      <c r="PMK11" s="249"/>
      <c r="PML11" s="249"/>
      <c r="PMM11" s="249"/>
      <c r="PMP11" s="248"/>
      <c r="PMR11" s="248"/>
      <c r="PMU11" s="249"/>
      <c r="PMV11" s="249"/>
      <c r="PMW11" s="249"/>
      <c r="PMX11" s="249"/>
      <c r="PMY11" s="249"/>
      <c r="PMZ11" s="249"/>
      <c r="PNA11" s="249"/>
      <c r="PNB11" s="249"/>
      <c r="PNC11" s="249"/>
      <c r="PND11" s="249"/>
      <c r="PNE11" s="249"/>
      <c r="PNF11" s="249"/>
      <c r="PNI11" s="248"/>
      <c r="PNK11" s="248"/>
      <c r="PNN11" s="249"/>
      <c r="PNO11" s="249"/>
      <c r="PNP11" s="249"/>
      <c r="PNQ11" s="249"/>
      <c r="PNR11" s="249"/>
      <c r="PNS11" s="249"/>
      <c r="PNT11" s="249"/>
      <c r="PNU11" s="249"/>
      <c r="PNV11" s="249"/>
      <c r="PNW11" s="249"/>
      <c r="PNX11" s="249"/>
      <c r="PNY11" s="249"/>
      <c r="POB11" s="248"/>
      <c r="POD11" s="248"/>
      <c r="POG11" s="249"/>
      <c r="POH11" s="249"/>
      <c r="POI11" s="249"/>
      <c r="POJ11" s="249"/>
      <c r="POK11" s="249"/>
      <c r="POL11" s="249"/>
      <c r="POM11" s="249"/>
      <c r="PON11" s="249"/>
      <c r="POO11" s="249"/>
      <c r="POP11" s="249"/>
      <c r="POQ11" s="249"/>
      <c r="POR11" s="249"/>
      <c r="POU11" s="248"/>
      <c r="POW11" s="248"/>
      <c r="POZ11" s="249"/>
      <c r="PPA11" s="249"/>
      <c r="PPB11" s="249"/>
      <c r="PPC11" s="249"/>
      <c r="PPD11" s="249"/>
      <c r="PPE11" s="249"/>
      <c r="PPF11" s="249"/>
      <c r="PPG11" s="249"/>
      <c r="PPH11" s="249"/>
      <c r="PPI11" s="249"/>
      <c r="PPJ11" s="249"/>
      <c r="PPK11" s="249"/>
      <c r="PPN11" s="248"/>
      <c r="PPP11" s="248"/>
      <c r="PPS11" s="249"/>
      <c r="PPT11" s="249"/>
      <c r="PPU11" s="249"/>
      <c r="PPV11" s="249"/>
      <c r="PPW11" s="249"/>
      <c r="PPX11" s="249"/>
      <c r="PPY11" s="249"/>
      <c r="PPZ11" s="249"/>
      <c r="PQA11" s="249"/>
      <c r="PQB11" s="249"/>
      <c r="PQC11" s="249"/>
      <c r="PQD11" s="249"/>
      <c r="PQG11" s="248"/>
      <c r="PQI11" s="248"/>
      <c r="PQL11" s="249"/>
      <c r="PQM11" s="249"/>
      <c r="PQN11" s="249"/>
      <c r="PQO11" s="249"/>
      <c r="PQP11" s="249"/>
      <c r="PQQ11" s="249"/>
      <c r="PQR11" s="249"/>
      <c r="PQS11" s="249"/>
      <c r="PQT11" s="249"/>
      <c r="PQU11" s="249"/>
      <c r="PQV11" s="249"/>
      <c r="PQW11" s="249"/>
      <c r="PQZ11" s="248"/>
      <c r="PRB11" s="248"/>
      <c r="PRE11" s="249"/>
      <c r="PRF11" s="249"/>
      <c r="PRG11" s="249"/>
      <c r="PRH11" s="249"/>
      <c r="PRI11" s="249"/>
      <c r="PRJ11" s="249"/>
      <c r="PRK11" s="249"/>
      <c r="PRL11" s="249"/>
      <c r="PRM11" s="249"/>
      <c r="PRN11" s="249"/>
      <c r="PRO11" s="249"/>
      <c r="PRP11" s="249"/>
      <c r="PRS11" s="248"/>
      <c r="PRU11" s="248"/>
      <c r="PRX11" s="249"/>
      <c r="PRY11" s="249"/>
      <c r="PRZ11" s="249"/>
      <c r="PSA11" s="249"/>
      <c r="PSB11" s="249"/>
      <c r="PSC11" s="249"/>
      <c r="PSD11" s="249"/>
      <c r="PSE11" s="249"/>
      <c r="PSF11" s="249"/>
      <c r="PSG11" s="249"/>
      <c r="PSH11" s="249"/>
      <c r="PSI11" s="249"/>
      <c r="PSL11" s="248"/>
      <c r="PSN11" s="248"/>
      <c r="PSQ11" s="249"/>
      <c r="PSR11" s="249"/>
      <c r="PSS11" s="249"/>
      <c r="PST11" s="249"/>
      <c r="PSU11" s="249"/>
      <c r="PSV11" s="249"/>
      <c r="PSW11" s="249"/>
      <c r="PSX11" s="249"/>
      <c r="PSY11" s="249"/>
      <c r="PSZ11" s="249"/>
      <c r="PTA11" s="249"/>
      <c r="PTB11" s="249"/>
      <c r="PTE11" s="248"/>
      <c r="PTG11" s="248"/>
      <c r="PTJ11" s="249"/>
      <c r="PTK11" s="249"/>
      <c r="PTL11" s="249"/>
      <c r="PTM11" s="249"/>
      <c r="PTN11" s="249"/>
      <c r="PTO11" s="249"/>
      <c r="PTP11" s="249"/>
      <c r="PTQ11" s="249"/>
      <c r="PTR11" s="249"/>
      <c r="PTS11" s="249"/>
      <c r="PTT11" s="249"/>
      <c r="PTU11" s="249"/>
      <c r="PTX11" s="248"/>
      <c r="PTZ11" s="248"/>
      <c r="PUC11" s="249"/>
      <c r="PUD11" s="249"/>
      <c r="PUE11" s="249"/>
      <c r="PUF11" s="249"/>
      <c r="PUG11" s="249"/>
      <c r="PUH11" s="249"/>
      <c r="PUI11" s="249"/>
      <c r="PUJ11" s="249"/>
      <c r="PUK11" s="249"/>
      <c r="PUL11" s="249"/>
      <c r="PUM11" s="249"/>
      <c r="PUN11" s="249"/>
      <c r="PUQ11" s="248"/>
      <c r="PUS11" s="248"/>
      <c r="PUV11" s="249"/>
      <c r="PUW11" s="249"/>
      <c r="PUX11" s="249"/>
      <c r="PUY11" s="249"/>
      <c r="PUZ11" s="249"/>
      <c r="PVA11" s="249"/>
      <c r="PVB11" s="249"/>
      <c r="PVC11" s="249"/>
      <c r="PVD11" s="249"/>
      <c r="PVE11" s="249"/>
      <c r="PVF11" s="249"/>
      <c r="PVG11" s="249"/>
      <c r="PVJ11" s="248"/>
      <c r="PVL11" s="248"/>
      <c r="PVO11" s="249"/>
      <c r="PVP11" s="249"/>
      <c r="PVQ11" s="249"/>
      <c r="PVR11" s="249"/>
      <c r="PVS11" s="249"/>
      <c r="PVT11" s="249"/>
      <c r="PVU11" s="249"/>
      <c r="PVV11" s="249"/>
      <c r="PVW11" s="249"/>
      <c r="PVX11" s="249"/>
      <c r="PVY11" s="249"/>
      <c r="PVZ11" s="249"/>
      <c r="PWC11" s="248"/>
      <c r="PWE11" s="248"/>
      <c r="PWH11" s="249"/>
      <c r="PWI11" s="249"/>
      <c r="PWJ11" s="249"/>
      <c r="PWK11" s="249"/>
      <c r="PWL11" s="249"/>
      <c r="PWM11" s="249"/>
      <c r="PWN11" s="249"/>
      <c r="PWO11" s="249"/>
      <c r="PWP11" s="249"/>
      <c r="PWQ11" s="249"/>
      <c r="PWR11" s="249"/>
      <c r="PWS11" s="249"/>
      <c r="PWV11" s="248"/>
      <c r="PWX11" s="248"/>
      <c r="PXA11" s="249"/>
      <c r="PXB11" s="249"/>
      <c r="PXC11" s="249"/>
      <c r="PXD11" s="249"/>
      <c r="PXE11" s="249"/>
      <c r="PXF11" s="249"/>
      <c r="PXG11" s="249"/>
      <c r="PXH11" s="249"/>
      <c r="PXI11" s="249"/>
      <c r="PXJ11" s="249"/>
      <c r="PXK11" s="249"/>
      <c r="PXL11" s="249"/>
      <c r="PXO11" s="248"/>
      <c r="PXQ11" s="248"/>
      <c r="PXT11" s="249"/>
      <c r="PXU11" s="249"/>
      <c r="PXV11" s="249"/>
      <c r="PXW11" s="249"/>
      <c r="PXX11" s="249"/>
      <c r="PXY11" s="249"/>
      <c r="PXZ11" s="249"/>
      <c r="PYA11" s="249"/>
      <c r="PYB11" s="249"/>
      <c r="PYC11" s="249"/>
      <c r="PYD11" s="249"/>
      <c r="PYE11" s="249"/>
      <c r="PYH11" s="248"/>
      <c r="PYJ11" s="248"/>
      <c r="PYM11" s="249"/>
      <c r="PYN11" s="249"/>
      <c r="PYO11" s="249"/>
      <c r="PYP11" s="249"/>
      <c r="PYQ11" s="249"/>
      <c r="PYR11" s="249"/>
      <c r="PYS11" s="249"/>
      <c r="PYT11" s="249"/>
      <c r="PYU11" s="249"/>
      <c r="PYV11" s="249"/>
      <c r="PYW11" s="249"/>
      <c r="PYX11" s="249"/>
      <c r="PZA11" s="248"/>
      <c r="PZC11" s="248"/>
      <c r="PZF11" s="249"/>
      <c r="PZG11" s="249"/>
      <c r="PZH11" s="249"/>
      <c r="PZI11" s="249"/>
      <c r="PZJ11" s="249"/>
      <c r="PZK11" s="249"/>
      <c r="PZL11" s="249"/>
      <c r="PZM11" s="249"/>
      <c r="PZN11" s="249"/>
      <c r="PZO11" s="249"/>
      <c r="PZP11" s="249"/>
      <c r="PZQ11" s="249"/>
      <c r="PZT11" s="248"/>
      <c r="PZV11" s="248"/>
      <c r="PZY11" s="249"/>
      <c r="PZZ11" s="249"/>
      <c r="QAA11" s="249"/>
      <c r="QAB11" s="249"/>
      <c r="QAC11" s="249"/>
      <c r="QAD11" s="249"/>
      <c r="QAE11" s="249"/>
      <c r="QAF11" s="249"/>
      <c r="QAG11" s="249"/>
      <c r="QAH11" s="249"/>
      <c r="QAI11" s="249"/>
      <c r="QAJ11" s="249"/>
      <c r="QAM11" s="248"/>
      <c r="QAO11" s="248"/>
      <c r="QAR11" s="249"/>
      <c r="QAS11" s="249"/>
      <c r="QAT11" s="249"/>
      <c r="QAU11" s="249"/>
      <c r="QAV11" s="249"/>
      <c r="QAW11" s="249"/>
      <c r="QAX11" s="249"/>
      <c r="QAY11" s="249"/>
      <c r="QAZ11" s="249"/>
      <c r="QBA11" s="249"/>
      <c r="QBB11" s="249"/>
      <c r="QBC11" s="249"/>
      <c r="QBF11" s="248"/>
      <c r="QBH11" s="248"/>
      <c r="QBK11" s="249"/>
      <c r="QBL11" s="249"/>
      <c r="QBM11" s="249"/>
      <c r="QBN11" s="249"/>
      <c r="QBO11" s="249"/>
      <c r="QBP11" s="249"/>
      <c r="QBQ11" s="249"/>
      <c r="QBR11" s="249"/>
      <c r="QBS11" s="249"/>
      <c r="QBT11" s="249"/>
      <c r="QBU11" s="249"/>
      <c r="QBV11" s="249"/>
      <c r="QBY11" s="248"/>
      <c r="QCA11" s="248"/>
      <c r="QCD11" s="249"/>
      <c r="QCE11" s="249"/>
      <c r="QCF11" s="249"/>
      <c r="QCG11" s="249"/>
      <c r="QCH11" s="249"/>
      <c r="QCI11" s="249"/>
      <c r="QCJ11" s="249"/>
      <c r="QCK11" s="249"/>
      <c r="QCL11" s="249"/>
      <c r="QCM11" s="249"/>
      <c r="QCN11" s="249"/>
      <c r="QCO11" s="249"/>
      <c r="QCR11" s="248"/>
      <c r="QCT11" s="248"/>
      <c r="QCW11" s="249"/>
      <c r="QCX11" s="249"/>
      <c r="QCY11" s="249"/>
      <c r="QCZ11" s="249"/>
      <c r="QDA11" s="249"/>
      <c r="QDB11" s="249"/>
      <c r="QDC11" s="249"/>
      <c r="QDD11" s="249"/>
      <c r="QDE11" s="249"/>
      <c r="QDF11" s="249"/>
      <c r="QDG11" s="249"/>
      <c r="QDH11" s="249"/>
      <c r="QDK11" s="248"/>
      <c r="QDM11" s="248"/>
      <c r="QDP11" s="249"/>
      <c r="QDQ11" s="249"/>
      <c r="QDR11" s="249"/>
      <c r="QDS11" s="249"/>
      <c r="QDT11" s="249"/>
      <c r="QDU11" s="249"/>
      <c r="QDV11" s="249"/>
      <c r="QDW11" s="249"/>
      <c r="QDX11" s="249"/>
      <c r="QDY11" s="249"/>
      <c r="QDZ11" s="249"/>
      <c r="QEA11" s="249"/>
      <c r="QED11" s="248"/>
      <c r="QEF11" s="248"/>
      <c r="QEI11" s="249"/>
      <c r="QEJ11" s="249"/>
      <c r="QEK11" s="249"/>
      <c r="QEL11" s="249"/>
      <c r="QEM11" s="249"/>
      <c r="QEN11" s="249"/>
      <c r="QEO11" s="249"/>
      <c r="QEP11" s="249"/>
      <c r="QEQ11" s="249"/>
      <c r="QER11" s="249"/>
      <c r="QES11" s="249"/>
      <c r="QET11" s="249"/>
      <c r="QEW11" s="248"/>
      <c r="QEY11" s="248"/>
      <c r="QFB11" s="249"/>
      <c r="QFC11" s="249"/>
      <c r="QFD11" s="249"/>
      <c r="QFE11" s="249"/>
      <c r="QFF11" s="249"/>
      <c r="QFG11" s="249"/>
      <c r="QFH11" s="249"/>
      <c r="QFI11" s="249"/>
      <c r="QFJ11" s="249"/>
      <c r="QFK11" s="249"/>
      <c r="QFL11" s="249"/>
      <c r="QFM11" s="249"/>
      <c r="QFP11" s="248"/>
      <c r="QFR11" s="248"/>
      <c r="QFU11" s="249"/>
      <c r="QFV11" s="249"/>
      <c r="QFW11" s="249"/>
      <c r="QFX11" s="249"/>
      <c r="QFY11" s="249"/>
      <c r="QFZ11" s="249"/>
      <c r="QGA11" s="249"/>
      <c r="QGB11" s="249"/>
      <c r="QGC11" s="249"/>
      <c r="QGD11" s="249"/>
      <c r="QGE11" s="249"/>
      <c r="QGF11" s="249"/>
      <c r="QGI11" s="248"/>
      <c r="QGK11" s="248"/>
      <c r="QGN11" s="249"/>
      <c r="QGO11" s="249"/>
      <c r="QGP11" s="249"/>
      <c r="QGQ11" s="249"/>
      <c r="QGR11" s="249"/>
      <c r="QGS11" s="249"/>
      <c r="QGT11" s="249"/>
      <c r="QGU11" s="249"/>
      <c r="QGV11" s="249"/>
      <c r="QGW11" s="249"/>
      <c r="QGX11" s="249"/>
      <c r="QGY11" s="249"/>
      <c r="QHB11" s="248"/>
      <c r="QHD11" s="248"/>
      <c r="QHG11" s="249"/>
      <c r="QHH11" s="249"/>
      <c r="QHI11" s="249"/>
      <c r="QHJ11" s="249"/>
      <c r="QHK11" s="249"/>
      <c r="QHL11" s="249"/>
      <c r="QHM11" s="249"/>
      <c r="QHN11" s="249"/>
      <c r="QHO11" s="249"/>
      <c r="QHP11" s="249"/>
      <c r="QHQ11" s="249"/>
      <c r="QHR11" s="249"/>
      <c r="QHU11" s="248"/>
      <c r="QHW11" s="248"/>
      <c r="QHZ11" s="249"/>
      <c r="QIA11" s="249"/>
      <c r="QIB11" s="249"/>
      <c r="QIC11" s="249"/>
      <c r="QID11" s="249"/>
      <c r="QIE11" s="249"/>
      <c r="QIF11" s="249"/>
      <c r="QIG11" s="249"/>
      <c r="QIH11" s="249"/>
      <c r="QII11" s="249"/>
      <c r="QIJ11" s="249"/>
      <c r="QIK11" s="249"/>
      <c r="QIN11" s="248"/>
      <c r="QIP11" s="248"/>
      <c r="QIS11" s="249"/>
      <c r="QIT11" s="249"/>
      <c r="QIU11" s="249"/>
      <c r="QIV11" s="249"/>
      <c r="QIW11" s="249"/>
      <c r="QIX11" s="249"/>
      <c r="QIY11" s="249"/>
      <c r="QIZ11" s="249"/>
      <c r="QJA11" s="249"/>
      <c r="QJB11" s="249"/>
      <c r="QJC11" s="249"/>
      <c r="QJD11" s="249"/>
      <c r="QJG11" s="248"/>
      <c r="QJI11" s="248"/>
      <c r="QJL11" s="249"/>
      <c r="QJM11" s="249"/>
      <c r="QJN11" s="249"/>
      <c r="QJO11" s="249"/>
      <c r="QJP11" s="249"/>
      <c r="QJQ11" s="249"/>
      <c r="QJR11" s="249"/>
      <c r="QJS11" s="249"/>
      <c r="QJT11" s="249"/>
      <c r="QJU11" s="249"/>
      <c r="QJV11" s="249"/>
      <c r="QJW11" s="249"/>
      <c r="QJZ11" s="248"/>
      <c r="QKB11" s="248"/>
      <c r="QKE11" s="249"/>
      <c r="QKF11" s="249"/>
      <c r="QKG11" s="249"/>
      <c r="QKH11" s="249"/>
      <c r="QKI11" s="249"/>
      <c r="QKJ11" s="249"/>
      <c r="QKK11" s="249"/>
      <c r="QKL11" s="249"/>
      <c r="QKM11" s="249"/>
      <c r="QKN11" s="249"/>
      <c r="QKO11" s="249"/>
      <c r="QKP11" s="249"/>
      <c r="QKS11" s="248"/>
      <c r="QKU11" s="248"/>
      <c r="QKX11" s="249"/>
      <c r="QKY11" s="249"/>
      <c r="QKZ11" s="249"/>
      <c r="QLA11" s="249"/>
      <c r="QLB11" s="249"/>
      <c r="QLC11" s="249"/>
      <c r="QLD11" s="249"/>
      <c r="QLE11" s="249"/>
      <c r="QLF11" s="249"/>
      <c r="QLG11" s="249"/>
      <c r="QLH11" s="249"/>
      <c r="QLI11" s="249"/>
      <c r="QLL11" s="248"/>
      <c r="QLN11" s="248"/>
      <c r="QLQ11" s="249"/>
      <c r="QLR11" s="249"/>
      <c r="QLS11" s="249"/>
      <c r="QLT11" s="249"/>
      <c r="QLU11" s="249"/>
      <c r="QLV11" s="249"/>
      <c r="QLW11" s="249"/>
      <c r="QLX11" s="249"/>
      <c r="QLY11" s="249"/>
      <c r="QLZ11" s="249"/>
      <c r="QMA11" s="249"/>
      <c r="QMB11" s="249"/>
      <c r="QME11" s="248"/>
      <c r="QMG11" s="248"/>
      <c r="QMJ11" s="249"/>
      <c r="QMK11" s="249"/>
      <c r="QML11" s="249"/>
      <c r="QMM11" s="249"/>
      <c r="QMN11" s="249"/>
      <c r="QMO11" s="249"/>
      <c r="QMP11" s="249"/>
      <c r="QMQ11" s="249"/>
      <c r="QMR11" s="249"/>
      <c r="QMS11" s="249"/>
      <c r="QMT11" s="249"/>
      <c r="QMU11" s="249"/>
      <c r="QMX11" s="248"/>
      <c r="QMZ11" s="248"/>
      <c r="QNC11" s="249"/>
      <c r="QND11" s="249"/>
      <c r="QNE11" s="249"/>
      <c r="QNF11" s="249"/>
      <c r="QNG11" s="249"/>
      <c r="QNH11" s="249"/>
      <c r="QNI11" s="249"/>
      <c r="QNJ11" s="249"/>
      <c r="QNK11" s="249"/>
      <c r="QNL11" s="249"/>
      <c r="QNM11" s="249"/>
      <c r="QNN11" s="249"/>
      <c r="QNQ11" s="248"/>
      <c r="QNS11" s="248"/>
      <c r="QNV11" s="249"/>
      <c r="QNW11" s="249"/>
      <c r="QNX11" s="249"/>
      <c r="QNY11" s="249"/>
      <c r="QNZ11" s="249"/>
      <c r="QOA11" s="249"/>
      <c r="QOB11" s="249"/>
      <c r="QOC11" s="249"/>
      <c r="QOD11" s="249"/>
      <c r="QOE11" s="249"/>
      <c r="QOF11" s="249"/>
      <c r="QOG11" s="249"/>
      <c r="QOJ11" s="248"/>
      <c r="QOL11" s="248"/>
      <c r="QOO11" s="249"/>
      <c r="QOP11" s="249"/>
      <c r="QOQ11" s="249"/>
      <c r="QOR11" s="249"/>
      <c r="QOS11" s="249"/>
      <c r="QOT11" s="249"/>
      <c r="QOU11" s="249"/>
      <c r="QOV11" s="249"/>
      <c r="QOW11" s="249"/>
      <c r="QOX11" s="249"/>
      <c r="QOY11" s="249"/>
      <c r="QOZ11" s="249"/>
      <c r="QPC11" s="248"/>
      <c r="QPE11" s="248"/>
      <c r="QPH11" s="249"/>
      <c r="QPI11" s="249"/>
      <c r="QPJ11" s="249"/>
      <c r="QPK11" s="249"/>
      <c r="QPL11" s="249"/>
      <c r="QPM11" s="249"/>
      <c r="QPN11" s="249"/>
      <c r="QPO11" s="249"/>
      <c r="QPP11" s="249"/>
      <c r="QPQ11" s="249"/>
      <c r="QPR11" s="249"/>
      <c r="QPS11" s="249"/>
      <c r="QPV11" s="248"/>
      <c r="QPX11" s="248"/>
      <c r="QQA11" s="249"/>
      <c r="QQB11" s="249"/>
      <c r="QQC11" s="249"/>
      <c r="QQD11" s="249"/>
      <c r="QQE11" s="249"/>
      <c r="QQF11" s="249"/>
      <c r="QQG11" s="249"/>
      <c r="QQH11" s="249"/>
      <c r="QQI11" s="249"/>
      <c r="QQJ11" s="249"/>
      <c r="QQK11" s="249"/>
      <c r="QQL11" s="249"/>
      <c r="QQO11" s="248"/>
      <c r="QQQ11" s="248"/>
      <c r="QQT11" s="249"/>
      <c r="QQU11" s="249"/>
      <c r="QQV11" s="249"/>
      <c r="QQW11" s="249"/>
      <c r="QQX11" s="249"/>
      <c r="QQY11" s="249"/>
      <c r="QQZ11" s="249"/>
      <c r="QRA11" s="249"/>
      <c r="QRB11" s="249"/>
      <c r="QRC11" s="249"/>
      <c r="QRD11" s="249"/>
      <c r="QRE11" s="249"/>
      <c r="QRH11" s="248"/>
      <c r="QRJ11" s="248"/>
      <c r="QRM11" s="249"/>
      <c r="QRN11" s="249"/>
      <c r="QRO11" s="249"/>
      <c r="QRP11" s="249"/>
      <c r="QRQ11" s="249"/>
      <c r="QRR11" s="249"/>
      <c r="QRS11" s="249"/>
      <c r="QRT11" s="249"/>
      <c r="QRU11" s="249"/>
      <c r="QRV11" s="249"/>
      <c r="QRW11" s="249"/>
      <c r="QRX11" s="249"/>
      <c r="QSA11" s="248"/>
      <c r="QSC11" s="248"/>
      <c r="QSF11" s="249"/>
      <c r="QSG11" s="249"/>
      <c r="QSH11" s="249"/>
      <c r="QSI11" s="249"/>
      <c r="QSJ11" s="249"/>
      <c r="QSK11" s="249"/>
      <c r="QSL11" s="249"/>
      <c r="QSM11" s="249"/>
      <c r="QSN11" s="249"/>
      <c r="QSO11" s="249"/>
      <c r="QSP11" s="249"/>
      <c r="QSQ11" s="249"/>
      <c r="QST11" s="248"/>
      <c r="QSV11" s="248"/>
      <c r="QSY11" s="249"/>
      <c r="QSZ11" s="249"/>
      <c r="QTA11" s="249"/>
      <c r="QTB11" s="249"/>
      <c r="QTC11" s="249"/>
      <c r="QTD11" s="249"/>
      <c r="QTE11" s="249"/>
      <c r="QTF11" s="249"/>
      <c r="QTG11" s="249"/>
      <c r="QTH11" s="249"/>
      <c r="QTI11" s="249"/>
      <c r="QTJ11" s="249"/>
      <c r="QTM11" s="248"/>
      <c r="QTO11" s="248"/>
      <c r="QTR11" s="249"/>
      <c r="QTS11" s="249"/>
      <c r="QTT11" s="249"/>
      <c r="QTU11" s="249"/>
      <c r="QTV11" s="249"/>
      <c r="QTW11" s="249"/>
      <c r="QTX11" s="249"/>
      <c r="QTY11" s="249"/>
      <c r="QTZ11" s="249"/>
      <c r="QUA11" s="249"/>
      <c r="QUB11" s="249"/>
      <c r="QUC11" s="249"/>
      <c r="QUF11" s="248"/>
      <c r="QUH11" s="248"/>
      <c r="QUK11" s="249"/>
      <c r="QUL11" s="249"/>
      <c r="QUM11" s="249"/>
      <c r="QUN11" s="249"/>
      <c r="QUO11" s="249"/>
      <c r="QUP11" s="249"/>
      <c r="QUQ11" s="249"/>
      <c r="QUR11" s="249"/>
      <c r="QUS11" s="249"/>
      <c r="QUT11" s="249"/>
      <c r="QUU11" s="249"/>
      <c r="QUV11" s="249"/>
      <c r="QUY11" s="248"/>
      <c r="QVA11" s="248"/>
      <c r="QVD11" s="249"/>
      <c r="QVE11" s="249"/>
      <c r="QVF11" s="249"/>
      <c r="QVG11" s="249"/>
      <c r="QVH11" s="249"/>
      <c r="QVI11" s="249"/>
      <c r="QVJ11" s="249"/>
      <c r="QVK11" s="249"/>
      <c r="QVL11" s="249"/>
      <c r="QVM11" s="249"/>
      <c r="QVN11" s="249"/>
      <c r="QVO11" s="249"/>
      <c r="QVR11" s="248"/>
      <c r="QVT11" s="248"/>
      <c r="QVW11" s="249"/>
      <c r="QVX11" s="249"/>
      <c r="QVY11" s="249"/>
      <c r="QVZ11" s="249"/>
      <c r="QWA11" s="249"/>
      <c r="QWB11" s="249"/>
      <c r="QWC11" s="249"/>
      <c r="QWD11" s="249"/>
      <c r="QWE11" s="249"/>
      <c r="QWF11" s="249"/>
      <c r="QWG11" s="249"/>
      <c r="QWH11" s="249"/>
      <c r="QWK11" s="248"/>
      <c r="QWM11" s="248"/>
      <c r="QWP11" s="249"/>
      <c r="QWQ11" s="249"/>
      <c r="QWR11" s="249"/>
      <c r="QWS11" s="249"/>
      <c r="QWT11" s="249"/>
      <c r="QWU11" s="249"/>
      <c r="QWV11" s="249"/>
      <c r="QWW11" s="249"/>
      <c r="QWX11" s="249"/>
      <c r="QWY11" s="249"/>
      <c r="QWZ11" s="249"/>
      <c r="QXA11" s="249"/>
      <c r="QXD11" s="248"/>
      <c r="QXF11" s="248"/>
      <c r="QXI11" s="249"/>
      <c r="QXJ11" s="249"/>
      <c r="QXK11" s="249"/>
      <c r="QXL11" s="249"/>
      <c r="QXM11" s="249"/>
      <c r="QXN11" s="249"/>
      <c r="QXO11" s="249"/>
      <c r="QXP11" s="249"/>
      <c r="QXQ11" s="249"/>
      <c r="QXR11" s="249"/>
      <c r="QXS11" s="249"/>
      <c r="QXT11" s="249"/>
      <c r="QXW11" s="248"/>
      <c r="QXY11" s="248"/>
      <c r="QYB11" s="249"/>
      <c r="QYC11" s="249"/>
      <c r="QYD11" s="249"/>
      <c r="QYE11" s="249"/>
      <c r="QYF11" s="249"/>
      <c r="QYG11" s="249"/>
      <c r="QYH11" s="249"/>
      <c r="QYI11" s="249"/>
      <c r="QYJ11" s="249"/>
      <c r="QYK11" s="249"/>
      <c r="QYL11" s="249"/>
      <c r="QYM11" s="249"/>
      <c r="QYP11" s="248"/>
      <c r="QYR11" s="248"/>
      <c r="QYU11" s="249"/>
      <c r="QYV11" s="249"/>
      <c r="QYW11" s="249"/>
      <c r="QYX11" s="249"/>
      <c r="QYY11" s="249"/>
      <c r="QYZ11" s="249"/>
      <c r="QZA11" s="249"/>
      <c r="QZB11" s="249"/>
      <c r="QZC11" s="249"/>
      <c r="QZD11" s="249"/>
      <c r="QZE11" s="249"/>
      <c r="QZF11" s="249"/>
      <c r="QZI11" s="248"/>
      <c r="QZK11" s="248"/>
      <c r="QZN11" s="249"/>
      <c r="QZO11" s="249"/>
      <c r="QZP11" s="249"/>
      <c r="QZQ11" s="249"/>
      <c r="QZR11" s="249"/>
      <c r="QZS11" s="249"/>
      <c r="QZT11" s="249"/>
      <c r="QZU11" s="249"/>
      <c r="QZV11" s="249"/>
      <c r="QZW11" s="249"/>
      <c r="QZX11" s="249"/>
      <c r="QZY11" s="249"/>
      <c r="RAB11" s="248"/>
      <c r="RAD11" s="248"/>
      <c r="RAG11" s="249"/>
      <c r="RAH11" s="249"/>
      <c r="RAI11" s="249"/>
      <c r="RAJ11" s="249"/>
      <c r="RAK11" s="249"/>
      <c r="RAL11" s="249"/>
      <c r="RAM11" s="249"/>
      <c r="RAN11" s="249"/>
      <c r="RAO11" s="249"/>
      <c r="RAP11" s="249"/>
      <c r="RAQ11" s="249"/>
      <c r="RAR11" s="249"/>
      <c r="RAU11" s="248"/>
      <c r="RAW11" s="248"/>
      <c r="RAZ11" s="249"/>
      <c r="RBA11" s="249"/>
      <c r="RBB11" s="249"/>
      <c r="RBC11" s="249"/>
      <c r="RBD11" s="249"/>
      <c r="RBE11" s="249"/>
      <c r="RBF11" s="249"/>
      <c r="RBG11" s="249"/>
      <c r="RBH11" s="249"/>
      <c r="RBI11" s="249"/>
      <c r="RBJ11" s="249"/>
      <c r="RBK11" s="249"/>
      <c r="RBN11" s="248"/>
      <c r="RBP11" s="248"/>
      <c r="RBS11" s="249"/>
      <c r="RBT11" s="249"/>
      <c r="RBU11" s="249"/>
      <c r="RBV11" s="249"/>
      <c r="RBW11" s="249"/>
      <c r="RBX11" s="249"/>
      <c r="RBY11" s="249"/>
      <c r="RBZ11" s="249"/>
      <c r="RCA11" s="249"/>
      <c r="RCB11" s="249"/>
      <c r="RCC11" s="249"/>
      <c r="RCD11" s="249"/>
      <c r="RCG11" s="248"/>
      <c r="RCI11" s="248"/>
      <c r="RCL11" s="249"/>
      <c r="RCM11" s="249"/>
      <c r="RCN11" s="249"/>
      <c r="RCO11" s="249"/>
      <c r="RCP11" s="249"/>
      <c r="RCQ11" s="249"/>
      <c r="RCR11" s="249"/>
      <c r="RCS11" s="249"/>
      <c r="RCT11" s="249"/>
      <c r="RCU11" s="249"/>
      <c r="RCV11" s="249"/>
      <c r="RCW11" s="249"/>
      <c r="RCZ11" s="248"/>
      <c r="RDB11" s="248"/>
      <c r="RDE11" s="249"/>
      <c r="RDF11" s="249"/>
      <c r="RDG11" s="249"/>
      <c r="RDH11" s="249"/>
      <c r="RDI11" s="249"/>
      <c r="RDJ11" s="249"/>
      <c r="RDK11" s="249"/>
      <c r="RDL11" s="249"/>
      <c r="RDM11" s="249"/>
      <c r="RDN11" s="249"/>
      <c r="RDO11" s="249"/>
      <c r="RDP11" s="249"/>
      <c r="RDS11" s="248"/>
      <c r="RDU11" s="248"/>
      <c r="RDX11" s="249"/>
      <c r="RDY11" s="249"/>
      <c r="RDZ11" s="249"/>
      <c r="REA11" s="249"/>
      <c r="REB11" s="249"/>
      <c r="REC11" s="249"/>
      <c r="RED11" s="249"/>
      <c r="REE11" s="249"/>
      <c r="REF11" s="249"/>
      <c r="REG11" s="249"/>
      <c r="REH11" s="249"/>
      <c r="REI11" s="249"/>
      <c r="REL11" s="248"/>
      <c r="REN11" s="248"/>
      <c r="REQ11" s="249"/>
      <c r="RER11" s="249"/>
      <c r="RES11" s="249"/>
      <c r="RET11" s="249"/>
      <c r="REU11" s="249"/>
      <c r="REV11" s="249"/>
      <c r="REW11" s="249"/>
      <c r="REX11" s="249"/>
      <c r="REY11" s="249"/>
      <c r="REZ11" s="249"/>
      <c r="RFA11" s="249"/>
      <c r="RFB11" s="249"/>
      <c r="RFE11" s="248"/>
      <c r="RFG11" s="248"/>
      <c r="RFJ11" s="249"/>
      <c r="RFK11" s="249"/>
      <c r="RFL11" s="249"/>
      <c r="RFM11" s="249"/>
      <c r="RFN11" s="249"/>
      <c r="RFO11" s="249"/>
      <c r="RFP11" s="249"/>
      <c r="RFQ11" s="249"/>
      <c r="RFR11" s="249"/>
      <c r="RFS11" s="249"/>
      <c r="RFT11" s="249"/>
      <c r="RFU11" s="249"/>
      <c r="RFX11" s="248"/>
      <c r="RFZ11" s="248"/>
      <c r="RGC11" s="249"/>
      <c r="RGD11" s="249"/>
      <c r="RGE11" s="249"/>
      <c r="RGF11" s="249"/>
      <c r="RGG11" s="249"/>
      <c r="RGH11" s="249"/>
      <c r="RGI11" s="249"/>
      <c r="RGJ11" s="249"/>
      <c r="RGK11" s="249"/>
      <c r="RGL11" s="249"/>
      <c r="RGM11" s="249"/>
      <c r="RGN11" s="249"/>
      <c r="RGQ11" s="248"/>
      <c r="RGS11" s="248"/>
      <c r="RGV11" s="249"/>
      <c r="RGW11" s="249"/>
      <c r="RGX11" s="249"/>
      <c r="RGY11" s="249"/>
      <c r="RGZ11" s="249"/>
      <c r="RHA11" s="249"/>
      <c r="RHB11" s="249"/>
      <c r="RHC11" s="249"/>
      <c r="RHD11" s="249"/>
      <c r="RHE11" s="249"/>
      <c r="RHF11" s="249"/>
      <c r="RHG11" s="249"/>
      <c r="RHJ11" s="248"/>
      <c r="RHL11" s="248"/>
      <c r="RHO11" s="249"/>
      <c r="RHP11" s="249"/>
      <c r="RHQ11" s="249"/>
      <c r="RHR11" s="249"/>
      <c r="RHS11" s="249"/>
      <c r="RHT11" s="249"/>
      <c r="RHU11" s="249"/>
      <c r="RHV11" s="249"/>
      <c r="RHW11" s="249"/>
      <c r="RHX11" s="249"/>
      <c r="RHY11" s="249"/>
      <c r="RHZ11" s="249"/>
      <c r="RIC11" s="248"/>
      <c r="RIE11" s="248"/>
      <c r="RIH11" s="249"/>
      <c r="RII11" s="249"/>
      <c r="RIJ11" s="249"/>
      <c r="RIK11" s="249"/>
      <c r="RIL11" s="249"/>
      <c r="RIM11" s="249"/>
      <c r="RIN11" s="249"/>
      <c r="RIO11" s="249"/>
      <c r="RIP11" s="249"/>
      <c r="RIQ11" s="249"/>
      <c r="RIR11" s="249"/>
      <c r="RIS11" s="249"/>
      <c r="RIV11" s="248"/>
      <c r="RIX11" s="248"/>
      <c r="RJA11" s="249"/>
      <c r="RJB11" s="249"/>
      <c r="RJC11" s="249"/>
      <c r="RJD11" s="249"/>
      <c r="RJE11" s="249"/>
      <c r="RJF11" s="249"/>
      <c r="RJG11" s="249"/>
      <c r="RJH11" s="249"/>
      <c r="RJI11" s="249"/>
      <c r="RJJ11" s="249"/>
      <c r="RJK11" s="249"/>
      <c r="RJL11" s="249"/>
      <c r="RJO11" s="248"/>
      <c r="RJQ11" s="248"/>
      <c r="RJT11" s="249"/>
      <c r="RJU11" s="249"/>
      <c r="RJV11" s="249"/>
      <c r="RJW11" s="249"/>
      <c r="RJX11" s="249"/>
      <c r="RJY11" s="249"/>
      <c r="RJZ11" s="249"/>
      <c r="RKA11" s="249"/>
      <c r="RKB11" s="249"/>
      <c r="RKC11" s="249"/>
      <c r="RKD11" s="249"/>
      <c r="RKE11" s="249"/>
      <c r="RKH11" s="248"/>
      <c r="RKJ11" s="248"/>
      <c r="RKM11" s="249"/>
      <c r="RKN11" s="249"/>
      <c r="RKO11" s="249"/>
      <c r="RKP11" s="249"/>
      <c r="RKQ11" s="249"/>
      <c r="RKR11" s="249"/>
      <c r="RKS11" s="249"/>
      <c r="RKT11" s="249"/>
      <c r="RKU11" s="249"/>
      <c r="RKV11" s="249"/>
      <c r="RKW11" s="249"/>
      <c r="RKX11" s="249"/>
      <c r="RLA11" s="248"/>
      <c r="RLC11" s="248"/>
      <c r="RLF11" s="249"/>
      <c r="RLG11" s="249"/>
      <c r="RLH11" s="249"/>
      <c r="RLI11" s="249"/>
      <c r="RLJ11" s="249"/>
      <c r="RLK11" s="249"/>
      <c r="RLL11" s="249"/>
      <c r="RLM11" s="249"/>
      <c r="RLN11" s="249"/>
      <c r="RLO11" s="249"/>
      <c r="RLP11" s="249"/>
      <c r="RLQ11" s="249"/>
      <c r="RLT11" s="248"/>
      <c r="RLV11" s="248"/>
      <c r="RLY11" s="249"/>
      <c r="RLZ11" s="249"/>
      <c r="RMA11" s="249"/>
      <c r="RMB11" s="249"/>
      <c r="RMC11" s="249"/>
      <c r="RMD11" s="249"/>
      <c r="RME11" s="249"/>
      <c r="RMF11" s="249"/>
      <c r="RMG11" s="249"/>
      <c r="RMH11" s="249"/>
      <c r="RMI11" s="249"/>
      <c r="RMJ11" s="249"/>
      <c r="RMM11" s="248"/>
      <c r="RMO11" s="248"/>
      <c r="RMR11" s="249"/>
      <c r="RMS11" s="249"/>
      <c r="RMT11" s="249"/>
      <c r="RMU11" s="249"/>
      <c r="RMV11" s="249"/>
      <c r="RMW11" s="249"/>
      <c r="RMX11" s="249"/>
      <c r="RMY11" s="249"/>
      <c r="RMZ11" s="249"/>
      <c r="RNA11" s="249"/>
      <c r="RNB11" s="249"/>
      <c r="RNC11" s="249"/>
      <c r="RNF11" s="248"/>
      <c r="RNH11" s="248"/>
      <c r="RNK11" s="249"/>
      <c r="RNL11" s="249"/>
      <c r="RNM11" s="249"/>
      <c r="RNN11" s="249"/>
      <c r="RNO11" s="249"/>
      <c r="RNP11" s="249"/>
      <c r="RNQ11" s="249"/>
      <c r="RNR11" s="249"/>
      <c r="RNS11" s="249"/>
      <c r="RNT11" s="249"/>
      <c r="RNU11" s="249"/>
      <c r="RNV11" s="249"/>
      <c r="RNY11" s="248"/>
      <c r="ROA11" s="248"/>
      <c r="ROD11" s="249"/>
      <c r="ROE11" s="249"/>
      <c r="ROF11" s="249"/>
      <c r="ROG11" s="249"/>
      <c r="ROH11" s="249"/>
      <c r="ROI11" s="249"/>
      <c r="ROJ11" s="249"/>
      <c r="ROK11" s="249"/>
      <c r="ROL11" s="249"/>
      <c r="ROM11" s="249"/>
      <c r="RON11" s="249"/>
      <c r="ROO11" s="249"/>
      <c r="ROR11" s="248"/>
      <c r="ROT11" s="248"/>
      <c r="ROW11" s="249"/>
      <c r="ROX11" s="249"/>
      <c r="ROY11" s="249"/>
      <c r="ROZ11" s="249"/>
      <c r="RPA11" s="249"/>
      <c r="RPB11" s="249"/>
      <c r="RPC11" s="249"/>
      <c r="RPD11" s="249"/>
      <c r="RPE11" s="249"/>
      <c r="RPF11" s="249"/>
      <c r="RPG11" s="249"/>
      <c r="RPH11" s="249"/>
      <c r="RPK11" s="248"/>
      <c r="RPM11" s="248"/>
      <c r="RPP11" s="249"/>
      <c r="RPQ11" s="249"/>
      <c r="RPR11" s="249"/>
      <c r="RPS11" s="249"/>
      <c r="RPT11" s="249"/>
      <c r="RPU11" s="249"/>
      <c r="RPV11" s="249"/>
      <c r="RPW11" s="249"/>
      <c r="RPX11" s="249"/>
      <c r="RPY11" s="249"/>
      <c r="RPZ11" s="249"/>
      <c r="RQA11" s="249"/>
      <c r="RQD11" s="248"/>
      <c r="RQF11" s="248"/>
      <c r="RQI11" s="249"/>
      <c r="RQJ11" s="249"/>
      <c r="RQK11" s="249"/>
      <c r="RQL11" s="249"/>
      <c r="RQM11" s="249"/>
      <c r="RQN11" s="249"/>
      <c r="RQO11" s="249"/>
      <c r="RQP11" s="249"/>
      <c r="RQQ11" s="249"/>
      <c r="RQR11" s="249"/>
      <c r="RQS11" s="249"/>
      <c r="RQT11" s="249"/>
      <c r="RQW11" s="248"/>
      <c r="RQY11" s="248"/>
      <c r="RRB11" s="249"/>
      <c r="RRC11" s="249"/>
      <c r="RRD11" s="249"/>
      <c r="RRE11" s="249"/>
      <c r="RRF11" s="249"/>
      <c r="RRG11" s="249"/>
      <c r="RRH11" s="249"/>
      <c r="RRI11" s="249"/>
      <c r="RRJ11" s="249"/>
      <c r="RRK11" s="249"/>
      <c r="RRL11" s="249"/>
      <c r="RRM11" s="249"/>
      <c r="RRP11" s="248"/>
      <c r="RRR11" s="248"/>
      <c r="RRU11" s="249"/>
      <c r="RRV11" s="249"/>
      <c r="RRW11" s="249"/>
      <c r="RRX11" s="249"/>
      <c r="RRY11" s="249"/>
      <c r="RRZ11" s="249"/>
      <c r="RSA11" s="249"/>
      <c r="RSB11" s="249"/>
      <c r="RSC11" s="249"/>
      <c r="RSD11" s="249"/>
      <c r="RSE11" s="249"/>
      <c r="RSF11" s="249"/>
      <c r="RSI11" s="248"/>
      <c r="RSK11" s="248"/>
      <c r="RSN11" s="249"/>
      <c r="RSO11" s="249"/>
      <c r="RSP11" s="249"/>
      <c r="RSQ11" s="249"/>
      <c r="RSR11" s="249"/>
      <c r="RSS11" s="249"/>
      <c r="RST11" s="249"/>
      <c r="RSU11" s="249"/>
      <c r="RSV11" s="249"/>
      <c r="RSW11" s="249"/>
      <c r="RSX11" s="249"/>
      <c r="RSY11" s="249"/>
      <c r="RTB11" s="248"/>
      <c r="RTD11" s="248"/>
      <c r="RTG11" s="249"/>
      <c r="RTH11" s="249"/>
      <c r="RTI11" s="249"/>
      <c r="RTJ11" s="249"/>
      <c r="RTK11" s="249"/>
      <c r="RTL11" s="249"/>
      <c r="RTM11" s="249"/>
      <c r="RTN11" s="249"/>
      <c r="RTO11" s="249"/>
      <c r="RTP11" s="249"/>
      <c r="RTQ11" s="249"/>
      <c r="RTR11" s="249"/>
      <c r="RTU11" s="248"/>
      <c r="RTW11" s="248"/>
      <c r="RTZ11" s="249"/>
      <c r="RUA11" s="249"/>
      <c r="RUB11" s="249"/>
      <c r="RUC11" s="249"/>
      <c r="RUD11" s="249"/>
      <c r="RUE11" s="249"/>
      <c r="RUF11" s="249"/>
      <c r="RUG11" s="249"/>
      <c r="RUH11" s="249"/>
      <c r="RUI11" s="249"/>
      <c r="RUJ11" s="249"/>
      <c r="RUK11" s="249"/>
      <c r="RUN11" s="248"/>
      <c r="RUP11" s="248"/>
      <c r="RUS11" s="249"/>
      <c r="RUT11" s="249"/>
      <c r="RUU11" s="249"/>
      <c r="RUV11" s="249"/>
      <c r="RUW11" s="249"/>
      <c r="RUX11" s="249"/>
      <c r="RUY11" s="249"/>
      <c r="RUZ11" s="249"/>
      <c r="RVA11" s="249"/>
      <c r="RVB11" s="249"/>
      <c r="RVC11" s="249"/>
      <c r="RVD11" s="249"/>
      <c r="RVG11" s="248"/>
      <c r="RVI11" s="248"/>
      <c r="RVL11" s="249"/>
      <c r="RVM11" s="249"/>
      <c r="RVN11" s="249"/>
      <c r="RVO11" s="249"/>
      <c r="RVP11" s="249"/>
      <c r="RVQ11" s="249"/>
      <c r="RVR11" s="249"/>
      <c r="RVS11" s="249"/>
      <c r="RVT11" s="249"/>
      <c r="RVU11" s="249"/>
      <c r="RVV11" s="249"/>
      <c r="RVW11" s="249"/>
      <c r="RVZ11" s="248"/>
      <c r="RWB11" s="248"/>
      <c r="RWE11" s="249"/>
      <c r="RWF11" s="249"/>
      <c r="RWG11" s="249"/>
      <c r="RWH11" s="249"/>
      <c r="RWI11" s="249"/>
      <c r="RWJ11" s="249"/>
      <c r="RWK11" s="249"/>
      <c r="RWL11" s="249"/>
      <c r="RWM11" s="249"/>
      <c r="RWN11" s="249"/>
      <c r="RWO11" s="249"/>
      <c r="RWP11" s="249"/>
      <c r="RWS11" s="248"/>
      <c r="RWU11" s="248"/>
      <c r="RWX11" s="249"/>
      <c r="RWY11" s="249"/>
      <c r="RWZ11" s="249"/>
      <c r="RXA11" s="249"/>
      <c r="RXB11" s="249"/>
      <c r="RXC11" s="249"/>
      <c r="RXD11" s="249"/>
      <c r="RXE11" s="249"/>
      <c r="RXF11" s="249"/>
      <c r="RXG11" s="249"/>
      <c r="RXH11" s="249"/>
      <c r="RXI11" s="249"/>
      <c r="RXL11" s="248"/>
      <c r="RXN11" s="248"/>
      <c r="RXQ11" s="249"/>
      <c r="RXR11" s="249"/>
      <c r="RXS11" s="249"/>
      <c r="RXT11" s="249"/>
      <c r="RXU11" s="249"/>
      <c r="RXV11" s="249"/>
      <c r="RXW11" s="249"/>
      <c r="RXX11" s="249"/>
      <c r="RXY11" s="249"/>
      <c r="RXZ11" s="249"/>
      <c r="RYA11" s="249"/>
      <c r="RYB11" s="249"/>
      <c r="RYE11" s="248"/>
      <c r="RYG11" s="248"/>
      <c r="RYJ11" s="249"/>
      <c r="RYK11" s="249"/>
      <c r="RYL11" s="249"/>
      <c r="RYM11" s="249"/>
      <c r="RYN11" s="249"/>
      <c r="RYO11" s="249"/>
      <c r="RYP11" s="249"/>
      <c r="RYQ11" s="249"/>
      <c r="RYR11" s="249"/>
      <c r="RYS11" s="249"/>
      <c r="RYT11" s="249"/>
      <c r="RYU11" s="249"/>
      <c r="RYX11" s="248"/>
      <c r="RYZ11" s="248"/>
      <c r="RZC11" s="249"/>
      <c r="RZD11" s="249"/>
      <c r="RZE11" s="249"/>
      <c r="RZF11" s="249"/>
      <c r="RZG11" s="249"/>
      <c r="RZH11" s="249"/>
      <c r="RZI11" s="249"/>
      <c r="RZJ11" s="249"/>
      <c r="RZK11" s="249"/>
      <c r="RZL11" s="249"/>
      <c r="RZM11" s="249"/>
      <c r="RZN11" s="249"/>
      <c r="RZQ11" s="248"/>
      <c r="RZS11" s="248"/>
      <c r="RZV11" s="249"/>
      <c r="RZW11" s="249"/>
      <c r="RZX11" s="249"/>
      <c r="RZY11" s="249"/>
      <c r="RZZ11" s="249"/>
      <c r="SAA11" s="249"/>
      <c r="SAB11" s="249"/>
      <c r="SAC11" s="249"/>
      <c r="SAD11" s="249"/>
      <c r="SAE11" s="249"/>
      <c r="SAF11" s="249"/>
      <c r="SAG11" s="249"/>
      <c r="SAJ11" s="248"/>
      <c r="SAL11" s="248"/>
      <c r="SAO11" s="249"/>
      <c r="SAP11" s="249"/>
      <c r="SAQ11" s="249"/>
      <c r="SAR11" s="249"/>
      <c r="SAS11" s="249"/>
      <c r="SAT11" s="249"/>
      <c r="SAU11" s="249"/>
      <c r="SAV11" s="249"/>
      <c r="SAW11" s="249"/>
      <c r="SAX11" s="249"/>
      <c r="SAY11" s="249"/>
      <c r="SAZ11" s="249"/>
      <c r="SBC11" s="248"/>
      <c r="SBE11" s="248"/>
      <c r="SBH11" s="249"/>
      <c r="SBI11" s="249"/>
      <c r="SBJ11" s="249"/>
      <c r="SBK11" s="249"/>
      <c r="SBL11" s="249"/>
      <c r="SBM11" s="249"/>
      <c r="SBN11" s="249"/>
      <c r="SBO11" s="249"/>
      <c r="SBP11" s="249"/>
      <c r="SBQ11" s="249"/>
      <c r="SBR11" s="249"/>
      <c r="SBS11" s="249"/>
      <c r="SBV11" s="248"/>
      <c r="SBX11" s="248"/>
      <c r="SCA11" s="249"/>
      <c r="SCB11" s="249"/>
      <c r="SCC11" s="249"/>
      <c r="SCD11" s="249"/>
      <c r="SCE11" s="249"/>
      <c r="SCF11" s="249"/>
      <c r="SCG11" s="249"/>
      <c r="SCH11" s="249"/>
      <c r="SCI11" s="249"/>
      <c r="SCJ11" s="249"/>
      <c r="SCK11" s="249"/>
      <c r="SCL11" s="249"/>
      <c r="SCO11" s="248"/>
      <c r="SCQ11" s="248"/>
      <c r="SCT11" s="249"/>
      <c r="SCU11" s="249"/>
      <c r="SCV11" s="249"/>
      <c r="SCW11" s="249"/>
      <c r="SCX11" s="249"/>
      <c r="SCY11" s="249"/>
      <c r="SCZ11" s="249"/>
      <c r="SDA11" s="249"/>
      <c r="SDB11" s="249"/>
      <c r="SDC11" s="249"/>
      <c r="SDD11" s="249"/>
      <c r="SDE11" s="249"/>
      <c r="SDH11" s="248"/>
      <c r="SDJ11" s="248"/>
      <c r="SDM11" s="249"/>
      <c r="SDN11" s="249"/>
      <c r="SDO11" s="249"/>
      <c r="SDP11" s="249"/>
      <c r="SDQ11" s="249"/>
      <c r="SDR11" s="249"/>
      <c r="SDS11" s="249"/>
      <c r="SDT11" s="249"/>
      <c r="SDU11" s="249"/>
      <c r="SDV11" s="249"/>
      <c r="SDW11" s="249"/>
      <c r="SDX11" s="249"/>
      <c r="SEA11" s="248"/>
      <c r="SEC11" s="248"/>
      <c r="SEF11" s="249"/>
      <c r="SEG11" s="249"/>
      <c r="SEH11" s="249"/>
      <c r="SEI11" s="249"/>
      <c r="SEJ11" s="249"/>
      <c r="SEK11" s="249"/>
      <c r="SEL11" s="249"/>
      <c r="SEM11" s="249"/>
      <c r="SEN11" s="249"/>
      <c r="SEO11" s="249"/>
      <c r="SEP11" s="249"/>
      <c r="SEQ11" s="249"/>
      <c r="SET11" s="248"/>
      <c r="SEV11" s="248"/>
      <c r="SEY11" s="249"/>
      <c r="SEZ11" s="249"/>
      <c r="SFA11" s="249"/>
      <c r="SFB11" s="249"/>
      <c r="SFC11" s="249"/>
      <c r="SFD11" s="249"/>
      <c r="SFE11" s="249"/>
      <c r="SFF11" s="249"/>
      <c r="SFG11" s="249"/>
      <c r="SFH11" s="249"/>
      <c r="SFI11" s="249"/>
      <c r="SFJ11" s="249"/>
      <c r="SFM11" s="248"/>
      <c r="SFO11" s="248"/>
      <c r="SFR11" s="249"/>
      <c r="SFS11" s="249"/>
      <c r="SFT11" s="249"/>
      <c r="SFU11" s="249"/>
      <c r="SFV11" s="249"/>
      <c r="SFW11" s="249"/>
      <c r="SFX11" s="249"/>
      <c r="SFY11" s="249"/>
      <c r="SFZ11" s="249"/>
      <c r="SGA11" s="249"/>
      <c r="SGB11" s="249"/>
      <c r="SGC11" s="249"/>
      <c r="SGF11" s="248"/>
      <c r="SGH11" s="248"/>
      <c r="SGK11" s="249"/>
      <c r="SGL11" s="249"/>
      <c r="SGM11" s="249"/>
      <c r="SGN11" s="249"/>
      <c r="SGO11" s="249"/>
      <c r="SGP11" s="249"/>
      <c r="SGQ11" s="249"/>
      <c r="SGR11" s="249"/>
      <c r="SGS11" s="249"/>
      <c r="SGT11" s="249"/>
      <c r="SGU11" s="249"/>
      <c r="SGV11" s="249"/>
      <c r="SGY11" s="248"/>
      <c r="SHA11" s="248"/>
      <c r="SHD11" s="249"/>
      <c r="SHE11" s="249"/>
      <c r="SHF11" s="249"/>
      <c r="SHG11" s="249"/>
      <c r="SHH11" s="249"/>
      <c r="SHI11" s="249"/>
      <c r="SHJ11" s="249"/>
      <c r="SHK11" s="249"/>
      <c r="SHL11" s="249"/>
      <c r="SHM11" s="249"/>
      <c r="SHN11" s="249"/>
      <c r="SHO11" s="249"/>
      <c r="SHR11" s="248"/>
      <c r="SHT11" s="248"/>
      <c r="SHW11" s="249"/>
      <c r="SHX11" s="249"/>
      <c r="SHY11" s="249"/>
      <c r="SHZ11" s="249"/>
      <c r="SIA11" s="249"/>
      <c r="SIB11" s="249"/>
      <c r="SIC11" s="249"/>
      <c r="SID11" s="249"/>
      <c r="SIE11" s="249"/>
      <c r="SIF11" s="249"/>
      <c r="SIG11" s="249"/>
      <c r="SIH11" s="249"/>
      <c r="SIK11" s="248"/>
      <c r="SIM11" s="248"/>
      <c r="SIP11" s="249"/>
      <c r="SIQ11" s="249"/>
      <c r="SIR11" s="249"/>
      <c r="SIS11" s="249"/>
      <c r="SIT11" s="249"/>
      <c r="SIU11" s="249"/>
      <c r="SIV11" s="249"/>
      <c r="SIW11" s="249"/>
      <c r="SIX11" s="249"/>
      <c r="SIY11" s="249"/>
      <c r="SIZ11" s="249"/>
      <c r="SJA11" s="249"/>
      <c r="SJD11" s="248"/>
      <c r="SJF11" s="248"/>
      <c r="SJI11" s="249"/>
      <c r="SJJ11" s="249"/>
      <c r="SJK11" s="249"/>
      <c r="SJL11" s="249"/>
      <c r="SJM11" s="249"/>
      <c r="SJN11" s="249"/>
      <c r="SJO11" s="249"/>
      <c r="SJP11" s="249"/>
      <c r="SJQ11" s="249"/>
      <c r="SJR11" s="249"/>
      <c r="SJS11" s="249"/>
      <c r="SJT11" s="249"/>
      <c r="SJW11" s="248"/>
      <c r="SJY11" s="248"/>
      <c r="SKB11" s="249"/>
      <c r="SKC11" s="249"/>
      <c r="SKD11" s="249"/>
      <c r="SKE11" s="249"/>
      <c r="SKF11" s="249"/>
      <c r="SKG11" s="249"/>
      <c r="SKH11" s="249"/>
      <c r="SKI11" s="249"/>
      <c r="SKJ11" s="249"/>
      <c r="SKK11" s="249"/>
      <c r="SKL11" s="249"/>
      <c r="SKM11" s="249"/>
      <c r="SKP11" s="248"/>
      <c r="SKR11" s="248"/>
      <c r="SKU11" s="249"/>
      <c r="SKV11" s="249"/>
      <c r="SKW11" s="249"/>
      <c r="SKX11" s="249"/>
      <c r="SKY11" s="249"/>
      <c r="SKZ11" s="249"/>
      <c r="SLA11" s="249"/>
      <c r="SLB11" s="249"/>
      <c r="SLC11" s="249"/>
      <c r="SLD11" s="249"/>
      <c r="SLE11" s="249"/>
      <c r="SLF11" s="249"/>
      <c r="SLI11" s="248"/>
      <c r="SLK11" s="248"/>
      <c r="SLN11" s="249"/>
      <c r="SLO11" s="249"/>
      <c r="SLP11" s="249"/>
      <c r="SLQ11" s="249"/>
      <c r="SLR11" s="249"/>
      <c r="SLS11" s="249"/>
      <c r="SLT11" s="249"/>
      <c r="SLU11" s="249"/>
      <c r="SLV11" s="249"/>
      <c r="SLW11" s="249"/>
      <c r="SLX11" s="249"/>
      <c r="SLY11" s="249"/>
      <c r="SMB11" s="248"/>
      <c r="SMD11" s="248"/>
      <c r="SMG11" s="249"/>
      <c r="SMH11" s="249"/>
      <c r="SMI11" s="249"/>
      <c r="SMJ11" s="249"/>
      <c r="SMK11" s="249"/>
      <c r="SML11" s="249"/>
      <c r="SMM11" s="249"/>
      <c r="SMN11" s="249"/>
      <c r="SMO11" s="249"/>
      <c r="SMP11" s="249"/>
      <c r="SMQ11" s="249"/>
      <c r="SMR11" s="249"/>
      <c r="SMU11" s="248"/>
      <c r="SMW11" s="248"/>
      <c r="SMZ11" s="249"/>
      <c r="SNA11" s="249"/>
      <c r="SNB11" s="249"/>
      <c r="SNC11" s="249"/>
      <c r="SND11" s="249"/>
      <c r="SNE11" s="249"/>
      <c r="SNF11" s="249"/>
      <c r="SNG11" s="249"/>
      <c r="SNH11" s="249"/>
      <c r="SNI11" s="249"/>
      <c r="SNJ11" s="249"/>
      <c r="SNK11" s="249"/>
      <c r="SNN11" s="248"/>
      <c r="SNP11" s="248"/>
      <c r="SNS11" s="249"/>
      <c r="SNT11" s="249"/>
      <c r="SNU11" s="249"/>
      <c r="SNV11" s="249"/>
      <c r="SNW11" s="249"/>
      <c r="SNX11" s="249"/>
      <c r="SNY11" s="249"/>
      <c r="SNZ11" s="249"/>
      <c r="SOA11" s="249"/>
      <c r="SOB11" s="249"/>
      <c r="SOC11" s="249"/>
      <c r="SOD11" s="249"/>
      <c r="SOG11" s="248"/>
      <c r="SOI11" s="248"/>
      <c r="SOL11" s="249"/>
      <c r="SOM11" s="249"/>
      <c r="SON11" s="249"/>
      <c r="SOO11" s="249"/>
      <c r="SOP11" s="249"/>
      <c r="SOQ11" s="249"/>
      <c r="SOR11" s="249"/>
      <c r="SOS11" s="249"/>
      <c r="SOT11" s="249"/>
      <c r="SOU11" s="249"/>
      <c r="SOV11" s="249"/>
      <c r="SOW11" s="249"/>
      <c r="SOZ11" s="248"/>
      <c r="SPB11" s="248"/>
      <c r="SPE11" s="249"/>
      <c r="SPF11" s="249"/>
      <c r="SPG11" s="249"/>
      <c r="SPH11" s="249"/>
      <c r="SPI11" s="249"/>
      <c r="SPJ11" s="249"/>
      <c r="SPK11" s="249"/>
      <c r="SPL11" s="249"/>
      <c r="SPM11" s="249"/>
      <c r="SPN11" s="249"/>
      <c r="SPO11" s="249"/>
      <c r="SPP11" s="249"/>
      <c r="SPS11" s="248"/>
      <c r="SPU11" s="248"/>
      <c r="SPX11" s="249"/>
      <c r="SPY11" s="249"/>
      <c r="SPZ11" s="249"/>
      <c r="SQA11" s="249"/>
      <c r="SQB11" s="249"/>
      <c r="SQC11" s="249"/>
      <c r="SQD11" s="249"/>
      <c r="SQE11" s="249"/>
      <c r="SQF11" s="249"/>
      <c r="SQG11" s="249"/>
      <c r="SQH11" s="249"/>
      <c r="SQI11" s="249"/>
      <c r="SQL11" s="248"/>
      <c r="SQN11" s="248"/>
      <c r="SQQ11" s="249"/>
      <c r="SQR11" s="249"/>
      <c r="SQS11" s="249"/>
      <c r="SQT11" s="249"/>
      <c r="SQU11" s="249"/>
      <c r="SQV11" s="249"/>
      <c r="SQW11" s="249"/>
      <c r="SQX11" s="249"/>
      <c r="SQY11" s="249"/>
      <c r="SQZ11" s="249"/>
      <c r="SRA11" s="249"/>
      <c r="SRB11" s="249"/>
      <c r="SRE11" s="248"/>
      <c r="SRG11" s="248"/>
      <c r="SRJ11" s="249"/>
      <c r="SRK11" s="249"/>
      <c r="SRL11" s="249"/>
      <c r="SRM11" s="249"/>
      <c r="SRN11" s="249"/>
      <c r="SRO11" s="249"/>
      <c r="SRP11" s="249"/>
      <c r="SRQ11" s="249"/>
      <c r="SRR11" s="249"/>
      <c r="SRS11" s="249"/>
      <c r="SRT11" s="249"/>
      <c r="SRU11" s="249"/>
      <c r="SRX11" s="248"/>
      <c r="SRZ11" s="248"/>
      <c r="SSC11" s="249"/>
      <c r="SSD11" s="249"/>
      <c r="SSE11" s="249"/>
      <c r="SSF11" s="249"/>
      <c r="SSG11" s="249"/>
      <c r="SSH11" s="249"/>
      <c r="SSI11" s="249"/>
      <c r="SSJ11" s="249"/>
      <c r="SSK11" s="249"/>
      <c r="SSL11" s="249"/>
      <c r="SSM11" s="249"/>
      <c r="SSN11" s="249"/>
      <c r="SSQ11" s="248"/>
      <c r="SSS11" s="248"/>
      <c r="SSV11" s="249"/>
      <c r="SSW11" s="249"/>
      <c r="SSX11" s="249"/>
      <c r="SSY11" s="249"/>
      <c r="SSZ11" s="249"/>
      <c r="STA11" s="249"/>
      <c r="STB11" s="249"/>
      <c r="STC11" s="249"/>
      <c r="STD11" s="249"/>
      <c r="STE11" s="249"/>
      <c r="STF11" s="249"/>
      <c r="STG11" s="249"/>
      <c r="STJ11" s="248"/>
      <c r="STL11" s="248"/>
      <c r="STO11" s="249"/>
      <c r="STP11" s="249"/>
      <c r="STQ11" s="249"/>
      <c r="STR11" s="249"/>
      <c r="STS11" s="249"/>
      <c r="STT11" s="249"/>
      <c r="STU11" s="249"/>
      <c r="STV11" s="249"/>
      <c r="STW11" s="249"/>
      <c r="STX11" s="249"/>
      <c r="STY11" s="249"/>
      <c r="STZ11" s="249"/>
      <c r="SUC11" s="248"/>
      <c r="SUE11" s="248"/>
      <c r="SUH11" s="249"/>
      <c r="SUI11" s="249"/>
      <c r="SUJ11" s="249"/>
      <c r="SUK11" s="249"/>
      <c r="SUL11" s="249"/>
      <c r="SUM11" s="249"/>
      <c r="SUN11" s="249"/>
      <c r="SUO11" s="249"/>
      <c r="SUP11" s="249"/>
      <c r="SUQ11" s="249"/>
      <c r="SUR11" s="249"/>
      <c r="SUS11" s="249"/>
      <c r="SUV11" s="248"/>
      <c r="SUX11" s="248"/>
      <c r="SVA11" s="249"/>
      <c r="SVB11" s="249"/>
      <c r="SVC11" s="249"/>
      <c r="SVD11" s="249"/>
      <c r="SVE11" s="249"/>
      <c r="SVF11" s="249"/>
      <c r="SVG11" s="249"/>
      <c r="SVH11" s="249"/>
      <c r="SVI11" s="249"/>
      <c r="SVJ11" s="249"/>
      <c r="SVK11" s="249"/>
      <c r="SVL11" s="249"/>
      <c r="SVO11" s="248"/>
      <c r="SVQ11" s="248"/>
      <c r="SVT11" s="249"/>
      <c r="SVU11" s="249"/>
      <c r="SVV11" s="249"/>
      <c r="SVW11" s="249"/>
      <c r="SVX11" s="249"/>
      <c r="SVY11" s="249"/>
      <c r="SVZ11" s="249"/>
      <c r="SWA11" s="249"/>
      <c r="SWB11" s="249"/>
      <c r="SWC11" s="249"/>
      <c r="SWD11" s="249"/>
      <c r="SWE11" s="249"/>
      <c r="SWH11" s="248"/>
      <c r="SWJ11" s="248"/>
      <c r="SWM11" s="249"/>
      <c r="SWN11" s="249"/>
      <c r="SWO11" s="249"/>
      <c r="SWP11" s="249"/>
      <c r="SWQ11" s="249"/>
      <c r="SWR11" s="249"/>
      <c r="SWS11" s="249"/>
      <c r="SWT11" s="249"/>
      <c r="SWU11" s="249"/>
      <c r="SWV11" s="249"/>
      <c r="SWW11" s="249"/>
      <c r="SWX11" s="249"/>
      <c r="SXA11" s="248"/>
      <c r="SXC11" s="248"/>
      <c r="SXF11" s="249"/>
      <c r="SXG11" s="249"/>
      <c r="SXH11" s="249"/>
      <c r="SXI11" s="249"/>
      <c r="SXJ11" s="249"/>
      <c r="SXK11" s="249"/>
      <c r="SXL11" s="249"/>
      <c r="SXM11" s="249"/>
      <c r="SXN11" s="249"/>
      <c r="SXO11" s="249"/>
      <c r="SXP11" s="249"/>
      <c r="SXQ11" s="249"/>
      <c r="SXT11" s="248"/>
      <c r="SXV11" s="248"/>
      <c r="SXY11" s="249"/>
      <c r="SXZ11" s="249"/>
      <c r="SYA11" s="249"/>
      <c r="SYB11" s="249"/>
      <c r="SYC11" s="249"/>
      <c r="SYD11" s="249"/>
      <c r="SYE11" s="249"/>
      <c r="SYF11" s="249"/>
      <c r="SYG11" s="249"/>
      <c r="SYH11" s="249"/>
      <c r="SYI11" s="249"/>
      <c r="SYJ11" s="249"/>
      <c r="SYM11" s="248"/>
      <c r="SYO11" s="248"/>
      <c r="SYR11" s="249"/>
      <c r="SYS11" s="249"/>
      <c r="SYT11" s="249"/>
      <c r="SYU11" s="249"/>
      <c r="SYV11" s="249"/>
      <c r="SYW11" s="249"/>
      <c r="SYX11" s="249"/>
      <c r="SYY11" s="249"/>
      <c r="SYZ11" s="249"/>
      <c r="SZA11" s="249"/>
      <c r="SZB11" s="249"/>
      <c r="SZC11" s="249"/>
      <c r="SZF11" s="248"/>
      <c r="SZH11" s="248"/>
      <c r="SZK11" s="249"/>
      <c r="SZL11" s="249"/>
      <c r="SZM11" s="249"/>
      <c r="SZN11" s="249"/>
      <c r="SZO11" s="249"/>
      <c r="SZP11" s="249"/>
      <c r="SZQ11" s="249"/>
      <c r="SZR11" s="249"/>
      <c r="SZS11" s="249"/>
      <c r="SZT11" s="249"/>
      <c r="SZU11" s="249"/>
      <c r="SZV11" s="249"/>
      <c r="SZY11" s="248"/>
      <c r="TAA11" s="248"/>
      <c r="TAD11" s="249"/>
      <c r="TAE11" s="249"/>
      <c r="TAF11" s="249"/>
      <c r="TAG11" s="249"/>
      <c r="TAH11" s="249"/>
      <c r="TAI11" s="249"/>
      <c r="TAJ11" s="249"/>
      <c r="TAK11" s="249"/>
      <c r="TAL11" s="249"/>
      <c r="TAM11" s="249"/>
      <c r="TAN11" s="249"/>
      <c r="TAO11" s="249"/>
      <c r="TAR11" s="248"/>
      <c r="TAT11" s="248"/>
      <c r="TAW11" s="249"/>
      <c r="TAX11" s="249"/>
      <c r="TAY11" s="249"/>
      <c r="TAZ11" s="249"/>
      <c r="TBA11" s="249"/>
      <c r="TBB11" s="249"/>
      <c r="TBC11" s="249"/>
      <c r="TBD11" s="249"/>
      <c r="TBE11" s="249"/>
      <c r="TBF11" s="249"/>
      <c r="TBG11" s="249"/>
      <c r="TBH11" s="249"/>
      <c r="TBK11" s="248"/>
      <c r="TBM11" s="248"/>
      <c r="TBP11" s="249"/>
      <c r="TBQ11" s="249"/>
      <c r="TBR11" s="249"/>
      <c r="TBS11" s="249"/>
      <c r="TBT11" s="249"/>
      <c r="TBU11" s="249"/>
      <c r="TBV11" s="249"/>
      <c r="TBW11" s="249"/>
      <c r="TBX11" s="249"/>
      <c r="TBY11" s="249"/>
      <c r="TBZ11" s="249"/>
      <c r="TCA11" s="249"/>
      <c r="TCD11" s="248"/>
      <c r="TCF11" s="248"/>
      <c r="TCI11" s="249"/>
      <c r="TCJ11" s="249"/>
      <c r="TCK11" s="249"/>
      <c r="TCL11" s="249"/>
      <c r="TCM11" s="249"/>
      <c r="TCN11" s="249"/>
      <c r="TCO11" s="249"/>
      <c r="TCP11" s="249"/>
      <c r="TCQ11" s="249"/>
      <c r="TCR11" s="249"/>
      <c r="TCS11" s="249"/>
      <c r="TCT11" s="249"/>
      <c r="TCW11" s="248"/>
      <c r="TCY11" s="248"/>
      <c r="TDB11" s="249"/>
      <c r="TDC11" s="249"/>
      <c r="TDD11" s="249"/>
      <c r="TDE11" s="249"/>
      <c r="TDF11" s="249"/>
      <c r="TDG11" s="249"/>
      <c r="TDH11" s="249"/>
      <c r="TDI11" s="249"/>
      <c r="TDJ11" s="249"/>
      <c r="TDK11" s="249"/>
      <c r="TDL11" s="249"/>
      <c r="TDM11" s="249"/>
      <c r="TDP11" s="248"/>
      <c r="TDR11" s="248"/>
      <c r="TDU11" s="249"/>
      <c r="TDV11" s="249"/>
      <c r="TDW11" s="249"/>
      <c r="TDX11" s="249"/>
      <c r="TDY11" s="249"/>
      <c r="TDZ11" s="249"/>
      <c r="TEA11" s="249"/>
      <c r="TEB11" s="249"/>
      <c r="TEC11" s="249"/>
      <c r="TED11" s="249"/>
      <c r="TEE11" s="249"/>
      <c r="TEF11" s="249"/>
      <c r="TEI11" s="248"/>
      <c r="TEK11" s="248"/>
      <c r="TEN11" s="249"/>
      <c r="TEO11" s="249"/>
      <c r="TEP11" s="249"/>
      <c r="TEQ11" s="249"/>
      <c r="TER11" s="249"/>
      <c r="TES11" s="249"/>
      <c r="TET11" s="249"/>
      <c r="TEU11" s="249"/>
      <c r="TEV11" s="249"/>
      <c r="TEW11" s="249"/>
      <c r="TEX11" s="249"/>
      <c r="TEY11" s="249"/>
      <c r="TFB11" s="248"/>
      <c r="TFD11" s="248"/>
      <c r="TFG11" s="249"/>
      <c r="TFH11" s="249"/>
      <c r="TFI11" s="249"/>
      <c r="TFJ11" s="249"/>
      <c r="TFK11" s="249"/>
      <c r="TFL11" s="249"/>
      <c r="TFM11" s="249"/>
      <c r="TFN11" s="249"/>
      <c r="TFO11" s="249"/>
      <c r="TFP11" s="249"/>
      <c r="TFQ11" s="249"/>
      <c r="TFR11" s="249"/>
      <c r="TFU11" s="248"/>
      <c r="TFW11" s="248"/>
      <c r="TFZ11" s="249"/>
      <c r="TGA11" s="249"/>
      <c r="TGB11" s="249"/>
      <c r="TGC11" s="249"/>
      <c r="TGD11" s="249"/>
      <c r="TGE11" s="249"/>
      <c r="TGF11" s="249"/>
      <c r="TGG11" s="249"/>
      <c r="TGH11" s="249"/>
      <c r="TGI11" s="249"/>
      <c r="TGJ11" s="249"/>
      <c r="TGK11" s="249"/>
      <c r="TGN11" s="248"/>
      <c r="TGP11" s="248"/>
      <c r="TGS11" s="249"/>
      <c r="TGT11" s="249"/>
      <c r="TGU11" s="249"/>
      <c r="TGV11" s="249"/>
      <c r="TGW11" s="249"/>
      <c r="TGX11" s="249"/>
      <c r="TGY11" s="249"/>
      <c r="TGZ11" s="249"/>
      <c r="THA11" s="249"/>
      <c r="THB11" s="249"/>
      <c r="THC11" s="249"/>
      <c r="THD11" s="249"/>
      <c r="THG11" s="248"/>
      <c r="THI11" s="248"/>
      <c r="THL11" s="249"/>
      <c r="THM11" s="249"/>
      <c r="THN11" s="249"/>
      <c r="THO11" s="249"/>
      <c r="THP11" s="249"/>
      <c r="THQ11" s="249"/>
      <c r="THR11" s="249"/>
      <c r="THS11" s="249"/>
      <c r="THT11" s="249"/>
      <c r="THU11" s="249"/>
      <c r="THV11" s="249"/>
      <c r="THW11" s="249"/>
      <c r="THZ11" s="248"/>
      <c r="TIB11" s="248"/>
      <c r="TIE11" s="249"/>
      <c r="TIF11" s="249"/>
      <c r="TIG11" s="249"/>
      <c r="TIH11" s="249"/>
      <c r="TII11" s="249"/>
      <c r="TIJ11" s="249"/>
      <c r="TIK11" s="249"/>
      <c r="TIL11" s="249"/>
      <c r="TIM11" s="249"/>
      <c r="TIN11" s="249"/>
      <c r="TIO11" s="249"/>
      <c r="TIP11" s="249"/>
      <c r="TIS11" s="248"/>
      <c r="TIU11" s="248"/>
      <c r="TIX11" s="249"/>
      <c r="TIY11" s="249"/>
      <c r="TIZ11" s="249"/>
      <c r="TJA11" s="249"/>
      <c r="TJB11" s="249"/>
      <c r="TJC11" s="249"/>
      <c r="TJD11" s="249"/>
      <c r="TJE11" s="249"/>
      <c r="TJF11" s="249"/>
      <c r="TJG11" s="249"/>
      <c r="TJH11" s="249"/>
      <c r="TJI11" s="249"/>
      <c r="TJL11" s="248"/>
      <c r="TJN11" s="248"/>
      <c r="TJQ11" s="249"/>
      <c r="TJR11" s="249"/>
      <c r="TJS11" s="249"/>
      <c r="TJT11" s="249"/>
      <c r="TJU11" s="249"/>
      <c r="TJV11" s="249"/>
      <c r="TJW11" s="249"/>
      <c r="TJX11" s="249"/>
      <c r="TJY11" s="249"/>
      <c r="TJZ11" s="249"/>
      <c r="TKA11" s="249"/>
      <c r="TKB11" s="249"/>
      <c r="TKE11" s="248"/>
      <c r="TKG11" s="248"/>
      <c r="TKJ11" s="249"/>
      <c r="TKK11" s="249"/>
      <c r="TKL11" s="249"/>
      <c r="TKM11" s="249"/>
      <c r="TKN11" s="249"/>
      <c r="TKO11" s="249"/>
      <c r="TKP11" s="249"/>
      <c r="TKQ11" s="249"/>
      <c r="TKR11" s="249"/>
      <c r="TKS11" s="249"/>
      <c r="TKT11" s="249"/>
      <c r="TKU11" s="249"/>
      <c r="TKX11" s="248"/>
      <c r="TKZ11" s="248"/>
      <c r="TLC11" s="249"/>
      <c r="TLD11" s="249"/>
      <c r="TLE11" s="249"/>
      <c r="TLF11" s="249"/>
      <c r="TLG11" s="249"/>
      <c r="TLH11" s="249"/>
      <c r="TLI11" s="249"/>
      <c r="TLJ11" s="249"/>
      <c r="TLK11" s="249"/>
      <c r="TLL11" s="249"/>
      <c r="TLM11" s="249"/>
      <c r="TLN11" s="249"/>
      <c r="TLQ11" s="248"/>
      <c r="TLS11" s="248"/>
      <c r="TLV11" s="249"/>
      <c r="TLW11" s="249"/>
      <c r="TLX11" s="249"/>
      <c r="TLY11" s="249"/>
      <c r="TLZ11" s="249"/>
      <c r="TMA11" s="249"/>
      <c r="TMB11" s="249"/>
      <c r="TMC11" s="249"/>
      <c r="TMD11" s="249"/>
      <c r="TME11" s="249"/>
      <c r="TMF11" s="249"/>
      <c r="TMG11" s="249"/>
      <c r="TMJ11" s="248"/>
      <c r="TML11" s="248"/>
      <c r="TMO11" s="249"/>
      <c r="TMP11" s="249"/>
      <c r="TMQ11" s="249"/>
      <c r="TMR11" s="249"/>
      <c r="TMS11" s="249"/>
      <c r="TMT11" s="249"/>
      <c r="TMU11" s="249"/>
      <c r="TMV11" s="249"/>
      <c r="TMW11" s="249"/>
      <c r="TMX11" s="249"/>
      <c r="TMY11" s="249"/>
      <c r="TMZ11" s="249"/>
      <c r="TNC11" s="248"/>
      <c r="TNE11" s="248"/>
      <c r="TNH11" s="249"/>
      <c r="TNI11" s="249"/>
      <c r="TNJ11" s="249"/>
      <c r="TNK11" s="249"/>
      <c r="TNL11" s="249"/>
      <c r="TNM11" s="249"/>
      <c r="TNN11" s="249"/>
      <c r="TNO11" s="249"/>
      <c r="TNP11" s="249"/>
      <c r="TNQ11" s="249"/>
      <c r="TNR11" s="249"/>
      <c r="TNS11" s="249"/>
      <c r="TNV11" s="248"/>
      <c r="TNX11" s="248"/>
      <c r="TOA11" s="249"/>
      <c r="TOB11" s="249"/>
      <c r="TOC11" s="249"/>
      <c r="TOD11" s="249"/>
      <c r="TOE11" s="249"/>
      <c r="TOF11" s="249"/>
      <c r="TOG11" s="249"/>
      <c r="TOH11" s="249"/>
      <c r="TOI11" s="249"/>
      <c r="TOJ11" s="249"/>
      <c r="TOK11" s="249"/>
      <c r="TOL11" s="249"/>
      <c r="TOO11" s="248"/>
      <c r="TOQ11" s="248"/>
      <c r="TOT11" s="249"/>
      <c r="TOU11" s="249"/>
      <c r="TOV11" s="249"/>
      <c r="TOW11" s="249"/>
      <c r="TOX11" s="249"/>
      <c r="TOY11" s="249"/>
      <c r="TOZ11" s="249"/>
      <c r="TPA11" s="249"/>
      <c r="TPB11" s="249"/>
      <c r="TPC11" s="249"/>
      <c r="TPD11" s="249"/>
      <c r="TPE11" s="249"/>
      <c r="TPH11" s="248"/>
      <c r="TPJ11" s="248"/>
      <c r="TPM11" s="249"/>
      <c r="TPN11" s="249"/>
      <c r="TPO11" s="249"/>
      <c r="TPP11" s="249"/>
      <c r="TPQ11" s="249"/>
      <c r="TPR11" s="249"/>
      <c r="TPS11" s="249"/>
      <c r="TPT11" s="249"/>
      <c r="TPU11" s="249"/>
      <c r="TPV11" s="249"/>
      <c r="TPW11" s="249"/>
      <c r="TPX11" s="249"/>
      <c r="TQA11" s="248"/>
      <c r="TQC11" s="248"/>
      <c r="TQF11" s="249"/>
      <c r="TQG11" s="249"/>
      <c r="TQH11" s="249"/>
      <c r="TQI11" s="249"/>
      <c r="TQJ11" s="249"/>
      <c r="TQK11" s="249"/>
      <c r="TQL11" s="249"/>
      <c r="TQM11" s="249"/>
      <c r="TQN11" s="249"/>
      <c r="TQO11" s="249"/>
      <c r="TQP11" s="249"/>
      <c r="TQQ11" s="249"/>
      <c r="TQT11" s="248"/>
      <c r="TQV11" s="248"/>
      <c r="TQY11" s="249"/>
      <c r="TQZ11" s="249"/>
      <c r="TRA11" s="249"/>
      <c r="TRB11" s="249"/>
      <c r="TRC11" s="249"/>
      <c r="TRD11" s="249"/>
      <c r="TRE11" s="249"/>
      <c r="TRF11" s="249"/>
      <c r="TRG11" s="249"/>
      <c r="TRH11" s="249"/>
      <c r="TRI11" s="249"/>
      <c r="TRJ11" s="249"/>
      <c r="TRM11" s="248"/>
      <c r="TRO11" s="248"/>
      <c r="TRR11" s="249"/>
      <c r="TRS11" s="249"/>
      <c r="TRT11" s="249"/>
      <c r="TRU11" s="249"/>
      <c r="TRV11" s="249"/>
      <c r="TRW11" s="249"/>
      <c r="TRX11" s="249"/>
      <c r="TRY11" s="249"/>
      <c r="TRZ11" s="249"/>
      <c r="TSA11" s="249"/>
      <c r="TSB11" s="249"/>
      <c r="TSC11" s="249"/>
      <c r="TSF11" s="248"/>
      <c r="TSH11" s="248"/>
      <c r="TSK11" s="249"/>
      <c r="TSL11" s="249"/>
      <c r="TSM11" s="249"/>
      <c r="TSN11" s="249"/>
      <c r="TSO11" s="249"/>
      <c r="TSP11" s="249"/>
      <c r="TSQ11" s="249"/>
      <c r="TSR11" s="249"/>
      <c r="TSS11" s="249"/>
      <c r="TST11" s="249"/>
      <c r="TSU11" s="249"/>
      <c r="TSV11" s="249"/>
      <c r="TSY11" s="248"/>
      <c r="TTA11" s="248"/>
      <c r="TTD11" s="249"/>
      <c r="TTE11" s="249"/>
      <c r="TTF11" s="249"/>
      <c r="TTG11" s="249"/>
      <c r="TTH11" s="249"/>
      <c r="TTI11" s="249"/>
      <c r="TTJ11" s="249"/>
      <c r="TTK11" s="249"/>
      <c r="TTL11" s="249"/>
      <c r="TTM11" s="249"/>
      <c r="TTN11" s="249"/>
      <c r="TTO11" s="249"/>
      <c r="TTR11" s="248"/>
      <c r="TTT11" s="248"/>
      <c r="TTW11" s="249"/>
      <c r="TTX11" s="249"/>
      <c r="TTY11" s="249"/>
      <c r="TTZ11" s="249"/>
      <c r="TUA11" s="249"/>
      <c r="TUB11" s="249"/>
      <c r="TUC11" s="249"/>
      <c r="TUD11" s="249"/>
      <c r="TUE11" s="249"/>
      <c r="TUF11" s="249"/>
      <c r="TUG11" s="249"/>
      <c r="TUH11" s="249"/>
      <c r="TUK11" s="248"/>
      <c r="TUM11" s="248"/>
      <c r="TUP11" s="249"/>
      <c r="TUQ11" s="249"/>
      <c r="TUR11" s="249"/>
      <c r="TUS11" s="249"/>
      <c r="TUT11" s="249"/>
      <c r="TUU11" s="249"/>
      <c r="TUV11" s="249"/>
      <c r="TUW11" s="249"/>
      <c r="TUX11" s="249"/>
      <c r="TUY11" s="249"/>
      <c r="TUZ11" s="249"/>
      <c r="TVA11" s="249"/>
      <c r="TVD11" s="248"/>
      <c r="TVF11" s="248"/>
      <c r="TVI11" s="249"/>
      <c r="TVJ11" s="249"/>
      <c r="TVK11" s="249"/>
      <c r="TVL11" s="249"/>
      <c r="TVM11" s="249"/>
      <c r="TVN11" s="249"/>
      <c r="TVO11" s="249"/>
      <c r="TVP11" s="249"/>
      <c r="TVQ11" s="249"/>
      <c r="TVR11" s="249"/>
      <c r="TVS11" s="249"/>
      <c r="TVT11" s="249"/>
      <c r="TVW11" s="248"/>
      <c r="TVY11" s="248"/>
      <c r="TWB11" s="249"/>
      <c r="TWC11" s="249"/>
      <c r="TWD11" s="249"/>
      <c r="TWE11" s="249"/>
      <c r="TWF11" s="249"/>
      <c r="TWG11" s="249"/>
      <c r="TWH11" s="249"/>
      <c r="TWI11" s="249"/>
      <c r="TWJ11" s="249"/>
      <c r="TWK11" s="249"/>
      <c r="TWL11" s="249"/>
      <c r="TWM11" s="249"/>
      <c r="TWP11" s="248"/>
      <c r="TWR11" s="248"/>
      <c r="TWU11" s="249"/>
      <c r="TWV11" s="249"/>
      <c r="TWW11" s="249"/>
      <c r="TWX11" s="249"/>
      <c r="TWY11" s="249"/>
      <c r="TWZ11" s="249"/>
      <c r="TXA11" s="249"/>
      <c r="TXB11" s="249"/>
      <c r="TXC11" s="249"/>
      <c r="TXD11" s="249"/>
      <c r="TXE11" s="249"/>
      <c r="TXF11" s="249"/>
      <c r="TXI11" s="248"/>
      <c r="TXK11" s="248"/>
      <c r="TXN11" s="249"/>
      <c r="TXO11" s="249"/>
      <c r="TXP11" s="249"/>
      <c r="TXQ11" s="249"/>
      <c r="TXR11" s="249"/>
      <c r="TXS11" s="249"/>
      <c r="TXT11" s="249"/>
      <c r="TXU11" s="249"/>
      <c r="TXV11" s="249"/>
      <c r="TXW11" s="249"/>
      <c r="TXX11" s="249"/>
      <c r="TXY11" s="249"/>
      <c r="TYB11" s="248"/>
      <c r="TYD11" s="248"/>
      <c r="TYG11" s="249"/>
      <c r="TYH11" s="249"/>
      <c r="TYI11" s="249"/>
      <c r="TYJ11" s="249"/>
      <c r="TYK11" s="249"/>
      <c r="TYL11" s="249"/>
      <c r="TYM11" s="249"/>
      <c r="TYN11" s="249"/>
      <c r="TYO11" s="249"/>
      <c r="TYP11" s="249"/>
      <c r="TYQ11" s="249"/>
      <c r="TYR11" s="249"/>
      <c r="TYU11" s="248"/>
      <c r="TYW11" s="248"/>
      <c r="TYZ11" s="249"/>
      <c r="TZA11" s="249"/>
      <c r="TZB11" s="249"/>
      <c r="TZC11" s="249"/>
      <c r="TZD11" s="249"/>
      <c r="TZE11" s="249"/>
      <c r="TZF11" s="249"/>
      <c r="TZG11" s="249"/>
      <c r="TZH11" s="249"/>
      <c r="TZI11" s="249"/>
      <c r="TZJ11" s="249"/>
      <c r="TZK11" s="249"/>
      <c r="TZN11" s="248"/>
      <c r="TZP11" s="248"/>
      <c r="TZS11" s="249"/>
      <c r="TZT11" s="249"/>
      <c r="TZU11" s="249"/>
      <c r="TZV11" s="249"/>
      <c r="TZW11" s="249"/>
      <c r="TZX11" s="249"/>
      <c r="TZY11" s="249"/>
      <c r="TZZ11" s="249"/>
      <c r="UAA11" s="249"/>
      <c r="UAB11" s="249"/>
      <c r="UAC11" s="249"/>
      <c r="UAD11" s="249"/>
      <c r="UAG11" s="248"/>
      <c r="UAI11" s="248"/>
      <c r="UAL11" s="249"/>
      <c r="UAM11" s="249"/>
      <c r="UAN11" s="249"/>
      <c r="UAO11" s="249"/>
      <c r="UAP11" s="249"/>
      <c r="UAQ11" s="249"/>
      <c r="UAR11" s="249"/>
      <c r="UAS11" s="249"/>
      <c r="UAT11" s="249"/>
      <c r="UAU11" s="249"/>
      <c r="UAV11" s="249"/>
      <c r="UAW11" s="249"/>
      <c r="UAZ11" s="248"/>
      <c r="UBB11" s="248"/>
      <c r="UBE11" s="249"/>
      <c r="UBF11" s="249"/>
      <c r="UBG11" s="249"/>
      <c r="UBH11" s="249"/>
      <c r="UBI11" s="249"/>
      <c r="UBJ11" s="249"/>
      <c r="UBK11" s="249"/>
      <c r="UBL11" s="249"/>
      <c r="UBM11" s="249"/>
      <c r="UBN11" s="249"/>
      <c r="UBO11" s="249"/>
      <c r="UBP11" s="249"/>
      <c r="UBS11" s="248"/>
      <c r="UBU11" s="248"/>
      <c r="UBX11" s="249"/>
      <c r="UBY11" s="249"/>
      <c r="UBZ11" s="249"/>
      <c r="UCA11" s="249"/>
      <c r="UCB11" s="249"/>
      <c r="UCC11" s="249"/>
      <c r="UCD11" s="249"/>
      <c r="UCE11" s="249"/>
      <c r="UCF11" s="249"/>
      <c r="UCG11" s="249"/>
      <c r="UCH11" s="249"/>
      <c r="UCI11" s="249"/>
      <c r="UCL11" s="248"/>
      <c r="UCN11" s="248"/>
      <c r="UCQ11" s="249"/>
      <c r="UCR11" s="249"/>
      <c r="UCS11" s="249"/>
      <c r="UCT11" s="249"/>
      <c r="UCU11" s="249"/>
      <c r="UCV11" s="249"/>
      <c r="UCW11" s="249"/>
      <c r="UCX11" s="249"/>
      <c r="UCY11" s="249"/>
      <c r="UCZ11" s="249"/>
      <c r="UDA11" s="249"/>
      <c r="UDB11" s="249"/>
      <c r="UDE11" s="248"/>
      <c r="UDG11" s="248"/>
      <c r="UDJ11" s="249"/>
      <c r="UDK11" s="249"/>
      <c r="UDL11" s="249"/>
      <c r="UDM11" s="249"/>
      <c r="UDN11" s="249"/>
      <c r="UDO11" s="249"/>
      <c r="UDP11" s="249"/>
      <c r="UDQ11" s="249"/>
      <c r="UDR11" s="249"/>
      <c r="UDS11" s="249"/>
      <c r="UDT11" s="249"/>
      <c r="UDU11" s="249"/>
      <c r="UDX11" s="248"/>
      <c r="UDZ11" s="248"/>
      <c r="UEC11" s="249"/>
      <c r="UED11" s="249"/>
      <c r="UEE11" s="249"/>
      <c r="UEF11" s="249"/>
      <c r="UEG11" s="249"/>
      <c r="UEH11" s="249"/>
      <c r="UEI11" s="249"/>
      <c r="UEJ11" s="249"/>
      <c r="UEK11" s="249"/>
      <c r="UEL11" s="249"/>
      <c r="UEM11" s="249"/>
      <c r="UEN11" s="249"/>
      <c r="UEQ11" s="248"/>
      <c r="UES11" s="248"/>
      <c r="UEV11" s="249"/>
      <c r="UEW11" s="249"/>
      <c r="UEX11" s="249"/>
      <c r="UEY11" s="249"/>
      <c r="UEZ11" s="249"/>
      <c r="UFA11" s="249"/>
      <c r="UFB11" s="249"/>
      <c r="UFC11" s="249"/>
      <c r="UFD11" s="249"/>
      <c r="UFE11" s="249"/>
      <c r="UFF11" s="249"/>
      <c r="UFG11" s="249"/>
      <c r="UFJ11" s="248"/>
      <c r="UFL11" s="248"/>
      <c r="UFO11" s="249"/>
      <c r="UFP11" s="249"/>
      <c r="UFQ11" s="249"/>
      <c r="UFR11" s="249"/>
      <c r="UFS11" s="249"/>
      <c r="UFT11" s="249"/>
      <c r="UFU11" s="249"/>
      <c r="UFV11" s="249"/>
      <c r="UFW11" s="249"/>
      <c r="UFX11" s="249"/>
      <c r="UFY11" s="249"/>
      <c r="UFZ11" s="249"/>
      <c r="UGC11" s="248"/>
      <c r="UGE11" s="248"/>
      <c r="UGH11" s="249"/>
      <c r="UGI11" s="249"/>
      <c r="UGJ11" s="249"/>
      <c r="UGK11" s="249"/>
      <c r="UGL11" s="249"/>
      <c r="UGM11" s="249"/>
      <c r="UGN11" s="249"/>
      <c r="UGO11" s="249"/>
      <c r="UGP11" s="249"/>
      <c r="UGQ11" s="249"/>
      <c r="UGR11" s="249"/>
      <c r="UGS11" s="249"/>
      <c r="UGV11" s="248"/>
      <c r="UGX11" s="248"/>
      <c r="UHA11" s="249"/>
      <c r="UHB11" s="249"/>
      <c r="UHC11" s="249"/>
      <c r="UHD11" s="249"/>
      <c r="UHE11" s="249"/>
      <c r="UHF11" s="249"/>
      <c r="UHG11" s="249"/>
      <c r="UHH11" s="249"/>
      <c r="UHI11" s="249"/>
      <c r="UHJ11" s="249"/>
      <c r="UHK11" s="249"/>
      <c r="UHL11" s="249"/>
      <c r="UHO11" s="248"/>
      <c r="UHQ11" s="248"/>
      <c r="UHT11" s="249"/>
      <c r="UHU11" s="249"/>
      <c r="UHV11" s="249"/>
      <c r="UHW11" s="249"/>
      <c r="UHX11" s="249"/>
      <c r="UHY11" s="249"/>
      <c r="UHZ11" s="249"/>
      <c r="UIA11" s="249"/>
      <c r="UIB11" s="249"/>
      <c r="UIC11" s="249"/>
      <c r="UID11" s="249"/>
      <c r="UIE11" s="249"/>
      <c r="UIH11" s="248"/>
      <c r="UIJ11" s="248"/>
      <c r="UIM11" s="249"/>
      <c r="UIN11" s="249"/>
      <c r="UIO11" s="249"/>
      <c r="UIP11" s="249"/>
      <c r="UIQ11" s="249"/>
      <c r="UIR11" s="249"/>
      <c r="UIS11" s="249"/>
      <c r="UIT11" s="249"/>
      <c r="UIU11" s="249"/>
      <c r="UIV11" s="249"/>
      <c r="UIW11" s="249"/>
      <c r="UIX11" s="249"/>
      <c r="UJA11" s="248"/>
      <c r="UJC11" s="248"/>
      <c r="UJF11" s="249"/>
      <c r="UJG11" s="249"/>
      <c r="UJH11" s="249"/>
      <c r="UJI11" s="249"/>
      <c r="UJJ11" s="249"/>
      <c r="UJK11" s="249"/>
      <c r="UJL11" s="249"/>
      <c r="UJM11" s="249"/>
      <c r="UJN11" s="249"/>
      <c r="UJO11" s="249"/>
      <c r="UJP11" s="249"/>
      <c r="UJQ11" s="249"/>
      <c r="UJT11" s="248"/>
      <c r="UJV11" s="248"/>
      <c r="UJY11" s="249"/>
      <c r="UJZ11" s="249"/>
      <c r="UKA11" s="249"/>
      <c r="UKB11" s="249"/>
      <c r="UKC11" s="249"/>
      <c r="UKD11" s="249"/>
      <c r="UKE11" s="249"/>
      <c r="UKF11" s="249"/>
      <c r="UKG11" s="249"/>
      <c r="UKH11" s="249"/>
      <c r="UKI11" s="249"/>
      <c r="UKJ11" s="249"/>
      <c r="UKM11" s="248"/>
      <c r="UKO11" s="248"/>
      <c r="UKR11" s="249"/>
      <c r="UKS11" s="249"/>
      <c r="UKT11" s="249"/>
      <c r="UKU11" s="249"/>
      <c r="UKV11" s="249"/>
      <c r="UKW11" s="249"/>
      <c r="UKX11" s="249"/>
      <c r="UKY11" s="249"/>
      <c r="UKZ11" s="249"/>
      <c r="ULA11" s="249"/>
      <c r="ULB11" s="249"/>
      <c r="ULC11" s="249"/>
      <c r="ULF11" s="248"/>
      <c r="ULH11" s="248"/>
      <c r="ULK11" s="249"/>
      <c r="ULL11" s="249"/>
      <c r="ULM11" s="249"/>
      <c r="ULN11" s="249"/>
      <c r="ULO11" s="249"/>
      <c r="ULP11" s="249"/>
      <c r="ULQ11" s="249"/>
      <c r="ULR11" s="249"/>
      <c r="ULS11" s="249"/>
      <c r="ULT11" s="249"/>
      <c r="ULU11" s="249"/>
      <c r="ULV11" s="249"/>
      <c r="ULY11" s="248"/>
      <c r="UMA11" s="248"/>
      <c r="UMD11" s="249"/>
      <c r="UME11" s="249"/>
      <c r="UMF11" s="249"/>
      <c r="UMG11" s="249"/>
      <c r="UMH11" s="249"/>
      <c r="UMI11" s="249"/>
      <c r="UMJ11" s="249"/>
      <c r="UMK11" s="249"/>
      <c r="UML11" s="249"/>
      <c r="UMM11" s="249"/>
      <c r="UMN11" s="249"/>
      <c r="UMO11" s="249"/>
      <c r="UMR11" s="248"/>
      <c r="UMT11" s="248"/>
      <c r="UMW11" s="249"/>
      <c r="UMX11" s="249"/>
      <c r="UMY11" s="249"/>
      <c r="UMZ11" s="249"/>
      <c r="UNA11" s="249"/>
      <c r="UNB11" s="249"/>
      <c r="UNC11" s="249"/>
      <c r="UND11" s="249"/>
      <c r="UNE11" s="249"/>
      <c r="UNF11" s="249"/>
      <c r="UNG11" s="249"/>
      <c r="UNH11" s="249"/>
      <c r="UNK11" s="248"/>
      <c r="UNM11" s="248"/>
      <c r="UNP11" s="249"/>
      <c r="UNQ11" s="249"/>
      <c r="UNR11" s="249"/>
      <c r="UNS11" s="249"/>
      <c r="UNT11" s="249"/>
      <c r="UNU11" s="249"/>
      <c r="UNV11" s="249"/>
      <c r="UNW11" s="249"/>
      <c r="UNX11" s="249"/>
      <c r="UNY11" s="249"/>
      <c r="UNZ11" s="249"/>
      <c r="UOA11" s="249"/>
      <c r="UOD11" s="248"/>
      <c r="UOF11" s="248"/>
      <c r="UOI11" s="249"/>
      <c r="UOJ11" s="249"/>
      <c r="UOK11" s="249"/>
      <c r="UOL11" s="249"/>
      <c r="UOM11" s="249"/>
      <c r="UON11" s="249"/>
      <c r="UOO11" s="249"/>
      <c r="UOP11" s="249"/>
      <c r="UOQ11" s="249"/>
      <c r="UOR11" s="249"/>
      <c r="UOS11" s="249"/>
      <c r="UOT11" s="249"/>
      <c r="UOW11" s="248"/>
      <c r="UOY11" s="248"/>
      <c r="UPB11" s="249"/>
      <c r="UPC11" s="249"/>
      <c r="UPD11" s="249"/>
      <c r="UPE11" s="249"/>
      <c r="UPF11" s="249"/>
      <c r="UPG11" s="249"/>
      <c r="UPH11" s="249"/>
      <c r="UPI11" s="249"/>
      <c r="UPJ11" s="249"/>
      <c r="UPK11" s="249"/>
      <c r="UPL11" s="249"/>
      <c r="UPM11" s="249"/>
      <c r="UPP11" s="248"/>
      <c r="UPR11" s="248"/>
      <c r="UPU11" s="249"/>
      <c r="UPV11" s="249"/>
      <c r="UPW11" s="249"/>
      <c r="UPX11" s="249"/>
      <c r="UPY11" s="249"/>
      <c r="UPZ11" s="249"/>
      <c r="UQA11" s="249"/>
      <c r="UQB11" s="249"/>
      <c r="UQC11" s="249"/>
      <c r="UQD11" s="249"/>
      <c r="UQE11" s="249"/>
      <c r="UQF11" s="249"/>
      <c r="UQI11" s="248"/>
      <c r="UQK11" s="248"/>
      <c r="UQN11" s="249"/>
      <c r="UQO11" s="249"/>
      <c r="UQP11" s="249"/>
      <c r="UQQ11" s="249"/>
      <c r="UQR11" s="249"/>
      <c r="UQS11" s="249"/>
      <c r="UQT11" s="249"/>
      <c r="UQU11" s="249"/>
      <c r="UQV11" s="249"/>
      <c r="UQW11" s="249"/>
      <c r="UQX11" s="249"/>
      <c r="UQY11" s="249"/>
      <c r="URB11" s="248"/>
      <c r="URD11" s="248"/>
      <c r="URG11" s="249"/>
      <c r="URH11" s="249"/>
      <c r="URI11" s="249"/>
      <c r="URJ11" s="249"/>
      <c r="URK11" s="249"/>
      <c r="URL11" s="249"/>
      <c r="URM11" s="249"/>
      <c r="URN11" s="249"/>
      <c r="URO11" s="249"/>
      <c r="URP11" s="249"/>
      <c r="URQ11" s="249"/>
      <c r="URR11" s="249"/>
      <c r="URU11" s="248"/>
      <c r="URW11" s="248"/>
      <c r="URZ11" s="249"/>
      <c r="USA11" s="249"/>
      <c r="USB11" s="249"/>
      <c r="USC11" s="249"/>
      <c r="USD11" s="249"/>
      <c r="USE11" s="249"/>
      <c r="USF11" s="249"/>
      <c r="USG11" s="249"/>
      <c r="USH11" s="249"/>
      <c r="USI11" s="249"/>
      <c r="USJ11" s="249"/>
      <c r="USK11" s="249"/>
      <c r="USN11" s="248"/>
      <c r="USP11" s="248"/>
      <c r="USS11" s="249"/>
      <c r="UST11" s="249"/>
      <c r="USU11" s="249"/>
      <c r="USV11" s="249"/>
      <c r="USW11" s="249"/>
      <c r="USX11" s="249"/>
      <c r="USY11" s="249"/>
      <c r="USZ11" s="249"/>
      <c r="UTA11" s="249"/>
      <c r="UTB11" s="249"/>
      <c r="UTC11" s="249"/>
      <c r="UTD11" s="249"/>
      <c r="UTG11" s="248"/>
      <c r="UTI11" s="248"/>
      <c r="UTL11" s="249"/>
      <c r="UTM11" s="249"/>
      <c r="UTN11" s="249"/>
      <c r="UTO11" s="249"/>
      <c r="UTP11" s="249"/>
      <c r="UTQ11" s="249"/>
      <c r="UTR11" s="249"/>
      <c r="UTS11" s="249"/>
      <c r="UTT11" s="249"/>
      <c r="UTU11" s="249"/>
      <c r="UTV11" s="249"/>
      <c r="UTW11" s="249"/>
      <c r="UTZ11" s="248"/>
      <c r="UUB11" s="248"/>
      <c r="UUE11" s="249"/>
      <c r="UUF11" s="249"/>
      <c r="UUG11" s="249"/>
      <c r="UUH11" s="249"/>
      <c r="UUI11" s="249"/>
      <c r="UUJ11" s="249"/>
      <c r="UUK11" s="249"/>
      <c r="UUL11" s="249"/>
      <c r="UUM11" s="249"/>
      <c r="UUN11" s="249"/>
      <c r="UUO11" s="249"/>
      <c r="UUP11" s="249"/>
      <c r="UUS11" s="248"/>
      <c r="UUU11" s="248"/>
      <c r="UUX11" s="249"/>
      <c r="UUY11" s="249"/>
      <c r="UUZ11" s="249"/>
      <c r="UVA11" s="249"/>
      <c r="UVB11" s="249"/>
      <c r="UVC11" s="249"/>
      <c r="UVD11" s="249"/>
      <c r="UVE11" s="249"/>
      <c r="UVF11" s="249"/>
      <c r="UVG11" s="249"/>
      <c r="UVH11" s="249"/>
      <c r="UVI11" s="249"/>
      <c r="UVL11" s="248"/>
      <c r="UVN11" s="248"/>
      <c r="UVQ11" s="249"/>
      <c r="UVR11" s="249"/>
      <c r="UVS11" s="249"/>
      <c r="UVT11" s="249"/>
      <c r="UVU11" s="249"/>
      <c r="UVV11" s="249"/>
      <c r="UVW11" s="249"/>
      <c r="UVX11" s="249"/>
      <c r="UVY11" s="249"/>
      <c r="UVZ11" s="249"/>
      <c r="UWA11" s="249"/>
      <c r="UWB11" s="249"/>
      <c r="UWE11" s="248"/>
      <c r="UWG11" s="248"/>
      <c r="UWJ11" s="249"/>
      <c r="UWK11" s="249"/>
      <c r="UWL11" s="249"/>
      <c r="UWM11" s="249"/>
      <c r="UWN11" s="249"/>
      <c r="UWO11" s="249"/>
      <c r="UWP11" s="249"/>
      <c r="UWQ11" s="249"/>
      <c r="UWR11" s="249"/>
      <c r="UWS11" s="249"/>
      <c r="UWT11" s="249"/>
      <c r="UWU11" s="249"/>
      <c r="UWX11" s="248"/>
      <c r="UWZ11" s="248"/>
      <c r="UXC11" s="249"/>
      <c r="UXD11" s="249"/>
      <c r="UXE11" s="249"/>
      <c r="UXF11" s="249"/>
      <c r="UXG11" s="249"/>
      <c r="UXH11" s="249"/>
      <c r="UXI11" s="249"/>
      <c r="UXJ11" s="249"/>
      <c r="UXK11" s="249"/>
      <c r="UXL11" s="249"/>
      <c r="UXM11" s="249"/>
      <c r="UXN11" s="249"/>
      <c r="UXQ11" s="248"/>
      <c r="UXS11" s="248"/>
      <c r="UXV11" s="249"/>
      <c r="UXW11" s="249"/>
      <c r="UXX11" s="249"/>
      <c r="UXY11" s="249"/>
      <c r="UXZ11" s="249"/>
      <c r="UYA11" s="249"/>
      <c r="UYB11" s="249"/>
      <c r="UYC11" s="249"/>
      <c r="UYD11" s="249"/>
      <c r="UYE11" s="249"/>
      <c r="UYF11" s="249"/>
      <c r="UYG11" s="249"/>
      <c r="UYJ11" s="248"/>
      <c r="UYL11" s="248"/>
      <c r="UYO11" s="249"/>
      <c r="UYP11" s="249"/>
      <c r="UYQ11" s="249"/>
      <c r="UYR11" s="249"/>
      <c r="UYS11" s="249"/>
      <c r="UYT11" s="249"/>
      <c r="UYU11" s="249"/>
      <c r="UYV11" s="249"/>
      <c r="UYW11" s="249"/>
      <c r="UYX11" s="249"/>
      <c r="UYY11" s="249"/>
      <c r="UYZ11" s="249"/>
      <c r="UZC11" s="248"/>
      <c r="UZE11" s="248"/>
      <c r="UZH11" s="249"/>
      <c r="UZI11" s="249"/>
      <c r="UZJ11" s="249"/>
      <c r="UZK11" s="249"/>
      <c r="UZL11" s="249"/>
      <c r="UZM11" s="249"/>
      <c r="UZN11" s="249"/>
      <c r="UZO11" s="249"/>
      <c r="UZP11" s="249"/>
      <c r="UZQ11" s="249"/>
      <c r="UZR11" s="249"/>
      <c r="UZS11" s="249"/>
      <c r="UZV11" s="248"/>
      <c r="UZX11" s="248"/>
      <c r="VAA11" s="249"/>
      <c r="VAB11" s="249"/>
      <c r="VAC11" s="249"/>
      <c r="VAD11" s="249"/>
      <c r="VAE11" s="249"/>
      <c r="VAF11" s="249"/>
      <c r="VAG11" s="249"/>
      <c r="VAH11" s="249"/>
      <c r="VAI11" s="249"/>
      <c r="VAJ11" s="249"/>
      <c r="VAK11" s="249"/>
      <c r="VAL11" s="249"/>
      <c r="VAO11" s="248"/>
      <c r="VAQ11" s="248"/>
      <c r="VAT11" s="249"/>
      <c r="VAU11" s="249"/>
      <c r="VAV11" s="249"/>
      <c r="VAW11" s="249"/>
      <c r="VAX11" s="249"/>
      <c r="VAY11" s="249"/>
      <c r="VAZ11" s="249"/>
      <c r="VBA11" s="249"/>
      <c r="VBB11" s="249"/>
      <c r="VBC11" s="249"/>
      <c r="VBD11" s="249"/>
      <c r="VBE11" s="249"/>
      <c r="VBH11" s="248"/>
      <c r="VBJ11" s="248"/>
      <c r="VBM11" s="249"/>
      <c r="VBN11" s="249"/>
      <c r="VBO11" s="249"/>
      <c r="VBP11" s="249"/>
      <c r="VBQ11" s="249"/>
      <c r="VBR11" s="249"/>
      <c r="VBS11" s="249"/>
      <c r="VBT11" s="249"/>
      <c r="VBU11" s="249"/>
      <c r="VBV11" s="249"/>
      <c r="VBW11" s="249"/>
      <c r="VBX11" s="249"/>
      <c r="VCA11" s="248"/>
      <c r="VCC11" s="248"/>
      <c r="VCF11" s="249"/>
      <c r="VCG11" s="249"/>
      <c r="VCH11" s="249"/>
      <c r="VCI11" s="249"/>
      <c r="VCJ11" s="249"/>
      <c r="VCK11" s="249"/>
      <c r="VCL11" s="249"/>
      <c r="VCM11" s="249"/>
      <c r="VCN11" s="249"/>
      <c r="VCO11" s="249"/>
      <c r="VCP11" s="249"/>
      <c r="VCQ11" s="249"/>
      <c r="VCT11" s="248"/>
      <c r="VCV11" s="248"/>
      <c r="VCY11" s="249"/>
      <c r="VCZ11" s="249"/>
      <c r="VDA11" s="249"/>
      <c r="VDB11" s="249"/>
      <c r="VDC11" s="249"/>
      <c r="VDD11" s="249"/>
      <c r="VDE11" s="249"/>
      <c r="VDF11" s="249"/>
      <c r="VDG11" s="249"/>
      <c r="VDH11" s="249"/>
      <c r="VDI11" s="249"/>
      <c r="VDJ11" s="249"/>
      <c r="VDM11" s="248"/>
      <c r="VDO11" s="248"/>
      <c r="VDR11" s="249"/>
      <c r="VDS11" s="249"/>
      <c r="VDT11" s="249"/>
      <c r="VDU11" s="249"/>
      <c r="VDV11" s="249"/>
      <c r="VDW11" s="249"/>
      <c r="VDX11" s="249"/>
      <c r="VDY11" s="249"/>
      <c r="VDZ11" s="249"/>
      <c r="VEA11" s="249"/>
      <c r="VEB11" s="249"/>
      <c r="VEC11" s="249"/>
      <c r="VEF11" s="248"/>
      <c r="VEH11" s="248"/>
      <c r="VEK11" s="249"/>
      <c r="VEL11" s="249"/>
      <c r="VEM11" s="249"/>
      <c r="VEN11" s="249"/>
      <c r="VEO11" s="249"/>
      <c r="VEP11" s="249"/>
      <c r="VEQ11" s="249"/>
      <c r="VER11" s="249"/>
      <c r="VES11" s="249"/>
      <c r="VET11" s="249"/>
      <c r="VEU11" s="249"/>
      <c r="VEV11" s="249"/>
      <c r="VEY11" s="248"/>
      <c r="VFA11" s="248"/>
      <c r="VFD11" s="249"/>
      <c r="VFE11" s="249"/>
      <c r="VFF11" s="249"/>
      <c r="VFG11" s="249"/>
      <c r="VFH11" s="249"/>
      <c r="VFI11" s="249"/>
      <c r="VFJ11" s="249"/>
      <c r="VFK11" s="249"/>
      <c r="VFL11" s="249"/>
      <c r="VFM11" s="249"/>
      <c r="VFN11" s="249"/>
      <c r="VFO11" s="249"/>
      <c r="VFR11" s="248"/>
      <c r="VFT11" s="248"/>
      <c r="VFW11" s="249"/>
      <c r="VFX11" s="249"/>
      <c r="VFY11" s="249"/>
      <c r="VFZ11" s="249"/>
      <c r="VGA11" s="249"/>
      <c r="VGB11" s="249"/>
      <c r="VGC11" s="249"/>
      <c r="VGD11" s="249"/>
      <c r="VGE11" s="249"/>
      <c r="VGF11" s="249"/>
      <c r="VGG11" s="249"/>
      <c r="VGH11" s="249"/>
      <c r="VGK11" s="248"/>
      <c r="VGM11" s="248"/>
      <c r="VGP11" s="249"/>
      <c r="VGQ11" s="249"/>
      <c r="VGR11" s="249"/>
      <c r="VGS11" s="249"/>
      <c r="VGT11" s="249"/>
      <c r="VGU11" s="249"/>
      <c r="VGV11" s="249"/>
      <c r="VGW11" s="249"/>
      <c r="VGX11" s="249"/>
      <c r="VGY11" s="249"/>
      <c r="VGZ11" s="249"/>
      <c r="VHA11" s="249"/>
      <c r="VHD11" s="248"/>
      <c r="VHF11" s="248"/>
      <c r="VHI11" s="249"/>
      <c r="VHJ11" s="249"/>
      <c r="VHK11" s="249"/>
      <c r="VHL11" s="249"/>
      <c r="VHM11" s="249"/>
      <c r="VHN11" s="249"/>
      <c r="VHO11" s="249"/>
      <c r="VHP11" s="249"/>
      <c r="VHQ11" s="249"/>
      <c r="VHR11" s="249"/>
      <c r="VHS11" s="249"/>
      <c r="VHT11" s="249"/>
      <c r="VHW11" s="248"/>
      <c r="VHY11" s="248"/>
      <c r="VIB11" s="249"/>
      <c r="VIC11" s="249"/>
      <c r="VID11" s="249"/>
      <c r="VIE11" s="249"/>
      <c r="VIF11" s="249"/>
      <c r="VIG11" s="249"/>
      <c r="VIH11" s="249"/>
      <c r="VII11" s="249"/>
      <c r="VIJ11" s="249"/>
      <c r="VIK11" s="249"/>
      <c r="VIL11" s="249"/>
      <c r="VIM11" s="249"/>
      <c r="VIP11" s="248"/>
      <c r="VIR11" s="248"/>
      <c r="VIU11" s="249"/>
      <c r="VIV11" s="249"/>
      <c r="VIW11" s="249"/>
      <c r="VIX11" s="249"/>
      <c r="VIY11" s="249"/>
      <c r="VIZ11" s="249"/>
      <c r="VJA11" s="249"/>
      <c r="VJB11" s="249"/>
      <c r="VJC11" s="249"/>
      <c r="VJD11" s="249"/>
      <c r="VJE11" s="249"/>
      <c r="VJF11" s="249"/>
      <c r="VJI11" s="248"/>
      <c r="VJK11" s="248"/>
      <c r="VJN11" s="249"/>
      <c r="VJO11" s="249"/>
      <c r="VJP11" s="249"/>
      <c r="VJQ11" s="249"/>
      <c r="VJR11" s="249"/>
      <c r="VJS11" s="249"/>
      <c r="VJT11" s="249"/>
      <c r="VJU11" s="249"/>
      <c r="VJV11" s="249"/>
      <c r="VJW11" s="249"/>
      <c r="VJX11" s="249"/>
      <c r="VJY11" s="249"/>
      <c r="VKB11" s="248"/>
      <c r="VKD11" s="248"/>
      <c r="VKG11" s="249"/>
      <c r="VKH11" s="249"/>
      <c r="VKI11" s="249"/>
      <c r="VKJ11" s="249"/>
      <c r="VKK11" s="249"/>
      <c r="VKL11" s="249"/>
      <c r="VKM11" s="249"/>
      <c r="VKN11" s="249"/>
      <c r="VKO11" s="249"/>
      <c r="VKP11" s="249"/>
      <c r="VKQ11" s="249"/>
      <c r="VKR11" s="249"/>
      <c r="VKU11" s="248"/>
      <c r="VKW11" s="248"/>
      <c r="VKZ11" s="249"/>
      <c r="VLA11" s="249"/>
      <c r="VLB11" s="249"/>
      <c r="VLC11" s="249"/>
      <c r="VLD11" s="249"/>
      <c r="VLE11" s="249"/>
      <c r="VLF11" s="249"/>
      <c r="VLG11" s="249"/>
      <c r="VLH11" s="249"/>
      <c r="VLI11" s="249"/>
      <c r="VLJ11" s="249"/>
      <c r="VLK11" s="249"/>
      <c r="VLN11" s="248"/>
      <c r="VLP11" s="248"/>
      <c r="VLS11" s="249"/>
      <c r="VLT11" s="249"/>
      <c r="VLU11" s="249"/>
      <c r="VLV11" s="249"/>
      <c r="VLW11" s="249"/>
      <c r="VLX11" s="249"/>
      <c r="VLY11" s="249"/>
      <c r="VLZ11" s="249"/>
      <c r="VMA11" s="249"/>
      <c r="VMB11" s="249"/>
      <c r="VMC11" s="249"/>
      <c r="VMD11" s="249"/>
      <c r="VMG11" s="248"/>
      <c r="VMI11" s="248"/>
      <c r="VML11" s="249"/>
      <c r="VMM11" s="249"/>
      <c r="VMN11" s="249"/>
      <c r="VMO11" s="249"/>
      <c r="VMP11" s="249"/>
      <c r="VMQ11" s="249"/>
      <c r="VMR11" s="249"/>
      <c r="VMS11" s="249"/>
      <c r="VMT11" s="249"/>
      <c r="VMU11" s="249"/>
      <c r="VMV11" s="249"/>
      <c r="VMW11" s="249"/>
      <c r="VMZ11" s="248"/>
      <c r="VNB11" s="248"/>
      <c r="VNE11" s="249"/>
      <c r="VNF11" s="249"/>
      <c r="VNG11" s="249"/>
      <c r="VNH11" s="249"/>
      <c r="VNI11" s="249"/>
      <c r="VNJ11" s="249"/>
      <c r="VNK11" s="249"/>
      <c r="VNL11" s="249"/>
      <c r="VNM11" s="249"/>
      <c r="VNN11" s="249"/>
      <c r="VNO11" s="249"/>
      <c r="VNP11" s="249"/>
      <c r="VNS11" s="248"/>
      <c r="VNU11" s="248"/>
      <c r="VNX11" s="249"/>
      <c r="VNY11" s="249"/>
      <c r="VNZ11" s="249"/>
      <c r="VOA11" s="249"/>
      <c r="VOB11" s="249"/>
      <c r="VOC11" s="249"/>
      <c r="VOD11" s="249"/>
      <c r="VOE11" s="249"/>
      <c r="VOF11" s="249"/>
      <c r="VOG11" s="249"/>
      <c r="VOH11" s="249"/>
      <c r="VOI11" s="249"/>
      <c r="VOL11" s="248"/>
      <c r="VON11" s="248"/>
      <c r="VOQ11" s="249"/>
      <c r="VOR11" s="249"/>
      <c r="VOS11" s="249"/>
      <c r="VOT11" s="249"/>
      <c r="VOU11" s="249"/>
      <c r="VOV11" s="249"/>
      <c r="VOW11" s="249"/>
      <c r="VOX11" s="249"/>
      <c r="VOY11" s="249"/>
      <c r="VOZ11" s="249"/>
      <c r="VPA11" s="249"/>
      <c r="VPB11" s="249"/>
      <c r="VPE11" s="248"/>
      <c r="VPG11" s="248"/>
      <c r="VPJ11" s="249"/>
      <c r="VPK11" s="249"/>
      <c r="VPL11" s="249"/>
      <c r="VPM11" s="249"/>
      <c r="VPN11" s="249"/>
      <c r="VPO11" s="249"/>
      <c r="VPP11" s="249"/>
      <c r="VPQ11" s="249"/>
      <c r="VPR11" s="249"/>
      <c r="VPS11" s="249"/>
      <c r="VPT11" s="249"/>
      <c r="VPU11" s="249"/>
      <c r="VPX11" s="248"/>
      <c r="VPZ11" s="248"/>
      <c r="VQC11" s="249"/>
      <c r="VQD11" s="249"/>
      <c r="VQE11" s="249"/>
      <c r="VQF11" s="249"/>
      <c r="VQG11" s="249"/>
      <c r="VQH11" s="249"/>
      <c r="VQI11" s="249"/>
      <c r="VQJ11" s="249"/>
      <c r="VQK11" s="249"/>
      <c r="VQL11" s="249"/>
      <c r="VQM11" s="249"/>
      <c r="VQN11" s="249"/>
      <c r="VQQ11" s="248"/>
      <c r="VQS11" s="248"/>
      <c r="VQV11" s="249"/>
      <c r="VQW11" s="249"/>
      <c r="VQX11" s="249"/>
      <c r="VQY11" s="249"/>
      <c r="VQZ11" s="249"/>
      <c r="VRA11" s="249"/>
      <c r="VRB11" s="249"/>
      <c r="VRC11" s="249"/>
      <c r="VRD11" s="249"/>
      <c r="VRE11" s="249"/>
      <c r="VRF11" s="249"/>
      <c r="VRG11" s="249"/>
      <c r="VRJ11" s="248"/>
      <c r="VRL11" s="248"/>
      <c r="VRO11" s="249"/>
      <c r="VRP11" s="249"/>
      <c r="VRQ11" s="249"/>
      <c r="VRR11" s="249"/>
      <c r="VRS11" s="249"/>
      <c r="VRT11" s="249"/>
      <c r="VRU11" s="249"/>
      <c r="VRV11" s="249"/>
      <c r="VRW11" s="249"/>
      <c r="VRX11" s="249"/>
      <c r="VRY11" s="249"/>
      <c r="VRZ11" s="249"/>
      <c r="VSC11" s="248"/>
      <c r="VSE11" s="248"/>
      <c r="VSH11" s="249"/>
      <c r="VSI11" s="249"/>
      <c r="VSJ11" s="249"/>
      <c r="VSK11" s="249"/>
      <c r="VSL11" s="249"/>
      <c r="VSM11" s="249"/>
      <c r="VSN11" s="249"/>
      <c r="VSO11" s="249"/>
      <c r="VSP11" s="249"/>
      <c r="VSQ11" s="249"/>
      <c r="VSR11" s="249"/>
      <c r="VSS11" s="249"/>
      <c r="VSV11" s="248"/>
      <c r="VSX11" s="248"/>
      <c r="VTA11" s="249"/>
      <c r="VTB11" s="249"/>
      <c r="VTC11" s="249"/>
      <c r="VTD11" s="249"/>
      <c r="VTE11" s="249"/>
      <c r="VTF11" s="249"/>
      <c r="VTG11" s="249"/>
      <c r="VTH11" s="249"/>
      <c r="VTI11" s="249"/>
      <c r="VTJ11" s="249"/>
      <c r="VTK11" s="249"/>
      <c r="VTL11" s="249"/>
      <c r="VTO11" s="248"/>
      <c r="VTQ11" s="248"/>
      <c r="VTT11" s="249"/>
      <c r="VTU11" s="249"/>
      <c r="VTV11" s="249"/>
      <c r="VTW11" s="249"/>
      <c r="VTX11" s="249"/>
      <c r="VTY11" s="249"/>
      <c r="VTZ11" s="249"/>
      <c r="VUA11" s="249"/>
      <c r="VUB11" s="249"/>
      <c r="VUC11" s="249"/>
      <c r="VUD11" s="249"/>
      <c r="VUE11" s="249"/>
      <c r="VUH11" s="248"/>
      <c r="VUJ11" s="248"/>
      <c r="VUM11" s="249"/>
      <c r="VUN11" s="249"/>
      <c r="VUO11" s="249"/>
      <c r="VUP11" s="249"/>
      <c r="VUQ11" s="249"/>
      <c r="VUR11" s="249"/>
      <c r="VUS11" s="249"/>
      <c r="VUT11" s="249"/>
      <c r="VUU11" s="249"/>
      <c r="VUV11" s="249"/>
      <c r="VUW11" s="249"/>
      <c r="VUX11" s="249"/>
      <c r="VVA11" s="248"/>
      <c r="VVC11" s="248"/>
      <c r="VVF11" s="249"/>
      <c r="VVG11" s="249"/>
      <c r="VVH11" s="249"/>
      <c r="VVI11" s="249"/>
      <c r="VVJ11" s="249"/>
      <c r="VVK11" s="249"/>
      <c r="VVL11" s="249"/>
      <c r="VVM11" s="249"/>
      <c r="VVN11" s="249"/>
      <c r="VVO11" s="249"/>
      <c r="VVP11" s="249"/>
      <c r="VVQ11" s="249"/>
      <c r="VVT11" s="248"/>
      <c r="VVV11" s="248"/>
      <c r="VVY11" s="249"/>
      <c r="VVZ11" s="249"/>
      <c r="VWA11" s="249"/>
      <c r="VWB11" s="249"/>
      <c r="VWC11" s="249"/>
      <c r="VWD11" s="249"/>
      <c r="VWE11" s="249"/>
      <c r="VWF11" s="249"/>
      <c r="VWG11" s="249"/>
      <c r="VWH11" s="249"/>
      <c r="VWI11" s="249"/>
      <c r="VWJ11" s="249"/>
      <c r="VWM11" s="248"/>
      <c r="VWO11" s="248"/>
      <c r="VWR11" s="249"/>
      <c r="VWS11" s="249"/>
      <c r="VWT11" s="249"/>
      <c r="VWU11" s="249"/>
      <c r="VWV11" s="249"/>
      <c r="VWW11" s="249"/>
      <c r="VWX11" s="249"/>
      <c r="VWY11" s="249"/>
      <c r="VWZ11" s="249"/>
      <c r="VXA11" s="249"/>
      <c r="VXB11" s="249"/>
      <c r="VXC11" s="249"/>
      <c r="VXF11" s="248"/>
      <c r="VXH11" s="248"/>
      <c r="VXK11" s="249"/>
      <c r="VXL11" s="249"/>
      <c r="VXM11" s="249"/>
      <c r="VXN11" s="249"/>
      <c r="VXO11" s="249"/>
      <c r="VXP11" s="249"/>
      <c r="VXQ11" s="249"/>
      <c r="VXR11" s="249"/>
      <c r="VXS11" s="249"/>
      <c r="VXT11" s="249"/>
      <c r="VXU11" s="249"/>
      <c r="VXV11" s="249"/>
      <c r="VXY11" s="248"/>
      <c r="VYA11" s="248"/>
      <c r="VYD11" s="249"/>
      <c r="VYE11" s="249"/>
      <c r="VYF11" s="249"/>
      <c r="VYG11" s="249"/>
      <c r="VYH11" s="249"/>
      <c r="VYI11" s="249"/>
      <c r="VYJ11" s="249"/>
      <c r="VYK11" s="249"/>
      <c r="VYL11" s="249"/>
      <c r="VYM11" s="249"/>
      <c r="VYN11" s="249"/>
      <c r="VYO11" s="249"/>
      <c r="VYR11" s="248"/>
      <c r="VYT11" s="248"/>
      <c r="VYW11" s="249"/>
      <c r="VYX11" s="249"/>
      <c r="VYY11" s="249"/>
      <c r="VYZ11" s="249"/>
      <c r="VZA11" s="249"/>
      <c r="VZB11" s="249"/>
      <c r="VZC11" s="249"/>
      <c r="VZD11" s="249"/>
      <c r="VZE11" s="249"/>
      <c r="VZF11" s="249"/>
      <c r="VZG11" s="249"/>
      <c r="VZH11" s="249"/>
      <c r="VZK11" s="248"/>
      <c r="VZM11" s="248"/>
      <c r="VZP11" s="249"/>
      <c r="VZQ11" s="249"/>
      <c r="VZR11" s="249"/>
      <c r="VZS11" s="249"/>
      <c r="VZT11" s="249"/>
      <c r="VZU11" s="249"/>
      <c r="VZV11" s="249"/>
      <c r="VZW11" s="249"/>
      <c r="VZX11" s="249"/>
      <c r="VZY11" s="249"/>
      <c r="VZZ11" s="249"/>
      <c r="WAA11" s="249"/>
      <c r="WAD11" s="248"/>
      <c r="WAF11" s="248"/>
      <c r="WAI11" s="249"/>
      <c r="WAJ11" s="249"/>
      <c r="WAK11" s="249"/>
      <c r="WAL11" s="249"/>
      <c r="WAM11" s="249"/>
      <c r="WAN11" s="249"/>
      <c r="WAO11" s="249"/>
      <c r="WAP11" s="249"/>
      <c r="WAQ11" s="249"/>
      <c r="WAR11" s="249"/>
      <c r="WAS11" s="249"/>
      <c r="WAT11" s="249"/>
      <c r="WAW11" s="248"/>
      <c r="WAY11" s="248"/>
      <c r="WBB11" s="249"/>
      <c r="WBC11" s="249"/>
      <c r="WBD11" s="249"/>
      <c r="WBE11" s="249"/>
      <c r="WBF11" s="249"/>
      <c r="WBG11" s="249"/>
      <c r="WBH11" s="249"/>
      <c r="WBI11" s="249"/>
      <c r="WBJ11" s="249"/>
      <c r="WBK11" s="249"/>
      <c r="WBL11" s="249"/>
      <c r="WBM11" s="249"/>
      <c r="WBP11" s="248"/>
      <c r="WBR11" s="248"/>
      <c r="WBU11" s="249"/>
      <c r="WBV11" s="249"/>
      <c r="WBW11" s="249"/>
      <c r="WBX11" s="249"/>
      <c r="WBY11" s="249"/>
      <c r="WBZ11" s="249"/>
      <c r="WCA11" s="249"/>
      <c r="WCB11" s="249"/>
      <c r="WCC11" s="249"/>
      <c r="WCD11" s="249"/>
      <c r="WCE11" s="249"/>
      <c r="WCF11" s="249"/>
      <c r="WCI11" s="248"/>
      <c r="WCK11" s="248"/>
      <c r="WCN11" s="249"/>
      <c r="WCO11" s="249"/>
      <c r="WCP11" s="249"/>
      <c r="WCQ11" s="249"/>
      <c r="WCR11" s="249"/>
      <c r="WCS11" s="249"/>
      <c r="WCT11" s="249"/>
      <c r="WCU11" s="249"/>
      <c r="WCV11" s="249"/>
      <c r="WCW11" s="249"/>
      <c r="WCX11" s="249"/>
      <c r="WCY11" s="249"/>
      <c r="WDB11" s="248"/>
      <c r="WDD11" s="248"/>
      <c r="WDG11" s="249"/>
      <c r="WDH11" s="249"/>
      <c r="WDI11" s="249"/>
      <c r="WDJ11" s="249"/>
      <c r="WDK11" s="249"/>
      <c r="WDL11" s="249"/>
      <c r="WDM11" s="249"/>
      <c r="WDN11" s="249"/>
      <c r="WDO11" s="249"/>
      <c r="WDP11" s="249"/>
      <c r="WDQ11" s="249"/>
      <c r="WDR11" s="249"/>
      <c r="WDU11" s="248"/>
      <c r="WDW11" s="248"/>
      <c r="WDZ11" s="249"/>
      <c r="WEA11" s="249"/>
      <c r="WEB11" s="249"/>
      <c r="WEC11" s="249"/>
      <c r="WED11" s="249"/>
      <c r="WEE11" s="249"/>
      <c r="WEF11" s="249"/>
      <c r="WEG11" s="249"/>
      <c r="WEH11" s="249"/>
      <c r="WEI11" s="249"/>
      <c r="WEJ11" s="249"/>
      <c r="WEK11" s="249"/>
      <c r="WEN11" s="248"/>
      <c r="WEP11" s="248"/>
      <c r="WES11" s="249"/>
      <c r="WET11" s="249"/>
      <c r="WEU11" s="249"/>
      <c r="WEV11" s="249"/>
      <c r="WEW11" s="249"/>
      <c r="WEX11" s="249"/>
      <c r="WEY11" s="249"/>
      <c r="WEZ11" s="249"/>
      <c r="WFA11" s="249"/>
      <c r="WFB11" s="249"/>
      <c r="WFC11" s="249"/>
      <c r="WFD11" s="249"/>
      <c r="WFG11" s="248"/>
      <c r="WFI11" s="248"/>
      <c r="WFL11" s="249"/>
      <c r="WFM11" s="249"/>
      <c r="WFN11" s="249"/>
      <c r="WFO11" s="249"/>
      <c r="WFP11" s="249"/>
      <c r="WFQ11" s="249"/>
      <c r="WFR11" s="249"/>
      <c r="WFS11" s="249"/>
      <c r="WFT11" s="249"/>
      <c r="WFU11" s="249"/>
      <c r="WFV11" s="249"/>
      <c r="WFW11" s="249"/>
      <c r="WFZ11" s="248"/>
      <c r="WGB11" s="248"/>
      <c r="WGE11" s="249"/>
      <c r="WGF11" s="249"/>
      <c r="WGG11" s="249"/>
      <c r="WGH11" s="249"/>
      <c r="WGI11" s="249"/>
      <c r="WGJ11" s="249"/>
      <c r="WGK11" s="249"/>
      <c r="WGL11" s="249"/>
      <c r="WGM11" s="249"/>
      <c r="WGN11" s="249"/>
      <c r="WGO11" s="249"/>
      <c r="WGP11" s="249"/>
      <c r="WGS11" s="248"/>
      <c r="WGU11" s="248"/>
      <c r="WGX11" s="249"/>
      <c r="WGY11" s="249"/>
      <c r="WGZ11" s="249"/>
      <c r="WHA11" s="249"/>
      <c r="WHB11" s="249"/>
      <c r="WHC11" s="249"/>
      <c r="WHD11" s="249"/>
      <c r="WHE11" s="249"/>
      <c r="WHF11" s="249"/>
      <c r="WHG11" s="249"/>
      <c r="WHH11" s="249"/>
      <c r="WHI11" s="249"/>
      <c r="WHL11" s="248"/>
      <c r="WHN11" s="248"/>
      <c r="WHQ11" s="249"/>
      <c r="WHR11" s="249"/>
      <c r="WHS11" s="249"/>
      <c r="WHT11" s="249"/>
      <c r="WHU11" s="249"/>
      <c r="WHV11" s="249"/>
      <c r="WHW11" s="249"/>
      <c r="WHX11" s="249"/>
      <c r="WHY11" s="249"/>
      <c r="WHZ11" s="249"/>
      <c r="WIA11" s="249"/>
      <c r="WIB11" s="249"/>
      <c r="WIE11" s="248"/>
      <c r="WIG11" s="248"/>
      <c r="WIJ11" s="249"/>
      <c r="WIK11" s="249"/>
      <c r="WIL11" s="249"/>
      <c r="WIM11" s="249"/>
      <c r="WIN11" s="249"/>
      <c r="WIO11" s="249"/>
      <c r="WIP11" s="249"/>
      <c r="WIQ11" s="249"/>
      <c r="WIR11" s="249"/>
      <c r="WIS11" s="249"/>
      <c r="WIT11" s="249"/>
      <c r="WIU11" s="249"/>
      <c r="WIX11" s="248"/>
      <c r="WIZ11" s="248"/>
      <c r="WJC11" s="249"/>
      <c r="WJD11" s="249"/>
      <c r="WJE11" s="249"/>
      <c r="WJF11" s="249"/>
      <c r="WJG11" s="249"/>
      <c r="WJH11" s="249"/>
      <c r="WJI11" s="249"/>
      <c r="WJJ11" s="249"/>
      <c r="WJK11" s="249"/>
      <c r="WJL11" s="249"/>
      <c r="WJM11" s="249"/>
      <c r="WJN11" s="249"/>
      <c r="WJQ11" s="248"/>
      <c r="WJS11" s="248"/>
      <c r="WJV11" s="249"/>
      <c r="WJW11" s="249"/>
      <c r="WJX11" s="249"/>
      <c r="WJY11" s="249"/>
      <c r="WJZ11" s="249"/>
      <c r="WKA11" s="249"/>
      <c r="WKB11" s="249"/>
      <c r="WKC11" s="249"/>
      <c r="WKD11" s="249"/>
      <c r="WKE11" s="249"/>
      <c r="WKF11" s="249"/>
      <c r="WKG11" s="249"/>
      <c r="WKJ11" s="248"/>
      <c r="WKL11" s="248"/>
      <c r="WKO11" s="249"/>
      <c r="WKP11" s="249"/>
      <c r="WKQ11" s="249"/>
      <c r="WKR11" s="249"/>
      <c r="WKS11" s="249"/>
      <c r="WKT11" s="249"/>
      <c r="WKU11" s="249"/>
      <c r="WKV11" s="249"/>
      <c r="WKW11" s="249"/>
      <c r="WKX11" s="249"/>
      <c r="WKY11" s="249"/>
      <c r="WKZ11" s="249"/>
      <c r="WLC11" s="248"/>
      <c r="WLE11" s="248"/>
      <c r="WLH11" s="249"/>
      <c r="WLI11" s="249"/>
      <c r="WLJ11" s="249"/>
      <c r="WLK11" s="249"/>
      <c r="WLL11" s="249"/>
      <c r="WLM11" s="249"/>
      <c r="WLN11" s="249"/>
      <c r="WLO11" s="249"/>
      <c r="WLP11" s="249"/>
      <c r="WLQ11" s="249"/>
      <c r="WLR11" s="249"/>
      <c r="WLS11" s="249"/>
      <c r="WLV11" s="248"/>
      <c r="WLX11" s="248"/>
      <c r="WMA11" s="249"/>
      <c r="WMB11" s="249"/>
      <c r="WMC11" s="249"/>
      <c r="WMD11" s="249"/>
      <c r="WME11" s="249"/>
      <c r="WMF11" s="249"/>
      <c r="WMG11" s="249"/>
      <c r="WMH11" s="249"/>
      <c r="WMI11" s="249"/>
      <c r="WMJ11" s="249"/>
      <c r="WMK11" s="249"/>
      <c r="WML11" s="249"/>
      <c r="WMO11" s="248"/>
      <c r="WMQ11" s="248"/>
      <c r="WMT11" s="249"/>
      <c r="WMU11" s="249"/>
      <c r="WMV11" s="249"/>
      <c r="WMW11" s="249"/>
      <c r="WMX11" s="249"/>
      <c r="WMY11" s="249"/>
      <c r="WMZ11" s="249"/>
      <c r="WNA11" s="249"/>
      <c r="WNB11" s="249"/>
      <c r="WNC11" s="249"/>
      <c r="WND11" s="249"/>
      <c r="WNE11" s="249"/>
      <c r="WNH11" s="248"/>
      <c r="WNJ11" s="248"/>
      <c r="WNM11" s="249"/>
      <c r="WNN11" s="249"/>
      <c r="WNO11" s="249"/>
      <c r="WNP11" s="249"/>
      <c r="WNQ11" s="249"/>
      <c r="WNR11" s="249"/>
      <c r="WNS11" s="249"/>
      <c r="WNT11" s="249"/>
      <c r="WNU11" s="249"/>
      <c r="WNV11" s="249"/>
      <c r="WNW11" s="249"/>
      <c r="WNX11" s="249"/>
      <c r="WOA11" s="248"/>
      <c r="WOC11" s="248"/>
      <c r="WOF11" s="249"/>
      <c r="WOG11" s="249"/>
      <c r="WOH11" s="249"/>
      <c r="WOI11" s="249"/>
      <c r="WOJ11" s="249"/>
      <c r="WOK11" s="249"/>
      <c r="WOL11" s="249"/>
      <c r="WOM11" s="249"/>
      <c r="WON11" s="249"/>
      <c r="WOO11" s="249"/>
      <c r="WOP11" s="249"/>
      <c r="WOQ11" s="249"/>
      <c r="WOT11" s="248"/>
      <c r="WOV11" s="248"/>
      <c r="WOY11" s="249"/>
      <c r="WOZ11" s="249"/>
      <c r="WPA11" s="249"/>
      <c r="WPB11" s="249"/>
      <c r="WPC11" s="249"/>
      <c r="WPD11" s="249"/>
      <c r="WPE11" s="249"/>
      <c r="WPF11" s="249"/>
      <c r="WPG11" s="249"/>
      <c r="WPH11" s="249"/>
      <c r="WPI11" s="249"/>
      <c r="WPJ11" s="249"/>
      <c r="WPM11" s="248"/>
      <c r="WPO11" s="248"/>
      <c r="WPR11" s="249"/>
      <c r="WPS11" s="249"/>
      <c r="WPT11" s="249"/>
      <c r="WPU11" s="249"/>
      <c r="WPV11" s="249"/>
      <c r="WPW11" s="249"/>
      <c r="WPX11" s="249"/>
      <c r="WPY11" s="249"/>
      <c r="WPZ11" s="249"/>
      <c r="WQA11" s="249"/>
      <c r="WQB11" s="249"/>
      <c r="WQC11" s="249"/>
      <c r="WQF11" s="248"/>
      <c r="WQH11" s="248"/>
      <c r="WQK11" s="249"/>
      <c r="WQL11" s="249"/>
      <c r="WQM11" s="249"/>
      <c r="WQN11" s="249"/>
      <c r="WQO11" s="249"/>
      <c r="WQP11" s="249"/>
      <c r="WQQ11" s="249"/>
      <c r="WQR11" s="249"/>
      <c r="WQS11" s="249"/>
      <c r="WQT11" s="249"/>
      <c r="WQU11" s="249"/>
      <c r="WQV11" s="249"/>
      <c r="WQY11" s="248"/>
      <c r="WRA11" s="248"/>
      <c r="WRD11" s="249"/>
      <c r="WRE11" s="249"/>
      <c r="WRF11" s="249"/>
      <c r="WRG11" s="249"/>
      <c r="WRH11" s="249"/>
      <c r="WRI11" s="249"/>
      <c r="WRJ11" s="249"/>
      <c r="WRK11" s="249"/>
      <c r="WRL11" s="249"/>
      <c r="WRM11" s="249"/>
      <c r="WRN11" s="249"/>
      <c r="WRO11" s="249"/>
      <c r="WRR11" s="248"/>
      <c r="WRT11" s="248"/>
      <c r="WRW11" s="249"/>
      <c r="WRX11" s="249"/>
      <c r="WRY11" s="249"/>
      <c r="WRZ11" s="249"/>
      <c r="WSA11" s="249"/>
      <c r="WSB11" s="249"/>
      <c r="WSC11" s="249"/>
      <c r="WSD11" s="249"/>
      <c r="WSE11" s="249"/>
      <c r="WSF11" s="249"/>
      <c r="WSG11" s="249"/>
      <c r="WSH11" s="249"/>
      <c r="WSK11" s="248"/>
      <c r="WSM11" s="248"/>
      <c r="WSP11" s="249"/>
      <c r="WSQ11" s="249"/>
      <c r="WSR11" s="249"/>
      <c r="WSS11" s="249"/>
      <c r="WST11" s="249"/>
      <c r="WSU11" s="249"/>
      <c r="WSV11" s="249"/>
      <c r="WSW11" s="249"/>
      <c r="WSX11" s="249"/>
      <c r="WSY11" s="249"/>
      <c r="WSZ11" s="249"/>
      <c r="WTA11" s="249"/>
      <c r="WTD11" s="248"/>
      <c r="WTF11" s="248"/>
      <c r="WTI11" s="249"/>
      <c r="WTJ11" s="249"/>
      <c r="WTK11" s="249"/>
      <c r="WTL11" s="249"/>
      <c r="WTM11" s="249"/>
      <c r="WTN11" s="249"/>
      <c r="WTO11" s="249"/>
      <c r="WTP11" s="249"/>
      <c r="WTQ11" s="249"/>
      <c r="WTR11" s="249"/>
      <c r="WTS11" s="249"/>
      <c r="WTT11" s="249"/>
      <c r="WTW11" s="248"/>
      <c r="WTY11" s="248"/>
      <c r="WUB11" s="249"/>
      <c r="WUC11" s="249"/>
      <c r="WUD11" s="249"/>
      <c r="WUE11" s="249"/>
      <c r="WUF11" s="249"/>
      <c r="WUG11" s="249"/>
      <c r="WUH11" s="249"/>
      <c r="WUI11" s="249"/>
      <c r="WUJ11" s="249"/>
      <c r="WUK11" s="249"/>
      <c r="WUL11" s="249"/>
      <c r="WUM11" s="249"/>
      <c r="WUP11" s="248"/>
      <c r="WUR11" s="248"/>
      <c r="WUU11" s="249"/>
      <c r="WUV11" s="249"/>
      <c r="WUW11" s="249"/>
      <c r="WUX11" s="249"/>
      <c r="WUY11" s="249"/>
      <c r="WUZ11" s="249"/>
      <c r="WVA11" s="249"/>
      <c r="WVB11" s="249"/>
      <c r="WVC11" s="249"/>
      <c r="WVD11" s="249"/>
      <c r="WVE11" s="249"/>
      <c r="WVF11" s="249"/>
      <c r="WVI11" s="248"/>
      <c r="WVK11" s="248"/>
      <c r="WVN11" s="249"/>
      <c r="WVO11" s="249"/>
      <c r="WVP11" s="249"/>
      <c r="WVQ11" s="249"/>
      <c r="WVR11" s="249"/>
      <c r="WVS11" s="249"/>
      <c r="WVT11" s="249"/>
      <c r="WVU11" s="249"/>
      <c r="WVV11" s="249"/>
      <c r="WVW11" s="249"/>
      <c r="WVX11" s="249"/>
      <c r="WVY11" s="249"/>
      <c r="WWB11" s="248"/>
      <c r="WWD11" s="248"/>
      <c r="WWG11" s="249"/>
      <c r="WWH11" s="249"/>
      <c r="WWI11" s="249"/>
      <c r="WWJ11" s="249"/>
      <c r="WWK11" s="249"/>
      <c r="WWL11" s="249"/>
      <c r="WWM11" s="249"/>
      <c r="WWN11" s="249"/>
      <c r="WWO11" s="249"/>
      <c r="WWP11" s="249"/>
      <c r="WWQ11" s="249"/>
      <c r="WWR11" s="249"/>
      <c r="WWU11" s="248"/>
      <c r="WWW11" s="248"/>
      <c r="WWZ11" s="249"/>
      <c r="WXA11" s="249"/>
      <c r="WXB11" s="249"/>
      <c r="WXC11" s="249"/>
      <c r="WXD11" s="249"/>
      <c r="WXE11" s="249"/>
      <c r="WXF11" s="249"/>
      <c r="WXG11" s="249"/>
      <c r="WXH11" s="249"/>
      <c r="WXI11" s="249"/>
      <c r="WXJ11" s="249"/>
      <c r="WXK11" s="249"/>
      <c r="WXN11" s="248"/>
      <c r="WXP11" s="248"/>
      <c r="WXS11" s="249"/>
      <c r="WXT11" s="249"/>
      <c r="WXU11" s="249"/>
      <c r="WXV11" s="249"/>
      <c r="WXW11" s="249"/>
      <c r="WXX11" s="249"/>
      <c r="WXY11" s="249"/>
      <c r="WXZ11" s="249"/>
      <c r="WYA11" s="249"/>
      <c r="WYB11" s="249"/>
      <c r="WYC11" s="249"/>
      <c r="WYD11" s="249"/>
      <c r="WYG11" s="248"/>
      <c r="WYI11" s="248"/>
      <c r="WYL11" s="249"/>
      <c r="WYM11" s="249"/>
      <c r="WYN11" s="249"/>
      <c r="WYO11" s="249"/>
      <c r="WYP11" s="249"/>
      <c r="WYQ11" s="249"/>
      <c r="WYR11" s="249"/>
      <c r="WYS11" s="249"/>
      <c r="WYT11" s="249"/>
      <c r="WYU11" s="249"/>
      <c r="WYV11" s="249"/>
      <c r="WYW11" s="249"/>
      <c r="WYZ11" s="248"/>
      <c r="WZB11" s="248"/>
      <c r="WZE11" s="249"/>
      <c r="WZF11" s="249"/>
      <c r="WZG11" s="249"/>
      <c r="WZH11" s="249"/>
      <c r="WZI11" s="249"/>
      <c r="WZJ11" s="249"/>
      <c r="WZK11" s="249"/>
      <c r="WZL11" s="249"/>
      <c r="WZM11" s="249"/>
      <c r="WZN11" s="249"/>
      <c r="WZO11" s="249"/>
      <c r="WZP11" s="249"/>
      <c r="WZS11" s="248"/>
      <c r="WZU11" s="248"/>
      <c r="WZX11" s="249"/>
      <c r="WZY11" s="249"/>
      <c r="WZZ11" s="249"/>
      <c r="XAA11" s="249"/>
      <c r="XAB11" s="249"/>
      <c r="XAC11" s="249"/>
      <c r="XAD11" s="249"/>
      <c r="XAE11" s="249"/>
      <c r="XAF11" s="249"/>
      <c r="XAG11" s="249"/>
      <c r="XAH11" s="249"/>
      <c r="XAI11" s="249"/>
      <c r="XAL11" s="248"/>
      <c r="XAN11" s="248"/>
      <c r="XAQ11" s="249"/>
      <c r="XAR11" s="249"/>
      <c r="XAS11" s="249"/>
      <c r="XAT11" s="249"/>
      <c r="XAU11" s="249"/>
      <c r="XAV11" s="249"/>
      <c r="XAW11" s="249"/>
      <c r="XAX11" s="249"/>
      <c r="XAY11" s="249"/>
      <c r="XAZ11" s="249"/>
      <c r="XBA11" s="249"/>
      <c r="XBB11" s="249"/>
      <c r="XBE11" s="248"/>
      <c r="XBG11" s="248"/>
      <c r="XBJ11" s="249"/>
      <c r="XBK11" s="249"/>
      <c r="XBL11" s="249"/>
      <c r="XBM11" s="249"/>
      <c r="XBN11" s="249"/>
      <c r="XBO11" s="249"/>
      <c r="XBP11" s="249"/>
      <c r="XBQ11" s="249"/>
      <c r="XBR11" s="249"/>
      <c r="XBS11" s="249"/>
      <c r="XBT11" s="249"/>
      <c r="XBU11" s="249"/>
      <c r="XBX11" s="248"/>
      <c r="XBZ11" s="248"/>
      <c r="XCC11" s="249"/>
      <c r="XCD11" s="249"/>
      <c r="XCE11" s="249"/>
      <c r="XCF11" s="249"/>
      <c r="XCG11" s="249"/>
      <c r="XCH11" s="249"/>
      <c r="XCI11" s="249"/>
      <c r="XCJ11" s="249"/>
      <c r="XCK11" s="249"/>
      <c r="XCL11" s="249"/>
      <c r="XCM11" s="249"/>
      <c r="XCN11" s="249"/>
      <c r="XCQ11" s="248"/>
      <c r="XCS11" s="248"/>
      <c r="XCV11" s="249"/>
      <c r="XCW11" s="249"/>
      <c r="XCX11" s="249"/>
      <c r="XCY11" s="249"/>
      <c r="XCZ11" s="249"/>
      <c r="XDA11" s="249"/>
      <c r="XDB11" s="249"/>
      <c r="XDC11" s="249"/>
      <c r="XDD11" s="249"/>
      <c r="XDE11" s="249"/>
      <c r="XDF11" s="249"/>
      <c r="XDG11" s="249"/>
      <c r="XDJ11" s="248"/>
      <c r="XDL11" s="248"/>
      <c r="XDO11" s="249"/>
      <c r="XDP11" s="249"/>
      <c r="XDQ11" s="249"/>
      <c r="XDR11" s="249"/>
      <c r="XDS11" s="249"/>
      <c r="XDT11" s="249"/>
      <c r="XDU11" s="249"/>
      <c r="XDV11" s="249"/>
      <c r="XDW11" s="249"/>
      <c r="XDX11" s="249"/>
      <c r="XDY11" s="249"/>
      <c r="XDZ11" s="249"/>
      <c r="XEC11" s="248"/>
      <c r="XEE11" s="248"/>
      <c r="XEH11" s="249"/>
      <c r="XEI11" s="249"/>
      <c r="XEJ11" s="249"/>
      <c r="XEK11" s="249"/>
      <c r="XEL11" s="249"/>
      <c r="XEM11" s="249"/>
      <c r="XEN11" s="249"/>
      <c r="XEO11" s="249"/>
      <c r="XEP11" s="249"/>
      <c r="XEQ11" s="249"/>
      <c r="XER11" s="249"/>
      <c r="XES11" s="249"/>
      <c r="XEV11" s="248"/>
      <c r="XEX11" s="248"/>
      <c r="XFA11" s="249"/>
    </row>
    <row r="12" spans="1:1024 1026:2047 2050:9215 9218:10239 10241:11262 11265:12288 12291:16381" x14ac:dyDescent="0.2">
      <c r="B12" s="1" t="s">
        <v>0</v>
      </c>
      <c r="C12" s="2" t="s">
        <v>26</v>
      </c>
      <c r="D12" s="2">
        <v>2025</v>
      </c>
      <c r="E12" s="213"/>
      <c r="F12" s="213"/>
      <c r="G12" s="213">
        <v>9.4000000000000004E-3</v>
      </c>
      <c r="H12" s="213">
        <v>3.04E-2</v>
      </c>
      <c r="I12" s="213">
        <v>8.9700000000000002E-2</v>
      </c>
      <c r="J12" s="213"/>
      <c r="K12" s="213"/>
      <c r="L12" s="213">
        <v>1.3100000000000001E-2</v>
      </c>
      <c r="M12" s="213">
        <v>2.0299999999999999E-2</v>
      </c>
      <c r="N12" s="213">
        <v>8.1100000000000005E-2</v>
      </c>
      <c r="Q12" s="248"/>
      <c r="S12" s="248"/>
      <c r="V12" s="249"/>
      <c r="W12" s="249"/>
      <c r="X12" s="249"/>
      <c r="Y12" s="249"/>
      <c r="Z12" s="249"/>
      <c r="AA12" s="249"/>
      <c r="AB12" s="249"/>
      <c r="AC12" s="249"/>
      <c r="AD12" s="249"/>
      <c r="AE12" s="249"/>
      <c r="AF12" s="249"/>
      <c r="AG12" s="249"/>
      <c r="AJ12" s="248"/>
      <c r="AL12" s="248"/>
      <c r="AO12" s="249"/>
      <c r="AP12" s="249"/>
      <c r="AQ12" s="249"/>
      <c r="AR12" s="249"/>
      <c r="AS12" s="249"/>
      <c r="AT12" s="249"/>
      <c r="AU12" s="249"/>
      <c r="AV12" s="249"/>
      <c r="AW12" s="249"/>
      <c r="AX12" s="249"/>
      <c r="AY12" s="249"/>
      <c r="AZ12" s="249"/>
      <c r="BC12" s="248"/>
      <c r="BE12" s="248"/>
      <c r="BH12" s="249"/>
      <c r="BI12" s="249"/>
      <c r="BJ12" s="249"/>
      <c r="BK12" s="249"/>
      <c r="BL12" s="249"/>
      <c r="BM12" s="249"/>
      <c r="BN12" s="249"/>
      <c r="BO12" s="249"/>
      <c r="BP12" s="249"/>
      <c r="BQ12" s="249"/>
      <c r="BR12" s="249"/>
      <c r="BS12" s="249"/>
      <c r="BV12" s="248"/>
      <c r="BX12" s="248"/>
      <c r="CA12" s="249"/>
      <c r="CB12" s="249"/>
      <c r="CC12" s="249"/>
      <c r="CD12" s="249"/>
      <c r="CE12" s="249"/>
      <c r="CF12" s="249"/>
      <c r="CG12" s="249"/>
      <c r="CH12" s="249"/>
      <c r="CI12" s="249"/>
      <c r="CJ12" s="249"/>
      <c r="CK12" s="249"/>
      <c r="CL12" s="249"/>
      <c r="CO12" s="248"/>
      <c r="CQ12" s="248"/>
      <c r="CT12" s="249"/>
      <c r="CU12" s="249"/>
      <c r="CV12" s="249"/>
      <c r="CW12" s="249"/>
      <c r="CX12" s="249"/>
      <c r="CY12" s="249"/>
      <c r="CZ12" s="249"/>
      <c r="DA12" s="249"/>
      <c r="DB12" s="249"/>
      <c r="DC12" s="249"/>
      <c r="DD12" s="249"/>
      <c r="DE12" s="249"/>
      <c r="DH12" s="248"/>
      <c r="DJ12" s="248"/>
      <c r="DM12" s="249"/>
      <c r="DN12" s="249"/>
      <c r="DO12" s="249"/>
      <c r="DP12" s="249"/>
      <c r="DQ12" s="249"/>
      <c r="DR12" s="249"/>
      <c r="DS12" s="249"/>
      <c r="DT12" s="249"/>
      <c r="DU12" s="249"/>
      <c r="DV12" s="249"/>
      <c r="DW12" s="249"/>
      <c r="DX12" s="249"/>
      <c r="EA12" s="248"/>
      <c r="EC12" s="248"/>
      <c r="EF12" s="249"/>
      <c r="EG12" s="249"/>
      <c r="EH12" s="249"/>
      <c r="EI12" s="249"/>
      <c r="EJ12" s="249"/>
      <c r="EK12" s="249"/>
      <c r="EL12" s="249"/>
      <c r="EM12" s="249"/>
      <c r="EN12" s="249"/>
      <c r="EO12" s="249"/>
      <c r="EP12" s="249"/>
      <c r="EQ12" s="249"/>
      <c r="ET12" s="248"/>
      <c r="EV12" s="248"/>
      <c r="EY12" s="249"/>
      <c r="EZ12" s="249"/>
      <c r="FA12" s="249"/>
      <c r="FB12" s="249"/>
      <c r="FC12" s="249"/>
      <c r="FD12" s="249"/>
      <c r="FE12" s="249"/>
      <c r="FF12" s="249"/>
      <c r="FG12" s="249"/>
      <c r="FH12" s="249"/>
      <c r="FI12" s="249"/>
      <c r="FJ12" s="249"/>
      <c r="FM12" s="248"/>
      <c r="FO12" s="248"/>
      <c r="FR12" s="249"/>
      <c r="FS12" s="249"/>
      <c r="FT12" s="249"/>
      <c r="FU12" s="249"/>
      <c r="FV12" s="249"/>
      <c r="FW12" s="249"/>
      <c r="FX12" s="249"/>
      <c r="FY12" s="249"/>
      <c r="FZ12" s="249"/>
      <c r="GA12" s="249"/>
      <c r="GB12" s="249"/>
      <c r="GC12" s="249"/>
      <c r="GF12" s="248"/>
      <c r="GH12" s="248"/>
      <c r="GK12" s="249"/>
      <c r="GL12" s="249"/>
      <c r="GM12" s="249"/>
      <c r="GN12" s="249"/>
      <c r="GO12" s="249"/>
      <c r="GP12" s="249"/>
      <c r="GQ12" s="249"/>
      <c r="GR12" s="249"/>
      <c r="GS12" s="249"/>
      <c r="GT12" s="249"/>
      <c r="GU12" s="249"/>
      <c r="GV12" s="249"/>
      <c r="GY12" s="248"/>
      <c r="HA12" s="248"/>
      <c r="HD12" s="249"/>
      <c r="HE12" s="249"/>
      <c r="HF12" s="249"/>
      <c r="HG12" s="249"/>
      <c r="HH12" s="249"/>
      <c r="HI12" s="249"/>
      <c r="HJ12" s="249"/>
      <c r="HK12" s="249"/>
      <c r="HL12" s="249"/>
      <c r="HM12" s="249"/>
      <c r="HN12" s="249"/>
      <c r="HO12" s="249"/>
      <c r="HR12" s="248"/>
      <c r="HT12" s="248"/>
      <c r="HW12" s="249"/>
      <c r="HX12" s="249"/>
      <c r="HY12" s="249"/>
      <c r="HZ12" s="249"/>
      <c r="IA12" s="249"/>
      <c r="IB12" s="249"/>
      <c r="IC12" s="249"/>
      <c r="ID12" s="249"/>
      <c r="IE12" s="249"/>
      <c r="IF12" s="249"/>
      <c r="IG12" s="249"/>
      <c r="IH12" s="249"/>
      <c r="IK12" s="248"/>
      <c r="IM12" s="248"/>
      <c r="IP12" s="249"/>
      <c r="IQ12" s="249"/>
      <c r="IR12" s="249"/>
      <c r="IS12" s="249"/>
      <c r="IT12" s="249"/>
      <c r="IU12" s="249"/>
      <c r="IV12" s="249"/>
      <c r="IW12" s="249"/>
      <c r="IX12" s="249"/>
      <c r="IY12" s="249"/>
      <c r="IZ12" s="249"/>
      <c r="JA12" s="249"/>
      <c r="JD12" s="248"/>
      <c r="JF12" s="248"/>
      <c r="JI12" s="249"/>
      <c r="JJ12" s="249"/>
      <c r="JK12" s="249"/>
      <c r="JL12" s="249"/>
      <c r="JM12" s="249"/>
      <c r="JN12" s="249"/>
      <c r="JO12" s="249"/>
      <c r="JP12" s="249"/>
      <c r="JQ12" s="249"/>
      <c r="JR12" s="249"/>
      <c r="JS12" s="249"/>
      <c r="JT12" s="249"/>
      <c r="JW12" s="248"/>
      <c r="JY12" s="248"/>
      <c r="KB12" s="249"/>
      <c r="KC12" s="249"/>
      <c r="KD12" s="249"/>
      <c r="KE12" s="249"/>
      <c r="KF12" s="249"/>
      <c r="KG12" s="249"/>
      <c r="KH12" s="249"/>
      <c r="KI12" s="249"/>
      <c r="KJ12" s="249"/>
      <c r="KK12" s="249"/>
      <c r="KL12" s="249"/>
      <c r="KM12" s="249"/>
      <c r="KP12" s="248"/>
      <c r="KR12" s="248"/>
      <c r="KU12" s="249"/>
      <c r="KV12" s="249"/>
      <c r="KW12" s="249"/>
      <c r="KX12" s="249"/>
      <c r="KY12" s="249"/>
      <c r="KZ12" s="249"/>
      <c r="LA12" s="249"/>
      <c r="LB12" s="249"/>
      <c r="LC12" s="249"/>
      <c r="LD12" s="249"/>
      <c r="LE12" s="249"/>
      <c r="LF12" s="249"/>
      <c r="LI12" s="248"/>
      <c r="LK12" s="248"/>
      <c r="LN12" s="249"/>
      <c r="LO12" s="249"/>
      <c r="LP12" s="249"/>
      <c r="LQ12" s="249"/>
      <c r="LR12" s="249"/>
      <c r="LS12" s="249"/>
      <c r="LT12" s="249"/>
      <c r="LU12" s="249"/>
      <c r="LV12" s="249"/>
      <c r="LW12" s="249"/>
      <c r="LX12" s="249"/>
      <c r="LY12" s="249"/>
      <c r="MB12" s="248"/>
      <c r="MD12" s="248"/>
      <c r="MG12" s="249"/>
      <c r="MH12" s="249"/>
      <c r="MI12" s="249"/>
      <c r="MJ12" s="249"/>
      <c r="MK12" s="249"/>
      <c r="ML12" s="249"/>
      <c r="MM12" s="249"/>
      <c r="MN12" s="249"/>
      <c r="MO12" s="249"/>
      <c r="MP12" s="249"/>
      <c r="MQ12" s="249"/>
      <c r="MR12" s="249"/>
      <c r="MU12" s="248"/>
      <c r="MW12" s="248"/>
      <c r="MZ12" s="249"/>
      <c r="NA12" s="249"/>
      <c r="NB12" s="249"/>
      <c r="NC12" s="249"/>
      <c r="ND12" s="249"/>
      <c r="NE12" s="249"/>
      <c r="NF12" s="249"/>
      <c r="NG12" s="249"/>
      <c r="NH12" s="249"/>
      <c r="NI12" s="249"/>
      <c r="NJ12" s="249"/>
      <c r="NK12" s="249"/>
      <c r="NN12" s="248"/>
      <c r="NP12" s="248"/>
      <c r="NS12" s="249"/>
      <c r="NT12" s="249"/>
      <c r="NU12" s="249"/>
      <c r="NV12" s="249"/>
      <c r="NW12" s="249"/>
      <c r="NX12" s="249"/>
      <c r="NY12" s="249"/>
      <c r="NZ12" s="249"/>
      <c r="OA12" s="249"/>
      <c r="OB12" s="249"/>
      <c r="OC12" s="249"/>
      <c r="OD12" s="249"/>
      <c r="OG12" s="248"/>
      <c r="OI12" s="248"/>
      <c r="OL12" s="249"/>
      <c r="OM12" s="249"/>
      <c r="ON12" s="249"/>
      <c r="OO12" s="249"/>
      <c r="OP12" s="249"/>
      <c r="OQ12" s="249"/>
      <c r="OR12" s="249"/>
      <c r="OS12" s="249"/>
      <c r="OT12" s="249"/>
      <c r="OU12" s="249"/>
      <c r="OV12" s="249"/>
      <c r="OW12" s="249"/>
      <c r="OZ12" s="248"/>
      <c r="PB12" s="248"/>
      <c r="PE12" s="249"/>
      <c r="PF12" s="249"/>
      <c r="PG12" s="249"/>
      <c r="PH12" s="249"/>
      <c r="PI12" s="249"/>
      <c r="PJ12" s="249"/>
      <c r="PK12" s="249"/>
      <c r="PL12" s="249"/>
      <c r="PM12" s="249"/>
      <c r="PN12" s="249"/>
      <c r="PO12" s="249"/>
      <c r="PP12" s="249"/>
      <c r="PS12" s="248"/>
      <c r="PU12" s="248"/>
      <c r="PX12" s="249"/>
      <c r="PY12" s="249"/>
      <c r="PZ12" s="249"/>
      <c r="QA12" s="249"/>
      <c r="QB12" s="249"/>
      <c r="QC12" s="249"/>
      <c r="QD12" s="249"/>
      <c r="QE12" s="249"/>
      <c r="QF12" s="249"/>
      <c r="QG12" s="249"/>
      <c r="QH12" s="249"/>
      <c r="QI12" s="249"/>
      <c r="QL12" s="248"/>
      <c r="QN12" s="248"/>
      <c r="QQ12" s="249"/>
      <c r="QR12" s="249"/>
      <c r="QS12" s="249"/>
      <c r="QT12" s="249"/>
      <c r="QU12" s="249"/>
      <c r="QV12" s="249"/>
      <c r="QW12" s="249"/>
      <c r="QX12" s="249"/>
      <c r="QY12" s="249"/>
      <c r="QZ12" s="249"/>
      <c r="RA12" s="249"/>
      <c r="RB12" s="249"/>
      <c r="RE12" s="248"/>
      <c r="RG12" s="248"/>
      <c r="RJ12" s="249"/>
      <c r="RK12" s="249"/>
      <c r="RL12" s="249"/>
      <c r="RM12" s="249"/>
      <c r="RN12" s="249"/>
      <c r="RO12" s="249"/>
      <c r="RP12" s="249"/>
      <c r="RQ12" s="249"/>
      <c r="RR12" s="249"/>
      <c r="RS12" s="249"/>
      <c r="RT12" s="249"/>
      <c r="RU12" s="249"/>
      <c r="RX12" s="248"/>
      <c r="RZ12" s="248"/>
      <c r="SC12" s="249"/>
      <c r="SD12" s="249"/>
      <c r="SE12" s="249"/>
      <c r="SF12" s="249"/>
      <c r="SG12" s="249"/>
      <c r="SH12" s="249"/>
      <c r="SI12" s="249"/>
      <c r="SJ12" s="249"/>
      <c r="SK12" s="249"/>
      <c r="SL12" s="249"/>
      <c r="SM12" s="249"/>
      <c r="SN12" s="249"/>
      <c r="SQ12" s="248"/>
      <c r="SS12" s="248"/>
      <c r="SV12" s="249"/>
      <c r="SW12" s="249"/>
      <c r="SX12" s="249"/>
      <c r="SY12" s="249"/>
      <c r="SZ12" s="249"/>
      <c r="TA12" s="249"/>
      <c r="TB12" s="249"/>
      <c r="TC12" s="249"/>
      <c r="TD12" s="249"/>
      <c r="TE12" s="249"/>
      <c r="TF12" s="249"/>
      <c r="TG12" s="249"/>
      <c r="TJ12" s="248"/>
      <c r="TL12" s="248"/>
      <c r="TO12" s="249"/>
      <c r="TP12" s="249"/>
      <c r="TQ12" s="249"/>
      <c r="TR12" s="249"/>
      <c r="TS12" s="249"/>
      <c r="TT12" s="249"/>
      <c r="TU12" s="249"/>
      <c r="TV12" s="249"/>
      <c r="TW12" s="249"/>
      <c r="TX12" s="249"/>
      <c r="TY12" s="249"/>
      <c r="TZ12" s="249"/>
      <c r="UC12" s="248"/>
      <c r="UE12" s="248"/>
      <c r="UH12" s="249"/>
      <c r="UI12" s="249"/>
      <c r="UJ12" s="249"/>
      <c r="UK12" s="249"/>
      <c r="UL12" s="249"/>
      <c r="UM12" s="249"/>
      <c r="UN12" s="249"/>
      <c r="UO12" s="249"/>
      <c r="UP12" s="249"/>
      <c r="UQ12" s="249"/>
      <c r="UR12" s="249"/>
      <c r="US12" s="249"/>
      <c r="UV12" s="248"/>
      <c r="UX12" s="248"/>
      <c r="VA12" s="249"/>
      <c r="VB12" s="249"/>
      <c r="VC12" s="249"/>
      <c r="VD12" s="249"/>
      <c r="VE12" s="249"/>
      <c r="VF12" s="249"/>
      <c r="VG12" s="249"/>
      <c r="VH12" s="249"/>
      <c r="VI12" s="249"/>
      <c r="VJ12" s="249"/>
      <c r="VK12" s="249"/>
      <c r="VL12" s="249"/>
      <c r="VO12" s="248"/>
      <c r="VQ12" s="248"/>
      <c r="VT12" s="249"/>
      <c r="VU12" s="249"/>
      <c r="VV12" s="249"/>
      <c r="VW12" s="249"/>
      <c r="VX12" s="249"/>
      <c r="VY12" s="249"/>
      <c r="VZ12" s="249"/>
      <c r="WA12" s="249"/>
      <c r="WB12" s="249"/>
      <c r="WC12" s="249"/>
      <c r="WD12" s="249"/>
      <c r="WE12" s="249"/>
      <c r="WH12" s="248"/>
      <c r="WJ12" s="248"/>
      <c r="WM12" s="249"/>
      <c r="WN12" s="249"/>
      <c r="WO12" s="249"/>
      <c r="WP12" s="249"/>
      <c r="WQ12" s="249"/>
      <c r="WR12" s="249"/>
      <c r="WS12" s="249"/>
      <c r="WT12" s="249"/>
      <c r="WU12" s="249"/>
      <c r="WV12" s="249"/>
      <c r="WW12" s="249"/>
      <c r="WX12" s="249"/>
      <c r="XA12" s="248"/>
      <c r="XC12" s="248"/>
      <c r="XF12" s="249"/>
      <c r="XG12" s="249"/>
      <c r="XH12" s="249"/>
      <c r="XI12" s="249"/>
      <c r="XJ12" s="249"/>
      <c r="XK12" s="249"/>
      <c r="XL12" s="249"/>
      <c r="XM12" s="249"/>
      <c r="XN12" s="249"/>
      <c r="XO12" s="249"/>
      <c r="XP12" s="249"/>
      <c r="XQ12" s="249"/>
      <c r="XT12" s="248"/>
      <c r="XV12" s="248"/>
      <c r="XY12" s="249"/>
      <c r="XZ12" s="249"/>
      <c r="YA12" s="249"/>
      <c r="YB12" s="249"/>
      <c r="YC12" s="249"/>
      <c r="YD12" s="249"/>
      <c r="YE12" s="249"/>
      <c r="YF12" s="249"/>
      <c r="YG12" s="249"/>
      <c r="YH12" s="249"/>
      <c r="YI12" s="249"/>
      <c r="YJ12" s="249"/>
      <c r="YM12" s="248"/>
      <c r="YO12" s="248"/>
      <c r="YR12" s="249"/>
      <c r="YS12" s="249"/>
      <c r="YT12" s="249"/>
      <c r="YU12" s="249"/>
      <c r="YV12" s="249"/>
      <c r="YW12" s="249"/>
      <c r="YX12" s="249"/>
      <c r="YY12" s="249"/>
      <c r="YZ12" s="249"/>
      <c r="ZA12" s="249"/>
      <c r="ZB12" s="249"/>
      <c r="ZC12" s="249"/>
      <c r="ZF12" s="248"/>
      <c r="ZH12" s="248"/>
      <c r="ZK12" s="249"/>
      <c r="ZL12" s="249"/>
      <c r="ZM12" s="249"/>
      <c r="ZN12" s="249"/>
      <c r="ZO12" s="249"/>
      <c r="ZP12" s="249"/>
      <c r="ZQ12" s="249"/>
      <c r="ZR12" s="249"/>
      <c r="ZS12" s="249"/>
      <c r="ZT12" s="249"/>
      <c r="ZU12" s="249"/>
      <c r="ZV12" s="249"/>
      <c r="ZY12" s="248"/>
      <c r="AAA12" s="248"/>
      <c r="AAD12" s="249"/>
      <c r="AAE12" s="249"/>
      <c r="AAF12" s="249"/>
      <c r="AAG12" s="249"/>
      <c r="AAH12" s="249"/>
      <c r="AAI12" s="249"/>
      <c r="AAJ12" s="249"/>
      <c r="AAK12" s="249"/>
      <c r="AAL12" s="249"/>
      <c r="AAM12" s="249"/>
      <c r="AAN12" s="249"/>
      <c r="AAO12" s="249"/>
      <c r="AAR12" s="248"/>
      <c r="AAT12" s="248"/>
      <c r="AAW12" s="249"/>
      <c r="AAX12" s="249"/>
      <c r="AAY12" s="249"/>
      <c r="AAZ12" s="249"/>
      <c r="ABA12" s="249"/>
      <c r="ABB12" s="249"/>
      <c r="ABC12" s="249"/>
      <c r="ABD12" s="249"/>
      <c r="ABE12" s="249"/>
      <c r="ABF12" s="249"/>
      <c r="ABG12" s="249"/>
      <c r="ABH12" s="249"/>
      <c r="ABK12" s="248"/>
      <c r="ABM12" s="248"/>
      <c r="ABP12" s="249"/>
      <c r="ABQ12" s="249"/>
      <c r="ABR12" s="249"/>
      <c r="ABS12" s="249"/>
      <c r="ABT12" s="249"/>
      <c r="ABU12" s="249"/>
      <c r="ABV12" s="249"/>
      <c r="ABW12" s="249"/>
      <c r="ABX12" s="249"/>
      <c r="ABY12" s="249"/>
      <c r="ABZ12" s="249"/>
      <c r="ACA12" s="249"/>
      <c r="ACD12" s="248"/>
      <c r="ACF12" s="248"/>
      <c r="ACI12" s="249"/>
      <c r="ACJ12" s="249"/>
      <c r="ACK12" s="249"/>
      <c r="ACL12" s="249"/>
      <c r="ACM12" s="249"/>
      <c r="ACN12" s="249"/>
      <c r="ACO12" s="249"/>
      <c r="ACP12" s="249"/>
      <c r="ACQ12" s="249"/>
      <c r="ACR12" s="249"/>
      <c r="ACS12" s="249"/>
      <c r="ACT12" s="249"/>
      <c r="ACW12" s="248"/>
      <c r="ACY12" s="248"/>
      <c r="ADB12" s="249"/>
      <c r="ADC12" s="249"/>
      <c r="ADD12" s="249"/>
      <c r="ADE12" s="249"/>
      <c r="ADF12" s="249"/>
      <c r="ADG12" s="249"/>
      <c r="ADH12" s="249"/>
      <c r="ADI12" s="249"/>
      <c r="ADJ12" s="249"/>
      <c r="ADK12" s="249"/>
      <c r="ADL12" s="249"/>
      <c r="ADM12" s="249"/>
      <c r="ADP12" s="248"/>
      <c r="ADR12" s="248"/>
      <c r="ADU12" s="249"/>
      <c r="ADV12" s="249"/>
      <c r="ADW12" s="249"/>
      <c r="ADX12" s="249"/>
      <c r="ADY12" s="249"/>
      <c r="ADZ12" s="249"/>
      <c r="AEA12" s="249"/>
      <c r="AEB12" s="249"/>
      <c r="AEC12" s="249"/>
      <c r="AED12" s="249"/>
      <c r="AEE12" s="249"/>
      <c r="AEF12" s="249"/>
      <c r="AEI12" s="248"/>
      <c r="AEK12" s="248"/>
      <c r="AEN12" s="249"/>
      <c r="AEO12" s="249"/>
      <c r="AEP12" s="249"/>
      <c r="AEQ12" s="249"/>
      <c r="AER12" s="249"/>
      <c r="AES12" s="249"/>
      <c r="AET12" s="249"/>
      <c r="AEU12" s="249"/>
      <c r="AEV12" s="249"/>
      <c r="AEW12" s="249"/>
      <c r="AEX12" s="249"/>
      <c r="AEY12" s="249"/>
      <c r="AFB12" s="248"/>
      <c r="AFD12" s="248"/>
      <c r="AFG12" s="249"/>
      <c r="AFH12" s="249"/>
      <c r="AFI12" s="249"/>
      <c r="AFJ12" s="249"/>
      <c r="AFK12" s="249"/>
      <c r="AFL12" s="249"/>
      <c r="AFM12" s="249"/>
      <c r="AFN12" s="249"/>
      <c r="AFO12" s="249"/>
      <c r="AFP12" s="249"/>
      <c r="AFQ12" s="249"/>
      <c r="AFR12" s="249"/>
      <c r="AFU12" s="248"/>
      <c r="AFW12" s="248"/>
      <c r="AFZ12" s="249"/>
      <c r="AGA12" s="249"/>
      <c r="AGB12" s="249"/>
      <c r="AGC12" s="249"/>
      <c r="AGD12" s="249"/>
      <c r="AGE12" s="249"/>
      <c r="AGF12" s="249"/>
      <c r="AGG12" s="249"/>
      <c r="AGH12" s="249"/>
      <c r="AGI12" s="249"/>
      <c r="AGJ12" s="249"/>
      <c r="AGK12" s="249"/>
      <c r="AGN12" s="248"/>
      <c r="AGP12" s="248"/>
      <c r="AGS12" s="249"/>
      <c r="AGT12" s="249"/>
      <c r="AGU12" s="249"/>
      <c r="AGV12" s="249"/>
      <c r="AGW12" s="249"/>
      <c r="AGX12" s="249"/>
      <c r="AGY12" s="249"/>
      <c r="AGZ12" s="249"/>
      <c r="AHA12" s="249"/>
      <c r="AHB12" s="249"/>
      <c r="AHC12" s="249"/>
      <c r="AHD12" s="249"/>
      <c r="AHG12" s="248"/>
      <c r="AHI12" s="248"/>
      <c r="AHL12" s="249"/>
      <c r="AHM12" s="249"/>
      <c r="AHN12" s="249"/>
      <c r="AHO12" s="249"/>
      <c r="AHP12" s="249"/>
      <c r="AHQ12" s="249"/>
      <c r="AHR12" s="249"/>
      <c r="AHS12" s="249"/>
      <c r="AHT12" s="249"/>
      <c r="AHU12" s="249"/>
      <c r="AHV12" s="249"/>
      <c r="AHW12" s="249"/>
      <c r="AHZ12" s="248"/>
      <c r="AIB12" s="248"/>
      <c r="AIE12" s="249"/>
      <c r="AIF12" s="249"/>
      <c r="AIG12" s="249"/>
      <c r="AIH12" s="249"/>
      <c r="AII12" s="249"/>
      <c r="AIJ12" s="249"/>
      <c r="AIK12" s="249"/>
      <c r="AIL12" s="249"/>
      <c r="AIM12" s="249"/>
      <c r="AIN12" s="249"/>
      <c r="AIO12" s="249"/>
      <c r="AIP12" s="249"/>
      <c r="AIS12" s="248"/>
      <c r="AIU12" s="248"/>
      <c r="AIX12" s="249"/>
      <c r="AIY12" s="249"/>
      <c r="AIZ12" s="249"/>
      <c r="AJA12" s="249"/>
      <c r="AJB12" s="249"/>
      <c r="AJC12" s="249"/>
      <c r="AJD12" s="249"/>
      <c r="AJE12" s="249"/>
      <c r="AJF12" s="249"/>
      <c r="AJG12" s="249"/>
      <c r="AJH12" s="249"/>
      <c r="AJI12" s="249"/>
      <c r="AJL12" s="248"/>
      <c r="AJN12" s="248"/>
      <c r="AJQ12" s="249"/>
      <c r="AJR12" s="249"/>
      <c r="AJS12" s="249"/>
      <c r="AJT12" s="249"/>
      <c r="AJU12" s="249"/>
      <c r="AJV12" s="249"/>
      <c r="AJW12" s="249"/>
      <c r="AJX12" s="249"/>
      <c r="AJY12" s="249"/>
      <c r="AJZ12" s="249"/>
      <c r="AKA12" s="249"/>
      <c r="AKB12" s="249"/>
      <c r="AKE12" s="248"/>
      <c r="AKG12" s="248"/>
      <c r="AKJ12" s="249"/>
      <c r="AKK12" s="249"/>
      <c r="AKL12" s="249"/>
      <c r="AKM12" s="249"/>
      <c r="AKN12" s="249"/>
      <c r="AKO12" s="249"/>
      <c r="AKP12" s="249"/>
      <c r="AKQ12" s="249"/>
      <c r="AKR12" s="249"/>
      <c r="AKS12" s="249"/>
      <c r="AKT12" s="249"/>
      <c r="AKU12" s="249"/>
      <c r="AKX12" s="248"/>
      <c r="AKZ12" s="248"/>
      <c r="ALC12" s="249"/>
      <c r="ALD12" s="249"/>
      <c r="ALE12" s="249"/>
      <c r="ALF12" s="249"/>
      <c r="ALG12" s="249"/>
      <c r="ALH12" s="249"/>
      <c r="ALI12" s="249"/>
      <c r="ALJ12" s="249"/>
      <c r="ALK12" s="249"/>
      <c r="ALL12" s="249"/>
      <c r="ALM12" s="249"/>
      <c r="ALN12" s="249"/>
      <c r="ALQ12" s="248"/>
      <c r="ALS12" s="248"/>
      <c r="ALV12" s="249"/>
      <c r="ALW12" s="249"/>
      <c r="ALX12" s="249"/>
      <c r="ALY12" s="249"/>
      <c r="ALZ12" s="249"/>
      <c r="AMA12" s="249"/>
      <c r="AMB12" s="249"/>
      <c r="AMC12" s="249"/>
      <c r="AMD12" s="249"/>
      <c r="AME12" s="249"/>
      <c r="AMF12" s="249"/>
      <c r="AMG12" s="249"/>
      <c r="AMJ12" s="248"/>
      <c r="AML12" s="248"/>
      <c r="AMO12" s="249"/>
      <c r="AMP12" s="249"/>
      <c r="AMQ12" s="249"/>
      <c r="AMR12" s="249"/>
      <c r="AMS12" s="249"/>
      <c r="AMT12" s="249"/>
      <c r="AMU12" s="249"/>
      <c r="AMV12" s="249"/>
      <c r="AMW12" s="249"/>
      <c r="AMX12" s="249"/>
      <c r="AMY12" s="249"/>
      <c r="AMZ12" s="249"/>
      <c r="ANC12" s="248"/>
      <c r="ANE12" s="248"/>
      <c r="ANH12" s="249"/>
      <c r="ANI12" s="249"/>
      <c r="ANJ12" s="249"/>
      <c r="ANK12" s="249"/>
      <c r="ANL12" s="249"/>
      <c r="ANM12" s="249"/>
      <c r="ANN12" s="249"/>
      <c r="ANO12" s="249"/>
      <c r="ANP12" s="249"/>
      <c r="ANQ12" s="249"/>
      <c r="ANR12" s="249"/>
      <c r="ANS12" s="249"/>
      <c r="ANV12" s="248"/>
      <c r="ANX12" s="248"/>
      <c r="AOA12" s="249"/>
      <c r="AOB12" s="249"/>
      <c r="AOC12" s="249"/>
      <c r="AOD12" s="249"/>
      <c r="AOE12" s="249"/>
      <c r="AOF12" s="249"/>
      <c r="AOG12" s="249"/>
      <c r="AOH12" s="249"/>
      <c r="AOI12" s="249"/>
      <c r="AOJ12" s="249"/>
      <c r="AOK12" s="249"/>
      <c r="AOL12" s="249"/>
      <c r="AOO12" s="248"/>
      <c r="AOQ12" s="248"/>
      <c r="AOT12" s="249"/>
      <c r="AOU12" s="249"/>
      <c r="AOV12" s="249"/>
      <c r="AOW12" s="249"/>
      <c r="AOX12" s="249"/>
      <c r="AOY12" s="249"/>
      <c r="AOZ12" s="249"/>
      <c r="APA12" s="249"/>
      <c r="APB12" s="249"/>
      <c r="APC12" s="249"/>
      <c r="APD12" s="249"/>
      <c r="APE12" s="249"/>
      <c r="APH12" s="248"/>
      <c r="APJ12" s="248"/>
      <c r="APM12" s="249"/>
      <c r="APN12" s="249"/>
      <c r="APO12" s="249"/>
      <c r="APP12" s="249"/>
      <c r="APQ12" s="249"/>
      <c r="APR12" s="249"/>
      <c r="APS12" s="249"/>
      <c r="APT12" s="249"/>
      <c r="APU12" s="249"/>
      <c r="APV12" s="249"/>
      <c r="APW12" s="249"/>
      <c r="APX12" s="249"/>
      <c r="AQA12" s="248"/>
      <c r="AQC12" s="248"/>
      <c r="AQF12" s="249"/>
      <c r="AQG12" s="249"/>
      <c r="AQH12" s="249"/>
      <c r="AQI12" s="249"/>
      <c r="AQJ12" s="249"/>
      <c r="AQK12" s="249"/>
      <c r="AQL12" s="249"/>
      <c r="AQM12" s="249"/>
      <c r="AQN12" s="249"/>
      <c r="AQO12" s="249"/>
      <c r="AQP12" s="249"/>
      <c r="AQQ12" s="249"/>
      <c r="AQT12" s="248"/>
      <c r="AQV12" s="248"/>
      <c r="AQY12" s="249"/>
      <c r="AQZ12" s="249"/>
      <c r="ARA12" s="249"/>
      <c r="ARB12" s="249"/>
      <c r="ARC12" s="249"/>
      <c r="ARD12" s="249"/>
      <c r="ARE12" s="249"/>
      <c r="ARF12" s="249"/>
      <c r="ARG12" s="249"/>
      <c r="ARH12" s="249"/>
      <c r="ARI12" s="249"/>
      <c r="ARJ12" s="249"/>
      <c r="ARM12" s="248"/>
      <c r="ARO12" s="248"/>
      <c r="ARR12" s="249"/>
      <c r="ARS12" s="249"/>
      <c r="ART12" s="249"/>
      <c r="ARU12" s="249"/>
      <c r="ARV12" s="249"/>
      <c r="ARW12" s="249"/>
      <c r="ARX12" s="249"/>
      <c r="ARY12" s="249"/>
      <c r="ARZ12" s="249"/>
      <c r="ASA12" s="249"/>
      <c r="ASB12" s="249"/>
      <c r="ASC12" s="249"/>
      <c r="ASF12" s="248"/>
      <c r="ASH12" s="248"/>
      <c r="ASK12" s="249"/>
      <c r="ASL12" s="249"/>
      <c r="ASM12" s="249"/>
      <c r="ASN12" s="249"/>
      <c r="ASO12" s="249"/>
      <c r="ASP12" s="249"/>
      <c r="ASQ12" s="249"/>
      <c r="ASR12" s="249"/>
      <c r="ASS12" s="249"/>
      <c r="AST12" s="249"/>
      <c r="ASU12" s="249"/>
      <c r="ASV12" s="249"/>
      <c r="ASY12" s="248"/>
      <c r="ATA12" s="248"/>
      <c r="ATD12" s="249"/>
      <c r="ATE12" s="249"/>
      <c r="ATF12" s="249"/>
      <c r="ATG12" s="249"/>
      <c r="ATH12" s="249"/>
      <c r="ATI12" s="249"/>
      <c r="ATJ12" s="249"/>
      <c r="ATK12" s="249"/>
      <c r="ATL12" s="249"/>
      <c r="ATM12" s="249"/>
      <c r="ATN12" s="249"/>
      <c r="ATO12" s="249"/>
      <c r="ATR12" s="248"/>
      <c r="ATT12" s="248"/>
      <c r="ATW12" s="249"/>
      <c r="ATX12" s="249"/>
      <c r="ATY12" s="249"/>
      <c r="ATZ12" s="249"/>
      <c r="AUA12" s="249"/>
      <c r="AUB12" s="249"/>
      <c r="AUC12" s="249"/>
      <c r="AUD12" s="249"/>
      <c r="AUE12" s="249"/>
      <c r="AUF12" s="249"/>
      <c r="AUG12" s="249"/>
      <c r="AUH12" s="249"/>
      <c r="AUK12" s="248"/>
      <c r="AUM12" s="248"/>
      <c r="AUP12" s="249"/>
      <c r="AUQ12" s="249"/>
      <c r="AUR12" s="249"/>
      <c r="AUS12" s="249"/>
      <c r="AUT12" s="249"/>
      <c r="AUU12" s="249"/>
      <c r="AUV12" s="249"/>
      <c r="AUW12" s="249"/>
      <c r="AUX12" s="249"/>
      <c r="AUY12" s="249"/>
      <c r="AUZ12" s="249"/>
      <c r="AVA12" s="249"/>
      <c r="AVD12" s="248"/>
      <c r="AVF12" s="248"/>
      <c r="AVI12" s="249"/>
      <c r="AVJ12" s="249"/>
      <c r="AVK12" s="249"/>
      <c r="AVL12" s="249"/>
      <c r="AVM12" s="249"/>
      <c r="AVN12" s="249"/>
      <c r="AVO12" s="249"/>
      <c r="AVP12" s="249"/>
      <c r="AVQ12" s="249"/>
      <c r="AVR12" s="249"/>
      <c r="AVS12" s="249"/>
      <c r="AVT12" s="249"/>
      <c r="AVW12" s="248"/>
      <c r="AVY12" s="248"/>
      <c r="AWB12" s="249"/>
      <c r="AWC12" s="249"/>
      <c r="AWD12" s="249"/>
      <c r="AWE12" s="249"/>
      <c r="AWF12" s="249"/>
      <c r="AWG12" s="249"/>
      <c r="AWH12" s="249"/>
      <c r="AWI12" s="249"/>
      <c r="AWJ12" s="249"/>
      <c r="AWK12" s="249"/>
      <c r="AWL12" s="249"/>
      <c r="AWM12" s="249"/>
      <c r="AWP12" s="248"/>
      <c r="AWR12" s="248"/>
      <c r="AWU12" s="249"/>
      <c r="AWV12" s="249"/>
      <c r="AWW12" s="249"/>
      <c r="AWX12" s="249"/>
      <c r="AWY12" s="249"/>
      <c r="AWZ12" s="249"/>
      <c r="AXA12" s="249"/>
      <c r="AXB12" s="249"/>
      <c r="AXC12" s="249"/>
      <c r="AXD12" s="249"/>
      <c r="AXE12" s="249"/>
      <c r="AXF12" s="249"/>
      <c r="AXI12" s="248"/>
      <c r="AXK12" s="248"/>
      <c r="AXN12" s="249"/>
      <c r="AXO12" s="249"/>
      <c r="AXP12" s="249"/>
      <c r="AXQ12" s="249"/>
      <c r="AXR12" s="249"/>
      <c r="AXS12" s="249"/>
      <c r="AXT12" s="249"/>
      <c r="AXU12" s="249"/>
      <c r="AXV12" s="249"/>
      <c r="AXW12" s="249"/>
      <c r="AXX12" s="249"/>
      <c r="AXY12" s="249"/>
      <c r="AYB12" s="248"/>
      <c r="AYD12" s="248"/>
      <c r="AYG12" s="249"/>
      <c r="AYH12" s="249"/>
      <c r="AYI12" s="249"/>
      <c r="AYJ12" s="249"/>
      <c r="AYK12" s="249"/>
      <c r="AYL12" s="249"/>
      <c r="AYM12" s="249"/>
      <c r="AYN12" s="249"/>
      <c r="AYO12" s="249"/>
      <c r="AYP12" s="249"/>
      <c r="AYQ12" s="249"/>
      <c r="AYR12" s="249"/>
      <c r="AYU12" s="248"/>
      <c r="AYW12" s="248"/>
      <c r="AYZ12" s="249"/>
      <c r="AZA12" s="249"/>
      <c r="AZB12" s="249"/>
      <c r="AZC12" s="249"/>
      <c r="AZD12" s="249"/>
      <c r="AZE12" s="249"/>
      <c r="AZF12" s="249"/>
      <c r="AZG12" s="249"/>
      <c r="AZH12" s="249"/>
      <c r="AZI12" s="249"/>
      <c r="AZJ12" s="249"/>
      <c r="AZK12" s="249"/>
      <c r="AZN12" s="248"/>
      <c r="AZP12" s="248"/>
      <c r="AZS12" s="249"/>
      <c r="AZT12" s="249"/>
      <c r="AZU12" s="249"/>
      <c r="AZV12" s="249"/>
      <c r="AZW12" s="249"/>
      <c r="AZX12" s="249"/>
      <c r="AZY12" s="249"/>
      <c r="AZZ12" s="249"/>
      <c r="BAA12" s="249"/>
      <c r="BAB12" s="249"/>
      <c r="BAC12" s="249"/>
      <c r="BAD12" s="249"/>
      <c r="BAG12" s="248"/>
      <c r="BAI12" s="248"/>
      <c r="BAL12" s="249"/>
      <c r="BAM12" s="249"/>
      <c r="BAN12" s="249"/>
      <c r="BAO12" s="249"/>
      <c r="BAP12" s="249"/>
      <c r="BAQ12" s="249"/>
      <c r="BAR12" s="249"/>
      <c r="BAS12" s="249"/>
      <c r="BAT12" s="249"/>
      <c r="BAU12" s="249"/>
      <c r="BAV12" s="249"/>
      <c r="BAW12" s="249"/>
      <c r="BAZ12" s="248"/>
      <c r="BBB12" s="248"/>
      <c r="BBE12" s="249"/>
      <c r="BBF12" s="249"/>
      <c r="BBG12" s="249"/>
      <c r="BBH12" s="249"/>
      <c r="BBI12" s="249"/>
      <c r="BBJ12" s="249"/>
      <c r="BBK12" s="249"/>
      <c r="BBL12" s="249"/>
      <c r="BBM12" s="249"/>
      <c r="BBN12" s="249"/>
      <c r="BBO12" s="249"/>
      <c r="BBP12" s="249"/>
      <c r="BBS12" s="248"/>
      <c r="BBU12" s="248"/>
      <c r="BBX12" s="249"/>
      <c r="BBY12" s="249"/>
      <c r="BBZ12" s="249"/>
      <c r="BCA12" s="249"/>
      <c r="BCB12" s="249"/>
      <c r="BCC12" s="249"/>
      <c r="BCD12" s="249"/>
      <c r="BCE12" s="249"/>
      <c r="BCF12" s="249"/>
      <c r="BCG12" s="249"/>
      <c r="BCH12" s="249"/>
      <c r="BCI12" s="249"/>
      <c r="BCL12" s="248"/>
      <c r="BCN12" s="248"/>
      <c r="BCQ12" s="249"/>
      <c r="BCR12" s="249"/>
      <c r="BCS12" s="249"/>
      <c r="BCT12" s="249"/>
      <c r="BCU12" s="249"/>
      <c r="BCV12" s="249"/>
      <c r="BCW12" s="249"/>
      <c r="BCX12" s="249"/>
      <c r="BCY12" s="249"/>
      <c r="BCZ12" s="249"/>
      <c r="BDA12" s="249"/>
      <c r="BDB12" s="249"/>
      <c r="BDE12" s="248"/>
      <c r="BDG12" s="248"/>
      <c r="BDJ12" s="249"/>
      <c r="BDK12" s="249"/>
      <c r="BDL12" s="249"/>
      <c r="BDM12" s="249"/>
      <c r="BDN12" s="249"/>
      <c r="BDO12" s="249"/>
      <c r="BDP12" s="249"/>
      <c r="BDQ12" s="249"/>
      <c r="BDR12" s="249"/>
      <c r="BDS12" s="249"/>
      <c r="BDT12" s="249"/>
      <c r="BDU12" s="249"/>
      <c r="BDX12" s="248"/>
      <c r="BDZ12" s="248"/>
      <c r="BEC12" s="249"/>
      <c r="BED12" s="249"/>
      <c r="BEE12" s="249"/>
      <c r="BEF12" s="249"/>
      <c r="BEG12" s="249"/>
      <c r="BEH12" s="249"/>
      <c r="BEI12" s="249"/>
      <c r="BEJ12" s="249"/>
      <c r="BEK12" s="249"/>
      <c r="BEL12" s="249"/>
      <c r="BEM12" s="249"/>
      <c r="BEN12" s="249"/>
      <c r="BEQ12" s="248"/>
      <c r="BES12" s="248"/>
      <c r="BEV12" s="249"/>
      <c r="BEW12" s="249"/>
      <c r="BEX12" s="249"/>
      <c r="BEY12" s="249"/>
      <c r="BEZ12" s="249"/>
      <c r="BFA12" s="249"/>
      <c r="BFB12" s="249"/>
      <c r="BFC12" s="249"/>
      <c r="BFD12" s="249"/>
      <c r="BFE12" s="249"/>
      <c r="BFF12" s="249"/>
      <c r="BFG12" s="249"/>
      <c r="BFJ12" s="248"/>
      <c r="BFL12" s="248"/>
      <c r="BFO12" s="249"/>
      <c r="BFP12" s="249"/>
      <c r="BFQ12" s="249"/>
      <c r="BFR12" s="249"/>
      <c r="BFS12" s="249"/>
      <c r="BFT12" s="249"/>
      <c r="BFU12" s="249"/>
      <c r="BFV12" s="249"/>
      <c r="BFW12" s="249"/>
      <c r="BFX12" s="249"/>
      <c r="BFY12" s="249"/>
      <c r="BFZ12" s="249"/>
      <c r="BGC12" s="248"/>
      <c r="BGE12" s="248"/>
      <c r="BGH12" s="249"/>
      <c r="BGI12" s="249"/>
      <c r="BGJ12" s="249"/>
      <c r="BGK12" s="249"/>
      <c r="BGL12" s="249"/>
      <c r="BGM12" s="249"/>
      <c r="BGN12" s="249"/>
      <c r="BGO12" s="249"/>
      <c r="BGP12" s="249"/>
      <c r="BGQ12" s="249"/>
      <c r="BGR12" s="249"/>
      <c r="BGS12" s="249"/>
      <c r="BGV12" s="248"/>
      <c r="BGX12" s="248"/>
      <c r="BHA12" s="249"/>
      <c r="BHB12" s="249"/>
      <c r="BHC12" s="249"/>
      <c r="BHD12" s="249"/>
      <c r="BHE12" s="249"/>
      <c r="BHF12" s="249"/>
      <c r="BHG12" s="249"/>
      <c r="BHH12" s="249"/>
      <c r="BHI12" s="249"/>
      <c r="BHJ12" s="249"/>
      <c r="BHK12" s="249"/>
      <c r="BHL12" s="249"/>
      <c r="BHO12" s="248"/>
      <c r="BHQ12" s="248"/>
      <c r="BHT12" s="249"/>
      <c r="BHU12" s="249"/>
      <c r="BHV12" s="249"/>
      <c r="BHW12" s="249"/>
      <c r="BHX12" s="249"/>
      <c r="BHY12" s="249"/>
      <c r="BHZ12" s="249"/>
      <c r="BIA12" s="249"/>
      <c r="BIB12" s="249"/>
      <c r="BIC12" s="249"/>
      <c r="BID12" s="249"/>
      <c r="BIE12" s="249"/>
      <c r="BIH12" s="248"/>
      <c r="BIJ12" s="248"/>
      <c r="BIM12" s="249"/>
      <c r="BIN12" s="249"/>
      <c r="BIO12" s="249"/>
      <c r="BIP12" s="249"/>
      <c r="BIQ12" s="249"/>
      <c r="BIR12" s="249"/>
      <c r="BIS12" s="249"/>
      <c r="BIT12" s="249"/>
      <c r="BIU12" s="249"/>
      <c r="BIV12" s="249"/>
      <c r="BIW12" s="249"/>
      <c r="BIX12" s="249"/>
      <c r="BJA12" s="248"/>
      <c r="BJC12" s="248"/>
      <c r="BJF12" s="249"/>
      <c r="BJG12" s="249"/>
      <c r="BJH12" s="249"/>
      <c r="BJI12" s="249"/>
      <c r="BJJ12" s="249"/>
      <c r="BJK12" s="249"/>
      <c r="BJL12" s="249"/>
      <c r="BJM12" s="249"/>
      <c r="BJN12" s="249"/>
      <c r="BJO12" s="249"/>
      <c r="BJP12" s="249"/>
      <c r="BJQ12" s="249"/>
      <c r="BJT12" s="248"/>
      <c r="BJV12" s="248"/>
      <c r="BJY12" s="249"/>
      <c r="BJZ12" s="249"/>
      <c r="BKA12" s="249"/>
      <c r="BKB12" s="249"/>
      <c r="BKC12" s="249"/>
      <c r="BKD12" s="249"/>
      <c r="BKE12" s="249"/>
      <c r="BKF12" s="249"/>
      <c r="BKG12" s="249"/>
      <c r="BKH12" s="249"/>
      <c r="BKI12" s="249"/>
      <c r="BKJ12" s="249"/>
      <c r="BKM12" s="248"/>
      <c r="BKO12" s="248"/>
      <c r="BKR12" s="249"/>
      <c r="BKS12" s="249"/>
      <c r="BKT12" s="249"/>
      <c r="BKU12" s="249"/>
      <c r="BKV12" s="249"/>
      <c r="BKW12" s="249"/>
      <c r="BKX12" s="249"/>
      <c r="BKY12" s="249"/>
      <c r="BKZ12" s="249"/>
      <c r="BLA12" s="249"/>
      <c r="BLB12" s="249"/>
      <c r="BLC12" s="249"/>
      <c r="BLF12" s="248"/>
      <c r="BLH12" s="248"/>
      <c r="BLK12" s="249"/>
      <c r="BLL12" s="249"/>
      <c r="BLM12" s="249"/>
      <c r="BLN12" s="249"/>
      <c r="BLO12" s="249"/>
      <c r="BLP12" s="249"/>
      <c r="BLQ12" s="249"/>
      <c r="BLR12" s="249"/>
      <c r="BLS12" s="249"/>
      <c r="BLT12" s="249"/>
      <c r="BLU12" s="249"/>
      <c r="BLV12" s="249"/>
      <c r="BLY12" s="248"/>
      <c r="BMA12" s="248"/>
      <c r="BMD12" s="249"/>
      <c r="BME12" s="249"/>
      <c r="BMF12" s="249"/>
      <c r="BMG12" s="249"/>
      <c r="BMH12" s="249"/>
      <c r="BMI12" s="249"/>
      <c r="BMJ12" s="249"/>
      <c r="BMK12" s="249"/>
      <c r="BML12" s="249"/>
      <c r="BMM12" s="249"/>
      <c r="BMN12" s="249"/>
      <c r="BMO12" s="249"/>
      <c r="BMR12" s="248"/>
      <c r="BMT12" s="248"/>
      <c r="BMW12" s="249"/>
      <c r="BMX12" s="249"/>
      <c r="BMY12" s="249"/>
      <c r="BMZ12" s="249"/>
      <c r="BNA12" s="249"/>
      <c r="BNB12" s="249"/>
      <c r="BNC12" s="249"/>
      <c r="BND12" s="249"/>
      <c r="BNE12" s="249"/>
      <c r="BNF12" s="249"/>
      <c r="BNG12" s="249"/>
      <c r="BNH12" s="249"/>
      <c r="BNK12" s="248"/>
      <c r="BNM12" s="248"/>
      <c r="BNP12" s="249"/>
      <c r="BNQ12" s="249"/>
      <c r="BNR12" s="249"/>
      <c r="BNS12" s="249"/>
      <c r="BNT12" s="249"/>
      <c r="BNU12" s="249"/>
      <c r="BNV12" s="249"/>
      <c r="BNW12" s="249"/>
      <c r="BNX12" s="249"/>
      <c r="BNY12" s="249"/>
      <c r="BNZ12" s="249"/>
      <c r="BOA12" s="249"/>
      <c r="BOD12" s="248"/>
      <c r="BOF12" s="248"/>
      <c r="BOI12" s="249"/>
      <c r="BOJ12" s="249"/>
      <c r="BOK12" s="249"/>
      <c r="BOL12" s="249"/>
      <c r="BOM12" s="249"/>
      <c r="BON12" s="249"/>
      <c r="BOO12" s="249"/>
      <c r="BOP12" s="249"/>
      <c r="BOQ12" s="249"/>
      <c r="BOR12" s="249"/>
      <c r="BOS12" s="249"/>
      <c r="BOT12" s="249"/>
      <c r="BOW12" s="248"/>
      <c r="BOY12" s="248"/>
      <c r="BPB12" s="249"/>
      <c r="BPC12" s="249"/>
      <c r="BPD12" s="249"/>
      <c r="BPE12" s="249"/>
      <c r="BPF12" s="249"/>
      <c r="BPG12" s="249"/>
      <c r="BPH12" s="249"/>
      <c r="BPI12" s="249"/>
      <c r="BPJ12" s="249"/>
      <c r="BPK12" s="249"/>
      <c r="BPL12" s="249"/>
      <c r="BPM12" s="249"/>
      <c r="BPP12" s="248"/>
      <c r="BPR12" s="248"/>
      <c r="BPU12" s="249"/>
      <c r="BPV12" s="249"/>
      <c r="BPW12" s="249"/>
      <c r="BPX12" s="249"/>
      <c r="BPY12" s="249"/>
      <c r="BPZ12" s="249"/>
      <c r="BQA12" s="249"/>
      <c r="BQB12" s="249"/>
      <c r="BQC12" s="249"/>
      <c r="BQD12" s="249"/>
      <c r="BQE12" s="249"/>
      <c r="BQF12" s="249"/>
      <c r="BQI12" s="248"/>
      <c r="BQK12" s="248"/>
      <c r="BQN12" s="249"/>
      <c r="BQO12" s="249"/>
      <c r="BQP12" s="249"/>
      <c r="BQQ12" s="249"/>
      <c r="BQR12" s="249"/>
      <c r="BQS12" s="249"/>
      <c r="BQT12" s="249"/>
      <c r="BQU12" s="249"/>
      <c r="BQV12" s="249"/>
      <c r="BQW12" s="249"/>
      <c r="BQX12" s="249"/>
      <c r="BQY12" s="249"/>
      <c r="BRB12" s="248"/>
      <c r="BRD12" s="248"/>
      <c r="BRG12" s="249"/>
      <c r="BRH12" s="249"/>
      <c r="BRI12" s="249"/>
      <c r="BRJ12" s="249"/>
      <c r="BRK12" s="249"/>
      <c r="BRL12" s="249"/>
      <c r="BRM12" s="249"/>
      <c r="BRN12" s="249"/>
      <c r="BRO12" s="249"/>
      <c r="BRP12" s="249"/>
      <c r="BRQ12" s="249"/>
      <c r="BRR12" s="249"/>
      <c r="BRU12" s="248"/>
      <c r="BRW12" s="248"/>
      <c r="BRZ12" s="249"/>
      <c r="BSA12" s="249"/>
      <c r="BSB12" s="249"/>
      <c r="BSC12" s="249"/>
      <c r="BSD12" s="249"/>
      <c r="BSE12" s="249"/>
      <c r="BSF12" s="249"/>
      <c r="BSG12" s="249"/>
      <c r="BSH12" s="249"/>
      <c r="BSI12" s="249"/>
      <c r="BSJ12" s="249"/>
      <c r="BSK12" s="249"/>
      <c r="BSN12" s="248"/>
      <c r="BSP12" s="248"/>
      <c r="BSS12" s="249"/>
      <c r="BST12" s="249"/>
      <c r="BSU12" s="249"/>
      <c r="BSV12" s="249"/>
      <c r="BSW12" s="249"/>
      <c r="BSX12" s="249"/>
      <c r="BSY12" s="249"/>
      <c r="BSZ12" s="249"/>
      <c r="BTA12" s="249"/>
      <c r="BTB12" s="249"/>
      <c r="BTC12" s="249"/>
      <c r="BTD12" s="249"/>
      <c r="BTG12" s="248"/>
      <c r="BTI12" s="248"/>
      <c r="BTL12" s="249"/>
      <c r="BTM12" s="249"/>
      <c r="BTN12" s="249"/>
      <c r="BTO12" s="249"/>
      <c r="BTP12" s="249"/>
      <c r="BTQ12" s="249"/>
      <c r="BTR12" s="249"/>
      <c r="BTS12" s="249"/>
      <c r="BTT12" s="249"/>
      <c r="BTU12" s="249"/>
      <c r="BTV12" s="249"/>
      <c r="BTW12" s="249"/>
      <c r="BTZ12" s="248"/>
      <c r="BUB12" s="248"/>
      <c r="BUE12" s="249"/>
      <c r="BUF12" s="249"/>
      <c r="BUG12" s="249"/>
      <c r="BUH12" s="249"/>
      <c r="BUI12" s="249"/>
      <c r="BUJ12" s="249"/>
      <c r="BUK12" s="249"/>
      <c r="BUL12" s="249"/>
      <c r="BUM12" s="249"/>
      <c r="BUN12" s="249"/>
      <c r="BUO12" s="249"/>
      <c r="BUP12" s="249"/>
      <c r="BUS12" s="248"/>
      <c r="BUU12" s="248"/>
      <c r="BUX12" s="249"/>
      <c r="BUY12" s="249"/>
      <c r="BUZ12" s="249"/>
      <c r="BVA12" s="249"/>
      <c r="BVB12" s="249"/>
      <c r="BVC12" s="249"/>
      <c r="BVD12" s="249"/>
      <c r="BVE12" s="249"/>
      <c r="BVF12" s="249"/>
      <c r="BVG12" s="249"/>
      <c r="BVH12" s="249"/>
      <c r="BVI12" s="249"/>
      <c r="BVL12" s="248"/>
      <c r="BVN12" s="248"/>
      <c r="BVQ12" s="249"/>
      <c r="BVR12" s="249"/>
      <c r="BVS12" s="249"/>
      <c r="BVT12" s="249"/>
      <c r="BVU12" s="249"/>
      <c r="BVV12" s="249"/>
      <c r="BVW12" s="249"/>
      <c r="BVX12" s="249"/>
      <c r="BVY12" s="249"/>
      <c r="BVZ12" s="249"/>
      <c r="BWA12" s="249"/>
      <c r="BWB12" s="249"/>
      <c r="BWE12" s="248"/>
      <c r="BWG12" s="248"/>
      <c r="BWJ12" s="249"/>
      <c r="BWK12" s="249"/>
      <c r="BWL12" s="249"/>
      <c r="BWM12" s="249"/>
      <c r="BWN12" s="249"/>
      <c r="BWO12" s="249"/>
      <c r="BWP12" s="249"/>
      <c r="BWQ12" s="249"/>
      <c r="BWR12" s="249"/>
      <c r="BWS12" s="249"/>
      <c r="BWT12" s="249"/>
      <c r="BWU12" s="249"/>
      <c r="BWX12" s="248"/>
      <c r="BWZ12" s="248"/>
      <c r="BXC12" s="249"/>
      <c r="BXD12" s="249"/>
      <c r="BXE12" s="249"/>
      <c r="BXF12" s="249"/>
      <c r="BXG12" s="249"/>
      <c r="BXH12" s="249"/>
      <c r="BXI12" s="249"/>
      <c r="BXJ12" s="249"/>
      <c r="BXK12" s="249"/>
      <c r="BXL12" s="249"/>
      <c r="BXM12" s="249"/>
      <c r="BXN12" s="249"/>
      <c r="BXQ12" s="248"/>
      <c r="BXS12" s="248"/>
      <c r="BXV12" s="249"/>
      <c r="BXW12" s="249"/>
      <c r="BXX12" s="249"/>
      <c r="BXY12" s="249"/>
      <c r="BXZ12" s="249"/>
      <c r="BYA12" s="249"/>
      <c r="BYB12" s="249"/>
      <c r="BYC12" s="249"/>
      <c r="BYD12" s="249"/>
      <c r="BYE12" s="249"/>
      <c r="BYF12" s="249"/>
      <c r="BYG12" s="249"/>
      <c r="BYJ12" s="248"/>
      <c r="BYL12" s="248"/>
      <c r="BYO12" s="249"/>
      <c r="BYP12" s="249"/>
      <c r="BYQ12" s="249"/>
      <c r="BYR12" s="249"/>
      <c r="BYS12" s="249"/>
      <c r="BYT12" s="249"/>
      <c r="BYU12" s="249"/>
      <c r="BYV12" s="249"/>
      <c r="BYW12" s="249"/>
      <c r="BYX12" s="249"/>
      <c r="BYY12" s="249"/>
      <c r="BYZ12" s="249"/>
      <c r="BZC12" s="248"/>
      <c r="BZE12" s="248"/>
      <c r="BZH12" s="249"/>
      <c r="BZI12" s="249"/>
      <c r="BZJ12" s="249"/>
      <c r="BZK12" s="249"/>
      <c r="BZL12" s="249"/>
      <c r="BZM12" s="249"/>
      <c r="BZN12" s="249"/>
      <c r="BZO12" s="249"/>
      <c r="BZP12" s="249"/>
      <c r="BZQ12" s="249"/>
      <c r="BZR12" s="249"/>
      <c r="BZS12" s="249"/>
      <c r="BZV12" s="248"/>
      <c r="BZX12" s="248"/>
      <c r="CAA12" s="249"/>
      <c r="CAB12" s="249"/>
      <c r="CAC12" s="249"/>
      <c r="CAD12" s="249"/>
      <c r="CAE12" s="249"/>
      <c r="CAF12" s="249"/>
      <c r="CAG12" s="249"/>
      <c r="CAH12" s="249"/>
      <c r="CAI12" s="249"/>
      <c r="CAJ12" s="249"/>
      <c r="CAK12" s="249"/>
      <c r="CAL12" s="249"/>
      <c r="CAO12" s="248"/>
      <c r="CAQ12" s="248"/>
      <c r="CAT12" s="249"/>
      <c r="CAU12" s="249"/>
      <c r="CAV12" s="249"/>
      <c r="CAW12" s="249"/>
      <c r="CAX12" s="249"/>
      <c r="CAY12" s="249"/>
      <c r="CAZ12" s="249"/>
      <c r="CBA12" s="249"/>
      <c r="CBB12" s="249"/>
      <c r="CBC12" s="249"/>
      <c r="CBD12" s="249"/>
      <c r="CBE12" s="249"/>
      <c r="CBH12" s="248"/>
      <c r="CBJ12" s="248"/>
      <c r="CBM12" s="249"/>
      <c r="CBN12" s="249"/>
      <c r="CBO12" s="249"/>
      <c r="CBP12" s="249"/>
      <c r="CBQ12" s="249"/>
      <c r="CBR12" s="249"/>
      <c r="CBS12" s="249"/>
      <c r="CBT12" s="249"/>
      <c r="CBU12" s="249"/>
      <c r="CBV12" s="249"/>
      <c r="CBW12" s="249"/>
      <c r="CBX12" s="249"/>
      <c r="CCA12" s="248"/>
      <c r="CCC12" s="248"/>
      <c r="CCF12" s="249"/>
      <c r="CCG12" s="249"/>
      <c r="CCH12" s="249"/>
      <c r="CCI12" s="249"/>
      <c r="CCJ12" s="249"/>
      <c r="CCK12" s="249"/>
      <c r="CCL12" s="249"/>
      <c r="CCM12" s="249"/>
      <c r="CCN12" s="249"/>
      <c r="CCO12" s="249"/>
      <c r="CCP12" s="249"/>
      <c r="CCQ12" s="249"/>
      <c r="CCT12" s="248"/>
      <c r="CCV12" s="248"/>
      <c r="CCY12" s="249"/>
      <c r="CCZ12" s="249"/>
      <c r="CDA12" s="249"/>
      <c r="CDB12" s="249"/>
      <c r="CDC12" s="249"/>
      <c r="CDD12" s="249"/>
      <c r="CDE12" s="249"/>
      <c r="CDF12" s="249"/>
      <c r="CDG12" s="249"/>
      <c r="CDH12" s="249"/>
      <c r="CDI12" s="249"/>
      <c r="CDJ12" s="249"/>
      <c r="CDM12" s="248"/>
      <c r="CDO12" s="248"/>
      <c r="CDR12" s="249"/>
      <c r="CDS12" s="249"/>
      <c r="CDT12" s="249"/>
      <c r="CDU12" s="249"/>
      <c r="CDV12" s="249"/>
      <c r="CDW12" s="249"/>
      <c r="CDX12" s="249"/>
      <c r="CDY12" s="249"/>
      <c r="CDZ12" s="249"/>
      <c r="CEA12" s="249"/>
      <c r="CEB12" s="249"/>
      <c r="CEC12" s="249"/>
      <c r="CEF12" s="248"/>
      <c r="CEH12" s="248"/>
      <c r="CEK12" s="249"/>
      <c r="CEL12" s="249"/>
      <c r="CEM12" s="249"/>
      <c r="CEN12" s="249"/>
      <c r="CEO12" s="249"/>
      <c r="CEP12" s="249"/>
      <c r="CEQ12" s="249"/>
      <c r="CER12" s="249"/>
      <c r="CES12" s="249"/>
      <c r="CET12" s="249"/>
      <c r="CEU12" s="249"/>
      <c r="CEV12" s="249"/>
      <c r="CEY12" s="248"/>
      <c r="CFA12" s="248"/>
      <c r="CFD12" s="249"/>
      <c r="CFE12" s="249"/>
      <c r="CFF12" s="249"/>
      <c r="CFG12" s="249"/>
      <c r="CFH12" s="249"/>
      <c r="CFI12" s="249"/>
      <c r="CFJ12" s="249"/>
      <c r="CFK12" s="249"/>
      <c r="CFL12" s="249"/>
      <c r="CFM12" s="249"/>
      <c r="CFN12" s="249"/>
      <c r="CFO12" s="249"/>
      <c r="CFR12" s="248"/>
      <c r="CFT12" s="248"/>
      <c r="CFW12" s="249"/>
      <c r="CFX12" s="249"/>
      <c r="CFY12" s="249"/>
      <c r="CFZ12" s="249"/>
      <c r="CGA12" s="249"/>
      <c r="CGB12" s="249"/>
      <c r="CGC12" s="249"/>
      <c r="CGD12" s="249"/>
      <c r="CGE12" s="249"/>
      <c r="CGF12" s="249"/>
      <c r="CGG12" s="249"/>
      <c r="CGH12" s="249"/>
      <c r="CGK12" s="248"/>
      <c r="CGM12" s="248"/>
      <c r="CGP12" s="249"/>
      <c r="CGQ12" s="249"/>
      <c r="CGR12" s="249"/>
      <c r="CGS12" s="249"/>
      <c r="CGT12" s="249"/>
      <c r="CGU12" s="249"/>
      <c r="CGV12" s="249"/>
      <c r="CGW12" s="249"/>
      <c r="CGX12" s="249"/>
      <c r="CGY12" s="249"/>
      <c r="CGZ12" s="249"/>
      <c r="CHA12" s="249"/>
      <c r="CHD12" s="248"/>
      <c r="CHF12" s="248"/>
      <c r="CHI12" s="249"/>
      <c r="CHJ12" s="249"/>
      <c r="CHK12" s="249"/>
      <c r="CHL12" s="249"/>
      <c r="CHM12" s="249"/>
      <c r="CHN12" s="249"/>
      <c r="CHO12" s="249"/>
      <c r="CHP12" s="249"/>
      <c r="CHQ12" s="249"/>
      <c r="CHR12" s="249"/>
      <c r="CHS12" s="249"/>
      <c r="CHT12" s="249"/>
      <c r="CHW12" s="248"/>
      <c r="CHY12" s="248"/>
      <c r="CIB12" s="249"/>
      <c r="CIC12" s="249"/>
      <c r="CID12" s="249"/>
      <c r="CIE12" s="249"/>
      <c r="CIF12" s="249"/>
      <c r="CIG12" s="249"/>
      <c r="CIH12" s="249"/>
      <c r="CII12" s="249"/>
      <c r="CIJ12" s="249"/>
      <c r="CIK12" s="249"/>
      <c r="CIL12" s="249"/>
      <c r="CIM12" s="249"/>
      <c r="CIP12" s="248"/>
      <c r="CIR12" s="248"/>
      <c r="CIU12" s="249"/>
      <c r="CIV12" s="249"/>
      <c r="CIW12" s="249"/>
      <c r="CIX12" s="249"/>
      <c r="CIY12" s="249"/>
      <c r="CIZ12" s="249"/>
      <c r="CJA12" s="249"/>
      <c r="CJB12" s="249"/>
      <c r="CJC12" s="249"/>
      <c r="CJD12" s="249"/>
      <c r="CJE12" s="249"/>
      <c r="CJF12" s="249"/>
      <c r="CJI12" s="248"/>
      <c r="CJK12" s="248"/>
      <c r="CJN12" s="249"/>
      <c r="CJO12" s="249"/>
      <c r="CJP12" s="249"/>
      <c r="CJQ12" s="249"/>
      <c r="CJR12" s="249"/>
      <c r="CJS12" s="249"/>
      <c r="CJT12" s="249"/>
      <c r="CJU12" s="249"/>
      <c r="CJV12" s="249"/>
      <c r="CJW12" s="249"/>
      <c r="CJX12" s="249"/>
      <c r="CJY12" s="249"/>
      <c r="CKB12" s="248"/>
      <c r="CKD12" s="248"/>
      <c r="CKG12" s="249"/>
      <c r="CKH12" s="249"/>
      <c r="CKI12" s="249"/>
      <c r="CKJ12" s="249"/>
      <c r="CKK12" s="249"/>
      <c r="CKL12" s="249"/>
      <c r="CKM12" s="249"/>
      <c r="CKN12" s="249"/>
      <c r="CKO12" s="249"/>
      <c r="CKP12" s="249"/>
      <c r="CKQ12" s="249"/>
      <c r="CKR12" s="249"/>
      <c r="CKU12" s="248"/>
      <c r="CKW12" s="248"/>
      <c r="CKZ12" s="249"/>
      <c r="CLA12" s="249"/>
      <c r="CLB12" s="249"/>
      <c r="CLC12" s="249"/>
      <c r="CLD12" s="249"/>
      <c r="CLE12" s="249"/>
      <c r="CLF12" s="249"/>
      <c r="CLG12" s="249"/>
      <c r="CLH12" s="249"/>
      <c r="CLI12" s="249"/>
      <c r="CLJ12" s="249"/>
      <c r="CLK12" s="249"/>
      <c r="CLN12" s="248"/>
      <c r="CLP12" s="248"/>
      <c r="CLS12" s="249"/>
      <c r="CLT12" s="249"/>
      <c r="CLU12" s="249"/>
      <c r="CLV12" s="249"/>
      <c r="CLW12" s="249"/>
      <c r="CLX12" s="249"/>
      <c r="CLY12" s="249"/>
      <c r="CLZ12" s="249"/>
      <c r="CMA12" s="249"/>
      <c r="CMB12" s="249"/>
      <c r="CMC12" s="249"/>
      <c r="CMD12" s="249"/>
      <c r="CMG12" s="248"/>
      <c r="CMI12" s="248"/>
      <c r="CML12" s="249"/>
      <c r="CMM12" s="249"/>
      <c r="CMN12" s="249"/>
      <c r="CMO12" s="249"/>
      <c r="CMP12" s="249"/>
      <c r="CMQ12" s="249"/>
      <c r="CMR12" s="249"/>
      <c r="CMS12" s="249"/>
      <c r="CMT12" s="249"/>
      <c r="CMU12" s="249"/>
      <c r="CMV12" s="249"/>
      <c r="CMW12" s="249"/>
      <c r="CMZ12" s="248"/>
      <c r="CNB12" s="248"/>
      <c r="CNE12" s="249"/>
      <c r="CNF12" s="249"/>
      <c r="CNG12" s="249"/>
      <c r="CNH12" s="249"/>
      <c r="CNI12" s="249"/>
      <c r="CNJ12" s="249"/>
      <c r="CNK12" s="249"/>
      <c r="CNL12" s="249"/>
      <c r="CNM12" s="249"/>
      <c r="CNN12" s="249"/>
      <c r="CNO12" s="249"/>
      <c r="CNP12" s="249"/>
      <c r="CNS12" s="248"/>
      <c r="CNU12" s="248"/>
      <c r="CNX12" s="249"/>
      <c r="CNY12" s="249"/>
      <c r="CNZ12" s="249"/>
      <c r="COA12" s="249"/>
      <c r="COB12" s="249"/>
      <c r="COC12" s="249"/>
      <c r="COD12" s="249"/>
      <c r="COE12" s="249"/>
      <c r="COF12" s="249"/>
      <c r="COG12" s="249"/>
      <c r="COH12" s="249"/>
      <c r="COI12" s="249"/>
      <c r="COL12" s="248"/>
      <c r="CON12" s="248"/>
      <c r="COQ12" s="249"/>
      <c r="COR12" s="249"/>
      <c r="COS12" s="249"/>
      <c r="COT12" s="249"/>
      <c r="COU12" s="249"/>
      <c r="COV12" s="249"/>
      <c r="COW12" s="249"/>
      <c r="COX12" s="249"/>
      <c r="COY12" s="249"/>
      <c r="COZ12" s="249"/>
      <c r="CPA12" s="249"/>
      <c r="CPB12" s="249"/>
      <c r="CPE12" s="248"/>
      <c r="CPG12" s="248"/>
      <c r="CPJ12" s="249"/>
      <c r="CPK12" s="249"/>
      <c r="CPL12" s="249"/>
      <c r="CPM12" s="249"/>
      <c r="CPN12" s="249"/>
      <c r="CPO12" s="249"/>
      <c r="CPP12" s="249"/>
      <c r="CPQ12" s="249"/>
      <c r="CPR12" s="249"/>
      <c r="CPS12" s="249"/>
      <c r="CPT12" s="249"/>
      <c r="CPU12" s="249"/>
      <c r="CPX12" s="248"/>
      <c r="CPZ12" s="248"/>
      <c r="CQC12" s="249"/>
      <c r="CQD12" s="249"/>
      <c r="CQE12" s="249"/>
      <c r="CQF12" s="249"/>
      <c r="CQG12" s="249"/>
      <c r="CQH12" s="249"/>
      <c r="CQI12" s="249"/>
      <c r="CQJ12" s="249"/>
      <c r="CQK12" s="249"/>
      <c r="CQL12" s="249"/>
      <c r="CQM12" s="249"/>
      <c r="CQN12" s="249"/>
      <c r="CQQ12" s="248"/>
      <c r="CQS12" s="248"/>
      <c r="CQV12" s="249"/>
      <c r="CQW12" s="249"/>
      <c r="CQX12" s="249"/>
      <c r="CQY12" s="249"/>
      <c r="CQZ12" s="249"/>
      <c r="CRA12" s="249"/>
      <c r="CRB12" s="249"/>
      <c r="CRC12" s="249"/>
      <c r="CRD12" s="249"/>
      <c r="CRE12" s="249"/>
      <c r="CRF12" s="249"/>
      <c r="CRG12" s="249"/>
      <c r="CRJ12" s="248"/>
      <c r="CRL12" s="248"/>
      <c r="CRO12" s="249"/>
      <c r="CRP12" s="249"/>
      <c r="CRQ12" s="249"/>
      <c r="CRR12" s="249"/>
      <c r="CRS12" s="249"/>
      <c r="CRT12" s="249"/>
      <c r="CRU12" s="249"/>
      <c r="CRV12" s="249"/>
      <c r="CRW12" s="249"/>
      <c r="CRX12" s="249"/>
      <c r="CRY12" s="249"/>
      <c r="CRZ12" s="249"/>
      <c r="CSC12" s="248"/>
      <c r="CSE12" s="248"/>
      <c r="CSH12" s="249"/>
      <c r="CSI12" s="249"/>
      <c r="CSJ12" s="249"/>
      <c r="CSK12" s="249"/>
      <c r="CSL12" s="249"/>
      <c r="CSM12" s="249"/>
      <c r="CSN12" s="249"/>
      <c r="CSO12" s="249"/>
      <c r="CSP12" s="249"/>
      <c r="CSQ12" s="249"/>
      <c r="CSR12" s="249"/>
      <c r="CSS12" s="249"/>
      <c r="CSV12" s="248"/>
      <c r="CSX12" s="248"/>
      <c r="CTA12" s="249"/>
      <c r="CTB12" s="249"/>
      <c r="CTC12" s="249"/>
      <c r="CTD12" s="249"/>
      <c r="CTE12" s="249"/>
      <c r="CTF12" s="249"/>
      <c r="CTG12" s="249"/>
      <c r="CTH12" s="249"/>
      <c r="CTI12" s="249"/>
      <c r="CTJ12" s="249"/>
      <c r="CTK12" s="249"/>
      <c r="CTL12" s="249"/>
      <c r="CTO12" s="248"/>
      <c r="CTQ12" s="248"/>
      <c r="CTT12" s="249"/>
      <c r="CTU12" s="249"/>
      <c r="CTV12" s="249"/>
      <c r="CTW12" s="249"/>
      <c r="CTX12" s="249"/>
      <c r="CTY12" s="249"/>
      <c r="CTZ12" s="249"/>
      <c r="CUA12" s="249"/>
      <c r="CUB12" s="249"/>
      <c r="CUC12" s="249"/>
      <c r="CUD12" s="249"/>
      <c r="CUE12" s="249"/>
      <c r="CUH12" s="248"/>
      <c r="CUJ12" s="248"/>
      <c r="CUM12" s="249"/>
      <c r="CUN12" s="249"/>
      <c r="CUO12" s="249"/>
      <c r="CUP12" s="249"/>
      <c r="CUQ12" s="249"/>
      <c r="CUR12" s="249"/>
      <c r="CUS12" s="249"/>
      <c r="CUT12" s="249"/>
      <c r="CUU12" s="249"/>
      <c r="CUV12" s="249"/>
      <c r="CUW12" s="249"/>
      <c r="CUX12" s="249"/>
      <c r="CVA12" s="248"/>
      <c r="CVC12" s="248"/>
      <c r="CVF12" s="249"/>
      <c r="CVG12" s="249"/>
      <c r="CVH12" s="249"/>
      <c r="CVI12" s="249"/>
      <c r="CVJ12" s="249"/>
      <c r="CVK12" s="249"/>
      <c r="CVL12" s="249"/>
      <c r="CVM12" s="249"/>
      <c r="CVN12" s="249"/>
      <c r="CVO12" s="249"/>
      <c r="CVP12" s="249"/>
      <c r="CVQ12" s="249"/>
      <c r="CVT12" s="248"/>
      <c r="CVV12" s="248"/>
      <c r="CVY12" s="249"/>
      <c r="CVZ12" s="249"/>
      <c r="CWA12" s="249"/>
      <c r="CWB12" s="249"/>
      <c r="CWC12" s="249"/>
      <c r="CWD12" s="249"/>
      <c r="CWE12" s="249"/>
      <c r="CWF12" s="249"/>
      <c r="CWG12" s="249"/>
      <c r="CWH12" s="249"/>
      <c r="CWI12" s="249"/>
      <c r="CWJ12" s="249"/>
      <c r="CWM12" s="248"/>
      <c r="CWO12" s="248"/>
      <c r="CWR12" s="249"/>
      <c r="CWS12" s="249"/>
      <c r="CWT12" s="249"/>
      <c r="CWU12" s="249"/>
      <c r="CWV12" s="249"/>
      <c r="CWW12" s="249"/>
      <c r="CWX12" s="249"/>
      <c r="CWY12" s="249"/>
      <c r="CWZ12" s="249"/>
      <c r="CXA12" s="249"/>
      <c r="CXB12" s="249"/>
      <c r="CXC12" s="249"/>
      <c r="CXF12" s="248"/>
      <c r="CXH12" s="248"/>
      <c r="CXK12" s="249"/>
      <c r="CXL12" s="249"/>
      <c r="CXM12" s="249"/>
      <c r="CXN12" s="249"/>
      <c r="CXO12" s="249"/>
      <c r="CXP12" s="249"/>
      <c r="CXQ12" s="249"/>
      <c r="CXR12" s="249"/>
      <c r="CXS12" s="249"/>
      <c r="CXT12" s="249"/>
      <c r="CXU12" s="249"/>
      <c r="CXV12" s="249"/>
      <c r="CXY12" s="248"/>
      <c r="CYA12" s="248"/>
      <c r="CYD12" s="249"/>
      <c r="CYE12" s="249"/>
      <c r="CYF12" s="249"/>
      <c r="CYG12" s="249"/>
      <c r="CYH12" s="249"/>
      <c r="CYI12" s="249"/>
      <c r="CYJ12" s="249"/>
      <c r="CYK12" s="249"/>
      <c r="CYL12" s="249"/>
      <c r="CYM12" s="249"/>
      <c r="CYN12" s="249"/>
      <c r="CYO12" s="249"/>
      <c r="CYR12" s="248"/>
      <c r="CYT12" s="248"/>
      <c r="CYW12" s="249"/>
      <c r="CYX12" s="249"/>
      <c r="CYY12" s="249"/>
      <c r="CYZ12" s="249"/>
      <c r="CZA12" s="249"/>
      <c r="CZB12" s="249"/>
      <c r="CZC12" s="249"/>
      <c r="CZD12" s="249"/>
      <c r="CZE12" s="249"/>
      <c r="CZF12" s="249"/>
      <c r="CZG12" s="249"/>
      <c r="CZH12" s="249"/>
      <c r="CZK12" s="248"/>
      <c r="CZM12" s="248"/>
      <c r="CZP12" s="249"/>
      <c r="CZQ12" s="249"/>
      <c r="CZR12" s="249"/>
      <c r="CZS12" s="249"/>
      <c r="CZT12" s="249"/>
      <c r="CZU12" s="249"/>
      <c r="CZV12" s="249"/>
      <c r="CZW12" s="249"/>
      <c r="CZX12" s="249"/>
      <c r="CZY12" s="249"/>
      <c r="CZZ12" s="249"/>
      <c r="DAA12" s="249"/>
      <c r="DAD12" s="248"/>
      <c r="DAF12" s="248"/>
      <c r="DAI12" s="249"/>
      <c r="DAJ12" s="249"/>
      <c r="DAK12" s="249"/>
      <c r="DAL12" s="249"/>
      <c r="DAM12" s="249"/>
      <c r="DAN12" s="249"/>
      <c r="DAO12" s="249"/>
      <c r="DAP12" s="249"/>
      <c r="DAQ12" s="249"/>
      <c r="DAR12" s="249"/>
      <c r="DAS12" s="249"/>
      <c r="DAT12" s="249"/>
      <c r="DAW12" s="248"/>
      <c r="DAY12" s="248"/>
      <c r="DBB12" s="249"/>
      <c r="DBC12" s="249"/>
      <c r="DBD12" s="249"/>
      <c r="DBE12" s="249"/>
      <c r="DBF12" s="249"/>
      <c r="DBG12" s="249"/>
      <c r="DBH12" s="249"/>
      <c r="DBI12" s="249"/>
      <c r="DBJ12" s="249"/>
      <c r="DBK12" s="249"/>
      <c r="DBL12" s="249"/>
      <c r="DBM12" s="249"/>
      <c r="DBP12" s="248"/>
      <c r="DBR12" s="248"/>
      <c r="DBU12" s="249"/>
      <c r="DBV12" s="249"/>
      <c r="DBW12" s="249"/>
      <c r="DBX12" s="249"/>
      <c r="DBY12" s="249"/>
      <c r="DBZ12" s="249"/>
      <c r="DCA12" s="249"/>
      <c r="DCB12" s="249"/>
      <c r="DCC12" s="249"/>
      <c r="DCD12" s="249"/>
      <c r="DCE12" s="249"/>
      <c r="DCF12" s="249"/>
      <c r="DCI12" s="248"/>
      <c r="DCK12" s="248"/>
      <c r="DCN12" s="249"/>
      <c r="DCO12" s="249"/>
      <c r="DCP12" s="249"/>
      <c r="DCQ12" s="249"/>
      <c r="DCR12" s="249"/>
      <c r="DCS12" s="249"/>
      <c r="DCT12" s="249"/>
      <c r="DCU12" s="249"/>
      <c r="DCV12" s="249"/>
      <c r="DCW12" s="249"/>
      <c r="DCX12" s="249"/>
      <c r="DCY12" s="249"/>
      <c r="DDB12" s="248"/>
      <c r="DDD12" s="248"/>
      <c r="DDG12" s="249"/>
      <c r="DDH12" s="249"/>
      <c r="DDI12" s="249"/>
      <c r="DDJ12" s="249"/>
      <c r="DDK12" s="249"/>
      <c r="DDL12" s="249"/>
      <c r="DDM12" s="249"/>
      <c r="DDN12" s="249"/>
      <c r="DDO12" s="249"/>
      <c r="DDP12" s="249"/>
      <c r="DDQ12" s="249"/>
      <c r="DDR12" s="249"/>
      <c r="DDU12" s="248"/>
      <c r="DDW12" s="248"/>
      <c r="DDZ12" s="249"/>
      <c r="DEA12" s="249"/>
      <c r="DEB12" s="249"/>
      <c r="DEC12" s="249"/>
      <c r="DED12" s="249"/>
      <c r="DEE12" s="249"/>
      <c r="DEF12" s="249"/>
      <c r="DEG12" s="249"/>
      <c r="DEH12" s="249"/>
      <c r="DEI12" s="249"/>
      <c r="DEJ12" s="249"/>
      <c r="DEK12" s="249"/>
      <c r="DEN12" s="248"/>
      <c r="DEP12" s="248"/>
      <c r="DES12" s="249"/>
      <c r="DET12" s="249"/>
      <c r="DEU12" s="249"/>
      <c r="DEV12" s="249"/>
      <c r="DEW12" s="249"/>
      <c r="DEX12" s="249"/>
      <c r="DEY12" s="249"/>
      <c r="DEZ12" s="249"/>
      <c r="DFA12" s="249"/>
      <c r="DFB12" s="249"/>
      <c r="DFC12" s="249"/>
      <c r="DFD12" s="249"/>
      <c r="DFG12" s="248"/>
      <c r="DFI12" s="248"/>
      <c r="DFL12" s="249"/>
      <c r="DFM12" s="249"/>
      <c r="DFN12" s="249"/>
      <c r="DFO12" s="249"/>
      <c r="DFP12" s="249"/>
      <c r="DFQ12" s="249"/>
      <c r="DFR12" s="249"/>
      <c r="DFS12" s="249"/>
      <c r="DFT12" s="249"/>
      <c r="DFU12" s="249"/>
      <c r="DFV12" s="249"/>
      <c r="DFW12" s="249"/>
      <c r="DFZ12" s="248"/>
      <c r="DGB12" s="248"/>
      <c r="DGE12" s="249"/>
      <c r="DGF12" s="249"/>
      <c r="DGG12" s="249"/>
      <c r="DGH12" s="249"/>
      <c r="DGI12" s="249"/>
      <c r="DGJ12" s="249"/>
      <c r="DGK12" s="249"/>
      <c r="DGL12" s="249"/>
      <c r="DGM12" s="249"/>
      <c r="DGN12" s="249"/>
      <c r="DGO12" s="249"/>
      <c r="DGP12" s="249"/>
      <c r="DGS12" s="248"/>
      <c r="DGU12" s="248"/>
      <c r="DGX12" s="249"/>
      <c r="DGY12" s="249"/>
      <c r="DGZ12" s="249"/>
      <c r="DHA12" s="249"/>
      <c r="DHB12" s="249"/>
      <c r="DHC12" s="249"/>
      <c r="DHD12" s="249"/>
      <c r="DHE12" s="249"/>
      <c r="DHF12" s="249"/>
      <c r="DHG12" s="249"/>
      <c r="DHH12" s="249"/>
      <c r="DHI12" s="249"/>
      <c r="DHL12" s="248"/>
      <c r="DHN12" s="248"/>
      <c r="DHQ12" s="249"/>
      <c r="DHR12" s="249"/>
      <c r="DHS12" s="249"/>
      <c r="DHT12" s="249"/>
      <c r="DHU12" s="249"/>
      <c r="DHV12" s="249"/>
      <c r="DHW12" s="249"/>
      <c r="DHX12" s="249"/>
      <c r="DHY12" s="249"/>
      <c r="DHZ12" s="249"/>
      <c r="DIA12" s="249"/>
      <c r="DIB12" s="249"/>
      <c r="DIE12" s="248"/>
      <c r="DIG12" s="248"/>
      <c r="DIJ12" s="249"/>
      <c r="DIK12" s="249"/>
      <c r="DIL12" s="249"/>
      <c r="DIM12" s="249"/>
      <c r="DIN12" s="249"/>
      <c r="DIO12" s="249"/>
      <c r="DIP12" s="249"/>
      <c r="DIQ12" s="249"/>
      <c r="DIR12" s="249"/>
      <c r="DIS12" s="249"/>
      <c r="DIT12" s="249"/>
      <c r="DIU12" s="249"/>
      <c r="DIX12" s="248"/>
      <c r="DIZ12" s="248"/>
      <c r="DJC12" s="249"/>
      <c r="DJD12" s="249"/>
      <c r="DJE12" s="249"/>
      <c r="DJF12" s="249"/>
      <c r="DJG12" s="249"/>
      <c r="DJH12" s="249"/>
      <c r="DJI12" s="249"/>
      <c r="DJJ12" s="249"/>
      <c r="DJK12" s="249"/>
      <c r="DJL12" s="249"/>
      <c r="DJM12" s="249"/>
      <c r="DJN12" s="249"/>
      <c r="DJQ12" s="248"/>
      <c r="DJS12" s="248"/>
      <c r="DJV12" s="249"/>
      <c r="DJW12" s="249"/>
      <c r="DJX12" s="249"/>
      <c r="DJY12" s="249"/>
      <c r="DJZ12" s="249"/>
      <c r="DKA12" s="249"/>
      <c r="DKB12" s="249"/>
      <c r="DKC12" s="249"/>
      <c r="DKD12" s="249"/>
      <c r="DKE12" s="249"/>
      <c r="DKF12" s="249"/>
      <c r="DKG12" s="249"/>
      <c r="DKJ12" s="248"/>
      <c r="DKL12" s="248"/>
      <c r="DKO12" s="249"/>
      <c r="DKP12" s="249"/>
      <c r="DKQ12" s="249"/>
      <c r="DKR12" s="249"/>
      <c r="DKS12" s="249"/>
      <c r="DKT12" s="249"/>
      <c r="DKU12" s="249"/>
      <c r="DKV12" s="249"/>
      <c r="DKW12" s="249"/>
      <c r="DKX12" s="249"/>
      <c r="DKY12" s="249"/>
      <c r="DKZ12" s="249"/>
      <c r="DLC12" s="248"/>
      <c r="DLE12" s="248"/>
      <c r="DLH12" s="249"/>
      <c r="DLI12" s="249"/>
      <c r="DLJ12" s="249"/>
      <c r="DLK12" s="249"/>
      <c r="DLL12" s="249"/>
      <c r="DLM12" s="249"/>
      <c r="DLN12" s="249"/>
      <c r="DLO12" s="249"/>
      <c r="DLP12" s="249"/>
      <c r="DLQ12" s="249"/>
      <c r="DLR12" s="249"/>
      <c r="DLS12" s="249"/>
      <c r="DLV12" s="248"/>
      <c r="DLX12" s="248"/>
      <c r="DMA12" s="249"/>
      <c r="DMB12" s="249"/>
      <c r="DMC12" s="249"/>
      <c r="DMD12" s="249"/>
      <c r="DME12" s="249"/>
      <c r="DMF12" s="249"/>
      <c r="DMG12" s="249"/>
      <c r="DMH12" s="249"/>
      <c r="DMI12" s="249"/>
      <c r="DMJ12" s="249"/>
      <c r="DMK12" s="249"/>
      <c r="DML12" s="249"/>
      <c r="DMO12" s="248"/>
      <c r="DMQ12" s="248"/>
      <c r="DMT12" s="249"/>
      <c r="DMU12" s="249"/>
      <c r="DMV12" s="249"/>
      <c r="DMW12" s="249"/>
      <c r="DMX12" s="249"/>
      <c r="DMY12" s="249"/>
      <c r="DMZ12" s="249"/>
      <c r="DNA12" s="249"/>
      <c r="DNB12" s="249"/>
      <c r="DNC12" s="249"/>
      <c r="DND12" s="249"/>
      <c r="DNE12" s="249"/>
      <c r="DNH12" s="248"/>
      <c r="DNJ12" s="248"/>
      <c r="DNM12" s="249"/>
      <c r="DNN12" s="249"/>
      <c r="DNO12" s="249"/>
      <c r="DNP12" s="249"/>
      <c r="DNQ12" s="249"/>
      <c r="DNR12" s="249"/>
      <c r="DNS12" s="249"/>
      <c r="DNT12" s="249"/>
      <c r="DNU12" s="249"/>
      <c r="DNV12" s="249"/>
      <c r="DNW12" s="249"/>
      <c r="DNX12" s="249"/>
      <c r="DOA12" s="248"/>
      <c r="DOC12" s="248"/>
      <c r="DOF12" s="249"/>
      <c r="DOG12" s="249"/>
      <c r="DOH12" s="249"/>
      <c r="DOI12" s="249"/>
      <c r="DOJ12" s="249"/>
      <c r="DOK12" s="249"/>
      <c r="DOL12" s="249"/>
      <c r="DOM12" s="249"/>
      <c r="DON12" s="249"/>
      <c r="DOO12" s="249"/>
      <c r="DOP12" s="249"/>
      <c r="DOQ12" s="249"/>
      <c r="DOT12" s="248"/>
      <c r="DOV12" s="248"/>
      <c r="DOY12" s="249"/>
      <c r="DOZ12" s="249"/>
      <c r="DPA12" s="249"/>
      <c r="DPB12" s="249"/>
      <c r="DPC12" s="249"/>
      <c r="DPD12" s="249"/>
      <c r="DPE12" s="249"/>
      <c r="DPF12" s="249"/>
      <c r="DPG12" s="249"/>
      <c r="DPH12" s="249"/>
      <c r="DPI12" s="249"/>
      <c r="DPJ12" s="249"/>
      <c r="DPM12" s="248"/>
      <c r="DPO12" s="248"/>
      <c r="DPR12" s="249"/>
      <c r="DPS12" s="249"/>
      <c r="DPT12" s="249"/>
      <c r="DPU12" s="249"/>
      <c r="DPV12" s="249"/>
      <c r="DPW12" s="249"/>
      <c r="DPX12" s="249"/>
      <c r="DPY12" s="249"/>
      <c r="DPZ12" s="249"/>
      <c r="DQA12" s="249"/>
      <c r="DQB12" s="249"/>
      <c r="DQC12" s="249"/>
      <c r="DQF12" s="248"/>
      <c r="DQH12" s="248"/>
      <c r="DQK12" s="249"/>
      <c r="DQL12" s="249"/>
      <c r="DQM12" s="249"/>
      <c r="DQN12" s="249"/>
      <c r="DQO12" s="249"/>
      <c r="DQP12" s="249"/>
      <c r="DQQ12" s="249"/>
      <c r="DQR12" s="249"/>
      <c r="DQS12" s="249"/>
      <c r="DQT12" s="249"/>
      <c r="DQU12" s="249"/>
      <c r="DQV12" s="249"/>
      <c r="DQY12" s="248"/>
      <c r="DRA12" s="248"/>
      <c r="DRD12" s="249"/>
      <c r="DRE12" s="249"/>
      <c r="DRF12" s="249"/>
      <c r="DRG12" s="249"/>
      <c r="DRH12" s="249"/>
      <c r="DRI12" s="249"/>
      <c r="DRJ12" s="249"/>
      <c r="DRK12" s="249"/>
      <c r="DRL12" s="249"/>
      <c r="DRM12" s="249"/>
      <c r="DRN12" s="249"/>
      <c r="DRO12" s="249"/>
      <c r="DRR12" s="248"/>
      <c r="DRT12" s="248"/>
      <c r="DRW12" s="249"/>
      <c r="DRX12" s="249"/>
      <c r="DRY12" s="249"/>
      <c r="DRZ12" s="249"/>
      <c r="DSA12" s="249"/>
      <c r="DSB12" s="249"/>
      <c r="DSC12" s="249"/>
      <c r="DSD12" s="249"/>
      <c r="DSE12" s="249"/>
      <c r="DSF12" s="249"/>
      <c r="DSG12" s="249"/>
      <c r="DSH12" s="249"/>
      <c r="DSK12" s="248"/>
      <c r="DSM12" s="248"/>
      <c r="DSP12" s="249"/>
      <c r="DSQ12" s="249"/>
      <c r="DSR12" s="249"/>
      <c r="DSS12" s="249"/>
      <c r="DST12" s="249"/>
      <c r="DSU12" s="249"/>
      <c r="DSV12" s="249"/>
      <c r="DSW12" s="249"/>
      <c r="DSX12" s="249"/>
      <c r="DSY12" s="249"/>
      <c r="DSZ12" s="249"/>
      <c r="DTA12" s="249"/>
      <c r="DTD12" s="248"/>
      <c r="DTF12" s="248"/>
      <c r="DTI12" s="249"/>
      <c r="DTJ12" s="249"/>
      <c r="DTK12" s="249"/>
      <c r="DTL12" s="249"/>
      <c r="DTM12" s="249"/>
      <c r="DTN12" s="249"/>
      <c r="DTO12" s="249"/>
      <c r="DTP12" s="249"/>
      <c r="DTQ12" s="249"/>
      <c r="DTR12" s="249"/>
      <c r="DTS12" s="249"/>
      <c r="DTT12" s="249"/>
      <c r="DTW12" s="248"/>
      <c r="DTY12" s="248"/>
      <c r="DUB12" s="249"/>
      <c r="DUC12" s="249"/>
      <c r="DUD12" s="249"/>
      <c r="DUE12" s="249"/>
      <c r="DUF12" s="249"/>
      <c r="DUG12" s="249"/>
      <c r="DUH12" s="249"/>
      <c r="DUI12" s="249"/>
      <c r="DUJ12" s="249"/>
      <c r="DUK12" s="249"/>
      <c r="DUL12" s="249"/>
      <c r="DUM12" s="249"/>
      <c r="DUP12" s="248"/>
      <c r="DUR12" s="248"/>
      <c r="DUU12" s="249"/>
      <c r="DUV12" s="249"/>
      <c r="DUW12" s="249"/>
      <c r="DUX12" s="249"/>
      <c r="DUY12" s="249"/>
      <c r="DUZ12" s="249"/>
      <c r="DVA12" s="249"/>
      <c r="DVB12" s="249"/>
      <c r="DVC12" s="249"/>
      <c r="DVD12" s="249"/>
      <c r="DVE12" s="249"/>
      <c r="DVF12" s="249"/>
      <c r="DVI12" s="248"/>
      <c r="DVK12" s="248"/>
      <c r="DVN12" s="249"/>
      <c r="DVO12" s="249"/>
      <c r="DVP12" s="249"/>
      <c r="DVQ12" s="249"/>
      <c r="DVR12" s="249"/>
      <c r="DVS12" s="249"/>
      <c r="DVT12" s="249"/>
      <c r="DVU12" s="249"/>
      <c r="DVV12" s="249"/>
      <c r="DVW12" s="249"/>
      <c r="DVX12" s="249"/>
      <c r="DVY12" s="249"/>
      <c r="DWB12" s="248"/>
      <c r="DWD12" s="248"/>
      <c r="DWG12" s="249"/>
      <c r="DWH12" s="249"/>
      <c r="DWI12" s="249"/>
      <c r="DWJ12" s="249"/>
      <c r="DWK12" s="249"/>
      <c r="DWL12" s="249"/>
      <c r="DWM12" s="249"/>
      <c r="DWN12" s="249"/>
      <c r="DWO12" s="249"/>
      <c r="DWP12" s="249"/>
      <c r="DWQ12" s="249"/>
      <c r="DWR12" s="249"/>
      <c r="DWU12" s="248"/>
      <c r="DWW12" s="248"/>
      <c r="DWZ12" s="249"/>
      <c r="DXA12" s="249"/>
      <c r="DXB12" s="249"/>
      <c r="DXC12" s="249"/>
      <c r="DXD12" s="249"/>
      <c r="DXE12" s="249"/>
      <c r="DXF12" s="249"/>
      <c r="DXG12" s="249"/>
      <c r="DXH12" s="249"/>
      <c r="DXI12" s="249"/>
      <c r="DXJ12" s="249"/>
      <c r="DXK12" s="249"/>
      <c r="DXN12" s="248"/>
      <c r="DXP12" s="248"/>
      <c r="DXS12" s="249"/>
      <c r="DXT12" s="249"/>
      <c r="DXU12" s="249"/>
      <c r="DXV12" s="249"/>
      <c r="DXW12" s="249"/>
      <c r="DXX12" s="249"/>
      <c r="DXY12" s="249"/>
      <c r="DXZ12" s="249"/>
      <c r="DYA12" s="249"/>
      <c r="DYB12" s="249"/>
      <c r="DYC12" s="249"/>
      <c r="DYD12" s="249"/>
      <c r="DYG12" s="248"/>
      <c r="DYI12" s="248"/>
      <c r="DYL12" s="249"/>
      <c r="DYM12" s="249"/>
      <c r="DYN12" s="249"/>
      <c r="DYO12" s="249"/>
      <c r="DYP12" s="249"/>
      <c r="DYQ12" s="249"/>
      <c r="DYR12" s="249"/>
      <c r="DYS12" s="249"/>
      <c r="DYT12" s="249"/>
      <c r="DYU12" s="249"/>
      <c r="DYV12" s="249"/>
      <c r="DYW12" s="249"/>
      <c r="DYZ12" s="248"/>
      <c r="DZB12" s="248"/>
      <c r="DZE12" s="249"/>
      <c r="DZF12" s="249"/>
      <c r="DZG12" s="249"/>
      <c r="DZH12" s="249"/>
      <c r="DZI12" s="249"/>
      <c r="DZJ12" s="249"/>
      <c r="DZK12" s="249"/>
      <c r="DZL12" s="249"/>
      <c r="DZM12" s="249"/>
      <c r="DZN12" s="249"/>
      <c r="DZO12" s="249"/>
      <c r="DZP12" s="249"/>
      <c r="DZS12" s="248"/>
      <c r="DZU12" s="248"/>
      <c r="DZX12" s="249"/>
      <c r="DZY12" s="249"/>
      <c r="DZZ12" s="249"/>
      <c r="EAA12" s="249"/>
      <c r="EAB12" s="249"/>
      <c r="EAC12" s="249"/>
      <c r="EAD12" s="249"/>
      <c r="EAE12" s="249"/>
      <c r="EAF12" s="249"/>
      <c r="EAG12" s="249"/>
      <c r="EAH12" s="249"/>
      <c r="EAI12" s="249"/>
      <c r="EAL12" s="248"/>
      <c r="EAN12" s="248"/>
      <c r="EAQ12" s="249"/>
      <c r="EAR12" s="249"/>
      <c r="EAS12" s="249"/>
      <c r="EAT12" s="249"/>
      <c r="EAU12" s="249"/>
      <c r="EAV12" s="249"/>
      <c r="EAW12" s="249"/>
      <c r="EAX12" s="249"/>
      <c r="EAY12" s="249"/>
      <c r="EAZ12" s="249"/>
      <c r="EBA12" s="249"/>
      <c r="EBB12" s="249"/>
      <c r="EBE12" s="248"/>
      <c r="EBG12" s="248"/>
      <c r="EBJ12" s="249"/>
      <c r="EBK12" s="249"/>
      <c r="EBL12" s="249"/>
      <c r="EBM12" s="249"/>
      <c r="EBN12" s="249"/>
      <c r="EBO12" s="249"/>
      <c r="EBP12" s="249"/>
      <c r="EBQ12" s="249"/>
      <c r="EBR12" s="249"/>
      <c r="EBS12" s="249"/>
      <c r="EBT12" s="249"/>
      <c r="EBU12" s="249"/>
      <c r="EBX12" s="248"/>
      <c r="EBZ12" s="248"/>
      <c r="ECC12" s="249"/>
      <c r="ECD12" s="249"/>
      <c r="ECE12" s="249"/>
      <c r="ECF12" s="249"/>
      <c r="ECG12" s="249"/>
      <c r="ECH12" s="249"/>
      <c r="ECI12" s="249"/>
      <c r="ECJ12" s="249"/>
      <c r="ECK12" s="249"/>
      <c r="ECL12" s="249"/>
      <c r="ECM12" s="249"/>
      <c r="ECN12" s="249"/>
      <c r="ECQ12" s="248"/>
      <c r="ECS12" s="248"/>
      <c r="ECV12" s="249"/>
      <c r="ECW12" s="249"/>
      <c r="ECX12" s="249"/>
      <c r="ECY12" s="249"/>
      <c r="ECZ12" s="249"/>
      <c r="EDA12" s="249"/>
      <c r="EDB12" s="249"/>
      <c r="EDC12" s="249"/>
      <c r="EDD12" s="249"/>
      <c r="EDE12" s="249"/>
      <c r="EDF12" s="249"/>
      <c r="EDG12" s="249"/>
      <c r="EDJ12" s="248"/>
      <c r="EDL12" s="248"/>
      <c r="EDO12" s="249"/>
      <c r="EDP12" s="249"/>
      <c r="EDQ12" s="249"/>
      <c r="EDR12" s="249"/>
      <c r="EDS12" s="249"/>
      <c r="EDT12" s="249"/>
      <c r="EDU12" s="249"/>
      <c r="EDV12" s="249"/>
      <c r="EDW12" s="249"/>
      <c r="EDX12" s="249"/>
      <c r="EDY12" s="249"/>
      <c r="EDZ12" s="249"/>
      <c r="EEC12" s="248"/>
      <c r="EEE12" s="248"/>
      <c r="EEH12" s="249"/>
      <c r="EEI12" s="249"/>
      <c r="EEJ12" s="249"/>
      <c r="EEK12" s="249"/>
      <c r="EEL12" s="249"/>
      <c r="EEM12" s="249"/>
      <c r="EEN12" s="249"/>
      <c r="EEO12" s="249"/>
      <c r="EEP12" s="249"/>
      <c r="EEQ12" s="249"/>
      <c r="EER12" s="249"/>
      <c r="EES12" s="249"/>
      <c r="EEV12" s="248"/>
      <c r="EEX12" s="248"/>
      <c r="EFA12" s="249"/>
      <c r="EFB12" s="249"/>
      <c r="EFC12" s="249"/>
      <c r="EFD12" s="249"/>
      <c r="EFE12" s="249"/>
      <c r="EFF12" s="249"/>
      <c r="EFG12" s="249"/>
      <c r="EFH12" s="249"/>
      <c r="EFI12" s="249"/>
      <c r="EFJ12" s="249"/>
      <c r="EFK12" s="249"/>
      <c r="EFL12" s="249"/>
      <c r="EFO12" s="248"/>
      <c r="EFQ12" s="248"/>
      <c r="EFT12" s="249"/>
      <c r="EFU12" s="249"/>
      <c r="EFV12" s="249"/>
      <c r="EFW12" s="249"/>
      <c r="EFX12" s="249"/>
      <c r="EFY12" s="249"/>
      <c r="EFZ12" s="249"/>
      <c r="EGA12" s="249"/>
      <c r="EGB12" s="249"/>
      <c r="EGC12" s="249"/>
      <c r="EGD12" s="249"/>
      <c r="EGE12" s="249"/>
      <c r="EGH12" s="248"/>
      <c r="EGJ12" s="248"/>
      <c r="EGM12" s="249"/>
      <c r="EGN12" s="249"/>
      <c r="EGO12" s="249"/>
      <c r="EGP12" s="249"/>
      <c r="EGQ12" s="249"/>
      <c r="EGR12" s="249"/>
      <c r="EGS12" s="249"/>
      <c r="EGT12" s="249"/>
      <c r="EGU12" s="249"/>
      <c r="EGV12" s="249"/>
      <c r="EGW12" s="249"/>
      <c r="EGX12" s="249"/>
      <c r="EHA12" s="248"/>
      <c r="EHC12" s="248"/>
      <c r="EHF12" s="249"/>
      <c r="EHG12" s="249"/>
      <c r="EHH12" s="249"/>
      <c r="EHI12" s="249"/>
      <c r="EHJ12" s="249"/>
      <c r="EHK12" s="249"/>
      <c r="EHL12" s="249"/>
      <c r="EHM12" s="249"/>
      <c r="EHN12" s="249"/>
      <c r="EHO12" s="249"/>
      <c r="EHP12" s="249"/>
      <c r="EHQ12" s="249"/>
      <c r="EHT12" s="248"/>
      <c r="EHV12" s="248"/>
      <c r="EHY12" s="249"/>
      <c r="EHZ12" s="249"/>
      <c r="EIA12" s="249"/>
      <c r="EIB12" s="249"/>
      <c r="EIC12" s="249"/>
      <c r="EID12" s="249"/>
      <c r="EIE12" s="249"/>
      <c r="EIF12" s="249"/>
      <c r="EIG12" s="249"/>
      <c r="EIH12" s="249"/>
      <c r="EII12" s="249"/>
      <c r="EIJ12" s="249"/>
      <c r="EIM12" s="248"/>
      <c r="EIO12" s="248"/>
      <c r="EIR12" s="249"/>
      <c r="EIS12" s="249"/>
      <c r="EIT12" s="249"/>
      <c r="EIU12" s="249"/>
      <c r="EIV12" s="249"/>
      <c r="EIW12" s="249"/>
      <c r="EIX12" s="249"/>
      <c r="EIY12" s="249"/>
      <c r="EIZ12" s="249"/>
      <c r="EJA12" s="249"/>
      <c r="EJB12" s="249"/>
      <c r="EJC12" s="249"/>
      <c r="EJF12" s="248"/>
      <c r="EJH12" s="248"/>
      <c r="EJK12" s="249"/>
      <c r="EJL12" s="249"/>
      <c r="EJM12" s="249"/>
      <c r="EJN12" s="249"/>
      <c r="EJO12" s="249"/>
      <c r="EJP12" s="249"/>
      <c r="EJQ12" s="249"/>
      <c r="EJR12" s="249"/>
      <c r="EJS12" s="249"/>
      <c r="EJT12" s="249"/>
      <c r="EJU12" s="249"/>
      <c r="EJV12" s="249"/>
      <c r="EJY12" s="248"/>
      <c r="EKA12" s="248"/>
      <c r="EKD12" s="249"/>
      <c r="EKE12" s="249"/>
      <c r="EKF12" s="249"/>
      <c r="EKG12" s="249"/>
      <c r="EKH12" s="249"/>
      <c r="EKI12" s="249"/>
      <c r="EKJ12" s="249"/>
      <c r="EKK12" s="249"/>
      <c r="EKL12" s="249"/>
      <c r="EKM12" s="249"/>
      <c r="EKN12" s="249"/>
      <c r="EKO12" s="249"/>
      <c r="EKR12" s="248"/>
      <c r="EKT12" s="248"/>
      <c r="EKW12" s="249"/>
      <c r="EKX12" s="249"/>
      <c r="EKY12" s="249"/>
      <c r="EKZ12" s="249"/>
      <c r="ELA12" s="249"/>
      <c r="ELB12" s="249"/>
      <c r="ELC12" s="249"/>
      <c r="ELD12" s="249"/>
      <c r="ELE12" s="249"/>
      <c r="ELF12" s="249"/>
      <c r="ELG12" s="249"/>
      <c r="ELH12" s="249"/>
      <c r="ELK12" s="248"/>
      <c r="ELM12" s="248"/>
      <c r="ELP12" s="249"/>
      <c r="ELQ12" s="249"/>
      <c r="ELR12" s="249"/>
      <c r="ELS12" s="249"/>
      <c r="ELT12" s="249"/>
      <c r="ELU12" s="249"/>
      <c r="ELV12" s="249"/>
      <c r="ELW12" s="249"/>
      <c r="ELX12" s="249"/>
      <c r="ELY12" s="249"/>
      <c r="ELZ12" s="249"/>
      <c r="EMA12" s="249"/>
      <c r="EMD12" s="248"/>
      <c r="EMF12" s="248"/>
      <c r="EMI12" s="249"/>
      <c r="EMJ12" s="249"/>
      <c r="EMK12" s="249"/>
      <c r="EML12" s="249"/>
      <c r="EMM12" s="249"/>
      <c r="EMN12" s="249"/>
      <c r="EMO12" s="249"/>
      <c r="EMP12" s="249"/>
      <c r="EMQ12" s="249"/>
      <c r="EMR12" s="249"/>
      <c r="EMS12" s="249"/>
      <c r="EMT12" s="249"/>
      <c r="EMW12" s="248"/>
      <c r="EMY12" s="248"/>
      <c r="ENB12" s="249"/>
      <c r="ENC12" s="249"/>
      <c r="END12" s="249"/>
      <c r="ENE12" s="249"/>
      <c r="ENF12" s="249"/>
      <c r="ENG12" s="249"/>
      <c r="ENH12" s="249"/>
      <c r="ENI12" s="249"/>
      <c r="ENJ12" s="249"/>
      <c r="ENK12" s="249"/>
      <c r="ENL12" s="249"/>
      <c r="ENM12" s="249"/>
      <c r="ENP12" s="248"/>
      <c r="ENR12" s="248"/>
      <c r="ENU12" s="249"/>
      <c r="ENV12" s="249"/>
      <c r="ENW12" s="249"/>
      <c r="ENX12" s="249"/>
      <c r="ENY12" s="249"/>
      <c r="ENZ12" s="249"/>
      <c r="EOA12" s="249"/>
      <c r="EOB12" s="249"/>
      <c r="EOC12" s="249"/>
      <c r="EOD12" s="249"/>
      <c r="EOE12" s="249"/>
      <c r="EOF12" s="249"/>
      <c r="EOI12" s="248"/>
      <c r="EOK12" s="248"/>
      <c r="EON12" s="249"/>
      <c r="EOO12" s="249"/>
      <c r="EOP12" s="249"/>
      <c r="EOQ12" s="249"/>
      <c r="EOR12" s="249"/>
      <c r="EOS12" s="249"/>
      <c r="EOT12" s="249"/>
      <c r="EOU12" s="249"/>
      <c r="EOV12" s="249"/>
      <c r="EOW12" s="249"/>
      <c r="EOX12" s="249"/>
      <c r="EOY12" s="249"/>
      <c r="EPB12" s="248"/>
      <c r="EPD12" s="248"/>
      <c r="EPG12" s="249"/>
      <c r="EPH12" s="249"/>
      <c r="EPI12" s="249"/>
      <c r="EPJ12" s="249"/>
      <c r="EPK12" s="249"/>
      <c r="EPL12" s="249"/>
      <c r="EPM12" s="249"/>
      <c r="EPN12" s="249"/>
      <c r="EPO12" s="249"/>
      <c r="EPP12" s="249"/>
      <c r="EPQ12" s="249"/>
      <c r="EPR12" s="249"/>
      <c r="EPU12" s="248"/>
      <c r="EPW12" s="248"/>
      <c r="EPZ12" s="249"/>
      <c r="EQA12" s="249"/>
      <c r="EQB12" s="249"/>
      <c r="EQC12" s="249"/>
      <c r="EQD12" s="249"/>
      <c r="EQE12" s="249"/>
      <c r="EQF12" s="249"/>
      <c r="EQG12" s="249"/>
      <c r="EQH12" s="249"/>
      <c r="EQI12" s="249"/>
      <c r="EQJ12" s="249"/>
      <c r="EQK12" s="249"/>
      <c r="EQN12" s="248"/>
      <c r="EQP12" s="248"/>
      <c r="EQS12" s="249"/>
      <c r="EQT12" s="249"/>
      <c r="EQU12" s="249"/>
      <c r="EQV12" s="249"/>
      <c r="EQW12" s="249"/>
      <c r="EQX12" s="249"/>
      <c r="EQY12" s="249"/>
      <c r="EQZ12" s="249"/>
      <c r="ERA12" s="249"/>
      <c r="ERB12" s="249"/>
      <c r="ERC12" s="249"/>
      <c r="ERD12" s="249"/>
      <c r="ERG12" s="248"/>
      <c r="ERI12" s="248"/>
      <c r="ERL12" s="249"/>
      <c r="ERM12" s="249"/>
      <c r="ERN12" s="249"/>
      <c r="ERO12" s="249"/>
      <c r="ERP12" s="249"/>
      <c r="ERQ12" s="249"/>
      <c r="ERR12" s="249"/>
      <c r="ERS12" s="249"/>
      <c r="ERT12" s="249"/>
      <c r="ERU12" s="249"/>
      <c r="ERV12" s="249"/>
      <c r="ERW12" s="249"/>
      <c r="ERZ12" s="248"/>
      <c r="ESB12" s="248"/>
      <c r="ESE12" s="249"/>
      <c r="ESF12" s="249"/>
      <c r="ESG12" s="249"/>
      <c r="ESH12" s="249"/>
      <c r="ESI12" s="249"/>
      <c r="ESJ12" s="249"/>
      <c r="ESK12" s="249"/>
      <c r="ESL12" s="249"/>
      <c r="ESM12" s="249"/>
      <c r="ESN12" s="249"/>
      <c r="ESO12" s="249"/>
      <c r="ESP12" s="249"/>
      <c r="ESS12" s="248"/>
      <c r="ESU12" s="248"/>
      <c r="ESX12" s="249"/>
      <c r="ESY12" s="249"/>
      <c r="ESZ12" s="249"/>
      <c r="ETA12" s="249"/>
      <c r="ETB12" s="249"/>
      <c r="ETC12" s="249"/>
      <c r="ETD12" s="249"/>
      <c r="ETE12" s="249"/>
      <c r="ETF12" s="249"/>
      <c r="ETG12" s="249"/>
      <c r="ETH12" s="249"/>
      <c r="ETI12" s="249"/>
      <c r="ETL12" s="248"/>
      <c r="ETN12" s="248"/>
      <c r="ETQ12" s="249"/>
      <c r="ETR12" s="249"/>
      <c r="ETS12" s="249"/>
      <c r="ETT12" s="249"/>
      <c r="ETU12" s="249"/>
      <c r="ETV12" s="249"/>
      <c r="ETW12" s="249"/>
      <c r="ETX12" s="249"/>
      <c r="ETY12" s="249"/>
      <c r="ETZ12" s="249"/>
      <c r="EUA12" s="249"/>
      <c r="EUB12" s="249"/>
      <c r="EUE12" s="248"/>
      <c r="EUG12" s="248"/>
      <c r="EUJ12" s="249"/>
      <c r="EUK12" s="249"/>
      <c r="EUL12" s="249"/>
      <c r="EUM12" s="249"/>
      <c r="EUN12" s="249"/>
      <c r="EUO12" s="249"/>
      <c r="EUP12" s="249"/>
      <c r="EUQ12" s="249"/>
      <c r="EUR12" s="249"/>
      <c r="EUS12" s="249"/>
      <c r="EUT12" s="249"/>
      <c r="EUU12" s="249"/>
      <c r="EUX12" s="248"/>
      <c r="EUZ12" s="248"/>
      <c r="EVC12" s="249"/>
      <c r="EVD12" s="249"/>
      <c r="EVE12" s="249"/>
      <c r="EVF12" s="249"/>
      <c r="EVG12" s="249"/>
      <c r="EVH12" s="249"/>
      <c r="EVI12" s="249"/>
      <c r="EVJ12" s="249"/>
      <c r="EVK12" s="249"/>
      <c r="EVL12" s="249"/>
      <c r="EVM12" s="249"/>
      <c r="EVN12" s="249"/>
      <c r="EVQ12" s="248"/>
      <c r="EVS12" s="248"/>
      <c r="EVV12" s="249"/>
      <c r="EVW12" s="249"/>
      <c r="EVX12" s="249"/>
      <c r="EVY12" s="249"/>
      <c r="EVZ12" s="249"/>
      <c r="EWA12" s="249"/>
      <c r="EWB12" s="249"/>
      <c r="EWC12" s="249"/>
      <c r="EWD12" s="249"/>
      <c r="EWE12" s="249"/>
      <c r="EWF12" s="249"/>
      <c r="EWG12" s="249"/>
      <c r="EWJ12" s="248"/>
      <c r="EWL12" s="248"/>
      <c r="EWO12" s="249"/>
      <c r="EWP12" s="249"/>
      <c r="EWQ12" s="249"/>
      <c r="EWR12" s="249"/>
      <c r="EWS12" s="249"/>
      <c r="EWT12" s="249"/>
      <c r="EWU12" s="249"/>
      <c r="EWV12" s="249"/>
      <c r="EWW12" s="249"/>
      <c r="EWX12" s="249"/>
      <c r="EWY12" s="249"/>
      <c r="EWZ12" s="249"/>
      <c r="EXC12" s="248"/>
      <c r="EXE12" s="248"/>
      <c r="EXH12" s="249"/>
      <c r="EXI12" s="249"/>
      <c r="EXJ12" s="249"/>
      <c r="EXK12" s="249"/>
      <c r="EXL12" s="249"/>
      <c r="EXM12" s="249"/>
      <c r="EXN12" s="249"/>
      <c r="EXO12" s="249"/>
      <c r="EXP12" s="249"/>
      <c r="EXQ12" s="249"/>
      <c r="EXR12" s="249"/>
      <c r="EXS12" s="249"/>
      <c r="EXV12" s="248"/>
      <c r="EXX12" s="248"/>
      <c r="EYA12" s="249"/>
      <c r="EYB12" s="249"/>
      <c r="EYC12" s="249"/>
      <c r="EYD12" s="249"/>
      <c r="EYE12" s="249"/>
      <c r="EYF12" s="249"/>
      <c r="EYG12" s="249"/>
      <c r="EYH12" s="249"/>
      <c r="EYI12" s="249"/>
      <c r="EYJ12" s="249"/>
      <c r="EYK12" s="249"/>
      <c r="EYL12" s="249"/>
      <c r="EYO12" s="248"/>
      <c r="EYQ12" s="248"/>
      <c r="EYT12" s="249"/>
      <c r="EYU12" s="249"/>
      <c r="EYV12" s="249"/>
      <c r="EYW12" s="249"/>
      <c r="EYX12" s="249"/>
      <c r="EYY12" s="249"/>
      <c r="EYZ12" s="249"/>
      <c r="EZA12" s="249"/>
      <c r="EZB12" s="249"/>
      <c r="EZC12" s="249"/>
      <c r="EZD12" s="249"/>
      <c r="EZE12" s="249"/>
      <c r="EZH12" s="248"/>
      <c r="EZJ12" s="248"/>
      <c r="EZM12" s="249"/>
      <c r="EZN12" s="249"/>
      <c r="EZO12" s="249"/>
      <c r="EZP12" s="249"/>
      <c r="EZQ12" s="249"/>
      <c r="EZR12" s="249"/>
      <c r="EZS12" s="249"/>
      <c r="EZT12" s="249"/>
      <c r="EZU12" s="249"/>
      <c r="EZV12" s="249"/>
      <c r="EZW12" s="249"/>
      <c r="EZX12" s="249"/>
      <c r="FAA12" s="248"/>
      <c r="FAC12" s="248"/>
      <c r="FAF12" s="249"/>
      <c r="FAG12" s="249"/>
      <c r="FAH12" s="249"/>
      <c r="FAI12" s="249"/>
      <c r="FAJ12" s="249"/>
      <c r="FAK12" s="249"/>
      <c r="FAL12" s="249"/>
      <c r="FAM12" s="249"/>
      <c r="FAN12" s="249"/>
      <c r="FAO12" s="249"/>
      <c r="FAP12" s="249"/>
      <c r="FAQ12" s="249"/>
      <c r="FAT12" s="248"/>
      <c r="FAV12" s="248"/>
      <c r="FAY12" s="249"/>
      <c r="FAZ12" s="249"/>
      <c r="FBA12" s="249"/>
      <c r="FBB12" s="249"/>
      <c r="FBC12" s="249"/>
      <c r="FBD12" s="249"/>
      <c r="FBE12" s="249"/>
      <c r="FBF12" s="249"/>
      <c r="FBG12" s="249"/>
      <c r="FBH12" s="249"/>
      <c r="FBI12" s="249"/>
      <c r="FBJ12" s="249"/>
      <c r="FBM12" s="248"/>
      <c r="FBO12" s="248"/>
      <c r="FBR12" s="249"/>
      <c r="FBS12" s="249"/>
      <c r="FBT12" s="249"/>
      <c r="FBU12" s="249"/>
      <c r="FBV12" s="249"/>
      <c r="FBW12" s="249"/>
      <c r="FBX12" s="249"/>
      <c r="FBY12" s="249"/>
      <c r="FBZ12" s="249"/>
      <c r="FCA12" s="249"/>
      <c r="FCB12" s="249"/>
      <c r="FCC12" s="249"/>
      <c r="FCF12" s="248"/>
      <c r="FCH12" s="248"/>
      <c r="FCK12" s="249"/>
      <c r="FCL12" s="249"/>
      <c r="FCM12" s="249"/>
      <c r="FCN12" s="249"/>
      <c r="FCO12" s="249"/>
      <c r="FCP12" s="249"/>
      <c r="FCQ12" s="249"/>
      <c r="FCR12" s="249"/>
      <c r="FCS12" s="249"/>
      <c r="FCT12" s="249"/>
      <c r="FCU12" s="249"/>
      <c r="FCV12" s="249"/>
      <c r="FCY12" s="248"/>
      <c r="FDA12" s="248"/>
      <c r="FDD12" s="249"/>
      <c r="FDE12" s="249"/>
      <c r="FDF12" s="249"/>
      <c r="FDG12" s="249"/>
      <c r="FDH12" s="249"/>
      <c r="FDI12" s="249"/>
      <c r="FDJ12" s="249"/>
      <c r="FDK12" s="249"/>
      <c r="FDL12" s="249"/>
      <c r="FDM12" s="249"/>
      <c r="FDN12" s="249"/>
      <c r="FDO12" s="249"/>
      <c r="FDR12" s="248"/>
      <c r="FDT12" s="248"/>
      <c r="FDW12" s="249"/>
      <c r="FDX12" s="249"/>
      <c r="FDY12" s="249"/>
      <c r="FDZ12" s="249"/>
      <c r="FEA12" s="249"/>
      <c r="FEB12" s="249"/>
      <c r="FEC12" s="249"/>
      <c r="FED12" s="249"/>
      <c r="FEE12" s="249"/>
      <c r="FEF12" s="249"/>
      <c r="FEG12" s="249"/>
      <c r="FEH12" s="249"/>
      <c r="FEK12" s="248"/>
      <c r="FEM12" s="248"/>
      <c r="FEP12" s="249"/>
      <c r="FEQ12" s="249"/>
      <c r="FER12" s="249"/>
      <c r="FES12" s="249"/>
      <c r="FET12" s="249"/>
      <c r="FEU12" s="249"/>
      <c r="FEV12" s="249"/>
      <c r="FEW12" s="249"/>
      <c r="FEX12" s="249"/>
      <c r="FEY12" s="249"/>
      <c r="FEZ12" s="249"/>
      <c r="FFA12" s="249"/>
      <c r="FFD12" s="248"/>
      <c r="FFF12" s="248"/>
      <c r="FFI12" s="249"/>
      <c r="FFJ12" s="249"/>
      <c r="FFK12" s="249"/>
      <c r="FFL12" s="249"/>
      <c r="FFM12" s="249"/>
      <c r="FFN12" s="249"/>
      <c r="FFO12" s="249"/>
      <c r="FFP12" s="249"/>
      <c r="FFQ12" s="249"/>
      <c r="FFR12" s="249"/>
      <c r="FFS12" s="249"/>
      <c r="FFT12" s="249"/>
      <c r="FFW12" s="248"/>
      <c r="FFY12" s="248"/>
      <c r="FGB12" s="249"/>
      <c r="FGC12" s="249"/>
      <c r="FGD12" s="249"/>
      <c r="FGE12" s="249"/>
      <c r="FGF12" s="249"/>
      <c r="FGG12" s="249"/>
      <c r="FGH12" s="249"/>
      <c r="FGI12" s="249"/>
      <c r="FGJ12" s="249"/>
      <c r="FGK12" s="249"/>
      <c r="FGL12" s="249"/>
      <c r="FGM12" s="249"/>
      <c r="FGP12" s="248"/>
      <c r="FGR12" s="248"/>
      <c r="FGU12" s="249"/>
      <c r="FGV12" s="249"/>
      <c r="FGW12" s="249"/>
      <c r="FGX12" s="249"/>
      <c r="FGY12" s="249"/>
      <c r="FGZ12" s="249"/>
      <c r="FHA12" s="249"/>
      <c r="FHB12" s="249"/>
      <c r="FHC12" s="249"/>
      <c r="FHD12" s="249"/>
      <c r="FHE12" s="249"/>
      <c r="FHF12" s="249"/>
      <c r="FHI12" s="248"/>
      <c r="FHK12" s="248"/>
      <c r="FHN12" s="249"/>
      <c r="FHO12" s="249"/>
      <c r="FHP12" s="249"/>
      <c r="FHQ12" s="249"/>
      <c r="FHR12" s="249"/>
      <c r="FHS12" s="249"/>
      <c r="FHT12" s="249"/>
      <c r="FHU12" s="249"/>
      <c r="FHV12" s="249"/>
      <c r="FHW12" s="249"/>
      <c r="FHX12" s="249"/>
      <c r="FHY12" s="249"/>
      <c r="FIB12" s="248"/>
      <c r="FID12" s="248"/>
      <c r="FIG12" s="249"/>
      <c r="FIH12" s="249"/>
      <c r="FII12" s="249"/>
      <c r="FIJ12" s="249"/>
      <c r="FIK12" s="249"/>
      <c r="FIL12" s="249"/>
      <c r="FIM12" s="249"/>
      <c r="FIN12" s="249"/>
      <c r="FIO12" s="249"/>
      <c r="FIP12" s="249"/>
      <c r="FIQ12" s="249"/>
      <c r="FIR12" s="249"/>
      <c r="FIU12" s="248"/>
      <c r="FIW12" s="248"/>
      <c r="FIZ12" s="249"/>
      <c r="FJA12" s="249"/>
      <c r="FJB12" s="249"/>
      <c r="FJC12" s="249"/>
      <c r="FJD12" s="249"/>
      <c r="FJE12" s="249"/>
      <c r="FJF12" s="249"/>
      <c r="FJG12" s="249"/>
      <c r="FJH12" s="249"/>
      <c r="FJI12" s="249"/>
      <c r="FJJ12" s="249"/>
      <c r="FJK12" s="249"/>
      <c r="FJN12" s="248"/>
      <c r="FJP12" s="248"/>
      <c r="FJS12" s="249"/>
      <c r="FJT12" s="249"/>
      <c r="FJU12" s="249"/>
      <c r="FJV12" s="249"/>
      <c r="FJW12" s="249"/>
      <c r="FJX12" s="249"/>
      <c r="FJY12" s="249"/>
      <c r="FJZ12" s="249"/>
      <c r="FKA12" s="249"/>
      <c r="FKB12" s="249"/>
      <c r="FKC12" s="249"/>
      <c r="FKD12" s="249"/>
      <c r="FKG12" s="248"/>
      <c r="FKI12" s="248"/>
      <c r="FKL12" s="249"/>
      <c r="FKM12" s="249"/>
      <c r="FKN12" s="249"/>
      <c r="FKO12" s="249"/>
      <c r="FKP12" s="249"/>
      <c r="FKQ12" s="249"/>
      <c r="FKR12" s="249"/>
      <c r="FKS12" s="249"/>
      <c r="FKT12" s="249"/>
      <c r="FKU12" s="249"/>
      <c r="FKV12" s="249"/>
      <c r="FKW12" s="249"/>
      <c r="FKZ12" s="248"/>
      <c r="FLB12" s="248"/>
      <c r="FLE12" s="249"/>
      <c r="FLF12" s="249"/>
      <c r="FLG12" s="249"/>
      <c r="FLH12" s="249"/>
      <c r="FLI12" s="249"/>
      <c r="FLJ12" s="249"/>
      <c r="FLK12" s="249"/>
      <c r="FLL12" s="249"/>
      <c r="FLM12" s="249"/>
      <c r="FLN12" s="249"/>
      <c r="FLO12" s="249"/>
      <c r="FLP12" s="249"/>
      <c r="FLS12" s="248"/>
      <c r="FLU12" s="248"/>
      <c r="FLX12" s="249"/>
      <c r="FLY12" s="249"/>
      <c r="FLZ12" s="249"/>
      <c r="FMA12" s="249"/>
      <c r="FMB12" s="249"/>
      <c r="FMC12" s="249"/>
      <c r="FMD12" s="249"/>
      <c r="FME12" s="249"/>
      <c r="FMF12" s="249"/>
      <c r="FMG12" s="249"/>
      <c r="FMH12" s="249"/>
      <c r="FMI12" s="249"/>
      <c r="FML12" s="248"/>
      <c r="FMN12" s="248"/>
      <c r="FMQ12" s="249"/>
      <c r="FMR12" s="249"/>
      <c r="FMS12" s="249"/>
      <c r="FMT12" s="249"/>
      <c r="FMU12" s="249"/>
      <c r="FMV12" s="249"/>
      <c r="FMW12" s="249"/>
      <c r="FMX12" s="249"/>
      <c r="FMY12" s="249"/>
      <c r="FMZ12" s="249"/>
      <c r="FNA12" s="249"/>
      <c r="FNB12" s="249"/>
      <c r="FNE12" s="248"/>
      <c r="FNG12" s="248"/>
      <c r="FNJ12" s="249"/>
      <c r="FNK12" s="249"/>
      <c r="FNL12" s="249"/>
      <c r="FNM12" s="249"/>
      <c r="FNN12" s="249"/>
      <c r="FNO12" s="249"/>
      <c r="FNP12" s="249"/>
      <c r="FNQ12" s="249"/>
      <c r="FNR12" s="249"/>
      <c r="FNS12" s="249"/>
      <c r="FNT12" s="249"/>
      <c r="FNU12" s="249"/>
      <c r="FNX12" s="248"/>
      <c r="FNZ12" s="248"/>
      <c r="FOC12" s="249"/>
      <c r="FOD12" s="249"/>
      <c r="FOE12" s="249"/>
      <c r="FOF12" s="249"/>
      <c r="FOG12" s="249"/>
      <c r="FOH12" s="249"/>
      <c r="FOI12" s="249"/>
      <c r="FOJ12" s="249"/>
      <c r="FOK12" s="249"/>
      <c r="FOL12" s="249"/>
      <c r="FOM12" s="249"/>
      <c r="FON12" s="249"/>
      <c r="FOQ12" s="248"/>
      <c r="FOS12" s="248"/>
      <c r="FOV12" s="249"/>
      <c r="FOW12" s="249"/>
      <c r="FOX12" s="249"/>
      <c r="FOY12" s="249"/>
      <c r="FOZ12" s="249"/>
      <c r="FPA12" s="249"/>
      <c r="FPB12" s="249"/>
      <c r="FPC12" s="249"/>
      <c r="FPD12" s="249"/>
      <c r="FPE12" s="249"/>
      <c r="FPF12" s="249"/>
      <c r="FPG12" s="249"/>
      <c r="FPJ12" s="248"/>
      <c r="FPL12" s="248"/>
      <c r="FPO12" s="249"/>
      <c r="FPP12" s="249"/>
      <c r="FPQ12" s="249"/>
      <c r="FPR12" s="249"/>
      <c r="FPS12" s="249"/>
      <c r="FPT12" s="249"/>
      <c r="FPU12" s="249"/>
      <c r="FPV12" s="249"/>
      <c r="FPW12" s="249"/>
      <c r="FPX12" s="249"/>
      <c r="FPY12" s="249"/>
      <c r="FPZ12" s="249"/>
      <c r="FQC12" s="248"/>
      <c r="FQE12" s="248"/>
      <c r="FQH12" s="249"/>
      <c r="FQI12" s="249"/>
      <c r="FQJ12" s="249"/>
      <c r="FQK12" s="249"/>
      <c r="FQL12" s="249"/>
      <c r="FQM12" s="249"/>
      <c r="FQN12" s="249"/>
      <c r="FQO12" s="249"/>
      <c r="FQP12" s="249"/>
      <c r="FQQ12" s="249"/>
      <c r="FQR12" s="249"/>
      <c r="FQS12" s="249"/>
      <c r="FQV12" s="248"/>
      <c r="FQX12" s="248"/>
      <c r="FRA12" s="249"/>
      <c r="FRB12" s="249"/>
      <c r="FRC12" s="249"/>
      <c r="FRD12" s="249"/>
      <c r="FRE12" s="249"/>
      <c r="FRF12" s="249"/>
      <c r="FRG12" s="249"/>
      <c r="FRH12" s="249"/>
      <c r="FRI12" s="249"/>
      <c r="FRJ12" s="249"/>
      <c r="FRK12" s="249"/>
      <c r="FRL12" s="249"/>
      <c r="FRO12" s="248"/>
      <c r="FRQ12" s="248"/>
      <c r="FRT12" s="249"/>
      <c r="FRU12" s="249"/>
      <c r="FRV12" s="249"/>
      <c r="FRW12" s="249"/>
      <c r="FRX12" s="249"/>
      <c r="FRY12" s="249"/>
      <c r="FRZ12" s="249"/>
      <c r="FSA12" s="249"/>
      <c r="FSB12" s="249"/>
      <c r="FSC12" s="249"/>
      <c r="FSD12" s="249"/>
      <c r="FSE12" s="249"/>
      <c r="FSH12" s="248"/>
      <c r="FSJ12" s="248"/>
      <c r="FSM12" s="249"/>
      <c r="FSN12" s="249"/>
      <c r="FSO12" s="249"/>
      <c r="FSP12" s="249"/>
      <c r="FSQ12" s="249"/>
      <c r="FSR12" s="249"/>
      <c r="FSS12" s="249"/>
      <c r="FST12" s="249"/>
      <c r="FSU12" s="249"/>
      <c r="FSV12" s="249"/>
      <c r="FSW12" s="249"/>
      <c r="FSX12" s="249"/>
      <c r="FTA12" s="248"/>
      <c r="FTC12" s="248"/>
      <c r="FTF12" s="249"/>
      <c r="FTG12" s="249"/>
      <c r="FTH12" s="249"/>
      <c r="FTI12" s="249"/>
      <c r="FTJ12" s="249"/>
      <c r="FTK12" s="249"/>
      <c r="FTL12" s="249"/>
      <c r="FTM12" s="249"/>
      <c r="FTN12" s="249"/>
      <c r="FTO12" s="249"/>
      <c r="FTP12" s="249"/>
      <c r="FTQ12" s="249"/>
      <c r="FTT12" s="248"/>
      <c r="FTV12" s="248"/>
      <c r="FTY12" s="249"/>
      <c r="FTZ12" s="249"/>
      <c r="FUA12" s="249"/>
      <c r="FUB12" s="249"/>
      <c r="FUC12" s="249"/>
      <c r="FUD12" s="249"/>
      <c r="FUE12" s="249"/>
      <c r="FUF12" s="249"/>
      <c r="FUG12" s="249"/>
      <c r="FUH12" s="249"/>
      <c r="FUI12" s="249"/>
      <c r="FUJ12" s="249"/>
      <c r="FUM12" s="248"/>
      <c r="FUO12" s="248"/>
      <c r="FUR12" s="249"/>
      <c r="FUS12" s="249"/>
      <c r="FUT12" s="249"/>
      <c r="FUU12" s="249"/>
      <c r="FUV12" s="249"/>
      <c r="FUW12" s="249"/>
      <c r="FUX12" s="249"/>
      <c r="FUY12" s="249"/>
      <c r="FUZ12" s="249"/>
      <c r="FVA12" s="249"/>
      <c r="FVB12" s="249"/>
      <c r="FVC12" s="249"/>
      <c r="FVF12" s="248"/>
      <c r="FVH12" s="248"/>
      <c r="FVK12" s="249"/>
      <c r="FVL12" s="249"/>
      <c r="FVM12" s="249"/>
      <c r="FVN12" s="249"/>
      <c r="FVO12" s="249"/>
      <c r="FVP12" s="249"/>
      <c r="FVQ12" s="249"/>
      <c r="FVR12" s="249"/>
      <c r="FVS12" s="249"/>
      <c r="FVT12" s="249"/>
      <c r="FVU12" s="249"/>
      <c r="FVV12" s="249"/>
      <c r="FVY12" s="248"/>
      <c r="FWA12" s="248"/>
      <c r="FWD12" s="249"/>
      <c r="FWE12" s="249"/>
      <c r="FWF12" s="249"/>
      <c r="FWG12" s="249"/>
      <c r="FWH12" s="249"/>
      <c r="FWI12" s="249"/>
      <c r="FWJ12" s="249"/>
      <c r="FWK12" s="249"/>
      <c r="FWL12" s="249"/>
      <c r="FWM12" s="249"/>
      <c r="FWN12" s="249"/>
      <c r="FWO12" s="249"/>
      <c r="FWR12" s="248"/>
      <c r="FWT12" s="248"/>
      <c r="FWW12" s="249"/>
      <c r="FWX12" s="249"/>
      <c r="FWY12" s="249"/>
      <c r="FWZ12" s="249"/>
      <c r="FXA12" s="249"/>
      <c r="FXB12" s="249"/>
      <c r="FXC12" s="249"/>
      <c r="FXD12" s="249"/>
      <c r="FXE12" s="249"/>
      <c r="FXF12" s="249"/>
      <c r="FXG12" s="249"/>
      <c r="FXH12" s="249"/>
      <c r="FXK12" s="248"/>
      <c r="FXM12" s="248"/>
      <c r="FXP12" s="249"/>
      <c r="FXQ12" s="249"/>
      <c r="FXR12" s="249"/>
      <c r="FXS12" s="249"/>
      <c r="FXT12" s="249"/>
      <c r="FXU12" s="249"/>
      <c r="FXV12" s="249"/>
      <c r="FXW12" s="249"/>
      <c r="FXX12" s="249"/>
      <c r="FXY12" s="249"/>
      <c r="FXZ12" s="249"/>
      <c r="FYA12" s="249"/>
      <c r="FYD12" s="248"/>
      <c r="FYF12" s="248"/>
      <c r="FYI12" s="249"/>
      <c r="FYJ12" s="249"/>
      <c r="FYK12" s="249"/>
      <c r="FYL12" s="249"/>
      <c r="FYM12" s="249"/>
      <c r="FYN12" s="249"/>
      <c r="FYO12" s="249"/>
      <c r="FYP12" s="249"/>
      <c r="FYQ12" s="249"/>
      <c r="FYR12" s="249"/>
      <c r="FYS12" s="249"/>
      <c r="FYT12" s="249"/>
      <c r="FYW12" s="248"/>
      <c r="FYY12" s="248"/>
      <c r="FZB12" s="249"/>
      <c r="FZC12" s="249"/>
      <c r="FZD12" s="249"/>
      <c r="FZE12" s="249"/>
      <c r="FZF12" s="249"/>
      <c r="FZG12" s="249"/>
      <c r="FZH12" s="249"/>
      <c r="FZI12" s="249"/>
      <c r="FZJ12" s="249"/>
      <c r="FZK12" s="249"/>
      <c r="FZL12" s="249"/>
      <c r="FZM12" s="249"/>
      <c r="FZP12" s="248"/>
      <c r="FZR12" s="248"/>
      <c r="FZU12" s="249"/>
      <c r="FZV12" s="249"/>
      <c r="FZW12" s="249"/>
      <c r="FZX12" s="249"/>
      <c r="FZY12" s="249"/>
      <c r="FZZ12" s="249"/>
      <c r="GAA12" s="249"/>
      <c r="GAB12" s="249"/>
      <c r="GAC12" s="249"/>
      <c r="GAD12" s="249"/>
      <c r="GAE12" s="249"/>
      <c r="GAF12" s="249"/>
      <c r="GAI12" s="248"/>
      <c r="GAK12" s="248"/>
      <c r="GAN12" s="249"/>
      <c r="GAO12" s="249"/>
      <c r="GAP12" s="249"/>
      <c r="GAQ12" s="249"/>
      <c r="GAR12" s="249"/>
      <c r="GAS12" s="249"/>
      <c r="GAT12" s="249"/>
      <c r="GAU12" s="249"/>
      <c r="GAV12" s="249"/>
      <c r="GAW12" s="249"/>
      <c r="GAX12" s="249"/>
      <c r="GAY12" s="249"/>
      <c r="GBB12" s="248"/>
      <c r="GBD12" s="248"/>
      <c r="GBG12" s="249"/>
      <c r="GBH12" s="249"/>
      <c r="GBI12" s="249"/>
      <c r="GBJ12" s="249"/>
      <c r="GBK12" s="249"/>
      <c r="GBL12" s="249"/>
      <c r="GBM12" s="249"/>
      <c r="GBN12" s="249"/>
      <c r="GBO12" s="249"/>
      <c r="GBP12" s="249"/>
      <c r="GBQ12" s="249"/>
      <c r="GBR12" s="249"/>
      <c r="GBU12" s="248"/>
      <c r="GBW12" s="248"/>
      <c r="GBZ12" s="249"/>
      <c r="GCA12" s="249"/>
      <c r="GCB12" s="249"/>
      <c r="GCC12" s="249"/>
      <c r="GCD12" s="249"/>
      <c r="GCE12" s="249"/>
      <c r="GCF12" s="249"/>
      <c r="GCG12" s="249"/>
      <c r="GCH12" s="249"/>
      <c r="GCI12" s="249"/>
      <c r="GCJ12" s="249"/>
      <c r="GCK12" s="249"/>
      <c r="GCN12" s="248"/>
      <c r="GCP12" s="248"/>
      <c r="GCS12" s="249"/>
      <c r="GCT12" s="249"/>
      <c r="GCU12" s="249"/>
      <c r="GCV12" s="249"/>
      <c r="GCW12" s="249"/>
      <c r="GCX12" s="249"/>
      <c r="GCY12" s="249"/>
      <c r="GCZ12" s="249"/>
      <c r="GDA12" s="249"/>
      <c r="GDB12" s="249"/>
      <c r="GDC12" s="249"/>
      <c r="GDD12" s="249"/>
      <c r="GDG12" s="248"/>
      <c r="GDI12" s="248"/>
      <c r="GDL12" s="249"/>
      <c r="GDM12" s="249"/>
      <c r="GDN12" s="249"/>
      <c r="GDO12" s="249"/>
      <c r="GDP12" s="249"/>
      <c r="GDQ12" s="249"/>
      <c r="GDR12" s="249"/>
      <c r="GDS12" s="249"/>
      <c r="GDT12" s="249"/>
      <c r="GDU12" s="249"/>
      <c r="GDV12" s="249"/>
      <c r="GDW12" s="249"/>
      <c r="GDZ12" s="248"/>
      <c r="GEB12" s="248"/>
      <c r="GEE12" s="249"/>
      <c r="GEF12" s="249"/>
      <c r="GEG12" s="249"/>
      <c r="GEH12" s="249"/>
      <c r="GEI12" s="249"/>
      <c r="GEJ12" s="249"/>
      <c r="GEK12" s="249"/>
      <c r="GEL12" s="249"/>
      <c r="GEM12" s="249"/>
      <c r="GEN12" s="249"/>
      <c r="GEO12" s="249"/>
      <c r="GEP12" s="249"/>
      <c r="GES12" s="248"/>
      <c r="GEU12" s="248"/>
      <c r="GEX12" s="249"/>
      <c r="GEY12" s="249"/>
      <c r="GEZ12" s="249"/>
      <c r="GFA12" s="249"/>
      <c r="GFB12" s="249"/>
      <c r="GFC12" s="249"/>
      <c r="GFD12" s="249"/>
      <c r="GFE12" s="249"/>
      <c r="GFF12" s="249"/>
      <c r="GFG12" s="249"/>
      <c r="GFH12" s="249"/>
      <c r="GFI12" s="249"/>
      <c r="GFL12" s="248"/>
      <c r="GFN12" s="248"/>
      <c r="GFQ12" s="249"/>
      <c r="GFR12" s="249"/>
      <c r="GFS12" s="249"/>
      <c r="GFT12" s="249"/>
      <c r="GFU12" s="249"/>
      <c r="GFV12" s="249"/>
      <c r="GFW12" s="249"/>
      <c r="GFX12" s="249"/>
      <c r="GFY12" s="249"/>
      <c r="GFZ12" s="249"/>
      <c r="GGA12" s="249"/>
      <c r="GGB12" s="249"/>
      <c r="GGE12" s="248"/>
      <c r="GGG12" s="248"/>
      <c r="GGJ12" s="249"/>
      <c r="GGK12" s="249"/>
      <c r="GGL12" s="249"/>
      <c r="GGM12" s="249"/>
      <c r="GGN12" s="249"/>
      <c r="GGO12" s="249"/>
      <c r="GGP12" s="249"/>
      <c r="GGQ12" s="249"/>
      <c r="GGR12" s="249"/>
      <c r="GGS12" s="249"/>
      <c r="GGT12" s="249"/>
      <c r="GGU12" s="249"/>
      <c r="GGX12" s="248"/>
      <c r="GGZ12" s="248"/>
      <c r="GHC12" s="249"/>
      <c r="GHD12" s="249"/>
      <c r="GHE12" s="249"/>
      <c r="GHF12" s="249"/>
      <c r="GHG12" s="249"/>
      <c r="GHH12" s="249"/>
      <c r="GHI12" s="249"/>
      <c r="GHJ12" s="249"/>
      <c r="GHK12" s="249"/>
      <c r="GHL12" s="249"/>
      <c r="GHM12" s="249"/>
      <c r="GHN12" s="249"/>
      <c r="GHQ12" s="248"/>
      <c r="GHS12" s="248"/>
      <c r="GHV12" s="249"/>
      <c r="GHW12" s="249"/>
      <c r="GHX12" s="249"/>
      <c r="GHY12" s="249"/>
      <c r="GHZ12" s="249"/>
      <c r="GIA12" s="249"/>
      <c r="GIB12" s="249"/>
      <c r="GIC12" s="249"/>
      <c r="GID12" s="249"/>
      <c r="GIE12" s="249"/>
      <c r="GIF12" s="249"/>
      <c r="GIG12" s="249"/>
      <c r="GIJ12" s="248"/>
      <c r="GIL12" s="248"/>
      <c r="GIO12" s="249"/>
      <c r="GIP12" s="249"/>
      <c r="GIQ12" s="249"/>
      <c r="GIR12" s="249"/>
      <c r="GIS12" s="249"/>
      <c r="GIT12" s="249"/>
      <c r="GIU12" s="249"/>
      <c r="GIV12" s="249"/>
      <c r="GIW12" s="249"/>
      <c r="GIX12" s="249"/>
      <c r="GIY12" s="249"/>
      <c r="GIZ12" s="249"/>
      <c r="GJC12" s="248"/>
      <c r="GJE12" s="248"/>
      <c r="GJH12" s="249"/>
      <c r="GJI12" s="249"/>
      <c r="GJJ12" s="249"/>
      <c r="GJK12" s="249"/>
      <c r="GJL12" s="249"/>
      <c r="GJM12" s="249"/>
      <c r="GJN12" s="249"/>
      <c r="GJO12" s="249"/>
      <c r="GJP12" s="249"/>
      <c r="GJQ12" s="249"/>
      <c r="GJR12" s="249"/>
      <c r="GJS12" s="249"/>
      <c r="GJV12" s="248"/>
      <c r="GJX12" s="248"/>
      <c r="GKA12" s="249"/>
      <c r="GKB12" s="249"/>
      <c r="GKC12" s="249"/>
      <c r="GKD12" s="249"/>
      <c r="GKE12" s="249"/>
      <c r="GKF12" s="249"/>
      <c r="GKG12" s="249"/>
      <c r="GKH12" s="249"/>
      <c r="GKI12" s="249"/>
      <c r="GKJ12" s="249"/>
      <c r="GKK12" s="249"/>
      <c r="GKL12" s="249"/>
      <c r="GKO12" s="248"/>
      <c r="GKQ12" s="248"/>
      <c r="GKT12" s="249"/>
      <c r="GKU12" s="249"/>
      <c r="GKV12" s="249"/>
      <c r="GKW12" s="249"/>
      <c r="GKX12" s="249"/>
      <c r="GKY12" s="249"/>
      <c r="GKZ12" s="249"/>
      <c r="GLA12" s="249"/>
      <c r="GLB12" s="249"/>
      <c r="GLC12" s="249"/>
      <c r="GLD12" s="249"/>
      <c r="GLE12" s="249"/>
      <c r="GLH12" s="248"/>
      <c r="GLJ12" s="248"/>
      <c r="GLM12" s="249"/>
      <c r="GLN12" s="249"/>
      <c r="GLO12" s="249"/>
      <c r="GLP12" s="249"/>
      <c r="GLQ12" s="249"/>
      <c r="GLR12" s="249"/>
      <c r="GLS12" s="249"/>
      <c r="GLT12" s="249"/>
      <c r="GLU12" s="249"/>
      <c r="GLV12" s="249"/>
      <c r="GLW12" s="249"/>
      <c r="GLX12" s="249"/>
      <c r="GMA12" s="248"/>
      <c r="GMC12" s="248"/>
      <c r="GMF12" s="249"/>
      <c r="GMG12" s="249"/>
      <c r="GMH12" s="249"/>
      <c r="GMI12" s="249"/>
      <c r="GMJ12" s="249"/>
      <c r="GMK12" s="249"/>
      <c r="GML12" s="249"/>
      <c r="GMM12" s="249"/>
      <c r="GMN12" s="249"/>
      <c r="GMO12" s="249"/>
      <c r="GMP12" s="249"/>
      <c r="GMQ12" s="249"/>
      <c r="GMT12" s="248"/>
      <c r="GMV12" s="248"/>
      <c r="GMY12" s="249"/>
      <c r="GMZ12" s="249"/>
      <c r="GNA12" s="249"/>
      <c r="GNB12" s="249"/>
      <c r="GNC12" s="249"/>
      <c r="GND12" s="249"/>
      <c r="GNE12" s="249"/>
      <c r="GNF12" s="249"/>
      <c r="GNG12" s="249"/>
      <c r="GNH12" s="249"/>
      <c r="GNI12" s="249"/>
      <c r="GNJ12" s="249"/>
      <c r="GNM12" s="248"/>
      <c r="GNO12" s="248"/>
      <c r="GNR12" s="249"/>
      <c r="GNS12" s="249"/>
      <c r="GNT12" s="249"/>
      <c r="GNU12" s="249"/>
      <c r="GNV12" s="249"/>
      <c r="GNW12" s="249"/>
      <c r="GNX12" s="249"/>
      <c r="GNY12" s="249"/>
      <c r="GNZ12" s="249"/>
      <c r="GOA12" s="249"/>
      <c r="GOB12" s="249"/>
      <c r="GOC12" s="249"/>
      <c r="GOF12" s="248"/>
      <c r="GOH12" s="248"/>
      <c r="GOK12" s="249"/>
      <c r="GOL12" s="249"/>
      <c r="GOM12" s="249"/>
      <c r="GON12" s="249"/>
      <c r="GOO12" s="249"/>
      <c r="GOP12" s="249"/>
      <c r="GOQ12" s="249"/>
      <c r="GOR12" s="249"/>
      <c r="GOS12" s="249"/>
      <c r="GOT12" s="249"/>
      <c r="GOU12" s="249"/>
      <c r="GOV12" s="249"/>
      <c r="GOY12" s="248"/>
      <c r="GPA12" s="248"/>
      <c r="GPD12" s="249"/>
      <c r="GPE12" s="249"/>
      <c r="GPF12" s="249"/>
      <c r="GPG12" s="249"/>
      <c r="GPH12" s="249"/>
      <c r="GPI12" s="249"/>
      <c r="GPJ12" s="249"/>
      <c r="GPK12" s="249"/>
      <c r="GPL12" s="249"/>
      <c r="GPM12" s="249"/>
      <c r="GPN12" s="249"/>
      <c r="GPO12" s="249"/>
      <c r="GPR12" s="248"/>
      <c r="GPT12" s="248"/>
      <c r="GPW12" s="249"/>
      <c r="GPX12" s="249"/>
      <c r="GPY12" s="249"/>
      <c r="GPZ12" s="249"/>
      <c r="GQA12" s="249"/>
      <c r="GQB12" s="249"/>
      <c r="GQC12" s="249"/>
      <c r="GQD12" s="249"/>
      <c r="GQE12" s="249"/>
      <c r="GQF12" s="249"/>
      <c r="GQG12" s="249"/>
      <c r="GQH12" s="249"/>
      <c r="GQK12" s="248"/>
      <c r="GQM12" s="248"/>
      <c r="GQP12" s="249"/>
      <c r="GQQ12" s="249"/>
      <c r="GQR12" s="249"/>
      <c r="GQS12" s="249"/>
      <c r="GQT12" s="249"/>
      <c r="GQU12" s="249"/>
      <c r="GQV12" s="249"/>
      <c r="GQW12" s="249"/>
      <c r="GQX12" s="249"/>
      <c r="GQY12" s="249"/>
      <c r="GQZ12" s="249"/>
      <c r="GRA12" s="249"/>
      <c r="GRD12" s="248"/>
      <c r="GRF12" s="248"/>
      <c r="GRI12" s="249"/>
      <c r="GRJ12" s="249"/>
      <c r="GRK12" s="249"/>
      <c r="GRL12" s="249"/>
      <c r="GRM12" s="249"/>
      <c r="GRN12" s="249"/>
      <c r="GRO12" s="249"/>
      <c r="GRP12" s="249"/>
      <c r="GRQ12" s="249"/>
      <c r="GRR12" s="249"/>
      <c r="GRS12" s="249"/>
      <c r="GRT12" s="249"/>
      <c r="GRW12" s="248"/>
      <c r="GRY12" s="248"/>
      <c r="GSB12" s="249"/>
      <c r="GSC12" s="249"/>
      <c r="GSD12" s="249"/>
      <c r="GSE12" s="249"/>
      <c r="GSF12" s="249"/>
      <c r="GSG12" s="249"/>
      <c r="GSH12" s="249"/>
      <c r="GSI12" s="249"/>
      <c r="GSJ12" s="249"/>
      <c r="GSK12" s="249"/>
      <c r="GSL12" s="249"/>
      <c r="GSM12" s="249"/>
      <c r="GSP12" s="248"/>
      <c r="GSR12" s="248"/>
      <c r="GSU12" s="249"/>
      <c r="GSV12" s="249"/>
      <c r="GSW12" s="249"/>
      <c r="GSX12" s="249"/>
      <c r="GSY12" s="249"/>
      <c r="GSZ12" s="249"/>
      <c r="GTA12" s="249"/>
      <c r="GTB12" s="249"/>
      <c r="GTC12" s="249"/>
      <c r="GTD12" s="249"/>
      <c r="GTE12" s="249"/>
      <c r="GTF12" s="249"/>
      <c r="GTI12" s="248"/>
      <c r="GTK12" s="248"/>
      <c r="GTN12" s="249"/>
      <c r="GTO12" s="249"/>
      <c r="GTP12" s="249"/>
      <c r="GTQ12" s="249"/>
      <c r="GTR12" s="249"/>
      <c r="GTS12" s="249"/>
      <c r="GTT12" s="249"/>
      <c r="GTU12" s="249"/>
      <c r="GTV12" s="249"/>
      <c r="GTW12" s="249"/>
      <c r="GTX12" s="249"/>
      <c r="GTY12" s="249"/>
      <c r="GUB12" s="248"/>
      <c r="GUD12" s="248"/>
      <c r="GUG12" s="249"/>
      <c r="GUH12" s="249"/>
      <c r="GUI12" s="249"/>
      <c r="GUJ12" s="249"/>
      <c r="GUK12" s="249"/>
      <c r="GUL12" s="249"/>
      <c r="GUM12" s="249"/>
      <c r="GUN12" s="249"/>
      <c r="GUO12" s="249"/>
      <c r="GUP12" s="249"/>
      <c r="GUQ12" s="249"/>
      <c r="GUR12" s="249"/>
      <c r="GUU12" s="248"/>
      <c r="GUW12" s="248"/>
      <c r="GUZ12" s="249"/>
      <c r="GVA12" s="249"/>
      <c r="GVB12" s="249"/>
      <c r="GVC12" s="249"/>
      <c r="GVD12" s="249"/>
      <c r="GVE12" s="249"/>
      <c r="GVF12" s="249"/>
      <c r="GVG12" s="249"/>
      <c r="GVH12" s="249"/>
      <c r="GVI12" s="249"/>
      <c r="GVJ12" s="249"/>
      <c r="GVK12" s="249"/>
      <c r="GVN12" s="248"/>
      <c r="GVP12" s="248"/>
      <c r="GVS12" s="249"/>
      <c r="GVT12" s="249"/>
      <c r="GVU12" s="249"/>
      <c r="GVV12" s="249"/>
      <c r="GVW12" s="249"/>
      <c r="GVX12" s="249"/>
      <c r="GVY12" s="249"/>
      <c r="GVZ12" s="249"/>
      <c r="GWA12" s="249"/>
      <c r="GWB12" s="249"/>
      <c r="GWC12" s="249"/>
      <c r="GWD12" s="249"/>
      <c r="GWG12" s="248"/>
      <c r="GWI12" s="248"/>
      <c r="GWL12" s="249"/>
      <c r="GWM12" s="249"/>
      <c r="GWN12" s="249"/>
      <c r="GWO12" s="249"/>
      <c r="GWP12" s="249"/>
      <c r="GWQ12" s="249"/>
      <c r="GWR12" s="249"/>
      <c r="GWS12" s="249"/>
      <c r="GWT12" s="249"/>
      <c r="GWU12" s="249"/>
      <c r="GWV12" s="249"/>
      <c r="GWW12" s="249"/>
      <c r="GWZ12" s="248"/>
      <c r="GXB12" s="248"/>
      <c r="GXE12" s="249"/>
      <c r="GXF12" s="249"/>
      <c r="GXG12" s="249"/>
      <c r="GXH12" s="249"/>
      <c r="GXI12" s="249"/>
      <c r="GXJ12" s="249"/>
      <c r="GXK12" s="249"/>
      <c r="GXL12" s="249"/>
      <c r="GXM12" s="249"/>
      <c r="GXN12" s="249"/>
      <c r="GXO12" s="249"/>
      <c r="GXP12" s="249"/>
      <c r="GXS12" s="248"/>
      <c r="GXU12" s="248"/>
      <c r="GXX12" s="249"/>
      <c r="GXY12" s="249"/>
      <c r="GXZ12" s="249"/>
      <c r="GYA12" s="249"/>
      <c r="GYB12" s="249"/>
      <c r="GYC12" s="249"/>
      <c r="GYD12" s="249"/>
      <c r="GYE12" s="249"/>
      <c r="GYF12" s="249"/>
      <c r="GYG12" s="249"/>
      <c r="GYH12" s="249"/>
      <c r="GYI12" s="249"/>
      <c r="GYL12" s="248"/>
      <c r="GYN12" s="248"/>
      <c r="GYQ12" s="249"/>
      <c r="GYR12" s="249"/>
      <c r="GYS12" s="249"/>
      <c r="GYT12" s="249"/>
      <c r="GYU12" s="249"/>
      <c r="GYV12" s="249"/>
      <c r="GYW12" s="249"/>
      <c r="GYX12" s="249"/>
      <c r="GYY12" s="249"/>
      <c r="GYZ12" s="249"/>
      <c r="GZA12" s="249"/>
      <c r="GZB12" s="249"/>
      <c r="GZE12" s="248"/>
      <c r="GZG12" s="248"/>
      <c r="GZJ12" s="249"/>
      <c r="GZK12" s="249"/>
      <c r="GZL12" s="249"/>
      <c r="GZM12" s="249"/>
      <c r="GZN12" s="249"/>
      <c r="GZO12" s="249"/>
      <c r="GZP12" s="249"/>
      <c r="GZQ12" s="249"/>
      <c r="GZR12" s="249"/>
      <c r="GZS12" s="249"/>
      <c r="GZT12" s="249"/>
      <c r="GZU12" s="249"/>
      <c r="GZX12" s="248"/>
      <c r="GZZ12" s="248"/>
      <c r="HAC12" s="249"/>
      <c r="HAD12" s="249"/>
      <c r="HAE12" s="249"/>
      <c r="HAF12" s="249"/>
      <c r="HAG12" s="249"/>
      <c r="HAH12" s="249"/>
      <c r="HAI12" s="249"/>
      <c r="HAJ12" s="249"/>
      <c r="HAK12" s="249"/>
      <c r="HAL12" s="249"/>
      <c r="HAM12" s="249"/>
      <c r="HAN12" s="249"/>
      <c r="HAQ12" s="248"/>
      <c r="HAS12" s="248"/>
      <c r="HAV12" s="249"/>
      <c r="HAW12" s="249"/>
      <c r="HAX12" s="249"/>
      <c r="HAY12" s="249"/>
      <c r="HAZ12" s="249"/>
      <c r="HBA12" s="249"/>
      <c r="HBB12" s="249"/>
      <c r="HBC12" s="249"/>
      <c r="HBD12" s="249"/>
      <c r="HBE12" s="249"/>
      <c r="HBF12" s="249"/>
      <c r="HBG12" s="249"/>
      <c r="HBJ12" s="248"/>
      <c r="HBL12" s="248"/>
      <c r="HBO12" s="249"/>
      <c r="HBP12" s="249"/>
      <c r="HBQ12" s="249"/>
      <c r="HBR12" s="249"/>
      <c r="HBS12" s="249"/>
      <c r="HBT12" s="249"/>
      <c r="HBU12" s="249"/>
      <c r="HBV12" s="249"/>
      <c r="HBW12" s="249"/>
      <c r="HBX12" s="249"/>
      <c r="HBY12" s="249"/>
      <c r="HBZ12" s="249"/>
      <c r="HCC12" s="248"/>
      <c r="HCE12" s="248"/>
      <c r="HCH12" s="249"/>
      <c r="HCI12" s="249"/>
      <c r="HCJ12" s="249"/>
      <c r="HCK12" s="249"/>
      <c r="HCL12" s="249"/>
      <c r="HCM12" s="249"/>
      <c r="HCN12" s="249"/>
      <c r="HCO12" s="249"/>
      <c r="HCP12" s="249"/>
      <c r="HCQ12" s="249"/>
      <c r="HCR12" s="249"/>
      <c r="HCS12" s="249"/>
      <c r="HCV12" s="248"/>
      <c r="HCX12" s="248"/>
      <c r="HDA12" s="249"/>
      <c r="HDB12" s="249"/>
      <c r="HDC12" s="249"/>
      <c r="HDD12" s="249"/>
      <c r="HDE12" s="249"/>
      <c r="HDF12" s="249"/>
      <c r="HDG12" s="249"/>
      <c r="HDH12" s="249"/>
      <c r="HDI12" s="249"/>
      <c r="HDJ12" s="249"/>
      <c r="HDK12" s="249"/>
      <c r="HDL12" s="249"/>
      <c r="HDO12" s="248"/>
      <c r="HDQ12" s="248"/>
      <c r="HDT12" s="249"/>
      <c r="HDU12" s="249"/>
      <c r="HDV12" s="249"/>
      <c r="HDW12" s="249"/>
      <c r="HDX12" s="249"/>
      <c r="HDY12" s="249"/>
      <c r="HDZ12" s="249"/>
      <c r="HEA12" s="249"/>
      <c r="HEB12" s="249"/>
      <c r="HEC12" s="249"/>
      <c r="HED12" s="249"/>
      <c r="HEE12" s="249"/>
      <c r="HEH12" s="248"/>
      <c r="HEJ12" s="248"/>
      <c r="HEM12" s="249"/>
      <c r="HEN12" s="249"/>
      <c r="HEO12" s="249"/>
      <c r="HEP12" s="249"/>
      <c r="HEQ12" s="249"/>
      <c r="HER12" s="249"/>
      <c r="HES12" s="249"/>
      <c r="HET12" s="249"/>
      <c r="HEU12" s="249"/>
      <c r="HEV12" s="249"/>
      <c r="HEW12" s="249"/>
      <c r="HEX12" s="249"/>
      <c r="HFA12" s="248"/>
      <c r="HFC12" s="248"/>
      <c r="HFF12" s="249"/>
      <c r="HFG12" s="249"/>
      <c r="HFH12" s="249"/>
      <c r="HFI12" s="249"/>
      <c r="HFJ12" s="249"/>
      <c r="HFK12" s="249"/>
      <c r="HFL12" s="249"/>
      <c r="HFM12" s="249"/>
      <c r="HFN12" s="249"/>
      <c r="HFO12" s="249"/>
      <c r="HFP12" s="249"/>
      <c r="HFQ12" s="249"/>
      <c r="HFT12" s="248"/>
      <c r="HFV12" s="248"/>
      <c r="HFY12" s="249"/>
      <c r="HFZ12" s="249"/>
      <c r="HGA12" s="249"/>
      <c r="HGB12" s="249"/>
      <c r="HGC12" s="249"/>
      <c r="HGD12" s="249"/>
      <c r="HGE12" s="249"/>
      <c r="HGF12" s="249"/>
      <c r="HGG12" s="249"/>
      <c r="HGH12" s="249"/>
      <c r="HGI12" s="249"/>
      <c r="HGJ12" s="249"/>
      <c r="HGM12" s="248"/>
      <c r="HGO12" s="248"/>
      <c r="HGR12" s="249"/>
      <c r="HGS12" s="249"/>
      <c r="HGT12" s="249"/>
      <c r="HGU12" s="249"/>
      <c r="HGV12" s="249"/>
      <c r="HGW12" s="249"/>
      <c r="HGX12" s="249"/>
      <c r="HGY12" s="249"/>
      <c r="HGZ12" s="249"/>
      <c r="HHA12" s="249"/>
      <c r="HHB12" s="249"/>
      <c r="HHC12" s="249"/>
      <c r="HHF12" s="248"/>
      <c r="HHH12" s="248"/>
      <c r="HHK12" s="249"/>
      <c r="HHL12" s="249"/>
      <c r="HHM12" s="249"/>
      <c r="HHN12" s="249"/>
      <c r="HHO12" s="249"/>
      <c r="HHP12" s="249"/>
      <c r="HHQ12" s="249"/>
      <c r="HHR12" s="249"/>
      <c r="HHS12" s="249"/>
      <c r="HHT12" s="249"/>
      <c r="HHU12" s="249"/>
      <c r="HHV12" s="249"/>
      <c r="HHY12" s="248"/>
      <c r="HIA12" s="248"/>
      <c r="HID12" s="249"/>
      <c r="HIE12" s="249"/>
      <c r="HIF12" s="249"/>
      <c r="HIG12" s="249"/>
      <c r="HIH12" s="249"/>
      <c r="HII12" s="249"/>
      <c r="HIJ12" s="249"/>
      <c r="HIK12" s="249"/>
      <c r="HIL12" s="249"/>
      <c r="HIM12" s="249"/>
      <c r="HIN12" s="249"/>
      <c r="HIO12" s="249"/>
      <c r="HIR12" s="248"/>
      <c r="HIT12" s="248"/>
      <c r="HIW12" s="249"/>
      <c r="HIX12" s="249"/>
      <c r="HIY12" s="249"/>
      <c r="HIZ12" s="249"/>
      <c r="HJA12" s="249"/>
      <c r="HJB12" s="249"/>
      <c r="HJC12" s="249"/>
      <c r="HJD12" s="249"/>
      <c r="HJE12" s="249"/>
      <c r="HJF12" s="249"/>
      <c r="HJG12" s="249"/>
      <c r="HJH12" s="249"/>
      <c r="HJK12" s="248"/>
      <c r="HJM12" s="248"/>
      <c r="HJP12" s="249"/>
      <c r="HJQ12" s="249"/>
      <c r="HJR12" s="249"/>
      <c r="HJS12" s="249"/>
      <c r="HJT12" s="249"/>
      <c r="HJU12" s="249"/>
      <c r="HJV12" s="249"/>
      <c r="HJW12" s="249"/>
      <c r="HJX12" s="249"/>
      <c r="HJY12" s="249"/>
      <c r="HJZ12" s="249"/>
      <c r="HKA12" s="249"/>
      <c r="HKD12" s="248"/>
      <c r="HKF12" s="248"/>
      <c r="HKI12" s="249"/>
      <c r="HKJ12" s="249"/>
      <c r="HKK12" s="249"/>
      <c r="HKL12" s="249"/>
      <c r="HKM12" s="249"/>
      <c r="HKN12" s="249"/>
      <c r="HKO12" s="249"/>
      <c r="HKP12" s="249"/>
      <c r="HKQ12" s="249"/>
      <c r="HKR12" s="249"/>
      <c r="HKS12" s="249"/>
      <c r="HKT12" s="249"/>
      <c r="HKW12" s="248"/>
      <c r="HKY12" s="248"/>
      <c r="HLB12" s="249"/>
      <c r="HLC12" s="249"/>
      <c r="HLD12" s="249"/>
      <c r="HLE12" s="249"/>
      <c r="HLF12" s="249"/>
      <c r="HLG12" s="249"/>
      <c r="HLH12" s="249"/>
      <c r="HLI12" s="249"/>
      <c r="HLJ12" s="249"/>
      <c r="HLK12" s="249"/>
      <c r="HLL12" s="249"/>
      <c r="HLM12" s="249"/>
      <c r="HLP12" s="248"/>
      <c r="HLR12" s="248"/>
      <c r="HLU12" s="249"/>
      <c r="HLV12" s="249"/>
      <c r="HLW12" s="249"/>
      <c r="HLX12" s="249"/>
      <c r="HLY12" s="249"/>
      <c r="HLZ12" s="249"/>
      <c r="HMA12" s="249"/>
      <c r="HMB12" s="249"/>
      <c r="HMC12" s="249"/>
      <c r="HMD12" s="249"/>
      <c r="HME12" s="249"/>
      <c r="HMF12" s="249"/>
      <c r="HMI12" s="248"/>
      <c r="HMK12" s="248"/>
      <c r="HMN12" s="249"/>
      <c r="HMO12" s="249"/>
      <c r="HMP12" s="249"/>
      <c r="HMQ12" s="249"/>
      <c r="HMR12" s="249"/>
      <c r="HMS12" s="249"/>
      <c r="HMT12" s="249"/>
      <c r="HMU12" s="249"/>
      <c r="HMV12" s="249"/>
      <c r="HMW12" s="249"/>
      <c r="HMX12" s="249"/>
      <c r="HMY12" s="249"/>
      <c r="HNB12" s="248"/>
      <c r="HND12" s="248"/>
      <c r="HNG12" s="249"/>
      <c r="HNH12" s="249"/>
      <c r="HNI12" s="249"/>
      <c r="HNJ12" s="249"/>
      <c r="HNK12" s="249"/>
      <c r="HNL12" s="249"/>
      <c r="HNM12" s="249"/>
      <c r="HNN12" s="249"/>
      <c r="HNO12" s="249"/>
      <c r="HNP12" s="249"/>
      <c r="HNQ12" s="249"/>
      <c r="HNR12" s="249"/>
      <c r="HNU12" s="248"/>
      <c r="HNW12" s="248"/>
      <c r="HNZ12" s="249"/>
      <c r="HOA12" s="249"/>
      <c r="HOB12" s="249"/>
      <c r="HOC12" s="249"/>
      <c r="HOD12" s="249"/>
      <c r="HOE12" s="249"/>
      <c r="HOF12" s="249"/>
      <c r="HOG12" s="249"/>
      <c r="HOH12" s="249"/>
      <c r="HOI12" s="249"/>
      <c r="HOJ12" s="249"/>
      <c r="HOK12" s="249"/>
      <c r="HON12" s="248"/>
      <c r="HOP12" s="248"/>
      <c r="HOS12" s="249"/>
      <c r="HOT12" s="249"/>
      <c r="HOU12" s="249"/>
      <c r="HOV12" s="249"/>
      <c r="HOW12" s="249"/>
      <c r="HOX12" s="249"/>
      <c r="HOY12" s="249"/>
      <c r="HOZ12" s="249"/>
      <c r="HPA12" s="249"/>
      <c r="HPB12" s="249"/>
      <c r="HPC12" s="249"/>
      <c r="HPD12" s="249"/>
      <c r="HPG12" s="248"/>
      <c r="HPI12" s="248"/>
      <c r="HPL12" s="249"/>
      <c r="HPM12" s="249"/>
      <c r="HPN12" s="249"/>
      <c r="HPO12" s="249"/>
      <c r="HPP12" s="249"/>
      <c r="HPQ12" s="249"/>
      <c r="HPR12" s="249"/>
      <c r="HPS12" s="249"/>
      <c r="HPT12" s="249"/>
      <c r="HPU12" s="249"/>
      <c r="HPV12" s="249"/>
      <c r="HPW12" s="249"/>
      <c r="HPZ12" s="248"/>
      <c r="HQB12" s="248"/>
      <c r="HQE12" s="249"/>
      <c r="HQF12" s="249"/>
      <c r="HQG12" s="249"/>
      <c r="HQH12" s="249"/>
      <c r="HQI12" s="249"/>
      <c r="HQJ12" s="249"/>
      <c r="HQK12" s="249"/>
      <c r="HQL12" s="249"/>
      <c r="HQM12" s="249"/>
      <c r="HQN12" s="249"/>
      <c r="HQO12" s="249"/>
      <c r="HQP12" s="249"/>
      <c r="HQS12" s="248"/>
      <c r="HQU12" s="248"/>
      <c r="HQX12" s="249"/>
      <c r="HQY12" s="249"/>
      <c r="HQZ12" s="249"/>
      <c r="HRA12" s="249"/>
      <c r="HRB12" s="249"/>
      <c r="HRC12" s="249"/>
      <c r="HRD12" s="249"/>
      <c r="HRE12" s="249"/>
      <c r="HRF12" s="249"/>
      <c r="HRG12" s="249"/>
      <c r="HRH12" s="249"/>
      <c r="HRI12" s="249"/>
      <c r="HRL12" s="248"/>
      <c r="HRN12" s="248"/>
      <c r="HRQ12" s="249"/>
      <c r="HRR12" s="249"/>
      <c r="HRS12" s="249"/>
      <c r="HRT12" s="249"/>
      <c r="HRU12" s="249"/>
      <c r="HRV12" s="249"/>
      <c r="HRW12" s="249"/>
      <c r="HRX12" s="249"/>
      <c r="HRY12" s="249"/>
      <c r="HRZ12" s="249"/>
      <c r="HSA12" s="249"/>
      <c r="HSB12" s="249"/>
      <c r="HSE12" s="248"/>
      <c r="HSG12" s="248"/>
      <c r="HSJ12" s="249"/>
      <c r="HSK12" s="249"/>
      <c r="HSL12" s="249"/>
      <c r="HSM12" s="249"/>
      <c r="HSN12" s="249"/>
      <c r="HSO12" s="249"/>
      <c r="HSP12" s="249"/>
      <c r="HSQ12" s="249"/>
      <c r="HSR12" s="249"/>
      <c r="HSS12" s="249"/>
      <c r="HST12" s="249"/>
      <c r="HSU12" s="249"/>
      <c r="HSX12" s="248"/>
      <c r="HSZ12" s="248"/>
      <c r="HTC12" s="249"/>
      <c r="HTD12" s="249"/>
      <c r="HTE12" s="249"/>
      <c r="HTF12" s="249"/>
      <c r="HTG12" s="249"/>
      <c r="HTH12" s="249"/>
      <c r="HTI12" s="249"/>
      <c r="HTJ12" s="249"/>
      <c r="HTK12" s="249"/>
      <c r="HTL12" s="249"/>
      <c r="HTM12" s="249"/>
      <c r="HTN12" s="249"/>
      <c r="HTQ12" s="248"/>
      <c r="HTS12" s="248"/>
      <c r="HTV12" s="249"/>
      <c r="HTW12" s="249"/>
      <c r="HTX12" s="249"/>
      <c r="HTY12" s="249"/>
      <c r="HTZ12" s="249"/>
      <c r="HUA12" s="249"/>
      <c r="HUB12" s="249"/>
      <c r="HUC12" s="249"/>
      <c r="HUD12" s="249"/>
      <c r="HUE12" s="249"/>
      <c r="HUF12" s="249"/>
      <c r="HUG12" s="249"/>
      <c r="HUJ12" s="248"/>
      <c r="HUL12" s="248"/>
      <c r="HUO12" s="249"/>
      <c r="HUP12" s="249"/>
      <c r="HUQ12" s="249"/>
      <c r="HUR12" s="249"/>
      <c r="HUS12" s="249"/>
      <c r="HUT12" s="249"/>
      <c r="HUU12" s="249"/>
      <c r="HUV12" s="249"/>
      <c r="HUW12" s="249"/>
      <c r="HUX12" s="249"/>
      <c r="HUY12" s="249"/>
      <c r="HUZ12" s="249"/>
      <c r="HVC12" s="248"/>
      <c r="HVE12" s="248"/>
      <c r="HVH12" s="249"/>
      <c r="HVI12" s="249"/>
      <c r="HVJ12" s="249"/>
      <c r="HVK12" s="249"/>
      <c r="HVL12" s="249"/>
      <c r="HVM12" s="249"/>
      <c r="HVN12" s="249"/>
      <c r="HVO12" s="249"/>
      <c r="HVP12" s="249"/>
      <c r="HVQ12" s="249"/>
      <c r="HVR12" s="249"/>
      <c r="HVS12" s="249"/>
      <c r="HVV12" s="248"/>
      <c r="HVX12" s="248"/>
      <c r="HWA12" s="249"/>
      <c r="HWB12" s="249"/>
      <c r="HWC12" s="249"/>
      <c r="HWD12" s="249"/>
      <c r="HWE12" s="249"/>
      <c r="HWF12" s="249"/>
      <c r="HWG12" s="249"/>
      <c r="HWH12" s="249"/>
      <c r="HWI12" s="249"/>
      <c r="HWJ12" s="249"/>
      <c r="HWK12" s="249"/>
      <c r="HWL12" s="249"/>
      <c r="HWO12" s="248"/>
      <c r="HWQ12" s="248"/>
      <c r="HWT12" s="249"/>
      <c r="HWU12" s="249"/>
      <c r="HWV12" s="249"/>
      <c r="HWW12" s="249"/>
      <c r="HWX12" s="249"/>
      <c r="HWY12" s="249"/>
      <c r="HWZ12" s="249"/>
      <c r="HXA12" s="249"/>
      <c r="HXB12" s="249"/>
      <c r="HXC12" s="249"/>
      <c r="HXD12" s="249"/>
      <c r="HXE12" s="249"/>
      <c r="HXH12" s="248"/>
      <c r="HXJ12" s="248"/>
      <c r="HXM12" s="249"/>
      <c r="HXN12" s="249"/>
      <c r="HXO12" s="249"/>
      <c r="HXP12" s="249"/>
      <c r="HXQ12" s="249"/>
      <c r="HXR12" s="249"/>
      <c r="HXS12" s="249"/>
      <c r="HXT12" s="249"/>
      <c r="HXU12" s="249"/>
      <c r="HXV12" s="249"/>
      <c r="HXW12" s="249"/>
      <c r="HXX12" s="249"/>
      <c r="HYA12" s="248"/>
      <c r="HYC12" s="248"/>
      <c r="HYF12" s="249"/>
      <c r="HYG12" s="249"/>
      <c r="HYH12" s="249"/>
      <c r="HYI12" s="249"/>
      <c r="HYJ12" s="249"/>
      <c r="HYK12" s="249"/>
      <c r="HYL12" s="249"/>
      <c r="HYM12" s="249"/>
      <c r="HYN12" s="249"/>
      <c r="HYO12" s="249"/>
      <c r="HYP12" s="249"/>
      <c r="HYQ12" s="249"/>
      <c r="HYT12" s="248"/>
      <c r="HYV12" s="248"/>
      <c r="HYY12" s="249"/>
      <c r="HYZ12" s="249"/>
      <c r="HZA12" s="249"/>
      <c r="HZB12" s="249"/>
      <c r="HZC12" s="249"/>
      <c r="HZD12" s="249"/>
      <c r="HZE12" s="249"/>
      <c r="HZF12" s="249"/>
      <c r="HZG12" s="249"/>
      <c r="HZH12" s="249"/>
      <c r="HZI12" s="249"/>
      <c r="HZJ12" s="249"/>
      <c r="HZM12" s="248"/>
      <c r="HZO12" s="248"/>
      <c r="HZR12" s="249"/>
      <c r="HZS12" s="249"/>
      <c r="HZT12" s="249"/>
      <c r="HZU12" s="249"/>
      <c r="HZV12" s="249"/>
      <c r="HZW12" s="249"/>
      <c r="HZX12" s="249"/>
      <c r="HZY12" s="249"/>
      <c r="HZZ12" s="249"/>
      <c r="IAA12" s="249"/>
      <c r="IAB12" s="249"/>
      <c r="IAC12" s="249"/>
      <c r="IAF12" s="248"/>
      <c r="IAH12" s="248"/>
      <c r="IAK12" s="249"/>
      <c r="IAL12" s="249"/>
      <c r="IAM12" s="249"/>
      <c r="IAN12" s="249"/>
      <c r="IAO12" s="249"/>
      <c r="IAP12" s="249"/>
      <c r="IAQ12" s="249"/>
      <c r="IAR12" s="249"/>
      <c r="IAS12" s="249"/>
      <c r="IAT12" s="249"/>
      <c r="IAU12" s="249"/>
      <c r="IAV12" s="249"/>
      <c r="IAY12" s="248"/>
      <c r="IBA12" s="248"/>
      <c r="IBD12" s="249"/>
      <c r="IBE12" s="249"/>
      <c r="IBF12" s="249"/>
      <c r="IBG12" s="249"/>
      <c r="IBH12" s="249"/>
      <c r="IBI12" s="249"/>
      <c r="IBJ12" s="249"/>
      <c r="IBK12" s="249"/>
      <c r="IBL12" s="249"/>
      <c r="IBM12" s="249"/>
      <c r="IBN12" s="249"/>
      <c r="IBO12" s="249"/>
      <c r="IBR12" s="248"/>
      <c r="IBT12" s="248"/>
      <c r="IBW12" s="249"/>
      <c r="IBX12" s="249"/>
      <c r="IBY12" s="249"/>
      <c r="IBZ12" s="249"/>
      <c r="ICA12" s="249"/>
      <c r="ICB12" s="249"/>
      <c r="ICC12" s="249"/>
      <c r="ICD12" s="249"/>
      <c r="ICE12" s="249"/>
      <c r="ICF12" s="249"/>
      <c r="ICG12" s="249"/>
      <c r="ICH12" s="249"/>
      <c r="ICK12" s="248"/>
      <c r="ICM12" s="248"/>
      <c r="ICP12" s="249"/>
      <c r="ICQ12" s="249"/>
      <c r="ICR12" s="249"/>
      <c r="ICS12" s="249"/>
      <c r="ICT12" s="249"/>
      <c r="ICU12" s="249"/>
      <c r="ICV12" s="249"/>
      <c r="ICW12" s="249"/>
      <c r="ICX12" s="249"/>
      <c r="ICY12" s="249"/>
      <c r="ICZ12" s="249"/>
      <c r="IDA12" s="249"/>
      <c r="IDD12" s="248"/>
      <c r="IDF12" s="248"/>
      <c r="IDI12" s="249"/>
      <c r="IDJ12" s="249"/>
      <c r="IDK12" s="249"/>
      <c r="IDL12" s="249"/>
      <c r="IDM12" s="249"/>
      <c r="IDN12" s="249"/>
      <c r="IDO12" s="249"/>
      <c r="IDP12" s="249"/>
      <c r="IDQ12" s="249"/>
      <c r="IDR12" s="249"/>
      <c r="IDS12" s="249"/>
      <c r="IDT12" s="249"/>
      <c r="IDW12" s="248"/>
      <c r="IDY12" s="248"/>
      <c r="IEB12" s="249"/>
      <c r="IEC12" s="249"/>
      <c r="IED12" s="249"/>
      <c r="IEE12" s="249"/>
      <c r="IEF12" s="249"/>
      <c r="IEG12" s="249"/>
      <c r="IEH12" s="249"/>
      <c r="IEI12" s="249"/>
      <c r="IEJ12" s="249"/>
      <c r="IEK12" s="249"/>
      <c r="IEL12" s="249"/>
      <c r="IEM12" s="249"/>
      <c r="IEP12" s="248"/>
      <c r="IER12" s="248"/>
      <c r="IEU12" s="249"/>
      <c r="IEV12" s="249"/>
      <c r="IEW12" s="249"/>
      <c r="IEX12" s="249"/>
      <c r="IEY12" s="249"/>
      <c r="IEZ12" s="249"/>
      <c r="IFA12" s="249"/>
      <c r="IFB12" s="249"/>
      <c r="IFC12" s="249"/>
      <c r="IFD12" s="249"/>
      <c r="IFE12" s="249"/>
      <c r="IFF12" s="249"/>
      <c r="IFI12" s="248"/>
      <c r="IFK12" s="248"/>
      <c r="IFN12" s="249"/>
      <c r="IFO12" s="249"/>
      <c r="IFP12" s="249"/>
      <c r="IFQ12" s="249"/>
      <c r="IFR12" s="249"/>
      <c r="IFS12" s="249"/>
      <c r="IFT12" s="249"/>
      <c r="IFU12" s="249"/>
      <c r="IFV12" s="249"/>
      <c r="IFW12" s="249"/>
      <c r="IFX12" s="249"/>
      <c r="IFY12" s="249"/>
      <c r="IGB12" s="248"/>
      <c r="IGD12" s="248"/>
      <c r="IGG12" s="249"/>
      <c r="IGH12" s="249"/>
      <c r="IGI12" s="249"/>
      <c r="IGJ12" s="249"/>
      <c r="IGK12" s="249"/>
      <c r="IGL12" s="249"/>
      <c r="IGM12" s="249"/>
      <c r="IGN12" s="249"/>
      <c r="IGO12" s="249"/>
      <c r="IGP12" s="249"/>
      <c r="IGQ12" s="249"/>
      <c r="IGR12" s="249"/>
      <c r="IGU12" s="248"/>
      <c r="IGW12" s="248"/>
      <c r="IGZ12" s="249"/>
      <c r="IHA12" s="249"/>
      <c r="IHB12" s="249"/>
      <c r="IHC12" s="249"/>
      <c r="IHD12" s="249"/>
      <c r="IHE12" s="249"/>
      <c r="IHF12" s="249"/>
      <c r="IHG12" s="249"/>
      <c r="IHH12" s="249"/>
      <c r="IHI12" s="249"/>
      <c r="IHJ12" s="249"/>
      <c r="IHK12" s="249"/>
      <c r="IHN12" s="248"/>
      <c r="IHP12" s="248"/>
      <c r="IHS12" s="249"/>
      <c r="IHT12" s="249"/>
      <c r="IHU12" s="249"/>
      <c r="IHV12" s="249"/>
      <c r="IHW12" s="249"/>
      <c r="IHX12" s="249"/>
      <c r="IHY12" s="249"/>
      <c r="IHZ12" s="249"/>
      <c r="IIA12" s="249"/>
      <c r="IIB12" s="249"/>
      <c r="IIC12" s="249"/>
      <c r="IID12" s="249"/>
      <c r="IIG12" s="248"/>
      <c r="III12" s="248"/>
      <c r="IIL12" s="249"/>
      <c r="IIM12" s="249"/>
      <c r="IIN12" s="249"/>
      <c r="IIO12" s="249"/>
      <c r="IIP12" s="249"/>
      <c r="IIQ12" s="249"/>
      <c r="IIR12" s="249"/>
      <c r="IIS12" s="249"/>
      <c r="IIT12" s="249"/>
      <c r="IIU12" s="249"/>
      <c r="IIV12" s="249"/>
      <c r="IIW12" s="249"/>
      <c r="IIZ12" s="248"/>
      <c r="IJB12" s="248"/>
      <c r="IJE12" s="249"/>
      <c r="IJF12" s="249"/>
      <c r="IJG12" s="249"/>
      <c r="IJH12" s="249"/>
      <c r="IJI12" s="249"/>
      <c r="IJJ12" s="249"/>
      <c r="IJK12" s="249"/>
      <c r="IJL12" s="249"/>
      <c r="IJM12" s="249"/>
      <c r="IJN12" s="249"/>
      <c r="IJO12" s="249"/>
      <c r="IJP12" s="249"/>
      <c r="IJS12" s="248"/>
      <c r="IJU12" s="248"/>
      <c r="IJX12" s="249"/>
      <c r="IJY12" s="249"/>
      <c r="IJZ12" s="249"/>
      <c r="IKA12" s="249"/>
      <c r="IKB12" s="249"/>
      <c r="IKC12" s="249"/>
      <c r="IKD12" s="249"/>
      <c r="IKE12" s="249"/>
      <c r="IKF12" s="249"/>
      <c r="IKG12" s="249"/>
      <c r="IKH12" s="249"/>
      <c r="IKI12" s="249"/>
      <c r="IKL12" s="248"/>
      <c r="IKN12" s="248"/>
      <c r="IKQ12" s="249"/>
      <c r="IKR12" s="249"/>
      <c r="IKS12" s="249"/>
      <c r="IKT12" s="249"/>
      <c r="IKU12" s="249"/>
      <c r="IKV12" s="249"/>
      <c r="IKW12" s="249"/>
      <c r="IKX12" s="249"/>
      <c r="IKY12" s="249"/>
      <c r="IKZ12" s="249"/>
      <c r="ILA12" s="249"/>
      <c r="ILB12" s="249"/>
      <c r="ILE12" s="248"/>
      <c r="ILG12" s="248"/>
      <c r="ILJ12" s="249"/>
      <c r="ILK12" s="249"/>
      <c r="ILL12" s="249"/>
      <c r="ILM12" s="249"/>
      <c r="ILN12" s="249"/>
      <c r="ILO12" s="249"/>
      <c r="ILP12" s="249"/>
      <c r="ILQ12" s="249"/>
      <c r="ILR12" s="249"/>
      <c r="ILS12" s="249"/>
      <c r="ILT12" s="249"/>
      <c r="ILU12" s="249"/>
      <c r="ILX12" s="248"/>
      <c r="ILZ12" s="248"/>
      <c r="IMC12" s="249"/>
      <c r="IMD12" s="249"/>
      <c r="IME12" s="249"/>
      <c r="IMF12" s="249"/>
      <c r="IMG12" s="249"/>
      <c r="IMH12" s="249"/>
      <c r="IMI12" s="249"/>
      <c r="IMJ12" s="249"/>
      <c r="IMK12" s="249"/>
      <c r="IML12" s="249"/>
      <c r="IMM12" s="249"/>
      <c r="IMN12" s="249"/>
      <c r="IMQ12" s="248"/>
      <c r="IMS12" s="248"/>
      <c r="IMV12" s="249"/>
      <c r="IMW12" s="249"/>
      <c r="IMX12" s="249"/>
      <c r="IMY12" s="249"/>
      <c r="IMZ12" s="249"/>
      <c r="INA12" s="249"/>
      <c r="INB12" s="249"/>
      <c r="INC12" s="249"/>
      <c r="IND12" s="249"/>
      <c r="INE12" s="249"/>
      <c r="INF12" s="249"/>
      <c r="ING12" s="249"/>
      <c r="INJ12" s="248"/>
      <c r="INL12" s="248"/>
      <c r="INO12" s="249"/>
      <c r="INP12" s="249"/>
      <c r="INQ12" s="249"/>
      <c r="INR12" s="249"/>
      <c r="INS12" s="249"/>
      <c r="INT12" s="249"/>
      <c r="INU12" s="249"/>
      <c r="INV12" s="249"/>
      <c r="INW12" s="249"/>
      <c r="INX12" s="249"/>
      <c r="INY12" s="249"/>
      <c r="INZ12" s="249"/>
      <c r="IOC12" s="248"/>
      <c r="IOE12" s="248"/>
      <c r="IOH12" s="249"/>
      <c r="IOI12" s="249"/>
      <c r="IOJ12" s="249"/>
      <c r="IOK12" s="249"/>
      <c r="IOL12" s="249"/>
      <c r="IOM12" s="249"/>
      <c r="ION12" s="249"/>
      <c r="IOO12" s="249"/>
      <c r="IOP12" s="249"/>
      <c r="IOQ12" s="249"/>
      <c r="IOR12" s="249"/>
      <c r="IOS12" s="249"/>
      <c r="IOV12" s="248"/>
      <c r="IOX12" s="248"/>
      <c r="IPA12" s="249"/>
      <c r="IPB12" s="249"/>
      <c r="IPC12" s="249"/>
      <c r="IPD12" s="249"/>
      <c r="IPE12" s="249"/>
      <c r="IPF12" s="249"/>
      <c r="IPG12" s="249"/>
      <c r="IPH12" s="249"/>
      <c r="IPI12" s="249"/>
      <c r="IPJ12" s="249"/>
      <c r="IPK12" s="249"/>
      <c r="IPL12" s="249"/>
      <c r="IPO12" s="248"/>
      <c r="IPQ12" s="248"/>
      <c r="IPT12" s="249"/>
      <c r="IPU12" s="249"/>
      <c r="IPV12" s="249"/>
      <c r="IPW12" s="249"/>
      <c r="IPX12" s="249"/>
      <c r="IPY12" s="249"/>
      <c r="IPZ12" s="249"/>
      <c r="IQA12" s="249"/>
      <c r="IQB12" s="249"/>
      <c r="IQC12" s="249"/>
      <c r="IQD12" s="249"/>
      <c r="IQE12" s="249"/>
      <c r="IQH12" s="248"/>
      <c r="IQJ12" s="248"/>
      <c r="IQM12" s="249"/>
      <c r="IQN12" s="249"/>
      <c r="IQO12" s="249"/>
      <c r="IQP12" s="249"/>
      <c r="IQQ12" s="249"/>
      <c r="IQR12" s="249"/>
      <c r="IQS12" s="249"/>
      <c r="IQT12" s="249"/>
      <c r="IQU12" s="249"/>
      <c r="IQV12" s="249"/>
      <c r="IQW12" s="249"/>
      <c r="IQX12" s="249"/>
      <c r="IRA12" s="248"/>
      <c r="IRC12" s="248"/>
      <c r="IRF12" s="249"/>
      <c r="IRG12" s="249"/>
      <c r="IRH12" s="249"/>
      <c r="IRI12" s="249"/>
      <c r="IRJ12" s="249"/>
      <c r="IRK12" s="249"/>
      <c r="IRL12" s="249"/>
      <c r="IRM12" s="249"/>
      <c r="IRN12" s="249"/>
      <c r="IRO12" s="249"/>
      <c r="IRP12" s="249"/>
      <c r="IRQ12" s="249"/>
      <c r="IRT12" s="248"/>
      <c r="IRV12" s="248"/>
      <c r="IRY12" s="249"/>
      <c r="IRZ12" s="249"/>
      <c r="ISA12" s="249"/>
      <c r="ISB12" s="249"/>
      <c r="ISC12" s="249"/>
      <c r="ISD12" s="249"/>
      <c r="ISE12" s="249"/>
      <c r="ISF12" s="249"/>
      <c r="ISG12" s="249"/>
      <c r="ISH12" s="249"/>
      <c r="ISI12" s="249"/>
      <c r="ISJ12" s="249"/>
      <c r="ISM12" s="248"/>
      <c r="ISO12" s="248"/>
      <c r="ISR12" s="249"/>
      <c r="ISS12" s="249"/>
      <c r="IST12" s="249"/>
      <c r="ISU12" s="249"/>
      <c r="ISV12" s="249"/>
      <c r="ISW12" s="249"/>
      <c r="ISX12" s="249"/>
      <c r="ISY12" s="249"/>
      <c r="ISZ12" s="249"/>
      <c r="ITA12" s="249"/>
      <c r="ITB12" s="249"/>
      <c r="ITC12" s="249"/>
      <c r="ITF12" s="248"/>
      <c r="ITH12" s="248"/>
      <c r="ITK12" s="249"/>
      <c r="ITL12" s="249"/>
      <c r="ITM12" s="249"/>
      <c r="ITN12" s="249"/>
      <c r="ITO12" s="249"/>
      <c r="ITP12" s="249"/>
      <c r="ITQ12" s="249"/>
      <c r="ITR12" s="249"/>
      <c r="ITS12" s="249"/>
      <c r="ITT12" s="249"/>
      <c r="ITU12" s="249"/>
      <c r="ITV12" s="249"/>
      <c r="ITY12" s="248"/>
      <c r="IUA12" s="248"/>
      <c r="IUD12" s="249"/>
      <c r="IUE12" s="249"/>
      <c r="IUF12" s="249"/>
      <c r="IUG12" s="249"/>
      <c r="IUH12" s="249"/>
      <c r="IUI12" s="249"/>
      <c r="IUJ12" s="249"/>
      <c r="IUK12" s="249"/>
      <c r="IUL12" s="249"/>
      <c r="IUM12" s="249"/>
      <c r="IUN12" s="249"/>
      <c r="IUO12" s="249"/>
      <c r="IUR12" s="248"/>
      <c r="IUT12" s="248"/>
      <c r="IUW12" s="249"/>
      <c r="IUX12" s="249"/>
      <c r="IUY12" s="249"/>
      <c r="IUZ12" s="249"/>
      <c r="IVA12" s="249"/>
      <c r="IVB12" s="249"/>
      <c r="IVC12" s="249"/>
      <c r="IVD12" s="249"/>
      <c r="IVE12" s="249"/>
      <c r="IVF12" s="249"/>
      <c r="IVG12" s="249"/>
      <c r="IVH12" s="249"/>
      <c r="IVK12" s="248"/>
      <c r="IVM12" s="248"/>
      <c r="IVP12" s="249"/>
      <c r="IVQ12" s="249"/>
      <c r="IVR12" s="249"/>
      <c r="IVS12" s="249"/>
      <c r="IVT12" s="249"/>
      <c r="IVU12" s="249"/>
      <c r="IVV12" s="249"/>
      <c r="IVW12" s="249"/>
      <c r="IVX12" s="249"/>
      <c r="IVY12" s="249"/>
      <c r="IVZ12" s="249"/>
      <c r="IWA12" s="249"/>
      <c r="IWD12" s="248"/>
      <c r="IWF12" s="248"/>
      <c r="IWI12" s="249"/>
      <c r="IWJ12" s="249"/>
      <c r="IWK12" s="249"/>
      <c r="IWL12" s="249"/>
      <c r="IWM12" s="249"/>
      <c r="IWN12" s="249"/>
      <c r="IWO12" s="249"/>
      <c r="IWP12" s="249"/>
      <c r="IWQ12" s="249"/>
      <c r="IWR12" s="249"/>
      <c r="IWS12" s="249"/>
      <c r="IWT12" s="249"/>
      <c r="IWW12" s="248"/>
      <c r="IWY12" s="248"/>
      <c r="IXB12" s="249"/>
      <c r="IXC12" s="249"/>
      <c r="IXD12" s="249"/>
      <c r="IXE12" s="249"/>
      <c r="IXF12" s="249"/>
      <c r="IXG12" s="249"/>
      <c r="IXH12" s="249"/>
      <c r="IXI12" s="249"/>
      <c r="IXJ12" s="249"/>
      <c r="IXK12" s="249"/>
      <c r="IXL12" s="249"/>
      <c r="IXM12" s="249"/>
      <c r="IXP12" s="248"/>
      <c r="IXR12" s="248"/>
      <c r="IXU12" s="249"/>
      <c r="IXV12" s="249"/>
      <c r="IXW12" s="249"/>
      <c r="IXX12" s="249"/>
      <c r="IXY12" s="249"/>
      <c r="IXZ12" s="249"/>
      <c r="IYA12" s="249"/>
      <c r="IYB12" s="249"/>
      <c r="IYC12" s="249"/>
      <c r="IYD12" s="249"/>
      <c r="IYE12" s="249"/>
      <c r="IYF12" s="249"/>
      <c r="IYI12" s="248"/>
      <c r="IYK12" s="248"/>
      <c r="IYN12" s="249"/>
      <c r="IYO12" s="249"/>
      <c r="IYP12" s="249"/>
      <c r="IYQ12" s="249"/>
      <c r="IYR12" s="249"/>
      <c r="IYS12" s="249"/>
      <c r="IYT12" s="249"/>
      <c r="IYU12" s="249"/>
      <c r="IYV12" s="249"/>
      <c r="IYW12" s="249"/>
      <c r="IYX12" s="249"/>
      <c r="IYY12" s="249"/>
      <c r="IZB12" s="248"/>
      <c r="IZD12" s="248"/>
      <c r="IZG12" s="249"/>
      <c r="IZH12" s="249"/>
      <c r="IZI12" s="249"/>
      <c r="IZJ12" s="249"/>
      <c r="IZK12" s="249"/>
      <c r="IZL12" s="249"/>
      <c r="IZM12" s="249"/>
      <c r="IZN12" s="249"/>
      <c r="IZO12" s="249"/>
      <c r="IZP12" s="249"/>
      <c r="IZQ12" s="249"/>
      <c r="IZR12" s="249"/>
      <c r="IZU12" s="248"/>
      <c r="IZW12" s="248"/>
      <c r="IZZ12" s="249"/>
      <c r="JAA12" s="249"/>
      <c r="JAB12" s="249"/>
      <c r="JAC12" s="249"/>
      <c r="JAD12" s="249"/>
      <c r="JAE12" s="249"/>
      <c r="JAF12" s="249"/>
      <c r="JAG12" s="249"/>
      <c r="JAH12" s="249"/>
      <c r="JAI12" s="249"/>
      <c r="JAJ12" s="249"/>
      <c r="JAK12" s="249"/>
      <c r="JAN12" s="248"/>
      <c r="JAP12" s="248"/>
      <c r="JAS12" s="249"/>
      <c r="JAT12" s="249"/>
      <c r="JAU12" s="249"/>
      <c r="JAV12" s="249"/>
      <c r="JAW12" s="249"/>
      <c r="JAX12" s="249"/>
      <c r="JAY12" s="249"/>
      <c r="JAZ12" s="249"/>
      <c r="JBA12" s="249"/>
      <c r="JBB12" s="249"/>
      <c r="JBC12" s="249"/>
      <c r="JBD12" s="249"/>
      <c r="JBG12" s="248"/>
      <c r="JBI12" s="248"/>
      <c r="JBL12" s="249"/>
      <c r="JBM12" s="249"/>
      <c r="JBN12" s="249"/>
      <c r="JBO12" s="249"/>
      <c r="JBP12" s="249"/>
      <c r="JBQ12" s="249"/>
      <c r="JBR12" s="249"/>
      <c r="JBS12" s="249"/>
      <c r="JBT12" s="249"/>
      <c r="JBU12" s="249"/>
      <c r="JBV12" s="249"/>
      <c r="JBW12" s="249"/>
      <c r="JBZ12" s="248"/>
      <c r="JCB12" s="248"/>
      <c r="JCE12" s="249"/>
      <c r="JCF12" s="249"/>
      <c r="JCG12" s="249"/>
      <c r="JCH12" s="249"/>
      <c r="JCI12" s="249"/>
      <c r="JCJ12" s="249"/>
      <c r="JCK12" s="249"/>
      <c r="JCL12" s="249"/>
      <c r="JCM12" s="249"/>
      <c r="JCN12" s="249"/>
      <c r="JCO12" s="249"/>
      <c r="JCP12" s="249"/>
      <c r="JCS12" s="248"/>
      <c r="JCU12" s="248"/>
      <c r="JCX12" s="249"/>
      <c r="JCY12" s="249"/>
      <c r="JCZ12" s="249"/>
      <c r="JDA12" s="249"/>
      <c r="JDB12" s="249"/>
      <c r="JDC12" s="249"/>
      <c r="JDD12" s="249"/>
      <c r="JDE12" s="249"/>
      <c r="JDF12" s="249"/>
      <c r="JDG12" s="249"/>
      <c r="JDH12" s="249"/>
      <c r="JDI12" s="249"/>
      <c r="JDL12" s="248"/>
      <c r="JDN12" s="248"/>
      <c r="JDQ12" s="249"/>
      <c r="JDR12" s="249"/>
      <c r="JDS12" s="249"/>
      <c r="JDT12" s="249"/>
      <c r="JDU12" s="249"/>
      <c r="JDV12" s="249"/>
      <c r="JDW12" s="249"/>
      <c r="JDX12" s="249"/>
      <c r="JDY12" s="249"/>
      <c r="JDZ12" s="249"/>
      <c r="JEA12" s="249"/>
      <c r="JEB12" s="249"/>
      <c r="JEE12" s="248"/>
      <c r="JEG12" s="248"/>
      <c r="JEJ12" s="249"/>
      <c r="JEK12" s="249"/>
      <c r="JEL12" s="249"/>
      <c r="JEM12" s="249"/>
      <c r="JEN12" s="249"/>
      <c r="JEO12" s="249"/>
      <c r="JEP12" s="249"/>
      <c r="JEQ12" s="249"/>
      <c r="JER12" s="249"/>
      <c r="JES12" s="249"/>
      <c r="JET12" s="249"/>
      <c r="JEU12" s="249"/>
      <c r="JEX12" s="248"/>
      <c r="JEZ12" s="248"/>
      <c r="JFC12" s="249"/>
      <c r="JFD12" s="249"/>
      <c r="JFE12" s="249"/>
      <c r="JFF12" s="249"/>
      <c r="JFG12" s="249"/>
      <c r="JFH12" s="249"/>
      <c r="JFI12" s="249"/>
      <c r="JFJ12" s="249"/>
      <c r="JFK12" s="249"/>
      <c r="JFL12" s="249"/>
      <c r="JFM12" s="249"/>
      <c r="JFN12" s="249"/>
      <c r="JFQ12" s="248"/>
      <c r="JFS12" s="248"/>
      <c r="JFV12" s="249"/>
      <c r="JFW12" s="249"/>
      <c r="JFX12" s="249"/>
      <c r="JFY12" s="249"/>
      <c r="JFZ12" s="249"/>
      <c r="JGA12" s="249"/>
      <c r="JGB12" s="249"/>
      <c r="JGC12" s="249"/>
      <c r="JGD12" s="249"/>
      <c r="JGE12" s="249"/>
      <c r="JGF12" s="249"/>
      <c r="JGG12" s="249"/>
      <c r="JGJ12" s="248"/>
      <c r="JGL12" s="248"/>
      <c r="JGO12" s="249"/>
      <c r="JGP12" s="249"/>
      <c r="JGQ12" s="249"/>
      <c r="JGR12" s="249"/>
      <c r="JGS12" s="249"/>
      <c r="JGT12" s="249"/>
      <c r="JGU12" s="249"/>
      <c r="JGV12" s="249"/>
      <c r="JGW12" s="249"/>
      <c r="JGX12" s="249"/>
      <c r="JGY12" s="249"/>
      <c r="JGZ12" s="249"/>
      <c r="JHC12" s="248"/>
      <c r="JHE12" s="248"/>
      <c r="JHH12" s="249"/>
      <c r="JHI12" s="249"/>
      <c r="JHJ12" s="249"/>
      <c r="JHK12" s="249"/>
      <c r="JHL12" s="249"/>
      <c r="JHM12" s="249"/>
      <c r="JHN12" s="249"/>
      <c r="JHO12" s="249"/>
      <c r="JHP12" s="249"/>
      <c r="JHQ12" s="249"/>
      <c r="JHR12" s="249"/>
      <c r="JHS12" s="249"/>
      <c r="JHV12" s="248"/>
      <c r="JHX12" s="248"/>
      <c r="JIA12" s="249"/>
      <c r="JIB12" s="249"/>
      <c r="JIC12" s="249"/>
      <c r="JID12" s="249"/>
      <c r="JIE12" s="249"/>
      <c r="JIF12" s="249"/>
      <c r="JIG12" s="249"/>
      <c r="JIH12" s="249"/>
      <c r="JII12" s="249"/>
      <c r="JIJ12" s="249"/>
      <c r="JIK12" s="249"/>
      <c r="JIL12" s="249"/>
      <c r="JIO12" s="248"/>
      <c r="JIQ12" s="248"/>
      <c r="JIT12" s="249"/>
      <c r="JIU12" s="249"/>
      <c r="JIV12" s="249"/>
      <c r="JIW12" s="249"/>
      <c r="JIX12" s="249"/>
      <c r="JIY12" s="249"/>
      <c r="JIZ12" s="249"/>
      <c r="JJA12" s="249"/>
      <c r="JJB12" s="249"/>
      <c r="JJC12" s="249"/>
      <c r="JJD12" s="249"/>
      <c r="JJE12" s="249"/>
      <c r="JJH12" s="248"/>
      <c r="JJJ12" s="248"/>
      <c r="JJM12" s="249"/>
      <c r="JJN12" s="249"/>
      <c r="JJO12" s="249"/>
      <c r="JJP12" s="249"/>
      <c r="JJQ12" s="249"/>
      <c r="JJR12" s="249"/>
      <c r="JJS12" s="249"/>
      <c r="JJT12" s="249"/>
      <c r="JJU12" s="249"/>
      <c r="JJV12" s="249"/>
      <c r="JJW12" s="249"/>
      <c r="JJX12" s="249"/>
      <c r="JKA12" s="248"/>
      <c r="JKC12" s="248"/>
      <c r="JKF12" s="249"/>
      <c r="JKG12" s="249"/>
      <c r="JKH12" s="249"/>
      <c r="JKI12" s="249"/>
      <c r="JKJ12" s="249"/>
      <c r="JKK12" s="249"/>
      <c r="JKL12" s="249"/>
      <c r="JKM12" s="249"/>
      <c r="JKN12" s="249"/>
      <c r="JKO12" s="249"/>
      <c r="JKP12" s="249"/>
      <c r="JKQ12" s="249"/>
      <c r="JKT12" s="248"/>
      <c r="JKV12" s="248"/>
      <c r="JKY12" s="249"/>
      <c r="JKZ12" s="249"/>
      <c r="JLA12" s="249"/>
      <c r="JLB12" s="249"/>
      <c r="JLC12" s="249"/>
      <c r="JLD12" s="249"/>
      <c r="JLE12" s="249"/>
      <c r="JLF12" s="249"/>
      <c r="JLG12" s="249"/>
      <c r="JLH12" s="249"/>
      <c r="JLI12" s="249"/>
      <c r="JLJ12" s="249"/>
      <c r="JLM12" s="248"/>
      <c r="JLO12" s="248"/>
      <c r="JLR12" s="249"/>
      <c r="JLS12" s="249"/>
      <c r="JLT12" s="249"/>
      <c r="JLU12" s="249"/>
      <c r="JLV12" s="249"/>
      <c r="JLW12" s="249"/>
      <c r="JLX12" s="249"/>
      <c r="JLY12" s="249"/>
      <c r="JLZ12" s="249"/>
      <c r="JMA12" s="249"/>
      <c r="JMB12" s="249"/>
      <c r="JMC12" s="249"/>
      <c r="JMF12" s="248"/>
      <c r="JMH12" s="248"/>
      <c r="JMK12" s="249"/>
      <c r="JML12" s="249"/>
      <c r="JMM12" s="249"/>
      <c r="JMN12" s="249"/>
      <c r="JMO12" s="249"/>
      <c r="JMP12" s="249"/>
      <c r="JMQ12" s="249"/>
      <c r="JMR12" s="249"/>
      <c r="JMS12" s="249"/>
      <c r="JMT12" s="249"/>
      <c r="JMU12" s="249"/>
      <c r="JMV12" s="249"/>
      <c r="JMY12" s="248"/>
      <c r="JNA12" s="248"/>
      <c r="JND12" s="249"/>
      <c r="JNE12" s="249"/>
      <c r="JNF12" s="249"/>
      <c r="JNG12" s="249"/>
      <c r="JNH12" s="249"/>
      <c r="JNI12" s="249"/>
      <c r="JNJ12" s="249"/>
      <c r="JNK12" s="249"/>
      <c r="JNL12" s="249"/>
      <c r="JNM12" s="249"/>
      <c r="JNN12" s="249"/>
      <c r="JNO12" s="249"/>
      <c r="JNR12" s="248"/>
      <c r="JNT12" s="248"/>
      <c r="JNW12" s="249"/>
      <c r="JNX12" s="249"/>
      <c r="JNY12" s="249"/>
      <c r="JNZ12" s="249"/>
      <c r="JOA12" s="249"/>
      <c r="JOB12" s="249"/>
      <c r="JOC12" s="249"/>
      <c r="JOD12" s="249"/>
      <c r="JOE12" s="249"/>
      <c r="JOF12" s="249"/>
      <c r="JOG12" s="249"/>
      <c r="JOH12" s="249"/>
      <c r="JOK12" s="248"/>
      <c r="JOM12" s="248"/>
      <c r="JOP12" s="249"/>
      <c r="JOQ12" s="249"/>
      <c r="JOR12" s="249"/>
      <c r="JOS12" s="249"/>
      <c r="JOT12" s="249"/>
      <c r="JOU12" s="249"/>
      <c r="JOV12" s="249"/>
      <c r="JOW12" s="249"/>
      <c r="JOX12" s="249"/>
      <c r="JOY12" s="249"/>
      <c r="JOZ12" s="249"/>
      <c r="JPA12" s="249"/>
      <c r="JPD12" s="248"/>
      <c r="JPF12" s="248"/>
      <c r="JPI12" s="249"/>
      <c r="JPJ12" s="249"/>
      <c r="JPK12" s="249"/>
      <c r="JPL12" s="249"/>
      <c r="JPM12" s="249"/>
      <c r="JPN12" s="249"/>
      <c r="JPO12" s="249"/>
      <c r="JPP12" s="249"/>
      <c r="JPQ12" s="249"/>
      <c r="JPR12" s="249"/>
      <c r="JPS12" s="249"/>
      <c r="JPT12" s="249"/>
      <c r="JPW12" s="248"/>
      <c r="JPY12" s="248"/>
      <c r="JQB12" s="249"/>
      <c r="JQC12" s="249"/>
      <c r="JQD12" s="249"/>
      <c r="JQE12" s="249"/>
      <c r="JQF12" s="249"/>
      <c r="JQG12" s="249"/>
      <c r="JQH12" s="249"/>
      <c r="JQI12" s="249"/>
      <c r="JQJ12" s="249"/>
      <c r="JQK12" s="249"/>
      <c r="JQL12" s="249"/>
      <c r="JQM12" s="249"/>
      <c r="JQP12" s="248"/>
      <c r="JQR12" s="248"/>
      <c r="JQU12" s="249"/>
      <c r="JQV12" s="249"/>
      <c r="JQW12" s="249"/>
      <c r="JQX12" s="249"/>
      <c r="JQY12" s="249"/>
      <c r="JQZ12" s="249"/>
      <c r="JRA12" s="249"/>
      <c r="JRB12" s="249"/>
      <c r="JRC12" s="249"/>
      <c r="JRD12" s="249"/>
      <c r="JRE12" s="249"/>
      <c r="JRF12" s="249"/>
      <c r="JRI12" s="248"/>
      <c r="JRK12" s="248"/>
      <c r="JRN12" s="249"/>
      <c r="JRO12" s="249"/>
      <c r="JRP12" s="249"/>
      <c r="JRQ12" s="249"/>
      <c r="JRR12" s="249"/>
      <c r="JRS12" s="249"/>
      <c r="JRT12" s="249"/>
      <c r="JRU12" s="249"/>
      <c r="JRV12" s="249"/>
      <c r="JRW12" s="249"/>
      <c r="JRX12" s="249"/>
      <c r="JRY12" s="249"/>
      <c r="JSB12" s="248"/>
      <c r="JSD12" s="248"/>
      <c r="JSG12" s="249"/>
      <c r="JSH12" s="249"/>
      <c r="JSI12" s="249"/>
      <c r="JSJ12" s="249"/>
      <c r="JSK12" s="249"/>
      <c r="JSL12" s="249"/>
      <c r="JSM12" s="249"/>
      <c r="JSN12" s="249"/>
      <c r="JSO12" s="249"/>
      <c r="JSP12" s="249"/>
      <c r="JSQ12" s="249"/>
      <c r="JSR12" s="249"/>
      <c r="JSU12" s="248"/>
      <c r="JSW12" s="248"/>
      <c r="JSZ12" s="249"/>
      <c r="JTA12" s="249"/>
      <c r="JTB12" s="249"/>
      <c r="JTC12" s="249"/>
      <c r="JTD12" s="249"/>
      <c r="JTE12" s="249"/>
      <c r="JTF12" s="249"/>
      <c r="JTG12" s="249"/>
      <c r="JTH12" s="249"/>
      <c r="JTI12" s="249"/>
      <c r="JTJ12" s="249"/>
      <c r="JTK12" s="249"/>
      <c r="JTN12" s="248"/>
      <c r="JTP12" s="248"/>
      <c r="JTS12" s="249"/>
      <c r="JTT12" s="249"/>
      <c r="JTU12" s="249"/>
      <c r="JTV12" s="249"/>
      <c r="JTW12" s="249"/>
      <c r="JTX12" s="249"/>
      <c r="JTY12" s="249"/>
      <c r="JTZ12" s="249"/>
      <c r="JUA12" s="249"/>
      <c r="JUB12" s="249"/>
      <c r="JUC12" s="249"/>
      <c r="JUD12" s="249"/>
      <c r="JUG12" s="248"/>
      <c r="JUI12" s="248"/>
      <c r="JUL12" s="249"/>
      <c r="JUM12" s="249"/>
      <c r="JUN12" s="249"/>
      <c r="JUO12" s="249"/>
      <c r="JUP12" s="249"/>
      <c r="JUQ12" s="249"/>
      <c r="JUR12" s="249"/>
      <c r="JUS12" s="249"/>
      <c r="JUT12" s="249"/>
      <c r="JUU12" s="249"/>
      <c r="JUV12" s="249"/>
      <c r="JUW12" s="249"/>
      <c r="JUZ12" s="248"/>
      <c r="JVB12" s="248"/>
      <c r="JVE12" s="249"/>
      <c r="JVF12" s="249"/>
      <c r="JVG12" s="249"/>
      <c r="JVH12" s="249"/>
      <c r="JVI12" s="249"/>
      <c r="JVJ12" s="249"/>
      <c r="JVK12" s="249"/>
      <c r="JVL12" s="249"/>
      <c r="JVM12" s="249"/>
      <c r="JVN12" s="249"/>
      <c r="JVO12" s="249"/>
      <c r="JVP12" s="249"/>
      <c r="JVS12" s="248"/>
      <c r="JVU12" s="248"/>
      <c r="JVX12" s="249"/>
      <c r="JVY12" s="249"/>
      <c r="JVZ12" s="249"/>
      <c r="JWA12" s="249"/>
      <c r="JWB12" s="249"/>
      <c r="JWC12" s="249"/>
      <c r="JWD12" s="249"/>
      <c r="JWE12" s="249"/>
      <c r="JWF12" s="249"/>
      <c r="JWG12" s="249"/>
      <c r="JWH12" s="249"/>
      <c r="JWI12" s="249"/>
      <c r="JWL12" s="248"/>
      <c r="JWN12" s="248"/>
      <c r="JWQ12" s="249"/>
      <c r="JWR12" s="249"/>
      <c r="JWS12" s="249"/>
      <c r="JWT12" s="249"/>
      <c r="JWU12" s="249"/>
      <c r="JWV12" s="249"/>
      <c r="JWW12" s="249"/>
      <c r="JWX12" s="249"/>
      <c r="JWY12" s="249"/>
      <c r="JWZ12" s="249"/>
      <c r="JXA12" s="249"/>
      <c r="JXB12" s="249"/>
      <c r="JXE12" s="248"/>
      <c r="JXG12" s="248"/>
      <c r="JXJ12" s="249"/>
      <c r="JXK12" s="249"/>
      <c r="JXL12" s="249"/>
      <c r="JXM12" s="249"/>
      <c r="JXN12" s="249"/>
      <c r="JXO12" s="249"/>
      <c r="JXP12" s="249"/>
      <c r="JXQ12" s="249"/>
      <c r="JXR12" s="249"/>
      <c r="JXS12" s="249"/>
      <c r="JXT12" s="249"/>
      <c r="JXU12" s="249"/>
      <c r="JXX12" s="248"/>
      <c r="JXZ12" s="248"/>
      <c r="JYC12" s="249"/>
      <c r="JYD12" s="249"/>
      <c r="JYE12" s="249"/>
      <c r="JYF12" s="249"/>
      <c r="JYG12" s="249"/>
      <c r="JYH12" s="249"/>
      <c r="JYI12" s="249"/>
      <c r="JYJ12" s="249"/>
      <c r="JYK12" s="249"/>
      <c r="JYL12" s="249"/>
      <c r="JYM12" s="249"/>
      <c r="JYN12" s="249"/>
      <c r="JYQ12" s="248"/>
      <c r="JYS12" s="248"/>
      <c r="JYV12" s="249"/>
      <c r="JYW12" s="249"/>
      <c r="JYX12" s="249"/>
      <c r="JYY12" s="249"/>
      <c r="JYZ12" s="249"/>
      <c r="JZA12" s="249"/>
      <c r="JZB12" s="249"/>
      <c r="JZC12" s="249"/>
      <c r="JZD12" s="249"/>
      <c r="JZE12" s="249"/>
      <c r="JZF12" s="249"/>
      <c r="JZG12" s="249"/>
      <c r="JZJ12" s="248"/>
      <c r="JZL12" s="248"/>
      <c r="JZO12" s="249"/>
      <c r="JZP12" s="249"/>
      <c r="JZQ12" s="249"/>
      <c r="JZR12" s="249"/>
      <c r="JZS12" s="249"/>
      <c r="JZT12" s="249"/>
      <c r="JZU12" s="249"/>
      <c r="JZV12" s="249"/>
      <c r="JZW12" s="249"/>
      <c r="JZX12" s="249"/>
      <c r="JZY12" s="249"/>
      <c r="JZZ12" s="249"/>
      <c r="KAC12" s="248"/>
      <c r="KAE12" s="248"/>
      <c r="KAH12" s="249"/>
      <c r="KAI12" s="249"/>
      <c r="KAJ12" s="249"/>
      <c r="KAK12" s="249"/>
      <c r="KAL12" s="249"/>
      <c r="KAM12" s="249"/>
      <c r="KAN12" s="249"/>
      <c r="KAO12" s="249"/>
      <c r="KAP12" s="249"/>
      <c r="KAQ12" s="249"/>
      <c r="KAR12" s="249"/>
      <c r="KAS12" s="249"/>
      <c r="KAV12" s="248"/>
      <c r="KAX12" s="248"/>
      <c r="KBA12" s="249"/>
      <c r="KBB12" s="249"/>
      <c r="KBC12" s="249"/>
      <c r="KBD12" s="249"/>
      <c r="KBE12" s="249"/>
      <c r="KBF12" s="249"/>
      <c r="KBG12" s="249"/>
      <c r="KBH12" s="249"/>
      <c r="KBI12" s="249"/>
      <c r="KBJ12" s="249"/>
      <c r="KBK12" s="249"/>
      <c r="KBL12" s="249"/>
      <c r="KBO12" s="248"/>
      <c r="KBQ12" s="248"/>
      <c r="KBT12" s="249"/>
      <c r="KBU12" s="249"/>
      <c r="KBV12" s="249"/>
      <c r="KBW12" s="249"/>
      <c r="KBX12" s="249"/>
      <c r="KBY12" s="249"/>
      <c r="KBZ12" s="249"/>
      <c r="KCA12" s="249"/>
      <c r="KCB12" s="249"/>
      <c r="KCC12" s="249"/>
      <c r="KCD12" s="249"/>
      <c r="KCE12" s="249"/>
      <c r="KCH12" s="248"/>
      <c r="KCJ12" s="248"/>
      <c r="KCM12" s="249"/>
      <c r="KCN12" s="249"/>
      <c r="KCO12" s="249"/>
      <c r="KCP12" s="249"/>
      <c r="KCQ12" s="249"/>
      <c r="KCR12" s="249"/>
      <c r="KCS12" s="249"/>
      <c r="KCT12" s="249"/>
      <c r="KCU12" s="249"/>
      <c r="KCV12" s="249"/>
      <c r="KCW12" s="249"/>
      <c r="KCX12" s="249"/>
      <c r="KDA12" s="248"/>
      <c r="KDC12" s="248"/>
      <c r="KDF12" s="249"/>
      <c r="KDG12" s="249"/>
      <c r="KDH12" s="249"/>
      <c r="KDI12" s="249"/>
      <c r="KDJ12" s="249"/>
      <c r="KDK12" s="249"/>
      <c r="KDL12" s="249"/>
      <c r="KDM12" s="249"/>
      <c r="KDN12" s="249"/>
      <c r="KDO12" s="249"/>
      <c r="KDP12" s="249"/>
      <c r="KDQ12" s="249"/>
      <c r="KDT12" s="248"/>
      <c r="KDV12" s="248"/>
      <c r="KDY12" s="249"/>
      <c r="KDZ12" s="249"/>
      <c r="KEA12" s="249"/>
      <c r="KEB12" s="249"/>
      <c r="KEC12" s="249"/>
      <c r="KED12" s="249"/>
      <c r="KEE12" s="249"/>
      <c r="KEF12" s="249"/>
      <c r="KEG12" s="249"/>
      <c r="KEH12" s="249"/>
      <c r="KEI12" s="249"/>
      <c r="KEJ12" s="249"/>
      <c r="KEM12" s="248"/>
      <c r="KEO12" s="248"/>
      <c r="KER12" s="249"/>
      <c r="KES12" s="249"/>
      <c r="KET12" s="249"/>
      <c r="KEU12" s="249"/>
      <c r="KEV12" s="249"/>
      <c r="KEW12" s="249"/>
      <c r="KEX12" s="249"/>
      <c r="KEY12" s="249"/>
      <c r="KEZ12" s="249"/>
      <c r="KFA12" s="249"/>
      <c r="KFB12" s="249"/>
      <c r="KFC12" s="249"/>
      <c r="KFF12" s="248"/>
      <c r="KFH12" s="248"/>
      <c r="KFK12" s="249"/>
      <c r="KFL12" s="249"/>
      <c r="KFM12" s="249"/>
      <c r="KFN12" s="249"/>
      <c r="KFO12" s="249"/>
      <c r="KFP12" s="249"/>
      <c r="KFQ12" s="249"/>
      <c r="KFR12" s="249"/>
      <c r="KFS12" s="249"/>
      <c r="KFT12" s="249"/>
      <c r="KFU12" s="249"/>
      <c r="KFV12" s="249"/>
      <c r="KFY12" s="248"/>
      <c r="KGA12" s="248"/>
      <c r="KGD12" s="249"/>
      <c r="KGE12" s="249"/>
      <c r="KGF12" s="249"/>
      <c r="KGG12" s="249"/>
      <c r="KGH12" s="249"/>
      <c r="KGI12" s="249"/>
      <c r="KGJ12" s="249"/>
      <c r="KGK12" s="249"/>
      <c r="KGL12" s="249"/>
      <c r="KGM12" s="249"/>
      <c r="KGN12" s="249"/>
      <c r="KGO12" s="249"/>
      <c r="KGR12" s="248"/>
      <c r="KGT12" s="248"/>
      <c r="KGW12" s="249"/>
      <c r="KGX12" s="249"/>
      <c r="KGY12" s="249"/>
      <c r="KGZ12" s="249"/>
      <c r="KHA12" s="249"/>
      <c r="KHB12" s="249"/>
      <c r="KHC12" s="249"/>
      <c r="KHD12" s="249"/>
      <c r="KHE12" s="249"/>
      <c r="KHF12" s="249"/>
      <c r="KHG12" s="249"/>
      <c r="KHH12" s="249"/>
      <c r="KHK12" s="248"/>
      <c r="KHM12" s="248"/>
      <c r="KHP12" s="249"/>
      <c r="KHQ12" s="249"/>
      <c r="KHR12" s="249"/>
      <c r="KHS12" s="249"/>
      <c r="KHT12" s="249"/>
      <c r="KHU12" s="249"/>
      <c r="KHV12" s="249"/>
      <c r="KHW12" s="249"/>
      <c r="KHX12" s="249"/>
      <c r="KHY12" s="249"/>
      <c r="KHZ12" s="249"/>
      <c r="KIA12" s="249"/>
      <c r="KID12" s="248"/>
      <c r="KIF12" s="248"/>
      <c r="KII12" s="249"/>
      <c r="KIJ12" s="249"/>
      <c r="KIK12" s="249"/>
      <c r="KIL12" s="249"/>
      <c r="KIM12" s="249"/>
      <c r="KIN12" s="249"/>
      <c r="KIO12" s="249"/>
      <c r="KIP12" s="249"/>
      <c r="KIQ12" s="249"/>
      <c r="KIR12" s="249"/>
      <c r="KIS12" s="249"/>
      <c r="KIT12" s="249"/>
      <c r="KIW12" s="248"/>
      <c r="KIY12" s="248"/>
      <c r="KJB12" s="249"/>
      <c r="KJC12" s="249"/>
      <c r="KJD12" s="249"/>
      <c r="KJE12" s="249"/>
      <c r="KJF12" s="249"/>
      <c r="KJG12" s="249"/>
      <c r="KJH12" s="249"/>
      <c r="KJI12" s="249"/>
      <c r="KJJ12" s="249"/>
      <c r="KJK12" s="249"/>
      <c r="KJL12" s="249"/>
      <c r="KJM12" s="249"/>
      <c r="KJP12" s="248"/>
      <c r="KJR12" s="248"/>
      <c r="KJU12" s="249"/>
      <c r="KJV12" s="249"/>
      <c r="KJW12" s="249"/>
      <c r="KJX12" s="249"/>
      <c r="KJY12" s="249"/>
      <c r="KJZ12" s="249"/>
      <c r="KKA12" s="249"/>
      <c r="KKB12" s="249"/>
      <c r="KKC12" s="249"/>
      <c r="KKD12" s="249"/>
      <c r="KKE12" s="249"/>
      <c r="KKF12" s="249"/>
      <c r="KKI12" s="248"/>
      <c r="KKK12" s="248"/>
      <c r="KKN12" s="249"/>
      <c r="KKO12" s="249"/>
      <c r="KKP12" s="249"/>
      <c r="KKQ12" s="249"/>
      <c r="KKR12" s="249"/>
      <c r="KKS12" s="249"/>
      <c r="KKT12" s="249"/>
      <c r="KKU12" s="249"/>
      <c r="KKV12" s="249"/>
      <c r="KKW12" s="249"/>
      <c r="KKX12" s="249"/>
      <c r="KKY12" s="249"/>
      <c r="KLB12" s="248"/>
      <c r="KLD12" s="248"/>
      <c r="KLG12" s="249"/>
      <c r="KLH12" s="249"/>
      <c r="KLI12" s="249"/>
      <c r="KLJ12" s="249"/>
      <c r="KLK12" s="249"/>
      <c r="KLL12" s="249"/>
      <c r="KLM12" s="249"/>
      <c r="KLN12" s="249"/>
      <c r="KLO12" s="249"/>
      <c r="KLP12" s="249"/>
      <c r="KLQ12" s="249"/>
      <c r="KLR12" s="249"/>
      <c r="KLU12" s="248"/>
      <c r="KLW12" s="248"/>
      <c r="KLZ12" s="249"/>
      <c r="KMA12" s="249"/>
      <c r="KMB12" s="249"/>
      <c r="KMC12" s="249"/>
      <c r="KMD12" s="249"/>
      <c r="KME12" s="249"/>
      <c r="KMF12" s="249"/>
      <c r="KMG12" s="249"/>
      <c r="KMH12" s="249"/>
      <c r="KMI12" s="249"/>
      <c r="KMJ12" s="249"/>
      <c r="KMK12" s="249"/>
      <c r="KMN12" s="248"/>
      <c r="KMP12" s="248"/>
      <c r="KMS12" s="249"/>
      <c r="KMT12" s="249"/>
      <c r="KMU12" s="249"/>
      <c r="KMV12" s="249"/>
      <c r="KMW12" s="249"/>
      <c r="KMX12" s="249"/>
      <c r="KMY12" s="249"/>
      <c r="KMZ12" s="249"/>
      <c r="KNA12" s="249"/>
      <c r="KNB12" s="249"/>
      <c r="KNC12" s="249"/>
      <c r="KND12" s="249"/>
      <c r="KNG12" s="248"/>
      <c r="KNI12" s="248"/>
      <c r="KNL12" s="249"/>
      <c r="KNM12" s="249"/>
      <c r="KNN12" s="249"/>
      <c r="KNO12" s="249"/>
      <c r="KNP12" s="249"/>
      <c r="KNQ12" s="249"/>
      <c r="KNR12" s="249"/>
      <c r="KNS12" s="249"/>
      <c r="KNT12" s="249"/>
      <c r="KNU12" s="249"/>
      <c r="KNV12" s="249"/>
      <c r="KNW12" s="249"/>
      <c r="KNZ12" s="248"/>
      <c r="KOB12" s="248"/>
      <c r="KOE12" s="249"/>
      <c r="KOF12" s="249"/>
      <c r="KOG12" s="249"/>
      <c r="KOH12" s="249"/>
      <c r="KOI12" s="249"/>
      <c r="KOJ12" s="249"/>
      <c r="KOK12" s="249"/>
      <c r="KOL12" s="249"/>
      <c r="KOM12" s="249"/>
      <c r="KON12" s="249"/>
      <c r="KOO12" s="249"/>
      <c r="KOP12" s="249"/>
      <c r="KOS12" s="248"/>
      <c r="KOU12" s="248"/>
      <c r="KOX12" s="249"/>
      <c r="KOY12" s="249"/>
      <c r="KOZ12" s="249"/>
      <c r="KPA12" s="249"/>
      <c r="KPB12" s="249"/>
      <c r="KPC12" s="249"/>
      <c r="KPD12" s="249"/>
      <c r="KPE12" s="249"/>
      <c r="KPF12" s="249"/>
      <c r="KPG12" s="249"/>
      <c r="KPH12" s="249"/>
      <c r="KPI12" s="249"/>
      <c r="KPL12" s="248"/>
      <c r="KPN12" s="248"/>
      <c r="KPQ12" s="249"/>
      <c r="KPR12" s="249"/>
      <c r="KPS12" s="249"/>
      <c r="KPT12" s="249"/>
      <c r="KPU12" s="249"/>
      <c r="KPV12" s="249"/>
      <c r="KPW12" s="249"/>
      <c r="KPX12" s="249"/>
      <c r="KPY12" s="249"/>
      <c r="KPZ12" s="249"/>
      <c r="KQA12" s="249"/>
      <c r="KQB12" s="249"/>
      <c r="KQE12" s="248"/>
      <c r="KQG12" s="248"/>
      <c r="KQJ12" s="249"/>
      <c r="KQK12" s="249"/>
      <c r="KQL12" s="249"/>
      <c r="KQM12" s="249"/>
      <c r="KQN12" s="249"/>
      <c r="KQO12" s="249"/>
      <c r="KQP12" s="249"/>
      <c r="KQQ12" s="249"/>
      <c r="KQR12" s="249"/>
      <c r="KQS12" s="249"/>
      <c r="KQT12" s="249"/>
      <c r="KQU12" s="249"/>
      <c r="KQX12" s="248"/>
      <c r="KQZ12" s="248"/>
      <c r="KRC12" s="249"/>
      <c r="KRD12" s="249"/>
      <c r="KRE12" s="249"/>
      <c r="KRF12" s="249"/>
      <c r="KRG12" s="249"/>
      <c r="KRH12" s="249"/>
      <c r="KRI12" s="249"/>
      <c r="KRJ12" s="249"/>
      <c r="KRK12" s="249"/>
      <c r="KRL12" s="249"/>
      <c r="KRM12" s="249"/>
      <c r="KRN12" s="249"/>
      <c r="KRQ12" s="248"/>
      <c r="KRS12" s="248"/>
      <c r="KRV12" s="249"/>
      <c r="KRW12" s="249"/>
      <c r="KRX12" s="249"/>
      <c r="KRY12" s="249"/>
      <c r="KRZ12" s="249"/>
      <c r="KSA12" s="249"/>
      <c r="KSB12" s="249"/>
      <c r="KSC12" s="249"/>
      <c r="KSD12" s="249"/>
      <c r="KSE12" s="249"/>
      <c r="KSF12" s="249"/>
      <c r="KSG12" s="249"/>
      <c r="KSJ12" s="248"/>
      <c r="KSL12" s="248"/>
      <c r="KSO12" s="249"/>
      <c r="KSP12" s="249"/>
      <c r="KSQ12" s="249"/>
      <c r="KSR12" s="249"/>
      <c r="KSS12" s="249"/>
      <c r="KST12" s="249"/>
      <c r="KSU12" s="249"/>
      <c r="KSV12" s="249"/>
      <c r="KSW12" s="249"/>
      <c r="KSX12" s="249"/>
      <c r="KSY12" s="249"/>
      <c r="KSZ12" s="249"/>
      <c r="KTC12" s="248"/>
      <c r="KTE12" s="248"/>
      <c r="KTH12" s="249"/>
      <c r="KTI12" s="249"/>
      <c r="KTJ12" s="249"/>
      <c r="KTK12" s="249"/>
      <c r="KTL12" s="249"/>
      <c r="KTM12" s="249"/>
      <c r="KTN12" s="249"/>
      <c r="KTO12" s="249"/>
      <c r="KTP12" s="249"/>
      <c r="KTQ12" s="249"/>
      <c r="KTR12" s="249"/>
      <c r="KTS12" s="249"/>
      <c r="KTV12" s="248"/>
      <c r="KTX12" s="248"/>
      <c r="KUA12" s="249"/>
      <c r="KUB12" s="249"/>
      <c r="KUC12" s="249"/>
      <c r="KUD12" s="249"/>
      <c r="KUE12" s="249"/>
      <c r="KUF12" s="249"/>
      <c r="KUG12" s="249"/>
      <c r="KUH12" s="249"/>
      <c r="KUI12" s="249"/>
      <c r="KUJ12" s="249"/>
      <c r="KUK12" s="249"/>
      <c r="KUL12" s="249"/>
      <c r="KUO12" s="248"/>
      <c r="KUQ12" s="248"/>
      <c r="KUT12" s="249"/>
      <c r="KUU12" s="249"/>
      <c r="KUV12" s="249"/>
      <c r="KUW12" s="249"/>
      <c r="KUX12" s="249"/>
      <c r="KUY12" s="249"/>
      <c r="KUZ12" s="249"/>
      <c r="KVA12" s="249"/>
      <c r="KVB12" s="249"/>
      <c r="KVC12" s="249"/>
      <c r="KVD12" s="249"/>
      <c r="KVE12" s="249"/>
      <c r="KVH12" s="248"/>
      <c r="KVJ12" s="248"/>
      <c r="KVM12" s="249"/>
      <c r="KVN12" s="249"/>
      <c r="KVO12" s="249"/>
      <c r="KVP12" s="249"/>
      <c r="KVQ12" s="249"/>
      <c r="KVR12" s="249"/>
      <c r="KVS12" s="249"/>
      <c r="KVT12" s="249"/>
      <c r="KVU12" s="249"/>
      <c r="KVV12" s="249"/>
      <c r="KVW12" s="249"/>
      <c r="KVX12" s="249"/>
      <c r="KWA12" s="248"/>
      <c r="KWC12" s="248"/>
      <c r="KWF12" s="249"/>
      <c r="KWG12" s="249"/>
      <c r="KWH12" s="249"/>
      <c r="KWI12" s="249"/>
      <c r="KWJ12" s="249"/>
      <c r="KWK12" s="249"/>
      <c r="KWL12" s="249"/>
      <c r="KWM12" s="249"/>
      <c r="KWN12" s="249"/>
      <c r="KWO12" s="249"/>
      <c r="KWP12" s="249"/>
      <c r="KWQ12" s="249"/>
      <c r="KWT12" s="248"/>
      <c r="KWV12" s="248"/>
      <c r="KWY12" s="249"/>
      <c r="KWZ12" s="249"/>
      <c r="KXA12" s="249"/>
      <c r="KXB12" s="249"/>
      <c r="KXC12" s="249"/>
      <c r="KXD12" s="249"/>
      <c r="KXE12" s="249"/>
      <c r="KXF12" s="249"/>
      <c r="KXG12" s="249"/>
      <c r="KXH12" s="249"/>
      <c r="KXI12" s="249"/>
      <c r="KXJ12" s="249"/>
      <c r="KXM12" s="248"/>
      <c r="KXO12" s="248"/>
      <c r="KXR12" s="249"/>
      <c r="KXS12" s="249"/>
      <c r="KXT12" s="249"/>
      <c r="KXU12" s="249"/>
      <c r="KXV12" s="249"/>
      <c r="KXW12" s="249"/>
      <c r="KXX12" s="249"/>
      <c r="KXY12" s="249"/>
      <c r="KXZ12" s="249"/>
      <c r="KYA12" s="249"/>
      <c r="KYB12" s="249"/>
      <c r="KYC12" s="249"/>
      <c r="KYF12" s="248"/>
      <c r="KYH12" s="248"/>
      <c r="KYK12" s="249"/>
      <c r="KYL12" s="249"/>
      <c r="KYM12" s="249"/>
      <c r="KYN12" s="249"/>
      <c r="KYO12" s="249"/>
      <c r="KYP12" s="249"/>
      <c r="KYQ12" s="249"/>
      <c r="KYR12" s="249"/>
      <c r="KYS12" s="249"/>
      <c r="KYT12" s="249"/>
      <c r="KYU12" s="249"/>
      <c r="KYV12" s="249"/>
      <c r="KYY12" s="248"/>
      <c r="KZA12" s="248"/>
      <c r="KZD12" s="249"/>
      <c r="KZE12" s="249"/>
      <c r="KZF12" s="249"/>
      <c r="KZG12" s="249"/>
      <c r="KZH12" s="249"/>
      <c r="KZI12" s="249"/>
      <c r="KZJ12" s="249"/>
      <c r="KZK12" s="249"/>
      <c r="KZL12" s="249"/>
      <c r="KZM12" s="249"/>
      <c r="KZN12" s="249"/>
      <c r="KZO12" s="249"/>
      <c r="KZR12" s="248"/>
      <c r="KZT12" s="248"/>
      <c r="KZW12" s="249"/>
      <c r="KZX12" s="249"/>
      <c r="KZY12" s="249"/>
      <c r="KZZ12" s="249"/>
      <c r="LAA12" s="249"/>
      <c r="LAB12" s="249"/>
      <c r="LAC12" s="249"/>
      <c r="LAD12" s="249"/>
      <c r="LAE12" s="249"/>
      <c r="LAF12" s="249"/>
      <c r="LAG12" s="249"/>
      <c r="LAH12" s="249"/>
      <c r="LAK12" s="248"/>
      <c r="LAM12" s="248"/>
      <c r="LAP12" s="249"/>
      <c r="LAQ12" s="249"/>
      <c r="LAR12" s="249"/>
      <c r="LAS12" s="249"/>
      <c r="LAT12" s="249"/>
      <c r="LAU12" s="249"/>
      <c r="LAV12" s="249"/>
      <c r="LAW12" s="249"/>
      <c r="LAX12" s="249"/>
      <c r="LAY12" s="249"/>
      <c r="LAZ12" s="249"/>
      <c r="LBA12" s="249"/>
      <c r="LBD12" s="248"/>
      <c r="LBF12" s="248"/>
      <c r="LBI12" s="249"/>
      <c r="LBJ12" s="249"/>
      <c r="LBK12" s="249"/>
      <c r="LBL12" s="249"/>
      <c r="LBM12" s="249"/>
      <c r="LBN12" s="249"/>
      <c r="LBO12" s="249"/>
      <c r="LBP12" s="249"/>
      <c r="LBQ12" s="249"/>
      <c r="LBR12" s="249"/>
      <c r="LBS12" s="249"/>
      <c r="LBT12" s="249"/>
      <c r="LBW12" s="248"/>
      <c r="LBY12" s="248"/>
      <c r="LCB12" s="249"/>
      <c r="LCC12" s="249"/>
      <c r="LCD12" s="249"/>
      <c r="LCE12" s="249"/>
      <c r="LCF12" s="249"/>
      <c r="LCG12" s="249"/>
      <c r="LCH12" s="249"/>
      <c r="LCI12" s="249"/>
      <c r="LCJ12" s="249"/>
      <c r="LCK12" s="249"/>
      <c r="LCL12" s="249"/>
      <c r="LCM12" s="249"/>
      <c r="LCP12" s="248"/>
      <c r="LCR12" s="248"/>
      <c r="LCU12" s="249"/>
      <c r="LCV12" s="249"/>
      <c r="LCW12" s="249"/>
      <c r="LCX12" s="249"/>
      <c r="LCY12" s="249"/>
      <c r="LCZ12" s="249"/>
      <c r="LDA12" s="249"/>
      <c r="LDB12" s="249"/>
      <c r="LDC12" s="249"/>
      <c r="LDD12" s="249"/>
      <c r="LDE12" s="249"/>
      <c r="LDF12" s="249"/>
      <c r="LDI12" s="248"/>
      <c r="LDK12" s="248"/>
      <c r="LDN12" s="249"/>
      <c r="LDO12" s="249"/>
      <c r="LDP12" s="249"/>
      <c r="LDQ12" s="249"/>
      <c r="LDR12" s="249"/>
      <c r="LDS12" s="249"/>
      <c r="LDT12" s="249"/>
      <c r="LDU12" s="249"/>
      <c r="LDV12" s="249"/>
      <c r="LDW12" s="249"/>
      <c r="LDX12" s="249"/>
      <c r="LDY12" s="249"/>
      <c r="LEB12" s="248"/>
      <c r="LED12" s="248"/>
      <c r="LEG12" s="249"/>
      <c r="LEH12" s="249"/>
      <c r="LEI12" s="249"/>
      <c r="LEJ12" s="249"/>
      <c r="LEK12" s="249"/>
      <c r="LEL12" s="249"/>
      <c r="LEM12" s="249"/>
      <c r="LEN12" s="249"/>
      <c r="LEO12" s="249"/>
      <c r="LEP12" s="249"/>
      <c r="LEQ12" s="249"/>
      <c r="LER12" s="249"/>
      <c r="LEU12" s="248"/>
      <c r="LEW12" s="248"/>
      <c r="LEZ12" s="249"/>
      <c r="LFA12" s="249"/>
      <c r="LFB12" s="249"/>
      <c r="LFC12" s="249"/>
      <c r="LFD12" s="249"/>
      <c r="LFE12" s="249"/>
      <c r="LFF12" s="249"/>
      <c r="LFG12" s="249"/>
      <c r="LFH12" s="249"/>
      <c r="LFI12" s="249"/>
      <c r="LFJ12" s="249"/>
      <c r="LFK12" s="249"/>
      <c r="LFN12" s="248"/>
      <c r="LFP12" s="248"/>
      <c r="LFS12" s="249"/>
      <c r="LFT12" s="249"/>
      <c r="LFU12" s="249"/>
      <c r="LFV12" s="249"/>
      <c r="LFW12" s="249"/>
      <c r="LFX12" s="249"/>
      <c r="LFY12" s="249"/>
      <c r="LFZ12" s="249"/>
      <c r="LGA12" s="249"/>
      <c r="LGB12" s="249"/>
      <c r="LGC12" s="249"/>
      <c r="LGD12" s="249"/>
      <c r="LGG12" s="248"/>
      <c r="LGI12" s="248"/>
      <c r="LGL12" s="249"/>
      <c r="LGM12" s="249"/>
      <c r="LGN12" s="249"/>
      <c r="LGO12" s="249"/>
      <c r="LGP12" s="249"/>
      <c r="LGQ12" s="249"/>
      <c r="LGR12" s="249"/>
      <c r="LGS12" s="249"/>
      <c r="LGT12" s="249"/>
      <c r="LGU12" s="249"/>
      <c r="LGV12" s="249"/>
      <c r="LGW12" s="249"/>
      <c r="LGZ12" s="248"/>
      <c r="LHB12" s="248"/>
      <c r="LHE12" s="249"/>
      <c r="LHF12" s="249"/>
      <c r="LHG12" s="249"/>
      <c r="LHH12" s="249"/>
      <c r="LHI12" s="249"/>
      <c r="LHJ12" s="249"/>
      <c r="LHK12" s="249"/>
      <c r="LHL12" s="249"/>
      <c r="LHM12" s="249"/>
      <c r="LHN12" s="249"/>
      <c r="LHO12" s="249"/>
      <c r="LHP12" s="249"/>
      <c r="LHS12" s="248"/>
      <c r="LHU12" s="248"/>
      <c r="LHX12" s="249"/>
      <c r="LHY12" s="249"/>
      <c r="LHZ12" s="249"/>
      <c r="LIA12" s="249"/>
      <c r="LIB12" s="249"/>
      <c r="LIC12" s="249"/>
      <c r="LID12" s="249"/>
      <c r="LIE12" s="249"/>
      <c r="LIF12" s="249"/>
      <c r="LIG12" s="249"/>
      <c r="LIH12" s="249"/>
      <c r="LII12" s="249"/>
      <c r="LIL12" s="248"/>
      <c r="LIN12" s="248"/>
      <c r="LIQ12" s="249"/>
      <c r="LIR12" s="249"/>
      <c r="LIS12" s="249"/>
      <c r="LIT12" s="249"/>
      <c r="LIU12" s="249"/>
      <c r="LIV12" s="249"/>
      <c r="LIW12" s="249"/>
      <c r="LIX12" s="249"/>
      <c r="LIY12" s="249"/>
      <c r="LIZ12" s="249"/>
      <c r="LJA12" s="249"/>
      <c r="LJB12" s="249"/>
      <c r="LJE12" s="248"/>
      <c r="LJG12" s="248"/>
      <c r="LJJ12" s="249"/>
      <c r="LJK12" s="249"/>
      <c r="LJL12" s="249"/>
      <c r="LJM12" s="249"/>
      <c r="LJN12" s="249"/>
      <c r="LJO12" s="249"/>
      <c r="LJP12" s="249"/>
      <c r="LJQ12" s="249"/>
      <c r="LJR12" s="249"/>
      <c r="LJS12" s="249"/>
      <c r="LJT12" s="249"/>
      <c r="LJU12" s="249"/>
      <c r="LJX12" s="248"/>
      <c r="LJZ12" s="248"/>
      <c r="LKC12" s="249"/>
      <c r="LKD12" s="249"/>
      <c r="LKE12" s="249"/>
      <c r="LKF12" s="249"/>
      <c r="LKG12" s="249"/>
      <c r="LKH12" s="249"/>
      <c r="LKI12" s="249"/>
      <c r="LKJ12" s="249"/>
      <c r="LKK12" s="249"/>
      <c r="LKL12" s="249"/>
      <c r="LKM12" s="249"/>
      <c r="LKN12" s="249"/>
      <c r="LKQ12" s="248"/>
      <c r="LKS12" s="248"/>
      <c r="LKV12" s="249"/>
      <c r="LKW12" s="249"/>
      <c r="LKX12" s="249"/>
      <c r="LKY12" s="249"/>
      <c r="LKZ12" s="249"/>
      <c r="LLA12" s="249"/>
      <c r="LLB12" s="249"/>
      <c r="LLC12" s="249"/>
      <c r="LLD12" s="249"/>
      <c r="LLE12" s="249"/>
      <c r="LLF12" s="249"/>
      <c r="LLG12" s="249"/>
      <c r="LLJ12" s="248"/>
      <c r="LLL12" s="248"/>
      <c r="LLO12" s="249"/>
      <c r="LLP12" s="249"/>
      <c r="LLQ12" s="249"/>
      <c r="LLR12" s="249"/>
      <c r="LLS12" s="249"/>
      <c r="LLT12" s="249"/>
      <c r="LLU12" s="249"/>
      <c r="LLV12" s="249"/>
      <c r="LLW12" s="249"/>
      <c r="LLX12" s="249"/>
      <c r="LLY12" s="249"/>
      <c r="LLZ12" s="249"/>
      <c r="LMC12" s="248"/>
      <c r="LME12" s="248"/>
      <c r="LMH12" s="249"/>
      <c r="LMI12" s="249"/>
      <c r="LMJ12" s="249"/>
      <c r="LMK12" s="249"/>
      <c r="LML12" s="249"/>
      <c r="LMM12" s="249"/>
      <c r="LMN12" s="249"/>
      <c r="LMO12" s="249"/>
      <c r="LMP12" s="249"/>
      <c r="LMQ12" s="249"/>
      <c r="LMR12" s="249"/>
      <c r="LMS12" s="249"/>
      <c r="LMV12" s="248"/>
      <c r="LMX12" s="248"/>
      <c r="LNA12" s="249"/>
      <c r="LNB12" s="249"/>
      <c r="LNC12" s="249"/>
      <c r="LND12" s="249"/>
      <c r="LNE12" s="249"/>
      <c r="LNF12" s="249"/>
      <c r="LNG12" s="249"/>
      <c r="LNH12" s="249"/>
      <c r="LNI12" s="249"/>
      <c r="LNJ12" s="249"/>
      <c r="LNK12" s="249"/>
      <c r="LNL12" s="249"/>
      <c r="LNO12" s="248"/>
      <c r="LNQ12" s="248"/>
      <c r="LNT12" s="249"/>
      <c r="LNU12" s="249"/>
      <c r="LNV12" s="249"/>
      <c r="LNW12" s="249"/>
      <c r="LNX12" s="249"/>
      <c r="LNY12" s="249"/>
      <c r="LNZ12" s="249"/>
      <c r="LOA12" s="249"/>
      <c r="LOB12" s="249"/>
      <c r="LOC12" s="249"/>
      <c r="LOD12" s="249"/>
      <c r="LOE12" s="249"/>
      <c r="LOH12" s="248"/>
      <c r="LOJ12" s="248"/>
      <c r="LOM12" s="249"/>
      <c r="LON12" s="249"/>
      <c r="LOO12" s="249"/>
      <c r="LOP12" s="249"/>
      <c r="LOQ12" s="249"/>
      <c r="LOR12" s="249"/>
      <c r="LOS12" s="249"/>
      <c r="LOT12" s="249"/>
      <c r="LOU12" s="249"/>
      <c r="LOV12" s="249"/>
      <c r="LOW12" s="249"/>
      <c r="LOX12" s="249"/>
      <c r="LPA12" s="248"/>
      <c r="LPC12" s="248"/>
      <c r="LPF12" s="249"/>
      <c r="LPG12" s="249"/>
      <c r="LPH12" s="249"/>
      <c r="LPI12" s="249"/>
      <c r="LPJ12" s="249"/>
      <c r="LPK12" s="249"/>
      <c r="LPL12" s="249"/>
      <c r="LPM12" s="249"/>
      <c r="LPN12" s="249"/>
      <c r="LPO12" s="249"/>
      <c r="LPP12" s="249"/>
      <c r="LPQ12" s="249"/>
      <c r="LPT12" s="248"/>
      <c r="LPV12" s="248"/>
      <c r="LPY12" s="249"/>
      <c r="LPZ12" s="249"/>
      <c r="LQA12" s="249"/>
      <c r="LQB12" s="249"/>
      <c r="LQC12" s="249"/>
      <c r="LQD12" s="249"/>
      <c r="LQE12" s="249"/>
      <c r="LQF12" s="249"/>
      <c r="LQG12" s="249"/>
      <c r="LQH12" s="249"/>
      <c r="LQI12" s="249"/>
      <c r="LQJ12" s="249"/>
      <c r="LQM12" s="248"/>
      <c r="LQO12" s="248"/>
      <c r="LQR12" s="249"/>
      <c r="LQS12" s="249"/>
      <c r="LQT12" s="249"/>
      <c r="LQU12" s="249"/>
      <c r="LQV12" s="249"/>
      <c r="LQW12" s="249"/>
      <c r="LQX12" s="249"/>
      <c r="LQY12" s="249"/>
      <c r="LQZ12" s="249"/>
      <c r="LRA12" s="249"/>
      <c r="LRB12" s="249"/>
      <c r="LRC12" s="249"/>
      <c r="LRF12" s="248"/>
      <c r="LRH12" s="248"/>
      <c r="LRK12" s="249"/>
      <c r="LRL12" s="249"/>
      <c r="LRM12" s="249"/>
      <c r="LRN12" s="249"/>
      <c r="LRO12" s="249"/>
      <c r="LRP12" s="249"/>
      <c r="LRQ12" s="249"/>
      <c r="LRR12" s="249"/>
      <c r="LRS12" s="249"/>
      <c r="LRT12" s="249"/>
      <c r="LRU12" s="249"/>
      <c r="LRV12" s="249"/>
      <c r="LRY12" s="248"/>
      <c r="LSA12" s="248"/>
      <c r="LSD12" s="249"/>
      <c r="LSE12" s="249"/>
      <c r="LSF12" s="249"/>
      <c r="LSG12" s="249"/>
      <c r="LSH12" s="249"/>
      <c r="LSI12" s="249"/>
      <c r="LSJ12" s="249"/>
      <c r="LSK12" s="249"/>
      <c r="LSL12" s="249"/>
      <c r="LSM12" s="249"/>
      <c r="LSN12" s="249"/>
      <c r="LSO12" s="249"/>
      <c r="LSR12" s="248"/>
      <c r="LST12" s="248"/>
      <c r="LSW12" s="249"/>
      <c r="LSX12" s="249"/>
      <c r="LSY12" s="249"/>
      <c r="LSZ12" s="249"/>
      <c r="LTA12" s="249"/>
      <c r="LTB12" s="249"/>
      <c r="LTC12" s="249"/>
      <c r="LTD12" s="249"/>
      <c r="LTE12" s="249"/>
      <c r="LTF12" s="249"/>
      <c r="LTG12" s="249"/>
      <c r="LTH12" s="249"/>
      <c r="LTK12" s="248"/>
      <c r="LTM12" s="248"/>
      <c r="LTP12" s="249"/>
      <c r="LTQ12" s="249"/>
      <c r="LTR12" s="249"/>
      <c r="LTS12" s="249"/>
      <c r="LTT12" s="249"/>
      <c r="LTU12" s="249"/>
      <c r="LTV12" s="249"/>
      <c r="LTW12" s="249"/>
      <c r="LTX12" s="249"/>
      <c r="LTY12" s="249"/>
      <c r="LTZ12" s="249"/>
      <c r="LUA12" s="249"/>
      <c r="LUD12" s="248"/>
      <c r="LUF12" s="248"/>
      <c r="LUI12" s="249"/>
      <c r="LUJ12" s="249"/>
      <c r="LUK12" s="249"/>
      <c r="LUL12" s="249"/>
      <c r="LUM12" s="249"/>
      <c r="LUN12" s="249"/>
      <c r="LUO12" s="249"/>
      <c r="LUP12" s="249"/>
      <c r="LUQ12" s="249"/>
      <c r="LUR12" s="249"/>
      <c r="LUS12" s="249"/>
      <c r="LUT12" s="249"/>
      <c r="LUW12" s="248"/>
      <c r="LUY12" s="248"/>
      <c r="LVB12" s="249"/>
      <c r="LVC12" s="249"/>
      <c r="LVD12" s="249"/>
      <c r="LVE12" s="249"/>
      <c r="LVF12" s="249"/>
      <c r="LVG12" s="249"/>
      <c r="LVH12" s="249"/>
      <c r="LVI12" s="249"/>
      <c r="LVJ12" s="249"/>
      <c r="LVK12" s="249"/>
      <c r="LVL12" s="249"/>
      <c r="LVM12" s="249"/>
      <c r="LVP12" s="248"/>
      <c r="LVR12" s="248"/>
      <c r="LVU12" s="249"/>
      <c r="LVV12" s="249"/>
      <c r="LVW12" s="249"/>
      <c r="LVX12" s="249"/>
      <c r="LVY12" s="249"/>
      <c r="LVZ12" s="249"/>
      <c r="LWA12" s="249"/>
      <c r="LWB12" s="249"/>
      <c r="LWC12" s="249"/>
      <c r="LWD12" s="249"/>
      <c r="LWE12" s="249"/>
      <c r="LWF12" s="249"/>
      <c r="LWI12" s="248"/>
      <c r="LWK12" s="248"/>
      <c r="LWN12" s="249"/>
      <c r="LWO12" s="249"/>
      <c r="LWP12" s="249"/>
      <c r="LWQ12" s="249"/>
      <c r="LWR12" s="249"/>
      <c r="LWS12" s="249"/>
      <c r="LWT12" s="249"/>
      <c r="LWU12" s="249"/>
      <c r="LWV12" s="249"/>
      <c r="LWW12" s="249"/>
      <c r="LWX12" s="249"/>
      <c r="LWY12" s="249"/>
      <c r="LXB12" s="248"/>
      <c r="LXD12" s="248"/>
      <c r="LXG12" s="249"/>
      <c r="LXH12" s="249"/>
      <c r="LXI12" s="249"/>
      <c r="LXJ12" s="249"/>
      <c r="LXK12" s="249"/>
      <c r="LXL12" s="249"/>
      <c r="LXM12" s="249"/>
      <c r="LXN12" s="249"/>
      <c r="LXO12" s="249"/>
      <c r="LXP12" s="249"/>
      <c r="LXQ12" s="249"/>
      <c r="LXR12" s="249"/>
      <c r="LXU12" s="248"/>
      <c r="LXW12" s="248"/>
      <c r="LXZ12" s="249"/>
      <c r="LYA12" s="249"/>
      <c r="LYB12" s="249"/>
      <c r="LYC12" s="249"/>
      <c r="LYD12" s="249"/>
      <c r="LYE12" s="249"/>
      <c r="LYF12" s="249"/>
      <c r="LYG12" s="249"/>
      <c r="LYH12" s="249"/>
      <c r="LYI12" s="249"/>
      <c r="LYJ12" s="249"/>
      <c r="LYK12" s="249"/>
      <c r="LYN12" s="248"/>
      <c r="LYP12" s="248"/>
      <c r="LYS12" s="249"/>
      <c r="LYT12" s="249"/>
      <c r="LYU12" s="249"/>
      <c r="LYV12" s="249"/>
      <c r="LYW12" s="249"/>
      <c r="LYX12" s="249"/>
      <c r="LYY12" s="249"/>
      <c r="LYZ12" s="249"/>
      <c r="LZA12" s="249"/>
      <c r="LZB12" s="249"/>
      <c r="LZC12" s="249"/>
      <c r="LZD12" s="249"/>
      <c r="LZG12" s="248"/>
      <c r="LZI12" s="248"/>
      <c r="LZL12" s="249"/>
      <c r="LZM12" s="249"/>
      <c r="LZN12" s="249"/>
      <c r="LZO12" s="249"/>
      <c r="LZP12" s="249"/>
      <c r="LZQ12" s="249"/>
      <c r="LZR12" s="249"/>
      <c r="LZS12" s="249"/>
      <c r="LZT12" s="249"/>
      <c r="LZU12" s="249"/>
      <c r="LZV12" s="249"/>
      <c r="LZW12" s="249"/>
      <c r="LZZ12" s="248"/>
      <c r="MAB12" s="248"/>
      <c r="MAE12" s="249"/>
      <c r="MAF12" s="249"/>
      <c r="MAG12" s="249"/>
      <c r="MAH12" s="249"/>
      <c r="MAI12" s="249"/>
      <c r="MAJ12" s="249"/>
      <c r="MAK12" s="249"/>
      <c r="MAL12" s="249"/>
      <c r="MAM12" s="249"/>
      <c r="MAN12" s="249"/>
      <c r="MAO12" s="249"/>
      <c r="MAP12" s="249"/>
      <c r="MAS12" s="248"/>
      <c r="MAU12" s="248"/>
      <c r="MAX12" s="249"/>
      <c r="MAY12" s="249"/>
      <c r="MAZ12" s="249"/>
      <c r="MBA12" s="249"/>
      <c r="MBB12" s="249"/>
      <c r="MBC12" s="249"/>
      <c r="MBD12" s="249"/>
      <c r="MBE12" s="249"/>
      <c r="MBF12" s="249"/>
      <c r="MBG12" s="249"/>
      <c r="MBH12" s="249"/>
      <c r="MBI12" s="249"/>
      <c r="MBL12" s="248"/>
      <c r="MBN12" s="248"/>
      <c r="MBQ12" s="249"/>
      <c r="MBR12" s="249"/>
      <c r="MBS12" s="249"/>
      <c r="MBT12" s="249"/>
      <c r="MBU12" s="249"/>
      <c r="MBV12" s="249"/>
      <c r="MBW12" s="249"/>
      <c r="MBX12" s="249"/>
      <c r="MBY12" s="249"/>
      <c r="MBZ12" s="249"/>
      <c r="MCA12" s="249"/>
      <c r="MCB12" s="249"/>
      <c r="MCE12" s="248"/>
      <c r="MCG12" s="248"/>
      <c r="MCJ12" s="249"/>
      <c r="MCK12" s="249"/>
      <c r="MCL12" s="249"/>
      <c r="MCM12" s="249"/>
      <c r="MCN12" s="249"/>
      <c r="MCO12" s="249"/>
      <c r="MCP12" s="249"/>
      <c r="MCQ12" s="249"/>
      <c r="MCR12" s="249"/>
      <c r="MCS12" s="249"/>
      <c r="MCT12" s="249"/>
      <c r="MCU12" s="249"/>
      <c r="MCX12" s="248"/>
      <c r="MCZ12" s="248"/>
      <c r="MDC12" s="249"/>
      <c r="MDD12" s="249"/>
      <c r="MDE12" s="249"/>
      <c r="MDF12" s="249"/>
      <c r="MDG12" s="249"/>
      <c r="MDH12" s="249"/>
      <c r="MDI12" s="249"/>
      <c r="MDJ12" s="249"/>
      <c r="MDK12" s="249"/>
      <c r="MDL12" s="249"/>
      <c r="MDM12" s="249"/>
      <c r="MDN12" s="249"/>
      <c r="MDQ12" s="248"/>
      <c r="MDS12" s="248"/>
      <c r="MDV12" s="249"/>
      <c r="MDW12" s="249"/>
      <c r="MDX12" s="249"/>
      <c r="MDY12" s="249"/>
      <c r="MDZ12" s="249"/>
      <c r="MEA12" s="249"/>
      <c r="MEB12" s="249"/>
      <c r="MEC12" s="249"/>
      <c r="MED12" s="249"/>
      <c r="MEE12" s="249"/>
      <c r="MEF12" s="249"/>
      <c r="MEG12" s="249"/>
      <c r="MEJ12" s="248"/>
      <c r="MEL12" s="248"/>
      <c r="MEO12" s="249"/>
      <c r="MEP12" s="249"/>
      <c r="MEQ12" s="249"/>
      <c r="MER12" s="249"/>
      <c r="MES12" s="249"/>
      <c r="MET12" s="249"/>
      <c r="MEU12" s="249"/>
      <c r="MEV12" s="249"/>
      <c r="MEW12" s="249"/>
      <c r="MEX12" s="249"/>
      <c r="MEY12" s="249"/>
      <c r="MEZ12" s="249"/>
      <c r="MFC12" s="248"/>
      <c r="MFE12" s="248"/>
      <c r="MFH12" s="249"/>
      <c r="MFI12" s="249"/>
      <c r="MFJ12" s="249"/>
      <c r="MFK12" s="249"/>
      <c r="MFL12" s="249"/>
      <c r="MFM12" s="249"/>
      <c r="MFN12" s="249"/>
      <c r="MFO12" s="249"/>
      <c r="MFP12" s="249"/>
      <c r="MFQ12" s="249"/>
      <c r="MFR12" s="249"/>
      <c r="MFS12" s="249"/>
      <c r="MFV12" s="248"/>
      <c r="MFX12" s="248"/>
      <c r="MGA12" s="249"/>
      <c r="MGB12" s="249"/>
      <c r="MGC12" s="249"/>
      <c r="MGD12" s="249"/>
      <c r="MGE12" s="249"/>
      <c r="MGF12" s="249"/>
      <c r="MGG12" s="249"/>
      <c r="MGH12" s="249"/>
      <c r="MGI12" s="249"/>
      <c r="MGJ12" s="249"/>
      <c r="MGK12" s="249"/>
      <c r="MGL12" s="249"/>
      <c r="MGO12" s="248"/>
      <c r="MGQ12" s="248"/>
      <c r="MGT12" s="249"/>
      <c r="MGU12" s="249"/>
      <c r="MGV12" s="249"/>
      <c r="MGW12" s="249"/>
      <c r="MGX12" s="249"/>
      <c r="MGY12" s="249"/>
      <c r="MGZ12" s="249"/>
      <c r="MHA12" s="249"/>
      <c r="MHB12" s="249"/>
      <c r="MHC12" s="249"/>
      <c r="MHD12" s="249"/>
      <c r="MHE12" s="249"/>
      <c r="MHH12" s="248"/>
      <c r="MHJ12" s="248"/>
      <c r="MHM12" s="249"/>
      <c r="MHN12" s="249"/>
      <c r="MHO12" s="249"/>
      <c r="MHP12" s="249"/>
      <c r="MHQ12" s="249"/>
      <c r="MHR12" s="249"/>
      <c r="MHS12" s="249"/>
      <c r="MHT12" s="249"/>
      <c r="MHU12" s="249"/>
      <c r="MHV12" s="249"/>
      <c r="MHW12" s="249"/>
      <c r="MHX12" s="249"/>
      <c r="MIA12" s="248"/>
      <c r="MIC12" s="248"/>
      <c r="MIF12" s="249"/>
      <c r="MIG12" s="249"/>
      <c r="MIH12" s="249"/>
      <c r="MII12" s="249"/>
      <c r="MIJ12" s="249"/>
      <c r="MIK12" s="249"/>
      <c r="MIL12" s="249"/>
      <c r="MIM12" s="249"/>
      <c r="MIN12" s="249"/>
      <c r="MIO12" s="249"/>
      <c r="MIP12" s="249"/>
      <c r="MIQ12" s="249"/>
      <c r="MIT12" s="248"/>
      <c r="MIV12" s="248"/>
      <c r="MIY12" s="249"/>
      <c r="MIZ12" s="249"/>
      <c r="MJA12" s="249"/>
      <c r="MJB12" s="249"/>
      <c r="MJC12" s="249"/>
      <c r="MJD12" s="249"/>
      <c r="MJE12" s="249"/>
      <c r="MJF12" s="249"/>
      <c r="MJG12" s="249"/>
      <c r="MJH12" s="249"/>
      <c r="MJI12" s="249"/>
      <c r="MJJ12" s="249"/>
      <c r="MJM12" s="248"/>
      <c r="MJO12" s="248"/>
      <c r="MJR12" s="249"/>
      <c r="MJS12" s="249"/>
      <c r="MJT12" s="249"/>
      <c r="MJU12" s="249"/>
      <c r="MJV12" s="249"/>
      <c r="MJW12" s="249"/>
      <c r="MJX12" s="249"/>
      <c r="MJY12" s="249"/>
      <c r="MJZ12" s="249"/>
      <c r="MKA12" s="249"/>
      <c r="MKB12" s="249"/>
      <c r="MKC12" s="249"/>
      <c r="MKF12" s="248"/>
      <c r="MKH12" s="248"/>
      <c r="MKK12" s="249"/>
      <c r="MKL12" s="249"/>
      <c r="MKM12" s="249"/>
      <c r="MKN12" s="249"/>
      <c r="MKO12" s="249"/>
      <c r="MKP12" s="249"/>
      <c r="MKQ12" s="249"/>
      <c r="MKR12" s="249"/>
      <c r="MKS12" s="249"/>
      <c r="MKT12" s="249"/>
      <c r="MKU12" s="249"/>
      <c r="MKV12" s="249"/>
      <c r="MKY12" s="248"/>
      <c r="MLA12" s="248"/>
      <c r="MLD12" s="249"/>
      <c r="MLE12" s="249"/>
      <c r="MLF12" s="249"/>
      <c r="MLG12" s="249"/>
      <c r="MLH12" s="249"/>
      <c r="MLI12" s="249"/>
      <c r="MLJ12" s="249"/>
      <c r="MLK12" s="249"/>
      <c r="MLL12" s="249"/>
      <c r="MLM12" s="249"/>
      <c r="MLN12" s="249"/>
      <c r="MLO12" s="249"/>
      <c r="MLR12" s="248"/>
      <c r="MLT12" s="248"/>
      <c r="MLW12" s="249"/>
      <c r="MLX12" s="249"/>
      <c r="MLY12" s="249"/>
      <c r="MLZ12" s="249"/>
      <c r="MMA12" s="249"/>
      <c r="MMB12" s="249"/>
      <c r="MMC12" s="249"/>
      <c r="MMD12" s="249"/>
      <c r="MME12" s="249"/>
      <c r="MMF12" s="249"/>
      <c r="MMG12" s="249"/>
      <c r="MMH12" s="249"/>
      <c r="MMK12" s="248"/>
      <c r="MMM12" s="248"/>
      <c r="MMP12" s="249"/>
      <c r="MMQ12" s="249"/>
      <c r="MMR12" s="249"/>
      <c r="MMS12" s="249"/>
      <c r="MMT12" s="249"/>
      <c r="MMU12" s="249"/>
      <c r="MMV12" s="249"/>
      <c r="MMW12" s="249"/>
      <c r="MMX12" s="249"/>
      <c r="MMY12" s="249"/>
      <c r="MMZ12" s="249"/>
      <c r="MNA12" s="249"/>
      <c r="MND12" s="248"/>
      <c r="MNF12" s="248"/>
      <c r="MNI12" s="249"/>
      <c r="MNJ12" s="249"/>
      <c r="MNK12" s="249"/>
      <c r="MNL12" s="249"/>
      <c r="MNM12" s="249"/>
      <c r="MNN12" s="249"/>
      <c r="MNO12" s="249"/>
      <c r="MNP12" s="249"/>
      <c r="MNQ12" s="249"/>
      <c r="MNR12" s="249"/>
      <c r="MNS12" s="249"/>
      <c r="MNT12" s="249"/>
      <c r="MNW12" s="248"/>
      <c r="MNY12" s="248"/>
      <c r="MOB12" s="249"/>
      <c r="MOC12" s="249"/>
      <c r="MOD12" s="249"/>
      <c r="MOE12" s="249"/>
      <c r="MOF12" s="249"/>
      <c r="MOG12" s="249"/>
      <c r="MOH12" s="249"/>
      <c r="MOI12" s="249"/>
      <c r="MOJ12" s="249"/>
      <c r="MOK12" s="249"/>
      <c r="MOL12" s="249"/>
      <c r="MOM12" s="249"/>
      <c r="MOP12" s="248"/>
      <c r="MOR12" s="248"/>
      <c r="MOU12" s="249"/>
      <c r="MOV12" s="249"/>
      <c r="MOW12" s="249"/>
      <c r="MOX12" s="249"/>
      <c r="MOY12" s="249"/>
      <c r="MOZ12" s="249"/>
      <c r="MPA12" s="249"/>
      <c r="MPB12" s="249"/>
      <c r="MPC12" s="249"/>
      <c r="MPD12" s="249"/>
      <c r="MPE12" s="249"/>
      <c r="MPF12" s="249"/>
      <c r="MPI12" s="248"/>
      <c r="MPK12" s="248"/>
      <c r="MPN12" s="249"/>
      <c r="MPO12" s="249"/>
      <c r="MPP12" s="249"/>
      <c r="MPQ12" s="249"/>
      <c r="MPR12" s="249"/>
      <c r="MPS12" s="249"/>
      <c r="MPT12" s="249"/>
      <c r="MPU12" s="249"/>
      <c r="MPV12" s="249"/>
      <c r="MPW12" s="249"/>
      <c r="MPX12" s="249"/>
      <c r="MPY12" s="249"/>
      <c r="MQB12" s="248"/>
      <c r="MQD12" s="248"/>
      <c r="MQG12" s="249"/>
      <c r="MQH12" s="249"/>
      <c r="MQI12" s="249"/>
      <c r="MQJ12" s="249"/>
      <c r="MQK12" s="249"/>
      <c r="MQL12" s="249"/>
      <c r="MQM12" s="249"/>
      <c r="MQN12" s="249"/>
      <c r="MQO12" s="249"/>
      <c r="MQP12" s="249"/>
      <c r="MQQ12" s="249"/>
      <c r="MQR12" s="249"/>
      <c r="MQU12" s="248"/>
      <c r="MQW12" s="248"/>
      <c r="MQZ12" s="249"/>
      <c r="MRA12" s="249"/>
      <c r="MRB12" s="249"/>
      <c r="MRC12" s="249"/>
      <c r="MRD12" s="249"/>
      <c r="MRE12" s="249"/>
      <c r="MRF12" s="249"/>
      <c r="MRG12" s="249"/>
      <c r="MRH12" s="249"/>
      <c r="MRI12" s="249"/>
      <c r="MRJ12" s="249"/>
      <c r="MRK12" s="249"/>
      <c r="MRN12" s="248"/>
      <c r="MRP12" s="248"/>
      <c r="MRS12" s="249"/>
      <c r="MRT12" s="249"/>
      <c r="MRU12" s="249"/>
      <c r="MRV12" s="249"/>
      <c r="MRW12" s="249"/>
      <c r="MRX12" s="249"/>
      <c r="MRY12" s="249"/>
      <c r="MRZ12" s="249"/>
      <c r="MSA12" s="249"/>
      <c r="MSB12" s="249"/>
      <c r="MSC12" s="249"/>
      <c r="MSD12" s="249"/>
      <c r="MSG12" s="248"/>
      <c r="MSI12" s="248"/>
      <c r="MSL12" s="249"/>
      <c r="MSM12" s="249"/>
      <c r="MSN12" s="249"/>
      <c r="MSO12" s="249"/>
      <c r="MSP12" s="249"/>
      <c r="MSQ12" s="249"/>
      <c r="MSR12" s="249"/>
      <c r="MSS12" s="249"/>
      <c r="MST12" s="249"/>
      <c r="MSU12" s="249"/>
      <c r="MSV12" s="249"/>
      <c r="MSW12" s="249"/>
      <c r="MSZ12" s="248"/>
      <c r="MTB12" s="248"/>
      <c r="MTE12" s="249"/>
      <c r="MTF12" s="249"/>
      <c r="MTG12" s="249"/>
      <c r="MTH12" s="249"/>
      <c r="MTI12" s="249"/>
      <c r="MTJ12" s="249"/>
      <c r="MTK12" s="249"/>
      <c r="MTL12" s="249"/>
      <c r="MTM12" s="249"/>
      <c r="MTN12" s="249"/>
      <c r="MTO12" s="249"/>
      <c r="MTP12" s="249"/>
      <c r="MTS12" s="248"/>
      <c r="MTU12" s="248"/>
      <c r="MTX12" s="249"/>
      <c r="MTY12" s="249"/>
      <c r="MTZ12" s="249"/>
      <c r="MUA12" s="249"/>
      <c r="MUB12" s="249"/>
      <c r="MUC12" s="249"/>
      <c r="MUD12" s="249"/>
      <c r="MUE12" s="249"/>
      <c r="MUF12" s="249"/>
      <c r="MUG12" s="249"/>
      <c r="MUH12" s="249"/>
      <c r="MUI12" s="249"/>
      <c r="MUL12" s="248"/>
      <c r="MUN12" s="248"/>
      <c r="MUQ12" s="249"/>
      <c r="MUR12" s="249"/>
      <c r="MUS12" s="249"/>
      <c r="MUT12" s="249"/>
      <c r="MUU12" s="249"/>
      <c r="MUV12" s="249"/>
      <c r="MUW12" s="249"/>
      <c r="MUX12" s="249"/>
      <c r="MUY12" s="249"/>
      <c r="MUZ12" s="249"/>
      <c r="MVA12" s="249"/>
      <c r="MVB12" s="249"/>
      <c r="MVE12" s="248"/>
      <c r="MVG12" s="248"/>
      <c r="MVJ12" s="249"/>
      <c r="MVK12" s="249"/>
      <c r="MVL12" s="249"/>
      <c r="MVM12" s="249"/>
      <c r="MVN12" s="249"/>
      <c r="MVO12" s="249"/>
      <c r="MVP12" s="249"/>
      <c r="MVQ12" s="249"/>
      <c r="MVR12" s="249"/>
      <c r="MVS12" s="249"/>
      <c r="MVT12" s="249"/>
      <c r="MVU12" s="249"/>
      <c r="MVX12" s="248"/>
      <c r="MVZ12" s="248"/>
      <c r="MWC12" s="249"/>
      <c r="MWD12" s="249"/>
      <c r="MWE12" s="249"/>
      <c r="MWF12" s="249"/>
      <c r="MWG12" s="249"/>
      <c r="MWH12" s="249"/>
      <c r="MWI12" s="249"/>
      <c r="MWJ12" s="249"/>
      <c r="MWK12" s="249"/>
      <c r="MWL12" s="249"/>
      <c r="MWM12" s="249"/>
      <c r="MWN12" s="249"/>
      <c r="MWQ12" s="248"/>
      <c r="MWS12" s="248"/>
      <c r="MWV12" s="249"/>
      <c r="MWW12" s="249"/>
      <c r="MWX12" s="249"/>
      <c r="MWY12" s="249"/>
      <c r="MWZ12" s="249"/>
      <c r="MXA12" s="249"/>
      <c r="MXB12" s="249"/>
      <c r="MXC12" s="249"/>
      <c r="MXD12" s="249"/>
      <c r="MXE12" s="249"/>
      <c r="MXF12" s="249"/>
      <c r="MXG12" s="249"/>
      <c r="MXJ12" s="248"/>
      <c r="MXL12" s="248"/>
      <c r="MXO12" s="249"/>
      <c r="MXP12" s="249"/>
      <c r="MXQ12" s="249"/>
      <c r="MXR12" s="249"/>
      <c r="MXS12" s="249"/>
      <c r="MXT12" s="249"/>
      <c r="MXU12" s="249"/>
      <c r="MXV12" s="249"/>
      <c r="MXW12" s="249"/>
      <c r="MXX12" s="249"/>
      <c r="MXY12" s="249"/>
      <c r="MXZ12" s="249"/>
      <c r="MYC12" s="248"/>
      <c r="MYE12" s="248"/>
      <c r="MYH12" s="249"/>
      <c r="MYI12" s="249"/>
      <c r="MYJ12" s="249"/>
      <c r="MYK12" s="249"/>
      <c r="MYL12" s="249"/>
      <c r="MYM12" s="249"/>
      <c r="MYN12" s="249"/>
      <c r="MYO12" s="249"/>
      <c r="MYP12" s="249"/>
      <c r="MYQ12" s="249"/>
      <c r="MYR12" s="249"/>
      <c r="MYS12" s="249"/>
      <c r="MYV12" s="248"/>
      <c r="MYX12" s="248"/>
      <c r="MZA12" s="249"/>
      <c r="MZB12" s="249"/>
      <c r="MZC12" s="249"/>
      <c r="MZD12" s="249"/>
      <c r="MZE12" s="249"/>
      <c r="MZF12" s="249"/>
      <c r="MZG12" s="249"/>
      <c r="MZH12" s="249"/>
      <c r="MZI12" s="249"/>
      <c r="MZJ12" s="249"/>
      <c r="MZK12" s="249"/>
      <c r="MZL12" s="249"/>
      <c r="MZO12" s="248"/>
      <c r="MZQ12" s="248"/>
      <c r="MZT12" s="249"/>
      <c r="MZU12" s="249"/>
      <c r="MZV12" s="249"/>
      <c r="MZW12" s="249"/>
      <c r="MZX12" s="249"/>
      <c r="MZY12" s="249"/>
      <c r="MZZ12" s="249"/>
      <c r="NAA12" s="249"/>
      <c r="NAB12" s="249"/>
      <c r="NAC12" s="249"/>
      <c r="NAD12" s="249"/>
      <c r="NAE12" s="249"/>
      <c r="NAH12" s="248"/>
      <c r="NAJ12" s="248"/>
      <c r="NAM12" s="249"/>
      <c r="NAN12" s="249"/>
      <c r="NAO12" s="249"/>
      <c r="NAP12" s="249"/>
      <c r="NAQ12" s="249"/>
      <c r="NAR12" s="249"/>
      <c r="NAS12" s="249"/>
      <c r="NAT12" s="249"/>
      <c r="NAU12" s="249"/>
      <c r="NAV12" s="249"/>
      <c r="NAW12" s="249"/>
      <c r="NAX12" s="249"/>
      <c r="NBA12" s="248"/>
      <c r="NBC12" s="248"/>
      <c r="NBF12" s="249"/>
      <c r="NBG12" s="249"/>
      <c r="NBH12" s="249"/>
      <c r="NBI12" s="249"/>
      <c r="NBJ12" s="249"/>
      <c r="NBK12" s="249"/>
      <c r="NBL12" s="249"/>
      <c r="NBM12" s="249"/>
      <c r="NBN12" s="249"/>
      <c r="NBO12" s="249"/>
      <c r="NBP12" s="249"/>
      <c r="NBQ12" s="249"/>
      <c r="NBT12" s="248"/>
      <c r="NBV12" s="248"/>
      <c r="NBY12" s="249"/>
      <c r="NBZ12" s="249"/>
      <c r="NCA12" s="249"/>
      <c r="NCB12" s="249"/>
      <c r="NCC12" s="249"/>
      <c r="NCD12" s="249"/>
      <c r="NCE12" s="249"/>
      <c r="NCF12" s="249"/>
      <c r="NCG12" s="249"/>
      <c r="NCH12" s="249"/>
      <c r="NCI12" s="249"/>
      <c r="NCJ12" s="249"/>
      <c r="NCM12" s="248"/>
      <c r="NCO12" s="248"/>
      <c r="NCR12" s="249"/>
      <c r="NCS12" s="249"/>
      <c r="NCT12" s="249"/>
      <c r="NCU12" s="249"/>
      <c r="NCV12" s="249"/>
      <c r="NCW12" s="249"/>
      <c r="NCX12" s="249"/>
      <c r="NCY12" s="249"/>
      <c r="NCZ12" s="249"/>
      <c r="NDA12" s="249"/>
      <c r="NDB12" s="249"/>
      <c r="NDC12" s="249"/>
      <c r="NDF12" s="248"/>
      <c r="NDH12" s="248"/>
      <c r="NDK12" s="249"/>
      <c r="NDL12" s="249"/>
      <c r="NDM12" s="249"/>
      <c r="NDN12" s="249"/>
      <c r="NDO12" s="249"/>
      <c r="NDP12" s="249"/>
      <c r="NDQ12" s="249"/>
      <c r="NDR12" s="249"/>
      <c r="NDS12" s="249"/>
      <c r="NDT12" s="249"/>
      <c r="NDU12" s="249"/>
      <c r="NDV12" s="249"/>
      <c r="NDY12" s="248"/>
      <c r="NEA12" s="248"/>
      <c r="NED12" s="249"/>
      <c r="NEE12" s="249"/>
      <c r="NEF12" s="249"/>
      <c r="NEG12" s="249"/>
      <c r="NEH12" s="249"/>
      <c r="NEI12" s="249"/>
      <c r="NEJ12" s="249"/>
      <c r="NEK12" s="249"/>
      <c r="NEL12" s="249"/>
      <c r="NEM12" s="249"/>
      <c r="NEN12" s="249"/>
      <c r="NEO12" s="249"/>
      <c r="NER12" s="248"/>
      <c r="NET12" s="248"/>
      <c r="NEW12" s="249"/>
      <c r="NEX12" s="249"/>
      <c r="NEY12" s="249"/>
      <c r="NEZ12" s="249"/>
      <c r="NFA12" s="249"/>
      <c r="NFB12" s="249"/>
      <c r="NFC12" s="249"/>
      <c r="NFD12" s="249"/>
      <c r="NFE12" s="249"/>
      <c r="NFF12" s="249"/>
      <c r="NFG12" s="249"/>
      <c r="NFH12" s="249"/>
      <c r="NFK12" s="248"/>
      <c r="NFM12" s="248"/>
      <c r="NFP12" s="249"/>
      <c r="NFQ12" s="249"/>
      <c r="NFR12" s="249"/>
      <c r="NFS12" s="249"/>
      <c r="NFT12" s="249"/>
      <c r="NFU12" s="249"/>
      <c r="NFV12" s="249"/>
      <c r="NFW12" s="249"/>
      <c r="NFX12" s="249"/>
      <c r="NFY12" s="249"/>
      <c r="NFZ12" s="249"/>
      <c r="NGA12" s="249"/>
      <c r="NGD12" s="248"/>
      <c r="NGF12" s="248"/>
      <c r="NGI12" s="249"/>
      <c r="NGJ12" s="249"/>
      <c r="NGK12" s="249"/>
      <c r="NGL12" s="249"/>
      <c r="NGM12" s="249"/>
      <c r="NGN12" s="249"/>
      <c r="NGO12" s="249"/>
      <c r="NGP12" s="249"/>
      <c r="NGQ12" s="249"/>
      <c r="NGR12" s="249"/>
      <c r="NGS12" s="249"/>
      <c r="NGT12" s="249"/>
      <c r="NGW12" s="248"/>
      <c r="NGY12" s="248"/>
      <c r="NHB12" s="249"/>
      <c r="NHC12" s="249"/>
      <c r="NHD12" s="249"/>
      <c r="NHE12" s="249"/>
      <c r="NHF12" s="249"/>
      <c r="NHG12" s="249"/>
      <c r="NHH12" s="249"/>
      <c r="NHI12" s="249"/>
      <c r="NHJ12" s="249"/>
      <c r="NHK12" s="249"/>
      <c r="NHL12" s="249"/>
      <c r="NHM12" s="249"/>
      <c r="NHP12" s="248"/>
      <c r="NHR12" s="248"/>
      <c r="NHU12" s="249"/>
      <c r="NHV12" s="249"/>
      <c r="NHW12" s="249"/>
      <c r="NHX12" s="249"/>
      <c r="NHY12" s="249"/>
      <c r="NHZ12" s="249"/>
      <c r="NIA12" s="249"/>
      <c r="NIB12" s="249"/>
      <c r="NIC12" s="249"/>
      <c r="NID12" s="249"/>
      <c r="NIE12" s="249"/>
      <c r="NIF12" s="249"/>
      <c r="NII12" s="248"/>
      <c r="NIK12" s="248"/>
      <c r="NIN12" s="249"/>
      <c r="NIO12" s="249"/>
      <c r="NIP12" s="249"/>
      <c r="NIQ12" s="249"/>
      <c r="NIR12" s="249"/>
      <c r="NIS12" s="249"/>
      <c r="NIT12" s="249"/>
      <c r="NIU12" s="249"/>
      <c r="NIV12" s="249"/>
      <c r="NIW12" s="249"/>
      <c r="NIX12" s="249"/>
      <c r="NIY12" s="249"/>
      <c r="NJB12" s="248"/>
      <c r="NJD12" s="248"/>
      <c r="NJG12" s="249"/>
      <c r="NJH12" s="249"/>
      <c r="NJI12" s="249"/>
      <c r="NJJ12" s="249"/>
      <c r="NJK12" s="249"/>
      <c r="NJL12" s="249"/>
      <c r="NJM12" s="249"/>
      <c r="NJN12" s="249"/>
      <c r="NJO12" s="249"/>
      <c r="NJP12" s="249"/>
      <c r="NJQ12" s="249"/>
      <c r="NJR12" s="249"/>
      <c r="NJU12" s="248"/>
      <c r="NJW12" s="248"/>
      <c r="NJZ12" s="249"/>
      <c r="NKA12" s="249"/>
      <c r="NKB12" s="249"/>
      <c r="NKC12" s="249"/>
      <c r="NKD12" s="249"/>
      <c r="NKE12" s="249"/>
      <c r="NKF12" s="249"/>
      <c r="NKG12" s="249"/>
      <c r="NKH12" s="249"/>
      <c r="NKI12" s="249"/>
      <c r="NKJ12" s="249"/>
      <c r="NKK12" s="249"/>
      <c r="NKN12" s="248"/>
      <c r="NKP12" s="248"/>
      <c r="NKS12" s="249"/>
      <c r="NKT12" s="249"/>
      <c r="NKU12" s="249"/>
      <c r="NKV12" s="249"/>
      <c r="NKW12" s="249"/>
      <c r="NKX12" s="249"/>
      <c r="NKY12" s="249"/>
      <c r="NKZ12" s="249"/>
      <c r="NLA12" s="249"/>
      <c r="NLB12" s="249"/>
      <c r="NLC12" s="249"/>
      <c r="NLD12" s="249"/>
      <c r="NLG12" s="248"/>
      <c r="NLI12" s="248"/>
      <c r="NLL12" s="249"/>
      <c r="NLM12" s="249"/>
      <c r="NLN12" s="249"/>
      <c r="NLO12" s="249"/>
      <c r="NLP12" s="249"/>
      <c r="NLQ12" s="249"/>
      <c r="NLR12" s="249"/>
      <c r="NLS12" s="249"/>
      <c r="NLT12" s="249"/>
      <c r="NLU12" s="249"/>
      <c r="NLV12" s="249"/>
      <c r="NLW12" s="249"/>
      <c r="NLZ12" s="248"/>
      <c r="NMB12" s="248"/>
      <c r="NME12" s="249"/>
      <c r="NMF12" s="249"/>
      <c r="NMG12" s="249"/>
      <c r="NMH12" s="249"/>
      <c r="NMI12" s="249"/>
      <c r="NMJ12" s="249"/>
      <c r="NMK12" s="249"/>
      <c r="NML12" s="249"/>
      <c r="NMM12" s="249"/>
      <c r="NMN12" s="249"/>
      <c r="NMO12" s="249"/>
      <c r="NMP12" s="249"/>
      <c r="NMS12" s="248"/>
      <c r="NMU12" s="248"/>
      <c r="NMX12" s="249"/>
      <c r="NMY12" s="249"/>
      <c r="NMZ12" s="249"/>
      <c r="NNA12" s="249"/>
      <c r="NNB12" s="249"/>
      <c r="NNC12" s="249"/>
      <c r="NND12" s="249"/>
      <c r="NNE12" s="249"/>
      <c r="NNF12" s="249"/>
      <c r="NNG12" s="249"/>
      <c r="NNH12" s="249"/>
      <c r="NNI12" s="249"/>
      <c r="NNL12" s="248"/>
      <c r="NNN12" s="248"/>
      <c r="NNQ12" s="249"/>
      <c r="NNR12" s="249"/>
      <c r="NNS12" s="249"/>
      <c r="NNT12" s="249"/>
      <c r="NNU12" s="249"/>
      <c r="NNV12" s="249"/>
      <c r="NNW12" s="249"/>
      <c r="NNX12" s="249"/>
      <c r="NNY12" s="249"/>
      <c r="NNZ12" s="249"/>
      <c r="NOA12" s="249"/>
      <c r="NOB12" s="249"/>
      <c r="NOE12" s="248"/>
      <c r="NOG12" s="248"/>
      <c r="NOJ12" s="249"/>
      <c r="NOK12" s="249"/>
      <c r="NOL12" s="249"/>
      <c r="NOM12" s="249"/>
      <c r="NON12" s="249"/>
      <c r="NOO12" s="249"/>
      <c r="NOP12" s="249"/>
      <c r="NOQ12" s="249"/>
      <c r="NOR12" s="249"/>
      <c r="NOS12" s="249"/>
      <c r="NOT12" s="249"/>
      <c r="NOU12" s="249"/>
      <c r="NOX12" s="248"/>
      <c r="NOZ12" s="248"/>
      <c r="NPC12" s="249"/>
      <c r="NPD12" s="249"/>
      <c r="NPE12" s="249"/>
      <c r="NPF12" s="249"/>
      <c r="NPG12" s="249"/>
      <c r="NPH12" s="249"/>
      <c r="NPI12" s="249"/>
      <c r="NPJ12" s="249"/>
      <c r="NPK12" s="249"/>
      <c r="NPL12" s="249"/>
      <c r="NPM12" s="249"/>
      <c r="NPN12" s="249"/>
      <c r="NPQ12" s="248"/>
      <c r="NPS12" s="248"/>
      <c r="NPV12" s="249"/>
      <c r="NPW12" s="249"/>
      <c r="NPX12" s="249"/>
      <c r="NPY12" s="249"/>
      <c r="NPZ12" s="249"/>
      <c r="NQA12" s="249"/>
      <c r="NQB12" s="249"/>
      <c r="NQC12" s="249"/>
      <c r="NQD12" s="249"/>
      <c r="NQE12" s="249"/>
      <c r="NQF12" s="249"/>
      <c r="NQG12" s="249"/>
      <c r="NQJ12" s="248"/>
      <c r="NQL12" s="248"/>
      <c r="NQO12" s="249"/>
      <c r="NQP12" s="249"/>
      <c r="NQQ12" s="249"/>
      <c r="NQR12" s="249"/>
      <c r="NQS12" s="249"/>
      <c r="NQT12" s="249"/>
      <c r="NQU12" s="249"/>
      <c r="NQV12" s="249"/>
      <c r="NQW12" s="249"/>
      <c r="NQX12" s="249"/>
      <c r="NQY12" s="249"/>
      <c r="NQZ12" s="249"/>
      <c r="NRC12" s="248"/>
      <c r="NRE12" s="248"/>
      <c r="NRH12" s="249"/>
      <c r="NRI12" s="249"/>
      <c r="NRJ12" s="249"/>
      <c r="NRK12" s="249"/>
      <c r="NRL12" s="249"/>
      <c r="NRM12" s="249"/>
      <c r="NRN12" s="249"/>
      <c r="NRO12" s="249"/>
      <c r="NRP12" s="249"/>
      <c r="NRQ12" s="249"/>
      <c r="NRR12" s="249"/>
      <c r="NRS12" s="249"/>
      <c r="NRV12" s="248"/>
      <c r="NRX12" s="248"/>
      <c r="NSA12" s="249"/>
      <c r="NSB12" s="249"/>
      <c r="NSC12" s="249"/>
      <c r="NSD12" s="249"/>
      <c r="NSE12" s="249"/>
      <c r="NSF12" s="249"/>
      <c r="NSG12" s="249"/>
      <c r="NSH12" s="249"/>
      <c r="NSI12" s="249"/>
      <c r="NSJ12" s="249"/>
      <c r="NSK12" s="249"/>
      <c r="NSL12" s="249"/>
      <c r="NSO12" s="248"/>
      <c r="NSQ12" s="248"/>
      <c r="NST12" s="249"/>
      <c r="NSU12" s="249"/>
      <c r="NSV12" s="249"/>
      <c r="NSW12" s="249"/>
      <c r="NSX12" s="249"/>
      <c r="NSY12" s="249"/>
      <c r="NSZ12" s="249"/>
      <c r="NTA12" s="249"/>
      <c r="NTB12" s="249"/>
      <c r="NTC12" s="249"/>
      <c r="NTD12" s="249"/>
      <c r="NTE12" s="249"/>
      <c r="NTH12" s="248"/>
      <c r="NTJ12" s="248"/>
      <c r="NTM12" s="249"/>
      <c r="NTN12" s="249"/>
      <c r="NTO12" s="249"/>
      <c r="NTP12" s="249"/>
      <c r="NTQ12" s="249"/>
      <c r="NTR12" s="249"/>
      <c r="NTS12" s="249"/>
      <c r="NTT12" s="249"/>
      <c r="NTU12" s="249"/>
      <c r="NTV12" s="249"/>
      <c r="NTW12" s="249"/>
      <c r="NTX12" s="249"/>
      <c r="NUA12" s="248"/>
      <c r="NUC12" s="248"/>
      <c r="NUF12" s="249"/>
      <c r="NUG12" s="249"/>
      <c r="NUH12" s="249"/>
      <c r="NUI12" s="249"/>
      <c r="NUJ12" s="249"/>
      <c r="NUK12" s="249"/>
      <c r="NUL12" s="249"/>
      <c r="NUM12" s="249"/>
      <c r="NUN12" s="249"/>
      <c r="NUO12" s="249"/>
      <c r="NUP12" s="249"/>
      <c r="NUQ12" s="249"/>
      <c r="NUT12" s="248"/>
      <c r="NUV12" s="248"/>
      <c r="NUY12" s="249"/>
      <c r="NUZ12" s="249"/>
      <c r="NVA12" s="249"/>
      <c r="NVB12" s="249"/>
      <c r="NVC12" s="249"/>
      <c r="NVD12" s="249"/>
      <c r="NVE12" s="249"/>
      <c r="NVF12" s="249"/>
      <c r="NVG12" s="249"/>
      <c r="NVH12" s="249"/>
      <c r="NVI12" s="249"/>
      <c r="NVJ12" s="249"/>
      <c r="NVM12" s="248"/>
      <c r="NVO12" s="248"/>
      <c r="NVR12" s="249"/>
      <c r="NVS12" s="249"/>
      <c r="NVT12" s="249"/>
      <c r="NVU12" s="249"/>
      <c r="NVV12" s="249"/>
      <c r="NVW12" s="249"/>
      <c r="NVX12" s="249"/>
      <c r="NVY12" s="249"/>
      <c r="NVZ12" s="249"/>
      <c r="NWA12" s="249"/>
      <c r="NWB12" s="249"/>
      <c r="NWC12" s="249"/>
      <c r="NWF12" s="248"/>
      <c r="NWH12" s="248"/>
      <c r="NWK12" s="249"/>
      <c r="NWL12" s="249"/>
      <c r="NWM12" s="249"/>
      <c r="NWN12" s="249"/>
      <c r="NWO12" s="249"/>
      <c r="NWP12" s="249"/>
      <c r="NWQ12" s="249"/>
      <c r="NWR12" s="249"/>
      <c r="NWS12" s="249"/>
      <c r="NWT12" s="249"/>
      <c r="NWU12" s="249"/>
      <c r="NWV12" s="249"/>
      <c r="NWY12" s="248"/>
      <c r="NXA12" s="248"/>
      <c r="NXD12" s="249"/>
      <c r="NXE12" s="249"/>
      <c r="NXF12" s="249"/>
      <c r="NXG12" s="249"/>
      <c r="NXH12" s="249"/>
      <c r="NXI12" s="249"/>
      <c r="NXJ12" s="249"/>
      <c r="NXK12" s="249"/>
      <c r="NXL12" s="249"/>
      <c r="NXM12" s="249"/>
      <c r="NXN12" s="249"/>
      <c r="NXO12" s="249"/>
      <c r="NXR12" s="248"/>
      <c r="NXT12" s="248"/>
      <c r="NXW12" s="249"/>
      <c r="NXX12" s="249"/>
      <c r="NXY12" s="249"/>
      <c r="NXZ12" s="249"/>
      <c r="NYA12" s="249"/>
      <c r="NYB12" s="249"/>
      <c r="NYC12" s="249"/>
      <c r="NYD12" s="249"/>
      <c r="NYE12" s="249"/>
      <c r="NYF12" s="249"/>
      <c r="NYG12" s="249"/>
      <c r="NYH12" s="249"/>
      <c r="NYK12" s="248"/>
      <c r="NYM12" s="248"/>
      <c r="NYP12" s="249"/>
      <c r="NYQ12" s="249"/>
      <c r="NYR12" s="249"/>
      <c r="NYS12" s="249"/>
      <c r="NYT12" s="249"/>
      <c r="NYU12" s="249"/>
      <c r="NYV12" s="249"/>
      <c r="NYW12" s="249"/>
      <c r="NYX12" s="249"/>
      <c r="NYY12" s="249"/>
      <c r="NYZ12" s="249"/>
      <c r="NZA12" s="249"/>
      <c r="NZD12" s="248"/>
      <c r="NZF12" s="248"/>
      <c r="NZI12" s="249"/>
      <c r="NZJ12" s="249"/>
      <c r="NZK12" s="249"/>
      <c r="NZL12" s="249"/>
      <c r="NZM12" s="249"/>
      <c r="NZN12" s="249"/>
      <c r="NZO12" s="249"/>
      <c r="NZP12" s="249"/>
      <c r="NZQ12" s="249"/>
      <c r="NZR12" s="249"/>
      <c r="NZS12" s="249"/>
      <c r="NZT12" s="249"/>
      <c r="NZW12" s="248"/>
      <c r="NZY12" s="248"/>
      <c r="OAB12" s="249"/>
      <c r="OAC12" s="249"/>
      <c r="OAD12" s="249"/>
      <c r="OAE12" s="249"/>
      <c r="OAF12" s="249"/>
      <c r="OAG12" s="249"/>
      <c r="OAH12" s="249"/>
      <c r="OAI12" s="249"/>
      <c r="OAJ12" s="249"/>
      <c r="OAK12" s="249"/>
      <c r="OAL12" s="249"/>
      <c r="OAM12" s="249"/>
      <c r="OAP12" s="248"/>
      <c r="OAR12" s="248"/>
      <c r="OAU12" s="249"/>
      <c r="OAV12" s="249"/>
      <c r="OAW12" s="249"/>
      <c r="OAX12" s="249"/>
      <c r="OAY12" s="249"/>
      <c r="OAZ12" s="249"/>
      <c r="OBA12" s="249"/>
      <c r="OBB12" s="249"/>
      <c r="OBC12" s="249"/>
      <c r="OBD12" s="249"/>
      <c r="OBE12" s="249"/>
      <c r="OBF12" s="249"/>
      <c r="OBI12" s="248"/>
      <c r="OBK12" s="248"/>
      <c r="OBN12" s="249"/>
      <c r="OBO12" s="249"/>
      <c r="OBP12" s="249"/>
      <c r="OBQ12" s="249"/>
      <c r="OBR12" s="249"/>
      <c r="OBS12" s="249"/>
      <c r="OBT12" s="249"/>
      <c r="OBU12" s="249"/>
      <c r="OBV12" s="249"/>
      <c r="OBW12" s="249"/>
      <c r="OBX12" s="249"/>
      <c r="OBY12" s="249"/>
      <c r="OCB12" s="248"/>
      <c r="OCD12" s="248"/>
      <c r="OCG12" s="249"/>
      <c r="OCH12" s="249"/>
      <c r="OCI12" s="249"/>
      <c r="OCJ12" s="249"/>
      <c r="OCK12" s="249"/>
      <c r="OCL12" s="249"/>
      <c r="OCM12" s="249"/>
      <c r="OCN12" s="249"/>
      <c r="OCO12" s="249"/>
      <c r="OCP12" s="249"/>
      <c r="OCQ12" s="249"/>
      <c r="OCR12" s="249"/>
      <c r="OCU12" s="248"/>
      <c r="OCW12" s="248"/>
      <c r="OCZ12" s="249"/>
      <c r="ODA12" s="249"/>
      <c r="ODB12" s="249"/>
      <c r="ODC12" s="249"/>
      <c r="ODD12" s="249"/>
      <c r="ODE12" s="249"/>
      <c r="ODF12" s="249"/>
      <c r="ODG12" s="249"/>
      <c r="ODH12" s="249"/>
      <c r="ODI12" s="249"/>
      <c r="ODJ12" s="249"/>
      <c r="ODK12" s="249"/>
      <c r="ODN12" s="248"/>
      <c r="ODP12" s="248"/>
      <c r="ODS12" s="249"/>
      <c r="ODT12" s="249"/>
      <c r="ODU12" s="249"/>
      <c r="ODV12" s="249"/>
      <c r="ODW12" s="249"/>
      <c r="ODX12" s="249"/>
      <c r="ODY12" s="249"/>
      <c r="ODZ12" s="249"/>
      <c r="OEA12" s="249"/>
      <c r="OEB12" s="249"/>
      <c r="OEC12" s="249"/>
      <c r="OED12" s="249"/>
      <c r="OEG12" s="248"/>
      <c r="OEI12" s="248"/>
      <c r="OEL12" s="249"/>
      <c r="OEM12" s="249"/>
      <c r="OEN12" s="249"/>
      <c r="OEO12" s="249"/>
      <c r="OEP12" s="249"/>
      <c r="OEQ12" s="249"/>
      <c r="OER12" s="249"/>
      <c r="OES12" s="249"/>
      <c r="OET12" s="249"/>
      <c r="OEU12" s="249"/>
      <c r="OEV12" s="249"/>
      <c r="OEW12" s="249"/>
      <c r="OEZ12" s="248"/>
      <c r="OFB12" s="248"/>
      <c r="OFE12" s="249"/>
      <c r="OFF12" s="249"/>
      <c r="OFG12" s="249"/>
      <c r="OFH12" s="249"/>
      <c r="OFI12" s="249"/>
      <c r="OFJ12" s="249"/>
      <c r="OFK12" s="249"/>
      <c r="OFL12" s="249"/>
      <c r="OFM12" s="249"/>
      <c r="OFN12" s="249"/>
      <c r="OFO12" s="249"/>
      <c r="OFP12" s="249"/>
      <c r="OFS12" s="248"/>
      <c r="OFU12" s="248"/>
      <c r="OFX12" s="249"/>
      <c r="OFY12" s="249"/>
      <c r="OFZ12" s="249"/>
      <c r="OGA12" s="249"/>
      <c r="OGB12" s="249"/>
      <c r="OGC12" s="249"/>
      <c r="OGD12" s="249"/>
      <c r="OGE12" s="249"/>
      <c r="OGF12" s="249"/>
      <c r="OGG12" s="249"/>
      <c r="OGH12" s="249"/>
      <c r="OGI12" s="249"/>
      <c r="OGL12" s="248"/>
      <c r="OGN12" s="248"/>
      <c r="OGQ12" s="249"/>
      <c r="OGR12" s="249"/>
      <c r="OGS12" s="249"/>
      <c r="OGT12" s="249"/>
      <c r="OGU12" s="249"/>
      <c r="OGV12" s="249"/>
      <c r="OGW12" s="249"/>
      <c r="OGX12" s="249"/>
      <c r="OGY12" s="249"/>
      <c r="OGZ12" s="249"/>
      <c r="OHA12" s="249"/>
      <c r="OHB12" s="249"/>
      <c r="OHE12" s="248"/>
      <c r="OHG12" s="248"/>
      <c r="OHJ12" s="249"/>
      <c r="OHK12" s="249"/>
      <c r="OHL12" s="249"/>
      <c r="OHM12" s="249"/>
      <c r="OHN12" s="249"/>
      <c r="OHO12" s="249"/>
      <c r="OHP12" s="249"/>
      <c r="OHQ12" s="249"/>
      <c r="OHR12" s="249"/>
      <c r="OHS12" s="249"/>
      <c r="OHT12" s="249"/>
      <c r="OHU12" s="249"/>
      <c r="OHX12" s="248"/>
      <c r="OHZ12" s="248"/>
      <c r="OIC12" s="249"/>
      <c r="OID12" s="249"/>
      <c r="OIE12" s="249"/>
      <c r="OIF12" s="249"/>
      <c r="OIG12" s="249"/>
      <c r="OIH12" s="249"/>
      <c r="OII12" s="249"/>
      <c r="OIJ12" s="249"/>
      <c r="OIK12" s="249"/>
      <c r="OIL12" s="249"/>
      <c r="OIM12" s="249"/>
      <c r="OIN12" s="249"/>
      <c r="OIQ12" s="248"/>
      <c r="OIS12" s="248"/>
      <c r="OIV12" s="249"/>
      <c r="OIW12" s="249"/>
      <c r="OIX12" s="249"/>
      <c r="OIY12" s="249"/>
      <c r="OIZ12" s="249"/>
      <c r="OJA12" s="249"/>
      <c r="OJB12" s="249"/>
      <c r="OJC12" s="249"/>
      <c r="OJD12" s="249"/>
      <c r="OJE12" s="249"/>
      <c r="OJF12" s="249"/>
      <c r="OJG12" s="249"/>
      <c r="OJJ12" s="248"/>
      <c r="OJL12" s="248"/>
      <c r="OJO12" s="249"/>
      <c r="OJP12" s="249"/>
      <c r="OJQ12" s="249"/>
      <c r="OJR12" s="249"/>
      <c r="OJS12" s="249"/>
      <c r="OJT12" s="249"/>
      <c r="OJU12" s="249"/>
      <c r="OJV12" s="249"/>
      <c r="OJW12" s="249"/>
      <c r="OJX12" s="249"/>
      <c r="OJY12" s="249"/>
      <c r="OJZ12" s="249"/>
      <c r="OKC12" s="248"/>
      <c r="OKE12" s="248"/>
      <c r="OKH12" s="249"/>
      <c r="OKI12" s="249"/>
      <c r="OKJ12" s="249"/>
      <c r="OKK12" s="249"/>
      <c r="OKL12" s="249"/>
      <c r="OKM12" s="249"/>
      <c r="OKN12" s="249"/>
      <c r="OKO12" s="249"/>
      <c r="OKP12" s="249"/>
      <c r="OKQ12" s="249"/>
      <c r="OKR12" s="249"/>
      <c r="OKS12" s="249"/>
      <c r="OKV12" s="248"/>
      <c r="OKX12" s="248"/>
      <c r="OLA12" s="249"/>
      <c r="OLB12" s="249"/>
      <c r="OLC12" s="249"/>
      <c r="OLD12" s="249"/>
      <c r="OLE12" s="249"/>
      <c r="OLF12" s="249"/>
      <c r="OLG12" s="249"/>
      <c r="OLH12" s="249"/>
      <c r="OLI12" s="249"/>
      <c r="OLJ12" s="249"/>
      <c r="OLK12" s="249"/>
      <c r="OLL12" s="249"/>
      <c r="OLO12" s="248"/>
      <c r="OLQ12" s="248"/>
      <c r="OLT12" s="249"/>
      <c r="OLU12" s="249"/>
      <c r="OLV12" s="249"/>
      <c r="OLW12" s="249"/>
      <c r="OLX12" s="249"/>
      <c r="OLY12" s="249"/>
      <c r="OLZ12" s="249"/>
      <c r="OMA12" s="249"/>
      <c r="OMB12" s="249"/>
      <c r="OMC12" s="249"/>
      <c r="OMD12" s="249"/>
      <c r="OME12" s="249"/>
      <c r="OMH12" s="248"/>
      <c r="OMJ12" s="248"/>
      <c r="OMM12" s="249"/>
      <c r="OMN12" s="249"/>
      <c r="OMO12" s="249"/>
      <c r="OMP12" s="249"/>
      <c r="OMQ12" s="249"/>
      <c r="OMR12" s="249"/>
      <c r="OMS12" s="249"/>
      <c r="OMT12" s="249"/>
      <c r="OMU12" s="249"/>
      <c r="OMV12" s="249"/>
      <c r="OMW12" s="249"/>
      <c r="OMX12" s="249"/>
      <c r="ONA12" s="248"/>
      <c r="ONC12" s="248"/>
      <c r="ONF12" s="249"/>
      <c r="ONG12" s="249"/>
      <c r="ONH12" s="249"/>
      <c r="ONI12" s="249"/>
      <c r="ONJ12" s="249"/>
      <c r="ONK12" s="249"/>
      <c r="ONL12" s="249"/>
      <c r="ONM12" s="249"/>
      <c r="ONN12" s="249"/>
      <c r="ONO12" s="249"/>
      <c r="ONP12" s="249"/>
      <c r="ONQ12" s="249"/>
      <c r="ONT12" s="248"/>
      <c r="ONV12" s="248"/>
      <c r="ONY12" s="249"/>
      <c r="ONZ12" s="249"/>
      <c r="OOA12" s="249"/>
      <c r="OOB12" s="249"/>
      <c r="OOC12" s="249"/>
      <c r="OOD12" s="249"/>
      <c r="OOE12" s="249"/>
      <c r="OOF12" s="249"/>
      <c r="OOG12" s="249"/>
      <c r="OOH12" s="249"/>
      <c r="OOI12" s="249"/>
      <c r="OOJ12" s="249"/>
      <c r="OOM12" s="248"/>
      <c r="OOO12" s="248"/>
      <c r="OOR12" s="249"/>
      <c r="OOS12" s="249"/>
      <c r="OOT12" s="249"/>
      <c r="OOU12" s="249"/>
      <c r="OOV12" s="249"/>
      <c r="OOW12" s="249"/>
      <c r="OOX12" s="249"/>
      <c r="OOY12" s="249"/>
      <c r="OOZ12" s="249"/>
      <c r="OPA12" s="249"/>
      <c r="OPB12" s="249"/>
      <c r="OPC12" s="249"/>
      <c r="OPF12" s="248"/>
      <c r="OPH12" s="248"/>
      <c r="OPK12" s="249"/>
      <c r="OPL12" s="249"/>
      <c r="OPM12" s="249"/>
      <c r="OPN12" s="249"/>
      <c r="OPO12" s="249"/>
      <c r="OPP12" s="249"/>
      <c r="OPQ12" s="249"/>
      <c r="OPR12" s="249"/>
      <c r="OPS12" s="249"/>
      <c r="OPT12" s="249"/>
      <c r="OPU12" s="249"/>
      <c r="OPV12" s="249"/>
      <c r="OPY12" s="248"/>
      <c r="OQA12" s="248"/>
      <c r="OQD12" s="249"/>
      <c r="OQE12" s="249"/>
      <c r="OQF12" s="249"/>
      <c r="OQG12" s="249"/>
      <c r="OQH12" s="249"/>
      <c r="OQI12" s="249"/>
      <c r="OQJ12" s="249"/>
      <c r="OQK12" s="249"/>
      <c r="OQL12" s="249"/>
      <c r="OQM12" s="249"/>
      <c r="OQN12" s="249"/>
      <c r="OQO12" s="249"/>
      <c r="OQR12" s="248"/>
      <c r="OQT12" s="248"/>
      <c r="OQW12" s="249"/>
      <c r="OQX12" s="249"/>
      <c r="OQY12" s="249"/>
      <c r="OQZ12" s="249"/>
      <c r="ORA12" s="249"/>
      <c r="ORB12" s="249"/>
      <c r="ORC12" s="249"/>
      <c r="ORD12" s="249"/>
      <c r="ORE12" s="249"/>
      <c r="ORF12" s="249"/>
      <c r="ORG12" s="249"/>
      <c r="ORH12" s="249"/>
      <c r="ORK12" s="248"/>
      <c r="ORM12" s="248"/>
      <c r="ORP12" s="249"/>
      <c r="ORQ12" s="249"/>
      <c r="ORR12" s="249"/>
      <c r="ORS12" s="249"/>
      <c r="ORT12" s="249"/>
      <c r="ORU12" s="249"/>
      <c r="ORV12" s="249"/>
      <c r="ORW12" s="249"/>
      <c r="ORX12" s="249"/>
      <c r="ORY12" s="249"/>
      <c r="ORZ12" s="249"/>
      <c r="OSA12" s="249"/>
      <c r="OSD12" s="248"/>
      <c r="OSF12" s="248"/>
      <c r="OSI12" s="249"/>
      <c r="OSJ12" s="249"/>
      <c r="OSK12" s="249"/>
      <c r="OSL12" s="249"/>
      <c r="OSM12" s="249"/>
      <c r="OSN12" s="249"/>
      <c r="OSO12" s="249"/>
      <c r="OSP12" s="249"/>
      <c r="OSQ12" s="249"/>
      <c r="OSR12" s="249"/>
      <c r="OSS12" s="249"/>
      <c r="OST12" s="249"/>
      <c r="OSW12" s="248"/>
      <c r="OSY12" s="248"/>
      <c r="OTB12" s="249"/>
      <c r="OTC12" s="249"/>
      <c r="OTD12" s="249"/>
      <c r="OTE12" s="249"/>
      <c r="OTF12" s="249"/>
      <c r="OTG12" s="249"/>
      <c r="OTH12" s="249"/>
      <c r="OTI12" s="249"/>
      <c r="OTJ12" s="249"/>
      <c r="OTK12" s="249"/>
      <c r="OTL12" s="249"/>
      <c r="OTM12" s="249"/>
      <c r="OTP12" s="248"/>
      <c r="OTR12" s="248"/>
      <c r="OTU12" s="249"/>
      <c r="OTV12" s="249"/>
      <c r="OTW12" s="249"/>
      <c r="OTX12" s="249"/>
      <c r="OTY12" s="249"/>
      <c r="OTZ12" s="249"/>
      <c r="OUA12" s="249"/>
      <c r="OUB12" s="249"/>
      <c r="OUC12" s="249"/>
      <c r="OUD12" s="249"/>
      <c r="OUE12" s="249"/>
      <c r="OUF12" s="249"/>
      <c r="OUI12" s="248"/>
      <c r="OUK12" s="248"/>
      <c r="OUN12" s="249"/>
      <c r="OUO12" s="249"/>
      <c r="OUP12" s="249"/>
      <c r="OUQ12" s="249"/>
      <c r="OUR12" s="249"/>
      <c r="OUS12" s="249"/>
      <c r="OUT12" s="249"/>
      <c r="OUU12" s="249"/>
      <c r="OUV12" s="249"/>
      <c r="OUW12" s="249"/>
      <c r="OUX12" s="249"/>
      <c r="OUY12" s="249"/>
      <c r="OVB12" s="248"/>
      <c r="OVD12" s="248"/>
      <c r="OVG12" s="249"/>
      <c r="OVH12" s="249"/>
      <c r="OVI12" s="249"/>
      <c r="OVJ12" s="249"/>
      <c r="OVK12" s="249"/>
      <c r="OVL12" s="249"/>
      <c r="OVM12" s="249"/>
      <c r="OVN12" s="249"/>
      <c r="OVO12" s="249"/>
      <c r="OVP12" s="249"/>
      <c r="OVQ12" s="249"/>
      <c r="OVR12" s="249"/>
      <c r="OVU12" s="248"/>
      <c r="OVW12" s="248"/>
      <c r="OVZ12" s="249"/>
      <c r="OWA12" s="249"/>
      <c r="OWB12" s="249"/>
      <c r="OWC12" s="249"/>
      <c r="OWD12" s="249"/>
      <c r="OWE12" s="249"/>
      <c r="OWF12" s="249"/>
      <c r="OWG12" s="249"/>
      <c r="OWH12" s="249"/>
      <c r="OWI12" s="249"/>
      <c r="OWJ12" s="249"/>
      <c r="OWK12" s="249"/>
      <c r="OWN12" s="248"/>
      <c r="OWP12" s="248"/>
      <c r="OWS12" s="249"/>
      <c r="OWT12" s="249"/>
      <c r="OWU12" s="249"/>
      <c r="OWV12" s="249"/>
      <c r="OWW12" s="249"/>
      <c r="OWX12" s="249"/>
      <c r="OWY12" s="249"/>
      <c r="OWZ12" s="249"/>
      <c r="OXA12" s="249"/>
      <c r="OXB12" s="249"/>
      <c r="OXC12" s="249"/>
      <c r="OXD12" s="249"/>
      <c r="OXG12" s="248"/>
      <c r="OXI12" s="248"/>
      <c r="OXL12" s="249"/>
      <c r="OXM12" s="249"/>
      <c r="OXN12" s="249"/>
      <c r="OXO12" s="249"/>
      <c r="OXP12" s="249"/>
      <c r="OXQ12" s="249"/>
      <c r="OXR12" s="249"/>
      <c r="OXS12" s="249"/>
      <c r="OXT12" s="249"/>
      <c r="OXU12" s="249"/>
      <c r="OXV12" s="249"/>
      <c r="OXW12" s="249"/>
      <c r="OXZ12" s="248"/>
      <c r="OYB12" s="248"/>
      <c r="OYE12" s="249"/>
      <c r="OYF12" s="249"/>
      <c r="OYG12" s="249"/>
      <c r="OYH12" s="249"/>
      <c r="OYI12" s="249"/>
      <c r="OYJ12" s="249"/>
      <c r="OYK12" s="249"/>
      <c r="OYL12" s="249"/>
      <c r="OYM12" s="249"/>
      <c r="OYN12" s="249"/>
      <c r="OYO12" s="249"/>
      <c r="OYP12" s="249"/>
      <c r="OYS12" s="248"/>
      <c r="OYU12" s="248"/>
      <c r="OYX12" s="249"/>
      <c r="OYY12" s="249"/>
      <c r="OYZ12" s="249"/>
      <c r="OZA12" s="249"/>
      <c r="OZB12" s="249"/>
      <c r="OZC12" s="249"/>
      <c r="OZD12" s="249"/>
      <c r="OZE12" s="249"/>
      <c r="OZF12" s="249"/>
      <c r="OZG12" s="249"/>
      <c r="OZH12" s="249"/>
      <c r="OZI12" s="249"/>
      <c r="OZL12" s="248"/>
      <c r="OZN12" s="248"/>
      <c r="OZQ12" s="249"/>
      <c r="OZR12" s="249"/>
      <c r="OZS12" s="249"/>
      <c r="OZT12" s="249"/>
      <c r="OZU12" s="249"/>
      <c r="OZV12" s="249"/>
      <c r="OZW12" s="249"/>
      <c r="OZX12" s="249"/>
      <c r="OZY12" s="249"/>
      <c r="OZZ12" s="249"/>
      <c r="PAA12" s="249"/>
      <c r="PAB12" s="249"/>
      <c r="PAE12" s="248"/>
      <c r="PAG12" s="248"/>
      <c r="PAJ12" s="249"/>
      <c r="PAK12" s="249"/>
      <c r="PAL12" s="249"/>
      <c r="PAM12" s="249"/>
      <c r="PAN12" s="249"/>
      <c r="PAO12" s="249"/>
      <c r="PAP12" s="249"/>
      <c r="PAQ12" s="249"/>
      <c r="PAR12" s="249"/>
      <c r="PAS12" s="249"/>
      <c r="PAT12" s="249"/>
      <c r="PAU12" s="249"/>
      <c r="PAX12" s="248"/>
      <c r="PAZ12" s="248"/>
      <c r="PBC12" s="249"/>
      <c r="PBD12" s="249"/>
      <c r="PBE12" s="249"/>
      <c r="PBF12" s="249"/>
      <c r="PBG12" s="249"/>
      <c r="PBH12" s="249"/>
      <c r="PBI12" s="249"/>
      <c r="PBJ12" s="249"/>
      <c r="PBK12" s="249"/>
      <c r="PBL12" s="249"/>
      <c r="PBM12" s="249"/>
      <c r="PBN12" s="249"/>
      <c r="PBQ12" s="248"/>
      <c r="PBS12" s="248"/>
      <c r="PBV12" s="249"/>
      <c r="PBW12" s="249"/>
      <c r="PBX12" s="249"/>
      <c r="PBY12" s="249"/>
      <c r="PBZ12" s="249"/>
      <c r="PCA12" s="249"/>
      <c r="PCB12" s="249"/>
      <c r="PCC12" s="249"/>
      <c r="PCD12" s="249"/>
      <c r="PCE12" s="249"/>
      <c r="PCF12" s="249"/>
      <c r="PCG12" s="249"/>
      <c r="PCJ12" s="248"/>
      <c r="PCL12" s="248"/>
      <c r="PCO12" s="249"/>
      <c r="PCP12" s="249"/>
      <c r="PCQ12" s="249"/>
      <c r="PCR12" s="249"/>
      <c r="PCS12" s="249"/>
      <c r="PCT12" s="249"/>
      <c r="PCU12" s="249"/>
      <c r="PCV12" s="249"/>
      <c r="PCW12" s="249"/>
      <c r="PCX12" s="249"/>
      <c r="PCY12" s="249"/>
      <c r="PCZ12" s="249"/>
      <c r="PDC12" s="248"/>
      <c r="PDE12" s="248"/>
      <c r="PDH12" s="249"/>
      <c r="PDI12" s="249"/>
      <c r="PDJ12" s="249"/>
      <c r="PDK12" s="249"/>
      <c r="PDL12" s="249"/>
      <c r="PDM12" s="249"/>
      <c r="PDN12" s="249"/>
      <c r="PDO12" s="249"/>
      <c r="PDP12" s="249"/>
      <c r="PDQ12" s="249"/>
      <c r="PDR12" s="249"/>
      <c r="PDS12" s="249"/>
      <c r="PDV12" s="248"/>
      <c r="PDX12" s="248"/>
      <c r="PEA12" s="249"/>
      <c r="PEB12" s="249"/>
      <c r="PEC12" s="249"/>
      <c r="PED12" s="249"/>
      <c r="PEE12" s="249"/>
      <c r="PEF12" s="249"/>
      <c r="PEG12" s="249"/>
      <c r="PEH12" s="249"/>
      <c r="PEI12" s="249"/>
      <c r="PEJ12" s="249"/>
      <c r="PEK12" s="249"/>
      <c r="PEL12" s="249"/>
      <c r="PEO12" s="248"/>
      <c r="PEQ12" s="248"/>
      <c r="PET12" s="249"/>
      <c r="PEU12" s="249"/>
      <c r="PEV12" s="249"/>
      <c r="PEW12" s="249"/>
      <c r="PEX12" s="249"/>
      <c r="PEY12" s="249"/>
      <c r="PEZ12" s="249"/>
      <c r="PFA12" s="249"/>
      <c r="PFB12" s="249"/>
      <c r="PFC12" s="249"/>
      <c r="PFD12" s="249"/>
      <c r="PFE12" s="249"/>
      <c r="PFH12" s="248"/>
      <c r="PFJ12" s="248"/>
      <c r="PFM12" s="249"/>
      <c r="PFN12" s="249"/>
      <c r="PFO12" s="249"/>
      <c r="PFP12" s="249"/>
      <c r="PFQ12" s="249"/>
      <c r="PFR12" s="249"/>
      <c r="PFS12" s="249"/>
      <c r="PFT12" s="249"/>
      <c r="PFU12" s="249"/>
      <c r="PFV12" s="249"/>
      <c r="PFW12" s="249"/>
      <c r="PFX12" s="249"/>
      <c r="PGA12" s="248"/>
      <c r="PGC12" s="248"/>
      <c r="PGF12" s="249"/>
      <c r="PGG12" s="249"/>
      <c r="PGH12" s="249"/>
      <c r="PGI12" s="249"/>
      <c r="PGJ12" s="249"/>
      <c r="PGK12" s="249"/>
      <c r="PGL12" s="249"/>
      <c r="PGM12" s="249"/>
      <c r="PGN12" s="249"/>
      <c r="PGO12" s="249"/>
      <c r="PGP12" s="249"/>
      <c r="PGQ12" s="249"/>
      <c r="PGT12" s="248"/>
      <c r="PGV12" s="248"/>
      <c r="PGY12" s="249"/>
      <c r="PGZ12" s="249"/>
      <c r="PHA12" s="249"/>
      <c r="PHB12" s="249"/>
      <c r="PHC12" s="249"/>
      <c r="PHD12" s="249"/>
      <c r="PHE12" s="249"/>
      <c r="PHF12" s="249"/>
      <c r="PHG12" s="249"/>
      <c r="PHH12" s="249"/>
      <c r="PHI12" s="249"/>
      <c r="PHJ12" s="249"/>
      <c r="PHM12" s="248"/>
      <c r="PHO12" s="248"/>
      <c r="PHR12" s="249"/>
      <c r="PHS12" s="249"/>
      <c r="PHT12" s="249"/>
      <c r="PHU12" s="249"/>
      <c r="PHV12" s="249"/>
      <c r="PHW12" s="249"/>
      <c r="PHX12" s="249"/>
      <c r="PHY12" s="249"/>
      <c r="PHZ12" s="249"/>
      <c r="PIA12" s="249"/>
      <c r="PIB12" s="249"/>
      <c r="PIC12" s="249"/>
      <c r="PIF12" s="248"/>
      <c r="PIH12" s="248"/>
      <c r="PIK12" s="249"/>
      <c r="PIL12" s="249"/>
      <c r="PIM12" s="249"/>
      <c r="PIN12" s="249"/>
      <c r="PIO12" s="249"/>
      <c r="PIP12" s="249"/>
      <c r="PIQ12" s="249"/>
      <c r="PIR12" s="249"/>
      <c r="PIS12" s="249"/>
      <c r="PIT12" s="249"/>
      <c r="PIU12" s="249"/>
      <c r="PIV12" s="249"/>
      <c r="PIY12" s="248"/>
      <c r="PJA12" s="248"/>
      <c r="PJD12" s="249"/>
      <c r="PJE12" s="249"/>
      <c r="PJF12" s="249"/>
      <c r="PJG12" s="249"/>
      <c r="PJH12" s="249"/>
      <c r="PJI12" s="249"/>
      <c r="PJJ12" s="249"/>
      <c r="PJK12" s="249"/>
      <c r="PJL12" s="249"/>
      <c r="PJM12" s="249"/>
      <c r="PJN12" s="249"/>
      <c r="PJO12" s="249"/>
      <c r="PJR12" s="248"/>
      <c r="PJT12" s="248"/>
      <c r="PJW12" s="249"/>
      <c r="PJX12" s="249"/>
      <c r="PJY12" s="249"/>
      <c r="PJZ12" s="249"/>
      <c r="PKA12" s="249"/>
      <c r="PKB12" s="249"/>
      <c r="PKC12" s="249"/>
      <c r="PKD12" s="249"/>
      <c r="PKE12" s="249"/>
      <c r="PKF12" s="249"/>
      <c r="PKG12" s="249"/>
      <c r="PKH12" s="249"/>
      <c r="PKK12" s="248"/>
      <c r="PKM12" s="248"/>
      <c r="PKP12" s="249"/>
      <c r="PKQ12" s="249"/>
      <c r="PKR12" s="249"/>
      <c r="PKS12" s="249"/>
      <c r="PKT12" s="249"/>
      <c r="PKU12" s="249"/>
      <c r="PKV12" s="249"/>
      <c r="PKW12" s="249"/>
      <c r="PKX12" s="249"/>
      <c r="PKY12" s="249"/>
      <c r="PKZ12" s="249"/>
      <c r="PLA12" s="249"/>
      <c r="PLD12" s="248"/>
      <c r="PLF12" s="248"/>
      <c r="PLI12" s="249"/>
      <c r="PLJ12" s="249"/>
      <c r="PLK12" s="249"/>
      <c r="PLL12" s="249"/>
      <c r="PLM12" s="249"/>
      <c r="PLN12" s="249"/>
      <c r="PLO12" s="249"/>
      <c r="PLP12" s="249"/>
      <c r="PLQ12" s="249"/>
      <c r="PLR12" s="249"/>
      <c r="PLS12" s="249"/>
      <c r="PLT12" s="249"/>
      <c r="PLW12" s="248"/>
      <c r="PLY12" s="248"/>
      <c r="PMB12" s="249"/>
      <c r="PMC12" s="249"/>
      <c r="PMD12" s="249"/>
      <c r="PME12" s="249"/>
      <c r="PMF12" s="249"/>
      <c r="PMG12" s="249"/>
      <c r="PMH12" s="249"/>
      <c r="PMI12" s="249"/>
      <c r="PMJ12" s="249"/>
      <c r="PMK12" s="249"/>
      <c r="PML12" s="249"/>
      <c r="PMM12" s="249"/>
      <c r="PMP12" s="248"/>
      <c r="PMR12" s="248"/>
      <c r="PMU12" s="249"/>
      <c r="PMV12" s="249"/>
      <c r="PMW12" s="249"/>
      <c r="PMX12" s="249"/>
      <c r="PMY12" s="249"/>
      <c r="PMZ12" s="249"/>
      <c r="PNA12" s="249"/>
      <c r="PNB12" s="249"/>
      <c r="PNC12" s="249"/>
      <c r="PND12" s="249"/>
      <c r="PNE12" s="249"/>
      <c r="PNF12" s="249"/>
      <c r="PNI12" s="248"/>
      <c r="PNK12" s="248"/>
      <c r="PNN12" s="249"/>
      <c r="PNO12" s="249"/>
      <c r="PNP12" s="249"/>
      <c r="PNQ12" s="249"/>
      <c r="PNR12" s="249"/>
      <c r="PNS12" s="249"/>
      <c r="PNT12" s="249"/>
      <c r="PNU12" s="249"/>
      <c r="PNV12" s="249"/>
      <c r="PNW12" s="249"/>
      <c r="PNX12" s="249"/>
      <c r="PNY12" s="249"/>
      <c r="POB12" s="248"/>
      <c r="POD12" s="248"/>
      <c r="POG12" s="249"/>
      <c r="POH12" s="249"/>
      <c r="POI12" s="249"/>
      <c r="POJ12" s="249"/>
      <c r="POK12" s="249"/>
      <c r="POL12" s="249"/>
      <c r="POM12" s="249"/>
      <c r="PON12" s="249"/>
      <c r="POO12" s="249"/>
      <c r="POP12" s="249"/>
      <c r="POQ12" s="249"/>
      <c r="POR12" s="249"/>
      <c r="POU12" s="248"/>
      <c r="POW12" s="248"/>
      <c r="POZ12" s="249"/>
      <c r="PPA12" s="249"/>
      <c r="PPB12" s="249"/>
      <c r="PPC12" s="249"/>
      <c r="PPD12" s="249"/>
      <c r="PPE12" s="249"/>
      <c r="PPF12" s="249"/>
      <c r="PPG12" s="249"/>
      <c r="PPH12" s="249"/>
      <c r="PPI12" s="249"/>
      <c r="PPJ12" s="249"/>
      <c r="PPK12" s="249"/>
      <c r="PPN12" s="248"/>
      <c r="PPP12" s="248"/>
      <c r="PPS12" s="249"/>
      <c r="PPT12" s="249"/>
      <c r="PPU12" s="249"/>
      <c r="PPV12" s="249"/>
      <c r="PPW12" s="249"/>
      <c r="PPX12" s="249"/>
      <c r="PPY12" s="249"/>
      <c r="PPZ12" s="249"/>
      <c r="PQA12" s="249"/>
      <c r="PQB12" s="249"/>
      <c r="PQC12" s="249"/>
      <c r="PQD12" s="249"/>
      <c r="PQG12" s="248"/>
      <c r="PQI12" s="248"/>
      <c r="PQL12" s="249"/>
      <c r="PQM12" s="249"/>
      <c r="PQN12" s="249"/>
      <c r="PQO12" s="249"/>
      <c r="PQP12" s="249"/>
      <c r="PQQ12" s="249"/>
      <c r="PQR12" s="249"/>
      <c r="PQS12" s="249"/>
      <c r="PQT12" s="249"/>
      <c r="PQU12" s="249"/>
      <c r="PQV12" s="249"/>
      <c r="PQW12" s="249"/>
      <c r="PQZ12" s="248"/>
      <c r="PRB12" s="248"/>
      <c r="PRE12" s="249"/>
      <c r="PRF12" s="249"/>
      <c r="PRG12" s="249"/>
      <c r="PRH12" s="249"/>
      <c r="PRI12" s="249"/>
      <c r="PRJ12" s="249"/>
      <c r="PRK12" s="249"/>
      <c r="PRL12" s="249"/>
      <c r="PRM12" s="249"/>
      <c r="PRN12" s="249"/>
      <c r="PRO12" s="249"/>
      <c r="PRP12" s="249"/>
      <c r="PRS12" s="248"/>
      <c r="PRU12" s="248"/>
      <c r="PRX12" s="249"/>
      <c r="PRY12" s="249"/>
      <c r="PRZ12" s="249"/>
      <c r="PSA12" s="249"/>
      <c r="PSB12" s="249"/>
      <c r="PSC12" s="249"/>
      <c r="PSD12" s="249"/>
      <c r="PSE12" s="249"/>
      <c r="PSF12" s="249"/>
      <c r="PSG12" s="249"/>
      <c r="PSH12" s="249"/>
      <c r="PSI12" s="249"/>
      <c r="PSL12" s="248"/>
      <c r="PSN12" s="248"/>
      <c r="PSQ12" s="249"/>
      <c r="PSR12" s="249"/>
      <c r="PSS12" s="249"/>
      <c r="PST12" s="249"/>
      <c r="PSU12" s="249"/>
      <c r="PSV12" s="249"/>
      <c r="PSW12" s="249"/>
      <c r="PSX12" s="249"/>
      <c r="PSY12" s="249"/>
      <c r="PSZ12" s="249"/>
      <c r="PTA12" s="249"/>
      <c r="PTB12" s="249"/>
      <c r="PTE12" s="248"/>
      <c r="PTG12" s="248"/>
      <c r="PTJ12" s="249"/>
      <c r="PTK12" s="249"/>
      <c r="PTL12" s="249"/>
      <c r="PTM12" s="249"/>
      <c r="PTN12" s="249"/>
      <c r="PTO12" s="249"/>
      <c r="PTP12" s="249"/>
      <c r="PTQ12" s="249"/>
      <c r="PTR12" s="249"/>
      <c r="PTS12" s="249"/>
      <c r="PTT12" s="249"/>
      <c r="PTU12" s="249"/>
      <c r="PTX12" s="248"/>
      <c r="PTZ12" s="248"/>
      <c r="PUC12" s="249"/>
      <c r="PUD12" s="249"/>
      <c r="PUE12" s="249"/>
      <c r="PUF12" s="249"/>
      <c r="PUG12" s="249"/>
      <c r="PUH12" s="249"/>
      <c r="PUI12" s="249"/>
      <c r="PUJ12" s="249"/>
      <c r="PUK12" s="249"/>
      <c r="PUL12" s="249"/>
      <c r="PUM12" s="249"/>
      <c r="PUN12" s="249"/>
      <c r="PUQ12" s="248"/>
      <c r="PUS12" s="248"/>
      <c r="PUV12" s="249"/>
      <c r="PUW12" s="249"/>
      <c r="PUX12" s="249"/>
      <c r="PUY12" s="249"/>
      <c r="PUZ12" s="249"/>
      <c r="PVA12" s="249"/>
      <c r="PVB12" s="249"/>
      <c r="PVC12" s="249"/>
      <c r="PVD12" s="249"/>
      <c r="PVE12" s="249"/>
      <c r="PVF12" s="249"/>
      <c r="PVG12" s="249"/>
      <c r="PVJ12" s="248"/>
      <c r="PVL12" s="248"/>
      <c r="PVO12" s="249"/>
      <c r="PVP12" s="249"/>
      <c r="PVQ12" s="249"/>
      <c r="PVR12" s="249"/>
      <c r="PVS12" s="249"/>
      <c r="PVT12" s="249"/>
      <c r="PVU12" s="249"/>
      <c r="PVV12" s="249"/>
      <c r="PVW12" s="249"/>
      <c r="PVX12" s="249"/>
      <c r="PVY12" s="249"/>
      <c r="PVZ12" s="249"/>
      <c r="PWC12" s="248"/>
      <c r="PWE12" s="248"/>
      <c r="PWH12" s="249"/>
      <c r="PWI12" s="249"/>
      <c r="PWJ12" s="249"/>
      <c r="PWK12" s="249"/>
      <c r="PWL12" s="249"/>
      <c r="PWM12" s="249"/>
      <c r="PWN12" s="249"/>
      <c r="PWO12" s="249"/>
      <c r="PWP12" s="249"/>
      <c r="PWQ12" s="249"/>
      <c r="PWR12" s="249"/>
      <c r="PWS12" s="249"/>
      <c r="PWV12" s="248"/>
      <c r="PWX12" s="248"/>
      <c r="PXA12" s="249"/>
      <c r="PXB12" s="249"/>
      <c r="PXC12" s="249"/>
      <c r="PXD12" s="249"/>
      <c r="PXE12" s="249"/>
      <c r="PXF12" s="249"/>
      <c r="PXG12" s="249"/>
      <c r="PXH12" s="249"/>
      <c r="PXI12" s="249"/>
      <c r="PXJ12" s="249"/>
      <c r="PXK12" s="249"/>
      <c r="PXL12" s="249"/>
      <c r="PXO12" s="248"/>
      <c r="PXQ12" s="248"/>
      <c r="PXT12" s="249"/>
      <c r="PXU12" s="249"/>
      <c r="PXV12" s="249"/>
      <c r="PXW12" s="249"/>
      <c r="PXX12" s="249"/>
      <c r="PXY12" s="249"/>
      <c r="PXZ12" s="249"/>
      <c r="PYA12" s="249"/>
      <c r="PYB12" s="249"/>
      <c r="PYC12" s="249"/>
      <c r="PYD12" s="249"/>
      <c r="PYE12" s="249"/>
      <c r="PYH12" s="248"/>
      <c r="PYJ12" s="248"/>
      <c r="PYM12" s="249"/>
      <c r="PYN12" s="249"/>
      <c r="PYO12" s="249"/>
      <c r="PYP12" s="249"/>
      <c r="PYQ12" s="249"/>
      <c r="PYR12" s="249"/>
      <c r="PYS12" s="249"/>
      <c r="PYT12" s="249"/>
      <c r="PYU12" s="249"/>
      <c r="PYV12" s="249"/>
      <c r="PYW12" s="249"/>
      <c r="PYX12" s="249"/>
      <c r="PZA12" s="248"/>
      <c r="PZC12" s="248"/>
      <c r="PZF12" s="249"/>
      <c r="PZG12" s="249"/>
      <c r="PZH12" s="249"/>
      <c r="PZI12" s="249"/>
      <c r="PZJ12" s="249"/>
      <c r="PZK12" s="249"/>
      <c r="PZL12" s="249"/>
      <c r="PZM12" s="249"/>
      <c r="PZN12" s="249"/>
      <c r="PZO12" s="249"/>
      <c r="PZP12" s="249"/>
      <c r="PZQ12" s="249"/>
      <c r="PZT12" s="248"/>
      <c r="PZV12" s="248"/>
      <c r="PZY12" s="249"/>
      <c r="PZZ12" s="249"/>
      <c r="QAA12" s="249"/>
      <c r="QAB12" s="249"/>
      <c r="QAC12" s="249"/>
      <c r="QAD12" s="249"/>
      <c r="QAE12" s="249"/>
      <c r="QAF12" s="249"/>
      <c r="QAG12" s="249"/>
      <c r="QAH12" s="249"/>
      <c r="QAI12" s="249"/>
      <c r="QAJ12" s="249"/>
      <c r="QAM12" s="248"/>
      <c r="QAO12" s="248"/>
      <c r="QAR12" s="249"/>
      <c r="QAS12" s="249"/>
      <c r="QAT12" s="249"/>
      <c r="QAU12" s="249"/>
      <c r="QAV12" s="249"/>
      <c r="QAW12" s="249"/>
      <c r="QAX12" s="249"/>
      <c r="QAY12" s="249"/>
      <c r="QAZ12" s="249"/>
      <c r="QBA12" s="249"/>
      <c r="QBB12" s="249"/>
      <c r="QBC12" s="249"/>
      <c r="QBF12" s="248"/>
      <c r="QBH12" s="248"/>
      <c r="QBK12" s="249"/>
      <c r="QBL12" s="249"/>
      <c r="QBM12" s="249"/>
      <c r="QBN12" s="249"/>
      <c r="QBO12" s="249"/>
      <c r="QBP12" s="249"/>
      <c r="QBQ12" s="249"/>
      <c r="QBR12" s="249"/>
      <c r="QBS12" s="249"/>
      <c r="QBT12" s="249"/>
      <c r="QBU12" s="249"/>
      <c r="QBV12" s="249"/>
      <c r="QBY12" s="248"/>
      <c r="QCA12" s="248"/>
      <c r="QCD12" s="249"/>
      <c r="QCE12" s="249"/>
      <c r="QCF12" s="249"/>
      <c r="QCG12" s="249"/>
      <c r="QCH12" s="249"/>
      <c r="QCI12" s="249"/>
      <c r="QCJ12" s="249"/>
      <c r="QCK12" s="249"/>
      <c r="QCL12" s="249"/>
      <c r="QCM12" s="249"/>
      <c r="QCN12" s="249"/>
      <c r="QCO12" s="249"/>
      <c r="QCR12" s="248"/>
      <c r="QCT12" s="248"/>
      <c r="QCW12" s="249"/>
      <c r="QCX12" s="249"/>
      <c r="QCY12" s="249"/>
      <c r="QCZ12" s="249"/>
      <c r="QDA12" s="249"/>
      <c r="QDB12" s="249"/>
      <c r="QDC12" s="249"/>
      <c r="QDD12" s="249"/>
      <c r="QDE12" s="249"/>
      <c r="QDF12" s="249"/>
      <c r="QDG12" s="249"/>
      <c r="QDH12" s="249"/>
      <c r="QDK12" s="248"/>
      <c r="QDM12" s="248"/>
      <c r="QDP12" s="249"/>
      <c r="QDQ12" s="249"/>
      <c r="QDR12" s="249"/>
      <c r="QDS12" s="249"/>
      <c r="QDT12" s="249"/>
      <c r="QDU12" s="249"/>
      <c r="QDV12" s="249"/>
      <c r="QDW12" s="249"/>
      <c r="QDX12" s="249"/>
      <c r="QDY12" s="249"/>
      <c r="QDZ12" s="249"/>
      <c r="QEA12" s="249"/>
      <c r="QED12" s="248"/>
      <c r="QEF12" s="248"/>
      <c r="QEI12" s="249"/>
      <c r="QEJ12" s="249"/>
      <c r="QEK12" s="249"/>
      <c r="QEL12" s="249"/>
      <c r="QEM12" s="249"/>
      <c r="QEN12" s="249"/>
      <c r="QEO12" s="249"/>
      <c r="QEP12" s="249"/>
      <c r="QEQ12" s="249"/>
      <c r="QER12" s="249"/>
      <c r="QES12" s="249"/>
      <c r="QET12" s="249"/>
      <c r="QEW12" s="248"/>
      <c r="QEY12" s="248"/>
      <c r="QFB12" s="249"/>
      <c r="QFC12" s="249"/>
      <c r="QFD12" s="249"/>
      <c r="QFE12" s="249"/>
      <c r="QFF12" s="249"/>
      <c r="QFG12" s="249"/>
      <c r="QFH12" s="249"/>
      <c r="QFI12" s="249"/>
      <c r="QFJ12" s="249"/>
      <c r="QFK12" s="249"/>
      <c r="QFL12" s="249"/>
      <c r="QFM12" s="249"/>
      <c r="QFP12" s="248"/>
      <c r="QFR12" s="248"/>
      <c r="QFU12" s="249"/>
      <c r="QFV12" s="249"/>
      <c r="QFW12" s="249"/>
      <c r="QFX12" s="249"/>
      <c r="QFY12" s="249"/>
      <c r="QFZ12" s="249"/>
      <c r="QGA12" s="249"/>
      <c r="QGB12" s="249"/>
      <c r="QGC12" s="249"/>
      <c r="QGD12" s="249"/>
      <c r="QGE12" s="249"/>
      <c r="QGF12" s="249"/>
      <c r="QGI12" s="248"/>
      <c r="QGK12" s="248"/>
      <c r="QGN12" s="249"/>
      <c r="QGO12" s="249"/>
      <c r="QGP12" s="249"/>
      <c r="QGQ12" s="249"/>
      <c r="QGR12" s="249"/>
      <c r="QGS12" s="249"/>
      <c r="QGT12" s="249"/>
      <c r="QGU12" s="249"/>
      <c r="QGV12" s="249"/>
      <c r="QGW12" s="249"/>
      <c r="QGX12" s="249"/>
      <c r="QGY12" s="249"/>
      <c r="QHB12" s="248"/>
      <c r="QHD12" s="248"/>
      <c r="QHG12" s="249"/>
      <c r="QHH12" s="249"/>
      <c r="QHI12" s="249"/>
      <c r="QHJ12" s="249"/>
      <c r="QHK12" s="249"/>
      <c r="QHL12" s="249"/>
      <c r="QHM12" s="249"/>
      <c r="QHN12" s="249"/>
      <c r="QHO12" s="249"/>
      <c r="QHP12" s="249"/>
      <c r="QHQ12" s="249"/>
      <c r="QHR12" s="249"/>
      <c r="QHU12" s="248"/>
      <c r="QHW12" s="248"/>
      <c r="QHZ12" s="249"/>
      <c r="QIA12" s="249"/>
      <c r="QIB12" s="249"/>
      <c r="QIC12" s="249"/>
      <c r="QID12" s="249"/>
      <c r="QIE12" s="249"/>
      <c r="QIF12" s="249"/>
      <c r="QIG12" s="249"/>
      <c r="QIH12" s="249"/>
      <c r="QII12" s="249"/>
      <c r="QIJ12" s="249"/>
      <c r="QIK12" s="249"/>
      <c r="QIN12" s="248"/>
      <c r="QIP12" s="248"/>
      <c r="QIS12" s="249"/>
      <c r="QIT12" s="249"/>
      <c r="QIU12" s="249"/>
      <c r="QIV12" s="249"/>
      <c r="QIW12" s="249"/>
      <c r="QIX12" s="249"/>
      <c r="QIY12" s="249"/>
      <c r="QIZ12" s="249"/>
      <c r="QJA12" s="249"/>
      <c r="QJB12" s="249"/>
      <c r="QJC12" s="249"/>
      <c r="QJD12" s="249"/>
      <c r="QJG12" s="248"/>
      <c r="QJI12" s="248"/>
      <c r="QJL12" s="249"/>
      <c r="QJM12" s="249"/>
      <c r="QJN12" s="249"/>
      <c r="QJO12" s="249"/>
      <c r="QJP12" s="249"/>
      <c r="QJQ12" s="249"/>
      <c r="QJR12" s="249"/>
      <c r="QJS12" s="249"/>
      <c r="QJT12" s="249"/>
      <c r="QJU12" s="249"/>
      <c r="QJV12" s="249"/>
      <c r="QJW12" s="249"/>
      <c r="QJZ12" s="248"/>
      <c r="QKB12" s="248"/>
      <c r="QKE12" s="249"/>
      <c r="QKF12" s="249"/>
      <c r="QKG12" s="249"/>
      <c r="QKH12" s="249"/>
      <c r="QKI12" s="249"/>
      <c r="QKJ12" s="249"/>
      <c r="QKK12" s="249"/>
      <c r="QKL12" s="249"/>
      <c r="QKM12" s="249"/>
      <c r="QKN12" s="249"/>
      <c r="QKO12" s="249"/>
      <c r="QKP12" s="249"/>
      <c r="QKS12" s="248"/>
      <c r="QKU12" s="248"/>
      <c r="QKX12" s="249"/>
      <c r="QKY12" s="249"/>
      <c r="QKZ12" s="249"/>
      <c r="QLA12" s="249"/>
      <c r="QLB12" s="249"/>
      <c r="QLC12" s="249"/>
      <c r="QLD12" s="249"/>
      <c r="QLE12" s="249"/>
      <c r="QLF12" s="249"/>
      <c r="QLG12" s="249"/>
      <c r="QLH12" s="249"/>
      <c r="QLI12" s="249"/>
      <c r="QLL12" s="248"/>
      <c r="QLN12" s="248"/>
      <c r="QLQ12" s="249"/>
      <c r="QLR12" s="249"/>
      <c r="QLS12" s="249"/>
      <c r="QLT12" s="249"/>
      <c r="QLU12" s="249"/>
      <c r="QLV12" s="249"/>
      <c r="QLW12" s="249"/>
      <c r="QLX12" s="249"/>
      <c r="QLY12" s="249"/>
      <c r="QLZ12" s="249"/>
      <c r="QMA12" s="249"/>
      <c r="QMB12" s="249"/>
      <c r="QME12" s="248"/>
      <c r="QMG12" s="248"/>
      <c r="QMJ12" s="249"/>
      <c r="QMK12" s="249"/>
      <c r="QML12" s="249"/>
      <c r="QMM12" s="249"/>
      <c r="QMN12" s="249"/>
      <c r="QMO12" s="249"/>
      <c r="QMP12" s="249"/>
      <c r="QMQ12" s="249"/>
      <c r="QMR12" s="249"/>
      <c r="QMS12" s="249"/>
      <c r="QMT12" s="249"/>
      <c r="QMU12" s="249"/>
      <c r="QMX12" s="248"/>
      <c r="QMZ12" s="248"/>
      <c r="QNC12" s="249"/>
      <c r="QND12" s="249"/>
      <c r="QNE12" s="249"/>
      <c r="QNF12" s="249"/>
      <c r="QNG12" s="249"/>
      <c r="QNH12" s="249"/>
      <c r="QNI12" s="249"/>
      <c r="QNJ12" s="249"/>
      <c r="QNK12" s="249"/>
      <c r="QNL12" s="249"/>
      <c r="QNM12" s="249"/>
      <c r="QNN12" s="249"/>
      <c r="QNQ12" s="248"/>
      <c r="QNS12" s="248"/>
      <c r="QNV12" s="249"/>
      <c r="QNW12" s="249"/>
      <c r="QNX12" s="249"/>
      <c r="QNY12" s="249"/>
      <c r="QNZ12" s="249"/>
      <c r="QOA12" s="249"/>
      <c r="QOB12" s="249"/>
      <c r="QOC12" s="249"/>
      <c r="QOD12" s="249"/>
      <c r="QOE12" s="249"/>
      <c r="QOF12" s="249"/>
      <c r="QOG12" s="249"/>
      <c r="QOJ12" s="248"/>
      <c r="QOL12" s="248"/>
      <c r="QOO12" s="249"/>
      <c r="QOP12" s="249"/>
      <c r="QOQ12" s="249"/>
      <c r="QOR12" s="249"/>
      <c r="QOS12" s="249"/>
      <c r="QOT12" s="249"/>
      <c r="QOU12" s="249"/>
      <c r="QOV12" s="249"/>
      <c r="QOW12" s="249"/>
      <c r="QOX12" s="249"/>
      <c r="QOY12" s="249"/>
      <c r="QOZ12" s="249"/>
      <c r="QPC12" s="248"/>
      <c r="QPE12" s="248"/>
      <c r="QPH12" s="249"/>
      <c r="QPI12" s="249"/>
      <c r="QPJ12" s="249"/>
      <c r="QPK12" s="249"/>
      <c r="QPL12" s="249"/>
      <c r="QPM12" s="249"/>
      <c r="QPN12" s="249"/>
      <c r="QPO12" s="249"/>
      <c r="QPP12" s="249"/>
      <c r="QPQ12" s="249"/>
      <c r="QPR12" s="249"/>
      <c r="QPS12" s="249"/>
      <c r="QPV12" s="248"/>
      <c r="QPX12" s="248"/>
      <c r="QQA12" s="249"/>
      <c r="QQB12" s="249"/>
      <c r="QQC12" s="249"/>
      <c r="QQD12" s="249"/>
      <c r="QQE12" s="249"/>
      <c r="QQF12" s="249"/>
      <c r="QQG12" s="249"/>
      <c r="QQH12" s="249"/>
      <c r="QQI12" s="249"/>
      <c r="QQJ12" s="249"/>
      <c r="QQK12" s="249"/>
      <c r="QQL12" s="249"/>
      <c r="QQO12" s="248"/>
      <c r="QQQ12" s="248"/>
      <c r="QQT12" s="249"/>
      <c r="QQU12" s="249"/>
      <c r="QQV12" s="249"/>
      <c r="QQW12" s="249"/>
      <c r="QQX12" s="249"/>
      <c r="QQY12" s="249"/>
      <c r="QQZ12" s="249"/>
      <c r="QRA12" s="249"/>
      <c r="QRB12" s="249"/>
      <c r="QRC12" s="249"/>
      <c r="QRD12" s="249"/>
      <c r="QRE12" s="249"/>
      <c r="QRH12" s="248"/>
      <c r="QRJ12" s="248"/>
      <c r="QRM12" s="249"/>
      <c r="QRN12" s="249"/>
      <c r="QRO12" s="249"/>
      <c r="QRP12" s="249"/>
      <c r="QRQ12" s="249"/>
      <c r="QRR12" s="249"/>
      <c r="QRS12" s="249"/>
      <c r="QRT12" s="249"/>
      <c r="QRU12" s="249"/>
      <c r="QRV12" s="249"/>
      <c r="QRW12" s="249"/>
      <c r="QRX12" s="249"/>
      <c r="QSA12" s="248"/>
      <c r="QSC12" s="248"/>
      <c r="QSF12" s="249"/>
      <c r="QSG12" s="249"/>
      <c r="QSH12" s="249"/>
      <c r="QSI12" s="249"/>
      <c r="QSJ12" s="249"/>
      <c r="QSK12" s="249"/>
      <c r="QSL12" s="249"/>
      <c r="QSM12" s="249"/>
      <c r="QSN12" s="249"/>
      <c r="QSO12" s="249"/>
      <c r="QSP12" s="249"/>
      <c r="QSQ12" s="249"/>
      <c r="QST12" s="248"/>
      <c r="QSV12" s="248"/>
      <c r="QSY12" s="249"/>
      <c r="QSZ12" s="249"/>
      <c r="QTA12" s="249"/>
      <c r="QTB12" s="249"/>
      <c r="QTC12" s="249"/>
      <c r="QTD12" s="249"/>
      <c r="QTE12" s="249"/>
      <c r="QTF12" s="249"/>
      <c r="QTG12" s="249"/>
      <c r="QTH12" s="249"/>
      <c r="QTI12" s="249"/>
      <c r="QTJ12" s="249"/>
      <c r="QTM12" s="248"/>
      <c r="QTO12" s="248"/>
      <c r="QTR12" s="249"/>
      <c r="QTS12" s="249"/>
      <c r="QTT12" s="249"/>
      <c r="QTU12" s="249"/>
      <c r="QTV12" s="249"/>
      <c r="QTW12" s="249"/>
      <c r="QTX12" s="249"/>
      <c r="QTY12" s="249"/>
      <c r="QTZ12" s="249"/>
      <c r="QUA12" s="249"/>
      <c r="QUB12" s="249"/>
      <c r="QUC12" s="249"/>
      <c r="QUF12" s="248"/>
      <c r="QUH12" s="248"/>
      <c r="QUK12" s="249"/>
      <c r="QUL12" s="249"/>
      <c r="QUM12" s="249"/>
      <c r="QUN12" s="249"/>
      <c r="QUO12" s="249"/>
      <c r="QUP12" s="249"/>
      <c r="QUQ12" s="249"/>
      <c r="QUR12" s="249"/>
      <c r="QUS12" s="249"/>
      <c r="QUT12" s="249"/>
      <c r="QUU12" s="249"/>
      <c r="QUV12" s="249"/>
      <c r="QUY12" s="248"/>
      <c r="QVA12" s="248"/>
      <c r="QVD12" s="249"/>
      <c r="QVE12" s="249"/>
      <c r="QVF12" s="249"/>
      <c r="QVG12" s="249"/>
      <c r="QVH12" s="249"/>
      <c r="QVI12" s="249"/>
      <c r="QVJ12" s="249"/>
      <c r="QVK12" s="249"/>
      <c r="QVL12" s="249"/>
      <c r="QVM12" s="249"/>
      <c r="QVN12" s="249"/>
      <c r="QVO12" s="249"/>
      <c r="QVR12" s="248"/>
      <c r="QVT12" s="248"/>
      <c r="QVW12" s="249"/>
      <c r="QVX12" s="249"/>
      <c r="QVY12" s="249"/>
      <c r="QVZ12" s="249"/>
      <c r="QWA12" s="249"/>
      <c r="QWB12" s="249"/>
      <c r="QWC12" s="249"/>
      <c r="QWD12" s="249"/>
      <c r="QWE12" s="249"/>
      <c r="QWF12" s="249"/>
      <c r="QWG12" s="249"/>
      <c r="QWH12" s="249"/>
      <c r="QWK12" s="248"/>
      <c r="QWM12" s="248"/>
      <c r="QWP12" s="249"/>
      <c r="QWQ12" s="249"/>
      <c r="QWR12" s="249"/>
      <c r="QWS12" s="249"/>
      <c r="QWT12" s="249"/>
      <c r="QWU12" s="249"/>
      <c r="QWV12" s="249"/>
      <c r="QWW12" s="249"/>
      <c r="QWX12" s="249"/>
      <c r="QWY12" s="249"/>
      <c r="QWZ12" s="249"/>
      <c r="QXA12" s="249"/>
      <c r="QXD12" s="248"/>
      <c r="QXF12" s="248"/>
      <c r="QXI12" s="249"/>
      <c r="QXJ12" s="249"/>
      <c r="QXK12" s="249"/>
      <c r="QXL12" s="249"/>
      <c r="QXM12" s="249"/>
      <c r="QXN12" s="249"/>
      <c r="QXO12" s="249"/>
      <c r="QXP12" s="249"/>
      <c r="QXQ12" s="249"/>
      <c r="QXR12" s="249"/>
      <c r="QXS12" s="249"/>
      <c r="QXT12" s="249"/>
      <c r="QXW12" s="248"/>
      <c r="QXY12" s="248"/>
      <c r="QYB12" s="249"/>
      <c r="QYC12" s="249"/>
      <c r="QYD12" s="249"/>
      <c r="QYE12" s="249"/>
      <c r="QYF12" s="249"/>
      <c r="QYG12" s="249"/>
      <c r="QYH12" s="249"/>
      <c r="QYI12" s="249"/>
      <c r="QYJ12" s="249"/>
      <c r="QYK12" s="249"/>
      <c r="QYL12" s="249"/>
      <c r="QYM12" s="249"/>
      <c r="QYP12" s="248"/>
      <c r="QYR12" s="248"/>
      <c r="QYU12" s="249"/>
      <c r="QYV12" s="249"/>
      <c r="QYW12" s="249"/>
      <c r="QYX12" s="249"/>
      <c r="QYY12" s="249"/>
      <c r="QYZ12" s="249"/>
      <c r="QZA12" s="249"/>
      <c r="QZB12" s="249"/>
      <c r="QZC12" s="249"/>
      <c r="QZD12" s="249"/>
      <c r="QZE12" s="249"/>
      <c r="QZF12" s="249"/>
      <c r="QZI12" s="248"/>
      <c r="QZK12" s="248"/>
      <c r="QZN12" s="249"/>
      <c r="QZO12" s="249"/>
      <c r="QZP12" s="249"/>
      <c r="QZQ12" s="249"/>
      <c r="QZR12" s="249"/>
      <c r="QZS12" s="249"/>
      <c r="QZT12" s="249"/>
      <c r="QZU12" s="249"/>
      <c r="QZV12" s="249"/>
      <c r="QZW12" s="249"/>
      <c r="QZX12" s="249"/>
      <c r="QZY12" s="249"/>
      <c r="RAB12" s="248"/>
      <c r="RAD12" s="248"/>
      <c r="RAG12" s="249"/>
      <c r="RAH12" s="249"/>
      <c r="RAI12" s="249"/>
      <c r="RAJ12" s="249"/>
      <c r="RAK12" s="249"/>
      <c r="RAL12" s="249"/>
      <c r="RAM12" s="249"/>
      <c r="RAN12" s="249"/>
      <c r="RAO12" s="249"/>
      <c r="RAP12" s="249"/>
      <c r="RAQ12" s="249"/>
      <c r="RAR12" s="249"/>
      <c r="RAU12" s="248"/>
      <c r="RAW12" s="248"/>
      <c r="RAZ12" s="249"/>
      <c r="RBA12" s="249"/>
      <c r="RBB12" s="249"/>
      <c r="RBC12" s="249"/>
      <c r="RBD12" s="249"/>
      <c r="RBE12" s="249"/>
      <c r="RBF12" s="249"/>
      <c r="RBG12" s="249"/>
      <c r="RBH12" s="249"/>
      <c r="RBI12" s="249"/>
      <c r="RBJ12" s="249"/>
      <c r="RBK12" s="249"/>
      <c r="RBN12" s="248"/>
      <c r="RBP12" s="248"/>
      <c r="RBS12" s="249"/>
      <c r="RBT12" s="249"/>
      <c r="RBU12" s="249"/>
      <c r="RBV12" s="249"/>
      <c r="RBW12" s="249"/>
      <c r="RBX12" s="249"/>
      <c r="RBY12" s="249"/>
      <c r="RBZ12" s="249"/>
      <c r="RCA12" s="249"/>
      <c r="RCB12" s="249"/>
      <c r="RCC12" s="249"/>
      <c r="RCD12" s="249"/>
      <c r="RCG12" s="248"/>
      <c r="RCI12" s="248"/>
      <c r="RCL12" s="249"/>
      <c r="RCM12" s="249"/>
      <c r="RCN12" s="249"/>
      <c r="RCO12" s="249"/>
      <c r="RCP12" s="249"/>
      <c r="RCQ12" s="249"/>
      <c r="RCR12" s="249"/>
      <c r="RCS12" s="249"/>
      <c r="RCT12" s="249"/>
      <c r="RCU12" s="249"/>
      <c r="RCV12" s="249"/>
      <c r="RCW12" s="249"/>
      <c r="RCZ12" s="248"/>
      <c r="RDB12" s="248"/>
      <c r="RDE12" s="249"/>
      <c r="RDF12" s="249"/>
      <c r="RDG12" s="249"/>
      <c r="RDH12" s="249"/>
      <c r="RDI12" s="249"/>
      <c r="RDJ12" s="249"/>
      <c r="RDK12" s="249"/>
      <c r="RDL12" s="249"/>
      <c r="RDM12" s="249"/>
      <c r="RDN12" s="249"/>
      <c r="RDO12" s="249"/>
      <c r="RDP12" s="249"/>
      <c r="RDS12" s="248"/>
      <c r="RDU12" s="248"/>
      <c r="RDX12" s="249"/>
      <c r="RDY12" s="249"/>
      <c r="RDZ12" s="249"/>
      <c r="REA12" s="249"/>
      <c r="REB12" s="249"/>
      <c r="REC12" s="249"/>
      <c r="RED12" s="249"/>
      <c r="REE12" s="249"/>
      <c r="REF12" s="249"/>
      <c r="REG12" s="249"/>
      <c r="REH12" s="249"/>
      <c r="REI12" s="249"/>
      <c r="REL12" s="248"/>
      <c r="REN12" s="248"/>
      <c r="REQ12" s="249"/>
      <c r="RER12" s="249"/>
      <c r="RES12" s="249"/>
      <c r="RET12" s="249"/>
      <c r="REU12" s="249"/>
      <c r="REV12" s="249"/>
      <c r="REW12" s="249"/>
      <c r="REX12" s="249"/>
      <c r="REY12" s="249"/>
      <c r="REZ12" s="249"/>
      <c r="RFA12" s="249"/>
      <c r="RFB12" s="249"/>
      <c r="RFE12" s="248"/>
      <c r="RFG12" s="248"/>
      <c r="RFJ12" s="249"/>
      <c r="RFK12" s="249"/>
      <c r="RFL12" s="249"/>
      <c r="RFM12" s="249"/>
      <c r="RFN12" s="249"/>
      <c r="RFO12" s="249"/>
      <c r="RFP12" s="249"/>
      <c r="RFQ12" s="249"/>
      <c r="RFR12" s="249"/>
      <c r="RFS12" s="249"/>
      <c r="RFT12" s="249"/>
      <c r="RFU12" s="249"/>
      <c r="RFX12" s="248"/>
      <c r="RFZ12" s="248"/>
      <c r="RGC12" s="249"/>
      <c r="RGD12" s="249"/>
      <c r="RGE12" s="249"/>
      <c r="RGF12" s="249"/>
      <c r="RGG12" s="249"/>
      <c r="RGH12" s="249"/>
      <c r="RGI12" s="249"/>
      <c r="RGJ12" s="249"/>
      <c r="RGK12" s="249"/>
      <c r="RGL12" s="249"/>
      <c r="RGM12" s="249"/>
      <c r="RGN12" s="249"/>
      <c r="RGQ12" s="248"/>
      <c r="RGS12" s="248"/>
      <c r="RGV12" s="249"/>
      <c r="RGW12" s="249"/>
      <c r="RGX12" s="249"/>
      <c r="RGY12" s="249"/>
      <c r="RGZ12" s="249"/>
      <c r="RHA12" s="249"/>
      <c r="RHB12" s="249"/>
      <c r="RHC12" s="249"/>
      <c r="RHD12" s="249"/>
      <c r="RHE12" s="249"/>
      <c r="RHF12" s="249"/>
      <c r="RHG12" s="249"/>
      <c r="RHJ12" s="248"/>
      <c r="RHL12" s="248"/>
      <c r="RHO12" s="249"/>
      <c r="RHP12" s="249"/>
      <c r="RHQ12" s="249"/>
      <c r="RHR12" s="249"/>
      <c r="RHS12" s="249"/>
      <c r="RHT12" s="249"/>
      <c r="RHU12" s="249"/>
      <c r="RHV12" s="249"/>
      <c r="RHW12" s="249"/>
      <c r="RHX12" s="249"/>
      <c r="RHY12" s="249"/>
      <c r="RHZ12" s="249"/>
      <c r="RIC12" s="248"/>
      <c r="RIE12" s="248"/>
      <c r="RIH12" s="249"/>
      <c r="RII12" s="249"/>
      <c r="RIJ12" s="249"/>
      <c r="RIK12" s="249"/>
      <c r="RIL12" s="249"/>
      <c r="RIM12" s="249"/>
      <c r="RIN12" s="249"/>
      <c r="RIO12" s="249"/>
      <c r="RIP12" s="249"/>
      <c r="RIQ12" s="249"/>
      <c r="RIR12" s="249"/>
      <c r="RIS12" s="249"/>
      <c r="RIV12" s="248"/>
      <c r="RIX12" s="248"/>
      <c r="RJA12" s="249"/>
      <c r="RJB12" s="249"/>
      <c r="RJC12" s="249"/>
      <c r="RJD12" s="249"/>
      <c r="RJE12" s="249"/>
      <c r="RJF12" s="249"/>
      <c r="RJG12" s="249"/>
      <c r="RJH12" s="249"/>
      <c r="RJI12" s="249"/>
      <c r="RJJ12" s="249"/>
      <c r="RJK12" s="249"/>
      <c r="RJL12" s="249"/>
      <c r="RJO12" s="248"/>
      <c r="RJQ12" s="248"/>
      <c r="RJT12" s="249"/>
      <c r="RJU12" s="249"/>
      <c r="RJV12" s="249"/>
      <c r="RJW12" s="249"/>
      <c r="RJX12" s="249"/>
      <c r="RJY12" s="249"/>
      <c r="RJZ12" s="249"/>
      <c r="RKA12" s="249"/>
      <c r="RKB12" s="249"/>
      <c r="RKC12" s="249"/>
      <c r="RKD12" s="249"/>
      <c r="RKE12" s="249"/>
      <c r="RKH12" s="248"/>
      <c r="RKJ12" s="248"/>
      <c r="RKM12" s="249"/>
      <c r="RKN12" s="249"/>
      <c r="RKO12" s="249"/>
      <c r="RKP12" s="249"/>
      <c r="RKQ12" s="249"/>
      <c r="RKR12" s="249"/>
      <c r="RKS12" s="249"/>
      <c r="RKT12" s="249"/>
      <c r="RKU12" s="249"/>
      <c r="RKV12" s="249"/>
      <c r="RKW12" s="249"/>
      <c r="RKX12" s="249"/>
      <c r="RLA12" s="248"/>
      <c r="RLC12" s="248"/>
      <c r="RLF12" s="249"/>
      <c r="RLG12" s="249"/>
      <c r="RLH12" s="249"/>
      <c r="RLI12" s="249"/>
      <c r="RLJ12" s="249"/>
      <c r="RLK12" s="249"/>
      <c r="RLL12" s="249"/>
      <c r="RLM12" s="249"/>
      <c r="RLN12" s="249"/>
      <c r="RLO12" s="249"/>
      <c r="RLP12" s="249"/>
      <c r="RLQ12" s="249"/>
      <c r="RLT12" s="248"/>
      <c r="RLV12" s="248"/>
      <c r="RLY12" s="249"/>
      <c r="RLZ12" s="249"/>
      <c r="RMA12" s="249"/>
      <c r="RMB12" s="249"/>
      <c r="RMC12" s="249"/>
      <c r="RMD12" s="249"/>
      <c r="RME12" s="249"/>
      <c r="RMF12" s="249"/>
      <c r="RMG12" s="249"/>
      <c r="RMH12" s="249"/>
      <c r="RMI12" s="249"/>
      <c r="RMJ12" s="249"/>
      <c r="RMM12" s="248"/>
      <c r="RMO12" s="248"/>
      <c r="RMR12" s="249"/>
      <c r="RMS12" s="249"/>
      <c r="RMT12" s="249"/>
      <c r="RMU12" s="249"/>
      <c r="RMV12" s="249"/>
      <c r="RMW12" s="249"/>
      <c r="RMX12" s="249"/>
      <c r="RMY12" s="249"/>
      <c r="RMZ12" s="249"/>
      <c r="RNA12" s="249"/>
      <c r="RNB12" s="249"/>
      <c r="RNC12" s="249"/>
      <c r="RNF12" s="248"/>
      <c r="RNH12" s="248"/>
      <c r="RNK12" s="249"/>
      <c r="RNL12" s="249"/>
      <c r="RNM12" s="249"/>
      <c r="RNN12" s="249"/>
      <c r="RNO12" s="249"/>
      <c r="RNP12" s="249"/>
      <c r="RNQ12" s="249"/>
      <c r="RNR12" s="249"/>
      <c r="RNS12" s="249"/>
      <c r="RNT12" s="249"/>
      <c r="RNU12" s="249"/>
      <c r="RNV12" s="249"/>
      <c r="RNY12" s="248"/>
      <c r="ROA12" s="248"/>
      <c r="ROD12" s="249"/>
      <c r="ROE12" s="249"/>
      <c r="ROF12" s="249"/>
      <c r="ROG12" s="249"/>
      <c r="ROH12" s="249"/>
      <c r="ROI12" s="249"/>
      <c r="ROJ12" s="249"/>
      <c r="ROK12" s="249"/>
      <c r="ROL12" s="249"/>
      <c r="ROM12" s="249"/>
      <c r="RON12" s="249"/>
      <c r="ROO12" s="249"/>
      <c r="ROR12" s="248"/>
      <c r="ROT12" s="248"/>
      <c r="ROW12" s="249"/>
      <c r="ROX12" s="249"/>
      <c r="ROY12" s="249"/>
      <c r="ROZ12" s="249"/>
      <c r="RPA12" s="249"/>
      <c r="RPB12" s="249"/>
      <c r="RPC12" s="249"/>
      <c r="RPD12" s="249"/>
      <c r="RPE12" s="249"/>
      <c r="RPF12" s="249"/>
      <c r="RPG12" s="249"/>
      <c r="RPH12" s="249"/>
      <c r="RPK12" s="248"/>
      <c r="RPM12" s="248"/>
      <c r="RPP12" s="249"/>
      <c r="RPQ12" s="249"/>
      <c r="RPR12" s="249"/>
      <c r="RPS12" s="249"/>
      <c r="RPT12" s="249"/>
      <c r="RPU12" s="249"/>
      <c r="RPV12" s="249"/>
      <c r="RPW12" s="249"/>
      <c r="RPX12" s="249"/>
      <c r="RPY12" s="249"/>
      <c r="RPZ12" s="249"/>
      <c r="RQA12" s="249"/>
      <c r="RQD12" s="248"/>
      <c r="RQF12" s="248"/>
      <c r="RQI12" s="249"/>
      <c r="RQJ12" s="249"/>
      <c r="RQK12" s="249"/>
      <c r="RQL12" s="249"/>
      <c r="RQM12" s="249"/>
      <c r="RQN12" s="249"/>
      <c r="RQO12" s="249"/>
      <c r="RQP12" s="249"/>
      <c r="RQQ12" s="249"/>
      <c r="RQR12" s="249"/>
      <c r="RQS12" s="249"/>
      <c r="RQT12" s="249"/>
      <c r="RQW12" s="248"/>
      <c r="RQY12" s="248"/>
      <c r="RRB12" s="249"/>
      <c r="RRC12" s="249"/>
      <c r="RRD12" s="249"/>
      <c r="RRE12" s="249"/>
      <c r="RRF12" s="249"/>
      <c r="RRG12" s="249"/>
      <c r="RRH12" s="249"/>
      <c r="RRI12" s="249"/>
      <c r="RRJ12" s="249"/>
      <c r="RRK12" s="249"/>
      <c r="RRL12" s="249"/>
      <c r="RRM12" s="249"/>
      <c r="RRP12" s="248"/>
      <c r="RRR12" s="248"/>
      <c r="RRU12" s="249"/>
      <c r="RRV12" s="249"/>
      <c r="RRW12" s="249"/>
      <c r="RRX12" s="249"/>
      <c r="RRY12" s="249"/>
      <c r="RRZ12" s="249"/>
      <c r="RSA12" s="249"/>
      <c r="RSB12" s="249"/>
      <c r="RSC12" s="249"/>
      <c r="RSD12" s="249"/>
      <c r="RSE12" s="249"/>
      <c r="RSF12" s="249"/>
      <c r="RSI12" s="248"/>
      <c r="RSK12" s="248"/>
      <c r="RSN12" s="249"/>
      <c r="RSO12" s="249"/>
      <c r="RSP12" s="249"/>
      <c r="RSQ12" s="249"/>
      <c r="RSR12" s="249"/>
      <c r="RSS12" s="249"/>
      <c r="RST12" s="249"/>
      <c r="RSU12" s="249"/>
      <c r="RSV12" s="249"/>
      <c r="RSW12" s="249"/>
      <c r="RSX12" s="249"/>
      <c r="RSY12" s="249"/>
      <c r="RTB12" s="248"/>
      <c r="RTD12" s="248"/>
      <c r="RTG12" s="249"/>
      <c r="RTH12" s="249"/>
      <c r="RTI12" s="249"/>
      <c r="RTJ12" s="249"/>
      <c r="RTK12" s="249"/>
      <c r="RTL12" s="249"/>
      <c r="RTM12" s="249"/>
      <c r="RTN12" s="249"/>
      <c r="RTO12" s="249"/>
      <c r="RTP12" s="249"/>
      <c r="RTQ12" s="249"/>
      <c r="RTR12" s="249"/>
      <c r="RTU12" s="248"/>
      <c r="RTW12" s="248"/>
      <c r="RTZ12" s="249"/>
      <c r="RUA12" s="249"/>
      <c r="RUB12" s="249"/>
      <c r="RUC12" s="249"/>
      <c r="RUD12" s="249"/>
      <c r="RUE12" s="249"/>
      <c r="RUF12" s="249"/>
      <c r="RUG12" s="249"/>
      <c r="RUH12" s="249"/>
      <c r="RUI12" s="249"/>
      <c r="RUJ12" s="249"/>
      <c r="RUK12" s="249"/>
      <c r="RUN12" s="248"/>
      <c r="RUP12" s="248"/>
      <c r="RUS12" s="249"/>
      <c r="RUT12" s="249"/>
      <c r="RUU12" s="249"/>
      <c r="RUV12" s="249"/>
      <c r="RUW12" s="249"/>
      <c r="RUX12" s="249"/>
      <c r="RUY12" s="249"/>
      <c r="RUZ12" s="249"/>
      <c r="RVA12" s="249"/>
      <c r="RVB12" s="249"/>
      <c r="RVC12" s="249"/>
      <c r="RVD12" s="249"/>
      <c r="RVG12" s="248"/>
      <c r="RVI12" s="248"/>
      <c r="RVL12" s="249"/>
      <c r="RVM12" s="249"/>
      <c r="RVN12" s="249"/>
      <c r="RVO12" s="249"/>
      <c r="RVP12" s="249"/>
      <c r="RVQ12" s="249"/>
      <c r="RVR12" s="249"/>
      <c r="RVS12" s="249"/>
      <c r="RVT12" s="249"/>
      <c r="RVU12" s="249"/>
      <c r="RVV12" s="249"/>
      <c r="RVW12" s="249"/>
      <c r="RVZ12" s="248"/>
      <c r="RWB12" s="248"/>
      <c r="RWE12" s="249"/>
      <c r="RWF12" s="249"/>
      <c r="RWG12" s="249"/>
      <c r="RWH12" s="249"/>
      <c r="RWI12" s="249"/>
      <c r="RWJ12" s="249"/>
      <c r="RWK12" s="249"/>
      <c r="RWL12" s="249"/>
      <c r="RWM12" s="249"/>
      <c r="RWN12" s="249"/>
      <c r="RWO12" s="249"/>
      <c r="RWP12" s="249"/>
      <c r="RWS12" s="248"/>
      <c r="RWU12" s="248"/>
      <c r="RWX12" s="249"/>
      <c r="RWY12" s="249"/>
      <c r="RWZ12" s="249"/>
      <c r="RXA12" s="249"/>
      <c r="RXB12" s="249"/>
      <c r="RXC12" s="249"/>
      <c r="RXD12" s="249"/>
      <c r="RXE12" s="249"/>
      <c r="RXF12" s="249"/>
      <c r="RXG12" s="249"/>
      <c r="RXH12" s="249"/>
      <c r="RXI12" s="249"/>
      <c r="RXL12" s="248"/>
      <c r="RXN12" s="248"/>
      <c r="RXQ12" s="249"/>
      <c r="RXR12" s="249"/>
      <c r="RXS12" s="249"/>
      <c r="RXT12" s="249"/>
      <c r="RXU12" s="249"/>
      <c r="RXV12" s="249"/>
      <c r="RXW12" s="249"/>
      <c r="RXX12" s="249"/>
      <c r="RXY12" s="249"/>
      <c r="RXZ12" s="249"/>
      <c r="RYA12" s="249"/>
      <c r="RYB12" s="249"/>
      <c r="RYE12" s="248"/>
      <c r="RYG12" s="248"/>
      <c r="RYJ12" s="249"/>
      <c r="RYK12" s="249"/>
      <c r="RYL12" s="249"/>
      <c r="RYM12" s="249"/>
      <c r="RYN12" s="249"/>
      <c r="RYO12" s="249"/>
      <c r="RYP12" s="249"/>
      <c r="RYQ12" s="249"/>
      <c r="RYR12" s="249"/>
      <c r="RYS12" s="249"/>
      <c r="RYT12" s="249"/>
      <c r="RYU12" s="249"/>
      <c r="RYX12" s="248"/>
      <c r="RYZ12" s="248"/>
      <c r="RZC12" s="249"/>
      <c r="RZD12" s="249"/>
      <c r="RZE12" s="249"/>
      <c r="RZF12" s="249"/>
      <c r="RZG12" s="249"/>
      <c r="RZH12" s="249"/>
      <c r="RZI12" s="249"/>
      <c r="RZJ12" s="249"/>
      <c r="RZK12" s="249"/>
      <c r="RZL12" s="249"/>
      <c r="RZM12" s="249"/>
      <c r="RZN12" s="249"/>
      <c r="RZQ12" s="248"/>
      <c r="RZS12" s="248"/>
      <c r="RZV12" s="249"/>
      <c r="RZW12" s="249"/>
      <c r="RZX12" s="249"/>
      <c r="RZY12" s="249"/>
      <c r="RZZ12" s="249"/>
      <c r="SAA12" s="249"/>
      <c r="SAB12" s="249"/>
      <c r="SAC12" s="249"/>
      <c r="SAD12" s="249"/>
      <c r="SAE12" s="249"/>
      <c r="SAF12" s="249"/>
      <c r="SAG12" s="249"/>
      <c r="SAJ12" s="248"/>
      <c r="SAL12" s="248"/>
      <c r="SAO12" s="249"/>
      <c r="SAP12" s="249"/>
      <c r="SAQ12" s="249"/>
      <c r="SAR12" s="249"/>
      <c r="SAS12" s="249"/>
      <c r="SAT12" s="249"/>
      <c r="SAU12" s="249"/>
      <c r="SAV12" s="249"/>
      <c r="SAW12" s="249"/>
      <c r="SAX12" s="249"/>
      <c r="SAY12" s="249"/>
      <c r="SAZ12" s="249"/>
      <c r="SBC12" s="248"/>
      <c r="SBE12" s="248"/>
      <c r="SBH12" s="249"/>
      <c r="SBI12" s="249"/>
      <c r="SBJ12" s="249"/>
      <c r="SBK12" s="249"/>
      <c r="SBL12" s="249"/>
      <c r="SBM12" s="249"/>
      <c r="SBN12" s="249"/>
      <c r="SBO12" s="249"/>
      <c r="SBP12" s="249"/>
      <c r="SBQ12" s="249"/>
      <c r="SBR12" s="249"/>
      <c r="SBS12" s="249"/>
      <c r="SBV12" s="248"/>
      <c r="SBX12" s="248"/>
      <c r="SCA12" s="249"/>
      <c r="SCB12" s="249"/>
      <c r="SCC12" s="249"/>
      <c r="SCD12" s="249"/>
      <c r="SCE12" s="249"/>
      <c r="SCF12" s="249"/>
      <c r="SCG12" s="249"/>
      <c r="SCH12" s="249"/>
      <c r="SCI12" s="249"/>
      <c r="SCJ12" s="249"/>
      <c r="SCK12" s="249"/>
      <c r="SCL12" s="249"/>
      <c r="SCO12" s="248"/>
      <c r="SCQ12" s="248"/>
      <c r="SCT12" s="249"/>
      <c r="SCU12" s="249"/>
      <c r="SCV12" s="249"/>
      <c r="SCW12" s="249"/>
      <c r="SCX12" s="249"/>
      <c r="SCY12" s="249"/>
      <c r="SCZ12" s="249"/>
      <c r="SDA12" s="249"/>
      <c r="SDB12" s="249"/>
      <c r="SDC12" s="249"/>
      <c r="SDD12" s="249"/>
      <c r="SDE12" s="249"/>
      <c r="SDH12" s="248"/>
      <c r="SDJ12" s="248"/>
      <c r="SDM12" s="249"/>
      <c r="SDN12" s="249"/>
      <c r="SDO12" s="249"/>
      <c r="SDP12" s="249"/>
      <c r="SDQ12" s="249"/>
      <c r="SDR12" s="249"/>
      <c r="SDS12" s="249"/>
      <c r="SDT12" s="249"/>
      <c r="SDU12" s="249"/>
      <c r="SDV12" s="249"/>
      <c r="SDW12" s="249"/>
      <c r="SDX12" s="249"/>
      <c r="SEA12" s="248"/>
      <c r="SEC12" s="248"/>
      <c r="SEF12" s="249"/>
      <c r="SEG12" s="249"/>
      <c r="SEH12" s="249"/>
      <c r="SEI12" s="249"/>
      <c r="SEJ12" s="249"/>
      <c r="SEK12" s="249"/>
      <c r="SEL12" s="249"/>
      <c r="SEM12" s="249"/>
      <c r="SEN12" s="249"/>
      <c r="SEO12" s="249"/>
      <c r="SEP12" s="249"/>
      <c r="SEQ12" s="249"/>
      <c r="SET12" s="248"/>
      <c r="SEV12" s="248"/>
      <c r="SEY12" s="249"/>
      <c r="SEZ12" s="249"/>
      <c r="SFA12" s="249"/>
      <c r="SFB12" s="249"/>
      <c r="SFC12" s="249"/>
      <c r="SFD12" s="249"/>
      <c r="SFE12" s="249"/>
      <c r="SFF12" s="249"/>
      <c r="SFG12" s="249"/>
      <c r="SFH12" s="249"/>
      <c r="SFI12" s="249"/>
      <c r="SFJ12" s="249"/>
      <c r="SFM12" s="248"/>
      <c r="SFO12" s="248"/>
      <c r="SFR12" s="249"/>
      <c r="SFS12" s="249"/>
      <c r="SFT12" s="249"/>
      <c r="SFU12" s="249"/>
      <c r="SFV12" s="249"/>
      <c r="SFW12" s="249"/>
      <c r="SFX12" s="249"/>
      <c r="SFY12" s="249"/>
      <c r="SFZ12" s="249"/>
      <c r="SGA12" s="249"/>
      <c r="SGB12" s="249"/>
      <c r="SGC12" s="249"/>
      <c r="SGF12" s="248"/>
      <c r="SGH12" s="248"/>
      <c r="SGK12" s="249"/>
      <c r="SGL12" s="249"/>
      <c r="SGM12" s="249"/>
      <c r="SGN12" s="249"/>
      <c r="SGO12" s="249"/>
      <c r="SGP12" s="249"/>
      <c r="SGQ12" s="249"/>
      <c r="SGR12" s="249"/>
      <c r="SGS12" s="249"/>
      <c r="SGT12" s="249"/>
      <c r="SGU12" s="249"/>
      <c r="SGV12" s="249"/>
      <c r="SGY12" s="248"/>
      <c r="SHA12" s="248"/>
      <c r="SHD12" s="249"/>
      <c r="SHE12" s="249"/>
      <c r="SHF12" s="249"/>
      <c r="SHG12" s="249"/>
      <c r="SHH12" s="249"/>
      <c r="SHI12" s="249"/>
      <c r="SHJ12" s="249"/>
      <c r="SHK12" s="249"/>
      <c r="SHL12" s="249"/>
      <c r="SHM12" s="249"/>
      <c r="SHN12" s="249"/>
      <c r="SHO12" s="249"/>
      <c r="SHR12" s="248"/>
      <c r="SHT12" s="248"/>
      <c r="SHW12" s="249"/>
      <c r="SHX12" s="249"/>
      <c r="SHY12" s="249"/>
      <c r="SHZ12" s="249"/>
      <c r="SIA12" s="249"/>
      <c r="SIB12" s="249"/>
      <c r="SIC12" s="249"/>
      <c r="SID12" s="249"/>
      <c r="SIE12" s="249"/>
      <c r="SIF12" s="249"/>
      <c r="SIG12" s="249"/>
      <c r="SIH12" s="249"/>
      <c r="SIK12" s="248"/>
      <c r="SIM12" s="248"/>
      <c r="SIP12" s="249"/>
      <c r="SIQ12" s="249"/>
      <c r="SIR12" s="249"/>
      <c r="SIS12" s="249"/>
      <c r="SIT12" s="249"/>
      <c r="SIU12" s="249"/>
      <c r="SIV12" s="249"/>
      <c r="SIW12" s="249"/>
      <c r="SIX12" s="249"/>
      <c r="SIY12" s="249"/>
      <c r="SIZ12" s="249"/>
      <c r="SJA12" s="249"/>
      <c r="SJD12" s="248"/>
      <c r="SJF12" s="248"/>
      <c r="SJI12" s="249"/>
      <c r="SJJ12" s="249"/>
      <c r="SJK12" s="249"/>
      <c r="SJL12" s="249"/>
      <c r="SJM12" s="249"/>
      <c r="SJN12" s="249"/>
      <c r="SJO12" s="249"/>
      <c r="SJP12" s="249"/>
      <c r="SJQ12" s="249"/>
      <c r="SJR12" s="249"/>
      <c r="SJS12" s="249"/>
      <c r="SJT12" s="249"/>
      <c r="SJW12" s="248"/>
      <c r="SJY12" s="248"/>
      <c r="SKB12" s="249"/>
      <c r="SKC12" s="249"/>
      <c r="SKD12" s="249"/>
      <c r="SKE12" s="249"/>
      <c r="SKF12" s="249"/>
      <c r="SKG12" s="249"/>
      <c r="SKH12" s="249"/>
      <c r="SKI12" s="249"/>
      <c r="SKJ12" s="249"/>
      <c r="SKK12" s="249"/>
      <c r="SKL12" s="249"/>
      <c r="SKM12" s="249"/>
      <c r="SKP12" s="248"/>
      <c r="SKR12" s="248"/>
      <c r="SKU12" s="249"/>
      <c r="SKV12" s="249"/>
      <c r="SKW12" s="249"/>
      <c r="SKX12" s="249"/>
      <c r="SKY12" s="249"/>
      <c r="SKZ12" s="249"/>
      <c r="SLA12" s="249"/>
      <c r="SLB12" s="249"/>
      <c r="SLC12" s="249"/>
      <c r="SLD12" s="249"/>
      <c r="SLE12" s="249"/>
      <c r="SLF12" s="249"/>
      <c r="SLI12" s="248"/>
      <c r="SLK12" s="248"/>
      <c r="SLN12" s="249"/>
      <c r="SLO12" s="249"/>
      <c r="SLP12" s="249"/>
      <c r="SLQ12" s="249"/>
      <c r="SLR12" s="249"/>
      <c r="SLS12" s="249"/>
      <c r="SLT12" s="249"/>
      <c r="SLU12" s="249"/>
      <c r="SLV12" s="249"/>
      <c r="SLW12" s="249"/>
      <c r="SLX12" s="249"/>
      <c r="SLY12" s="249"/>
      <c r="SMB12" s="248"/>
      <c r="SMD12" s="248"/>
      <c r="SMG12" s="249"/>
      <c r="SMH12" s="249"/>
      <c r="SMI12" s="249"/>
      <c r="SMJ12" s="249"/>
      <c r="SMK12" s="249"/>
      <c r="SML12" s="249"/>
      <c r="SMM12" s="249"/>
      <c r="SMN12" s="249"/>
      <c r="SMO12" s="249"/>
      <c r="SMP12" s="249"/>
      <c r="SMQ12" s="249"/>
      <c r="SMR12" s="249"/>
      <c r="SMU12" s="248"/>
      <c r="SMW12" s="248"/>
      <c r="SMZ12" s="249"/>
      <c r="SNA12" s="249"/>
      <c r="SNB12" s="249"/>
      <c r="SNC12" s="249"/>
      <c r="SND12" s="249"/>
      <c r="SNE12" s="249"/>
      <c r="SNF12" s="249"/>
      <c r="SNG12" s="249"/>
      <c r="SNH12" s="249"/>
      <c r="SNI12" s="249"/>
      <c r="SNJ12" s="249"/>
      <c r="SNK12" s="249"/>
      <c r="SNN12" s="248"/>
      <c r="SNP12" s="248"/>
      <c r="SNS12" s="249"/>
      <c r="SNT12" s="249"/>
      <c r="SNU12" s="249"/>
      <c r="SNV12" s="249"/>
      <c r="SNW12" s="249"/>
      <c r="SNX12" s="249"/>
      <c r="SNY12" s="249"/>
      <c r="SNZ12" s="249"/>
      <c r="SOA12" s="249"/>
      <c r="SOB12" s="249"/>
      <c r="SOC12" s="249"/>
      <c r="SOD12" s="249"/>
      <c r="SOG12" s="248"/>
      <c r="SOI12" s="248"/>
      <c r="SOL12" s="249"/>
      <c r="SOM12" s="249"/>
      <c r="SON12" s="249"/>
      <c r="SOO12" s="249"/>
      <c r="SOP12" s="249"/>
      <c r="SOQ12" s="249"/>
      <c r="SOR12" s="249"/>
      <c r="SOS12" s="249"/>
      <c r="SOT12" s="249"/>
      <c r="SOU12" s="249"/>
      <c r="SOV12" s="249"/>
      <c r="SOW12" s="249"/>
      <c r="SOZ12" s="248"/>
      <c r="SPB12" s="248"/>
      <c r="SPE12" s="249"/>
      <c r="SPF12" s="249"/>
      <c r="SPG12" s="249"/>
      <c r="SPH12" s="249"/>
      <c r="SPI12" s="249"/>
      <c r="SPJ12" s="249"/>
      <c r="SPK12" s="249"/>
      <c r="SPL12" s="249"/>
      <c r="SPM12" s="249"/>
      <c r="SPN12" s="249"/>
      <c r="SPO12" s="249"/>
      <c r="SPP12" s="249"/>
      <c r="SPS12" s="248"/>
      <c r="SPU12" s="248"/>
      <c r="SPX12" s="249"/>
      <c r="SPY12" s="249"/>
      <c r="SPZ12" s="249"/>
      <c r="SQA12" s="249"/>
      <c r="SQB12" s="249"/>
      <c r="SQC12" s="249"/>
      <c r="SQD12" s="249"/>
      <c r="SQE12" s="249"/>
      <c r="SQF12" s="249"/>
      <c r="SQG12" s="249"/>
      <c r="SQH12" s="249"/>
      <c r="SQI12" s="249"/>
      <c r="SQL12" s="248"/>
      <c r="SQN12" s="248"/>
      <c r="SQQ12" s="249"/>
      <c r="SQR12" s="249"/>
      <c r="SQS12" s="249"/>
      <c r="SQT12" s="249"/>
      <c r="SQU12" s="249"/>
      <c r="SQV12" s="249"/>
      <c r="SQW12" s="249"/>
      <c r="SQX12" s="249"/>
      <c r="SQY12" s="249"/>
      <c r="SQZ12" s="249"/>
      <c r="SRA12" s="249"/>
      <c r="SRB12" s="249"/>
      <c r="SRE12" s="248"/>
      <c r="SRG12" s="248"/>
      <c r="SRJ12" s="249"/>
      <c r="SRK12" s="249"/>
      <c r="SRL12" s="249"/>
      <c r="SRM12" s="249"/>
      <c r="SRN12" s="249"/>
      <c r="SRO12" s="249"/>
      <c r="SRP12" s="249"/>
      <c r="SRQ12" s="249"/>
      <c r="SRR12" s="249"/>
      <c r="SRS12" s="249"/>
      <c r="SRT12" s="249"/>
      <c r="SRU12" s="249"/>
      <c r="SRX12" s="248"/>
      <c r="SRZ12" s="248"/>
      <c r="SSC12" s="249"/>
      <c r="SSD12" s="249"/>
      <c r="SSE12" s="249"/>
      <c r="SSF12" s="249"/>
      <c r="SSG12" s="249"/>
      <c r="SSH12" s="249"/>
      <c r="SSI12" s="249"/>
      <c r="SSJ12" s="249"/>
      <c r="SSK12" s="249"/>
      <c r="SSL12" s="249"/>
      <c r="SSM12" s="249"/>
      <c r="SSN12" s="249"/>
      <c r="SSQ12" s="248"/>
      <c r="SSS12" s="248"/>
      <c r="SSV12" s="249"/>
      <c r="SSW12" s="249"/>
      <c r="SSX12" s="249"/>
      <c r="SSY12" s="249"/>
      <c r="SSZ12" s="249"/>
      <c r="STA12" s="249"/>
      <c r="STB12" s="249"/>
      <c r="STC12" s="249"/>
      <c r="STD12" s="249"/>
      <c r="STE12" s="249"/>
      <c r="STF12" s="249"/>
      <c r="STG12" s="249"/>
      <c r="STJ12" s="248"/>
      <c r="STL12" s="248"/>
      <c r="STO12" s="249"/>
      <c r="STP12" s="249"/>
      <c r="STQ12" s="249"/>
      <c r="STR12" s="249"/>
      <c r="STS12" s="249"/>
      <c r="STT12" s="249"/>
      <c r="STU12" s="249"/>
      <c r="STV12" s="249"/>
      <c r="STW12" s="249"/>
      <c r="STX12" s="249"/>
      <c r="STY12" s="249"/>
      <c r="STZ12" s="249"/>
      <c r="SUC12" s="248"/>
      <c r="SUE12" s="248"/>
      <c r="SUH12" s="249"/>
      <c r="SUI12" s="249"/>
      <c r="SUJ12" s="249"/>
      <c r="SUK12" s="249"/>
      <c r="SUL12" s="249"/>
      <c r="SUM12" s="249"/>
      <c r="SUN12" s="249"/>
      <c r="SUO12" s="249"/>
      <c r="SUP12" s="249"/>
      <c r="SUQ12" s="249"/>
      <c r="SUR12" s="249"/>
      <c r="SUS12" s="249"/>
      <c r="SUV12" s="248"/>
      <c r="SUX12" s="248"/>
      <c r="SVA12" s="249"/>
      <c r="SVB12" s="249"/>
      <c r="SVC12" s="249"/>
      <c r="SVD12" s="249"/>
      <c r="SVE12" s="249"/>
      <c r="SVF12" s="249"/>
      <c r="SVG12" s="249"/>
      <c r="SVH12" s="249"/>
      <c r="SVI12" s="249"/>
      <c r="SVJ12" s="249"/>
      <c r="SVK12" s="249"/>
      <c r="SVL12" s="249"/>
      <c r="SVO12" s="248"/>
      <c r="SVQ12" s="248"/>
      <c r="SVT12" s="249"/>
      <c r="SVU12" s="249"/>
      <c r="SVV12" s="249"/>
      <c r="SVW12" s="249"/>
      <c r="SVX12" s="249"/>
      <c r="SVY12" s="249"/>
      <c r="SVZ12" s="249"/>
      <c r="SWA12" s="249"/>
      <c r="SWB12" s="249"/>
      <c r="SWC12" s="249"/>
      <c r="SWD12" s="249"/>
      <c r="SWE12" s="249"/>
      <c r="SWH12" s="248"/>
      <c r="SWJ12" s="248"/>
      <c r="SWM12" s="249"/>
      <c r="SWN12" s="249"/>
      <c r="SWO12" s="249"/>
      <c r="SWP12" s="249"/>
      <c r="SWQ12" s="249"/>
      <c r="SWR12" s="249"/>
      <c r="SWS12" s="249"/>
      <c r="SWT12" s="249"/>
      <c r="SWU12" s="249"/>
      <c r="SWV12" s="249"/>
      <c r="SWW12" s="249"/>
      <c r="SWX12" s="249"/>
      <c r="SXA12" s="248"/>
      <c r="SXC12" s="248"/>
      <c r="SXF12" s="249"/>
      <c r="SXG12" s="249"/>
      <c r="SXH12" s="249"/>
      <c r="SXI12" s="249"/>
      <c r="SXJ12" s="249"/>
      <c r="SXK12" s="249"/>
      <c r="SXL12" s="249"/>
      <c r="SXM12" s="249"/>
      <c r="SXN12" s="249"/>
      <c r="SXO12" s="249"/>
      <c r="SXP12" s="249"/>
      <c r="SXQ12" s="249"/>
      <c r="SXT12" s="248"/>
      <c r="SXV12" s="248"/>
      <c r="SXY12" s="249"/>
      <c r="SXZ12" s="249"/>
      <c r="SYA12" s="249"/>
      <c r="SYB12" s="249"/>
      <c r="SYC12" s="249"/>
      <c r="SYD12" s="249"/>
      <c r="SYE12" s="249"/>
      <c r="SYF12" s="249"/>
      <c r="SYG12" s="249"/>
      <c r="SYH12" s="249"/>
      <c r="SYI12" s="249"/>
      <c r="SYJ12" s="249"/>
      <c r="SYM12" s="248"/>
      <c r="SYO12" s="248"/>
      <c r="SYR12" s="249"/>
      <c r="SYS12" s="249"/>
      <c r="SYT12" s="249"/>
      <c r="SYU12" s="249"/>
      <c r="SYV12" s="249"/>
      <c r="SYW12" s="249"/>
      <c r="SYX12" s="249"/>
      <c r="SYY12" s="249"/>
      <c r="SYZ12" s="249"/>
      <c r="SZA12" s="249"/>
      <c r="SZB12" s="249"/>
      <c r="SZC12" s="249"/>
      <c r="SZF12" s="248"/>
      <c r="SZH12" s="248"/>
      <c r="SZK12" s="249"/>
      <c r="SZL12" s="249"/>
      <c r="SZM12" s="249"/>
      <c r="SZN12" s="249"/>
      <c r="SZO12" s="249"/>
      <c r="SZP12" s="249"/>
      <c r="SZQ12" s="249"/>
      <c r="SZR12" s="249"/>
      <c r="SZS12" s="249"/>
      <c r="SZT12" s="249"/>
      <c r="SZU12" s="249"/>
      <c r="SZV12" s="249"/>
      <c r="SZY12" s="248"/>
      <c r="TAA12" s="248"/>
      <c r="TAD12" s="249"/>
      <c r="TAE12" s="249"/>
      <c r="TAF12" s="249"/>
      <c r="TAG12" s="249"/>
      <c r="TAH12" s="249"/>
      <c r="TAI12" s="249"/>
      <c r="TAJ12" s="249"/>
      <c r="TAK12" s="249"/>
      <c r="TAL12" s="249"/>
      <c r="TAM12" s="249"/>
      <c r="TAN12" s="249"/>
      <c r="TAO12" s="249"/>
      <c r="TAR12" s="248"/>
      <c r="TAT12" s="248"/>
      <c r="TAW12" s="249"/>
      <c r="TAX12" s="249"/>
      <c r="TAY12" s="249"/>
      <c r="TAZ12" s="249"/>
      <c r="TBA12" s="249"/>
      <c r="TBB12" s="249"/>
      <c r="TBC12" s="249"/>
      <c r="TBD12" s="249"/>
      <c r="TBE12" s="249"/>
      <c r="TBF12" s="249"/>
      <c r="TBG12" s="249"/>
      <c r="TBH12" s="249"/>
      <c r="TBK12" s="248"/>
      <c r="TBM12" s="248"/>
      <c r="TBP12" s="249"/>
      <c r="TBQ12" s="249"/>
      <c r="TBR12" s="249"/>
      <c r="TBS12" s="249"/>
      <c r="TBT12" s="249"/>
      <c r="TBU12" s="249"/>
      <c r="TBV12" s="249"/>
      <c r="TBW12" s="249"/>
      <c r="TBX12" s="249"/>
      <c r="TBY12" s="249"/>
      <c r="TBZ12" s="249"/>
      <c r="TCA12" s="249"/>
      <c r="TCD12" s="248"/>
      <c r="TCF12" s="248"/>
      <c r="TCI12" s="249"/>
      <c r="TCJ12" s="249"/>
      <c r="TCK12" s="249"/>
      <c r="TCL12" s="249"/>
      <c r="TCM12" s="249"/>
      <c r="TCN12" s="249"/>
      <c r="TCO12" s="249"/>
      <c r="TCP12" s="249"/>
      <c r="TCQ12" s="249"/>
      <c r="TCR12" s="249"/>
      <c r="TCS12" s="249"/>
      <c r="TCT12" s="249"/>
      <c r="TCW12" s="248"/>
      <c r="TCY12" s="248"/>
      <c r="TDB12" s="249"/>
      <c r="TDC12" s="249"/>
      <c r="TDD12" s="249"/>
      <c r="TDE12" s="249"/>
      <c r="TDF12" s="249"/>
      <c r="TDG12" s="249"/>
      <c r="TDH12" s="249"/>
      <c r="TDI12" s="249"/>
      <c r="TDJ12" s="249"/>
      <c r="TDK12" s="249"/>
      <c r="TDL12" s="249"/>
      <c r="TDM12" s="249"/>
      <c r="TDP12" s="248"/>
      <c r="TDR12" s="248"/>
      <c r="TDU12" s="249"/>
      <c r="TDV12" s="249"/>
      <c r="TDW12" s="249"/>
      <c r="TDX12" s="249"/>
      <c r="TDY12" s="249"/>
      <c r="TDZ12" s="249"/>
      <c r="TEA12" s="249"/>
      <c r="TEB12" s="249"/>
      <c r="TEC12" s="249"/>
      <c r="TED12" s="249"/>
      <c r="TEE12" s="249"/>
      <c r="TEF12" s="249"/>
      <c r="TEI12" s="248"/>
      <c r="TEK12" s="248"/>
      <c r="TEN12" s="249"/>
      <c r="TEO12" s="249"/>
      <c r="TEP12" s="249"/>
      <c r="TEQ12" s="249"/>
      <c r="TER12" s="249"/>
      <c r="TES12" s="249"/>
      <c r="TET12" s="249"/>
      <c r="TEU12" s="249"/>
      <c r="TEV12" s="249"/>
      <c r="TEW12" s="249"/>
      <c r="TEX12" s="249"/>
      <c r="TEY12" s="249"/>
      <c r="TFB12" s="248"/>
      <c r="TFD12" s="248"/>
      <c r="TFG12" s="249"/>
      <c r="TFH12" s="249"/>
      <c r="TFI12" s="249"/>
      <c r="TFJ12" s="249"/>
      <c r="TFK12" s="249"/>
      <c r="TFL12" s="249"/>
      <c r="TFM12" s="249"/>
      <c r="TFN12" s="249"/>
      <c r="TFO12" s="249"/>
      <c r="TFP12" s="249"/>
      <c r="TFQ12" s="249"/>
      <c r="TFR12" s="249"/>
      <c r="TFU12" s="248"/>
      <c r="TFW12" s="248"/>
      <c r="TFZ12" s="249"/>
      <c r="TGA12" s="249"/>
      <c r="TGB12" s="249"/>
      <c r="TGC12" s="249"/>
      <c r="TGD12" s="249"/>
      <c r="TGE12" s="249"/>
      <c r="TGF12" s="249"/>
      <c r="TGG12" s="249"/>
      <c r="TGH12" s="249"/>
      <c r="TGI12" s="249"/>
      <c r="TGJ12" s="249"/>
      <c r="TGK12" s="249"/>
      <c r="TGN12" s="248"/>
      <c r="TGP12" s="248"/>
      <c r="TGS12" s="249"/>
      <c r="TGT12" s="249"/>
      <c r="TGU12" s="249"/>
      <c r="TGV12" s="249"/>
      <c r="TGW12" s="249"/>
      <c r="TGX12" s="249"/>
      <c r="TGY12" s="249"/>
      <c r="TGZ12" s="249"/>
      <c r="THA12" s="249"/>
      <c r="THB12" s="249"/>
      <c r="THC12" s="249"/>
      <c r="THD12" s="249"/>
      <c r="THG12" s="248"/>
      <c r="THI12" s="248"/>
      <c r="THL12" s="249"/>
      <c r="THM12" s="249"/>
      <c r="THN12" s="249"/>
      <c r="THO12" s="249"/>
      <c r="THP12" s="249"/>
      <c r="THQ12" s="249"/>
      <c r="THR12" s="249"/>
      <c r="THS12" s="249"/>
      <c r="THT12" s="249"/>
      <c r="THU12" s="249"/>
      <c r="THV12" s="249"/>
      <c r="THW12" s="249"/>
      <c r="THZ12" s="248"/>
      <c r="TIB12" s="248"/>
      <c r="TIE12" s="249"/>
      <c r="TIF12" s="249"/>
      <c r="TIG12" s="249"/>
      <c r="TIH12" s="249"/>
      <c r="TII12" s="249"/>
      <c r="TIJ12" s="249"/>
      <c r="TIK12" s="249"/>
      <c r="TIL12" s="249"/>
      <c r="TIM12" s="249"/>
      <c r="TIN12" s="249"/>
      <c r="TIO12" s="249"/>
      <c r="TIP12" s="249"/>
      <c r="TIS12" s="248"/>
      <c r="TIU12" s="248"/>
      <c r="TIX12" s="249"/>
      <c r="TIY12" s="249"/>
      <c r="TIZ12" s="249"/>
      <c r="TJA12" s="249"/>
      <c r="TJB12" s="249"/>
      <c r="TJC12" s="249"/>
      <c r="TJD12" s="249"/>
      <c r="TJE12" s="249"/>
      <c r="TJF12" s="249"/>
      <c r="TJG12" s="249"/>
      <c r="TJH12" s="249"/>
      <c r="TJI12" s="249"/>
      <c r="TJL12" s="248"/>
      <c r="TJN12" s="248"/>
      <c r="TJQ12" s="249"/>
      <c r="TJR12" s="249"/>
      <c r="TJS12" s="249"/>
      <c r="TJT12" s="249"/>
      <c r="TJU12" s="249"/>
      <c r="TJV12" s="249"/>
      <c r="TJW12" s="249"/>
      <c r="TJX12" s="249"/>
      <c r="TJY12" s="249"/>
      <c r="TJZ12" s="249"/>
      <c r="TKA12" s="249"/>
      <c r="TKB12" s="249"/>
      <c r="TKE12" s="248"/>
      <c r="TKG12" s="248"/>
      <c r="TKJ12" s="249"/>
      <c r="TKK12" s="249"/>
      <c r="TKL12" s="249"/>
      <c r="TKM12" s="249"/>
      <c r="TKN12" s="249"/>
      <c r="TKO12" s="249"/>
      <c r="TKP12" s="249"/>
      <c r="TKQ12" s="249"/>
      <c r="TKR12" s="249"/>
      <c r="TKS12" s="249"/>
      <c r="TKT12" s="249"/>
      <c r="TKU12" s="249"/>
      <c r="TKX12" s="248"/>
      <c r="TKZ12" s="248"/>
      <c r="TLC12" s="249"/>
      <c r="TLD12" s="249"/>
      <c r="TLE12" s="249"/>
      <c r="TLF12" s="249"/>
      <c r="TLG12" s="249"/>
      <c r="TLH12" s="249"/>
      <c r="TLI12" s="249"/>
      <c r="TLJ12" s="249"/>
      <c r="TLK12" s="249"/>
      <c r="TLL12" s="249"/>
      <c r="TLM12" s="249"/>
      <c r="TLN12" s="249"/>
      <c r="TLQ12" s="248"/>
      <c r="TLS12" s="248"/>
      <c r="TLV12" s="249"/>
      <c r="TLW12" s="249"/>
      <c r="TLX12" s="249"/>
      <c r="TLY12" s="249"/>
      <c r="TLZ12" s="249"/>
      <c r="TMA12" s="249"/>
      <c r="TMB12" s="249"/>
      <c r="TMC12" s="249"/>
      <c r="TMD12" s="249"/>
      <c r="TME12" s="249"/>
      <c r="TMF12" s="249"/>
      <c r="TMG12" s="249"/>
      <c r="TMJ12" s="248"/>
      <c r="TML12" s="248"/>
      <c r="TMO12" s="249"/>
      <c r="TMP12" s="249"/>
      <c r="TMQ12" s="249"/>
      <c r="TMR12" s="249"/>
      <c r="TMS12" s="249"/>
      <c r="TMT12" s="249"/>
      <c r="TMU12" s="249"/>
      <c r="TMV12" s="249"/>
      <c r="TMW12" s="249"/>
      <c r="TMX12" s="249"/>
      <c r="TMY12" s="249"/>
      <c r="TMZ12" s="249"/>
      <c r="TNC12" s="248"/>
      <c r="TNE12" s="248"/>
      <c r="TNH12" s="249"/>
      <c r="TNI12" s="249"/>
      <c r="TNJ12" s="249"/>
      <c r="TNK12" s="249"/>
      <c r="TNL12" s="249"/>
      <c r="TNM12" s="249"/>
      <c r="TNN12" s="249"/>
      <c r="TNO12" s="249"/>
      <c r="TNP12" s="249"/>
      <c r="TNQ12" s="249"/>
      <c r="TNR12" s="249"/>
      <c r="TNS12" s="249"/>
      <c r="TNV12" s="248"/>
      <c r="TNX12" s="248"/>
      <c r="TOA12" s="249"/>
      <c r="TOB12" s="249"/>
      <c r="TOC12" s="249"/>
      <c r="TOD12" s="249"/>
      <c r="TOE12" s="249"/>
      <c r="TOF12" s="249"/>
      <c r="TOG12" s="249"/>
      <c r="TOH12" s="249"/>
      <c r="TOI12" s="249"/>
      <c r="TOJ12" s="249"/>
      <c r="TOK12" s="249"/>
      <c r="TOL12" s="249"/>
      <c r="TOO12" s="248"/>
      <c r="TOQ12" s="248"/>
      <c r="TOT12" s="249"/>
      <c r="TOU12" s="249"/>
      <c r="TOV12" s="249"/>
      <c r="TOW12" s="249"/>
      <c r="TOX12" s="249"/>
      <c r="TOY12" s="249"/>
      <c r="TOZ12" s="249"/>
      <c r="TPA12" s="249"/>
      <c r="TPB12" s="249"/>
      <c r="TPC12" s="249"/>
      <c r="TPD12" s="249"/>
      <c r="TPE12" s="249"/>
      <c r="TPH12" s="248"/>
      <c r="TPJ12" s="248"/>
      <c r="TPM12" s="249"/>
      <c r="TPN12" s="249"/>
      <c r="TPO12" s="249"/>
      <c r="TPP12" s="249"/>
      <c r="TPQ12" s="249"/>
      <c r="TPR12" s="249"/>
      <c r="TPS12" s="249"/>
      <c r="TPT12" s="249"/>
      <c r="TPU12" s="249"/>
      <c r="TPV12" s="249"/>
      <c r="TPW12" s="249"/>
      <c r="TPX12" s="249"/>
      <c r="TQA12" s="248"/>
      <c r="TQC12" s="248"/>
      <c r="TQF12" s="249"/>
      <c r="TQG12" s="249"/>
      <c r="TQH12" s="249"/>
      <c r="TQI12" s="249"/>
      <c r="TQJ12" s="249"/>
      <c r="TQK12" s="249"/>
      <c r="TQL12" s="249"/>
      <c r="TQM12" s="249"/>
      <c r="TQN12" s="249"/>
      <c r="TQO12" s="249"/>
      <c r="TQP12" s="249"/>
      <c r="TQQ12" s="249"/>
      <c r="TQT12" s="248"/>
      <c r="TQV12" s="248"/>
      <c r="TQY12" s="249"/>
      <c r="TQZ12" s="249"/>
      <c r="TRA12" s="249"/>
      <c r="TRB12" s="249"/>
      <c r="TRC12" s="249"/>
      <c r="TRD12" s="249"/>
      <c r="TRE12" s="249"/>
      <c r="TRF12" s="249"/>
      <c r="TRG12" s="249"/>
      <c r="TRH12" s="249"/>
      <c r="TRI12" s="249"/>
      <c r="TRJ12" s="249"/>
      <c r="TRM12" s="248"/>
      <c r="TRO12" s="248"/>
      <c r="TRR12" s="249"/>
      <c r="TRS12" s="249"/>
      <c r="TRT12" s="249"/>
      <c r="TRU12" s="249"/>
      <c r="TRV12" s="249"/>
      <c r="TRW12" s="249"/>
      <c r="TRX12" s="249"/>
      <c r="TRY12" s="249"/>
      <c r="TRZ12" s="249"/>
      <c r="TSA12" s="249"/>
      <c r="TSB12" s="249"/>
      <c r="TSC12" s="249"/>
      <c r="TSF12" s="248"/>
      <c r="TSH12" s="248"/>
      <c r="TSK12" s="249"/>
      <c r="TSL12" s="249"/>
      <c r="TSM12" s="249"/>
      <c r="TSN12" s="249"/>
      <c r="TSO12" s="249"/>
      <c r="TSP12" s="249"/>
      <c r="TSQ12" s="249"/>
      <c r="TSR12" s="249"/>
      <c r="TSS12" s="249"/>
      <c r="TST12" s="249"/>
      <c r="TSU12" s="249"/>
      <c r="TSV12" s="249"/>
      <c r="TSY12" s="248"/>
      <c r="TTA12" s="248"/>
      <c r="TTD12" s="249"/>
      <c r="TTE12" s="249"/>
      <c r="TTF12" s="249"/>
      <c r="TTG12" s="249"/>
      <c r="TTH12" s="249"/>
      <c r="TTI12" s="249"/>
      <c r="TTJ12" s="249"/>
      <c r="TTK12" s="249"/>
      <c r="TTL12" s="249"/>
      <c r="TTM12" s="249"/>
      <c r="TTN12" s="249"/>
      <c r="TTO12" s="249"/>
      <c r="TTR12" s="248"/>
      <c r="TTT12" s="248"/>
      <c r="TTW12" s="249"/>
      <c r="TTX12" s="249"/>
      <c r="TTY12" s="249"/>
      <c r="TTZ12" s="249"/>
      <c r="TUA12" s="249"/>
      <c r="TUB12" s="249"/>
      <c r="TUC12" s="249"/>
      <c r="TUD12" s="249"/>
      <c r="TUE12" s="249"/>
      <c r="TUF12" s="249"/>
      <c r="TUG12" s="249"/>
      <c r="TUH12" s="249"/>
      <c r="TUK12" s="248"/>
      <c r="TUM12" s="248"/>
      <c r="TUP12" s="249"/>
      <c r="TUQ12" s="249"/>
      <c r="TUR12" s="249"/>
      <c r="TUS12" s="249"/>
      <c r="TUT12" s="249"/>
      <c r="TUU12" s="249"/>
      <c r="TUV12" s="249"/>
      <c r="TUW12" s="249"/>
      <c r="TUX12" s="249"/>
      <c r="TUY12" s="249"/>
      <c r="TUZ12" s="249"/>
      <c r="TVA12" s="249"/>
      <c r="TVD12" s="248"/>
      <c r="TVF12" s="248"/>
      <c r="TVI12" s="249"/>
      <c r="TVJ12" s="249"/>
      <c r="TVK12" s="249"/>
      <c r="TVL12" s="249"/>
      <c r="TVM12" s="249"/>
      <c r="TVN12" s="249"/>
      <c r="TVO12" s="249"/>
      <c r="TVP12" s="249"/>
      <c r="TVQ12" s="249"/>
      <c r="TVR12" s="249"/>
      <c r="TVS12" s="249"/>
      <c r="TVT12" s="249"/>
      <c r="TVW12" s="248"/>
      <c r="TVY12" s="248"/>
      <c r="TWB12" s="249"/>
      <c r="TWC12" s="249"/>
      <c r="TWD12" s="249"/>
      <c r="TWE12" s="249"/>
      <c r="TWF12" s="249"/>
      <c r="TWG12" s="249"/>
      <c r="TWH12" s="249"/>
      <c r="TWI12" s="249"/>
      <c r="TWJ12" s="249"/>
      <c r="TWK12" s="249"/>
      <c r="TWL12" s="249"/>
      <c r="TWM12" s="249"/>
      <c r="TWP12" s="248"/>
      <c r="TWR12" s="248"/>
      <c r="TWU12" s="249"/>
      <c r="TWV12" s="249"/>
      <c r="TWW12" s="249"/>
      <c r="TWX12" s="249"/>
      <c r="TWY12" s="249"/>
      <c r="TWZ12" s="249"/>
      <c r="TXA12" s="249"/>
      <c r="TXB12" s="249"/>
      <c r="TXC12" s="249"/>
      <c r="TXD12" s="249"/>
      <c r="TXE12" s="249"/>
      <c r="TXF12" s="249"/>
      <c r="TXI12" s="248"/>
      <c r="TXK12" s="248"/>
      <c r="TXN12" s="249"/>
      <c r="TXO12" s="249"/>
      <c r="TXP12" s="249"/>
      <c r="TXQ12" s="249"/>
      <c r="TXR12" s="249"/>
      <c r="TXS12" s="249"/>
      <c r="TXT12" s="249"/>
      <c r="TXU12" s="249"/>
      <c r="TXV12" s="249"/>
      <c r="TXW12" s="249"/>
      <c r="TXX12" s="249"/>
      <c r="TXY12" s="249"/>
      <c r="TYB12" s="248"/>
      <c r="TYD12" s="248"/>
      <c r="TYG12" s="249"/>
      <c r="TYH12" s="249"/>
      <c r="TYI12" s="249"/>
      <c r="TYJ12" s="249"/>
      <c r="TYK12" s="249"/>
      <c r="TYL12" s="249"/>
      <c r="TYM12" s="249"/>
      <c r="TYN12" s="249"/>
      <c r="TYO12" s="249"/>
      <c r="TYP12" s="249"/>
      <c r="TYQ12" s="249"/>
      <c r="TYR12" s="249"/>
      <c r="TYU12" s="248"/>
      <c r="TYW12" s="248"/>
      <c r="TYZ12" s="249"/>
      <c r="TZA12" s="249"/>
      <c r="TZB12" s="249"/>
      <c r="TZC12" s="249"/>
      <c r="TZD12" s="249"/>
      <c r="TZE12" s="249"/>
      <c r="TZF12" s="249"/>
      <c r="TZG12" s="249"/>
      <c r="TZH12" s="249"/>
      <c r="TZI12" s="249"/>
      <c r="TZJ12" s="249"/>
      <c r="TZK12" s="249"/>
      <c r="TZN12" s="248"/>
      <c r="TZP12" s="248"/>
      <c r="TZS12" s="249"/>
      <c r="TZT12" s="249"/>
      <c r="TZU12" s="249"/>
      <c r="TZV12" s="249"/>
      <c r="TZW12" s="249"/>
      <c r="TZX12" s="249"/>
      <c r="TZY12" s="249"/>
      <c r="TZZ12" s="249"/>
      <c r="UAA12" s="249"/>
      <c r="UAB12" s="249"/>
      <c r="UAC12" s="249"/>
      <c r="UAD12" s="249"/>
      <c r="UAG12" s="248"/>
      <c r="UAI12" s="248"/>
      <c r="UAL12" s="249"/>
      <c r="UAM12" s="249"/>
      <c r="UAN12" s="249"/>
      <c r="UAO12" s="249"/>
      <c r="UAP12" s="249"/>
      <c r="UAQ12" s="249"/>
      <c r="UAR12" s="249"/>
      <c r="UAS12" s="249"/>
      <c r="UAT12" s="249"/>
      <c r="UAU12" s="249"/>
      <c r="UAV12" s="249"/>
      <c r="UAW12" s="249"/>
      <c r="UAZ12" s="248"/>
      <c r="UBB12" s="248"/>
      <c r="UBE12" s="249"/>
      <c r="UBF12" s="249"/>
      <c r="UBG12" s="249"/>
      <c r="UBH12" s="249"/>
      <c r="UBI12" s="249"/>
      <c r="UBJ12" s="249"/>
      <c r="UBK12" s="249"/>
      <c r="UBL12" s="249"/>
      <c r="UBM12" s="249"/>
      <c r="UBN12" s="249"/>
      <c r="UBO12" s="249"/>
      <c r="UBP12" s="249"/>
      <c r="UBS12" s="248"/>
      <c r="UBU12" s="248"/>
      <c r="UBX12" s="249"/>
      <c r="UBY12" s="249"/>
      <c r="UBZ12" s="249"/>
      <c r="UCA12" s="249"/>
      <c r="UCB12" s="249"/>
      <c r="UCC12" s="249"/>
      <c r="UCD12" s="249"/>
      <c r="UCE12" s="249"/>
      <c r="UCF12" s="249"/>
      <c r="UCG12" s="249"/>
      <c r="UCH12" s="249"/>
      <c r="UCI12" s="249"/>
      <c r="UCL12" s="248"/>
      <c r="UCN12" s="248"/>
      <c r="UCQ12" s="249"/>
      <c r="UCR12" s="249"/>
      <c r="UCS12" s="249"/>
      <c r="UCT12" s="249"/>
      <c r="UCU12" s="249"/>
      <c r="UCV12" s="249"/>
      <c r="UCW12" s="249"/>
      <c r="UCX12" s="249"/>
      <c r="UCY12" s="249"/>
      <c r="UCZ12" s="249"/>
      <c r="UDA12" s="249"/>
      <c r="UDB12" s="249"/>
      <c r="UDE12" s="248"/>
      <c r="UDG12" s="248"/>
      <c r="UDJ12" s="249"/>
      <c r="UDK12" s="249"/>
      <c r="UDL12" s="249"/>
      <c r="UDM12" s="249"/>
      <c r="UDN12" s="249"/>
      <c r="UDO12" s="249"/>
      <c r="UDP12" s="249"/>
      <c r="UDQ12" s="249"/>
      <c r="UDR12" s="249"/>
      <c r="UDS12" s="249"/>
      <c r="UDT12" s="249"/>
      <c r="UDU12" s="249"/>
      <c r="UDX12" s="248"/>
      <c r="UDZ12" s="248"/>
      <c r="UEC12" s="249"/>
      <c r="UED12" s="249"/>
      <c r="UEE12" s="249"/>
      <c r="UEF12" s="249"/>
      <c r="UEG12" s="249"/>
      <c r="UEH12" s="249"/>
      <c r="UEI12" s="249"/>
      <c r="UEJ12" s="249"/>
      <c r="UEK12" s="249"/>
      <c r="UEL12" s="249"/>
      <c r="UEM12" s="249"/>
      <c r="UEN12" s="249"/>
      <c r="UEQ12" s="248"/>
      <c r="UES12" s="248"/>
      <c r="UEV12" s="249"/>
      <c r="UEW12" s="249"/>
      <c r="UEX12" s="249"/>
      <c r="UEY12" s="249"/>
      <c r="UEZ12" s="249"/>
      <c r="UFA12" s="249"/>
      <c r="UFB12" s="249"/>
      <c r="UFC12" s="249"/>
      <c r="UFD12" s="249"/>
      <c r="UFE12" s="249"/>
      <c r="UFF12" s="249"/>
      <c r="UFG12" s="249"/>
      <c r="UFJ12" s="248"/>
      <c r="UFL12" s="248"/>
      <c r="UFO12" s="249"/>
      <c r="UFP12" s="249"/>
      <c r="UFQ12" s="249"/>
      <c r="UFR12" s="249"/>
      <c r="UFS12" s="249"/>
      <c r="UFT12" s="249"/>
      <c r="UFU12" s="249"/>
      <c r="UFV12" s="249"/>
      <c r="UFW12" s="249"/>
      <c r="UFX12" s="249"/>
      <c r="UFY12" s="249"/>
      <c r="UFZ12" s="249"/>
      <c r="UGC12" s="248"/>
      <c r="UGE12" s="248"/>
      <c r="UGH12" s="249"/>
      <c r="UGI12" s="249"/>
      <c r="UGJ12" s="249"/>
      <c r="UGK12" s="249"/>
      <c r="UGL12" s="249"/>
      <c r="UGM12" s="249"/>
      <c r="UGN12" s="249"/>
      <c r="UGO12" s="249"/>
      <c r="UGP12" s="249"/>
      <c r="UGQ12" s="249"/>
      <c r="UGR12" s="249"/>
      <c r="UGS12" s="249"/>
      <c r="UGV12" s="248"/>
      <c r="UGX12" s="248"/>
      <c r="UHA12" s="249"/>
      <c r="UHB12" s="249"/>
      <c r="UHC12" s="249"/>
      <c r="UHD12" s="249"/>
      <c r="UHE12" s="249"/>
      <c r="UHF12" s="249"/>
      <c r="UHG12" s="249"/>
      <c r="UHH12" s="249"/>
      <c r="UHI12" s="249"/>
      <c r="UHJ12" s="249"/>
      <c r="UHK12" s="249"/>
      <c r="UHL12" s="249"/>
      <c r="UHO12" s="248"/>
      <c r="UHQ12" s="248"/>
      <c r="UHT12" s="249"/>
      <c r="UHU12" s="249"/>
      <c r="UHV12" s="249"/>
      <c r="UHW12" s="249"/>
      <c r="UHX12" s="249"/>
      <c r="UHY12" s="249"/>
      <c r="UHZ12" s="249"/>
      <c r="UIA12" s="249"/>
      <c r="UIB12" s="249"/>
      <c r="UIC12" s="249"/>
      <c r="UID12" s="249"/>
      <c r="UIE12" s="249"/>
      <c r="UIH12" s="248"/>
      <c r="UIJ12" s="248"/>
      <c r="UIM12" s="249"/>
      <c r="UIN12" s="249"/>
      <c r="UIO12" s="249"/>
      <c r="UIP12" s="249"/>
      <c r="UIQ12" s="249"/>
      <c r="UIR12" s="249"/>
      <c r="UIS12" s="249"/>
      <c r="UIT12" s="249"/>
      <c r="UIU12" s="249"/>
      <c r="UIV12" s="249"/>
      <c r="UIW12" s="249"/>
      <c r="UIX12" s="249"/>
      <c r="UJA12" s="248"/>
      <c r="UJC12" s="248"/>
      <c r="UJF12" s="249"/>
      <c r="UJG12" s="249"/>
      <c r="UJH12" s="249"/>
      <c r="UJI12" s="249"/>
      <c r="UJJ12" s="249"/>
      <c r="UJK12" s="249"/>
      <c r="UJL12" s="249"/>
      <c r="UJM12" s="249"/>
      <c r="UJN12" s="249"/>
      <c r="UJO12" s="249"/>
      <c r="UJP12" s="249"/>
      <c r="UJQ12" s="249"/>
      <c r="UJT12" s="248"/>
      <c r="UJV12" s="248"/>
      <c r="UJY12" s="249"/>
      <c r="UJZ12" s="249"/>
      <c r="UKA12" s="249"/>
      <c r="UKB12" s="249"/>
      <c r="UKC12" s="249"/>
      <c r="UKD12" s="249"/>
      <c r="UKE12" s="249"/>
      <c r="UKF12" s="249"/>
      <c r="UKG12" s="249"/>
      <c r="UKH12" s="249"/>
      <c r="UKI12" s="249"/>
      <c r="UKJ12" s="249"/>
      <c r="UKM12" s="248"/>
      <c r="UKO12" s="248"/>
      <c r="UKR12" s="249"/>
      <c r="UKS12" s="249"/>
      <c r="UKT12" s="249"/>
      <c r="UKU12" s="249"/>
      <c r="UKV12" s="249"/>
      <c r="UKW12" s="249"/>
      <c r="UKX12" s="249"/>
      <c r="UKY12" s="249"/>
      <c r="UKZ12" s="249"/>
      <c r="ULA12" s="249"/>
      <c r="ULB12" s="249"/>
      <c r="ULC12" s="249"/>
      <c r="ULF12" s="248"/>
      <c r="ULH12" s="248"/>
      <c r="ULK12" s="249"/>
      <c r="ULL12" s="249"/>
      <c r="ULM12" s="249"/>
      <c r="ULN12" s="249"/>
      <c r="ULO12" s="249"/>
      <c r="ULP12" s="249"/>
      <c r="ULQ12" s="249"/>
      <c r="ULR12" s="249"/>
      <c r="ULS12" s="249"/>
      <c r="ULT12" s="249"/>
      <c r="ULU12" s="249"/>
      <c r="ULV12" s="249"/>
      <c r="ULY12" s="248"/>
      <c r="UMA12" s="248"/>
      <c r="UMD12" s="249"/>
      <c r="UME12" s="249"/>
      <c r="UMF12" s="249"/>
      <c r="UMG12" s="249"/>
      <c r="UMH12" s="249"/>
      <c r="UMI12" s="249"/>
      <c r="UMJ12" s="249"/>
      <c r="UMK12" s="249"/>
      <c r="UML12" s="249"/>
      <c r="UMM12" s="249"/>
      <c r="UMN12" s="249"/>
      <c r="UMO12" s="249"/>
      <c r="UMR12" s="248"/>
      <c r="UMT12" s="248"/>
      <c r="UMW12" s="249"/>
      <c r="UMX12" s="249"/>
      <c r="UMY12" s="249"/>
      <c r="UMZ12" s="249"/>
      <c r="UNA12" s="249"/>
      <c r="UNB12" s="249"/>
      <c r="UNC12" s="249"/>
      <c r="UND12" s="249"/>
      <c r="UNE12" s="249"/>
      <c r="UNF12" s="249"/>
      <c r="UNG12" s="249"/>
      <c r="UNH12" s="249"/>
      <c r="UNK12" s="248"/>
      <c r="UNM12" s="248"/>
      <c r="UNP12" s="249"/>
      <c r="UNQ12" s="249"/>
      <c r="UNR12" s="249"/>
      <c r="UNS12" s="249"/>
      <c r="UNT12" s="249"/>
      <c r="UNU12" s="249"/>
      <c r="UNV12" s="249"/>
      <c r="UNW12" s="249"/>
      <c r="UNX12" s="249"/>
      <c r="UNY12" s="249"/>
      <c r="UNZ12" s="249"/>
      <c r="UOA12" s="249"/>
      <c r="UOD12" s="248"/>
      <c r="UOF12" s="248"/>
      <c r="UOI12" s="249"/>
      <c r="UOJ12" s="249"/>
      <c r="UOK12" s="249"/>
      <c r="UOL12" s="249"/>
      <c r="UOM12" s="249"/>
      <c r="UON12" s="249"/>
      <c r="UOO12" s="249"/>
      <c r="UOP12" s="249"/>
      <c r="UOQ12" s="249"/>
      <c r="UOR12" s="249"/>
      <c r="UOS12" s="249"/>
      <c r="UOT12" s="249"/>
      <c r="UOW12" s="248"/>
      <c r="UOY12" s="248"/>
      <c r="UPB12" s="249"/>
      <c r="UPC12" s="249"/>
      <c r="UPD12" s="249"/>
      <c r="UPE12" s="249"/>
      <c r="UPF12" s="249"/>
      <c r="UPG12" s="249"/>
      <c r="UPH12" s="249"/>
      <c r="UPI12" s="249"/>
      <c r="UPJ12" s="249"/>
      <c r="UPK12" s="249"/>
      <c r="UPL12" s="249"/>
      <c r="UPM12" s="249"/>
      <c r="UPP12" s="248"/>
      <c r="UPR12" s="248"/>
      <c r="UPU12" s="249"/>
      <c r="UPV12" s="249"/>
      <c r="UPW12" s="249"/>
      <c r="UPX12" s="249"/>
      <c r="UPY12" s="249"/>
      <c r="UPZ12" s="249"/>
      <c r="UQA12" s="249"/>
      <c r="UQB12" s="249"/>
      <c r="UQC12" s="249"/>
      <c r="UQD12" s="249"/>
      <c r="UQE12" s="249"/>
      <c r="UQF12" s="249"/>
      <c r="UQI12" s="248"/>
      <c r="UQK12" s="248"/>
      <c r="UQN12" s="249"/>
      <c r="UQO12" s="249"/>
      <c r="UQP12" s="249"/>
      <c r="UQQ12" s="249"/>
      <c r="UQR12" s="249"/>
      <c r="UQS12" s="249"/>
      <c r="UQT12" s="249"/>
      <c r="UQU12" s="249"/>
      <c r="UQV12" s="249"/>
      <c r="UQW12" s="249"/>
      <c r="UQX12" s="249"/>
      <c r="UQY12" s="249"/>
      <c r="URB12" s="248"/>
      <c r="URD12" s="248"/>
      <c r="URG12" s="249"/>
      <c r="URH12" s="249"/>
      <c r="URI12" s="249"/>
      <c r="URJ12" s="249"/>
      <c r="URK12" s="249"/>
      <c r="URL12" s="249"/>
      <c r="URM12" s="249"/>
      <c r="URN12" s="249"/>
      <c r="URO12" s="249"/>
      <c r="URP12" s="249"/>
      <c r="URQ12" s="249"/>
      <c r="URR12" s="249"/>
      <c r="URU12" s="248"/>
      <c r="URW12" s="248"/>
      <c r="URZ12" s="249"/>
      <c r="USA12" s="249"/>
      <c r="USB12" s="249"/>
      <c r="USC12" s="249"/>
      <c r="USD12" s="249"/>
      <c r="USE12" s="249"/>
      <c r="USF12" s="249"/>
      <c r="USG12" s="249"/>
      <c r="USH12" s="249"/>
      <c r="USI12" s="249"/>
      <c r="USJ12" s="249"/>
      <c r="USK12" s="249"/>
      <c r="USN12" s="248"/>
      <c r="USP12" s="248"/>
      <c r="USS12" s="249"/>
      <c r="UST12" s="249"/>
      <c r="USU12" s="249"/>
      <c r="USV12" s="249"/>
      <c r="USW12" s="249"/>
      <c r="USX12" s="249"/>
      <c r="USY12" s="249"/>
      <c r="USZ12" s="249"/>
      <c r="UTA12" s="249"/>
      <c r="UTB12" s="249"/>
      <c r="UTC12" s="249"/>
      <c r="UTD12" s="249"/>
      <c r="UTG12" s="248"/>
      <c r="UTI12" s="248"/>
      <c r="UTL12" s="249"/>
      <c r="UTM12" s="249"/>
      <c r="UTN12" s="249"/>
      <c r="UTO12" s="249"/>
      <c r="UTP12" s="249"/>
      <c r="UTQ12" s="249"/>
      <c r="UTR12" s="249"/>
      <c r="UTS12" s="249"/>
      <c r="UTT12" s="249"/>
      <c r="UTU12" s="249"/>
      <c r="UTV12" s="249"/>
      <c r="UTW12" s="249"/>
      <c r="UTZ12" s="248"/>
      <c r="UUB12" s="248"/>
      <c r="UUE12" s="249"/>
      <c r="UUF12" s="249"/>
      <c r="UUG12" s="249"/>
      <c r="UUH12" s="249"/>
      <c r="UUI12" s="249"/>
      <c r="UUJ12" s="249"/>
      <c r="UUK12" s="249"/>
      <c r="UUL12" s="249"/>
      <c r="UUM12" s="249"/>
      <c r="UUN12" s="249"/>
      <c r="UUO12" s="249"/>
      <c r="UUP12" s="249"/>
      <c r="UUS12" s="248"/>
      <c r="UUU12" s="248"/>
      <c r="UUX12" s="249"/>
      <c r="UUY12" s="249"/>
      <c r="UUZ12" s="249"/>
      <c r="UVA12" s="249"/>
      <c r="UVB12" s="249"/>
      <c r="UVC12" s="249"/>
      <c r="UVD12" s="249"/>
      <c r="UVE12" s="249"/>
      <c r="UVF12" s="249"/>
      <c r="UVG12" s="249"/>
      <c r="UVH12" s="249"/>
      <c r="UVI12" s="249"/>
      <c r="UVL12" s="248"/>
      <c r="UVN12" s="248"/>
      <c r="UVQ12" s="249"/>
      <c r="UVR12" s="249"/>
      <c r="UVS12" s="249"/>
      <c r="UVT12" s="249"/>
      <c r="UVU12" s="249"/>
      <c r="UVV12" s="249"/>
      <c r="UVW12" s="249"/>
      <c r="UVX12" s="249"/>
      <c r="UVY12" s="249"/>
      <c r="UVZ12" s="249"/>
      <c r="UWA12" s="249"/>
      <c r="UWB12" s="249"/>
      <c r="UWE12" s="248"/>
      <c r="UWG12" s="248"/>
      <c r="UWJ12" s="249"/>
      <c r="UWK12" s="249"/>
      <c r="UWL12" s="249"/>
      <c r="UWM12" s="249"/>
      <c r="UWN12" s="249"/>
      <c r="UWO12" s="249"/>
      <c r="UWP12" s="249"/>
      <c r="UWQ12" s="249"/>
      <c r="UWR12" s="249"/>
      <c r="UWS12" s="249"/>
      <c r="UWT12" s="249"/>
      <c r="UWU12" s="249"/>
      <c r="UWX12" s="248"/>
      <c r="UWZ12" s="248"/>
      <c r="UXC12" s="249"/>
      <c r="UXD12" s="249"/>
      <c r="UXE12" s="249"/>
      <c r="UXF12" s="249"/>
      <c r="UXG12" s="249"/>
      <c r="UXH12" s="249"/>
      <c r="UXI12" s="249"/>
      <c r="UXJ12" s="249"/>
      <c r="UXK12" s="249"/>
      <c r="UXL12" s="249"/>
      <c r="UXM12" s="249"/>
      <c r="UXN12" s="249"/>
      <c r="UXQ12" s="248"/>
      <c r="UXS12" s="248"/>
      <c r="UXV12" s="249"/>
      <c r="UXW12" s="249"/>
      <c r="UXX12" s="249"/>
      <c r="UXY12" s="249"/>
      <c r="UXZ12" s="249"/>
      <c r="UYA12" s="249"/>
      <c r="UYB12" s="249"/>
      <c r="UYC12" s="249"/>
      <c r="UYD12" s="249"/>
      <c r="UYE12" s="249"/>
      <c r="UYF12" s="249"/>
      <c r="UYG12" s="249"/>
      <c r="UYJ12" s="248"/>
      <c r="UYL12" s="248"/>
      <c r="UYO12" s="249"/>
      <c r="UYP12" s="249"/>
      <c r="UYQ12" s="249"/>
      <c r="UYR12" s="249"/>
      <c r="UYS12" s="249"/>
      <c r="UYT12" s="249"/>
      <c r="UYU12" s="249"/>
      <c r="UYV12" s="249"/>
      <c r="UYW12" s="249"/>
      <c r="UYX12" s="249"/>
      <c r="UYY12" s="249"/>
      <c r="UYZ12" s="249"/>
      <c r="UZC12" s="248"/>
      <c r="UZE12" s="248"/>
      <c r="UZH12" s="249"/>
      <c r="UZI12" s="249"/>
      <c r="UZJ12" s="249"/>
      <c r="UZK12" s="249"/>
      <c r="UZL12" s="249"/>
      <c r="UZM12" s="249"/>
      <c r="UZN12" s="249"/>
      <c r="UZO12" s="249"/>
      <c r="UZP12" s="249"/>
      <c r="UZQ12" s="249"/>
      <c r="UZR12" s="249"/>
      <c r="UZS12" s="249"/>
      <c r="UZV12" s="248"/>
      <c r="UZX12" s="248"/>
      <c r="VAA12" s="249"/>
      <c r="VAB12" s="249"/>
      <c r="VAC12" s="249"/>
      <c r="VAD12" s="249"/>
      <c r="VAE12" s="249"/>
      <c r="VAF12" s="249"/>
      <c r="VAG12" s="249"/>
      <c r="VAH12" s="249"/>
      <c r="VAI12" s="249"/>
      <c r="VAJ12" s="249"/>
      <c r="VAK12" s="249"/>
      <c r="VAL12" s="249"/>
      <c r="VAO12" s="248"/>
      <c r="VAQ12" s="248"/>
      <c r="VAT12" s="249"/>
      <c r="VAU12" s="249"/>
      <c r="VAV12" s="249"/>
      <c r="VAW12" s="249"/>
      <c r="VAX12" s="249"/>
      <c r="VAY12" s="249"/>
      <c r="VAZ12" s="249"/>
      <c r="VBA12" s="249"/>
      <c r="VBB12" s="249"/>
      <c r="VBC12" s="249"/>
      <c r="VBD12" s="249"/>
      <c r="VBE12" s="249"/>
      <c r="VBH12" s="248"/>
      <c r="VBJ12" s="248"/>
      <c r="VBM12" s="249"/>
      <c r="VBN12" s="249"/>
      <c r="VBO12" s="249"/>
      <c r="VBP12" s="249"/>
      <c r="VBQ12" s="249"/>
      <c r="VBR12" s="249"/>
      <c r="VBS12" s="249"/>
      <c r="VBT12" s="249"/>
      <c r="VBU12" s="249"/>
      <c r="VBV12" s="249"/>
      <c r="VBW12" s="249"/>
      <c r="VBX12" s="249"/>
      <c r="VCA12" s="248"/>
      <c r="VCC12" s="248"/>
      <c r="VCF12" s="249"/>
      <c r="VCG12" s="249"/>
      <c r="VCH12" s="249"/>
      <c r="VCI12" s="249"/>
      <c r="VCJ12" s="249"/>
      <c r="VCK12" s="249"/>
      <c r="VCL12" s="249"/>
      <c r="VCM12" s="249"/>
      <c r="VCN12" s="249"/>
      <c r="VCO12" s="249"/>
      <c r="VCP12" s="249"/>
      <c r="VCQ12" s="249"/>
      <c r="VCT12" s="248"/>
      <c r="VCV12" s="248"/>
      <c r="VCY12" s="249"/>
      <c r="VCZ12" s="249"/>
      <c r="VDA12" s="249"/>
      <c r="VDB12" s="249"/>
      <c r="VDC12" s="249"/>
      <c r="VDD12" s="249"/>
      <c r="VDE12" s="249"/>
      <c r="VDF12" s="249"/>
      <c r="VDG12" s="249"/>
      <c r="VDH12" s="249"/>
      <c r="VDI12" s="249"/>
      <c r="VDJ12" s="249"/>
      <c r="VDM12" s="248"/>
      <c r="VDO12" s="248"/>
      <c r="VDR12" s="249"/>
      <c r="VDS12" s="249"/>
      <c r="VDT12" s="249"/>
      <c r="VDU12" s="249"/>
      <c r="VDV12" s="249"/>
      <c r="VDW12" s="249"/>
      <c r="VDX12" s="249"/>
      <c r="VDY12" s="249"/>
      <c r="VDZ12" s="249"/>
      <c r="VEA12" s="249"/>
      <c r="VEB12" s="249"/>
      <c r="VEC12" s="249"/>
      <c r="VEF12" s="248"/>
      <c r="VEH12" s="248"/>
      <c r="VEK12" s="249"/>
      <c r="VEL12" s="249"/>
      <c r="VEM12" s="249"/>
      <c r="VEN12" s="249"/>
      <c r="VEO12" s="249"/>
      <c r="VEP12" s="249"/>
      <c r="VEQ12" s="249"/>
      <c r="VER12" s="249"/>
      <c r="VES12" s="249"/>
      <c r="VET12" s="249"/>
      <c r="VEU12" s="249"/>
      <c r="VEV12" s="249"/>
      <c r="VEY12" s="248"/>
      <c r="VFA12" s="248"/>
      <c r="VFD12" s="249"/>
      <c r="VFE12" s="249"/>
      <c r="VFF12" s="249"/>
      <c r="VFG12" s="249"/>
      <c r="VFH12" s="249"/>
      <c r="VFI12" s="249"/>
      <c r="VFJ12" s="249"/>
      <c r="VFK12" s="249"/>
      <c r="VFL12" s="249"/>
      <c r="VFM12" s="249"/>
      <c r="VFN12" s="249"/>
      <c r="VFO12" s="249"/>
      <c r="VFR12" s="248"/>
      <c r="VFT12" s="248"/>
      <c r="VFW12" s="249"/>
      <c r="VFX12" s="249"/>
      <c r="VFY12" s="249"/>
      <c r="VFZ12" s="249"/>
      <c r="VGA12" s="249"/>
      <c r="VGB12" s="249"/>
      <c r="VGC12" s="249"/>
      <c r="VGD12" s="249"/>
      <c r="VGE12" s="249"/>
      <c r="VGF12" s="249"/>
      <c r="VGG12" s="249"/>
      <c r="VGH12" s="249"/>
      <c r="VGK12" s="248"/>
      <c r="VGM12" s="248"/>
      <c r="VGP12" s="249"/>
      <c r="VGQ12" s="249"/>
      <c r="VGR12" s="249"/>
      <c r="VGS12" s="249"/>
      <c r="VGT12" s="249"/>
      <c r="VGU12" s="249"/>
      <c r="VGV12" s="249"/>
      <c r="VGW12" s="249"/>
      <c r="VGX12" s="249"/>
      <c r="VGY12" s="249"/>
      <c r="VGZ12" s="249"/>
      <c r="VHA12" s="249"/>
      <c r="VHD12" s="248"/>
      <c r="VHF12" s="248"/>
      <c r="VHI12" s="249"/>
      <c r="VHJ12" s="249"/>
      <c r="VHK12" s="249"/>
      <c r="VHL12" s="249"/>
      <c r="VHM12" s="249"/>
      <c r="VHN12" s="249"/>
      <c r="VHO12" s="249"/>
      <c r="VHP12" s="249"/>
      <c r="VHQ12" s="249"/>
      <c r="VHR12" s="249"/>
      <c r="VHS12" s="249"/>
      <c r="VHT12" s="249"/>
      <c r="VHW12" s="248"/>
      <c r="VHY12" s="248"/>
      <c r="VIB12" s="249"/>
      <c r="VIC12" s="249"/>
      <c r="VID12" s="249"/>
      <c r="VIE12" s="249"/>
      <c r="VIF12" s="249"/>
      <c r="VIG12" s="249"/>
      <c r="VIH12" s="249"/>
      <c r="VII12" s="249"/>
      <c r="VIJ12" s="249"/>
      <c r="VIK12" s="249"/>
      <c r="VIL12" s="249"/>
      <c r="VIM12" s="249"/>
      <c r="VIP12" s="248"/>
      <c r="VIR12" s="248"/>
      <c r="VIU12" s="249"/>
      <c r="VIV12" s="249"/>
      <c r="VIW12" s="249"/>
      <c r="VIX12" s="249"/>
      <c r="VIY12" s="249"/>
      <c r="VIZ12" s="249"/>
      <c r="VJA12" s="249"/>
      <c r="VJB12" s="249"/>
      <c r="VJC12" s="249"/>
      <c r="VJD12" s="249"/>
      <c r="VJE12" s="249"/>
      <c r="VJF12" s="249"/>
      <c r="VJI12" s="248"/>
      <c r="VJK12" s="248"/>
      <c r="VJN12" s="249"/>
      <c r="VJO12" s="249"/>
      <c r="VJP12" s="249"/>
      <c r="VJQ12" s="249"/>
      <c r="VJR12" s="249"/>
      <c r="VJS12" s="249"/>
      <c r="VJT12" s="249"/>
      <c r="VJU12" s="249"/>
      <c r="VJV12" s="249"/>
      <c r="VJW12" s="249"/>
      <c r="VJX12" s="249"/>
      <c r="VJY12" s="249"/>
      <c r="VKB12" s="248"/>
      <c r="VKD12" s="248"/>
      <c r="VKG12" s="249"/>
      <c r="VKH12" s="249"/>
      <c r="VKI12" s="249"/>
      <c r="VKJ12" s="249"/>
      <c r="VKK12" s="249"/>
      <c r="VKL12" s="249"/>
      <c r="VKM12" s="249"/>
      <c r="VKN12" s="249"/>
      <c r="VKO12" s="249"/>
      <c r="VKP12" s="249"/>
      <c r="VKQ12" s="249"/>
      <c r="VKR12" s="249"/>
      <c r="VKU12" s="248"/>
      <c r="VKW12" s="248"/>
      <c r="VKZ12" s="249"/>
      <c r="VLA12" s="249"/>
      <c r="VLB12" s="249"/>
      <c r="VLC12" s="249"/>
      <c r="VLD12" s="249"/>
      <c r="VLE12" s="249"/>
      <c r="VLF12" s="249"/>
      <c r="VLG12" s="249"/>
      <c r="VLH12" s="249"/>
      <c r="VLI12" s="249"/>
      <c r="VLJ12" s="249"/>
      <c r="VLK12" s="249"/>
      <c r="VLN12" s="248"/>
      <c r="VLP12" s="248"/>
      <c r="VLS12" s="249"/>
      <c r="VLT12" s="249"/>
      <c r="VLU12" s="249"/>
      <c r="VLV12" s="249"/>
      <c r="VLW12" s="249"/>
      <c r="VLX12" s="249"/>
      <c r="VLY12" s="249"/>
      <c r="VLZ12" s="249"/>
      <c r="VMA12" s="249"/>
      <c r="VMB12" s="249"/>
      <c r="VMC12" s="249"/>
      <c r="VMD12" s="249"/>
      <c r="VMG12" s="248"/>
      <c r="VMI12" s="248"/>
      <c r="VML12" s="249"/>
      <c r="VMM12" s="249"/>
      <c r="VMN12" s="249"/>
      <c r="VMO12" s="249"/>
      <c r="VMP12" s="249"/>
      <c r="VMQ12" s="249"/>
      <c r="VMR12" s="249"/>
      <c r="VMS12" s="249"/>
      <c r="VMT12" s="249"/>
      <c r="VMU12" s="249"/>
      <c r="VMV12" s="249"/>
      <c r="VMW12" s="249"/>
      <c r="VMZ12" s="248"/>
      <c r="VNB12" s="248"/>
      <c r="VNE12" s="249"/>
      <c r="VNF12" s="249"/>
      <c r="VNG12" s="249"/>
      <c r="VNH12" s="249"/>
      <c r="VNI12" s="249"/>
      <c r="VNJ12" s="249"/>
      <c r="VNK12" s="249"/>
      <c r="VNL12" s="249"/>
      <c r="VNM12" s="249"/>
      <c r="VNN12" s="249"/>
      <c r="VNO12" s="249"/>
      <c r="VNP12" s="249"/>
      <c r="VNS12" s="248"/>
      <c r="VNU12" s="248"/>
      <c r="VNX12" s="249"/>
      <c r="VNY12" s="249"/>
      <c r="VNZ12" s="249"/>
      <c r="VOA12" s="249"/>
      <c r="VOB12" s="249"/>
      <c r="VOC12" s="249"/>
      <c r="VOD12" s="249"/>
      <c r="VOE12" s="249"/>
      <c r="VOF12" s="249"/>
      <c r="VOG12" s="249"/>
      <c r="VOH12" s="249"/>
      <c r="VOI12" s="249"/>
      <c r="VOL12" s="248"/>
      <c r="VON12" s="248"/>
      <c r="VOQ12" s="249"/>
      <c r="VOR12" s="249"/>
      <c r="VOS12" s="249"/>
      <c r="VOT12" s="249"/>
      <c r="VOU12" s="249"/>
      <c r="VOV12" s="249"/>
      <c r="VOW12" s="249"/>
      <c r="VOX12" s="249"/>
      <c r="VOY12" s="249"/>
      <c r="VOZ12" s="249"/>
      <c r="VPA12" s="249"/>
      <c r="VPB12" s="249"/>
      <c r="VPE12" s="248"/>
      <c r="VPG12" s="248"/>
      <c r="VPJ12" s="249"/>
      <c r="VPK12" s="249"/>
      <c r="VPL12" s="249"/>
      <c r="VPM12" s="249"/>
      <c r="VPN12" s="249"/>
      <c r="VPO12" s="249"/>
      <c r="VPP12" s="249"/>
      <c r="VPQ12" s="249"/>
      <c r="VPR12" s="249"/>
      <c r="VPS12" s="249"/>
      <c r="VPT12" s="249"/>
      <c r="VPU12" s="249"/>
      <c r="VPX12" s="248"/>
      <c r="VPZ12" s="248"/>
      <c r="VQC12" s="249"/>
      <c r="VQD12" s="249"/>
      <c r="VQE12" s="249"/>
      <c r="VQF12" s="249"/>
      <c r="VQG12" s="249"/>
      <c r="VQH12" s="249"/>
      <c r="VQI12" s="249"/>
      <c r="VQJ12" s="249"/>
      <c r="VQK12" s="249"/>
      <c r="VQL12" s="249"/>
      <c r="VQM12" s="249"/>
      <c r="VQN12" s="249"/>
      <c r="VQQ12" s="248"/>
      <c r="VQS12" s="248"/>
      <c r="VQV12" s="249"/>
      <c r="VQW12" s="249"/>
      <c r="VQX12" s="249"/>
      <c r="VQY12" s="249"/>
      <c r="VQZ12" s="249"/>
      <c r="VRA12" s="249"/>
      <c r="VRB12" s="249"/>
      <c r="VRC12" s="249"/>
      <c r="VRD12" s="249"/>
      <c r="VRE12" s="249"/>
      <c r="VRF12" s="249"/>
      <c r="VRG12" s="249"/>
      <c r="VRJ12" s="248"/>
      <c r="VRL12" s="248"/>
      <c r="VRO12" s="249"/>
      <c r="VRP12" s="249"/>
      <c r="VRQ12" s="249"/>
      <c r="VRR12" s="249"/>
      <c r="VRS12" s="249"/>
      <c r="VRT12" s="249"/>
      <c r="VRU12" s="249"/>
      <c r="VRV12" s="249"/>
      <c r="VRW12" s="249"/>
      <c r="VRX12" s="249"/>
      <c r="VRY12" s="249"/>
      <c r="VRZ12" s="249"/>
      <c r="VSC12" s="248"/>
      <c r="VSE12" s="248"/>
      <c r="VSH12" s="249"/>
      <c r="VSI12" s="249"/>
      <c r="VSJ12" s="249"/>
      <c r="VSK12" s="249"/>
      <c r="VSL12" s="249"/>
      <c r="VSM12" s="249"/>
      <c r="VSN12" s="249"/>
      <c r="VSO12" s="249"/>
      <c r="VSP12" s="249"/>
      <c r="VSQ12" s="249"/>
      <c r="VSR12" s="249"/>
      <c r="VSS12" s="249"/>
      <c r="VSV12" s="248"/>
      <c r="VSX12" s="248"/>
      <c r="VTA12" s="249"/>
      <c r="VTB12" s="249"/>
      <c r="VTC12" s="249"/>
      <c r="VTD12" s="249"/>
      <c r="VTE12" s="249"/>
      <c r="VTF12" s="249"/>
      <c r="VTG12" s="249"/>
      <c r="VTH12" s="249"/>
      <c r="VTI12" s="249"/>
      <c r="VTJ12" s="249"/>
      <c r="VTK12" s="249"/>
      <c r="VTL12" s="249"/>
      <c r="VTO12" s="248"/>
      <c r="VTQ12" s="248"/>
      <c r="VTT12" s="249"/>
      <c r="VTU12" s="249"/>
      <c r="VTV12" s="249"/>
      <c r="VTW12" s="249"/>
      <c r="VTX12" s="249"/>
      <c r="VTY12" s="249"/>
      <c r="VTZ12" s="249"/>
      <c r="VUA12" s="249"/>
      <c r="VUB12" s="249"/>
      <c r="VUC12" s="249"/>
      <c r="VUD12" s="249"/>
      <c r="VUE12" s="249"/>
      <c r="VUH12" s="248"/>
      <c r="VUJ12" s="248"/>
      <c r="VUM12" s="249"/>
      <c r="VUN12" s="249"/>
      <c r="VUO12" s="249"/>
      <c r="VUP12" s="249"/>
      <c r="VUQ12" s="249"/>
      <c r="VUR12" s="249"/>
      <c r="VUS12" s="249"/>
      <c r="VUT12" s="249"/>
      <c r="VUU12" s="249"/>
      <c r="VUV12" s="249"/>
      <c r="VUW12" s="249"/>
      <c r="VUX12" s="249"/>
      <c r="VVA12" s="248"/>
      <c r="VVC12" s="248"/>
      <c r="VVF12" s="249"/>
      <c r="VVG12" s="249"/>
      <c r="VVH12" s="249"/>
      <c r="VVI12" s="249"/>
      <c r="VVJ12" s="249"/>
      <c r="VVK12" s="249"/>
      <c r="VVL12" s="249"/>
      <c r="VVM12" s="249"/>
      <c r="VVN12" s="249"/>
      <c r="VVO12" s="249"/>
      <c r="VVP12" s="249"/>
      <c r="VVQ12" s="249"/>
      <c r="VVT12" s="248"/>
      <c r="VVV12" s="248"/>
      <c r="VVY12" s="249"/>
      <c r="VVZ12" s="249"/>
      <c r="VWA12" s="249"/>
      <c r="VWB12" s="249"/>
      <c r="VWC12" s="249"/>
      <c r="VWD12" s="249"/>
      <c r="VWE12" s="249"/>
      <c r="VWF12" s="249"/>
      <c r="VWG12" s="249"/>
      <c r="VWH12" s="249"/>
      <c r="VWI12" s="249"/>
      <c r="VWJ12" s="249"/>
      <c r="VWM12" s="248"/>
      <c r="VWO12" s="248"/>
      <c r="VWR12" s="249"/>
      <c r="VWS12" s="249"/>
      <c r="VWT12" s="249"/>
      <c r="VWU12" s="249"/>
      <c r="VWV12" s="249"/>
      <c r="VWW12" s="249"/>
      <c r="VWX12" s="249"/>
      <c r="VWY12" s="249"/>
      <c r="VWZ12" s="249"/>
      <c r="VXA12" s="249"/>
      <c r="VXB12" s="249"/>
      <c r="VXC12" s="249"/>
      <c r="VXF12" s="248"/>
      <c r="VXH12" s="248"/>
      <c r="VXK12" s="249"/>
      <c r="VXL12" s="249"/>
      <c r="VXM12" s="249"/>
      <c r="VXN12" s="249"/>
      <c r="VXO12" s="249"/>
      <c r="VXP12" s="249"/>
      <c r="VXQ12" s="249"/>
      <c r="VXR12" s="249"/>
      <c r="VXS12" s="249"/>
      <c r="VXT12" s="249"/>
      <c r="VXU12" s="249"/>
      <c r="VXV12" s="249"/>
      <c r="VXY12" s="248"/>
      <c r="VYA12" s="248"/>
      <c r="VYD12" s="249"/>
      <c r="VYE12" s="249"/>
      <c r="VYF12" s="249"/>
      <c r="VYG12" s="249"/>
      <c r="VYH12" s="249"/>
      <c r="VYI12" s="249"/>
      <c r="VYJ12" s="249"/>
      <c r="VYK12" s="249"/>
      <c r="VYL12" s="249"/>
      <c r="VYM12" s="249"/>
      <c r="VYN12" s="249"/>
      <c r="VYO12" s="249"/>
      <c r="VYR12" s="248"/>
      <c r="VYT12" s="248"/>
      <c r="VYW12" s="249"/>
      <c r="VYX12" s="249"/>
      <c r="VYY12" s="249"/>
      <c r="VYZ12" s="249"/>
      <c r="VZA12" s="249"/>
      <c r="VZB12" s="249"/>
      <c r="VZC12" s="249"/>
      <c r="VZD12" s="249"/>
      <c r="VZE12" s="249"/>
      <c r="VZF12" s="249"/>
      <c r="VZG12" s="249"/>
      <c r="VZH12" s="249"/>
      <c r="VZK12" s="248"/>
      <c r="VZM12" s="248"/>
      <c r="VZP12" s="249"/>
      <c r="VZQ12" s="249"/>
      <c r="VZR12" s="249"/>
      <c r="VZS12" s="249"/>
      <c r="VZT12" s="249"/>
      <c r="VZU12" s="249"/>
      <c r="VZV12" s="249"/>
      <c r="VZW12" s="249"/>
      <c r="VZX12" s="249"/>
      <c r="VZY12" s="249"/>
      <c r="VZZ12" s="249"/>
      <c r="WAA12" s="249"/>
      <c r="WAD12" s="248"/>
      <c r="WAF12" s="248"/>
      <c r="WAI12" s="249"/>
      <c r="WAJ12" s="249"/>
      <c r="WAK12" s="249"/>
      <c r="WAL12" s="249"/>
      <c r="WAM12" s="249"/>
      <c r="WAN12" s="249"/>
      <c r="WAO12" s="249"/>
      <c r="WAP12" s="249"/>
      <c r="WAQ12" s="249"/>
      <c r="WAR12" s="249"/>
      <c r="WAS12" s="249"/>
      <c r="WAT12" s="249"/>
      <c r="WAW12" s="248"/>
      <c r="WAY12" s="248"/>
      <c r="WBB12" s="249"/>
      <c r="WBC12" s="249"/>
      <c r="WBD12" s="249"/>
      <c r="WBE12" s="249"/>
      <c r="WBF12" s="249"/>
      <c r="WBG12" s="249"/>
      <c r="WBH12" s="249"/>
      <c r="WBI12" s="249"/>
      <c r="WBJ12" s="249"/>
      <c r="WBK12" s="249"/>
      <c r="WBL12" s="249"/>
      <c r="WBM12" s="249"/>
      <c r="WBP12" s="248"/>
      <c r="WBR12" s="248"/>
      <c r="WBU12" s="249"/>
      <c r="WBV12" s="249"/>
      <c r="WBW12" s="249"/>
      <c r="WBX12" s="249"/>
      <c r="WBY12" s="249"/>
      <c r="WBZ12" s="249"/>
      <c r="WCA12" s="249"/>
      <c r="WCB12" s="249"/>
      <c r="WCC12" s="249"/>
      <c r="WCD12" s="249"/>
      <c r="WCE12" s="249"/>
      <c r="WCF12" s="249"/>
      <c r="WCI12" s="248"/>
      <c r="WCK12" s="248"/>
      <c r="WCN12" s="249"/>
      <c r="WCO12" s="249"/>
      <c r="WCP12" s="249"/>
      <c r="WCQ12" s="249"/>
      <c r="WCR12" s="249"/>
      <c r="WCS12" s="249"/>
      <c r="WCT12" s="249"/>
      <c r="WCU12" s="249"/>
      <c r="WCV12" s="249"/>
      <c r="WCW12" s="249"/>
      <c r="WCX12" s="249"/>
      <c r="WCY12" s="249"/>
      <c r="WDB12" s="248"/>
      <c r="WDD12" s="248"/>
      <c r="WDG12" s="249"/>
      <c r="WDH12" s="249"/>
      <c r="WDI12" s="249"/>
      <c r="WDJ12" s="249"/>
      <c r="WDK12" s="249"/>
      <c r="WDL12" s="249"/>
      <c r="WDM12" s="249"/>
      <c r="WDN12" s="249"/>
      <c r="WDO12" s="249"/>
      <c r="WDP12" s="249"/>
      <c r="WDQ12" s="249"/>
      <c r="WDR12" s="249"/>
      <c r="WDU12" s="248"/>
      <c r="WDW12" s="248"/>
      <c r="WDZ12" s="249"/>
      <c r="WEA12" s="249"/>
      <c r="WEB12" s="249"/>
      <c r="WEC12" s="249"/>
      <c r="WED12" s="249"/>
      <c r="WEE12" s="249"/>
      <c r="WEF12" s="249"/>
      <c r="WEG12" s="249"/>
      <c r="WEH12" s="249"/>
      <c r="WEI12" s="249"/>
      <c r="WEJ12" s="249"/>
      <c r="WEK12" s="249"/>
      <c r="WEN12" s="248"/>
      <c r="WEP12" s="248"/>
      <c r="WES12" s="249"/>
      <c r="WET12" s="249"/>
      <c r="WEU12" s="249"/>
      <c r="WEV12" s="249"/>
      <c r="WEW12" s="249"/>
      <c r="WEX12" s="249"/>
      <c r="WEY12" s="249"/>
      <c r="WEZ12" s="249"/>
      <c r="WFA12" s="249"/>
      <c r="WFB12" s="249"/>
      <c r="WFC12" s="249"/>
      <c r="WFD12" s="249"/>
      <c r="WFG12" s="248"/>
      <c r="WFI12" s="248"/>
      <c r="WFL12" s="249"/>
      <c r="WFM12" s="249"/>
      <c r="WFN12" s="249"/>
      <c r="WFO12" s="249"/>
      <c r="WFP12" s="249"/>
      <c r="WFQ12" s="249"/>
      <c r="WFR12" s="249"/>
      <c r="WFS12" s="249"/>
      <c r="WFT12" s="249"/>
      <c r="WFU12" s="249"/>
      <c r="WFV12" s="249"/>
      <c r="WFW12" s="249"/>
      <c r="WFZ12" s="248"/>
      <c r="WGB12" s="248"/>
      <c r="WGE12" s="249"/>
      <c r="WGF12" s="249"/>
      <c r="WGG12" s="249"/>
      <c r="WGH12" s="249"/>
      <c r="WGI12" s="249"/>
      <c r="WGJ12" s="249"/>
      <c r="WGK12" s="249"/>
      <c r="WGL12" s="249"/>
      <c r="WGM12" s="249"/>
      <c r="WGN12" s="249"/>
      <c r="WGO12" s="249"/>
      <c r="WGP12" s="249"/>
      <c r="WGS12" s="248"/>
      <c r="WGU12" s="248"/>
      <c r="WGX12" s="249"/>
      <c r="WGY12" s="249"/>
      <c r="WGZ12" s="249"/>
      <c r="WHA12" s="249"/>
      <c r="WHB12" s="249"/>
      <c r="WHC12" s="249"/>
      <c r="WHD12" s="249"/>
      <c r="WHE12" s="249"/>
      <c r="WHF12" s="249"/>
      <c r="WHG12" s="249"/>
      <c r="WHH12" s="249"/>
      <c r="WHI12" s="249"/>
      <c r="WHL12" s="248"/>
      <c r="WHN12" s="248"/>
      <c r="WHQ12" s="249"/>
      <c r="WHR12" s="249"/>
      <c r="WHS12" s="249"/>
      <c r="WHT12" s="249"/>
      <c r="WHU12" s="249"/>
      <c r="WHV12" s="249"/>
      <c r="WHW12" s="249"/>
      <c r="WHX12" s="249"/>
      <c r="WHY12" s="249"/>
      <c r="WHZ12" s="249"/>
      <c r="WIA12" s="249"/>
      <c r="WIB12" s="249"/>
      <c r="WIE12" s="248"/>
      <c r="WIG12" s="248"/>
      <c r="WIJ12" s="249"/>
      <c r="WIK12" s="249"/>
      <c r="WIL12" s="249"/>
      <c r="WIM12" s="249"/>
      <c r="WIN12" s="249"/>
      <c r="WIO12" s="249"/>
      <c r="WIP12" s="249"/>
      <c r="WIQ12" s="249"/>
      <c r="WIR12" s="249"/>
      <c r="WIS12" s="249"/>
      <c r="WIT12" s="249"/>
      <c r="WIU12" s="249"/>
      <c r="WIX12" s="248"/>
      <c r="WIZ12" s="248"/>
      <c r="WJC12" s="249"/>
      <c r="WJD12" s="249"/>
      <c r="WJE12" s="249"/>
      <c r="WJF12" s="249"/>
      <c r="WJG12" s="249"/>
      <c r="WJH12" s="249"/>
      <c r="WJI12" s="249"/>
      <c r="WJJ12" s="249"/>
      <c r="WJK12" s="249"/>
      <c r="WJL12" s="249"/>
      <c r="WJM12" s="249"/>
      <c r="WJN12" s="249"/>
      <c r="WJQ12" s="248"/>
      <c r="WJS12" s="248"/>
      <c r="WJV12" s="249"/>
      <c r="WJW12" s="249"/>
      <c r="WJX12" s="249"/>
      <c r="WJY12" s="249"/>
      <c r="WJZ12" s="249"/>
      <c r="WKA12" s="249"/>
      <c r="WKB12" s="249"/>
      <c r="WKC12" s="249"/>
      <c r="WKD12" s="249"/>
      <c r="WKE12" s="249"/>
      <c r="WKF12" s="249"/>
      <c r="WKG12" s="249"/>
      <c r="WKJ12" s="248"/>
      <c r="WKL12" s="248"/>
      <c r="WKO12" s="249"/>
      <c r="WKP12" s="249"/>
      <c r="WKQ12" s="249"/>
      <c r="WKR12" s="249"/>
      <c r="WKS12" s="249"/>
      <c r="WKT12" s="249"/>
      <c r="WKU12" s="249"/>
      <c r="WKV12" s="249"/>
      <c r="WKW12" s="249"/>
      <c r="WKX12" s="249"/>
      <c r="WKY12" s="249"/>
      <c r="WKZ12" s="249"/>
      <c r="WLC12" s="248"/>
      <c r="WLE12" s="248"/>
      <c r="WLH12" s="249"/>
      <c r="WLI12" s="249"/>
      <c r="WLJ12" s="249"/>
      <c r="WLK12" s="249"/>
      <c r="WLL12" s="249"/>
      <c r="WLM12" s="249"/>
      <c r="WLN12" s="249"/>
      <c r="WLO12" s="249"/>
      <c r="WLP12" s="249"/>
      <c r="WLQ12" s="249"/>
      <c r="WLR12" s="249"/>
      <c r="WLS12" s="249"/>
      <c r="WLV12" s="248"/>
      <c r="WLX12" s="248"/>
      <c r="WMA12" s="249"/>
      <c r="WMB12" s="249"/>
      <c r="WMC12" s="249"/>
      <c r="WMD12" s="249"/>
      <c r="WME12" s="249"/>
      <c r="WMF12" s="249"/>
      <c r="WMG12" s="249"/>
      <c r="WMH12" s="249"/>
      <c r="WMI12" s="249"/>
      <c r="WMJ12" s="249"/>
      <c r="WMK12" s="249"/>
      <c r="WML12" s="249"/>
      <c r="WMO12" s="248"/>
      <c r="WMQ12" s="248"/>
      <c r="WMT12" s="249"/>
      <c r="WMU12" s="249"/>
      <c r="WMV12" s="249"/>
      <c r="WMW12" s="249"/>
      <c r="WMX12" s="249"/>
      <c r="WMY12" s="249"/>
      <c r="WMZ12" s="249"/>
      <c r="WNA12" s="249"/>
      <c r="WNB12" s="249"/>
      <c r="WNC12" s="249"/>
      <c r="WND12" s="249"/>
      <c r="WNE12" s="249"/>
      <c r="WNH12" s="248"/>
      <c r="WNJ12" s="248"/>
      <c r="WNM12" s="249"/>
      <c r="WNN12" s="249"/>
      <c r="WNO12" s="249"/>
      <c r="WNP12" s="249"/>
      <c r="WNQ12" s="249"/>
      <c r="WNR12" s="249"/>
      <c r="WNS12" s="249"/>
      <c r="WNT12" s="249"/>
      <c r="WNU12" s="249"/>
      <c r="WNV12" s="249"/>
      <c r="WNW12" s="249"/>
      <c r="WNX12" s="249"/>
      <c r="WOA12" s="248"/>
      <c r="WOC12" s="248"/>
      <c r="WOF12" s="249"/>
      <c r="WOG12" s="249"/>
      <c r="WOH12" s="249"/>
      <c r="WOI12" s="249"/>
      <c r="WOJ12" s="249"/>
      <c r="WOK12" s="249"/>
      <c r="WOL12" s="249"/>
      <c r="WOM12" s="249"/>
      <c r="WON12" s="249"/>
      <c r="WOO12" s="249"/>
      <c r="WOP12" s="249"/>
      <c r="WOQ12" s="249"/>
      <c r="WOT12" s="248"/>
      <c r="WOV12" s="248"/>
      <c r="WOY12" s="249"/>
      <c r="WOZ12" s="249"/>
      <c r="WPA12" s="249"/>
      <c r="WPB12" s="249"/>
      <c r="WPC12" s="249"/>
      <c r="WPD12" s="249"/>
      <c r="WPE12" s="249"/>
      <c r="WPF12" s="249"/>
      <c r="WPG12" s="249"/>
      <c r="WPH12" s="249"/>
      <c r="WPI12" s="249"/>
      <c r="WPJ12" s="249"/>
      <c r="WPM12" s="248"/>
      <c r="WPO12" s="248"/>
      <c r="WPR12" s="249"/>
      <c r="WPS12" s="249"/>
      <c r="WPT12" s="249"/>
      <c r="WPU12" s="249"/>
      <c r="WPV12" s="249"/>
      <c r="WPW12" s="249"/>
      <c r="WPX12" s="249"/>
      <c r="WPY12" s="249"/>
      <c r="WPZ12" s="249"/>
      <c r="WQA12" s="249"/>
      <c r="WQB12" s="249"/>
      <c r="WQC12" s="249"/>
      <c r="WQF12" s="248"/>
      <c r="WQH12" s="248"/>
      <c r="WQK12" s="249"/>
      <c r="WQL12" s="249"/>
      <c r="WQM12" s="249"/>
      <c r="WQN12" s="249"/>
      <c r="WQO12" s="249"/>
      <c r="WQP12" s="249"/>
      <c r="WQQ12" s="249"/>
      <c r="WQR12" s="249"/>
      <c r="WQS12" s="249"/>
      <c r="WQT12" s="249"/>
      <c r="WQU12" s="249"/>
      <c r="WQV12" s="249"/>
      <c r="WQY12" s="248"/>
      <c r="WRA12" s="248"/>
      <c r="WRD12" s="249"/>
      <c r="WRE12" s="249"/>
      <c r="WRF12" s="249"/>
      <c r="WRG12" s="249"/>
      <c r="WRH12" s="249"/>
      <c r="WRI12" s="249"/>
      <c r="WRJ12" s="249"/>
      <c r="WRK12" s="249"/>
      <c r="WRL12" s="249"/>
      <c r="WRM12" s="249"/>
      <c r="WRN12" s="249"/>
      <c r="WRO12" s="249"/>
      <c r="WRR12" s="248"/>
      <c r="WRT12" s="248"/>
      <c r="WRW12" s="249"/>
      <c r="WRX12" s="249"/>
      <c r="WRY12" s="249"/>
      <c r="WRZ12" s="249"/>
      <c r="WSA12" s="249"/>
      <c r="WSB12" s="249"/>
      <c r="WSC12" s="249"/>
      <c r="WSD12" s="249"/>
      <c r="WSE12" s="249"/>
      <c r="WSF12" s="249"/>
      <c r="WSG12" s="249"/>
      <c r="WSH12" s="249"/>
      <c r="WSK12" s="248"/>
      <c r="WSM12" s="248"/>
      <c r="WSP12" s="249"/>
      <c r="WSQ12" s="249"/>
      <c r="WSR12" s="249"/>
      <c r="WSS12" s="249"/>
      <c r="WST12" s="249"/>
      <c r="WSU12" s="249"/>
      <c r="WSV12" s="249"/>
      <c r="WSW12" s="249"/>
      <c r="WSX12" s="249"/>
      <c r="WSY12" s="249"/>
      <c r="WSZ12" s="249"/>
      <c r="WTA12" s="249"/>
      <c r="WTD12" s="248"/>
      <c r="WTF12" s="248"/>
      <c r="WTI12" s="249"/>
      <c r="WTJ12" s="249"/>
      <c r="WTK12" s="249"/>
      <c r="WTL12" s="249"/>
      <c r="WTM12" s="249"/>
      <c r="WTN12" s="249"/>
      <c r="WTO12" s="249"/>
      <c r="WTP12" s="249"/>
      <c r="WTQ12" s="249"/>
      <c r="WTR12" s="249"/>
      <c r="WTS12" s="249"/>
      <c r="WTT12" s="249"/>
      <c r="WTW12" s="248"/>
      <c r="WTY12" s="248"/>
      <c r="WUB12" s="249"/>
      <c r="WUC12" s="249"/>
      <c r="WUD12" s="249"/>
      <c r="WUE12" s="249"/>
      <c r="WUF12" s="249"/>
      <c r="WUG12" s="249"/>
      <c r="WUH12" s="249"/>
      <c r="WUI12" s="249"/>
      <c r="WUJ12" s="249"/>
      <c r="WUK12" s="249"/>
      <c r="WUL12" s="249"/>
      <c r="WUM12" s="249"/>
      <c r="WUP12" s="248"/>
      <c r="WUR12" s="248"/>
      <c r="WUU12" s="249"/>
      <c r="WUV12" s="249"/>
      <c r="WUW12" s="249"/>
      <c r="WUX12" s="249"/>
      <c r="WUY12" s="249"/>
      <c r="WUZ12" s="249"/>
      <c r="WVA12" s="249"/>
      <c r="WVB12" s="249"/>
      <c r="WVC12" s="249"/>
      <c r="WVD12" s="249"/>
      <c r="WVE12" s="249"/>
      <c r="WVF12" s="249"/>
      <c r="WVI12" s="248"/>
      <c r="WVK12" s="248"/>
      <c r="WVN12" s="249"/>
      <c r="WVO12" s="249"/>
      <c r="WVP12" s="249"/>
      <c r="WVQ12" s="249"/>
      <c r="WVR12" s="249"/>
      <c r="WVS12" s="249"/>
      <c r="WVT12" s="249"/>
      <c r="WVU12" s="249"/>
      <c r="WVV12" s="249"/>
      <c r="WVW12" s="249"/>
      <c r="WVX12" s="249"/>
      <c r="WVY12" s="249"/>
      <c r="WWB12" s="248"/>
      <c r="WWD12" s="248"/>
      <c r="WWG12" s="249"/>
      <c r="WWH12" s="249"/>
      <c r="WWI12" s="249"/>
      <c r="WWJ12" s="249"/>
      <c r="WWK12" s="249"/>
      <c r="WWL12" s="249"/>
      <c r="WWM12" s="249"/>
      <c r="WWN12" s="249"/>
      <c r="WWO12" s="249"/>
      <c r="WWP12" s="249"/>
      <c r="WWQ12" s="249"/>
      <c r="WWR12" s="249"/>
      <c r="WWU12" s="248"/>
      <c r="WWW12" s="248"/>
      <c r="WWZ12" s="249"/>
      <c r="WXA12" s="249"/>
      <c r="WXB12" s="249"/>
      <c r="WXC12" s="249"/>
      <c r="WXD12" s="249"/>
      <c r="WXE12" s="249"/>
      <c r="WXF12" s="249"/>
      <c r="WXG12" s="249"/>
      <c r="WXH12" s="249"/>
      <c r="WXI12" s="249"/>
      <c r="WXJ12" s="249"/>
      <c r="WXK12" s="249"/>
      <c r="WXN12" s="248"/>
      <c r="WXP12" s="248"/>
      <c r="WXS12" s="249"/>
      <c r="WXT12" s="249"/>
      <c r="WXU12" s="249"/>
      <c r="WXV12" s="249"/>
      <c r="WXW12" s="249"/>
      <c r="WXX12" s="249"/>
      <c r="WXY12" s="249"/>
      <c r="WXZ12" s="249"/>
      <c r="WYA12" s="249"/>
      <c r="WYB12" s="249"/>
      <c r="WYC12" s="249"/>
      <c r="WYD12" s="249"/>
      <c r="WYG12" s="248"/>
      <c r="WYI12" s="248"/>
      <c r="WYL12" s="249"/>
      <c r="WYM12" s="249"/>
      <c r="WYN12" s="249"/>
      <c r="WYO12" s="249"/>
      <c r="WYP12" s="249"/>
      <c r="WYQ12" s="249"/>
      <c r="WYR12" s="249"/>
      <c r="WYS12" s="249"/>
      <c r="WYT12" s="249"/>
      <c r="WYU12" s="249"/>
      <c r="WYV12" s="249"/>
      <c r="WYW12" s="249"/>
      <c r="WYZ12" s="248"/>
      <c r="WZB12" s="248"/>
      <c r="WZE12" s="249"/>
      <c r="WZF12" s="249"/>
      <c r="WZG12" s="249"/>
      <c r="WZH12" s="249"/>
      <c r="WZI12" s="249"/>
      <c r="WZJ12" s="249"/>
      <c r="WZK12" s="249"/>
      <c r="WZL12" s="249"/>
      <c r="WZM12" s="249"/>
      <c r="WZN12" s="249"/>
      <c r="WZO12" s="249"/>
      <c r="WZP12" s="249"/>
      <c r="WZS12" s="248"/>
      <c r="WZU12" s="248"/>
      <c r="WZX12" s="249"/>
      <c r="WZY12" s="249"/>
      <c r="WZZ12" s="249"/>
      <c r="XAA12" s="249"/>
      <c r="XAB12" s="249"/>
      <c r="XAC12" s="249"/>
      <c r="XAD12" s="249"/>
      <c r="XAE12" s="249"/>
      <c r="XAF12" s="249"/>
      <c r="XAG12" s="249"/>
      <c r="XAH12" s="249"/>
      <c r="XAI12" s="249"/>
      <c r="XAL12" s="248"/>
      <c r="XAN12" s="248"/>
      <c r="XAQ12" s="249"/>
      <c r="XAR12" s="249"/>
      <c r="XAS12" s="249"/>
      <c r="XAT12" s="249"/>
      <c r="XAU12" s="249"/>
      <c r="XAV12" s="249"/>
      <c r="XAW12" s="249"/>
      <c r="XAX12" s="249"/>
      <c r="XAY12" s="249"/>
      <c r="XAZ12" s="249"/>
      <c r="XBA12" s="249"/>
      <c r="XBB12" s="249"/>
      <c r="XBE12" s="248"/>
      <c r="XBG12" s="248"/>
      <c r="XBJ12" s="249"/>
      <c r="XBK12" s="249"/>
      <c r="XBL12" s="249"/>
      <c r="XBM12" s="249"/>
      <c r="XBN12" s="249"/>
      <c r="XBO12" s="249"/>
      <c r="XBP12" s="249"/>
      <c r="XBQ12" s="249"/>
      <c r="XBR12" s="249"/>
      <c r="XBS12" s="249"/>
      <c r="XBT12" s="249"/>
      <c r="XBU12" s="249"/>
      <c r="XBX12" s="248"/>
      <c r="XBZ12" s="248"/>
      <c r="XCC12" s="249"/>
      <c r="XCD12" s="249"/>
      <c r="XCE12" s="249"/>
      <c r="XCF12" s="249"/>
      <c r="XCG12" s="249"/>
      <c r="XCH12" s="249"/>
      <c r="XCI12" s="249"/>
      <c r="XCJ12" s="249"/>
      <c r="XCK12" s="249"/>
      <c r="XCL12" s="249"/>
      <c r="XCM12" s="249"/>
      <c r="XCN12" s="249"/>
      <c r="XCQ12" s="248"/>
      <c r="XCS12" s="248"/>
      <c r="XCV12" s="249"/>
      <c r="XCW12" s="249"/>
      <c r="XCX12" s="249"/>
      <c r="XCY12" s="249"/>
      <c r="XCZ12" s="249"/>
      <c r="XDA12" s="249"/>
      <c r="XDB12" s="249"/>
      <c r="XDC12" s="249"/>
      <c r="XDD12" s="249"/>
      <c r="XDE12" s="249"/>
      <c r="XDF12" s="249"/>
      <c r="XDG12" s="249"/>
      <c r="XDJ12" s="248"/>
      <c r="XDL12" s="248"/>
      <c r="XDO12" s="249"/>
      <c r="XDP12" s="249"/>
      <c r="XDQ12" s="249"/>
      <c r="XDR12" s="249"/>
      <c r="XDS12" s="249"/>
      <c r="XDT12" s="249"/>
      <c r="XDU12" s="249"/>
      <c r="XDV12" s="249"/>
      <c r="XDW12" s="249"/>
      <c r="XDX12" s="249"/>
      <c r="XDY12" s="249"/>
      <c r="XDZ12" s="249"/>
      <c r="XEC12" s="248"/>
      <c r="XEE12" s="248"/>
      <c r="XEH12" s="249"/>
      <c r="XEI12" s="249"/>
      <c r="XEJ12" s="249"/>
      <c r="XEK12" s="249"/>
      <c r="XEL12" s="249"/>
      <c r="XEM12" s="249"/>
      <c r="XEN12" s="249"/>
      <c r="XEO12" s="249"/>
      <c r="XEP12" s="249"/>
      <c r="XEQ12" s="249"/>
      <c r="XER12" s="249"/>
      <c r="XES12" s="249"/>
      <c r="XEV12" s="248"/>
      <c r="XEX12" s="248"/>
      <c r="XFA12" s="249"/>
    </row>
    <row r="13" spans="1:1024 1026:2047 2050:9215 9218:10239 10241:11262 11265:12288 12291:16381" x14ac:dyDescent="0.2">
      <c r="B13" s="1" t="s">
        <v>0</v>
      </c>
      <c r="C13" s="2" t="s">
        <v>26</v>
      </c>
      <c r="D13" s="2">
        <v>2030</v>
      </c>
      <c r="E13" s="213"/>
      <c r="F13" s="213"/>
      <c r="G13" s="213">
        <v>9.4000000000000004E-3</v>
      </c>
      <c r="H13" s="213">
        <v>3.04E-2</v>
      </c>
      <c r="I13" s="213">
        <v>8.9700000000000002E-2</v>
      </c>
      <c r="J13" s="213"/>
      <c r="K13" s="213"/>
      <c r="L13" s="213">
        <v>1.3100000000000001E-2</v>
      </c>
      <c r="M13" s="213">
        <v>2.0299999999999999E-2</v>
      </c>
      <c r="N13" s="213">
        <v>8.1100000000000005E-2</v>
      </c>
      <c r="Q13" s="248"/>
      <c r="S13" s="248"/>
      <c r="V13" s="249"/>
      <c r="W13" s="249"/>
      <c r="X13" s="249"/>
      <c r="Y13" s="249"/>
      <c r="Z13" s="249"/>
      <c r="AA13" s="249"/>
      <c r="AB13" s="249"/>
      <c r="AC13" s="249"/>
      <c r="AD13" s="249"/>
      <c r="AE13" s="249"/>
      <c r="AF13" s="249"/>
      <c r="AG13" s="249"/>
      <c r="AJ13" s="248"/>
      <c r="AL13" s="248"/>
      <c r="AO13" s="249"/>
      <c r="AP13" s="249"/>
      <c r="AQ13" s="249"/>
      <c r="AR13" s="249"/>
      <c r="AS13" s="249"/>
      <c r="AT13" s="249"/>
      <c r="AU13" s="249"/>
      <c r="AV13" s="249"/>
      <c r="AW13" s="249"/>
      <c r="AX13" s="249"/>
      <c r="AY13" s="249"/>
      <c r="AZ13" s="249"/>
      <c r="BC13" s="248"/>
      <c r="BE13" s="248"/>
      <c r="BH13" s="249"/>
      <c r="BI13" s="249"/>
      <c r="BJ13" s="249"/>
      <c r="BK13" s="249"/>
      <c r="BL13" s="249"/>
      <c r="BM13" s="249"/>
      <c r="BN13" s="249"/>
      <c r="BO13" s="249"/>
      <c r="BP13" s="249"/>
      <c r="BQ13" s="249"/>
      <c r="BR13" s="249"/>
      <c r="BS13" s="249"/>
      <c r="BV13" s="248"/>
      <c r="BX13" s="248"/>
      <c r="CA13" s="249"/>
      <c r="CB13" s="249"/>
      <c r="CC13" s="249"/>
      <c r="CD13" s="249"/>
      <c r="CE13" s="249"/>
      <c r="CF13" s="249"/>
      <c r="CG13" s="249"/>
      <c r="CH13" s="249"/>
      <c r="CI13" s="249"/>
      <c r="CJ13" s="249"/>
      <c r="CK13" s="249"/>
      <c r="CL13" s="249"/>
      <c r="CO13" s="248"/>
      <c r="CQ13" s="248"/>
      <c r="CT13" s="249"/>
      <c r="CU13" s="249"/>
      <c r="CV13" s="249"/>
      <c r="CW13" s="249"/>
      <c r="CX13" s="249"/>
      <c r="CY13" s="249"/>
      <c r="CZ13" s="249"/>
      <c r="DA13" s="249"/>
      <c r="DB13" s="249"/>
      <c r="DC13" s="249"/>
      <c r="DD13" s="249"/>
      <c r="DE13" s="249"/>
      <c r="DH13" s="248"/>
      <c r="DJ13" s="248"/>
      <c r="DM13" s="249"/>
      <c r="DN13" s="249"/>
      <c r="DO13" s="249"/>
      <c r="DP13" s="249"/>
      <c r="DQ13" s="249"/>
      <c r="DR13" s="249"/>
      <c r="DS13" s="249"/>
      <c r="DT13" s="249"/>
      <c r="DU13" s="249"/>
      <c r="DV13" s="249"/>
      <c r="DW13" s="249"/>
      <c r="DX13" s="249"/>
      <c r="EA13" s="248"/>
      <c r="EC13" s="248"/>
      <c r="EF13" s="249"/>
      <c r="EG13" s="249"/>
      <c r="EH13" s="249"/>
      <c r="EI13" s="249"/>
      <c r="EJ13" s="249"/>
      <c r="EK13" s="249"/>
      <c r="EL13" s="249"/>
      <c r="EM13" s="249"/>
      <c r="EN13" s="249"/>
      <c r="EO13" s="249"/>
      <c r="EP13" s="249"/>
      <c r="EQ13" s="249"/>
      <c r="ET13" s="248"/>
      <c r="EV13" s="248"/>
      <c r="EY13" s="249"/>
      <c r="EZ13" s="249"/>
      <c r="FA13" s="249"/>
      <c r="FB13" s="249"/>
      <c r="FC13" s="249"/>
      <c r="FD13" s="249"/>
      <c r="FE13" s="249"/>
      <c r="FF13" s="249"/>
      <c r="FG13" s="249"/>
      <c r="FH13" s="249"/>
      <c r="FI13" s="249"/>
      <c r="FJ13" s="249"/>
      <c r="FM13" s="248"/>
      <c r="FO13" s="248"/>
      <c r="FR13" s="249"/>
      <c r="FS13" s="249"/>
      <c r="FT13" s="249"/>
      <c r="FU13" s="249"/>
      <c r="FV13" s="249"/>
      <c r="FW13" s="249"/>
      <c r="FX13" s="249"/>
      <c r="FY13" s="249"/>
      <c r="FZ13" s="249"/>
      <c r="GA13" s="249"/>
      <c r="GB13" s="249"/>
      <c r="GC13" s="249"/>
      <c r="GF13" s="248"/>
      <c r="GH13" s="248"/>
      <c r="GK13" s="249"/>
      <c r="GL13" s="249"/>
      <c r="GM13" s="249"/>
      <c r="GN13" s="249"/>
      <c r="GO13" s="249"/>
      <c r="GP13" s="249"/>
      <c r="GQ13" s="249"/>
      <c r="GR13" s="249"/>
      <c r="GS13" s="249"/>
      <c r="GT13" s="249"/>
      <c r="GU13" s="249"/>
      <c r="GV13" s="249"/>
      <c r="GY13" s="248"/>
      <c r="HA13" s="248"/>
      <c r="HD13" s="249"/>
      <c r="HE13" s="249"/>
      <c r="HF13" s="249"/>
      <c r="HG13" s="249"/>
      <c r="HH13" s="249"/>
      <c r="HI13" s="249"/>
      <c r="HJ13" s="249"/>
      <c r="HK13" s="249"/>
      <c r="HL13" s="249"/>
      <c r="HM13" s="249"/>
      <c r="HN13" s="249"/>
      <c r="HO13" s="249"/>
      <c r="HR13" s="248"/>
      <c r="HT13" s="248"/>
      <c r="HW13" s="249"/>
      <c r="HX13" s="249"/>
      <c r="HY13" s="249"/>
      <c r="HZ13" s="249"/>
      <c r="IA13" s="249"/>
      <c r="IB13" s="249"/>
      <c r="IC13" s="249"/>
      <c r="ID13" s="249"/>
      <c r="IE13" s="249"/>
      <c r="IF13" s="249"/>
      <c r="IG13" s="249"/>
      <c r="IH13" s="249"/>
      <c r="IK13" s="248"/>
      <c r="IM13" s="248"/>
      <c r="IP13" s="249"/>
      <c r="IQ13" s="249"/>
      <c r="IR13" s="249"/>
      <c r="IS13" s="249"/>
      <c r="IT13" s="249"/>
      <c r="IU13" s="249"/>
      <c r="IV13" s="249"/>
      <c r="IW13" s="249"/>
      <c r="IX13" s="249"/>
      <c r="IY13" s="249"/>
      <c r="IZ13" s="249"/>
      <c r="JA13" s="249"/>
      <c r="JD13" s="248"/>
      <c r="JF13" s="248"/>
      <c r="JI13" s="249"/>
      <c r="JJ13" s="249"/>
      <c r="JK13" s="249"/>
      <c r="JL13" s="249"/>
      <c r="JM13" s="249"/>
      <c r="JN13" s="249"/>
      <c r="JO13" s="249"/>
      <c r="JP13" s="249"/>
      <c r="JQ13" s="249"/>
      <c r="JR13" s="249"/>
      <c r="JS13" s="249"/>
      <c r="JT13" s="249"/>
      <c r="JW13" s="248"/>
      <c r="JY13" s="248"/>
      <c r="KB13" s="249"/>
      <c r="KC13" s="249"/>
      <c r="KD13" s="249"/>
      <c r="KE13" s="249"/>
      <c r="KF13" s="249"/>
      <c r="KG13" s="249"/>
      <c r="KH13" s="249"/>
      <c r="KI13" s="249"/>
      <c r="KJ13" s="249"/>
      <c r="KK13" s="249"/>
      <c r="KL13" s="249"/>
      <c r="KM13" s="249"/>
      <c r="KP13" s="248"/>
      <c r="KR13" s="248"/>
      <c r="KU13" s="249"/>
      <c r="KV13" s="249"/>
      <c r="KW13" s="249"/>
      <c r="KX13" s="249"/>
      <c r="KY13" s="249"/>
      <c r="KZ13" s="249"/>
      <c r="LA13" s="249"/>
      <c r="LB13" s="249"/>
      <c r="LC13" s="249"/>
      <c r="LD13" s="249"/>
      <c r="LE13" s="249"/>
      <c r="LF13" s="249"/>
      <c r="LI13" s="248"/>
      <c r="LK13" s="248"/>
      <c r="LN13" s="249"/>
      <c r="LO13" s="249"/>
      <c r="LP13" s="249"/>
      <c r="LQ13" s="249"/>
      <c r="LR13" s="249"/>
      <c r="LS13" s="249"/>
      <c r="LT13" s="249"/>
      <c r="LU13" s="249"/>
      <c r="LV13" s="249"/>
      <c r="LW13" s="249"/>
      <c r="LX13" s="249"/>
      <c r="LY13" s="249"/>
      <c r="MB13" s="248"/>
      <c r="MD13" s="248"/>
      <c r="MG13" s="249"/>
      <c r="MH13" s="249"/>
      <c r="MI13" s="249"/>
      <c r="MJ13" s="249"/>
      <c r="MK13" s="249"/>
      <c r="ML13" s="249"/>
      <c r="MM13" s="249"/>
      <c r="MN13" s="249"/>
      <c r="MO13" s="249"/>
      <c r="MP13" s="249"/>
      <c r="MQ13" s="249"/>
      <c r="MR13" s="249"/>
      <c r="MU13" s="248"/>
      <c r="MW13" s="248"/>
      <c r="MZ13" s="249"/>
      <c r="NA13" s="249"/>
      <c r="NB13" s="249"/>
      <c r="NC13" s="249"/>
      <c r="ND13" s="249"/>
      <c r="NE13" s="249"/>
      <c r="NF13" s="249"/>
      <c r="NG13" s="249"/>
      <c r="NH13" s="249"/>
      <c r="NI13" s="249"/>
      <c r="NJ13" s="249"/>
      <c r="NK13" s="249"/>
      <c r="NN13" s="248"/>
      <c r="NP13" s="248"/>
      <c r="NS13" s="249"/>
      <c r="NT13" s="249"/>
      <c r="NU13" s="249"/>
      <c r="NV13" s="249"/>
      <c r="NW13" s="249"/>
      <c r="NX13" s="249"/>
      <c r="NY13" s="249"/>
      <c r="NZ13" s="249"/>
      <c r="OA13" s="249"/>
      <c r="OB13" s="249"/>
      <c r="OC13" s="249"/>
      <c r="OD13" s="249"/>
      <c r="OG13" s="248"/>
      <c r="OI13" s="248"/>
      <c r="OL13" s="249"/>
      <c r="OM13" s="249"/>
      <c r="ON13" s="249"/>
      <c r="OO13" s="249"/>
      <c r="OP13" s="249"/>
      <c r="OQ13" s="249"/>
      <c r="OR13" s="249"/>
      <c r="OS13" s="249"/>
      <c r="OT13" s="249"/>
      <c r="OU13" s="249"/>
      <c r="OV13" s="249"/>
      <c r="OW13" s="249"/>
      <c r="OZ13" s="248"/>
      <c r="PB13" s="248"/>
      <c r="PE13" s="249"/>
      <c r="PF13" s="249"/>
      <c r="PG13" s="249"/>
      <c r="PH13" s="249"/>
      <c r="PI13" s="249"/>
      <c r="PJ13" s="249"/>
      <c r="PK13" s="249"/>
      <c r="PL13" s="249"/>
      <c r="PM13" s="249"/>
      <c r="PN13" s="249"/>
      <c r="PO13" s="249"/>
      <c r="PP13" s="249"/>
      <c r="PS13" s="248"/>
      <c r="PU13" s="248"/>
      <c r="PX13" s="249"/>
      <c r="PY13" s="249"/>
      <c r="PZ13" s="249"/>
      <c r="QA13" s="249"/>
      <c r="QB13" s="249"/>
      <c r="QC13" s="249"/>
      <c r="QD13" s="249"/>
      <c r="QE13" s="249"/>
      <c r="QF13" s="249"/>
      <c r="QG13" s="249"/>
      <c r="QH13" s="249"/>
      <c r="QI13" s="249"/>
      <c r="QL13" s="248"/>
      <c r="QN13" s="248"/>
      <c r="QQ13" s="249"/>
      <c r="QR13" s="249"/>
      <c r="QS13" s="249"/>
      <c r="QT13" s="249"/>
      <c r="QU13" s="249"/>
      <c r="QV13" s="249"/>
      <c r="QW13" s="249"/>
      <c r="QX13" s="249"/>
      <c r="QY13" s="249"/>
      <c r="QZ13" s="249"/>
      <c r="RA13" s="249"/>
      <c r="RB13" s="249"/>
      <c r="RE13" s="248"/>
      <c r="RG13" s="248"/>
      <c r="RJ13" s="249"/>
      <c r="RK13" s="249"/>
      <c r="RL13" s="249"/>
      <c r="RM13" s="249"/>
      <c r="RN13" s="249"/>
      <c r="RO13" s="249"/>
      <c r="RP13" s="249"/>
      <c r="RQ13" s="249"/>
      <c r="RR13" s="249"/>
      <c r="RS13" s="249"/>
      <c r="RT13" s="249"/>
      <c r="RU13" s="249"/>
      <c r="RX13" s="248"/>
      <c r="RZ13" s="248"/>
      <c r="SC13" s="249"/>
      <c r="SD13" s="249"/>
      <c r="SE13" s="249"/>
      <c r="SF13" s="249"/>
      <c r="SG13" s="249"/>
      <c r="SH13" s="249"/>
      <c r="SI13" s="249"/>
      <c r="SJ13" s="249"/>
      <c r="SK13" s="249"/>
      <c r="SL13" s="249"/>
      <c r="SM13" s="249"/>
      <c r="SN13" s="249"/>
      <c r="SQ13" s="248"/>
      <c r="SS13" s="248"/>
      <c r="SV13" s="249"/>
      <c r="SW13" s="249"/>
      <c r="SX13" s="249"/>
      <c r="SY13" s="249"/>
      <c r="SZ13" s="249"/>
      <c r="TA13" s="249"/>
      <c r="TB13" s="249"/>
      <c r="TC13" s="249"/>
      <c r="TD13" s="249"/>
      <c r="TE13" s="249"/>
      <c r="TF13" s="249"/>
      <c r="TG13" s="249"/>
      <c r="TJ13" s="248"/>
      <c r="TL13" s="248"/>
      <c r="TO13" s="249"/>
      <c r="TP13" s="249"/>
      <c r="TQ13" s="249"/>
      <c r="TR13" s="249"/>
      <c r="TS13" s="249"/>
      <c r="TT13" s="249"/>
      <c r="TU13" s="249"/>
      <c r="TV13" s="249"/>
      <c r="TW13" s="249"/>
      <c r="TX13" s="249"/>
      <c r="TY13" s="249"/>
      <c r="TZ13" s="249"/>
      <c r="UC13" s="248"/>
      <c r="UE13" s="248"/>
      <c r="UH13" s="249"/>
      <c r="UI13" s="249"/>
      <c r="UJ13" s="249"/>
      <c r="UK13" s="249"/>
      <c r="UL13" s="249"/>
      <c r="UM13" s="249"/>
      <c r="UN13" s="249"/>
      <c r="UO13" s="249"/>
      <c r="UP13" s="249"/>
      <c r="UQ13" s="249"/>
      <c r="UR13" s="249"/>
      <c r="US13" s="249"/>
      <c r="UV13" s="248"/>
      <c r="UX13" s="248"/>
      <c r="VA13" s="249"/>
      <c r="VB13" s="249"/>
      <c r="VC13" s="249"/>
      <c r="VD13" s="249"/>
      <c r="VE13" s="249"/>
      <c r="VF13" s="249"/>
      <c r="VG13" s="249"/>
      <c r="VH13" s="249"/>
      <c r="VI13" s="249"/>
      <c r="VJ13" s="249"/>
      <c r="VK13" s="249"/>
      <c r="VL13" s="249"/>
      <c r="VO13" s="248"/>
      <c r="VQ13" s="248"/>
      <c r="VT13" s="249"/>
      <c r="VU13" s="249"/>
      <c r="VV13" s="249"/>
      <c r="VW13" s="249"/>
      <c r="VX13" s="249"/>
      <c r="VY13" s="249"/>
      <c r="VZ13" s="249"/>
      <c r="WA13" s="249"/>
      <c r="WB13" s="249"/>
      <c r="WC13" s="249"/>
      <c r="WD13" s="249"/>
      <c r="WE13" s="249"/>
      <c r="WH13" s="248"/>
      <c r="WJ13" s="248"/>
      <c r="WM13" s="249"/>
      <c r="WN13" s="249"/>
      <c r="WO13" s="249"/>
      <c r="WP13" s="249"/>
      <c r="WQ13" s="249"/>
      <c r="WR13" s="249"/>
      <c r="WS13" s="249"/>
      <c r="WT13" s="249"/>
      <c r="WU13" s="249"/>
      <c r="WV13" s="249"/>
      <c r="WW13" s="249"/>
      <c r="WX13" s="249"/>
      <c r="XA13" s="248"/>
      <c r="XC13" s="248"/>
      <c r="XF13" s="249"/>
      <c r="XG13" s="249"/>
      <c r="XH13" s="249"/>
      <c r="XI13" s="249"/>
      <c r="XJ13" s="249"/>
      <c r="XK13" s="249"/>
      <c r="XL13" s="249"/>
      <c r="XM13" s="249"/>
      <c r="XN13" s="249"/>
      <c r="XO13" s="249"/>
      <c r="XP13" s="249"/>
      <c r="XQ13" s="249"/>
      <c r="XT13" s="248"/>
      <c r="XV13" s="248"/>
      <c r="XY13" s="249"/>
      <c r="XZ13" s="249"/>
      <c r="YA13" s="249"/>
      <c r="YB13" s="249"/>
      <c r="YC13" s="249"/>
      <c r="YD13" s="249"/>
      <c r="YE13" s="249"/>
      <c r="YF13" s="249"/>
      <c r="YG13" s="249"/>
      <c r="YH13" s="249"/>
      <c r="YI13" s="249"/>
      <c r="YJ13" s="249"/>
      <c r="YM13" s="248"/>
      <c r="YO13" s="248"/>
      <c r="YR13" s="249"/>
      <c r="YS13" s="249"/>
      <c r="YT13" s="249"/>
      <c r="YU13" s="249"/>
      <c r="YV13" s="249"/>
      <c r="YW13" s="249"/>
      <c r="YX13" s="249"/>
      <c r="YY13" s="249"/>
      <c r="YZ13" s="249"/>
      <c r="ZA13" s="249"/>
      <c r="ZB13" s="249"/>
      <c r="ZC13" s="249"/>
      <c r="ZF13" s="248"/>
      <c r="ZH13" s="248"/>
      <c r="ZK13" s="249"/>
      <c r="ZL13" s="249"/>
      <c r="ZM13" s="249"/>
      <c r="ZN13" s="249"/>
      <c r="ZO13" s="249"/>
      <c r="ZP13" s="249"/>
      <c r="ZQ13" s="249"/>
      <c r="ZR13" s="249"/>
      <c r="ZS13" s="249"/>
      <c r="ZT13" s="249"/>
      <c r="ZU13" s="249"/>
      <c r="ZV13" s="249"/>
      <c r="ZY13" s="248"/>
      <c r="AAA13" s="248"/>
      <c r="AAD13" s="249"/>
      <c r="AAE13" s="249"/>
      <c r="AAF13" s="249"/>
      <c r="AAG13" s="249"/>
      <c r="AAH13" s="249"/>
      <c r="AAI13" s="249"/>
      <c r="AAJ13" s="249"/>
      <c r="AAK13" s="249"/>
      <c r="AAL13" s="249"/>
      <c r="AAM13" s="249"/>
      <c r="AAN13" s="249"/>
      <c r="AAO13" s="249"/>
      <c r="AAR13" s="248"/>
      <c r="AAT13" s="248"/>
      <c r="AAW13" s="249"/>
      <c r="AAX13" s="249"/>
      <c r="AAY13" s="249"/>
      <c r="AAZ13" s="249"/>
      <c r="ABA13" s="249"/>
      <c r="ABB13" s="249"/>
      <c r="ABC13" s="249"/>
      <c r="ABD13" s="249"/>
      <c r="ABE13" s="249"/>
      <c r="ABF13" s="249"/>
      <c r="ABG13" s="249"/>
      <c r="ABH13" s="249"/>
      <c r="ABK13" s="248"/>
      <c r="ABM13" s="248"/>
      <c r="ABP13" s="249"/>
      <c r="ABQ13" s="249"/>
      <c r="ABR13" s="249"/>
      <c r="ABS13" s="249"/>
      <c r="ABT13" s="249"/>
      <c r="ABU13" s="249"/>
      <c r="ABV13" s="249"/>
      <c r="ABW13" s="249"/>
      <c r="ABX13" s="249"/>
      <c r="ABY13" s="249"/>
      <c r="ABZ13" s="249"/>
      <c r="ACA13" s="249"/>
      <c r="ACD13" s="248"/>
      <c r="ACF13" s="248"/>
      <c r="ACI13" s="249"/>
      <c r="ACJ13" s="249"/>
      <c r="ACK13" s="249"/>
      <c r="ACL13" s="249"/>
      <c r="ACM13" s="249"/>
      <c r="ACN13" s="249"/>
      <c r="ACO13" s="249"/>
      <c r="ACP13" s="249"/>
      <c r="ACQ13" s="249"/>
      <c r="ACR13" s="249"/>
      <c r="ACS13" s="249"/>
      <c r="ACT13" s="249"/>
      <c r="ACW13" s="248"/>
      <c r="ACY13" s="248"/>
      <c r="ADB13" s="249"/>
      <c r="ADC13" s="249"/>
      <c r="ADD13" s="249"/>
      <c r="ADE13" s="249"/>
      <c r="ADF13" s="249"/>
      <c r="ADG13" s="249"/>
      <c r="ADH13" s="249"/>
      <c r="ADI13" s="249"/>
      <c r="ADJ13" s="249"/>
      <c r="ADK13" s="249"/>
      <c r="ADL13" s="249"/>
      <c r="ADM13" s="249"/>
      <c r="ADP13" s="248"/>
      <c r="ADR13" s="248"/>
      <c r="ADU13" s="249"/>
      <c r="ADV13" s="249"/>
      <c r="ADW13" s="249"/>
      <c r="ADX13" s="249"/>
      <c r="ADY13" s="249"/>
      <c r="ADZ13" s="249"/>
      <c r="AEA13" s="249"/>
      <c r="AEB13" s="249"/>
      <c r="AEC13" s="249"/>
      <c r="AED13" s="249"/>
      <c r="AEE13" s="249"/>
      <c r="AEF13" s="249"/>
      <c r="AEI13" s="248"/>
      <c r="AEK13" s="248"/>
      <c r="AEN13" s="249"/>
      <c r="AEO13" s="249"/>
      <c r="AEP13" s="249"/>
      <c r="AEQ13" s="249"/>
      <c r="AER13" s="249"/>
      <c r="AES13" s="249"/>
      <c r="AET13" s="249"/>
      <c r="AEU13" s="249"/>
      <c r="AEV13" s="249"/>
      <c r="AEW13" s="249"/>
      <c r="AEX13" s="249"/>
      <c r="AEY13" s="249"/>
      <c r="AFB13" s="248"/>
      <c r="AFD13" s="248"/>
      <c r="AFG13" s="249"/>
      <c r="AFH13" s="249"/>
      <c r="AFI13" s="249"/>
      <c r="AFJ13" s="249"/>
      <c r="AFK13" s="249"/>
      <c r="AFL13" s="249"/>
      <c r="AFM13" s="249"/>
      <c r="AFN13" s="249"/>
      <c r="AFO13" s="249"/>
      <c r="AFP13" s="249"/>
      <c r="AFQ13" s="249"/>
      <c r="AFR13" s="249"/>
      <c r="AFU13" s="248"/>
      <c r="AFW13" s="248"/>
      <c r="AFZ13" s="249"/>
      <c r="AGA13" s="249"/>
      <c r="AGB13" s="249"/>
      <c r="AGC13" s="249"/>
      <c r="AGD13" s="249"/>
      <c r="AGE13" s="249"/>
      <c r="AGF13" s="249"/>
      <c r="AGG13" s="249"/>
      <c r="AGH13" s="249"/>
      <c r="AGI13" s="249"/>
      <c r="AGJ13" s="249"/>
      <c r="AGK13" s="249"/>
      <c r="AGN13" s="248"/>
      <c r="AGP13" s="248"/>
      <c r="AGS13" s="249"/>
      <c r="AGT13" s="249"/>
      <c r="AGU13" s="249"/>
      <c r="AGV13" s="249"/>
      <c r="AGW13" s="249"/>
      <c r="AGX13" s="249"/>
      <c r="AGY13" s="249"/>
      <c r="AGZ13" s="249"/>
      <c r="AHA13" s="249"/>
      <c r="AHB13" s="249"/>
      <c r="AHC13" s="249"/>
      <c r="AHD13" s="249"/>
      <c r="AHG13" s="248"/>
      <c r="AHI13" s="248"/>
      <c r="AHL13" s="249"/>
      <c r="AHM13" s="249"/>
      <c r="AHN13" s="249"/>
      <c r="AHO13" s="249"/>
      <c r="AHP13" s="249"/>
      <c r="AHQ13" s="249"/>
      <c r="AHR13" s="249"/>
      <c r="AHS13" s="249"/>
      <c r="AHT13" s="249"/>
      <c r="AHU13" s="249"/>
      <c r="AHV13" s="249"/>
      <c r="AHW13" s="249"/>
      <c r="AHZ13" s="248"/>
      <c r="AIB13" s="248"/>
      <c r="AIE13" s="249"/>
      <c r="AIF13" s="249"/>
      <c r="AIG13" s="249"/>
      <c r="AIH13" s="249"/>
      <c r="AII13" s="249"/>
      <c r="AIJ13" s="249"/>
      <c r="AIK13" s="249"/>
      <c r="AIL13" s="249"/>
      <c r="AIM13" s="249"/>
      <c r="AIN13" s="249"/>
      <c r="AIO13" s="249"/>
      <c r="AIP13" s="249"/>
      <c r="AIS13" s="248"/>
      <c r="AIU13" s="248"/>
      <c r="AIX13" s="249"/>
      <c r="AIY13" s="249"/>
      <c r="AIZ13" s="249"/>
      <c r="AJA13" s="249"/>
      <c r="AJB13" s="249"/>
      <c r="AJC13" s="249"/>
      <c r="AJD13" s="249"/>
      <c r="AJE13" s="249"/>
      <c r="AJF13" s="249"/>
      <c r="AJG13" s="249"/>
      <c r="AJH13" s="249"/>
      <c r="AJI13" s="249"/>
      <c r="AJL13" s="248"/>
      <c r="AJN13" s="248"/>
      <c r="AJQ13" s="249"/>
      <c r="AJR13" s="249"/>
      <c r="AJS13" s="249"/>
      <c r="AJT13" s="249"/>
      <c r="AJU13" s="249"/>
      <c r="AJV13" s="249"/>
      <c r="AJW13" s="249"/>
      <c r="AJX13" s="249"/>
      <c r="AJY13" s="249"/>
      <c r="AJZ13" s="249"/>
      <c r="AKA13" s="249"/>
      <c r="AKB13" s="249"/>
      <c r="AKE13" s="248"/>
      <c r="AKG13" s="248"/>
      <c r="AKJ13" s="249"/>
      <c r="AKK13" s="249"/>
      <c r="AKL13" s="249"/>
      <c r="AKM13" s="249"/>
      <c r="AKN13" s="249"/>
      <c r="AKO13" s="249"/>
      <c r="AKP13" s="249"/>
      <c r="AKQ13" s="249"/>
      <c r="AKR13" s="249"/>
      <c r="AKS13" s="249"/>
      <c r="AKT13" s="249"/>
      <c r="AKU13" s="249"/>
      <c r="AKX13" s="248"/>
      <c r="AKZ13" s="248"/>
      <c r="ALC13" s="249"/>
      <c r="ALD13" s="249"/>
      <c r="ALE13" s="249"/>
      <c r="ALF13" s="249"/>
      <c r="ALG13" s="249"/>
      <c r="ALH13" s="249"/>
      <c r="ALI13" s="249"/>
      <c r="ALJ13" s="249"/>
      <c r="ALK13" s="249"/>
      <c r="ALL13" s="249"/>
      <c r="ALM13" s="249"/>
      <c r="ALN13" s="249"/>
      <c r="ALQ13" s="248"/>
      <c r="ALS13" s="248"/>
      <c r="ALV13" s="249"/>
      <c r="ALW13" s="249"/>
      <c r="ALX13" s="249"/>
      <c r="ALY13" s="249"/>
      <c r="ALZ13" s="249"/>
      <c r="AMA13" s="249"/>
      <c r="AMB13" s="249"/>
      <c r="AMC13" s="249"/>
      <c r="AMD13" s="249"/>
      <c r="AME13" s="249"/>
      <c r="AMF13" s="249"/>
      <c r="AMG13" s="249"/>
      <c r="AMJ13" s="248"/>
      <c r="AML13" s="248"/>
      <c r="AMO13" s="249"/>
      <c r="AMP13" s="249"/>
      <c r="AMQ13" s="249"/>
      <c r="AMR13" s="249"/>
      <c r="AMS13" s="249"/>
      <c r="AMT13" s="249"/>
      <c r="AMU13" s="249"/>
      <c r="AMV13" s="249"/>
      <c r="AMW13" s="249"/>
      <c r="AMX13" s="249"/>
      <c r="AMY13" s="249"/>
      <c r="AMZ13" s="249"/>
      <c r="ANC13" s="248"/>
      <c r="ANE13" s="248"/>
      <c r="ANH13" s="249"/>
      <c r="ANI13" s="249"/>
      <c r="ANJ13" s="249"/>
      <c r="ANK13" s="249"/>
      <c r="ANL13" s="249"/>
      <c r="ANM13" s="249"/>
      <c r="ANN13" s="249"/>
      <c r="ANO13" s="249"/>
      <c r="ANP13" s="249"/>
      <c r="ANQ13" s="249"/>
      <c r="ANR13" s="249"/>
      <c r="ANS13" s="249"/>
      <c r="ANV13" s="248"/>
      <c r="ANX13" s="248"/>
      <c r="AOA13" s="249"/>
      <c r="AOB13" s="249"/>
      <c r="AOC13" s="249"/>
      <c r="AOD13" s="249"/>
      <c r="AOE13" s="249"/>
      <c r="AOF13" s="249"/>
      <c r="AOG13" s="249"/>
      <c r="AOH13" s="249"/>
      <c r="AOI13" s="249"/>
      <c r="AOJ13" s="249"/>
      <c r="AOK13" s="249"/>
      <c r="AOL13" s="249"/>
      <c r="AOO13" s="248"/>
      <c r="AOQ13" s="248"/>
      <c r="AOT13" s="249"/>
      <c r="AOU13" s="249"/>
      <c r="AOV13" s="249"/>
      <c r="AOW13" s="249"/>
      <c r="AOX13" s="249"/>
      <c r="AOY13" s="249"/>
      <c r="AOZ13" s="249"/>
      <c r="APA13" s="249"/>
      <c r="APB13" s="249"/>
      <c r="APC13" s="249"/>
      <c r="APD13" s="249"/>
      <c r="APE13" s="249"/>
      <c r="APH13" s="248"/>
      <c r="APJ13" s="248"/>
      <c r="APM13" s="249"/>
      <c r="APN13" s="249"/>
      <c r="APO13" s="249"/>
      <c r="APP13" s="249"/>
      <c r="APQ13" s="249"/>
      <c r="APR13" s="249"/>
      <c r="APS13" s="249"/>
      <c r="APT13" s="249"/>
      <c r="APU13" s="249"/>
      <c r="APV13" s="249"/>
      <c r="APW13" s="249"/>
      <c r="APX13" s="249"/>
      <c r="AQA13" s="248"/>
      <c r="AQC13" s="248"/>
      <c r="AQF13" s="249"/>
      <c r="AQG13" s="249"/>
      <c r="AQH13" s="249"/>
      <c r="AQI13" s="249"/>
      <c r="AQJ13" s="249"/>
      <c r="AQK13" s="249"/>
      <c r="AQL13" s="249"/>
      <c r="AQM13" s="249"/>
      <c r="AQN13" s="249"/>
      <c r="AQO13" s="249"/>
      <c r="AQP13" s="249"/>
      <c r="AQQ13" s="249"/>
      <c r="AQT13" s="248"/>
      <c r="AQV13" s="248"/>
      <c r="AQY13" s="249"/>
      <c r="AQZ13" s="249"/>
      <c r="ARA13" s="249"/>
      <c r="ARB13" s="249"/>
      <c r="ARC13" s="249"/>
      <c r="ARD13" s="249"/>
      <c r="ARE13" s="249"/>
      <c r="ARF13" s="249"/>
      <c r="ARG13" s="249"/>
      <c r="ARH13" s="249"/>
      <c r="ARI13" s="249"/>
      <c r="ARJ13" s="249"/>
      <c r="ARM13" s="248"/>
      <c r="ARO13" s="248"/>
      <c r="ARR13" s="249"/>
      <c r="ARS13" s="249"/>
      <c r="ART13" s="249"/>
      <c r="ARU13" s="249"/>
      <c r="ARV13" s="249"/>
      <c r="ARW13" s="249"/>
      <c r="ARX13" s="249"/>
      <c r="ARY13" s="249"/>
      <c r="ARZ13" s="249"/>
      <c r="ASA13" s="249"/>
      <c r="ASB13" s="249"/>
      <c r="ASC13" s="249"/>
      <c r="ASF13" s="248"/>
      <c r="ASH13" s="248"/>
      <c r="ASK13" s="249"/>
      <c r="ASL13" s="249"/>
      <c r="ASM13" s="249"/>
      <c r="ASN13" s="249"/>
      <c r="ASO13" s="249"/>
      <c r="ASP13" s="249"/>
      <c r="ASQ13" s="249"/>
      <c r="ASR13" s="249"/>
      <c r="ASS13" s="249"/>
      <c r="AST13" s="249"/>
      <c r="ASU13" s="249"/>
      <c r="ASV13" s="249"/>
      <c r="ASY13" s="248"/>
      <c r="ATA13" s="248"/>
      <c r="ATD13" s="249"/>
      <c r="ATE13" s="249"/>
      <c r="ATF13" s="249"/>
      <c r="ATG13" s="249"/>
      <c r="ATH13" s="249"/>
      <c r="ATI13" s="249"/>
      <c r="ATJ13" s="249"/>
      <c r="ATK13" s="249"/>
      <c r="ATL13" s="249"/>
      <c r="ATM13" s="249"/>
      <c r="ATN13" s="249"/>
      <c r="ATO13" s="249"/>
      <c r="ATR13" s="248"/>
      <c r="ATT13" s="248"/>
      <c r="ATW13" s="249"/>
      <c r="ATX13" s="249"/>
      <c r="ATY13" s="249"/>
      <c r="ATZ13" s="249"/>
      <c r="AUA13" s="249"/>
      <c r="AUB13" s="249"/>
      <c r="AUC13" s="249"/>
      <c r="AUD13" s="249"/>
      <c r="AUE13" s="249"/>
      <c r="AUF13" s="249"/>
      <c r="AUG13" s="249"/>
      <c r="AUH13" s="249"/>
      <c r="AUK13" s="248"/>
      <c r="AUM13" s="248"/>
      <c r="AUP13" s="249"/>
      <c r="AUQ13" s="249"/>
      <c r="AUR13" s="249"/>
      <c r="AUS13" s="249"/>
      <c r="AUT13" s="249"/>
      <c r="AUU13" s="249"/>
      <c r="AUV13" s="249"/>
      <c r="AUW13" s="249"/>
      <c r="AUX13" s="249"/>
      <c r="AUY13" s="249"/>
      <c r="AUZ13" s="249"/>
      <c r="AVA13" s="249"/>
      <c r="AVD13" s="248"/>
      <c r="AVF13" s="248"/>
      <c r="AVI13" s="249"/>
      <c r="AVJ13" s="249"/>
      <c r="AVK13" s="249"/>
      <c r="AVL13" s="249"/>
      <c r="AVM13" s="249"/>
      <c r="AVN13" s="249"/>
      <c r="AVO13" s="249"/>
      <c r="AVP13" s="249"/>
      <c r="AVQ13" s="249"/>
      <c r="AVR13" s="249"/>
      <c r="AVS13" s="249"/>
      <c r="AVT13" s="249"/>
      <c r="AVW13" s="248"/>
      <c r="AVY13" s="248"/>
      <c r="AWB13" s="249"/>
      <c r="AWC13" s="249"/>
      <c r="AWD13" s="249"/>
      <c r="AWE13" s="249"/>
      <c r="AWF13" s="249"/>
      <c r="AWG13" s="249"/>
      <c r="AWH13" s="249"/>
      <c r="AWI13" s="249"/>
      <c r="AWJ13" s="249"/>
      <c r="AWK13" s="249"/>
      <c r="AWL13" s="249"/>
      <c r="AWM13" s="249"/>
      <c r="AWP13" s="248"/>
      <c r="AWR13" s="248"/>
      <c r="AWU13" s="249"/>
      <c r="AWV13" s="249"/>
      <c r="AWW13" s="249"/>
      <c r="AWX13" s="249"/>
      <c r="AWY13" s="249"/>
      <c r="AWZ13" s="249"/>
      <c r="AXA13" s="249"/>
      <c r="AXB13" s="249"/>
      <c r="AXC13" s="249"/>
      <c r="AXD13" s="249"/>
      <c r="AXE13" s="249"/>
      <c r="AXF13" s="249"/>
      <c r="AXI13" s="248"/>
      <c r="AXK13" s="248"/>
      <c r="AXN13" s="249"/>
      <c r="AXO13" s="249"/>
      <c r="AXP13" s="249"/>
      <c r="AXQ13" s="249"/>
      <c r="AXR13" s="249"/>
      <c r="AXS13" s="249"/>
      <c r="AXT13" s="249"/>
      <c r="AXU13" s="249"/>
      <c r="AXV13" s="249"/>
      <c r="AXW13" s="249"/>
      <c r="AXX13" s="249"/>
      <c r="AXY13" s="249"/>
      <c r="AYB13" s="248"/>
      <c r="AYD13" s="248"/>
      <c r="AYG13" s="249"/>
      <c r="AYH13" s="249"/>
      <c r="AYI13" s="249"/>
      <c r="AYJ13" s="249"/>
      <c r="AYK13" s="249"/>
      <c r="AYL13" s="249"/>
      <c r="AYM13" s="249"/>
      <c r="AYN13" s="249"/>
      <c r="AYO13" s="249"/>
      <c r="AYP13" s="249"/>
      <c r="AYQ13" s="249"/>
      <c r="AYR13" s="249"/>
      <c r="AYU13" s="248"/>
      <c r="AYW13" s="248"/>
      <c r="AYZ13" s="249"/>
      <c r="AZA13" s="249"/>
      <c r="AZB13" s="249"/>
      <c r="AZC13" s="249"/>
      <c r="AZD13" s="249"/>
      <c r="AZE13" s="249"/>
      <c r="AZF13" s="249"/>
      <c r="AZG13" s="249"/>
      <c r="AZH13" s="249"/>
      <c r="AZI13" s="249"/>
      <c r="AZJ13" s="249"/>
      <c r="AZK13" s="249"/>
      <c r="AZN13" s="248"/>
      <c r="AZP13" s="248"/>
      <c r="AZS13" s="249"/>
      <c r="AZT13" s="249"/>
      <c r="AZU13" s="249"/>
      <c r="AZV13" s="249"/>
      <c r="AZW13" s="249"/>
      <c r="AZX13" s="249"/>
      <c r="AZY13" s="249"/>
      <c r="AZZ13" s="249"/>
      <c r="BAA13" s="249"/>
      <c r="BAB13" s="249"/>
      <c r="BAC13" s="249"/>
      <c r="BAD13" s="249"/>
      <c r="BAG13" s="248"/>
      <c r="BAI13" s="248"/>
      <c r="BAL13" s="249"/>
      <c r="BAM13" s="249"/>
      <c r="BAN13" s="249"/>
      <c r="BAO13" s="249"/>
      <c r="BAP13" s="249"/>
      <c r="BAQ13" s="249"/>
      <c r="BAR13" s="249"/>
      <c r="BAS13" s="249"/>
      <c r="BAT13" s="249"/>
      <c r="BAU13" s="249"/>
      <c r="BAV13" s="249"/>
      <c r="BAW13" s="249"/>
      <c r="BAZ13" s="248"/>
      <c r="BBB13" s="248"/>
      <c r="BBE13" s="249"/>
      <c r="BBF13" s="249"/>
      <c r="BBG13" s="249"/>
      <c r="BBH13" s="249"/>
      <c r="BBI13" s="249"/>
      <c r="BBJ13" s="249"/>
      <c r="BBK13" s="249"/>
      <c r="BBL13" s="249"/>
      <c r="BBM13" s="249"/>
      <c r="BBN13" s="249"/>
      <c r="BBO13" s="249"/>
      <c r="BBP13" s="249"/>
      <c r="BBS13" s="248"/>
      <c r="BBU13" s="248"/>
      <c r="BBX13" s="249"/>
      <c r="BBY13" s="249"/>
      <c r="BBZ13" s="249"/>
      <c r="BCA13" s="249"/>
      <c r="BCB13" s="249"/>
      <c r="BCC13" s="249"/>
      <c r="BCD13" s="249"/>
      <c r="BCE13" s="249"/>
      <c r="BCF13" s="249"/>
      <c r="BCG13" s="249"/>
      <c r="BCH13" s="249"/>
      <c r="BCI13" s="249"/>
      <c r="BCL13" s="248"/>
      <c r="BCN13" s="248"/>
      <c r="BCQ13" s="249"/>
      <c r="BCR13" s="249"/>
      <c r="BCS13" s="249"/>
      <c r="BCT13" s="249"/>
      <c r="BCU13" s="249"/>
      <c r="BCV13" s="249"/>
      <c r="BCW13" s="249"/>
      <c r="BCX13" s="249"/>
      <c r="BCY13" s="249"/>
      <c r="BCZ13" s="249"/>
      <c r="BDA13" s="249"/>
      <c r="BDB13" s="249"/>
      <c r="BDE13" s="248"/>
      <c r="BDG13" s="248"/>
      <c r="BDJ13" s="249"/>
      <c r="BDK13" s="249"/>
      <c r="BDL13" s="249"/>
      <c r="BDM13" s="249"/>
      <c r="BDN13" s="249"/>
      <c r="BDO13" s="249"/>
      <c r="BDP13" s="249"/>
      <c r="BDQ13" s="249"/>
      <c r="BDR13" s="249"/>
      <c r="BDS13" s="249"/>
      <c r="BDT13" s="249"/>
      <c r="BDU13" s="249"/>
      <c r="BDX13" s="248"/>
      <c r="BDZ13" s="248"/>
      <c r="BEC13" s="249"/>
      <c r="BED13" s="249"/>
      <c r="BEE13" s="249"/>
      <c r="BEF13" s="249"/>
      <c r="BEG13" s="249"/>
      <c r="BEH13" s="249"/>
      <c r="BEI13" s="249"/>
      <c r="BEJ13" s="249"/>
      <c r="BEK13" s="249"/>
      <c r="BEL13" s="249"/>
      <c r="BEM13" s="249"/>
      <c r="BEN13" s="249"/>
      <c r="BEQ13" s="248"/>
      <c r="BES13" s="248"/>
      <c r="BEV13" s="249"/>
      <c r="BEW13" s="249"/>
      <c r="BEX13" s="249"/>
      <c r="BEY13" s="249"/>
      <c r="BEZ13" s="249"/>
      <c r="BFA13" s="249"/>
      <c r="BFB13" s="249"/>
      <c r="BFC13" s="249"/>
      <c r="BFD13" s="249"/>
      <c r="BFE13" s="249"/>
      <c r="BFF13" s="249"/>
      <c r="BFG13" s="249"/>
      <c r="BFJ13" s="248"/>
      <c r="BFL13" s="248"/>
      <c r="BFO13" s="249"/>
      <c r="BFP13" s="249"/>
      <c r="BFQ13" s="249"/>
      <c r="BFR13" s="249"/>
      <c r="BFS13" s="249"/>
      <c r="BFT13" s="249"/>
      <c r="BFU13" s="249"/>
      <c r="BFV13" s="249"/>
      <c r="BFW13" s="249"/>
      <c r="BFX13" s="249"/>
      <c r="BFY13" s="249"/>
      <c r="BFZ13" s="249"/>
      <c r="BGC13" s="248"/>
      <c r="BGE13" s="248"/>
      <c r="BGH13" s="249"/>
      <c r="BGI13" s="249"/>
      <c r="BGJ13" s="249"/>
      <c r="BGK13" s="249"/>
      <c r="BGL13" s="249"/>
      <c r="BGM13" s="249"/>
      <c r="BGN13" s="249"/>
      <c r="BGO13" s="249"/>
      <c r="BGP13" s="249"/>
      <c r="BGQ13" s="249"/>
      <c r="BGR13" s="249"/>
      <c r="BGS13" s="249"/>
      <c r="BGV13" s="248"/>
      <c r="BGX13" s="248"/>
      <c r="BHA13" s="249"/>
      <c r="BHB13" s="249"/>
      <c r="BHC13" s="249"/>
      <c r="BHD13" s="249"/>
      <c r="BHE13" s="249"/>
      <c r="BHF13" s="249"/>
      <c r="BHG13" s="249"/>
      <c r="BHH13" s="249"/>
      <c r="BHI13" s="249"/>
      <c r="BHJ13" s="249"/>
      <c r="BHK13" s="249"/>
      <c r="BHL13" s="249"/>
      <c r="BHO13" s="248"/>
      <c r="BHQ13" s="248"/>
      <c r="BHT13" s="249"/>
      <c r="BHU13" s="249"/>
      <c r="BHV13" s="249"/>
      <c r="BHW13" s="249"/>
      <c r="BHX13" s="249"/>
      <c r="BHY13" s="249"/>
      <c r="BHZ13" s="249"/>
      <c r="BIA13" s="249"/>
      <c r="BIB13" s="249"/>
      <c r="BIC13" s="249"/>
      <c r="BID13" s="249"/>
      <c r="BIE13" s="249"/>
      <c r="BIH13" s="248"/>
      <c r="BIJ13" s="248"/>
      <c r="BIM13" s="249"/>
      <c r="BIN13" s="249"/>
      <c r="BIO13" s="249"/>
      <c r="BIP13" s="249"/>
      <c r="BIQ13" s="249"/>
      <c r="BIR13" s="249"/>
      <c r="BIS13" s="249"/>
      <c r="BIT13" s="249"/>
      <c r="BIU13" s="249"/>
      <c r="BIV13" s="249"/>
      <c r="BIW13" s="249"/>
      <c r="BIX13" s="249"/>
      <c r="BJA13" s="248"/>
      <c r="BJC13" s="248"/>
      <c r="BJF13" s="249"/>
      <c r="BJG13" s="249"/>
      <c r="BJH13" s="249"/>
      <c r="BJI13" s="249"/>
      <c r="BJJ13" s="249"/>
      <c r="BJK13" s="249"/>
      <c r="BJL13" s="249"/>
      <c r="BJM13" s="249"/>
      <c r="BJN13" s="249"/>
      <c r="BJO13" s="249"/>
      <c r="BJP13" s="249"/>
      <c r="BJQ13" s="249"/>
      <c r="BJT13" s="248"/>
      <c r="BJV13" s="248"/>
      <c r="BJY13" s="249"/>
      <c r="BJZ13" s="249"/>
      <c r="BKA13" s="249"/>
      <c r="BKB13" s="249"/>
      <c r="BKC13" s="249"/>
      <c r="BKD13" s="249"/>
      <c r="BKE13" s="249"/>
      <c r="BKF13" s="249"/>
      <c r="BKG13" s="249"/>
      <c r="BKH13" s="249"/>
      <c r="BKI13" s="249"/>
      <c r="BKJ13" s="249"/>
      <c r="BKM13" s="248"/>
      <c r="BKO13" s="248"/>
      <c r="BKR13" s="249"/>
      <c r="BKS13" s="249"/>
      <c r="BKT13" s="249"/>
      <c r="BKU13" s="249"/>
      <c r="BKV13" s="249"/>
      <c r="BKW13" s="249"/>
      <c r="BKX13" s="249"/>
      <c r="BKY13" s="249"/>
      <c r="BKZ13" s="249"/>
      <c r="BLA13" s="249"/>
      <c r="BLB13" s="249"/>
      <c r="BLC13" s="249"/>
      <c r="BLF13" s="248"/>
      <c r="BLH13" s="248"/>
      <c r="BLK13" s="249"/>
      <c r="BLL13" s="249"/>
      <c r="BLM13" s="249"/>
      <c r="BLN13" s="249"/>
      <c r="BLO13" s="249"/>
      <c r="BLP13" s="249"/>
      <c r="BLQ13" s="249"/>
      <c r="BLR13" s="249"/>
      <c r="BLS13" s="249"/>
      <c r="BLT13" s="249"/>
      <c r="BLU13" s="249"/>
      <c r="BLV13" s="249"/>
      <c r="BLY13" s="248"/>
      <c r="BMA13" s="248"/>
      <c r="BMD13" s="249"/>
      <c r="BME13" s="249"/>
      <c r="BMF13" s="249"/>
      <c r="BMG13" s="249"/>
      <c r="BMH13" s="249"/>
      <c r="BMI13" s="249"/>
      <c r="BMJ13" s="249"/>
      <c r="BMK13" s="249"/>
      <c r="BML13" s="249"/>
      <c r="BMM13" s="249"/>
      <c r="BMN13" s="249"/>
      <c r="BMO13" s="249"/>
      <c r="BMR13" s="248"/>
      <c r="BMT13" s="248"/>
      <c r="BMW13" s="249"/>
      <c r="BMX13" s="249"/>
      <c r="BMY13" s="249"/>
      <c r="BMZ13" s="249"/>
      <c r="BNA13" s="249"/>
      <c r="BNB13" s="249"/>
      <c r="BNC13" s="249"/>
      <c r="BND13" s="249"/>
      <c r="BNE13" s="249"/>
      <c r="BNF13" s="249"/>
      <c r="BNG13" s="249"/>
      <c r="BNH13" s="249"/>
      <c r="BNK13" s="248"/>
      <c r="BNM13" s="248"/>
      <c r="BNP13" s="249"/>
      <c r="BNQ13" s="249"/>
      <c r="BNR13" s="249"/>
      <c r="BNS13" s="249"/>
      <c r="BNT13" s="249"/>
      <c r="BNU13" s="249"/>
      <c r="BNV13" s="249"/>
      <c r="BNW13" s="249"/>
      <c r="BNX13" s="249"/>
      <c r="BNY13" s="249"/>
      <c r="BNZ13" s="249"/>
      <c r="BOA13" s="249"/>
      <c r="BOD13" s="248"/>
      <c r="BOF13" s="248"/>
      <c r="BOI13" s="249"/>
      <c r="BOJ13" s="249"/>
      <c r="BOK13" s="249"/>
      <c r="BOL13" s="249"/>
      <c r="BOM13" s="249"/>
      <c r="BON13" s="249"/>
      <c r="BOO13" s="249"/>
      <c r="BOP13" s="249"/>
      <c r="BOQ13" s="249"/>
      <c r="BOR13" s="249"/>
      <c r="BOS13" s="249"/>
      <c r="BOT13" s="249"/>
      <c r="BOW13" s="248"/>
      <c r="BOY13" s="248"/>
      <c r="BPB13" s="249"/>
      <c r="BPC13" s="249"/>
      <c r="BPD13" s="249"/>
      <c r="BPE13" s="249"/>
      <c r="BPF13" s="249"/>
      <c r="BPG13" s="249"/>
      <c r="BPH13" s="249"/>
      <c r="BPI13" s="249"/>
      <c r="BPJ13" s="249"/>
      <c r="BPK13" s="249"/>
      <c r="BPL13" s="249"/>
      <c r="BPM13" s="249"/>
      <c r="BPP13" s="248"/>
      <c r="BPR13" s="248"/>
      <c r="BPU13" s="249"/>
      <c r="BPV13" s="249"/>
      <c r="BPW13" s="249"/>
      <c r="BPX13" s="249"/>
      <c r="BPY13" s="249"/>
      <c r="BPZ13" s="249"/>
      <c r="BQA13" s="249"/>
      <c r="BQB13" s="249"/>
      <c r="BQC13" s="249"/>
      <c r="BQD13" s="249"/>
      <c r="BQE13" s="249"/>
      <c r="BQF13" s="249"/>
      <c r="BQI13" s="248"/>
      <c r="BQK13" s="248"/>
      <c r="BQN13" s="249"/>
      <c r="BQO13" s="249"/>
      <c r="BQP13" s="249"/>
      <c r="BQQ13" s="249"/>
      <c r="BQR13" s="249"/>
      <c r="BQS13" s="249"/>
      <c r="BQT13" s="249"/>
      <c r="BQU13" s="249"/>
      <c r="BQV13" s="249"/>
      <c r="BQW13" s="249"/>
      <c r="BQX13" s="249"/>
      <c r="BQY13" s="249"/>
      <c r="BRB13" s="248"/>
      <c r="BRD13" s="248"/>
      <c r="BRG13" s="249"/>
      <c r="BRH13" s="249"/>
      <c r="BRI13" s="249"/>
      <c r="BRJ13" s="249"/>
      <c r="BRK13" s="249"/>
      <c r="BRL13" s="249"/>
      <c r="BRM13" s="249"/>
      <c r="BRN13" s="249"/>
      <c r="BRO13" s="249"/>
      <c r="BRP13" s="249"/>
      <c r="BRQ13" s="249"/>
      <c r="BRR13" s="249"/>
      <c r="BRU13" s="248"/>
      <c r="BRW13" s="248"/>
      <c r="BRZ13" s="249"/>
      <c r="BSA13" s="249"/>
      <c r="BSB13" s="249"/>
      <c r="BSC13" s="249"/>
      <c r="BSD13" s="249"/>
      <c r="BSE13" s="249"/>
      <c r="BSF13" s="249"/>
      <c r="BSG13" s="249"/>
      <c r="BSH13" s="249"/>
      <c r="BSI13" s="249"/>
      <c r="BSJ13" s="249"/>
      <c r="BSK13" s="249"/>
      <c r="BSN13" s="248"/>
      <c r="BSP13" s="248"/>
      <c r="BSS13" s="249"/>
      <c r="BST13" s="249"/>
      <c r="BSU13" s="249"/>
      <c r="BSV13" s="249"/>
      <c r="BSW13" s="249"/>
      <c r="BSX13" s="249"/>
      <c r="BSY13" s="249"/>
      <c r="BSZ13" s="249"/>
      <c r="BTA13" s="249"/>
      <c r="BTB13" s="249"/>
      <c r="BTC13" s="249"/>
      <c r="BTD13" s="249"/>
      <c r="BTG13" s="248"/>
      <c r="BTI13" s="248"/>
      <c r="BTL13" s="249"/>
      <c r="BTM13" s="249"/>
      <c r="BTN13" s="249"/>
      <c r="BTO13" s="249"/>
      <c r="BTP13" s="249"/>
      <c r="BTQ13" s="249"/>
      <c r="BTR13" s="249"/>
      <c r="BTS13" s="249"/>
      <c r="BTT13" s="249"/>
      <c r="BTU13" s="249"/>
      <c r="BTV13" s="249"/>
      <c r="BTW13" s="249"/>
      <c r="BTZ13" s="248"/>
      <c r="BUB13" s="248"/>
      <c r="BUE13" s="249"/>
      <c r="BUF13" s="249"/>
      <c r="BUG13" s="249"/>
      <c r="BUH13" s="249"/>
      <c r="BUI13" s="249"/>
      <c r="BUJ13" s="249"/>
      <c r="BUK13" s="249"/>
      <c r="BUL13" s="249"/>
      <c r="BUM13" s="249"/>
      <c r="BUN13" s="249"/>
      <c r="BUO13" s="249"/>
      <c r="BUP13" s="249"/>
      <c r="BUS13" s="248"/>
      <c r="BUU13" s="248"/>
      <c r="BUX13" s="249"/>
      <c r="BUY13" s="249"/>
      <c r="BUZ13" s="249"/>
      <c r="BVA13" s="249"/>
      <c r="BVB13" s="249"/>
      <c r="BVC13" s="249"/>
      <c r="BVD13" s="249"/>
      <c r="BVE13" s="249"/>
      <c r="BVF13" s="249"/>
      <c r="BVG13" s="249"/>
      <c r="BVH13" s="249"/>
      <c r="BVI13" s="249"/>
      <c r="BVL13" s="248"/>
      <c r="BVN13" s="248"/>
      <c r="BVQ13" s="249"/>
      <c r="BVR13" s="249"/>
      <c r="BVS13" s="249"/>
      <c r="BVT13" s="249"/>
      <c r="BVU13" s="249"/>
      <c r="BVV13" s="249"/>
      <c r="BVW13" s="249"/>
      <c r="BVX13" s="249"/>
      <c r="BVY13" s="249"/>
      <c r="BVZ13" s="249"/>
      <c r="BWA13" s="249"/>
      <c r="BWB13" s="249"/>
      <c r="BWE13" s="248"/>
      <c r="BWG13" s="248"/>
      <c r="BWJ13" s="249"/>
      <c r="BWK13" s="249"/>
      <c r="BWL13" s="249"/>
      <c r="BWM13" s="249"/>
      <c r="BWN13" s="249"/>
      <c r="BWO13" s="249"/>
      <c r="BWP13" s="249"/>
      <c r="BWQ13" s="249"/>
      <c r="BWR13" s="249"/>
      <c r="BWS13" s="249"/>
      <c r="BWT13" s="249"/>
      <c r="BWU13" s="249"/>
      <c r="BWX13" s="248"/>
      <c r="BWZ13" s="248"/>
      <c r="BXC13" s="249"/>
      <c r="BXD13" s="249"/>
      <c r="BXE13" s="249"/>
      <c r="BXF13" s="249"/>
      <c r="BXG13" s="249"/>
      <c r="BXH13" s="249"/>
      <c r="BXI13" s="249"/>
      <c r="BXJ13" s="249"/>
      <c r="BXK13" s="249"/>
      <c r="BXL13" s="249"/>
      <c r="BXM13" s="249"/>
      <c r="BXN13" s="249"/>
      <c r="BXQ13" s="248"/>
      <c r="BXS13" s="248"/>
      <c r="BXV13" s="249"/>
      <c r="BXW13" s="249"/>
      <c r="BXX13" s="249"/>
      <c r="BXY13" s="249"/>
      <c r="BXZ13" s="249"/>
      <c r="BYA13" s="249"/>
      <c r="BYB13" s="249"/>
      <c r="BYC13" s="249"/>
      <c r="BYD13" s="249"/>
      <c r="BYE13" s="249"/>
      <c r="BYF13" s="249"/>
      <c r="BYG13" s="249"/>
      <c r="BYJ13" s="248"/>
      <c r="BYL13" s="248"/>
      <c r="BYO13" s="249"/>
      <c r="BYP13" s="249"/>
      <c r="BYQ13" s="249"/>
      <c r="BYR13" s="249"/>
      <c r="BYS13" s="249"/>
      <c r="BYT13" s="249"/>
      <c r="BYU13" s="249"/>
      <c r="BYV13" s="249"/>
      <c r="BYW13" s="249"/>
      <c r="BYX13" s="249"/>
      <c r="BYY13" s="249"/>
      <c r="BYZ13" s="249"/>
      <c r="BZC13" s="248"/>
      <c r="BZE13" s="248"/>
      <c r="BZH13" s="249"/>
      <c r="BZI13" s="249"/>
      <c r="BZJ13" s="249"/>
      <c r="BZK13" s="249"/>
      <c r="BZL13" s="249"/>
      <c r="BZM13" s="249"/>
      <c r="BZN13" s="249"/>
      <c r="BZO13" s="249"/>
      <c r="BZP13" s="249"/>
      <c r="BZQ13" s="249"/>
      <c r="BZR13" s="249"/>
      <c r="BZS13" s="249"/>
      <c r="BZV13" s="248"/>
      <c r="BZX13" s="248"/>
      <c r="CAA13" s="249"/>
      <c r="CAB13" s="249"/>
      <c r="CAC13" s="249"/>
      <c r="CAD13" s="249"/>
      <c r="CAE13" s="249"/>
      <c r="CAF13" s="249"/>
      <c r="CAG13" s="249"/>
      <c r="CAH13" s="249"/>
      <c r="CAI13" s="249"/>
      <c r="CAJ13" s="249"/>
      <c r="CAK13" s="249"/>
      <c r="CAL13" s="249"/>
      <c r="CAO13" s="248"/>
      <c r="CAQ13" s="248"/>
      <c r="CAT13" s="249"/>
      <c r="CAU13" s="249"/>
      <c r="CAV13" s="249"/>
      <c r="CAW13" s="249"/>
      <c r="CAX13" s="249"/>
      <c r="CAY13" s="249"/>
      <c r="CAZ13" s="249"/>
      <c r="CBA13" s="249"/>
      <c r="CBB13" s="249"/>
      <c r="CBC13" s="249"/>
      <c r="CBD13" s="249"/>
      <c r="CBE13" s="249"/>
      <c r="CBH13" s="248"/>
      <c r="CBJ13" s="248"/>
      <c r="CBM13" s="249"/>
      <c r="CBN13" s="249"/>
      <c r="CBO13" s="249"/>
      <c r="CBP13" s="249"/>
      <c r="CBQ13" s="249"/>
      <c r="CBR13" s="249"/>
      <c r="CBS13" s="249"/>
      <c r="CBT13" s="249"/>
      <c r="CBU13" s="249"/>
      <c r="CBV13" s="249"/>
      <c r="CBW13" s="249"/>
      <c r="CBX13" s="249"/>
      <c r="CCA13" s="248"/>
      <c r="CCC13" s="248"/>
      <c r="CCF13" s="249"/>
      <c r="CCG13" s="249"/>
      <c r="CCH13" s="249"/>
      <c r="CCI13" s="249"/>
      <c r="CCJ13" s="249"/>
      <c r="CCK13" s="249"/>
      <c r="CCL13" s="249"/>
      <c r="CCM13" s="249"/>
      <c r="CCN13" s="249"/>
      <c r="CCO13" s="249"/>
      <c r="CCP13" s="249"/>
      <c r="CCQ13" s="249"/>
      <c r="CCT13" s="248"/>
      <c r="CCV13" s="248"/>
      <c r="CCY13" s="249"/>
      <c r="CCZ13" s="249"/>
      <c r="CDA13" s="249"/>
      <c r="CDB13" s="249"/>
      <c r="CDC13" s="249"/>
      <c r="CDD13" s="249"/>
      <c r="CDE13" s="249"/>
      <c r="CDF13" s="249"/>
      <c r="CDG13" s="249"/>
      <c r="CDH13" s="249"/>
      <c r="CDI13" s="249"/>
      <c r="CDJ13" s="249"/>
      <c r="CDM13" s="248"/>
      <c r="CDO13" s="248"/>
      <c r="CDR13" s="249"/>
      <c r="CDS13" s="249"/>
      <c r="CDT13" s="249"/>
      <c r="CDU13" s="249"/>
      <c r="CDV13" s="249"/>
      <c r="CDW13" s="249"/>
      <c r="CDX13" s="249"/>
      <c r="CDY13" s="249"/>
      <c r="CDZ13" s="249"/>
      <c r="CEA13" s="249"/>
      <c r="CEB13" s="249"/>
      <c r="CEC13" s="249"/>
      <c r="CEF13" s="248"/>
      <c r="CEH13" s="248"/>
      <c r="CEK13" s="249"/>
      <c r="CEL13" s="249"/>
      <c r="CEM13" s="249"/>
      <c r="CEN13" s="249"/>
      <c r="CEO13" s="249"/>
      <c r="CEP13" s="249"/>
      <c r="CEQ13" s="249"/>
      <c r="CER13" s="249"/>
      <c r="CES13" s="249"/>
      <c r="CET13" s="249"/>
      <c r="CEU13" s="249"/>
      <c r="CEV13" s="249"/>
      <c r="CEY13" s="248"/>
      <c r="CFA13" s="248"/>
      <c r="CFD13" s="249"/>
      <c r="CFE13" s="249"/>
      <c r="CFF13" s="249"/>
      <c r="CFG13" s="249"/>
      <c r="CFH13" s="249"/>
      <c r="CFI13" s="249"/>
      <c r="CFJ13" s="249"/>
      <c r="CFK13" s="249"/>
      <c r="CFL13" s="249"/>
      <c r="CFM13" s="249"/>
      <c r="CFN13" s="249"/>
      <c r="CFO13" s="249"/>
      <c r="CFR13" s="248"/>
      <c r="CFT13" s="248"/>
      <c r="CFW13" s="249"/>
      <c r="CFX13" s="249"/>
      <c r="CFY13" s="249"/>
      <c r="CFZ13" s="249"/>
      <c r="CGA13" s="249"/>
      <c r="CGB13" s="249"/>
      <c r="CGC13" s="249"/>
      <c r="CGD13" s="249"/>
      <c r="CGE13" s="249"/>
      <c r="CGF13" s="249"/>
      <c r="CGG13" s="249"/>
      <c r="CGH13" s="249"/>
      <c r="CGK13" s="248"/>
      <c r="CGM13" s="248"/>
      <c r="CGP13" s="249"/>
      <c r="CGQ13" s="249"/>
      <c r="CGR13" s="249"/>
      <c r="CGS13" s="249"/>
      <c r="CGT13" s="249"/>
      <c r="CGU13" s="249"/>
      <c r="CGV13" s="249"/>
      <c r="CGW13" s="249"/>
      <c r="CGX13" s="249"/>
      <c r="CGY13" s="249"/>
      <c r="CGZ13" s="249"/>
      <c r="CHA13" s="249"/>
      <c r="CHD13" s="248"/>
      <c r="CHF13" s="248"/>
      <c r="CHI13" s="249"/>
      <c r="CHJ13" s="249"/>
      <c r="CHK13" s="249"/>
      <c r="CHL13" s="249"/>
      <c r="CHM13" s="249"/>
      <c r="CHN13" s="249"/>
      <c r="CHO13" s="249"/>
      <c r="CHP13" s="249"/>
      <c r="CHQ13" s="249"/>
      <c r="CHR13" s="249"/>
      <c r="CHS13" s="249"/>
      <c r="CHT13" s="249"/>
      <c r="CHW13" s="248"/>
      <c r="CHY13" s="248"/>
      <c r="CIB13" s="249"/>
      <c r="CIC13" s="249"/>
      <c r="CID13" s="249"/>
      <c r="CIE13" s="249"/>
      <c r="CIF13" s="249"/>
      <c r="CIG13" s="249"/>
      <c r="CIH13" s="249"/>
      <c r="CII13" s="249"/>
      <c r="CIJ13" s="249"/>
      <c r="CIK13" s="249"/>
      <c r="CIL13" s="249"/>
      <c r="CIM13" s="249"/>
      <c r="CIP13" s="248"/>
      <c r="CIR13" s="248"/>
      <c r="CIU13" s="249"/>
      <c r="CIV13" s="249"/>
      <c r="CIW13" s="249"/>
      <c r="CIX13" s="249"/>
      <c r="CIY13" s="249"/>
      <c r="CIZ13" s="249"/>
      <c r="CJA13" s="249"/>
      <c r="CJB13" s="249"/>
      <c r="CJC13" s="249"/>
      <c r="CJD13" s="249"/>
      <c r="CJE13" s="249"/>
      <c r="CJF13" s="249"/>
      <c r="CJI13" s="248"/>
      <c r="CJK13" s="248"/>
      <c r="CJN13" s="249"/>
      <c r="CJO13" s="249"/>
      <c r="CJP13" s="249"/>
      <c r="CJQ13" s="249"/>
      <c r="CJR13" s="249"/>
      <c r="CJS13" s="249"/>
      <c r="CJT13" s="249"/>
      <c r="CJU13" s="249"/>
      <c r="CJV13" s="249"/>
      <c r="CJW13" s="249"/>
      <c r="CJX13" s="249"/>
      <c r="CJY13" s="249"/>
      <c r="CKB13" s="248"/>
      <c r="CKD13" s="248"/>
      <c r="CKG13" s="249"/>
      <c r="CKH13" s="249"/>
      <c r="CKI13" s="249"/>
      <c r="CKJ13" s="249"/>
      <c r="CKK13" s="249"/>
      <c r="CKL13" s="249"/>
      <c r="CKM13" s="249"/>
      <c r="CKN13" s="249"/>
      <c r="CKO13" s="249"/>
      <c r="CKP13" s="249"/>
      <c r="CKQ13" s="249"/>
      <c r="CKR13" s="249"/>
      <c r="CKU13" s="248"/>
      <c r="CKW13" s="248"/>
      <c r="CKZ13" s="249"/>
      <c r="CLA13" s="249"/>
      <c r="CLB13" s="249"/>
      <c r="CLC13" s="249"/>
      <c r="CLD13" s="249"/>
      <c r="CLE13" s="249"/>
      <c r="CLF13" s="249"/>
      <c r="CLG13" s="249"/>
      <c r="CLH13" s="249"/>
      <c r="CLI13" s="249"/>
      <c r="CLJ13" s="249"/>
      <c r="CLK13" s="249"/>
      <c r="CLN13" s="248"/>
      <c r="CLP13" s="248"/>
      <c r="CLS13" s="249"/>
      <c r="CLT13" s="249"/>
      <c r="CLU13" s="249"/>
      <c r="CLV13" s="249"/>
      <c r="CLW13" s="249"/>
      <c r="CLX13" s="249"/>
      <c r="CLY13" s="249"/>
      <c r="CLZ13" s="249"/>
      <c r="CMA13" s="249"/>
      <c r="CMB13" s="249"/>
      <c r="CMC13" s="249"/>
      <c r="CMD13" s="249"/>
      <c r="CMG13" s="248"/>
      <c r="CMI13" s="248"/>
      <c r="CML13" s="249"/>
      <c r="CMM13" s="249"/>
      <c r="CMN13" s="249"/>
      <c r="CMO13" s="249"/>
      <c r="CMP13" s="249"/>
      <c r="CMQ13" s="249"/>
      <c r="CMR13" s="249"/>
      <c r="CMS13" s="249"/>
      <c r="CMT13" s="249"/>
      <c r="CMU13" s="249"/>
      <c r="CMV13" s="249"/>
      <c r="CMW13" s="249"/>
      <c r="CMZ13" s="248"/>
      <c r="CNB13" s="248"/>
      <c r="CNE13" s="249"/>
      <c r="CNF13" s="249"/>
      <c r="CNG13" s="249"/>
      <c r="CNH13" s="249"/>
      <c r="CNI13" s="249"/>
      <c r="CNJ13" s="249"/>
      <c r="CNK13" s="249"/>
      <c r="CNL13" s="249"/>
      <c r="CNM13" s="249"/>
      <c r="CNN13" s="249"/>
      <c r="CNO13" s="249"/>
      <c r="CNP13" s="249"/>
      <c r="CNS13" s="248"/>
      <c r="CNU13" s="248"/>
      <c r="CNX13" s="249"/>
      <c r="CNY13" s="249"/>
      <c r="CNZ13" s="249"/>
      <c r="COA13" s="249"/>
      <c r="COB13" s="249"/>
      <c r="COC13" s="249"/>
      <c r="COD13" s="249"/>
      <c r="COE13" s="249"/>
      <c r="COF13" s="249"/>
      <c r="COG13" s="249"/>
      <c r="COH13" s="249"/>
      <c r="COI13" s="249"/>
      <c r="COL13" s="248"/>
      <c r="CON13" s="248"/>
      <c r="COQ13" s="249"/>
      <c r="COR13" s="249"/>
      <c r="COS13" s="249"/>
      <c r="COT13" s="249"/>
      <c r="COU13" s="249"/>
      <c r="COV13" s="249"/>
      <c r="COW13" s="249"/>
      <c r="COX13" s="249"/>
      <c r="COY13" s="249"/>
      <c r="COZ13" s="249"/>
      <c r="CPA13" s="249"/>
      <c r="CPB13" s="249"/>
      <c r="CPE13" s="248"/>
      <c r="CPG13" s="248"/>
      <c r="CPJ13" s="249"/>
      <c r="CPK13" s="249"/>
      <c r="CPL13" s="249"/>
      <c r="CPM13" s="249"/>
      <c r="CPN13" s="249"/>
      <c r="CPO13" s="249"/>
      <c r="CPP13" s="249"/>
      <c r="CPQ13" s="249"/>
      <c r="CPR13" s="249"/>
      <c r="CPS13" s="249"/>
      <c r="CPT13" s="249"/>
      <c r="CPU13" s="249"/>
      <c r="CPX13" s="248"/>
      <c r="CPZ13" s="248"/>
      <c r="CQC13" s="249"/>
      <c r="CQD13" s="249"/>
      <c r="CQE13" s="249"/>
      <c r="CQF13" s="249"/>
      <c r="CQG13" s="249"/>
      <c r="CQH13" s="249"/>
      <c r="CQI13" s="249"/>
      <c r="CQJ13" s="249"/>
      <c r="CQK13" s="249"/>
      <c r="CQL13" s="249"/>
      <c r="CQM13" s="249"/>
      <c r="CQN13" s="249"/>
      <c r="CQQ13" s="248"/>
      <c r="CQS13" s="248"/>
      <c r="CQV13" s="249"/>
      <c r="CQW13" s="249"/>
      <c r="CQX13" s="249"/>
      <c r="CQY13" s="249"/>
      <c r="CQZ13" s="249"/>
      <c r="CRA13" s="249"/>
      <c r="CRB13" s="249"/>
      <c r="CRC13" s="249"/>
      <c r="CRD13" s="249"/>
      <c r="CRE13" s="249"/>
      <c r="CRF13" s="249"/>
      <c r="CRG13" s="249"/>
      <c r="CRJ13" s="248"/>
      <c r="CRL13" s="248"/>
      <c r="CRO13" s="249"/>
      <c r="CRP13" s="249"/>
      <c r="CRQ13" s="249"/>
      <c r="CRR13" s="249"/>
      <c r="CRS13" s="249"/>
      <c r="CRT13" s="249"/>
      <c r="CRU13" s="249"/>
      <c r="CRV13" s="249"/>
      <c r="CRW13" s="249"/>
      <c r="CRX13" s="249"/>
      <c r="CRY13" s="249"/>
      <c r="CRZ13" s="249"/>
      <c r="CSC13" s="248"/>
      <c r="CSE13" s="248"/>
      <c r="CSH13" s="249"/>
      <c r="CSI13" s="249"/>
      <c r="CSJ13" s="249"/>
      <c r="CSK13" s="249"/>
      <c r="CSL13" s="249"/>
      <c r="CSM13" s="249"/>
      <c r="CSN13" s="249"/>
      <c r="CSO13" s="249"/>
      <c r="CSP13" s="249"/>
      <c r="CSQ13" s="249"/>
      <c r="CSR13" s="249"/>
      <c r="CSS13" s="249"/>
      <c r="CSV13" s="248"/>
      <c r="CSX13" s="248"/>
      <c r="CTA13" s="249"/>
      <c r="CTB13" s="249"/>
      <c r="CTC13" s="249"/>
      <c r="CTD13" s="249"/>
      <c r="CTE13" s="249"/>
      <c r="CTF13" s="249"/>
      <c r="CTG13" s="249"/>
      <c r="CTH13" s="249"/>
      <c r="CTI13" s="249"/>
      <c r="CTJ13" s="249"/>
      <c r="CTK13" s="249"/>
      <c r="CTL13" s="249"/>
      <c r="CTO13" s="248"/>
      <c r="CTQ13" s="248"/>
      <c r="CTT13" s="249"/>
      <c r="CTU13" s="249"/>
      <c r="CTV13" s="249"/>
      <c r="CTW13" s="249"/>
      <c r="CTX13" s="249"/>
      <c r="CTY13" s="249"/>
      <c r="CTZ13" s="249"/>
      <c r="CUA13" s="249"/>
      <c r="CUB13" s="249"/>
      <c r="CUC13" s="249"/>
      <c r="CUD13" s="249"/>
      <c r="CUE13" s="249"/>
      <c r="CUH13" s="248"/>
      <c r="CUJ13" s="248"/>
      <c r="CUM13" s="249"/>
      <c r="CUN13" s="249"/>
      <c r="CUO13" s="249"/>
      <c r="CUP13" s="249"/>
      <c r="CUQ13" s="249"/>
      <c r="CUR13" s="249"/>
      <c r="CUS13" s="249"/>
      <c r="CUT13" s="249"/>
      <c r="CUU13" s="249"/>
      <c r="CUV13" s="249"/>
      <c r="CUW13" s="249"/>
      <c r="CUX13" s="249"/>
      <c r="CVA13" s="248"/>
      <c r="CVC13" s="248"/>
      <c r="CVF13" s="249"/>
      <c r="CVG13" s="249"/>
      <c r="CVH13" s="249"/>
      <c r="CVI13" s="249"/>
      <c r="CVJ13" s="249"/>
      <c r="CVK13" s="249"/>
      <c r="CVL13" s="249"/>
      <c r="CVM13" s="249"/>
      <c r="CVN13" s="249"/>
      <c r="CVO13" s="249"/>
      <c r="CVP13" s="249"/>
      <c r="CVQ13" s="249"/>
      <c r="CVT13" s="248"/>
      <c r="CVV13" s="248"/>
      <c r="CVY13" s="249"/>
      <c r="CVZ13" s="249"/>
      <c r="CWA13" s="249"/>
      <c r="CWB13" s="249"/>
      <c r="CWC13" s="249"/>
      <c r="CWD13" s="249"/>
      <c r="CWE13" s="249"/>
      <c r="CWF13" s="249"/>
      <c r="CWG13" s="249"/>
      <c r="CWH13" s="249"/>
      <c r="CWI13" s="249"/>
      <c r="CWJ13" s="249"/>
      <c r="CWM13" s="248"/>
      <c r="CWO13" s="248"/>
      <c r="CWR13" s="249"/>
      <c r="CWS13" s="249"/>
      <c r="CWT13" s="249"/>
      <c r="CWU13" s="249"/>
      <c r="CWV13" s="249"/>
      <c r="CWW13" s="249"/>
      <c r="CWX13" s="249"/>
      <c r="CWY13" s="249"/>
      <c r="CWZ13" s="249"/>
      <c r="CXA13" s="249"/>
      <c r="CXB13" s="249"/>
      <c r="CXC13" s="249"/>
      <c r="CXF13" s="248"/>
      <c r="CXH13" s="248"/>
      <c r="CXK13" s="249"/>
      <c r="CXL13" s="249"/>
      <c r="CXM13" s="249"/>
      <c r="CXN13" s="249"/>
      <c r="CXO13" s="249"/>
      <c r="CXP13" s="249"/>
      <c r="CXQ13" s="249"/>
      <c r="CXR13" s="249"/>
      <c r="CXS13" s="249"/>
      <c r="CXT13" s="249"/>
      <c r="CXU13" s="249"/>
      <c r="CXV13" s="249"/>
      <c r="CXY13" s="248"/>
      <c r="CYA13" s="248"/>
      <c r="CYD13" s="249"/>
      <c r="CYE13" s="249"/>
      <c r="CYF13" s="249"/>
      <c r="CYG13" s="249"/>
      <c r="CYH13" s="249"/>
      <c r="CYI13" s="249"/>
      <c r="CYJ13" s="249"/>
      <c r="CYK13" s="249"/>
      <c r="CYL13" s="249"/>
      <c r="CYM13" s="249"/>
      <c r="CYN13" s="249"/>
      <c r="CYO13" s="249"/>
      <c r="CYR13" s="248"/>
      <c r="CYT13" s="248"/>
      <c r="CYW13" s="249"/>
      <c r="CYX13" s="249"/>
      <c r="CYY13" s="249"/>
      <c r="CYZ13" s="249"/>
      <c r="CZA13" s="249"/>
      <c r="CZB13" s="249"/>
      <c r="CZC13" s="249"/>
      <c r="CZD13" s="249"/>
      <c r="CZE13" s="249"/>
      <c r="CZF13" s="249"/>
      <c r="CZG13" s="249"/>
      <c r="CZH13" s="249"/>
      <c r="CZK13" s="248"/>
      <c r="CZM13" s="248"/>
      <c r="CZP13" s="249"/>
      <c r="CZQ13" s="249"/>
      <c r="CZR13" s="249"/>
      <c r="CZS13" s="249"/>
      <c r="CZT13" s="249"/>
      <c r="CZU13" s="249"/>
      <c r="CZV13" s="249"/>
      <c r="CZW13" s="249"/>
      <c r="CZX13" s="249"/>
      <c r="CZY13" s="249"/>
      <c r="CZZ13" s="249"/>
      <c r="DAA13" s="249"/>
      <c r="DAD13" s="248"/>
      <c r="DAF13" s="248"/>
      <c r="DAI13" s="249"/>
      <c r="DAJ13" s="249"/>
      <c r="DAK13" s="249"/>
      <c r="DAL13" s="249"/>
      <c r="DAM13" s="249"/>
      <c r="DAN13" s="249"/>
      <c r="DAO13" s="249"/>
      <c r="DAP13" s="249"/>
      <c r="DAQ13" s="249"/>
      <c r="DAR13" s="249"/>
      <c r="DAS13" s="249"/>
      <c r="DAT13" s="249"/>
      <c r="DAW13" s="248"/>
      <c r="DAY13" s="248"/>
      <c r="DBB13" s="249"/>
      <c r="DBC13" s="249"/>
      <c r="DBD13" s="249"/>
      <c r="DBE13" s="249"/>
      <c r="DBF13" s="249"/>
      <c r="DBG13" s="249"/>
      <c r="DBH13" s="249"/>
      <c r="DBI13" s="249"/>
      <c r="DBJ13" s="249"/>
      <c r="DBK13" s="249"/>
      <c r="DBL13" s="249"/>
      <c r="DBM13" s="249"/>
      <c r="DBP13" s="248"/>
      <c r="DBR13" s="248"/>
      <c r="DBU13" s="249"/>
      <c r="DBV13" s="249"/>
      <c r="DBW13" s="249"/>
      <c r="DBX13" s="249"/>
      <c r="DBY13" s="249"/>
      <c r="DBZ13" s="249"/>
      <c r="DCA13" s="249"/>
      <c r="DCB13" s="249"/>
      <c r="DCC13" s="249"/>
      <c r="DCD13" s="249"/>
      <c r="DCE13" s="249"/>
      <c r="DCF13" s="249"/>
      <c r="DCI13" s="248"/>
      <c r="DCK13" s="248"/>
      <c r="DCN13" s="249"/>
      <c r="DCO13" s="249"/>
      <c r="DCP13" s="249"/>
      <c r="DCQ13" s="249"/>
      <c r="DCR13" s="249"/>
      <c r="DCS13" s="249"/>
      <c r="DCT13" s="249"/>
      <c r="DCU13" s="249"/>
      <c r="DCV13" s="249"/>
      <c r="DCW13" s="249"/>
      <c r="DCX13" s="249"/>
      <c r="DCY13" s="249"/>
      <c r="DDB13" s="248"/>
      <c r="DDD13" s="248"/>
      <c r="DDG13" s="249"/>
      <c r="DDH13" s="249"/>
      <c r="DDI13" s="249"/>
      <c r="DDJ13" s="249"/>
      <c r="DDK13" s="249"/>
      <c r="DDL13" s="249"/>
      <c r="DDM13" s="249"/>
      <c r="DDN13" s="249"/>
      <c r="DDO13" s="249"/>
      <c r="DDP13" s="249"/>
      <c r="DDQ13" s="249"/>
      <c r="DDR13" s="249"/>
      <c r="DDU13" s="248"/>
      <c r="DDW13" s="248"/>
      <c r="DDZ13" s="249"/>
      <c r="DEA13" s="249"/>
      <c r="DEB13" s="249"/>
      <c r="DEC13" s="249"/>
      <c r="DED13" s="249"/>
      <c r="DEE13" s="249"/>
      <c r="DEF13" s="249"/>
      <c r="DEG13" s="249"/>
      <c r="DEH13" s="249"/>
      <c r="DEI13" s="249"/>
      <c r="DEJ13" s="249"/>
      <c r="DEK13" s="249"/>
      <c r="DEN13" s="248"/>
      <c r="DEP13" s="248"/>
      <c r="DES13" s="249"/>
      <c r="DET13" s="249"/>
      <c r="DEU13" s="249"/>
      <c r="DEV13" s="249"/>
      <c r="DEW13" s="249"/>
      <c r="DEX13" s="249"/>
      <c r="DEY13" s="249"/>
      <c r="DEZ13" s="249"/>
      <c r="DFA13" s="249"/>
      <c r="DFB13" s="249"/>
      <c r="DFC13" s="249"/>
      <c r="DFD13" s="249"/>
      <c r="DFG13" s="248"/>
      <c r="DFI13" s="248"/>
      <c r="DFL13" s="249"/>
      <c r="DFM13" s="249"/>
      <c r="DFN13" s="249"/>
      <c r="DFO13" s="249"/>
      <c r="DFP13" s="249"/>
      <c r="DFQ13" s="249"/>
      <c r="DFR13" s="249"/>
      <c r="DFS13" s="249"/>
      <c r="DFT13" s="249"/>
      <c r="DFU13" s="249"/>
      <c r="DFV13" s="249"/>
      <c r="DFW13" s="249"/>
      <c r="DFZ13" s="248"/>
      <c r="DGB13" s="248"/>
      <c r="DGE13" s="249"/>
      <c r="DGF13" s="249"/>
      <c r="DGG13" s="249"/>
      <c r="DGH13" s="249"/>
      <c r="DGI13" s="249"/>
      <c r="DGJ13" s="249"/>
      <c r="DGK13" s="249"/>
      <c r="DGL13" s="249"/>
      <c r="DGM13" s="249"/>
      <c r="DGN13" s="249"/>
      <c r="DGO13" s="249"/>
      <c r="DGP13" s="249"/>
      <c r="DGS13" s="248"/>
      <c r="DGU13" s="248"/>
      <c r="DGX13" s="249"/>
      <c r="DGY13" s="249"/>
      <c r="DGZ13" s="249"/>
      <c r="DHA13" s="249"/>
      <c r="DHB13" s="249"/>
      <c r="DHC13" s="249"/>
      <c r="DHD13" s="249"/>
      <c r="DHE13" s="249"/>
      <c r="DHF13" s="249"/>
      <c r="DHG13" s="249"/>
      <c r="DHH13" s="249"/>
      <c r="DHI13" s="249"/>
      <c r="DHL13" s="248"/>
      <c r="DHN13" s="248"/>
      <c r="DHQ13" s="249"/>
      <c r="DHR13" s="249"/>
      <c r="DHS13" s="249"/>
      <c r="DHT13" s="249"/>
      <c r="DHU13" s="249"/>
      <c r="DHV13" s="249"/>
      <c r="DHW13" s="249"/>
      <c r="DHX13" s="249"/>
      <c r="DHY13" s="249"/>
      <c r="DHZ13" s="249"/>
      <c r="DIA13" s="249"/>
      <c r="DIB13" s="249"/>
      <c r="DIE13" s="248"/>
      <c r="DIG13" s="248"/>
      <c r="DIJ13" s="249"/>
      <c r="DIK13" s="249"/>
      <c r="DIL13" s="249"/>
      <c r="DIM13" s="249"/>
      <c r="DIN13" s="249"/>
      <c r="DIO13" s="249"/>
      <c r="DIP13" s="249"/>
      <c r="DIQ13" s="249"/>
      <c r="DIR13" s="249"/>
      <c r="DIS13" s="249"/>
      <c r="DIT13" s="249"/>
      <c r="DIU13" s="249"/>
      <c r="DIX13" s="248"/>
      <c r="DIZ13" s="248"/>
      <c r="DJC13" s="249"/>
      <c r="DJD13" s="249"/>
      <c r="DJE13" s="249"/>
      <c r="DJF13" s="249"/>
      <c r="DJG13" s="249"/>
      <c r="DJH13" s="249"/>
      <c r="DJI13" s="249"/>
      <c r="DJJ13" s="249"/>
      <c r="DJK13" s="249"/>
      <c r="DJL13" s="249"/>
      <c r="DJM13" s="249"/>
      <c r="DJN13" s="249"/>
      <c r="DJQ13" s="248"/>
      <c r="DJS13" s="248"/>
      <c r="DJV13" s="249"/>
      <c r="DJW13" s="249"/>
      <c r="DJX13" s="249"/>
      <c r="DJY13" s="249"/>
      <c r="DJZ13" s="249"/>
      <c r="DKA13" s="249"/>
      <c r="DKB13" s="249"/>
      <c r="DKC13" s="249"/>
      <c r="DKD13" s="249"/>
      <c r="DKE13" s="249"/>
      <c r="DKF13" s="249"/>
      <c r="DKG13" s="249"/>
      <c r="DKJ13" s="248"/>
      <c r="DKL13" s="248"/>
      <c r="DKO13" s="249"/>
      <c r="DKP13" s="249"/>
      <c r="DKQ13" s="249"/>
      <c r="DKR13" s="249"/>
      <c r="DKS13" s="249"/>
      <c r="DKT13" s="249"/>
      <c r="DKU13" s="249"/>
      <c r="DKV13" s="249"/>
      <c r="DKW13" s="249"/>
      <c r="DKX13" s="249"/>
      <c r="DKY13" s="249"/>
      <c r="DKZ13" s="249"/>
      <c r="DLC13" s="248"/>
      <c r="DLE13" s="248"/>
      <c r="DLH13" s="249"/>
      <c r="DLI13" s="249"/>
      <c r="DLJ13" s="249"/>
      <c r="DLK13" s="249"/>
      <c r="DLL13" s="249"/>
      <c r="DLM13" s="249"/>
      <c r="DLN13" s="249"/>
      <c r="DLO13" s="249"/>
      <c r="DLP13" s="249"/>
      <c r="DLQ13" s="249"/>
      <c r="DLR13" s="249"/>
      <c r="DLS13" s="249"/>
      <c r="DLV13" s="248"/>
      <c r="DLX13" s="248"/>
      <c r="DMA13" s="249"/>
      <c r="DMB13" s="249"/>
      <c r="DMC13" s="249"/>
      <c r="DMD13" s="249"/>
      <c r="DME13" s="249"/>
      <c r="DMF13" s="249"/>
      <c r="DMG13" s="249"/>
      <c r="DMH13" s="249"/>
      <c r="DMI13" s="249"/>
      <c r="DMJ13" s="249"/>
      <c r="DMK13" s="249"/>
      <c r="DML13" s="249"/>
      <c r="DMO13" s="248"/>
      <c r="DMQ13" s="248"/>
      <c r="DMT13" s="249"/>
      <c r="DMU13" s="249"/>
      <c r="DMV13" s="249"/>
      <c r="DMW13" s="249"/>
      <c r="DMX13" s="249"/>
      <c r="DMY13" s="249"/>
      <c r="DMZ13" s="249"/>
      <c r="DNA13" s="249"/>
      <c r="DNB13" s="249"/>
      <c r="DNC13" s="249"/>
      <c r="DND13" s="249"/>
      <c r="DNE13" s="249"/>
      <c r="DNH13" s="248"/>
      <c r="DNJ13" s="248"/>
      <c r="DNM13" s="249"/>
      <c r="DNN13" s="249"/>
      <c r="DNO13" s="249"/>
      <c r="DNP13" s="249"/>
      <c r="DNQ13" s="249"/>
      <c r="DNR13" s="249"/>
      <c r="DNS13" s="249"/>
      <c r="DNT13" s="249"/>
      <c r="DNU13" s="249"/>
      <c r="DNV13" s="249"/>
      <c r="DNW13" s="249"/>
      <c r="DNX13" s="249"/>
      <c r="DOA13" s="248"/>
      <c r="DOC13" s="248"/>
      <c r="DOF13" s="249"/>
      <c r="DOG13" s="249"/>
      <c r="DOH13" s="249"/>
      <c r="DOI13" s="249"/>
      <c r="DOJ13" s="249"/>
      <c r="DOK13" s="249"/>
      <c r="DOL13" s="249"/>
      <c r="DOM13" s="249"/>
      <c r="DON13" s="249"/>
      <c r="DOO13" s="249"/>
      <c r="DOP13" s="249"/>
      <c r="DOQ13" s="249"/>
      <c r="DOT13" s="248"/>
      <c r="DOV13" s="248"/>
      <c r="DOY13" s="249"/>
      <c r="DOZ13" s="249"/>
      <c r="DPA13" s="249"/>
      <c r="DPB13" s="249"/>
      <c r="DPC13" s="249"/>
      <c r="DPD13" s="249"/>
      <c r="DPE13" s="249"/>
      <c r="DPF13" s="249"/>
      <c r="DPG13" s="249"/>
      <c r="DPH13" s="249"/>
      <c r="DPI13" s="249"/>
      <c r="DPJ13" s="249"/>
      <c r="DPM13" s="248"/>
      <c r="DPO13" s="248"/>
      <c r="DPR13" s="249"/>
      <c r="DPS13" s="249"/>
      <c r="DPT13" s="249"/>
      <c r="DPU13" s="249"/>
      <c r="DPV13" s="249"/>
      <c r="DPW13" s="249"/>
      <c r="DPX13" s="249"/>
      <c r="DPY13" s="249"/>
      <c r="DPZ13" s="249"/>
      <c r="DQA13" s="249"/>
      <c r="DQB13" s="249"/>
      <c r="DQC13" s="249"/>
      <c r="DQF13" s="248"/>
      <c r="DQH13" s="248"/>
      <c r="DQK13" s="249"/>
      <c r="DQL13" s="249"/>
      <c r="DQM13" s="249"/>
      <c r="DQN13" s="249"/>
      <c r="DQO13" s="249"/>
      <c r="DQP13" s="249"/>
      <c r="DQQ13" s="249"/>
      <c r="DQR13" s="249"/>
      <c r="DQS13" s="249"/>
      <c r="DQT13" s="249"/>
      <c r="DQU13" s="249"/>
      <c r="DQV13" s="249"/>
      <c r="DQY13" s="248"/>
      <c r="DRA13" s="248"/>
      <c r="DRD13" s="249"/>
      <c r="DRE13" s="249"/>
      <c r="DRF13" s="249"/>
      <c r="DRG13" s="249"/>
      <c r="DRH13" s="249"/>
      <c r="DRI13" s="249"/>
      <c r="DRJ13" s="249"/>
      <c r="DRK13" s="249"/>
      <c r="DRL13" s="249"/>
      <c r="DRM13" s="249"/>
      <c r="DRN13" s="249"/>
      <c r="DRO13" s="249"/>
      <c r="DRR13" s="248"/>
      <c r="DRT13" s="248"/>
      <c r="DRW13" s="249"/>
      <c r="DRX13" s="249"/>
      <c r="DRY13" s="249"/>
      <c r="DRZ13" s="249"/>
      <c r="DSA13" s="249"/>
      <c r="DSB13" s="249"/>
      <c r="DSC13" s="249"/>
      <c r="DSD13" s="249"/>
      <c r="DSE13" s="249"/>
      <c r="DSF13" s="249"/>
      <c r="DSG13" s="249"/>
      <c r="DSH13" s="249"/>
      <c r="DSK13" s="248"/>
      <c r="DSM13" s="248"/>
      <c r="DSP13" s="249"/>
      <c r="DSQ13" s="249"/>
      <c r="DSR13" s="249"/>
      <c r="DSS13" s="249"/>
      <c r="DST13" s="249"/>
      <c r="DSU13" s="249"/>
      <c r="DSV13" s="249"/>
      <c r="DSW13" s="249"/>
      <c r="DSX13" s="249"/>
      <c r="DSY13" s="249"/>
      <c r="DSZ13" s="249"/>
      <c r="DTA13" s="249"/>
      <c r="DTD13" s="248"/>
      <c r="DTF13" s="248"/>
      <c r="DTI13" s="249"/>
      <c r="DTJ13" s="249"/>
      <c r="DTK13" s="249"/>
      <c r="DTL13" s="249"/>
      <c r="DTM13" s="249"/>
      <c r="DTN13" s="249"/>
      <c r="DTO13" s="249"/>
      <c r="DTP13" s="249"/>
      <c r="DTQ13" s="249"/>
      <c r="DTR13" s="249"/>
      <c r="DTS13" s="249"/>
      <c r="DTT13" s="249"/>
      <c r="DTW13" s="248"/>
      <c r="DTY13" s="248"/>
      <c r="DUB13" s="249"/>
      <c r="DUC13" s="249"/>
      <c r="DUD13" s="249"/>
      <c r="DUE13" s="249"/>
      <c r="DUF13" s="249"/>
      <c r="DUG13" s="249"/>
      <c r="DUH13" s="249"/>
      <c r="DUI13" s="249"/>
      <c r="DUJ13" s="249"/>
      <c r="DUK13" s="249"/>
      <c r="DUL13" s="249"/>
      <c r="DUM13" s="249"/>
      <c r="DUP13" s="248"/>
      <c r="DUR13" s="248"/>
      <c r="DUU13" s="249"/>
      <c r="DUV13" s="249"/>
      <c r="DUW13" s="249"/>
      <c r="DUX13" s="249"/>
      <c r="DUY13" s="249"/>
      <c r="DUZ13" s="249"/>
      <c r="DVA13" s="249"/>
      <c r="DVB13" s="249"/>
      <c r="DVC13" s="249"/>
      <c r="DVD13" s="249"/>
      <c r="DVE13" s="249"/>
      <c r="DVF13" s="249"/>
      <c r="DVI13" s="248"/>
      <c r="DVK13" s="248"/>
      <c r="DVN13" s="249"/>
      <c r="DVO13" s="249"/>
      <c r="DVP13" s="249"/>
      <c r="DVQ13" s="249"/>
      <c r="DVR13" s="249"/>
      <c r="DVS13" s="249"/>
      <c r="DVT13" s="249"/>
      <c r="DVU13" s="249"/>
      <c r="DVV13" s="249"/>
      <c r="DVW13" s="249"/>
      <c r="DVX13" s="249"/>
      <c r="DVY13" s="249"/>
      <c r="DWB13" s="248"/>
      <c r="DWD13" s="248"/>
      <c r="DWG13" s="249"/>
      <c r="DWH13" s="249"/>
      <c r="DWI13" s="249"/>
      <c r="DWJ13" s="249"/>
      <c r="DWK13" s="249"/>
      <c r="DWL13" s="249"/>
      <c r="DWM13" s="249"/>
      <c r="DWN13" s="249"/>
      <c r="DWO13" s="249"/>
      <c r="DWP13" s="249"/>
      <c r="DWQ13" s="249"/>
      <c r="DWR13" s="249"/>
      <c r="DWU13" s="248"/>
      <c r="DWW13" s="248"/>
      <c r="DWZ13" s="249"/>
      <c r="DXA13" s="249"/>
      <c r="DXB13" s="249"/>
      <c r="DXC13" s="249"/>
      <c r="DXD13" s="249"/>
      <c r="DXE13" s="249"/>
      <c r="DXF13" s="249"/>
      <c r="DXG13" s="249"/>
      <c r="DXH13" s="249"/>
      <c r="DXI13" s="249"/>
      <c r="DXJ13" s="249"/>
      <c r="DXK13" s="249"/>
      <c r="DXN13" s="248"/>
      <c r="DXP13" s="248"/>
      <c r="DXS13" s="249"/>
      <c r="DXT13" s="249"/>
      <c r="DXU13" s="249"/>
      <c r="DXV13" s="249"/>
      <c r="DXW13" s="249"/>
      <c r="DXX13" s="249"/>
      <c r="DXY13" s="249"/>
      <c r="DXZ13" s="249"/>
      <c r="DYA13" s="249"/>
      <c r="DYB13" s="249"/>
      <c r="DYC13" s="249"/>
      <c r="DYD13" s="249"/>
      <c r="DYG13" s="248"/>
      <c r="DYI13" s="248"/>
      <c r="DYL13" s="249"/>
      <c r="DYM13" s="249"/>
      <c r="DYN13" s="249"/>
      <c r="DYO13" s="249"/>
      <c r="DYP13" s="249"/>
      <c r="DYQ13" s="249"/>
      <c r="DYR13" s="249"/>
      <c r="DYS13" s="249"/>
      <c r="DYT13" s="249"/>
      <c r="DYU13" s="249"/>
      <c r="DYV13" s="249"/>
      <c r="DYW13" s="249"/>
      <c r="DYZ13" s="248"/>
      <c r="DZB13" s="248"/>
      <c r="DZE13" s="249"/>
      <c r="DZF13" s="249"/>
      <c r="DZG13" s="249"/>
      <c r="DZH13" s="249"/>
      <c r="DZI13" s="249"/>
      <c r="DZJ13" s="249"/>
      <c r="DZK13" s="249"/>
      <c r="DZL13" s="249"/>
      <c r="DZM13" s="249"/>
      <c r="DZN13" s="249"/>
      <c r="DZO13" s="249"/>
      <c r="DZP13" s="249"/>
      <c r="DZS13" s="248"/>
      <c r="DZU13" s="248"/>
      <c r="DZX13" s="249"/>
      <c r="DZY13" s="249"/>
      <c r="DZZ13" s="249"/>
      <c r="EAA13" s="249"/>
      <c r="EAB13" s="249"/>
      <c r="EAC13" s="249"/>
      <c r="EAD13" s="249"/>
      <c r="EAE13" s="249"/>
      <c r="EAF13" s="249"/>
      <c r="EAG13" s="249"/>
      <c r="EAH13" s="249"/>
      <c r="EAI13" s="249"/>
      <c r="EAL13" s="248"/>
      <c r="EAN13" s="248"/>
      <c r="EAQ13" s="249"/>
      <c r="EAR13" s="249"/>
      <c r="EAS13" s="249"/>
      <c r="EAT13" s="249"/>
      <c r="EAU13" s="249"/>
      <c r="EAV13" s="249"/>
      <c r="EAW13" s="249"/>
      <c r="EAX13" s="249"/>
      <c r="EAY13" s="249"/>
      <c r="EAZ13" s="249"/>
      <c r="EBA13" s="249"/>
      <c r="EBB13" s="249"/>
      <c r="EBE13" s="248"/>
      <c r="EBG13" s="248"/>
      <c r="EBJ13" s="249"/>
      <c r="EBK13" s="249"/>
      <c r="EBL13" s="249"/>
      <c r="EBM13" s="249"/>
      <c r="EBN13" s="249"/>
      <c r="EBO13" s="249"/>
      <c r="EBP13" s="249"/>
      <c r="EBQ13" s="249"/>
      <c r="EBR13" s="249"/>
      <c r="EBS13" s="249"/>
      <c r="EBT13" s="249"/>
      <c r="EBU13" s="249"/>
      <c r="EBX13" s="248"/>
      <c r="EBZ13" s="248"/>
      <c r="ECC13" s="249"/>
      <c r="ECD13" s="249"/>
      <c r="ECE13" s="249"/>
      <c r="ECF13" s="249"/>
      <c r="ECG13" s="249"/>
      <c r="ECH13" s="249"/>
      <c r="ECI13" s="249"/>
      <c r="ECJ13" s="249"/>
      <c r="ECK13" s="249"/>
      <c r="ECL13" s="249"/>
      <c r="ECM13" s="249"/>
      <c r="ECN13" s="249"/>
      <c r="ECQ13" s="248"/>
      <c r="ECS13" s="248"/>
      <c r="ECV13" s="249"/>
      <c r="ECW13" s="249"/>
      <c r="ECX13" s="249"/>
      <c r="ECY13" s="249"/>
      <c r="ECZ13" s="249"/>
      <c r="EDA13" s="249"/>
      <c r="EDB13" s="249"/>
      <c r="EDC13" s="249"/>
      <c r="EDD13" s="249"/>
      <c r="EDE13" s="249"/>
      <c r="EDF13" s="249"/>
      <c r="EDG13" s="249"/>
      <c r="EDJ13" s="248"/>
      <c r="EDL13" s="248"/>
      <c r="EDO13" s="249"/>
      <c r="EDP13" s="249"/>
      <c r="EDQ13" s="249"/>
      <c r="EDR13" s="249"/>
      <c r="EDS13" s="249"/>
      <c r="EDT13" s="249"/>
      <c r="EDU13" s="249"/>
      <c r="EDV13" s="249"/>
      <c r="EDW13" s="249"/>
      <c r="EDX13" s="249"/>
      <c r="EDY13" s="249"/>
      <c r="EDZ13" s="249"/>
      <c r="EEC13" s="248"/>
      <c r="EEE13" s="248"/>
      <c r="EEH13" s="249"/>
      <c r="EEI13" s="249"/>
      <c r="EEJ13" s="249"/>
      <c r="EEK13" s="249"/>
      <c r="EEL13" s="249"/>
      <c r="EEM13" s="249"/>
      <c r="EEN13" s="249"/>
      <c r="EEO13" s="249"/>
      <c r="EEP13" s="249"/>
      <c r="EEQ13" s="249"/>
      <c r="EER13" s="249"/>
      <c r="EES13" s="249"/>
      <c r="EEV13" s="248"/>
      <c r="EEX13" s="248"/>
      <c r="EFA13" s="249"/>
      <c r="EFB13" s="249"/>
      <c r="EFC13" s="249"/>
      <c r="EFD13" s="249"/>
      <c r="EFE13" s="249"/>
      <c r="EFF13" s="249"/>
      <c r="EFG13" s="249"/>
      <c r="EFH13" s="249"/>
      <c r="EFI13" s="249"/>
      <c r="EFJ13" s="249"/>
      <c r="EFK13" s="249"/>
      <c r="EFL13" s="249"/>
      <c r="EFO13" s="248"/>
      <c r="EFQ13" s="248"/>
      <c r="EFT13" s="249"/>
      <c r="EFU13" s="249"/>
      <c r="EFV13" s="249"/>
      <c r="EFW13" s="249"/>
      <c r="EFX13" s="249"/>
      <c r="EFY13" s="249"/>
      <c r="EFZ13" s="249"/>
      <c r="EGA13" s="249"/>
      <c r="EGB13" s="249"/>
      <c r="EGC13" s="249"/>
      <c r="EGD13" s="249"/>
      <c r="EGE13" s="249"/>
      <c r="EGH13" s="248"/>
      <c r="EGJ13" s="248"/>
      <c r="EGM13" s="249"/>
      <c r="EGN13" s="249"/>
      <c r="EGO13" s="249"/>
      <c r="EGP13" s="249"/>
      <c r="EGQ13" s="249"/>
      <c r="EGR13" s="249"/>
      <c r="EGS13" s="249"/>
      <c r="EGT13" s="249"/>
      <c r="EGU13" s="249"/>
      <c r="EGV13" s="249"/>
      <c r="EGW13" s="249"/>
      <c r="EGX13" s="249"/>
      <c r="EHA13" s="248"/>
      <c r="EHC13" s="248"/>
      <c r="EHF13" s="249"/>
      <c r="EHG13" s="249"/>
      <c r="EHH13" s="249"/>
      <c r="EHI13" s="249"/>
      <c r="EHJ13" s="249"/>
      <c r="EHK13" s="249"/>
      <c r="EHL13" s="249"/>
      <c r="EHM13" s="249"/>
      <c r="EHN13" s="249"/>
      <c r="EHO13" s="249"/>
      <c r="EHP13" s="249"/>
      <c r="EHQ13" s="249"/>
      <c r="EHT13" s="248"/>
      <c r="EHV13" s="248"/>
      <c r="EHY13" s="249"/>
      <c r="EHZ13" s="249"/>
      <c r="EIA13" s="249"/>
      <c r="EIB13" s="249"/>
      <c r="EIC13" s="249"/>
      <c r="EID13" s="249"/>
      <c r="EIE13" s="249"/>
      <c r="EIF13" s="249"/>
      <c r="EIG13" s="249"/>
      <c r="EIH13" s="249"/>
      <c r="EII13" s="249"/>
      <c r="EIJ13" s="249"/>
      <c r="EIM13" s="248"/>
      <c r="EIO13" s="248"/>
      <c r="EIR13" s="249"/>
      <c r="EIS13" s="249"/>
      <c r="EIT13" s="249"/>
      <c r="EIU13" s="249"/>
      <c r="EIV13" s="249"/>
      <c r="EIW13" s="249"/>
      <c r="EIX13" s="249"/>
      <c r="EIY13" s="249"/>
      <c r="EIZ13" s="249"/>
      <c r="EJA13" s="249"/>
      <c r="EJB13" s="249"/>
      <c r="EJC13" s="249"/>
      <c r="EJF13" s="248"/>
      <c r="EJH13" s="248"/>
      <c r="EJK13" s="249"/>
      <c r="EJL13" s="249"/>
      <c r="EJM13" s="249"/>
      <c r="EJN13" s="249"/>
      <c r="EJO13" s="249"/>
      <c r="EJP13" s="249"/>
      <c r="EJQ13" s="249"/>
      <c r="EJR13" s="249"/>
      <c r="EJS13" s="249"/>
      <c r="EJT13" s="249"/>
      <c r="EJU13" s="249"/>
      <c r="EJV13" s="249"/>
      <c r="EJY13" s="248"/>
      <c r="EKA13" s="248"/>
      <c r="EKD13" s="249"/>
      <c r="EKE13" s="249"/>
      <c r="EKF13" s="249"/>
      <c r="EKG13" s="249"/>
      <c r="EKH13" s="249"/>
      <c r="EKI13" s="249"/>
      <c r="EKJ13" s="249"/>
      <c r="EKK13" s="249"/>
      <c r="EKL13" s="249"/>
      <c r="EKM13" s="249"/>
      <c r="EKN13" s="249"/>
      <c r="EKO13" s="249"/>
      <c r="EKR13" s="248"/>
      <c r="EKT13" s="248"/>
      <c r="EKW13" s="249"/>
      <c r="EKX13" s="249"/>
      <c r="EKY13" s="249"/>
      <c r="EKZ13" s="249"/>
      <c r="ELA13" s="249"/>
      <c r="ELB13" s="249"/>
      <c r="ELC13" s="249"/>
      <c r="ELD13" s="249"/>
      <c r="ELE13" s="249"/>
      <c r="ELF13" s="249"/>
      <c r="ELG13" s="249"/>
      <c r="ELH13" s="249"/>
      <c r="ELK13" s="248"/>
      <c r="ELM13" s="248"/>
      <c r="ELP13" s="249"/>
      <c r="ELQ13" s="249"/>
      <c r="ELR13" s="249"/>
      <c r="ELS13" s="249"/>
      <c r="ELT13" s="249"/>
      <c r="ELU13" s="249"/>
      <c r="ELV13" s="249"/>
      <c r="ELW13" s="249"/>
      <c r="ELX13" s="249"/>
      <c r="ELY13" s="249"/>
      <c r="ELZ13" s="249"/>
      <c r="EMA13" s="249"/>
      <c r="EMD13" s="248"/>
      <c r="EMF13" s="248"/>
      <c r="EMI13" s="249"/>
      <c r="EMJ13" s="249"/>
      <c r="EMK13" s="249"/>
      <c r="EML13" s="249"/>
      <c r="EMM13" s="249"/>
      <c r="EMN13" s="249"/>
      <c r="EMO13" s="249"/>
      <c r="EMP13" s="249"/>
      <c r="EMQ13" s="249"/>
      <c r="EMR13" s="249"/>
      <c r="EMS13" s="249"/>
      <c r="EMT13" s="249"/>
      <c r="EMW13" s="248"/>
      <c r="EMY13" s="248"/>
      <c r="ENB13" s="249"/>
      <c r="ENC13" s="249"/>
      <c r="END13" s="249"/>
      <c r="ENE13" s="249"/>
      <c r="ENF13" s="249"/>
      <c r="ENG13" s="249"/>
      <c r="ENH13" s="249"/>
      <c r="ENI13" s="249"/>
      <c r="ENJ13" s="249"/>
      <c r="ENK13" s="249"/>
      <c r="ENL13" s="249"/>
      <c r="ENM13" s="249"/>
      <c r="ENP13" s="248"/>
      <c r="ENR13" s="248"/>
      <c r="ENU13" s="249"/>
      <c r="ENV13" s="249"/>
      <c r="ENW13" s="249"/>
      <c r="ENX13" s="249"/>
      <c r="ENY13" s="249"/>
      <c r="ENZ13" s="249"/>
      <c r="EOA13" s="249"/>
      <c r="EOB13" s="249"/>
      <c r="EOC13" s="249"/>
      <c r="EOD13" s="249"/>
      <c r="EOE13" s="249"/>
      <c r="EOF13" s="249"/>
      <c r="EOI13" s="248"/>
      <c r="EOK13" s="248"/>
      <c r="EON13" s="249"/>
      <c r="EOO13" s="249"/>
      <c r="EOP13" s="249"/>
      <c r="EOQ13" s="249"/>
      <c r="EOR13" s="249"/>
      <c r="EOS13" s="249"/>
      <c r="EOT13" s="249"/>
      <c r="EOU13" s="249"/>
      <c r="EOV13" s="249"/>
      <c r="EOW13" s="249"/>
      <c r="EOX13" s="249"/>
      <c r="EOY13" s="249"/>
      <c r="EPB13" s="248"/>
      <c r="EPD13" s="248"/>
      <c r="EPG13" s="249"/>
      <c r="EPH13" s="249"/>
      <c r="EPI13" s="249"/>
      <c r="EPJ13" s="249"/>
      <c r="EPK13" s="249"/>
      <c r="EPL13" s="249"/>
      <c r="EPM13" s="249"/>
      <c r="EPN13" s="249"/>
      <c r="EPO13" s="249"/>
      <c r="EPP13" s="249"/>
      <c r="EPQ13" s="249"/>
      <c r="EPR13" s="249"/>
      <c r="EPU13" s="248"/>
      <c r="EPW13" s="248"/>
      <c r="EPZ13" s="249"/>
      <c r="EQA13" s="249"/>
      <c r="EQB13" s="249"/>
      <c r="EQC13" s="249"/>
      <c r="EQD13" s="249"/>
      <c r="EQE13" s="249"/>
      <c r="EQF13" s="249"/>
      <c r="EQG13" s="249"/>
      <c r="EQH13" s="249"/>
      <c r="EQI13" s="249"/>
      <c r="EQJ13" s="249"/>
      <c r="EQK13" s="249"/>
      <c r="EQN13" s="248"/>
      <c r="EQP13" s="248"/>
      <c r="EQS13" s="249"/>
      <c r="EQT13" s="249"/>
      <c r="EQU13" s="249"/>
      <c r="EQV13" s="249"/>
      <c r="EQW13" s="249"/>
      <c r="EQX13" s="249"/>
      <c r="EQY13" s="249"/>
      <c r="EQZ13" s="249"/>
      <c r="ERA13" s="249"/>
      <c r="ERB13" s="249"/>
      <c r="ERC13" s="249"/>
      <c r="ERD13" s="249"/>
      <c r="ERG13" s="248"/>
      <c r="ERI13" s="248"/>
      <c r="ERL13" s="249"/>
      <c r="ERM13" s="249"/>
      <c r="ERN13" s="249"/>
      <c r="ERO13" s="249"/>
      <c r="ERP13" s="249"/>
      <c r="ERQ13" s="249"/>
      <c r="ERR13" s="249"/>
      <c r="ERS13" s="249"/>
      <c r="ERT13" s="249"/>
      <c r="ERU13" s="249"/>
      <c r="ERV13" s="249"/>
      <c r="ERW13" s="249"/>
      <c r="ERZ13" s="248"/>
      <c r="ESB13" s="248"/>
      <c r="ESE13" s="249"/>
      <c r="ESF13" s="249"/>
      <c r="ESG13" s="249"/>
      <c r="ESH13" s="249"/>
      <c r="ESI13" s="249"/>
      <c r="ESJ13" s="249"/>
      <c r="ESK13" s="249"/>
      <c r="ESL13" s="249"/>
      <c r="ESM13" s="249"/>
      <c r="ESN13" s="249"/>
      <c r="ESO13" s="249"/>
      <c r="ESP13" s="249"/>
      <c r="ESS13" s="248"/>
      <c r="ESU13" s="248"/>
      <c r="ESX13" s="249"/>
      <c r="ESY13" s="249"/>
      <c r="ESZ13" s="249"/>
      <c r="ETA13" s="249"/>
      <c r="ETB13" s="249"/>
      <c r="ETC13" s="249"/>
      <c r="ETD13" s="249"/>
      <c r="ETE13" s="249"/>
      <c r="ETF13" s="249"/>
      <c r="ETG13" s="249"/>
      <c r="ETH13" s="249"/>
      <c r="ETI13" s="249"/>
      <c r="ETL13" s="248"/>
      <c r="ETN13" s="248"/>
      <c r="ETQ13" s="249"/>
      <c r="ETR13" s="249"/>
      <c r="ETS13" s="249"/>
      <c r="ETT13" s="249"/>
      <c r="ETU13" s="249"/>
      <c r="ETV13" s="249"/>
      <c r="ETW13" s="249"/>
      <c r="ETX13" s="249"/>
      <c r="ETY13" s="249"/>
      <c r="ETZ13" s="249"/>
      <c r="EUA13" s="249"/>
      <c r="EUB13" s="249"/>
      <c r="EUE13" s="248"/>
      <c r="EUG13" s="248"/>
      <c r="EUJ13" s="249"/>
      <c r="EUK13" s="249"/>
      <c r="EUL13" s="249"/>
      <c r="EUM13" s="249"/>
      <c r="EUN13" s="249"/>
      <c r="EUO13" s="249"/>
      <c r="EUP13" s="249"/>
      <c r="EUQ13" s="249"/>
      <c r="EUR13" s="249"/>
      <c r="EUS13" s="249"/>
      <c r="EUT13" s="249"/>
      <c r="EUU13" s="249"/>
      <c r="EUX13" s="248"/>
      <c r="EUZ13" s="248"/>
      <c r="EVC13" s="249"/>
      <c r="EVD13" s="249"/>
      <c r="EVE13" s="249"/>
      <c r="EVF13" s="249"/>
      <c r="EVG13" s="249"/>
      <c r="EVH13" s="249"/>
      <c r="EVI13" s="249"/>
      <c r="EVJ13" s="249"/>
      <c r="EVK13" s="249"/>
      <c r="EVL13" s="249"/>
      <c r="EVM13" s="249"/>
      <c r="EVN13" s="249"/>
      <c r="EVQ13" s="248"/>
      <c r="EVS13" s="248"/>
      <c r="EVV13" s="249"/>
      <c r="EVW13" s="249"/>
      <c r="EVX13" s="249"/>
      <c r="EVY13" s="249"/>
      <c r="EVZ13" s="249"/>
      <c r="EWA13" s="249"/>
      <c r="EWB13" s="249"/>
      <c r="EWC13" s="249"/>
      <c r="EWD13" s="249"/>
      <c r="EWE13" s="249"/>
      <c r="EWF13" s="249"/>
      <c r="EWG13" s="249"/>
      <c r="EWJ13" s="248"/>
      <c r="EWL13" s="248"/>
      <c r="EWO13" s="249"/>
      <c r="EWP13" s="249"/>
      <c r="EWQ13" s="249"/>
      <c r="EWR13" s="249"/>
      <c r="EWS13" s="249"/>
      <c r="EWT13" s="249"/>
      <c r="EWU13" s="249"/>
      <c r="EWV13" s="249"/>
      <c r="EWW13" s="249"/>
      <c r="EWX13" s="249"/>
      <c r="EWY13" s="249"/>
      <c r="EWZ13" s="249"/>
      <c r="EXC13" s="248"/>
      <c r="EXE13" s="248"/>
      <c r="EXH13" s="249"/>
      <c r="EXI13" s="249"/>
      <c r="EXJ13" s="249"/>
      <c r="EXK13" s="249"/>
      <c r="EXL13" s="249"/>
      <c r="EXM13" s="249"/>
      <c r="EXN13" s="249"/>
      <c r="EXO13" s="249"/>
      <c r="EXP13" s="249"/>
      <c r="EXQ13" s="249"/>
      <c r="EXR13" s="249"/>
      <c r="EXS13" s="249"/>
      <c r="EXV13" s="248"/>
      <c r="EXX13" s="248"/>
      <c r="EYA13" s="249"/>
      <c r="EYB13" s="249"/>
      <c r="EYC13" s="249"/>
      <c r="EYD13" s="249"/>
      <c r="EYE13" s="249"/>
      <c r="EYF13" s="249"/>
      <c r="EYG13" s="249"/>
      <c r="EYH13" s="249"/>
      <c r="EYI13" s="249"/>
      <c r="EYJ13" s="249"/>
      <c r="EYK13" s="249"/>
      <c r="EYL13" s="249"/>
      <c r="EYO13" s="248"/>
      <c r="EYQ13" s="248"/>
      <c r="EYT13" s="249"/>
      <c r="EYU13" s="249"/>
      <c r="EYV13" s="249"/>
      <c r="EYW13" s="249"/>
      <c r="EYX13" s="249"/>
      <c r="EYY13" s="249"/>
      <c r="EYZ13" s="249"/>
      <c r="EZA13" s="249"/>
      <c r="EZB13" s="249"/>
      <c r="EZC13" s="249"/>
      <c r="EZD13" s="249"/>
      <c r="EZE13" s="249"/>
      <c r="EZH13" s="248"/>
      <c r="EZJ13" s="248"/>
      <c r="EZM13" s="249"/>
      <c r="EZN13" s="249"/>
      <c r="EZO13" s="249"/>
      <c r="EZP13" s="249"/>
      <c r="EZQ13" s="249"/>
      <c r="EZR13" s="249"/>
      <c r="EZS13" s="249"/>
      <c r="EZT13" s="249"/>
      <c r="EZU13" s="249"/>
      <c r="EZV13" s="249"/>
      <c r="EZW13" s="249"/>
      <c r="EZX13" s="249"/>
      <c r="FAA13" s="248"/>
      <c r="FAC13" s="248"/>
      <c r="FAF13" s="249"/>
      <c r="FAG13" s="249"/>
      <c r="FAH13" s="249"/>
      <c r="FAI13" s="249"/>
      <c r="FAJ13" s="249"/>
      <c r="FAK13" s="249"/>
      <c r="FAL13" s="249"/>
      <c r="FAM13" s="249"/>
      <c r="FAN13" s="249"/>
      <c r="FAO13" s="249"/>
      <c r="FAP13" s="249"/>
      <c r="FAQ13" s="249"/>
      <c r="FAT13" s="248"/>
      <c r="FAV13" s="248"/>
      <c r="FAY13" s="249"/>
      <c r="FAZ13" s="249"/>
      <c r="FBA13" s="249"/>
      <c r="FBB13" s="249"/>
      <c r="FBC13" s="249"/>
      <c r="FBD13" s="249"/>
      <c r="FBE13" s="249"/>
      <c r="FBF13" s="249"/>
      <c r="FBG13" s="249"/>
      <c r="FBH13" s="249"/>
      <c r="FBI13" s="249"/>
      <c r="FBJ13" s="249"/>
      <c r="FBM13" s="248"/>
      <c r="FBO13" s="248"/>
      <c r="FBR13" s="249"/>
      <c r="FBS13" s="249"/>
      <c r="FBT13" s="249"/>
      <c r="FBU13" s="249"/>
      <c r="FBV13" s="249"/>
      <c r="FBW13" s="249"/>
      <c r="FBX13" s="249"/>
      <c r="FBY13" s="249"/>
      <c r="FBZ13" s="249"/>
      <c r="FCA13" s="249"/>
      <c r="FCB13" s="249"/>
      <c r="FCC13" s="249"/>
      <c r="FCF13" s="248"/>
      <c r="FCH13" s="248"/>
      <c r="FCK13" s="249"/>
      <c r="FCL13" s="249"/>
      <c r="FCM13" s="249"/>
      <c r="FCN13" s="249"/>
      <c r="FCO13" s="249"/>
      <c r="FCP13" s="249"/>
      <c r="FCQ13" s="249"/>
      <c r="FCR13" s="249"/>
      <c r="FCS13" s="249"/>
      <c r="FCT13" s="249"/>
      <c r="FCU13" s="249"/>
      <c r="FCV13" s="249"/>
      <c r="FCY13" s="248"/>
      <c r="FDA13" s="248"/>
      <c r="FDD13" s="249"/>
      <c r="FDE13" s="249"/>
      <c r="FDF13" s="249"/>
      <c r="FDG13" s="249"/>
      <c r="FDH13" s="249"/>
      <c r="FDI13" s="249"/>
      <c r="FDJ13" s="249"/>
      <c r="FDK13" s="249"/>
      <c r="FDL13" s="249"/>
      <c r="FDM13" s="249"/>
      <c r="FDN13" s="249"/>
      <c r="FDO13" s="249"/>
      <c r="FDR13" s="248"/>
      <c r="FDT13" s="248"/>
      <c r="FDW13" s="249"/>
      <c r="FDX13" s="249"/>
      <c r="FDY13" s="249"/>
      <c r="FDZ13" s="249"/>
      <c r="FEA13" s="249"/>
      <c r="FEB13" s="249"/>
      <c r="FEC13" s="249"/>
      <c r="FED13" s="249"/>
      <c r="FEE13" s="249"/>
      <c r="FEF13" s="249"/>
      <c r="FEG13" s="249"/>
      <c r="FEH13" s="249"/>
      <c r="FEK13" s="248"/>
      <c r="FEM13" s="248"/>
      <c r="FEP13" s="249"/>
      <c r="FEQ13" s="249"/>
      <c r="FER13" s="249"/>
      <c r="FES13" s="249"/>
      <c r="FET13" s="249"/>
      <c r="FEU13" s="249"/>
      <c r="FEV13" s="249"/>
      <c r="FEW13" s="249"/>
      <c r="FEX13" s="249"/>
      <c r="FEY13" s="249"/>
      <c r="FEZ13" s="249"/>
      <c r="FFA13" s="249"/>
      <c r="FFD13" s="248"/>
      <c r="FFF13" s="248"/>
      <c r="FFI13" s="249"/>
      <c r="FFJ13" s="249"/>
      <c r="FFK13" s="249"/>
      <c r="FFL13" s="249"/>
      <c r="FFM13" s="249"/>
      <c r="FFN13" s="249"/>
      <c r="FFO13" s="249"/>
      <c r="FFP13" s="249"/>
      <c r="FFQ13" s="249"/>
      <c r="FFR13" s="249"/>
      <c r="FFS13" s="249"/>
      <c r="FFT13" s="249"/>
      <c r="FFW13" s="248"/>
      <c r="FFY13" s="248"/>
      <c r="FGB13" s="249"/>
      <c r="FGC13" s="249"/>
      <c r="FGD13" s="249"/>
      <c r="FGE13" s="249"/>
      <c r="FGF13" s="249"/>
      <c r="FGG13" s="249"/>
      <c r="FGH13" s="249"/>
      <c r="FGI13" s="249"/>
      <c r="FGJ13" s="249"/>
      <c r="FGK13" s="249"/>
      <c r="FGL13" s="249"/>
      <c r="FGM13" s="249"/>
      <c r="FGP13" s="248"/>
      <c r="FGR13" s="248"/>
      <c r="FGU13" s="249"/>
      <c r="FGV13" s="249"/>
      <c r="FGW13" s="249"/>
      <c r="FGX13" s="249"/>
      <c r="FGY13" s="249"/>
      <c r="FGZ13" s="249"/>
      <c r="FHA13" s="249"/>
      <c r="FHB13" s="249"/>
      <c r="FHC13" s="249"/>
      <c r="FHD13" s="249"/>
      <c r="FHE13" s="249"/>
      <c r="FHF13" s="249"/>
      <c r="FHI13" s="248"/>
      <c r="FHK13" s="248"/>
      <c r="FHN13" s="249"/>
      <c r="FHO13" s="249"/>
      <c r="FHP13" s="249"/>
      <c r="FHQ13" s="249"/>
      <c r="FHR13" s="249"/>
      <c r="FHS13" s="249"/>
      <c r="FHT13" s="249"/>
      <c r="FHU13" s="249"/>
      <c r="FHV13" s="249"/>
      <c r="FHW13" s="249"/>
      <c r="FHX13" s="249"/>
      <c r="FHY13" s="249"/>
      <c r="FIB13" s="248"/>
      <c r="FID13" s="248"/>
      <c r="FIG13" s="249"/>
      <c r="FIH13" s="249"/>
      <c r="FII13" s="249"/>
      <c r="FIJ13" s="249"/>
      <c r="FIK13" s="249"/>
      <c r="FIL13" s="249"/>
      <c r="FIM13" s="249"/>
      <c r="FIN13" s="249"/>
      <c r="FIO13" s="249"/>
      <c r="FIP13" s="249"/>
      <c r="FIQ13" s="249"/>
      <c r="FIR13" s="249"/>
      <c r="FIU13" s="248"/>
      <c r="FIW13" s="248"/>
      <c r="FIZ13" s="249"/>
      <c r="FJA13" s="249"/>
      <c r="FJB13" s="249"/>
      <c r="FJC13" s="249"/>
      <c r="FJD13" s="249"/>
      <c r="FJE13" s="249"/>
      <c r="FJF13" s="249"/>
      <c r="FJG13" s="249"/>
      <c r="FJH13" s="249"/>
      <c r="FJI13" s="249"/>
      <c r="FJJ13" s="249"/>
      <c r="FJK13" s="249"/>
      <c r="FJN13" s="248"/>
      <c r="FJP13" s="248"/>
      <c r="FJS13" s="249"/>
      <c r="FJT13" s="249"/>
      <c r="FJU13" s="249"/>
      <c r="FJV13" s="249"/>
      <c r="FJW13" s="249"/>
      <c r="FJX13" s="249"/>
      <c r="FJY13" s="249"/>
      <c r="FJZ13" s="249"/>
      <c r="FKA13" s="249"/>
      <c r="FKB13" s="249"/>
      <c r="FKC13" s="249"/>
      <c r="FKD13" s="249"/>
      <c r="FKG13" s="248"/>
      <c r="FKI13" s="248"/>
      <c r="FKL13" s="249"/>
      <c r="FKM13" s="249"/>
      <c r="FKN13" s="249"/>
      <c r="FKO13" s="249"/>
      <c r="FKP13" s="249"/>
      <c r="FKQ13" s="249"/>
      <c r="FKR13" s="249"/>
      <c r="FKS13" s="249"/>
      <c r="FKT13" s="249"/>
      <c r="FKU13" s="249"/>
      <c r="FKV13" s="249"/>
      <c r="FKW13" s="249"/>
      <c r="FKZ13" s="248"/>
      <c r="FLB13" s="248"/>
      <c r="FLE13" s="249"/>
      <c r="FLF13" s="249"/>
      <c r="FLG13" s="249"/>
      <c r="FLH13" s="249"/>
      <c r="FLI13" s="249"/>
      <c r="FLJ13" s="249"/>
      <c r="FLK13" s="249"/>
      <c r="FLL13" s="249"/>
      <c r="FLM13" s="249"/>
      <c r="FLN13" s="249"/>
      <c r="FLO13" s="249"/>
      <c r="FLP13" s="249"/>
      <c r="FLS13" s="248"/>
      <c r="FLU13" s="248"/>
      <c r="FLX13" s="249"/>
      <c r="FLY13" s="249"/>
      <c r="FLZ13" s="249"/>
      <c r="FMA13" s="249"/>
      <c r="FMB13" s="249"/>
      <c r="FMC13" s="249"/>
      <c r="FMD13" s="249"/>
      <c r="FME13" s="249"/>
      <c r="FMF13" s="249"/>
      <c r="FMG13" s="249"/>
      <c r="FMH13" s="249"/>
      <c r="FMI13" s="249"/>
      <c r="FML13" s="248"/>
      <c r="FMN13" s="248"/>
      <c r="FMQ13" s="249"/>
      <c r="FMR13" s="249"/>
      <c r="FMS13" s="249"/>
      <c r="FMT13" s="249"/>
      <c r="FMU13" s="249"/>
      <c r="FMV13" s="249"/>
      <c r="FMW13" s="249"/>
      <c r="FMX13" s="249"/>
      <c r="FMY13" s="249"/>
      <c r="FMZ13" s="249"/>
      <c r="FNA13" s="249"/>
      <c r="FNB13" s="249"/>
      <c r="FNE13" s="248"/>
      <c r="FNG13" s="248"/>
      <c r="FNJ13" s="249"/>
      <c r="FNK13" s="249"/>
      <c r="FNL13" s="249"/>
      <c r="FNM13" s="249"/>
      <c r="FNN13" s="249"/>
      <c r="FNO13" s="249"/>
      <c r="FNP13" s="249"/>
      <c r="FNQ13" s="249"/>
      <c r="FNR13" s="249"/>
      <c r="FNS13" s="249"/>
      <c r="FNT13" s="249"/>
      <c r="FNU13" s="249"/>
      <c r="FNX13" s="248"/>
      <c r="FNZ13" s="248"/>
      <c r="FOC13" s="249"/>
      <c r="FOD13" s="249"/>
      <c r="FOE13" s="249"/>
      <c r="FOF13" s="249"/>
      <c r="FOG13" s="249"/>
      <c r="FOH13" s="249"/>
      <c r="FOI13" s="249"/>
      <c r="FOJ13" s="249"/>
      <c r="FOK13" s="249"/>
      <c r="FOL13" s="249"/>
      <c r="FOM13" s="249"/>
      <c r="FON13" s="249"/>
      <c r="FOQ13" s="248"/>
      <c r="FOS13" s="248"/>
      <c r="FOV13" s="249"/>
      <c r="FOW13" s="249"/>
      <c r="FOX13" s="249"/>
      <c r="FOY13" s="249"/>
      <c r="FOZ13" s="249"/>
      <c r="FPA13" s="249"/>
      <c r="FPB13" s="249"/>
      <c r="FPC13" s="249"/>
      <c r="FPD13" s="249"/>
      <c r="FPE13" s="249"/>
      <c r="FPF13" s="249"/>
      <c r="FPG13" s="249"/>
      <c r="FPJ13" s="248"/>
      <c r="FPL13" s="248"/>
      <c r="FPO13" s="249"/>
      <c r="FPP13" s="249"/>
      <c r="FPQ13" s="249"/>
      <c r="FPR13" s="249"/>
      <c r="FPS13" s="249"/>
      <c r="FPT13" s="249"/>
      <c r="FPU13" s="249"/>
      <c r="FPV13" s="249"/>
      <c r="FPW13" s="249"/>
      <c r="FPX13" s="249"/>
      <c r="FPY13" s="249"/>
      <c r="FPZ13" s="249"/>
      <c r="FQC13" s="248"/>
      <c r="FQE13" s="248"/>
      <c r="FQH13" s="249"/>
      <c r="FQI13" s="249"/>
      <c r="FQJ13" s="249"/>
      <c r="FQK13" s="249"/>
      <c r="FQL13" s="249"/>
      <c r="FQM13" s="249"/>
      <c r="FQN13" s="249"/>
      <c r="FQO13" s="249"/>
      <c r="FQP13" s="249"/>
      <c r="FQQ13" s="249"/>
      <c r="FQR13" s="249"/>
      <c r="FQS13" s="249"/>
      <c r="FQV13" s="248"/>
      <c r="FQX13" s="248"/>
      <c r="FRA13" s="249"/>
      <c r="FRB13" s="249"/>
      <c r="FRC13" s="249"/>
      <c r="FRD13" s="249"/>
      <c r="FRE13" s="249"/>
      <c r="FRF13" s="249"/>
      <c r="FRG13" s="249"/>
      <c r="FRH13" s="249"/>
      <c r="FRI13" s="249"/>
      <c r="FRJ13" s="249"/>
      <c r="FRK13" s="249"/>
      <c r="FRL13" s="249"/>
      <c r="FRO13" s="248"/>
      <c r="FRQ13" s="248"/>
      <c r="FRT13" s="249"/>
      <c r="FRU13" s="249"/>
      <c r="FRV13" s="249"/>
      <c r="FRW13" s="249"/>
      <c r="FRX13" s="249"/>
      <c r="FRY13" s="249"/>
      <c r="FRZ13" s="249"/>
      <c r="FSA13" s="249"/>
      <c r="FSB13" s="249"/>
      <c r="FSC13" s="249"/>
      <c r="FSD13" s="249"/>
      <c r="FSE13" s="249"/>
      <c r="FSH13" s="248"/>
      <c r="FSJ13" s="248"/>
      <c r="FSM13" s="249"/>
      <c r="FSN13" s="249"/>
      <c r="FSO13" s="249"/>
      <c r="FSP13" s="249"/>
      <c r="FSQ13" s="249"/>
      <c r="FSR13" s="249"/>
      <c r="FSS13" s="249"/>
      <c r="FST13" s="249"/>
      <c r="FSU13" s="249"/>
      <c r="FSV13" s="249"/>
      <c r="FSW13" s="249"/>
      <c r="FSX13" s="249"/>
      <c r="FTA13" s="248"/>
      <c r="FTC13" s="248"/>
      <c r="FTF13" s="249"/>
      <c r="FTG13" s="249"/>
      <c r="FTH13" s="249"/>
      <c r="FTI13" s="249"/>
      <c r="FTJ13" s="249"/>
      <c r="FTK13" s="249"/>
      <c r="FTL13" s="249"/>
      <c r="FTM13" s="249"/>
      <c r="FTN13" s="249"/>
      <c r="FTO13" s="249"/>
      <c r="FTP13" s="249"/>
      <c r="FTQ13" s="249"/>
      <c r="FTT13" s="248"/>
      <c r="FTV13" s="248"/>
      <c r="FTY13" s="249"/>
      <c r="FTZ13" s="249"/>
      <c r="FUA13" s="249"/>
      <c r="FUB13" s="249"/>
      <c r="FUC13" s="249"/>
      <c r="FUD13" s="249"/>
      <c r="FUE13" s="249"/>
      <c r="FUF13" s="249"/>
      <c r="FUG13" s="249"/>
      <c r="FUH13" s="249"/>
      <c r="FUI13" s="249"/>
      <c r="FUJ13" s="249"/>
      <c r="FUM13" s="248"/>
      <c r="FUO13" s="248"/>
      <c r="FUR13" s="249"/>
      <c r="FUS13" s="249"/>
      <c r="FUT13" s="249"/>
      <c r="FUU13" s="249"/>
      <c r="FUV13" s="249"/>
      <c r="FUW13" s="249"/>
      <c r="FUX13" s="249"/>
      <c r="FUY13" s="249"/>
      <c r="FUZ13" s="249"/>
      <c r="FVA13" s="249"/>
      <c r="FVB13" s="249"/>
      <c r="FVC13" s="249"/>
      <c r="FVF13" s="248"/>
      <c r="FVH13" s="248"/>
      <c r="FVK13" s="249"/>
      <c r="FVL13" s="249"/>
      <c r="FVM13" s="249"/>
      <c r="FVN13" s="249"/>
      <c r="FVO13" s="249"/>
      <c r="FVP13" s="249"/>
      <c r="FVQ13" s="249"/>
      <c r="FVR13" s="249"/>
      <c r="FVS13" s="249"/>
      <c r="FVT13" s="249"/>
      <c r="FVU13" s="249"/>
      <c r="FVV13" s="249"/>
      <c r="FVY13" s="248"/>
      <c r="FWA13" s="248"/>
      <c r="FWD13" s="249"/>
      <c r="FWE13" s="249"/>
      <c r="FWF13" s="249"/>
      <c r="FWG13" s="249"/>
      <c r="FWH13" s="249"/>
      <c r="FWI13" s="249"/>
      <c r="FWJ13" s="249"/>
      <c r="FWK13" s="249"/>
      <c r="FWL13" s="249"/>
      <c r="FWM13" s="249"/>
      <c r="FWN13" s="249"/>
      <c r="FWO13" s="249"/>
      <c r="FWR13" s="248"/>
      <c r="FWT13" s="248"/>
      <c r="FWW13" s="249"/>
      <c r="FWX13" s="249"/>
      <c r="FWY13" s="249"/>
      <c r="FWZ13" s="249"/>
      <c r="FXA13" s="249"/>
      <c r="FXB13" s="249"/>
      <c r="FXC13" s="249"/>
      <c r="FXD13" s="249"/>
      <c r="FXE13" s="249"/>
      <c r="FXF13" s="249"/>
      <c r="FXG13" s="249"/>
      <c r="FXH13" s="249"/>
      <c r="FXK13" s="248"/>
      <c r="FXM13" s="248"/>
      <c r="FXP13" s="249"/>
      <c r="FXQ13" s="249"/>
      <c r="FXR13" s="249"/>
      <c r="FXS13" s="249"/>
      <c r="FXT13" s="249"/>
      <c r="FXU13" s="249"/>
      <c r="FXV13" s="249"/>
      <c r="FXW13" s="249"/>
      <c r="FXX13" s="249"/>
      <c r="FXY13" s="249"/>
      <c r="FXZ13" s="249"/>
      <c r="FYA13" s="249"/>
      <c r="FYD13" s="248"/>
      <c r="FYF13" s="248"/>
      <c r="FYI13" s="249"/>
      <c r="FYJ13" s="249"/>
      <c r="FYK13" s="249"/>
      <c r="FYL13" s="249"/>
      <c r="FYM13" s="249"/>
      <c r="FYN13" s="249"/>
      <c r="FYO13" s="249"/>
      <c r="FYP13" s="249"/>
      <c r="FYQ13" s="249"/>
      <c r="FYR13" s="249"/>
      <c r="FYS13" s="249"/>
      <c r="FYT13" s="249"/>
      <c r="FYW13" s="248"/>
      <c r="FYY13" s="248"/>
      <c r="FZB13" s="249"/>
      <c r="FZC13" s="249"/>
      <c r="FZD13" s="249"/>
      <c r="FZE13" s="249"/>
      <c r="FZF13" s="249"/>
      <c r="FZG13" s="249"/>
      <c r="FZH13" s="249"/>
      <c r="FZI13" s="249"/>
      <c r="FZJ13" s="249"/>
      <c r="FZK13" s="249"/>
      <c r="FZL13" s="249"/>
      <c r="FZM13" s="249"/>
      <c r="FZP13" s="248"/>
      <c r="FZR13" s="248"/>
      <c r="FZU13" s="249"/>
      <c r="FZV13" s="249"/>
      <c r="FZW13" s="249"/>
      <c r="FZX13" s="249"/>
      <c r="FZY13" s="249"/>
      <c r="FZZ13" s="249"/>
      <c r="GAA13" s="249"/>
      <c r="GAB13" s="249"/>
      <c r="GAC13" s="249"/>
      <c r="GAD13" s="249"/>
      <c r="GAE13" s="249"/>
      <c r="GAF13" s="249"/>
      <c r="GAI13" s="248"/>
      <c r="GAK13" s="248"/>
      <c r="GAN13" s="249"/>
      <c r="GAO13" s="249"/>
      <c r="GAP13" s="249"/>
      <c r="GAQ13" s="249"/>
      <c r="GAR13" s="249"/>
      <c r="GAS13" s="249"/>
      <c r="GAT13" s="249"/>
      <c r="GAU13" s="249"/>
      <c r="GAV13" s="249"/>
      <c r="GAW13" s="249"/>
      <c r="GAX13" s="249"/>
      <c r="GAY13" s="249"/>
      <c r="GBB13" s="248"/>
      <c r="GBD13" s="248"/>
      <c r="GBG13" s="249"/>
      <c r="GBH13" s="249"/>
      <c r="GBI13" s="249"/>
      <c r="GBJ13" s="249"/>
      <c r="GBK13" s="249"/>
      <c r="GBL13" s="249"/>
      <c r="GBM13" s="249"/>
      <c r="GBN13" s="249"/>
      <c r="GBO13" s="249"/>
      <c r="GBP13" s="249"/>
      <c r="GBQ13" s="249"/>
      <c r="GBR13" s="249"/>
      <c r="GBU13" s="248"/>
      <c r="GBW13" s="248"/>
      <c r="GBZ13" s="249"/>
      <c r="GCA13" s="249"/>
      <c r="GCB13" s="249"/>
      <c r="GCC13" s="249"/>
      <c r="GCD13" s="249"/>
      <c r="GCE13" s="249"/>
      <c r="GCF13" s="249"/>
      <c r="GCG13" s="249"/>
      <c r="GCH13" s="249"/>
      <c r="GCI13" s="249"/>
      <c r="GCJ13" s="249"/>
      <c r="GCK13" s="249"/>
      <c r="GCN13" s="248"/>
      <c r="GCP13" s="248"/>
      <c r="GCS13" s="249"/>
      <c r="GCT13" s="249"/>
      <c r="GCU13" s="249"/>
      <c r="GCV13" s="249"/>
      <c r="GCW13" s="249"/>
      <c r="GCX13" s="249"/>
      <c r="GCY13" s="249"/>
      <c r="GCZ13" s="249"/>
      <c r="GDA13" s="249"/>
      <c r="GDB13" s="249"/>
      <c r="GDC13" s="249"/>
      <c r="GDD13" s="249"/>
      <c r="GDG13" s="248"/>
      <c r="GDI13" s="248"/>
      <c r="GDL13" s="249"/>
      <c r="GDM13" s="249"/>
      <c r="GDN13" s="249"/>
      <c r="GDO13" s="249"/>
      <c r="GDP13" s="249"/>
      <c r="GDQ13" s="249"/>
      <c r="GDR13" s="249"/>
      <c r="GDS13" s="249"/>
      <c r="GDT13" s="249"/>
      <c r="GDU13" s="249"/>
      <c r="GDV13" s="249"/>
      <c r="GDW13" s="249"/>
      <c r="GDZ13" s="248"/>
      <c r="GEB13" s="248"/>
      <c r="GEE13" s="249"/>
      <c r="GEF13" s="249"/>
      <c r="GEG13" s="249"/>
      <c r="GEH13" s="249"/>
      <c r="GEI13" s="249"/>
      <c r="GEJ13" s="249"/>
      <c r="GEK13" s="249"/>
      <c r="GEL13" s="249"/>
      <c r="GEM13" s="249"/>
      <c r="GEN13" s="249"/>
      <c r="GEO13" s="249"/>
      <c r="GEP13" s="249"/>
      <c r="GES13" s="248"/>
      <c r="GEU13" s="248"/>
      <c r="GEX13" s="249"/>
      <c r="GEY13" s="249"/>
      <c r="GEZ13" s="249"/>
      <c r="GFA13" s="249"/>
      <c r="GFB13" s="249"/>
      <c r="GFC13" s="249"/>
      <c r="GFD13" s="249"/>
      <c r="GFE13" s="249"/>
      <c r="GFF13" s="249"/>
      <c r="GFG13" s="249"/>
      <c r="GFH13" s="249"/>
      <c r="GFI13" s="249"/>
      <c r="GFL13" s="248"/>
      <c r="GFN13" s="248"/>
      <c r="GFQ13" s="249"/>
      <c r="GFR13" s="249"/>
      <c r="GFS13" s="249"/>
      <c r="GFT13" s="249"/>
      <c r="GFU13" s="249"/>
      <c r="GFV13" s="249"/>
      <c r="GFW13" s="249"/>
      <c r="GFX13" s="249"/>
      <c r="GFY13" s="249"/>
      <c r="GFZ13" s="249"/>
      <c r="GGA13" s="249"/>
      <c r="GGB13" s="249"/>
      <c r="GGE13" s="248"/>
      <c r="GGG13" s="248"/>
      <c r="GGJ13" s="249"/>
      <c r="GGK13" s="249"/>
      <c r="GGL13" s="249"/>
      <c r="GGM13" s="249"/>
      <c r="GGN13" s="249"/>
      <c r="GGO13" s="249"/>
      <c r="GGP13" s="249"/>
      <c r="GGQ13" s="249"/>
      <c r="GGR13" s="249"/>
      <c r="GGS13" s="249"/>
      <c r="GGT13" s="249"/>
      <c r="GGU13" s="249"/>
      <c r="GGX13" s="248"/>
      <c r="GGZ13" s="248"/>
      <c r="GHC13" s="249"/>
      <c r="GHD13" s="249"/>
      <c r="GHE13" s="249"/>
      <c r="GHF13" s="249"/>
      <c r="GHG13" s="249"/>
      <c r="GHH13" s="249"/>
      <c r="GHI13" s="249"/>
      <c r="GHJ13" s="249"/>
      <c r="GHK13" s="249"/>
      <c r="GHL13" s="249"/>
      <c r="GHM13" s="249"/>
      <c r="GHN13" s="249"/>
      <c r="GHQ13" s="248"/>
      <c r="GHS13" s="248"/>
      <c r="GHV13" s="249"/>
      <c r="GHW13" s="249"/>
      <c r="GHX13" s="249"/>
      <c r="GHY13" s="249"/>
      <c r="GHZ13" s="249"/>
      <c r="GIA13" s="249"/>
      <c r="GIB13" s="249"/>
      <c r="GIC13" s="249"/>
      <c r="GID13" s="249"/>
      <c r="GIE13" s="249"/>
      <c r="GIF13" s="249"/>
      <c r="GIG13" s="249"/>
      <c r="GIJ13" s="248"/>
      <c r="GIL13" s="248"/>
      <c r="GIO13" s="249"/>
      <c r="GIP13" s="249"/>
      <c r="GIQ13" s="249"/>
      <c r="GIR13" s="249"/>
      <c r="GIS13" s="249"/>
      <c r="GIT13" s="249"/>
      <c r="GIU13" s="249"/>
      <c r="GIV13" s="249"/>
      <c r="GIW13" s="249"/>
      <c r="GIX13" s="249"/>
      <c r="GIY13" s="249"/>
      <c r="GIZ13" s="249"/>
      <c r="GJC13" s="248"/>
      <c r="GJE13" s="248"/>
      <c r="GJH13" s="249"/>
      <c r="GJI13" s="249"/>
      <c r="GJJ13" s="249"/>
      <c r="GJK13" s="249"/>
      <c r="GJL13" s="249"/>
      <c r="GJM13" s="249"/>
      <c r="GJN13" s="249"/>
      <c r="GJO13" s="249"/>
      <c r="GJP13" s="249"/>
      <c r="GJQ13" s="249"/>
      <c r="GJR13" s="249"/>
      <c r="GJS13" s="249"/>
      <c r="GJV13" s="248"/>
      <c r="GJX13" s="248"/>
      <c r="GKA13" s="249"/>
      <c r="GKB13" s="249"/>
      <c r="GKC13" s="249"/>
      <c r="GKD13" s="249"/>
      <c r="GKE13" s="249"/>
      <c r="GKF13" s="249"/>
      <c r="GKG13" s="249"/>
      <c r="GKH13" s="249"/>
      <c r="GKI13" s="249"/>
      <c r="GKJ13" s="249"/>
      <c r="GKK13" s="249"/>
      <c r="GKL13" s="249"/>
      <c r="GKO13" s="248"/>
      <c r="GKQ13" s="248"/>
      <c r="GKT13" s="249"/>
      <c r="GKU13" s="249"/>
      <c r="GKV13" s="249"/>
      <c r="GKW13" s="249"/>
      <c r="GKX13" s="249"/>
      <c r="GKY13" s="249"/>
      <c r="GKZ13" s="249"/>
      <c r="GLA13" s="249"/>
      <c r="GLB13" s="249"/>
      <c r="GLC13" s="249"/>
      <c r="GLD13" s="249"/>
      <c r="GLE13" s="249"/>
      <c r="GLH13" s="248"/>
      <c r="GLJ13" s="248"/>
      <c r="GLM13" s="249"/>
      <c r="GLN13" s="249"/>
      <c r="GLO13" s="249"/>
      <c r="GLP13" s="249"/>
      <c r="GLQ13" s="249"/>
      <c r="GLR13" s="249"/>
      <c r="GLS13" s="249"/>
      <c r="GLT13" s="249"/>
      <c r="GLU13" s="249"/>
      <c r="GLV13" s="249"/>
      <c r="GLW13" s="249"/>
      <c r="GLX13" s="249"/>
      <c r="GMA13" s="248"/>
      <c r="GMC13" s="248"/>
      <c r="GMF13" s="249"/>
      <c r="GMG13" s="249"/>
      <c r="GMH13" s="249"/>
      <c r="GMI13" s="249"/>
      <c r="GMJ13" s="249"/>
      <c r="GMK13" s="249"/>
      <c r="GML13" s="249"/>
      <c r="GMM13" s="249"/>
      <c r="GMN13" s="249"/>
      <c r="GMO13" s="249"/>
      <c r="GMP13" s="249"/>
      <c r="GMQ13" s="249"/>
      <c r="GMT13" s="248"/>
      <c r="GMV13" s="248"/>
      <c r="GMY13" s="249"/>
      <c r="GMZ13" s="249"/>
      <c r="GNA13" s="249"/>
      <c r="GNB13" s="249"/>
      <c r="GNC13" s="249"/>
      <c r="GND13" s="249"/>
      <c r="GNE13" s="249"/>
      <c r="GNF13" s="249"/>
      <c r="GNG13" s="249"/>
      <c r="GNH13" s="249"/>
      <c r="GNI13" s="249"/>
      <c r="GNJ13" s="249"/>
      <c r="GNM13" s="248"/>
      <c r="GNO13" s="248"/>
      <c r="GNR13" s="249"/>
      <c r="GNS13" s="249"/>
      <c r="GNT13" s="249"/>
      <c r="GNU13" s="249"/>
      <c r="GNV13" s="249"/>
      <c r="GNW13" s="249"/>
      <c r="GNX13" s="249"/>
      <c r="GNY13" s="249"/>
      <c r="GNZ13" s="249"/>
      <c r="GOA13" s="249"/>
      <c r="GOB13" s="249"/>
      <c r="GOC13" s="249"/>
      <c r="GOF13" s="248"/>
      <c r="GOH13" s="248"/>
      <c r="GOK13" s="249"/>
      <c r="GOL13" s="249"/>
      <c r="GOM13" s="249"/>
      <c r="GON13" s="249"/>
      <c r="GOO13" s="249"/>
      <c r="GOP13" s="249"/>
      <c r="GOQ13" s="249"/>
      <c r="GOR13" s="249"/>
      <c r="GOS13" s="249"/>
      <c r="GOT13" s="249"/>
      <c r="GOU13" s="249"/>
      <c r="GOV13" s="249"/>
      <c r="GOY13" s="248"/>
      <c r="GPA13" s="248"/>
      <c r="GPD13" s="249"/>
      <c r="GPE13" s="249"/>
      <c r="GPF13" s="249"/>
      <c r="GPG13" s="249"/>
      <c r="GPH13" s="249"/>
      <c r="GPI13" s="249"/>
      <c r="GPJ13" s="249"/>
      <c r="GPK13" s="249"/>
      <c r="GPL13" s="249"/>
      <c r="GPM13" s="249"/>
      <c r="GPN13" s="249"/>
      <c r="GPO13" s="249"/>
      <c r="GPR13" s="248"/>
      <c r="GPT13" s="248"/>
      <c r="GPW13" s="249"/>
      <c r="GPX13" s="249"/>
      <c r="GPY13" s="249"/>
      <c r="GPZ13" s="249"/>
      <c r="GQA13" s="249"/>
      <c r="GQB13" s="249"/>
      <c r="GQC13" s="249"/>
      <c r="GQD13" s="249"/>
      <c r="GQE13" s="249"/>
      <c r="GQF13" s="249"/>
      <c r="GQG13" s="249"/>
      <c r="GQH13" s="249"/>
      <c r="GQK13" s="248"/>
      <c r="GQM13" s="248"/>
      <c r="GQP13" s="249"/>
      <c r="GQQ13" s="249"/>
      <c r="GQR13" s="249"/>
      <c r="GQS13" s="249"/>
      <c r="GQT13" s="249"/>
      <c r="GQU13" s="249"/>
      <c r="GQV13" s="249"/>
      <c r="GQW13" s="249"/>
      <c r="GQX13" s="249"/>
      <c r="GQY13" s="249"/>
      <c r="GQZ13" s="249"/>
      <c r="GRA13" s="249"/>
      <c r="GRD13" s="248"/>
      <c r="GRF13" s="248"/>
      <c r="GRI13" s="249"/>
      <c r="GRJ13" s="249"/>
      <c r="GRK13" s="249"/>
      <c r="GRL13" s="249"/>
      <c r="GRM13" s="249"/>
      <c r="GRN13" s="249"/>
      <c r="GRO13" s="249"/>
      <c r="GRP13" s="249"/>
      <c r="GRQ13" s="249"/>
      <c r="GRR13" s="249"/>
      <c r="GRS13" s="249"/>
      <c r="GRT13" s="249"/>
      <c r="GRW13" s="248"/>
      <c r="GRY13" s="248"/>
      <c r="GSB13" s="249"/>
      <c r="GSC13" s="249"/>
      <c r="GSD13" s="249"/>
      <c r="GSE13" s="249"/>
      <c r="GSF13" s="249"/>
      <c r="GSG13" s="249"/>
      <c r="GSH13" s="249"/>
      <c r="GSI13" s="249"/>
      <c r="GSJ13" s="249"/>
      <c r="GSK13" s="249"/>
      <c r="GSL13" s="249"/>
      <c r="GSM13" s="249"/>
      <c r="GSP13" s="248"/>
      <c r="GSR13" s="248"/>
      <c r="GSU13" s="249"/>
      <c r="GSV13" s="249"/>
      <c r="GSW13" s="249"/>
      <c r="GSX13" s="249"/>
      <c r="GSY13" s="249"/>
      <c r="GSZ13" s="249"/>
      <c r="GTA13" s="249"/>
      <c r="GTB13" s="249"/>
      <c r="GTC13" s="249"/>
      <c r="GTD13" s="249"/>
      <c r="GTE13" s="249"/>
      <c r="GTF13" s="249"/>
      <c r="GTI13" s="248"/>
      <c r="GTK13" s="248"/>
      <c r="GTN13" s="249"/>
      <c r="GTO13" s="249"/>
      <c r="GTP13" s="249"/>
      <c r="GTQ13" s="249"/>
      <c r="GTR13" s="249"/>
      <c r="GTS13" s="249"/>
      <c r="GTT13" s="249"/>
      <c r="GTU13" s="249"/>
      <c r="GTV13" s="249"/>
      <c r="GTW13" s="249"/>
      <c r="GTX13" s="249"/>
      <c r="GTY13" s="249"/>
      <c r="GUB13" s="248"/>
      <c r="GUD13" s="248"/>
      <c r="GUG13" s="249"/>
      <c r="GUH13" s="249"/>
      <c r="GUI13" s="249"/>
      <c r="GUJ13" s="249"/>
      <c r="GUK13" s="249"/>
      <c r="GUL13" s="249"/>
      <c r="GUM13" s="249"/>
      <c r="GUN13" s="249"/>
      <c r="GUO13" s="249"/>
      <c r="GUP13" s="249"/>
      <c r="GUQ13" s="249"/>
      <c r="GUR13" s="249"/>
      <c r="GUU13" s="248"/>
      <c r="GUW13" s="248"/>
      <c r="GUZ13" s="249"/>
      <c r="GVA13" s="249"/>
      <c r="GVB13" s="249"/>
      <c r="GVC13" s="249"/>
      <c r="GVD13" s="249"/>
      <c r="GVE13" s="249"/>
      <c r="GVF13" s="249"/>
      <c r="GVG13" s="249"/>
      <c r="GVH13" s="249"/>
      <c r="GVI13" s="249"/>
      <c r="GVJ13" s="249"/>
      <c r="GVK13" s="249"/>
      <c r="GVN13" s="248"/>
      <c r="GVP13" s="248"/>
      <c r="GVS13" s="249"/>
      <c r="GVT13" s="249"/>
      <c r="GVU13" s="249"/>
      <c r="GVV13" s="249"/>
      <c r="GVW13" s="249"/>
      <c r="GVX13" s="249"/>
      <c r="GVY13" s="249"/>
      <c r="GVZ13" s="249"/>
      <c r="GWA13" s="249"/>
      <c r="GWB13" s="249"/>
      <c r="GWC13" s="249"/>
      <c r="GWD13" s="249"/>
      <c r="GWG13" s="248"/>
      <c r="GWI13" s="248"/>
      <c r="GWL13" s="249"/>
      <c r="GWM13" s="249"/>
      <c r="GWN13" s="249"/>
      <c r="GWO13" s="249"/>
      <c r="GWP13" s="249"/>
      <c r="GWQ13" s="249"/>
      <c r="GWR13" s="249"/>
      <c r="GWS13" s="249"/>
      <c r="GWT13" s="249"/>
      <c r="GWU13" s="249"/>
      <c r="GWV13" s="249"/>
      <c r="GWW13" s="249"/>
      <c r="GWZ13" s="248"/>
      <c r="GXB13" s="248"/>
      <c r="GXE13" s="249"/>
      <c r="GXF13" s="249"/>
      <c r="GXG13" s="249"/>
      <c r="GXH13" s="249"/>
      <c r="GXI13" s="249"/>
      <c r="GXJ13" s="249"/>
      <c r="GXK13" s="249"/>
      <c r="GXL13" s="249"/>
      <c r="GXM13" s="249"/>
      <c r="GXN13" s="249"/>
      <c r="GXO13" s="249"/>
      <c r="GXP13" s="249"/>
      <c r="GXS13" s="248"/>
      <c r="GXU13" s="248"/>
      <c r="GXX13" s="249"/>
      <c r="GXY13" s="249"/>
      <c r="GXZ13" s="249"/>
      <c r="GYA13" s="249"/>
      <c r="GYB13" s="249"/>
      <c r="GYC13" s="249"/>
      <c r="GYD13" s="249"/>
      <c r="GYE13" s="249"/>
      <c r="GYF13" s="249"/>
      <c r="GYG13" s="249"/>
      <c r="GYH13" s="249"/>
      <c r="GYI13" s="249"/>
      <c r="GYL13" s="248"/>
      <c r="GYN13" s="248"/>
      <c r="GYQ13" s="249"/>
      <c r="GYR13" s="249"/>
      <c r="GYS13" s="249"/>
      <c r="GYT13" s="249"/>
      <c r="GYU13" s="249"/>
      <c r="GYV13" s="249"/>
      <c r="GYW13" s="249"/>
      <c r="GYX13" s="249"/>
      <c r="GYY13" s="249"/>
      <c r="GYZ13" s="249"/>
      <c r="GZA13" s="249"/>
      <c r="GZB13" s="249"/>
      <c r="GZE13" s="248"/>
      <c r="GZG13" s="248"/>
      <c r="GZJ13" s="249"/>
      <c r="GZK13" s="249"/>
      <c r="GZL13" s="249"/>
      <c r="GZM13" s="249"/>
      <c r="GZN13" s="249"/>
      <c r="GZO13" s="249"/>
      <c r="GZP13" s="249"/>
      <c r="GZQ13" s="249"/>
      <c r="GZR13" s="249"/>
      <c r="GZS13" s="249"/>
      <c r="GZT13" s="249"/>
      <c r="GZU13" s="249"/>
      <c r="GZX13" s="248"/>
      <c r="GZZ13" s="248"/>
      <c r="HAC13" s="249"/>
      <c r="HAD13" s="249"/>
      <c r="HAE13" s="249"/>
      <c r="HAF13" s="249"/>
      <c r="HAG13" s="249"/>
      <c r="HAH13" s="249"/>
      <c r="HAI13" s="249"/>
      <c r="HAJ13" s="249"/>
      <c r="HAK13" s="249"/>
      <c r="HAL13" s="249"/>
      <c r="HAM13" s="249"/>
      <c r="HAN13" s="249"/>
      <c r="HAQ13" s="248"/>
      <c r="HAS13" s="248"/>
      <c r="HAV13" s="249"/>
      <c r="HAW13" s="249"/>
      <c r="HAX13" s="249"/>
      <c r="HAY13" s="249"/>
      <c r="HAZ13" s="249"/>
      <c r="HBA13" s="249"/>
      <c r="HBB13" s="249"/>
      <c r="HBC13" s="249"/>
      <c r="HBD13" s="249"/>
      <c r="HBE13" s="249"/>
      <c r="HBF13" s="249"/>
      <c r="HBG13" s="249"/>
      <c r="HBJ13" s="248"/>
      <c r="HBL13" s="248"/>
      <c r="HBO13" s="249"/>
      <c r="HBP13" s="249"/>
      <c r="HBQ13" s="249"/>
      <c r="HBR13" s="249"/>
      <c r="HBS13" s="249"/>
      <c r="HBT13" s="249"/>
      <c r="HBU13" s="249"/>
      <c r="HBV13" s="249"/>
      <c r="HBW13" s="249"/>
      <c r="HBX13" s="249"/>
      <c r="HBY13" s="249"/>
      <c r="HBZ13" s="249"/>
      <c r="HCC13" s="248"/>
      <c r="HCE13" s="248"/>
      <c r="HCH13" s="249"/>
      <c r="HCI13" s="249"/>
      <c r="HCJ13" s="249"/>
      <c r="HCK13" s="249"/>
      <c r="HCL13" s="249"/>
      <c r="HCM13" s="249"/>
      <c r="HCN13" s="249"/>
      <c r="HCO13" s="249"/>
      <c r="HCP13" s="249"/>
      <c r="HCQ13" s="249"/>
      <c r="HCR13" s="249"/>
      <c r="HCS13" s="249"/>
      <c r="HCV13" s="248"/>
      <c r="HCX13" s="248"/>
      <c r="HDA13" s="249"/>
      <c r="HDB13" s="249"/>
      <c r="HDC13" s="249"/>
      <c r="HDD13" s="249"/>
      <c r="HDE13" s="249"/>
      <c r="HDF13" s="249"/>
      <c r="HDG13" s="249"/>
      <c r="HDH13" s="249"/>
      <c r="HDI13" s="249"/>
      <c r="HDJ13" s="249"/>
      <c r="HDK13" s="249"/>
      <c r="HDL13" s="249"/>
      <c r="HDO13" s="248"/>
      <c r="HDQ13" s="248"/>
      <c r="HDT13" s="249"/>
      <c r="HDU13" s="249"/>
      <c r="HDV13" s="249"/>
      <c r="HDW13" s="249"/>
      <c r="HDX13" s="249"/>
      <c r="HDY13" s="249"/>
      <c r="HDZ13" s="249"/>
      <c r="HEA13" s="249"/>
      <c r="HEB13" s="249"/>
      <c r="HEC13" s="249"/>
      <c r="HED13" s="249"/>
      <c r="HEE13" s="249"/>
      <c r="HEH13" s="248"/>
      <c r="HEJ13" s="248"/>
      <c r="HEM13" s="249"/>
      <c r="HEN13" s="249"/>
      <c r="HEO13" s="249"/>
      <c r="HEP13" s="249"/>
      <c r="HEQ13" s="249"/>
      <c r="HER13" s="249"/>
      <c r="HES13" s="249"/>
      <c r="HET13" s="249"/>
      <c r="HEU13" s="249"/>
      <c r="HEV13" s="249"/>
      <c r="HEW13" s="249"/>
      <c r="HEX13" s="249"/>
      <c r="HFA13" s="248"/>
      <c r="HFC13" s="248"/>
      <c r="HFF13" s="249"/>
      <c r="HFG13" s="249"/>
      <c r="HFH13" s="249"/>
      <c r="HFI13" s="249"/>
      <c r="HFJ13" s="249"/>
      <c r="HFK13" s="249"/>
      <c r="HFL13" s="249"/>
      <c r="HFM13" s="249"/>
      <c r="HFN13" s="249"/>
      <c r="HFO13" s="249"/>
      <c r="HFP13" s="249"/>
      <c r="HFQ13" s="249"/>
      <c r="HFT13" s="248"/>
      <c r="HFV13" s="248"/>
      <c r="HFY13" s="249"/>
      <c r="HFZ13" s="249"/>
      <c r="HGA13" s="249"/>
      <c r="HGB13" s="249"/>
      <c r="HGC13" s="249"/>
      <c r="HGD13" s="249"/>
      <c r="HGE13" s="249"/>
      <c r="HGF13" s="249"/>
      <c r="HGG13" s="249"/>
      <c r="HGH13" s="249"/>
      <c r="HGI13" s="249"/>
      <c r="HGJ13" s="249"/>
      <c r="HGM13" s="248"/>
      <c r="HGO13" s="248"/>
      <c r="HGR13" s="249"/>
      <c r="HGS13" s="249"/>
      <c r="HGT13" s="249"/>
      <c r="HGU13" s="249"/>
      <c r="HGV13" s="249"/>
      <c r="HGW13" s="249"/>
      <c r="HGX13" s="249"/>
      <c r="HGY13" s="249"/>
      <c r="HGZ13" s="249"/>
      <c r="HHA13" s="249"/>
      <c r="HHB13" s="249"/>
      <c r="HHC13" s="249"/>
      <c r="HHF13" s="248"/>
      <c r="HHH13" s="248"/>
      <c r="HHK13" s="249"/>
      <c r="HHL13" s="249"/>
      <c r="HHM13" s="249"/>
      <c r="HHN13" s="249"/>
      <c r="HHO13" s="249"/>
      <c r="HHP13" s="249"/>
      <c r="HHQ13" s="249"/>
      <c r="HHR13" s="249"/>
      <c r="HHS13" s="249"/>
      <c r="HHT13" s="249"/>
      <c r="HHU13" s="249"/>
      <c r="HHV13" s="249"/>
      <c r="HHY13" s="248"/>
      <c r="HIA13" s="248"/>
      <c r="HID13" s="249"/>
      <c r="HIE13" s="249"/>
      <c r="HIF13" s="249"/>
      <c r="HIG13" s="249"/>
      <c r="HIH13" s="249"/>
      <c r="HII13" s="249"/>
      <c r="HIJ13" s="249"/>
      <c r="HIK13" s="249"/>
      <c r="HIL13" s="249"/>
      <c r="HIM13" s="249"/>
      <c r="HIN13" s="249"/>
      <c r="HIO13" s="249"/>
      <c r="HIR13" s="248"/>
      <c r="HIT13" s="248"/>
      <c r="HIW13" s="249"/>
      <c r="HIX13" s="249"/>
      <c r="HIY13" s="249"/>
      <c r="HIZ13" s="249"/>
      <c r="HJA13" s="249"/>
      <c r="HJB13" s="249"/>
      <c r="HJC13" s="249"/>
      <c r="HJD13" s="249"/>
      <c r="HJE13" s="249"/>
      <c r="HJF13" s="249"/>
      <c r="HJG13" s="249"/>
      <c r="HJH13" s="249"/>
      <c r="HJK13" s="248"/>
      <c r="HJM13" s="248"/>
      <c r="HJP13" s="249"/>
      <c r="HJQ13" s="249"/>
      <c r="HJR13" s="249"/>
      <c r="HJS13" s="249"/>
      <c r="HJT13" s="249"/>
      <c r="HJU13" s="249"/>
      <c r="HJV13" s="249"/>
      <c r="HJW13" s="249"/>
      <c r="HJX13" s="249"/>
      <c r="HJY13" s="249"/>
      <c r="HJZ13" s="249"/>
      <c r="HKA13" s="249"/>
      <c r="HKD13" s="248"/>
      <c r="HKF13" s="248"/>
      <c r="HKI13" s="249"/>
      <c r="HKJ13" s="249"/>
      <c r="HKK13" s="249"/>
      <c r="HKL13" s="249"/>
      <c r="HKM13" s="249"/>
      <c r="HKN13" s="249"/>
      <c r="HKO13" s="249"/>
      <c r="HKP13" s="249"/>
      <c r="HKQ13" s="249"/>
      <c r="HKR13" s="249"/>
      <c r="HKS13" s="249"/>
      <c r="HKT13" s="249"/>
      <c r="HKW13" s="248"/>
      <c r="HKY13" s="248"/>
      <c r="HLB13" s="249"/>
      <c r="HLC13" s="249"/>
      <c r="HLD13" s="249"/>
      <c r="HLE13" s="249"/>
      <c r="HLF13" s="249"/>
      <c r="HLG13" s="249"/>
      <c r="HLH13" s="249"/>
      <c r="HLI13" s="249"/>
      <c r="HLJ13" s="249"/>
      <c r="HLK13" s="249"/>
      <c r="HLL13" s="249"/>
      <c r="HLM13" s="249"/>
      <c r="HLP13" s="248"/>
      <c r="HLR13" s="248"/>
      <c r="HLU13" s="249"/>
      <c r="HLV13" s="249"/>
      <c r="HLW13" s="249"/>
      <c r="HLX13" s="249"/>
      <c r="HLY13" s="249"/>
      <c r="HLZ13" s="249"/>
      <c r="HMA13" s="249"/>
      <c r="HMB13" s="249"/>
      <c r="HMC13" s="249"/>
      <c r="HMD13" s="249"/>
      <c r="HME13" s="249"/>
      <c r="HMF13" s="249"/>
      <c r="HMI13" s="248"/>
      <c r="HMK13" s="248"/>
      <c r="HMN13" s="249"/>
      <c r="HMO13" s="249"/>
      <c r="HMP13" s="249"/>
      <c r="HMQ13" s="249"/>
      <c r="HMR13" s="249"/>
      <c r="HMS13" s="249"/>
      <c r="HMT13" s="249"/>
      <c r="HMU13" s="249"/>
      <c r="HMV13" s="249"/>
      <c r="HMW13" s="249"/>
      <c r="HMX13" s="249"/>
      <c r="HMY13" s="249"/>
      <c r="HNB13" s="248"/>
      <c r="HND13" s="248"/>
      <c r="HNG13" s="249"/>
      <c r="HNH13" s="249"/>
      <c r="HNI13" s="249"/>
      <c r="HNJ13" s="249"/>
      <c r="HNK13" s="249"/>
      <c r="HNL13" s="249"/>
      <c r="HNM13" s="249"/>
      <c r="HNN13" s="249"/>
      <c r="HNO13" s="249"/>
      <c r="HNP13" s="249"/>
      <c r="HNQ13" s="249"/>
      <c r="HNR13" s="249"/>
      <c r="HNU13" s="248"/>
      <c r="HNW13" s="248"/>
      <c r="HNZ13" s="249"/>
      <c r="HOA13" s="249"/>
      <c r="HOB13" s="249"/>
      <c r="HOC13" s="249"/>
      <c r="HOD13" s="249"/>
      <c r="HOE13" s="249"/>
      <c r="HOF13" s="249"/>
      <c r="HOG13" s="249"/>
      <c r="HOH13" s="249"/>
      <c r="HOI13" s="249"/>
      <c r="HOJ13" s="249"/>
      <c r="HOK13" s="249"/>
      <c r="HON13" s="248"/>
      <c r="HOP13" s="248"/>
      <c r="HOS13" s="249"/>
      <c r="HOT13" s="249"/>
      <c r="HOU13" s="249"/>
      <c r="HOV13" s="249"/>
      <c r="HOW13" s="249"/>
      <c r="HOX13" s="249"/>
      <c r="HOY13" s="249"/>
      <c r="HOZ13" s="249"/>
      <c r="HPA13" s="249"/>
      <c r="HPB13" s="249"/>
      <c r="HPC13" s="249"/>
      <c r="HPD13" s="249"/>
      <c r="HPG13" s="248"/>
      <c r="HPI13" s="248"/>
      <c r="HPL13" s="249"/>
      <c r="HPM13" s="249"/>
      <c r="HPN13" s="249"/>
      <c r="HPO13" s="249"/>
      <c r="HPP13" s="249"/>
      <c r="HPQ13" s="249"/>
      <c r="HPR13" s="249"/>
      <c r="HPS13" s="249"/>
      <c r="HPT13" s="249"/>
      <c r="HPU13" s="249"/>
      <c r="HPV13" s="249"/>
      <c r="HPW13" s="249"/>
      <c r="HPZ13" s="248"/>
      <c r="HQB13" s="248"/>
      <c r="HQE13" s="249"/>
      <c r="HQF13" s="249"/>
      <c r="HQG13" s="249"/>
      <c r="HQH13" s="249"/>
      <c r="HQI13" s="249"/>
      <c r="HQJ13" s="249"/>
      <c r="HQK13" s="249"/>
      <c r="HQL13" s="249"/>
      <c r="HQM13" s="249"/>
      <c r="HQN13" s="249"/>
      <c r="HQO13" s="249"/>
      <c r="HQP13" s="249"/>
      <c r="HQS13" s="248"/>
      <c r="HQU13" s="248"/>
      <c r="HQX13" s="249"/>
      <c r="HQY13" s="249"/>
      <c r="HQZ13" s="249"/>
      <c r="HRA13" s="249"/>
      <c r="HRB13" s="249"/>
      <c r="HRC13" s="249"/>
      <c r="HRD13" s="249"/>
      <c r="HRE13" s="249"/>
      <c r="HRF13" s="249"/>
      <c r="HRG13" s="249"/>
      <c r="HRH13" s="249"/>
      <c r="HRI13" s="249"/>
      <c r="HRL13" s="248"/>
      <c r="HRN13" s="248"/>
      <c r="HRQ13" s="249"/>
      <c r="HRR13" s="249"/>
      <c r="HRS13" s="249"/>
      <c r="HRT13" s="249"/>
      <c r="HRU13" s="249"/>
      <c r="HRV13" s="249"/>
      <c r="HRW13" s="249"/>
      <c r="HRX13" s="249"/>
      <c r="HRY13" s="249"/>
      <c r="HRZ13" s="249"/>
      <c r="HSA13" s="249"/>
      <c r="HSB13" s="249"/>
      <c r="HSE13" s="248"/>
      <c r="HSG13" s="248"/>
      <c r="HSJ13" s="249"/>
      <c r="HSK13" s="249"/>
      <c r="HSL13" s="249"/>
      <c r="HSM13" s="249"/>
      <c r="HSN13" s="249"/>
      <c r="HSO13" s="249"/>
      <c r="HSP13" s="249"/>
      <c r="HSQ13" s="249"/>
      <c r="HSR13" s="249"/>
      <c r="HSS13" s="249"/>
      <c r="HST13" s="249"/>
      <c r="HSU13" s="249"/>
      <c r="HSX13" s="248"/>
      <c r="HSZ13" s="248"/>
      <c r="HTC13" s="249"/>
      <c r="HTD13" s="249"/>
      <c r="HTE13" s="249"/>
      <c r="HTF13" s="249"/>
      <c r="HTG13" s="249"/>
      <c r="HTH13" s="249"/>
      <c r="HTI13" s="249"/>
      <c r="HTJ13" s="249"/>
      <c r="HTK13" s="249"/>
      <c r="HTL13" s="249"/>
      <c r="HTM13" s="249"/>
      <c r="HTN13" s="249"/>
      <c r="HTQ13" s="248"/>
      <c r="HTS13" s="248"/>
      <c r="HTV13" s="249"/>
      <c r="HTW13" s="249"/>
      <c r="HTX13" s="249"/>
      <c r="HTY13" s="249"/>
      <c r="HTZ13" s="249"/>
      <c r="HUA13" s="249"/>
      <c r="HUB13" s="249"/>
      <c r="HUC13" s="249"/>
      <c r="HUD13" s="249"/>
      <c r="HUE13" s="249"/>
      <c r="HUF13" s="249"/>
      <c r="HUG13" s="249"/>
      <c r="HUJ13" s="248"/>
      <c r="HUL13" s="248"/>
      <c r="HUO13" s="249"/>
      <c r="HUP13" s="249"/>
      <c r="HUQ13" s="249"/>
      <c r="HUR13" s="249"/>
      <c r="HUS13" s="249"/>
      <c r="HUT13" s="249"/>
      <c r="HUU13" s="249"/>
      <c r="HUV13" s="249"/>
      <c r="HUW13" s="249"/>
      <c r="HUX13" s="249"/>
      <c r="HUY13" s="249"/>
      <c r="HUZ13" s="249"/>
      <c r="HVC13" s="248"/>
      <c r="HVE13" s="248"/>
      <c r="HVH13" s="249"/>
      <c r="HVI13" s="249"/>
      <c r="HVJ13" s="249"/>
      <c r="HVK13" s="249"/>
      <c r="HVL13" s="249"/>
      <c r="HVM13" s="249"/>
      <c r="HVN13" s="249"/>
      <c r="HVO13" s="249"/>
      <c r="HVP13" s="249"/>
      <c r="HVQ13" s="249"/>
      <c r="HVR13" s="249"/>
      <c r="HVS13" s="249"/>
      <c r="HVV13" s="248"/>
      <c r="HVX13" s="248"/>
      <c r="HWA13" s="249"/>
      <c r="HWB13" s="249"/>
      <c r="HWC13" s="249"/>
      <c r="HWD13" s="249"/>
      <c r="HWE13" s="249"/>
      <c r="HWF13" s="249"/>
      <c r="HWG13" s="249"/>
      <c r="HWH13" s="249"/>
      <c r="HWI13" s="249"/>
      <c r="HWJ13" s="249"/>
      <c r="HWK13" s="249"/>
      <c r="HWL13" s="249"/>
      <c r="HWO13" s="248"/>
      <c r="HWQ13" s="248"/>
      <c r="HWT13" s="249"/>
      <c r="HWU13" s="249"/>
      <c r="HWV13" s="249"/>
      <c r="HWW13" s="249"/>
      <c r="HWX13" s="249"/>
      <c r="HWY13" s="249"/>
      <c r="HWZ13" s="249"/>
      <c r="HXA13" s="249"/>
      <c r="HXB13" s="249"/>
      <c r="HXC13" s="249"/>
      <c r="HXD13" s="249"/>
      <c r="HXE13" s="249"/>
      <c r="HXH13" s="248"/>
      <c r="HXJ13" s="248"/>
      <c r="HXM13" s="249"/>
      <c r="HXN13" s="249"/>
      <c r="HXO13" s="249"/>
      <c r="HXP13" s="249"/>
      <c r="HXQ13" s="249"/>
      <c r="HXR13" s="249"/>
      <c r="HXS13" s="249"/>
      <c r="HXT13" s="249"/>
      <c r="HXU13" s="249"/>
      <c r="HXV13" s="249"/>
      <c r="HXW13" s="249"/>
      <c r="HXX13" s="249"/>
      <c r="HYA13" s="248"/>
      <c r="HYC13" s="248"/>
      <c r="HYF13" s="249"/>
      <c r="HYG13" s="249"/>
      <c r="HYH13" s="249"/>
      <c r="HYI13" s="249"/>
      <c r="HYJ13" s="249"/>
      <c r="HYK13" s="249"/>
      <c r="HYL13" s="249"/>
      <c r="HYM13" s="249"/>
      <c r="HYN13" s="249"/>
      <c r="HYO13" s="249"/>
      <c r="HYP13" s="249"/>
      <c r="HYQ13" s="249"/>
      <c r="HYT13" s="248"/>
      <c r="HYV13" s="248"/>
      <c r="HYY13" s="249"/>
      <c r="HYZ13" s="249"/>
      <c r="HZA13" s="249"/>
      <c r="HZB13" s="249"/>
      <c r="HZC13" s="249"/>
      <c r="HZD13" s="249"/>
      <c r="HZE13" s="249"/>
      <c r="HZF13" s="249"/>
      <c r="HZG13" s="249"/>
      <c r="HZH13" s="249"/>
      <c r="HZI13" s="249"/>
      <c r="HZJ13" s="249"/>
      <c r="HZM13" s="248"/>
      <c r="HZO13" s="248"/>
      <c r="HZR13" s="249"/>
      <c r="HZS13" s="249"/>
      <c r="HZT13" s="249"/>
      <c r="HZU13" s="249"/>
      <c r="HZV13" s="249"/>
      <c r="HZW13" s="249"/>
      <c r="HZX13" s="249"/>
      <c r="HZY13" s="249"/>
      <c r="HZZ13" s="249"/>
      <c r="IAA13" s="249"/>
      <c r="IAB13" s="249"/>
      <c r="IAC13" s="249"/>
      <c r="IAF13" s="248"/>
      <c r="IAH13" s="248"/>
      <c r="IAK13" s="249"/>
      <c r="IAL13" s="249"/>
      <c r="IAM13" s="249"/>
      <c r="IAN13" s="249"/>
      <c r="IAO13" s="249"/>
      <c r="IAP13" s="249"/>
      <c r="IAQ13" s="249"/>
      <c r="IAR13" s="249"/>
      <c r="IAS13" s="249"/>
      <c r="IAT13" s="249"/>
      <c r="IAU13" s="249"/>
      <c r="IAV13" s="249"/>
      <c r="IAY13" s="248"/>
      <c r="IBA13" s="248"/>
      <c r="IBD13" s="249"/>
      <c r="IBE13" s="249"/>
      <c r="IBF13" s="249"/>
      <c r="IBG13" s="249"/>
      <c r="IBH13" s="249"/>
      <c r="IBI13" s="249"/>
      <c r="IBJ13" s="249"/>
      <c r="IBK13" s="249"/>
      <c r="IBL13" s="249"/>
      <c r="IBM13" s="249"/>
      <c r="IBN13" s="249"/>
      <c r="IBO13" s="249"/>
      <c r="IBR13" s="248"/>
      <c r="IBT13" s="248"/>
      <c r="IBW13" s="249"/>
      <c r="IBX13" s="249"/>
      <c r="IBY13" s="249"/>
      <c r="IBZ13" s="249"/>
      <c r="ICA13" s="249"/>
      <c r="ICB13" s="249"/>
      <c r="ICC13" s="249"/>
      <c r="ICD13" s="249"/>
      <c r="ICE13" s="249"/>
      <c r="ICF13" s="249"/>
      <c r="ICG13" s="249"/>
      <c r="ICH13" s="249"/>
      <c r="ICK13" s="248"/>
      <c r="ICM13" s="248"/>
      <c r="ICP13" s="249"/>
      <c r="ICQ13" s="249"/>
      <c r="ICR13" s="249"/>
      <c r="ICS13" s="249"/>
      <c r="ICT13" s="249"/>
      <c r="ICU13" s="249"/>
      <c r="ICV13" s="249"/>
      <c r="ICW13" s="249"/>
      <c r="ICX13" s="249"/>
      <c r="ICY13" s="249"/>
      <c r="ICZ13" s="249"/>
      <c r="IDA13" s="249"/>
      <c r="IDD13" s="248"/>
      <c r="IDF13" s="248"/>
      <c r="IDI13" s="249"/>
      <c r="IDJ13" s="249"/>
      <c r="IDK13" s="249"/>
      <c r="IDL13" s="249"/>
      <c r="IDM13" s="249"/>
      <c r="IDN13" s="249"/>
      <c r="IDO13" s="249"/>
      <c r="IDP13" s="249"/>
      <c r="IDQ13" s="249"/>
      <c r="IDR13" s="249"/>
      <c r="IDS13" s="249"/>
      <c r="IDT13" s="249"/>
      <c r="IDW13" s="248"/>
      <c r="IDY13" s="248"/>
      <c r="IEB13" s="249"/>
      <c r="IEC13" s="249"/>
      <c r="IED13" s="249"/>
      <c r="IEE13" s="249"/>
      <c r="IEF13" s="249"/>
      <c r="IEG13" s="249"/>
      <c r="IEH13" s="249"/>
      <c r="IEI13" s="249"/>
      <c r="IEJ13" s="249"/>
      <c r="IEK13" s="249"/>
      <c r="IEL13" s="249"/>
      <c r="IEM13" s="249"/>
      <c r="IEP13" s="248"/>
      <c r="IER13" s="248"/>
      <c r="IEU13" s="249"/>
      <c r="IEV13" s="249"/>
      <c r="IEW13" s="249"/>
      <c r="IEX13" s="249"/>
      <c r="IEY13" s="249"/>
      <c r="IEZ13" s="249"/>
      <c r="IFA13" s="249"/>
      <c r="IFB13" s="249"/>
      <c r="IFC13" s="249"/>
      <c r="IFD13" s="249"/>
      <c r="IFE13" s="249"/>
      <c r="IFF13" s="249"/>
      <c r="IFI13" s="248"/>
      <c r="IFK13" s="248"/>
      <c r="IFN13" s="249"/>
      <c r="IFO13" s="249"/>
      <c r="IFP13" s="249"/>
      <c r="IFQ13" s="249"/>
      <c r="IFR13" s="249"/>
      <c r="IFS13" s="249"/>
      <c r="IFT13" s="249"/>
      <c r="IFU13" s="249"/>
      <c r="IFV13" s="249"/>
      <c r="IFW13" s="249"/>
      <c r="IFX13" s="249"/>
      <c r="IFY13" s="249"/>
      <c r="IGB13" s="248"/>
      <c r="IGD13" s="248"/>
      <c r="IGG13" s="249"/>
      <c r="IGH13" s="249"/>
      <c r="IGI13" s="249"/>
      <c r="IGJ13" s="249"/>
      <c r="IGK13" s="249"/>
      <c r="IGL13" s="249"/>
      <c r="IGM13" s="249"/>
      <c r="IGN13" s="249"/>
      <c r="IGO13" s="249"/>
      <c r="IGP13" s="249"/>
      <c r="IGQ13" s="249"/>
      <c r="IGR13" s="249"/>
      <c r="IGU13" s="248"/>
      <c r="IGW13" s="248"/>
      <c r="IGZ13" s="249"/>
      <c r="IHA13" s="249"/>
      <c r="IHB13" s="249"/>
      <c r="IHC13" s="249"/>
      <c r="IHD13" s="249"/>
      <c r="IHE13" s="249"/>
      <c r="IHF13" s="249"/>
      <c r="IHG13" s="249"/>
      <c r="IHH13" s="249"/>
      <c r="IHI13" s="249"/>
      <c r="IHJ13" s="249"/>
      <c r="IHK13" s="249"/>
      <c r="IHN13" s="248"/>
      <c r="IHP13" s="248"/>
      <c r="IHS13" s="249"/>
      <c r="IHT13" s="249"/>
      <c r="IHU13" s="249"/>
      <c r="IHV13" s="249"/>
      <c r="IHW13" s="249"/>
      <c r="IHX13" s="249"/>
      <c r="IHY13" s="249"/>
      <c r="IHZ13" s="249"/>
      <c r="IIA13" s="249"/>
      <c r="IIB13" s="249"/>
      <c r="IIC13" s="249"/>
      <c r="IID13" s="249"/>
      <c r="IIG13" s="248"/>
      <c r="III13" s="248"/>
      <c r="IIL13" s="249"/>
      <c r="IIM13" s="249"/>
      <c r="IIN13" s="249"/>
      <c r="IIO13" s="249"/>
      <c r="IIP13" s="249"/>
      <c r="IIQ13" s="249"/>
      <c r="IIR13" s="249"/>
      <c r="IIS13" s="249"/>
      <c r="IIT13" s="249"/>
      <c r="IIU13" s="249"/>
      <c r="IIV13" s="249"/>
      <c r="IIW13" s="249"/>
      <c r="IIZ13" s="248"/>
      <c r="IJB13" s="248"/>
      <c r="IJE13" s="249"/>
      <c r="IJF13" s="249"/>
      <c r="IJG13" s="249"/>
      <c r="IJH13" s="249"/>
      <c r="IJI13" s="249"/>
      <c r="IJJ13" s="249"/>
      <c r="IJK13" s="249"/>
      <c r="IJL13" s="249"/>
      <c r="IJM13" s="249"/>
      <c r="IJN13" s="249"/>
      <c r="IJO13" s="249"/>
      <c r="IJP13" s="249"/>
      <c r="IJS13" s="248"/>
      <c r="IJU13" s="248"/>
      <c r="IJX13" s="249"/>
      <c r="IJY13" s="249"/>
      <c r="IJZ13" s="249"/>
      <c r="IKA13" s="249"/>
      <c r="IKB13" s="249"/>
      <c r="IKC13" s="249"/>
      <c r="IKD13" s="249"/>
      <c r="IKE13" s="249"/>
      <c r="IKF13" s="249"/>
      <c r="IKG13" s="249"/>
      <c r="IKH13" s="249"/>
      <c r="IKI13" s="249"/>
      <c r="IKL13" s="248"/>
      <c r="IKN13" s="248"/>
      <c r="IKQ13" s="249"/>
      <c r="IKR13" s="249"/>
      <c r="IKS13" s="249"/>
      <c r="IKT13" s="249"/>
      <c r="IKU13" s="249"/>
      <c r="IKV13" s="249"/>
      <c r="IKW13" s="249"/>
      <c r="IKX13" s="249"/>
      <c r="IKY13" s="249"/>
      <c r="IKZ13" s="249"/>
      <c r="ILA13" s="249"/>
      <c r="ILB13" s="249"/>
      <c r="ILE13" s="248"/>
      <c r="ILG13" s="248"/>
      <c r="ILJ13" s="249"/>
      <c r="ILK13" s="249"/>
      <c r="ILL13" s="249"/>
      <c r="ILM13" s="249"/>
      <c r="ILN13" s="249"/>
      <c r="ILO13" s="249"/>
      <c r="ILP13" s="249"/>
      <c r="ILQ13" s="249"/>
      <c r="ILR13" s="249"/>
      <c r="ILS13" s="249"/>
      <c r="ILT13" s="249"/>
      <c r="ILU13" s="249"/>
      <c r="ILX13" s="248"/>
      <c r="ILZ13" s="248"/>
      <c r="IMC13" s="249"/>
      <c r="IMD13" s="249"/>
      <c r="IME13" s="249"/>
      <c r="IMF13" s="249"/>
      <c r="IMG13" s="249"/>
      <c r="IMH13" s="249"/>
      <c r="IMI13" s="249"/>
      <c r="IMJ13" s="249"/>
      <c r="IMK13" s="249"/>
      <c r="IML13" s="249"/>
      <c r="IMM13" s="249"/>
      <c r="IMN13" s="249"/>
      <c r="IMQ13" s="248"/>
      <c r="IMS13" s="248"/>
      <c r="IMV13" s="249"/>
      <c r="IMW13" s="249"/>
      <c r="IMX13" s="249"/>
      <c r="IMY13" s="249"/>
      <c r="IMZ13" s="249"/>
      <c r="INA13" s="249"/>
      <c r="INB13" s="249"/>
      <c r="INC13" s="249"/>
      <c r="IND13" s="249"/>
      <c r="INE13" s="249"/>
      <c r="INF13" s="249"/>
      <c r="ING13" s="249"/>
      <c r="INJ13" s="248"/>
      <c r="INL13" s="248"/>
      <c r="INO13" s="249"/>
      <c r="INP13" s="249"/>
      <c r="INQ13" s="249"/>
      <c r="INR13" s="249"/>
      <c r="INS13" s="249"/>
      <c r="INT13" s="249"/>
      <c r="INU13" s="249"/>
      <c r="INV13" s="249"/>
      <c r="INW13" s="249"/>
      <c r="INX13" s="249"/>
      <c r="INY13" s="249"/>
      <c r="INZ13" s="249"/>
      <c r="IOC13" s="248"/>
      <c r="IOE13" s="248"/>
      <c r="IOH13" s="249"/>
      <c r="IOI13" s="249"/>
      <c r="IOJ13" s="249"/>
      <c r="IOK13" s="249"/>
      <c r="IOL13" s="249"/>
      <c r="IOM13" s="249"/>
      <c r="ION13" s="249"/>
      <c r="IOO13" s="249"/>
      <c r="IOP13" s="249"/>
      <c r="IOQ13" s="249"/>
      <c r="IOR13" s="249"/>
      <c r="IOS13" s="249"/>
      <c r="IOV13" s="248"/>
      <c r="IOX13" s="248"/>
      <c r="IPA13" s="249"/>
      <c r="IPB13" s="249"/>
      <c r="IPC13" s="249"/>
      <c r="IPD13" s="249"/>
      <c r="IPE13" s="249"/>
      <c r="IPF13" s="249"/>
      <c r="IPG13" s="249"/>
      <c r="IPH13" s="249"/>
      <c r="IPI13" s="249"/>
      <c r="IPJ13" s="249"/>
      <c r="IPK13" s="249"/>
      <c r="IPL13" s="249"/>
      <c r="IPO13" s="248"/>
      <c r="IPQ13" s="248"/>
      <c r="IPT13" s="249"/>
      <c r="IPU13" s="249"/>
      <c r="IPV13" s="249"/>
      <c r="IPW13" s="249"/>
      <c r="IPX13" s="249"/>
      <c r="IPY13" s="249"/>
      <c r="IPZ13" s="249"/>
      <c r="IQA13" s="249"/>
      <c r="IQB13" s="249"/>
      <c r="IQC13" s="249"/>
      <c r="IQD13" s="249"/>
      <c r="IQE13" s="249"/>
      <c r="IQH13" s="248"/>
      <c r="IQJ13" s="248"/>
      <c r="IQM13" s="249"/>
      <c r="IQN13" s="249"/>
      <c r="IQO13" s="249"/>
      <c r="IQP13" s="249"/>
      <c r="IQQ13" s="249"/>
      <c r="IQR13" s="249"/>
      <c r="IQS13" s="249"/>
      <c r="IQT13" s="249"/>
      <c r="IQU13" s="249"/>
      <c r="IQV13" s="249"/>
      <c r="IQW13" s="249"/>
      <c r="IQX13" s="249"/>
      <c r="IRA13" s="248"/>
      <c r="IRC13" s="248"/>
      <c r="IRF13" s="249"/>
      <c r="IRG13" s="249"/>
      <c r="IRH13" s="249"/>
      <c r="IRI13" s="249"/>
      <c r="IRJ13" s="249"/>
      <c r="IRK13" s="249"/>
      <c r="IRL13" s="249"/>
      <c r="IRM13" s="249"/>
      <c r="IRN13" s="249"/>
      <c r="IRO13" s="249"/>
      <c r="IRP13" s="249"/>
      <c r="IRQ13" s="249"/>
      <c r="IRT13" s="248"/>
      <c r="IRV13" s="248"/>
      <c r="IRY13" s="249"/>
      <c r="IRZ13" s="249"/>
      <c r="ISA13" s="249"/>
      <c r="ISB13" s="249"/>
      <c r="ISC13" s="249"/>
      <c r="ISD13" s="249"/>
      <c r="ISE13" s="249"/>
      <c r="ISF13" s="249"/>
      <c r="ISG13" s="249"/>
      <c r="ISH13" s="249"/>
      <c r="ISI13" s="249"/>
      <c r="ISJ13" s="249"/>
      <c r="ISM13" s="248"/>
      <c r="ISO13" s="248"/>
      <c r="ISR13" s="249"/>
      <c r="ISS13" s="249"/>
      <c r="IST13" s="249"/>
      <c r="ISU13" s="249"/>
      <c r="ISV13" s="249"/>
      <c r="ISW13" s="249"/>
      <c r="ISX13" s="249"/>
      <c r="ISY13" s="249"/>
      <c r="ISZ13" s="249"/>
      <c r="ITA13" s="249"/>
      <c r="ITB13" s="249"/>
      <c r="ITC13" s="249"/>
      <c r="ITF13" s="248"/>
      <c r="ITH13" s="248"/>
      <c r="ITK13" s="249"/>
      <c r="ITL13" s="249"/>
      <c r="ITM13" s="249"/>
      <c r="ITN13" s="249"/>
      <c r="ITO13" s="249"/>
      <c r="ITP13" s="249"/>
      <c r="ITQ13" s="249"/>
      <c r="ITR13" s="249"/>
      <c r="ITS13" s="249"/>
      <c r="ITT13" s="249"/>
      <c r="ITU13" s="249"/>
      <c r="ITV13" s="249"/>
      <c r="ITY13" s="248"/>
      <c r="IUA13" s="248"/>
      <c r="IUD13" s="249"/>
      <c r="IUE13" s="249"/>
      <c r="IUF13" s="249"/>
      <c r="IUG13" s="249"/>
      <c r="IUH13" s="249"/>
      <c r="IUI13" s="249"/>
      <c r="IUJ13" s="249"/>
      <c r="IUK13" s="249"/>
      <c r="IUL13" s="249"/>
      <c r="IUM13" s="249"/>
      <c r="IUN13" s="249"/>
      <c r="IUO13" s="249"/>
      <c r="IUR13" s="248"/>
      <c r="IUT13" s="248"/>
      <c r="IUW13" s="249"/>
      <c r="IUX13" s="249"/>
      <c r="IUY13" s="249"/>
      <c r="IUZ13" s="249"/>
      <c r="IVA13" s="249"/>
      <c r="IVB13" s="249"/>
      <c r="IVC13" s="249"/>
      <c r="IVD13" s="249"/>
      <c r="IVE13" s="249"/>
      <c r="IVF13" s="249"/>
      <c r="IVG13" s="249"/>
      <c r="IVH13" s="249"/>
      <c r="IVK13" s="248"/>
      <c r="IVM13" s="248"/>
      <c r="IVP13" s="249"/>
      <c r="IVQ13" s="249"/>
      <c r="IVR13" s="249"/>
      <c r="IVS13" s="249"/>
      <c r="IVT13" s="249"/>
      <c r="IVU13" s="249"/>
      <c r="IVV13" s="249"/>
      <c r="IVW13" s="249"/>
      <c r="IVX13" s="249"/>
      <c r="IVY13" s="249"/>
      <c r="IVZ13" s="249"/>
      <c r="IWA13" s="249"/>
      <c r="IWD13" s="248"/>
      <c r="IWF13" s="248"/>
      <c r="IWI13" s="249"/>
      <c r="IWJ13" s="249"/>
      <c r="IWK13" s="249"/>
      <c r="IWL13" s="249"/>
      <c r="IWM13" s="249"/>
      <c r="IWN13" s="249"/>
      <c r="IWO13" s="249"/>
      <c r="IWP13" s="249"/>
      <c r="IWQ13" s="249"/>
      <c r="IWR13" s="249"/>
      <c r="IWS13" s="249"/>
      <c r="IWT13" s="249"/>
      <c r="IWW13" s="248"/>
      <c r="IWY13" s="248"/>
      <c r="IXB13" s="249"/>
      <c r="IXC13" s="249"/>
      <c r="IXD13" s="249"/>
      <c r="IXE13" s="249"/>
      <c r="IXF13" s="249"/>
      <c r="IXG13" s="249"/>
      <c r="IXH13" s="249"/>
      <c r="IXI13" s="249"/>
      <c r="IXJ13" s="249"/>
      <c r="IXK13" s="249"/>
      <c r="IXL13" s="249"/>
      <c r="IXM13" s="249"/>
      <c r="IXP13" s="248"/>
      <c r="IXR13" s="248"/>
      <c r="IXU13" s="249"/>
      <c r="IXV13" s="249"/>
      <c r="IXW13" s="249"/>
      <c r="IXX13" s="249"/>
      <c r="IXY13" s="249"/>
      <c r="IXZ13" s="249"/>
      <c r="IYA13" s="249"/>
      <c r="IYB13" s="249"/>
      <c r="IYC13" s="249"/>
      <c r="IYD13" s="249"/>
      <c r="IYE13" s="249"/>
      <c r="IYF13" s="249"/>
      <c r="IYI13" s="248"/>
      <c r="IYK13" s="248"/>
      <c r="IYN13" s="249"/>
      <c r="IYO13" s="249"/>
      <c r="IYP13" s="249"/>
      <c r="IYQ13" s="249"/>
      <c r="IYR13" s="249"/>
      <c r="IYS13" s="249"/>
      <c r="IYT13" s="249"/>
      <c r="IYU13" s="249"/>
      <c r="IYV13" s="249"/>
      <c r="IYW13" s="249"/>
      <c r="IYX13" s="249"/>
      <c r="IYY13" s="249"/>
      <c r="IZB13" s="248"/>
      <c r="IZD13" s="248"/>
      <c r="IZG13" s="249"/>
      <c r="IZH13" s="249"/>
      <c r="IZI13" s="249"/>
      <c r="IZJ13" s="249"/>
      <c r="IZK13" s="249"/>
      <c r="IZL13" s="249"/>
      <c r="IZM13" s="249"/>
      <c r="IZN13" s="249"/>
      <c r="IZO13" s="249"/>
      <c r="IZP13" s="249"/>
      <c r="IZQ13" s="249"/>
      <c r="IZR13" s="249"/>
      <c r="IZU13" s="248"/>
      <c r="IZW13" s="248"/>
      <c r="IZZ13" s="249"/>
      <c r="JAA13" s="249"/>
      <c r="JAB13" s="249"/>
      <c r="JAC13" s="249"/>
      <c r="JAD13" s="249"/>
      <c r="JAE13" s="249"/>
      <c r="JAF13" s="249"/>
      <c r="JAG13" s="249"/>
      <c r="JAH13" s="249"/>
      <c r="JAI13" s="249"/>
      <c r="JAJ13" s="249"/>
      <c r="JAK13" s="249"/>
      <c r="JAN13" s="248"/>
      <c r="JAP13" s="248"/>
      <c r="JAS13" s="249"/>
      <c r="JAT13" s="249"/>
      <c r="JAU13" s="249"/>
      <c r="JAV13" s="249"/>
      <c r="JAW13" s="249"/>
      <c r="JAX13" s="249"/>
      <c r="JAY13" s="249"/>
      <c r="JAZ13" s="249"/>
      <c r="JBA13" s="249"/>
      <c r="JBB13" s="249"/>
      <c r="JBC13" s="249"/>
      <c r="JBD13" s="249"/>
      <c r="JBG13" s="248"/>
      <c r="JBI13" s="248"/>
      <c r="JBL13" s="249"/>
      <c r="JBM13" s="249"/>
      <c r="JBN13" s="249"/>
      <c r="JBO13" s="249"/>
      <c r="JBP13" s="249"/>
      <c r="JBQ13" s="249"/>
      <c r="JBR13" s="249"/>
      <c r="JBS13" s="249"/>
      <c r="JBT13" s="249"/>
      <c r="JBU13" s="249"/>
      <c r="JBV13" s="249"/>
      <c r="JBW13" s="249"/>
      <c r="JBZ13" s="248"/>
      <c r="JCB13" s="248"/>
      <c r="JCE13" s="249"/>
      <c r="JCF13" s="249"/>
      <c r="JCG13" s="249"/>
      <c r="JCH13" s="249"/>
      <c r="JCI13" s="249"/>
      <c r="JCJ13" s="249"/>
      <c r="JCK13" s="249"/>
      <c r="JCL13" s="249"/>
      <c r="JCM13" s="249"/>
      <c r="JCN13" s="249"/>
      <c r="JCO13" s="249"/>
      <c r="JCP13" s="249"/>
      <c r="JCS13" s="248"/>
      <c r="JCU13" s="248"/>
      <c r="JCX13" s="249"/>
      <c r="JCY13" s="249"/>
      <c r="JCZ13" s="249"/>
      <c r="JDA13" s="249"/>
      <c r="JDB13" s="249"/>
      <c r="JDC13" s="249"/>
      <c r="JDD13" s="249"/>
      <c r="JDE13" s="249"/>
      <c r="JDF13" s="249"/>
      <c r="JDG13" s="249"/>
      <c r="JDH13" s="249"/>
      <c r="JDI13" s="249"/>
      <c r="JDL13" s="248"/>
      <c r="JDN13" s="248"/>
      <c r="JDQ13" s="249"/>
      <c r="JDR13" s="249"/>
      <c r="JDS13" s="249"/>
      <c r="JDT13" s="249"/>
      <c r="JDU13" s="249"/>
      <c r="JDV13" s="249"/>
      <c r="JDW13" s="249"/>
      <c r="JDX13" s="249"/>
      <c r="JDY13" s="249"/>
      <c r="JDZ13" s="249"/>
      <c r="JEA13" s="249"/>
      <c r="JEB13" s="249"/>
      <c r="JEE13" s="248"/>
      <c r="JEG13" s="248"/>
      <c r="JEJ13" s="249"/>
      <c r="JEK13" s="249"/>
      <c r="JEL13" s="249"/>
      <c r="JEM13" s="249"/>
      <c r="JEN13" s="249"/>
      <c r="JEO13" s="249"/>
      <c r="JEP13" s="249"/>
      <c r="JEQ13" s="249"/>
      <c r="JER13" s="249"/>
      <c r="JES13" s="249"/>
      <c r="JET13" s="249"/>
      <c r="JEU13" s="249"/>
      <c r="JEX13" s="248"/>
      <c r="JEZ13" s="248"/>
      <c r="JFC13" s="249"/>
      <c r="JFD13" s="249"/>
      <c r="JFE13" s="249"/>
      <c r="JFF13" s="249"/>
      <c r="JFG13" s="249"/>
      <c r="JFH13" s="249"/>
      <c r="JFI13" s="249"/>
      <c r="JFJ13" s="249"/>
      <c r="JFK13" s="249"/>
      <c r="JFL13" s="249"/>
      <c r="JFM13" s="249"/>
      <c r="JFN13" s="249"/>
      <c r="JFQ13" s="248"/>
      <c r="JFS13" s="248"/>
      <c r="JFV13" s="249"/>
      <c r="JFW13" s="249"/>
      <c r="JFX13" s="249"/>
      <c r="JFY13" s="249"/>
      <c r="JFZ13" s="249"/>
      <c r="JGA13" s="249"/>
      <c r="JGB13" s="249"/>
      <c r="JGC13" s="249"/>
      <c r="JGD13" s="249"/>
      <c r="JGE13" s="249"/>
      <c r="JGF13" s="249"/>
      <c r="JGG13" s="249"/>
      <c r="JGJ13" s="248"/>
      <c r="JGL13" s="248"/>
      <c r="JGO13" s="249"/>
      <c r="JGP13" s="249"/>
      <c r="JGQ13" s="249"/>
      <c r="JGR13" s="249"/>
      <c r="JGS13" s="249"/>
      <c r="JGT13" s="249"/>
      <c r="JGU13" s="249"/>
      <c r="JGV13" s="249"/>
      <c r="JGW13" s="249"/>
      <c r="JGX13" s="249"/>
      <c r="JGY13" s="249"/>
      <c r="JGZ13" s="249"/>
      <c r="JHC13" s="248"/>
      <c r="JHE13" s="248"/>
      <c r="JHH13" s="249"/>
      <c r="JHI13" s="249"/>
      <c r="JHJ13" s="249"/>
      <c r="JHK13" s="249"/>
      <c r="JHL13" s="249"/>
      <c r="JHM13" s="249"/>
      <c r="JHN13" s="249"/>
      <c r="JHO13" s="249"/>
      <c r="JHP13" s="249"/>
      <c r="JHQ13" s="249"/>
      <c r="JHR13" s="249"/>
      <c r="JHS13" s="249"/>
      <c r="JHV13" s="248"/>
      <c r="JHX13" s="248"/>
      <c r="JIA13" s="249"/>
      <c r="JIB13" s="249"/>
      <c r="JIC13" s="249"/>
      <c r="JID13" s="249"/>
      <c r="JIE13" s="249"/>
      <c r="JIF13" s="249"/>
      <c r="JIG13" s="249"/>
      <c r="JIH13" s="249"/>
      <c r="JII13" s="249"/>
      <c r="JIJ13" s="249"/>
      <c r="JIK13" s="249"/>
      <c r="JIL13" s="249"/>
      <c r="JIO13" s="248"/>
      <c r="JIQ13" s="248"/>
      <c r="JIT13" s="249"/>
      <c r="JIU13" s="249"/>
      <c r="JIV13" s="249"/>
      <c r="JIW13" s="249"/>
      <c r="JIX13" s="249"/>
      <c r="JIY13" s="249"/>
      <c r="JIZ13" s="249"/>
      <c r="JJA13" s="249"/>
      <c r="JJB13" s="249"/>
      <c r="JJC13" s="249"/>
      <c r="JJD13" s="249"/>
      <c r="JJE13" s="249"/>
      <c r="JJH13" s="248"/>
      <c r="JJJ13" s="248"/>
      <c r="JJM13" s="249"/>
      <c r="JJN13" s="249"/>
      <c r="JJO13" s="249"/>
      <c r="JJP13" s="249"/>
      <c r="JJQ13" s="249"/>
      <c r="JJR13" s="249"/>
      <c r="JJS13" s="249"/>
      <c r="JJT13" s="249"/>
      <c r="JJU13" s="249"/>
      <c r="JJV13" s="249"/>
      <c r="JJW13" s="249"/>
      <c r="JJX13" s="249"/>
      <c r="JKA13" s="248"/>
      <c r="JKC13" s="248"/>
      <c r="JKF13" s="249"/>
      <c r="JKG13" s="249"/>
      <c r="JKH13" s="249"/>
      <c r="JKI13" s="249"/>
      <c r="JKJ13" s="249"/>
      <c r="JKK13" s="249"/>
      <c r="JKL13" s="249"/>
      <c r="JKM13" s="249"/>
      <c r="JKN13" s="249"/>
      <c r="JKO13" s="249"/>
      <c r="JKP13" s="249"/>
      <c r="JKQ13" s="249"/>
      <c r="JKT13" s="248"/>
      <c r="JKV13" s="248"/>
      <c r="JKY13" s="249"/>
      <c r="JKZ13" s="249"/>
      <c r="JLA13" s="249"/>
      <c r="JLB13" s="249"/>
      <c r="JLC13" s="249"/>
      <c r="JLD13" s="249"/>
      <c r="JLE13" s="249"/>
      <c r="JLF13" s="249"/>
      <c r="JLG13" s="249"/>
      <c r="JLH13" s="249"/>
      <c r="JLI13" s="249"/>
      <c r="JLJ13" s="249"/>
      <c r="JLM13" s="248"/>
      <c r="JLO13" s="248"/>
      <c r="JLR13" s="249"/>
      <c r="JLS13" s="249"/>
      <c r="JLT13" s="249"/>
      <c r="JLU13" s="249"/>
      <c r="JLV13" s="249"/>
      <c r="JLW13" s="249"/>
      <c r="JLX13" s="249"/>
      <c r="JLY13" s="249"/>
      <c r="JLZ13" s="249"/>
      <c r="JMA13" s="249"/>
      <c r="JMB13" s="249"/>
      <c r="JMC13" s="249"/>
      <c r="JMF13" s="248"/>
      <c r="JMH13" s="248"/>
      <c r="JMK13" s="249"/>
      <c r="JML13" s="249"/>
      <c r="JMM13" s="249"/>
      <c r="JMN13" s="249"/>
      <c r="JMO13" s="249"/>
      <c r="JMP13" s="249"/>
      <c r="JMQ13" s="249"/>
      <c r="JMR13" s="249"/>
      <c r="JMS13" s="249"/>
      <c r="JMT13" s="249"/>
      <c r="JMU13" s="249"/>
      <c r="JMV13" s="249"/>
      <c r="JMY13" s="248"/>
      <c r="JNA13" s="248"/>
      <c r="JND13" s="249"/>
      <c r="JNE13" s="249"/>
      <c r="JNF13" s="249"/>
      <c r="JNG13" s="249"/>
      <c r="JNH13" s="249"/>
      <c r="JNI13" s="249"/>
      <c r="JNJ13" s="249"/>
      <c r="JNK13" s="249"/>
      <c r="JNL13" s="249"/>
      <c r="JNM13" s="249"/>
      <c r="JNN13" s="249"/>
      <c r="JNO13" s="249"/>
      <c r="JNR13" s="248"/>
      <c r="JNT13" s="248"/>
      <c r="JNW13" s="249"/>
      <c r="JNX13" s="249"/>
      <c r="JNY13" s="249"/>
      <c r="JNZ13" s="249"/>
      <c r="JOA13" s="249"/>
      <c r="JOB13" s="249"/>
      <c r="JOC13" s="249"/>
      <c r="JOD13" s="249"/>
      <c r="JOE13" s="249"/>
      <c r="JOF13" s="249"/>
      <c r="JOG13" s="249"/>
      <c r="JOH13" s="249"/>
      <c r="JOK13" s="248"/>
      <c r="JOM13" s="248"/>
      <c r="JOP13" s="249"/>
      <c r="JOQ13" s="249"/>
      <c r="JOR13" s="249"/>
      <c r="JOS13" s="249"/>
      <c r="JOT13" s="249"/>
      <c r="JOU13" s="249"/>
      <c r="JOV13" s="249"/>
      <c r="JOW13" s="249"/>
      <c r="JOX13" s="249"/>
      <c r="JOY13" s="249"/>
      <c r="JOZ13" s="249"/>
      <c r="JPA13" s="249"/>
      <c r="JPD13" s="248"/>
      <c r="JPF13" s="248"/>
      <c r="JPI13" s="249"/>
      <c r="JPJ13" s="249"/>
      <c r="JPK13" s="249"/>
      <c r="JPL13" s="249"/>
      <c r="JPM13" s="249"/>
      <c r="JPN13" s="249"/>
      <c r="JPO13" s="249"/>
      <c r="JPP13" s="249"/>
      <c r="JPQ13" s="249"/>
      <c r="JPR13" s="249"/>
      <c r="JPS13" s="249"/>
      <c r="JPT13" s="249"/>
      <c r="JPW13" s="248"/>
      <c r="JPY13" s="248"/>
      <c r="JQB13" s="249"/>
      <c r="JQC13" s="249"/>
      <c r="JQD13" s="249"/>
      <c r="JQE13" s="249"/>
      <c r="JQF13" s="249"/>
      <c r="JQG13" s="249"/>
      <c r="JQH13" s="249"/>
      <c r="JQI13" s="249"/>
      <c r="JQJ13" s="249"/>
      <c r="JQK13" s="249"/>
      <c r="JQL13" s="249"/>
      <c r="JQM13" s="249"/>
      <c r="JQP13" s="248"/>
      <c r="JQR13" s="248"/>
      <c r="JQU13" s="249"/>
      <c r="JQV13" s="249"/>
      <c r="JQW13" s="249"/>
      <c r="JQX13" s="249"/>
      <c r="JQY13" s="249"/>
      <c r="JQZ13" s="249"/>
      <c r="JRA13" s="249"/>
      <c r="JRB13" s="249"/>
      <c r="JRC13" s="249"/>
      <c r="JRD13" s="249"/>
      <c r="JRE13" s="249"/>
      <c r="JRF13" s="249"/>
      <c r="JRI13" s="248"/>
      <c r="JRK13" s="248"/>
      <c r="JRN13" s="249"/>
      <c r="JRO13" s="249"/>
      <c r="JRP13" s="249"/>
      <c r="JRQ13" s="249"/>
      <c r="JRR13" s="249"/>
      <c r="JRS13" s="249"/>
      <c r="JRT13" s="249"/>
      <c r="JRU13" s="249"/>
      <c r="JRV13" s="249"/>
      <c r="JRW13" s="249"/>
      <c r="JRX13" s="249"/>
      <c r="JRY13" s="249"/>
      <c r="JSB13" s="248"/>
      <c r="JSD13" s="248"/>
      <c r="JSG13" s="249"/>
      <c r="JSH13" s="249"/>
      <c r="JSI13" s="249"/>
      <c r="JSJ13" s="249"/>
      <c r="JSK13" s="249"/>
      <c r="JSL13" s="249"/>
      <c r="JSM13" s="249"/>
      <c r="JSN13" s="249"/>
      <c r="JSO13" s="249"/>
      <c r="JSP13" s="249"/>
      <c r="JSQ13" s="249"/>
      <c r="JSR13" s="249"/>
      <c r="JSU13" s="248"/>
      <c r="JSW13" s="248"/>
      <c r="JSZ13" s="249"/>
      <c r="JTA13" s="249"/>
      <c r="JTB13" s="249"/>
      <c r="JTC13" s="249"/>
      <c r="JTD13" s="249"/>
      <c r="JTE13" s="249"/>
      <c r="JTF13" s="249"/>
      <c r="JTG13" s="249"/>
      <c r="JTH13" s="249"/>
      <c r="JTI13" s="249"/>
      <c r="JTJ13" s="249"/>
      <c r="JTK13" s="249"/>
      <c r="JTN13" s="248"/>
      <c r="JTP13" s="248"/>
      <c r="JTS13" s="249"/>
      <c r="JTT13" s="249"/>
      <c r="JTU13" s="249"/>
      <c r="JTV13" s="249"/>
      <c r="JTW13" s="249"/>
      <c r="JTX13" s="249"/>
      <c r="JTY13" s="249"/>
      <c r="JTZ13" s="249"/>
      <c r="JUA13" s="249"/>
      <c r="JUB13" s="249"/>
      <c r="JUC13" s="249"/>
      <c r="JUD13" s="249"/>
      <c r="JUG13" s="248"/>
      <c r="JUI13" s="248"/>
      <c r="JUL13" s="249"/>
      <c r="JUM13" s="249"/>
      <c r="JUN13" s="249"/>
      <c r="JUO13" s="249"/>
      <c r="JUP13" s="249"/>
      <c r="JUQ13" s="249"/>
      <c r="JUR13" s="249"/>
      <c r="JUS13" s="249"/>
      <c r="JUT13" s="249"/>
      <c r="JUU13" s="249"/>
      <c r="JUV13" s="249"/>
      <c r="JUW13" s="249"/>
      <c r="JUZ13" s="248"/>
      <c r="JVB13" s="248"/>
      <c r="JVE13" s="249"/>
      <c r="JVF13" s="249"/>
      <c r="JVG13" s="249"/>
      <c r="JVH13" s="249"/>
      <c r="JVI13" s="249"/>
      <c r="JVJ13" s="249"/>
      <c r="JVK13" s="249"/>
      <c r="JVL13" s="249"/>
      <c r="JVM13" s="249"/>
      <c r="JVN13" s="249"/>
      <c r="JVO13" s="249"/>
      <c r="JVP13" s="249"/>
      <c r="JVS13" s="248"/>
      <c r="JVU13" s="248"/>
      <c r="JVX13" s="249"/>
      <c r="JVY13" s="249"/>
      <c r="JVZ13" s="249"/>
      <c r="JWA13" s="249"/>
      <c r="JWB13" s="249"/>
      <c r="JWC13" s="249"/>
      <c r="JWD13" s="249"/>
      <c r="JWE13" s="249"/>
      <c r="JWF13" s="249"/>
      <c r="JWG13" s="249"/>
      <c r="JWH13" s="249"/>
      <c r="JWI13" s="249"/>
      <c r="JWL13" s="248"/>
      <c r="JWN13" s="248"/>
      <c r="JWQ13" s="249"/>
      <c r="JWR13" s="249"/>
      <c r="JWS13" s="249"/>
      <c r="JWT13" s="249"/>
      <c r="JWU13" s="249"/>
      <c r="JWV13" s="249"/>
      <c r="JWW13" s="249"/>
      <c r="JWX13" s="249"/>
      <c r="JWY13" s="249"/>
      <c r="JWZ13" s="249"/>
      <c r="JXA13" s="249"/>
      <c r="JXB13" s="249"/>
      <c r="JXE13" s="248"/>
      <c r="JXG13" s="248"/>
      <c r="JXJ13" s="249"/>
      <c r="JXK13" s="249"/>
      <c r="JXL13" s="249"/>
      <c r="JXM13" s="249"/>
      <c r="JXN13" s="249"/>
      <c r="JXO13" s="249"/>
      <c r="JXP13" s="249"/>
      <c r="JXQ13" s="249"/>
      <c r="JXR13" s="249"/>
      <c r="JXS13" s="249"/>
      <c r="JXT13" s="249"/>
      <c r="JXU13" s="249"/>
      <c r="JXX13" s="248"/>
      <c r="JXZ13" s="248"/>
      <c r="JYC13" s="249"/>
      <c r="JYD13" s="249"/>
      <c r="JYE13" s="249"/>
      <c r="JYF13" s="249"/>
      <c r="JYG13" s="249"/>
      <c r="JYH13" s="249"/>
      <c r="JYI13" s="249"/>
      <c r="JYJ13" s="249"/>
      <c r="JYK13" s="249"/>
      <c r="JYL13" s="249"/>
      <c r="JYM13" s="249"/>
      <c r="JYN13" s="249"/>
      <c r="JYQ13" s="248"/>
      <c r="JYS13" s="248"/>
      <c r="JYV13" s="249"/>
      <c r="JYW13" s="249"/>
      <c r="JYX13" s="249"/>
      <c r="JYY13" s="249"/>
      <c r="JYZ13" s="249"/>
      <c r="JZA13" s="249"/>
      <c r="JZB13" s="249"/>
      <c r="JZC13" s="249"/>
      <c r="JZD13" s="249"/>
      <c r="JZE13" s="249"/>
      <c r="JZF13" s="249"/>
      <c r="JZG13" s="249"/>
      <c r="JZJ13" s="248"/>
      <c r="JZL13" s="248"/>
      <c r="JZO13" s="249"/>
      <c r="JZP13" s="249"/>
      <c r="JZQ13" s="249"/>
      <c r="JZR13" s="249"/>
      <c r="JZS13" s="249"/>
      <c r="JZT13" s="249"/>
      <c r="JZU13" s="249"/>
      <c r="JZV13" s="249"/>
      <c r="JZW13" s="249"/>
      <c r="JZX13" s="249"/>
      <c r="JZY13" s="249"/>
      <c r="JZZ13" s="249"/>
      <c r="KAC13" s="248"/>
      <c r="KAE13" s="248"/>
      <c r="KAH13" s="249"/>
      <c r="KAI13" s="249"/>
      <c r="KAJ13" s="249"/>
      <c r="KAK13" s="249"/>
      <c r="KAL13" s="249"/>
      <c r="KAM13" s="249"/>
      <c r="KAN13" s="249"/>
      <c r="KAO13" s="249"/>
      <c r="KAP13" s="249"/>
      <c r="KAQ13" s="249"/>
      <c r="KAR13" s="249"/>
      <c r="KAS13" s="249"/>
      <c r="KAV13" s="248"/>
      <c r="KAX13" s="248"/>
      <c r="KBA13" s="249"/>
      <c r="KBB13" s="249"/>
      <c r="KBC13" s="249"/>
      <c r="KBD13" s="249"/>
      <c r="KBE13" s="249"/>
      <c r="KBF13" s="249"/>
      <c r="KBG13" s="249"/>
      <c r="KBH13" s="249"/>
      <c r="KBI13" s="249"/>
      <c r="KBJ13" s="249"/>
      <c r="KBK13" s="249"/>
      <c r="KBL13" s="249"/>
      <c r="KBO13" s="248"/>
      <c r="KBQ13" s="248"/>
      <c r="KBT13" s="249"/>
      <c r="KBU13" s="249"/>
      <c r="KBV13" s="249"/>
      <c r="KBW13" s="249"/>
      <c r="KBX13" s="249"/>
      <c r="KBY13" s="249"/>
      <c r="KBZ13" s="249"/>
      <c r="KCA13" s="249"/>
      <c r="KCB13" s="249"/>
      <c r="KCC13" s="249"/>
      <c r="KCD13" s="249"/>
      <c r="KCE13" s="249"/>
      <c r="KCH13" s="248"/>
      <c r="KCJ13" s="248"/>
      <c r="KCM13" s="249"/>
      <c r="KCN13" s="249"/>
      <c r="KCO13" s="249"/>
      <c r="KCP13" s="249"/>
      <c r="KCQ13" s="249"/>
      <c r="KCR13" s="249"/>
      <c r="KCS13" s="249"/>
      <c r="KCT13" s="249"/>
      <c r="KCU13" s="249"/>
      <c r="KCV13" s="249"/>
      <c r="KCW13" s="249"/>
      <c r="KCX13" s="249"/>
      <c r="KDA13" s="248"/>
      <c r="KDC13" s="248"/>
      <c r="KDF13" s="249"/>
      <c r="KDG13" s="249"/>
      <c r="KDH13" s="249"/>
      <c r="KDI13" s="249"/>
      <c r="KDJ13" s="249"/>
      <c r="KDK13" s="249"/>
      <c r="KDL13" s="249"/>
      <c r="KDM13" s="249"/>
      <c r="KDN13" s="249"/>
      <c r="KDO13" s="249"/>
      <c r="KDP13" s="249"/>
      <c r="KDQ13" s="249"/>
      <c r="KDT13" s="248"/>
      <c r="KDV13" s="248"/>
      <c r="KDY13" s="249"/>
      <c r="KDZ13" s="249"/>
      <c r="KEA13" s="249"/>
      <c r="KEB13" s="249"/>
      <c r="KEC13" s="249"/>
      <c r="KED13" s="249"/>
      <c r="KEE13" s="249"/>
      <c r="KEF13" s="249"/>
      <c r="KEG13" s="249"/>
      <c r="KEH13" s="249"/>
      <c r="KEI13" s="249"/>
      <c r="KEJ13" s="249"/>
      <c r="KEM13" s="248"/>
      <c r="KEO13" s="248"/>
      <c r="KER13" s="249"/>
      <c r="KES13" s="249"/>
      <c r="KET13" s="249"/>
      <c r="KEU13" s="249"/>
      <c r="KEV13" s="249"/>
      <c r="KEW13" s="249"/>
      <c r="KEX13" s="249"/>
      <c r="KEY13" s="249"/>
      <c r="KEZ13" s="249"/>
      <c r="KFA13" s="249"/>
      <c r="KFB13" s="249"/>
      <c r="KFC13" s="249"/>
      <c r="KFF13" s="248"/>
      <c r="KFH13" s="248"/>
      <c r="KFK13" s="249"/>
      <c r="KFL13" s="249"/>
      <c r="KFM13" s="249"/>
      <c r="KFN13" s="249"/>
      <c r="KFO13" s="249"/>
      <c r="KFP13" s="249"/>
      <c r="KFQ13" s="249"/>
      <c r="KFR13" s="249"/>
      <c r="KFS13" s="249"/>
      <c r="KFT13" s="249"/>
      <c r="KFU13" s="249"/>
      <c r="KFV13" s="249"/>
      <c r="KFY13" s="248"/>
      <c r="KGA13" s="248"/>
      <c r="KGD13" s="249"/>
      <c r="KGE13" s="249"/>
      <c r="KGF13" s="249"/>
      <c r="KGG13" s="249"/>
      <c r="KGH13" s="249"/>
      <c r="KGI13" s="249"/>
      <c r="KGJ13" s="249"/>
      <c r="KGK13" s="249"/>
      <c r="KGL13" s="249"/>
      <c r="KGM13" s="249"/>
      <c r="KGN13" s="249"/>
      <c r="KGO13" s="249"/>
      <c r="KGR13" s="248"/>
      <c r="KGT13" s="248"/>
      <c r="KGW13" s="249"/>
      <c r="KGX13" s="249"/>
      <c r="KGY13" s="249"/>
      <c r="KGZ13" s="249"/>
      <c r="KHA13" s="249"/>
      <c r="KHB13" s="249"/>
      <c r="KHC13" s="249"/>
      <c r="KHD13" s="249"/>
      <c r="KHE13" s="249"/>
      <c r="KHF13" s="249"/>
      <c r="KHG13" s="249"/>
      <c r="KHH13" s="249"/>
      <c r="KHK13" s="248"/>
      <c r="KHM13" s="248"/>
      <c r="KHP13" s="249"/>
      <c r="KHQ13" s="249"/>
      <c r="KHR13" s="249"/>
      <c r="KHS13" s="249"/>
      <c r="KHT13" s="249"/>
      <c r="KHU13" s="249"/>
      <c r="KHV13" s="249"/>
      <c r="KHW13" s="249"/>
      <c r="KHX13" s="249"/>
      <c r="KHY13" s="249"/>
      <c r="KHZ13" s="249"/>
      <c r="KIA13" s="249"/>
      <c r="KID13" s="248"/>
      <c r="KIF13" s="248"/>
      <c r="KII13" s="249"/>
      <c r="KIJ13" s="249"/>
      <c r="KIK13" s="249"/>
      <c r="KIL13" s="249"/>
      <c r="KIM13" s="249"/>
      <c r="KIN13" s="249"/>
      <c r="KIO13" s="249"/>
      <c r="KIP13" s="249"/>
      <c r="KIQ13" s="249"/>
      <c r="KIR13" s="249"/>
      <c r="KIS13" s="249"/>
      <c r="KIT13" s="249"/>
      <c r="KIW13" s="248"/>
      <c r="KIY13" s="248"/>
      <c r="KJB13" s="249"/>
      <c r="KJC13" s="249"/>
      <c r="KJD13" s="249"/>
      <c r="KJE13" s="249"/>
      <c r="KJF13" s="249"/>
      <c r="KJG13" s="249"/>
      <c r="KJH13" s="249"/>
      <c r="KJI13" s="249"/>
      <c r="KJJ13" s="249"/>
      <c r="KJK13" s="249"/>
      <c r="KJL13" s="249"/>
      <c r="KJM13" s="249"/>
      <c r="KJP13" s="248"/>
      <c r="KJR13" s="248"/>
      <c r="KJU13" s="249"/>
      <c r="KJV13" s="249"/>
      <c r="KJW13" s="249"/>
      <c r="KJX13" s="249"/>
      <c r="KJY13" s="249"/>
      <c r="KJZ13" s="249"/>
      <c r="KKA13" s="249"/>
      <c r="KKB13" s="249"/>
      <c r="KKC13" s="249"/>
      <c r="KKD13" s="249"/>
      <c r="KKE13" s="249"/>
      <c r="KKF13" s="249"/>
      <c r="KKI13" s="248"/>
      <c r="KKK13" s="248"/>
      <c r="KKN13" s="249"/>
      <c r="KKO13" s="249"/>
      <c r="KKP13" s="249"/>
      <c r="KKQ13" s="249"/>
      <c r="KKR13" s="249"/>
      <c r="KKS13" s="249"/>
      <c r="KKT13" s="249"/>
      <c r="KKU13" s="249"/>
      <c r="KKV13" s="249"/>
      <c r="KKW13" s="249"/>
      <c r="KKX13" s="249"/>
      <c r="KKY13" s="249"/>
      <c r="KLB13" s="248"/>
      <c r="KLD13" s="248"/>
      <c r="KLG13" s="249"/>
      <c r="KLH13" s="249"/>
      <c r="KLI13" s="249"/>
      <c r="KLJ13" s="249"/>
      <c r="KLK13" s="249"/>
      <c r="KLL13" s="249"/>
      <c r="KLM13" s="249"/>
      <c r="KLN13" s="249"/>
      <c r="KLO13" s="249"/>
      <c r="KLP13" s="249"/>
      <c r="KLQ13" s="249"/>
      <c r="KLR13" s="249"/>
      <c r="KLU13" s="248"/>
      <c r="KLW13" s="248"/>
      <c r="KLZ13" s="249"/>
      <c r="KMA13" s="249"/>
      <c r="KMB13" s="249"/>
      <c r="KMC13" s="249"/>
      <c r="KMD13" s="249"/>
      <c r="KME13" s="249"/>
      <c r="KMF13" s="249"/>
      <c r="KMG13" s="249"/>
      <c r="KMH13" s="249"/>
      <c r="KMI13" s="249"/>
      <c r="KMJ13" s="249"/>
      <c r="KMK13" s="249"/>
      <c r="KMN13" s="248"/>
      <c r="KMP13" s="248"/>
      <c r="KMS13" s="249"/>
      <c r="KMT13" s="249"/>
      <c r="KMU13" s="249"/>
      <c r="KMV13" s="249"/>
      <c r="KMW13" s="249"/>
      <c r="KMX13" s="249"/>
      <c r="KMY13" s="249"/>
      <c r="KMZ13" s="249"/>
      <c r="KNA13" s="249"/>
      <c r="KNB13" s="249"/>
      <c r="KNC13" s="249"/>
      <c r="KND13" s="249"/>
      <c r="KNG13" s="248"/>
      <c r="KNI13" s="248"/>
      <c r="KNL13" s="249"/>
      <c r="KNM13" s="249"/>
      <c r="KNN13" s="249"/>
      <c r="KNO13" s="249"/>
      <c r="KNP13" s="249"/>
      <c r="KNQ13" s="249"/>
      <c r="KNR13" s="249"/>
      <c r="KNS13" s="249"/>
      <c r="KNT13" s="249"/>
      <c r="KNU13" s="249"/>
      <c r="KNV13" s="249"/>
      <c r="KNW13" s="249"/>
      <c r="KNZ13" s="248"/>
      <c r="KOB13" s="248"/>
      <c r="KOE13" s="249"/>
      <c r="KOF13" s="249"/>
      <c r="KOG13" s="249"/>
      <c r="KOH13" s="249"/>
      <c r="KOI13" s="249"/>
      <c r="KOJ13" s="249"/>
      <c r="KOK13" s="249"/>
      <c r="KOL13" s="249"/>
      <c r="KOM13" s="249"/>
      <c r="KON13" s="249"/>
      <c r="KOO13" s="249"/>
      <c r="KOP13" s="249"/>
      <c r="KOS13" s="248"/>
      <c r="KOU13" s="248"/>
      <c r="KOX13" s="249"/>
      <c r="KOY13" s="249"/>
      <c r="KOZ13" s="249"/>
      <c r="KPA13" s="249"/>
      <c r="KPB13" s="249"/>
      <c r="KPC13" s="249"/>
      <c r="KPD13" s="249"/>
      <c r="KPE13" s="249"/>
      <c r="KPF13" s="249"/>
      <c r="KPG13" s="249"/>
      <c r="KPH13" s="249"/>
      <c r="KPI13" s="249"/>
      <c r="KPL13" s="248"/>
      <c r="KPN13" s="248"/>
      <c r="KPQ13" s="249"/>
      <c r="KPR13" s="249"/>
      <c r="KPS13" s="249"/>
      <c r="KPT13" s="249"/>
      <c r="KPU13" s="249"/>
      <c r="KPV13" s="249"/>
      <c r="KPW13" s="249"/>
      <c r="KPX13" s="249"/>
      <c r="KPY13" s="249"/>
      <c r="KPZ13" s="249"/>
      <c r="KQA13" s="249"/>
      <c r="KQB13" s="249"/>
      <c r="KQE13" s="248"/>
      <c r="KQG13" s="248"/>
      <c r="KQJ13" s="249"/>
      <c r="KQK13" s="249"/>
      <c r="KQL13" s="249"/>
      <c r="KQM13" s="249"/>
      <c r="KQN13" s="249"/>
      <c r="KQO13" s="249"/>
      <c r="KQP13" s="249"/>
      <c r="KQQ13" s="249"/>
      <c r="KQR13" s="249"/>
      <c r="KQS13" s="249"/>
      <c r="KQT13" s="249"/>
      <c r="KQU13" s="249"/>
      <c r="KQX13" s="248"/>
      <c r="KQZ13" s="248"/>
      <c r="KRC13" s="249"/>
      <c r="KRD13" s="249"/>
      <c r="KRE13" s="249"/>
      <c r="KRF13" s="249"/>
      <c r="KRG13" s="249"/>
      <c r="KRH13" s="249"/>
      <c r="KRI13" s="249"/>
      <c r="KRJ13" s="249"/>
      <c r="KRK13" s="249"/>
      <c r="KRL13" s="249"/>
      <c r="KRM13" s="249"/>
      <c r="KRN13" s="249"/>
      <c r="KRQ13" s="248"/>
      <c r="KRS13" s="248"/>
      <c r="KRV13" s="249"/>
      <c r="KRW13" s="249"/>
      <c r="KRX13" s="249"/>
      <c r="KRY13" s="249"/>
      <c r="KRZ13" s="249"/>
      <c r="KSA13" s="249"/>
      <c r="KSB13" s="249"/>
      <c r="KSC13" s="249"/>
      <c r="KSD13" s="249"/>
      <c r="KSE13" s="249"/>
      <c r="KSF13" s="249"/>
      <c r="KSG13" s="249"/>
      <c r="KSJ13" s="248"/>
      <c r="KSL13" s="248"/>
      <c r="KSO13" s="249"/>
      <c r="KSP13" s="249"/>
      <c r="KSQ13" s="249"/>
      <c r="KSR13" s="249"/>
      <c r="KSS13" s="249"/>
      <c r="KST13" s="249"/>
      <c r="KSU13" s="249"/>
      <c r="KSV13" s="249"/>
      <c r="KSW13" s="249"/>
      <c r="KSX13" s="249"/>
      <c r="KSY13" s="249"/>
      <c r="KSZ13" s="249"/>
      <c r="KTC13" s="248"/>
      <c r="KTE13" s="248"/>
      <c r="KTH13" s="249"/>
      <c r="KTI13" s="249"/>
      <c r="KTJ13" s="249"/>
      <c r="KTK13" s="249"/>
      <c r="KTL13" s="249"/>
      <c r="KTM13" s="249"/>
      <c r="KTN13" s="249"/>
      <c r="KTO13" s="249"/>
      <c r="KTP13" s="249"/>
      <c r="KTQ13" s="249"/>
      <c r="KTR13" s="249"/>
      <c r="KTS13" s="249"/>
      <c r="KTV13" s="248"/>
      <c r="KTX13" s="248"/>
      <c r="KUA13" s="249"/>
      <c r="KUB13" s="249"/>
      <c r="KUC13" s="249"/>
      <c r="KUD13" s="249"/>
      <c r="KUE13" s="249"/>
      <c r="KUF13" s="249"/>
      <c r="KUG13" s="249"/>
      <c r="KUH13" s="249"/>
      <c r="KUI13" s="249"/>
      <c r="KUJ13" s="249"/>
      <c r="KUK13" s="249"/>
      <c r="KUL13" s="249"/>
      <c r="KUO13" s="248"/>
      <c r="KUQ13" s="248"/>
      <c r="KUT13" s="249"/>
      <c r="KUU13" s="249"/>
      <c r="KUV13" s="249"/>
      <c r="KUW13" s="249"/>
      <c r="KUX13" s="249"/>
      <c r="KUY13" s="249"/>
      <c r="KUZ13" s="249"/>
      <c r="KVA13" s="249"/>
      <c r="KVB13" s="249"/>
      <c r="KVC13" s="249"/>
      <c r="KVD13" s="249"/>
      <c r="KVE13" s="249"/>
      <c r="KVH13" s="248"/>
      <c r="KVJ13" s="248"/>
      <c r="KVM13" s="249"/>
      <c r="KVN13" s="249"/>
      <c r="KVO13" s="249"/>
      <c r="KVP13" s="249"/>
      <c r="KVQ13" s="249"/>
      <c r="KVR13" s="249"/>
      <c r="KVS13" s="249"/>
      <c r="KVT13" s="249"/>
      <c r="KVU13" s="249"/>
      <c r="KVV13" s="249"/>
      <c r="KVW13" s="249"/>
      <c r="KVX13" s="249"/>
      <c r="KWA13" s="248"/>
      <c r="KWC13" s="248"/>
      <c r="KWF13" s="249"/>
      <c r="KWG13" s="249"/>
      <c r="KWH13" s="249"/>
      <c r="KWI13" s="249"/>
      <c r="KWJ13" s="249"/>
      <c r="KWK13" s="249"/>
      <c r="KWL13" s="249"/>
      <c r="KWM13" s="249"/>
      <c r="KWN13" s="249"/>
      <c r="KWO13" s="249"/>
      <c r="KWP13" s="249"/>
      <c r="KWQ13" s="249"/>
      <c r="KWT13" s="248"/>
      <c r="KWV13" s="248"/>
      <c r="KWY13" s="249"/>
      <c r="KWZ13" s="249"/>
      <c r="KXA13" s="249"/>
      <c r="KXB13" s="249"/>
      <c r="KXC13" s="249"/>
      <c r="KXD13" s="249"/>
      <c r="KXE13" s="249"/>
      <c r="KXF13" s="249"/>
      <c r="KXG13" s="249"/>
      <c r="KXH13" s="249"/>
      <c r="KXI13" s="249"/>
      <c r="KXJ13" s="249"/>
      <c r="KXM13" s="248"/>
      <c r="KXO13" s="248"/>
      <c r="KXR13" s="249"/>
      <c r="KXS13" s="249"/>
      <c r="KXT13" s="249"/>
      <c r="KXU13" s="249"/>
      <c r="KXV13" s="249"/>
      <c r="KXW13" s="249"/>
      <c r="KXX13" s="249"/>
      <c r="KXY13" s="249"/>
      <c r="KXZ13" s="249"/>
      <c r="KYA13" s="249"/>
      <c r="KYB13" s="249"/>
      <c r="KYC13" s="249"/>
      <c r="KYF13" s="248"/>
      <c r="KYH13" s="248"/>
      <c r="KYK13" s="249"/>
      <c r="KYL13" s="249"/>
      <c r="KYM13" s="249"/>
      <c r="KYN13" s="249"/>
      <c r="KYO13" s="249"/>
      <c r="KYP13" s="249"/>
      <c r="KYQ13" s="249"/>
      <c r="KYR13" s="249"/>
      <c r="KYS13" s="249"/>
      <c r="KYT13" s="249"/>
      <c r="KYU13" s="249"/>
      <c r="KYV13" s="249"/>
      <c r="KYY13" s="248"/>
      <c r="KZA13" s="248"/>
      <c r="KZD13" s="249"/>
      <c r="KZE13" s="249"/>
      <c r="KZF13" s="249"/>
      <c r="KZG13" s="249"/>
      <c r="KZH13" s="249"/>
      <c r="KZI13" s="249"/>
      <c r="KZJ13" s="249"/>
      <c r="KZK13" s="249"/>
      <c r="KZL13" s="249"/>
      <c r="KZM13" s="249"/>
      <c r="KZN13" s="249"/>
      <c r="KZO13" s="249"/>
      <c r="KZR13" s="248"/>
      <c r="KZT13" s="248"/>
      <c r="KZW13" s="249"/>
      <c r="KZX13" s="249"/>
      <c r="KZY13" s="249"/>
      <c r="KZZ13" s="249"/>
      <c r="LAA13" s="249"/>
      <c r="LAB13" s="249"/>
      <c r="LAC13" s="249"/>
      <c r="LAD13" s="249"/>
      <c r="LAE13" s="249"/>
      <c r="LAF13" s="249"/>
      <c r="LAG13" s="249"/>
      <c r="LAH13" s="249"/>
      <c r="LAK13" s="248"/>
      <c r="LAM13" s="248"/>
      <c r="LAP13" s="249"/>
      <c r="LAQ13" s="249"/>
      <c r="LAR13" s="249"/>
      <c r="LAS13" s="249"/>
      <c r="LAT13" s="249"/>
      <c r="LAU13" s="249"/>
      <c r="LAV13" s="249"/>
      <c r="LAW13" s="249"/>
      <c r="LAX13" s="249"/>
      <c r="LAY13" s="249"/>
      <c r="LAZ13" s="249"/>
      <c r="LBA13" s="249"/>
      <c r="LBD13" s="248"/>
      <c r="LBF13" s="248"/>
      <c r="LBI13" s="249"/>
      <c r="LBJ13" s="249"/>
      <c r="LBK13" s="249"/>
      <c r="LBL13" s="249"/>
      <c r="LBM13" s="249"/>
      <c r="LBN13" s="249"/>
      <c r="LBO13" s="249"/>
      <c r="LBP13" s="249"/>
      <c r="LBQ13" s="249"/>
      <c r="LBR13" s="249"/>
      <c r="LBS13" s="249"/>
      <c r="LBT13" s="249"/>
      <c r="LBW13" s="248"/>
      <c r="LBY13" s="248"/>
      <c r="LCB13" s="249"/>
      <c r="LCC13" s="249"/>
      <c r="LCD13" s="249"/>
      <c r="LCE13" s="249"/>
      <c r="LCF13" s="249"/>
      <c r="LCG13" s="249"/>
      <c r="LCH13" s="249"/>
      <c r="LCI13" s="249"/>
      <c r="LCJ13" s="249"/>
      <c r="LCK13" s="249"/>
      <c r="LCL13" s="249"/>
      <c r="LCM13" s="249"/>
      <c r="LCP13" s="248"/>
      <c r="LCR13" s="248"/>
      <c r="LCU13" s="249"/>
      <c r="LCV13" s="249"/>
      <c r="LCW13" s="249"/>
      <c r="LCX13" s="249"/>
      <c r="LCY13" s="249"/>
      <c r="LCZ13" s="249"/>
      <c r="LDA13" s="249"/>
      <c r="LDB13" s="249"/>
      <c r="LDC13" s="249"/>
      <c r="LDD13" s="249"/>
      <c r="LDE13" s="249"/>
      <c r="LDF13" s="249"/>
      <c r="LDI13" s="248"/>
      <c r="LDK13" s="248"/>
      <c r="LDN13" s="249"/>
      <c r="LDO13" s="249"/>
      <c r="LDP13" s="249"/>
      <c r="LDQ13" s="249"/>
      <c r="LDR13" s="249"/>
      <c r="LDS13" s="249"/>
      <c r="LDT13" s="249"/>
      <c r="LDU13" s="249"/>
      <c r="LDV13" s="249"/>
      <c r="LDW13" s="249"/>
      <c r="LDX13" s="249"/>
      <c r="LDY13" s="249"/>
      <c r="LEB13" s="248"/>
      <c r="LED13" s="248"/>
      <c r="LEG13" s="249"/>
      <c r="LEH13" s="249"/>
      <c r="LEI13" s="249"/>
      <c r="LEJ13" s="249"/>
      <c r="LEK13" s="249"/>
      <c r="LEL13" s="249"/>
      <c r="LEM13" s="249"/>
      <c r="LEN13" s="249"/>
      <c r="LEO13" s="249"/>
      <c r="LEP13" s="249"/>
      <c r="LEQ13" s="249"/>
      <c r="LER13" s="249"/>
      <c r="LEU13" s="248"/>
      <c r="LEW13" s="248"/>
      <c r="LEZ13" s="249"/>
      <c r="LFA13" s="249"/>
      <c r="LFB13" s="249"/>
      <c r="LFC13" s="249"/>
      <c r="LFD13" s="249"/>
      <c r="LFE13" s="249"/>
      <c r="LFF13" s="249"/>
      <c r="LFG13" s="249"/>
      <c r="LFH13" s="249"/>
      <c r="LFI13" s="249"/>
      <c r="LFJ13" s="249"/>
      <c r="LFK13" s="249"/>
      <c r="LFN13" s="248"/>
      <c r="LFP13" s="248"/>
      <c r="LFS13" s="249"/>
      <c r="LFT13" s="249"/>
      <c r="LFU13" s="249"/>
      <c r="LFV13" s="249"/>
      <c r="LFW13" s="249"/>
      <c r="LFX13" s="249"/>
      <c r="LFY13" s="249"/>
      <c r="LFZ13" s="249"/>
      <c r="LGA13" s="249"/>
      <c r="LGB13" s="249"/>
      <c r="LGC13" s="249"/>
      <c r="LGD13" s="249"/>
      <c r="LGG13" s="248"/>
      <c r="LGI13" s="248"/>
      <c r="LGL13" s="249"/>
      <c r="LGM13" s="249"/>
      <c r="LGN13" s="249"/>
      <c r="LGO13" s="249"/>
      <c r="LGP13" s="249"/>
      <c r="LGQ13" s="249"/>
      <c r="LGR13" s="249"/>
      <c r="LGS13" s="249"/>
      <c r="LGT13" s="249"/>
      <c r="LGU13" s="249"/>
      <c r="LGV13" s="249"/>
      <c r="LGW13" s="249"/>
      <c r="LGZ13" s="248"/>
      <c r="LHB13" s="248"/>
      <c r="LHE13" s="249"/>
      <c r="LHF13" s="249"/>
      <c r="LHG13" s="249"/>
      <c r="LHH13" s="249"/>
      <c r="LHI13" s="249"/>
      <c r="LHJ13" s="249"/>
      <c r="LHK13" s="249"/>
      <c r="LHL13" s="249"/>
      <c r="LHM13" s="249"/>
      <c r="LHN13" s="249"/>
      <c r="LHO13" s="249"/>
      <c r="LHP13" s="249"/>
      <c r="LHS13" s="248"/>
      <c r="LHU13" s="248"/>
      <c r="LHX13" s="249"/>
      <c r="LHY13" s="249"/>
      <c r="LHZ13" s="249"/>
      <c r="LIA13" s="249"/>
      <c r="LIB13" s="249"/>
      <c r="LIC13" s="249"/>
      <c r="LID13" s="249"/>
      <c r="LIE13" s="249"/>
      <c r="LIF13" s="249"/>
      <c r="LIG13" s="249"/>
      <c r="LIH13" s="249"/>
      <c r="LII13" s="249"/>
      <c r="LIL13" s="248"/>
      <c r="LIN13" s="248"/>
      <c r="LIQ13" s="249"/>
      <c r="LIR13" s="249"/>
      <c r="LIS13" s="249"/>
      <c r="LIT13" s="249"/>
      <c r="LIU13" s="249"/>
      <c r="LIV13" s="249"/>
      <c r="LIW13" s="249"/>
      <c r="LIX13" s="249"/>
      <c r="LIY13" s="249"/>
      <c r="LIZ13" s="249"/>
      <c r="LJA13" s="249"/>
      <c r="LJB13" s="249"/>
      <c r="LJE13" s="248"/>
      <c r="LJG13" s="248"/>
      <c r="LJJ13" s="249"/>
      <c r="LJK13" s="249"/>
      <c r="LJL13" s="249"/>
      <c r="LJM13" s="249"/>
      <c r="LJN13" s="249"/>
      <c r="LJO13" s="249"/>
      <c r="LJP13" s="249"/>
      <c r="LJQ13" s="249"/>
      <c r="LJR13" s="249"/>
      <c r="LJS13" s="249"/>
      <c r="LJT13" s="249"/>
      <c r="LJU13" s="249"/>
      <c r="LJX13" s="248"/>
      <c r="LJZ13" s="248"/>
      <c r="LKC13" s="249"/>
      <c r="LKD13" s="249"/>
      <c r="LKE13" s="249"/>
      <c r="LKF13" s="249"/>
      <c r="LKG13" s="249"/>
      <c r="LKH13" s="249"/>
      <c r="LKI13" s="249"/>
      <c r="LKJ13" s="249"/>
      <c r="LKK13" s="249"/>
      <c r="LKL13" s="249"/>
      <c r="LKM13" s="249"/>
      <c r="LKN13" s="249"/>
      <c r="LKQ13" s="248"/>
      <c r="LKS13" s="248"/>
      <c r="LKV13" s="249"/>
      <c r="LKW13" s="249"/>
      <c r="LKX13" s="249"/>
      <c r="LKY13" s="249"/>
      <c r="LKZ13" s="249"/>
      <c r="LLA13" s="249"/>
      <c r="LLB13" s="249"/>
      <c r="LLC13" s="249"/>
      <c r="LLD13" s="249"/>
      <c r="LLE13" s="249"/>
      <c r="LLF13" s="249"/>
      <c r="LLG13" s="249"/>
      <c r="LLJ13" s="248"/>
      <c r="LLL13" s="248"/>
      <c r="LLO13" s="249"/>
      <c r="LLP13" s="249"/>
      <c r="LLQ13" s="249"/>
      <c r="LLR13" s="249"/>
      <c r="LLS13" s="249"/>
      <c r="LLT13" s="249"/>
      <c r="LLU13" s="249"/>
      <c r="LLV13" s="249"/>
      <c r="LLW13" s="249"/>
      <c r="LLX13" s="249"/>
      <c r="LLY13" s="249"/>
      <c r="LLZ13" s="249"/>
      <c r="LMC13" s="248"/>
      <c r="LME13" s="248"/>
      <c r="LMH13" s="249"/>
      <c r="LMI13" s="249"/>
      <c r="LMJ13" s="249"/>
      <c r="LMK13" s="249"/>
      <c r="LML13" s="249"/>
      <c r="LMM13" s="249"/>
      <c r="LMN13" s="249"/>
      <c r="LMO13" s="249"/>
      <c r="LMP13" s="249"/>
      <c r="LMQ13" s="249"/>
      <c r="LMR13" s="249"/>
      <c r="LMS13" s="249"/>
      <c r="LMV13" s="248"/>
      <c r="LMX13" s="248"/>
      <c r="LNA13" s="249"/>
      <c r="LNB13" s="249"/>
      <c r="LNC13" s="249"/>
      <c r="LND13" s="249"/>
      <c r="LNE13" s="249"/>
      <c r="LNF13" s="249"/>
      <c r="LNG13" s="249"/>
      <c r="LNH13" s="249"/>
      <c r="LNI13" s="249"/>
      <c r="LNJ13" s="249"/>
      <c r="LNK13" s="249"/>
      <c r="LNL13" s="249"/>
      <c r="LNO13" s="248"/>
      <c r="LNQ13" s="248"/>
      <c r="LNT13" s="249"/>
      <c r="LNU13" s="249"/>
      <c r="LNV13" s="249"/>
      <c r="LNW13" s="249"/>
      <c r="LNX13" s="249"/>
      <c r="LNY13" s="249"/>
      <c r="LNZ13" s="249"/>
      <c r="LOA13" s="249"/>
      <c r="LOB13" s="249"/>
      <c r="LOC13" s="249"/>
      <c r="LOD13" s="249"/>
      <c r="LOE13" s="249"/>
      <c r="LOH13" s="248"/>
      <c r="LOJ13" s="248"/>
      <c r="LOM13" s="249"/>
      <c r="LON13" s="249"/>
      <c r="LOO13" s="249"/>
      <c r="LOP13" s="249"/>
      <c r="LOQ13" s="249"/>
      <c r="LOR13" s="249"/>
      <c r="LOS13" s="249"/>
      <c r="LOT13" s="249"/>
      <c r="LOU13" s="249"/>
      <c r="LOV13" s="249"/>
      <c r="LOW13" s="249"/>
      <c r="LOX13" s="249"/>
      <c r="LPA13" s="248"/>
      <c r="LPC13" s="248"/>
      <c r="LPF13" s="249"/>
      <c r="LPG13" s="249"/>
      <c r="LPH13" s="249"/>
      <c r="LPI13" s="249"/>
      <c r="LPJ13" s="249"/>
      <c r="LPK13" s="249"/>
      <c r="LPL13" s="249"/>
      <c r="LPM13" s="249"/>
      <c r="LPN13" s="249"/>
      <c r="LPO13" s="249"/>
      <c r="LPP13" s="249"/>
      <c r="LPQ13" s="249"/>
      <c r="LPT13" s="248"/>
      <c r="LPV13" s="248"/>
      <c r="LPY13" s="249"/>
      <c r="LPZ13" s="249"/>
      <c r="LQA13" s="249"/>
      <c r="LQB13" s="249"/>
      <c r="LQC13" s="249"/>
      <c r="LQD13" s="249"/>
      <c r="LQE13" s="249"/>
      <c r="LQF13" s="249"/>
      <c r="LQG13" s="249"/>
      <c r="LQH13" s="249"/>
      <c r="LQI13" s="249"/>
      <c r="LQJ13" s="249"/>
      <c r="LQM13" s="248"/>
      <c r="LQO13" s="248"/>
      <c r="LQR13" s="249"/>
      <c r="LQS13" s="249"/>
      <c r="LQT13" s="249"/>
      <c r="LQU13" s="249"/>
      <c r="LQV13" s="249"/>
      <c r="LQW13" s="249"/>
      <c r="LQX13" s="249"/>
      <c r="LQY13" s="249"/>
      <c r="LQZ13" s="249"/>
      <c r="LRA13" s="249"/>
      <c r="LRB13" s="249"/>
      <c r="LRC13" s="249"/>
      <c r="LRF13" s="248"/>
      <c r="LRH13" s="248"/>
      <c r="LRK13" s="249"/>
      <c r="LRL13" s="249"/>
      <c r="LRM13" s="249"/>
      <c r="LRN13" s="249"/>
      <c r="LRO13" s="249"/>
      <c r="LRP13" s="249"/>
      <c r="LRQ13" s="249"/>
      <c r="LRR13" s="249"/>
      <c r="LRS13" s="249"/>
      <c r="LRT13" s="249"/>
      <c r="LRU13" s="249"/>
      <c r="LRV13" s="249"/>
      <c r="LRY13" s="248"/>
      <c r="LSA13" s="248"/>
      <c r="LSD13" s="249"/>
      <c r="LSE13" s="249"/>
      <c r="LSF13" s="249"/>
      <c r="LSG13" s="249"/>
      <c r="LSH13" s="249"/>
      <c r="LSI13" s="249"/>
      <c r="LSJ13" s="249"/>
      <c r="LSK13" s="249"/>
      <c r="LSL13" s="249"/>
      <c r="LSM13" s="249"/>
      <c r="LSN13" s="249"/>
      <c r="LSO13" s="249"/>
      <c r="LSR13" s="248"/>
      <c r="LST13" s="248"/>
      <c r="LSW13" s="249"/>
      <c r="LSX13" s="249"/>
      <c r="LSY13" s="249"/>
      <c r="LSZ13" s="249"/>
      <c r="LTA13" s="249"/>
      <c r="LTB13" s="249"/>
      <c r="LTC13" s="249"/>
      <c r="LTD13" s="249"/>
      <c r="LTE13" s="249"/>
      <c r="LTF13" s="249"/>
      <c r="LTG13" s="249"/>
      <c r="LTH13" s="249"/>
      <c r="LTK13" s="248"/>
      <c r="LTM13" s="248"/>
      <c r="LTP13" s="249"/>
      <c r="LTQ13" s="249"/>
      <c r="LTR13" s="249"/>
      <c r="LTS13" s="249"/>
      <c r="LTT13" s="249"/>
      <c r="LTU13" s="249"/>
      <c r="LTV13" s="249"/>
      <c r="LTW13" s="249"/>
      <c r="LTX13" s="249"/>
      <c r="LTY13" s="249"/>
      <c r="LTZ13" s="249"/>
      <c r="LUA13" s="249"/>
      <c r="LUD13" s="248"/>
      <c r="LUF13" s="248"/>
      <c r="LUI13" s="249"/>
      <c r="LUJ13" s="249"/>
      <c r="LUK13" s="249"/>
      <c r="LUL13" s="249"/>
      <c r="LUM13" s="249"/>
      <c r="LUN13" s="249"/>
      <c r="LUO13" s="249"/>
      <c r="LUP13" s="249"/>
      <c r="LUQ13" s="249"/>
      <c r="LUR13" s="249"/>
      <c r="LUS13" s="249"/>
      <c r="LUT13" s="249"/>
      <c r="LUW13" s="248"/>
      <c r="LUY13" s="248"/>
      <c r="LVB13" s="249"/>
      <c r="LVC13" s="249"/>
      <c r="LVD13" s="249"/>
      <c r="LVE13" s="249"/>
      <c r="LVF13" s="249"/>
      <c r="LVG13" s="249"/>
      <c r="LVH13" s="249"/>
      <c r="LVI13" s="249"/>
      <c r="LVJ13" s="249"/>
      <c r="LVK13" s="249"/>
      <c r="LVL13" s="249"/>
      <c r="LVM13" s="249"/>
      <c r="LVP13" s="248"/>
      <c r="LVR13" s="248"/>
      <c r="LVU13" s="249"/>
      <c r="LVV13" s="249"/>
      <c r="LVW13" s="249"/>
      <c r="LVX13" s="249"/>
      <c r="LVY13" s="249"/>
      <c r="LVZ13" s="249"/>
      <c r="LWA13" s="249"/>
      <c r="LWB13" s="249"/>
      <c r="LWC13" s="249"/>
      <c r="LWD13" s="249"/>
      <c r="LWE13" s="249"/>
      <c r="LWF13" s="249"/>
      <c r="LWI13" s="248"/>
      <c r="LWK13" s="248"/>
      <c r="LWN13" s="249"/>
      <c r="LWO13" s="249"/>
      <c r="LWP13" s="249"/>
      <c r="LWQ13" s="249"/>
      <c r="LWR13" s="249"/>
      <c r="LWS13" s="249"/>
      <c r="LWT13" s="249"/>
      <c r="LWU13" s="249"/>
      <c r="LWV13" s="249"/>
      <c r="LWW13" s="249"/>
      <c r="LWX13" s="249"/>
      <c r="LWY13" s="249"/>
      <c r="LXB13" s="248"/>
      <c r="LXD13" s="248"/>
      <c r="LXG13" s="249"/>
      <c r="LXH13" s="249"/>
      <c r="LXI13" s="249"/>
      <c r="LXJ13" s="249"/>
      <c r="LXK13" s="249"/>
      <c r="LXL13" s="249"/>
      <c r="LXM13" s="249"/>
      <c r="LXN13" s="249"/>
      <c r="LXO13" s="249"/>
      <c r="LXP13" s="249"/>
      <c r="LXQ13" s="249"/>
      <c r="LXR13" s="249"/>
      <c r="LXU13" s="248"/>
      <c r="LXW13" s="248"/>
      <c r="LXZ13" s="249"/>
      <c r="LYA13" s="249"/>
      <c r="LYB13" s="249"/>
      <c r="LYC13" s="249"/>
      <c r="LYD13" s="249"/>
      <c r="LYE13" s="249"/>
      <c r="LYF13" s="249"/>
      <c r="LYG13" s="249"/>
      <c r="LYH13" s="249"/>
      <c r="LYI13" s="249"/>
      <c r="LYJ13" s="249"/>
      <c r="LYK13" s="249"/>
      <c r="LYN13" s="248"/>
      <c r="LYP13" s="248"/>
      <c r="LYS13" s="249"/>
      <c r="LYT13" s="249"/>
      <c r="LYU13" s="249"/>
      <c r="LYV13" s="249"/>
      <c r="LYW13" s="249"/>
      <c r="LYX13" s="249"/>
      <c r="LYY13" s="249"/>
      <c r="LYZ13" s="249"/>
      <c r="LZA13" s="249"/>
      <c r="LZB13" s="249"/>
      <c r="LZC13" s="249"/>
      <c r="LZD13" s="249"/>
      <c r="LZG13" s="248"/>
      <c r="LZI13" s="248"/>
      <c r="LZL13" s="249"/>
      <c r="LZM13" s="249"/>
      <c r="LZN13" s="249"/>
      <c r="LZO13" s="249"/>
      <c r="LZP13" s="249"/>
      <c r="LZQ13" s="249"/>
      <c r="LZR13" s="249"/>
      <c r="LZS13" s="249"/>
      <c r="LZT13" s="249"/>
      <c r="LZU13" s="249"/>
      <c r="LZV13" s="249"/>
      <c r="LZW13" s="249"/>
      <c r="LZZ13" s="248"/>
      <c r="MAB13" s="248"/>
      <c r="MAE13" s="249"/>
      <c r="MAF13" s="249"/>
      <c r="MAG13" s="249"/>
      <c r="MAH13" s="249"/>
      <c r="MAI13" s="249"/>
      <c r="MAJ13" s="249"/>
      <c r="MAK13" s="249"/>
      <c r="MAL13" s="249"/>
      <c r="MAM13" s="249"/>
      <c r="MAN13" s="249"/>
      <c r="MAO13" s="249"/>
      <c r="MAP13" s="249"/>
      <c r="MAS13" s="248"/>
      <c r="MAU13" s="248"/>
      <c r="MAX13" s="249"/>
      <c r="MAY13" s="249"/>
      <c r="MAZ13" s="249"/>
      <c r="MBA13" s="249"/>
      <c r="MBB13" s="249"/>
      <c r="MBC13" s="249"/>
      <c r="MBD13" s="249"/>
      <c r="MBE13" s="249"/>
      <c r="MBF13" s="249"/>
      <c r="MBG13" s="249"/>
      <c r="MBH13" s="249"/>
      <c r="MBI13" s="249"/>
      <c r="MBL13" s="248"/>
      <c r="MBN13" s="248"/>
      <c r="MBQ13" s="249"/>
      <c r="MBR13" s="249"/>
      <c r="MBS13" s="249"/>
      <c r="MBT13" s="249"/>
      <c r="MBU13" s="249"/>
      <c r="MBV13" s="249"/>
      <c r="MBW13" s="249"/>
      <c r="MBX13" s="249"/>
      <c r="MBY13" s="249"/>
      <c r="MBZ13" s="249"/>
      <c r="MCA13" s="249"/>
      <c r="MCB13" s="249"/>
      <c r="MCE13" s="248"/>
      <c r="MCG13" s="248"/>
      <c r="MCJ13" s="249"/>
      <c r="MCK13" s="249"/>
      <c r="MCL13" s="249"/>
      <c r="MCM13" s="249"/>
      <c r="MCN13" s="249"/>
      <c r="MCO13" s="249"/>
      <c r="MCP13" s="249"/>
      <c r="MCQ13" s="249"/>
      <c r="MCR13" s="249"/>
      <c r="MCS13" s="249"/>
      <c r="MCT13" s="249"/>
      <c r="MCU13" s="249"/>
      <c r="MCX13" s="248"/>
      <c r="MCZ13" s="248"/>
      <c r="MDC13" s="249"/>
      <c r="MDD13" s="249"/>
      <c r="MDE13" s="249"/>
      <c r="MDF13" s="249"/>
      <c r="MDG13" s="249"/>
      <c r="MDH13" s="249"/>
      <c r="MDI13" s="249"/>
      <c r="MDJ13" s="249"/>
      <c r="MDK13" s="249"/>
      <c r="MDL13" s="249"/>
      <c r="MDM13" s="249"/>
      <c r="MDN13" s="249"/>
      <c r="MDQ13" s="248"/>
      <c r="MDS13" s="248"/>
      <c r="MDV13" s="249"/>
      <c r="MDW13" s="249"/>
      <c r="MDX13" s="249"/>
      <c r="MDY13" s="249"/>
      <c r="MDZ13" s="249"/>
      <c r="MEA13" s="249"/>
      <c r="MEB13" s="249"/>
      <c r="MEC13" s="249"/>
      <c r="MED13" s="249"/>
      <c r="MEE13" s="249"/>
      <c r="MEF13" s="249"/>
      <c r="MEG13" s="249"/>
      <c r="MEJ13" s="248"/>
      <c r="MEL13" s="248"/>
      <c r="MEO13" s="249"/>
      <c r="MEP13" s="249"/>
      <c r="MEQ13" s="249"/>
      <c r="MER13" s="249"/>
      <c r="MES13" s="249"/>
      <c r="MET13" s="249"/>
      <c r="MEU13" s="249"/>
      <c r="MEV13" s="249"/>
      <c r="MEW13" s="249"/>
      <c r="MEX13" s="249"/>
      <c r="MEY13" s="249"/>
      <c r="MEZ13" s="249"/>
      <c r="MFC13" s="248"/>
      <c r="MFE13" s="248"/>
      <c r="MFH13" s="249"/>
      <c r="MFI13" s="249"/>
      <c r="MFJ13" s="249"/>
      <c r="MFK13" s="249"/>
      <c r="MFL13" s="249"/>
      <c r="MFM13" s="249"/>
      <c r="MFN13" s="249"/>
      <c r="MFO13" s="249"/>
      <c r="MFP13" s="249"/>
      <c r="MFQ13" s="249"/>
      <c r="MFR13" s="249"/>
      <c r="MFS13" s="249"/>
      <c r="MFV13" s="248"/>
      <c r="MFX13" s="248"/>
      <c r="MGA13" s="249"/>
      <c r="MGB13" s="249"/>
      <c r="MGC13" s="249"/>
      <c r="MGD13" s="249"/>
      <c r="MGE13" s="249"/>
      <c r="MGF13" s="249"/>
      <c r="MGG13" s="249"/>
      <c r="MGH13" s="249"/>
      <c r="MGI13" s="249"/>
      <c r="MGJ13" s="249"/>
      <c r="MGK13" s="249"/>
      <c r="MGL13" s="249"/>
      <c r="MGO13" s="248"/>
      <c r="MGQ13" s="248"/>
      <c r="MGT13" s="249"/>
      <c r="MGU13" s="249"/>
      <c r="MGV13" s="249"/>
      <c r="MGW13" s="249"/>
      <c r="MGX13" s="249"/>
      <c r="MGY13" s="249"/>
      <c r="MGZ13" s="249"/>
      <c r="MHA13" s="249"/>
      <c r="MHB13" s="249"/>
      <c r="MHC13" s="249"/>
      <c r="MHD13" s="249"/>
      <c r="MHE13" s="249"/>
      <c r="MHH13" s="248"/>
      <c r="MHJ13" s="248"/>
      <c r="MHM13" s="249"/>
      <c r="MHN13" s="249"/>
      <c r="MHO13" s="249"/>
      <c r="MHP13" s="249"/>
      <c r="MHQ13" s="249"/>
      <c r="MHR13" s="249"/>
      <c r="MHS13" s="249"/>
      <c r="MHT13" s="249"/>
      <c r="MHU13" s="249"/>
      <c r="MHV13" s="249"/>
      <c r="MHW13" s="249"/>
      <c r="MHX13" s="249"/>
      <c r="MIA13" s="248"/>
      <c r="MIC13" s="248"/>
      <c r="MIF13" s="249"/>
      <c r="MIG13" s="249"/>
      <c r="MIH13" s="249"/>
      <c r="MII13" s="249"/>
      <c r="MIJ13" s="249"/>
      <c r="MIK13" s="249"/>
      <c r="MIL13" s="249"/>
      <c r="MIM13" s="249"/>
      <c r="MIN13" s="249"/>
      <c r="MIO13" s="249"/>
      <c r="MIP13" s="249"/>
      <c r="MIQ13" s="249"/>
      <c r="MIT13" s="248"/>
      <c r="MIV13" s="248"/>
      <c r="MIY13" s="249"/>
      <c r="MIZ13" s="249"/>
      <c r="MJA13" s="249"/>
      <c r="MJB13" s="249"/>
      <c r="MJC13" s="249"/>
      <c r="MJD13" s="249"/>
      <c r="MJE13" s="249"/>
      <c r="MJF13" s="249"/>
      <c r="MJG13" s="249"/>
      <c r="MJH13" s="249"/>
      <c r="MJI13" s="249"/>
      <c r="MJJ13" s="249"/>
      <c r="MJM13" s="248"/>
      <c r="MJO13" s="248"/>
      <c r="MJR13" s="249"/>
      <c r="MJS13" s="249"/>
      <c r="MJT13" s="249"/>
      <c r="MJU13" s="249"/>
      <c r="MJV13" s="249"/>
      <c r="MJW13" s="249"/>
      <c r="MJX13" s="249"/>
      <c r="MJY13" s="249"/>
      <c r="MJZ13" s="249"/>
      <c r="MKA13" s="249"/>
      <c r="MKB13" s="249"/>
      <c r="MKC13" s="249"/>
      <c r="MKF13" s="248"/>
      <c r="MKH13" s="248"/>
      <c r="MKK13" s="249"/>
      <c r="MKL13" s="249"/>
      <c r="MKM13" s="249"/>
      <c r="MKN13" s="249"/>
      <c r="MKO13" s="249"/>
      <c r="MKP13" s="249"/>
      <c r="MKQ13" s="249"/>
      <c r="MKR13" s="249"/>
      <c r="MKS13" s="249"/>
      <c r="MKT13" s="249"/>
      <c r="MKU13" s="249"/>
      <c r="MKV13" s="249"/>
      <c r="MKY13" s="248"/>
      <c r="MLA13" s="248"/>
      <c r="MLD13" s="249"/>
      <c r="MLE13" s="249"/>
      <c r="MLF13" s="249"/>
      <c r="MLG13" s="249"/>
      <c r="MLH13" s="249"/>
      <c r="MLI13" s="249"/>
      <c r="MLJ13" s="249"/>
      <c r="MLK13" s="249"/>
      <c r="MLL13" s="249"/>
      <c r="MLM13" s="249"/>
      <c r="MLN13" s="249"/>
      <c r="MLO13" s="249"/>
      <c r="MLR13" s="248"/>
      <c r="MLT13" s="248"/>
      <c r="MLW13" s="249"/>
      <c r="MLX13" s="249"/>
      <c r="MLY13" s="249"/>
      <c r="MLZ13" s="249"/>
      <c r="MMA13" s="249"/>
      <c r="MMB13" s="249"/>
      <c r="MMC13" s="249"/>
      <c r="MMD13" s="249"/>
      <c r="MME13" s="249"/>
      <c r="MMF13" s="249"/>
      <c r="MMG13" s="249"/>
      <c r="MMH13" s="249"/>
      <c r="MMK13" s="248"/>
      <c r="MMM13" s="248"/>
      <c r="MMP13" s="249"/>
      <c r="MMQ13" s="249"/>
      <c r="MMR13" s="249"/>
      <c r="MMS13" s="249"/>
      <c r="MMT13" s="249"/>
      <c r="MMU13" s="249"/>
      <c r="MMV13" s="249"/>
      <c r="MMW13" s="249"/>
      <c r="MMX13" s="249"/>
      <c r="MMY13" s="249"/>
      <c r="MMZ13" s="249"/>
      <c r="MNA13" s="249"/>
      <c r="MND13" s="248"/>
      <c r="MNF13" s="248"/>
      <c r="MNI13" s="249"/>
      <c r="MNJ13" s="249"/>
      <c r="MNK13" s="249"/>
      <c r="MNL13" s="249"/>
      <c r="MNM13" s="249"/>
      <c r="MNN13" s="249"/>
      <c r="MNO13" s="249"/>
      <c r="MNP13" s="249"/>
      <c r="MNQ13" s="249"/>
      <c r="MNR13" s="249"/>
      <c r="MNS13" s="249"/>
      <c r="MNT13" s="249"/>
      <c r="MNW13" s="248"/>
      <c r="MNY13" s="248"/>
      <c r="MOB13" s="249"/>
      <c r="MOC13" s="249"/>
      <c r="MOD13" s="249"/>
      <c r="MOE13" s="249"/>
      <c r="MOF13" s="249"/>
      <c r="MOG13" s="249"/>
      <c r="MOH13" s="249"/>
      <c r="MOI13" s="249"/>
      <c r="MOJ13" s="249"/>
      <c r="MOK13" s="249"/>
      <c r="MOL13" s="249"/>
      <c r="MOM13" s="249"/>
      <c r="MOP13" s="248"/>
      <c r="MOR13" s="248"/>
      <c r="MOU13" s="249"/>
      <c r="MOV13" s="249"/>
      <c r="MOW13" s="249"/>
      <c r="MOX13" s="249"/>
      <c r="MOY13" s="249"/>
      <c r="MOZ13" s="249"/>
      <c r="MPA13" s="249"/>
      <c r="MPB13" s="249"/>
      <c r="MPC13" s="249"/>
      <c r="MPD13" s="249"/>
      <c r="MPE13" s="249"/>
      <c r="MPF13" s="249"/>
      <c r="MPI13" s="248"/>
      <c r="MPK13" s="248"/>
      <c r="MPN13" s="249"/>
      <c r="MPO13" s="249"/>
      <c r="MPP13" s="249"/>
      <c r="MPQ13" s="249"/>
      <c r="MPR13" s="249"/>
      <c r="MPS13" s="249"/>
      <c r="MPT13" s="249"/>
      <c r="MPU13" s="249"/>
      <c r="MPV13" s="249"/>
      <c r="MPW13" s="249"/>
      <c r="MPX13" s="249"/>
      <c r="MPY13" s="249"/>
      <c r="MQB13" s="248"/>
      <c r="MQD13" s="248"/>
      <c r="MQG13" s="249"/>
      <c r="MQH13" s="249"/>
      <c r="MQI13" s="249"/>
      <c r="MQJ13" s="249"/>
      <c r="MQK13" s="249"/>
      <c r="MQL13" s="249"/>
      <c r="MQM13" s="249"/>
      <c r="MQN13" s="249"/>
      <c r="MQO13" s="249"/>
      <c r="MQP13" s="249"/>
      <c r="MQQ13" s="249"/>
      <c r="MQR13" s="249"/>
      <c r="MQU13" s="248"/>
      <c r="MQW13" s="248"/>
      <c r="MQZ13" s="249"/>
      <c r="MRA13" s="249"/>
      <c r="MRB13" s="249"/>
      <c r="MRC13" s="249"/>
      <c r="MRD13" s="249"/>
      <c r="MRE13" s="249"/>
      <c r="MRF13" s="249"/>
      <c r="MRG13" s="249"/>
      <c r="MRH13" s="249"/>
      <c r="MRI13" s="249"/>
      <c r="MRJ13" s="249"/>
      <c r="MRK13" s="249"/>
      <c r="MRN13" s="248"/>
      <c r="MRP13" s="248"/>
      <c r="MRS13" s="249"/>
      <c r="MRT13" s="249"/>
      <c r="MRU13" s="249"/>
      <c r="MRV13" s="249"/>
      <c r="MRW13" s="249"/>
      <c r="MRX13" s="249"/>
      <c r="MRY13" s="249"/>
      <c r="MRZ13" s="249"/>
      <c r="MSA13" s="249"/>
      <c r="MSB13" s="249"/>
      <c r="MSC13" s="249"/>
      <c r="MSD13" s="249"/>
      <c r="MSG13" s="248"/>
      <c r="MSI13" s="248"/>
      <c r="MSL13" s="249"/>
      <c r="MSM13" s="249"/>
      <c r="MSN13" s="249"/>
      <c r="MSO13" s="249"/>
      <c r="MSP13" s="249"/>
      <c r="MSQ13" s="249"/>
      <c r="MSR13" s="249"/>
      <c r="MSS13" s="249"/>
      <c r="MST13" s="249"/>
      <c r="MSU13" s="249"/>
      <c r="MSV13" s="249"/>
      <c r="MSW13" s="249"/>
      <c r="MSZ13" s="248"/>
      <c r="MTB13" s="248"/>
      <c r="MTE13" s="249"/>
      <c r="MTF13" s="249"/>
      <c r="MTG13" s="249"/>
      <c r="MTH13" s="249"/>
      <c r="MTI13" s="249"/>
      <c r="MTJ13" s="249"/>
      <c r="MTK13" s="249"/>
      <c r="MTL13" s="249"/>
      <c r="MTM13" s="249"/>
      <c r="MTN13" s="249"/>
      <c r="MTO13" s="249"/>
      <c r="MTP13" s="249"/>
      <c r="MTS13" s="248"/>
      <c r="MTU13" s="248"/>
      <c r="MTX13" s="249"/>
      <c r="MTY13" s="249"/>
      <c r="MTZ13" s="249"/>
      <c r="MUA13" s="249"/>
      <c r="MUB13" s="249"/>
      <c r="MUC13" s="249"/>
      <c r="MUD13" s="249"/>
      <c r="MUE13" s="249"/>
      <c r="MUF13" s="249"/>
      <c r="MUG13" s="249"/>
      <c r="MUH13" s="249"/>
      <c r="MUI13" s="249"/>
      <c r="MUL13" s="248"/>
      <c r="MUN13" s="248"/>
      <c r="MUQ13" s="249"/>
      <c r="MUR13" s="249"/>
      <c r="MUS13" s="249"/>
      <c r="MUT13" s="249"/>
      <c r="MUU13" s="249"/>
      <c r="MUV13" s="249"/>
      <c r="MUW13" s="249"/>
      <c r="MUX13" s="249"/>
      <c r="MUY13" s="249"/>
      <c r="MUZ13" s="249"/>
      <c r="MVA13" s="249"/>
      <c r="MVB13" s="249"/>
      <c r="MVE13" s="248"/>
      <c r="MVG13" s="248"/>
      <c r="MVJ13" s="249"/>
      <c r="MVK13" s="249"/>
      <c r="MVL13" s="249"/>
      <c r="MVM13" s="249"/>
      <c r="MVN13" s="249"/>
      <c r="MVO13" s="249"/>
      <c r="MVP13" s="249"/>
      <c r="MVQ13" s="249"/>
      <c r="MVR13" s="249"/>
      <c r="MVS13" s="249"/>
      <c r="MVT13" s="249"/>
      <c r="MVU13" s="249"/>
      <c r="MVX13" s="248"/>
      <c r="MVZ13" s="248"/>
      <c r="MWC13" s="249"/>
      <c r="MWD13" s="249"/>
      <c r="MWE13" s="249"/>
      <c r="MWF13" s="249"/>
      <c r="MWG13" s="249"/>
      <c r="MWH13" s="249"/>
      <c r="MWI13" s="249"/>
      <c r="MWJ13" s="249"/>
      <c r="MWK13" s="249"/>
      <c r="MWL13" s="249"/>
      <c r="MWM13" s="249"/>
      <c r="MWN13" s="249"/>
      <c r="MWQ13" s="248"/>
      <c r="MWS13" s="248"/>
      <c r="MWV13" s="249"/>
      <c r="MWW13" s="249"/>
      <c r="MWX13" s="249"/>
      <c r="MWY13" s="249"/>
      <c r="MWZ13" s="249"/>
      <c r="MXA13" s="249"/>
      <c r="MXB13" s="249"/>
      <c r="MXC13" s="249"/>
      <c r="MXD13" s="249"/>
      <c r="MXE13" s="249"/>
      <c r="MXF13" s="249"/>
      <c r="MXG13" s="249"/>
      <c r="MXJ13" s="248"/>
      <c r="MXL13" s="248"/>
      <c r="MXO13" s="249"/>
      <c r="MXP13" s="249"/>
      <c r="MXQ13" s="249"/>
      <c r="MXR13" s="249"/>
      <c r="MXS13" s="249"/>
      <c r="MXT13" s="249"/>
      <c r="MXU13" s="249"/>
      <c r="MXV13" s="249"/>
      <c r="MXW13" s="249"/>
      <c r="MXX13" s="249"/>
      <c r="MXY13" s="249"/>
      <c r="MXZ13" s="249"/>
      <c r="MYC13" s="248"/>
      <c r="MYE13" s="248"/>
      <c r="MYH13" s="249"/>
      <c r="MYI13" s="249"/>
      <c r="MYJ13" s="249"/>
      <c r="MYK13" s="249"/>
      <c r="MYL13" s="249"/>
      <c r="MYM13" s="249"/>
      <c r="MYN13" s="249"/>
      <c r="MYO13" s="249"/>
      <c r="MYP13" s="249"/>
      <c r="MYQ13" s="249"/>
      <c r="MYR13" s="249"/>
      <c r="MYS13" s="249"/>
      <c r="MYV13" s="248"/>
      <c r="MYX13" s="248"/>
      <c r="MZA13" s="249"/>
      <c r="MZB13" s="249"/>
      <c r="MZC13" s="249"/>
      <c r="MZD13" s="249"/>
      <c r="MZE13" s="249"/>
      <c r="MZF13" s="249"/>
      <c r="MZG13" s="249"/>
      <c r="MZH13" s="249"/>
      <c r="MZI13" s="249"/>
      <c r="MZJ13" s="249"/>
      <c r="MZK13" s="249"/>
      <c r="MZL13" s="249"/>
      <c r="MZO13" s="248"/>
      <c r="MZQ13" s="248"/>
      <c r="MZT13" s="249"/>
      <c r="MZU13" s="249"/>
      <c r="MZV13" s="249"/>
      <c r="MZW13" s="249"/>
      <c r="MZX13" s="249"/>
      <c r="MZY13" s="249"/>
      <c r="MZZ13" s="249"/>
      <c r="NAA13" s="249"/>
      <c r="NAB13" s="249"/>
      <c r="NAC13" s="249"/>
      <c r="NAD13" s="249"/>
      <c r="NAE13" s="249"/>
      <c r="NAH13" s="248"/>
      <c r="NAJ13" s="248"/>
      <c r="NAM13" s="249"/>
      <c r="NAN13" s="249"/>
      <c r="NAO13" s="249"/>
      <c r="NAP13" s="249"/>
      <c r="NAQ13" s="249"/>
      <c r="NAR13" s="249"/>
      <c r="NAS13" s="249"/>
      <c r="NAT13" s="249"/>
      <c r="NAU13" s="249"/>
      <c r="NAV13" s="249"/>
      <c r="NAW13" s="249"/>
      <c r="NAX13" s="249"/>
      <c r="NBA13" s="248"/>
      <c r="NBC13" s="248"/>
      <c r="NBF13" s="249"/>
      <c r="NBG13" s="249"/>
      <c r="NBH13" s="249"/>
      <c r="NBI13" s="249"/>
      <c r="NBJ13" s="249"/>
      <c r="NBK13" s="249"/>
      <c r="NBL13" s="249"/>
      <c r="NBM13" s="249"/>
      <c r="NBN13" s="249"/>
      <c r="NBO13" s="249"/>
      <c r="NBP13" s="249"/>
      <c r="NBQ13" s="249"/>
      <c r="NBT13" s="248"/>
      <c r="NBV13" s="248"/>
      <c r="NBY13" s="249"/>
      <c r="NBZ13" s="249"/>
      <c r="NCA13" s="249"/>
      <c r="NCB13" s="249"/>
      <c r="NCC13" s="249"/>
      <c r="NCD13" s="249"/>
      <c r="NCE13" s="249"/>
      <c r="NCF13" s="249"/>
      <c r="NCG13" s="249"/>
      <c r="NCH13" s="249"/>
      <c r="NCI13" s="249"/>
      <c r="NCJ13" s="249"/>
      <c r="NCM13" s="248"/>
      <c r="NCO13" s="248"/>
      <c r="NCR13" s="249"/>
      <c r="NCS13" s="249"/>
      <c r="NCT13" s="249"/>
      <c r="NCU13" s="249"/>
      <c r="NCV13" s="249"/>
      <c r="NCW13" s="249"/>
      <c r="NCX13" s="249"/>
      <c r="NCY13" s="249"/>
      <c r="NCZ13" s="249"/>
      <c r="NDA13" s="249"/>
      <c r="NDB13" s="249"/>
      <c r="NDC13" s="249"/>
      <c r="NDF13" s="248"/>
      <c r="NDH13" s="248"/>
      <c r="NDK13" s="249"/>
      <c r="NDL13" s="249"/>
      <c r="NDM13" s="249"/>
      <c r="NDN13" s="249"/>
      <c r="NDO13" s="249"/>
      <c r="NDP13" s="249"/>
      <c r="NDQ13" s="249"/>
      <c r="NDR13" s="249"/>
      <c r="NDS13" s="249"/>
      <c r="NDT13" s="249"/>
      <c r="NDU13" s="249"/>
      <c r="NDV13" s="249"/>
      <c r="NDY13" s="248"/>
      <c r="NEA13" s="248"/>
      <c r="NED13" s="249"/>
      <c r="NEE13" s="249"/>
      <c r="NEF13" s="249"/>
      <c r="NEG13" s="249"/>
      <c r="NEH13" s="249"/>
      <c r="NEI13" s="249"/>
      <c r="NEJ13" s="249"/>
      <c r="NEK13" s="249"/>
      <c r="NEL13" s="249"/>
      <c r="NEM13" s="249"/>
      <c r="NEN13" s="249"/>
      <c r="NEO13" s="249"/>
      <c r="NER13" s="248"/>
      <c r="NET13" s="248"/>
      <c r="NEW13" s="249"/>
      <c r="NEX13" s="249"/>
      <c r="NEY13" s="249"/>
      <c r="NEZ13" s="249"/>
      <c r="NFA13" s="249"/>
      <c r="NFB13" s="249"/>
      <c r="NFC13" s="249"/>
      <c r="NFD13" s="249"/>
      <c r="NFE13" s="249"/>
      <c r="NFF13" s="249"/>
      <c r="NFG13" s="249"/>
      <c r="NFH13" s="249"/>
      <c r="NFK13" s="248"/>
      <c r="NFM13" s="248"/>
      <c r="NFP13" s="249"/>
      <c r="NFQ13" s="249"/>
      <c r="NFR13" s="249"/>
      <c r="NFS13" s="249"/>
      <c r="NFT13" s="249"/>
      <c r="NFU13" s="249"/>
      <c r="NFV13" s="249"/>
      <c r="NFW13" s="249"/>
      <c r="NFX13" s="249"/>
      <c r="NFY13" s="249"/>
      <c r="NFZ13" s="249"/>
      <c r="NGA13" s="249"/>
      <c r="NGD13" s="248"/>
      <c r="NGF13" s="248"/>
      <c r="NGI13" s="249"/>
      <c r="NGJ13" s="249"/>
      <c r="NGK13" s="249"/>
      <c r="NGL13" s="249"/>
      <c r="NGM13" s="249"/>
      <c r="NGN13" s="249"/>
      <c r="NGO13" s="249"/>
      <c r="NGP13" s="249"/>
      <c r="NGQ13" s="249"/>
      <c r="NGR13" s="249"/>
      <c r="NGS13" s="249"/>
      <c r="NGT13" s="249"/>
      <c r="NGW13" s="248"/>
      <c r="NGY13" s="248"/>
      <c r="NHB13" s="249"/>
      <c r="NHC13" s="249"/>
      <c r="NHD13" s="249"/>
      <c r="NHE13" s="249"/>
      <c r="NHF13" s="249"/>
      <c r="NHG13" s="249"/>
      <c r="NHH13" s="249"/>
      <c r="NHI13" s="249"/>
      <c r="NHJ13" s="249"/>
      <c r="NHK13" s="249"/>
      <c r="NHL13" s="249"/>
      <c r="NHM13" s="249"/>
      <c r="NHP13" s="248"/>
      <c r="NHR13" s="248"/>
      <c r="NHU13" s="249"/>
      <c r="NHV13" s="249"/>
      <c r="NHW13" s="249"/>
      <c r="NHX13" s="249"/>
      <c r="NHY13" s="249"/>
      <c r="NHZ13" s="249"/>
      <c r="NIA13" s="249"/>
      <c r="NIB13" s="249"/>
      <c r="NIC13" s="249"/>
      <c r="NID13" s="249"/>
      <c r="NIE13" s="249"/>
      <c r="NIF13" s="249"/>
      <c r="NII13" s="248"/>
      <c r="NIK13" s="248"/>
      <c r="NIN13" s="249"/>
      <c r="NIO13" s="249"/>
      <c r="NIP13" s="249"/>
      <c r="NIQ13" s="249"/>
      <c r="NIR13" s="249"/>
      <c r="NIS13" s="249"/>
      <c r="NIT13" s="249"/>
      <c r="NIU13" s="249"/>
      <c r="NIV13" s="249"/>
      <c r="NIW13" s="249"/>
      <c r="NIX13" s="249"/>
      <c r="NIY13" s="249"/>
      <c r="NJB13" s="248"/>
      <c r="NJD13" s="248"/>
      <c r="NJG13" s="249"/>
      <c r="NJH13" s="249"/>
      <c r="NJI13" s="249"/>
      <c r="NJJ13" s="249"/>
      <c r="NJK13" s="249"/>
      <c r="NJL13" s="249"/>
      <c r="NJM13" s="249"/>
      <c r="NJN13" s="249"/>
      <c r="NJO13" s="249"/>
      <c r="NJP13" s="249"/>
      <c r="NJQ13" s="249"/>
      <c r="NJR13" s="249"/>
      <c r="NJU13" s="248"/>
      <c r="NJW13" s="248"/>
      <c r="NJZ13" s="249"/>
      <c r="NKA13" s="249"/>
      <c r="NKB13" s="249"/>
      <c r="NKC13" s="249"/>
      <c r="NKD13" s="249"/>
      <c r="NKE13" s="249"/>
      <c r="NKF13" s="249"/>
      <c r="NKG13" s="249"/>
      <c r="NKH13" s="249"/>
      <c r="NKI13" s="249"/>
      <c r="NKJ13" s="249"/>
      <c r="NKK13" s="249"/>
      <c r="NKN13" s="248"/>
      <c r="NKP13" s="248"/>
      <c r="NKS13" s="249"/>
      <c r="NKT13" s="249"/>
      <c r="NKU13" s="249"/>
      <c r="NKV13" s="249"/>
      <c r="NKW13" s="249"/>
      <c r="NKX13" s="249"/>
      <c r="NKY13" s="249"/>
      <c r="NKZ13" s="249"/>
      <c r="NLA13" s="249"/>
      <c r="NLB13" s="249"/>
      <c r="NLC13" s="249"/>
      <c r="NLD13" s="249"/>
      <c r="NLG13" s="248"/>
      <c r="NLI13" s="248"/>
      <c r="NLL13" s="249"/>
      <c r="NLM13" s="249"/>
      <c r="NLN13" s="249"/>
      <c r="NLO13" s="249"/>
      <c r="NLP13" s="249"/>
      <c r="NLQ13" s="249"/>
      <c r="NLR13" s="249"/>
      <c r="NLS13" s="249"/>
      <c r="NLT13" s="249"/>
      <c r="NLU13" s="249"/>
      <c r="NLV13" s="249"/>
      <c r="NLW13" s="249"/>
      <c r="NLZ13" s="248"/>
      <c r="NMB13" s="248"/>
      <c r="NME13" s="249"/>
      <c r="NMF13" s="249"/>
      <c r="NMG13" s="249"/>
      <c r="NMH13" s="249"/>
      <c r="NMI13" s="249"/>
      <c r="NMJ13" s="249"/>
      <c r="NMK13" s="249"/>
      <c r="NML13" s="249"/>
      <c r="NMM13" s="249"/>
      <c r="NMN13" s="249"/>
      <c r="NMO13" s="249"/>
      <c r="NMP13" s="249"/>
      <c r="NMS13" s="248"/>
      <c r="NMU13" s="248"/>
      <c r="NMX13" s="249"/>
      <c r="NMY13" s="249"/>
      <c r="NMZ13" s="249"/>
      <c r="NNA13" s="249"/>
      <c r="NNB13" s="249"/>
      <c r="NNC13" s="249"/>
      <c r="NND13" s="249"/>
      <c r="NNE13" s="249"/>
      <c r="NNF13" s="249"/>
      <c r="NNG13" s="249"/>
      <c r="NNH13" s="249"/>
      <c r="NNI13" s="249"/>
      <c r="NNL13" s="248"/>
      <c r="NNN13" s="248"/>
      <c r="NNQ13" s="249"/>
      <c r="NNR13" s="249"/>
      <c r="NNS13" s="249"/>
      <c r="NNT13" s="249"/>
      <c r="NNU13" s="249"/>
      <c r="NNV13" s="249"/>
      <c r="NNW13" s="249"/>
      <c r="NNX13" s="249"/>
      <c r="NNY13" s="249"/>
      <c r="NNZ13" s="249"/>
      <c r="NOA13" s="249"/>
      <c r="NOB13" s="249"/>
      <c r="NOE13" s="248"/>
      <c r="NOG13" s="248"/>
      <c r="NOJ13" s="249"/>
      <c r="NOK13" s="249"/>
      <c r="NOL13" s="249"/>
      <c r="NOM13" s="249"/>
      <c r="NON13" s="249"/>
      <c r="NOO13" s="249"/>
      <c r="NOP13" s="249"/>
      <c r="NOQ13" s="249"/>
      <c r="NOR13" s="249"/>
      <c r="NOS13" s="249"/>
      <c r="NOT13" s="249"/>
      <c r="NOU13" s="249"/>
      <c r="NOX13" s="248"/>
      <c r="NOZ13" s="248"/>
      <c r="NPC13" s="249"/>
      <c r="NPD13" s="249"/>
      <c r="NPE13" s="249"/>
      <c r="NPF13" s="249"/>
      <c r="NPG13" s="249"/>
      <c r="NPH13" s="249"/>
      <c r="NPI13" s="249"/>
      <c r="NPJ13" s="249"/>
      <c r="NPK13" s="249"/>
      <c r="NPL13" s="249"/>
      <c r="NPM13" s="249"/>
      <c r="NPN13" s="249"/>
      <c r="NPQ13" s="248"/>
      <c r="NPS13" s="248"/>
      <c r="NPV13" s="249"/>
      <c r="NPW13" s="249"/>
      <c r="NPX13" s="249"/>
      <c r="NPY13" s="249"/>
      <c r="NPZ13" s="249"/>
      <c r="NQA13" s="249"/>
      <c r="NQB13" s="249"/>
      <c r="NQC13" s="249"/>
      <c r="NQD13" s="249"/>
      <c r="NQE13" s="249"/>
      <c r="NQF13" s="249"/>
      <c r="NQG13" s="249"/>
      <c r="NQJ13" s="248"/>
      <c r="NQL13" s="248"/>
      <c r="NQO13" s="249"/>
      <c r="NQP13" s="249"/>
      <c r="NQQ13" s="249"/>
      <c r="NQR13" s="249"/>
      <c r="NQS13" s="249"/>
      <c r="NQT13" s="249"/>
      <c r="NQU13" s="249"/>
      <c r="NQV13" s="249"/>
      <c r="NQW13" s="249"/>
      <c r="NQX13" s="249"/>
      <c r="NQY13" s="249"/>
      <c r="NQZ13" s="249"/>
      <c r="NRC13" s="248"/>
      <c r="NRE13" s="248"/>
      <c r="NRH13" s="249"/>
      <c r="NRI13" s="249"/>
      <c r="NRJ13" s="249"/>
      <c r="NRK13" s="249"/>
      <c r="NRL13" s="249"/>
      <c r="NRM13" s="249"/>
      <c r="NRN13" s="249"/>
      <c r="NRO13" s="249"/>
      <c r="NRP13" s="249"/>
      <c r="NRQ13" s="249"/>
      <c r="NRR13" s="249"/>
      <c r="NRS13" s="249"/>
      <c r="NRV13" s="248"/>
      <c r="NRX13" s="248"/>
      <c r="NSA13" s="249"/>
      <c r="NSB13" s="249"/>
      <c r="NSC13" s="249"/>
      <c r="NSD13" s="249"/>
      <c r="NSE13" s="249"/>
      <c r="NSF13" s="249"/>
      <c r="NSG13" s="249"/>
      <c r="NSH13" s="249"/>
      <c r="NSI13" s="249"/>
      <c r="NSJ13" s="249"/>
      <c r="NSK13" s="249"/>
      <c r="NSL13" s="249"/>
      <c r="NSO13" s="248"/>
      <c r="NSQ13" s="248"/>
      <c r="NST13" s="249"/>
      <c r="NSU13" s="249"/>
      <c r="NSV13" s="249"/>
      <c r="NSW13" s="249"/>
      <c r="NSX13" s="249"/>
      <c r="NSY13" s="249"/>
      <c r="NSZ13" s="249"/>
      <c r="NTA13" s="249"/>
      <c r="NTB13" s="249"/>
      <c r="NTC13" s="249"/>
      <c r="NTD13" s="249"/>
      <c r="NTE13" s="249"/>
      <c r="NTH13" s="248"/>
      <c r="NTJ13" s="248"/>
      <c r="NTM13" s="249"/>
      <c r="NTN13" s="249"/>
      <c r="NTO13" s="249"/>
      <c r="NTP13" s="249"/>
      <c r="NTQ13" s="249"/>
      <c r="NTR13" s="249"/>
      <c r="NTS13" s="249"/>
      <c r="NTT13" s="249"/>
      <c r="NTU13" s="249"/>
      <c r="NTV13" s="249"/>
      <c r="NTW13" s="249"/>
      <c r="NTX13" s="249"/>
      <c r="NUA13" s="248"/>
      <c r="NUC13" s="248"/>
      <c r="NUF13" s="249"/>
      <c r="NUG13" s="249"/>
      <c r="NUH13" s="249"/>
      <c r="NUI13" s="249"/>
      <c r="NUJ13" s="249"/>
      <c r="NUK13" s="249"/>
      <c r="NUL13" s="249"/>
      <c r="NUM13" s="249"/>
      <c r="NUN13" s="249"/>
      <c r="NUO13" s="249"/>
      <c r="NUP13" s="249"/>
      <c r="NUQ13" s="249"/>
      <c r="NUT13" s="248"/>
      <c r="NUV13" s="248"/>
      <c r="NUY13" s="249"/>
      <c r="NUZ13" s="249"/>
      <c r="NVA13" s="249"/>
      <c r="NVB13" s="249"/>
      <c r="NVC13" s="249"/>
      <c r="NVD13" s="249"/>
      <c r="NVE13" s="249"/>
      <c r="NVF13" s="249"/>
      <c r="NVG13" s="249"/>
      <c r="NVH13" s="249"/>
      <c r="NVI13" s="249"/>
      <c r="NVJ13" s="249"/>
      <c r="NVM13" s="248"/>
      <c r="NVO13" s="248"/>
      <c r="NVR13" s="249"/>
      <c r="NVS13" s="249"/>
      <c r="NVT13" s="249"/>
      <c r="NVU13" s="249"/>
      <c r="NVV13" s="249"/>
      <c r="NVW13" s="249"/>
      <c r="NVX13" s="249"/>
      <c r="NVY13" s="249"/>
      <c r="NVZ13" s="249"/>
      <c r="NWA13" s="249"/>
      <c r="NWB13" s="249"/>
      <c r="NWC13" s="249"/>
      <c r="NWF13" s="248"/>
      <c r="NWH13" s="248"/>
      <c r="NWK13" s="249"/>
      <c r="NWL13" s="249"/>
      <c r="NWM13" s="249"/>
      <c r="NWN13" s="249"/>
      <c r="NWO13" s="249"/>
      <c r="NWP13" s="249"/>
      <c r="NWQ13" s="249"/>
      <c r="NWR13" s="249"/>
      <c r="NWS13" s="249"/>
      <c r="NWT13" s="249"/>
      <c r="NWU13" s="249"/>
      <c r="NWV13" s="249"/>
      <c r="NWY13" s="248"/>
      <c r="NXA13" s="248"/>
      <c r="NXD13" s="249"/>
      <c r="NXE13" s="249"/>
      <c r="NXF13" s="249"/>
      <c r="NXG13" s="249"/>
      <c r="NXH13" s="249"/>
      <c r="NXI13" s="249"/>
      <c r="NXJ13" s="249"/>
      <c r="NXK13" s="249"/>
      <c r="NXL13" s="249"/>
      <c r="NXM13" s="249"/>
      <c r="NXN13" s="249"/>
      <c r="NXO13" s="249"/>
      <c r="NXR13" s="248"/>
      <c r="NXT13" s="248"/>
      <c r="NXW13" s="249"/>
      <c r="NXX13" s="249"/>
      <c r="NXY13" s="249"/>
      <c r="NXZ13" s="249"/>
      <c r="NYA13" s="249"/>
      <c r="NYB13" s="249"/>
      <c r="NYC13" s="249"/>
      <c r="NYD13" s="249"/>
      <c r="NYE13" s="249"/>
      <c r="NYF13" s="249"/>
      <c r="NYG13" s="249"/>
      <c r="NYH13" s="249"/>
      <c r="NYK13" s="248"/>
      <c r="NYM13" s="248"/>
      <c r="NYP13" s="249"/>
      <c r="NYQ13" s="249"/>
      <c r="NYR13" s="249"/>
      <c r="NYS13" s="249"/>
      <c r="NYT13" s="249"/>
      <c r="NYU13" s="249"/>
      <c r="NYV13" s="249"/>
      <c r="NYW13" s="249"/>
      <c r="NYX13" s="249"/>
      <c r="NYY13" s="249"/>
      <c r="NYZ13" s="249"/>
      <c r="NZA13" s="249"/>
      <c r="NZD13" s="248"/>
      <c r="NZF13" s="248"/>
      <c r="NZI13" s="249"/>
      <c r="NZJ13" s="249"/>
      <c r="NZK13" s="249"/>
      <c r="NZL13" s="249"/>
      <c r="NZM13" s="249"/>
      <c r="NZN13" s="249"/>
      <c r="NZO13" s="249"/>
      <c r="NZP13" s="249"/>
      <c r="NZQ13" s="249"/>
      <c r="NZR13" s="249"/>
      <c r="NZS13" s="249"/>
      <c r="NZT13" s="249"/>
      <c r="NZW13" s="248"/>
      <c r="NZY13" s="248"/>
      <c r="OAB13" s="249"/>
      <c r="OAC13" s="249"/>
      <c r="OAD13" s="249"/>
      <c r="OAE13" s="249"/>
      <c r="OAF13" s="249"/>
      <c r="OAG13" s="249"/>
      <c r="OAH13" s="249"/>
      <c r="OAI13" s="249"/>
      <c r="OAJ13" s="249"/>
      <c r="OAK13" s="249"/>
      <c r="OAL13" s="249"/>
      <c r="OAM13" s="249"/>
      <c r="OAP13" s="248"/>
      <c r="OAR13" s="248"/>
      <c r="OAU13" s="249"/>
      <c r="OAV13" s="249"/>
      <c r="OAW13" s="249"/>
      <c r="OAX13" s="249"/>
      <c r="OAY13" s="249"/>
      <c r="OAZ13" s="249"/>
      <c r="OBA13" s="249"/>
      <c r="OBB13" s="249"/>
      <c r="OBC13" s="249"/>
      <c r="OBD13" s="249"/>
      <c r="OBE13" s="249"/>
      <c r="OBF13" s="249"/>
      <c r="OBI13" s="248"/>
      <c r="OBK13" s="248"/>
      <c r="OBN13" s="249"/>
      <c r="OBO13" s="249"/>
      <c r="OBP13" s="249"/>
      <c r="OBQ13" s="249"/>
      <c r="OBR13" s="249"/>
      <c r="OBS13" s="249"/>
      <c r="OBT13" s="249"/>
      <c r="OBU13" s="249"/>
      <c r="OBV13" s="249"/>
      <c r="OBW13" s="249"/>
      <c r="OBX13" s="249"/>
      <c r="OBY13" s="249"/>
      <c r="OCB13" s="248"/>
      <c r="OCD13" s="248"/>
      <c r="OCG13" s="249"/>
      <c r="OCH13" s="249"/>
      <c r="OCI13" s="249"/>
      <c r="OCJ13" s="249"/>
      <c r="OCK13" s="249"/>
      <c r="OCL13" s="249"/>
      <c r="OCM13" s="249"/>
      <c r="OCN13" s="249"/>
      <c r="OCO13" s="249"/>
      <c r="OCP13" s="249"/>
      <c r="OCQ13" s="249"/>
      <c r="OCR13" s="249"/>
      <c r="OCU13" s="248"/>
      <c r="OCW13" s="248"/>
      <c r="OCZ13" s="249"/>
      <c r="ODA13" s="249"/>
      <c r="ODB13" s="249"/>
      <c r="ODC13" s="249"/>
      <c r="ODD13" s="249"/>
      <c r="ODE13" s="249"/>
      <c r="ODF13" s="249"/>
      <c r="ODG13" s="249"/>
      <c r="ODH13" s="249"/>
      <c r="ODI13" s="249"/>
      <c r="ODJ13" s="249"/>
      <c r="ODK13" s="249"/>
      <c r="ODN13" s="248"/>
      <c r="ODP13" s="248"/>
      <c r="ODS13" s="249"/>
      <c r="ODT13" s="249"/>
      <c r="ODU13" s="249"/>
      <c r="ODV13" s="249"/>
      <c r="ODW13" s="249"/>
      <c r="ODX13" s="249"/>
      <c r="ODY13" s="249"/>
      <c r="ODZ13" s="249"/>
      <c r="OEA13" s="249"/>
      <c r="OEB13" s="249"/>
      <c r="OEC13" s="249"/>
      <c r="OED13" s="249"/>
      <c r="OEG13" s="248"/>
      <c r="OEI13" s="248"/>
      <c r="OEL13" s="249"/>
      <c r="OEM13" s="249"/>
      <c r="OEN13" s="249"/>
      <c r="OEO13" s="249"/>
      <c r="OEP13" s="249"/>
      <c r="OEQ13" s="249"/>
      <c r="OER13" s="249"/>
      <c r="OES13" s="249"/>
      <c r="OET13" s="249"/>
      <c r="OEU13" s="249"/>
      <c r="OEV13" s="249"/>
      <c r="OEW13" s="249"/>
      <c r="OEZ13" s="248"/>
      <c r="OFB13" s="248"/>
      <c r="OFE13" s="249"/>
      <c r="OFF13" s="249"/>
      <c r="OFG13" s="249"/>
      <c r="OFH13" s="249"/>
      <c r="OFI13" s="249"/>
      <c r="OFJ13" s="249"/>
      <c r="OFK13" s="249"/>
      <c r="OFL13" s="249"/>
      <c r="OFM13" s="249"/>
      <c r="OFN13" s="249"/>
      <c r="OFO13" s="249"/>
      <c r="OFP13" s="249"/>
      <c r="OFS13" s="248"/>
      <c r="OFU13" s="248"/>
      <c r="OFX13" s="249"/>
      <c r="OFY13" s="249"/>
      <c r="OFZ13" s="249"/>
      <c r="OGA13" s="249"/>
      <c r="OGB13" s="249"/>
      <c r="OGC13" s="249"/>
      <c r="OGD13" s="249"/>
      <c r="OGE13" s="249"/>
      <c r="OGF13" s="249"/>
      <c r="OGG13" s="249"/>
      <c r="OGH13" s="249"/>
      <c r="OGI13" s="249"/>
      <c r="OGL13" s="248"/>
      <c r="OGN13" s="248"/>
      <c r="OGQ13" s="249"/>
      <c r="OGR13" s="249"/>
      <c r="OGS13" s="249"/>
      <c r="OGT13" s="249"/>
      <c r="OGU13" s="249"/>
      <c r="OGV13" s="249"/>
      <c r="OGW13" s="249"/>
      <c r="OGX13" s="249"/>
      <c r="OGY13" s="249"/>
      <c r="OGZ13" s="249"/>
      <c r="OHA13" s="249"/>
      <c r="OHB13" s="249"/>
      <c r="OHE13" s="248"/>
      <c r="OHG13" s="248"/>
      <c r="OHJ13" s="249"/>
      <c r="OHK13" s="249"/>
      <c r="OHL13" s="249"/>
      <c r="OHM13" s="249"/>
      <c r="OHN13" s="249"/>
      <c r="OHO13" s="249"/>
      <c r="OHP13" s="249"/>
      <c r="OHQ13" s="249"/>
      <c r="OHR13" s="249"/>
      <c r="OHS13" s="249"/>
      <c r="OHT13" s="249"/>
      <c r="OHU13" s="249"/>
      <c r="OHX13" s="248"/>
      <c r="OHZ13" s="248"/>
      <c r="OIC13" s="249"/>
      <c r="OID13" s="249"/>
      <c r="OIE13" s="249"/>
      <c r="OIF13" s="249"/>
      <c r="OIG13" s="249"/>
      <c r="OIH13" s="249"/>
      <c r="OII13" s="249"/>
      <c r="OIJ13" s="249"/>
      <c r="OIK13" s="249"/>
      <c r="OIL13" s="249"/>
      <c r="OIM13" s="249"/>
      <c r="OIN13" s="249"/>
      <c r="OIQ13" s="248"/>
      <c r="OIS13" s="248"/>
      <c r="OIV13" s="249"/>
      <c r="OIW13" s="249"/>
      <c r="OIX13" s="249"/>
      <c r="OIY13" s="249"/>
      <c r="OIZ13" s="249"/>
      <c r="OJA13" s="249"/>
      <c r="OJB13" s="249"/>
      <c r="OJC13" s="249"/>
      <c r="OJD13" s="249"/>
      <c r="OJE13" s="249"/>
      <c r="OJF13" s="249"/>
      <c r="OJG13" s="249"/>
      <c r="OJJ13" s="248"/>
      <c r="OJL13" s="248"/>
      <c r="OJO13" s="249"/>
      <c r="OJP13" s="249"/>
      <c r="OJQ13" s="249"/>
      <c r="OJR13" s="249"/>
      <c r="OJS13" s="249"/>
      <c r="OJT13" s="249"/>
      <c r="OJU13" s="249"/>
      <c r="OJV13" s="249"/>
      <c r="OJW13" s="249"/>
      <c r="OJX13" s="249"/>
      <c r="OJY13" s="249"/>
      <c r="OJZ13" s="249"/>
      <c r="OKC13" s="248"/>
      <c r="OKE13" s="248"/>
      <c r="OKH13" s="249"/>
      <c r="OKI13" s="249"/>
      <c r="OKJ13" s="249"/>
      <c r="OKK13" s="249"/>
      <c r="OKL13" s="249"/>
      <c r="OKM13" s="249"/>
      <c r="OKN13" s="249"/>
      <c r="OKO13" s="249"/>
      <c r="OKP13" s="249"/>
      <c r="OKQ13" s="249"/>
      <c r="OKR13" s="249"/>
      <c r="OKS13" s="249"/>
      <c r="OKV13" s="248"/>
      <c r="OKX13" s="248"/>
      <c r="OLA13" s="249"/>
      <c r="OLB13" s="249"/>
      <c r="OLC13" s="249"/>
      <c r="OLD13" s="249"/>
      <c r="OLE13" s="249"/>
      <c r="OLF13" s="249"/>
      <c r="OLG13" s="249"/>
      <c r="OLH13" s="249"/>
      <c r="OLI13" s="249"/>
      <c r="OLJ13" s="249"/>
      <c r="OLK13" s="249"/>
      <c r="OLL13" s="249"/>
      <c r="OLO13" s="248"/>
      <c r="OLQ13" s="248"/>
      <c r="OLT13" s="249"/>
      <c r="OLU13" s="249"/>
      <c r="OLV13" s="249"/>
      <c r="OLW13" s="249"/>
      <c r="OLX13" s="249"/>
      <c r="OLY13" s="249"/>
      <c r="OLZ13" s="249"/>
      <c r="OMA13" s="249"/>
      <c r="OMB13" s="249"/>
      <c r="OMC13" s="249"/>
      <c r="OMD13" s="249"/>
      <c r="OME13" s="249"/>
      <c r="OMH13" s="248"/>
      <c r="OMJ13" s="248"/>
      <c r="OMM13" s="249"/>
      <c r="OMN13" s="249"/>
      <c r="OMO13" s="249"/>
      <c r="OMP13" s="249"/>
      <c r="OMQ13" s="249"/>
      <c r="OMR13" s="249"/>
      <c r="OMS13" s="249"/>
      <c r="OMT13" s="249"/>
      <c r="OMU13" s="249"/>
      <c r="OMV13" s="249"/>
      <c r="OMW13" s="249"/>
      <c r="OMX13" s="249"/>
      <c r="ONA13" s="248"/>
      <c r="ONC13" s="248"/>
      <c r="ONF13" s="249"/>
      <c r="ONG13" s="249"/>
      <c r="ONH13" s="249"/>
      <c r="ONI13" s="249"/>
      <c r="ONJ13" s="249"/>
      <c r="ONK13" s="249"/>
      <c r="ONL13" s="249"/>
      <c r="ONM13" s="249"/>
      <c r="ONN13" s="249"/>
      <c r="ONO13" s="249"/>
      <c r="ONP13" s="249"/>
      <c r="ONQ13" s="249"/>
      <c r="ONT13" s="248"/>
      <c r="ONV13" s="248"/>
      <c r="ONY13" s="249"/>
      <c r="ONZ13" s="249"/>
      <c r="OOA13" s="249"/>
      <c r="OOB13" s="249"/>
      <c r="OOC13" s="249"/>
      <c r="OOD13" s="249"/>
      <c r="OOE13" s="249"/>
      <c r="OOF13" s="249"/>
      <c r="OOG13" s="249"/>
      <c r="OOH13" s="249"/>
      <c r="OOI13" s="249"/>
      <c r="OOJ13" s="249"/>
      <c r="OOM13" s="248"/>
      <c r="OOO13" s="248"/>
      <c r="OOR13" s="249"/>
      <c r="OOS13" s="249"/>
      <c r="OOT13" s="249"/>
      <c r="OOU13" s="249"/>
      <c r="OOV13" s="249"/>
      <c r="OOW13" s="249"/>
      <c r="OOX13" s="249"/>
      <c r="OOY13" s="249"/>
      <c r="OOZ13" s="249"/>
      <c r="OPA13" s="249"/>
      <c r="OPB13" s="249"/>
      <c r="OPC13" s="249"/>
      <c r="OPF13" s="248"/>
      <c r="OPH13" s="248"/>
      <c r="OPK13" s="249"/>
      <c r="OPL13" s="249"/>
      <c r="OPM13" s="249"/>
      <c r="OPN13" s="249"/>
      <c r="OPO13" s="249"/>
      <c r="OPP13" s="249"/>
      <c r="OPQ13" s="249"/>
      <c r="OPR13" s="249"/>
      <c r="OPS13" s="249"/>
      <c r="OPT13" s="249"/>
      <c r="OPU13" s="249"/>
      <c r="OPV13" s="249"/>
      <c r="OPY13" s="248"/>
      <c r="OQA13" s="248"/>
      <c r="OQD13" s="249"/>
      <c r="OQE13" s="249"/>
      <c r="OQF13" s="249"/>
      <c r="OQG13" s="249"/>
      <c r="OQH13" s="249"/>
      <c r="OQI13" s="249"/>
      <c r="OQJ13" s="249"/>
      <c r="OQK13" s="249"/>
      <c r="OQL13" s="249"/>
      <c r="OQM13" s="249"/>
      <c r="OQN13" s="249"/>
      <c r="OQO13" s="249"/>
      <c r="OQR13" s="248"/>
      <c r="OQT13" s="248"/>
      <c r="OQW13" s="249"/>
      <c r="OQX13" s="249"/>
      <c r="OQY13" s="249"/>
      <c r="OQZ13" s="249"/>
      <c r="ORA13" s="249"/>
      <c r="ORB13" s="249"/>
      <c r="ORC13" s="249"/>
      <c r="ORD13" s="249"/>
      <c r="ORE13" s="249"/>
      <c r="ORF13" s="249"/>
      <c r="ORG13" s="249"/>
      <c r="ORH13" s="249"/>
      <c r="ORK13" s="248"/>
      <c r="ORM13" s="248"/>
      <c r="ORP13" s="249"/>
      <c r="ORQ13" s="249"/>
      <c r="ORR13" s="249"/>
      <c r="ORS13" s="249"/>
      <c r="ORT13" s="249"/>
      <c r="ORU13" s="249"/>
      <c r="ORV13" s="249"/>
      <c r="ORW13" s="249"/>
      <c r="ORX13" s="249"/>
      <c r="ORY13" s="249"/>
      <c r="ORZ13" s="249"/>
      <c r="OSA13" s="249"/>
      <c r="OSD13" s="248"/>
      <c r="OSF13" s="248"/>
      <c r="OSI13" s="249"/>
      <c r="OSJ13" s="249"/>
      <c r="OSK13" s="249"/>
      <c r="OSL13" s="249"/>
      <c r="OSM13" s="249"/>
      <c r="OSN13" s="249"/>
      <c r="OSO13" s="249"/>
      <c r="OSP13" s="249"/>
      <c r="OSQ13" s="249"/>
      <c r="OSR13" s="249"/>
      <c r="OSS13" s="249"/>
      <c r="OST13" s="249"/>
      <c r="OSW13" s="248"/>
      <c r="OSY13" s="248"/>
      <c r="OTB13" s="249"/>
      <c r="OTC13" s="249"/>
      <c r="OTD13" s="249"/>
      <c r="OTE13" s="249"/>
      <c r="OTF13" s="249"/>
      <c r="OTG13" s="249"/>
      <c r="OTH13" s="249"/>
      <c r="OTI13" s="249"/>
      <c r="OTJ13" s="249"/>
      <c r="OTK13" s="249"/>
      <c r="OTL13" s="249"/>
      <c r="OTM13" s="249"/>
      <c r="OTP13" s="248"/>
      <c r="OTR13" s="248"/>
      <c r="OTU13" s="249"/>
      <c r="OTV13" s="249"/>
      <c r="OTW13" s="249"/>
      <c r="OTX13" s="249"/>
      <c r="OTY13" s="249"/>
      <c r="OTZ13" s="249"/>
      <c r="OUA13" s="249"/>
      <c r="OUB13" s="249"/>
      <c r="OUC13" s="249"/>
      <c r="OUD13" s="249"/>
      <c r="OUE13" s="249"/>
      <c r="OUF13" s="249"/>
      <c r="OUI13" s="248"/>
      <c r="OUK13" s="248"/>
      <c r="OUN13" s="249"/>
      <c r="OUO13" s="249"/>
      <c r="OUP13" s="249"/>
      <c r="OUQ13" s="249"/>
      <c r="OUR13" s="249"/>
      <c r="OUS13" s="249"/>
      <c r="OUT13" s="249"/>
      <c r="OUU13" s="249"/>
      <c r="OUV13" s="249"/>
      <c r="OUW13" s="249"/>
      <c r="OUX13" s="249"/>
      <c r="OUY13" s="249"/>
      <c r="OVB13" s="248"/>
      <c r="OVD13" s="248"/>
      <c r="OVG13" s="249"/>
      <c r="OVH13" s="249"/>
      <c r="OVI13" s="249"/>
      <c r="OVJ13" s="249"/>
      <c r="OVK13" s="249"/>
      <c r="OVL13" s="249"/>
      <c r="OVM13" s="249"/>
      <c r="OVN13" s="249"/>
      <c r="OVO13" s="249"/>
      <c r="OVP13" s="249"/>
      <c r="OVQ13" s="249"/>
      <c r="OVR13" s="249"/>
      <c r="OVU13" s="248"/>
      <c r="OVW13" s="248"/>
      <c r="OVZ13" s="249"/>
      <c r="OWA13" s="249"/>
      <c r="OWB13" s="249"/>
      <c r="OWC13" s="249"/>
      <c r="OWD13" s="249"/>
      <c r="OWE13" s="249"/>
      <c r="OWF13" s="249"/>
      <c r="OWG13" s="249"/>
      <c r="OWH13" s="249"/>
      <c r="OWI13" s="249"/>
      <c r="OWJ13" s="249"/>
      <c r="OWK13" s="249"/>
      <c r="OWN13" s="248"/>
      <c r="OWP13" s="248"/>
      <c r="OWS13" s="249"/>
      <c r="OWT13" s="249"/>
      <c r="OWU13" s="249"/>
      <c r="OWV13" s="249"/>
      <c r="OWW13" s="249"/>
      <c r="OWX13" s="249"/>
      <c r="OWY13" s="249"/>
      <c r="OWZ13" s="249"/>
      <c r="OXA13" s="249"/>
      <c r="OXB13" s="249"/>
      <c r="OXC13" s="249"/>
      <c r="OXD13" s="249"/>
      <c r="OXG13" s="248"/>
      <c r="OXI13" s="248"/>
      <c r="OXL13" s="249"/>
      <c r="OXM13" s="249"/>
      <c r="OXN13" s="249"/>
      <c r="OXO13" s="249"/>
      <c r="OXP13" s="249"/>
      <c r="OXQ13" s="249"/>
      <c r="OXR13" s="249"/>
      <c r="OXS13" s="249"/>
      <c r="OXT13" s="249"/>
      <c r="OXU13" s="249"/>
      <c r="OXV13" s="249"/>
      <c r="OXW13" s="249"/>
      <c r="OXZ13" s="248"/>
      <c r="OYB13" s="248"/>
      <c r="OYE13" s="249"/>
      <c r="OYF13" s="249"/>
      <c r="OYG13" s="249"/>
      <c r="OYH13" s="249"/>
      <c r="OYI13" s="249"/>
      <c r="OYJ13" s="249"/>
      <c r="OYK13" s="249"/>
      <c r="OYL13" s="249"/>
      <c r="OYM13" s="249"/>
      <c r="OYN13" s="249"/>
      <c r="OYO13" s="249"/>
      <c r="OYP13" s="249"/>
      <c r="OYS13" s="248"/>
      <c r="OYU13" s="248"/>
      <c r="OYX13" s="249"/>
      <c r="OYY13" s="249"/>
      <c r="OYZ13" s="249"/>
      <c r="OZA13" s="249"/>
      <c r="OZB13" s="249"/>
      <c r="OZC13" s="249"/>
      <c r="OZD13" s="249"/>
      <c r="OZE13" s="249"/>
      <c r="OZF13" s="249"/>
      <c r="OZG13" s="249"/>
      <c r="OZH13" s="249"/>
      <c r="OZI13" s="249"/>
      <c r="OZL13" s="248"/>
      <c r="OZN13" s="248"/>
      <c r="OZQ13" s="249"/>
      <c r="OZR13" s="249"/>
      <c r="OZS13" s="249"/>
      <c r="OZT13" s="249"/>
      <c r="OZU13" s="249"/>
      <c r="OZV13" s="249"/>
      <c r="OZW13" s="249"/>
      <c r="OZX13" s="249"/>
      <c r="OZY13" s="249"/>
      <c r="OZZ13" s="249"/>
      <c r="PAA13" s="249"/>
      <c r="PAB13" s="249"/>
      <c r="PAE13" s="248"/>
      <c r="PAG13" s="248"/>
      <c r="PAJ13" s="249"/>
      <c r="PAK13" s="249"/>
      <c r="PAL13" s="249"/>
      <c r="PAM13" s="249"/>
      <c r="PAN13" s="249"/>
      <c r="PAO13" s="249"/>
      <c r="PAP13" s="249"/>
      <c r="PAQ13" s="249"/>
      <c r="PAR13" s="249"/>
      <c r="PAS13" s="249"/>
      <c r="PAT13" s="249"/>
      <c r="PAU13" s="249"/>
      <c r="PAX13" s="248"/>
      <c r="PAZ13" s="248"/>
      <c r="PBC13" s="249"/>
      <c r="PBD13" s="249"/>
      <c r="PBE13" s="249"/>
      <c r="PBF13" s="249"/>
      <c r="PBG13" s="249"/>
      <c r="PBH13" s="249"/>
      <c r="PBI13" s="249"/>
      <c r="PBJ13" s="249"/>
      <c r="PBK13" s="249"/>
      <c r="PBL13" s="249"/>
      <c r="PBM13" s="249"/>
      <c r="PBN13" s="249"/>
      <c r="PBQ13" s="248"/>
      <c r="PBS13" s="248"/>
      <c r="PBV13" s="249"/>
      <c r="PBW13" s="249"/>
      <c r="PBX13" s="249"/>
      <c r="PBY13" s="249"/>
      <c r="PBZ13" s="249"/>
      <c r="PCA13" s="249"/>
      <c r="PCB13" s="249"/>
      <c r="PCC13" s="249"/>
      <c r="PCD13" s="249"/>
      <c r="PCE13" s="249"/>
      <c r="PCF13" s="249"/>
      <c r="PCG13" s="249"/>
      <c r="PCJ13" s="248"/>
      <c r="PCL13" s="248"/>
      <c r="PCO13" s="249"/>
      <c r="PCP13" s="249"/>
      <c r="PCQ13" s="249"/>
      <c r="PCR13" s="249"/>
      <c r="PCS13" s="249"/>
      <c r="PCT13" s="249"/>
      <c r="PCU13" s="249"/>
      <c r="PCV13" s="249"/>
      <c r="PCW13" s="249"/>
      <c r="PCX13" s="249"/>
      <c r="PCY13" s="249"/>
      <c r="PCZ13" s="249"/>
      <c r="PDC13" s="248"/>
      <c r="PDE13" s="248"/>
      <c r="PDH13" s="249"/>
      <c r="PDI13" s="249"/>
      <c r="PDJ13" s="249"/>
      <c r="PDK13" s="249"/>
      <c r="PDL13" s="249"/>
      <c r="PDM13" s="249"/>
      <c r="PDN13" s="249"/>
      <c r="PDO13" s="249"/>
      <c r="PDP13" s="249"/>
      <c r="PDQ13" s="249"/>
      <c r="PDR13" s="249"/>
      <c r="PDS13" s="249"/>
      <c r="PDV13" s="248"/>
      <c r="PDX13" s="248"/>
      <c r="PEA13" s="249"/>
      <c r="PEB13" s="249"/>
      <c r="PEC13" s="249"/>
      <c r="PED13" s="249"/>
      <c r="PEE13" s="249"/>
      <c r="PEF13" s="249"/>
      <c r="PEG13" s="249"/>
      <c r="PEH13" s="249"/>
      <c r="PEI13" s="249"/>
      <c r="PEJ13" s="249"/>
      <c r="PEK13" s="249"/>
      <c r="PEL13" s="249"/>
      <c r="PEO13" s="248"/>
      <c r="PEQ13" s="248"/>
      <c r="PET13" s="249"/>
      <c r="PEU13" s="249"/>
      <c r="PEV13" s="249"/>
      <c r="PEW13" s="249"/>
      <c r="PEX13" s="249"/>
      <c r="PEY13" s="249"/>
      <c r="PEZ13" s="249"/>
      <c r="PFA13" s="249"/>
      <c r="PFB13" s="249"/>
      <c r="PFC13" s="249"/>
      <c r="PFD13" s="249"/>
      <c r="PFE13" s="249"/>
      <c r="PFH13" s="248"/>
      <c r="PFJ13" s="248"/>
      <c r="PFM13" s="249"/>
      <c r="PFN13" s="249"/>
      <c r="PFO13" s="249"/>
      <c r="PFP13" s="249"/>
      <c r="PFQ13" s="249"/>
      <c r="PFR13" s="249"/>
      <c r="PFS13" s="249"/>
      <c r="PFT13" s="249"/>
      <c r="PFU13" s="249"/>
      <c r="PFV13" s="249"/>
      <c r="PFW13" s="249"/>
      <c r="PFX13" s="249"/>
      <c r="PGA13" s="248"/>
      <c r="PGC13" s="248"/>
      <c r="PGF13" s="249"/>
      <c r="PGG13" s="249"/>
      <c r="PGH13" s="249"/>
      <c r="PGI13" s="249"/>
      <c r="PGJ13" s="249"/>
      <c r="PGK13" s="249"/>
      <c r="PGL13" s="249"/>
      <c r="PGM13" s="249"/>
      <c r="PGN13" s="249"/>
      <c r="PGO13" s="249"/>
      <c r="PGP13" s="249"/>
      <c r="PGQ13" s="249"/>
      <c r="PGT13" s="248"/>
      <c r="PGV13" s="248"/>
      <c r="PGY13" s="249"/>
      <c r="PGZ13" s="249"/>
      <c r="PHA13" s="249"/>
      <c r="PHB13" s="249"/>
      <c r="PHC13" s="249"/>
      <c r="PHD13" s="249"/>
      <c r="PHE13" s="249"/>
      <c r="PHF13" s="249"/>
      <c r="PHG13" s="249"/>
      <c r="PHH13" s="249"/>
      <c r="PHI13" s="249"/>
      <c r="PHJ13" s="249"/>
      <c r="PHM13" s="248"/>
      <c r="PHO13" s="248"/>
      <c r="PHR13" s="249"/>
      <c r="PHS13" s="249"/>
      <c r="PHT13" s="249"/>
      <c r="PHU13" s="249"/>
      <c r="PHV13" s="249"/>
      <c r="PHW13" s="249"/>
      <c r="PHX13" s="249"/>
      <c r="PHY13" s="249"/>
      <c r="PHZ13" s="249"/>
      <c r="PIA13" s="249"/>
      <c r="PIB13" s="249"/>
      <c r="PIC13" s="249"/>
      <c r="PIF13" s="248"/>
      <c r="PIH13" s="248"/>
      <c r="PIK13" s="249"/>
      <c r="PIL13" s="249"/>
      <c r="PIM13" s="249"/>
      <c r="PIN13" s="249"/>
      <c r="PIO13" s="249"/>
      <c r="PIP13" s="249"/>
      <c r="PIQ13" s="249"/>
      <c r="PIR13" s="249"/>
      <c r="PIS13" s="249"/>
      <c r="PIT13" s="249"/>
      <c r="PIU13" s="249"/>
      <c r="PIV13" s="249"/>
      <c r="PIY13" s="248"/>
      <c r="PJA13" s="248"/>
      <c r="PJD13" s="249"/>
      <c r="PJE13" s="249"/>
      <c r="PJF13" s="249"/>
      <c r="PJG13" s="249"/>
      <c r="PJH13" s="249"/>
      <c r="PJI13" s="249"/>
      <c r="PJJ13" s="249"/>
      <c r="PJK13" s="249"/>
      <c r="PJL13" s="249"/>
      <c r="PJM13" s="249"/>
      <c r="PJN13" s="249"/>
      <c r="PJO13" s="249"/>
      <c r="PJR13" s="248"/>
      <c r="PJT13" s="248"/>
      <c r="PJW13" s="249"/>
      <c r="PJX13" s="249"/>
      <c r="PJY13" s="249"/>
      <c r="PJZ13" s="249"/>
      <c r="PKA13" s="249"/>
      <c r="PKB13" s="249"/>
      <c r="PKC13" s="249"/>
      <c r="PKD13" s="249"/>
      <c r="PKE13" s="249"/>
      <c r="PKF13" s="249"/>
      <c r="PKG13" s="249"/>
      <c r="PKH13" s="249"/>
      <c r="PKK13" s="248"/>
      <c r="PKM13" s="248"/>
      <c r="PKP13" s="249"/>
      <c r="PKQ13" s="249"/>
      <c r="PKR13" s="249"/>
      <c r="PKS13" s="249"/>
      <c r="PKT13" s="249"/>
      <c r="PKU13" s="249"/>
      <c r="PKV13" s="249"/>
      <c r="PKW13" s="249"/>
      <c r="PKX13" s="249"/>
      <c r="PKY13" s="249"/>
      <c r="PKZ13" s="249"/>
      <c r="PLA13" s="249"/>
      <c r="PLD13" s="248"/>
      <c r="PLF13" s="248"/>
      <c r="PLI13" s="249"/>
      <c r="PLJ13" s="249"/>
      <c r="PLK13" s="249"/>
      <c r="PLL13" s="249"/>
      <c r="PLM13" s="249"/>
      <c r="PLN13" s="249"/>
      <c r="PLO13" s="249"/>
      <c r="PLP13" s="249"/>
      <c r="PLQ13" s="249"/>
      <c r="PLR13" s="249"/>
      <c r="PLS13" s="249"/>
      <c r="PLT13" s="249"/>
      <c r="PLW13" s="248"/>
      <c r="PLY13" s="248"/>
      <c r="PMB13" s="249"/>
      <c r="PMC13" s="249"/>
      <c r="PMD13" s="249"/>
      <c r="PME13" s="249"/>
      <c r="PMF13" s="249"/>
      <c r="PMG13" s="249"/>
      <c r="PMH13" s="249"/>
      <c r="PMI13" s="249"/>
      <c r="PMJ13" s="249"/>
      <c r="PMK13" s="249"/>
      <c r="PML13" s="249"/>
      <c r="PMM13" s="249"/>
      <c r="PMP13" s="248"/>
      <c r="PMR13" s="248"/>
      <c r="PMU13" s="249"/>
      <c r="PMV13" s="249"/>
      <c r="PMW13" s="249"/>
      <c r="PMX13" s="249"/>
      <c r="PMY13" s="249"/>
      <c r="PMZ13" s="249"/>
      <c r="PNA13" s="249"/>
      <c r="PNB13" s="249"/>
      <c r="PNC13" s="249"/>
      <c r="PND13" s="249"/>
      <c r="PNE13" s="249"/>
      <c r="PNF13" s="249"/>
      <c r="PNI13" s="248"/>
      <c r="PNK13" s="248"/>
      <c r="PNN13" s="249"/>
      <c r="PNO13" s="249"/>
      <c r="PNP13" s="249"/>
      <c r="PNQ13" s="249"/>
      <c r="PNR13" s="249"/>
      <c r="PNS13" s="249"/>
      <c r="PNT13" s="249"/>
      <c r="PNU13" s="249"/>
      <c r="PNV13" s="249"/>
      <c r="PNW13" s="249"/>
      <c r="PNX13" s="249"/>
      <c r="PNY13" s="249"/>
      <c r="POB13" s="248"/>
      <c r="POD13" s="248"/>
      <c r="POG13" s="249"/>
      <c r="POH13" s="249"/>
      <c r="POI13" s="249"/>
      <c r="POJ13" s="249"/>
      <c r="POK13" s="249"/>
      <c r="POL13" s="249"/>
      <c r="POM13" s="249"/>
      <c r="PON13" s="249"/>
      <c r="POO13" s="249"/>
      <c r="POP13" s="249"/>
      <c r="POQ13" s="249"/>
      <c r="POR13" s="249"/>
      <c r="POU13" s="248"/>
      <c r="POW13" s="248"/>
      <c r="POZ13" s="249"/>
      <c r="PPA13" s="249"/>
      <c r="PPB13" s="249"/>
      <c r="PPC13" s="249"/>
      <c r="PPD13" s="249"/>
      <c r="PPE13" s="249"/>
      <c r="PPF13" s="249"/>
      <c r="PPG13" s="249"/>
      <c r="PPH13" s="249"/>
      <c r="PPI13" s="249"/>
      <c r="PPJ13" s="249"/>
      <c r="PPK13" s="249"/>
      <c r="PPN13" s="248"/>
      <c r="PPP13" s="248"/>
      <c r="PPS13" s="249"/>
      <c r="PPT13" s="249"/>
      <c r="PPU13" s="249"/>
      <c r="PPV13" s="249"/>
      <c r="PPW13" s="249"/>
      <c r="PPX13" s="249"/>
      <c r="PPY13" s="249"/>
      <c r="PPZ13" s="249"/>
      <c r="PQA13" s="249"/>
      <c r="PQB13" s="249"/>
      <c r="PQC13" s="249"/>
      <c r="PQD13" s="249"/>
      <c r="PQG13" s="248"/>
      <c r="PQI13" s="248"/>
      <c r="PQL13" s="249"/>
      <c r="PQM13" s="249"/>
      <c r="PQN13" s="249"/>
      <c r="PQO13" s="249"/>
      <c r="PQP13" s="249"/>
      <c r="PQQ13" s="249"/>
      <c r="PQR13" s="249"/>
      <c r="PQS13" s="249"/>
      <c r="PQT13" s="249"/>
      <c r="PQU13" s="249"/>
      <c r="PQV13" s="249"/>
      <c r="PQW13" s="249"/>
      <c r="PQZ13" s="248"/>
      <c r="PRB13" s="248"/>
      <c r="PRE13" s="249"/>
      <c r="PRF13" s="249"/>
      <c r="PRG13" s="249"/>
      <c r="PRH13" s="249"/>
      <c r="PRI13" s="249"/>
      <c r="PRJ13" s="249"/>
      <c r="PRK13" s="249"/>
      <c r="PRL13" s="249"/>
      <c r="PRM13" s="249"/>
      <c r="PRN13" s="249"/>
      <c r="PRO13" s="249"/>
      <c r="PRP13" s="249"/>
      <c r="PRS13" s="248"/>
      <c r="PRU13" s="248"/>
      <c r="PRX13" s="249"/>
      <c r="PRY13" s="249"/>
      <c r="PRZ13" s="249"/>
      <c r="PSA13" s="249"/>
      <c r="PSB13" s="249"/>
      <c r="PSC13" s="249"/>
      <c r="PSD13" s="249"/>
      <c r="PSE13" s="249"/>
      <c r="PSF13" s="249"/>
      <c r="PSG13" s="249"/>
      <c r="PSH13" s="249"/>
      <c r="PSI13" s="249"/>
      <c r="PSL13" s="248"/>
      <c r="PSN13" s="248"/>
      <c r="PSQ13" s="249"/>
      <c r="PSR13" s="249"/>
      <c r="PSS13" s="249"/>
      <c r="PST13" s="249"/>
      <c r="PSU13" s="249"/>
      <c r="PSV13" s="249"/>
      <c r="PSW13" s="249"/>
      <c r="PSX13" s="249"/>
      <c r="PSY13" s="249"/>
      <c r="PSZ13" s="249"/>
      <c r="PTA13" s="249"/>
      <c r="PTB13" s="249"/>
      <c r="PTE13" s="248"/>
      <c r="PTG13" s="248"/>
      <c r="PTJ13" s="249"/>
      <c r="PTK13" s="249"/>
      <c r="PTL13" s="249"/>
      <c r="PTM13" s="249"/>
      <c r="PTN13" s="249"/>
      <c r="PTO13" s="249"/>
      <c r="PTP13" s="249"/>
      <c r="PTQ13" s="249"/>
      <c r="PTR13" s="249"/>
      <c r="PTS13" s="249"/>
      <c r="PTT13" s="249"/>
      <c r="PTU13" s="249"/>
      <c r="PTX13" s="248"/>
      <c r="PTZ13" s="248"/>
      <c r="PUC13" s="249"/>
      <c r="PUD13" s="249"/>
      <c r="PUE13" s="249"/>
      <c r="PUF13" s="249"/>
      <c r="PUG13" s="249"/>
      <c r="PUH13" s="249"/>
      <c r="PUI13" s="249"/>
      <c r="PUJ13" s="249"/>
      <c r="PUK13" s="249"/>
      <c r="PUL13" s="249"/>
      <c r="PUM13" s="249"/>
      <c r="PUN13" s="249"/>
      <c r="PUQ13" s="248"/>
      <c r="PUS13" s="248"/>
      <c r="PUV13" s="249"/>
      <c r="PUW13" s="249"/>
      <c r="PUX13" s="249"/>
      <c r="PUY13" s="249"/>
      <c r="PUZ13" s="249"/>
      <c r="PVA13" s="249"/>
      <c r="PVB13" s="249"/>
      <c r="PVC13" s="249"/>
      <c r="PVD13" s="249"/>
      <c r="PVE13" s="249"/>
      <c r="PVF13" s="249"/>
      <c r="PVG13" s="249"/>
      <c r="PVJ13" s="248"/>
      <c r="PVL13" s="248"/>
      <c r="PVO13" s="249"/>
      <c r="PVP13" s="249"/>
      <c r="PVQ13" s="249"/>
      <c r="PVR13" s="249"/>
      <c r="PVS13" s="249"/>
      <c r="PVT13" s="249"/>
      <c r="PVU13" s="249"/>
      <c r="PVV13" s="249"/>
      <c r="PVW13" s="249"/>
      <c r="PVX13" s="249"/>
      <c r="PVY13" s="249"/>
      <c r="PVZ13" s="249"/>
      <c r="PWC13" s="248"/>
      <c r="PWE13" s="248"/>
      <c r="PWH13" s="249"/>
      <c r="PWI13" s="249"/>
      <c r="PWJ13" s="249"/>
      <c r="PWK13" s="249"/>
      <c r="PWL13" s="249"/>
      <c r="PWM13" s="249"/>
      <c r="PWN13" s="249"/>
      <c r="PWO13" s="249"/>
      <c r="PWP13" s="249"/>
      <c r="PWQ13" s="249"/>
      <c r="PWR13" s="249"/>
      <c r="PWS13" s="249"/>
      <c r="PWV13" s="248"/>
      <c r="PWX13" s="248"/>
      <c r="PXA13" s="249"/>
      <c r="PXB13" s="249"/>
      <c r="PXC13" s="249"/>
      <c r="PXD13" s="249"/>
      <c r="PXE13" s="249"/>
      <c r="PXF13" s="249"/>
      <c r="PXG13" s="249"/>
      <c r="PXH13" s="249"/>
      <c r="PXI13" s="249"/>
      <c r="PXJ13" s="249"/>
      <c r="PXK13" s="249"/>
      <c r="PXL13" s="249"/>
      <c r="PXO13" s="248"/>
      <c r="PXQ13" s="248"/>
      <c r="PXT13" s="249"/>
      <c r="PXU13" s="249"/>
      <c r="PXV13" s="249"/>
      <c r="PXW13" s="249"/>
      <c r="PXX13" s="249"/>
      <c r="PXY13" s="249"/>
      <c r="PXZ13" s="249"/>
      <c r="PYA13" s="249"/>
      <c r="PYB13" s="249"/>
      <c r="PYC13" s="249"/>
      <c r="PYD13" s="249"/>
      <c r="PYE13" s="249"/>
      <c r="PYH13" s="248"/>
      <c r="PYJ13" s="248"/>
      <c r="PYM13" s="249"/>
      <c r="PYN13" s="249"/>
      <c r="PYO13" s="249"/>
      <c r="PYP13" s="249"/>
      <c r="PYQ13" s="249"/>
      <c r="PYR13" s="249"/>
      <c r="PYS13" s="249"/>
      <c r="PYT13" s="249"/>
      <c r="PYU13" s="249"/>
      <c r="PYV13" s="249"/>
      <c r="PYW13" s="249"/>
      <c r="PYX13" s="249"/>
      <c r="PZA13" s="248"/>
      <c r="PZC13" s="248"/>
      <c r="PZF13" s="249"/>
      <c r="PZG13" s="249"/>
      <c r="PZH13" s="249"/>
      <c r="PZI13" s="249"/>
      <c r="PZJ13" s="249"/>
      <c r="PZK13" s="249"/>
      <c r="PZL13" s="249"/>
      <c r="PZM13" s="249"/>
      <c r="PZN13" s="249"/>
      <c r="PZO13" s="249"/>
      <c r="PZP13" s="249"/>
      <c r="PZQ13" s="249"/>
      <c r="PZT13" s="248"/>
      <c r="PZV13" s="248"/>
      <c r="PZY13" s="249"/>
      <c r="PZZ13" s="249"/>
      <c r="QAA13" s="249"/>
      <c r="QAB13" s="249"/>
      <c r="QAC13" s="249"/>
      <c r="QAD13" s="249"/>
      <c r="QAE13" s="249"/>
      <c r="QAF13" s="249"/>
      <c r="QAG13" s="249"/>
      <c r="QAH13" s="249"/>
      <c r="QAI13" s="249"/>
      <c r="QAJ13" s="249"/>
      <c r="QAM13" s="248"/>
      <c r="QAO13" s="248"/>
      <c r="QAR13" s="249"/>
      <c r="QAS13" s="249"/>
      <c r="QAT13" s="249"/>
      <c r="QAU13" s="249"/>
      <c r="QAV13" s="249"/>
      <c r="QAW13" s="249"/>
      <c r="QAX13" s="249"/>
      <c r="QAY13" s="249"/>
      <c r="QAZ13" s="249"/>
      <c r="QBA13" s="249"/>
      <c r="QBB13" s="249"/>
      <c r="QBC13" s="249"/>
      <c r="QBF13" s="248"/>
      <c r="QBH13" s="248"/>
      <c r="QBK13" s="249"/>
      <c r="QBL13" s="249"/>
      <c r="QBM13" s="249"/>
      <c r="QBN13" s="249"/>
      <c r="QBO13" s="249"/>
      <c r="QBP13" s="249"/>
      <c r="QBQ13" s="249"/>
      <c r="QBR13" s="249"/>
      <c r="QBS13" s="249"/>
      <c r="QBT13" s="249"/>
      <c r="QBU13" s="249"/>
      <c r="QBV13" s="249"/>
      <c r="QBY13" s="248"/>
      <c r="QCA13" s="248"/>
      <c r="QCD13" s="249"/>
      <c r="QCE13" s="249"/>
      <c r="QCF13" s="249"/>
      <c r="QCG13" s="249"/>
      <c r="QCH13" s="249"/>
      <c r="QCI13" s="249"/>
      <c r="QCJ13" s="249"/>
      <c r="QCK13" s="249"/>
      <c r="QCL13" s="249"/>
      <c r="QCM13" s="249"/>
      <c r="QCN13" s="249"/>
      <c r="QCO13" s="249"/>
      <c r="QCR13" s="248"/>
      <c r="QCT13" s="248"/>
      <c r="QCW13" s="249"/>
      <c r="QCX13" s="249"/>
      <c r="QCY13" s="249"/>
      <c r="QCZ13" s="249"/>
      <c r="QDA13" s="249"/>
      <c r="QDB13" s="249"/>
      <c r="QDC13" s="249"/>
      <c r="QDD13" s="249"/>
      <c r="QDE13" s="249"/>
      <c r="QDF13" s="249"/>
      <c r="QDG13" s="249"/>
      <c r="QDH13" s="249"/>
      <c r="QDK13" s="248"/>
      <c r="QDM13" s="248"/>
      <c r="QDP13" s="249"/>
      <c r="QDQ13" s="249"/>
      <c r="QDR13" s="249"/>
      <c r="QDS13" s="249"/>
      <c r="QDT13" s="249"/>
      <c r="QDU13" s="249"/>
      <c r="QDV13" s="249"/>
      <c r="QDW13" s="249"/>
      <c r="QDX13" s="249"/>
      <c r="QDY13" s="249"/>
      <c r="QDZ13" s="249"/>
      <c r="QEA13" s="249"/>
      <c r="QED13" s="248"/>
      <c r="QEF13" s="248"/>
      <c r="QEI13" s="249"/>
      <c r="QEJ13" s="249"/>
      <c r="QEK13" s="249"/>
      <c r="QEL13" s="249"/>
      <c r="QEM13" s="249"/>
      <c r="QEN13" s="249"/>
      <c r="QEO13" s="249"/>
      <c r="QEP13" s="249"/>
      <c r="QEQ13" s="249"/>
      <c r="QER13" s="249"/>
      <c r="QES13" s="249"/>
      <c r="QET13" s="249"/>
      <c r="QEW13" s="248"/>
      <c r="QEY13" s="248"/>
      <c r="QFB13" s="249"/>
      <c r="QFC13" s="249"/>
      <c r="QFD13" s="249"/>
      <c r="QFE13" s="249"/>
      <c r="QFF13" s="249"/>
      <c r="QFG13" s="249"/>
      <c r="QFH13" s="249"/>
      <c r="QFI13" s="249"/>
      <c r="QFJ13" s="249"/>
      <c r="QFK13" s="249"/>
      <c r="QFL13" s="249"/>
      <c r="QFM13" s="249"/>
      <c r="QFP13" s="248"/>
      <c r="QFR13" s="248"/>
      <c r="QFU13" s="249"/>
      <c r="QFV13" s="249"/>
      <c r="QFW13" s="249"/>
      <c r="QFX13" s="249"/>
      <c r="QFY13" s="249"/>
      <c r="QFZ13" s="249"/>
      <c r="QGA13" s="249"/>
      <c r="QGB13" s="249"/>
      <c r="QGC13" s="249"/>
      <c r="QGD13" s="249"/>
      <c r="QGE13" s="249"/>
      <c r="QGF13" s="249"/>
      <c r="QGI13" s="248"/>
      <c r="QGK13" s="248"/>
      <c r="QGN13" s="249"/>
      <c r="QGO13" s="249"/>
      <c r="QGP13" s="249"/>
      <c r="QGQ13" s="249"/>
      <c r="QGR13" s="249"/>
      <c r="QGS13" s="249"/>
      <c r="QGT13" s="249"/>
      <c r="QGU13" s="249"/>
      <c r="QGV13" s="249"/>
      <c r="QGW13" s="249"/>
      <c r="QGX13" s="249"/>
      <c r="QGY13" s="249"/>
      <c r="QHB13" s="248"/>
      <c r="QHD13" s="248"/>
      <c r="QHG13" s="249"/>
      <c r="QHH13" s="249"/>
      <c r="QHI13" s="249"/>
      <c r="QHJ13" s="249"/>
      <c r="QHK13" s="249"/>
      <c r="QHL13" s="249"/>
      <c r="QHM13" s="249"/>
      <c r="QHN13" s="249"/>
      <c r="QHO13" s="249"/>
      <c r="QHP13" s="249"/>
      <c r="QHQ13" s="249"/>
      <c r="QHR13" s="249"/>
      <c r="QHU13" s="248"/>
      <c r="QHW13" s="248"/>
      <c r="QHZ13" s="249"/>
      <c r="QIA13" s="249"/>
      <c r="QIB13" s="249"/>
      <c r="QIC13" s="249"/>
      <c r="QID13" s="249"/>
      <c r="QIE13" s="249"/>
      <c r="QIF13" s="249"/>
      <c r="QIG13" s="249"/>
      <c r="QIH13" s="249"/>
      <c r="QII13" s="249"/>
      <c r="QIJ13" s="249"/>
      <c r="QIK13" s="249"/>
      <c r="QIN13" s="248"/>
      <c r="QIP13" s="248"/>
      <c r="QIS13" s="249"/>
      <c r="QIT13" s="249"/>
      <c r="QIU13" s="249"/>
      <c r="QIV13" s="249"/>
      <c r="QIW13" s="249"/>
      <c r="QIX13" s="249"/>
      <c r="QIY13" s="249"/>
      <c r="QIZ13" s="249"/>
      <c r="QJA13" s="249"/>
      <c r="QJB13" s="249"/>
      <c r="QJC13" s="249"/>
      <c r="QJD13" s="249"/>
      <c r="QJG13" s="248"/>
      <c r="QJI13" s="248"/>
      <c r="QJL13" s="249"/>
      <c r="QJM13" s="249"/>
      <c r="QJN13" s="249"/>
      <c r="QJO13" s="249"/>
      <c r="QJP13" s="249"/>
      <c r="QJQ13" s="249"/>
      <c r="QJR13" s="249"/>
      <c r="QJS13" s="249"/>
      <c r="QJT13" s="249"/>
      <c r="QJU13" s="249"/>
      <c r="QJV13" s="249"/>
      <c r="QJW13" s="249"/>
      <c r="QJZ13" s="248"/>
      <c r="QKB13" s="248"/>
      <c r="QKE13" s="249"/>
      <c r="QKF13" s="249"/>
      <c r="QKG13" s="249"/>
      <c r="QKH13" s="249"/>
      <c r="QKI13" s="249"/>
      <c r="QKJ13" s="249"/>
      <c r="QKK13" s="249"/>
      <c r="QKL13" s="249"/>
      <c r="QKM13" s="249"/>
      <c r="QKN13" s="249"/>
      <c r="QKO13" s="249"/>
      <c r="QKP13" s="249"/>
      <c r="QKS13" s="248"/>
      <c r="QKU13" s="248"/>
      <c r="QKX13" s="249"/>
      <c r="QKY13" s="249"/>
      <c r="QKZ13" s="249"/>
      <c r="QLA13" s="249"/>
      <c r="QLB13" s="249"/>
      <c r="QLC13" s="249"/>
      <c r="QLD13" s="249"/>
      <c r="QLE13" s="249"/>
      <c r="QLF13" s="249"/>
      <c r="QLG13" s="249"/>
      <c r="QLH13" s="249"/>
      <c r="QLI13" s="249"/>
      <c r="QLL13" s="248"/>
      <c r="QLN13" s="248"/>
      <c r="QLQ13" s="249"/>
      <c r="QLR13" s="249"/>
      <c r="QLS13" s="249"/>
      <c r="QLT13" s="249"/>
      <c r="QLU13" s="249"/>
      <c r="QLV13" s="249"/>
      <c r="QLW13" s="249"/>
      <c r="QLX13" s="249"/>
      <c r="QLY13" s="249"/>
      <c r="QLZ13" s="249"/>
      <c r="QMA13" s="249"/>
      <c r="QMB13" s="249"/>
      <c r="QME13" s="248"/>
      <c r="QMG13" s="248"/>
      <c r="QMJ13" s="249"/>
      <c r="QMK13" s="249"/>
      <c r="QML13" s="249"/>
      <c r="QMM13" s="249"/>
      <c r="QMN13" s="249"/>
      <c r="QMO13" s="249"/>
      <c r="QMP13" s="249"/>
      <c r="QMQ13" s="249"/>
      <c r="QMR13" s="249"/>
      <c r="QMS13" s="249"/>
      <c r="QMT13" s="249"/>
      <c r="QMU13" s="249"/>
      <c r="QMX13" s="248"/>
      <c r="QMZ13" s="248"/>
      <c r="QNC13" s="249"/>
      <c r="QND13" s="249"/>
      <c r="QNE13" s="249"/>
      <c r="QNF13" s="249"/>
      <c r="QNG13" s="249"/>
      <c r="QNH13" s="249"/>
      <c r="QNI13" s="249"/>
      <c r="QNJ13" s="249"/>
      <c r="QNK13" s="249"/>
      <c r="QNL13" s="249"/>
      <c r="QNM13" s="249"/>
      <c r="QNN13" s="249"/>
      <c r="QNQ13" s="248"/>
      <c r="QNS13" s="248"/>
      <c r="QNV13" s="249"/>
      <c r="QNW13" s="249"/>
      <c r="QNX13" s="249"/>
      <c r="QNY13" s="249"/>
      <c r="QNZ13" s="249"/>
      <c r="QOA13" s="249"/>
      <c r="QOB13" s="249"/>
      <c r="QOC13" s="249"/>
      <c r="QOD13" s="249"/>
      <c r="QOE13" s="249"/>
      <c r="QOF13" s="249"/>
      <c r="QOG13" s="249"/>
      <c r="QOJ13" s="248"/>
      <c r="QOL13" s="248"/>
      <c r="QOO13" s="249"/>
      <c r="QOP13" s="249"/>
      <c r="QOQ13" s="249"/>
      <c r="QOR13" s="249"/>
      <c r="QOS13" s="249"/>
      <c r="QOT13" s="249"/>
      <c r="QOU13" s="249"/>
      <c r="QOV13" s="249"/>
      <c r="QOW13" s="249"/>
      <c r="QOX13" s="249"/>
      <c r="QOY13" s="249"/>
      <c r="QOZ13" s="249"/>
      <c r="QPC13" s="248"/>
      <c r="QPE13" s="248"/>
      <c r="QPH13" s="249"/>
      <c r="QPI13" s="249"/>
      <c r="QPJ13" s="249"/>
      <c r="QPK13" s="249"/>
      <c r="QPL13" s="249"/>
      <c r="QPM13" s="249"/>
      <c r="QPN13" s="249"/>
      <c r="QPO13" s="249"/>
      <c r="QPP13" s="249"/>
      <c r="QPQ13" s="249"/>
      <c r="QPR13" s="249"/>
      <c r="QPS13" s="249"/>
      <c r="QPV13" s="248"/>
      <c r="QPX13" s="248"/>
      <c r="QQA13" s="249"/>
      <c r="QQB13" s="249"/>
      <c r="QQC13" s="249"/>
      <c r="QQD13" s="249"/>
      <c r="QQE13" s="249"/>
      <c r="QQF13" s="249"/>
      <c r="QQG13" s="249"/>
      <c r="QQH13" s="249"/>
      <c r="QQI13" s="249"/>
      <c r="QQJ13" s="249"/>
      <c r="QQK13" s="249"/>
      <c r="QQL13" s="249"/>
      <c r="QQO13" s="248"/>
      <c r="QQQ13" s="248"/>
      <c r="QQT13" s="249"/>
      <c r="QQU13" s="249"/>
      <c r="QQV13" s="249"/>
      <c r="QQW13" s="249"/>
      <c r="QQX13" s="249"/>
      <c r="QQY13" s="249"/>
      <c r="QQZ13" s="249"/>
      <c r="QRA13" s="249"/>
      <c r="QRB13" s="249"/>
      <c r="QRC13" s="249"/>
      <c r="QRD13" s="249"/>
      <c r="QRE13" s="249"/>
      <c r="QRH13" s="248"/>
      <c r="QRJ13" s="248"/>
      <c r="QRM13" s="249"/>
      <c r="QRN13" s="249"/>
      <c r="QRO13" s="249"/>
      <c r="QRP13" s="249"/>
      <c r="QRQ13" s="249"/>
      <c r="QRR13" s="249"/>
      <c r="QRS13" s="249"/>
      <c r="QRT13" s="249"/>
      <c r="QRU13" s="249"/>
      <c r="QRV13" s="249"/>
      <c r="QRW13" s="249"/>
      <c r="QRX13" s="249"/>
      <c r="QSA13" s="248"/>
      <c r="QSC13" s="248"/>
      <c r="QSF13" s="249"/>
      <c r="QSG13" s="249"/>
      <c r="QSH13" s="249"/>
      <c r="QSI13" s="249"/>
      <c r="QSJ13" s="249"/>
      <c r="QSK13" s="249"/>
      <c r="QSL13" s="249"/>
      <c r="QSM13" s="249"/>
      <c r="QSN13" s="249"/>
      <c r="QSO13" s="249"/>
      <c r="QSP13" s="249"/>
      <c r="QSQ13" s="249"/>
      <c r="QST13" s="248"/>
      <c r="QSV13" s="248"/>
      <c r="QSY13" s="249"/>
      <c r="QSZ13" s="249"/>
      <c r="QTA13" s="249"/>
      <c r="QTB13" s="249"/>
      <c r="QTC13" s="249"/>
      <c r="QTD13" s="249"/>
      <c r="QTE13" s="249"/>
      <c r="QTF13" s="249"/>
      <c r="QTG13" s="249"/>
      <c r="QTH13" s="249"/>
      <c r="QTI13" s="249"/>
      <c r="QTJ13" s="249"/>
      <c r="QTM13" s="248"/>
      <c r="QTO13" s="248"/>
      <c r="QTR13" s="249"/>
      <c r="QTS13" s="249"/>
      <c r="QTT13" s="249"/>
      <c r="QTU13" s="249"/>
      <c r="QTV13" s="249"/>
      <c r="QTW13" s="249"/>
      <c r="QTX13" s="249"/>
      <c r="QTY13" s="249"/>
      <c r="QTZ13" s="249"/>
      <c r="QUA13" s="249"/>
      <c r="QUB13" s="249"/>
      <c r="QUC13" s="249"/>
      <c r="QUF13" s="248"/>
      <c r="QUH13" s="248"/>
      <c r="QUK13" s="249"/>
      <c r="QUL13" s="249"/>
      <c r="QUM13" s="249"/>
      <c r="QUN13" s="249"/>
      <c r="QUO13" s="249"/>
      <c r="QUP13" s="249"/>
      <c r="QUQ13" s="249"/>
      <c r="QUR13" s="249"/>
      <c r="QUS13" s="249"/>
      <c r="QUT13" s="249"/>
      <c r="QUU13" s="249"/>
      <c r="QUV13" s="249"/>
      <c r="QUY13" s="248"/>
      <c r="QVA13" s="248"/>
      <c r="QVD13" s="249"/>
      <c r="QVE13" s="249"/>
      <c r="QVF13" s="249"/>
      <c r="QVG13" s="249"/>
      <c r="QVH13" s="249"/>
      <c r="QVI13" s="249"/>
      <c r="QVJ13" s="249"/>
      <c r="QVK13" s="249"/>
      <c r="QVL13" s="249"/>
      <c r="QVM13" s="249"/>
      <c r="QVN13" s="249"/>
      <c r="QVO13" s="249"/>
      <c r="QVR13" s="248"/>
      <c r="QVT13" s="248"/>
      <c r="QVW13" s="249"/>
      <c r="QVX13" s="249"/>
      <c r="QVY13" s="249"/>
      <c r="QVZ13" s="249"/>
      <c r="QWA13" s="249"/>
      <c r="QWB13" s="249"/>
      <c r="QWC13" s="249"/>
      <c r="QWD13" s="249"/>
      <c r="QWE13" s="249"/>
      <c r="QWF13" s="249"/>
      <c r="QWG13" s="249"/>
      <c r="QWH13" s="249"/>
      <c r="QWK13" s="248"/>
      <c r="QWM13" s="248"/>
      <c r="QWP13" s="249"/>
      <c r="QWQ13" s="249"/>
      <c r="QWR13" s="249"/>
      <c r="QWS13" s="249"/>
      <c r="QWT13" s="249"/>
      <c r="QWU13" s="249"/>
      <c r="QWV13" s="249"/>
      <c r="QWW13" s="249"/>
      <c r="QWX13" s="249"/>
      <c r="QWY13" s="249"/>
      <c r="QWZ13" s="249"/>
      <c r="QXA13" s="249"/>
      <c r="QXD13" s="248"/>
      <c r="QXF13" s="248"/>
      <c r="QXI13" s="249"/>
      <c r="QXJ13" s="249"/>
      <c r="QXK13" s="249"/>
      <c r="QXL13" s="249"/>
      <c r="QXM13" s="249"/>
      <c r="QXN13" s="249"/>
      <c r="QXO13" s="249"/>
      <c r="QXP13" s="249"/>
      <c r="QXQ13" s="249"/>
      <c r="QXR13" s="249"/>
      <c r="QXS13" s="249"/>
      <c r="QXT13" s="249"/>
      <c r="QXW13" s="248"/>
      <c r="QXY13" s="248"/>
      <c r="QYB13" s="249"/>
      <c r="QYC13" s="249"/>
      <c r="QYD13" s="249"/>
      <c r="QYE13" s="249"/>
      <c r="QYF13" s="249"/>
      <c r="QYG13" s="249"/>
      <c r="QYH13" s="249"/>
      <c r="QYI13" s="249"/>
      <c r="QYJ13" s="249"/>
      <c r="QYK13" s="249"/>
      <c r="QYL13" s="249"/>
      <c r="QYM13" s="249"/>
      <c r="QYP13" s="248"/>
      <c r="QYR13" s="248"/>
      <c r="QYU13" s="249"/>
      <c r="QYV13" s="249"/>
      <c r="QYW13" s="249"/>
      <c r="QYX13" s="249"/>
      <c r="QYY13" s="249"/>
      <c r="QYZ13" s="249"/>
      <c r="QZA13" s="249"/>
      <c r="QZB13" s="249"/>
      <c r="QZC13" s="249"/>
      <c r="QZD13" s="249"/>
      <c r="QZE13" s="249"/>
      <c r="QZF13" s="249"/>
      <c r="QZI13" s="248"/>
      <c r="QZK13" s="248"/>
      <c r="QZN13" s="249"/>
      <c r="QZO13" s="249"/>
      <c r="QZP13" s="249"/>
      <c r="QZQ13" s="249"/>
      <c r="QZR13" s="249"/>
      <c r="QZS13" s="249"/>
      <c r="QZT13" s="249"/>
      <c r="QZU13" s="249"/>
      <c r="QZV13" s="249"/>
      <c r="QZW13" s="249"/>
      <c r="QZX13" s="249"/>
      <c r="QZY13" s="249"/>
      <c r="RAB13" s="248"/>
      <c r="RAD13" s="248"/>
      <c r="RAG13" s="249"/>
      <c r="RAH13" s="249"/>
      <c r="RAI13" s="249"/>
      <c r="RAJ13" s="249"/>
      <c r="RAK13" s="249"/>
      <c r="RAL13" s="249"/>
      <c r="RAM13" s="249"/>
      <c r="RAN13" s="249"/>
      <c r="RAO13" s="249"/>
      <c r="RAP13" s="249"/>
      <c r="RAQ13" s="249"/>
      <c r="RAR13" s="249"/>
      <c r="RAU13" s="248"/>
      <c r="RAW13" s="248"/>
      <c r="RAZ13" s="249"/>
      <c r="RBA13" s="249"/>
      <c r="RBB13" s="249"/>
      <c r="RBC13" s="249"/>
      <c r="RBD13" s="249"/>
      <c r="RBE13" s="249"/>
      <c r="RBF13" s="249"/>
      <c r="RBG13" s="249"/>
      <c r="RBH13" s="249"/>
      <c r="RBI13" s="249"/>
      <c r="RBJ13" s="249"/>
      <c r="RBK13" s="249"/>
      <c r="RBN13" s="248"/>
      <c r="RBP13" s="248"/>
      <c r="RBS13" s="249"/>
      <c r="RBT13" s="249"/>
      <c r="RBU13" s="249"/>
      <c r="RBV13" s="249"/>
      <c r="RBW13" s="249"/>
      <c r="RBX13" s="249"/>
      <c r="RBY13" s="249"/>
      <c r="RBZ13" s="249"/>
      <c r="RCA13" s="249"/>
      <c r="RCB13" s="249"/>
      <c r="RCC13" s="249"/>
      <c r="RCD13" s="249"/>
      <c r="RCG13" s="248"/>
      <c r="RCI13" s="248"/>
      <c r="RCL13" s="249"/>
      <c r="RCM13" s="249"/>
      <c r="RCN13" s="249"/>
      <c r="RCO13" s="249"/>
      <c r="RCP13" s="249"/>
      <c r="RCQ13" s="249"/>
      <c r="RCR13" s="249"/>
      <c r="RCS13" s="249"/>
      <c r="RCT13" s="249"/>
      <c r="RCU13" s="249"/>
      <c r="RCV13" s="249"/>
      <c r="RCW13" s="249"/>
      <c r="RCZ13" s="248"/>
      <c r="RDB13" s="248"/>
      <c r="RDE13" s="249"/>
      <c r="RDF13" s="249"/>
      <c r="RDG13" s="249"/>
      <c r="RDH13" s="249"/>
      <c r="RDI13" s="249"/>
      <c r="RDJ13" s="249"/>
      <c r="RDK13" s="249"/>
      <c r="RDL13" s="249"/>
      <c r="RDM13" s="249"/>
      <c r="RDN13" s="249"/>
      <c r="RDO13" s="249"/>
      <c r="RDP13" s="249"/>
      <c r="RDS13" s="248"/>
      <c r="RDU13" s="248"/>
      <c r="RDX13" s="249"/>
      <c r="RDY13" s="249"/>
      <c r="RDZ13" s="249"/>
      <c r="REA13" s="249"/>
      <c r="REB13" s="249"/>
      <c r="REC13" s="249"/>
      <c r="RED13" s="249"/>
      <c r="REE13" s="249"/>
      <c r="REF13" s="249"/>
      <c r="REG13" s="249"/>
      <c r="REH13" s="249"/>
      <c r="REI13" s="249"/>
      <c r="REL13" s="248"/>
      <c r="REN13" s="248"/>
      <c r="REQ13" s="249"/>
      <c r="RER13" s="249"/>
      <c r="RES13" s="249"/>
      <c r="RET13" s="249"/>
      <c r="REU13" s="249"/>
      <c r="REV13" s="249"/>
      <c r="REW13" s="249"/>
      <c r="REX13" s="249"/>
      <c r="REY13" s="249"/>
      <c r="REZ13" s="249"/>
      <c r="RFA13" s="249"/>
      <c r="RFB13" s="249"/>
      <c r="RFE13" s="248"/>
      <c r="RFG13" s="248"/>
      <c r="RFJ13" s="249"/>
      <c r="RFK13" s="249"/>
      <c r="RFL13" s="249"/>
      <c r="RFM13" s="249"/>
      <c r="RFN13" s="249"/>
      <c r="RFO13" s="249"/>
      <c r="RFP13" s="249"/>
      <c r="RFQ13" s="249"/>
      <c r="RFR13" s="249"/>
      <c r="RFS13" s="249"/>
      <c r="RFT13" s="249"/>
      <c r="RFU13" s="249"/>
      <c r="RFX13" s="248"/>
      <c r="RFZ13" s="248"/>
      <c r="RGC13" s="249"/>
      <c r="RGD13" s="249"/>
      <c r="RGE13" s="249"/>
      <c r="RGF13" s="249"/>
      <c r="RGG13" s="249"/>
      <c r="RGH13" s="249"/>
      <c r="RGI13" s="249"/>
      <c r="RGJ13" s="249"/>
      <c r="RGK13" s="249"/>
      <c r="RGL13" s="249"/>
      <c r="RGM13" s="249"/>
      <c r="RGN13" s="249"/>
      <c r="RGQ13" s="248"/>
      <c r="RGS13" s="248"/>
      <c r="RGV13" s="249"/>
      <c r="RGW13" s="249"/>
      <c r="RGX13" s="249"/>
      <c r="RGY13" s="249"/>
      <c r="RGZ13" s="249"/>
      <c r="RHA13" s="249"/>
      <c r="RHB13" s="249"/>
      <c r="RHC13" s="249"/>
      <c r="RHD13" s="249"/>
      <c r="RHE13" s="249"/>
      <c r="RHF13" s="249"/>
      <c r="RHG13" s="249"/>
      <c r="RHJ13" s="248"/>
      <c r="RHL13" s="248"/>
      <c r="RHO13" s="249"/>
      <c r="RHP13" s="249"/>
      <c r="RHQ13" s="249"/>
      <c r="RHR13" s="249"/>
      <c r="RHS13" s="249"/>
      <c r="RHT13" s="249"/>
      <c r="RHU13" s="249"/>
      <c r="RHV13" s="249"/>
      <c r="RHW13" s="249"/>
      <c r="RHX13" s="249"/>
      <c r="RHY13" s="249"/>
      <c r="RHZ13" s="249"/>
      <c r="RIC13" s="248"/>
      <c r="RIE13" s="248"/>
      <c r="RIH13" s="249"/>
      <c r="RII13" s="249"/>
      <c r="RIJ13" s="249"/>
      <c r="RIK13" s="249"/>
      <c r="RIL13" s="249"/>
      <c r="RIM13" s="249"/>
      <c r="RIN13" s="249"/>
      <c r="RIO13" s="249"/>
      <c r="RIP13" s="249"/>
      <c r="RIQ13" s="249"/>
      <c r="RIR13" s="249"/>
      <c r="RIS13" s="249"/>
      <c r="RIV13" s="248"/>
      <c r="RIX13" s="248"/>
      <c r="RJA13" s="249"/>
      <c r="RJB13" s="249"/>
      <c r="RJC13" s="249"/>
      <c r="RJD13" s="249"/>
      <c r="RJE13" s="249"/>
      <c r="RJF13" s="249"/>
      <c r="RJG13" s="249"/>
      <c r="RJH13" s="249"/>
      <c r="RJI13" s="249"/>
      <c r="RJJ13" s="249"/>
      <c r="RJK13" s="249"/>
      <c r="RJL13" s="249"/>
      <c r="RJO13" s="248"/>
      <c r="RJQ13" s="248"/>
      <c r="RJT13" s="249"/>
      <c r="RJU13" s="249"/>
      <c r="RJV13" s="249"/>
      <c r="RJW13" s="249"/>
      <c r="RJX13" s="249"/>
      <c r="RJY13" s="249"/>
      <c r="RJZ13" s="249"/>
      <c r="RKA13" s="249"/>
      <c r="RKB13" s="249"/>
      <c r="RKC13" s="249"/>
      <c r="RKD13" s="249"/>
      <c r="RKE13" s="249"/>
      <c r="RKH13" s="248"/>
      <c r="RKJ13" s="248"/>
      <c r="RKM13" s="249"/>
      <c r="RKN13" s="249"/>
      <c r="RKO13" s="249"/>
      <c r="RKP13" s="249"/>
      <c r="RKQ13" s="249"/>
      <c r="RKR13" s="249"/>
      <c r="RKS13" s="249"/>
      <c r="RKT13" s="249"/>
      <c r="RKU13" s="249"/>
      <c r="RKV13" s="249"/>
      <c r="RKW13" s="249"/>
      <c r="RKX13" s="249"/>
      <c r="RLA13" s="248"/>
      <c r="RLC13" s="248"/>
      <c r="RLF13" s="249"/>
      <c r="RLG13" s="249"/>
      <c r="RLH13" s="249"/>
      <c r="RLI13" s="249"/>
      <c r="RLJ13" s="249"/>
      <c r="RLK13" s="249"/>
      <c r="RLL13" s="249"/>
      <c r="RLM13" s="249"/>
      <c r="RLN13" s="249"/>
      <c r="RLO13" s="249"/>
      <c r="RLP13" s="249"/>
      <c r="RLQ13" s="249"/>
      <c r="RLT13" s="248"/>
      <c r="RLV13" s="248"/>
      <c r="RLY13" s="249"/>
      <c r="RLZ13" s="249"/>
      <c r="RMA13" s="249"/>
      <c r="RMB13" s="249"/>
      <c r="RMC13" s="249"/>
      <c r="RMD13" s="249"/>
      <c r="RME13" s="249"/>
      <c r="RMF13" s="249"/>
      <c r="RMG13" s="249"/>
      <c r="RMH13" s="249"/>
      <c r="RMI13" s="249"/>
      <c r="RMJ13" s="249"/>
      <c r="RMM13" s="248"/>
      <c r="RMO13" s="248"/>
      <c r="RMR13" s="249"/>
      <c r="RMS13" s="249"/>
      <c r="RMT13" s="249"/>
      <c r="RMU13" s="249"/>
      <c r="RMV13" s="249"/>
      <c r="RMW13" s="249"/>
      <c r="RMX13" s="249"/>
      <c r="RMY13" s="249"/>
      <c r="RMZ13" s="249"/>
      <c r="RNA13" s="249"/>
      <c r="RNB13" s="249"/>
      <c r="RNC13" s="249"/>
      <c r="RNF13" s="248"/>
      <c r="RNH13" s="248"/>
      <c r="RNK13" s="249"/>
      <c r="RNL13" s="249"/>
      <c r="RNM13" s="249"/>
      <c r="RNN13" s="249"/>
      <c r="RNO13" s="249"/>
      <c r="RNP13" s="249"/>
      <c r="RNQ13" s="249"/>
      <c r="RNR13" s="249"/>
      <c r="RNS13" s="249"/>
      <c r="RNT13" s="249"/>
      <c r="RNU13" s="249"/>
      <c r="RNV13" s="249"/>
      <c r="RNY13" s="248"/>
      <c r="ROA13" s="248"/>
      <c r="ROD13" s="249"/>
      <c r="ROE13" s="249"/>
      <c r="ROF13" s="249"/>
      <c r="ROG13" s="249"/>
      <c r="ROH13" s="249"/>
      <c r="ROI13" s="249"/>
      <c r="ROJ13" s="249"/>
      <c r="ROK13" s="249"/>
      <c r="ROL13" s="249"/>
      <c r="ROM13" s="249"/>
      <c r="RON13" s="249"/>
      <c r="ROO13" s="249"/>
      <c r="ROR13" s="248"/>
      <c r="ROT13" s="248"/>
      <c r="ROW13" s="249"/>
      <c r="ROX13" s="249"/>
      <c r="ROY13" s="249"/>
      <c r="ROZ13" s="249"/>
      <c r="RPA13" s="249"/>
      <c r="RPB13" s="249"/>
      <c r="RPC13" s="249"/>
      <c r="RPD13" s="249"/>
      <c r="RPE13" s="249"/>
      <c r="RPF13" s="249"/>
      <c r="RPG13" s="249"/>
      <c r="RPH13" s="249"/>
      <c r="RPK13" s="248"/>
      <c r="RPM13" s="248"/>
      <c r="RPP13" s="249"/>
      <c r="RPQ13" s="249"/>
      <c r="RPR13" s="249"/>
      <c r="RPS13" s="249"/>
      <c r="RPT13" s="249"/>
      <c r="RPU13" s="249"/>
      <c r="RPV13" s="249"/>
      <c r="RPW13" s="249"/>
      <c r="RPX13" s="249"/>
      <c r="RPY13" s="249"/>
      <c r="RPZ13" s="249"/>
      <c r="RQA13" s="249"/>
      <c r="RQD13" s="248"/>
      <c r="RQF13" s="248"/>
      <c r="RQI13" s="249"/>
      <c r="RQJ13" s="249"/>
      <c r="RQK13" s="249"/>
      <c r="RQL13" s="249"/>
      <c r="RQM13" s="249"/>
      <c r="RQN13" s="249"/>
      <c r="RQO13" s="249"/>
      <c r="RQP13" s="249"/>
      <c r="RQQ13" s="249"/>
      <c r="RQR13" s="249"/>
      <c r="RQS13" s="249"/>
      <c r="RQT13" s="249"/>
      <c r="RQW13" s="248"/>
      <c r="RQY13" s="248"/>
      <c r="RRB13" s="249"/>
      <c r="RRC13" s="249"/>
      <c r="RRD13" s="249"/>
      <c r="RRE13" s="249"/>
      <c r="RRF13" s="249"/>
      <c r="RRG13" s="249"/>
      <c r="RRH13" s="249"/>
      <c r="RRI13" s="249"/>
      <c r="RRJ13" s="249"/>
      <c r="RRK13" s="249"/>
      <c r="RRL13" s="249"/>
      <c r="RRM13" s="249"/>
      <c r="RRP13" s="248"/>
      <c r="RRR13" s="248"/>
      <c r="RRU13" s="249"/>
      <c r="RRV13" s="249"/>
      <c r="RRW13" s="249"/>
      <c r="RRX13" s="249"/>
      <c r="RRY13" s="249"/>
      <c r="RRZ13" s="249"/>
      <c r="RSA13" s="249"/>
      <c r="RSB13" s="249"/>
      <c r="RSC13" s="249"/>
      <c r="RSD13" s="249"/>
      <c r="RSE13" s="249"/>
      <c r="RSF13" s="249"/>
      <c r="RSI13" s="248"/>
      <c r="RSK13" s="248"/>
      <c r="RSN13" s="249"/>
      <c r="RSO13" s="249"/>
      <c r="RSP13" s="249"/>
      <c r="RSQ13" s="249"/>
      <c r="RSR13" s="249"/>
      <c r="RSS13" s="249"/>
      <c r="RST13" s="249"/>
      <c r="RSU13" s="249"/>
      <c r="RSV13" s="249"/>
      <c r="RSW13" s="249"/>
      <c r="RSX13" s="249"/>
      <c r="RSY13" s="249"/>
      <c r="RTB13" s="248"/>
      <c r="RTD13" s="248"/>
      <c r="RTG13" s="249"/>
      <c r="RTH13" s="249"/>
      <c r="RTI13" s="249"/>
      <c r="RTJ13" s="249"/>
      <c r="RTK13" s="249"/>
      <c r="RTL13" s="249"/>
      <c r="RTM13" s="249"/>
      <c r="RTN13" s="249"/>
      <c r="RTO13" s="249"/>
      <c r="RTP13" s="249"/>
      <c r="RTQ13" s="249"/>
      <c r="RTR13" s="249"/>
      <c r="RTU13" s="248"/>
      <c r="RTW13" s="248"/>
      <c r="RTZ13" s="249"/>
      <c r="RUA13" s="249"/>
      <c r="RUB13" s="249"/>
      <c r="RUC13" s="249"/>
      <c r="RUD13" s="249"/>
      <c r="RUE13" s="249"/>
      <c r="RUF13" s="249"/>
      <c r="RUG13" s="249"/>
      <c r="RUH13" s="249"/>
      <c r="RUI13" s="249"/>
      <c r="RUJ13" s="249"/>
      <c r="RUK13" s="249"/>
      <c r="RUN13" s="248"/>
      <c r="RUP13" s="248"/>
      <c r="RUS13" s="249"/>
      <c r="RUT13" s="249"/>
      <c r="RUU13" s="249"/>
      <c r="RUV13" s="249"/>
      <c r="RUW13" s="249"/>
      <c r="RUX13" s="249"/>
      <c r="RUY13" s="249"/>
      <c r="RUZ13" s="249"/>
      <c r="RVA13" s="249"/>
      <c r="RVB13" s="249"/>
      <c r="RVC13" s="249"/>
      <c r="RVD13" s="249"/>
      <c r="RVG13" s="248"/>
      <c r="RVI13" s="248"/>
      <c r="RVL13" s="249"/>
      <c r="RVM13" s="249"/>
      <c r="RVN13" s="249"/>
      <c r="RVO13" s="249"/>
      <c r="RVP13" s="249"/>
      <c r="RVQ13" s="249"/>
      <c r="RVR13" s="249"/>
      <c r="RVS13" s="249"/>
      <c r="RVT13" s="249"/>
      <c r="RVU13" s="249"/>
      <c r="RVV13" s="249"/>
      <c r="RVW13" s="249"/>
      <c r="RVZ13" s="248"/>
      <c r="RWB13" s="248"/>
      <c r="RWE13" s="249"/>
      <c r="RWF13" s="249"/>
      <c r="RWG13" s="249"/>
      <c r="RWH13" s="249"/>
      <c r="RWI13" s="249"/>
      <c r="RWJ13" s="249"/>
      <c r="RWK13" s="249"/>
      <c r="RWL13" s="249"/>
      <c r="RWM13" s="249"/>
      <c r="RWN13" s="249"/>
      <c r="RWO13" s="249"/>
      <c r="RWP13" s="249"/>
      <c r="RWS13" s="248"/>
      <c r="RWU13" s="248"/>
      <c r="RWX13" s="249"/>
      <c r="RWY13" s="249"/>
      <c r="RWZ13" s="249"/>
      <c r="RXA13" s="249"/>
      <c r="RXB13" s="249"/>
      <c r="RXC13" s="249"/>
      <c r="RXD13" s="249"/>
      <c r="RXE13" s="249"/>
      <c r="RXF13" s="249"/>
      <c r="RXG13" s="249"/>
      <c r="RXH13" s="249"/>
      <c r="RXI13" s="249"/>
      <c r="RXL13" s="248"/>
      <c r="RXN13" s="248"/>
      <c r="RXQ13" s="249"/>
      <c r="RXR13" s="249"/>
      <c r="RXS13" s="249"/>
      <c r="RXT13" s="249"/>
      <c r="RXU13" s="249"/>
      <c r="RXV13" s="249"/>
      <c r="RXW13" s="249"/>
      <c r="RXX13" s="249"/>
      <c r="RXY13" s="249"/>
      <c r="RXZ13" s="249"/>
      <c r="RYA13" s="249"/>
      <c r="RYB13" s="249"/>
      <c r="RYE13" s="248"/>
      <c r="RYG13" s="248"/>
      <c r="RYJ13" s="249"/>
      <c r="RYK13" s="249"/>
      <c r="RYL13" s="249"/>
      <c r="RYM13" s="249"/>
      <c r="RYN13" s="249"/>
      <c r="RYO13" s="249"/>
      <c r="RYP13" s="249"/>
      <c r="RYQ13" s="249"/>
      <c r="RYR13" s="249"/>
      <c r="RYS13" s="249"/>
      <c r="RYT13" s="249"/>
      <c r="RYU13" s="249"/>
      <c r="RYX13" s="248"/>
      <c r="RYZ13" s="248"/>
      <c r="RZC13" s="249"/>
      <c r="RZD13" s="249"/>
      <c r="RZE13" s="249"/>
      <c r="RZF13" s="249"/>
      <c r="RZG13" s="249"/>
      <c r="RZH13" s="249"/>
      <c r="RZI13" s="249"/>
      <c r="RZJ13" s="249"/>
      <c r="RZK13" s="249"/>
      <c r="RZL13" s="249"/>
      <c r="RZM13" s="249"/>
      <c r="RZN13" s="249"/>
      <c r="RZQ13" s="248"/>
      <c r="RZS13" s="248"/>
      <c r="RZV13" s="249"/>
      <c r="RZW13" s="249"/>
      <c r="RZX13" s="249"/>
      <c r="RZY13" s="249"/>
      <c r="RZZ13" s="249"/>
      <c r="SAA13" s="249"/>
      <c r="SAB13" s="249"/>
      <c r="SAC13" s="249"/>
      <c r="SAD13" s="249"/>
      <c r="SAE13" s="249"/>
      <c r="SAF13" s="249"/>
      <c r="SAG13" s="249"/>
      <c r="SAJ13" s="248"/>
      <c r="SAL13" s="248"/>
      <c r="SAO13" s="249"/>
      <c r="SAP13" s="249"/>
      <c r="SAQ13" s="249"/>
      <c r="SAR13" s="249"/>
      <c r="SAS13" s="249"/>
      <c r="SAT13" s="249"/>
      <c r="SAU13" s="249"/>
      <c r="SAV13" s="249"/>
      <c r="SAW13" s="249"/>
      <c r="SAX13" s="249"/>
      <c r="SAY13" s="249"/>
      <c r="SAZ13" s="249"/>
      <c r="SBC13" s="248"/>
      <c r="SBE13" s="248"/>
      <c r="SBH13" s="249"/>
      <c r="SBI13" s="249"/>
      <c r="SBJ13" s="249"/>
      <c r="SBK13" s="249"/>
      <c r="SBL13" s="249"/>
      <c r="SBM13" s="249"/>
      <c r="SBN13" s="249"/>
      <c r="SBO13" s="249"/>
      <c r="SBP13" s="249"/>
      <c r="SBQ13" s="249"/>
      <c r="SBR13" s="249"/>
      <c r="SBS13" s="249"/>
      <c r="SBV13" s="248"/>
      <c r="SBX13" s="248"/>
      <c r="SCA13" s="249"/>
      <c r="SCB13" s="249"/>
      <c r="SCC13" s="249"/>
      <c r="SCD13" s="249"/>
      <c r="SCE13" s="249"/>
      <c r="SCF13" s="249"/>
      <c r="SCG13" s="249"/>
      <c r="SCH13" s="249"/>
      <c r="SCI13" s="249"/>
      <c r="SCJ13" s="249"/>
      <c r="SCK13" s="249"/>
      <c r="SCL13" s="249"/>
      <c r="SCO13" s="248"/>
      <c r="SCQ13" s="248"/>
      <c r="SCT13" s="249"/>
      <c r="SCU13" s="249"/>
      <c r="SCV13" s="249"/>
      <c r="SCW13" s="249"/>
      <c r="SCX13" s="249"/>
      <c r="SCY13" s="249"/>
      <c r="SCZ13" s="249"/>
      <c r="SDA13" s="249"/>
      <c r="SDB13" s="249"/>
      <c r="SDC13" s="249"/>
      <c r="SDD13" s="249"/>
      <c r="SDE13" s="249"/>
      <c r="SDH13" s="248"/>
      <c r="SDJ13" s="248"/>
      <c r="SDM13" s="249"/>
      <c r="SDN13" s="249"/>
      <c r="SDO13" s="249"/>
      <c r="SDP13" s="249"/>
      <c r="SDQ13" s="249"/>
      <c r="SDR13" s="249"/>
      <c r="SDS13" s="249"/>
      <c r="SDT13" s="249"/>
      <c r="SDU13" s="249"/>
      <c r="SDV13" s="249"/>
      <c r="SDW13" s="249"/>
      <c r="SDX13" s="249"/>
      <c r="SEA13" s="248"/>
      <c r="SEC13" s="248"/>
      <c r="SEF13" s="249"/>
      <c r="SEG13" s="249"/>
      <c r="SEH13" s="249"/>
      <c r="SEI13" s="249"/>
      <c r="SEJ13" s="249"/>
      <c r="SEK13" s="249"/>
      <c r="SEL13" s="249"/>
      <c r="SEM13" s="249"/>
      <c r="SEN13" s="249"/>
      <c r="SEO13" s="249"/>
      <c r="SEP13" s="249"/>
      <c r="SEQ13" s="249"/>
      <c r="SET13" s="248"/>
      <c r="SEV13" s="248"/>
      <c r="SEY13" s="249"/>
      <c r="SEZ13" s="249"/>
      <c r="SFA13" s="249"/>
      <c r="SFB13" s="249"/>
      <c r="SFC13" s="249"/>
      <c r="SFD13" s="249"/>
      <c r="SFE13" s="249"/>
      <c r="SFF13" s="249"/>
      <c r="SFG13" s="249"/>
      <c r="SFH13" s="249"/>
      <c r="SFI13" s="249"/>
      <c r="SFJ13" s="249"/>
      <c r="SFM13" s="248"/>
      <c r="SFO13" s="248"/>
      <c r="SFR13" s="249"/>
      <c r="SFS13" s="249"/>
      <c r="SFT13" s="249"/>
      <c r="SFU13" s="249"/>
      <c r="SFV13" s="249"/>
      <c r="SFW13" s="249"/>
      <c r="SFX13" s="249"/>
      <c r="SFY13" s="249"/>
      <c r="SFZ13" s="249"/>
      <c r="SGA13" s="249"/>
      <c r="SGB13" s="249"/>
      <c r="SGC13" s="249"/>
      <c r="SGF13" s="248"/>
      <c r="SGH13" s="248"/>
      <c r="SGK13" s="249"/>
      <c r="SGL13" s="249"/>
      <c r="SGM13" s="249"/>
      <c r="SGN13" s="249"/>
      <c r="SGO13" s="249"/>
      <c r="SGP13" s="249"/>
      <c r="SGQ13" s="249"/>
      <c r="SGR13" s="249"/>
      <c r="SGS13" s="249"/>
      <c r="SGT13" s="249"/>
      <c r="SGU13" s="249"/>
      <c r="SGV13" s="249"/>
      <c r="SGY13" s="248"/>
      <c r="SHA13" s="248"/>
      <c r="SHD13" s="249"/>
      <c r="SHE13" s="249"/>
      <c r="SHF13" s="249"/>
      <c r="SHG13" s="249"/>
      <c r="SHH13" s="249"/>
      <c r="SHI13" s="249"/>
      <c r="SHJ13" s="249"/>
      <c r="SHK13" s="249"/>
      <c r="SHL13" s="249"/>
      <c r="SHM13" s="249"/>
      <c r="SHN13" s="249"/>
      <c r="SHO13" s="249"/>
      <c r="SHR13" s="248"/>
      <c r="SHT13" s="248"/>
      <c r="SHW13" s="249"/>
      <c r="SHX13" s="249"/>
      <c r="SHY13" s="249"/>
      <c r="SHZ13" s="249"/>
      <c r="SIA13" s="249"/>
      <c r="SIB13" s="249"/>
      <c r="SIC13" s="249"/>
      <c r="SID13" s="249"/>
      <c r="SIE13" s="249"/>
      <c r="SIF13" s="249"/>
      <c r="SIG13" s="249"/>
      <c r="SIH13" s="249"/>
      <c r="SIK13" s="248"/>
      <c r="SIM13" s="248"/>
      <c r="SIP13" s="249"/>
      <c r="SIQ13" s="249"/>
      <c r="SIR13" s="249"/>
      <c r="SIS13" s="249"/>
      <c r="SIT13" s="249"/>
      <c r="SIU13" s="249"/>
      <c r="SIV13" s="249"/>
      <c r="SIW13" s="249"/>
      <c r="SIX13" s="249"/>
      <c r="SIY13" s="249"/>
      <c r="SIZ13" s="249"/>
      <c r="SJA13" s="249"/>
      <c r="SJD13" s="248"/>
      <c r="SJF13" s="248"/>
      <c r="SJI13" s="249"/>
      <c r="SJJ13" s="249"/>
      <c r="SJK13" s="249"/>
      <c r="SJL13" s="249"/>
      <c r="SJM13" s="249"/>
      <c r="SJN13" s="249"/>
      <c r="SJO13" s="249"/>
      <c r="SJP13" s="249"/>
      <c r="SJQ13" s="249"/>
      <c r="SJR13" s="249"/>
      <c r="SJS13" s="249"/>
      <c r="SJT13" s="249"/>
      <c r="SJW13" s="248"/>
      <c r="SJY13" s="248"/>
      <c r="SKB13" s="249"/>
      <c r="SKC13" s="249"/>
      <c r="SKD13" s="249"/>
      <c r="SKE13" s="249"/>
      <c r="SKF13" s="249"/>
      <c r="SKG13" s="249"/>
      <c r="SKH13" s="249"/>
      <c r="SKI13" s="249"/>
      <c r="SKJ13" s="249"/>
      <c r="SKK13" s="249"/>
      <c r="SKL13" s="249"/>
      <c r="SKM13" s="249"/>
      <c r="SKP13" s="248"/>
      <c r="SKR13" s="248"/>
      <c r="SKU13" s="249"/>
      <c r="SKV13" s="249"/>
      <c r="SKW13" s="249"/>
      <c r="SKX13" s="249"/>
      <c r="SKY13" s="249"/>
      <c r="SKZ13" s="249"/>
      <c r="SLA13" s="249"/>
      <c r="SLB13" s="249"/>
      <c r="SLC13" s="249"/>
      <c r="SLD13" s="249"/>
      <c r="SLE13" s="249"/>
      <c r="SLF13" s="249"/>
      <c r="SLI13" s="248"/>
      <c r="SLK13" s="248"/>
      <c r="SLN13" s="249"/>
      <c r="SLO13" s="249"/>
      <c r="SLP13" s="249"/>
      <c r="SLQ13" s="249"/>
      <c r="SLR13" s="249"/>
      <c r="SLS13" s="249"/>
      <c r="SLT13" s="249"/>
      <c r="SLU13" s="249"/>
      <c r="SLV13" s="249"/>
      <c r="SLW13" s="249"/>
      <c r="SLX13" s="249"/>
      <c r="SLY13" s="249"/>
      <c r="SMB13" s="248"/>
      <c r="SMD13" s="248"/>
      <c r="SMG13" s="249"/>
      <c r="SMH13" s="249"/>
      <c r="SMI13" s="249"/>
      <c r="SMJ13" s="249"/>
      <c r="SMK13" s="249"/>
      <c r="SML13" s="249"/>
      <c r="SMM13" s="249"/>
      <c r="SMN13" s="249"/>
      <c r="SMO13" s="249"/>
      <c r="SMP13" s="249"/>
      <c r="SMQ13" s="249"/>
      <c r="SMR13" s="249"/>
      <c r="SMU13" s="248"/>
      <c r="SMW13" s="248"/>
      <c r="SMZ13" s="249"/>
      <c r="SNA13" s="249"/>
      <c r="SNB13" s="249"/>
      <c r="SNC13" s="249"/>
      <c r="SND13" s="249"/>
      <c r="SNE13" s="249"/>
      <c r="SNF13" s="249"/>
      <c r="SNG13" s="249"/>
      <c r="SNH13" s="249"/>
      <c r="SNI13" s="249"/>
      <c r="SNJ13" s="249"/>
      <c r="SNK13" s="249"/>
      <c r="SNN13" s="248"/>
      <c r="SNP13" s="248"/>
      <c r="SNS13" s="249"/>
      <c r="SNT13" s="249"/>
      <c r="SNU13" s="249"/>
      <c r="SNV13" s="249"/>
      <c r="SNW13" s="249"/>
      <c r="SNX13" s="249"/>
      <c r="SNY13" s="249"/>
      <c r="SNZ13" s="249"/>
      <c r="SOA13" s="249"/>
      <c r="SOB13" s="249"/>
      <c r="SOC13" s="249"/>
      <c r="SOD13" s="249"/>
      <c r="SOG13" s="248"/>
      <c r="SOI13" s="248"/>
      <c r="SOL13" s="249"/>
      <c r="SOM13" s="249"/>
      <c r="SON13" s="249"/>
      <c r="SOO13" s="249"/>
      <c r="SOP13" s="249"/>
      <c r="SOQ13" s="249"/>
      <c r="SOR13" s="249"/>
      <c r="SOS13" s="249"/>
      <c r="SOT13" s="249"/>
      <c r="SOU13" s="249"/>
      <c r="SOV13" s="249"/>
      <c r="SOW13" s="249"/>
      <c r="SOZ13" s="248"/>
      <c r="SPB13" s="248"/>
      <c r="SPE13" s="249"/>
      <c r="SPF13" s="249"/>
      <c r="SPG13" s="249"/>
      <c r="SPH13" s="249"/>
      <c r="SPI13" s="249"/>
      <c r="SPJ13" s="249"/>
      <c r="SPK13" s="249"/>
      <c r="SPL13" s="249"/>
      <c r="SPM13" s="249"/>
      <c r="SPN13" s="249"/>
      <c r="SPO13" s="249"/>
      <c r="SPP13" s="249"/>
      <c r="SPS13" s="248"/>
      <c r="SPU13" s="248"/>
      <c r="SPX13" s="249"/>
      <c r="SPY13" s="249"/>
      <c r="SPZ13" s="249"/>
      <c r="SQA13" s="249"/>
      <c r="SQB13" s="249"/>
      <c r="SQC13" s="249"/>
      <c r="SQD13" s="249"/>
      <c r="SQE13" s="249"/>
      <c r="SQF13" s="249"/>
      <c r="SQG13" s="249"/>
      <c r="SQH13" s="249"/>
      <c r="SQI13" s="249"/>
      <c r="SQL13" s="248"/>
      <c r="SQN13" s="248"/>
      <c r="SQQ13" s="249"/>
      <c r="SQR13" s="249"/>
      <c r="SQS13" s="249"/>
      <c r="SQT13" s="249"/>
      <c r="SQU13" s="249"/>
      <c r="SQV13" s="249"/>
      <c r="SQW13" s="249"/>
      <c r="SQX13" s="249"/>
      <c r="SQY13" s="249"/>
      <c r="SQZ13" s="249"/>
      <c r="SRA13" s="249"/>
      <c r="SRB13" s="249"/>
      <c r="SRE13" s="248"/>
      <c r="SRG13" s="248"/>
      <c r="SRJ13" s="249"/>
      <c r="SRK13" s="249"/>
      <c r="SRL13" s="249"/>
      <c r="SRM13" s="249"/>
      <c r="SRN13" s="249"/>
      <c r="SRO13" s="249"/>
      <c r="SRP13" s="249"/>
      <c r="SRQ13" s="249"/>
      <c r="SRR13" s="249"/>
      <c r="SRS13" s="249"/>
      <c r="SRT13" s="249"/>
      <c r="SRU13" s="249"/>
      <c r="SRX13" s="248"/>
      <c r="SRZ13" s="248"/>
      <c r="SSC13" s="249"/>
      <c r="SSD13" s="249"/>
      <c r="SSE13" s="249"/>
      <c r="SSF13" s="249"/>
      <c r="SSG13" s="249"/>
      <c r="SSH13" s="249"/>
      <c r="SSI13" s="249"/>
      <c r="SSJ13" s="249"/>
      <c r="SSK13" s="249"/>
      <c r="SSL13" s="249"/>
      <c r="SSM13" s="249"/>
      <c r="SSN13" s="249"/>
      <c r="SSQ13" s="248"/>
      <c r="SSS13" s="248"/>
      <c r="SSV13" s="249"/>
      <c r="SSW13" s="249"/>
      <c r="SSX13" s="249"/>
      <c r="SSY13" s="249"/>
      <c r="SSZ13" s="249"/>
      <c r="STA13" s="249"/>
      <c r="STB13" s="249"/>
      <c r="STC13" s="249"/>
      <c r="STD13" s="249"/>
      <c r="STE13" s="249"/>
      <c r="STF13" s="249"/>
      <c r="STG13" s="249"/>
      <c r="STJ13" s="248"/>
      <c r="STL13" s="248"/>
      <c r="STO13" s="249"/>
      <c r="STP13" s="249"/>
      <c r="STQ13" s="249"/>
      <c r="STR13" s="249"/>
      <c r="STS13" s="249"/>
      <c r="STT13" s="249"/>
      <c r="STU13" s="249"/>
      <c r="STV13" s="249"/>
      <c r="STW13" s="249"/>
      <c r="STX13" s="249"/>
      <c r="STY13" s="249"/>
      <c r="STZ13" s="249"/>
      <c r="SUC13" s="248"/>
      <c r="SUE13" s="248"/>
      <c r="SUH13" s="249"/>
      <c r="SUI13" s="249"/>
      <c r="SUJ13" s="249"/>
      <c r="SUK13" s="249"/>
      <c r="SUL13" s="249"/>
      <c r="SUM13" s="249"/>
      <c r="SUN13" s="249"/>
      <c r="SUO13" s="249"/>
      <c r="SUP13" s="249"/>
      <c r="SUQ13" s="249"/>
      <c r="SUR13" s="249"/>
      <c r="SUS13" s="249"/>
      <c r="SUV13" s="248"/>
      <c r="SUX13" s="248"/>
      <c r="SVA13" s="249"/>
      <c r="SVB13" s="249"/>
      <c r="SVC13" s="249"/>
      <c r="SVD13" s="249"/>
      <c r="SVE13" s="249"/>
      <c r="SVF13" s="249"/>
      <c r="SVG13" s="249"/>
      <c r="SVH13" s="249"/>
      <c r="SVI13" s="249"/>
      <c r="SVJ13" s="249"/>
      <c r="SVK13" s="249"/>
      <c r="SVL13" s="249"/>
      <c r="SVO13" s="248"/>
      <c r="SVQ13" s="248"/>
      <c r="SVT13" s="249"/>
      <c r="SVU13" s="249"/>
      <c r="SVV13" s="249"/>
      <c r="SVW13" s="249"/>
      <c r="SVX13" s="249"/>
      <c r="SVY13" s="249"/>
      <c r="SVZ13" s="249"/>
      <c r="SWA13" s="249"/>
      <c r="SWB13" s="249"/>
      <c r="SWC13" s="249"/>
      <c r="SWD13" s="249"/>
      <c r="SWE13" s="249"/>
      <c r="SWH13" s="248"/>
      <c r="SWJ13" s="248"/>
      <c r="SWM13" s="249"/>
      <c r="SWN13" s="249"/>
      <c r="SWO13" s="249"/>
      <c r="SWP13" s="249"/>
      <c r="SWQ13" s="249"/>
      <c r="SWR13" s="249"/>
      <c r="SWS13" s="249"/>
      <c r="SWT13" s="249"/>
      <c r="SWU13" s="249"/>
      <c r="SWV13" s="249"/>
      <c r="SWW13" s="249"/>
      <c r="SWX13" s="249"/>
      <c r="SXA13" s="248"/>
      <c r="SXC13" s="248"/>
      <c r="SXF13" s="249"/>
      <c r="SXG13" s="249"/>
      <c r="SXH13" s="249"/>
      <c r="SXI13" s="249"/>
      <c r="SXJ13" s="249"/>
      <c r="SXK13" s="249"/>
      <c r="SXL13" s="249"/>
      <c r="SXM13" s="249"/>
      <c r="SXN13" s="249"/>
      <c r="SXO13" s="249"/>
      <c r="SXP13" s="249"/>
      <c r="SXQ13" s="249"/>
      <c r="SXT13" s="248"/>
      <c r="SXV13" s="248"/>
      <c r="SXY13" s="249"/>
      <c r="SXZ13" s="249"/>
      <c r="SYA13" s="249"/>
      <c r="SYB13" s="249"/>
      <c r="SYC13" s="249"/>
      <c r="SYD13" s="249"/>
      <c r="SYE13" s="249"/>
      <c r="SYF13" s="249"/>
      <c r="SYG13" s="249"/>
      <c r="SYH13" s="249"/>
      <c r="SYI13" s="249"/>
      <c r="SYJ13" s="249"/>
      <c r="SYM13" s="248"/>
      <c r="SYO13" s="248"/>
      <c r="SYR13" s="249"/>
      <c r="SYS13" s="249"/>
      <c r="SYT13" s="249"/>
      <c r="SYU13" s="249"/>
      <c r="SYV13" s="249"/>
      <c r="SYW13" s="249"/>
      <c r="SYX13" s="249"/>
      <c r="SYY13" s="249"/>
      <c r="SYZ13" s="249"/>
      <c r="SZA13" s="249"/>
      <c r="SZB13" s="249"/>
      <c r="SZC13" s="249"/>
      <c r="SZF13" s="248"/>
      <c r="SZH13" s="248"/>
      <c r="SZK13" s="249"/>
      <c r="SZL13" s="249"/>
      <c r="SZM13" s="249"/>
      <c r="SZN13" s="249"/>
      <c r="SZO13" s="249"/>
      <c r="SZP13" s="249"/>
      <c r="SZQ13" s="249"/>
      <c r="SZR13" s="249"/>
      <c r="SZS13" s="249"/>
      <c r="SZT13" s="249"/>
      <c r="SZU13" s="249"/>
      <c r="SZV13" s="249"/>
      <c r="SZY13" s="248"/>
      <c r="TAA13" s="248"/>
      <c r="TAD13" s="249"/>
      <c r="TAE13" s="249"/>
      <c r="TAF13" s="249"/>
      <c r="TAG13" s="249"/>
      <c r="TAH13" s="249"/>
      <c r="TAI13" s="249"/>
      <c r="TAJ13" s="249"/>
      <c r="TAK13" s="249"/>
      <c r="TAL13" s="249"/>
      <c r="TAM13" s="249"/>
      <c r="TAN13" s="249"/>
      <c r="TAO13" s="249"/>
      <c r="TAR13" s="248"/>
      <c r="TAT13" s="248"/>
      <c r="TAW13" s="249"/>
      <c r="TAX13" s="249"/>
      <c r="TAY13" s="249"/>
      <c r="TAZ13" s="249"/>
      <c r="TBA13" s="249"/>
      <c r="TBB13" s="249"/>
      <c r="TBC13" s="249"/>
      <c r="TBD13" s="249"/>
      <c r="TBE13" s="249"/>
      <c r="TBF13" s="249"/>
      <c r="TBG13" s="249"/>
      <c r="TBH13" s="249"/>
      <c r="TBK13" s="248"/>
      <c r="TBM13" s="248"/>
      <c r="TBP13" s="249"/>
      <c r="TBQ13" s="249"/>
      <c r="TBR13" s="249"/>
      <c r="TBS13" s="249"/>
      <c r="TBT13" s="249"/>
      <c r="TBU13" s="249"/>
      <c r="TBV13" s="249"/>
      <c r="TBW13" s="249"/>
      <c r="TBX13" s="249"/>
      <c r="TBY13" s="249"/>
      <c r="TBZ13" s="249"/>
      <c r="TCA13" s="249"/>
      <c r="TCD13" s="248"/>
      <c r="TCF13" s="248"/>
      <c r="TCI13" s="249"/>
      <c r="TCJ13" s="249"/>
      <c r="TCK13" s="249"/>
      <c r="TCL13" s="249"/>
      <c r="TCM13" s="249"/>
      <c r="TCN13" s="249"/>
      <c r="TCO13" s="249"/>
      <c r="TCP13" s="249"/>
      <c r="TCQ13" s="249"/>
      <c r="TCR13" s="249"/>
      <c r="TCS13" s="249"/>
      <c r="TCT13" s="249"/>
      <c r="TCW13" s="248"/>
      <c r="TCY13" s="248"/>
      <c r="TDB13" s="249"/>
      <c r="TDC13" s="249"/>
      <c r="TDD13" s="249"/>
      <c r="TDE13" s="249"/>
      <c r="TDF13" s="249"/>
      <c r="TDG13" s="249"/>
      <c r="TDH13" s="249"/>
      <c r="TDI13" s="249"/>
      <c r="TDJ13" s="249"/>
      <c r="TDK13" s="249"/>
      <c r="TDL13" s="249"/>
      <c r="TDM13" s="249"/>
      <c r="TDP13" s="248"/>
      <c r="TDR13" s="248"/>
      <c r="TDU13" s="249"/>
      <c r="TDV13" s="249"/>
      <c r="TDW13" s="249"/>
      <c r="TDX13" s="249"/>
      <c r="TDY13" s="249"/>
      <c r="TDZ13" s="249"/>
      <c r="TEA13" s="249"/>
      <c r="TEB13" s="249"/>
      <c r="TEC13" s="249"/>
      <c r="TED13" s="249"/>
      <c r="TEE13" s="249"/>
      <c r="TEF13" s="249"/>
      <c r="TEI13" s="248"/>
      <c r="TEK13" s="248"/>
      <c r="TEN13" s="249"/>
      <c r="TEO13" s="249"/>
      <c r="TEP13" s="249"/>
      <c r="TEQ13" s="249"/>
      <c r="TER13" s="249"/>
      <c r="TES13" s="249"/>
      <c r="TET13" s="249"/>
      <c r="TEU13" s="249"/>
      <c r="TEV13" s="249"/>
      <c r="TEW13" s="249"/>
      <c r="TEX13" s="249"/>
      <c r="TEY13" s="249"/>
      <c r="TFB13" s="248"/>
      <c r="TFD13" s="248"/>
      <c r="TFG13" s="249"/>
      <c r="TFH13" s="249"/>
      <c r="TFI13" s="249"/>
      <c r="TFJ13" s="249"/>
      <c r="TFK13" s="249"/>
      <c r="TFL13" s="249"/>
      <c r="TFM13" s="249"/>
      <c r="TFN13" s="249"/>
      <c r="TFO13" s="249"/>
      <c r="TFP13" s="249"/>
      <c r="TFQ13" s="249"/>
      <c r="TFR13" s="249"/>
      <c r="TFU13" s="248"/>
      <c r="TFW13" s="248"/>
      <c r="TFZ13" s="249"/>
      <c r="TGA13" s="249"/>
      <c r="TGB13" s="249"/>
      <c r="TGC13" s="249"/>
      <c r="TGD13" s="249"/>
      <c r="TGE13" s="249"/>
      <c r="TGF13" s="249"/>
      <c r="TGG13" s="249"/>
      <c r="TGH13" s="249"/>
      <c r="TGI13" s="249"/>
      <c r="TGJ13" s="249"/>
      <c r="TGK13" s="249"/>
      <c r="TGN13" s="248"/>
      <c r="TGP13" s="248"/>
      <c r="TGS13" s="249"/>
      <c r="TGT13" s="249"/>
      <c r="TGU13" s="249"/>
      <c r="TGV13" s="249"/>
      <c r="TGW13" s="249"/>
      <c r="TGX13" s="249"/>
      <c r="TGY13" s="249"/>
      <c r="TGZ13" s="249"/>
      <c r="THA13" s="249"/>
      <c r="THB13" s="249"/>
      <c r="THC13" s="249"/>
      <c r="THD13" s="249"/>
      <c r="THG13" s="248"/>
      <c r="THI13" s="248"/>
      <c r="THL13" s="249"/>
      <c r="THM13" s="249"/>
      <c r="THN13" s="249"/>
      <c r="THO13" s="249"/>
      <c r="THP13" s="249"/>
      <c r="THQ13" s="249"/>
      <c r="THR13" s="249"/>
      <c r="THS13" s="249"/>
      <c r="THT13" s="249"/>
      <c r="THU13" s="249"/>
      <c r="THV13" s="249"/>
      <c r="THW13" s="249"/>
      <c r="THZ13" s="248"/>
      <c r="TIB13" s="248"/>
      <c r="TIE13" s="249"/>
      <c r="TIF13" s="249"/>
      <c r="TIG13" s="249"/>
      <c r="TIH13" s="249"/>
      <c r="TII13" s="249"/>
      <c r="TIJ13" s="249"/>
      <c r="TIK13" s="249"/>
      <c r="TIL13" s="249"/>
      <c r="TIM13" s="249"/>
      <c r="TIN13" s="249"/>
      <c r="TIO13" s="249"/>
      <c r="TIP13" s="249"/>
      <c r="TIS13" s="248"/>
      <c r="TIU13" s="248"/>
      <c r="TIX13" s="249"/>
      <c r="TIY13" s="249"/>
      <c r="TIZ13" s="249"/>
      <c r="TJA13" s="249"/>
      <c r="TJB13" s="249"/>
      <c r="TJC13" s="249"/>
      <c r="TJD13" s="249"/>
      <c r="TJE13" s="249"/>
      <c r="TJF13" s="249"/>
      <c r="TJG13" s="249"/>
      <c r="TJH13" s="249"/>
      <c r="TJI13" s="249"/>
      <c r="TJL13" s="248"/>
      <c r="TJN13" s="248"/>
      <c r="TJQ13" s="249"/>
      <c r="TJR13" s="249"/>
      <c r="TJS13" s="249"/>
      <c r="TJT13" s="249"/>
      <c r="TJU13" s="249"/>
      <c r="TJV13" s="249"/>
      <c r="TJW13" s="249"/>
      <c r="TJX13" s="249"/>
      <c r="TJY13" s="249"/>
      <c r="TJZ13" s="249"/>
      <c r="TKA13" s="249"/>
      <c r="TKB13" s="249"/>
      <c r="TKE13" s="248"/>
      <c r="TKG13" s="248"/>
      <c r="TKJ13" s="249"/>
      <c r="TKK13" s="249"/>
      <c r="TKL13" s="249"/>
      <c r="TKM13" s="249"/>
      <c r="TKN13" s="249"/>
      <c r="TKO13" s="249"/>
      <c r="TKP13" s="249"/>
      <c r="TKQ13" s="249"/>
      <c r="TKR13" s="249"/>
      <c r="TKS13" s="249"/>
      <c r="TKT13" s="249"/>
      <c r="TKU13" s="249"/>
      <c r="TKX13" s="248"/>
      <c r="TKZ13" s="248"/>
      <c r="TLC13" s="249"/>
      <c r="TLD13" s="249"/>
      <c r="TLE13" s="249"/>
      <c r="TLF13" s="249"/>
      <c r="TLG13" s="249"/>
      <c r="TLH13" s="249"/>
      <c r="TLI13" s="249"/>
      <c r="TLJ13" s="249"/>
      <c r="TLK13" s="249"/>
      <c r="TLL13" s="249"/>
      <c r="TLM13" s="249"/>
      <c r="TLN13" s="249"/>
      <c r="TLQ13" s="248"/>
      <c r="TLS13" s="248"/>
      <c r="TLV13" s="249"/>
      <c r="TLW13" s="249"/>
      <c r="TLX13" s="249"/>
      <c r="TLY13" s="249"/>
      <c r="TLZ13" s="249"/>
      <c r="TMA13" s="249"/>
      <c r="TMB13" s="249"/>
      <c r="TMC13" s="249"/>
      <c r="TMD13" s="249"/>
      <c r="TME13" s="249"/>
      <c r="TMF13" s="249"/>
      <c r="TMG13" s="249"/>
      <c r="TMJ13" s="248"/>
      <c r="TML13" s="248"/>
      <c r="TMO13" s="249"/>
      <c r="TMP13" s="249"/>
      <c r="TMQ13" s="249"/>
      <c r="TMR13" s="249"/>
      <c r="TMS13" s="249"/>
      <c r="TMT13" s="249"/>
      <c r="TMU13" s="249"/>
      <c r="TMV13" s="249"/>
      <c r="TMW13" s="249"/>
      <c r="TMX13" s="249"/>
      <c r="TMY13" s="249"/>
      <c r="TMZ13" s="249"/>
      <c r="TNC13" s="248"/>
      <c r="TNE13" s="248"/>
      <c r="TNH13" s="249"/>
      <c r="TNI13" s="249"/>
      <c r="TNJ13" s="249"/>
      <c r="TNK13" s="249"/>
      <c r="TNL13" s="249"/>
      <c r="TNM13" s="249"/>
      <c r="TNN13" s="249"/>
      <c r="TNO13" s="249"/>
      <c r="TNP13" s="249"/>
      <c r="TNQ13" s="249"/>
      <c r="TNR13" s="249"/>
      <c r="TNS13" s="249"/>
      <c r="TNV13" s="248"/>
      <c r="TNX13" s="248"/>
      <c r="TOA13" s="249"/>
      <c r="TOB13" s="249"/>
      <c r="TOC13" s="249"/>
      <c r="TOD13" s="249"/>
      <c r="TOE13" s="249"/>
      <c r="TOF13" s="249"/>
      <c r="TOG13" s="249"/>
      <c r="TOH13" s="249"/>
      <c r="TOI13" s="249"/>
      <c r="TOJ13" s="249"/>
      <c r="TOK13" s="249"/>
      <c r="TOL13" s="249"/>
      <c r="TOO13" s="248"/>
      <c r="TOQ13" s="248"/>
      <c r="TOT13" s="249"/>
      <c r="TOU13" s="249"/>
      <c r="TOV13" s="249"/>
      <c r="TOW13" s="249"/>
      <c r="TOX13" s="249"/>
      <c r="TOY13" s="249"/>
      <c r="TOZ13" s="249"/>
      <c r="TPA13" s="249"/>
      <c r="TPB13" s="249"/>
      <c r="TPC13" s="249"/>
      <c r="TPD13" s="249"/>
      <c r="TPE13" s="249"/>
      <c r="TPH13" s="248"/>
      <c r="TPJ13" s="248"/>
      <c r="TPM13" s="249"/>
      <c r="TPN13" s="249"/>
      <c r="TPO13" s="249"/>
      <c r="TPP13" s="249"/>
      <c r="TPQ13" s="249"/>
      <c r="TPR13" s="249"/>
      <c r="TPS13" s="249"/>
      <c r="TPT13" s="249"/>
      <c r="TPU13" s="249"/>
      <c r="TPV13" s="249"/>
      <c r="TPW13" s="249"/>
      <c r="TPX13" s="249"/>
      <c r="TQA13" s="248"/>
      <c r="TQC13" s="248"/>
      <c r="TQF13" s="249"/>
      <c r="TQG13" s="249"/>
      <c r="TQH13" s="249"/>
      <c r="TQI13" s="249"/>
      <c r="TQJ13" s="249"/>
      <c r="TQK13" s="249"/>
      <c r="TQL13" s="249"/>
      <c r="TQM13" s="249"/>
      <c r="TQN13" s="249"/>
      <c r="TQO13" s="249"/>
      <c r="TQP13" s="249"/>
      <c r="TQQ13" s="249"/>
      <c r="TQT13" s="248"/>
      <c r="TQV13" s="248"/>
      <c r="TQY13" s="249"/>
      <c r="TQZ13" s="249"/>
      <c r="TRA13" s="249"/>
      <c r="TRB13" s="249"/>
      <c r="TRC13" s="249"/>
      <c r="TRD13" s="249"/>
      <c r="TRE13" s="249"/>
      <c r="TRF13" s="249"/>
      <c r="TRG13" s="249"/>
      <c r="TRH13" s="249"/>
      <c r="TRI13" s="249"/>
      <c r="TRJ13" s="249"/>
      <c r="TRM13" s="248"/>
      <c r="TRO13" s="248"/>
      <c r="TRR13" s="249"/>
      <c r="TRS13" s="249"/>
      <c r="TRT13" s="249"/>
      <c r="TRU13" s="249"/>
      <c r="TRV13" s="249"/>
      <c r="TRW13" s="249"/>
      <c r="TRX13" s="249"/>
      <c r="TRY13" s="249"/>
      <c r="TRZ13" s="249"/>
      <c r="TSA13" s="249"/>
      <c r="TSB13" s="249"/>
      <c r="TSC13" s="249"/>
      <c r="TSF13" s="248"/>
      <c r="TSH13" s="248"/>
      <c r="TSK13" s="249"/>
      <c r="TSL13" s="249"/>
      <c r="TSM13" s="249"/>
      <c r="TSN13" s="249"/>
      <c r="TSO13" s="249"/>
      <c r="TSP13" s="249"/>
      <c r="TSQ13" s="249"/>
      <c r="TSR13" s="249"/>
      <c r="TSS13" s="249"/>
      <c r="TST13" s="249"/>
      <c r="TSU13" s="249"/>
      <c r="TSV13" s="249"/>
      <c r="TSY13" s="248"/>
      <c r="TTA13" s="248"/>
      <c r="TTD13" s="249"/>
      <c r="TTE13" s="249"/>
      <c r="TTF13" s="249"/>
      <c r="TTG13" s="249"/>
      <c r="TTH13" s="249"/>
      <c r="TTI13" s="249"/>
      <c r="TTJ13" s="249"/>
      <c r="TTK13" s="249"/>
      <c r="TTL13" s="249"/>
      <c r="TTM13" s="249"/>
      <c r="TTN13" s="249"/>
      <c r="TTO13" s="249"/>
      <c r="TTR13" s="248"/>
      <c r="TTT13" s="248"/>
      <c r="TTW13" s="249"/>
      <c r="TTX13" s="249"/>
      <c r="TTY13" s="249"/>
      <c r="TTZ13" s="249"/>
      <c r="TUA13" s="249"/>
      <c r="TUB13" s="249"/>
      <c r="TUC13" s="249"/>
      <c r="TUD13" s="249"/>
      <c r="TUE13" s="249"/>
      <c r="TUF13" s="249"/>
      <c r="TUG13" s="249"/>
      <c r="TUH13" s="249"/>
      <c r="TUK13" s="248"/>
      <c r="TUM13" s="248"/>
      <c r="TUP13" s="249"/>
      <c r="TUQ13" s="249"/>
      <c r="TUR13" s="249"/>
      <c r="TUS13" s="249"/>
      <c r="TUT13" s="249"/>
      <c r="TUU13" s="249"/>
      <c r="TUV13" s="249"/>
      <c r="TUW13" s="249"/>
      <c r="TUX13" s="249"/>
      <c r="TUY13" s="249"/>
      <c r="TUZ13" s="249"/>
      <c r="TVA13" s="249"/>
      <c r="TVD13" s="248"/>
      <c r="TVF13" s="248"/>
      <c r="TVI13" s="249"/>
      <c r="TVJ13" s="249"/>
      <c r="TVK13" s="249"/>
      <c r="TVL13" s="249"/>
      <c r="TVM13" s="249"/>
      <c r="TVN13" s="249"/>
      <c r="TVO13" s="249"/>
      <c r="TVP13" s="249"/>
      <c r="TVQ13" s="249"/>
      <c r="TVR13" s="249"/>
      <c r="TVS13" s="249"/>
      <c r="TVT13" s="249"/>
      <c r="TVW13" s="248"/>
      <c r="TVY13" s="248"/>
      <c r="TWB13" s="249"/>
      <c r="TWC13" s="249"/>
      <c r="TWD13" s="249"/>
      <c r="TWE13" s="249"/>
      <c r="TWF13" s="249"/>
      <c r="TWG13" s="249"/>
      <c r="TWH13" s="249"/>
      <c r="TWI13" s="249"/>
      <c r="TWJ13" s="249"/>
      <c r="TWK13" s="249"/>
      <c r="TWL13" s="249"/>
      <c r="TWM13" s="249"/>
      <c r="TWP13" s="248"/>
      <c r="TWR13" s="248"/>
      <c r="TWU13" s="249"/>
      <c r="TWV13" s="249"/>
      <c r="TWW13" s="249"/>
      <c r="TWX13" s="249"/>
      <c r="TWY13" s="249"/>
      <c r="TWZ13" s="249"/>
      <c r="TXA13" s="249"/>
      <c r="TXB13" s="249"/>
      <c r="TXC13" s="249"/>
      <c r="TXD13" s="249"/>
      <c r="TXE13" s="249"/>
      <c r="TXF13" s="249"/>
      <c r="TXI13" s="248"/>
      <c r="TXK13" s="248"/>
      <c r="TXN13" s="249"/>
      <c r="TXO13" s="249"/>
      <c r="TXP13" s="249"/>
      <c r="TXQ13" s="249"/>
      <c r="TXR13" s="249"/>
      <c r="TXS13" s="249"/>
      <c r="TXT13" s="249"/>
      <c r="TXU13" s="249"/>
      <c r="TXV13" s="249"/>
      <c r="TXW13" s="249"/>
      <c r="TXX13" s="249"/>
      <c r="TXY13" s="249"/>
      <c r="TYB13" s="248"/>
      <c r="TYD13" s="248"/>
      <c r="TYG13" s="249"/>
      <c r="TYH13" s="249"/>
      <c r="TYI13" s="249"/>
      <c r="TYJ13" s="249"/>
      <c r="TYK13" s="249"/>
      <c r="TYL13" s="249"/>
      <c r="TYM13" s="249"/>
      <c r="TYN13" s="249"/>
      <c r="TYO13" s="249"/>
      <c r="TYP13" s="249"/>
      <c r="TYQ13" s="249"/>
      <c r="TYR13" s="249"/>
      <c r="TYU13" s="248"/>
      <c r="TYW13" s="248"/>
      <c r="TYZ13" s="249"/>
      <c r="TZA13" s="249"/>
      <c r="TZB13" s="249"/>
      <c r="TZC13" s="249"/>
      <c r="TZD13" s="249"/>
      <c r="TZE13" s="249"/>
      <c r="TZF13" s="249"/>
      <c r="TZG13" s="249"/>
      <c r="TZH13" s="249"/>
      <c r="TZI13" s="249"/>
      <c r="TZJ13" s="249"/>
      <c r="TZK13" s="249"/>
      <c r="TZN13" s="248"/>
      <c r="TZP13" s="248"/>
      <c r="TZS13" s="249"/>
      <c r="TZT13" s="249"/>
      <c r="TZU13" s="249"/>
      <c r="TZV13" s="249"/>
      <c r="TZW13" s="249"/>
      <c r="TZX13" s="249"/>
      <c r="TZY13" s="249"/>
      <c r="TZZ13" s="249"/>
      <c r="UAA13" s="249"/>
      <c r="UAB13" s="249"/>
      <c r="UAC13" s="249"/>
      <c r="UAD13" s="249"/>
      <c r="UAG13" s="248"/>
      <c r="UAI13" s="248"/>
      <c r="UAL13" s="249"/>
      <c r="UAM13" s="249"/>
      <c r="UAN13" s="249"/>
      <c r="UAO13" s="249"/>
      <c r="UAP13" s="249"/>
      <c r="UAQ13" s="249"/>
      <c r="UAR13" s="249"/>
      <c r="UAS13" s="249"/>
      <c r="UAT13" s="249"/>
      <c r="UAU13" s="249"/>
      <c r="UAV13" s="249"/>
      <c r="UAW13" s="249"/>
      <c r="UAZ13" s="248"/>
      <c r="UBB13" s="248"/>
      <c r="UBE13" s="249"/>
      <c r="UBF13" s="249"/>
      <c r="UBG13" s="249"/>
      <c r="UBH13" s="249"/>
      <c r="UBI13" s="249"/>
      <c r="UBJ13" s="249"/>
      <c r="UBK13" s="249"/>
      <c r="UBL13" s="249"/>
      <c r="UBM13" s="249"/>
      <c r="UBN13" s="249"/>
      <c r="UBO13" s="249"/>
      <c r="UBP13" s="249"/>
      <c r="UBS13" s="248"/>
      <c r="UBU13" s="248"/>
      <c r="UBX13" s="249"/>
      <c r="UBY13" s="249"/>
      <c r="UBZ13" s="249"/>
      <c r="UCA13" s="249"/>
      <c r="UCB13" s="249"/>
      <c r="UCC13" s="249"/>
      <c r="UCD13" s="249"/>
      <c r="UCE13" s="249"/>
      <c r="UCF13" s="249"/>
      <c r="UCG13" s="249"/>
      <c r="UCH13" s="249"/>
      <c r="UCI13" s="249"/>
      <c r="UCL13" s="248"/>
      <c r="UCN13" s="248"/>
      <c r="UCQ13" s="249"/>
      <c r="UCR13" s="249"/>
      <c r="UCS13" s="249"/>
      <c r="UCT13" s="249"/>
      <c r="UCU13" s="249"/>
      <c r="UCV13" s="249"/>
      <c r="UCW13" s="249"/>
      <c r="UCX13" s="249"/>
      <c r="UCY13" s="249"/>
      <c r="UCZ13" s="249"/>
      <c r="UDA13" s="249"/>
      <c r="UDB13" s="249"/>
      <c r="UDE13" s="248"/>
      <c r="UDG13" s="248"/>
      <c r="UDJ13" s="249"/>
      <c r="UDK13" s="249"/>
      <c r="UDL13" s="249"/>
      <c r="UDM13" s="249"/>
      <c r="UDN13" s="249"/>
      <c r="UDO13" s="249"/>
      <c r="UDP13" s="249"/>
      <c r="UDQ13" s="249"/>
      <c r="UDR13" s="249"/>
      <c r="UDS13" s="249"/>
      <c r="UDT13" s="249"/>
      <c r="UDU13" s="249"/>
      <c r="UDX13" s="248"/>
      <c r="UDZ13" s="248"/>
      <c r="UEC13" s="249"/>
      <c r="UED13" s="249"/>
      <c r="UEE13" s="249"/>
      <c r="UEF13" s="249"/>
      <c r="UEG13" s="249"/>
      <c r="UEH13" s="249"/>
      <c r="UEI13" s="249"/>
      <c r="UEJ13" s="249"/>
      <c r="UEK13" s="249"/>
      <c r="UEL13" s="249"/>
      <c r="UEM13" s="249"/>
      <c r="UEN13" s="249"/>
      <c r="UEQ13" s="248"/>
      <c r="UES13" s="248"/>
      <c r="UEV13" s="249"/>
      <c r="UEW13" s="249"/>
      <c r="UEX13" s="249"/>
      <c r="UEY13" s="249"/>
      <c r="UEZ13" s="249"/>
      <c r="UFA13" s="249"/>
      <c r="UFB13" s="249"/>
      <c r="UFC13" s="249"/>
      <c r="UFD13" s="249"/>
      <c r="UFE13" s="249"/>
      <c r="UFF13" s="249"/>
      <c r="UFG13" s="249"/>
      <c r="UFJ13" s="248"/>
      <c r="UFL13" s="248"/>
      <c r="UFO13" s="249"/>
      <c r="UFP13" s="249"/>
      <c r="UFQ13" s="249"/>
      <c r="UFR13" s="249"/>
      <c r="UFS13" s="249"/>
      <c r="UFT13" s="249"/>
      <c r="UFU13" s="249"/>
      <c r="UFV13" s="249"/>
      <c r="UFW13" s="249"/>
      <c r="UFX13" s="249"/>
      <c r="UFY13" s="249"/>
      <c r="UFZ13" s="249"/>
      <c r="UGC13" s="248"/>
      <c r="UGE13" s="248"/>
      <c r="UGH13" s="249"/>
      <c r="UGI13" s="249"/>
      <c r="UGJ13" s="249"/>
      <c r="UGK13" s="249"/>
      <c r="UGL13" s="249"/>
      <c r="UGM13" s="249"/>
      <c r="UGN13" s="249"/>
      <c r="UGO13" s="249"/>
      <c r="UGP13" s="249"/>
      <c r="UGQ13" s="249"/>
      <c r="UGR13" s="249"/>
      <c r="UGS13" s="249"/>
      <c r="UGV13" s="248"/>
      <c r="UGX13" s="248"/>
      <c r="UHA13" s="249"/>
      <c r="UHB13" s="249"/>
      <c r="UHC13" s="249"/>
      <c r="UHD13" s="249"/>
      <c r="UHE13" s="249"/>
      <c r="UHF13" s="249"/>
      <c r="UHG13" s="249"/>
      <c r="UHH13" s="249"/>
      <c r="UHI13" s="249"/>
      <c r="UHJ13" s="249"/>
      <c r="UHK13" s="249"/>
      <c r="UHL13" s="249"/>
      <c r="UHO13" s="248"/>
      <c r="UHQ13" s="248"/>
      <c r="UHT13" s="249"/>
      <c r="UHU13" s="249"/>
      <c r="UHV13" s="249"/>
      <c r="UHW13" s="249"/>
      <c r="UHX13" s="249"/>
      <c r="UHY13" s="249"/>
      <c r="UHZ13" s="249"/>
      <c r="UIA13" s="249"/>
      <c r="UIB13" s="249"/>
      <c r="UIC13" s="249"/>
      <c r="UID13" s="249"/>
      <c r="UIE13" s="249"/>
      <c r="UIH13" s="248"/>
      <c r="UIJ13" s="248"/>
      <c r="UIM13" s="249"/>
      <c r="UIN13" s="249"/>
      <c r="UIO13" s="249"/>
      <c r="UIP13" s="249"/>
      <c r="UIQ13" s="249"/>
      <c r="UIR13" s="249"/>
      <c r="UIS13" s="249"/>
      <c r="UIT13" s="249"/>
      <c r="UIU13" s="249"/>
      <c r="UIV13" s="249"/>
      <c r="UIW13" s="249"/>
      <c r="UIX13" s="249"/>
      <c r="UJA13" s="248"/>
      <c r="UJC13" s="248"/>
      <c r="UJF13" s="249"/>
      <c r="UJG13" s="249"/>
      <c r="UJH13" s="249"/>
      <c r="UJI13" s="249"/>
      <c r="UJJ13" s="249"/>
      <c r="UJK13" s="249"/>
      <c r="UJL13" s="249"/>
      <c r="UJM13" s="249"/>
      <c r="UJN13" s="249"/>
      <c r="UJO13" s="249"/>
      <c r="UJP13" s="249"/>
      <c r="UJQ13" s="249"/>
      <c r="UJT13" s="248"/>
      <c r="UJV13" s="248"/>
      <c r="UJY13" s="249"/>
      <c r="UJZ13" s="249"/>
      <c r="UKA13" s="249"/>
      <c r="UKB13" s="249"/>
      <c r="UKC13" s="249"/>
      <c r="UKD13" s="249"/>
      <c r="UKE13" s="249"/>
      <c r="UKF13" s="249"/>
      <c r="UKG13" s="249"/>
      <c r="UKH13" s="249"/>
      <c r="UKI13" s="249"/>
      <c r="UKJ13" s="249"/>
      <c r="UKM13" s="248"/>
      <c r="UKO13" s="248"/>
      <c r="UKR13" s="249"/>
      <c r="UKS13" s="249"/>
      <c r="UKT13" s="249"/>
      <c r="UKU13" s="249"/>
      <c r="UKV13" s="249"/>
      <c r="UKW13" s="249"/>
      <c r="UKX13" s="249"/>
      <c r="UKY13" s="249"/>
      <c r="UKZ13" s="249"/>
      <c r="ULA13" s="249"/>
      <c r="ULB13" s="249"/>
      <c r="ULC13" s="249"/>
      <c r="ULF13" s="248"/>
      <c r="ULH13" s="248"/>
      <c r="ULK13" s="249"/>
      <c r="ULL13" s="249"/>
      <c r="ULM13" s="249"/>
      <c r="ULN13" s="249"/>
      <c r="ULO13" s="249"/>
      <c r="ULP13" s="249"/>
      <c r="ULQ13" s="249"/>
      <c r="ULR13" s="249"/>
      <c r="ULS13" s="249"/>
      <c r="ULT13" s="249"/>
      <c r="ULU13" s="249"/>
      <c r="ULV13" s="249"/>
      <c r="ULY13" s="248"/>
      <c r="UMA13" s="248"/>
      <c r="UMD13" s="249"/>
      <c r="UME13" s="249"/>
      <c r="UMF13" s="249"/>
      <c r="UMG13" s="249"/>
      <c r="UMH13" s="249"/>
      <c r="UMI13" s="249"/>
      <c r="UMJ13" s="249"/>
      <c r="UMK13" s="249"/>
      <c r="UML13" s="249"/>
      <c r="UMM13" s="249"/>
      <c r="UMN13" s="249"/>
      <c r="UMO13" s="249"/>
      <c r="UMR13" s="248"/>
      <c r="UMT13" s="248"/>
      <c r="UMW13" s="249"/>
      <c r="UMX13" s="249"/>
      <c r="UMY13" s="249"/>
      <c r="UMZ13" s="249"/>
      <c r="UNA13" s="249"/>
      <c r="UNB13" s="249"/>
      <c r="UNC13" s="249"/>
      <c r="UND13" s="249"/>
      <c r="UNE13" s="249"/>
      <c r="UNF13" s="249"/>
      <c r="UNG13" s="249"/>
      <c r="UNH13" s="249"/>
      <c r="UNK13" s="248"/>
      <c r="UNM13" s="248"/>
      <c r="UNP13" s="249"/>
      <c r="UNQ13" s="249"/>
      <c r="UNR13" s="249"/>
      <c r="UNS13" s="249"/>
      <c r="UNT13" s="249"/>
      <c r="UNU13" s="249"/>
      <c r="UNV13" s="249"/>
      <c r="UNW13" s="249"/>
      <c r="UNX13" s="249"/>
      <c r="UNY13" s="249"/>
      <c r="UNZ13" s="249"/>
      <c r="UOA13" s="249"/>
      <c r="UOD13" s="248"/>
      <c r="UOF13" s="248"/>
      <c r="UOI13" s="249"/>
      <c r="UOJ13" s="249"/>
      <c r="UOK13" s="249"/>
      <c r="UOL13" s="249"/>
      <c r="UOM13" s="249"/>
      <c r="UON13" s="249"/>
      <c r="UOO13" s="249"/>
      <c r="UOP13" s="249"/>
      <c r="UOQ13" s="249"/>
      <c r="UOR13" s="249"/>
      <c r="UOS13" s="249"/>
      <c r="UOT13" s="249"/>
      <c r="UOW13" s="248"/>
      <c r="UOY13" s="248"/>
      <c r="UPB13" s="249"/>
      <c r="UPC13" s="249"/>
      <c r="UPD13" s="249"/>
      <c r="UPE13" s="249"/>
      <c r="UPF13" s="249"/>
      <c r="UPG13" s="249"/>
      <c r="UPH13" s="249"/>
      <c r="UPI13" s="249"/>
      <c r="UPJ13" s="249"/>
      <c r="UPK13" s="249"/>
      <c r="UPL13" s="249"/>
      <c r="UPM13" s="249"/>
      <c r="UPP13" s="248"/>
      <c r="UPR13" s="248"/>
      <c r="UPU13" s="249"/>
      <c r="UPV13" s="249"/>
      <c r="UPW13" s="249"/>
      <c r="UPX13" s="249"/>
      <c r="UPY13" s="249"/>
      <c r="UPZ13" s="249"/>
      <c r="UQA13" s="249"/>
      <c r="UQB13" s="249"/>
      <c r="UQC13" s="249"/>
      <c r="UQD13" s="249"/>
      <c r="UQE13" s="249"/>
      <c r="UQF13" s="249"/>
      <c r="UQI13" s="248"/>
      <c r="UQK13" s="248"/>
      <c r="UQN13" s="249"/>
      <c r="UQO13" s="249"/>
      <c r="UQP13" s="249"/>
      <c r="UQQ13" s="249"/>
      <c r="UQR13" s="249"/>
      <c r="UQS13" s="249"/>
      <c r="UQT13" s="249"/>
      <c r="UQU13" s="249"/>
      <c r="UQV13" s="249"/>
      <c r="UQW13" s="249"/>
      <c r="UQX13" s="249"/>
      <c r="UQY13" s="249"/>
      <c r="URB13" s="248"/>
      <c r="URD13" s="248"/>
      <c r="URG13" s="249"/>
      <c r="URH13" s="249"/>
      <c r="URI13" s="249"/>
      <c r="URJ13" s="249"/>
      <c r="URK13" s="249"/>
      <c r="URL13" s="249"/>
      <c r="URM13" s="249"/>
      <c r="URN13" s="249"/>
      <c r="URO13" s="249"/>
      <c r="URP13" s="249"/>
      <c r="URQ13" s="249"/>
      <c r="URR13" s="249"/>
      <c r="URU13" s="248"/>
      <c r="URW13" s="248"/>
      <c r="URZ13" s="249"/>
      <c r="USA13" s="249"/>
      <c r="USB13" s="249"/>
      <c r="USC13" s="249"/>
      <c r="USD13" s="249"/>
      <c r="USE13" s="249"/>
      <c r="USF13" s="249"/>
      <c r="USG13" s="249"/>
      <c r="USH13" s="249"/>
      <c r="USI13" s="249"/>
      <c r="USJ13" s="249"/>
      <c r="USK13" s="249"/>
      <c r="USN13" s="248"/>
      <c r="USP13" s="248"/>
      <c r="USS13" s="249"/>
      <c r="UST13" s="249"/>
      <c r="USU13" s="249"/>
      <c r="USV13" s="249"/>
      <c r="USW13" s="249"/>
      <c r="USX13" s="249"/>
      <c r="USY13" s="249"/>
      <c r="USZ13" s="249"/>
      <c r="UTA13" s="249"/>
      <c r="UTB13" s="249"/>
      <c r="UTC13" s="249"/>
      <c r="UTD13" s="249"/>
      <c r="UTG13" s="248"/>
      <c r="UTI13" s="248"/>
      <c r="UTL13" s="249"/>
      <c r="UTM13" s="249"/>
      <c r="UTN13" s="249"/>
      <c r="UTO13" s="249"/>
      <c r="UTP13" s="249"/>
      <c r="UTQ13" s="249"/>
      <c r="UTR13" s="249"/>
      <c r="UTS13" s="249"/>
      <c r="UTT13" s="249"/>
      <c r="UTU13" s="249"/>
      <c r="UTV13" s="249"/>
      <c r="UTW13" s="249"/>
      <c r="UTZ13" s="248"/>
      <c r="UUB13" s="248"/>
      <c r="UUE13" s="249"/>
      <c r="UUF13" s="249"/>
      <c r="UUG13" s="249"/>
      <c r="UUH13" s="249"/>
      <c r="UUI13" s="249"/>
      <c r="UUJ13" s="249"/>
      <c r="UUK13" s="249"/>
      <c r="UUL13" s="249"/>
      <c r="UUM13" s="249"/>
      <c r="UUN13" s="249"/>
      <c r="UUO13" s="249"/>
      <c r="UUP13" s="249"/>
      <c r="UUS13" s="248"/>
      <c r="UUU13" s="248"/>
      <c r="UUX13" s="249"/>
      <c r="UUY13" s="249"/>
      <c r="UUZ13" s="249"/>
      <c r="UVA13" s="249"/>
      <c r="UVB13" s="249"/>
      <c r="UVC13" s="249"/>
      <c r="UVD13" s="249"/>
      <c r="UVE13" s="249"/>
      <c r="UVF13" s="249"/>
      <c r="UVG13" s="249"/>
      <c r="UVH13" s="249"/>
      <c r="UVI13" s="249"/>
      <c r="UVL13" s="248"/>
      <c r="UVN13" s="248"/>
      <c r="UVQ13" s="249"/>
      <c r="UVR13" s="249"/>
      <c r="UVS13" s="249"/>
      <c r="UVT13" s="249"/>
      <c r="UVU13" s="249"/>
      <c r="UVV13" s="249"/>
      <c r="UVW13" s="249"/>
      <c r="UVX13" s="249"/>
      <c r="UVY13" s="249"/>
      <c r="UVZ13" s="249"/>
      <c r="UWA13" s="249"/>
      <c r="UWB13" s="249"/>
      <c r="UWE13" s="248"/>
      <c r="UWG13" s="248"/>
      <c r="UWJ13" s="249"/>
      <c r="UWK13" s="249"/>
      <c r="UWL13" s="249"/>
      <c r="UWM13" s="249"/>
      <c r="UWN13" s="249"/>
      <c r="UWO13" s="249"/>
      <c r="UWP13" s="249"/>
      <c r="UWQ13" s="249"/>
      <c r="UWR13" s="249"/>
      <c r="UWS13" s="249"/>
      <c r="UWT13" s="249"/>
      <c r="UWU13" s="249"/>
      <c r="UWX13" s="248"/>
      <c r="UWZ13" s="248"/>
      <c r="UXC13" s="249"/>
      <c r="UXD13" s="249"/>
      <c r="UXE13" s="249"/>
      <c r="UXF13" s="249"/>
      <c r="UXG13" s="249"/>
      <c r="UXH13" s="249"/>
      <c r="UXI13" s="249"/>
      <c r="UXJ13" s="249"/>
      <c r="UXK13" s="249"/>
      <c r="UXL13" s="249"/>
      <c r="UXM13" s="249"/>
      <c r="UXN13" s="249"/>
      <c r="UXQ13" s="248"/>
      <c r="UXS13" s="248"/>
      <c r="UXV13" s="249"/>
      <c r="UXW13" s="249"/>
      <c r="UXX13" s="249"/>
      <c r="UXY13" s="249"/>
      <c r="UXZ13" s="249"/>
      <c r="UYA13" s="249"/>
      <c r="UYB13" s="249"/>
      <c r="UYC13" s="249"/>
      <c r="UYD13" s="249"/>
      <c r="UYE13" s="249"/>
      <c r="UYF13" s="249"/>
      <c r="UYG13" s="249"/>
      <c r="UYJ13" s="248"/>
      <c r="UYL13" s="248"/>
      <c r="UYO13" s="249"/>
      <c r="UYP13" s="249"/>
      <c r="UYQ13" s="249"/>
      <c r="UYR13" s="249"/>
      <c r="UYS13" s="249"/>
      <c r="UYT13" s="249"/>
      <c r="UYU13" s="249"/>
      <c r="UYV13" s="249"/>
      <c r="UYW13" s="249"/>
      <c r="UYX13" s="249"/>
      <c r="UYY13" s="249"/>
      <c r="UYZ13" s="249"/>
      <c r="UZC13" s="248"/>
      <c r="UZE13" s="248"/>
      <c r="UZH13" s="249"/>
      <c r="UZI13" s="249"/>
      <c r="UZJ13" s="249"/>
      <c r="UZK13" s="249"/>
      <c r="UZL13" s="249"/>
      <c r="UZM13" s="249"/>
      <c r="UZN13" s="249"/>
      <c r="UZO13" s="249"/>
      <c r="UZP13" s="249"/>
      <c r="UZQ13" s="249"/>
      <c r="UZR13" s="249"/>
      <c r="UZS13" s="249"/>
      <c r="UZV13" s="248"/>
      <c r="UZX13" s="248"/>
      <c r="VAA13" s="249"/>
      <c r="VAB13" s="249"/>
      <c r="VAC13" s="249"/>
      <c r="VAD13" s="249"/>
      <c r="VAE13" s="249"/>
      <c r="VAF13" s="249"/>
      <c r="VAG13" s="249"/>
      <c r="VAH13" s="249"/>
      <c r="VAI13" s="249"/>
      <c r="VAJ13" s="249"/>
      <c r="VAK13" s="249"/>
      <c r="VAL13" s="249"/>
      <c r="VAO13" s="248"/>
      <c r="VAQ13" s="248"/>
      <c r="VAT13" s="249"/>
      <c r="VAU13" s="249"/>
      <c r="VAV13" s="249"/>
      <c r="VAW13" s="249"/>
      <c r="VAX13" s="249"/>
      <c r="VAY13" s="249"/>
      <c r="VAZ13" s="249"/>
      <c r="VBA13" s="249"/>
      <c r="VBB13" s="249"/>
      <c r="VBC13" s="249"/>
      <c r="VBD13" s="249"/>
      <c r="VBE13" s="249"/>
      <c r="VBH13" s="248"/>
      <c r="VBJ13" s="248"/>
      <c r="VBM13" s="249"/>
      <c r="VBN13" s="249"/>
      <c r="VBO13" s="249"/>
      <c r="VBP13" s="249"/>
      <c r="VBQ13" s="249"/>
      <c r="VBR13" s="249"/>
      <c r="VBS13" s="249"/>
      <c r="VBT13" s="249"/>
      <c r="VBU13" s="249"/>
      <c r="VBV13" s="249"/>
      <c r="VBW13" s="249"/>
      <c r="VBX13" s="249"/>
      <c r="VCA13" s="248"/>
      <c r="VCC13" s="248"/>
      <c r="VCF13" s="249"/>
      <c r="VCG13" s="249"/>
      <c r="VCH13" s="249"/>
      <c r="VCI13" s="249"/>
      <c r="VCJ13" s="249"/>
      <c r="VCK13" s="249"/>
      <c r="VCL13" s="249"/>
      <c r="VCM13" s="249"/>
      <c r="VCN13" s="249"/>
      <c r="VCO13" s="249"/>
      <c r="VCP13" s="249"/>
      <c r="VCQ13" s="249"/>
      <c r="VCT13" s="248"/>
      <c r="VCV13" s="248"/>
      <c r="VCY13" s="249"/>
      <c r="VCZ13" s="249"/>
      <c r="VDA13" s="249"/>
      <c r="VDB13" s="249"/>
      <c r="VDC13" s="249"/>
      <c r="VDD13" s="249"/>
      <c r="VDE13" s="249"/>
      <c r="VDF13" s="249"/>
      <c r="VDG13" s="249"/>
      <c r="VDH13" s="249"/>
      <c r="VDI13" s="249"/>
      <c r="VDJ13" s="249"/>
      <c r="VDM13" s="248"/>
      <c r="VDO13" s="248"/>
      <c r="VDR13" s="249"/>
      <c r="VDS13" s="249"/>
      <c r="VDT13" s="249"/>
      <c r="VDU13" s="249"/>
      <c r="VDV13" s="249"/>
      <c r="VDW13" s="249"/>
      <c r="VDX13" s="249"/>
      <c r="VDY13" s="249"/>
      <c r="VDZ13" s="249"/>
      <c r="VEA13" s="249"/>
      <c r="VEB13" s="249"/>
      <c r="VEC13" s="249"/>
      <c r="VEF13" s="248"/>
      <c r="VEH13" s="248"/>
      <c r="VEK13" s="249"/>
      <c r="VEL13" s="249"/>
      <c r="VEM13" s="249"/>
      <c r="VEN13" s="249"/>
      <c r="VEO13" s="249"/>
      <c r="VEP13" s="249"/>
      <c r="VEQ13" s="249"/>
      <c r="VER13" s="249"/>
      <c r="VES13" s="249"/>
      <c r="VET13" s="249"/>
      <c r="VEU13" s="249"/>
      <c r="VEV13" s="249"/>
      <c r="VEY13" s="248"/>
      <c r="VFA13" s="248"/>
      <c r="VFD13" s="249"/>
      <c r="VFE13" s="249"/>
      <c r="VFF13" s="249"/>
      <c r="VFG13" s="249"/>
      <c r="VFH13" s="249"/>
      <c r="VFI13" s="249"/>
      <c r="VFJ13" s="249"/>
      <c r="VFK13" s="249"/>
      <c r="VFL13" s="249"/>
      <c r="VFM13" s="249"/>
      <c r="VFN13" s="249"/>
      <c r="VFO13" s="249"/>
      <c r="VFR13" s="248"/>
      <c r="VFT13" s="248"/>
      <c r="VFW13" s="249"/>
      <c r="VFX13" s="249"/>
      <c r="VFY13" s="249"/>
      <c r="VFZ13" s="249"/>
      <c r="VGA13" s="249"/>
      <c r="VGB13" s="249"/>
      <c r="VGC13" s="249"/>
      <c r="VGD13" s="249"/>
      <c r="VGE13" s="249"/>
      <c r="VGF13" s="249"/>
      <c r="VGG13" s="249"/>
      <c r="VGH13" s="249"/>
      <c r="VGK13" s="248"/>
      <c r="VGM13" s="248"/>
      <c r="VGP13" s="249"/>
      <c r="VGQ13" s="249"/>
      <c r="VGR13" s="249"/>
      <c r="VGS13" s="249"/>
      <c r="VGT13" s="249"/>
      <c r="VGU13" s="249"/>
      <c r="VGV13" s="249"/>
      <c r="VGW13" s="249"/>
      <c r="VGX13" s="249"/>
      <c r="VGY13" s="249"/>
      <c r="VGZ13" s="249"/>
      <c r="VHA13" s="249"/>
      <c r="VHD13" s="248"/>
      <c r="VHF13" s="248"/>
      <c r="VHI13" s="249"/>
      <c r="VHJ13" s="249"/>
      <c r="VHK13" s="249"/>
      <c r="VHL13" s="249"/>
      <c r="VHM13" s="249"/>
      <c r="VHN13" s="249"/>
      <c r="VHO13" s="249"/>
      <c r="VHP13" s="249"/>
      <c r="VHQ13" s="249"/>
      <c r="VHR13" s="249"/>
      <c r="VHS13" s="249"/>
      <c r="VHT13" s="249"/>
      <c r="VHW13" s="248"/>
      <c r="VHY13" s="248"/>
      <c r="VIB13" s="249"/>
      <c r="VIC13" s="249"/>
      <c r="VID13" s="249"/>
      <c r="VIE13" s="249"/>
      <c r="VIF13" s="249"/>
      <c r="VIG13" s="249"/>
      <c r="VIH13" s="249"/>
      <c r="VII13" s="249"/>
      <c r="VIJ13" s="249"/>
      <c r="VIK13" s="249"/>
      <c r="VIL13" s="249"/>
      <c r="VIM13" s="249"/>
      <c r="VIP13" s="248"/>
      <c r="VIR13" s="248"/>
      <c r="VIU13" s="249"/>
      <c r="VIV13" s="249"/>
      <c r="VIW13" s="249"/>
      <c r="VIX13" s="249"/>
      <c r="VIY13" s="249"/>
      <c r="VIZ13" s="249"/>
      <c r="VJA13" s="249"/>
      <c r="VJB13" s="249"/>
      <c r="VJC13" s="249"/>
      <c r="VJD13" s="249"/>
      <c r="VJE13" s="249"/>
      <c r="VJF13" s="249"/>
      <c r="VJI13" s="248"/>
      <c r="VJK13" s="248"/>
      <c r="VJN13" s="249"/>
      <c r="VJO13" s="249"/>
      <c r="VJP13" s="249"/>
      <c r="VJQ13" s="249"/>
      <c r="VJR13" s="249"/>
      <c r="VJS13" s="249"/>
      <c r="VJT13" s="249"/>
      <c r="VJU13" s="249"/>
      <c r="VJV13" s="249"/>
      <c r="VJW13" s="249"/>
      <c r="VJX13" s="249"/>
      <c r="VJY13" s="249"/>
      <c r="VKB13" s="248"/>
      <c r="VKD13" s="248"/>
      <c r="VKG13" s="249"/>
      <c r="VKH13" s="249"/>
      <c r="VKI13" s="249"/>
      <c r="VKJ13" s="249"/>
      <c r="VKK13" s="249"/>
      <c r="VKL13" s="249"/>
      <c r="VKM13" s="249"/>
      <c r="VKN13" s="249"/>
      <c r="VKO13" s="249"/>
      <c r="VKP13" s="249"/>
      <c r="VKQ13" s="249"/>
      <c r="VKR13" s="249"/>
      <c r="VKU13" s="248"/>
      <c r="VKW13" s="248"/>
      <c r="VKZ13" s="249"/>
      <c r="VLA13" s="249"/>
      <c r="VLB13" s="249"/>
      <c r="VLC13" s="249"/>
      <c r="VLD13" s="249"/>
      <c r="VLE13" s="249"/>
      <c r="VLF13" s="249"/>
      <c r="VLG13" s="249"/>
      <c r="VLH13" s="249"/>
      <c r="VLI13" s="249"/>
      <c r="VLJ13" s="249"/>
      <c r="VLK13" s="249"/>
      <c r="VLN13" s="248"/>
      <c r="VLP13" s="248"/>
      <c r="VLS13" s="249"/>
      <c r="VLT13" s="249"/>
      <c r="VLU13" s="249"/>
      <c r="VLV13" s="249"/>
      <c r="VLW13" s="249"/>
      <c r="VLX13" s="249"/>
      <c r="VLY13" s="249"/>
      <c r="VLZ13" s="249"/>
      <c r="VMA13" s="249"/>
      <c r="VMB13" s="249"/>
      <c r="VMC13" s="249"/>
      <c r="VMD13" s="249"/>
      <c r="VMG13" s="248"/>
      <c r="VMI13" s="248"/>
      <c r="VML13" s="249"/>
      <c r="VMM13" s="249"/>
      <c r="VMN13" s="249"/>
      <c r="VMO13" s="249"/>
      <c r="VMP13" s="249"/>
      <c r="VMQ13" s="249"/>
      <c r="VMR13" s="249"/>
      <c r="VMS13" s="249"/>
      <c r="VMT13" s="249"/>
      <c r="VMU13" s="249"/>
      <c r="VMV13" s="249"/>
      <c r="VMW13" s="249"/>
      <c r="VMZ13" s="248"/>
      <c r="VNB13" s="248"/>
      <c r="VNE13" s="249"/>
      <c r="VNF13" s="249"/>
      <c r="VNG13" s="249"/>
      <c r="VNH13" s="249"/>
      <c r="VNI13" s="249"/>
      <c r="VNJ13" s="249"/>
      <c r="VNK13" s="249"/>
      <c r="VNL13" s="249"/>
      <c r="VNM13" s="249"/>
      <c r="VNN13" s="249"/>
      <c r="VNO13" s="249"/>
      <c r="VNP13" s="249"/>
      <c r="VNS13" s="248"/>
      <c r="VNU13" s="248"/>
      <c r="VNX13" s="249"/>
      <c r="VNY13" s="249"/>
      <c r="VNZ13" s="249"/>
      <c r="VOA13" s="249"/>
      <c r="VOB13" s="249"/>
      <c r="VOC13" s="249"/>
      <c r="VOD13" s="249"/>
      <c r="VOE13" s="249"/>
      <c r="VOF13" s="249"/>
      <c r="VOG13" s="249"/>
      <c r="VOH13" s="249"/>
      <c r="VOI13" s="249"/>
      <c r="VOL13" s="248"/>
      <c r="VON13" s="248"/>
      <c r="VOQ13" s="249"/>
      <c r="VOR13" s="249"/>
      <c r="VOS13" s="249"/>
      <c r="VOT13" s="249"/>
      <c r="VOU13" s="249"/>
      <c r="VOV13" s="249"/>
      <c r="VOW13" s="249"/>
      <c r="VOX13" s="249"/>
      <c r="VOY13" s="249"/>
      <c r="VOZ13" s="249"/>
      <c r="VPA13" s="249"/>
      <c r="VPB13" s="249"/>
      <c r="VPE13" s="248"/>
      <c r="VPG13" s="248"/>
      <c r="VPJ13" s="249"/>
      <c r="VPK13" s="249"/>
      <c r="VPL13" s="249"/>
      <c r="VPM13" s="249"/>
      <c r="VPN13" s="249"/>
      <c r="VPO13" s="249"/>
      <c r="VPP13" s="249"/>
      <c r="VPQ13" s="249"/>
      <c r="VPR13" s="249"/>
      <c r="VPS13" s="249"/>
      <c r="VPT13" s="249"/>
      <c r="VPU13" s="249"/>
      <c r="VPX13" s="248"/>
      <c r="VPZ13" s="248"/>
      <c r="VQC13" s="249"/>
      <c r="VQD13" s="249"/>
      <c r="VQE13" s="249"/>
      <c r="VQF13" s="249"/>
      <c r="VQG13" s="249"/>
      <c r="VQH13" s="249"/>
      <c r="VQI13" s="249"/>
      <c r="VQJ13" s="249"/>
      <c r="VQK13" s="249"/>
      <c r="VQL13" s="249"/>
      <c r="VQM13" s="249"/>
      <c r="VQN13" s="249"/>
      <c r="VQQ13" s="248"/>
      <c r="VQS13" s="248"/>
      <c r="VQV13" s="249"/>
      <c r="VQW13" s="249"/>
      <c r="VQX13" s="249"/>
      <c r="VQY13" s="249"/>
      <c r="VQZ13" s="249"/>
      <c r="VRA13" s="249"/>
      <c r="VRB13" s="249"/>
      <c r="VRC13" s="249"/>
      <c r="VRD13" s="249"/>
      <c r="VRE13" s="249"/>
      <c r="VRF13" s="249"/>
      <c r="VRG13" s="249"/>
      <c r="VRJ13" s="248"/>
      <c r="VRL13" s="248"/>
      <c r="VRO13" s="249"/>
      <c r="VRP13" s="249"/>
      <c r="VRQ13" s="249"/>
      <c r="VRR13" s="249"/>
      <c r="VRS13" s="249"/>
      <c r="VRT13" s="249"/>
      <c r="VRU13" s="249"/>
      <c r="VRV13" s="249"/>
      <c r="VRW13" s="249"/>
      <c r="VRX13" s="249"/>
      <c r="VRY13" s="249"/>
      <c r="VRZ13" s="249"/>
      <c r="VSC13" s="248"/>
      <c r="VSE13" s="248"/>
      <c r="VSH13" s="249"/>
      <c r="VSI13" s="249"/>
      <c r="VSJ13" s="249"/>
      <c r="VSK13" s="249"/>
      <c r="VSL13" s="249"/>
      <c r="VSM13" s="249"/>
      <c r="VSN13" s="249"/>
      <c r="VSO13" s="249"/>
      <c r="VSP13" s="249"/>
      <c r="VSQ13" s="249"/>
      <c r="VSR13" s="249"/>
      <c r="VSS13" s="249"/>
      <c r="VSV13" s="248"/>
      <c r="VSX13" s="248"/>
      <c r="VTA13" s="249"/>
      <c r="VTB13" s="249"/>
      <c r="VTC13" s="249"/>
      <c r="VTD13" s="249"/>
      <c r="VTE13" s="249"/>
      <c r="VTF13" s="249"/>
      <c r="VTG13" s="249"/>
      <c r="VTH13" s="249"/>
      <c r="VTI13" s="249"/>
      <c r="VTJ13" s="249"/>
      <c r="VTK13" s="249"/>
      <c r="VTL13" s="249"/>
      <c r="VTO13" s="248"/>
      <c r="VTQ13" s="248"/>
      <c r="VTT13" s="249"/>
      <c r="VTU13" s="249"/>
      <c r="VTV13" s="249"/>
      <c r="VTW13" s="249"/>
      <c r="VTX13" s="249"/>
      <c r="VTY13" s="249"/>
      <c r="VTZ13" s="249"/>
      <c r="VUA13" s="249"/>
      <c r="VUB13" s="249"/>
      <c r="VUC13" s="249"/>
      <c r="VUD13" s="249"/>
      <c r="VUE13" s="249"/>
      <c r="VUH13" s="248"/>
      <c r="VUJ13" s="248"/>
      <c r="VUM13" s="249"/>
      <c r="VUN13" s="249"/>
      <c r="VUO13" s="249"/>
      <c r="VUP13" s="249"/>
      <c r="VUQ13" s="249"/>
      <c r="VUR13" s="249"/>
      <c r="VUS13" s="249"/>
      <c r="VUT13" s="249"/>
      <c r="VUU13" s="249"/>
      <c r="VUV13" s="249"/>
      <c r="VUW13" s="249"/>
      <c r="VUX13" s="249"/>
      <c r="VVA13" s="248"/>
      <c r="VVC13" s="248"/>
      <c r="VVF13" s="249"/>
      <c r="VVG13" s="249"/>
      <c r="VVH13" s="249"/>
      <c r="VVI13" s="249"/>
      <c r="VVJ13" s="249"/>
      <c r="VVK13" s="249"/>
      <c r="VVL13" s="249"/>
      <c r="VVM13" s="249"/>
      <c r="VVN13" s="249"/>
      <c r="VVO13" s="249"/>
      <c r="VVP13" s="249"/>
      <c r="VVQ13" s="249"/>
      <c r="VVT13" s="248"/>
      <c r="VVV13" s="248"/>
      <c r="VVY13" s="249"/>
      <c r="VVZ13" s="249"/>
      <c r="VWA13" s="249"/>
      <c r="VWB13" s="249"/>
      <c r="VWC13" s="249"/>
      <c r="VWD13" s="249"/>
      <c r="VWE13" s="249"/>
      <c r="VWF13" s="249"/>
      <c r="VWG13" s="249"/>
      <c r="VWH13" s="249"/>
      <c r="VWI13" s="249"/>
      <c r="VWJ13" s="249"/>
      <c r="VWM13" s="248"/>
      <c r="VWO13" s="248"/>
      <c r="VWR13" s="249"/>
      <c r="VWS13" s="249"/>
      <c r="VWT13" s="249"/>
      <c r="VWU13" s="249"/>
      <c r="VWV13" s="249"/>
      <c r="VWW13" s="249"/>
      <c r="VWX13" s="249"/>
      <c r="VWY13" s="249"/>
      <c r="VWZ13" s="249"/>
      <c r="VXA13" s="249"/>
      <c r="VXB13" s="249"/>
      <c r="VXC13" s="249"/>
      <c r="VXF13" s="248"/>
      <c r="VXH13" s="248"/>
      <c r="VXK13" s="249"/>
      <c r="VXL13" s="249"/>
      <c r="VXM13" s="249"/>
      <c r="VXN13" s="249"/>
      <c r="VXO13" s="249"/>
      <c r="VXP13" s="249"/>
      <c r="VXQ13" s="249"/>
      <c r="VXR13" s="249"/>
      <c r="VXS13" s="249"/>
      <c r="VXT13" s="249"/>
      <c r="VXU13" s="249"/>
      <c r="VXV13" s="249"/>
      <c r="VXY13" s="248"/>
      <c r="VYA13" s="248"/>
      <c r="VYD13" s="249"/>
      <c r="VYE13" s="249"/>
      <c r="VYF13" s="249"/>
      <c r="VYG13" s="249"/>
      <c r="VYH13" s="249"/>
      <c r="VYI13" s="249"/>
      <c r="VYJ13" s="249"/>
      <c r="VYK13" s="249"/>
      <c r="VYL13" s="249"/>
      <c r="VYM13" s="249"/>
      <c r="VYN13" s="249"/>
      <c r="VYO13" s="249"/>
      <c r="VYR13" s="248"/>
      <c r="VYT13" s="248"/>
      <c r="VYW13" s="249"/>
      <c r="VYX13" s="249"/>
      <c r="VYY13" s="249"/>
      <c r="VYZ13" s="249"/>
      <c r="VZA13" s="249"/>
      <c r="VZB13" s="249"/>
      <c r="VZC13" s="249"/>
      <c r="VZD13" s="249"/>
      <c r="VZE13" s="249"/>
      <c r="VZF13" s="249"/>
      <c r="VZG13" s="249"/>
      <c r="VZH13" s="249"/>
      <c r="VZK13" s="248"/>
      <c r="VZM13" s="248"/>
      <c r="VZP13" s="249"/>
      <c r="VZQ13" s="249"/>
      <c r="VZR13" s="249"/>
      <c r="VZS13" s="249"/>
      <c r="VZT13" s="249"/>
      <c r="VZU13" s="249"/>
      <c r="VZV13" s="249"/>
      <c r="VZW13" s="249"/>
      <c r="VZX13" s="249"/>
      <c r="VZY13" s="249"/>
      <c r="VZZ13" s="249"/>
      <c r="WAA13" s="249"/>
      <c r="WAD13" s="248"/>
      <c r="WAF13" s="248"/>
      <c r="WAI13" s="249"/>
      <c r="WAJ13" s="249"/>
      <c r="WAK13" s="249"/>
      <c r="WAL13" s="249"/>
      <c r="WAM13" s="249"/>
      <c r="WAN13" s="249"/>
      <c r="WAO13" s="249"/>
      <c r="WAP13" s="249"/>
      <c r="WAQ13" s="249"/>
      <c r="WAR13" s="249"/>
      <c r="WAS13" s="249"/>
      <c r="WAT13" s="249"/>
      <c r="WAW13" s="248"/>
      <c r="WAY13" s="248"/>
      <c r="WBB13" s="249"/>
      <c r="WBC13" s="249"/>
      <c r="WBD13" s="249"/>
      <c r="WBE13" s="249"/>
      <c r="WBF13" s="249"/>
      <c r="WBG13" s="249"/>
      <c r="WBH13" s="249"/>
      <c r="WBI13" s="249"/>
      <c r="WBJ13" s="249"/>
      <c r="WBK13" s="249"/>
      <c r="WBL13" s="249"/>
      <c r="WBM13" s="249"/>
      <c r="WBP13" s="248"/>
      <c r="WBR13" s="248"/>
      <c r="WBU13" s="249"/>
      <c r="WBV13" s="249"/>
      <c r="WBW13" s="249"/>
      <c r="WBX13" s="249"/>
      <c r="WBY13" s="249"/>
      <c r="WBZ13" s="249"/>
      <c r="WCA13" s="249"/>
      <c r="WCB13" s="249"/>
      <c r="WCC13" s="249"/>
      <c r="WCD13" s="249"/>
      <c r="WCE13" s="249"/>
      <c r="WCF13" s="249"/>
      <c r="WCI13" s="248"/>
      <c r="WCK13" s="248"/>
      <c r="WCN13" s="249"/>
      <c r="WCO13" s="249"/>
      <c r="WCP13" s="249"/>
      <c r="WCQ13" s="249"/>
      <c r="WCR13" s="249"/>
      <c r="WCS13" s="249"/>
      <c r="WCT13" s="249"/>
      <c r="WCU13" s="249"/>
      <c r="WCV13" s="249"/>
      <c r="WCW13" s="249"/>
      <c r="WCX13" s="249"/>
      <c r="WCY13" s="249"/>
      <c r="WDB13" s="248"/>
      <c r="WDD13" s="248"/>
      <c r="WDG13" s="249"/>
      <c r="WDH13" s="249"/>
      <c r="WDI13" s="249"/>
      <c r="WDJ13" s="249"/>
      <c r="WDK13" s="249"/>
      <c r="WDL13" s="249"/>
      <c r="WDM13" s="249"/>
      <c r="WDN13" s="249"/>
      <c r="WDO13" s="249"/>
      <c r="WDP13" s="249"/>
      <c r="WDQ13" s="249"/>
      <c r="WDR13" s="249"/>
      <c r="WDU13" s="248"/>
      <c r="WDW13" s="248"/>
      <c r="WDZ13" s="249"/>
      <c r="WEA13" s="249"/>
      <c r="WEB13" s="249"/>
      <c r="WEC13" s="249"/>
      <c r="WED13" s="249"/>
      <c r="WEE13" s="249"/>
      <c r="WEF13" s="249"/>
      <c r="WEG13" s="249"/>
      <c r="WEH13" s="249"/>
      <c r="WEI13" s="249"/>
      <c r="WEJ13" s="249"/>
      <c r="WEK13" s="249"/>
      <c r="WEN13" s="248"/>
      <c r="WEP13" s="248"/>
      <c r="WES13" s="249"/>
      <c r="WET13" s="249"/>
      <c r="WEU13" s="249"/>
      <c r="WEV13" s="249"/>
      <c r="WEW13" s="249"/>
      <c r="WEX13" s="249"/>
      <c r="WEY13" s="249"/>
      <c r="WEZ13" s="249"/>
      <c r="WFA13" s="249"/>
      <c r="WFB13" s="249"/>
      <c r="WFC13" s="249"/>
      <c r="WFD13" s="249"/>
      <c r="WFG13" s="248"/>
      <c r="WFI13" s="248"/>
      <c r="WFL13" s="249"/>
      <c r="WFM13" s="249"/>
      <c r="WFN13" s="249"/>
      <c r="WFO13" s="249"/>
      <c r="WFP13" s="249"/>
      <c r="WFQ13" s="249"/>
      <c r="WFR13" s="249"/>
      <c r="WFS13" s="249"/>
      <c r="WFT13" s="249"/>
      <c r="WFU13" s="249"/>
      <c r="WFV13" s="249"/>
      <c r="WFW13" s="249"/>
      <c r="WFZ13" s="248"/>
      <c r="WGB13" s="248"/>
      <c r="WGE13" s="249"/>
      <c r="WGF13" s="249"/>
      <c r="WGG13" s="249"/>
      <c r="WGH13" s="249"/>
      <c r="WGI13" s="249"/>
      <c r="WGJ13" s="249"/>
      <c r="WGK13" s="249"/>
      <c r="WGL13" s="249"/>
      <c r="WGM13" s="249"/>
      <c r="WGN13" s="249"/>
      <c r="WGO13" s="249"/>
      <c r="WGP13" s="249"/>
      <c r="WGS13" s="248"/>
      <c r="WGU13" s="248"/>
      <c r="WGX13" s="249"/>
      <c r="WGY13" s="249"/>
      <c r="WGZ13" s="249"/>
      <c r="WHA13" s="249"/>
      <c r="WHB13" s="249"/>
      <c r="WHC13" s="249"/>
      <c r="WHD13" s="249"/>
      <c r="WHE13" s="249"/>
      <c r="WHF13" s="249"/>
      <c r="WHG13" s="249"/>
      <c r="WHH13" s="249"/>
      <c r="WHI13" s="249"/>
      <c r="WHL13" s="248"/>
      <c r="WHN13" s="248"/>
      <c r="WHQ13" s="249"/>
      <c r="WHR13" s="249"/>
      <c r="WHS13" s="249"/>
      <c r="WHT13" s="249"/>
      <c r="WHU13" s="249"/>
      <c r="WHV13" s="249"/>
      <c r="WHW13" s="249"/>
      <c r="WHX13" s="249"/>
      <c r="WHY13" s="249"/>
      <c r="WHZ13" s="249"/>
      <c r="WIA13" s="249"/>
      <c r="WIB13" s="249"/>
      <c r="WIE13" s="248"/>
      <c r="WIG13" s="248"/>
      <c r="WIJ13" s="249"/>
      <c r="WIK13" s="249"/>
      <c r="WIL13" s="249"/>
      <c r="WIM13" s="249"/>
      <c r="WIN13" s="249"/>
      <c r="WIO13" s="249"/>
      <c r="WIP13" s="249"/>
      <c r="WIQ13" s="249"/>
      <c r="WIR13" s="249"/>
      <c r="WIS13" s="249"/>
      <c r="WIT13" s="249"/>
      <c r="WIU13" s="249"/>
      <c r="WIX13" s="248"/>
      <c r="WIZ13" s="248"/>
      <c r="WJC13" s="249"/>
      <c r="WJD13" s="249"/>
      <c r="WJE13" s="249"/>
      <c r="WJF13" s="249"/>
      <c r="WJG13" s="249"/>
      <c r="WJH13" s="249"/>
      <c r="WJI13" s="249"/>
      <c r="WJJ13" s="249"/>
      <c r="WJK13" s="249"/>
      <c r="WJL13" s="249"/>
      <c r="WJM13" s="249"/>
      <c r="WJN13" s="249"/>
      <c r="WJQ13" s="248"/>
      <c r="WJS13" s="248"/>
      <c r="WJV13" s="249"/>
      <c r="WJW13" s="249"/>
      <c r="WJX13" s="249"/>
      <c r="WJY13" s="249"/>
      <c r="WJZ13" s="249"/>
      <c r="WKA13" s="249"/>
      <c r="WKB13" s="249"/>
      <c r="WKC13" s="249"/>
      <c r="WKD13" s="249"/>
      <c r="WKE13" s="249"/>
      <c r="WKF13" s="249"/>
      <c r="WKG13" s="249"/>
      <c r="WKJ13" s="248"/>
      <c r="WKL13" s="248"/>
      <c r="WKO13" s="249"/>
      <c r="WKP13" s="249"/>
      <c r="WKQ13" s="249"/>
      <c r="WKR13" s="249"/>
      <c r="WKS13" s="249"/>
      <c r="WKT13" s="249"/>
      <c r="WKU13" s="249"/>
      <c r="WKV13" s="249"/>
      <c r="WKW13" s="249"/>
      <c r="WKX13" s="249"/>
      <c r="WKY13" s="249"/>
      <c r="WKZ13" s="249"/>
      <c r="WLC13" s="248"/>
      <c r="WLE13" s="248"/>
      <c r="WLH13" s="249"/>
      <c r="WLI13" s="249"/>
      <c r="WLJ13" s="249"/>
      <c r="WLK13" s="249"/>
      <c r="WLL13" s="249"/>
      <c r="WLM13" s="249"/>
      <c r="WLN13" s="249"/>
      <c r="WLO13" s="249"/>
      <c r="WLP13" s="249"/>
      <c r="WLQ13" s="249"/>
      <c r="WLR13" s="249"/>
      <c r="WLS13" s="249"/>
      <c r="WLV13" s="248"/>
      <c r="WLX13" s="248"/>
      <c r="WMA13" s="249"/>
      <c r="WMB13" s="249"/>
      <c r="WMC13" s="249"/>
      <c r="WMD13" s="249"/>
      <c r="WME13" s="249"/>
      <c r="WMF13" s="249"/>
      <c r="WMG13" s="249"/>
      <c r="WMH13" s="249"/>
      <c r="WMI13" s="249"/>
      <c r="WMJ13" s="249"/>
      <c r="WMK13" s="249"/>
      <c r="WML13" s="249"/>
      <c r="WMO13" s="248"/>
      <c r="WMQ13" s="248"/>
      <c r="WMT13" s="249"/>
      <c r="WMU13" s="249"/>
      <c r="WMV13" s="249"/>
      <c r="WMW13" s="249"/>
      <c r="WMX13" s="249"/>
      <c r="WMY13" s="249"/>
      <c r="WMZ13" s="249"/>
      <c r="WNA13" s="249"/>
      <c r="WNB13" s="249"/>
      <c r="WNC13" s="249"/>
      <c r="WND13" s="249"/>
      <c r="WNE13" s="249"/>
      <c r="WNH13" s="248"/>
      <c r="WNJ13" s="248"/>
      <c r="WNM13" s="249"/>
      <c r="WNN13" s="249"/>
      <c r="WNO13" s="249"/>
      <c r="WNP13" s="249"/>
      <c r="WNQ13" s="249"/>
      <c r="WNR13" s="249"/>
      <c r="WNS13" s="249"/>
      <c r="WNT13" s="249"/>
      <c r="WNU13" s="249"/>
      <c r="WNV13" s="249"/>
      <c r="WNW13" s="249"/>
      <c r="WNX13" s="249"/>
      <c r="WOA13" s="248"/>
      <c r="WOC13" s="248"/>
      <c r="WOF13" s="249"/>
      <c r="WOG13" s="249"/>
      <c r="WOH13" s="249"/>
      <c r="WOI13" s="249"/>
      <c r="WOJ13" s="249"/>
      <c r="WOK13" s="249"/>
      <c r="WOL13" s="249"/>
      <c r="WOM13" s="249"/>
      <c r="WON13" s="249"/>
      <c r="WOO13" s="249"/>
      <c r="WOP13" s="249"/>
      <c r="WOQ13" s="249"/>
      <c r="WOT13" s="248"/>
      <c r="WOV13" s="248"/>
      <c r="WOY13" s="249"/>
      <c r="WOZ13" s="249"/>
      <c r="WPA13" s="249"/>
      <c r="WPB13" s="249"/>
      <c r="WPC13" s="249"/>
      <c r="WPD13" s="249"/>
      <c r="WPE13" s="249"/>
      <c r="WPF13" s="249"/>
      <c r="WPG13" s="249"/>
      <c r="WPH13" s="249"/>
      <c r="WPI13" s="249"/>
      <c r="WPJ13" s="249"/>
      <c r="WPM13" s="248"/>
      <c r="WPO13" s="248"/>
      <c r="WPR13" s="249"/>
      <c r="WPS13" s="249"/>
      <c r="WPT13" s="249"/>
      <c r="WPU13" s="249"/>
      <c r="WPV13" s="249"/>
      <c r="WPW13" s="249"/>
      <c r="WPX13" s="249"/>
      <c r="WPY13" s="249"/>
      <c r="WPZ13" s="249"/>
      <c r="WQA13" s="249"/>
      <c r="WQB13" s="249"/>
      <c r="WQC13" s="249"/>
      <c r="WQF13" s="248"/>
      <c r="WQH13" s="248"/>
      <c r="WQK13" s="249"/>
      <c r="WQL13" s="249"/>
      <c r="WQM13" s="249"/>
      <c r="WQN13" s="249"/>
      <c r="WQO13" s="249"/>
      <c r="WQP13" s="249"/>
      <c r="WQQ13" s="249"/>
      <c r="WQR13" s="249"/>
      <c r="WQS13" s="249"/>
      <c r="WQT13" s="249"/>
      <c r="WQU13" s="249"/>
      <c r="WQV13" s="249"/>
      <c r="WQY13" s="248"/>
      <c r="WRA13" s="248"/>
      <c r="WRD13" s="249"/>
      <c r="WRE13" s="249"/>
      <c r="WRF13" s="249"/>
      <c r="WRG13" s="249"/>
      <c r="WRH13" s="249"/>
      <c r="WRI13" s="249"/>
      <c r="WRJ13" s="249"/>
      <c r="WRK13" s="249"/>
      <c r="WRL13" s="249"/>
      <c r="WRM13" s="249"/>
      <c r="WRN13" s="249"/>
      <c r="WRO13" s="249"/>
      <c r="WRR13" s="248"/>
      <c r="WRT13" s="248"/>
      <c r="WRW13" s="249"/>
      <c r="WRX13" s="249"/>
      <c r="WRY13" s="249"/>
      <c r="WRZ13" s="249"/>
      <c r="WSA13" s="249"/>
      <c r="WSB13" s="249"/>
      <c r="WSC13" s="249"/>
      <c r="WSD13" s="249"/>
      <c r="WSE13" s="249"/>
      <c r="WSF13" s="249"/>
      <c r="WSG13" s="249"/>
      <c r="WSH13" s="249"/>
      <c r="WSK13" s="248"/>
      <c r="WSM13" s="248"/>
      <c r="WSP13" s="249"/>
      <c r="WSQ13" s="249"/>
      <c r="WSR13" s="249"/>
      <c r="WSS13" s="249"/>
      <c r="WST13" s="249"/>
      <c r="WSU13" s="249"/>
      <c r="WSV13" s="249"/>
      <c r="WSW13" s="249"/>
      <c r="WSX13" s="249"/>
      <c r="WSY13" s="249"/>
      <c r="WSZ13" s="249"/>
      <c r="WTA13" s="249"/>
      <c r="WTD13" s="248"/>
      <c r="WTF13" s="248"/>
      <c r="WTI13" s="249"/>
      <c r="WTJ13" s="249"/>
      <c r="WTK13" s="249"/>
      <c r="WTL13" s="249"/>
      <c r="WTM13" s="249"/>
      <c r="WTN13" s="249"/>
      <c r="WTO13" s="249"/>
      <c r="WTP13" s="249"/>
      <c r="WTQ13" s="249"/>
      <c r="WTR13" s="249"/>
      <c r="WTS13" s="249"/>
      <c r="WTT13" s="249"/>
      <c r="WTW13" s="248"/>
      <c r="WTY13" s="248"/>
      <c r="WUB13" s="249"/>
      <c r="WUC13" s="249"/>
      <c r="WUD13" s="249"/>
      <c r="WUE13" s="249"/>
      <c r="WUF13" s="249"/>
      <c r="WUG13" s="249"/>
      <c r="WUH13" s="249"/>
      <c r="WUI13" s="249"/>
      <c r="WUJ13" s="249"/>
      <c r="WUK13" s="249"/>
      <c r="WUL13" s="249"/>
      <c r="WUM13" s="249"/>
      <c r="WUP13" s="248"/>
      <c r="WUR13" s="248"/>
      <c r="WUU13" s="249"/>
      <c r="WUV13" s="249"/>
      <c r="WUW13" s="249"/>
      <c r="WUX13" s="249"/>
      <c r="WUY13" s="249"/>
      <c r="WUZ13" s="249"/>
      <c r="WVA13" s="249"/>
      <c r="WVB13" s="249"/>
      <c r="WVC13" s="249"/>
      <c r="WVD13" s="249"/>
      <c r="WVE13" s="249"/>
      <c r="WVF13" s="249"/>
      <c r="WVI13" s="248"/>
      <c r="WVK13" s="248"/>
      <c r="WVN13" s="249"/>
      <c r="WVO13" s="249"/>
      <c r="WVP13" s="249"/>
      <c r="WVQ13" s="249"/>
      <c r="WVR13" s="249"/>
      <c r="WVS13" s="249"/>
      <c r="WVT13" s="249"/>
      <c r="WVU13" s="249"/>
      <c r="WVV13" s="249"/>
      <c r="WVW13" s="249"/>
      <c r="WVX13" s="249"/>
      <c r="WVY13" s="249"/>
      <c r="WWB13" s="248"/>
      <c r="WWD13" s="248"/>
      <c r="WWG13" s="249"/>
      <c r="WWH13" s="249"/>
      <c r="WWI13" s="249"/>
      <c r="WWJ13" s="249"/>
      <c r="WWK13" s="249"/>
      <c r="WWL13" s="249"/>
      <c r="WWM13" s="249"/>
      <c r="WWN13" s="249"/>
      <c r="WWO13" s="249"/>
      <c r="WWP13" s="249"/>
      <c r="WWQ13" s="249"/>
      <c r="WWR13" s="249"/>
      <c r="WWU13" s="248"/>
      <c r="WWW13" s="248"/>
      <c r="WWZ13" s="249"/>
      <c r="WXA13" s="249"/>
      <c r="WXB13" s="249"/>
      <c r="WXC13" s="249"/>
      <c r="WXD13" s="249"/>
      <c r="WXE13" s="249"/>
      <c r="WXF13" s="249"/>
      <c r="WXG13" s="249"/>
      <c r="WXH13" s="249"/>
      <c r="WXI13" s="249"/>
      <c r="WXJ13" s="249"/>
      <c r="WXK13" s="249"/>
      <c r="WXN13" s="248"/>
      <c r="WXP13" s="248"/>
      <c r="WXS13" s="249"/>
      <c r="WXT13" s="249"/>
      <c r="WXU13" s="249"/>
      <c r="WXV13" s="249"/>
      <c r="WXW13" s="249"/>
      <c r="WXX13" s="249"/>
      <c r="WXY13" s="249"/>
      <c r="WXZ13" s="249"/>
      <c r="WYA13" s="249"/>
      <c r="WYB13" s="249"/>
      <c r="WYC13" s="249"/>
      <c r="WYD13" s="249"/>
      <c r="WYG13" s="248"/>
      <c r="WYI13" s="248"/>
      <c r="WYL13" s="249"/>
      <c r="WYM13" s="249"/>
      <c r="WYN13" s="249"/>
      <c r="WYO13" s="249"/>
      <c r="WYP13" s="249"/>
      <c r="WYQ13" s="249"/>
      <c r="WYR13" s="249"/>
      <c r="WYS13" s="249"/>
      <c r="WYT13" s="249"/>
      <c r="WYU13" s="249"/>
      <c r="WYV13" s="249"/>
      <c r="WYW13" s="249"/>
      <c r="WYZ13" s="248"/>
      <c r="WZB13" s="248"/>
      <c r="WZE13" s="249"/>
      <c r="WZF13" s="249"/>
      <c r="WZG13" s="249"/>
      <c r="WZH13" s="249"/>
      <c r="WZI13" s="249"/>
      <c r="WZJ13" s="249"/>
      <c r="WZK13" s="249"/>
      <c r="WZL13" s="249"/>
      <c r="WZM13" s="249"/>
      <c r="WZN13" s="249"/>
      <c r="WZO13" s="249"/>
      <c r="WZP13" s="249"/>
      <c r="WZS13" s="248"/>
      <c r="WZU13" s="248"/>
      <c r="WZX13" s="249"/>
      <c r="WZY13" s="249"/>
      <c r="WZZ13" s="249"/>
      <c r="XAA13" s="249"/>
      <c r="XAB13" s="249"/>
      <c r="XAC13" s="249"/>
      <c r="XAD13" s="249"/>
      <c r="XAE13" s="249"/>
      <c r="XAF13" s="249"/>
      <c r="XAG13" s="249"/>
      <c r="XAH13" s="249"/>
      <c r="XAI13" s="249"/>
      <c r="XAL13" s="248"/>
      <c r="XAN13" s="248"/>
      <c r="XAQ13" s="249"/>
      <c r="XAR13" s="249"/>
      <c r="XAS13" s="249"/>
      <c r="XAT13" s="249"/>
      <c r="XAU13" s="249"/>
      <c r="XAV13" s="249"/>
      <c r="XAW13" s="249"/>
      <c r="XAX13" s="249"/>
      <c r="XAY13" s="249"/>
      <c r="XAZ13" s="249"/>
      <c r="XBA13" s="249"/>
      <c r="XBB13" s="249"/>
      <c r="XBE13" s="248"/>
      <c r="XBG13" s="248"/>
      <c r="XBJ13" s="249"/>
      <c r="XBK13" s="249"/>
      <c r="XBL13" s="249"/>
      <c r="XBM13" s="249"/>
      <c r="XBN13" s="249"/>
      <c r="XBO13" s="249"/>
      <c r="XBP13" s="249"/>
      <c r="XBQ13" s="249"/>
      <c r="XBR13" s="249"/>
      <c r="XBS13" s="249"/>
      <c r="XBT13" s="249"/>
      <c r="XBU13" s="249"/>
      <c r="XBX13" s="248"/>
      <c r="XBZ13" s="248"/>
      <c r="XCC13" s="249"/>
      <c r="XCD13" s="249"/>
      <c r="XCE13" s="249"/>
      <c r="XCF13" s="249"/>
      <c r="XCG13" s="249"/>
      <c r="XCH13" s="249"/>
      <c r="XCI13" s="249"/>
      <c r="XCJ13" s="249"/>
      <c r="XCK13" s="249"/>
      <c r="XCL13" s="249"/>
      <c r="XCM13" s="249"/>
      <c r="XCN13" s="249"/>
      <c r="XCQ13" s="248"/>
      <c r="XCS13" s="248"/>
      <c r="XCV13" s="249"/>
      <c r="XCW13" s="249"/>
      <c r="XCX13" s="249"/>
      <c r="XCY13" s="249"/>
      <c r="XCZ13" s="249"/>
      <c r="XDA13" s="249"/>
      <c r="XDB13" s="249"/>
      <c r="XDC13" s="249"/>
      <c r="XDD13" s="249"/>
      <c r="XDE13" s="249"/>
      <c r="XDF13" s="249"/>
      <c r="XDG13" s="249"/>
      <c r="XDJ13" s="248"/>
      <c r="XDL13" s="248"/>
      <c r="XDO13" s="249"/>
      <c r="XDP13" s="249"/>
      <c r="XDQ13" s="249"/>
      <c r="XDR13" s="249"/>
      <c r="XDS13" s="249"/>
      <c r="XDT13" s="249"/>
      <c r="XDU13" s="249"/>
      <c r="XDV13" s="249"/>
      <c r="XDW13" s="249"/>
      <c r="XDX13" s="249"/>
      <c r="XDY13" s="249"/>
      <c r="XDZ13" s="249"/>
      <c r="XEC13" s="248"/>
      <c r="XEE13" s="248"/>
      <c r="XEH13" s="249"/>
      <c r="XEI13" s="249"/>
      <c r="XEJ13" s="249"/>
      <c r="XEK13" s="249"/>
      <c r="XEL13" s="249"/>
      <c r="XEM13" s="249"/>
      <c r="XEN13" s="249"/>
      <c r="XEO13" s="249"/>
      <c r="XEP13" s="249"/>
      <c r="XEQ13" s="249"/>
      <c r="XER13" s="249"/>
      <c r="XES13" s="249"/>
      <c r="XEV13" s="248"/>
      <c r="XEX13" s="248"/>
      <c r="XFA13" s="249"/>
    </row>
    <row r="14" spans="1:1024 1026:2047 2050:9215 9218:10239 10241:11262 11265:12288 12291:16381" x14ac:dyDescent="0.2">
      <c r="B14" s="1" t="s">
        <v>329</v>
      </c>
      <c r="C14" s="2" t="s">
        <v>26</v>
      </c>
      <c r="D14" s="2">
        <v>2020</v>
      </c>
      <c r="E14" s="213"/>
      <c r="F14" s="213"/>
      <c r="G14" s="213">
        <v>2.1399999999999999E-2</v>
      </c>
      <c r="H14" s="213">
        <v>6.4100000000000004E-2</v>
      </c>
      <c r="I14" s="213">
        <v>0.14369999999999999</v>
      </c>
      <c r="J14" s="213"/>
      <c r="K14" s="213"/>
      <c r="L14" s="213">
        <v>1.7899999999999999E-2</v>
      </c>
      <c r="M14" s="213">
        <v>2.8299999999999999E-2</v>
      </c>
      <c r="N14" s="213">
        <v>0.12520000000000001</v>
      </c>
      <c r="Q14" s="248"/>
      <c r="S14" s="248"/>
      <c r="V14" s="249"/>
      <c r="W14" s="249"/>
      <c r="X14" s="249"/>
      <c r="Y14" s="249"/>
      <c r="Z14" s="249"/>
      <c r="AA14" s="249"/>
      <c r="AB14" s="249"/>
      <c r="AC14" s="249"/>
      <c r="AD14" s="249"/>
      <c r="AE14" s="249"/>
      <c r="AF14" s="249"/>
      <c r="AG14" s="249"/>
      <c r="AJ14" s="248"/>
      <c r="AL14" s="248"/>
      <c r="AO14" s="249"/>
      <c r="AP14" s="249"/>
      <c r="AQ14" s="249"/>
      <c r="AR14" s="249"/>
      <c r="AS14" s="249"/>
      <c r="AT14" s="249"/>
      <c r="AU14" s="249"/>
      <c r="AV14" s="249"/>
      <c r="AW14" s="249"/>
      <c r="AX14" s="249"/>
      <c r="AY14" s="249"/>
      <c r="AZ14" s="249"/>
      <c r="BC14" s="248"/>
      <c r="BE14" s="248"/>
      <c r="BH14" s="249"/>
      <c r="BI14" s="249"/>
      <c r="BJ14" s="249"/>
      <c r="BK14" s="249"/>
      <c r="BL14" s="249"/>
      <c r="BM14" s="249"/>
      <c r="BN14" s="249"/>
      <c r="BO14" s="249"/>
      <c r="BP14" s="249"/>
      <c r="BQ14" s="249"/>
      <c r="BR14" s="249"/>
      <c r="BS14" s="249"/>
      <c r="BV14" s="248"/>
      <c r="BX14" s="248"/>
      <c r="CA14" s="249"/>
      <c r="CB14" s="249"/>
      <c r="CC14" s="249"/>
      <c r="CD14" s="249"/>
      <c r="CE14" s="249"/>
      <c r="CF14" s="249"/>
      <c r="CG14" s="249"/>
      <c r="CH14" s="249"/>
      <c r="CI14" s="249"/>
      <c r="CJ14" s="249"/>
      <c r="CK14" s="249"/>
      <c r="CL14" s="249"/>
      <c r="CO14" s="248"/>
      <c r="CQ14" s="248"/>
      <c r="CT14" s="249"/>
      <c r="CU14" s="249"/>
      <c r="CV14" s="249"/>
      <c r="CW14" s="249"/>
      <c r="CX14" s="249"/>
      <c r="CY14" s="249"/>
      <c r="CZ14" s="249"/>
      <c r="DA14" s="249"/>
      <c r="DB14" s="249"/>
      <c r="DC14" s="249"/>
      <c r="DD14" s="249"/>
      <c r="DE14" s="249"/>
      <c r="DH14" s="248"/>
      <c r="DJ14" s="248"/>
      <c r="DM14" s="249"/>
      <c r="DN14" s="249"/>
      <c r="DO14" s="249"/>
      <c r="DP14" s="249"/>
      <c r="DQ14" s="249"/>
      <c r="DR14" s="249"/>
      <c r="DS14" s="249"/>
      <c r="DT14" s="249"/>
      <c r="DU14" s="249"/>
      <c r="DV14" s="249"/>
      <c r="DW14" s="249"/>
      <c r="DX14" s="249"/>
      <c r="EA14" s="248"/>
      <c r="EC14" s="248"/>
      <c r="EF14" s="249"/>
      <c r="EG14" s="249"/>
      <c r="EH14" s="249"/>
      <c r="EI14" s="249"/>
      <c r="EJ14" s="249"/>
      <c r="EK14" s="249"/>
      <c r="EL14" s="249"/>
      <c r="EM14" s="249"/>
      <c r="EN14" s="249"/>
      <c r="EO14" s="249"/>
      <c r="EP14" s="249"/>
      <c r="EQ14" s="249"/>
      <c r="ET14" s="248"/>
      <c r="EV14" s="248"/>
      <c r="EY14" s="249"/>
      <c r="EZ14" s="249"/>
      <c r="FA14" s="249"/>
      <c r="FB14" s="249"/>
      <c r="FC14" s="249"/>
      <c r="FD14" s="249"/>
      <c r="FE14" s="249"/>
      <c r="FF14" s="249"/>
      <c r="FG14" s="249"/>
      <c r="FH14" s="249"/>
      <c r="FI14" s="249"/>
      <c r="FJ14" s="249"/>
      <c r="FM14" s="248"/>
      <c r="FO14" s="248"/>
      <c r="FR14" s="249"/>
      <c r="FS14" s="249"/>
      <c r="FT14" s="249"/>
      <c r="FU14" s="249"/>
      <c r="FV14" s="249"/>
      <c r="FW14" s="249"/>
      <c r="FX14" s="249"/>
      <c r="FY14" s="249"/>
      <c r="FZ14" s="249"/>
      <c r="GA14" s="249"/>
      <c r="GB14" s="249"/>
      <c r="GC14" s="249"/>
      <c r="GF14" s="248"/>
      <c r="GH14" s="248"/>
      <c r="GK14" s="249"/>
      <c r="GL14" s="249"/>
      <c r="GM14" s="249"/>
      <c r="GN14" s="249"/>
      <c r="GO14" s="249"/>
      <c r="GP14" s="249"/>
      <c r="GQ14" s="249"/>
      <c r="GR14" s="249"/>
      <c r="GS14" s="249"/>
      <c r="GT14" s="249"/>
      <c r="GU14" s="249"/>
      <c r="GV14" s="249"/>
      <c r="GY14" s="248"/>
      <c r="HA14" s="248"/>
      <c r="HD14" s="249"/>
      <c r="HE14" s="249"/>
      <c r="HF14" s="249"/>
      <c r="HG14" s="249"/>
      <c r="HH14" s="249"/>
      <c r="HI14" s="249"/>
      <c r="HJ14" s="249"/>
      <c r="HK14" s="249"/>
      <c r="HL14" s="249"/>
      <c r="HM14" s="249"/>
      <c r="HN14" s="249"/>
      <c r="HO14" s="249"/>
      <c r="HR14" s="248"/>
      <c r="HT14" s="248"/>
      <c r="HW14" s="249"/>
      <c r="HX14" s="249"/>
      <c r="HY14" s="249"/>
      <c r="HZ14" s="249"/>
      <c r="IA14" s="249"/>
      <c r="IB14" s="249"/>
      <c r="IC14" s="249"/>
      <c r="ID14" s="249"/>
      <c r="IE14" s="249"/>
      <c r="IF14" s="249"/>
      <c r="IG14" s="249"/>
      <c r="IH14" s="249"/>
      <c r="IK14" s="248"/>
      <c r="IM14" s="248"/>
      <c r="IP14" s="249"/>
      <c r="IQ14" s="249"/>
      <c r="IR14" s="249"/>
      <c r="IS14" s="249"/>
      <c r="IT14" s="249"/>
      <c r="IU14" s="249"/>
      <c r="IV14" s="249"/>
      <c r="IW14" s="249"/>
      <c r="IX14" s="249"/>
      <c r="IY14" s="249"/>
      <c r="IZ14" s="249"/>
      <c r="JA14" s="249"/>
      <c r="JD14" s="248"/>
      <c r="JF14" s="248"/>
      <c r="JI14" s="249"/>
      <c r="JJ14" s="249"/>
      <c r="JK14" s="249"/>
      <c r="JL14" s="249"/>
      <c r="JM14" s="249"/>
      <c r="JN14" s="249"/>
      <c r="JO14" s="249"/>
      <c r="JP14" s="249"/>
      <c r="JQ14" s="249"/>
      <c r="JR14" s="249"/>
      <c r="JS14" s="249"/>
      <c r="JT14" s="249"/>
      <c r="JW14" s="248"/>
      <c r="JY14" s="248"/>
      <c r="KB14" s="249"/>
      <c r="KC14" s="249"/>
      <c r="KD14" s="249"/>
      <c r="KE14" s="249"/>
      <c r="KF14" s="249"/>
      <c r="KG14" s="249"/>
      <c r="KH14" s="249"/>
      <c r="KI14" s="249"/>
      <c r="KJ14" s="249"/>
      <c r="KK14" s="249"/>
      <c r="KL14" s="249"/>
      <c r="KM14" s="249"/>
      <c r="KP14" s="248"/>
      <c r="KR14" s="248"/>
      <c r="KU14" s="249"/>
      <c r="KV14" s="249"/>
      <c r="KW14" s="249"/>
      <c r="KX14" s="249"/>
      <c r="KY14" s="249"/>
      <c r="KZ14" s="249"/>
      <c r="LA14" s="249"/>
      <c r="LB14" s="249"/>
      <c r="LC14" s="249"/>
      <c r="LD14" s="249"/>
      <c r="LE14" s="249"/>
      <c r="LF14" s="249"/>
      <c r="LI14" s="248"/>
      <c r="LK14" s="248"/>
      <c r="LN14" s="249"/>
      <c r="LO14" s="249"/>
      <c r="LP14" s="249"/>
      <c r="LQ14" s="249"/>
      <c r="LR14" s="249"/>
      <c r="LS14" s="249"/>
      <c r="LT14" s="249"/>
      <c r="LU14" s="249"/>
      <c r="LV14" s="249"/>
      <c r="LW14" s="249"/>
      <c r="LX14" s="249"/>
      <c r="LY14" s="249"/>
      <c r="MB14" s="248"/>
      <c r="MD14" s="248"/>
      <c r="MG14" s="249"/>
      <c r="MH14" s="249"/>
      <c r="MI14" s="249"/>
      <c r="MJ14" s="249"/>
      <c r="MK14" s="249"/>
      <c r="ML14" s="249"/>
      <c r="MM14" s="249"/>
      <c r="MN14" s="249"/>
      <c r="MO14" s="249"/>
      <c r="MP14" s="249"/>
      <c r="MQ14" s="249"/>
      <c r="MR14" s="249"/>
      <c r="MU14" s="248"/>
      <c r="MW14" s="248"/>
      <c r="MZ14" s="249"/>
      <c r="NA14" s="249"/>
      <c r="NB14" s="249"/>
      <c r="NC14" s="249"/>
      <c r="ND14" s="249"/>
      <c r="NE14" s="249"/>
      <c r="NF14" s="249"/>
      <c r="NG14" s="249"/>
      <c r="NH14" s="249"/>
      <c r="NI14" s="249"/>
      <c r="NJ14" s="249"/>
      <c r="NK14" s="249"/>
      <c r="NN14" s="248"/>
      <c r="NP14" s="248"/>
      <c r="NS14" s="249"/>
      <c r="NT14" s="249"/>
      <c r="NU14" s="249"/>
      <c r="NV14" s="249"/>
      <c r="NW14" s="249"/>
      <c r="NX14" s="249"/>
      <c r="NY14" s="249"/>
      <c r="NZ14" s="249"/>
      <c r="OA14" s="249"/>
      <c r="OB14" s="249"/>
      <c r="OC14" s="249"/>
      <c r="OD14" s="249"/>
      <c r="OG14" s="248"/>
      <c r="OI14" s="248"/>
      <c r="OL14" s="249"/>
      <c r="OM14" s="249"/>
      <c r="ON14" s="249"/>
      <c r="OO14" s="249"/>
      <c r="OP14" s="249"/>
      <c r="OQ14" s="249"/>
      <c r="OR14" s="249"/>
      <c r="OS14" s="249"/>
      <c r="OT14" s="249"/>
      <c r="OU14" s="249"/>
      <c r="OV14" s="249"/>
      <c r="OW14" s="249"/>
      <c r="OZ14" s="248"/>
      <c r="PB14" s="248"/>
      <c r="PE14" s="249"/>
      <c r="PF14" s="249"/>
      <c r="PG14" s="249"/>
      <c r="PH14" s="249"/>
      <c r="PI14" s="249"/>
      <c r="PJ14" s="249"/>
      <c r="PK14" s="249"/>
      <c r="PL14" s="249"/>
      <c r="PM14" s="249"/>
      <c r="PN14" s="249"/>
      <c r="PO14" s="249"/>
      <c r="PP14" s="249"/>
      <c r="PS14" s="248"/>
      <c r="PU14" s="248"/>
      <c r="PX14" s="249"/>
      <c r="PY14" s="249"/>
      <c r="PZ14" s="249"/>
      <c r="QA14" s="249"/>
      <c r="QB14" s="249"/>
      <c r="QC14" s="249"/>
      <c r="QD14" s="249"/>
      <c r="QE14" s="249"/>
      <c r="QF14" s="249"/>
      <c r="QG14" s="249"/>
      <c r="QH14" s="249"/>
      <c r="QI14" s="249"/>
      <c r="QL14" s="248"/>
      <c r="QN14" s="248"/>
      <c r="QQ14" s="249"/>
      <c r="QR14" s="249"/>
      <c r="QS14" s="249"/>
      <c r="QT14" s="249"/>
      <c r="QU14" s="249"/>
      <c r="QV14" s="249"/>
      <c r="QW14" s="249"/>
      <c r="QX14" s="249"/>
      <c r="QY14" s="249"/>
      <c r="QZ14" s="249"/>
      <c r="RA14" s="249"/>
      <c r="RB14" s="249"/>
      <c r="RE14" s="248"/>
      <c r="RG14" s="248"/>
      <c r="RJ14" s="249"/>
      <c r="RK14" s="249"/>
      <c r="RL14" s="249"/>
      <c r="RM14" s="249"/>
      <c r="RN14" s="249"/>
      <c r="RO14" s="249"/>
      <c r="RP14" s="249"/>
      <c r="RQ14" s="249"/>
      <c r="RR14" s="249"/>
      <c r="RS14" s="249"/>
      <c r="RT14" s="249"/>
      <c r="RU14" s="249"/>
      <c r="RX14" s="248"/>
      <c r="RZ14" s="248"/>
      <c r="SC14" s="249"/>
      <c r="SD14" s="249"/>
      <c r="SE14" s="249"/>
      <c r="SF14" s="249"/>
      <c r="SG14" s="249"/>
      <c r="SH14" s="249"/>
      <c r="SI14" s="249"/>
      <c r="SJ14" s="249"/>
      <c r="SK14" s="249"/>
      <c r="SL14" s="249"/>
      <c r="SM14" s="249"/>
      <c r="SN14" s="249"/>
      <c r="SQ14" s="248"/>
      <c r="SS14" s="248"/>
      <c r="SV14" s="249"/>
      <c r="SW14" s="249"/>
      <c r="SX14" s="249"/>
      <c r="SY14" s="249"/>
      <c r="SZ14" s="249"/>
      <c r="TA14" s="249"/>
      <c r="TB14" s="249"/>
      <c r="TC14" s="249"/>
      <c r="TD14" s="249"/>
      <c r="TE14" s="249"/>
      <c r="TF14" s="249"/>
      <c r="TG14" s="249"/>
      <c r="TJ14" s="248"/>
      <c r="TL14" s="248"/>
      <c r="TO14" s="249"/>
      <c r="TP14" s="249"/>
      <c r="TQ14" s="249"/>
      <c r="TR14" s="249"/>
      <c r="TS14" s="249"/>
      <c r="TT14" s="249"/>
      <c r="TU14" s="249"/>
      <c r="TV14" s="249"/>
      <c r="TW14" s="249"/>
      <c r="TX14" s="249"/>
      <c r="TY14" s="249"/>
      <c r="TZ14" s="249"/>
      <c r="UC14" s="248"/>
      <c r="UE14" s="248"/>
      <c r="UH14" s="249"/>
      <c r="UI14" s="249"/>
      <c r="UJ14" s="249"/>
      <c r="UK14" s="249"/>
      <c r="UL14" s="249"/>
      <c r="UM14" s="249"/>
      <c r="UN14" s="249"/>
      <c r="UO14" s="249"/>
      <c r="UP14" s="249"/>
      <c r="UQ14" s="249"/>
      <c r="UR14" s="249"/>
      <c r="US14" s="249"/>
      <c r="UV14" s="248"/>
      <c r="UX14" s="248"/>
      <c r="VA14" s="249"/>
      <c r="VB14" s="249"/>
      <c r="VC14" s="249"/>
      <c r="VD14" s="249"/>
      <c r="VE14" s="249"/>
      <c r="VF14" s="249"/>
      <c r="VG14" s="249"/>
      <c r="VH14" s="249"/>
      <c r="VI14" s="249"/>
      <c r="VJ14" s="249"/>
      <c r="VK14" s="249"/>
      <c r="VL14" s="249"/>
      <c r="VO14" s="248"/>
      <c r="VQ14" s="248"/>
      <c r="VT14" s="249"/>
      <c r="VU14" s="249"/>
      <c r="VV14" s="249"/>
      <c r="VW14" s="249"/>
      <c r="VX14" s="249"/>
      <c r="VY14" s="249"/>
      <c r="VZ14" s="249"/>
      <c r="WA14" s="249"/>
      <c r="WB14" s="249"/>
      <c r="WC14" s="249"/>
      <c r="WD14" s="249"/>
      <c r="WE14" s="249"/>
      <c r="WH14" s="248"/>
      <c r="WJ14" s="248"/>
      <c r="WM14" s="249"/>
      <c r="WN14" s="249"/>
      <c r="WO14" s="249"/>
      <c r="WP14" s="249"/>
      <c r="WQ14" s="249"/>
      <c r="WR14" s="249"/>
      <c r="WS14" s="249"/>
      <c r="WT14" s="249"/>
      <c r="WU14" s="249"/>
      <c r="WV14" s="249"/>
      <c r="WW14" s="249"/>
      <c r="WX14" s="249"/>
      <c r="XA14" s="248"/>
      <c r="XC14" s="248"/>
      <c r="XF14" s="249"/>
      <c r="XG14" s="249"/>
      <c r="XH14" s="249"/>
      <c r="XI14" s="249"/>
      <c r="XJ14" s="249"/>
      <c r="XK14" s="249"/>
      <c r="XL14" s="249"/>
      <c r="XM14" s="249"/>
      <c r="XN14" s="249"/>
      <c r="XO14" s="249"/>
      <c r="XP14" s="249"/>
      <c r="XQ14" s="249"/>
      <c r="XT14" s="248"/>
      <c r="XV14" s="248"/>
      <c r="XY14" s="249"/>
      <c r="XZ14" s="249"/>
      <c r="YA14" s="249"/>
      <c r="YB14" s="249"/>
      <c r="YC14" s="249"/>
      <c r="YD14" s="249"/>
      <c r="YE14" s="249"/>
      <c r="YF14" s="249"/>
      <c r="YG14" s="249"/>
      <c r="YH14" s="249"/>
      <c r="YI14" s="249"/>
      <c r="YJ14" s="249"/>
      <c r="YM14" s="248"/>
      <c r="YO14" s="248"/>
      <c r="YR14" s="249"/>
      <c r="YS14" s="249"/>
      <c r="YT14" s="249"/>
      <c r="YU14" s="249"/>
      <c r="YV14" s="249"/>
      <c r="YW14" s="249"/>
      <c r="YX14" s="249"/>
      <c r="YY14" s="249"/>
      <c r="YZ14" s="249"/>
      <c r="ZA14" s="249"/>
      <c r="ZB14" s="249"/>
      <c r="ZC14" s="249"/>
      <c r="ZF14" s="248"/>
      <c r="ZH14" s="248"/>
      <c r="ZK14" s="249"/>
      <c r="ZL14" s="249"/>
      <c r="ZM14" s="249"/>
      <c r="ZN14" s="249"/>
      <c r="ZO14" s="249"/>
      <c r="ZP14" s="249"/>
      <c r="ZQ14" s="249"/>
      <c r="ZR14" s="249"/>
      <c r="ZS14" s="249"/>
      <c r="ZT14" s="249"/>
      <c r="ZU14" s="249"/>
      <c r="ZV14" s="249"/>
      <c r="ZY14" s="248"/>
      <c r="AAA14" s="248"/>
      <c r="AAD14" s="249"/>
      <c r="AAE14" s="249"/>
      <c r="AAF14" s="249"/>
      <c r="AAG14" s="249"/>
      <c r="AAH14" s="249"/>
      <c r="AAI14" s="249"/>
      <c r="AAJ14" s="249"/>
      <c r="AAK14" s="249"/>
      <c r="AAL14" s="249"/>
      <c r="AAM14" s="249"/>
      <c r="AAN14" s="249"/>
      <c r="AAO14" s="249"/>
      <c r="AAR14" s="248"/>
      <c r="AAT14" s="248"/>
      <c r="AAW14" s="249"/>
      <c r="AAX14" s="249"/>
      <c r="AAY14" s="249"/>
      <c r="AAZ14" s="249"/>
      <c r="ABA14" s="249"/>
      <c r="ABB14" s="249"/>
      <c r="ABC14" s="249"/>
      <c r="ABD14" s="249"/>
      <c r="ABE14" s="249"/>
      <c r="ABF14" s="249"/>
      <c r="ABG14" s="249"/>
      <c r="ABH14" s="249"/>
      <c r="ABK14" s="248"/>
      <c r="ABM14" s="248"/>
      <c r="ABP14" s="249"/>
      <c r="ABQ14" s="249"/>
      <c r="ABR14" s="249"/>
      <c r="ABS14" s="249"/>
      <c r="ABT14" s="249"/>
      <c r="ABU14" s="249"/>
      <c r="ABV14" s="249"/>
      <c r="ABW14" s="249"/>
      <c r="ABX14" s="249"/>
      <c r="ABY14" s="249"/>
      <c r="ABZ14" s="249"/>
      <c r="ACA14" s="249"/>
      <c r="ACD14" s="248"/>
      <c r="ACF14" s="248"/>
      <c r="ACI14" s="249"/>
      <c r="ACJ14" s="249"/>
      <c r="ACK14" s="249"/>
      <c r="ACL14" s="249"/>
      <c r="ACM14" s="249"/>
      <c r="ACN14" s="249"/>
      <c r="ACO14" s="249"/>
      <c r="ACP14" s="249"/>
      <c r="ACQ14" s="249"/>
      <c r="ACR14" s="249"/>
      <c r="ACS14" s="249"/>
      <c r="ACT14" s="249"/>
      <c r="ACW14" s="248"/>
      <c r="ACY14" s="248"/>
      <c r="ADB14" s="249"/>
      <c r="ADC14" s="249"/>
      <c r="ADD14" s="249"/>
      <c r="ADE14" s="249"/>
      <c r="ADF14" s="249"/>
      <c r="ADG14" s="249"/>
      <c r="ADH14" s="249"/>
      <c r="ADI14" s="249"/>
      <c r="ADJ14" s="249"/>
      <c r="ADK14" s="249"/>
      <c r="ADL14" s="249"/>
      <c r="ADM14" s="249"/>
      <c r="ADP14" s="248"/>
      <c r="ADR14" s="248"/>
      <c r="ADU14" s="249"/>
      <c r="ADV14" s="249"/>
      <c r="ADW14" s="249"/>
      <c r="ADX14" s="249"/>
      <c r="ADY14" s="249"/>
      <c r="ADZ14" s="249"/>
      <c r="AEA14" s="249"/>
      <c r="AEB14" s="249"/>
      <c r="AEC14" s="249"/>
      <c r="AED14" s="249"/>
      <c r="AEE14" s="249"/>
      <c r="AEF14" s="249"/>
      <c r="AEI14" s="248"/>
      <c r="AEK14" s="248"/>
      <c r="AEN14" s="249"/>
      <c r="AEO14" s="249"/>
      <c r="AEP14" s="249"/>
      <c r="AEQ14" s="249"/>
      <c r="AER14" s="249"/>
      <c r="AES14" s="249"/>
      <c r="AET14" s="249"/>
      <c r="AEU14" s="249"/>
      <c r="AEV14" s="249"/>
      <c r="AEW14" s="249"/>
      <c r="AEX14" s="249"/>
      <c r="AEY14" s="249"/>
      <c r="AFB14" s="248"/>
      <c r="AFD14" s="248"/>
      <c r="AFG14" s="249"/>
      <c r="AFH14" s="249"/>
      <c r="AFI14" s="249"/>
      <c r="AFJ14" s="249"/>
      <c r="AFK14" s="249"/>
      <c r="AFL14" s="249"/>
      <c r="AFM14" s="249"/>
      <c r="AFN14" s="249"/>
      <c r="AFO14" s="249"/>
      <c r="AFP14" s="249"/>
      <c r="AFQ14" s="249"/>
      <c r="AFR14" s="249"/>
      <c r="AFU14" s="248"/>
      <c r="AFW14" s="248"/>
      <c r="AFZ14" s="249"/>
      <c r="AGA14" s="249"/>
      <c r="AGB14" s="249"/>
      <c r="AGC14" s="249"/>
      <c r="AGD14" s="249"/>
      <c r="AGE14" s="249"/>
      <c r="AGF14" s="249"/>
      <c r="AGG14" s="249"/>
      <c r="AGH14" s="249"/>
      <c r="AGI14" s="249"/>
      <c r="AGJ14" s="249"/>
      <c r="AGK14" s="249"/>
      <c r="AGN14" s="248"/>
      <c r="AGP14" s="248"/>
      <c r="AGS14" s="249"/>
      <c r="AGT14" s="249"/>
      <c r="AGU14" s="249"/>
      <c r="AGV14" s="249"/>
      <c r="AGW14" s="249"/>
      <c r="AGX14" s="249"/>
      <c r="AGY14" s="249"/>
      <c r="AGZ14" s="249"/>
      <c r="AHA14" s="249"/>
      <c r="AHB14" s="249"/>
      <c r="AHC14" s="249"/>
      <c r="AHD14" s="249"/>
      <c r="AHG14" s="248"/>
      <c r="AHI14" s="248"/>
      <c r="AHL14" s="249"/>
      <c r="AHM14" s="249"/>
      <c r="AHN14" s="249"/>
      <c r="AHO14" s="249"/>
      <c r="AHP14" s="249"/>
      <c r="AHQ14" s="249"/>
      <c r="AHR14" s="249"/>
      <c r="AHS14" s="249"/>
      <c r="AHT14" s="249"/>
      <c r="AHU14" s="249"/>
      <c r="AHV14" s="249"/>
      <c r="AHW14" s="249"/>
      <c r="AHZ14" s="248"/>
      <c r="AIB14" s="248"/>
      <c r="AIE14" s="249"/>
      <c r="AIF14" s="249"/>
      <c r="AIG14" s="249"/>
      <c r="AIH14" s="249"/>
      <c r="AII14" s="249"/>
      <c r="AIJ14" s="249"/>
      <c r="AIK14" s="249"/>
      <c r="AIL14" s="249"/>
      <c r="AIM14" s="249"/>
      <c r="AIN14" s="249"/>
      <c r="AIO14" s="249"/>
      <c r="AIP14" s="249"/>
      <c r="AIS14" s="248"/>
      <c r="AIU14" s="248"/>
      <c r="AIX14" s="249"/>
      <c r="AIY14" s="249"/>
      <c r="AIZ14" s="249"/>
      <c r="AJA14" s="249"/>
      <c r="AJB14" s="249"/>
      <c r="AJC14" s="249"/>
      <c r="AJD14" s="249"/>
      <c r="AJE14" s="249"/>
      <c r="AJF14" s="249"/>
      <c r="AJG14" s="249"/>
      <c r="AJH14" s="249"/>
      <c r="AJI14" s="249"/>
      <c r="AJL14" s="248"/>
      <c r="AJN14" s="248"/>
      <c r="AJQ14" s="249"/>
      <c r="AJR14" s="249"/>
      <c r="AJS14" s="249"/>
      <c r="AJT14" s="249"/>
      <c r="AJU14" s="249"/>
      <c r="AJV14" s="249"/>
      <c r="AJW14" s="249"/>
      <c r="AJX14" s="249"/>
      <c r="AJY14" s="249"/>
      <c r="AJZ14" s="249"/>
      <c r="AKA14" s="249"/>
      <c r="AKB14" s="249"/>
      <c r="AKE14" s="248"/>
      <c r="AKG14" s="248"/>
      <c r="AKJ14" s="249"/>
      <c r="AKK14" s="249"/>
      <c r="AKL14" s="249"/>
      <c r="AKM14" s="249"/>
      <c r="AKN14" s="249"/>
      <c r="AKO14" s="249"/>
      <c r="AKP14" s="249"/>
      <c r="AKQ14" s="249"/>
      <c r="AKR14" s="249"/>
      <c r="AKS14" s="249"/>
      <c r="AKT14" s="249"/>
      <c r="AKU14" s="249"/>
      <c r="AKX14" s="248"/>
      <c r="AKZ14" s="248"/>
      <c r="ALC14" s="249"/>
      <c r="ALD14" s="249"/>
      <c r="ALE14" s="249"/>
      <c r="ALF14" s="249"/>
      <c r="ALG14" s="249"/>
      <c r="ALH14" s="249"/>
      <c r="ALI14" s="249"/>
      <c r="ALJ14" s="249"/>
      <c r="ALK14" s="249"/>
      <c r="ALL14" s="249"/>
      <c r="ALM14" s="249"/>
      <c r="ALN14" s="249"/>
      <c r="ALQ14" s="248"/>
      <c r="ALS14" s="248"/>
      <c r="ALV14" s="249"/>
      <c r="ALW14" s="249"/>
      <c r="ALX14" s="249"/>
      <c r="ALY14" s="249"/>
      <c r="ALZ14" s="249"/>
      <c r="AMA14" s="249"/>
      <c r="AMB14" s="249"/>
      <c r="AMC14" s="249"/>
      <c r="AMD14" s="249"/>
      <c r="AME14" s="249"/>
      <c r="AMF14" s="249"/>
      <c r="AMG14" s="249"/>
      <c r="AMJ14" s="248"/>
      <c r="AML14" s="248"/>
      <c r="AMO14" s="249"/>
      <c r="AMP14" s="249"/>
      <c r="AMQ14" s="249"/>
      <c r="AMR14" s="249"/>
      <c r="AMS14" s="249"/>
      <c r="AMT14" s="249"/>
      <c r="AMU14" s="249"/>
      <c r="AMV14" s="249"/>
      <c r="AMW14" s="249"/>
      <c r="AMX14" s="249"/>
      <c r="AMY14" s="249"/>
      <c r="AMZ14" s="249"/>
      <c r="ANC14" s="248"/>
      <c r="ANE14" s="248"/>
      <c r="ANH14" s="249"/>
      <c r="ANI14" s="249"/>
      <c r="ANJ14" s="249"/>
      <c r="ANK14" s="249"/>
      <c r="ANL14" s="249"/>
      <c r="ANM14" s="249"/>
      <c r="ANN14" s="249"/>
      <c r="ANO14" s="249"/>
      <c r="ANP14" s="249"/>
      <c r="ANQ14" s="249"/>
      <c r="ANR14" s="249"/>
      <c r="ANS14" s="249"/>
      <c r="ANV14" s="248"/>
      <c r="ANX14" s="248"/>
      <c r="AOA14" s="249"/>
      <c r="AOB14" s="249"/>
      <c r="AOC14" s="249"/>
      <c r="AOD14" s="249"/>
      <c r="AOE14" s="249"/>
      <c r="AOF14" s="249"/>
      <c r="AOG14" s="249"/>
      <c r="AOH14" s="249"/>
      <c r="AOI14" s="249"/>
      <c r="AOJ14" s="249"/>
      <c r="AOK14" s="249"/>
      <c r="AOL14" s="249"/>
      <c r="AOO14" s="248"/>
      <c r="AOQ14" s="248"/>
      <c r="AOT14" s="249"/>
      <c r="AOU14" s="249"/>
      <c r="AOV14" s="249"/>
      <c r="AOW14" s="249"/>
      <c r="AOX14" s="249"/>
      <c r="AOY14" s="249"/>
      <c r="AOZ14" s="249"/>
      <c r="APA14" s="249"/>
      <c r="APB14" s="249"/>
      <c r="APC14" s="249"/>
      <c r="APD14" s="249"/>
      <c r="APE14" s="249"/>
      <c r="APH14" s="248"/>
      <c r="APJ14" s="248"/>
      <c r="APM14" s="249"/>
      <c r="APN14" s="249"/>
      <c r="APO14" s="249"/>
      <c r="APP14" s="249"/>
      <c r="APQ14" s="249"/>
      <c r="APR14" s="249"/>
      <c r="APS14" s="249"/>
      <c r="APT14" s="249"/>
      <c r="APU14" s="249"/>
      <c r="APV14" s="249"/>
      <c r="APW14" s="249"/>
      <c r="APX14" s="249"/>
      <c r="AQA14" s="248"/>
      <c r="AQC14" s="248"/>
      <c r="AQF14" s="249"/>
      <c r="AQG14" s="249"/>
      <c r="AQH14" s="249"/>
      <c r="AQI14" s="249"/>
      <c r="AQJ14" s="249"/>
      <c r="AQK14" s="249"/>
      <c r="AQL14" s="249"/>
      <c r="AQM14" s="249"/>
      <c r="AQN14" s="249"/>
      <c r="AQO14" s="249"/>
      <c r="AQP14" s="249"/>
      <c r="AQQ14" s="249"/>
      <c r="AQT14" s="248"/>
      <c r="AQV14" s="248"/>
      <c r="AQY14" s="249"/>
      <c r="AQZ14" s="249"/>
      <c r="ARA14" s="249"/>
      <c r="ARB14" s="249"/>
      <c r="ARC14" s="249"/>
      <c r="ARD14" s="249"/>
      <c r="ARE14" s="249"/>
      <c r="ARF14" s="249"/>
      <c r="ARG14" s="249"/>
      <c r="ARH14" s="249"/>
      <c r="ARI14" s="249"/>
      <c r="ARJ14" s="249"/>
      <c r="ARM14" s="248"/>
      <c r="ARO14" s="248"/>
      <c r="ARR14" s="249"/>
      <c r="ARS14" s="249"/>
      <c r="ART14" s="249"/>
      <c r="ARU14" s="249"/>
      <c r="ARV14" s="249"/>
      <c r="ARW14" s="249"/>
      <c r="ARX14" s="249"/>
      <c r="ARY14" s="249"/>
      <c r="ARZ14" s="249"/>
      <c r="ASA14" s="249"/>
      <c r="ASB14" s="249"/>
      <c r="ASC14" s="249"/>
      <c r="ASF14" s="248"/>
      <c r="ASH14" s="248"/>
      <c r="ASK14" s="249"/>
      <c r="ASL14" s="249"/>
      <c r="ASM14" s="249"/>
      <c r="ASN14" s="249"/>
      <c r="ASO14" s="249"/>
      <c r="ASP14" s="249"/>
      <c r="ASQ14" s="249"/>
      <c r="ASR14" s="249"/>
      <c r="ASS14" s="249"/>
      <c r="AST14" s="249"/>
      <c r="ASU14" s="249"/>
      <c r="ASV14" s="249"/>
      <c r="ASY14" s="248"/>
      <c r="ATA14" s="248"/>
      <c r="ATD14" s="249"/>
      <c r="ATE14" s="249"/>
      <c r="ATF14" s="249"/>
      <c r="ATG14" s="249"/>
      <c r="ATH14" s="249"/>
      <c r="ATI14" s="249"/>
      <c r="ATJ14" s="249"/>
      <c r="ATK14" s="249"/>
      <c r="ATL14" s="249"/>
      <c r="ATM14" s="249"/>
      <c r="ATN14" s="249"/>
      <c r="ATO14" s="249"/>
      <c r="ATR14" s="248"/>
      <c r="ATT14" s="248"/>
      <c r="ATW14" s="249"/>
      <c r="ATX14" s="249"/>
      <c r="ATY14" s="249"/>
      <c r="ATZ14" s="249"/>
      <c r="AUA14" s="249"/>
      <c r="AUB14" s="249"/>
      <c r="AUC14" s="249"/>
      <c r="AUD14" s="249"/>
      <c r="AUE14" s="249"/>
      <c r="AUF14" s="249"/>
      <c r="AUG14" s="249"/>
      <c r="AUH14" s="249"/>
      <c r="AUK14" s="248"/>
      <c r="AUM14" s="248"/>
      <c r="AUP14" s="249"/>
      <c r="AUQ14" s="249"/>
      <c r="AUR14" s="249"/>
      <c r="AUS14" s="249"/>
      <c r="AUT14" s="249"/>
      <c r="AUU14" s="249"/>
      <c r="AUV14" s="249"/>
      <c r="AUW14" s="249"/>
      <c r="AUX14" s="249"/>
      <c r="AUY14" s="249"/>
      <c r="AUZ14" s="249"/>
      <c r="AVA14" s="249"/>
      <c r="AVD14" s="248"/>
      <c r="AVF14" s="248"/>
      <c r="AVI14" s="249"/>
      <c r="AVJ14" s="249"/>
      <c r="AVK14" s="249"/>
      <c r="AVL14" s="249"/>
      <c r="AVM14" s="249"/>
      <c r="AVN14" s="249"/>
      <c r="AVO14" s="249"/>
      <c r="AVP14" s="249"/>
      <c r="AVQ14" s="249"/>
      <c r="AVR14" s="249"/>
      <c r="AVS14" s="249"/>
      <c r="AVT14" s="249"/>
      <c r="AVW14" s="248"/>
      <c r="AVY14" s="248"/>
      <c r="AWB14" s="249"/>
      <c r="AWC14" s="249"/>
      <c r="AWD14" s="249"/>
      <c r="AWE14" s="249"/>
      <c r="AWF14" s="249"/>
      <c r="AWG14" s="249"/>
      <c r="AWH14" s="249"/>
      <c r="AWI14" s="249"/>
      <c r="AWJ14" s="249"/>
      <c r="AWK14" s="249"/>
      <c r="AWL14" s="249"/>
      <c r="AWM14" s="249"/>
      <c r="AWP14" s="248"/>
      <c r="AWR14" s="248"/>
      <c r="AWU14" s="249"/>
      <c r="AWV14" s="249"/>
      <c r="AWW14" s="249"/>
      <c r="AWX14" s="249"/>
      <c r="AWY14" s="249"/>
      <c r="AWZ14" s="249"/>
      <c r="AXA14" s="249"/>
      <c r="AXB14" s="249"/>
      <c r="AXC14" s="249"/>
      <c r="AXD14" s="249"/>
      <c r="AXE14" s="249"/>
      <c r="AXF14" s="249"/>
      <c r="AXI14" s="248"/>
      <c r="AXK14" s="248"/>
      <c r="AXN14" s="249"/>
      <c r="AXO14" s="249"/>
      <c r="AXP14" s="249"/>
      <c r="AXQ14" s="249"/>
      <c r="AXR14" s="249"/>
      <c r="AXS14" s="249"/>
      <c r="AXT14" s="249"/>
      <c r="AXU14" s="249"/>
      <c r="AXV14" s="249"/>
      <c r="AXW14" s="249"/>
      <c r="AXX14" s="249"/>
      <c r="AXY14" s="249"/>
      <c r="AYB14" s="248"/>
      <c r="AYD14" s="248"/>
      <c r="AYG14" s="249"/>
      <c r="AYH14" s="249"/>
      <c r="AYI14" s="249"/>
      <c r="AYJ14" s="249"/>
      <c r="AYK14" s="249"/>
      <c r="AYL14" s="249"/>
      <c r="AYM14" s="249"/>
      <c r="AYN14" s="249"/>
      <c r="AYO14" s="249"/>
      <c r="AYP14" s="249"/>
      <c r="AYQ14" s="249"/>
      <c r="AYR14" s="249"/>
      <c r="AYU14" s="248"/>
      <c r="AYW14" s="248"/>
      <c r="AYZ14" s="249"/>
      <c r="AZA14" s="249"/>
      <c r="AZB14" s="249"/>
      <c r="AZC14" s="249"/>
      <c r="AZD14" s="249"/>
      <c r="AZE14" s="249"/>
      <c r="AZF14" s="249"/>
      <c r="AZG14" s="249"/>
      <c r="AZH14" s="249"/>
      <c r="AZI14" s="249"/>
      <c r="AZJ14" s="249"/>
      <c r="AZK14" s="249"/>
      <c r="AZN14" s="248"/>
      <c r="AZP14" s="248"/>
      <c r="AZS14" s="249"/>
      <c r="AZT14" s="249"/>
      <c r="AZU14" s="249"/>
      <c r="AZV14" s="249"/>
      <c r="AZW14" s="249"/>
      <c r="AZX14" s="249"/>
      <c r="AZY14" s="249"/>
      <c r="AZZ14" s="249"/>
      <c r="BAA14" s="249"/>
      <c r="BAB14" s="249"/>
      <c r="BAC14" s="249"/>
      <c r="BAD14" s="249"/>
      <c r="BAG14" s="248"/>
      <c r="BAI14" s="248"/>
      <c r="BAL14" s="249"/>
      <c r="BAM14" s="249"/>
      <c r="BAN14" s="249"/>
      <c r="BAO14" s="249"/>
      <c r="BAP14" s="249"/>
      <c r="BAQ14" s="249"/>
      <c r="BAR14" s="249"/>
      <c r="BAS14" s="249"/>
      <c r="BAT14" s="249"/>
      <c r="BAU14" s="249"/>
      <c r="BAV14" s="249"/>
      <c r="BAW14" s="249"/>
      <c r="BAZ14" s="248"/>
      <c r="BBB14" s="248"/>
      <c r="BBE14" s="249"/>
      <c r="BBF14" s="249"/>
      <c r="BBG14" s="249"/>
      <c r="BBH14" s="249"/>
      <c r="BBI14" s="249"/>
      <c r="BBJ14" s="249"/>
      <c r="BBK14" s="249"/>
      <c r="BBL14" s="249"/>
      <c r="BBM14" s="249"/>
      <c r="BBN14" s="249"/>
      <c r="BBO14" s="249"/>
      <c r="BBP14" s="249"/>
      <c r="BBS14" s="248"/>
      <c r="BBU14" s="248"/>
      <c r="BBX14" s="249"/>
      <c r="BBY14" s="249"/>
      <c r="BBZ14" s="249"/>
      <c r="BCA14" s="249"/>
      <c r="BCB14" s="249"/>
      <c r="BCC14" s="249"/>
      <c r="BCD14" s="249"/>
      <c r="BCE14" s="249"/>
      <c r="BCF14" s="249"/>
      <c r="BCG14" s="249"/>
      <c r="BCH14" s="249"/>
      <c r="BCI14" s="249"/>
      <c r="BCL14" s="248"/>
      <c r="BCN14" s="248"/>
      <c r="BCQ14" s="249"/>
      <c r="BCR14" s="249"/>
      <c r="BCS14" s="249"/>
      <c r="BCT14" s="249"/>
      <c r="BCU14" s="249"/>
      <c r="BCV14" s="249"/>
      <c r="BCW14" s="249"/>
      <c r="BCX14" s="249"/>
      <c r="BCY14" s="249"/>
      <c r="BCZ14" s="249"/>
      <c r="BDA14" s="249"/>
      <c r="BDB14" s="249"/>
      <c r="BDE14" s="248"/>
      <c r="BDG14" s="248"/>
      <c r="BDJ14" s="249"/>
      <c r="BDK14" s="249"/>
      <c r="BDL14" s="249"/>
      <c r="BDM14" s="249"/>
      <c r="BDN14" s="249"/>
      <c r="BDO14" s="249"/>
      <c r="BDP14" s="249"/>
      <c r="BDQ14" s="249"/>
      <c r="BDR14" s="249"/>
      <c r="BDS14" s="249"/>
      <c r="BDT14" s="249"/>
      <c r="BDU14" s="249"/>
      <c r="BDX14" s="248"/>
      <c r="BDZ14" s="248"/>
      <c r="BEC14" s="249"/>
      <c r="BED14" s="249"/>
      <c r="BEE14" s="249"/>
      <c r="BEF14" s="249"/>
      <c r="BEG14" s="249"/>
      <c r="BEH14" s="249"/>
      <c r="BEI14" s="249"/>
      <c r="BEJ14" s="249"/>
      <c r="BEK14" s="249"/>
      <c r="BEL14" s="249"/>
      <c r="BEM14" s="249"/>
      <c r="BEN14" s="249"/>
      <c r="BEQ14" s="248"/>
      <c r="BES14" s="248"/>
      <c r="BEV14" s="249"/>
      <c r="BEW14" s="249"/>
      <c r="BEX14" s="249"/>
      <c r="BEY14" s="249"/>
      <c r="BEZ14" s="249"/>
      <c r="BFA14" s="249"/>
      <c r="BFB14" s="249"/>
      <c r="BFC14" s="249"/>
      <c r="BFD14" s="249"/>
      <c r="BFE14" s="249"/>
      <c r="BFF14" s="249"/>
      <c r="BFG14" s="249"/>
      <c r="BFJ14" s="248"/>
      <c r="BFL14" s="248"/>
      <c r="BFO14" s="249"/>
      <c r="BFP14" s="249"/>
      <c r="BFQ14" s="249"/>
      <c r="BFR14" s="249"/>
      <c r="BFS14" s="249"/>
      <c r="BFT14" s="249"/>
      <c r="BFU14" s="249"/>
      <c r="BFV14" s="249"/>
      <c r="BFW14" s="249"/>
      <c r="BFX14" s="249"/>
      <c r="BFY14" s="249"/>
      <c r="BFZ14" s="249"/>
      <c r="BGC14" s="248"/>
      <c r="BGE14" s="248"/>
      <c r="BGH14" s="249"/>
      <c r="BGI14" s="249"/>
      <c r="BGJ14" s="249"/>
      <c r="BGK14" s="249"/>
      <c r="BGL14" s="249"/>
      <c r="BGM14" s="249"/>
      <c r="BGN14" s="249"/>
      <c r="BGO14" s="249"/>
      <c r="BGP14" s="249"/>
      <c r="BGQ14" s="249"/>
      <c r="BGR14" s="249"/>
      <c r="BGS14" s="249"/>
      <c r="BGV14" s="248"/>
      <c r="BGX14" s="248"/>
      <c r="BHA14" s="249"/>
      <c r="BHB14" s="249"/>
      <c r="BHC14" s="249"/>
      <c r="BHD14" s="249"/>
      <c r="BHE14" s="249"/>
      <c r="BHF14" s="249"/>
      <c r="BHG14" s="249"/>
      <c r="BHH14" s="249"/>
      <c r="BHI14" s="249"/>
      <c r="BHJ14" s="249"/>
      <c r="BHK14" s="249"/>
      <c r="BHL14" s="249"/>
      <c r="BHO14" s="248"/>
      <c r="BHQ14" s="248"/>
      <c r="BHT14" s="249"/>
      <c r="BHU14" s="249"/>
      <c r="BHV14" s="249"/>
      <c r="BHW14" s="249"/>
      <c r="BHX14" s="249"/>
      <c r="BHY14" s="249"/>
      <c r="BHZ14" s="249"/>
      <c r="BIA14" s="249"/>
      <c r="BIB14" s="249"/>
      <c r="BIC14" s="249"/>
      <c r="BID14" s="249"/>
      <c r="BIE14" s="249"/>
      <c r="BIH14" s="248"/>
      <c r="BIJ14" s="248"/>
      <c r="BIM14" s="249"/>
      <c r="BIN14" s="249"/>
      <c r="BIO14" s="249"/>
      <c r="BIP14" s="249"/>
      <c r="BIQ14" s="249"/>
      <c r="BIR14" s="249"/>
      <c r="BIS14" s="249"/>
      <c r="BIT14" s="249"/>
      <c r="BIU14" s="249"/>
      <c r="BIV14" s="249"/>
      <c r="BIW14" s="249"/>
      <c r="BIX14" s="249"/>
      <c r="BJA14" s="248"/>
      <c r="BJC14" s="248"/>
      <c r="BJF14" s="249"/>
      <c r="BJG14" s="249"/>
      <c r="BJH14" s="249"/>
      <c r="BJI14" s="249"/>
      <c r="BJJ14" s="249"/>
      <c r="BJK14" s="249"/>
      <c r="BJL14" s="249"/>
      <c r="BJM14" s="249"/>
      <c r="BJN14" s="249"/>
      <c r="BJO14" s="249"/>
      <c r="BJP14" s="249"/>
      <c r="BJQ14" s="249"/>
      <c r="BJT14" s="248"/>
      <c r="BJV14" s="248"/>
      <c r="BJY14" s="249"/>
      <c r="BJZ14" s="249"/>
      <c r="BKA14" s="249"/>
      <c r="BKB14" s="249"/>
      <c r="BKC14" s="249"/>
      <c r="BKD14" s="249"/>
      <c r="BKE14" s="249"/>
      <c r="BKF14" s="249"/>
      <c r="BKG14" s="249"/>
      <c r="BKH14" s="249"/>
      <c r="BKI14" s="249"/>
      <c r="BKJ14" s="249"/>
      <c r="BKM14" s="248"/>
      <c r="BKO14" s="248"/>
      <c r="BKR14" s="249"/>
      <c r="BKS14" s="249"/>
      <c r="BKT14" s="249"/>
      <c r="BKU14" s="249"/>
      <c r="BKV14" s="249"/>
      <c r="BKW14" s="249"/>
      <c r="BKX14" s="249"/>
      <c r="BKY14" s="249"/>
      <c r="BKZ14" s="249"/>
      <c r="BLA14" s="249"/>
      <c r="BLB14" s="249"/>
      <c r="BLC14" s="249"/>
      <c r="BLF14" s="248"/>
      <c r="BLH14" s="248"/>
      <c r="BLK14" s="249"/>
      <c r="BLL14" s="249"/>
      <c r="BLM14" s="249"/>
      <c r="BLN14" s="249"/>
      <c r="BLO14" s="249"/>
      <c r="BLP14" s="249"/>
      <c r="BLQ14" s="249"/>
      <c r="BLR14" s="249"/>
      <c r="BLS14" s="249"/>
      <c r="BLT14" s="249"/>
      <c r="BLU14" s="249"/>
      <c r="BLV14" s="249"/>
      <c r="BLY14" s="248"/>
      <c r="BMA14" s="248"/>
      <c r="BMD14" s="249"/>
      <c r="BME14" s="249"/>
      <c r="BMF14" s="249"/>
      <c r="BMG14" s="249"/>
      <c r="BMH14" s="249"/>
      <c r="BMI14" s="249"/>
      <c r="BMJ14" s="249"/>
      <c r="BMK14" s="249"/>
      <c r="BML14" s="249"/>
      <c r="BMM14" s="249"/>
      <c r="BMN14" s="249"/>
      <c r="BMO14" s="249"/>
      <c r="BMR14" s="248"/>
      <c r="BMT14" s="248"/>
      <c r="BMW14" s="249"/>
      <c r="BMX14" s="249"/>
      <c r="BMY14" s="249"/>
      <c r="BMZ14" s="249"/>
      <c r="BNA14" s="249"/>
      <c r="BNB14" s="249"/>
      <c r="BNC14" s="249"/>
      <c r="BND14" s="249"/>
      <c r="BNE14" s="249"/>
      <c r="BNF14" s="249"/>
      <c r="BNG14" s="249"/>
      <c r="BNH14" s="249"/>
      <c r="BNK14" s="248"/>
      <c r="BNM14" s="248"/>
      <c r="BNP14" s="249"/>
      <c r="BNQ14" s="249"/>
      <c r="BNR14" s="249"/>
      <c r="BNS14" s="249"/>
      <c r="BNT14" s="249"/>
      <c r="BNU14" s="249"/>
      <c r="BNV14" s="249"/>
      <c r="BNW14" s="249"/>
      <c r="BNX14" s="249"/>
      <c r="BNY14" s="249"/>
      <c r="BNZ14" s="249"/>
      <c r="BOA14" s="249"/>
      <c r="BOD14" s="248"/>
      <c r="BOF14" s="248"/>
      <c r="BOI14" s="249"/>
      <c r="BOJ14" s="249"/>
      <c r="BOK14" s="249"/>
      <c r="BOL14" s="249"/>
      <c r="BOM14" s="249"/>
      <c r="BON14" s="249"/>
      <c r="BOO14" s="249"/>
      <c r="BOP14" s="249"/>
      <c r="BOQ14" s="249"/>
      <c r="BOR14" s="249"/>
      <c r="BOS14" s="249"/>
      <c r="BOT14" s="249"/>
      <c r="BOW14" s="248"/>
      <c r="BOY14" s="248"/>
      <c r="BPB14" s="249"/>
      <c r="BPC14" s="249"/>
      <c r="BPD14" s="249"/>
      <c r="BPE14" s="249"/>
      <c r="BPF14" s="249"/>
      <c r="BPG14" s="249"/>
      <c r="BPH14" s="249"/>
      <c r="BPI14" s="249"/>
      <c r="BPJ14" s="249"/>
      <c r="BPK14" s="249"/>
      <c r="BPL14" s="249"/>
      <c r="BPM14" s="249"/>
      <c r="BPP14" s="248"/>
      <c r="BPR14" s="248"/>
      <c r="BPU14" s="249"/>
      <c r="BPV14" s="249"/>
      <c r="BPW14" s="249"/>
      <c r="BPX14" s="249"/>
      <c r="BPY14" s="249"/>
      <c r="BPZ14" s="249"/>
      <c r="BQA14" s="249"/>
      <c r="BQB14" s="249"/>
      <c r="BQC14" s="249"/>
      <c r="BQD14" s="249"/>
      <c r="BQE14" s="249"/>
      <c r="BQF14" s="249"/>
      <c r="BQI14" s="248"/>
      <c r="BQK14" s="248"/>
      <c r="BQN14" s="249"/>
      <c r="BQO14" s="249"/>
      <c r="BQP14" s="249"/>
      <c r="BQQ14" s="249"/>
      <c r="BQR14" s="249"/>
      <c r="BQS14" s="249"/>
      <c r="BQT14" s="249"/>
      <c r="BQU14" s="249"/>
      <c r="BQV14" s="249"/>
      <c r="BQW14" s="249"/>
      <c r="BQX14" s="249"/>
      <c r="BQY14" s="249"/>
      <c r="BRB14" s="248"/>
      <c r="BRD14" s="248"/>
      <c r="BRG14" s="249"/>
      <c r="BRH14" s="249"/>
      <c r="BRI14" s="249"/>
      <c r="BRJ14" s="249"/>
      <c r="BRK14" s="249"/>
      <c r="BRL14" s="249"/>
      <c r="BRM14" s="249"/>
      <c r="BRN14" s="249"/>
      <c r="BRO14" s="249"/>
      <c r="BRP14" s="249"/>
      <c r="BRQ14" s="249"/>
      <c r="BRR14" s="249"/>
      <c r="BRU14" s="248"/>
      <c r="BRW14" s="248"/>
      <c r="BRZ14" s="249"/>
      <c r="BSA14" s="249"/>
      <c r="BSB14" s="249"/>
      <c r="BSC14" s="249"/>
      <c r="BSD14" s="249"/>
      <c r="BSE14" s="249"/>
      <c r="BSF14" s="249"/>
      <c r="BSG14" s="249"/>
      <c r="BSH14" s="249"/>
      <c r="BSI14" s="249"/>
      <c r="BSJ14" s="249"/>
      <c r="BSK14" s="249"/>
      <c r="BSN14" s="248"/>
      <c r="BSP14" s="248"/>
      <c r="BSS14" s="249"/>
      <c r="BST14" s="249"/>
      <c r="BSU14" s="249"/>
      <c r="BSV14" s="249"/>
      <c r="BSW14" s="249"/>
      <c r="BSX14" s="249"/>
      <c r="BSY14" s="249"/>
      <c r="BSZ14" s="249"/>
      <c r="BTA14" s="249"/>
      <c r="BTB14" s="249"/>
      <c r="BTC14" s="249"/>
      <c r="BTD14" s="249"/>
      <c r="BTG14" s="248"/>
      <c r="BTI14" s="248"/>
      <c r="BTL14" s="249"/>
      <c r="BTM14" s="249"/>
      <c r="BTN14" s="249"/>
      <c r="BTO14" s="249"/>
      <c r="BTP14" s="249"/>
      <c r="BTQ14" s="249"/>
      <c r="BTR14" s="249"/>
      <c r="BTS14" s="249"/>
      <c r="BTT14" s="249"/>
      <c r="BTU14" s="249"/>
      <c r="BTV14" s="249"/>
      <c r="BTW14" s="249"/>
      <c r="BTZ14" s="248"/>
      <c r="BUB14" s="248"/>
      <c r="BUE14" s="249"/>
      <c r="BUF14" s="249"/>
      <c r="BUG14" s="249"/>
      <c r="BUH14" s="249"/>
      <c r="BUI14" s="249"/>
      <c r="BUJ14" s="249"/>
      <c r="BUK14" s="249"/>
      <c r="BUL14" s="249"/>
      <c r="BUM14" s="249"/>
      <c r="BUN14" s="249"/>
      <c r="BUO14" s="249"/>
      <c r="BUP14" s="249"/>
      <c r="BUS14" s="248"/>
      <c r="BUU14" s="248"/>
      <c r="BUX14" s="249"/>
      <c r="BUY14" s="249"/>
      <c r="BUZ14" s="249"/>
      <c r="BVA14" s="249"/>
      <c r="BVB14" s="249"/>
      <c r="BVC14" s="249"/>
      <c r="BVD14" s="249"/>
      <c r="BVE14" s="249"/>
      <c r="BVF14" s="249"/>
      <c r="BVG14" s="249"/>
      <c r="BVH14" s="249"/>
      <c r="BVI14" s="249"/>
      <c r="BVL14" s="248"/>
      <c r="BVN14" s="248"/>
      <c r="BVQ14" s="249"/>
      <c r="BVR14" s="249"/>
      <c r="BVS14" s="249"/>
      <c r="BVT14" s="249"/>
      <c r="BVU14" s="249"/>
      <c r="BVV14" s="249"/>
      <c r="BVW14" s="249"/>
      <c r="BVX14" s="249"/>
      <c r="BVY14" s="249"/>
      <c r="BVZ14" s="249"/>
      <c r="BWA14" s="249"/>
      <c r="BWB14" s="249"/>
      <c r="BWE14" s="248"/>
      <c r="BWG14" s="248"/>
      <c r="BWJ14" s="249"/>
      <c r="BWK14" s="249"/>
      <c r="BWL14" s="249"/>
      <c r="BWM14" s="249"/>
      <c r="BWN14" s="249"/>
      <c r="BWO14" s="249"/>
      <c r="BWP14" s="249"/>
      <c r="BWQ14" s="249"/>
      <c r="BWR14" s="249"/>
      <c r="BWS14" s="249"/>
      <c r="BWT14" s="249"/>
      <c r="BWU14" s="249"/>
      <c r="BWX14" s="248"/>
      <c r="BWZ14" s="248"/>
      <c r="BXC14" s="249"/>
      <c r="BXD14" s="249"/>
      <c r="BXE14" s="249"/>
      <c r="BXF14" s="249"/>
      <c r="BXG14" s="249"/>
      <c r="BXH14" s="249"/>
      <c r="BXI14" s="249"/>
      <c r="BXJ14" s="249"/>
      <c r="BXK14" s="249"/>
      <c r="BXL14" s="249"/>
      <c r="BXM14" s="249"/>
      <c r="BXN14" s="249"/>
      <c r="BXQ14" s="248"/>
      <c r="BXS14" s="248"/>
      <c r="BXV14" s="249"/>
      <c r="BXW14" s="249"/>
      <c r="BXX14" s="249"/>
      <c r="BXY14" s="249"/>
      <c r="BXZ14" s="249"/>
      <c r="BYA14" s="249"/>
      <c r="BYB14" s="249"/>
      <c r="BYC14" s="249"/>
      <c r="BYD14" s="249"/>
      <c r="BYE14" s="249"/>
      <c r="BYF14" s="249"/>
      <c r="BYG14" s="249"/>
      <c r="BYJ14" s="248"/>
      <c r="BYL14" s="248"/>
      <c r="BYO14" s="249"/>
      <c r="BYP14" s="249"/>
      <c r="BYQ14" s="249"/>
      <c r="BYR14" s="249"/>
      <c r="BYS14" s="249"/>
      <c r="BYT14" s="249"/>
      <c r="BYU14" s="249"/>
      <c r="BYV14" s="249"/>
      <c r="BYW14" s="249"/>
      <c r="BYX14" s="249"/>
      <c r="BYY14" s="249"/>
      <c r="BYZ14" s="249"/>
      <c r="BZC14" s="248"/>
      <c r="BZE14" s="248"/>
      <c r="BZH14" s="249"/>
      <c r="BZI14" s="249"/>
      <c r="BZJ14" s="249"/>
      <c r="BZK14" s="249"/>
      <c r="BZL14" s="249"/>
      <c r="BZM14" s="249"/>
      <c r="BZN14" s="249"/>
      <c r="BZO14" s="249"/>
      <c r="BZP14" s="249"/>
      <c r="BZQ14" s="249"/>
      <c r="BZR14" s="249"/>
      <c r="BZS14" s="249"/>
      <c r="BZV14" s="248"/>
      <c r="BZX14" s="248"/>
      <c r="CAA14" s="249"/>
      <c r="CAB14" s="249"/>
      <c r="CAC14" s="249"/>
      <c r="CAD14" s="249"/>
      <c r="CAE14" s="249"/>
      <c r="CAF14" s="249"/>
      <c r="CAG14" s="249"/>
      <c r="CAH14" s="249"/>
      <c r="CAI14" s="249"/>
      <c r="CAJ14" s="249"/>
      <c r="CAK14" s="249"/>
      <c r="CAL14" s="249"/>
      <c r="CAO14" s="248"/>
      <c r="CAQ14" s="248"/>
      <c r="CAT14" s="249"/>
      <c r="CAU14" s="249"/>
      <c r="CAV14" s="249"/>
      <c r="CAW14" s="249"/>
      <c r="CAX14" s="249"/>
      <c r="CAY14" s="249"/>
      <c r="CAZ14" s="249"/>
      <c r="CBA14" s="249"/>
      <c r="CBB14" s="249"/>
      <c r="CBC14" s="249"/>
      <c r="CBD14" s="249"/>
      <c r="CBE14" s="249"/>
      <c r="CBH14" s="248"/>
      <c r="CBJ14" s="248"/>
      <c r="CBM14" s="249"/>
      <c r="CBN14" s="249"/>
      <c r="CBO14" s="249"/>
      <c r="CBP14" s="249"/>
      <c r="CBQ14" s="249"/>
      <c r="CBR14" s="249"/>
      <c r="CBS14" s="249"/>
      <c r="CBT14" s="249"/>
      <c r="CBU14" s="249"/>
      <c r="CBV14" s="249"/>
      <c r="CBW14" s="249"/>
      <c r="CBX14" s="249"/>
      <c r="CCA14" s="248"/>
      <c r="CCC14" s="248"/>
      <c r="CCF14" s="249"/>
      <c r="CCG14" s="249"/>
      <c r="CCH14" s="249"/>
      <c r="CCI14" s="249"/>
      <c r="CCJ14" s="249"/>
      <c r="CCK14" s="249"/>
      <c r="CCL14" s="249"/>
      <c r="CCM14" s="249"/>
      <c r="CCN14" s="249"/>
      <c r="CCO14" s="249"/>
      <c r="CCP14" s="249"/>
      <c r="CCQ14" s="249"/>
      <c r="CCT14" s="248"/>
      <c r="CCV14" s="248"/>
      <c r="CCY14" s="249"/>
      <c r="CCZ14" s="249"/>
      <c r="CDA14" s="249"/>
      <c r="CDB14" s="249"/>
      <c r="CDC14" s="249"/>
      <c r="CDD14" s="249"/>
      <c r="CDE14" s="249"/>
      <c r="CDF14" s="249"/>
      <c r="CDG14" s="249"/>
      <c r="CDH14" s="249"/>
      <c r="CDI14" s="249"/>
      <c r="CDJ14" s="249"/>
      <c r="CDM14" s="248"/>
      <c r="CDO14" s="248"/>
      <c r="CDR14" s="249"/>
      <c r="CDS14" s="249"/>
      <c r="CDT14" s="249"/>
      <c r="CDU14" s="249"/>
      <c r="CDV14" s="249"/>
      <c r="CDW14" s="249"/>
      <c r="CDX14" s="249"/>
      <c r="CDY14" s="249"/>
      <c r="CDZ14" s="249"/>
      <c r="CEA14" s="249"/>
      <c r="CEB14" s="249"/>
      <c r="CEC14" s="249"/>
      <c r="CEF14" s="248"/>
      <c r="CEH14" s="248"/>
      <c r="CEK14" s="249"/>
      <c r="CEL14" s="249"/>
      <c r="CEM14" s="249"/>
      <c r="CEN14" s="249"/>
      <c r="CEO14" s="249"/>
      <c r="CEP14" s="249"/>
      <c r="CEQ14" s="249"/>
      <c r="CER14" s="249"/>
      <c r="CES14" s="249"/>
      <c r="CET14" s="249"/>
      <c r="CEU14" s="249"/>
      <c r="CEV14" s="249"/>
      <c r="CEY14" s="248"/>
      <c r="CFA14" s="248"/>
      <c r="CFD14" s="249"/>
      <c r="CFE14" s="249"/>
      <c r="CFF14" s="249"/>
      <c r="CFG14" s="249"/>
      <c r="CFH14" s="249"/>
      <c r="CFI14" s="249"/>
      <c r="CFJ14" s="249"/>
      <c r="CFK14" s="249"/>
      <c r="CFL14" s="249"/>
      <c r="CFM14" s="249"/>
      <c r="CFN14" s="249"/>
      <c r="CFO14" s="249"/>
      <c r="CFR14" s="248"/>
      <c r="CFT14" s="248"/>
      <c r="CFW14" s="249"/>
      <c r="CFX14" s="249"/>
      <c r="CFY14" s="249"/>
      <c r="CFZ14" s="249"/>
      <c r="CGA14" s="249"/>
      <c r="CGB14" s="249"/>
      <c r="CGC14" s="249"/>
      <c r="CGD14" s="249"/>
      <c r="CGE14" s="249"/>
      <c r="CGF14" s="249"/>
      <c r="CGG14" s="249"/>
      <c r="CGH14" s="249"/>
      <c r="CGK14" s="248"/>
      <c r="CGM14" s="248"/>
      <c r="CGP14" s="249"/>
      <c r="CGQ14" s="249"/>
      <c r="CGR14" s="249"/>
      <c r="CGS14" s="249"/>
      <c r="CGT14" s="249"/>
      <c r="CGU14" s="249"/>
      <c r="CGV14" s="249"/>
      <c r="CGW14" s="249"/>
      <c r="CGX14" s="249"/>
      <c r="CGY14" s="249"/>
      <c r="CGZ14" s="249"/>
      <c r="CHA14" s="249"/>
      <c r="CHD14" s="248"/>
      <c r="CHF14" s="248"/>
      <c r="CHI14" s="249"/>
      <c r="CHJ14" s="249"/>
      <c r="CHK14" s="249"/>
      <c r="CHL14" s="249"/>
      <c r="CHM14" s="249"/>
      <c r="CHN14" s="249"/>
      <c r="CHO14" s="249"/>
      <c r="CHP14" s="249"/>
      <c r="CHQ14" s="249"/>
      <c r="CHR14" s="249"/>
      <c r="CHS14" s="249"/>
      <c r="CHT14" s="249"/>
      <c r="CHW14" s="248"/>
      <c r="CHY14" s="248"/>
      <c r="CIB14" s="249"/>
      <c r="CIC14" s="249"/>
      <c r="CID14" s="249"/>
      <c r="CIE14" s="249"/>
      <c r="CIF14" s="249"/>
      <c r="CIG14" s="249"/>
      <c r="CIH14" s="249"/>
      <c r="CII14" s="249"/>
      <c r="CIJ14" s="249"/>
      <c r="CIK14" s="249"/>
      <c r="CIL14" s="249"/>
      <c r="CIM14" s="249"/>
      <c r="CIP14" s="248"/>
      <c r="CIR14" s="248"/>
      <c r="CIU14" s="249"/>
      <c r="CIV14" s="249"/>
      <c r="CIW14" s="249"/>
      <c r="CIX14" s="249"/>
      <c r="CIY14" s="249"/>
      <c r="CIZ14" s="249"/>
      <c r="CJA14" s="249"/>
      <c r="CJB14" s="249"/>
      <c r="CJC14" s="249"/>
      <c r="CJD14" s="249"/>
      <c r="CJE14" s="249"/>
      <c r="CJF14" s="249"/>
      <c r="CJI14" s="248"/>
      <c r="CJK14" s="248"/>
      <c r="CJN14" s="249"/>
      <c r="CJO14" s="249"/>
      <c r="CJP14" s="249"/>
      <c r="CJQ14" s="249"/>
      <c r="CJR14" s="249"/>
      <c r="CJS14" s="249"/>
      <c r="CJT14" s="249"/>
      <c r="CJU14" s="249"/>
      <c r="CJV14" s="249"/>
      <c r="CJW14" s="249"/>
      <c r="CJX14" s="249"/>
      <c r="CJY14" s="249"/>
      <c r="CKB14" s="248"/>
      <c r="CKD14" s="248"/>
      <c r="CKG14" s="249"/>
      <c r="CKH14" s="249"/>
      <c r="CKI14" s="249"/>
      <c r="CKJ14" s="249"/>
      <c r="CKK14" s="249"/>
      <c r="CKL14" s="249"/>
      <c r="CKM14" s="249"/>
      <c r="CKN14" s="249"/>
      <c r="CKO14" s="249"/>
      <c r="CKP14" s="249"/>
      <c r="CKQ14" s="249"/>
      <c r="CKR14" s="249"/>
      <c r="CKU14" s="248"/>
      <c r="CKW14" s="248"/>
      <c r="CKZ14" s="249"/>
      <c r="CLA14" s="249"/>
      <c r="CLB14" s="249"/>
      <c r="CLC14" s="249"/>
      <c r="CLD14" s="249"/>
      <c r="CLE14" s="249"/>
      <c r="CLF14" s="249"/>
      <c r="CLG14" s="249"/>
      <c r="CLH14" s="249"/>
      <c r="CLI14" s="249"/>
      <c r="CLJ14" s="249"/>
      <c r="CLK14" s="249"/>
      <c r="CLN14" s="248"/>
      <c r="CLP14" s="248"/>
      <c r="CLS14" s="249"/>
      <c r="CLT14" s="249"/>
      <c r="CLU14" s="249"/>
      <c r="CLV14" s="249"/>
      <c r="CLW14" s="249"/>
      <c r="CLX14" s="249"/>
      <c r="CLY14" s="249"/>
      <c r="CLZ14" s="249"/>
      <c r="CMA14" s="249"/>
      <c r="CMB14" s="249"/>
      <c r="CMC14" s="249"/>
      <c r="CMD14" s="249"/>
      <c r="CMG14" s="248"/>
      <c r="CMI14" s="248"/>
      <c r="CML14" s="249"/>
      <c r="CMM14" s="249"/>
      <c r="CMN14" s="249"/>
      <c r="CMO14" s="249"/>
      <c r="CMP14" s="249"/>
      <c r="CMQ14" s="249"/>
      <c r="CMR14" s="249"/>
      <c r="CMS14" s="249"/>
      <c r="CMT14" s="249"/>
      <c r="CMU14" s="249"/>
      <c r="CMV14" s="249"/>
      <c r="CMW14" s="249"/>
      <c r="CMZ14" s="248"/>
      <c r="CNB14" s="248"/>
      <c r="CNE14" s="249"/>
      <c r="CNF14" s="249"/>
      <c r="CNG14" s="249"/>
      <c r="CNH14" s="249"/>
      <c r="CNI14" s="249"/>
      <c r="CNJ14" s="249"/>
      <c r="CNK14" s="249"/>
      <c r="CNL14" s="249"/>
      <c r="CNM14" s="249"/>
      <c r="CNN14" s="249"/>
      <c r="CNO14" s="249"/>
      <c r="CNP14" s="249"/>
      <c r="CNS14" s="248"/>
      <c r="CNU14" s="248"/>
      <c r="CNX14" s="249"/>
      <c r="CNY14" s="249"/>
      <c r="CNZ14" s="249"/>
      <c r="COA14" s="249"/>
      <c r="COB14" s="249"/>
      <c r="COC14" s="249"/>
      <c r="COD14" s="249"/>
      <c r="COE14" s="249"/>
      <c r="COF14" s="249"/>
      <c r="COG14" s="249"/>
      <c r="COH14" s="249"/>
      <c r="COI14" s="249"/>
      <c r="COL14" s="248"/>
      <c r="CON14" s="248"/>
      <c r="COQ14" s="249"/>
      <c r="COR14" s="249"/>
      <c r="COS14" s="249"/>
      <c r="COT14" s="249"/>
      <c r="COU14" s="249"/>
      <c r="COV14" s="249"/>
      <c r="COW14" s="249"/>
      <c r="COX14" s="249"/>
      <c r="COY14" s="249"/>
      <c r="COZ14" s="249"/>
      <c r="CPA14" s="249"/>
      <c r="CPB14" s="249"/>
      <c r="CPE14" s="248"/>
      <c r="CPG14" s="248"/>
      <c r="CPJ14" s="249"/>
      <c r="CPK14" s="249"/>
      <c r="CPL14" s="249"/>
      <c r="CPM14" s="249"/>
      <c r="CPN14" s="249"/>
      <c r="CPO14" s="249"/>
      <c r="CPP14" s="249"/>
      <c r="CPQ14" s="249"/>
      <c r="CPR14" s="249"/>
      <c r="CPS14" s="249"/>
      <c r="CPT14" s="249"/>
      <c r="CPU14" s="249"/>
      <c r="CPX14" s="248"/>
      <c r="CPZ14" s="248"/>
      <c r="CQC14" s="249"/>
      <c r="CQD14" s="249"/>
      <c r="CQE14" s="249"/>
      <c r="CQF14" s="249"/>
      <c r="CQG14" s="249"/>
      <c r="CQH14" s="249"/>
      <c r="CQI14" s="249"/>
      <c r="CQJ14" s="249"/>
      <c r="CQK14" s="249"/>
      <c r="CQL14" s="249"/>
      <c r="CQM14" s="249"/>
      <c r="CQN14" s="249"/>
      <c r="CQQ14" s="248"/>
      <c r="CQS14" s="248"/>
      <c r="CQV14" s="249"/>
      <c r="CQW14" s="249"/>
      <c r="CQX14" s="249"/>
      <c r="CQY14" s="249"/>
      <c r="CQZ14" s="249"/>
      <c r="CRA14" s="249"/>
      <c r="CRB14" s="249"/>
      <c r="CRC14" s="249"/>
      <c r="CRD14" s="249"/>
      <c r="CRE14" s="249"/>
      <c r="CRF14" s="249"/>
      <c r="CRG14" s="249"/>
      <c r="CRJ14" s="248"/>
      <c r="CRL14" s="248"/>
      <c r="CRO14" s="249"/>
      <c r="CRP14" s="249"/>
      <c r="CRQ14" s="249"/>
      <c r="CRR14" s="249"/>
      <c r="CRS14" s="249"/>
      <c r="CRT14" s="249"/>
      <c r="CRU14" s="249"/>
      <c r="CRV14" s="249"/>
      <c r="CRW14" s="249"/>
      <c r="CRX14" s="249"/>
      <c r="CRY14" s="249"/>
      <c r="CRZ14" s="249"/>
      <c r="CSC14" s="248"/>
      <c r="CSE14" s="248"/>
      <c r="CSH14" s="249"/>
      <c r="CSI14" s="249"/>
      <c r="CSJ14" s="249"/>
      <c r="CSK14" s="249"/>
      <c r="CSL14" s="249"/>
      <c r="CSM14" s="249"/>
      <c r="CSN14" s="249"/>
      <c r="CSO14" s="249"/>
      <c r="CSP14" s="249"/>
      <c r="CSQ14" s="249"/>
      <c r="CSR14" s="249"/>
      <c r="CSS14" s="249"/>
      <c r="CSV14" s="248"/>
      <c r="CSX14" s="248"/>
      <c r="CTA14" s="249"/>
      <c r="CTB14" s="249"/>
      <c r="CTC14" s="249"/>
      <c r="CTD14" s="249"/>
      <c r="CTE14" s="249"/>
      <c r="CTF14" s="249"/>
      <c r="CTG14" s="249"/>
      <c r="CTH14" s="249"/>
      <c r="CTI14" s="249"/>
      <c r="CTJ14" s="249"/>
      <c r="CTK14" s="249"/>
      <c r="CTL14" s="249"/>
      <c r="CTO14" s="248"/>
      <c r="CTQ14" s="248"/>
      <c r="CTT14" s="249"/>
      <c r="CTU14" s="249"/>
      <c r="CTV14" s="249"/>
      <c r="CTW14" s="249"/>
      <c r="CTX14" s="249"/>
      <c r="CTY14" s="249"/>
      <c r="CTZ14" s="249"/>
      <c r="CUA14" s="249"/>
      <c r="CUB14" s="249"/>
      <c r="CUC14" s="249"/>
      <c r="CUD14" s="249"/>
      <c r="CUE14" s="249"/>
      <c r="CUH14" s="248"/>
      <c r="CUJ14" s="248"/>
      <c r="CUM14" s="249"/>
      <c r="CUN14" s="249"/>
      <c r="CUO14" s="249"/>
      <c r="CUP14" s="249"/>
      <c r="CUQ14" s="249"/>
      <c r="CUR14" s="249"/>
      <c r="CUS14" s="249"/>
      <c r="CUT14" s="249"/>
      <c r="CUU14" s="249"/>
      <c r="CUV14" s="249"/>
      <c r="CUW14" s="249"/>
      <c r="CUX14" s="249"/>
      <c r="CVA14" s="248"/>
      <c r="CVC14" s="248"/>
      <c r="CVF14" s="249"/>
      <c r="CVG14" s="249"/>
      <c r="CVH14" s="249"/>
      <c r="CVI14" s="249"/>
      <c r="CVJ14" s="249"/>
      <c r="CVK14" s="249"/>
      <c r="CVL14" s="249"/>
      <c r="CVM14" s="249"/>
      <c r="CVN14" s="249"/>
      <c r="CVO14" s="249"/>
      <c r="CVP14" s="249"/>
      <c r="CVQ14" s="249"/>
      <c r="CVT14" s="248"/>
      <c r="CVV14" s="248"/>
      <c r="CVY14" s="249"/>
      <c r="CVZ14" s="249"/>
      <c r="CWA14" s="249"/>
      <c r="CWB14" s="249"/>
      <c r="CWC14" s="249"/>
      <c r="CWD14" s="249"/>
      <c r="CWE14" s="249"/>
      <c r="CWF14" s="249"/>
      <c r="CWG14" s="249"/>
      <c r="CWH14" s="249"/>
      <c r="CWI14" s="249"/>
      <c r="CWJ14" s="249"/>
      <c r="CWM14" s="248"/>
      <c r="CWO14" s="248"/>
      <c r="CWR14" s="249"/>
      <c r="CWS14" s="249"/>
      <c r="CWT14" s="249"/>
      <c r="CWU14" s="249"/>
      <c r="CWV14" s="249"/>
      <c r="CWW14" s="249"/>
      <c r="CWX14" s="249"/>
      <c r="CWY14" s="249"/>
      <c r="CWZ14" s="249"/>
      <c r="CXA14" s="249"/>
      <c r="CXB14" s="249"/>
      <c r="CXC14" s="249"/>
      <c r="CXF14" s="248"/>
      <c r="CXH14" s="248"/>
      <c r="CXK14" s="249"/>
      <c r="CXL14" s="249"/>
      <c r="CXM14" s="249"/>
      <c r="CXN14" s="249"/>
      <c r="CXO14" s="249"/>
      <c r="CXP14" s="249"/>
      <c r="CXQ14" s="249"/>
      <c r="CXR14" s="249"/>
      <c r="CXS14" s="249"/>
      <c r="CXT14" s="249"/>
      <c r="CXU14" s="249"/>
      <c r="CXV14" s="249"/>
      <c r="CXY14" s="248"/>
      <c r="CYA14" s="248"/>
      <c r="CYD14" s="249"/>
      <c r="CYE14" s="249"/>
      <c r="CYF14" s="249"/>
      <c r="CYG14" s="249"/>
      <c r="CYH14" s="249"/>
      <c r="CYI14" s="249"/>
      <c r="CYJ14" s="249"/>
      <c r="CYK14" s="249"/>
      <c r="CYL14" s="249"/>
      <c r="CYM14" s="249"/>
      <c r="CYN14" s="249"/>
      <c r="CYO14" s="249"/>
      <c r="CYR14" s="248"/>
      <c r="CYT14" s="248"/>
      <c r="CYW14" s="249"/>
      <c r="CYX14" s="249"/>
      <c r="CYY14" s="249"/>
      <c r="CYZ14" s="249"/>
      <c r="CZA14" s="249"/>
      <c r="CZB14" s="249"/>
      <c r="CZC14" s="249"/>
      <c r="CZD14" s="249"/>
      <c r="CZE14" s="249"/>
      <c r="CZF14" s="249"/>
      <c r="CZG14" s="249"/>
      <c r="CZH14" s="249"/>
      <c r="CZK14" s="248"/>
      <c r="CZM14" s="248"/>
      <c r="CZP14" s="249"/>
      <c r="CZQ14" s="249"/>
      <c r="CZR14" s="249"/>
      <c r="CZS14" s="249"/>
      <c r="CZT14" s="249"/>
      <c r="CZU14" s="249"/>
      <c r="CZV14" s="249"/>
      <c r="CZW14" s="249"/>
      <c r="CZX14" s="249"/>
      <c r="CZY14" s="249"/>
      <c r="CZZ14" s="249"/>
      <c r="DAA14" s="249"/>
      <c r="DAD14" s="248"/>
      <c r="DAF14" s="248"/>
      <c r="DAI14" s="249"/>
      <c r="DAJ14" s="249"/>
      <c r="DAK14" s="249"/>
      <c r="DAL14" s="249"/>
      <c r="DAM14" s="249"/>
      <c r="DAN14" s="249"/>
      <c r="DAO14" s="249"/>
      <c r="DAP14" s="249"/>
      <c r="DAQ14" s="249"/>
      <c r="DAR14" s="249"/>
      <c r="DAS14" s="249"/>
      <c r="DAT14" s="249"/>
      <c r="DAW14" s="248"/>
      <c r="DAY14" s="248"/>
      <c r="DBB14" s="249"/>
      <c r="DBC14" s="249"/>
      <c r="DBD14" s="249"/>
      <c r="DBE14" s="249"/>
      <c r="DBF14" s="249"/>
      <c r="DBG14" s="249"/>
      <c r="DBH14" s="249"/>
      <c r="DBI14" s="249"/>
      <c r="DBJ14" s="249"/>
      <c r="DBK14" s="249"/>
      <c r="DBL14" s="249"/>
      <c r="DBM14" s="249"/>
      <c r="DBP14" s="248"/>
      <c r="DBR14" s="248"/>
      <c r="DBU14" s="249"/>
      <c r="DBV14" s="249"/>
      <c r="DBW14" s="249"/>
      <c r="DBX14" s="249"/>
      <c r="DBY14" s="249"/>
      <c r="DBZ14" s="249"/>
      <c r="DCA14" s="249"/>
      <c r="DCB14" s="249"/>
      <c r="DCC14" s="249"/>
      <c r="DCD14" s="249"/>
      <c r="DCE14" s="249"/>
      <c r="DCF14" s="249"/>
      <c r="DCI14" s="248"/>
      <c r="DCK14" s="248"/>
      <c r="DCN14" s="249"/>
      <c r="DCO14" s="249"/>
      <c r="DCP14" s="249"/>
      <c r="DCQ14" s="249"/>
      <c r="DCR14" s="249"/>
      <c r="DCS14" s="249"/>
      <c r="DCT14" s="249"/>
      <c r="DCU14" s="249"/>
      <c r="DCV14" s="249"/>
      <c r="DCW14" s="249"/>
      <c r="DCX14" s="249"/>
      <c r="DCY14" s="249"/>
      <c r="DDB14" s="248"/>
      <c r="DDD14" s="248"/>
      <c r="DDG14" s="249"/>
      <c r="DDH14" s="249"/>
      <c r="DDI14" s="249"/>
      <c r="DDJ14" s="249"/>
      <c r="DDK14" s="249"/>
      <c r="DDL14" s="249"/>
      <c r="DDM14" s="249"/>
      <c r="DDN14" s="249"/>
      <c r="DDO14" s="249"/>
      <c r="DDP14" s="249"/>
      <c r="DDQ14" s="249"/>
      <c r="DDR14" s="249"/>
      <c r="DDU14" s="248"/>
      <c r="DDW14" s="248"/>
      <c r="DDZ14" s="249"/>
      <c r="DEA14" s="249"/>
      <c r="DEB14" s="249"/>
      <c r="DEC14" s="249"/>
      <c r="DED14" s="249"/>
      <c r="DEE14" s="249"/>
      <c r="DEF14" s="249"/>
      <c r="DEG14" s="249"/>
      <c r="DEH14" s="249"/>
      <c r="DEI14" s="249"/>
      <c r="DEJ14" s="249"/>
      <c r="DEK14" s="249"/>
      <c r="DEN14" s="248"/>
      <c r="DEP14" s="248"/>
      <c r="DES14" s="249"/>
      <c r="DET14" s="249"/>
      <c r="DEU14" s="249"/>
      <c r="DEV14" s="249"/>
      <c r="DEW14" s="249"/>
      <c r="DEX14" s="249"/>
      <c r="DEY14" s="249"/>
      <c r="DEZ14" s="249"/>
      <c r="DFA14" s="249"/>
      <c r="DFB14" s="249"/>
      <c r="DFC14" s="249"/>
      <c r="DFD14" s="249"/>
      <c r="DFG14" s="248"/>
      <c r="DFI14" s="248"/>
      <c r="DFL14" s="249"/>
      <c r="DFM14" s="249"/>
      <c r="DFN14" s="249"/>
      <c r="DFO14" s="249"/>
      <c r="DFP14" s="249"/>
      <c r="DFQ14" s="249"/>
      <c r="DFR14" s="249"/>
      <c r="DFS14" s="249"/>
      <c r="DFT14" s="249"/>
      <c r="DFU14" s="249"/>
      <c r="DFV14" s="249"/>
      <c r="DFW14" s="249"/>
      <c r="DFZ14" s="248"/>
      <c r="DGB14" s="248"/>
      <c r="DGE14" s="249"/>
      <c r="DGF14" s="249"/>
      <c r="DGG14" s="249"/>
      <c r="DGH14" s="249"/>
      <c r="DGI14" s="249"/>
      <c r="DGJ14" s="249"/>
      <c r="DGK14" s="249"/>
      <c r="DGL14" s="249"/>
      <c r="DGM14" s="249"/>
      <c r="DGN14" s="249"/>
      <c r="DGO14" s="249"/>
      <c r="DGP14" s="249"/>
      <c r="DGS14" s="248"/>
      <c r="DGU14" s="248"/>
      <c r="DGX14" s="249"/>
      <c r="DGY14" s="249"/>
      <c r="DGZ14" s="249"/>
      <c r="DHA14" s="249"/>
      <c r="DHB14" s="249"/>
      <c r="DHC14" s="249"/>
      <c r="DHD14" s="249"/>
      <c r="DHE14" s="249"/>
      <c r="DHF14" s="249"/>
      <c r="DHG14" s="249"/>
      <c r="DHH14" s="249"/>
      <c r="DHI14" s="249"/>
      <c r="DHL14" s="248"/>
      <c r="DHN14" s="248"/>
      <c r="DHQ14" s="249"/>
      <c r="DHR14" s="249"/>
      <c r="DHS14" s="249"/>
      <c r="DHT14" s="249"/>
      <c r="DHU14" s="249"/>
      <c r="DHV14" s="249"/>
      <c r="DHW14" s="249"/>
      <c r="DHX14" s="249"/>
      <c r="DHY14" s="249"/>
      <c r="DHZ14" s="249"/>
      <c r="DIA14" s="249"/>
      <c r="DIB14" s="249"/>
      <c r="DIE14" s="248"/>
      <c r="DIG14" s="248"/>
      <c r="DIJ14" s="249"/>
      <c r="DIK14" s="249"/>
      <c r="DIL14" s="249"/>
      <c r="DIM14" s="249"/>
      <c r="DIN14" s="249"/>
      <c r="DIO14" s="249"/>
      <c r="DIP14" s="249"/>
      <c r="DIQ14" s="249"/>
      <c r="DIR14" s="249"/>
      <c r="DIS14" s="249"/>
      <c r="DIT14" s="249"/>
      <c r="DIU14" s="249"/>
      <c r="DIX14" s="248"/>
      <c r="DIZ14" s="248"/>
      <c r="DJC14" s="249"/>
      <c r="DJD14" s="249"/>
      <c r="DJE14" s="249"/>
      <c r="DJF14" s="249"/>
      <c r="DJG14" s="249"/>
      <c r="DJH14" s="249"/>
      <c r="DJI14" s="249"/>
      <c r="DJJ14" s="249"/>
      <c r="DJK14" s="249"/>
      <c r="DJL14" s="249"/>
      <c r="DJM14" s="249"/>
      <c r="DJN14" s="249"/>
      <c r="DJQ14" s="248"/>
      <c r="DJS14" s="248"/>
      <c r="DJV14" s="249"/>
      <c r="DJW14" s="249"/>
      <c r="DJX14" s="249"/>
      <c r="DJY14" s="249"/>
      <c r="DJZ14" s="249"/>
      <c r="DKA14" s="249"/>
      <c r="DKB14" s="249"/>
      <c r="DKC14" s="249"/>
      <c r="DKD14" s="249"/>
      <c r="DKE14" s="249"/>
      <c r="DKF14" s="249"/>
      <c r="DKG14" s="249"/>
      <c r="DKJ14" s="248"/>
      <c r="DKL14" s="248"/>
      <c r="DKO14" s="249"/>
      <c r="DKP14" s="249"/>
      <c r="DKQ14" s="249"/>
      <c r="DKR14" s="249"/>
      <c r="DKS14" s="249"/>
      <c r="DKT14" s="249"/>
      <c r="DKU14" s="249"/>
      <c r="DKV14" s="249"/>
      <c r="DKW14" s="249"/>
      <c r="DKX14" s="249"/>
      <c r="DKY14" s="249"/>
      <c r="DKZ14" s="249"/>
      <c r="DLC14" s="248"/>
      <c r="DLE14" s="248"/>
      <c r="DLH14" s="249"/>
      <c r="DLI14" s="249"/>
      <c r="DLJ14" s="249"/>
      <c r="DLK14" s="249"/>
      <c r="DLL14" s="249"/>
      <c r="DLM14" s="249"/>
      <c r="DLN14" s="249"/>
      <c r="DLO14" s="249"/>
      <c r="DLP14" s="249"/>
      <c r="DLQ14" s="249"/>
      <c r="DLR14" s="249"/>
      <c r="DLS14" s="249"/>
      <c r="DLV14" s="248"/>
      <c r="DLX14" s="248"/>
      <c r="DMA14" s="249"/>
      <c r="DMB14" s="249"/>
      <c r="DMC14" s="249"/>
      <c r="DMD14" s="249"/>
      <c r="DME14" s="249"/>
      <c r="DMF14" s="249"/>
      <c r="DMG14" s="249"/>
      <c r="DMH14" s="249"/>
      <c r="DMI14" s="249"/>
      <c r="DMJ14" s="249"/>
      <c r="DMK14" s="249"/>
      <c r="DML14" s="249"/>
      <c r="DMO14" s="248"/>
      <c r="DMQ14" s="248"/>
      <c r="DMT14" s="249"/>
      <c r="DMU14" s="249"/>
      <c r="DMV14" s="249"/>
      <c r="DMW14" s="249"/>
      <c r="DMX14" s="249"/>
      <c r="DMY14" s="249"/>
      <c r="DMZ14" s="249"/>
      <c r="DNA14" s="249"/>
      <c r="DNB14" s="249"/>
      <c r="DNC14" s="249"/>
      <c r="DND14" s="249"/>
      <c r="DNE14" s="249"/>
      <c r="DNH14" s="248"/>
      <c r="DNJ14" s="248"/>
      <c r="DNM14" s="249"/>
      <c r="DNN14" s="249"/>
      <c r="DNO14" s="249"/>
      <c r="DNP14" s="249"/>
      <c r="DNQ14" s="249"/>
      <c r="DNR14" s="249"/>
      <c r="DNS14" s="249"/>
      <c r="DNT14" s="249"/>
      <c r="DNU14" s="249"/>
      <c r="DNV14" s="249"/>
      <c r="DNW14" s="249"/>
      <c r="DNX14" s="249"/>
      <c r="DOA14" s="248"/>
      <c r="DOC14" s="248"/>
      <c r="DOF14" s="249"/>
      <c r="DOG14" s="249"/>
      <c r="DOH14" s="249"/>
      <c r="DOI14" s="249"/>
      <c r="DOJ14" s="249"/>
      <c r="DOK14" s="249"/>
      <c r="DOL14" s="249"/>
      <c r="DOM14" s="249"/>
      <c r="DON14" s="249"/>
      <c r="DOO14" s="249"/>
      <c r="DOP14" s="249"/>
      <c r="DOQ14" s="249"/>
      <c r="DOT14" s="248"/>
      <c r="DOV14" s="248"/>
      <c r="DOY14" s="249"/>
      <c r="DOZ14" s="249"/>
      <c r="DPA14" s="249"/>
      <c r="DPB14" s="249"/>
      <c r="DPC14" s="249"/>
      <c r="DPD14" s="249"/>
      <c r="DPE14" s="249"/>
      <c r="DPF14" s="249"/>
      <c r="DPG14" s="249"/>
      <c r="DPH14" s="249"/>
      <c r="DPI14" s="249"/>
      <c r="DPJ14" s="249"/>
      <c r="DPM14" s="248"/>
      <c r="DPO14" s="248"/>
      <c r="DPR14" s="249"/>
      <c r="DPS14" s="249"/>
      <c r="DPT14" s="249"/>
      <c r="DPU14" s="249"/>
      <c r="DPV14" s="249"/>
      <c r="DPW14" s="249"/>
      <c r="DPX14" s="249"/>
      <c r="DPY14" s="249"/>
      <c r="DPZ14" s="249"/>
      <c r="DQA14" s="249"/>
      <c r="DQB14" s="249"/>
      <c r="DQC14" s="249"/>
      <c r="DQF14" s="248"/>
      <c r="DQH14" s="248"/>
      <c r="DQK14" s="249"/>
      <c r="DQL14" s="249"/>
      <c r="DQM14" s="249"/>
      <c r="DQN14" s="249"/>
      <c r="DQO14" s="249"/>
      <c r="DQP14" s="249"/>
      <c r="DQQ14" s="249"/>
      <c r="DQR14" s="249"/>
      <c r="DQS14" s="249"/>
      <c r="DQT14" s="249"/>
      <c r="DQU14" s="249"/>
      <c r="DQV14" s="249"/>
      <c r="DQY14" s="248"/>
      <c r="DRA14" s="248"/>
      <c r="DRD14" s="249"/>
      <c r="DRE14" s="249"/>
      <c r="DRF14" s="249"/>
      <c r="DRG14" s="249"/>
      <c r="DRH14" s="249"/>
      <c r="DRI14" s="249"/>
      <c r="DRJ14" s="249"/>
      <c r="DRK14" s="249"/>
      <c r="DRL14" s="249"/>
      <c r="DRM14" s="249"/>
      <c r="DRN14" s="249"/>
      <c r="DRO14" s="249"/>
      <c r="DRR14" s="248"/>
      <c r="DRT14" s="248"/>
      <c r="DRW14" s="249"/>
      <c r="DRX14" s="249"/>
      <c r="DRY14" s="249"/>
      <c r="DRZ14" s="249"/>
      <c r="DSA14" s="249"/>
      <c r="DSB14" s="249"/>
      <c r="DSC14" s="249"/>
      <c r="DSD14" s="249"/>
      <c r="DSE14" s="249"/>
      <c r="DSF14" s="249"/>
      <c r="DSG14" s="249"/>
      <c r="DSH14" s="249"/>
      <c r="DSK14" s="248"/>
      <c r="DSM14" s="248"/>
      <c r="DSP14" s="249"/>
      <c r="DSQ14" s="249"/>
      <c r="DSR14" s="249"/>
      <c r="DSS14" s="249"/>
      <c r="DST14" s="249"/>
      <c r="DSU14" s="249"/>
      <c r="DSV14" s="249"/>
      <c r="DSW14" s="249"/>
      <c r="DSX14" s="249"/>
      <c r="DSY14" s="249"/>
      <c r="DSZ14" s="249"/>
      <c r="DTA14" s="249"/>
      <c r="DTD14" s="248"/>
      <c r="DTF14" s="248"/>
      <c r="DTI14" s="249"/>
      <c r="DTJ14" s="249"/>
      <c r="DTK14" s="249"/>
      <c r="DTL14" s="249"/>
      <c r="DTM14" s="249"/>
      <c r="DTN14" s="249"/>
      <c r="DTO14" s="249"/>
      <c r="DTP14" s="249"/>
      <c r="DTQ14" s="249"/>
      <c r="DTR14" s="249"/>
      <c r="DTS14" s="249"/>
      <c r="DTT14" s="249"/>
      <c r="DTW14" s="248"/>
      <c r="DTY14" s="248"/>
      <c r="DUB14" s="249"/>
      <c r="DUC14" s="249"/>
      <c r="DUD14" s="249"/>
      <c r="DUE14" s="249"/>
      <c r="DUF14" s="249"/>
      <c r="DUG14" s="249"/>
      <c r="DUH14" s="249"/>
      <c r="DUI14" s="249"/>
      <c r="DUJ14" s="249"/>
      <c r="DUK14" s="249"/>
      <c r="DUL14" s="249"/>
      <c r="DUM14" s="249"/>
      <c r="DUP14" s="248"/>
      <c r="DUR14" s="248"/>
      <c r="DUU14" s="249"/>
      <c r="DUV14" s="249"/>
      <c r="DUW14" s="249"/>
      <c r="DUX14" s="249"/>
      <c r="DUY14" s="249"/>
      <c r="DUZ14" s="249"/>
      <c r="DVA14" s="249"/>
      <c r="DVB14" s="249"/>
      <c r="DVC14" s="249"/>
      <c r="DVD14" s="249"/>
      <c r="DVE14" s="249"/>
      <c r="DVF14" s="249"/>
      <c r="DVI14" s="248"/>
      <c r="DVK14" s="248"/>
      <c r="DVN14" s="249"/>
      <c r="DVO14" s="249"/>
      <c r="DVP14" s="249"/>
      <c r="DVQ14" s="249"/>
      <c r="DVR14" s="249"/>
      <c r="DVS14" s="249"/>
      <c r="DVT14" s="249"/>
      <c r="DVU14" s="249"/>
      <c r="DVV14" s="249"/>
      <c r="DVW14" s="249"/>
      <c r="DVX14" s="249"/>
      <c r="DVY14" s="249"/>
      <c r="DWB14" s="248"/>
      <c r="DWD14" s="248"/>
      <c r="DWG14" s="249"/>
      <c r="DWH14" s="249"/>
      <c r="DWI14" s="249"/>
      <c r="DWJ14" s="249"/>
      <c r="DWK14" s="249"/>
      <c r="DWL14" s="249"/>
      <c r="DWM14" s="249"/>
      <c r="DWN14" s="249"/>
      <c r="DWO14" s="249"/>
      <c r="DWP14" s="249"/>
      <c r="DWQ14" s="249"/>
      <c r="DWR14" s="249"/>
      <c r="DWU14" s="248"/>
      <c r="DWW14" s="248"/>
      <c r="DWZ14" s="249"/>
      <c r="DXA14" s="249"/>
      <c r="DXB14" s="249"/>
      <c r="DXC14" s="249"/>
      <c r="DXD14" s="249"/>
      <c r="DXE14" s="249"/>
      <c r="DXF14" s="249"/>
      <c r="DXG14" s="249"/>
      <c r="DXH14" s="249"/>
      <c r="DXI14" s="249"/>
      <c r="DXJ14" s="249"/>
      <c r="DXK14" s="249"/>
      <c r="DXN14" s="248"/>
      <c r="DXP14" s="248"/>
      <c r="DXS14" s="249"/>
      <c r="DXT14" s="249"/>
      <c r="DXU14" s="249"/>
      <c r="DXV14" s="249"/>
      <c r="DXW14" s="249"/>
      <c r="DXX14" s="249"/>
      <c r="DXY14" s="249"/>
      <c r="DXZ14" s="249"/>
      <c r="DYA14" s="249"/>
      <c r="DYB14" s="249"/>
      <c r="DYC14" s="249"/>
      <c r="DYD14" s="249"/>
      <c r="DYG14" s="248"/>
      <c r="DYI14" s="248"/>
      <c r="DYL14" s="249"/>
      <c r="DYM14" s="249"/>
      <c r="DYN14" s="249"/>
      <c r="DYO14" s="249"/>
      <c r="DYP14" s="249"/>
      <c r="DYQ14" s="249"/>
      <c r="DYR14" s="249"/>
      <c r="DYS14" s="249"/>
      <c r="DYT14" s="249"/>
      <c r="DYU14" s="249"/>
      <c r="DYV14" s="249"/>
      <c r="DYW14" s="249"/>
      <c r="DYZ14" s="248"/>
      <c r="DZB14" s="248"/>
      <c r="DZE14" s="249"/>
      <c r="DZF14" s="249"/>
      <c r="DZG14" s="249"/>
      <c r="DZH14" s="249"/>
      <c r="DZI14" s="249"/>
      <c r="DZJ14" s="249"/>
      <c r="DZK14" s="249"/>
      <c r="DZL14" s="249"/>
      <c r="DZM14" s="249"/>
      <c r="DZN14" s="249"/>
      <c r="DZO14" s="249"/>
      <c r="DZP14" s="249"/>
      <c r="DZS14" s="248"/>
      <c r="DZU14" s="248"/>
      <c r="DZX14" s="249"/>
      <c r="DZY14" s="249"/>
      <c r="DZZ14" s="249"/>
      <c r="EAA14" s="249"/>
      <c r="EAB14" s="249"/>
      <c r="EAC14" s="249"/>
      <c r="EAD14" s="249"/>
      <c r="EAE14" s="249"/>
      <c r="EAF14" s="249"/>
      <c r="EAG14" s="249"/>
      <c r="EAH14" s="249"/>
      <c r="EAI14" s="249"/>
      <c r="EAL14" s="248"/>
      <c r="EAN14" s="248"/>
      <c r="EAQ14" s="249"/>
      <c r="EAR14" s="249"/>
      <c r="EAS14" s="249"/>
      <c r="EAT14" s="249"/>
      <c r="EAU14" s="249"/>
      <c r="EAV14" s="249"/>
      <c r="EAW14" s="249"/>
      <c r="EAX14" s="249"/>
      <c r="EAY14" s="249"/>
      <c r="EAZ14" s="249"/>
      <c r="EBA14" s="249"/>
      <c r="EBB14" s="249"/>
      <c r="EBE14" s="248"/>
      <c r="EBG14" s="248"/>
      <c r="EBJ14" s="249"/>
      <c r="EBK14" s="249"/>
      <c r="EBL14" s="249"/>
      <c r="EBM14" s="249"/>
      <c r="EBN14" s="249"/>
      <c r="EBO14" s="249"/>
      <c r="EBP14" s="249"/>
      <c r="EBQ14" s="249"/>
      <c r="EBR14" s="249"/>
      <c r="EBS14" s="249"/>
      <c r="EBT14" s="249"/>
      <c r="EBU14" s="249"/>
      <c r="EBX14" s="248"/>
      <c r="EBZ14" s="248"/>
      <c r="ECC14" s="249"/>
      <c r="ECD14" s="249"/>
      <c r="ECE14" s="249"/>
      <c r="ECF14" s="249"/>
      <c r="ECG14" s="249"/>
      <c r="ECH14" s="249"/>
      <c r="ECI14" s="249"/>
      <c r="ECJ14" s="249"/>
      <c r="ECK14" s="249"/>
      <c r="ECL14" s="249"/>
      <c r="ECM14" s="249"/>
      <c r="ECN14" s="249"/>
      <c r="ECQ14" s="248"/>
      <c r="ECS14" s="248"/>
      <c r="ECV14" s="249"/>
      <c r="ECW14" s="249"/>
      <c r="ECX14" s="249"/>
      <c r="ECY14" s="249"/>
      <c r="ECZ14" s="249"/>
      <c r="EDA14" s="249"/>
      <c r="EDB14" s="249"/>
      <c r="EDC14" s="249"/>
      <c r="EDD14" s="249"/>
      <c r="EDE14" s="249"/>
      <c r="EDF14" s="249"/>
      <c r="EDG14" s="249"/>
      <c r="EDJ14" s="248"/>
      <c r="EDL14" s="248"/>
      <c r="EDO14" s="249"/>
      <c r="EDP14" s="249"/>
      <c r="EDQ14" s="249"/>
      <c r="EDR14" s="249"/>
      <c r="EDS14" s="249"/>
      <c r="EDT14" s="249"/>
      <c r="EDU14" s="249"/>
      <c r="EDV14" s="249"/>
      <c r="EDW14" s="249"/>
      <c r="EDX14" s="249"/>
      <c r="EDY14" s="249"/>
      <c r="EDZ14" s="249"/>
      <c r="EEC14" s="248"/>
      <c r="EEE14" s="248"/>
      <c r="EEH14" s="249"/>
      <c r="EEI14" s="249"/>
      <c r="EEJ14" s="249"/>
      <c r="EEK14" s="249"/>
      <c r="EEL14" s="249"/>
      <c r="EEM14" s="249"/>
      <c r="EEN14" s="249"/>
      <c r="EEO14" s="249"/>
      <c r="EEP14" s="249"/>
      <c r="EEQ14" s="249"/>
      <c r="EER14" s="249"/>
      <c r="EES14" s="249"/>
      <c r="EEV14" s="248"/>
      <c r="EEX14" s="248"/>
      <c r="EFA14" s="249"/>
      <c r="EFB14" s="249"/>
      <c r="EFC14" s="249"/>
      <c r="EFD14" s="249"/>
      <c r="EFE14" s="249"/>
      <c r="EFF14" s="249"/>
      <c r="EFG14" s="249"/>
      <c r="EFH14" s="249"/>
      <c r="EFI14" s="249"/>
      <c r="EFJ14" s="249"/>
      <c r="EFK14" s="249"/>
      <c r="EFL14" s="249"/>
      <c r="EFO14" s="248"/>
      <c r="EFQ14" s="248"/>
      <c r="EFT14" s="249"/>
      <c r="EFU14" s="249"/>
      <c r="EFV14" s="249"/>
      <c r="EFW14" s="249"/>
      <c r="EFX14" s="249"/>
      <c r="EFY14" s="249"/>
      <c r="EFZ14" s="249"/>
      <c r="EGA14" s="249"/>
      <c r="EGB14" s="249"/>
      <c r="EGC14" s="249"/>
      <c r="EGD14" s="249"/>
      <c r="EGE14" s="249"/>
      <c r="EGH14" s="248"/>
      <c r="EGJ14" s="248"/>
      <c r="EGM14" s="249"/>
      <c r="EGN14" s="249"/>
      <c r="EGO14" s="249"/>
      <c r="EGP14" s="249"/>
      <c r="EGQ14" s="249"/>
      <c r="EGR14" s="249"/>
      <c r="EGS14" s="249"/>
      <c r="EGT14" s="249"/>
      <c r="EGU14" s="249"/>
      <c r="EGV14" s="249"/>
      <c r="EGW14" s="249"/>
      <c r="EGX14" s="249"/>
      <c r="EHA14" s="248"/>
      <c r="EHC14" s="248"/>
      <c r="EHF14" s="249"/>
      <c r="EHG14" s="249"/>
      <c r="EHH14" s="249"/>
      <c r="EHI14" s="249"/>
      <c r="EHJ14" s="249"/>
      <c r="EHK14" s="249"/>
      <c r="EHL14" s="249"/>
      <c r="EHM14" s="249"/>
      <c r="EHN14" s="249"/>
      <c r="EHO14" s="249"/>
      <c r="EHP14" s="249"/>
      <c r="EHQ14" s="249"/>
      <c r="EHT14" s="248"/>
      <c r="EHV14" s="248"/>
      <c r="EHY14" s="249"/>
      <c r="EHZ14" s="249"/>
      <c r="EIA14" s="249"/>
      <c r="EIB14" s="249"/>
      <c r="EIC14" s="249"/>
      <c r="EID14" s="249"/>
      <c r="EIE14" s="249"/>
      <c r="EIF14" s="249"/>
      <c r="EIG14" s="249"/>
      <c r="EIH14" s="249"/>
      <c r="EII14" s="249"/>
      <c r="EIJ14" s="249"/>
      <c r="EIM14" s="248"/>
      <c r="EIO14" s="248"/>
      <c r="EIR14" s="249"/>
      <c r="EIS14" s="249"/>
      <c r="EIT14" s="249"/>
      <c r="EIU14" s="249"/>
      <c r="EIV14" s="249"/>
      <c r="EIW14" s="249"/>
      <c r="EIX14" s="249"/>
      <c r="EIY14" s="249"/>
      <c r="EIZ14" s="249"/>
      <c r="EJA14" s="249"/>
      <c r="EJB14" s="249"/>
      <c r="EJC14" s="249"/>
      <c r="EJF14" s="248"/>
      <c r="EJH14" s="248"/>
      <c r="EJK14" s="249"/>
      <c r="EJL14" s="249"/>
      <c r="EJM14" s="249"/>
      <c r="EJN14" s="249"/>
      <c r="EJO14" s="249"/>
      <c r="EJP14" s="249"/>
      <c r="EJQ14" s="249"/>
      <c r="EJR14" s="249"/>
      <c r="EJS14" s="249"/>
      <c r="EJT14" s="249"/>
      <c r="EJU14" s="249"/>
      <c r="EJV14" s="249"/>
      <c r="EJY14" s="248"/>
      <c r="EKA14" s="248"/>
      <c r="EKD14" s="249"/>
      <c r="EKE14" s="249"/>
      <c r="EKF14" s="249"/>
      <c r="EKG14" s="249"/>
      <c r="EKH14" s="249"/>
      <c r="EKI14" s="249"/>
      <c r="EKJ14" s="249"/>
      <c r="EKK14" s="249"/>
      <c r="EKL14" s="249"/>
      <c r="EKM14" s="249"/>
      <c r="EKN14" s="249"/>
      <c r="EKO14" s="249"/>
      <c r="EKR14" s="248"/>
      <c r="EKT14" s="248"/>
      <c r="EKW14" s="249"/>
      <c r="EKX14" s="249"/>
      <c r="EKY14" s="249"/>
      <c r="EKZ14" s="249"/>
      <c r="ELA14" s="249"/>
      <c r="ELB14" s="249"/>
      <c r="ELC14" s="249"/>
      <c r="ELD14" s="249"/>
      <c r="ELE14" s="249"/>
      <c r="ELF14" s="249"/>
      <c r="ELG14" s="249"/>
      <c r="ELH14" s="249"/>
      <c r="ELK14" s="248"/>
      <c r="ELM14" s="248"/>
      <c r="ELP14" s="249"/>
      <c r="ELQ14" s="249"/>
      <c r="ELR14" s="249"/>
      <c r="ELS14" s="249"/>
      <c r="ELT14" s="249"/>
      <c r="ELU14" s="249"/>
      <c r="ELV14" s="249"/>
      <c r="ELW14" s="249"/>
      <c r="ELX14" s="249"/>
      <c r="ELY14" s="249"/>
      <c r="ELZ14" s="249"/>
      <c r="EMA14" s="249"/>
      <c r="EMD14" s="248"/>
      <c r="EMF14" s="248"/>
      <c r="EMI14" s="249"/>
      <c r="EMJ14" s="249"/>
      <c r="EMK14" s="249"/>
      <c r="EML14" s="249"/>
      <c r="EMM14" s="249"/>
      <c r="EMN14" s="249"/>
      <c r="EMO14" s="249"/>
      <c r="EMP14" s="249"/>
      <c r="EMQ14" s="249"/>
      <c r="EMR14" s="249"/>
      <c r="EMS14" s="249"/>
      <c r="EMT14" s="249"/>
      <c r="EMW14" s="248"/>
      <c r="EMY14" s="248"/>
      <c r="ENB14" s="249"/>
      <c r="ENC14" s="249"/>
      <c r="END14" s="249"/>
      <c r="ENE14" s="249"/>
      <c r="ENF14" s="249"/>
      <c r="ENG14" s="249"/>
      <c r="ENH14" s="249"/>
      <c r="ENI14" s="249"/>
      <c r="ENJ14" s="249"/>
      <c r="ENK14" s="249"/>
      <c r="ENL14" s="249"/>
      <c r="ENM14" s="249"/>
      <c r="ENP14" s="248"/>
      <c r="ENR14" s="248"/>
      <c r="ENU14" s="249"/>
      <c r="ENV14" s="249"/>
      <c r="ENW14" s="249"/>
      <c r="ENX14" s="249"/>
      <c r="ENY14" s="249"/>
      <c r="ENZ14" s="249"/>
      <c r="EOA14" s="249"/>
      <c r="EOB14" s="249"/>
      <c r="EOC14" s="249"/>
      <c r="EOD14" s="249"/>
      <c r="EOE14" s="249"/>
      <c r="EOF14" s="249"/>
      <c r="EOI14" s="248"/>
      <c r="EOK14" s="248"/>
      <c r="EON14" s="249"/>
      <c r="EOO14" s="249"/>
      <c r="EOP14" s="249"/>
      <c r="EOQ14" s="249"/>
      <c r="EOR14" s="249"/>
      <c r="EOS14" s="249"/>
      <c r="EOT14" s="249"/>
      <c r="EOU14" s="249"/>
      <c r="EOV14" s="249"/>
      <c r="EOW14" s="249"/>
      <c r="EOX14" s="249"/>
      <c r="EOY14" s="249"/>
      <c r="EPB14" s="248"/>
      <c r="EPD14" s="248"/>
      <c r="EPG14" s="249"/>
      <c r="EPH14" s="249"/>
      <c r="EPI14" s="249"/>
      <c r="EPJ14" s="249"/>
      <c r="EPK14" s="249"/>
      <c r="EPL14" s="249"/>
      <c r="EPM14" s="249"/>
      <c r="EPN14" s="249"/>
      <c r="EPO14" s="249"/>
      <c r="EPP14" s="249"/>
      <c r="EPQ14" s="249"/>
      <c r="EPR14" s="249"/>
      <c r="EPU14" s="248"/>
      <c r="EPW14" s="248"/>
      <c r="EPZ14" s="249"/>
      <c r="EQA14" s="249"/>
      <c r="EQB14" s="249"/>
      <c r="EQC14" s="249"/>
      <c r="EQD14" s="249"/>
      <c r="EQE14" s="249"/>
      <c r="EQF14" s="249"/>
      <c r="EQG14" s="249"/>
      <c r="EQH14" s="249"/>
      <c r="EQI14" s="249"/>
      <c r="EQJ14" s="249"/>
      <c r="EQK14" s="249"/>
      <c r="EQN14" s="248"/>
      <c r="EQP14" s="248"/>
      <c r="EQS14" s="249"/>
      <c r="EQT14" s="249"/>
      <c r="EQU14" s="249"/>
      <c r="EQV14" s="249"/>
      <c r="EQW14" s="249"/>
      <c r="EQX14" s="249"/>
      <c r="EQY14" s="249"/>
      <c r="EQZ14" s="249"/>
      <c r="ERA14" s="249"/>
      <c r="ERB14" s="249"/>
      <c r="ERC14" s="249"/>
      <c r="ERD14" s="249"/>
      <c r="ERG14" s="248"/>
      <c r="ERI14" s="248"/>
      <c r="ERL14" s="249"/>
      <c r="ERM14" s="249"/>
      <c r="ERN14" s="249"/>
      <c r="ERO14" s="249"/>
      <c r="ERP14" s="249"/>
      <c r="ERQ14" s="249"/>
      <c r="ERR14" s="249"/>
      <c r="ERS14" s="249"/>
      <c r="ERT14" s="249"/>
      <c r="ERU14" s="249"/>
      <c r="ERV14" s="249"/>
      <c r="ERW14" s="249"/>
      <c r="ERZ14" s="248"/>
      <c r="ESB14" s="248"/>
      <c r="ESE14" s="249"/>
      <c r="ESF14" s="249"/>
      <c r="ESG14" s="249"/>
      <c r="ESH14" s="249"/>
      <c r="ESI14" s="249"/>
      <c r="ESJ14" s="249"/>
      <c r="ESK14" s="249"/>
      <c r="ESL14" s="249"/>
      <c r="ESM14" s="249"/>
      <c r="ESN14" s="249"/>
      <c r="ESO14" s="249"/>
      <c r="ESP14" s="249"/>
      <c r="ESS14" s="248"/>
      <c r="ESU14" s="248"/>
      <c r="ESX14" s="249"/>
      <c r="ESY14" s="249"/>
      <c r="ESZ14" s="249"/>
      <c r="ETA14" s="249"/>
      <c r="ETB14" s="249"/>
      <c r="ETC14" s="249"/>
      <c r="ETD14" s="249"/>
      <c r="ETE14" s="249"/>
      <c r="ETF14" s="249"/>
      <c r="ETG14" s="249"/>
      <c r="ETH14" s="249"/>
      <c r="ETI14" s="249"/>
      <c r="ETL14" s="248"/>
      <c r="ETN14" s="248"/>
      <c r="ETQ14" s="249"/>
      <c r="ETR14" s="249"/>
      <c r="ETS14" s="249"/>
      <c r="ETT14" s="249"/>
      <c r="ETU14" s="249"/>
      <c r="ETV14" s="249"/>
      <c r="ETW14" s="249"/>
      <c r="ETX14" s="249"/>
      <c r="ETY14" s="249"/>
      <c r="ETZ14" s="249"/>
      <c r="EUA14" s="249"/>
      <c r="EUB14" s="249"/>
      <c r="EUE14" s="248"/>
      <c r="EUG14" s="248"/>
      <c r="EUJ14" s="249"/>
      <c r="EUK14" s="249"/>
      <c r="EUL14" s="249"/>
      <c r="EUM14" s="249"/>
      <c r="EUN14" s="249"/>
      <c r="EUO14" s="249"/>
      <c r="EUP14" s="249"/>
      <c r="EUQ14" s="249"/>
      <c r="EUR14" s="249"/>
      <c r="EUS14" s="249"/>
      <c r="EUT14" s="249"/>
      <c r="EUU14" s="249"/>
      <c r="EUX14" s="248"/>
      <c r="EUZ14" s="248"/>
      <c r="EVC14" s="249"/>
      <c r="EVD14" s="249"/>
      <c r="EVE14" s="249"/>
      <c r="EVF14" s="249"/>
      <c r="EVG14" s="249"/>
      <c r="EVH14" s="249"/>
      <c r="EVI14" s="249"/>
      <c r="EVJ14" s="249"/>
      <c r="EVK14" s="249"/>
      <c r="EVL14" s="249"/>
      <c r="EVM14" s="249"/>
      <c r="EVN14" s="249"/>
      <c r="EVQ14" s="248"/>
      <c r="EVS14" s="248"/>
      <c r="EVV14" s="249"/>
      <c r="EVW14" s="249"/>
      <c r="EVX14" s="249"/>
      <c r="EVY14" s="249"/>
      <c r="EVZ14" s="249"/>
      <c r="EWA14" s="249"/>
      <c r="EWB14" s="249"/>
      <c r="EWC14" s="249"/>
      <c r="EWD14" s="249"/>
      <c r="EWE14" s="249"/>
      <c r="EWF14" s="249"/>
      <c r="EWG14" s="249"/>
      <c r="EWJ14" s="248"/>
      <c r="EWL14" s="248"/>
      <c r="EWO14" s="249"/>
      <c r="EWP14" s="249"/>
      <c r="EWQ14" s="249"/>
      <c r="EWR14" s="249"/>
      <c r="EWS14" s="249"/>
      <c r="EWT14" s="249"/>
      <c r="EWU14" s="249"/>
      <c r="EWV14" s="249"/>
      <c r="EWW14" s="249"/>
      <c r="EWX14" s="249"/>
      <c r="EWY14" s="249"/>
      <c r="EWZ14" s="249"/>
      <c r="EXC14" s="248"/>
      <c r="EXE14" s="248"/>
      <c r="EXH14" s="249"/>
      <c r="EXI14" s="249"/>
      <c r="EXJ14" s="249"/>
      <c r="EXK14" s="249"/>
      <c r="EXL14" s="249"/>
      <c r="EXM14" s="249"/>
      <c r="EXN14" s="249"/>
      <c r="EXO14" s="249"/>
      <c r="EXP14" s="249"/>
      <c r="EXQ14" s="249"/>
      <c r="EXR14" s="249"/>
      <c r="EXS14" s="249"/>
      <c r="EXV14" s="248"/>
      <c r="EXX14" s="248"/>
      <c r="EYA14" s="249"/>
      <c r="EYB14" s="249"/>
      <c r="EYC14" s="249"/>
      <c r="EYD14" s="249"/>
      <c r="EYE14" s="249"/>
      <c r="EYF14" s="249"/>
      <c r="EYG14" s="249"/>
      <c r="EYH14" s="249"/>
      <c r="EYI14" s="249"/>
      <c r="EYJ14" s="249"/>
      <c r="EYK14" s="249"/>
      <c r="EYL14" s="249"/>
      <c r="EYO14" s="248"/>
      <c r="EYQ14" s="248"/>
      <c r="EYT14" s="249"/>
      <c r="EYU14" s="249"/>
      <c r="EYV14" s="249"/>
      <c r="EYW14" s="249"/>
      <c r="EYX14" s="249"/>
      <c r="EYY14" s="249"/>
      <c r="EYZ14" s="249"/>
      <c r="EZA14" s="249"/>
      <c r="EZB14" s="249"/>
      <c r="EZC14" s="249"/>
      <c r="EZD14" s="249"/>
      <c r="EZE14" s="249"/>
      <c r="EZH14" s="248"/>
      <c r="EZJ14" s="248"/>
      <c r="EZM14" s="249"/>
      <c r="EZN14" s="249"/>
      <c r="EZO14" s="249"/>
      <c r="EZP14" s="249"/>
      <c r="EZQ14" s="249"/>
      <c r="EZR14" s="249"/>
      <c r="EZS14" s="249"/>
      <c r="EZT14" s="249"/>
      <c r="EZU14" s="249"/>
      <c r="EZV14" s="249"/>
      <c r="EZW14" s="249"/>
      <c r="EZX14" s="249"/>
      <c r="FAA14" s="248"/>
      <c r="FAC14" s="248"/>
      <c r="FAF14" s="249"/>
      <c r="FAG14" s="249"/>
      <c r="FAH14" s="249"/>
      <c r="FAI14" s="249"/>
      <c r="FAJ14" s="249"/>
      <c r="FAK14" s="249"/>
      <c r="FAL14" s="249"/>
      <c r="FAM14" s="249"/>
      <c r="FAN14" s="249"/>
      <c r="FAO14" s="249"/>
      <c r="FAP14" s="249"/>
      <c r="FAQ14" s="249"/>
      <c r="FAT14" s="248"/>
      <c r="FAV14" s="248"/>
      <c r="FAY14" s="249"/>
      <c r="FAZ14" s="249"/>
      <c r="FBA14" s="249"/>
      <c r="FBB14" s="249"/>
      <c r="FBC14" s="249"/>
      <c r="FBD14" s="249"/>
      <c r="FBE14" s="249"/>
      <c r="FBF14" s="249"/>
      <c r="FBG14" s="249"/>
      <c r="FBH14" s="249"/>
      <c r="FBI14" s="249"/>
      <c r="FBJ14" s="249"/>
      <c r="FBM14" s="248"/>
      <c r="FBO14" s="248"/>
      <c r="FBR14" s="249"/>
      <c r="FBS14" s="249"/>
      <c r="FBT14" s="249"/>
      <c r="FBU14" s="249"/>
      <c r="FBV14" s="249"/>
      <c r="FBW14" s="249"/>
      <c r="FBX14" s="249"/>
      <c r="FBY14" s="249"/>
      <c r="FBZ14" s="249"/>
      <c r="FCA14" s="249"/>
      <c r="FCB14" s="249"/>
      <c r="FCC14" s="249"/>
      <c r="FCF14" s="248"/>
      <c r="FCH14" s="248"/>
      <c r="FCK14" s="249"/>
      <c r="FCL14" s="249"/>
      <c r="FCM14" s="249"/>
      <c r="FCN14" s="249"/>
      <c r="FCO14" s="249"/>
      <c r="FCP14" s="249"/>
      <c r="FCQ14" s="249"/>
      <c r="FCR14" s="249"/>
      <c r="FCS14" s="249"/>
      <c r="FCT14" s="249"/>
      <c r="FCU14" s="249"/>
      <c r="FCV14" s="249"/>
      <c r="FCY14" s="248"/>
      <c r="FDA14" s="248"/>
      <c r="FDD14" s="249"/>
      <c r="FDE14" s="249"/>
      <c r="FDF14" s="249"/>
      <c r="FDG14" s="249"/>
      <c r="FDH14" s="249"/>
      <c r="FDI14" s="249"/>
      <c r="FDJ14" s="249"/>
      <c r="FDK14" s="249"/>
      <c r="FDL14" s="249"/>
      <c r="FDM14" s="249"/>
      <c r="FDN14" s="249"/>
      <c r="FDO14" s="249"/>
      <c r="FDR14" s="248"/>
      <c r="FDT14" s="248"/>
      <c r="FDW14" s="249"/>
      <c r="FDX14" s="249"/>
      <c r="FDY14" s="249"/>
      <c r="FDZ14" s="249"/>
      <c r="FEA14" s="249"/>
      <c r="FEB14" s="249"/>
      <c r="FEC14" s="249"/>
      <c r="FED14" s="249"/>
      <c r="FEE14" s="249"/>
      <c r="FEF14" s="249"/>
      <c r="FEG14" s="249"/>
      <c r="FEH14" s="249"/>
      <c r="FEK14" s="248"/>
      <c r="FEM14" s="248"/>
      <c r="FEP14" s="249"/>
      <c r="FEQ14" s="249"/>
      <c r="FER14" s="249"/>
      <c r="FES14" s="249"/>
      <c r="FET14" s="249"/>
      <c r="FEU14" s="249"/>
      <c r="FEV14" s="249"/>
      <c r="FEW14" s="249"/>
      <c r="FEX14" s="249"/>
      <c r="FEY14" s="249"/>
      <c r="FEZ14" s="249"/>
      <c r="FFA14" s="249"/>
      <c r="FFD14" s="248"/>
      <c r="FFF14" s="248"/>
      <c r="FFI14" s="249"/>
      <c r="FFJ14" s="249"/>
      <c r="FFK14" s="249"/>
      <c r="FFL14" s="249"/>
      <c r="FFM14" s="249"/>
      <c r="FFN14" s="249"/>
      <c r="FFO14" s="249"/>
      <c r="FFP14" s="249"/>
      <c r="FFQ14" s="249"/>
      <c r="FFR14" s="249"/>
      <c r="FFS14" s="249"/>
      <c r="FFT14" s="249"/>
      <c r="FFW14" s="248"/>
      <c r="FFY14" s="248"/>
      <c r="FGB14" s="249"/>
      <c r="FGC14" s="249"/>
      <c r="FGD14" s="249"/>
      <c r="FGE14" s="249"/>
      <c r="FGF14" s="249"/>
      <c r="FGG14" s="249"/>
      <c r="FGH14" s="249"/>
      <c r="FGI14" s="249"/>
      <c r="FGJ14" s="249"/>
      <c r="FGK14" s="249"/>
      <c r="FGL14" s="249"/>
      <c r="FGM14" s="249"/>
      <c r="FGP14" s="248"/>
      <c r="FGR14" s="248"/>
      <c r="FGU14" s="249"/>
      <c r="FGV14" s="249"/>
      <c r="FGW14" s="249"/>
      <c r="FGX14" s="249"/>
      <c r="FGY14" s="249"/>
      <c r="FGZ14" s="249"/>
      <c r="FHA14" s="249"/>
      <c r="FHB14" s="249"/>
      <c r="FHC14" s="249"/>
      <c r="FHD14" s="249"/>
      <c r="FHE14" s="249"/>
      <c r="FHF14" s="249"/>
      <c r="FHI14" s="248"/>
      <c r="FHK14" s="248"/>
      <c r="FHN14" s="249"/>
      <c r="FHO14" s="249"/>
      <c r="FHP14" s="249"/>
      <c r="FHQ14" s="249"/>
      <c r="FHR14" s="249"/>
      <c r="FHS14" s="249"/>
      <c r="FHT14" s="249"/>
      <c r="FHU14" s="249"/>
      <c r="FHV14" s="249"/>
      <c r="FHW14" s="249"/>
      <c r="FHX14" s="249"/>
      <c r="FHY14" s="249"/>
      <c r="FIB14" s="248"/>
      <c r="FID14" s="248"/>
      <c r="FIG14" s="249"/>
      <c r="FIH14" s="249"/>
      <c r="FII14" s="249"/>
      <c r="FIJ14" s="249"/>
      <c r="FIK14" s="249"/>
      <c r="FIL14" s="249"/>
      <c r="FIM14" s="249"/>
      <c r="FIN14" s="249"/>
      <c r="FIO14" s="249"/>
      <c r="FIP14" s="249"/>
      <c r="FIQ14" s="249"/>
      <c r="FIR14" s="249"/>
      <c r="FIU14" s="248"/>
      <c r="FIW14" s="248"/>
      <c r="FIZ14" s="249"/>
      <c r="FJA14" s="249"/>
      <c r="FJB14" s="249"/>
      <c r="FJC14" s="249"/>
      <c r="FJD14" s="249"/>
      <c r="FJE14" s="249"/>
      <c r="FJF14" s="249"/>
      <c r="FJG14" s="249"/>
      <c r="FJH14" s="249"/>
      <c r="FJI14" s="249"/>
      <c r="FJJ14" s="249"/>
      <c r="FJK14" s="249"/>
      <c r="FJN14" s="248"/>
      <c r="FJP14" s="248"/>
      <c r="FJS14" s="249"/>
      <c r="FJT14" s="249"/>
      <c r="FJU14" s="249"/>
      <c r="FJV14" s="249"/>
      <c r="FJW14" s="249"/>
      <c r="FJX14" s="249"/>
      <c r="FJY14" s="249"/>
      <c r="FJZ14" s="249"/>
      <c r="FKA14" s="249"/>
      <c r="FKB14" s="249"/>
      <c r="FKC14" s="249"/>
      <c r="FKD14" s="249"/>
      <c r="FKG14" s="248"/>
      <c r="FKI14" s="248"/>
      <c r="FKL14" s="249"/>
      <c r="FKM14" s="249"/>
      <c r="FKN14" s="249"/>
      <c r="FKO14" s="249"/>
      <c r="FKP14" s="249"/>
      <c r="FKQ14" s="249"/>
      <c r="FKR14" s="249"/>
      <c r="FKS14" s="249"/>
      <c r="FKT14" s="249"/>
      <c r="FKU14" s="249"/>
      <c r="FKV14" s="249"/>
      <c r="FKW14" s="249"/>
      <c r="FKZ14" s="248"/>
      <c r="FLB14" s="248"/>
      <c r="FLE14" s="249"/>
      <c r="FLF14" s="249"/>
      <c r="FLG14" s="249"/>
      <c r="FLH14" s="249"/>
      <c r="FLI14" s="249"/>
      <c r="FLJ14" s="249"/>
      <c r="FLK14" s="249"/>
      <c r="FLL14" s="249"/>
      <c r="FLM14" s="249"/>
      <c r="FLN14" s="249"/>
      <c r="FLO14" s="249"/>
      <c r="FLP14" s="249"/>
      <c r="FLS14" s="248"/>
      <c r="FLU14" s="248"/>
      <c r="FLX14" s="249"/>
      <c r="FLY14" s="249"/>
      <c r="FLZ14" s="249"/>
      <c r="FMA14" s="249"/>
      <c r="FMB14" s="249"/>
      <c r="FMC14" s="249"/>
      <c r="FMD14" s="249"/>
      <c r="FME14" s="249"/>
      <c r="FMF14" s="249"/>
      <c r="FMG14" s="249"/>
      <c r="FMH14" s="249"/>
      <c r="FMI14" s="249"/>
      <c r="FML14" s="248"/>
      <c r="FMN14" s="248"/>
      <c r="FMQ14" s="249"/>
      <c r="FMR14" s="249"/>
      <c r="FMS14" s="249"/>
      <c r="FMT14" s="249"/>
      <c r="FMU14" s="249"/>
      <c r="FMV14" s="249"/>
      <c r="FMW14" s="249"/>
      <c r="FMX14" s="249"/>
      <c r="FMY14" s="249"/>
      <c r="FMZ14" s="249"/>
      <c r="FNA14" s="249"/>
      <c r="FNB14" s="249"/>
      <c r="FNE14" s="248"/>
      <c r="FNG14" s="248"/>
      <c r="FNJ14" s="249"/>
      <c r="FNK14" s="249"/>
      <c r="FNL14" s="249"/>
      <c r="FNM14" s="249"/>
      <c r="FNN14" s="249"/>
      <c r="FNO14" s="249"/>
      <c r="FNP14" s="249"/>
      <c r="FNQ14" s="249"/>
      <c r="FNR14" s="249"/>
      <c r="FNS14" s="249"/>
      <c r="FNT14" s="249"/>
      <c r="FNU14" s="249"/>
      <c r="FNX14" s="248"/>
      <c r="FNZ14" s="248"/>
      <c r="FOC14" s="249"/>
      <c r="FOD14" s="249"/>
      <c r="FOE14" s="249"/>
      <c r="FOF14" s="249"/>
      <c r="FOG14" s="249"/>
      <c r="FOH14" s="249"/>
      <c r="FOI14" s="249"/>
      <c r="FOJ14" s="249"/>
      <c r="FOK14" s="249"/>
      <c r="FOL14" s="249"/>
      <c r="FOM14" s="249"/>
      <c r="FON14" s="249"/>
      <c r="FOQ14" s="248"/>
      <c r="FOS14" s="248"/>
      <c r="FOV14" s="249"/>
      <c r="FOW14" s="249"/>
      <c r="FOX14" s="249"/>
      <c r="FOY14" s="249"/>
      <c r="FOZ14" s="249"/>
      <c r="FPA14" s="249"/>
      <c r="FPB14" s="249"/>
      <c r="FPC14" s="249"/>
      <c r="FPD14" s="249"/>
      <c r="FPE14" s="249"/>
      <c r="FPF14" s="249"/>
      <c r="FPG14" s="249"/>
      <c r="FPJ14" s="248"/>
      <c r="FPL14" s="248"/>
      <c r="FPO14" s="249"/>
      <c r="FPP14" s="249"/>
      <c r="FPQ14" s="249"/>
      <c r="FPR14" s="249"/>
      <c r="FPS14" s="249"/>
      <c r="FPT14" s="249"/>
      <c r="FPU14" s="249"/>
      <c r="FPV14" s="249"/>
      <c r="FPW14" s="249"/>
      <c r="FPX14" s="249"/>
      <c r="FPY14" s="249"/>
      <c r="FPZ14" s="249"/>
      <c r="FQC14" s="248"/>
      <c r="FQE14" s="248"/>
      <c r="FQH14" s="249"/>
      <c r="FQI14" s="249"/>
      <c r="FQJ14" s="249"/>
      <c r="FQK14" s="249"/>
      <c r="FQL14" s="249"/>
      <c r="FQM14" s="249"/>
      <c r="FQN14" s="249"/>
      <c r="FQO14" s="249"/>
      <c r="FQP14" s="249"/>
      <c r="FQQ14" s="249"/>
      <c r="FQR14" s="249"/>
      <c r="FQS14" s="249"/>
      <c r="FQV14" s="248"/>
      <c r="FQX14" s="248"/>
      <c r="FRA14" s="249"/>
      <c r="FRB14" s="249"/>
      <c r="FRC14" s="249"/>
      <c r="FRD14" s="249"/>
      <c r="FRE14" s="249"/>
      <c r="FRF14" s="249"/>
      <c r="FRG14" s="249"/>
      <c r="FRH14" s="249"/>
      <c r="FRI14" s="249"/>
      <c r="FRJ14" s="249"/>
      <c r="FRK14" s="249"/>
      <c r="FRL14" s="249"/>
      <c r="FRO14" s="248"/>
      <c r="FRQ14" s="248"/>
      <c r="FRT14" s="249"/>
      <c r="FRU14" s="249"/>
      <c r="FRV14" s="249"/>
      <c r="FRW14" s="249"/>
      <c r="FRX14" s="249"/>
      <c r="FRY14" s="249"/>
      <c r="FRZ14" s="249"/>
      <c r="FSA14" s="249"/>
      <c r="FSB14" s="249"/>
      <c r="FSC14" s="249"/>
      <c r="FSD14" s="249"/>
      <c r="FSE14" s="249"/>
      <c r="FSH14" s="248"/>
      <c r="FSJ14" s="248"/>
      <c r="FSM14" s="249"/>
      <c r="FSN14" s="249"/>
      <c r="FSO14" s="249"/>
      <c r="FSP14" s="249"/>
      <c r="FSQ14" s="249"/>
      <c r="FSR14" s="249"/>
      <c r="FSS14" s="249"/>
      <c r="FST14" s="249"/>
      <c r="FSU14" s="249"/>
      <c r="FSV14" s="249"/>
      <c r="FSW14" s="249"/>
      <c r="FSX14" s="249"/>
      <c r="FTA14" s="248"/>
      <c r="FTC14" s="248"/>
      <c r="FTF14" s="249"/>
      <c r="FTG14" s="249"/>
      <c r="FTH14" s="249"/>
      <c r="FTI14" s="249"/>
      <c r="FTJ14" s="249"/>
      <c r="FTK14" s="249"/>
      <c r="FTL14" s="249"/>
      <c r="FTM14" s="249"/>
      <c r="FTN14" s="249"/>
      <c r="FTO14" s="249"/>
      <c r="FTP14" s="249"/>
      <c r="FTQ14" s="249"/>
      <c r="FTT14" s="248"/>
      <c r="FTV14" s="248"/>
      <c r="FTY14" s="249"/>
      <c r="FTZ14" s="249"/>
      <c r="FUA14" s="249"/>
      <c r="FUB14" s="249"/>
      <c r="FUC14" s="249"/>
      <c r="FUD14" s="249"/>
      <c r="FUE14" s="249"/>
      <c r="FUF14" s="249"/>
      <c r="FUG14" s="249"/>
      <c r="FUH14" s="249"/>
      <c r="FUI14" s="249"/>
      <c r="FUJ14" s="249"/>
      <c r="FUM14" s="248"/>
      <c r="FUO14" s="248"/>
      <c r="FUR14" s="249"/>
      <c r="FUS14" s="249"/>
      <c r="FUT14" s="249"/>
      <c r="FUU14" s="249"/>
      <c r="FUV14" s="249"/>
      <c r="FUW14" s="249"/>
      <c r="FUX14" s="249"/>
      <c r="FUY14" s="249"/>
      <c r="FUZ14" s="249"/>
      <c r="FVA14" s="249"/>
      <c r="FVB14" s="249"/>
      <c r="FVC14" s="249"/>
      <c r="FVF14" s="248"/>
      <c r="FVH14" s="248"/>
      <c r="FVK14" s="249"/>
      <c r="FVL14" s="249"/>
      <c r="FVM14" s="249"/>
      <c r="FVN14" s="249"/>
      <c r="FVO14" s="249"/>
      <c r="FVP14" s="249"/>
      <c r="FVQ14" s="249"/>
      <c r="FVR14" s="249"/>
      <c r="FVS14" s="249"/>
      <c r="FVT14" s="249"/>
      <c r="FVU14" s="249"/>
      <c r="FVV14" s="249"/>
      <c r="FVY14" s="248"/>
      <c r="FWA14" s="248"/>
      <c r="FWD14" s="249"/>
      <c r="FWE14" s="249"/>
      <c r="FWF14" s="249"/>
      <c r="FWG14" s="249"/>
      <c r="FWH14" s="249"/>
      <c r="FWI14" s="249"/>
      <c r="FWJ14" s="249"/>
      <c r="FWK14" s="249"/>
      <c r="FWL14" s="249"/>
      <c r="FWM14" s="249"/>
      <c r="FWN14" s="249"/>
      <c r="FWO14" s="249"/>
      <c r="FWR14" s="248"/>
      <c r="FWT14" s="248"/>
      <c r="FWW14" s="249"/>
      <c r="FWX14" s="249"/>
      <c r="FWY14" s="249"/>
      <c r="FWZ14" s="249"/>
      <c r="FXA14" s="249"/>
      <c r="FXB14" s="249"/>
      <c r="FXC14" s="249"/>
      <c r="FXD14" s="249"/>
      <c r="FXE14" s="249"/>
      <c r="FXF14" s="249"/>
      <c r="FXG14" s="249"/>
      <c r="FXH14" s="249"/>
      <c r="FXK14" s="248"/>
      <c r="FXM14" s="248"/>
      <c r="FXP14" s="249"/>
      <c r="FXQ14" s="249"/>
      <c r="FXR14" s="249"/>
      <c r="FXS14" s="249"/>
      <c r="FXT14" s="249"/>
      <c r="FXU14" s="249"/>
      <c r="FXV14" s="249"/>
      <c r="FXW14" s="249"/>
      <c r="FXX14" s="249"/>
      <c r="FXY14" s="249"/>
      <c r="FXZ14" s="249"/>
      <c r="FYA14" s="249"/>
      <c r="FYD14" s="248"/>
      <c r="FYF14" s="248"/>
      <c r="FYI14" s="249"/>
      <c r="FYJ14" s="249"/>
      <c r="FYK14" s="249"/>
      <c r="FYL14" s="249"/>
      <c r="FYM14" s="249"/>
      <c r="FYN14" s="249"/>
      <c r="FYO14" s="249"/>
      <c r="FYP14" s="249"/>
      <c r="FYQ14" s="249"/>
      <c r="FYR14" s="249"/>
      <c r="FYS14" s="249"/>
      <c r="FYT14" s="249"/>
      <c r="FYW14" s="248"/>
      <c r="FYY14" s="248"/>
      <c r="FZB14" s="249"/>
      <c r="FZC14" s="249"/>
      <c r="FZD14" s="249"/>
      <c r="FZE14" s="249"/>
      <c r="FZF14" s="249"/>
      <c r="FZG14" s="249"/>
      <c r="FZH14" s="249"/>
      <c r="FZI14" s="249"/>
      <c r="FZJ14" s="249"/>
      <c r="FZK14" s="249"/>
      <c r="FZL14" s="249"/>
      <c r="FZM14" s="249"/>
      <c r="FZP14" s="248"/>
      <c r="FZR14" s="248"/>
      <c r="FZU14" s="249"/>
      <c r="FZV14" s="249"/>
      <c r="FZW14" s="249"/>
      <c r="FZX14" s="249"/>
      <c r="FZY14" s="249"/>
      <c r="FZZ14" s="249"/>
      <c r="GAA14" s="249"/>
      <c r="GAB14" s="249"/>
      <c r="GAC14" s="249"/>
      <c r="GAD14" s="249"/>
      <c r="GAE14" s="249"/>
      <c r="GAF14" s="249"/>
      <c r="GAI14" s="248"/>
      <c r="GAK14" s="248"/>
      <c r="GAN14" s="249"/>
      <c r="GAO14" s="249"/>
      <c r="GAP14" s="249"/>
      <c r="GAQ14" s="249"/>
      <c r="GAR14" s="249"/>
      <c r="GAS14" s="249"/>
      <c r="GAT14" s="249"/>
      <c r="GAU14" s="249"/>
      <c r="GAV14" s="249"/>
      <c r="GAW14" s="249"/>
      <c r="GAX14" s="249"/>
      <c r="GAY14" s="249"/>
      <c r="GBB14" s="248"/>
      <c r="GBD14" s="248"/>
      <c r="GBG14" s="249"/>
      <c r="GBH14" s="249"/>
      <c r="GBI14" s="249"/>
      <c r="GBJ14" s="249"/>
      <c r="GBK14" s="249"/>
      <c r="GBL14" s="249"/>
      <c r="GBM14" s="249"/>
      <c r="GBN14" s="249"/>
      <c r="GBO14" s="249"/>
      <c r="GBP14" s="249"/>
      <c r="GBQ14" s="249"/>
      <c r="GBR14" s="249"/>
      <c r="GBU14" s="248"/>
      <c r="GBW14" s="248"/>
      <c r="GBZ14" s="249"/>
      <c r="GCA14" s="249"/>
      <c r="GCB14" s="249"/>
      <c r="GCC14" s="249"/>
      <c r="GCD14" s="249"/>
      <c r="GCE14" s="249"/>
      <c r="GCF14" s="249"/>
      <c r="GCG14" s="249"/>
      <c r="GCH14" s="249"/>
      <c r="GCI14" s="249"/>
      <c r="GCJ14" s="249"/>
      <c r="GCK14" s="249"/>
      <c r="GCN14" s="248"/>
      <c r="GCP14" s="248"/>
      <c r="GCS14" s="249"/>
      <c r="GCT14" s="249"/>
      <c r="GCU14" s="249"/>
      <c r="GCV14" s="249"/>
      <c r="GCW14" s="249"/>
      <c r="GCX14" s="249"/>
      <c r="GCY14" s="249"/>
      <c r="GCZ14" s="249"/>
      <c r="GDA14" s="249"/>
      <c r="GDB14" s="249"/>
      <c r="GDC14" s="249"/>
      <c r="GDD14" s="249"/>
      <c r="GDG14" s="248"/>
      <c r="GDI14" s="248"/>
      <c r="GDL14" s="249"/>
      <c r="GDM14" s="249"/>
      <c r="GDN14" s="249"/>
      <c r="GDO14" s="249"/>
      <c r="GDP14" s="249"/>
      <c r="GDQ14" s="249"/>
      <c r="GDR14" s="249"/>
      <c r="GDS14" s="249"/>
      <c r="GDT14" s="249"/>
      <c r="GDU14" s="249"/>
      <c r="GDV14" s="249"/>
      <c r="GDW14" s="249"/>
      <c r="GDZ14" s="248"/>
      <c r="GEB14" s="248"/>
      <c r="GEE14" s="249"/>
      <c r="GEF14" s="249"/>
      <c r="GEG14" s="249"/>
      <c r="GEH14" s="249"/>
      <c r="GEI14" s="249"/>
      <c r="GEJ14" s="249"/>
      <c r="GEK14" s="249"/>
      <c r="GEL14" s="249"/>
      <c r="GEM14" s="249"/>
      <c r="GEN14" s="249"/>
      <c r="GEO14" s="249"/>
      <c r="GEP14" s="249"/>
      <c r="GES14" s="248"/>
      <c r="GEU14" s="248"/>
      <c r="GEX14" s="249"/>
      <c r="GEY14" s="249"/>
      <c r="GEZ14" s="249"/>
      <c r="GFA14" s="249"/>
      <c r="GFB14" s="249"/>
      <c r="GFC14" s="249"/>
      <c r="GFD14" s="249"/>
      <c r="GFE14" s="249"/>
      <c r="GFF14" s="249"/>
      <c r="GFG14" s="249"/>
      <c r="GFH14" s="249"/>
      <c r="GFI14" s="249"/>
      <c r="GFL14" s="248"/>
      <c r="GFN14" s="248"/>
      <c r="GFQ14" s="249"/>
      <c r="GFR14" s="249"/>
      <c r="GFS14" s="249"/>
      <c r="GFT14" s="249"/>
      <c r="GFU14" s="249"/>
      <c r="GFV14" s="249"/>
      <c r="GFW14" s="249"/>
      <c r="GFX14" s="249"/>
      <c r="GFY14" s="249"/>
      <c r="GFZ14" s="249"/>
      <c r="GGA14" s="249"/>
      <c r="GGB14" s="249"/>
      <c r="GGE14" s="248"/>
      <c r="GGG14" s="248"/>
      <c r="GGJ14" s="249"/>
      <c r="GGK14" s="249"/>
      <c r="GGL14" s="249"/>
      <c r="GGM14" s="249"/>
      <c r="GGN14" s="249"/>
      <c r="GGO14" s="249"/>
      <c r="GGP14" s="249"/>
      <c r="GGQ14" s="249"/>
      <c r="GGR14" s="249"/>
      <c r="GGS14" s="249"/>
      <c r="GGT14" s="249"/>
      <c r="GGU14" s="249"/>
      <c r="GGX14" s="248"/>
      <c r="GGZ14" s="248"/>
      <c r="GHC14" s="249"/>
      <c r="GHD14" s="249"/>
      <c r="GHE14" s="249"/>
      <c r="GHF14" s="249"/>
      <c r="GHG14" s="249"/>
      <c r="GHH14" s="249"/>
      <c r="GHI14" s="249"/>
      <c r="GHJ14" s="249"/>
      <c r="GHK14" s="249"/>
      <c r="GHL14" s="249"/>
      <c r="GHM14" s="249"/>
      <c r="GHN14" s="249"/>
      <c r="GHQ14" s="248"/>
      <c r="GHS14" s="248"/>
      <c r="GHV14" s="249"/>
      <c r="GHW14" s="249"/>
      <c r="GHX14" s="249"/>
      <c r="GHY14" s="249"/>
      <c r="GHZ14" s="249"/>
      <c r="GIA14" s="249"/>
      <c r="GIB14" s="249"/>
      <c r="GIC14" s="249"/>
      <c r="GID14" s="249"/>
      <c r="GIE14" s="249"/>
      <c r="GIF14" s="249"/>
      <c r="GIG14" s="249"/>
      <c r="GIJ14" s="248"/>
      <c r="GIL14" s="248"/>
      <c r="GIO14" s="249"/>
      <c r="GIP14" s="249"/>
      <c r="GIQ14" s="249"/>
      <c r="GIR14" s="249"/>
      <c r="GIS14" s="249"/>
      <c r="GIT14" s="249"/>
      <c r="GIU14" s="249"/>
      <c r="GIV14" s="249"/>
      <c r="GIW14" s="249"/>
      <c r="GIX14" s="249"/>
      <c r="GIY14" s="249"/>
      <c r="GIZ14" s="249"/>
      <c r="GJC14" s="248"/>
      <c r="GJE14" s="248"/>
      <c r="GJH14" s="249"/>
      <c r="GJI14" s="249"/>
      <c r="GJJ14" s="249"/>
      <c r="GJK14" s="249"/>
      <c r="GJL14" s="249"/>
      <c r="GJM14" s="249"/>
      <c r="GJN14" s="249"/>
      <c r="GJO14" s="249"/>
      <c r="GJP14" s="249"/>
      <c r="GJQ14" s="249"/>
      <c r="GJR14" s="249"/>
      <c r="GJS14" s="249"/>
      <c r="GJV14" s="248"/>
      <c r="GJX14" s="248"/>
      <c r="GKA14" s="249"/>
      <c r="GKB14" s="249"/>
      <c r="GKC14" s="249"/>
      <c r="GKD14" s="249"/>
      <c r="GKE14" s="249"/>
      <c r="GKF14" s="249"/>
      <c r="GKG14" s="249"/>
      <c r="GKH14" s="249"/>
      <c r="GKI14" s="249"/>
      <c r="GKJ14" s="249"/>
      <c r="GKK14" s="249"/>
      <c r="GKL14" s="249"/>
      <c r="GKO14" s="248"/>
      <c r="GKQ14" s="248"/>
      <c r="GKT14" s="249"/>
      <c r="GKU14" s="249"/>
      <c r="GKV14" s="249"/>
      <c r="GKW14" s="249"/>
      <c r="GKX14" s="249"/>
      <c r="GKY14" s="249"/>
      <c r="GKZ14" s="249"/>
      <c r="GLA14" s="249"/>
      <c r="GLB14" s="249"/>
      <c r="GLC14" s="249"/>
      <c r="GLD14" s="249"/>
      <c r="GLE14" s="249"/>
      <c r="GLH14" s="248"/>
      <c r="GLJ14" s="248"/>
      <c r="GLM14" s="249"/>
      <c r="GLN14" s="249"/>
      <c r="GLO14" s="249"/>
      <c r="GLP14" s="249"/>
      <c r="GLQ14" s="249"/>
      <c r="GLR14" s="249"/>
      <c r="GLS14" s="249"/>
      <c r="GLT14" s="249"/>
      <c r="GLU14" s="249"/>
      <c r="GLV14" s="249"/>
      <c r="GLW14" s="249"/>
      <c r="GLX14" s="249"/>
      <c r="GMA14" s="248"/>
      <c r="GMC14" s="248"/>
      <c r="GMF14" s="249"/>
      <c r="GMG14" s="249"/>
      <c r="GMH14" s="249"/>
      <c r="GMI14" s="249"/>
      <c r="GMJ14" s="249"/>
      <c r="GMK14" s="249"/>
      <c r="GML14" s="249"/>
      <c r="GMM14" s="249"/>
      <c r="GMN14" s="249"/>
      <c r="GMO14" s="249"/>
      <c r="GMP14" s="249"/>
      <c r="GMQ14" s="249"/>
      <c r="GMT14" s="248"/>
      <c r="GMV14" s="248"/>
      <c r="GMY14" s="249"/>
      <c r="GMZ14" s="249"/>
      <c r="GNA14" s="249"/>
      <c r="GNB14" s="249"/>
      <c r="GNC14" s="249"/>
      <c r="GND14" s="249"/>
      <c r="GNE14" s="249"/>
      <c r="GNF14" s="249"/>
      <c r="GNG14" s="249"/>
      <c r="GNH14" s="249"/>
      <c r="GNI14" s="249"/>
      <c r="GNJ14" s="249"/>
      <c r="GNM14" s="248"/>
      <c r="GNO14" s="248"/>
      <c r="GNR14" s="249"/>
      <c r="GNS14" s="249"/>
      <c r="GNT14" s="249"/>
      <c r="GNU14" s="249"/>
      <c r="GNV14" s="249"/>
      <c r="GNW14" s="249"/>
      <c r="GNX14" s="249"/>
      <c r="GNY14" s="249"/>
      <c r="GNZ14" s="249"/>
      <c r="GOA14" s="249"/>
      <c r="GOB14" s="249"/>
      <c r="GOC14" s="249"/>
      <c r="GOF14" s="248"/>
      <c r="GOH14" s="248"/>
      <c r="GOK14" s="249"/>
      <c r="GOL14" s="249"/>
      <c r="GOM14" s="249"/>
      <c r="GON14" s="249"/>
      <c r="GOO14" s="249"/>
      <c r="GOP14" s="249"/>
      <c r="GOQ14" s="249"/>
      <c r="GOR14" s="249"/>
      <c r="GOS14" s="249"/>
      <c r="GOT14" s="249"/>
      <c r="GOU14" s="249"/>
      <c r="GOV14" s="249"/>
      <c r="GOY14" s="248"/>
      <c r="GPA14" s="248"/>
      <c r="GPD14" s="249"/>
      <c r="GPE14" s="249"/>
      <c r="GPF14" s="249"/>
      <c r="GPG14" s="249"/>
      <c r="GPH14" s="249"/>
      <c r="GPI14" s="249"/>
      <c r="GPJ14" s="249"/>
      <c r="GPK14" s="249"/>
      <c r="GPL14" s="249"/>
      <c r="GPM14" s="249"/>
      <c r="GPN14" s="249"/>
      <c r="GPO14" s="249"/>
      <c r="GPR14" s="248"/>
      <c r="GPT14" s="248"/>
      <c r="GPW14" s="249"/>
      <c r="GPX14" s="249"/>
      <c r="GPY14" s="249"/>
      <c r="GPZ14" s="249"/>
      <c r="GQA14" s="249"/>
      <c r="GQB14" s="249"/>
      <c r="GQC14" s="249"/>
      <c r="GQD14" s="249"/>
      <c r="GQE14" s="249"/>
      <c r="GQF14" s="249"/>
      <c r="GQG14" s="249"/>
      <c r="GQH14" s="249"/>
      <c r="GQK14" s="248"/>
      <c r="GQM14" s="248"/>
      <c r="GQP14" s="249"/>
      <c r="GQQ14" s="249"/>
      <c r="GQR14" s="249"/>
      <c r="GQS14" s="249"/>
      <c r="GQT14" s="249"/>
      <c r="GQU14" s="249"/>
      <c r="GQV14" s="249"/>
      <c r="GQW14" s="249"/>
      <c r="GQX14" s="249"/>
      <c r="GQY14" s="249"/>
      <c r="GQZ14" s="249"/>
      <c r="GRA14" s="249"/>
      <c r="GRD14" s="248"/>
      <c r="GRF14" s="248"/>
      <c r="GRI14" s="249"/>
      <c r="GRJ14" s="249"/>
      <c r="GRK14" s="249"/>
      <c r="GRL14" s="249"/>
      <c r="GRM14" s="249"/>
      <c r="GRN14" s="249"/>
      <c r="GRO14" s="249"/>
      <c r="GRP14" s="249"/>
      <c r="GRQ14" s="249"/>
      <c r="GRR14" s="249"/>
      <c r="GRS14" s="249"/>
      <c r="GRT14" s="249"/>
      <c r="GRW14" s="248"/>
      <c r="GRY14" s="248"/>
      <c r="GSB14" s="249"/>
      <c r="GSC14" s="249"/>
      <c r="GSD14" s="249"/>
      <c r="GSE14" s="249"/>
      <c r="GSF14" s="249"/>
      <c r="GSG14" s="249"/>
      <c r="GSH14" s="249"/>
      <c r="GSI14" s="249"/>
      <c r="GSJ14" s="249"/>
      <c r="GSK14" s="249"/>
      <c r="GSL14" s="249"/>
      <c r="GSM14" s="249"/>
      <c r="GSP14" s="248"/>
      <c r="GSR14" s="248"/>
      <c r="GSU14" s="249"/>
      <c r="GSV14" s="249"/>
      <c r="GSW14" s="249"/>
      <c r="GSX14" s="249"/>
      <c r="GSY14" s="249"/>
      <c r="GSZ14" s="249"/>
      <c r="GTA14" s="249"/>
      <c r="GTB14" s="249"/>
      <c r="GTC14" s="249"/>
      <c r="GTD14" s="249"/>
      <c r="GTE14" s="249"/>
      <c r="GTF14" s="249"/>
      <c r="GTI14" s="248"/>
      <c r="GTK14" s="248"/>
      <c r="GTN14" s="249"/>
      <c r="GTO14" s="249"/>
      <c r="GTP14" s="249"/>
      <c r="GTQ14" s="249"/>
      <c r="GTR14" s="249"/>
      <c r="GTS14" s="249"/>
      <c r="GTT14" s="249"/>
      <c r="GTU14" s="249"/>
      <c r="GTV14" s="249"/>
      <c r="GTW14" s="249"/>
      <c r="GTX14" s="249"/>
      <c r="GTY14" s="249"/>
      <c r="GUB14" s="248"/>
      <c r="GUD14" s="248"/>
      <c r="GUG14" s="249"/>
      <c r="GUH14" s="249"/>
      <c r="GUI14" s="249"/>
      <c r="GUJ14" s="249"/>
      <c r="GUK14" s="249"/>
      <c r="GUL14" s="249"/>
      <c r="GUM14" s="249"/>
      <c r="GUN14" s="249"/>
      <c r="GUO14" s="249"/>
      <c r="GUP14" s="249"/>
      <c r="GUQ14" s="249"/>
      <c r="GUR14" s="249"/>
      <c r="GUU14" s="248"/>
      <c r="GUW14" s="248"/>
      <c r="GUZ14" s="249"/>
      <c r="GVA14" s="249"/>
      <c r="GVB14" s="249"/>
      <c r="GVC14" s="249"/>
      <c r="GVD14" s="249"/>
      <c r="GVE14" s="249"/>
      <c r="GVF14" s="249"/>
      <c r="GVG14" s="249"/>
      <c r="GVH14" s="249"/>
      <c r="GVI14" s="249"/>
      <c r="GVJ14" s="249"/>
      <c r="GVK14" s="249"/>
      <c r="GVN14" s="248"/>
      <c r="GVP14" s="248"/>
      <c r="GVS14" s="249"/>
      <c r="GVT14" s="249"/>
      <c r="GVU14" s="249"/>
      <c r="GVV14" s="249"/>
      <c r="GVW14" s="249"/>
      <c r="GVX14" s="249"/>
      <c r="GVY14" s="249"/>
      <c r="GVZ14" s="249"/>
      <c r="GWA14" s="249"/>
      <c r="GWB14" s="249"/>
      <c r="GWC14" s="249"/>
      <c r="GWD14" s="249"/>
      <c r="GWG14" s="248"/>
      <c r="GWI14" s="248"/>
      <c r="GWL14" s="249"/>
      <c r="GWM14" s="249"/>
      <c r="GWN14" s="249"/>
      <c r="GWO14" s="249"/>
      <c r="GWP14" s="249"/>
      <c r="GWQ14" s="249"/>
      <c r="GWR14" s="249"/>
      <c r="GWS14" s="249"/>
      <c r="GWT14" s="249"/>
      <c r="GWU14" s="249"/>
      <c r="GWV14" s="249"/>
      <c r="GWW14" s="249"/>
      <c r="GWZ14" s="248"/>
      <c r="GXB14" s="248"/>
      <c r="GXE14" s="249"/>
      <c r="GXF14" s="249"/>
      <c r="GXG14" s="249"/>
      <c r="GXH14" s="249"/>
      <c r="GXI14" s="249"/>
      <c r="GXJ14" s="249"/>
      <c r="GXK14" s="249"/>
      <c r="GXL14" s="249"/>
      <c r="GXM14" s="249"/>
      <c r="GXN14" s="249"/>
      <c r="GXO14" s="249"/>
      <c r="GXP14" s="249"/>
      <c r="GXS14" s="248"/>
      <c r="GXU14" s="248"/>
      <c r="GXX14" s="249"/>
      <c r="GXY14" s="249"/>
      <c r="GXZ14" s="249"/>
      <c r="GYA14" s="249"/>
      <c r="GYB14" s="249"/>
      <c r="GYC14" s="249"/>
      <c r="GYD14" s="249"/>
      <c r="GYE14" s="249"/>
      <c r="GYF14" s="249"/>
      <c r="GYG14" s="249"/>
      <c r="GYH14" s="249"/>
      <c r="GYI14" s="249"/>
      <c r="GYL14" s="248"/>
      <c r="GYN14" s="248"/>
      <c r="GYQ14" s="249"/>
      <c r="GYR14" s="249"/>
      <c r="GYS14" s="249"/>
      <c r="GYT14" s="249"/>
      <c r="GYU14" s="249"/>
      <c r="GYV14" s="249"/>
      <c r="GYW14" s="249"/>
      <c r="GYX14" s="249"/>
      <c r="GYY14" s="249"/>
      <c r="GYZ14" s="249"/>
      <c r="GZA14" s="249"/>
      <c r="GZB14" s="249"/>
      <c r="GZE14" s="248"/>
      <c r="GZG14" s="248"/>
      <c r="GZJ14" s="249"/>
      <c r="GZK14" s="249"/>
      <c r="GZL14" s="249"/>
      <c r="GZM14" s="249"/>
      <c r="GZN14" s="249"/>
      <c r="GZO14" s="249"/>
      <c r="GZP14" s="249"/>
      <c r="GZQ14" s="249"/>
      <c r="GZR14" s="249"/>
      <c r="GZS14" s="249"/>
      <c r="GZT14" s="249"/>
      <c r="GZU14" s="249"/>
      <c r="GZX14" s="248"/>
      <c r="GZZ14" s="248"/>
      <c r="HAC14" s="249"/>
      <c r="HAD14" s="249"/>
      <c r="HAE14" s="249"/>
      <c r="HAF14" s="249"/>
      <c r="HAG14" s="249"/>
      <c r="HAH14" s="249"/>
      <c r="HAI14" s="249"/>
      <c r="HAJ14" s="249"/>
      <c r="HAK14" s="249"/>
      <c r="HAL14" s="249"/>
      <c r="HAM14" s="249"/>
      <c r="HAN14" s="249"/>
      <c r="HAQ14" s="248"/>
      <c r="HAS14" s="248"/>
      <c r="HAV14" s="249"/>
      <c r="HAW14" s="249"/>
      <c r="HAX14" s="249"/>
      <c r="HAY14" s="249"/>
      <c r="HAZ14" s="249"/>
      <c r="HBA14" s="249"/>
      <c r="HBB14" s="249"/>
      <c r="HBC14" s="249"/>
      <c r="HBD14" s="249"/>
      <c r="HBE14" s="249"/>
      <c r="HBF14" s="249"/>
      <c r="HBG14" s="249"/>
      <c r="HBJ14" s="248"/>
      <c r="HBL14" s="248"/>
      <c r="HBO14" s="249"/>
      <c r="HBP14" s="249"/>
      <c r="HBQ14" s="249"/>
      <c r="HBR14" s="249"/>
      <c r="HBS14" s="249"/>
      <c r="HBT14" s="249"/>
      <c r="HBU14" s="249"/>
      <c r="HBV14" s="249"/>
      <c r="HBW14" s="249"/>
      <c r="HBX14" s="249"/>
      <c r="HBY14" s="249"/>
      <c r="HBZ14" s="249"/>
      <c r="HCC14" s="248"/>
      <c r="HCE14" s="248"/>
      <c r="HCH14" s="249"/>
      <c r="HCI14" s="249"/>
      <c r="HCJ14" s="249"/>
      <c r="HCK14" s="249"/>
      <c r="HCL14" s="249"/>
      <c r="HCM14" s="249"/>
      <c r="HCN14" s="249"/>
      <c r="HCO14" s="249"/>
      <c r="HCP14" s="249"/>
      <c r="HCQ14" s="249"/>
      <c r="HCR14" s="249"/>
      <c r="HCS14" s="249"/>
      <c r="HCV14" s="248"/>
      <c r="HCX14" s="248"/>
      <c r="HDA14" s="249"/>
      <c r="HDB14" s="249"/>
      <c r="HDC14" s="249"/>
      <c r="HDD14" s="249"/>
      <c r="HDE14" s="249"/>
      <c r="HDF14" s="249"/>
      <c r="HDG14" s="249"/>
      <c r="HDH14" s="249"/>
      <c r="HDI14" s="249"/>
      <c r="HDJ14" s="249"/>
      <c r="HDK14" s="249"/>
      <c r="HDL14" s="249"/>
      <c r="HDO14" s="248"/>
      <c r="HDQ14" s="248"/>
      <c r="HDT14" s="249"/>
      <c r="HDU14" s="249"/>
      <c r="HDV14" s="249"/>
      <c r="HDW14" s="249"/>
      <c r="HDX14" s="249"/>
      <c r="HDY14" s="249"/>
      <c r="HDZ14" s="249"/>
      <c r="HEA14" s="249"/>
      <c r="HEB14" s="249"/>
      <c r="HEC14" s="249"/>
      <c r="HED14" s="249"/>
      <c r="HEE14" s="249"/>
      <c r="HEH14" s="248"/>
      <c r="HEJ14" s="248"/>
      <c r="HEM14" s="249"/>
      <c r="HEN14" s="249"/>
      <c r="HEO14" s="249"/>
      <c r="HEP14" s="249"/>
      <c r="HEQ14" s="249"/>
      <c r="HER14" s="249"/>
      <c r="HES14" s="249"/>
      <c r="HET14" s="249"/>
      <c r="HEU14" s="249"/>
      <c r="HEV14" s="249"/>
      <c r="HEW14" s="249"/>
      <c r="HEX14" s="249"/>
      <c r="HFA14" s="248"/>
      <c r="HFC14" s="248"/>
      <c r="HFF14" s="249"/>
      <c r="HFG14" s="249"/>
      <c r="HFH14" s="249"/>
      <c r="HFI14" s="249"/>
      <c r="HFJ14" s="249"/>
      <c r="HFK14" s="249"/>
      <c r="HFL14" s="249"/>
      <c r="HFM14" s="249"/>
      <c r="HFN14" s="249"/>
      <c r="HFO14" s="249"/>
      <c r="HFP14" s="249"/>
      <c r="HFQ14" s="249"/>
      <c r="HFT14" s="248"/>
      <c r="HFV14" s="248"/>
      <c r="HFY14" s="249"/>
      <c r="HFZ14" s="249"/>
      <c r="HGA14" s="249"/>
      <c r="HGB14" s="249"/>
      <c r="HGC14" s="249"/>
      <c r="HGD14" s="249"/>
      <c r="HGE14" s="249"/>
      <c r="HGF14" s="249"/>
      <c r="HGG14" s="249"/>
      <c r="HGH14" s="249"/>
      <c r="HGI14" s="249"/>
      <c r="HGJ14" s="249"/>
      <c r="HGM14" s="248"/>
      <c r="HGO14" s="248"/>
      <c r="HGR14" s="249"/>
      <c r="HGS14" s="249"/>
      <c r="HGT14" s="249"/>
      <c r="HGU14" s="249"/>
      <c r="HGV14" s="249"/>
      <c r="HGW14" s="249"/>
      <c r="HGX14" s="249"/>
      <c r="HGY14" s="249"/>
      <c r="HGZ14" s="249"/>
      <c r="HHA14" s="249"/>
      <c r="HHB14" s="249"/>
      <c r="HHC14" s="249"/>
      <c r="HHF14" s="248"/>
      <c r="HHH14" s="248"/>
      <c r="HHK14" s="249"/>
      <c r="HHL14" s="249"/>
      <c r="HHM14" s="249"/>
      <c r="HHN14" s="249"/>
      <c r="HHO14" s="249"/>
      <c r="HHP14" s="249"/>
      <c r="HHQ14" s="249"/>
      <c r="HHR14" s="249"/>
      <c r="HHS14" s="249"/>
      <c r="HHT14" s="249"/>
      <c r="HHU14" s="249"/>
      <c r="HHV14" s="249"/>
      <c r="HHY14" s="248"/>
      <c r="HIA14" s="248"/>
      <c r="HID14" s="249"/>
      <c r="HIE14" s="249"/>
      <c r="HIF14" s="249"/>
      <c r="HIG14" s="249"/>
      <c r="HIH14" s="249"/>
      <c r="HII14" s="249"/>
      <c r="HIJ14" s="249"/>
      <c r="HIK14" s="249"/>
      <c r="HIL14" s="249"/>
      <c r="HIM14" s="249"/>
      <c r="HIN14" s="249"/>
      <c r="HIO14" s="249"/>
      <c r="HIR14" s="248"/>
      <c r="HIT14" s="248"/>
      <c r="HIW14" s="249"/>
      <c r="HIX14" s="249"/>
      <c r="HIY14" s="249"/>
      <c r="HIZ14" s="249"/>
      <c r="HJA14" s="249"/>
      <c r="HJB14" s="249"/>
      <c r="HJC14" s="249"/>
      <c r="HJD14" s="249"/>
      <c r="HJE14" s="249"/>
      <c r="HJF14" s="249"/>
      <c r="HJG14" s="249"/>
      <c r="HJH14" s="249"/>
      <c r="HJK14" s="248"/>
      <c r="HJM14" s="248"/>
      <c r="HJP14" s="249"/>
      <c r="HJQ14" s="249"/>
      <c r="HJR14" s="249"/>
      <c r="HJS14" s="249"/>
      <c r="HJT14" s="249"/>
      <c r="HJU14" s="249"/>
      <c r="HJV14" s="249"/>
      <c r="HJW14" s="249"/>
      <c r="HJX14" s="249"/>
      <c r="HJY14" s="249"/>
      <c r="HJZ14" s="249"/>
      <c r="HKA14" s="249"/>
      <c r="HKD14" s="248"/>
      <c r="HKF14" s="248"/>
      <c r="HKI14" s="249"/>
      <c r="HKJ14" s="249"/>
      <c r="HKK14" s="249"/>
      <c r="HKL14" s="249"/>
      <c r="HKM14" s="249"/>
      <c r="HKN14" s="249"/>
      <c r="HKO14" s="249"/>
      <c r="HKP14" s="249"/>
      <c r="HKQ14" s="249"/>
      <c r="HKR14" s="249"/>
      <c r="HKS14" s="249"/>
      <c r="HKT14" s="249"/>
      <c r="HKW14" s="248"/>
      <c r="HKY14" s="248"/>
      <c r="HLB14" s="249"/>
      <c r="HLC14" s="249"/>
      <c r="HLD14" s="249"/>
      <c r="HLE14" s="249"/>
      <c r="HLF14" s="249"/>
      <c r="HLG14" s="249"/>
      <c r="HLH14" s="249"/>
      <c r="HLI14" s="249"/>
      <c r="HLJ14" s="249"/>
      <c r="HLK14" s="249"/>
      <c r="HLL14" s="249"/>
      <c r="HLM14" s="249"/>
      <c r="HLP14" s="248"/>
      <c r="HLR14" s="248"/>
      <c r="HLU14" s="249"/>
      <c r="HLV14" s="249"/>
      <c r="HLW14" s="249"/>
      <c r="HLX14" s="249"/>
      <c r="HLY14" s="249"/>
      <c r="HLZ14" s="249"/>
      <c r="HMA14" s="249"/>
      <c r="HMB14" s="249"/>
      <c r="HMC14" s="249"/>
      <c r="HMD14" s="249"/>
      <c r="HME14" s="249"/>
      <c r="HMF14" s="249"/>
      <c r="HMI14" s="248"/>
      <c r="HMK14" s="248"/>
      <c r="HMN14" s="249"/>
      <c r="HMO14" s="249"/>
      <c r="HMP14" s="249"/>
      <c r="HMQ14" s="249"/>
      <c r="HMR14" s="249"/>
      <c r="HMS14" s="249"/>
      <c r="HMT14" s="249"/>
      <c r="HMU14" s="249"/>
      <c r="HMV14" s="249"/>
      <c r="HMW14" s="249"/>
      <c r="HMX14" s="249"/>
      <c r="HMY14" s="249"/>
      <c r="HNB14" s="248"/>
      <c r="HND14" s="248"/>
      <c r="HNG14" s="249"/>
      <c r="HNH14" s="249"/>
      <c r="HNI14" s="249"/>
      <c r="HNJ14" s="249"/>
      <c r="HNK14" s="249"/>
      <c r="HNL14" s="249"/>
      <c r="HNM14" s="249"/>
      <c r="HNN14" s="249"/>
      <c r="HNO14" s="249"/>
      <c r="HNP14" s="249"/>
      <c r="HNQ14" s="249"/>
      <c r="HNR14" s="249"/>
      <c r="HNU14" s="248"/>
      <c r="HNW14" s="248"/>
      <c r="HNZ14" s="249"/>
      <c r="HOA14" s="249"/>
      <c r="HOB14" s="249"/>
      <c r="HOC14" s="249"/>
      <c r="HOD14" s="249"/>
      <c r="HOE14" s="249"/>
      <c r="HOF14" s="249"/>
      <c r="HOG14" s="249"/>
      <c r="HOH14" s="249"/>
      <c r="HOI14" s="249"/>
      <c r="HOJ14" s="249"/>
      <c r="HOK14" s="249"/>
      <c r="HON14" s="248"/>
      <c r="HOP14" s="248"/>
      <c r="HOS14" s="249"/>
      <c r="HOT14" s="249"/>
      <c r="HOU14" s="249"/>
      <c r="HOV14" s="249"/>
      <c r="HOW14" s="249"/>
      <c r="HOX14" s="249"/>
      <c r="HOY14" s="249"/>
      <c r="HOZ14" s="249"/>
      <c r="HPA14" s="249"/>
      <c r="HPB14" s="249"/>
      <c r="HPC14" s="249"/>
      <c r="HPD14" s="249"/>
      <c r="HPG14" s="248"/>
      <c r="HPI14" s="248"/>
      <c r="HPL14" s="249"/>
      <c r="HPM14" s="249"/>
      <c r="HPN14" s="249"/>
      <c r="HPO14" s="249"/>
      <c r="HPP14" s="249"/>
      <c r="HPQ14" s="249"/>
      <c r="HPR14" s="249"/>
      <c r="HPS14" s="249"/>
      <c r="HPT14" s="249"/>
      <c r="HPU14" s="249"/>
      <c r="HPV14" s="249"/>
      <c r="HPW14" s="249"/>
      <c r="HPZ14" s="248"/>
      <c r="HQB14" s="248"/>
      <c r="HQE14" s="249"/>
      <c r="HQF14" s="249"/>
      <c r="HQG14" s="249"/>
      <c r="HQH14" s="249"/>
      <c r="HQI14" s="249"/>
      <c r="HQJ14" s="249"/>
      <c r="HQK14" s="249"/>
      <c r="HQL14" s="249"/>
      <c r="HQM14" s="249"/>
      <c r="HQN14" s="249"/>
      <c r="HQO14" s="249"/>
      <c r="HQP14" s="249"/>
      <c r="HQS14" s="248"/>
      <c r="HQU14" s="248"/>
      <c r="HQX14" s="249"/>
      <c r="HQY14" s="249"/>
      <c r="HQZ14" s="249"/>
      <c r="HRA14" s="249"/>
      <c r="HRB14" s="249"/>
      <c r="HRC14" s="249"/>
      <c r="HRD14" s="249"/>
      <c r="HRE14" s="249"/>
      <c r="HRF14" s="249"/>
      <c r="HRG14" s="249"/>
      <c r="HRH14" s="249"/>
      <c r="HRI14" s="249"/>
      <c r="HRL14" s="248"/>
      <c r="HRN14" s="248"/>
      <c r="HRQ14" s="249"/>
      <c r="HRR14" s="249"/>
      <c r="HRS14" s="249"/>
      <c r="HRT14" s="249"/>
      <c r="HRU14" s="249"/>
      <c r="HRV14" s="249"/>
      <c r="HRW14" s="249"/>
      <c r="HRX14" s="249"/>
      <c r="HRY14" s="249"/>
      <c r="HRZ14" s="249"/>
      <c r="HSA14" s="249"/>
      <c r="HSB14" s="249"/>
      <c r="HSE14" s="248"/>
      <c r="HSG14" s="248"/>
      <c r="HSJ14" s="249"/>
      <c r="HSK14" s="249"/>
      <c r="HSL14" s="249"/>
      <c r="HSM14" s="249"/>
      <c r="HSN14" s="249"/>
      <c r="HSO14" s="249"/>
      <c r="HSP14" s="249"/>
      <c r="HSQ14" s="249"/>
      <c r="HSR14" s="249"/>
      <c r="HSS14" s="249"/>
      <c r="HST14" s="249"/>
      <c r="HSU14" s="249"/>
      <c r="HSX14" s="248"/>
      <c r="HSZ14" s="248"/>
      <c r="HTC14" s="249"/>
      <c r="HTD14" s="249"/>
      <c r="HTE14" s="249"/>
      <c r="HTF14" s="249"/>
      <c r="HTG14" s="249"/>
      <c r="HTH14" s="249"/>
      <c r="HTI14" s="249"/>
      <c r="HTJ14" s="249"/>
      <c r="HTK14" s="249"/>
      <c r="HTL14" s="249"/>
      <c r="HTM14" s="249"/>
      <c r="HTN14" s="249"/>
      <c r="HTQ14" s="248"/>
      <c r="HTS14" s="248"/>
      <c r="HTV14" s="249"/>
      <c r="HTW14" s="249"/>
      <c r="HTX14" s="249"/>
      <c r="HTY14" s="249"/>
      <c r="HTZ14" s="249"/>
      <c r="HUA14" s="249"/>
      <c r="HUB14" s="249"/>
      <c r="HUC14" s="249"/>
      <c r="HUD14" s="249"/>
      <c r="HUE14" s="249"/>
      <c r="HUF14" s="249"/>
      <c r="HUG14" s="249"/>
      <c r="HUJ14" s="248"/>
      <c r="HUL14" s="248"/>
      <c r="HUO14" s="249"/>
      <c r="HUP14" s="249"/>
      <c r="HUQ14" s="249"/>
      <c r="HUR14" s="249"/>
      <c r="HUS14" s="249"/>
      <c r="HUT14" s="249"/>
      <c r="HUU14" s="249"/>
      <c r="HUV14" s="249"/>
      <c r="HUW14" s="249"/>
      <c r="HUX14" s="249"/>
      <c r="HUY14" s="249"/>
      <c r="HUZ14" s="249"/>
      <c r="HVC14" s="248"/>
      <c r="HVE14" s="248"/>
      <c r="HVH14" s="249"/>
      <c r="HVI14" s="249"/>
      <c r="HVJ14" s="249"/>
      <c r="HVK14" s="249"/>
      <c r="HVL14" s="249"/>
      <c r="HVM14" s="249"/>
      <c r="HVN14" s="249"/>
      <c r="HVO14" s="249"/>
      <c r="HVP14" s="249"/>
      <c r="HVQ14" s="249"/>
      <c r="HVR14" s="249"/>
      <c r="HVS14" s="249"/>
      <c r="HVV14" s="248"/>
      <c r="HVX14" s="248"/>
      <c r="HWA14" s="249"/>
      <c r="HWB14" s="249"/>
      <c r="HWC14" s="249"/>
      <c r="HWD14" s="249"/>
      <c r="HWE14" s="249"/>
      <c r="HWF14" s="249"/>
      <c r="HWG14" s="249"/>
      <c r="HWH14" s="249"/>
      <c r="HWI14" s="249"/>
      <c r="HWJ14" s="249"/>
      <c r="HWK14" s="249"/>
      <c r="HWL14" s="249"/>
      <c r="HWO14" s="248"/>
      <c r="HWQ14" s="248"/>
      <c r="HWT14" s="249"/>
      <c r="HWU14" s="249"/>
      <c r="HWV14" s="249"/>
      <c r="HWW14" s="249"/>
      <c r="HWX14" s="249"/>
      <c r="HWY14" s="249"/>
      <c r="HWZ14" s="249"/>
      <c r="HXA14" s="249"/>
      <c r="HXB14" s="249"/>
      <c r="HXC14" s="249"/>
      <c r="HXD14" s="249"/>
      <c r="HXE14" s="249"/>
      <c r="HXH14" s="248"/>
      <c r="HXJ14" s="248"/>
      <c r="HXM14" s="249"/>
      <c r="HXN14" s="249"/>
      <c r="HXO14" s="249"/>
      <c r="HXP14" s="249"/>
      <c r="HXQ14" s="249"/>
      <c r="HXR14" s="249"/>
      <c r="HXS14" s="249"/>
      <c r="HXT14" s="249"/>
      <c r="HXU14" s="249"/>
      <c r="HXV14" s="249"/>
      <c r="HXW14" s="249"/>
      <c r="HXX14" s="249"/>
      <c r="HYA14" s="248"/>
      <c r="HYC14" s="248"/>
      <c r="HYF14" s="249"/>
      <c r="HYG14" s="249"/>
      <c r="HYH14" s="249"/>
      <c r="HYI14" s="249"/>
      <c r="HYJ14" s="249"/>
      <c r="HYK14" s="249"/>
      <c r="HYL14" s="249"/>
      <c r="HYM14" s="249"/>
      <c r="HYN14" s="249"/>
      <c r="HYO14" s="249"/>
      <c r="HYP14" s="249"/>
      <c r="HYQ14" s="249"/>
      <c r="HYT14" s="248"/>
      <c r="HYV14" s="248"/>
      <c r="HYY14" s="249"/>
      <c r="HYZ14" s="249"/>
      <c r="HZA14" s="249"/>
      <c r="HZB14" s="249"/>
      <c r="HZC14" s="249"/>
      <c r="HZD14" s="249"/>
      <c r="HZE14" s="249"/>
      <c r="HZF14" s="249"/>
      <c r="HZG14" s="249"/>
      <c r="HZH14" s="249"/>
      <c r="HZI14" s="249"/>
      <c r="HZJ14" s="249"/>
      <c r="HZM14" s="248"/>
      <c r="HZO14" s="248"/>
      <c r="HZR14" s="249"/>
      <c r="HZS14" s="249"/>
      <c r="HZT14" s="249"/>
      <c r="HZU14" s="249"/>
      <c r="HZV14" s="249"/>
      <c r="HZW14" s="249"/>
      <c r="HZX14" s="249"/>
      <c r="HZY14" s="249"/>
      <c r="HZZ14" s="249"/>
      <c r="IAA14" s="249"/>
      <c r="IAB14" s="249"/>
      <c r="IAC14" s="249"/>
      <c r="IAF14" s="248"/>
      <c r="IAH14" s="248"/>
      <c r="IAK14" s="249"/>
      <c r="IAL14" s="249"/>
      <c r="IAM14" s="249"/>
      <c r="IAN14" s="249"/>
      <c r="IAO14" s="249"/>
      <c r="IAP14" s="249"/>
      <c r="IAQ14" s="249"/>
      <c r="IAR14" s="249"/>
      <c r="IAS14" s="249"/>
      <c r="IAT14" s="249"/>
      <c r="IAU14" s="249"/>
      <c r="IAV14" s="249"/>
      <c r="IAY14" s="248"/>
      <c r="IBA14" s="248"/>
      <c r="IBD14" s="249"/>
      <c r="IBE14" s="249"/>
      <c r="IBF14" s="249"/>
      <c r="IBG14" s="249"/>
      <c r="IBH14" s="249"/>
      <c r="IBI14" s="249"/>
      <c r="IBJ14" s="249"/>
      <c r="IBK14" s="249"/>
      <c r="IBL14" s="249"/>
      <c r="IBM14" s="249"/>
      <c r="IBN14" s="249"/>
      <c r="IBO14" s="249"/>
      <c r="IBR14" s="248"/>
      <c r="IBT14" s="248"/>
      <c r="IBW14" s="249"/>
      <c r="IBX14" s="249"/>
      <c r="IBY14" s="249"/>
      <c r="IBZ14" s="249"/>
      <c r="ICA14" s="249"/>
      <c r="ICB14" s="249"/>
      <c r="ICC14" s="249"/>
      <c r="ICD14" s="249"/>
      <c r="ICE14" s="249"/>
      <c r="ICF14" s="249"/>
      <c r="ICG14" s="249"/>
      <c r="ICH14" s="249"/>
      <c r="ICK14" s="248"/>
      <c r="ICM14" s="248"/>
      <c r="ICP14" s="249"/>
      <c r="ICQ14" s="249"/>
      <c r="ICR14" s="249"/>
      <c r="ICS14" s="249"/>
      <c r="ICT14" s="249"/>
      <c r="ICU14" s="249"/>
      <c r="ICV14" s="249"/>
      <c r="ICW14" s="249"/>
      <c r="ICX14" s="249"/>
      <c r="ICY14" s="249"/>
      <c r="ICZ14" s="249"/>
      <c r="IDA14" s="249"/>
      <c r="IDD14" s="248"/>
      <c r="IDF14" s="248"/>
      <c r="IDI14" s="249"/>
      <c r="IDJ14" s="249"/>
      <c r="IDK14" s="249"/>
      <c r="IDL14" s="249"/>
      <c r="IDM14" s="249"/>
      <c r="IDN14" s="249"/>
      <c r="IDO14" s="249"/>
      <c r="IDP14" s="249"/>
      <c r="IDQ14" s="249"/>
      <c r="IDR14" s="249"/>
      <c r="IDS14" s="249"/>
      <c r="IDT14" s="249"/>
      <c r="IDW14" s="248"/>
      <c r="IDY14" s="248"/>
      <c r="IEB14" s="249"/>
      <c r="IEC14" s="249"/>
      <c r="IED14" s="249"/>
      <c r="IEE14" s="249"/>
      <c r="IEF14" s="249"/>
      <c r="IEG14" s="249"/>
      <c r="IEH14" s="249"/>
      <c r="IEI14" s="249"/>
      <c r="IEJ14" s="249"/>
      <c r="IEK14" s="249"/>
      <c r="IEL14" s="249"/>
      <c r="IEM14" s="249"/>
      <c r="IEP14" s="248"/>
      <c r="IER14" s="248"/>
      <c r="IEU14" s="249"/>
      <c r="IEV14" s="249"/>
      <c r="IEW14" s="249"/>
      <c r="IEX14" s="249"/>
      <c r="IEY14" s="249"/>
      <c r="IEZ14" s="249"/>
      <c r="IFA14" s="249"/>
      <c r="IFB14" s="249"/>
      <c r="IFC14" s="249"/>
      <c r="IFD14" s="249"/>
      <c r="IFE14" s="249"/>
      <c r="IFF14" s="249"/>
      <c r="IFI14" s="248"/>
      <c r="IFK14" s="248"/>
      <c r="IFN14" s="249"/>
      <c r="IFO14" s="249"/>
      <c r="IFP14" s="249"/>
      <c r="IFQ14" s="249"/>
      <c r="IFR14" s="249"/>
      <c r="IFS14" s="249"/>
      <c r="IFT14" s="249"/>
      <c r="IFU14" s="249"/>
      <c r="IFV14" s="249"/>
      <c r="IFW14" s="249"/>
      <c r="IFX14" s="249"/>
      <c r="IFY14" s="249"/>
      <c r="IGB14" s="248"/>
      <c r="IGD14" s="248"/>
      <c r="IGG14" s="249"/>
      <c r="IGH14" s="249"/>
      <c r="IGI14" s="249"/>
      <c r="IGJ14" s="249"/>
      <c r="IGK14" s="249"/>
      <c r="IGL14" s="249"/>
      <c r="IGM14" s="249"/>
      <c r="IGN14" s="249"/>
      <c r="IGO14" s="249"/>
      <c r="IGP14" s="249"/>
      <c r="IGQ14" s="249"/>
      <c r="IGR14" s="249"/>
      <c r="IGU14" s="248"/>
      <c r="IGW14" s="248"/>
      <c r="IGZ14" s="249"/>
      <c r="IHA14" s="249"/>
      <c r="IHB14" s="249"/>
      <c r="IHC14" s="249"/>
      <c r="IHD14" s="249"/>
      <c r="IHE14" s="249"/>
      <c r="IHF14" s="249"/>
      <c r="IHG14" s="249"/>
      <c r="IHH14" s="249"/>
      <c r="IHI14" s="249"/>
      <c r="IHJ14" s="249"/>
      <c r="IHK14" s="249"/>
      <c r="IHN14" s="248"/>
      <c r="IHP14" s="248"/>
      <c r="IHS14" s="249"/>
      <c r="IHT14" s="249"/>
      <c r="IHU14" s="249"/>
      <c r="IHV14" s="249"/>
      <c r="IHW14" s="249"/>
      <c r="IHX14" s="249"/>
      <c r="IHY14" s="249"/>
      <c r="IHZ14" s="249"/>
      <c r="IIA14" s="249"/>
      <c r="IIB14" s="249"/>
      <c r="IIC14" s="249"/>
      <c r="IID14" s="249"/>
      <c r="IIG14" s="248"/>
      <c r="III14" s="248"/>
      <c r="IIL14" s="249"/>
      <c r="IIM14" s="249"/>
      <c r="IIN14" s="249"/>
      <c r="IIO14" s="249"/>
      <c r="IIP14" s="249"/>
      <c r="IIQ14" s="249"/>
      <c r="IIR14" s="249"/>
      <c r="IIS14" s="249"/>
      <c r="IIT14" s="249"/>
      <c r="IIU14" s="249"/>
      <c r="IIV14" s="249"/>
      <c r="IIW14" s="249"/>
      <c r="IIZ14" s="248"/>
      <c r="IJB14" s="248"/>
      <c r="IJE14" s="249"/>
      <c r="IJF14" s="249"/>
      <c r="IJG14" s="249"/>
      <c r="IJH14" s="249"/>
      <c r="IJI14" s="249"/>
      <c r="IJJ14" s="249"/>
      <c r="IJK14" s="249"/>
      <c r="IJL14" s="249"/>
      <c r="IJM14" s="249"/>
      <c r="IJN14" s="249"/>
      <c r="IJO14" s="249"/>
      <c r="IJP14" s="249"/>
      <c r="IJS14" s="248"/>
      <c r="IJU14" s="248"/>
      <c r="IJX14" s="249"/>
      <c r="IJY14" s="249"/>
      <c r="IJZ14" s="249"/>
      <c r="IKA14" s="249"/>
      <c r="IKB14" s="249"/>
      <c r="IKC14" s="249"/>
      <c r="IKD14" s="249"/>
      <c r="IKE14" s="249"/>
      <c r="IKF14" s="249"/>
      <c r="IKG14" s="249"/>
      <c r="IKH14" s="249"/>
      <c r="IKI14" s="249"/>
      <c r="IKL14" s="248"/>
      <c r="IKN14" s="248"/>
      <c r="IKQ14" s="249"/>
      <c r="IKR14" s="249"/>
      <c r="IKS14" s="249"/>
      <c r="IKT14" s="249"/>
      <c r="IKU14" s="249"/>
      <c r="IKV14" s="249"/>
      <c r="IKW14" s="249"/>
      <c r="IKX14" s="249"/>
      <c r="IKY14" s="249"/>
      <c r="IKZ14" s="249"/>
      <c r="ILA14" s="249"/>
      <c r="ILB14" s="249"/>
      <c r="ILE14" s="248"/>
      <c r="ILG14" s="248"/>
      <c r="ILJ14" s="249"/>
      <c r="ILK14" s="249"/>
      <c r="ILL14" s="249"/>
      <c r="ILM14" s="249"/>
      <c r="ILN14" s="249"/>
      <c r="ILO14" s="249"/>
      <c r="ILP14" s="249"/>
      <c r="ILQ14" s="249"/>
      <c r="ILR14" s="249"/>
      <c r="ILS14" s="249"/>
      <c r="ILT14" s="249"/>
      <c r="ILU14" s="249"/>
      <c r="ILX14" s="248"/>
      <c r="ILZ14" s="248"/>
      <c r="IMC14" s="249"/>
      <c r="IMD14" s="249"/>
      <c r="IME14" s="249"/>
      <c r="IMF14" s="249"/>
      <c r="IMG14" s="249"/>
      <c r="IMH14" s="249"/>
      <c r="IMI14" s="249"/>
      <c r="IMJ14" s="249"/>
      <c r="IMK14" s="249"/>
      <c r="IML14" s="249"/>
      <c r="IMM14" s="249"/>
      <c r="IMN14" s="249"/>
      <c r="IMQ14" s="248"/>
      <c r="IMS14" s="248"/>
      <c r="IMV14" s="249"/>
      <c r="IMW14" s="249"/>
      <c r="IMX14" s="249"/>
      <c r="IMY14" s="249"/>
      <c r="IMZ14" s="249"/>
      <c r="INA14" s="249"/>
      <c r="INB14" s="249"/>
      <c r="INC14" s="249"/>
      <c r="IND14" s="249"/>
      <c r="INE14" s="249"/>
      <c r="INF14" s="249"/>
      <c r="ING14" s="249"/>
      <c r="INJ14" s="248"/>
      <c r="INL14" s="248"/>
      <c r="INO14" s="249"/>
      <c r="INP14" s="249"/>
      <c r="INQ14" s="249"/>
      <c r="INR14" s="249"/>
      <c r="INS14" s="249"/>
      <c r="INT14" s="249"/>
      <c r="INU14" s="249"/>
      <c r="INV14" s="249"/>
      <c r="INW14" s="249"/>
      <c r="INX14" s="249"/>
      <c r="INY14" s="249"/>
      <c r="INZ14" s="249"/>
      <c r="IOC14" s="248"/>
      <c r="IOE14" s="248"/>
      <c r="IOH14" s="249"/>
      <c r="IOI14" s="249"/>
      <c r="IOJ14" s="249"/>
      <c r="IOK14" s="249"/>
      <c r="IOL14" s="249"/>
      <c r="IOM14" s="249"/>
      <c r="ION14" s="249"/>
      <c r="IOO14" s="249"/>
      <c r="IOP14" s="249"/>
      <c r="IOQ14" s="249"/>
      <c r="IOR14" s="249"/>
      <c r="IOS14" s="249"/>
      <c r="IOV14" s="248"/>
      <c r="IOX14" s="248"/>
      <c r="IPA14" s="249"/>
      <c r="IPB14" s="249"/>
      <c r="IPC14" s="249"/>
      <c r="IPD14" s="249"/>
      <c r="IPE14" s="249"/>
      <c r="IPF14" s="249"/>
      <c r="IPG14" s="249"/>
      <c r="IPH14" s="249"/>
      <c r="IPI14" s="249"/>
      <c r="IPJ14" s="249"/>
      <c r="IPK14" s="249"/>
      <c r="IPL14" s="249"/>
      <c r="IPO14" s="248"/>
      <c r="IPQ14" s="248"/>
      <c r="IPT14" s="249"/>
      <c r="IPU14" s="249"/>
      <c r="IPV14" s="249"/>
      <c r="IPW14" s="249"/>
      <c r="IPX14" s="249"/>
      <c r="IPY14" s="249"/>
      <c r="IPZ14" s="249"/>
      <c r="IQA14" s="249"/>
      <c r="IQB14" s="249"/>
      <c r="IQC14" s="249"/>
      <c r="IQD14" s="249"/>
      <c r="IQE14" s="249"/>
      <c r="IQH14" s="248"/>
      <c r="IQJ14" s="248"/>
      <c r="IQM14" s="249"/>
      <c r="IQN14" s="249"/>
      <c r="IQO14" s="249"/>
      <c r="IQP14" s="249"/>
      <c r="IQQ14" s="249"/>
      <c r="IQR14" s="249"/>
      <c r="IQS14" s="249"/>
      <c r="IQT14" s="249"/>
      <c r="IQU14" s="249"/>
      <c r="IQV14" s="249"/>
      <c r="IQW14" s="249"/>
      <c r="IQX14" s="249"/>
      <c r="IRA14" s="248"/>
      <c r="IRC14" s="248"/>
      <c r="IRF14" s="249"/>
      <c r="IRG14" s="249"/>
      <c r="IRH14" s="249"/>
      <c r="IRI14" s="249"/>
      <c r="IRJ14" s="249"/>
      <c r="IRK14" s="249"/>
      <c r="IRL14" s="249"/>
      <c r="IRM14" s="249"/>
      <c r="IRN14" s="249"/>
      <c r="IRO14" s="249"/>
      <c r="IRP14" s="249"/>
      <c r="IRQ14" s="249"/>
      <c r="IRT14" s="248"/>
      <c r="IRV14" s="248"/>
      <c r="IRY14" s="249"/>
      <c r="IRZ14" s="249"/>
      <c r="ISA14" s="249"/>
      <c r="ISB14" s="249"/>
      <c r="ISC14" s="249"/>
      <c r="ISD14" s="249"/>
      <c r="ISE14" s="249"/>
      <c r="ISF14" s="249"/>
      <c r="ISG14" s="249"/>
      <c r="ISH14" s="249"/>
      <c r="ISI14" s="249"/>
      <c r="ISJ14" s="249"/>
      <c r="ISM14" s="248"/>
      <c r="ISO14" s="248"/>
      <c r="ISR14" s="249"/>
      <c r="ISS14" s="249"/>
      <c r="IST14" s="249"/>
      <c r="ISU14" s="249"/>
      <c r="ISV14" s="249"/>
      <c r="ISW14" s="249"/>
      <c r="ISX14" s="249"/>
      <c r="ISY14" s="249"/>
      <c r="ISZ14" s="249"/>
      <c r="ITA14" s="249"/>
      <c r="ITB14" s="249"/>
      <c r="ITC14" s="249"/>
      <c r="ITF14" s="248"/>
      <c r="ITH14" s="248"/>
      <c r="ITK14" s="249"/>
      <c r="ITL14" s="249"/>
      <c r="ITM14" s="249"/>
      <c r="ITN14" s="249"/>
      <c r="ITO14" s="249"/>
      <c r="ITP14" s="249"/>
      <c r="ITQ14" s="249"/>
      <c r="ITR14" s="249"/>
      <c r="ITS14" s="249"/>
      <c r="ITT14" s="249"/>
      <c r="ITU14" s="249"/>
      <c r="ITV14" s="249"/>
      <c r="ITY14" s="248"/>
      <c r="IUA14" s="248"/>
      <c r="IUD14" s="249"/>
      <c r="IUE14" s="249"/>
      <c r="IUF14" s="249"/>
      <c r="IUG14" s="249"/>
      <c r="IUH14" s="249"/>
      <c r="IUI14" s="249"/>
      <c r="IUJ14" s="249"/>
      <c r="IUK14" s="249"/>
      <c r="IUL14" s="249"/>
      <c r="IUM14" s="249"/>
      <c r="IUN14" s="249"/>
      <c r="IUO14" s="249"/>
      <c r="IUR14" s="248"/>
      <c r="IUT14" s="248"/>
      <c r="IUW14" s="249"/>
      <c r="IUX14" s="249"/>
      <c r="IUY14" s="249"/>
      <c r="IUZ14" s="249"/>
      <c r="IVA14" s="249"/>
      <c r="IVB14" s="249"/>
      <c r="IVC14" s="249"/>
      <c r="IVD14" s="249"/>
      <c r="IVE14" s="249"/>
      <c r="IVF14" s="249"/>
      <c r="IVG14" s="249"/>
      <c r="IVH14" s="249"/>
      <c r="IVK14" s="248"/>
      <c r="IVM14" s="248"/>
      <c r="IVP14" s="249"/>
      <c r="IVQ14" s="249"/>
      <c r="IVR14" s="249"/>
      <c r="IVS14" s="249"/>
      <c r="IVT14" s="249"/>
      <c r="IVU14" s="249"/>
      <c r="IVV14" s="249"/>
      <c r="IVW14" s="249"/>
      <c r="IVX14" s="249"/>
      <c r="IVY14" s="249"/>
      <c r="IVZ14" s="249"/>
      <c r="IWA14" s="249"/>
      <c r="IWD14" s="248"/>
      <c r="IWF14" s="248"/>
      <c r="IWI14" s="249"/>
      <c r="IWJ14" s="249"/>
      <c r="IWK14" s="249"/>
      <c r="IWL14" s="249"/>
      <c r="IWM14" s="249"/>
      <c r="IWN14" s="249"/>
      <c r="IWO14" s="249"/>
      <c r="IWP14" s="249"/>
      <c r="IWQ14" s="249"/>
      <c r="IWR14" s="249"/>
      <c r="IWS14" s="249"/>
      <c r="IWT14" s="249"/>
      <c r="IWW14" s="248"/>
      <c r="IWY14" s="248"/>
      <c r="IXB14" s="249"/>
      <c r="IXC14" s="249"/>
      <c r="IXD14" s="249"/>
      <c r="IXE14" s="249"/>
      <c r="IXF14" s="249"/>
      <c r="IXG14" s="249"/>
      <c r="IXH14" s="249"/>
      <c r="IXI14" s="249"/>
      <c r="IXJ14" s="249"/>
      <c r="IXK14" s="249"/>
      <c r="IXL14" s="249"/>
      <c r="IXM14" s="249"/>
      <c r="IXP14" s="248"/>
      <c r="IXR14" s="248"/>
      <c r="IXU14" s="249"/>
      <c r="IXV14" s="249"/>
      <c r="IXW14" s="249"/>
      <c r="IXX14" s="249"/>
      <c r="IXY14" s="249"/>
      <c r="IXZ14" s="249"/>
      <c r="IYA14" s="249"/>
      <c r="IYB14" s="249"/>
      <c r="IYC14" s="249"/>
      <c r="IYD14" s="249"/>
      <c r="IYE14" s="249"/>
      <c r="IYF14" s="249"/>
      <c r="IYI14" s="248"/>
      <c r="IYK14" s="248"/>
      <c r="IYN14" s="249"/>
      <c r="IYO14" s="249"/>
      <c r="IYP14" s="249"/>
      <c r="IYQ14" s="249"/>
      <c r="IYR14" s="249"/>
      <c r="IYS14" s="249"/>
      <c r="IYT14" s="249"/>
      <c r="IYU14" s="249"/>
      <c r="IYV14" s="249"/>
      <c r="IYW14" s="249"/>
      <c r="IYX14" s="249"/>
      <c r="IYY14" s="249"/>
      <c r="IZB14" s="248"/>
      <c r="IZD14" s="248"/>
      <c r="IZG14" s="249"/>
      <c r="IZH14" s="249"/>
      <c r="IZI14" s="249"/>
      <c r="IZJ14" s="249"/>
      <c r="IZK14" s="249"/>
      <c r="IZL14" s="249"/>
      <c r="IZM14" s="249"/>
      <c r="IZN14" s="249"/>
      <c r="IZO14" s="249"/>
      <c r="IZP14" s="249"/>
      <c r="IZQ14" s="249"/>
      <c r="IZR14" s="249"/>
      <c r="IZU14" s="248"/>
      <c r="IZW14" s="248"/>
      <c r="IZZ14" s="249"/>
      <c r="JAA14" s="249"/>
      <c r="JAB14" s="249"/>
      <c r="JAC14" s="249"/>
      <c r="JAD14" s="249"/>
      <c r="JAE14" s="249"/>
      <c r="JAF14" s="249"/>
      <c r="JAG14" s="249"/>
      <c r="JAH14" s="249"/>
      <c r="JAI14" s="249"/>
      <c r="JAJ14" s="249"/>
      <c r="JAK14" s="249"/>
      <c r="JAN14" s="248"/>
      <c r="JAP14" s="248"/>
      <c r="JAS14" s="249"/>
      <c r="JAT14" s="249"/>
      <c r="JAU14" s="249"/>
      <c r="JAV14" s="249"/>
      <c r="JAW14" s="249"/>
      <c r="JAX14" s="249"/>
      <c r="JAY14" s="249"/>
      <c r="JAZ14" s="249"/>
      <c r="JBA14" s="249"/>
      <c r="JBB14" s="249"/>
      <c r="JBC14" s="249"/>
      <c r="JBD14" s="249"/>
      <c r="JBG14" s="248"/>
      <c r="JBI14" s="248"/>
      <c r="JBL14" s="249"/>
      <c r="JBM14" s="249"/>
      <c r="JBN14" s="249"/>
      <c r="JBO14" s="249"/>
      <c r="JBP14" s="249"/>
      <c r="JBQ14" s="249"/>
      <c r="JBR14" s="249"/>
      <c r="JBS14" s="249"/>
      <c r="JBT14" s="249"/>
      <c r="JBU14" s="249"/>
      <c r="JBV14" s="249"/>
      <c r="JBW14" s="249"/>
      <c r="JBZ14" s="248"/>
      <c r="JCB14" s="248"/>
      <c r="JCE14" s="249"/>
      <c r="JCF14" s="249"/>
      <c r="JCG14" s="249"/>
      <c r="JCH14" s="249"/>
      <c r="JCI14" s="249"/>
      <c r="JCJ14" s="249"/>
      <c r="JCK14" s="249"/>
      <c r="JCL14" s="249"/>
      <c r="JCM14" s="249"/>
      <c r="JCN14" s="249"/>
      <c r="JCO14" s="249"/>
      <c r="JCP14" s="249"/>
      <c r="JCS14" s="248"/>
      <c r="JCU14" s="248"/>
      <c r="JCX14" s="249"/>
      <c r="JCY14" s="249"/>
      <c r="JCZ14" s="249"/>
      <c r="JDA14" s="249"/>
      <c r="JDB14" s="249"/>
      <c r="JDC14" s="249"/>
      <c r="JDD14" s="249"/>
      <c r="JDE14" s="249"/>
      <c r="JDF14" s="249"/>
      <c r="JDG14" s="249"/>
      <c r="JDH14" s="249"/>
      <c r="JDI14" s="249"/>
      <c r="JDL14" s="248"/>
      <c r="JDN14" s="248"/>
      <c r="JDQ14" s="249"/>
      <c r="JDR14" s="249"/>
      <c r="JDS14" s="249"/>
      <c r="JDT14" s="249"/>
      <c r="JDU14" s="249"/>
      <c r="JDV14" s="249"/>
      <c r="JDW14" s="249"/>
      <c r="JDX14" s="249"/>
      <c r="JDY14" s="249"/>
      <c r="JDZ14" s="249"/>
      <c r="JEA14" s="249"/>
      <c r="JEB14" s="249"/>
      <c r="JEE14" s="248"/>
      <c r="JEG14" s="248"/>
      <c r="JEJ14" s="249"/>
      <c r="JEK14" s="249"/>
      <c r="JEL14" s="249"/>
      <c r="JEM14" s="249"/>
      <c r="JEN14" s="249"/>
      <c r="JEO14" s="249"/>
      <c r="JEP14" s="249"/>
      <c r="JEQ14" s="249"/>
      <c r="JER14" s="249"/>
      <c r="JES14" s="249"/>
      <c r="JET14" s="249"/>
      <c r="JEU14" s="249"/>
      <c r="JEX14" s="248"/>
      <c r="JEZ14" s="248"/>
      <c r="JFC14" s="249"/>
      <c r="JFD14" s="249"/>
      <c r="JFE14" s="249"/>
      <c r="JFF14" s="249"/>
      <c r="JFG14" s="249"/>
      <c r="JFH14" s="249"/>
      <c r="JFI14" s="249"/>
      <c r="JFJ14" s="249"/>
      <c r="JFK14" s="249"/>
      <c r="JFL14" s="249"/>
      <c r="JFM14" s="249"/>
      <c r="JFN14" s="249"/>
      <c r="JFQ14" s="248"/>
      <c r="JFS14" s="248"/>
      <c r="JFV14" s="249"/>
      <c r="JFW14" s="249"/>
      <c r="JFX14" s="249"/>
      <c r="JFY14" s="249"/>
      <c r="JFZ14" s="249"/>
      <c r="JGA14" s="249"/>
      <c r="JGB14" s="249"/>
      <c r="JGC14" s="249"/>
      <c r="JGD14" s="249"/>
      <c r="JGE14" s="249"/>
      <c r="JGF14" s="249"/>
      <c r="JGG14" s="249"/>
      <c r="JGJ14" s="248"/>
      <c r="JGL14" s="248"/>
      <c r="JGO14" s="249"/>
      <c r="JGP14" s="249"/>
      <c r="JGQ14" s="249"/>
      <c r="JGR14" s="249"/>
      <c r="JGS14" s="249"/>
      <c r="JGT14" s="249"/>
      <c r="JGU14" s="249"/>
      <c r="JGV14" s="249"/>
      <c r="JGW14" s="249"/>
      <c r="JGX14" s="249"/>
      <c r="JGY14" s="249"/>
      <c r="JGZ14" s="249"/>
      <c r="JHC14" s="248"/>
      <c r="JHE14" s="248"/>
      <c r="JHH14" s="249"/>
      <c r="JHI14" s="249"/>
      <c r="JHJ14" s="249"/>
      <c r="JHK14" s="249"/>
      <c r="JHL14" s="249"/>
      <c r="JHM14" s="249"/>
      <c r="JHN14" s="249"/>
      <c r="JHO14" s="249"/>
      <c r="JHP14" s="249"/>
      <c r="JHQ14" s="249"/>
      <c r="JHR14" s="249"/>
      <c r="JHS14" s="249"/>
      <c r="JHV14" s="248"/>
      <c r="JHX14" s="248"/>
      <c r="JIA14" s="249"/>
      <c r="JIB14" s="249"/>
      <c r="JIC14" s="249"/>
      <c r="JID14" s="249"/>
      <c r="JIE14" s="249"/>
      <c r="JIF14" s="249"/>
      <c r="JIG14" s="249"/>
      <c r="JIH14" s="249"/>
      <c r="JII14" s="249"/>
      <c r="JIJ14" s="249"/>
      <c r="JIK14" s="249"/>
      <c r="JIL14" s="249"/>
      <c r="JIO14" s="248"/>
      <c r="JIQ14" s="248"/>
      <c r="JIT14" s="249"/>
      <c r="JIU14" s="249"/>
      <c r="JIV14" s="249"/>
      <c r="JIW14" s="249"/>
      <c r="JIX14" s="249"/>
      <c r="JIY14" s="249"/>
      <c r="JIZ14" s="249"/>
      <c r="JJA14" s="249"/>
      <c r="JJB14" s="249"/>
      <c r="JJC14" s="249"/>
      <c r="JJD14" s="249"/>
      <c r="JJE14" s="249"/>
      <c r="JJH14" s="248"/>
      <c r="JJJ14" s="248"/>
      <c r="JJM14" s="249"/>
      <c r="JJN14" s="249"/>
      <c r="JJO14" s="249"/>
      <c r="JJP14" s="249"/>
      <c r="JJQ14" s="249"/>
      <c r="JJR14" s="249"/>
      <c r="JJS14" s="249"/>
      <c r="JJT14" s="249"/>
      <c r="JJU14" s="249"/>
      <c r="JJV14" s="249"/>
      <c r="JJW14" s="249"/>
      <c r="JJX14" s="249"/>
      <c r="JKA14" s="248"/>
      <c r="JKC14" s="248"/>
      <c r="JKF14" s="249"/>
      <c r="JKG14" s="249"/>
      <c r="JKH14" s="249"/>
      <c r="JKI14" s="249"/>
      <c r="JKJ14" s="249"/>
      <c r="JKK14" s="249"/>
      <c r="JKL14" s="249"/>
      <c r="JKM14" s="249"/>
      <c r="JKN14" s="249"/>
      <c r="JKO14" s="249"/>
      <c r="JKP14" s="249"/>
      <c r="JKQ14" s="249"/>
      <c r="JKT14" s="248"/>
      <c r="JKV14" s="248"/>
      <c r="JKY14" s="249"/>
      <c r="JKZ14" s="249"/>
      <c r="JLA14" s="249"/>
      <c r="JLB14" s="249"/>
      <c r="JLC14" s="249"/>
      <c r="JLD14" s="249"/>
      <c r="JLE14" s="249"/>
      <c r="JLF14" s="249"/>
      <c r="JLG14" s="249"/>
      <c r="JLH14" s="249"/>
      <c r="JLI14" s="249"/>
      <c r="JLJ14" s="249"/>
      <c r="JLM14" s="248"/>
      <c r="JLO14" s="248"/>
      <c r="JLR14" s="249"/>
      <c r="JLS14" s="249"/>
      <c r="JLT14" s="249"/>
      <c r="JLU14" s="249"/>
      <c r="JLV14" s="249"/>
      <c r="JLW14" s="249"/>
      <c r="JLX14" s="249"/>
      <c r="JLY14" s="249"/>
      <c r="JLZ14" s="249"/>
      <c r="JMA14" s="249"/>
      <c r="JMB14" s="249"/>
      <c r="JMC14" s="249"/>
      <c r="JMF14" s="248"/>
      <c r="JMH14" s="248"/>
      <c r="JMK14" s="249"/>
      <c r="JML14" s="249"/>
      <c r="JMM14" s="249"/>
      <c r="JMN14" s="249"/>
      <c r="JMO14" s="249"/>
      <c r="JMP14" s="249"/>
      <c r="JMQ14" s="249"/>
      <c r="JMR14" s="249"/>
      <c r="JMS14" s="249"/>
      <c r="JMT14" s="249"/>
      <c r="JMU14" s="249"/>
      <c r="JMV14" s="249"/>
      <c r="JMY14" s="248"/>
      <c r="JNA14" s="248"/>
      <c r="JND14" s="249"/>
      <c r="JNE14" s="249"/>
      <c r="JNF14" s="249"/>
      <c r="JNG14" s="249"/>
      <c r="JNH14" s="249"/>
      <c r="JNI14" s="249"/>
      <c r="JNJ14" s="249"/>
      <c r="JNK14" s="249"/>
      <c r="JNL14" s="249"/>
      <c r="JNM14" s="249"/>
      <c r="JNN14" s="249"/>
      <c r="JNO14" s="249"/>
      <c r="JNR14" s="248"/>
      <c r="JNT14" s="248"/>
      <c r="JNW14" s="249"/>
      <c r="JNX14" s="249"/>
      <c r="JNY14" s="249"/>
      <c r="JNZ14" s="249"/>
      <c r="JOA14" s="249"/>
      <c r="JOB14" s="249"/>
      <c r="JOC14" s="249"/>
      <c r="JOD14" s="249"/>
      <c r="JOE14" s="249"/>
      <c r="JOF14" s="249"/>
      <c r="JOG14" s="249"/>
      <c r="JOH14" s="249"/>
      <c r="JOK14" s="248"/>
      <c r="JOM14" s="248"/>
      <c r="JOP14" s="249"/>
      <c r="JOQ14" s="249"/>
      <c r="JOR14" s="249"/>
      <c r="JOS14" s="249"/>
      <c r="JOT14" s="249"/>
      <c r="JOU14" s="249"/>
      <c r="JOV14" s="249"/>
      <c r="JOW14" s="249"/>
      <c r="JOX14" s="249"/>
      <c r="JOY14" s="249"/>
      <c r="JOZ14" s="249"/>
      <c r="JPA14" s="249"/>
      <c r="JPD14" s="248"/>
      <c r="JPF14" s="248"/>
      <c r="JPI14" s="249"/>
      <c r="JPJ14" s="249"/>
      <c r="JPK14" s="249"/>
      <c r="JPL14" s="249"/>
      <c r="JPM14" s="249"/>
      <c r="JPN14" s="249"/>
      <c r="JPO14" s="249"/>
      <c r="JPP14" s="249"/>
      <c r="JPQ14" s="249"/>
      <c r="JPR14" s="249"/>
      <c r="JPS14" s="249"/>
      <c r="JPT14" s="249"/>
      <c r="JPW14" s="248"/>
      <c r="JPY14" s="248"/>
      <c r="JQB14" s="249"/>
      <c r="JQC14" s="249"/>
      <c r="JQD14" s="249"/>
      <c r="JQE14" s="249"/>
      <c r="JQF14" s="249"/>
      <c r="JQG14" s="249"/>
      <c r="JQH14" s="249"/>
      <c r="JQI14" s="249"/>
      <c r="JQJ14" s="249"/>
      <c r="JQK14" s="249"/>
      <c r="JQL14" s="249"/>
      <c r="JQM14" s="249"/>
      <c r="JQP14" s="248"/>
      <c r="JQR14" s="248"/>
      <c r="JQU14" s="249"/>
      <c r="JQV14" s="249"/>
      <c r="JQW14" s="249"/>
      <c r="JQX14" s="249"/>
      <c r="JQY14" s="249"/>
      <c r="JQZ14" s="249"/>
      <c r="JRA14" s="249"/>
      <c r="JRB14" s="249"/>
      <c r="JRC14" s="249"/>
      <c r="JRD14" s="249"/>
      <c r="JRE14" s="249"/>
      <c r="JRF14" s="249"/>
      <c r="JRI14" s="248"/>
      <c r="JRK14" s="248"/>
      <c r="JRN14" s="249"/>
      <c r="JRO14" s="249"/>
      <c r="JRP14" s="249"/>
      <c r="JRQ14" s="249"/>
      <c r="JRR14" s="249"/>
      <c r="JRS14" s="249"/>
      <c r="JRT14" s="249"/>
      <c r="JRU14" s="249"/>
      <c r="JRV14" s="249"/>
      <c r="JRW14" s="249"/>
      <c r="JRX14" s="249"/>
      <c r="JRY14" s="249"/>
      <c r="JSB14" s="248"/>
      <c r="JSD14" s="248"/>
      <c r="JSG14" s="249"/>
      <c r="JSH14" s="249"/>
      <c r="JSI14" s="249"/>
      <c r="JSJ14" s="249"/>
      <c r="JSK14" s="249"/>
      <c r="JSL14" s="249"/>
      <c r="JSM14" s="249"/>
      <c r="JSN14" s="249"/>
      <c r="JSO14" s="249"/>
      <c r="JSP14" s="249"/>
      <c r="JSQ14" s="249"/>
      <c r="JSR14" s="249"/>
      <c r="JSU14" s="248"/>
      <c r="JSW14" s="248"/>
      <c r="JSZ14" s="249"/>
      <c r="JTA14" s="249"/>
      <c r="JTB14" s="249"/>
      <c r="JTC14" s="249"/>
      <c r="JTD14" s="249"/>
      <c r="JTE14" s="249"/>
      <c r="JTF14" s="249"/>
      <c r="JTG14" s="249"/>
      <c r="JTH14" s="249"/>
      <c r="JTI14" s="249"/>
      <c r="JTJ14" s="249"/>
      <c r="JTK14" s="249"/>
      <c r="JTN14" s="248"/>
      <c r="JTP14" s="248"/>
      <c r="JTS14" s="249"/>
      <c r="JTT14" s="249"/>
      <c r="JTU14" s="249"/>
      <c r="JTV14" s="249"/>
      <c r="JTW14" s="249"/>
      <c r="JTX14" s="249"/>
      <c r="JTY14" s="249"/>
      <c r="JTZ14" s="249"/>
      <c r="JUA14" s="249"/>
      <c r="JUB14" s="249"/>
      <c r="JUC14" s="249"/>
      <c r="JUD14" s="249"/>
      <c r="JUG14" s="248"/>
      <c r="JUI14" s="248"/>
      <c r="JUL14" s="249"/>
      <c r="JUM14" s="249"/>
      <c r="JUN14" s="249"/>
      <c r="JUO14" s="249"/>
      <c r="JUP14" s="249"/>
      <c r="JUQ14" s="249"/>
      <c r="JUR14" s="249"/>
      <c r="JUS14" s="249"/>
      <c r="JUT14" s="249"/>
      <c r="JUU14" s="249"/>
      <c r="JUV14" s="249"/>
      <c r="JUW14" s="249"/>
      <c r="JUZ14" s="248"/>
      <c r="JVB14" s="248"/>
      <c r="JVE14" s="249"/>
      <c r="JVF14" s="249"/>
      <c r="JVG14" s="249"/>
      <c r="JVH14" s="249"/>
      <c r="JVI14" s="249"/>
      <c r="JVJ14" s="249"/>
      <c r="JVK14" s="249"/>
      <c r="JVL14" s="249"/>
      <c r="JVM14" s="249"/>
      <c r="JVN14" s="249"/>
      <c r="JVO14" s="249"/>
      <c r="JVP14" s="249"/>
      <c r="JVS14" s="248"/>
      <c r="JVU14" s="248"/>
      <c r="JVX14" s="249"/>
      <c r="JVY14" s="249"/>
      <c r="JVZ14" s="249"/>
      <c r="JWA14" s="249"/>
      <c r="JWB14" s="249"/>
      <c r="JWC14" s="249"/>
      <c r="JWD14" s="249"/>
      <c r="JWE14" s="249"/>
      <c r="JWF14" s="249"/>
      <c r="JWG14" s="249"/>
      <c r="JWH14" s="249"/>
      <c r="JWI14" s="249"/>
      <c r="JWL14" s="248"/>
      <c r="JWN14" s="248"/>
      <c r="JWQ14" s="249"/>
      <c r="JWR14" s="249"/>
      <c r="JWS14" s="249"/>
      <c r="JWT14" s="249"/>
      <c r="JWU14" s="249"/>
      <c r="JWV14" s="249"/>
      <c r="JWW14" s="249"/>
      <c r="JWX14" s="249"/>
      <c r="JWY14" s="249"/>
      <c r="JWZ14" s="249"/>
      <c r="JXA14" s="249"/>
      <c r="JXB14" s="249"/>
      <c r="JXE14" s="248"/>
      <c r="JXG14" s="248"/>
      <c r="JXJ14" s="249"/>
      <c r="JXK14" s="249"/>
      <c r="JXL14" s="249"/>
      <c r="JXM14" s="249"/>
      <c r="JXN14" s="249"/>
      <c r="JXO14" s="249"/>
      <c r="JXP14" s="249"/>
      <c r="JXQ14" s="249"/>
      <c r="JXR14" s="249"/>
      <c r="JXS14" s="249"/>
      <c r="JXT14" s="249"/>
      <c r="JXU14" s="249"/>
      <c r="JXX14" s="248"/>
      <c r="JXZ14" s="248"/>
      <c r="JYC14" s="249"/>
      <c r="JYD14" s="249"/>
      <c r="JYE14" s="249"/>
      <c r="JYF14" s="249"/>
      <c r="JYG14" s="249"/>
      <c r="JYH14" s="249"/>
      <c r="JYI14" s="249"/>
      <c r="JYJ14" s="249"/>
      <c r="JYK14" s="249"/>
      <c r="JYL14" s="249"/>
      <c r="JYM14" s="249"/>
      <c r="JYN14" s="249"/>
      <c r="JYQ14" s="248"/>
      <c r="JYS14" s="248"/>
      <c r="JYV14" s="249"/>
      <c r="JYW14" s="249"/>
      <c r="JYX14" s="249"/>
      <c r="JYY14" s="249"/>
      <c r="JYZ14" s="249"/>
      <c r="JZA14" s="249"/>
      <c r="JZB14" s="249"/>
      <c r="JZC14" s="249"/>
      <c r="JZD14" s="249"/>
      <c r="JZE14" s="249"/>
      <c r="JZF14" s="249"/>
      <c r="JZG14" s="249"/>
      <c r="JZJ14" s="248"/>
      <c r="JZL14" s="248"/>
      <c r="JZO14" s="249"/>
      <c r="JZP14" s="249"/>
      <c r="JZQ14" s="249"/>
      <c r="JZR14" s="249"/>
      <c r="JZS14" s="249"/>
      <c r="JZT14" s="249"/>
      <c r="JZU14" s="249"/>
      <c r="JZV14" s="249"/>
      <c r="JZW14" s="249"/>
      <c r="JZX14" s="249"/>
      <c r="JZY14" s="249"/>
      <c r="JZZ14" s="249"/>
      <c r="KAC14" s="248"/>
      <c r="KAE14" s="248"/>
      <c r="KAH14" s="249"/>
      <c r="KAI14" s="249"/>
      <c r="KAJ14" s="249"/>
      <c r="KAK14" s="249"/>
      <c r="KAL14" s="249"/>
      <c r="KAM14" s="249"/>
      <c r="KAN14" s="249"/>
      <c r="KAO14" s="249"/>
      <c r="KAP14" s="249"/>
      <c r="KAQ14" s="249"/>
      <c r="KAR14" s="249"/>
      <c r="KAS14" s="249"/>
      <c r="KAV14" s="248"/>
      <c r="KAX14" s="248"/>
      <c r="KBA14" s="249"/>
      <c r="KBB14" s="249"/>
      <c r="KBC14" s="249"/>
      <c r="KBD14" s="249"/>
      <c r="KBE14" s="249"/>
      <c r="KBF14" s="249"/>
      <c r="KBG14" s="249"/>
      <c r="KBH14" s="249"/>
      <c r="KBI14" s="249"/>
      <c r="KBJ14" s="249"/>
      <c r="KBK14" s="249"/>
      <c r="KBL14" s="249"/>
      <c r="KBO14" s="248"/>
      <c r="KBQ14" s="248"/>
      <c r="KBT14" s="249"/>
      <c r="KBU14" s="249"/>
      <c r="KBV14" s="249"/>
      <c r="KBW14" s="249"/>
      <c r="KBX14" s="249"/>
      <c r="KBY14" s="249"/>
      <c r="KBZ14" s="249"/>
      <c r="KCA14" s="249"/>
      <c r="KCB14" s="249"/>
      <c r="KCC14" s="249"/>
      <c r="KCD14" s="249"/>
      <c r="KCE14" s="249"/>
      <c r="KCH14" s="248"/>
      <c r="KCJ14" s="248"/>
      <c r="KCM14" s="249"/>
      <c r="KCN14" s="249"/>
      <c r="KCO14" s="249"/>
      <c r="KCP14" s="249"/>
      <c r="KCQ14" s="249"/>
      <c r="KCR14" s="249"/>
      <c r="KCS14" s="249"/>
      <c r="KCT14" s="249"/>
      <c r="KCU14" s="249"/>
      <c r="KCV14" s="249"/>
      <c r="KCW14" s="249"/>
      <c r="KCX14" s="249"/>
      <c r="KDA14" s="248"/>
      <c r="KDC14" s="248"/>
      <c r="KDF14" s="249"/>
      <c r="KDG14" s="249"/>
      <c r="KDH14" s="249"/>
      <c r="KDI14" s="249"/>
      <c r="KDJ14" s="249"/>
      <c r="KDK14" s="249"/>
      <c r="KDL14" s="249"/>
      <c r="KDM14" s="249"/>
      <c r="KDN14" s="249"/>
      <c r="KDO14" s="249"/>
      <c r="KDP14" s="249"/>
      <c r="KDQ14" s="249"/>
      <c r="KDT14" s="248"/>
      <c r="KDV14" s="248"/>
      <c r="KDY14" s="249"/>
      <c r="KDZ14" s="249"/>
      <c r="KEA14" s="249"/>
      <c r="KEB14" s="249"/>
      <c r="KEC14" s="249"/>
      <c r="KED14" s="249"/>
      <c r="KEE14" s="249"/>
      <c r="KEF14" s="249"/>
      <c r="KEG14" s="249"/>
      <c r="KEH14" s="249"/>
      <c r="KEI14" s="249"/>
      <c r="KEJ14" s="249"/>
      <c r="KEM14" s="248"/>
      <c r="KEO14" s="248"/>
      <c r="KER14" s="249"/>
      <c r="KES14" s="249"/>
      <c r="KET14" s="249"/>
      <c r="KEU14" s="249"/>
      <c r="KEV14" s="249"/>
      <c r="KEW14" s="249"/>
      <c r="KEX14" s="249"/>
      <c r="KEY14" s="249"/>
      <c r="KEZ14" s="249"/>
      <c r="KFA14" s="249"/>
      <c r="KFB14" s="249"/>
      <c r="KFC14" s="249"/>
      <c r="KFF14" s="248"/>
      <c r="KFH14" s="248"/>
      <c r="KFK14" s="249"/>
      <c r="KFL14" s="249"/>
      <c r="KFM14" s="249"/>
      <c r="KFN14" s="249"/>
      <c r="KFO14" s="249"/>
      <c r="KFP14" s="249"/>
      <c r="KFQ14" s="249"/>
      <c r="KFR14" s="249"/>
      <c r="KFS14" s="249"/>
      <c r="KFT14" s="249"/>
      <c r="KFU14" s="249"/>
      <c r="KFV14" s="249"/>
      <c r="KFY14" s="248"/>
      <c r="KGA14" s="248"/>
      <c r="KGD14" s="249"/>
      <c r="KGE14" s="249"/>
      <c r="KGF14" s="249"/>
      <c r="KGG14" s="249"/>
      <c r="KGH14" s="249"/>
      <c r="KGI14" s="249"/>
      <c r="KGJ14" s="249"/>
      <c r="KGK14" s="249"/>
      <c r="KGL14" s="249"/>
      <c r="KGM14" s="249"/>
      <c r="KGN14" s="249"/>
      <c r="KGO14" s="249"/>
      <c r="KGR14" s="248"/>
      <c r="KGT14" s="248"/>
      <c r="KGW14" s="249"/>
      <c r="KGX14" s="249"/>
      <c r="KGY14" s="249"/>
      <c r="KGZ14" s="249"/>
      <c r="KHA14" s="249"/>
      <c r="KHB14" s="249"/>
      <c r="KHC14" s="249"/>
      <c r="KHD14" s="249"/>
      <c r="KHE14" s="249"/>
      <c r="KHF14" s="249"/>
      <c r="KHG14" s="249"/>
      <c r="KHH14" s="249"/>
      <c r="KHK14" s="248"/>
      <c r="KHM14" s="248"/>
      <c r="KHP14" s="249"/>
      <c r="KHQ14" s="249"/>
      <c r="KHR14" s="249"/>
      <c r="KHS14" s="249"/>
      <c r="KHT14" s="249"/>
      <c r="KHU14" s="249"/>
      <c r="KHV14" s="249"/>
      <c r="KHW14" s="249"/>
      <c r="KHX14" s="249"/>
      <c r="KHY14" s="249"/>
      <c r="KHZ14" s="249"/>
      <c r="KIA14" s="249"/>
      <c r="KID14" s="248"/>
      <c r="KIF14" s="248"/>
      <c r="KII14" s="249"/>
      <c r="KIJ14" s="249"/>
      <c r="KIK14" s="249"/>
      <c r="KIL14" s="249"/>
      <c r="KIM14" s="249"/>
      <c r="KIN14" s="249"/>
      <c r="KIO14" s="249"/>
      <c r="KIP14" s="249"/>
      <c r="KIQ14" s="249"/>
      <c r="KIR14" s="249"/>
      <c r="KIS14" s="249"/>
      <c r="KIT14" s="249"/>
      <c r="KIW14" s="248"/>
      <c r="KIY14" s="248"/>
      <c r="KJB14" s="249"/>
      <c r="KJC14" s="249"/>
      <c r="KJD14" s="249"/>
      <c r="KJE14" s="249"/>
      <c r="KJF14" s="249"/>
      <c r="KJG14" s="249"/>
      <c r="KJH14" s="249"/>
      <c r="KJI14" s="249"/>
      <c r="KJJ14" s="249"/>
      <c r="KJK14" s="249"/>
      <c r="KJL14" s="249"/>
      <c r="KJM14" s="249"/>
      <c r="KJP14" s="248"/>
      <c r="KJR14" s="248"/>
      <c r="KJU14" s="249"/>
      <c r="KJV14" s="249"/>
      <c r="KJW14" s="249"/>
      <c r="KJX14" s="249"/>
      <c r="KJY14" s="249"/>
      <c r="KJZ14" s="249"/>
      <c r="KKA14" s="249"/>
      <c r="KKB14" s="249"/>
      <c r="KKC14" s="249"/>
      <c r="KKD14" s="249"/>
      <c r="KKE14" s="249"/>
      <c r="KKF14" s="249"/>
      <c r="KKI14" s="248"/>
      <c r="KKK14" s="248"/>
      <c r="KKN14" s="249"/>
      <c r="KKO14" s="249"/>
      <c r="KKP14" s="249"/>
      <c r="KKQ14" s="249"/>
      <c r="KKR14" s="249"/>
      <c r="KKS14" s="249"/>
      <c r="KKT14" s="249"/>
      <c r="KKU14" s="249"/>
      <c r="KKV14" s="249"/>
      <c r="KKW14" s="249"/>
      <c r="KKX14" s="249"/>
      <c r="KKY14" s="249"/>
      <c r="KLB14" s="248"/>
      <c r="KLD14" s="248"/>
      <c r="KLG14" s="249"/>
      <c r="KLH14" s="249"/>
      <c r="KLI14" s="249"/>
      <c r="KLJ14" s="249"/>
      <c r="KLK14" s="249"/>
      <c r="KLL14" s="249"/>
      <c r="KLM14" s="249"/>
      <c r="KLN14" s="249"/>
      <c r="KLO14" s="249"/>
      <c r="KLP14" s="249"/>
      <c r="KLQ14" s="249"/>
      <c r="KLR14" s="249"/>
      <c r="KLU14" s="248"/>
      <c r="KLW14" s="248"/>
      <c r="KLZ14" s="249"/>
      <c r="KMA14" s="249"/>
      <c r="KMB14" s="249"/>
      <c r="KMC14" s="249"/>
      <c r="KMD14" s="249"/>
      <c r="KME14" s="249"/>
      <c r="KMF14" s="249"/>
      <c r="KMG14" s="249"/>
      <c r="KMH14" s="249"/>
      <c r="KMI14" s="249"/>
      <c r="KMJ14" s="249"/>
      <c r="KMK14" s="249"/>
      <c r="KMN14" s="248"/>
      <c r="KMP14" s="248"/>
      <c r="KMS14" s="249"/>
      <c r="KMT14" s="249"/>
      <c r="KMU14" s="249"/>
      <c r="KMV14" s="249"/>
      <c r="KMW14" s="249"/>
      <c r="KMX14" s="249"/>
      <c r="KMY14" s="249"/>
      <c r="KMZ14" s="249"/>
      <c r="KNA14" s="249"/>
      <c r="KNB14" s="249"/>
      <c r="KNC14" s="249"/>
      <c r="KND14" s="249"/>
      <c r="KNG14" s="248"/>
      <c r="KNI14" s="248"/>
      <c r="KNL14" s="249"/>
      <c r="KNM14" s="249"/>
      <c r="KNN14" s="249"/>
      <c r="KNO14" s="249"/>
      <c r="KNP14" s="249"/>
      <c r="KNQ14" s="249"/>
      <c r="KNR14" s="249"/>
      <c r="KNS14" s="249"/>
      <c r="KNT14" s="249"/>
      <c r="KNU14" s="249"/>
      <c r="KNV14" s="249"/>
      <c r="KNW14" s="249"/>
      <c r="KNZ14" s="248"/>
      <c r="KOB14" s="248"/>
      <c r="KOE14" s="249"/>
      <c r="KOF14" s="249"/>
      <c r="KOG14" s="249"/>
      <c r="KOH14" s="249"/>
      <c r="KOI14" s="249"/>
      <c r="KOJ14" s="249"/>
      <c r="KOK14" s="249"/>
      <c r="KOL14" s="249"/>
      <c r="KOM14" s="249"/>
      <c r="KON14" s="249"/>
      <c r="KOO14" s="249"/>
      <c r="KOP14" s="249"/>
      <c r="KOS14" s="248"/>
      <c r="KOU14" s="248"/>
      <c r="KOX14" s="249"/>
      <c r="KOY14" s="249"/>
      <c r="KOZ14" s="249"/>
      <c r="KPA14" s="249"/>
      <c r="KPB14" s="249"/>
      <c r="KPC14" s="249"/>
      <c r="KPD14" s="249"/>
      <c r="KPE14" s="249"/>
      <c r="KPF14" s="249"/>
      <c r="KPG14" s="249"/>
      <c r="KPH14" s="249"/>
      <c r="KPI14" s="249"/>
      <c r="KPL14" s="248"/>
      <c r="KPN14" s="248"/>
      <c r="KPQ14" s="249"/>
      <c r="KPR14" s="249"/>
      <c r="KPS14" s="249"/>
      <c r="KPT14" s="249"/>
      <c r="KPU14" s="249"/>
      <c r="KPV14" s="249"/>
      <c r="KPW14" s="249"/>
      <c r="KPX14" s="249"/>
      <c r="KPY14" s="249"/>
      <c r="KPZ14" s="249"/>
      <c r="KQA14" s="249"/>
      <c r="KQB14" s="249"/>
      <c r="KQE14" s="248"/>
      <c r="KQG14" s="248"/>
      <c r="KQJ14" s="249"/>
      <c r="KQK14" s="249"/>
      <c r="KQL14" s="249"/>
      <c r="KQM14" s="249"/>
      <c r="KQN14" s="249"/>
      <c r="KQO14" s="249"/>
      <c r="KQP14" s="249"/>
      <c r="KQQ14" s="249"/>
      <c r="KQR14" s="249"/>
      <c r="KQS14" s="249"/>
      <c r="KQT14" s="249"/>
      <c r="KQU14" s="249"/>
      <c r="KQX14" s="248"/>
      <c r="KQZ14" s="248"/>
      <c r="KRC14" s="249"/>
      <c r="KRD14" s="249"/>
      <c r="KRE14" s="249"/>
      <c r="KRF14" s="249"/>
      <c r="KRG14" s="249"/>
      <c r="KRH14" s="249"/>
      <c r="KRI14" s="249"/>
      <c r="KRJ14" s="249"/>
      <c r="KRK14" s="249"/>
      <c r="KRL14" s="249"/>
      <c r="KRM14" s="249"/>
      <c r="KRN14" s="249"/>
      <c r="KRQ14" s="248"/>
      <c r="KRS14" s="248"/>
      <c r="KRV14" s="249"/>
      <c r="KRW14" s="249"/>
      <c r="KRX14" s="249"/>
      <c r="KRY14" s="249"/>
      <c r="KRZ14" s="249"/>
      <c r="KSA14" s="249"/>
      <c r="KSB14" s="249"/>
      <c r="KSC14" s="249"/>
      <c r="KSD14" s="249"/>
      <c r="KSE14" s="249"/>
      <c r="KSF14" s="249"/>
      <c r="KSG14" s="249"/>
      <c r="KSJ14" s="248"/>
      <c r="KSL14" s="248"/>
      <c r="KSO14" s="249"/>
      <c r="KSP14" s="249"/>
      <c r="KSQ14" s="249"/>
      <c r="KSR14" s="249"/>
      <c r="KSS14" s="249"/>
      <c r="KST14" s="249"/>
      <c r="KSU14" s="249"/>
      <c r="KSV14" s="249"/>
      <c r="KSW14" s="249"/>
      <c r="KSX14" s="249"/>
      <c r="KSY14" s="249"/>
      <c r="KSZ14" s="249"/>
      <c r="KTC14" s="248"/>
      <c r="KTE14" s="248"/>
      <c r="KTH14" s="249"/>
      <c r="KTI14" s="249"/>
      <c r="KTJ14" s="249"/>
      <c r="KTK14" s="249"/>
      <c r="KTL14" s="249"/>
      <c r="KTM14" s="249"/>
      <c r="KTN14" s="249"/>
      <c r="KTO14" s="249"/>
      <c r="KTP14" s="249"/>
      <c r="KTQ14" s="249"/>
      <c r="KTR14" s="249"/>
      <c r="KTS14" s="249"/>
      <c r="KTV14" s="248"/>
      <c r="KTX14" s="248"/>
      <c r="KUA14" s="249"/>
      <c r="KUB14" s="249"/>
      <c r="KUC14" s="249"/>
      <c r="KUD14" s="249"/>
      <c r="KUE14" s="249"/>
      <c r="KUF14" s="249"/>
      <c r="KUG14" s="249"/>
      <c r="KUH14" s="249"/>
      <c r="KUI14" s="249"/>
      <c r="KUJ14" s="249"/>
      <c r="KUK14" s="249"/>
      <c r="KUL14" s="249"/>
      <c r="KUO14" s="248"/>
      <c r="KUQ14" s="248"/>
      <c r="KUT14" s="249"/>
      <c r="KUU14" s="249"/>
      <c r="KUV14" s="249"/>
      <c r="KUW14" s="249"/>
      <c r="KUX14" s="249"/>
      <c r="KUY14" s="249"/>
      <c r="KUZ14" s="249"/>
      <c r="KVA14" s="249"/>
      <c r="KVB14" s="249"/>
      <c r="KVC14" s="249"/>
      <c r="KVD14" s="249"/>
      <c r="KVE14" s="249"/>
      <c r="KVH14" s="248"/>
      <c r="KVJ14" s="248"/>
      <c r="KVM14" s="249"/>
      <c r="KVN14" s="249"/>
      <c r="KVO14" s="249"/>
      <c r="KVP14" s="249"/>
      <c r="KVQ14" s="249"/>
      <c r="KVR14" s="249"/>
      <c r="KVS14" s="249"/>
      <c r="KVT14" s="249"/>
      <c r="KVU14" s="249"/>
      <c r="KVV14" s="249"/>
      <c r="KVW14" s="249"/>
      <c r="KVX14" s="249"/>
      <c r="KWA14" s="248"/>
      <c r="KWC14" s="248"/>
      <c r="KWF14" s="249"/>
      <c r="KWG14" s="249"/>
      <c r="KWH14" s="249"/>
      <c r="KWI14" s="249"/>
      <c r="KWJ14" s="249"/>
      <c r="KWK14" s="249"/>
      <c r="KWL14" s="249"/>
      <c r="KWM14" s="249"/>
      <c r="KWN14" s="249"/>
      <c r="KWO14" s="249"/>
      <c r="KWP14" s="249"/>
      <c r="KWQ14" s="249"/>
      <c r="KWT14" s="248"/>
      <c r="KWV14" s="248"/>
      <c r="KWY14" s="249"/>
      <c r="KWZ14" s="249"/>
      <c r="KXA14" s="249"/>
      <c r="KXB14" s="249"/>
      <c r="KXC14" s="249"/>
      <c r="KXD14" s="249"/>
      <c r="KXE14" s="249"/>
      <c r="KXF14" s="249"/>
      <c r="KXG14" s="249"/>
      <c r="KXH14" s="249"/>
      <c r="KXI14" s="249"/>
      <c r="KXJ14" s="249"/>
      <c r="KXM14" s="248"/>
      <c r="KXO14" s="248"/>
      <c r="KXR14" s="249"/>
      <c r="KXS14" s="249"/>
      <c r="KXT14" s="249"/>
      <c r="KXU14" s="249"/>
      <c r="KXV14" s="249"/>
      <c r="KXW14" s="249"/>
      <c r="KXX14" s="249"/>
      <c r="KXY14" s="249"/>
      <c r="KXZ14" s="249"/>
      <c r="KYA14" s="249"/>
      <c r="KYB14" s="249"/>
      <c r="KYC14" s="249"/>
      <c r="KYF14" s="248"/>
      <c r="KYH14" s="248"/>
      <c r="KYK14" s="249"/>
      <c r="KYL14" s="249"/>
      <c r="KYM14" s="249"/>
      <c r="KYN14" s="249"/>
      <c r="KYO14" s="249"/>
      <c r="KYP14" s="249"/>
      <c r="KYQ14" s="249"/>
      <c r="KYR14" s="249"/>
      <c r="KYS14" s="249"/>
      <c r="KYT14" s="249"/>
      <c r="KYU14" s="249"/>
      <c r="KYV14" s="249"/>
      <c r="KYY14" s="248"/>
      <c r="KZA14" s="248"/>
      <c r="KZD14" s="249"/>
      <c r="KZE14" s="249"/>
      <c r="KZF14" s="249"/>
      <c r="KZG14" s="249"/>
      <c r="KZH14" s="249"/>
      <c r="KZI14" s="249"/>
      <c r="KZJ14" s="249"/>
      <c r="KZK14" s="249"/>
      <c r="KZL14" s="249"/>
      <c r="KZM14" s="249"/>
      <c r="KZN14" s="249"/>
      <c r="KZO14" s="249"/>
      <c r="KZR14" s="248"/>
      <c r="KZT14" s="248"/>
      <c r="KZW14" s="249"/>
      <c r="KZX14" s="249"/>
      <c r="KZY14" s="249"/>
      <c r="KZZ14" s="249"/>
      <c r="LAA14" s="249"/>
      <c r="LAB14" s="249"/>
      <c r="LAC14" s="249"/>
      <c r="LAD14" s="249"/>
      <c r="LAE14" s="249"/>
      <c r="LAF14" s="249"/>
      <c r="LAG14" s="249"/>
      <c r="LAH14" s="249"/>
      <c r="LAK14" s="248"/>
      <c r="LAM14" s="248"/>
      <c r="LAP14" s="249"/>
      <c r="LAQ14" s="249"/>
      <c r="LAR14" s="249"/>
      <c r="LAS14" s="249"/>
      <c r="LAT14" s="249"/>
      <c r="LAU14" s="249"/>
      <c r="LAV14" s="249"/>
      <c r="LAW14" s="249"/>
      <c r="LAX14" s="249"/>
      <c r="LAY14" s="249"/>
      <c r="LAZ14" s="249"/>
      <c r="LBA14" s="249"/>
      <c r="LBD14" s="248"/>
      <c r="LBF14" s="248"/>
      <c r="LBI14" s="249"/>
      <c r="LBJ14" s="249"/>
      <c r="LBK14" s="249"/>
      <c r="LBL14" s="249"/>
      <c r="LBM14" s="249"/>
      <c r="LBN14" s="249"/>
      <c r="LBO14" s="249"/>
      <c r="LBP14" s="249"/>
      <c r="LBQ14" s="249"/>
      <c r="LBR14" s="249"/>
      <c r="LBS14" s="249"/>
      <c r="LBT14" s="249"/>
      <c r="LBW14" s="248"/>
      <c r="LBY14" s="248"/>
      <c r="LCB14" s="249"/>
      <c r="LCC14" s="249"/>
      <c r="LCD14" s="249"/>
      <c r="LCE14" s="249"/>
      <c r="LCF14" s="249"/>
      <c r="LCG14" s="249"/>
      <c r="LCH14" s="249"/>
      <c r="LCI14" s="249"/>
      <c r="LCJ14" s="249"/>
      <c r="LCK14" s="249"/>
      <c r="LCL14" s="249"/>
      <c r="LCM14" s="249"/>
      <c r="LCP14" s="248"/>
      <c r="LCR14" s="248"/>
      <c r="LCU14" s="249"/>
      <c r="LCV14" s="249"/>
      <c r="LCW14" s="249"/>
      <c r="LCX14" s="249"/>
      <c r="LCY14" s="249"/>
      <c r="LCZ14" s="249"/>
      <c r="LDA14" s="249"/>
      <c r="LDB14" s="249"/>
      <c r="LDC14" s="249"/>
      <c r="LDD14" s="249"/>
      <c r="LDE14" s="249"/>
      <c r="LDF14" s="249"/>
      <c r="LDI14" s="248"/>
      <c r="LDK14" s="248"/>
      <c r="LDN14" s="249"/>
      <c r="LDO14" s="249"/>
      <c r="LDP14" s="249"/>
      <c r="LDQ14" s="249"/>
      <c r="LDR14" s="249"/>
      <c r="LDS14" s="249"/>
      <c r="LDT14" s="249"/>
      <c r="LDU14" s="249"/>
      <c r="LDV14" s="249"/>
      <c r="LDW14" s="249"/>
      <c r="LDX14" s="249"/>
      <c r="LDY14" s="249"/>
      <c r="LEB14" s="248"/>
      <c r="LED14" s="248"/>
      <c r="LEG14" s="249"/>
      <c r="LEH14" s="249"/>
      <c r="LEI14" s="249"/>
      <c r="LEJ14" s="249"/>
      <c r="LEK14" s="249"/>
      <c r="LEL14" s="249"/>
      <c r="LEM14" s="249"/>
      <c r="LEN14" s="249"/>
      <c r="LEO14" s="249"/>
      <c r="LEP14" s="249"/>
      <c r="LEQ14" s="249"/>
      <c r="LER14" s="249"/>
      <c r="LEU14" s="248"/>
      <c r="LEW14" s="248"/>
      <c r="LEZ14" s="249"/>
      <c r="LFA14" s="249"/>
      <c r="LFB14" s="249"/>
      <c r="LFC14" s="249"/>
      <c r="LFD14" s="249"/>
      <c r="LFE14" s="249"/>
      <c r="LFF14" s="249"/>
      <c r="LFG14" s="249"/>
      <c r="LFH14" s="249"/>
      <c r="LFI14" s="249"/>
      <c r="LFJ14" s="249"/>
      <c r="LFK14" s="249"/>
      <c r="LFN14" s="248"/>
      <c r="LFP14" s="248"/>
      <c r="LFS14" s="249"/>
      <c r="LFT14" s="249"/>
      <c r="LFU14" s="249"/>
      <c r="LFV14" s="249"/>
      <c r="LFW14" s="249"/>
      <c r="LFX14" s="249"/>
      <c r="LFY14" s="249"/>
      <c r="LFZ14" s="249"/>
      <c r="LGA14" s="249"/>
      <c r="LGB14" s="249"/>
      <c r="LGC14" s="249"/>
      <c r="LGD14" s="249"/>
      <c r="LGG14" s="248"/>
      <c r="LGI14" s="248"/>
      <c r="LGL14" s="249"/>
      <c r="LGM14" s="249"/>
      <c r="LGN14" s="249"/>
      <c r="LGO14" s="249"/>
      <c r="LGP14" s="249"/>
      <c r="LGQ14" s="249"/>
      <c r="LGR14" s="249"/>
      <c r="LGS14" s="249"/>
      <c r="LGT14" s="249"/>
      <c r="LGU14" s="249"/>
      <c r="LGV14" s="249"/>
      <c r="LGW14" s="249"/>
      <c r="LGZ14" s="248"/>
      <c r="LHB14" s="248"/>
      <c r="LHE14" s="249"/>
      <c r="LHF14" s="249"/>
      <c r="LHG14" s="249"/>
      <c r="LHH14" s="249"/>
      <c r="LHI14" s="249"/>
      <c r="LHJ14" s="249"/>
      <c r="LHK14" s="249"/>
      <c r="LHL14" s="249"/>
      <c r="LHM14" s="249"/>
      <c r="LHN14" s="249"/>
      <c r="LHO14" s="249"/>
      <c r="LHP14" s="249"/>
      <c r="LHS14" s="248"/>
      <c r="LHU14" s="248"/>
      <c r="LHX14" s="249"/>
      <c r="LHY14" s="249"/>
      <c r="LHZ14" s="249"/>
      <c r="LIA14" s="249"/>
      <c r="LIB14" s="249"/>
      <c r="LIC14" s="249"/>
      <c r="LID14" s="249"/>
      <c r="LIE14" s="249"/>
      <c r="LIF14" s="249"/>
      <c r="LIG14" s="249"/>
      <c r="LIH14" s="249"/>
      <c r="LII14" s="249"/>
      <c r="LIL14" s="248"/>
      <c r="LIN14" s="248"/>
      <c r="LIQ14" s="249"/>
      <c r="LIR14" s="249"/>
      <c r="LIS14" s="249"/>
      <c r="LIT14" s="249"/>
      <c r="LIU14" s="249"/>
      <c r="LIV14" s="249"/>
      <c r="LIW14" s="249"/>
      <c r="LIX14" s="249"/>
      <c r="LIY14" s="249"/>
      <c r="LIZ14" s="249"/>
      <c r="LJA14" s="249"/>
      <c r="LJB14" s="249"/>
      <c r="LJE14" s="248"/>
      <c r="LJG14" s="248"/>
      <c r="LJJ14" s="249"/>
      <c r="LJK14" s="249"/>
      <c r="LJL14" s="249"/>
      <c r="LJM14" s="249"/>
      <c r="LJN14" s="249"/>
      <c r="LJO14" s="249"/>
      <c r="LJP14" s="249"/>
      <c r="LJQ14" s="249"/>
      <c r="LJR14" s="249"/>
      <c r="LJS14" s="249"/>
      <c r="LJT14" s="249"/>
      <c r="LJU14" s="249"/>
      <c r="LJX14" s="248"/>
      <c r="LJZ14" s="248"/>
      <c r="LKC14" s="249"/>
      <c r="LKD14" s="249"/>
      <c r="LKE14" s="249"/>
      <c r="LKF14" s="249"/>
      <c r="LKG14" s="249"/>
      <c r="LKH14" s="249"/>
      <c r="LKI14" s="249"/>
      <c r="LKJ14" s="249"/>
      <c r="LKK14" s="249"/>
      <c r="LKL14" s="249"/>
      <c r="LKM14" s="249"/>
      <c r="LKN14" s="249"/>
      <c r="LKQ14" s="248"/>
      <c r="LKS14" s="248"/>
      <c r="LKV14" s="249"/>
      <c r="LKW14" s="249"/>
      <c r="LKX14" s="249"/>
      <c r="LKY14" s="249"/>
      <c r="LKZ14" s="249"/>
      <c r="LLA14" s="249"/>
      <c r="LLB14" s="249"/>
      <c r="LLC14" s="249"/>
      <c r="LLD14" s="249"/>
      <c r="LLE14" s="249"/>
      <c r="LLF14" s="249"/>
      <c r="LLG14" s="249"/>
      <c r="LLJ14" s="248"/>
      <c r="LLL14" s="248"/>
      <c r="LLO14" s="249"/>
      <c r="LLP14" s="249"/>
      <c r="LLQ14" s="249"/>
      <c r="LLR14" s="249"/>
      <c r="LLS14" s="249"/>
      <c r="LLT14" s="249"/>
      <c r="LLU14" s="249"/>
      <c r="LLV14" s="249"/>
      <c r="LLW14" s="249"/>
      <c r="LLX14" s="249"/>
      <c r="LLY14" s="249"/>
      <c r="LLZ14" s="249"/>
      <c r="LMC14" s="248"/>
      <c r="LME14" s="248"/>
      <c r="LMH14" s="249"/>
      <c r="LMI14" s="249"/>
      <c r="LMJ14" s="249"/>
      <c r="LMK14" s="249"/>
      <c r="LML14" s="249"/>
      <c r="LMM14" s="249"/>
      <c r="LMN14" s="249"/>
      <c r="LMO14" s="249"/>
      <c r="LMP14" s="249"/>
      <c r="LMQ14" s="249"/>
      <c r="LMR14" s="249"/>
      <c r="LMS14" s="249"/>
      <c r="LMV14" s="248"/>
      <c r="LMX14" s="248"/>
      <c r="LNA14" s="249"/>
      <c r="LNB14" s="249"/>
      <c r="LNC14" s="249"/>
      <c r="LND14" s="249"/>
      <c r="LNE14" s="249"/>
      <c r="LNF14" s="249"/>
      <c r="LNG14" s="249"/>
      <c r="LNH14" s="249"/>
      <c r="LNI14" s="249"/>
      <c r="LNJ14" s="249"/>
      <c r="LNK14" s="249"/>
      <c r="LNL14" s="249"/>
      <c r="LNO14" s="248"/>
      <c r="LNQ14" s="248"/>
      <c r="LNT14" s="249"/>
      <c r="LNU14" s="249"/>
      <c r="LNV14" s="249"/>
      <c r="LNW14" s="249"/>
      <c r="LNX14" s="249"/>
      <c r="LNY14" s="249"/>
      <c r="LNZ14" s="249"/>
      <c r="LOA14" s="249"/>
      <c r="LOB14" s="249"/>
      <c r="LOC14" s="249"/>
      <c r="LOD14" s="249"/>
      <c r="LOE14" s="249"/>
      <c r="LOH14" s="248"/>
      <c r="LOJ14" s="248"/>
      <c r="LOM14" s="249"/>
      <c r="LON14" s="249"/>
      <c r="LOO14" s="249"/>
      <c r="LOP14" s="249"/>
      <c r="LOQ14" s="249"/>
      <c r="LOR14" s="249"/>
      <c r="LOS14" s="249"/>
      <c r="LOT14" s="249"/>
      <c r="LOU14" s="249"/>
      <c r="LOV14" s="249"/>
      <c r="LOW14" s="249"/>
      <c r="LOX14" s="249"/>
      <c r="LPA14" s="248"/>
      <c r="LPC14" s="248"/>
      <c r="LPF14" s="249"/>
      <c r="LPG14" s="249"/>
      <c r="LPH14" s="249"/>
      <c r="LPI14" s="249"/>
      <c r="LPJ14" s="249"/>
      <c r="LPK14" s="249"/>
      <c r="LPL14" s="249"/>
      <c r="LPM14" s="249"/>
      <c r="LPN14" s="249"/>
      <c r="LPO14" s="249"/>
      <c r="LPP14" s="249"/>
      <c r="LPQ14" s="249"/>
      <c r="LPT14" s="248"/>
      <c r="LPV14" s="248"/>
      <c r="LPY14" s="249"/>
      <c r="LPZ14" s="249"/>
      <c r="LQA14" s="249"/>
      <c r="LQB14" s="249"/>
      <c r="LQC14" s="249"/>
      <c r="LQD14" s="249"/>
      <c r="LQE14" s="249"/>
      <c r="LQF14" s="249"/>
      <c r="LQG14" s="249"/>
      <c r="LQH14" s="249"/>
      <c r="LQI14" s="249"/>
      <c r="LQJ14" s="249"/>
      <c r="LQM14" s="248"/>
      <c r="LQO14" s="248"/>
      <c r="LQR14" s="249"/>
      <c r="LQS14" s="249"/>
      <c r="LQT14" s="249"/>
      <c r="LQU14" s="249"/>
      <c r="LQV14" s="249"/>
      <c r="LQW14" s="249"/>
      <c r="LQX14" s="249"/>
      <c r="LQY14" s="249"/>
      <c r="LQZ14" s="249"/>
      <c r="LRA14" s="249"/>
      <c r="LRB14" s="249"/>
      <c r="LRC14" s="249"/>
      <c r="LRF14" s="248"/>
      <c r="LRH14" s="248"/>
      <c r="LRK14" s="249"/>
      <c r="LRL14" s="249"/>
      <c r="LRM14" s="249"/>
      <c r="LRN14" s="249"/>
      <c r="LRO14" s="249"/>
      <c r="LRP14" s="249"/>
      <c r="LRQ14" s="249"/>
      <c r="LRR14" s="249"/>
      <c r="LRS14" s="249"/>
      <c r="LRT14" s="249"/>
      <c r="LRU14" s="249"/>
      <c r="LRV14" s="249"/>
      <c r="LRY14" s="248"/>
      <c r="LSA14" s="248"/>
      <c r="LSD14" s="249"/>
      <c r="LSE14" s="249"/>
      <c r="LSF14" s="249"/>
      <c r="LSG14" s="249"/>
      <c r="LSH14" s="249"/>
      <c r="LSI14" s="249"/>
      <c r="LSJ14" s="249"/>
      <c r="LSK14" s="249"/>
      <c r="LSL14" s="249"/>
      <c r="LSM14" s="249"/>
      <c r="LSN14" s="249"/>
      <c r="LSO14" s="249"/>
      <c r="LSR14" s="248"/>
      <c r="LST14" s="248"/>
      <c r="LSW14" s="249"/>
      <c r="LSX14" s="249"/>
      <c r="LSY14" s="249"/>
      <c r="LSZ14" s="249"/>
      <c r="LTA14" s="249"/>
      <c r="LTB14" s="249"/>
      <c r="LTC14" s="249"/>
      <c r="LTD14" s="249"/>
      <c r="LTE14" s="249"/>
      <c r="LTF14" s="249"/>
      <c r="LTG14" s="249"/>
      <c r="LTH14" s="249"/>
      <c r="LTK14" s="248"/>
      <c r="LTM14" s="248"/>
      <c r="LTP14" s="249"/>
      <c r="LTQ14" s="249"/>
      <c r="LTR14" s="249"/>
      <c r="LTS14" s="249"/>
      <c r="LTT14" s="249"/>
      <c r="LTU14" s="249"/>
      <c r="LTV14" s="249"/>
      <c r="LTW14" s="249"/>
      <c r="LTX14" s="249"/>
      <c r="LTY14" s="249"/>
      <c r="LTZ14" s="249"/>
      <c r="LUA14" s="249"/>
      <c r="LUD14" s="248"/>
      <c r="LUF14" s="248"/>
      <c r="LUI14" s="249"/>
      <c r="LUJ14" s="249"/>
      <c r="LUK14" s="249"/>
      <c r="LUL14" s="249"/>
      <c r="LUM14" s="249"/>
      <c r="LUN14" s="249"/>
      <c r="LUO14" s="249"/>
      <c r="LUP14" s="249"/>
      <c r="LUQ14" s="249"/>
      <c r="LUR14" s="249"/>
      <c r="LUS14" s="249"/>
      <c r="LUT14" s="249"/>
      <c r="LUW14" s="248"/>
      <c r="LUY14" s="248"/>
      <c r="LVB14" s="249"/>
      <c r="LVC14" s="249"/>
      <c r="LVD14" s="249"/>
      <c r="LVE14" s="249"/>
      <c r="LVF14" s="249"/>
      <c r="LVG14" s="249"/>
      <c r="LVH14" s="249"/>
      <c r="LVI14" s="249"/>
      <c r="LVJ14" s="249"/>
      <c r="LVK14" s="249"/>
      <c r="LVL14" s="249"/>
      <c r="LVM14" s="249"/>
      <c r="LVP14" s="248"/>
      <c r="LVR14" s="248"/>
      <c r="LVU14" s="249"/>
      <c r="LVV14" s="249"/>
      <c r="LVW14" s="249"/>
      <c r="LVX14" s="249"/>
      <c r="LVY14" s="249"/>
      <c r="LVZ14" s="249"/>
      <c r="LWA14" s="249"/>
      <c r="LWB14" s="249"/>
      <c r="LWC14" s="249"/>
      <c r="LWD14" s="249"/>
      <c r="LWE14" s="249"/>
      <c r="LWF14" s="249"/>
      <c r="LWI14" s="248"/>
      <c r="LWK14" s="248"/>
      <c r="LWN14" s="249"/>
      <c r="LWO14" s="249"/>
      <c r="LWP14" s="249"/>
      <c r="LWQ14" s="249"/>
      <c r="LWR14" s="249"/>
      <c r="LWS14" s="249"/>
      <c r="LWT14" s="249"/>
      <c r="LWU14" s="249"/>
      <c r="LWV14" s="249"/>
      <c r="LWW14" s="249"/>
      <c r="LWX14" s="249"/>
      <c r="LWY14" s="249"/>
      <c r="LXB14" s="248"/>
      <c r="LXD14" s="248"/>
      <c r="LXG14" s="249"/>
      <c r="LXH14" s="249"/>
      <c r="LXI14" s="249"/>
      <c r="LXJ14" s="249"/>
      <c r="LXK14" s="249"/>
      <c r="LXL14" s="249"/>
      <c r="LXM14" s="249"/>
      <c r="LXN14" s="249"/>
      <c r="LXO14" s="249"/>
      <c r="LXP14" s="249"/>
      <c r="LXQ14" s="249"/>
      <c r="LXR14" s="249"/>
      <c r="LXU14" s="248"/>
      <c r="LXW14" s="248"/>
      <c r="LXZ14" s="249"/>
      <c r="LYA14" s="249"/>
      <c r="LYB14" s="249"/>
      <c r="LYC14" s="249"/>
      <c r="LYD14" s="249"/>
      <c r="LYE14" s="249"/>
      <c r="LYF14" s="249"/>
      <c r="LYG14" s="249"/>
      <c r="LYH14" s="249"/>
      <c r="LYI14" s="249"/>
      <c r="LYJ14" s="249"/>
      <c r="LYK14" s="249"/>
      <c r="LYN14" s="248"/>
      <c r="LYP14" s="248"/>
      <c r="LYS14" s="249"/>
      <c r="LYT14" s="249"/>
      <c r="LYU14" s="249"/>
      <c r="LYV14" s="249"/>
      <c r="LYW14" s="249"/>
      <c r="LYX14" s="249"/>
      <c r="LYY14" s="249"/>
      <c r="LYZ14" s="249"/>
      <c r="LZA14" s="249"/>
      <c r="LZB14" s="249"/>
      <c r="LZC14" s="249"/>
      <c r="LZD14" s="249"/>
      <c r="LZG14" s="248"/>
      <c r="LZI14" s="248"/>
      <c r="LZL14" s="249"/>
      <c r="LZM14" s="249"/>
      <c r="LZN14" s="249"/>
      <c r="LZO14" s="249"/>
      <c r="LZP14" s="249"/>
      <c r="LZQ14" s="249"/>
      <c r="LZR14" s="249"/>
      <c r="LZS14" s="249"/>
      <c r="LZT14" s="249"/>
      <c r="LZU14" s="249"/>
      <c r="LZV14" s="249"/>
      <c r="LZW14" s="249"/>
      <c r="LZZ14" s="248"/>
      <c r="MAB14" s="248"/>
      <c r="MAE14" s="249"/>
      <c r="MAF14" s="249"/>
      <c r="MAG14" s="249"/>
      <c r="MAH14" s="249"/>
      <c r="MAI14" s="249"/>
      <c r="MAJ14" s="249"/>
      <c r="MAK14" s="249"/>
      <c r="MAL14" s="249"/>
      <c r="MAM14" s="249"/>
      <c r="MAN14" s="249"/>
      <c r="MAO14" s="249"/>
      <c r="MAP14" s="249"/>
      <c r="MAS14" s="248"/>
      <c r="MAU14" s="248"/>
      <c r="MAX14" s="249"/>
      <c r="MAY14" s="249"/>
      <c r="MAZ14" s="249"/>
      <c r="MBA14" s="249"/>
      <c r="MBB14" s="249"/>
      <c r="MBC14" s="249"/>
      <c r="MBD14" s="249"/>
      <c r="MBE14" s="249"/>
      <c r="MBF14" s="249"/>
      <c r="MBG14" s="249"/>
      <c r="MBH14" s="249"/>
      <c r="MBI14" s="249"/>
      <c r="MBL14" s="248"/>
      <c r="MBN14" s="248"/>
      <c r="MBQ14" s="249"/>
      <c r="MBR14" s="249"/>
      <c r="MBS14" s="249"/>
      <c r="MBT14" s="249"/>
      <c r="MBU14" s="249"/>
      <c r="MBV14" s="249"/>
      <c r="MBW14" s="249"/>
      <c r="MBX14" s="249"/>
      <c r="MBY14" s="249"/>
      <c r="MBZ14" s="249"/>
      <c r="MCA14" s="249"/>
      <c r="MCB14" s="249"/>
      <c r="MCE14" s="248"/>
      <c r="MCG14" s="248"/>
      <c r="MCJ14" s="249"/>
      <c r="MCK14" s="249"/>
      <c r="MCL14" s="249"/>
      <c r="MCM14" s="249"/>
      <c r="MCN14" s="249"/>
      <c r="MCO14" s="249"/>
      <c r="MCP14" s="249"/>
      <c r="MCQ14" s="249"/>
      <c r="MCR14" s="249"/>
      <c r="MCS14" s="249"/>
      <c r="MCT14" s="249"/>
      <c r="MCU14" s="249"/>
      <c r="MCX14" s="248"/>
      <c r="MCZ14" s="248"/>
      <c r="MDC14" s="249"/>
      <c r="MDD14" s="249"/>
      <c r="MDE14" s="249"/>
      <c r="MDF14" s="249"/>
      <c r="MDG14" s="249"/>
      <c r="MDH14" s="249"/>
      <c r="MDI14" s="249"/>
      <c r="MDJ14" s="249"/>
      <c r="MDK14" s="249"/>
      <c r="MDL14" s="249"/>
      <c r="MDM14" s="249"/>
      <c r="MDN14" s="249"/>
      <c r="MDQ14" s="248"/>
      <c r="MDS14" s="248"/>
      <c r="MDV14" s="249"/>
      <c r="MDW14" s="249"/>
      <c r="MDX14" s="249"/>
      <c r="MDY14" s="249"/>
      <c r="MDZ14" s="249"/>
      <c r="MEA14" s="249"/>
      <c r="MEB14" s="249"/>
      <c r="MEC14" s="249"/>
      <c r="MED14" s="249"/>
      <c r="MEE14" s="249"/>
      <c r="MEF14" s="249"/>
      <c r="MEG14" s="249"/>
      <c r="MEJ14" s="248"/>
      <c r="MEL14" s="248"/>
      <c r="MEO14" s="249"/>
      <c r="MEP14" s="249"/>
      <c r="MEQ14" s="249"/>
      <c r="MER14" s="249"/>
      <c r="MES14" s="249"/>
      <c r="MET14" s="249"/>
      <c r="MEU14" s="249"/>
      <c r="MEV14" s="249"/>
      <c r="MEW14" s="249"/>
      <c r="MEX14" s="249"/>
      <c r="MEY14" s="249"/>
      <c r="MEZ14" s="249"/>
      <c r="MFC14" s="248"/>
      <c r="MFE14" s="248"/>
      <c r="MFH14" s="249"/>
      <c r="MFI14" s="249"/>
      <c r="MFJ14" s="249"/>
      <c r="MFK14" s="249"/>
      <c r="MFL14" s="249"/>
      <c r="MFM14" s="249"/>
      <c r="MFN14" s="249"/>
      <c r="MFO14" s="249"/>
      <c r="MFP14" s="249"/>
      <c r="MFQ14" s="249"/>
      <c r="MFR14" s="249"/>
      <c r="MFS14" s="249"/>
      <c r="MFV14" s="248"/>
      <c r="MFX14" s="248"/>
      <c r="MGA14" s="249"/>
      <c r="MGB14" s="249"/>
      <c r="MGC14" s="249"/>
      <c r="MGD14" s="249"/>
      <c r="MGE14" s="249"/>
      <c r="MGF14" s="249"/>
      <c r="MGG14" s="249"/>
      <c r="MGH14" s="249"/>
      <c r="MGI14" s="249"/>
      <c r="MGJ14" s="249"/>
      <c r="MGK14" s="249"/>
      <c r="MGL14" s="249"/>
      <c r="MGO14" s="248"/>
      <c r="MGQ14" s="248"/>
      <c r="MGT14" s="249"/>
      <c r="MGU14" s="249"/>
      <c r="MGV14" s="249"/>
      <c r="MGW14" s="249"/>
      <c r="MGX14" s="249"/>
      <c r="MGY14" s="249"/>
      <c r="MGZ14" s="249"/>
      <c r="MHA14" s="249"/>
      <c r="MHB14" s="249"/>
      <c r="MHC14" s="249"/>
      <c r="MHD14" s="249"/>
      <c r="MHE14" s="249"/>
      <c r="MHH14" s="248"/>
      <c r="MHJ14" s="248"/>
      <c r="MHM14" s="249"/>
      <c r="MHN14" s="249"/>
      <c r="MHO14" s="249"/>
      <c r="MHP14" s="249"/>
      <c r="MHQ14" s="249"/>
      <c r="MHR14" s="249"/>
      <c r="MHS14" s="249"/>
      <c r="MHT14" s="249"/>
      <c r="MHU14" s="249"/>
      <c r="MHV14" s="249"/>
      <c r="MHW14" s="249"/>
      <c r="MHX14" s="249"/>
      <c r="MIA14" s="248"/>
      <c r="MIC14" s="248"/>
      <c r="MIF14" s="249"/>
      <c r="MIG14" s="249"/>
      <c r="MIH14" s="249"/>
      <c r="MII14" s="249"/>
      <c r="MIJ14" s="249"/>
      <c r="MIK14" s="249"/>
      <c r="MIL14" s="249"/>
      <c r="MIM14" s="249"/>
      <c r="MIN14" s="249"/>
      <c r="MIO14" s="249"/>
      <c r="MIP14" s="249"/>
      <c r="MIQ14" s="249"/>
      <c r="MIT14" s="248"/>
      <c r="MIV14" s="248"/>
      <c r="MIY14" s="249"/>
      <c r="MIZ14" s="249"/>
      <c r="MJA14" s="249"/>
      <c r="MJB14" s="249"/>
      <c r="MJC14" s="249"/>
      <c r="MJD14" s="249"/>
      <c r="MJE14" s="249"/>
      <c r="MJF14" s="249"/>
      <c r="MJG14" s="249"/>
      <c r="MJH14" s="249"/>
      <c r="MJI14" s="249"/>
      <c r="MJJ14" s="249"/>
      <c r="MJM14" s="248"/>
      <c r="MJO14" s="248"/>
      <c r="MJR14" s="249"/>
      <c r="MJS14" s="249"/>
      <c r="MJT14" s="249"/>
      <c r="MJU14" s="249"/>
      <c r="MJV14" s="249"/>
      <c r="MJW14" s="249"/>
      <c r="MJX14" s="249"/>
      <c r="MJY14" s="249"/>
      <c r="MJZ14" s="249"/>
      <c r="MKA14" s="249"/>
      <c r="MKB14" s="249"/>
      <c r="MKC14" s="249"/>
      <c r="MKF14" s="248"/>
      <c r="MKH14" s="248"/>
      <c r="MKK14" s="249"/>
      <c r="MKL14" s="249"/>
      <c r="MKM14" s="249"/>
      <c r="MKN14" s="249"/>
      <c r="MKO14" s="249"/>
      <c r="MKP14" s="249"/>
      <c r="MKQ14" s="249"/>
      <c r="MKR14" s="249"/>
      <c r="MKS14" s="249"/>
      <c r="MKT14" s="249"/>
      <c r="MKU14" s="249"/>
      <c r="MKV14" s="249"/>
      <c r="MKY14" s="248"/>
      <c r="MLA14" s="248"/>
      <c r="MLD14" s="249"/>
      <c r="MLE14" s="249"/>
      <c r="MLF14" s="249"/>
      <c r="MLG14" s="249"/>
      <c r="MLH14" s="249"/>
      <c r="MLI14" s="249"/>
      <c r="MLJ14" s="249"/>
      <c r="MLK14" s="249"/>
      <c r="MLL14" s="249"/>
      <c r="MLM14" s="249"/>
      <c r="MLN14" s="249"/>
      <c r="MLO14" s="249"/>
      <c r="MLR14" s="248"/>
      <c r="MLT14" s="248"/>
      <c r="MLW14" s="249"/>
      <c r="MLX14" s="249"/>
      <c r="MLY14" s="249"/>
      <c r="MLZ14" s="249"/>
      <c r="MMA14" s="249"/>
      <c r="MMB14" s="249"/>
      <c r="MMC14" s="249"/>
      <c r="MMD14" s="249"/>
      <c r="MME14" s="249"/>
      <c r="MMF14" s="249"/>
      <c r="MMG14" s="249"/>
      <c r="MMH14" s="249"/>
      <c r="MMK14" s="248"/>
      <c r="MMM14" s="248"/>
      <c r="MMP14" s="249"/>
      <c r="MMQ14" s="249"/>
      <c r="MMR14" s="249"/>
      <c r="MMS14" s="249"/>
      <c r="MMT14" s="249"/>
      <c r="MMU14" s="249"/>
      <c r="MMV14" s="249"/>
      <c r="MMW14" s="249"/>
      <c r="MMX14" s="249"/>
      <c r="MMY14" s="249"/>
      <c r="MMZ14" s="249"/>
      <c r="MNA14" s="249"/>
      <c r="MND14" s="248"/>
      <c r="MNF14" s="248"/>
      <c r="MNI14" s="249"/>
      <c r="MNJ14" s="249"/>
      <c r="MNK14" s="249"/>
      <c r="MNL14" s="249"/>
      <c r="MNM14" s="249"/>
      <c r="MNN14" s="249"/>
      <c r="MNO14" s="249"/>
      <c r="MNP14" s="249"/>
      <c r="MNQ14" s="249"/>
      <c r="MNR14" s="249"/>
      <c r="MNS14" s="249"/>
      <c r="MNT14" s="249"/>
      <c r="MNW14" s="248"/>
      <c r="MNY14" s="248"/>
      <c r="MOB14" s="249"/>
      <c r="MOC14" s="249"/>
      <c r="MOD14" s="249"/>
      <c r="MOE14" s="249"/>
      <c r="MOF14" s="249"/>
      <c r="MOG14" s="249"/>
      <c r="MOH14" s="249"/>
      <c r="MOI14" s="249"/>
      <c r="MOJ14" s="249"/>
      <c r="MOK14" s="249"/>
      <c r="MOL14" s="249"/>
      <c r="MOM14" s="249"/>
      <c r="MOP14" s="248"/>
      <c r="MOR14" s="248"/>
      <c r="MOU14" s="249"/>
      <c r="MOV14" s="249"/>
      <c r="MOW14" s="249"/>
      <c r="MOX14" s="249"/>
      <c r="MOY14" s="249"/>
      <c r="MOZ14" s="249"/>
      <c r="MPA14" s="249"/>
      <c r="MPB14" s="249"/>
      <c r="MPC14" s="249"/>
      <c r="MPD14" s="249"/>
      <c r="MPE14" s="249"/>
      <c r="MPF14" s="249"/>
      <c r="MPI14" s="248"/>
      <c r="MPK14" s="248"/>
      <c r="MPN14" s="249"/>
      <c r="MPO14" s="249"/>
      <c r="MPP14" s="249"/>
      <c r="MPQ14" s="249"/>
      <c r="MPR14" s="249"/>
      <c r="MPS14" s="249"/>
      <c r="MPT14" s="249"/>
      <c r="MPU14" s="249"/>
      <c r="MPV14" s="249"/>
      <c r="MPW14" s="249"/>
      <c r="MPX14" s="249"/>
      <c r="MPY14" s="249"/>
      <c r="MQB14" s="248"/>
      <c r="MQD14" s="248"/>
      <c r="MQG14" s="249"/>
      <c r="MQH14" s="249"/>
      <c r="MQI14" s="249"/>
      <c r="MQJ14" s="249"/>
      <c r="MQK14" s="249"/>
      <c r="MQL14" s="249"/>
      <c r="MQM14" s="249"/>
      <c r="MQN14" s="249"/>
      <c r="MQO14" s="249"/>
      <c r="MQP14" s="249"/>
      <c r="MQQ14" s="249"/>
      <c r="MQR14" s="249"/>
      <c r="MQU14" s="248"/>
      <c r="MQW14" s="248"/>
      <c r="MQZ14" s="249"/>
      <c r="MRA14" s="249"/>
      <c r="MRB14" s="249"/>
      <c r="MRC14" s="249"/>
      <c r="MRD14" s="249"/>
      <c r="MRE14" s="249"/>
      <c r="MRF14" s="249"/>
      <c r="MRG14" s="249"/>
      <c r="MRH14" s="249"/>
      <c r="MRI14" s="249"/>
      <c r="MRJ14" s="249"/>
      <c r="MRK14" s="249"/>
      <c r="MRN14" s="248"/>
      <c r="MRP14" s="248"/>
      <c r="MRS14" s="249"/>
      <c r="MRT14" s="249"/>
      <c r="MRU14" s="249"/>
      <c r="MRV14" s="249"/>
      <c r="MRW14" s="249"/>
      <c r="MRX14" s="249"/>
      <c r="MRY14" s="249"/>
      <c r="MRZ14" s="249"/>
      <c r="MSA14" s="249"/>
      <c r="MSB14" s="249"/>
      <c r="MSC14" s="249"/>
      <c r="MSD14" s="249"/>
      <c r="MSG14" s="248"/>
      <c r="MSI14" s="248"/>
      <c r="MSL14" s="249"/>
      <c r="MSM14" s="249"/>
      <c r="MSN14" s="249"/>
      <c r="MSO14" s="249"/>
      <c r="MSP14" s="249"/>
      <c r="MSQ14" s="249"/>
      <c r="MSR14" s="249"/>
      <c r="MSS14" s="249"/>
      <c r="MST14" s="249"/>
      <c r="MSU14" s="249"/>
      <c r="MSV14" s="249"/>
      <c r="MSW14" s="249"/>
      <c r="MSZ14" s="248"/>
      <c r="MTB14" s="248"/>
      <c r="MTE14" s="249"/>
      <c r="MTF14" s="249"/>
      <c r="MTG14" s="249"/>
      <c r="MTH14" s="249"/>
      <c r="MTI14" s="249"/>
      <c r="MTJ14" s="249"/>
      <c r="MTK14" s="249"/>
      <c r="MTL14" s="249"/>
      <c r="MTM14" s="249"/>
      <c r="MTN14" s="249"/>
      <c r="MTO14" s="249"/>
      <c r="MTP14" s="249"/>
      <c r="MTS14" s="248"/>
      <c r="MTU14" s="248"/>
      <c r="MTX14" s="249"/>
      <c r="MTY14" s="249"/>
      <c r="MTZ14" s="249"/>
      <c r="MUA14" s="249"/>
      <c r="MUB14" s="249"/>
      <c r="MUC14" s="249"/>
      <c r="MUD14" s="249"/>
      <c r="MUE14" s="249"/>
      <c r="MUF14" s="249"/>
      <c r="MUG14" s="249"/>
      <c r="MUH14" s="249"/>
      <c r="MUI14" s="249"/>
      <c r="MUL14" s="248"/>
      <c r="MUN14" s="248"/>
      <c r="MUQ14" s="249"/>
      <c r="MUR14" s="249"/>
      <c r="MUS14" s="249"/>
      <c r="MUT14" s="249"/>
      <c r="MUU14" s="249"/>
      <c r="MUV14" s="249"/>
      <c r="MUW14" s="249"/>
      <c r="MUX14" s="249"/>
      <c r="MUY14" s="249"/>
      <c r="MUZ14" s="249"/>
      <c r="MVA14" s="249"/>
      <c r="MVB14" s="249"/>
      <c r="MVE14" s="248"/>
      <c r="MVG14" s="248"/>
      <c r="MVJ14" s="249"/>
      <c r="MVK14" s="249"/>
      <c r="MVL14" s="249"/>
      <c r="MVM14" s="249"/>
      <c r="MVN14" s="249"/>
      <c r="MVO14" s="249"/>
      <c r="MVP14" s="249"/>
      <c r="MVQ14" s="249"/>
      <c r="MVR14" s="249"/>
      <c r="MVS14" s="249"/>
      <c r="MVT14" s="249"/>
      <c r="MVU14" s="249"/>
      <c r="MVX14" s="248"/>
      <c r="MVZ14" s="248"/>
      <c r="MWC14" s="249"/>
      <c r="MWD14" s="249"/>
      <c r="MWE14" s="249"/>
      <c r="MWF14" s="249"/>
      <c r="MWG14" s="249"/>
      <c r="MWH14" s="249"/>
      <c r="MWI14" s="249"/>
      <c r="MWJ14" s="249"/>
      <c r="MWK14" s="249"/>
      <c r="MWL14" s="249"/>
      <c r="MWM14" s="249"/>
      <c r="MWN14" s="249"/>
      <c r="MWQ14" s="248"/>
      <c r="MWS14" s="248"/>
      <c r="MWV14" s="249"/>
      <c r="MWW14" s="249"/>
      <c r="MWX14" s="249"/>
      <c r="MWY14" s="249"/>
      <c r="MWZ14" s="249"/>
      <c r="MXA14" s="249"/>
      <c r="MXB14" s="249"/>
      <c r="MXC14" s="249"/>
      <c r="MXD14" s="249"/>
      <c r="MXE14" s="249"/>
      <c r="MXF14" s="249"/>
      <c r="MXG14" s="249"/>
      <c r="MXJ14" s="248"/>
      <c r="MXL14" s="248"/>
      <c r="MXO14" s="249"/>
      <c r="MXP14" s="249"/>
      <c r="MXQ14" s="249"/>
      <c r="MXR14" s="249"/>
      <c r="MXS14" s="249"/>
      <c r="MXT14" s="249"/>
      <c r="MXU14" s="249"/>
      <c r="MXV14" s="249"/>
      <c r="MXW14" s="249"/>
      <c r="MXX14" s="249"/>
      <c r="MXY14" s="249"/>
      <c r="MXZ14" s="249"/>
      <c r="MYC14" s="248"/>
      <c r="MYE14" s="248"/>
      <c r="MYH14" s="249"/>
      <c r="MYI14" s="249"/>
      <c r="MYJ14" s="249"/>
      <c r="MYK14" s="249"/>
      <c r="MYL14" s="249"/>
      <c r="MYM14" s="249"/>
      <c r="MYN14" s="249"/>
      <c r="MYO14" s="249"/>
      <c r="MYP14" s="249"/>
      <c r="MYQ14" s="249"/>
      <c r="MYR14" s="249"/>
      <c r="MYS14" s="249"/>
      <c r="MYV14" s="248"/>
      <c r="MYX14" s="248"/>
      <c r="MZA14" s="249"/>
      <c r="MZB14" s="249"/>
      <c r="MZC14" s="249"/>
      <c r="MZD14" s="249"/>
      <c r="MZE14" s="249"/>
      <c r="MZF14" s="249"/>
      <c r="MZG14" s="249"/>
      <c r="MZH14" s="249"/>
      <c r="MZI14" s="249"/>
      <c r="MZJ14" s="249"/>
      <c r="MZK14" s="249"/>
      <c r="MZL14" s="249"/>
      <c r="MZO14" s="248"/>
      <c r="MZQ14" s="248"/>
      <c r="MZT14" s="249"/>
      <c r="MZU14" s="249"/>
      <c r="MZV14" s="249"/>
      <c r="MZW14" s="249"/>
      <c r="MZX14" s="249"/>
      <c r="MZY14" s="249"/>
      <c r="MZZ14" s="249"/>
      <c r="NAA14" s="249"/>
      <c r="NAB14" s="249"/>
      <c r="NAC14" s="249"/>
      <c r="NAD14" s="249"/>
      <c r="NAE14" s="249"/>
      <c r="NAH14" s="248"/>
      <c r="NAJ14" s="248"/>
      <c r="NAM14" s="249"/>
      <c r="NAN14" s="249"/>
      <c r="NAO14" s="249"/>
      <c r="NAP14" s="249"/>
      <c r="NAQ14" s="249"/>
      <c r="NAR14" s="249"/>
      <c r="NAS14" s="249"/>
      <c r="NAT14" s="249"/>
      <c r="NAU14" s="249"/>
      <c r="NAV14" s="249"/>
      <c r="NAW14" s="249"/>
      <c r="NAX14" s="249"/>
      <c r="NBA14" s="248"/>
      <c r="NBC14" s="248"/>
      <c r="NBF14" s="249"/>
      <c r="NBG14" s="249"/>
      <c r="NBH14" s="249"/>
      <c r="NBI14" s="249"/>
      <c r="NBJ14" s="249"/>
      <c r="NBK14" s="249"/>
      <c r="NBL14" s="249"/>
      <c r="NBM14" s="249"/>
      <c r="NBN14" s="249"/>
      <c r="NBO14" s="249"/>
      <c r="NBP14" s="249"/>
      <c r="NBQ14" s="249"/>
      <c r="NBT14" s="248"/>
      <c r="NBV14" s="248"/>
      <c r="NBY14" s="249"/>
      <c r="NBZ14" s="249"/>
      <c r="NCA14" s="249"/>
      <c r="NCB14" s="249"/>
      <c r="NCC14" s="249"/>
      <c r="NCD14" s="249"/>
      <c r="NCE14" s="249"/>
      <c r="NCF14" s="249"/>
      <c r="NCG14" s="249"/>
      <c r="NCH14" s="249"/>
      <c r="NCI14" s="249"/>
      <c r="NCJ14" s="249"/>
      <c r="NCM14" s="248"/>
      <c r="NCO14" s="248"/>
      <c r="NCR14" s="249"/>
      <c r="NCS14" s="249"/>
      <c r="NCT14" s="249"/>
      <c r="NCU14" s="249"/>
      <c r="NCV14" s="249"/>
      <c r="NCW14" s="249"/>
      <c r="NCX14" s="249"/>
      <c r="NCY14" s="249"/>
      <c r="NCZ14" s="249"/>
      <c r="NDA14" s="249"/>
      <c r="NDB14" s="249"/>
      <c r="NDC14" s="249"/>
      <c r="NDF14" s="248"/>
      <c r="NDH14" s="248"/>
      <c r="NDK14" s="249"/>
      <c r="NDL14" s="249"/>
      <c r="NDM14" s="249"/>
      <c r="NDN14" s="249"/>
      <c r="NDO14" s="249"/>
      <c r="NDP14" s="249"/>
      <c r="NDQ14" s="249"/>
      <c r="NDR14" s="249"/>
      <c r="NDS14" s="249"/>
      <c r="NDT14" s="249"/>
      <c r="NDU14" s="249"/>
      <c r="NDV14" s="249"/>
      <c r="NDY14" s="248"/>
      <c r="NEA14" s="248"/>
      <c r="NED14" s="249"/>
      <c r="NEE14" s="249"/>
      <c r="NEF14" s="249"/>
      <c r="NEG14" s="249"/>
      <c r="NEH14" s="249"/>
      <c r="NEI14" s="249"/>
      <c r="NEJ14" s="249"/>
      <c r="NEK14" s="249"/>
      <c r="NEL14" s="249"/>
      <c r="NEM14" s="249"/>
      <c r="NEN14" s="249"/>
      <c r="NEO14" s="249"/>
      <c r="NER14" s="248"/>
      <c r="NET14" s="248"/>
      <c r="NEW14" s="249"/>
      <c r="NEX14" s="249"/>
      <c r="NEY14" s="249"/>
      <c r="NEZ14" s="249"/>
      <c r="NFA14" s="249"/>
      <c r="NFB14" s="249"/>
      <c r="NFC14" s="249"/>
      <c r="NFD14" s="249"/>
      <c r="NFE14" s="249"/>
      <c r="NFF14" s="249"/>
      <c r="NFG14" s="249"/>
      <c r="NFH14" s="249"/>
      <c r="NFK14" s="248"/>
      <c r="NFM14" s="248"/>
      <c r="NFP14" s="249"/>
      <c r="NFQ14" s="249"/>
      <c r="NFR14" s="249"/>
      <c r="NFS14" s="249"/>
      <c r="NFT14" s="249"/>
      <c r="NFU14" s="249"/>
      <c r="NFV14" s="249"/>
      <c r="NFW14" s="249"/>
      <c r="NFX14" s="249"/>
      <c r="NFY14" s="249"/>
      <c r="NFZ14" s="249"/>
      <c r="NGA14" s="249"/>
      <c r="NGD14" s="248"/>
      <c r="NGF14" s="248"/>
      <c r="NGI14" s="249"/>
      <c r="NGJ14" s="249"/>
      <c r="NGK14" s="249"/>
      <c r="NGL14" s="249"/>
      <c r="NGM14" s="249"/>
      <c r="NGN14" s="249"/>
      <c r="NGO14" s="249"/>
      <c r="NGP14" s="249"/>
      <c r="NGQ14" s="249"/>
      <c r="NGR14" s="249"/>
      <c r="NGS14" s="249"/>
      <c r="NGT14" s="249"/>
      <c r="NGW14" s="248"/>
      <c r="NGY14" s="248"/>
      <c r="NHB14" s="249"/>
      <c r="NHC14" s="249"/>
      <c r="NHD14" s="249"/>
      <c r="NHE14" s="249"/>
      <c r="NHF14" s="249"/>
      <c r="NHG14" s="249"/>
      <c r="NHH14" s="249"/>
      <c r="NHI14" s="249"/>
      <c r="NHJ14" s="249"/>
      <c r="NHK14" s="249"/>
      <c r="NHL14" s="249"/>
      <c r="NHM14" s="249"/>
      <c r="NHP14" s="248"/>
      <c r="NHR14" s="248"/>
      <c r="NHU14" s="249"/>
      <c r="NHV14" s="249"/>
      <c r="NHW14" s="249"/>
      <c r="NHX14" s="249"/>
      <c r="NHY14" s="249"/>
      <c r="NHZ14" s="249"/>
      <c r="NIA14" s="249"/>
      <c r="NIB14" s="249"/>
      <c r="NIC14" s="249"/>
      <c r="NID14" s="249"/>
      <c r="NIE14" s="249"/>
      <c r="NIF14" s="249"/>
      <c r="NII14" s="248"/>
      <c r="NIK14" s="248"/>
      <c r="NIN14" s="249"/>
      <c r="NIO14" s="249"/>
      <c r="NIP14" s="249"/>
      <c r="NIQ14" s="249"/>
      <c r="NIR14" s="249"/>
      <c r="NIS14" s="249"/>
      <c r="NIT14" s="249"/>
      <c r="NIU14" s="249"/>
      <c r="NIV14" s="249"/>
      <c r="NIW14" s="249"/>
      <c r="NIX14" s="249"/>
      <c r="NIY14" s="249"/>
      <c r="NJB14" s="248"/>
      <c r="NJD14" s="248"/>
      <c r="NJG14" s="249"/>
      <c r="NJH14" s="249"/>
      <c r="NJI14" s="249"/>
      <c r="NJJ14" s="249"/>
      <c r="NJK14" s="249"/>
      <c r="NJL14" s="249"/>
      <c r="NJM14" s="249"/>
      <c r="NJN14" s="249"/>
      <c r="NJO14" s="249"/>
      <c r="NJP14" s="249"/>
      <c r="NJQ14" s="249"/>
      <c r="NJR14" s="249"/>
      <c r="NJU14" s="248"/>
      <c r="NJW14" s="248"/>
      <c r="NJZ14" s="249"/>
      <c r="NKA14" s="249"/>
      <c r="NKB14" s="249"/>
      <c r="NKC14" s="249"/>
      <c r="NKD14" s="249"/>
      <c r="NKE14" s="249"/>
      <c r="NKF14" s="249"/>
      <c r="NKG14" s="249"/>
      <c r="NKH14" s="249"/>
      <c r="NKI14" s="249"/>
      <c r="NKJ14" s="249"/>
      <c r="NKK14" s="249"/>
      <c r="NKN14" s="248"/>
      <c r="NKP14" s="248"/>
      <c r="NKS14" s="249"/>
      <c r="NKT14" s="249"/>
      <c r="NKU14" s="249"/>
      <c r="NKV14" s="249"/>
      <c r="NKW14" s="249"/>
      <c r="NKX14" s="249"/>
      <c r="NKY14" s="249"/>
      <c r="NKZ14" s="249"/>
      <c r="NLA14" s="249"/>
      <c r="NLB14" s="249"/>
      <c r="NLC14" s="249"/>
      <c r="NLD14" s="249"/>
      <c r="NLG14" s="248"/>
      <c r="NLI14" s="248"/>
      <c r="NLL14" s="249"/>
      <c r="NLM14" s="249"/>
      <c r="NLN14" s="249"/>
      <c r="NLO14" s="249"/>
      <c r="NLP14" s="249"/>
      <c r="NLQ14" s="249"/>
      <c r="NLR14" s="249"/>
      <c r="NLS14" s="249"/>
      <c r="NLT14" s="249"/>
      <c r="NLU14" s="249"/>
      <c r="NLV14" s="249"/>
      <c r="NLW14" s="249"/>
      <c r="NLZ14" s="248"/>
      <c r="NMB14" s="248"/>
      <c r="NME14" s="249"/>
      <c r="NMF14" s="249"/>
      <c r="NMG14" s="249"/>
      <c r="NMH14" s="249"/>
      <c r="NMI14" s="249"/>
      <c r="NMJ14" s="249"/>
      <c r="NMK14" s="249"/>
      <c r="NML14" s="249"/>
      <c r="NMM14" s="249"/>
      <c r="NMN14" s="249"/>
      <c r="NMO14" s="249"/>
      <c r="NMP14" s="249"/>
      <c r="NMS14" s="248"/>
      <c r="NMU14" s="248"/>
      <c r="NMX14" s="249"/>
      <c r="NMY14" s="249"/>
      <c r="NMZ14" s="249"/>
      <c r="NNA14" s="249"/>
      <c r="NNB14" s="249"/>
      <c r="NNC14" s="249"/>
      <c r="NND14" s="249"/>
      <c r="NNE14" s="249"/>
      <c r="NNF14" s="249"/>
      <c r="NNG14" s="249"/>
      <c r="NNH14" s="249"/>
      <c r="NNI14" s="249"/>
      <c r="NNL14" s="248"/>
      <c r="NNN14" s="248"/>
      <c r="NNQ14" s="249"/>
      <c r="NNR14" s="249"/>
      <c r="NNS14" s="249"/>
      <c r="NNT14" s="249"/>
      <c r="NNU14" s="249"/>
      <c r="NNV14" s="249"/>
      <c r="NNW14" s="249"/>
      <c r="NNX14" s="249"/>
      <c r="NNY14" s="249"/>
      <c r="NNZ14" s="249"/>
      <c r="NOA14" s="249"/>
      <c r="NOB14" s="249"/>
      <c r="NOE14" s="248"/>
      <c r="NOG14" s="248"/>
      <c r="NOJ14" s="249"/>
      <c r="NOK14" s="249"/>
      <c r="NOL14" s="249"/>
      <c r="NOM14" s="249"/>
      <c r="NON14" s="249"/>
      <c r="NOO14" s="249"/>
      <c r="NOP14" s="249"/>
      <c r="NOQ14" s="249"/>
      <c r="NOR14" s="249"/>
      <c r="NOS14" s="249"/>
      <c r="NOT14" s="249"/>
      <c r="NOU14" s="249"/>
      <c r="NOX14" s="248"/>
      <c r="NOZ14" s="248"/>
      <c r="NPC14" s="249"/>
      <c r="NPD14" s="249"/>
      <c r="NPE14" s="249"/>
      <c r="NPF14" s="249"/>
      <c r="NPG14" s="249"/>
      <c r="NPH14" s="249"/>
      <c r="NPI14" s="249"/>
      <c r="NPJ14" s="249"/>
      <c r="NPK14" s="249"/>
      <c r="NPL14" s="249"/>
      <c r="NPM14" s="249"/>
      <c r="NPN14" s="249"/>
      <c r="NPQ14" s="248"/>
      <c r="NPS14" s="248"/>
      <c r="NPV14" s="249"/>
      <c r="NPW14" s="249"/>
      <c r="NPX14" s="249"/>
      <c r="NPY14" s="249"/>
      <c r="NPZ14" s="249"/>
      <c r="NQA14" s="249"/>
      <c r="NQB14" s="249"/>
      <c r="NQC14" s="249"/>
      <c r="NQD14" s="249"/>
      <c r="NQE14" s="249"/>
      <c r="NQF14" s="249"/>
      <c r="NQG14" s="249"/>
      <c r="NQJ14" s="248"/>
      <c r="NQL14" s="248"/>
      <c r="NQO14" s="249"/>
      <c r="NQP14" s="249"/>
      <c r="NQQ14" s="249"/>
      <c r="NQR14" s="249"/>
      <c r="NQS14" s="249"/>
      <c r="NQT14" s="249"/>
      <c r="NQU14" s="249"/>
      <c r="NQV14" s="249"/>
      <c r="NQW14" s="249"/>
      <c r="NQX14" s="249"/>
      <c r="NQY14" s="249"/>
      <c r="NQZ14" s="249"/>
      <c r="NRC14" s="248"/>
      <c r="NRE14" s="248"/>
      <c r="NRH14" s="249"/>
      <c r="NRI14" s="249"/>
      <c r="NRJ14" s="249"/>
      <c r="NRK14" s="249"/>
      <c r="NRL14" s="249"/>
      <c r="NRM14" s="249"/>
      <c r="NRN14" s="249"/>
      <c r="NRO14" s="249"/>
      <c r="NRP14" s="249"/>
      <c r="NRQ14" s="249"/>
      <c r="NRR14" s="249"/>
      <c r="NRS14" s="249"/>
      <c r="NRV14" s="248"/>
      <c r="NRX14" s="248"/>
      <c r="NSA14" s="249"/>
      <c r="NSB14" s="249"/>
      <c r="NSC14" s="249"/>
      <c r="NSD14" s="249"/>
      <c r="NSE14" s="249"/>
      <c r="NSF14" s="249"/>
      <c r="NSG14" s="249"/>
      <c r="NSH14" s="249"/>
      <c r="NSI14" s="249"/>
      <c r="NSJ14" s="249"/>
      <c r="NSK14" s="249"/>
      <c r="NSL14" s="249"/>
      <c r="NSO14" s="248"/>
      <c r="NSQ14" s="248"/>
      <c r="NST14" s="249"/>
      <c r="NSU14" s="249"/>
      <c r="NSV14" s="249"/>
      <c r="NSW14" s="249"/>
      <c r="NSX14" s="249"/>
      <c r="NSY14" s="249"/>
      <c r="NSZ14" s="249"/>
      <c r="NTA14" s="249"/>
      <c r="NTB14" s="249"/>
      <c r="NTC14" s="249"/>
      <c r="NTD14" s="249"/>
      <c r="NTE14" s="249"/>
      <c r="NTH14" s="248"/>
      <c r="NTJ14" s="248"/>
      <c r="NTM14" s="249"/>
      <c r="NTN14" s="249"/>
      <c r="NTO14" s="249"/>
      <c r="NTP14" s="249"/>
      <c r="NTQ14" s="249"/>
      <c r="NTR14" s="249"/>
      <c r="NTS14" s="249"/>
      <c r="NTT14" s="249"/>
      <c r="NTU14" s="249"/>
      <c r="NTV14" s="249"/>
      <c r="NTW14" s="249"/>
      <c r="NTX14" s="249"/>
      <c r="NUA14" s="248"/>
      <c r="NUC14" s="248"/>
      <c r="NUF14" s="249"/>
      <c r="NUG14" s="249"/>
      <c r="NUH14" s="249"/>
      <c r="NUI14" s="249"/>
      <c r="NUJ14" s="249"/>
      <c r="NUK14" s="249"/>
      <c r="NUL14" s="249"/>
      <c r="NUM14" s="249"/>
      <c r="NUN14" s="249"/>
      <c r="NUO14" s="249"/>
      <c r="NUP14" s="249"/>
      <c r="NUQ14" s="249"/>
      <c r="NUT14" s="248"/>
      <c r="NUV14" s="248"/>
      <c r="NUY14" s="249"/>
      <c r="NUZ14" s="249"/>
      <c r="NVA14" s="249"/>
      <c r="NVB14" s="249"/>
      <c r="NVC14" s="249"/>
      <c r="NVD14" s="249"/>
      <c r="NVE14" s="249"/>
      <c r="NVF14" s="249"/>
      <c r="NVG14" s="249"/>
      <c r="NVH14" s="249"/>
      <c r="NVI14" s="249"/>
      <c r="NVJ14" s="249"/>
      <c r="NVM14" s="248"/>
      <c r="NVO14" s="248"/>
      <c r="NVR14" s="249"/>
      <c r="NVS14" s="249"/>
      <c r="NVT14" s="249"/>
      <c r="NVU14" s="249"/>
      <c r="NVV14" s="249"/>
      <c r="NVW14" s="249"/>
      <c r="NVX14" s="249"/>
      <c r="NVY14" s="249"/>
      <c r="NVZ14" s="249"/>
      <c r="NWA14" s="249"/>
      <c r="NWB14" s="249"/>
      <c r="NWC14" s="249"/>
      <c r="NWF14" s="248"/>
      <c r="NWH14" s="248"/>
      <c r="NWK14" s="249"/>
      <c r="NWL14" s="249"/>
      <c r="NWM14" s="249"/>
      <c r="NWN14" s="249"/>
      <c r="NWO14" s="249"/>
      <c r="NWP14" s="249"/>
      <c r="NWQ14" s="249"/>
      <c r="NWR14" s="249"/>
      <c r="NWS14" s="249"/>
      <c r="NWT14" s="249"/>
      <c r="NWU14" s="249"/>
      <c r="NWV14" s="249"/>
      <c r="NWY14" s="248"/>
      <c r="NXA14" s="248"/>
      <c r="NXD14" s="249"/>
      <c r="NXE14" s="249"/>
      <c r="NXF14" s="249"/>
      <c r="NXG14" s="249"/>
      <c r="NXH14" s="249"/>
      <c r="NXI14" s="249"/>
      <c r="NXJ14" s="249"/>
      <c r="NXK14" s="249"/>
      <c r="NXL14" s="249"/>
      <c r="NXM14" s="249"/>
      <c r="NXN14" s="249"/>
      <c r="NXO14" s="249"/>
      <c r="NXR14" s="248"/>
      <c r="NXT14" s="248"/>
      <c r="NXW14" s="249"/>
      <c r="NXX14" s="249"/>
      <c r="NXY14" s="249"/>
      <c r="NXZ14" s="249"/>
      <c r="NYA14" s="249"/>
      <c r="NYB14" s="249"/>
      <c r="NYC14" s="249"/>
      <c r="NYD14" s="249"/>
      <c r="NYE14" s="249"/>
      <c r="NYF14" s="249"/>
      <c r="NYG14" s="249"/>
      <c r="NYH14" s="249"/>
      <c r="NYK14" s="248"/>
      <c r="NYM14" s="248"/>
      <c r="NYP14" s="249"/>
      <c r="NYQ14" s="249"/>
      <c r="NYR14" s="249"/>
      <c r="NYS14" s="249"/>
      <c r="NYT14" s="249"/>
      <c r="NYU14" s="249"/>
      <c r="NYV14" s="249"/>
      <c r="NYW14" s="249"/>
      <c r="NYX14" s="249"/>
      <c r="NYY14" s="249"/>
      <c r="NYZ14" s="249"/>
      <c r="NZA14" s="249"/>
      <c r="NZD14" s="248"/>
      <c r="NZF14" s="248"/>
      <c r="NZI14" s="249"/>
      <c r="NZJ14" s="249"/>
      <c r="NZK14" s="249"/>
      <c r="NZL14" s="249"/>
      <c r="NZM14" s="249"/>
      <c r="NZN14" s="249"/>
      <c r="NZO14" s="249"/>
      <c r="NZP14" s="249"/>
      <c r="NZQ14" s="249"/>
      <c r="NZR14" s="249"/>
      <c r="NZS14" s="249"/>
      <c r="NZT14" s="249"/>
      <c r="NZW14" s="248"/>
      <c r="NZY14" s="248"/>
      <c r="OAB14" s="249"/>
      <c r="OAC14" s="249"/>
      <c r="OAD14" s="249"/>
      <c r="OAE14" s="249"/>
      <c r="OAF14" s="249"/>
      <c r="OAG14" s="249"/>
      <c r="OAH14" s="249"/>
      <c r="OAI14" s="249"/>
      <c r="OAJ14" s="249"/>
      <c r="OAK14" s="249"/>
      <c r="OAL14" s="249"/>
      <c r="OAM14" s="249"/>
      <c r="OAP14" s="248"/>
      <c r="OAR14" s="248"/>
      <c r="OAU14" s="249"/>
      <c r="OAV14" s="249"/>
      <c r="OAW14" s="249"/>
      <c r="OAX14" s="249"/>
      <c r="OAY14" s="249"/>
      <c r="OAZ14" s="249"/>
      <c r="OBA14" s="249"/>
      <c r="OBB14" s="249"/>
      <c r="OBC14" s="249"/>
      <c r="OBD14" s="249"/>
      <c r="OBE14" s="249"/>
      <c r="OBF14" s="249"/>
      <c r="OBI14" s="248"/>
      <c r="OBK14" s="248"/>
      <c r="OBN14" s="249"/>
      <c r="OBO14" s="249"/>
      <c r="OBP14" s="249"/>
      <c r="OBQ14" s="249"/>
      <c r="OBR14" s="249"/>
      <c r="OBS14" s="249"/>
      <c r="OBT14" s="249"/>
      <c r="OBU14" s="249"/>
      <c r="OBV14" s="249"/>
      <c r="OBW14" s="249"/>
      <c r="OBX14" s="249"/>
      <c r="OBY14" s="249"/>
      <c r="OCB14" s="248"/>
      <c r="OCD14" s="248"/>
      <c r="OCG14" s="249"/>
      <c r="OCH14" s="249"/>
      <c r="OCI14" s="249"/>
      <c r="OCJ14" s="249"/>
      <c r="OCK14" s="249"/>
      <c r="OCL14" s="249"/>
      <c r="OCM14" s="249"/>
      <c r="OCN14" s="249"/>
      <c r="OCO14" s="249"/>
      <c r="OCP14" s="249"/>
      <c r="OCQ14" s="249"/>
      <c r="OCR14" s="249"/>
      <c r="OCU14" s="248"/>
      <c r="OCW14" s="248"/>
      <c r="OCZ14" s="249"/>
      <c r="ODA14" s="249"/>
      <c r="ODB14" s="249"/>
      <c r="ODC14" s="249"/>
      <c r="ODD14" s="249"/>
      <c r="ODE14" s="249"/>
      <c r="ODF14" s="249"/>
      <c r="ODG14" s="249"/>
      <c r="ODH14" s="249"/>
      <c r="ODI14" s="249"/>
      <c r="ODJ14" s="249"/>
      <c r="ODK14" s="249"/>
      <c r="ODN14" s="248"/>
      <c r="ODP14" s="248"/>
      <c r="ODS14" s="249"/>
      <c r="ODT14" s="249"/>
      <c r="ODU14" s="249"/>
      <c r="ODV14" s="249"/>
      <c r="ODW14" s="249"/>
      <c r="ODX14" s="249"/>
      <c r="ODY14" s="249"/>
      <c r="ODZ14" s="249"/>
      <c r="OEA14" s="249"/>
      <c r="OEB14" s="249"/>
      <c r="OEC14" s="249"/>
      <c r="OED14" s="249"/>
      <c r="OEG14" s="248"/>
      <c r="OEI14" s="248"/>
      <c r="OEL14" s="249"/>
      <c r="OEM14" s="249"/>
      <c r="OEN14" s="249"/>
      <c r="OEO14" s="249"/>
      <c r="OEP14" s="249"/>
      <c r="OEQ14" s="249"/>
      <c r="OER14" s="249"/>
      <c r="OES14" s="249"/>
      <c r="OET14" s="249"/>
      <c r="OEU14" s="249"/>
      <c r="OEV14" s="249"/>
      <c r="OEW14" s="249"/>
      <c r="OEZ14" s="248"/>
      <c r="OFB14" s="248"/>
      <c r="OFE14" s="249"/>
      <c r="OFF14" s="249"/>
      <c r="OFG14" s="249"/>
      <c r="OFH14" s="249"/>
      <c r="OFI14" s="249"/>
      <c r="OFJ14" s="249"/>
      <c r="OFK14" s="249"/>
      <c r="OFL14" s="249"/>
      <c r="OFM14" s="249"/>
      <c r="OFN14" s="249"/>
      <c r="OFO14" s="249"/>
      <c r="OFP14" s="249"/>
      <c r="OFS14" s="248"/>
      <c r="OFU14" s="248"/>
      <c r="OFX14" s="249"/>
      <c r="OFY14" s="249"/>
      <c r="OFZ14" s="249"/>
      <c r="OGA14" s="249"/>
      <c r="OGB14" s="249"/>
      <c r="OGC14" s="249"/>
      <c r="OGD14" s="249"/>
      <c r="OGE14" s="249"/>
      <c r="OGF14" s="249"/>
      <c r="OGG14" s="249"/>
      <c r="OGH14" s="249"/>
      <c r="OGI14" s="249"/>
      <c r="OGL14" s="248"/>
      <c r="OGN14" s="248"/>
      <c r="OGQ14" s="249"/>
      <c r="OGR14" s="249"/>
      <c r="OGS14" s="249"/>
      <c r="OGT14" s="249"/>
      <c r="OGU14" s="249"/>
      <c r="OGV14" s="249"/>
      <c r="OGW14" s="249"/>
      <c r="OGX14" s="249"/>
      <c r="OGY14" s="249"/>
      <c r="OGZ14" s="249"/>
      <c r="OHA14" s="249"/>
      <c r="OHB14" s="249"/>
      <c r="OHE14" s="248"/>
      <c r="OHG14" s="248"/>
      <c r="OHJ14" s="249"/>
      <c r="OHK14" s="249"/>
      <c r="OHL14" s="249"/>
      <c r="OHM14" s="249"/>
      <c r="OHN14" s="249"/>
      <c r="OHO14" s="249"/>
      <c r="OHP14" s="249"/>
      <c r="OHQ14" s="249"/>
      <c r="OHR14" s="249"/>
      <c r="OHS14" s="249"/>
      <c r="OHT14" s="249"/>
      <c r="OHU14" s="249"/>
      <c r="OHX14" s="248"/>
      <c r="OHZ14" s="248"/>
      <c r="OIC14" s="249"/>
      <c r="OID14" s="249"/>
      <c r="OIE14" s="249"/>
      <c r="OIF14" s="249"/>
      <c r="OIG14" s="249"/>
      <c r="OIH14" s="249"/>
      <c r="OII14" s="249"/>
      <c r="OIJ14" s="249"/>
      <c r="OIK14" s="249"/>
      <c r="OIL14" s="249"/>
      <c r="OIM14" s="249"/>
      <c r="OIN14" s="249"/>
      <c r="OIQ14" s="248"/>
      <c r="OIS14" s="248"/>
      <c r="OIV14" s="249"/>
      <c r="OIW14" s="249"/>
      <c r="OIX14" s="249"/>
      <c r="OIY14" s="249"/>
      <c r="OIZ14" s="249"/>
      <c r="OJA14" s="249"/>
      <c r="OJB14" s="249"/>
      <c r="OJC14" s="249"/>
      <c r="OJD14" s="249"/>
      <c r="OJE14" s="249"/>
      <c r="OJF14" s="249"/>
      <c r="OJG14" s="249"/>
      <c r="OJJ14" s="248"/>
      <c r="OJL14" s="248"/>
      <c r="OJO14" s="249"/>
      <c r="OJP14" s="249"/>
      <c r="OJQ14" s="249"/>
      <c r="OJR14" s="249"/>
      <c r="OJS14" s="249"/>
      <c r="OJT14" s="249"/>
      <c r="OJU14" s="249"/>
      <c r="OJV14" s="249"/>
      <c r="OJW14" s="249"/>
      <c r="OJX14" s="249"/>
      <c r="OJY14" s="249"/>
      <c r="OJZ14" s="249"/>
      <c r="OKC14" s="248"/>
      <c r="OKE14" s="248"/>
      <c r="OKH14" s="249"/>
      <c r="OKI14" s="249"/>
      <c r="OKJ14" s="249"/>
      <c r="OKK14" s="249"/>
      <c r="OKL14" s="249"/>
      <c r="OKM14" s="249"/>
      <c r="OKN14" s="249"/>
      <c r="OKO14" s="249"/>
      <c r="OKP14" s="249"/>
      <c r="OKQ14" s="249"/>
      <c r="OKR14" s="249"/>
      <c r="OKS14" s="249"/>
      <c r="OKV14" s="248"/>
      <c r="OKX14" s="248"/>
      <c r="OLA14" s="249"/>
      <c r="OLB14" s="249"/>
      <c r="OLC14" s="249"/>
      <c r="OLD14" s="249"/>
      <c r="OLE14" s="249"/>
      <c r="OLF14" s="249"/>
      <c r="OLG14" s="249"/>
      <c r="OLH14" s="249"/>
      <c r="OLI14" s="249"/>
      <c r="OLJ14" s="249"/>
      <c r="OLK14" s="249"/>
      <c r="OLL14" s="249"/>
      <c r="OLO14" s="248"/>
      <c r="OLQ14" s="248"/>
      <c r="OLT14" s="249"/>
      <c r="OLU14" s="249"/>
      <c r="OLV14" s="249"/>
      <c r="OLW14" s="249"/>
      <c r="OLX14" s="249"/>
      <c r="OLY14" s="249"/>
      <c r="OLZ14" s="249"/>
      <c r="OMA14" s="249"/>
      <c r="OMB14" s="249"/>
      <c r="OMC14" s="249"/>
      <c r="OMD14" s="249"/>
      <c r="OME14" s="249"/>
      <c r="OMH14" s="248"/>
      <c r="OMJ14" s="248"/>
      <c r="OMM14" s="249"/>
      <c r="OMN14" s="249"/>
      <c r="OMO14" s="249"/>
      <c r="OMP14" s="249"/>
      <c r="OMQ14" s="249"/>
      <c r="OMR14" s="249"/>
      <c r="OMS14" s="249"/>
      <c r="OMT14" s="249"/>
      <c r="OMU14" s="249"/>
      <c r="OMV14" s="249"/>
      <c r="OMW14" s="249"/>
      <c r="OMX14" s="249"/>
      <c r="ONA14" s="248"/>
      <c r="ONC14" s="248"/>
      <c r="ONF14" s="249"/>
      <c r="ONG14" s="249"/>
      <c r="ONH14" s="249"/>
      <c r="ONI14" s="249"/>
      <c r="ONJ14" s="249"/>
      <c r="ONK14" s="249"/>
      <c r="ONL14" s="249"/>
      <c r="ONM14" s="249"/>
      <c r="ONN14" s="249"/>
      <c r="ONO14" s="249"/>
      <c r="ONP14" s="249"/>
      <c r="ONQ14" s="249"/>
      <c r="ONT14" s="248"/>
      <c r="ONV14" s="248"/>
      <c r="ONY14" s="249"/>
      <c r="ONZ14" s="249"/>
      <c r="OOA14" s="249"/>
      <c r="OOB14" s="249"/>
      <c r="OOC14" s="249"/>
      <c r="OOD14" s="249"/>
      <c r="OOE14" s="249"/>
      <c r="OOF14" s="249"/>
      <c r="OOG14" s="249"/>
      <c r="OOH14" s="249"/>
      <c r="OOI14" s="249"/>
      <c r="OOJ14" s="249"/>
      <c r="OOM14" s="248"/>
      <c r="OOO14" s="248"/>
      <c r="OOR14" s="249"/>
      <c r="OOS14" s="249"/>
      <c r="OOT14" s="249"/>
      <c r="OOU14" s="249"/>
      <c r="OOV14" s="249"/>
      <c r="OOW14" s="249"/>
      <c r="OOX14" s="249"/>
      <c r="OOY14" s="249"/>
      <c r="OOZ14" s="249"/>
      <c r="OPA14" s="249"/>
      <c r="OPB14" s="249"/>
      <c r="OPC14" s="249"/>
      <c r="OPF14" s="248"/>
      <c r="OPH14" s="248"/>
      <c r="OPK14" s="249"/>
      <c r="OPL14" s="249"/>
      <c r="OPM14" s="249"/>
      <c r="OPN14" s="249"/>
      <c r="OPO14" s="249"/>
      <c r="OPP14" s="249"/>
      <c r="OPQ14" s="249"/>
      <c r="OPR14" s="249"/>
      <c r="OPS14" s="249"/>
      <c r="OPT14" s="249"/>
      <c r="OPU14" s="249"/>
      <c r="OPV14" s="249"/>
      <c r="OPY14" s="248"/>
      <c r="OQA14" s="248"/>
      <c r="OQD14" s="249"/>
      <c r="OQE14" s="249"/>
      <c r="OQF14" s="249"/>
      <c r="OQG14" s="249"/>
      <c r="OQH14" s="249"/>
      <c r="OQI14" s="249"/>
      <c r="OQJ14" s="249"/>
      <c r="OQK14" s="249"/>
      <c r="OQL14" s="249"/>
      <c r="OQM14" s="249"/>
      <c r="OQN14" s="249"/>
      <c r="OQO14" s="249"/>
      <c r="OQR14" s="248"/>
      <c r="OQT14" s="248"/>
      <c r="OQW14" s="249"/>
      <c r="OQX14" s="249"/>
      <c r="OQY14" s="249"/>
      <c r="OQZ14" s="249"/>
      <c r="ORA14" s="249"/>
      <c r="ORB14" s="249"/>
      <c r="ORC14" s="249"/>
      <c r="ORD14" s="249"/>
      <c r="ORE14" s="249"/>
      <c r="ORF14" s="249"/>
      <c r="ORG14" s="249"/>
      <c r="ORH14" s="249"/>
      <c r="ORK14" s="248"/>
      <c r="ORM14" s="248"/>
      <c r="ORP14" s="249"/>
      <c r="ORQ14" s="249"/>
      <c r="ORR14" s="249"/>
      <c r="ORS14" s="249"/>
      <c r="ORT14" s="249"/>
      <c r="ORU14" s="249"/>
      <c r="ORV14" s="249"/>
      <c r="ORW14" s="249"/>
      <c r="ORX14" s="249"/>
      <c r="ORY14" s="249"/>
      <c r="ORZ14" s="249"/>
      <c r="OSA14" s="249"/>
      <c r="OSD14" s="248"/>
      <c r="OSF14" s="248"/>
      <c r="OSI14" s="249"/>
      <c r="OSJ14" s="249"/>
      <c r="OSK14" s="249"/>
      <c r="OSL14" s="249"/>
      <c r="OSM14" s="249"/>
      <c r="OSN14" s="249"/>
      <c r="OSO14" s="249"/>
      <c r="OSP14" s="249"/>
      <c r="OSQ14" s="249"/>
      <c r="OSR14" s="249"/>
      <c r="OSS14" s="249"/>
      <c r="OST14" s="249"/>
      <c r="OSW14" s="248"/>
      <c r="OSY14" s="248"/>
      <c r="OTB14" s="249"/>
      <c r="OTC14" s="249"/>
      <c r="OTD14" s="249"/>
      <c r="OTE14" s="249"/>
      <c r="OTF14" s="249"/>
      <c r="OTG14" s="249"/>
      <c r="OTH14" s="249"/>
      <c r="OTI14" s="249"/>
      <c r="OTJ14" s="249"/>
      <c r="OTK14" s="249"/>
      <c r="OTL14" s="249"/>
      <c r="OTM14" s="249"/>
      <c r="OTP14" s="248"/>
      <c r="OTR14" s="248"/>
      <c r="OTU14" s="249"/>
      <c r="OTV14" s="249"/>
      <c r="OTW14" s="249"/>
      <c r="OTX14" s="249"/>
      <c r="OTY14" s="249"/>
      <c r="OTZ14" s="249"/>
      <c r="OUA14" s="249"/>
      <c r="OUB14" s="249"/>
      <c r="OUC14" s="249"/>
      <c r="OUD14" s="249"/>
      <c r="OUE14" s="249"/>
      <c r="OUF14" s="249"/>
      <c r="OUI14" s="248"/>
      <c r="OUK14" s="248"/>
      <c r="OUN14" s="249"/>
      <c r="OUO14" s="249"/>
      <c r="OUP14" s="249"/>
      <c r="OUQ14" s="249"/>
      <c r="OUR14" s="249"/>
      <c r="OUS14" s="249"/>
      <c r="OUT14" s="249"/>
      <c r="OUU14" s="249"/>
      <c r="OUV14" s="249"/>
      <c r="OUW14" s="249"/>
      <c r="OUX14" s="249"/>
      <c r="OUY14" s="249"/>
      <c r="OVB14" s="248"/>
      <c r="OVD14" s="248"/>
      <c r="OVG14" s="249"/>
      <c r="OVH14" s="249"/>
      <c r="OVI14" s="249"/>
      <c r="OVJ14" s="249"/>
      <c r="OVK14" s="249"/>
      <c r="OVL14" s="249"/>
      <c r="OVM14" s="249"/>
      <c r="OVN14" s="249"/>
      <c r="OVO14" s="249"/>
      <c r="OVP14" s="249"/>
      <c r="OVQ14" s="249"/>
      <c r="OVR14" s="249"/>
      <c r="OVU14" s="248"/>
      <c r="OVW14" s="248"/>
      <c r="OVZ14" s="249"/>
      <c r="OWA14" s="249"/>
      <c r="OWB14" s="249"/>
      <c r="OWC14" s="249"/>
      <c r="OWD14" s="249"/>
      <c r="OWE14" s="249"/>
      <c r="OWF14" s="249"/>
      <c r="OWG14" s="249"/>
      <c r="OWH14" s="249"/>
      <c r="OWI14" s="249"/>
      <c r="OWJ14" s="249"/>
      <c r="OWK14" s="249"/>
      <c r="OWN14" s="248"/>
      <c r="OWP14" s="248"/>
      <c r="OWS14" s="249"/>
      <c r="OWT14" s="249"/>
      <c r="OWU14" s="249"/>
      <c r="OWV14" s="249"/>
      <c r="OWW14" s="249"/>
      <c r="OWX14" s="249"/>
      <c r="OWY14" s="249"/>
      <c r="OWZ14" s="249"/>
      <c r="OXA14" s="249"/>
      <c r="OXB14" s="249"/>
      <c r="OXC14" s="249"/>
      <c r="OXD14" s="249"/>
      <c r="OXG14" s="248"/>
      <c r="OXI14" s="248"/>
      <c r="OXL14" s="249"/>
      <c r="OXM14" s="249"/>
      <c r="OXN14" s="249"/>
      <c r="OXO14" s="249"/>
      <c r="OXP14" s="249"/>
      <c r="OXQ14" s="249"/>
      <c r="OXR14" s="249"/>
      <c r="OXS14" s="249"/>
      <c r="OXT14" s="249"/>
      <c r="OXU14" s="249"/>
      <c r="OXV14" s="249"/>
      <c r="OXW14" s="249"/>
      <c r="OXZ14" s="248"/>
      <c r="OYB14" s="248"/>
      <c r="OYE14" s="249"/>
      <c r="OYF14" s="249"/>
      <c r="OYG14" s="249"/>
      <c r="OYH14" s="249"/>
      <c r="OYI14" s="249"/>
      <c r="OYJ14" s="249"/>
      <c r="OYK14" s="249"/>
      <c r="OYL14" s="249"/>
      <c r="OYM14" s="249"/>
      <c r="OYN14" s="249"/>
      <c r="OYO14" s="249"/>
      <c r="OYP14" s="249"/>
      <c r="OYS14" s="248"/>
      <c r="OYU14" s="248"/>
      <c r="OYX14" s="249"/>
      <c r="OYY14" s="249"/>
      <c r="OYZ14" s="249"/>
      <c r="OZA14" s="249"/>
      <c r="OZB14" s="249"/>
      <c r="OZC14" s="249"/>
      <c r="OZD14" s="249"/>
      <c r="OZE14" s="249"/>
      <c r="OZF14" s="249"/>
      <c r="OZG14" s="249"/>
      <c r="OZH14" s="249"/>
      <c r="OZI14" s="249"/>
      <c r="OZL14" s="248"/>
      <c r="OZN14" s="248"/>
      <c r="OZQ14" s="249"/>
      <c r="OZR14" s="249"/>
      <c r="OZS14" s="249"/>
      <c r="OZT14" s="249"/>
      <c r="OZU14" s="249"/>
      <c r="OZV14" s="249"/>
      <c r="OZW14" s="249"/>
      <c r="OZX14" s="249"/>
      <c r="OZY14" s="249"/>
      <c r="OZZ14" s="249"/>
      <c r="PAA14" s="249"/>
      <c r="PAB14" s="249"/>
      <c r="PAE14" s="248"/>
      <c r="PAG14" s="248"/>
      <c r="PAJ14" s="249"/>
      <c r="PAK14" s="249"/>
      <c r="PAL14" s="249"/>
      <c r="PAM14" s="249"/>
      <c r="PAN14" s="249"/>
      <c r="PAO14" s="249"/>
      <c r="PAP14" s="249"/>
      <c r="PAQ14" s="249"/>
      <c r="PAR14" s="249"/>
      <c r="PAS14" s="249"/>
      <c r="PAT14" s="249"/>
      <c r="PAU14" s="249"/>
      <c r="PAX14" s="248"/>
      <c r="PAZ14" s="248"/>
      <c r="PBC14" s="249"/>
      <c r="PBD14" s="249"/>
      <c r="PBE14" s="249"/>
      <c r="PBF14" s="249"/>
      <c r="PBG14" s="249"/>
      <c r="PBH14" s="249"/>
      <c r="PBI14" s="249"/>
      <c r="PBJ14" s="249"/>
      <c r="PBK14" s="249"/>
      <c r="PBL14" s="249"/>
      <c r="PBM14" s="249"/>
      <c r="PBN14" s="249"/>
      <c r="PBQ14" s="248"/>
      <c r="PBS14" s="248"/>
      <c r="PBV14" s="249"/>
      <c r="PBW14" s="249"/>
      <c r="PBX14" s="249"/>
      <c r="PBY14" s="249"/>
      <c r="PBZ14" s="249"/>
      <c r="PCA14" s="249"/>
      <c r="PCB14" s="249"/>
      <c r="PCC14" s="249"/>
      <c r="PCD14" s="249"/>
      <c r="PCE14" s="249"/>
      <c r="PCF14" s="249"/>
      <c r="PCG14" s="249"/>
      <c r="PCJ14" s="248"/>
      <c r="PCL14" s="248"/>
      <c r="PCO14" s="249"/>
      <c r="PCP14" s="249"/>
      <c r="PCQ14" s="249"/>
      <c r="PCR14" s="249"/>
      <c r="PCS14" s="249"/>
      <c r="PCT14" s="249"/>
      <c r="PCU14" s="249"/>
      <c r="PCV14" s="249"/>
      <c r="PCW14" s="249"/>
      <c r="PCX14" s="249"/>
      <c r="PCY14" s="249"/>
      <c r="PCZ14" s="249"/>
      <c r="PDC14" s="248"/>
      <c r="PDE14" s="248"/>
      <c r="PDH14" s="249"/>
      <c r="PDI14" s="249"/>
      <c r="PDJ14" s="249"/>
      <c r="PDK14" s="249"/>
      <c r="PDL14" s="249"/>
      <c r="PDM14" s="249"/>
      <c r="PDN14" s="249"/>
      <c r="PDO14" s="249"/>
      <c r="PDP14" s="249"/>
      <c r="PDQ14" s="249"/>
      <c r="PDR14" s="249"/>
      <c r="PDS14" s="249"/>
      <c r="PDV14" s="248"/>
      <c r="PDX14" s="248"/>
      <c r="PEA14" s="249"/>
      <c r="PEB14" s="249"/>
      <c r="PEC14" s="249"/>
      <c r="PED14" s="249"/>
      <c r="PEE14" s="249"/>
      <c r="PEF14" s="249"/>
      <c r="PEG14" s="249"/>
      <c r="PEH14" s="249"/>
      <c r="PEI14" s="249"/>
      <c r="PEJ14" s="249"/>
      <c r="PEK14" s="249"/>
      <c r="PEL14" s="249"/>
      <c r="PEO14" s="248"/>
      <c r="PEQ14" s="248"/>
      <c r="PET14" s="249"/>
      <c r="PEU14" s="249"/>
      <c r="PEV14" s="249"/>
      <c r="PEW14" s="249"/>
      <c r="PEX14" s="249"/>
      <c r="PEY14" s="249"/>
      <c r="PEZ14" s="249"/>
      <c r="PFA14" s="249"/>
      <c r="PFB14" s="249"/>
      <c r="PFC14" s="249"/>
      <c r="PFD14" s="249"/>
      <c r="PFE14" s="249"/>
      <c r="PFH14" s="248"/>
      <c r="PFJ14" s="248"/>
      <c r="PFM14" s="249"/>
      <c r="PFN14" s="249"/>
      <c r="PFO14" s="249"/>
      <c r="PFP14" s="249"/>
      <c r="PFQ14" s="249"/>
      <c r="PFR14" s="249"/>
      <c r="PFS14" s="249"/>
      <c r="PFT14" s="249"/>
      <c r="PFU14" s="249"/>
      <c r="PFV14" s="249"/>
      <c r="PFW14" s="249"/>
      <c r="PFX14" s="249"/>
      <c r="PGA14" s="248"/>
      <c r="PGC14" s="248"/>
      <c r="PGF14" s="249"/>
      <c r="PGG14" s="249"/>
      <c r="PGH14" s="249"/>
      <c r="PGI14" s="249"/>
      <c r="PGJ14" s="249"/>
      <c r="PGK14" s="249"/>
      <c r="PGL14" s="249"/>
      <c r="PGM14" s="249"/>
      <c r="PGN14" s="249"/>
      <c r="PGO14" s="249"/>
      <c r="PGP14" s="249"/>
      <c r="PGQ14" s="249"/>
      <c r="PGT14" s="248"/>
      <c r="PGV14" s="248"/>
      <c r="PGY14" s="249"/>
      <c r="PGZ14" s="249"/>
      <c r="PHA14" s="249"/>
      <c r="PHB14" s="249"/>
      <c r="PHC14" s="249"/>
      <c r="PHD14" s="249"/>
      <c r="PHE14" s="249"/>
      <c r="PHF14" s="249"/>
      <c r="PHG14" s="249"/>
      <c r="PHH14" s="249"/>
      <c r="PHI14" s="249"/>
      <c r="PHJ14" s="249"/>
      <c r="PHM14" s="248"/>
      <c r="PHO14" s="248"/>
      <c r="PHR14" s="249"/>
      <c r="PHS14" s="249"/>
      <c r="PHT14" s="249"/>
      <c r="PHU14" s="249"/>
      <c r="PHV14" s="249"/>
      <c r="PHW14" s="249"/>
      <c r="PHX14" s="249"/>
      <c r="PHY14" s="249"/>
      <c r="PHZ14" s="249"/>
      <c r="PIA14" s="249"/>
      <c r="PIB14" s="249"/>
      <c r="PIC14" s="249"/>
      <c r="PIF14" s="248"/>
      <c r="PIH14" s="248"/>
      <c r="PIK14" s="249"/>
      <c r="PIL14" s="249"/>
      <c r="PIM14" s="249"/>
      <c r="PIN14" s="249"/>
      <c r="PIO14" s="249"/>
      <c r="PIP14" s="249"/>
      <c r="PIQ14" s="249"/>
      <c r="PIR14" s="249"/>
      <c r="PIS14" s="249"/>
      <c r="PIT14" s="249"/>
      <c r="PIU14" s="249"/>
      <c r="PIV14" s="249"/>
      <c r="PIY14" s="248"/>
      <c r="PJA14" s="248"/>
      <c r="PJD14" s="249"/>
      <c r="PJE14" s="249"/>
      <c r="PJF14" s="249"/>
      <c r="PJG14" s="249"/>
      <c r="PJH14" s="249"/>
      <c r="PJI14" s="249"/>
      <c r="PJJ14" s="249"/>
      <c r="PJK14" s="249"/>
      <c r="PJL14" s="249"/>
      <c r="PJM14" s="249"/>
      <c r="PJN14" s="249"/>
      <c r="PJO14" s="249"/>
      <c r="PJR14" s="248"/>
      <c r="PJT14" s="248"/>
      <c r="PJW14" s="249"/>
      <c r="PJX14" s="249"/>
      <c r="PJY14" s="249"/>
      <c r="PJZ14" s="249"/>
      <c r="PKA14" s="249"/>
      <c r="PKB14" s="249"/>
      <c r="PKC14" s="249"/>
      <c r="PKD14" s="249"/>
      <c r="PKE14" s="249"/>
      <c r="PKF14" s="249"/>
      <c r="PKG14" s="249"/>
      <c r="PKH14" s="249"/>
      <c r="PKK14" s="248"/>
      <c r="PKM14" s="248"/>
      <c r="PKP14" s="249"/>
      <c r="PKQ14" s="249"/>
      <c r="PKR14" s="249"/>
      <c r="PKS14" s="249"/>
      <c r="PKT14" s="249"/>
      <c r="PKU14" s="249"/>
      <c r="PKV14" s="249"/>
      <c r="PKW14" s="249"/>
      <c r="PKX14" s="249"/>
      <c r="PKY14" s="249"/>
      <c r="PKZ14" s="249"/>
      <c r="PLA14" s="249"/>
      <c r="PLD14" s="248"/>
      <c r="PLF14" s="248"/>
      <c r="PLI14" s="249"/>
      <c r="PLJ14" s="249"/>
      <c r="PLK14" s="249"/>
      <c r="PLL14" s="249"/>
      <c r="PLM14" s="249"/>
      <c r="PLN14" s="249"/>
      <c r="PLO14" s="249"/>
      <c r="PLP14" s="249"/>
      <c r="PLQ14" s="249"/>
      <c r="PLR14" s="249"/>
      <c r="PLS14" s="249"/>
      <c r="PLT14" s="249"/>
      <c r="PLW14" s="248"/>
      <c r="PLY14" s="248"/>
      <c r="PMB14" s="249"/>
      <c r="PMC14" s="249"/>
      <c r="PMD14" s="249"/>
      <c r="PME14" s="249"/>
      <c r="PMF14" s="249"/>
      <c r="PMG14" s="249"/>
      <c r="PMH14" s="249"/>
      <c r="PMI14" s="249"/>
      <c r="PMJ14" s="249"/>
      <c r="PMK14" s="249"/>
      <c r="PML14" s="249"/>
      <c r="PMM14" s="249"/>
      <c r="PMP14" s="248"/>
      <c r="PMR14" s="248"/>
      <c r="PMU14" s="249"/>
      <c r="PMV14" s="249"/>
      <c r="PMW14" s="249"/>
      <c r="PMX14" s="249"/>
      <c r="PMY14" s="249"/>
      <c r="PMZ14" s="249"/>
      <c r="PNA14" s="249"/>
      <c r="PNB14" s="249"/>
      <c r="PNC14" s="249"/>
      <c r="PND14" s="249"/>
      <c r="PNE14" s="249"/>
      <c r="PNF14" s="249"/>
      <c r="PNI14" s="248"/>
      <c r="PNK14" s="248"/>
      <c r="PNN14" s="249"/>
      <c r="PNO14" s="249"/>
      <c r="PNP14" s="249"/>
      <c r="PNQ14" s="249"/>
      <c r="PNR14" s="249"/>
      <c r="PNS14" s="249"/>
      <c r="PNT14" s="249"/>
      <c r="PNU14" s="249"/>
      <c r="PNV14" s="249"/>
      <c r="PNW14" s="249"/>
      <c r="PNX14" s="249"/>
      <c r="PNY14" s="249"/>
      <c r="POB14" s="248"/>
      <c r="POD14" s="248"/>
      <c r="POG14" s="249"/>
      <c r="POH14" s="249"/>
      <c r="POI14" s="249"/>
      <c r="POJ14" s="249"/>
      <c r="POK14" s="249"/>
      <c r="POL14" s="249"/>
      <c r="POM14" s="249"/>
      <c r="PON14" s="249"/>
      <c r="POO14" s="249"/>
      <c r="POP14" s="249"/>
      <c r="POQ14" s="249"/>
      <c r="POR14" s="249"/>
      <c r="POU14" s="248"/>
      <c r="POW14" s="248"/>
      <c r="POZ14" s="249"/>
      <c r="PPA14" s="249"/>
      <c r="PPB14" s="249"/>
      <c r="PPC14" s="249"/>
      <c r="PPD14" s="249"/>
      <c r="PPE14" s="249"/>
      <c r="PPF14" s="249"/>
      <c r="PPG14" s="249"/>
      <c r="PPH14" s="249"/>
      <c r="PPI14" s="249"/>
      <c r="PPJ14" s="249"/>
      <c r="PPK14" s="249"/>
      <c r="PPN14" s="248"/>
      <c r="PPP14" s="248"/>
      <c r="PPS14" s="249"/>
      <c r="PPT14" s="249"/>
      <c r="PPU14" s="249"/>
      <c r="PPV14" s="249"/>
      <c r="PPW14" s="249"/>
      <c r="PPX14" s="249"/>
      <c r="PPY14" s="249"/>
      <c r="PPZ14" s="249"/>
      <c r="PQA14" s="249"/>
      <c r="PQB14" s="249"/>
      <c r="PQC14" s="249"/>
      <c r="PQD14" s="249"/>
      <c r="PQG14" s="248"/>
      <c r="PQI14" s="248"/>
      <c r="PQL14" s="249"/>
      <c r="PQM14" s="249"/>
      <c r="PQN14" s="249"/>
      <c r="PQO14" s="249"/>
      <c r="PQP14" s="249"/>
      <c r="PQQ14" s="249"/>
      <c r="PQR14" s="249"/>
      <c r="PQS14" s="249"/>
      <c r="PQT14" s="249"/>
      <c r="PQU14" s="249"/>
      <c r="PQV14" s="249"/>
      <c r="PQW14" s="249"/>
      <c r="PQZ14" s="248"/>
      <c r="PRB14" s="248"/>
      <c r="PRE14" s="249"/>
      <c r="PRF14" s="249"/>
      <c r="PRG14" s="249"/>
      <c r="PRH14" s="249"/>
      <c r="PRI14" s="249"/>
      <c r="PRJ14" s="249"/>
      <c r="PRK14" s="249"/>
      <c r="PRL14" s="249"/>
      <c r="PRM14" s="249"/>
      <c r="PRN14" s="249"/>
      <c r="PRO14" s="249"/>
      <c r="PRP14" s="249"/>
      <c r="PRS14" s="248"/>
      <c r="PRU14" s="248"/>
      <c r="PRX14" s="249"/>
      <c r="PRY14" s="249"/>
      <c r="PRZ14" s="249"/>
      <c r="PSA14" s="249"/>
      <c r="PSB14" s="249"/>
      <c r="PSC14" s="249"/>
      <c r="PSD14" s="249"/>
      <c r="PSE14" s="249"/>
      <c r="PSF14" s="249"/>
      <c r="PSG14" s="249"/>
      <c r="PSH14" s="249"/>
      <c r="PSI14" s="249"/>
      <c r="PSL14" s="248"/>
      <c r="PSN14" s="248"/>
      <c r="PSQ14" s="249"/>
      <c r="PSR14" s="249"/>
      <c r="PSS14" s="249"/>
      <c r="PST14" s="249"/>
      <c r="PSU14" s="249"/>
      <c r="PSV14" s="249"/>
      <c r="PSW14" s="249"/>
      <c r="PSX14" s="249"/>
      <c r="PSY14" s="249"/>
      <c r="PSZ14" s="249"/>
      <c r="PTA14" s="249"/>
      <c r="PTB14" s="249"/>
      <c r="PTE14" s="248"/>
      <c r="PTG14" s="248"/>
      <c r="PTJ14" s="249"/>
      <c r="PTK14" s="249"/>
      <c r="PTL14" s="249"/>
      <c r="PTM14" s="249"/>
      <c r="PTN14" s="249"/>
      <c r="PTO14" s="249"/>
      <c r="PTP14" s="249"/>
      <c r="PTQ14" s="249"/>
      <c r="PTR14" s="249"/>
      <c r="PTS14" s="249"/>
      <c r="PTT14" s="249"/>
      <c r="PTU14" s="249"/>
      <c r="PTX14" s="248"/>
      <c r="PTZ14" s="248"/>
      <c r="PUC14" s="249"/>
      <c r="PUD14" s="249"/>
      <c r="PUE14" s="249"/>
      <c r="PUF14" s="249"/>
      <c r="PUG14" s="249"/>
      <c r="PUH14" s="249"/>
      <c r="PUI14" s="249"/>
      <c r="PUJ14" s="249"/>
      <c r="PUK14" s="249"/>
      <c r="PUL14" s="249"/>
      <c r="PUM14" s="249"/>
      <c r="PUN14" s="249"/>
      <c r="PUQ14" s="248"/>
      <c r="PUS14" s="248"/>
      <c r="PUV14" s="249"/>
      <c r="PUW14" s="249"/>
      <c r="PUX14" s="249"/>
      <c r="PUY14" s="249"/>
      <c r="PUZ14" s="249"/>
      <c r="PVA14" s="249"/>
      <c r="PVB14" s="249"/>
      <c r="PVC14" s="249"/>
      <c r="PVD14" s="249"/>
      <c r="PVE14" s="249"/>
      <c r="PVF14" s="249"/>
      <c r="PVG14" s="249"/>
      <c r="PVJ14" s="248"/>
      <c r="PVL14" s="248"/>
      <c r="PVO14" s="249"/>
      <c r="PVP14" s="249"/>
      <c r="PVQ14" s="249"/>
      <c r="PVR14" s="249"/>
      <c r="PVS14" s="249"/>
      <c r="PVT14" s="249"/>
      <c r="PVU14" s="249"/>
      <c r="PVV14" s="249"/>
      <c r="PVW14" s="249"/>
      <c r="PVX14" s="249"/>
      <c r="PVY14" s="249"/>
      <c r="PVZ14" s="249"/>
      <c r="PWC14" s="248"/>
      <c r="PWE14" s="248"/>
      <c r="PWH14" s="249"/>
      <c r="PWI14" s="249"/>
      <c r="PWJ14" s="249"/>
      <c r="PWK14" s="249"/>
      <c r="PWL14" s="249"/>
      <c r="PWM14" s="249"/>
      <c r="PWN14" s="249"/>
      <c r="PWO14" s="249"/>
      <c r="PWP14" s="249"/>
      <c r="PWQ14" s="249"/>
      <c r="PWR14" s="249"/>
      <c r="PWS14" s="249"/>
      <c r="PWV14" s="248"/>
      <c r="PWX14" s="248"/>
      <c r="PXA14" s="249"/>
      <c r="PXB14" s="249"/>
      <c r="PXC14" s="249"/>
      <c r="PXD14" s="249"/>
      <c r="PXE14" s="249"/>
      <c r="PXF14" s="249"/>
      <c r="PXG14" s="249"/>
      <c r="PXH14" s="249"/>
      <c r="PXI14" s="249"/>
      <c r="PXJ14" s="249"/>
      <c r="PXK14" s="249"/>
      <c r="PXL14" s="249"/>
      <c r="PXO14" s="248"/>
      <c r="PXQ14" s="248"/>
      <c r="PXT14" s="249"/>
      <c r="PXU14" s="249"/>
      <c r="PXV14" s="249"/>
      <c r="PXW14" s="249"/>
      <c r="PXX14" s="249"/>
      <c r="PXY14" s="249"/>
      <c r="PXZ14" s="249"/>
      <c r="PYA14" s="249"/>
      <c r="PYB14" s="249"/>
      <c r="PYC14" s="249"/>
      <c r="PYD14" s="249"/>
      <c r="PYE14" s="249"/>
      <c r="PYH14" s="248"/>
      <c r="PYJ14" s="248"/>
      <c r="PYM14" s="249"/>
      <c r="PYN14" s="249"/>
      <c r="PYO14" s="249"/>
      <c r="PYP14" s="249"/>
      <c r="PYQ14" s="249"/>
      <c r="PYR14" s="249"/>
      <c r="PYS14" s="249"/>
      <c r="PYT14" s="249"/>
      <c r="PYU14" s="249"/>
      <c r="PYV14" s="249"/>
      <c r="PYW14" s="249"/>
      <c r="PYX14" s="249"/>
      <c r="PZA14" s="248"/>
      <c r="PZC14" s="248"/>
      <c r="PZF14" s="249"/>
      <c r="PZG14" s="249"/>
      <c r="PZH14" s="249"/>
      <c r="PZI14" s="249"/>
      <c r="PZJ14" s="249"/>
      <c r="PZK14" s="249"/>
      <c r="PZL14" s="249"/>
      <c r="PZM14" s="249"/>
      <c r="PZN14" s="249"/>
      <c r="PZO14" s="249"/>
      <c r="PZP14" s="249"/>
      <c r="PZQ14" s="249"/>
      <c r="PZT14" s="248"/>
      <c r="PZV14" s="248"/>
      <c r="PZY14" s="249"/>
      <c r="PZZ14" s="249"/>
      <c r="QAA14" s="249"/>
      <c r="QAB14" s="249"/>
      <c r="QAC14" s="249"/>
      <c r="QAD14" s="249"/>
      <c r="QAE14" s="249"/>
      <c r="QAF14" s="249"/>
      <c r="QAG14" s="249"/>
      <c r="QAH14" s="249"/>
      <c r="QAI14" s="249"/>
      <c r="QAJ14" s="249"/>
      <c r="QAM14" s="248"/>
      <c r="QAO14" s="248"/>
      <c r="QAR14" s="249"/>
      <c r="QAS14" s="249"/>
      <c r="QAT14" s="249"/>
      <c r="QAU14" s="249"/>
      <c r="QAV14" s="249"/>
      <c r="QAW14" s="249"/>
      <c r="QAX14" s="249"/>
      <c r="QAY14" s="249"/>
      <c r="QAZ14" s="249"/>
      <c r="QBA14" s="249"/>
      <c r="QBB14" s="249"/>
      <c r="QBC14" s="249"/>
      <c r="QBF14" s="248"/>
      <c r="QBH14" s="248"/>
      <c r="QBK14" s="249"/>
      <c r="QBL14" s="249"/>
      <c r="QBM14" s="249"/>
      <c r="QBN14" s="249"/>
      <c r="QBO14" s="249"/>
      <c r="QBP14" s="249"/>
      <c r="QBQ14" s="249"/>
      <c r="QBR14" s="249"/>
      <c r="QBS14" s="249"/>
      <c r="QBT14" s="249"/>
      <c r="QBU14" s="249"/>
      <c r="QBV14" s="249"/>
      <c r="QBY14" s="248"/>
      <c r="QCA14" s="248"/>
      <c r="QCD14" s="249"/>
      <c r="QCE14" s="249"/>
      <c r="QCF14" s="249"/>
      <c r="QCG14" s="249"/>
      <c r="QCH14" s="249"/>
      <c r="QCI14" s="249"/>
      <c r="QCJ14" s="249"/>
      <c r="QCK14" s="249"/>
      <c r="QCL14" s="249"/>
      <c r="QCM14" s="249"/>
      <c r="QCN14" s="249"/>
      <c r="QCO14" s="249"/>
      <c r="QCR14" s="248"/>
      <c r="QCT14" s="248"/>
      <c r="QCW14" s="249"/>
      <c r="QCX14" s="249"/>
      <c r="QCY14" s="249"/>
      <c r="QCZ14" s="249"/>
      <c r="QDA14" s="249"/>
      <c r="QDB14" s="249"/>
      <c r="QDC14" s="249"/>
      <c r="QDD14" s="249"/>
      <c r="QDE14" s="249"/>
      <c r="QDF14" s="249"/>
      <c r="QDG14" s="249"/>
      <c r="QDH14" s="249"/>
      <c r="QDK14" s="248"/>
      <c r="QDM14" s="248"/>
      <c r="QDP14" s="249"/>
      <c r="QDQ14" s="249"/>
      <c r="QDR14" s="249"/>
      <c r="QDS14" s="249"/>
      <c r="QDT14" s="249"/>
      <c r="QDU14" s="249"/>
      <c r="QDV14" s="249"/>
      <c r="QDW14" s="249"/>
      <c r="QDX14" s="249"/>
      <c r="QDY14" s="249"/>
      <c r="QDZ14" s="249"/>
      <c r="QEA14" s="249"/>
      <c r="QED14" s="248"/>
      <c r="QEF14" s="248"/>
      <c r="QEI14" s="249"/>
      <c r="QEJ14" s="249"/>
      <c r="QEK14" s="249"/>
      <c r="QEL14" s="249"/>
      <c r="QEM14" s="249"/>
      <c r="QEN14" s="249"/>
      <c r="QEO14" s="249"/>
      <c r="QEP14" s="249"/>
      <c r="QEQ14" s="249"/>
      <c r="QER14" s="249"/>
      <c r="QES14" s="249"/>
      <c r="QET14" s="249"/>
      <c r="QEW14" s="248"/>
      <c r="QEY14" s="248"/>
      <c r="QFB14" s="249"/>
      <c r="QFC14" s="249"/>
      <c r="QFD14" s="249"/>
      <c r="QFE14" s="249"/>
      <c r="QFF14" s="249"/>
      <c r="QFG14" s="249"/>
      <c r="QFH14" s="249"/>
      <c r="QFI14" s="249"/>
      <c r="QFJ14" s="249"/>
      <c r="QFK14" s="249"/>
      <c r="QFL14" s="249"/>
      <c r="QFM14" s="249"/>
      <c r="QFP14" s="248"/>
      <c r="QFR14" s="248"/>
      <c r="QFU14" s="249"/>
      <c r="QFV14" s="249"/>
      <c r="QFW14" s="249"/>
      <c r="QFX14" s="249"/>
      <c r="QFY14" s="249"/>
      <c r="QFZ14" s="249"/>
      <c r="QGA14" s="249"/>
      <c r="QGB14" s="249"/>
      <c r="QGC14" s="249"/>
      <c r="QGD14" s="249"/>
      <c r="QGE14" s="249"/>
      <c r="QGF14" s="249"/>
      <c r="QGI14" s="248"/>
      <c r="QGK14" s="248"/>
      <c r="QGN14" s="249"/>
      <c r="QGO14" s="249"/>
      <c r="QGP14" s="249"/>
      <c r="QGQ14" s="249"/>
      <c r="QGR14" s="249"/>
      <c r="QGS14" s="249"/>
      <c r="QGT14" s="249"/>
      <c r="QGU14" s="249"/>
      <c r="QGV14" s="249"/>
      <c r="QGW14" s="249"/>
      <c r="QGX14" s="249"/>
      <c r="QGY14" s="249"/>
      <c r="QHB14" s="248"/>
      <c r="QHD14" s="248"/>
      <c r="QHG14" s="249"/>
      <c r="QHH14" s="249"/>
      <c r="QHI14" s="249"/>
      <c r="QHJ14" s="249"/>
      <c r="QHK14" s="249"/>
      <c r="QHL14" s="249"/>
      <c r="QHM14" s="249"/>
      <c r="QHN14" s="249"/>
      <c r="QHO14" s="249"/>
      <c r="QHP14" s="249"/>
      <c r="QHQ14" s="249"/>
      <c r="QHR14" s="249"/>
      <c r="QHU14" s="248"/>
      <c r="QHW14" s="248"/>
      <c r="QHZ14" s="249"/>
      <c r="QIA14" s="249"/>
      <c r="QIB14" s="249"/>
      <c r="QIC14" s="249"/>
      <c r="QID14" s="249"/>
      <c r="QIE14" s="249"/>
      <c r="QIF14" s="249"/>
      <c r="QIG14" s="249"/>
      <c r="QIH14" s="249"/>
      <c r="QII14" s="249"/>
      <c r="QIJ14" s="249"/>
      <c r="QIK14" s="249"/>
      <c r="QIN14" s="248"/>
      <c r="QIP14" s="248"/>
      <c r="QIS14" s="249"/>
      <c r="QIT14" s="249"/>
      <c r="QIU14" s="249"/>
      <c r="QIV14" s="249"/>
      <c r="QIW14" s="249"/>
      <c r="QIX14" s="249"/>
      <c r="QIY14" s="249"/>
      <c r="QIZ14" s="249"/>
      <c r="QJA14" s="249"/>
      <c r="QJB14" s="249"/>
      <c r="QJC14" s="249"/>
      <c r="QJD14" s="249"/>
      <c r="QJG14" s="248"/>
      <c r="QJI14" s="248"/>
      <c r="QJL14" s="249"/>
      <c r="QJM14" s="249"/>
      <c r="QJN14" s="249"/>
      <c r="QJO14" s="249"/>
      <c r="QJP14" s="249"/>
      <c r="QJQ14" s="249"/>
      <c r="QJR14" s="249"/>
      <c r="QJS14" s="249"/>
      <c r="QJT14" s="249"/>
      <c r="QJU14" s="249"/>
      <c r="QJV14" s="249"/>
      <c r="QJW14" s="249"/>
      <c r="QJZ14" s="248"/>
      <c r="QKB14" s="248"/>
      <c r="QKE14" s="249"/>
      <c r="QKF14" s="249"/>
      <c r="QKG14" s="249"/>
      <c r="QKH14" s="249"/>
      <c r="QKI14" s="249"/>
      <c r="QKJ14" s="249"/>
      <c r="QKK14" s="249"/>
      <c r="QKL14" s="249"/>
      <c r="QKM14" s="249"/>
      <c r="QKN14" s="249"/>
      <c r="QKO14" s="249"/>
      <c r="QKP14" s="249"/>
      <c r="QKS14" s="248"/>
      <c r="QKU14" s="248"/>
      <c r="QKX14" s="249"/>
      <c r="QKY14" s="249"/>
      <c r="QKZ14" s="249"/>
      <c r="QLA14" s="249"/>
      <c r="QLB14" s="249"/>
      <c r="QLC14" s="249"/>
      <c r="QLD14" s="249"/>
      <c r="QLE14" s="249"/>
      <c r="QLF14" s="249"/>
      <c r="QLG14" s="249"/>
      <c r="QLH14" s="249"/>
      <c r="QLI14" s="249"/>
      <c r="QLL14" s="248"/>
      <c r="QLN14" s="248"/>
      <c r="QLQ14" s="249"/>
      <c r="QLR14" s="249"/>
      <c r="QLS14" s="249"/>
      <c r="QLT14" s="249"/>
      <c r="QLU14" s="249"/>
      <c r="QLV14" s="249"/>
      <c r="QLW14" s="249"/>
      <c r="QLX14" s="249"/>
      <c r="QLY14" s="249"/>
      <c r="QLZ14" s="249"/>
      <c r="QMA14" s="249"/>
      <c r="QMB14" s="249"/>
      <c r="QME14" s="248"/>
      <c r="QMG14" s="248"/>
      <c r="QMJ14" s="249"/>
      <c r="QMK14" s="249"/>
      <c r="QML14" s="249"/>
      <c r="QMM14" s="249"/>
      <c r="QMN14" s="249"/>
      <c r="QMO14" s="249"/>
      <c r="QMP14" s="249"/>
      <c r="QMQ14" s="249"/>
      <c r="QMR14" s="249"/>
      <c r="QMS14" s="249"/>
      <c r="QMT14" s="249"/>
      <c r="QMU14" s="249"/>
      <c r="QMX14" s="248"/>
      <c r="QMZ14" s="248"/>
      <c r="QNC14" s="249"/>
      <c r="QND14" s="249"/>
      <c r="QNE14" s="249"/>
      <c r="QNF14" s="249"/>
      <c r="QNG14" s="249"/>
      <c r="QNH14" s="249"/>
      <c r="QNI14" s="249"/>
      <c r="QNJ14" s="249"/>
      <c r="QNK14" s="249"/>
      <c r="QNL14" s="249"/>
      <c r="QNM14" s="249"/>
      <c r="QNN14" s="249"/>
      <c r="QNQ14" s="248"/>
      <c r="QNS14" s="248"/>
      <c r="QNV14" s="249"/>
      <c r="QNW14" s="249"/>
      <c r="QNX14" s="249"/>
      <c r="QNY14" s="249"/>
      <c r="QNZ14" s="249"/>
      <c r="QOA14" s="249"/>
      <c r="QOB14" s="249"/>
      <c r="QOC14" s="249"/>
      <c r="QOD14" s="249"/>
      <c r="QOE14" s="249"/>
      <c r="QOF14" s="249"/>
      <c r="QOG14" s="249"/>
      <c r="QOJ14" s="248"/>
      <c r="QOL14" s="248"/>
      <c r="QOO14" s="249"/>
      <c r="QOP14" s="249"/>
      <c r="QOQ14" s="249"/>
      <c r="QOR14" s="249"/>
      <c r="QOS14" s="249"/>
      <c r="QOT14" s="249"/>
      <c r="QOU14" s="249"/>
      <c r="QOV14" s="249"/>
      <c r="QOW14" s="249"/>
      <c r="QOX14" s="249"/>
      <c r="QOY14" s="249"/>
      <c r="QOZ14" s="249"/>
      <c r="QPC14" s="248"/>
      <c r="QPE14" s="248"/>
      <c r="QPH14" s="249"/>
      <c r="QPI14" s="249"/>
      <c r="QPJ14" s="249"/>
      <c r="QPK14" s="249"/>
      <c r="QPL14" s="249"/>
      <c r="QPM14" s="249"/>
      <c r="QPN14" s="249"/>
      <c r="QPO14" s="249"/>
      <c r="QPP14" s="249"/>
      <c r="QPQ14" s="249"/>
      <c r="QPR14" s="249"/>
      <c r="QPS14" s="249"/>
      <c r="QPV14" s="248"/>
      <c r="QPX14" s="248"/>
      <c r="QQA14" s="249"/>
      <c r="QQB14" s="249"/>
      <c r="QQC14" s="249"/>
      <c r="QQD14" s="249"/>
      <c r="QQE14" s="249"/>
      <c r="QQF14" s="249"/>
      <c r="QQG14" s="249"/>
      <c r="QQH14" s="249"/>
      <c r="QQI14" s="249"/>
      <c r="QQJ14" s="249"/>
      <c r="QQK14" s="249"/>
      <c r="QQL14" s="249"/>
      <c r="QQO14" s="248"/>
      <c r="QQQ14" s="248"/>
      <c r="QQT14" s="249"/>
      <c r="QQU14" s="249"/>
      <c r="QQV14" s="249"/>
      <c r="QQW14" s="249"/>
      <c r="QQX14" s="249"/>
      <c r="QQY14" s="249"/>
      <c r="QQZ14" s="249"/>
      <c r="QRA14" s="249"/>
      <c r="QRB14" s="249"/>
      <c r="QRC14" s="249"/>
      <c r="QRD14" s="249"/>
      <c r="QRE14" s="249"/>
      <c r="QRH14" s="248"/>
      <c r="QRJ14" s="248"/>
      <c r="QRM14" s="249"/>
      <c r="QRN14" s="249"/>
      <c r="QRO14" s="249"/>
      <c r="QRP14" s="249"/>
      <c r="QRQ14" s="249"/>
      <c r="QRR14" s="249"/>
      <c r="QRS14" s="249"/>
      <c r="QRT14" s="249"/>
      <c r="QRU14" s="249"/>
      <c r="QRV14" s="249"/>
      <c r="QRW14" s="249"/>
      <c r="QRX14" s="249"/>
      <c r="QSA14" s="248"/>
      <c r="QSC14" s="248"/>
      <c r="QSF14" s="249"/>
      <c r="QSG14" s="249"/>
      <c r="QSH14" s="249"/>
      <c r="QSI14" s="249"/>
      <c r="QSJ14" s="249"/>
      <c r="QSK14" s="249"/>
      <c r="QSL14" s="249"/>
      <c r="QSM14" s="249"/>
      <c r="QSN14" s="249"/>
      <c r="QSO14" s="249"/>
      <c r="QSP14" s="249"/>
      <c r="QSQ14" s="249"/>
      <c r="QST14" s="248"/>
      <c r="QSV14" s="248"/>
      <c r="QSY14" s="249"/>
      <c r="QSZ14" s="249"/>
      <c r="QTA14" s="249"/>
      <c r="QTB14" s="249"/>
      <c r="QTC14" s="249"/>
      <c r="QTD14" s="249"/>
      <c r="QTE14" s="249"/>
      <c r="QTF14" s="249"/>
      <c r="QTG14" s="249"/>
      <c r="QTH14" s="249"/>
      <c r="QTI14" s="249"/>
      <c r="QTJ14" s="249"/>
      <c r="QTM14" s="248"/>
      <c r="QTO14" s="248"/>
      <c r="QTR14" s="249"/>
      <c r="QTS14" s="249"/>
      <c r="QTT14" s="249"/>
      <c r="QTU14" s="249"/>
      <c r="QTV14" s="249"/>
      <c r="QTW14" s="249"/>
      <c r="QTX14" s="249"/>
      <c r="QTY14" s="249"/>
      <c r="QTZ14" s="249"/>
      <c r="QUA14" s="249"/>
      <c r="QUB14" s="249"/>
      <c r="QUC14" s="249"/>
      <c r="QUF14" s="248"/>
      <c r="QUH14" s="248"/>
      <c r="QUK14" s="249"/>
      <c r="QUL14" s="249"/>
      <c r="QUM14" s="249"/>
      <c r="QUN14" s="249"/>
      <c r="QUO14" s="249"/>
      <c r="QUP14" s="249"/>
      <c r="QUQ14" s="249"/>
      <c r="QUR14" s="249"/>
      <c r="QUS14" s="249"/>
      <c r="QUT14" s="249"/>
      <c r="QUU14" s="249"/>
      <c r="QUV14" s="249"/>
      <c r="QUY14" s="248"/>
      <c r="QVA14" s="248"/>
      <c r="QVD14" s="249"/>
      <c r="QVE14" s="249"/>
      <c r="QVF14" s="249"/>
      <c r="QVG14" s="249"/>
      <c r="QVH14" s="249"/>
      <c r="QVI14" s="249"/>
      <c r="QVJ14" s="249"/>
      <c r="QVK14" s="249"/>
      <c r="QVL14" s="249"/>
      <c r="QVM14" s="249"/>
      <c r="QVN14" s="249"/>
      <c r="QVO14" s="249"/>
      <c r="QVR14" s="248"/>
      <c r="QVT14" s="248"/>
      <c r="QVW14" s="249"/>
      <c r="QVX14" s="249"/>
      <c r="QVY14" s="249"/>
      <c r="QVZ14" s="249"/>
      <c r="QWA14" s="249"/>
      <c r="QWB14" s="249"/>
      <c r="QWC14" s="249"/>
      <c r="QWD14" s="249"/>
      <c r="QWE14" s="249"/>
      <c r="QWF14" s="249"/>
      <c r="QWG14" s="249"/>
      <c r="QWH14" s="249"/>
      <c r="QWK14" s="248"/>
      <c r="QWM14" s="248"/>
      <c r="QWP14" s="249"/>
      <c r="QWQ14" s="249"/>
      <c r="QWR14" s="249"/>
      <c r="QWS14" s="249"/>
      <c r="QWT14" s="249"/>
      <c r="QWU14" s="249"/>
      <c r="QWV14" s="249"/>
      <c r="QWW14" s="249"/>
      <c r="QWX14" s="249"/>
      <c r="QWY14" s="249"/>
      <c r="QWZ14" s="249"/>
      <c r="QXA14" s="249"/>
      <c r="QXD14" s="248"/>
      <c r="QXF14" s="248"/>
      <c r="QXI14" s="249"/>
      <c r="QXJ14" s="249"/>
      <c r="QXK14" s="249"/>
      <c r="QXL14" s="249"/>
      <c r="QXM14" s="249"/>
      <c r="QXN14" s="249"/>
      <c r="QXO14" s="249"/>
      <c r="QXP14" s="249"/>
      <c r="QXQ14" s="249"/>
      <c r="QXR14" s="249"/>
      <c r="QXS14" s="249"/>
      <c r="QXT14" s="249"/>
      <c r="QXW14" s="248"/>
      <c r="QXY14" s="248"/>
      <c r="QYB14" s="249"/>
      <c r="QYC14" s="249"/>
      <c r="QYD14" s="249"/>
      <c r="QYE14" s="249"/>
      <c r="QYF14" s="249"/>
      <c r="QYG14" s="249"/>
      <c r="QYH14" s="249"/>
      <c r="QYI14" s="249"/>
      <c r="QYJ14" s="249"/>
      <c r="QYK14" s="249"/>
      <c r="QYL14" s="249"/>
      <c r="QYM14" s="249"/>
      <c r="QYP14" s="248"/>
      <c r="QYR14" s="248"/>
      <c r="QYU14" s="249"/>
      <c r="QYV14" s="249"/>
      <c r="QYW14" s="249"/>
      <c r="QYX14" s="249"/>
      <c r="QYY14" s="249"/>
      <c r="QYZ14" s="249"/>
      <c r="QZA14" s="249"/>
      <c r="QZB14" s="249"/>
      <c r="QZC14" s="249"/>
      <c r="QZD14" s="249"/>
      <c r="QZE14" s="249"/>
      <c r="QZF14" s="249"/>
      <c r="QZI14" s="248"/>
      <c r="QZK14" s="248"/>
      <c r="QZN14" s="249"/>
      <c r="QZO14" s="249"/>
      <c r="QZP14" s="249"/>
      <c r="QZQ14" s="249"/>
      <c r="QZR14" s="249"/>
      <c r="QZS14" s="249"/>
      <c r="QZT14" s="249"/>
      <c r="QZU14" s="249"/>
      <c r="QZV14" s="249"/>
      <c r="QZW14" s="249"/>
      <c r="QZX14" s="249"/>
      <c r="QZY14" s="249"/>
      <c r="RAB14" s="248"/>
      <c r="RAD14" s="248"/>
      <c r="RAG14" s="249"/>
      <c r="RAH14" s="249"/>
      <c r="RAI14" s="249"/>
      <c r="RAJ14" s="249"/>
      <c r="RAK14" s="249"/>
      <c r="RAL14" s="249"/>
      <c r="RAM14" s="249"/>
      <c r="RAN14" s="249"/>
      <c r="RAO14" s="249"/>
      <c r="RAP14" s="249"/>
      <c r="RAQ14" s="249"/>
      <c r="RAR14" s="249"/>
      <c r="RAU14" s="248"/>
      <c r="RAW14" s="248"/>
      <c r="RAZ14" s="249"/>
      <c r="RBA14" s="249"/>
      <c r="RBB14" s="249"/>
      <c r="RBC14" s="249"/>
      <c r="RBD14" s="249"/>
      <c r="RBE14" s="249"/>
      <c r="RBF14" s="249"/>
      <c r="RBG14" s="249"/>
      <c r="RBH14" s="249"/>
      <c r="RBI14" s="249"/>
      <c r="RBJ14" s="249"/>
      <c r="RBK14" s="249"/>
      <c r="RBN14" s="248"/>
      <c r="RBP14" s="248"/>
      <c r="RBS14" s="249"/>
      <c r="RBT14" s="249"/>
      <c r="RBU14" s="249"/>
      <c r="RBV14" s="249"/>
      <c r="RBW14" s="249"/>
      <c r="RBX14" s="249"/>
      <c r="RBY14" s="249"/>
      <c r="RBZ14" s="249"/>
      <c r="RCA14" s="249"/>
      <c r="RCB14" s="249"/>
      <c r="RCC14" s="249"/>
      <c r="RCD14" s="249"/>
      <c r="RCG14" s="248"/>
      <c r="RCI14" s="248"/>
      <c r="RCL14" s="249"/>
      <c r="RCM14" s="249"/>
      <c r="RCN14" s="249"/>
      <c r="RCO14" s="249"/>
      <c r="RCP14" s="249"/>
      <c r="RCQ14" s="249"/>
      <c r="RCR14" s="249"/>
      <c r="RCS14" s="249"/>
      <c r="RCT14" s="249"/>
      <c r="RCU14" s="249"/>
      <c r="RCV14" s="249"/>
      <c r="RCW14" s="249"/>
      <c r="RCZ14" s="248"/>
      <c r="RDB14" s="248"/>
      <c r="RDE14" s="249"/>
      <c r="RDF14" s="249"/>
      <c r="RDG14" s="249"/>
      <c r="RDH14" s="249"/>
      <c r="RDI14" s="249"/>
      <c r="RDJ14" s="249"/>
      <c r="RDK14" s="249"/>
      <c r="RDL14" s="249"/>
      <c r="RDM14" s="249"/>
      <c r="RDN14" s="249"/>
      <c r="RDO14" s="249"/>
      <c r="RDP14" s="249"/>
      <c r="RDS14" s="248"/>
      <c r="RDU14" s="248"/>
      <c r="RDX14" s="249"/>
      <c r="RDY14" s="249"/>
      <c r="RDZ14" s="249"/>
      <c r="REA14" s="249"/>
      <c r="REB14" s="249"/>
      <c r="REC14" s="249"/>
      <c r="RED14" s="249"/>
      <c r="REE14" s="249"/>
      <c r="REF14" s="249"/>
      <c r="REG14" s="249"/>
      <c r="REH14" s="249"/>
      <c r="REI14" s="249"/>
      <c r="REL14" s="248"/>
      <c r="REN14" s="248"/>
      <c r="REQ14" s="249"/>
      <c r="RER14" s="249"/>
      <c r="RES14" s="249"/>
      <c r="RET14" s="249"/>
      <c r="REU14" s="249"/>
      <c r="REV14" s="249"/>
      <c r="REW14" s="249"/>
      <c r="REX14" s="249"/>
      <c r="REY14" s="249"/>
      <c r="REZ14" s="249"/>
      <c r="RFA14" s="249"/>
      <c r="RFB14" s="249"/>
      <c r="RFE14" s="248"/>
      <c r="RFG14" s="248"/>
      <c r="RFJ14" s="249"/>
      <c r="RFK14" s="249"/>
      <c r="RFL14" s="249"/>
      <c r="RFM14" s="249"/>
      <c r="RFN14" s="249"/>
      <c r="RFO14" s="249"/>
      <c r="RFP14" s="249"/>
      <c r="RFQ14" s="249"/>
      <c r="RFR14" s="249"/>
      <c r="RFS14" s="249"/>
      <c r="RFT14" s="249"/>
      <c r="RFU14" s="249"/>
      <c r="RFX14" s="248"/>
      <c r="RFZ14" s="248"/>
      <c r="RGC14" s="249"/>
      <c r="RGD14" s="249"/>
      <c r="RGE14" s="249"/>
      <c r="RGF14" s="249"/>
      <c r="RGG14" s="249"/>
      <c r="RGH14" s="249"/>
      <c r="RGI14" s="249"/>
      <c r="RGJ14" s="249"/>
      <c r="RGK14" s="249"/>
      <c r="RGL14" s="249"/>
      <c r="RGM14" s="249"/>
      <c r="RGN14" s="249"/>
      <c r="RGQ14" s="248"/>
      <c r="RGS14" s="248"/>
      <c r="RGV14" s="249"/>
      <c r="RGW14" s="249"/>
      <c r="RGX14" s="249"/>
      <c r="RGY14" s="249"/>
      <c r="RGZ14" s="249"/>
      <c r="RHA14" s="249"/>
      <c r="RHB14" s="249"/>
      <c r="RHC14" s="249"/>
      <c r="RHD14" s="249"/>
      <c r="RHE14" s="249"/>
      <c r="RHF14" s="249"/>
      <c r="RHG14" s="249"/>
      <c r="RHJ14" s="248"/>
      <c r="RHL14" s="248"/>
      <c r="RHO14" s="249"/>
      <c r="RHP14" s="249"/>
      <c r="RHQ14" s="249"/>
      <c r="RHR14" s="249"/>
      <c r="RHS14" s="249"/>
      <c r="RHT14" s="249"/>
      <c r="RHU14" s="249"/>
      <c r="RHV14" s="249"/>
      <c r="RHW14" s="249"/>
      <c r="RHX14" s="249"/>
      <c r="RHY14" s="249"/>
      <c r="RHZ14" s="249"/>
      <c r="RIC14" s="248"/>
      <c r="RIE14" s="248"/>
      <c r="RIH14" s="249"/>
      <c r="RII14" s="249"/>
      <c r="RIJ14" s="249"/>
      <c r="RIK14" s="249"/>
      <c r="RIL14" s="249"/>
      <c r="RIM14" s="249"/>
      <c r="RIN14" s="249"/>
      <c r="RIO14" s="249"/>
      <c r="RIP14" s="249"/>
      <c r="RIQ14" s="249"/>
      <c r="RIR14" s="249"/>
      <c r="RIS14" s="249"/>
      <c r="RIV14" s="248"/>
      <c r="RIX14" s="248"/>
      <c r="RJA14" s="249"/>
      <c r="RJB14" s="249"/>
      <c r="RJC14" s="249"/>
      <c r="RJD14" s="249"/>
      <c r="RJE14" s="249"/>
      <c r="RJF14" s="249"/>
      <c r="RJG14" s="249"/>
      <c r="RJH14" s="249"/>
      <c r="RJI14" s="249"/>
      <c r="RJJ14" s="249"/>
      <c r="RJK14" s="249"/>
      <c r="RJL14" s="249"/>
      <c r="RJO14" s="248"/>
      <c r="RJQ14" s="248"/>
      <c r="RJT14" s="249"/>
      <c r="RJU14" s="249"/>
      <c r="RJV14" s="249"/>
      <c r="RJW14" s="249"/>
      <c r="RJX14" s="249"/>
      <c r="RJY14" s="249"/>
      <c r="RJZ14" s="249"/>
      <c r="RKA14" s="249"/>
      <c r="RKB14" s="249"/>
      <c r="RKC14" s="249"/>
      <c r="RKD14" s="249"/>
      <c r="RKE14" s="249"/>
      <c r="RKH14" s="248"/>
      <c r="RKJ14" s="248"/>
      <c r="RKM14" s="249"/>
      <c r="RKN14" s="249"/>
      <c r="RKO14" s="249"/>
      <c r="RKP14" s="249"/>
      <c r="RKQ14" s="249"/>
      <c r="RKR14" s="249"/>
      <c r="RKS14" s="249"/>
      <c r="RKT14" s="249"/>
      <c r="RKU14" s="249"/>
      <c r="RKV14" s="249"/>
      <c r="RKW14" s="249"/>
      <c r="RKX14" s="249"/>
      <c r="RLA14" s="248"/>
      <c r="RLC14" s="248"/>
      <c r="RLF14" s="249"/>
      <c r="RLG14" s="249"/>
      <c r="RLH14" s="249"/>
      <c r="RLI14" s="249"/>
      <c r="RLJ14" s="249"/>
      <c r="RLK14" s="249"/>
      <c r="RLL14" s="249"/>
      <c r="RLM14" s="249"/>
      <c r="RLN14" s="249"/>
      <c r="RLO14" s="249"/>
      <c r="RLP14" s="249"/>
      <c r="RLQ14" s="249"/>
      <c r="RLT14" s="248"/>
      <c r="RLV14" s="248"/>
      <c r="RLY14" s="249"/>
      <c r="RLZ14" s="249"/>
      <c r="RMA14" s="249"/>
      <c r="RMB14" s="249"/>
      <c r="RMC14" s="249"/>
      <c r="RMD14" s="249"/>
      <c r="RME14" s="249"/>
      <c r="RMF14" s="249"/>
      <c r="RMG14" s="249"/>
      <c r="RMH14" s="249"/>
      <c r="RMI14" s="249"/>
      <c r="RMJ14" s="249"/>
      <c r="RMM14" s="248"/>
      <c r="RMO14" s="248"/>
      <c r="RMR14" s="249"/>
      <c r="RMS14" s="249"/>
      <c r="RMT14" s="249"/>
      <c r="RMU14" s="249"/>
      <c r="RMV14" s="249"/>
      <c r="RMW14" s="249"/>
      <c r="RMX14" s="249"/>
      <c r="RMY14" s="249"/>
      <c r="RMZ14" s="249"/>
      <c r="RNA14" s="249"/>
      <c r="RNB14" s="249"/>
      <c r="RNC14" s="249"/>
      <c r="RNF14" s="248"/>
      <c r="RNH14" s="248"/>
      <c r="RNK14" s="249"/>
      <c r="RNL14" s="249"/>
      <c r="RNM14" s="249"/>
      <c r="RNN14" s="249"/>
      <c r="RNO14" s="249"/>
      <c r="RNP14" s="249"/>
      <c r="RNQ14" s="249"/>
      <c r="RNR14" s="249"/>
      <c r="RNS14" s="249"/>
      <c r="RNT14" s="249"/>
      <c r="RNU14" s="249"/>
      <c r="RNV14" s="249"/>
      <c r="RNY14" s="248"/>
      <c r="ROA14" s="248"/>
      <c r="ROD14" s="249"/>
      <c r="ROE14" s="249"/>
      <c r="ROF14" s="249"/>
      <c r="ROG14" s="249"/>
      <c r="ROH14" s="249"/>
      <c r="ROI14" s="249"/>
      <c r="ROJ14" s="249"/>
      <c r="ROK14" s="249"/>
      <c r="ROL14" s="249"/>
      <c r="ROM14" s="249"/>
      <c r="RON14" s="249"/>
      <c r="ROO14" s="249"/>
      <c r="ROR14" s="248"/>
      <c r="ROT14" s="248"/>
      <c r="ROW14" s="249"/>
      <c r="ROX14" s="249"/>
      <c r="ROY14" s="249"/>
      <c r="ROZ14" s="249"/>
      <c r="RPA14" s="249"/>
      <c r="RPB14" s="249"/>
      <c r="RPC14" s="249"/>
      <c r="RPD14" s="249"/>
      <c r="RPE14" s="249"/>
      <c r="RPF14" s="249"/>
      <c r="RPG14" s="249"/>
      <c r="RPH14" s="249"/>
      <c r="RPK14" s="248"/>
      <c r="RPM14" s="248"/>
      <c r="RPP14" s="249"/>
      <c r="RPQ14" s="249"/>
      <c r="RPR14" s="249"/>
      <c r="RPS14" s="249"/>
      <c r="RPT14" s="249"/>
      <c r="RPU14" s="249"/>
      <c r="RPV14" s="249"/>
      <c r="RPW14" s="249"/>
      <c r="RPX14" s="249"/>
      <c r="RPY14" s="249"/>
      <c r="RPZ14" s="249"/>
      <c r="RQA14" s="249"/>
      <c r="RQD14" s="248"/>
      <c r="RQF14" s="248"/>
      <c r="RQI14" s="249"/>
      <c r="RQJ14" s="249"/>
      <c r="RQK14" s="249"/>
      <c r="RQL14" s="249"/>
      <c r="RQM14" s="249"/>
      <c r="RQN14" s="249"/>
      <c r="RQO14" s="249"/>
      <c r="RQP14" s="249"/>
      <c r="RQQ14" s="249"/>
      <c r="RQR14" s="249"/>
      <c r="RQS14" s="249"/>
      <c r="RQT14" s="249"/>
      <c r="RQW14" s="248"/>
      <c r="RQY14" s="248"/>
      <c r="RRB14" s="249"/>
      <c r="RRC14" s="249"/>
      <c r="RRD14" s="249"/>
      <c r="RRE14" s="249"/>
      <c r="RRF14" s="249"/>
      <c r="RRG14" s="249"/>
      <c r="RRH14" s="249"/>
      <c r="RRI14" s="249"/>
      <c r="RRJ14" s="249"/>
      <c r="RRK14" s="249"/>
      <c r="RRL14" s="249"/>
      <c r="RRM14" s="249"/>
      <c r="RRP14" s="248"/>
      <c r="RRR14" s="248"/>
      <c r="RRU14" s="249"/>
      <c r="RRV14" s="249"/>
      <c r="RRW14" s="249"/>
      <c r="RRX14" s="249"/>
      <c r="RRY14" s="249"/>
      <c r="RRZ14" s="249"/>
      <c r="RSA14" s="249"/>
      <c r="RSB14" s="249"/>
      <c r="RSC14" s="249"/>
      <c r="RSD14" s="249"/>
      <c r="RSE14" s="249"/>
      <c r="RSF14" s="249"/>
      <c r="RSI14" s="248"/>
      <c r="RSK14" s="248"/>
      <c r="RSN14" s="249"/>
      <c r="RSO14" s="249"/>
      <c r="RSP14" s="249"/>
      <c r="RSQ14" s="249"/>
      <c r="RSR14" s="249"/>
      <c r="RSS14" s="249"/>
      <c r="RST14" s="249"/>
      <c r="RSU14" s="249"/>
      <c r="RSV14" s="249"/>
      <c r="RSW14" s="249"/>
      <c r="RSX14" s="249"/>
      <c r="RSY14" s="249"/>
      <c r="RTB14" s="248"/>
      <c r="RTD14" s="248"/>
      <c r="RTG14" s="249"/>
      <c r="RTH14" s="249"/>
      <c r="RTI14" s="249"/>
      <c r="RTJ14" s="249"/>
      <c r="RTK14" s="249"/>
      <c r="RTL14" s="249"/>
      <c r="RTM14" s="249"/>
      <c r="RTN14" s="249"/>
      <c r="RTO14" s="249"/>
      <c r="RTP14" s="249"/>
      <c r="RTQ14" s="249"/>
      <c r="RTR14" s="249"/>
      <c r="RTU14" s="248"/>
      <c r="RTW14" s="248"/>
      <c r="RTZ14" s="249"/>
      <c r="RUA14" s="249"/>
      <c r="RUB14" s="249"/>
      <c r="RUC14" s="249"/>
      <c r="RUD14" s="249"/>
      <c r="RUE14" s="249"/>
      <c r="RUF14" s="249"/>
      <c r="RUG14" s="249"/>
      <c r="RUH14" s="249"/>
      <c r="RUI14" s="249"/>
      <c r="RUJ14" s="249"/>
      <c r="RUK14" s="249"/>
      <c r="RUN14" s="248"/>
      <c r="RUP14" s="248"/>
      <c r="RUS14" s="249"/>
      <c r="RUT14" s="249"/>
      <c r="RUU14" s="249"/>
      <c r="RUV14" s="249"/>
      <c r="RUW14" s="249"/>
      <c r="RUX14" s="249"/>
      <c r="RUY14" s="249"/>
      <c r="RUZ14" s="249"/>
      <c r="RVA14" s="249"/>
      <c r="RVB14" s="249"/>
      <c r="RVC14" s="249"/>
      <c r="RVD14" s="249"/>
      <c r="RVG14" s="248"/>
      <c r="RVI14" s="248"/>
      <c r="RVL14" s="249"/>
      <c r="RVM14" s="249"/>
      <c r="RVN14" s="249"/>
      <c r="RVO14" s="249"/>
      <c r="RVP14" s="249"/>
      <c r="RVQ14" s="249"/>
      <c r="RVR14" s="249"/>
      <c r="RVS14" s="249"/>
      <c r="RVT14" s="249"/>
      <c r="RVU14" s="249"/>
      <c r="RVV14" s="249"/>
      <c r="RVW14" s="249"/>
      <c r="RVZ14" s="248"/>
      <c r="RWB14" s="248"/>
      <c r="RWE14" s="249"/>
      <c r="RWF14" s="249"/>
      <c r="RWG14" s="249"/>
      <c r="RWH14" s="249"/>
      <c r="RWI14" s="249"/>
      <c r="RWJ14" s="249"/>
      <c r="RWK14" s="249"/>
      <c r="RWL14" s="249"/>
      <c r="RWM14" s="249"/>
      <c r="RWN14" s="249"/>
      <c r="RWO14" s="249"/>
      <c r="RWP14" s="249"/>
      <c r="RWS14" s="248"/>
      <c r="RWU14" s="248"/>
      <c r="RWX14" s="249"/>
      <c r="RWY14" s="249"/>
      <c r="RWZ14" s="249"/>
      <c r="RXA14" s="249"/>
      <c r="RXB14" s="249"/>
      <c r="RXC14" s="249"/>
      <c r="RXD14" s="249"/>
      <c r="RXE14" s="249"/>
      <c r="RXF14" s="249"/>
      <c r="RXG14" s="249"/>
      <c r="RXH14" s="249"/>
      <c r="RXI14" s="249"/>
      <c r="RXL14" s="248"/>
      <c r="RXN14" s="248"/>
      <c r="RXQ14" s="249"/>
      <c r="RXR14" s="249"/>
      <c r="RXS14" s="249"/>
      <c r="RXT14" s="249"/>
      <c r="RXU14" s="249"/>
      <c r="RXV14" s="249"/>
      <c r="RXW14" s="249"/>
      <c r="RXX14" s="249"/>
      <c r="RXY14" s="249"/>
      <c r="RXZ14" s="249"/>
      <c r="RYA14" s="249"/>
      <c r="RYB14" s="249"/>
      <c r="RYE14" s="248"/>
      <c r="RYG14" s="248"/>
      <c r="RYJ14" s="249"/>
      <c r="RYK14" s="249"/>
      <c r="RYL14" s="249"/>
      <c r="RYM14" s="249"/>
      <c r="RYN14" s="249"/>
      <c r="RYO14" s="249"/>
      <c r="RYP14" s="249"/>
      <c r="RYQ14" s="249"/>
      <c r="RYR14" s="249"/>
      <c r="RYS14" s="249"/>
      <c r="RYT14" s="249"/>
      <c r="RYU14" s="249"/>
      <c r="RYX14" s="248"/>
      <c r="RYZ14" s="248"/>
      <c r="RZC14" s="249"/>
      <c r="RZD14" s="249"/>
      <c r="RZE14" s="249"/>
      <c r="RZF14" s="249"/>
      <c r="RZG14" s="249"/>
      <c r="RZH14" s="249"/>
      <c r="RZI14" s="249"/>
      <c r="RZJ14" s="249"/>
      <c r="RZK14" s="249"/>
      <c r="RZL14" s="249"/>
      <c r="RZM14" s="249"/>
      <c r="RZN14" s="249"/>
      <c r="RZQ14" s="248"/>
      <c r="RZS14" s="248"/>
      <c r="RZV14" s="249"/>
      <c r="RZW14" s="249"/>
      <c r="RZX14" s="249"/>
      <c r="RZY14" s="249"/>
      <c r="RZZ14" s="249"/>
      <c r="SAA14" s="249"/>
      <c r="SAB14" s="249"/>
      <c r="SAC14" s="249"/>
      <c r="SAD14" s="249"/>
      <c r="SAE14" s="249"/>
      <c r="SAF14" s="249"/>
      <c r="SAG14" s="249"/>
      <c r="SAJ14" s="248"/>
      <c r="SAL14" s="248"/>
      <c r="SAO14" s="249"/>
      <c r="SAP14" s="249"/>
      <c r="SAQ14" s="249"/>
      <c r="SAR14" s="249"/>
      <c r="SAS14" s="249"/>
      <c r="SAT14" s="249"/>
      <c r="SAU14" s="249"/>
      <c r="SAV14" s="249"/>
      <c r="SAW14" s="249"/>
      <c r="SAX14" s="249"/>
      <c r="SAY14" s="249"/>
      <c r="SAZ14" s="249"/>
      <c r="SBC14" s="248"/>
      <c r="SBE14" s="248"/>
      <c r="SBH14" s="249"/>
      <c r="SBI14" s="249"/>
      <c r="SBJ14" s="249"/>
      <c r="SBK14" s="249"/>
      <c r="SBL14" s="249"/>
      <c r="SBM14" s="249"/>
      <c r="SBN14" s="249"/>
      <c r="SBO14" s="249"/>
      <c r="SBP14" s="249"/>
      <c r="SBQ14" s="249"/>
      <c r="SBR14" s="249"/>
      <c r="SBS14" s="249"/>
      <c r="SBV14" s="248"/>
      <c r="SBX14" s="248"/>
      <c r="SCA14" s="249"/>
      <c r="SCB14" s="249"/>
      <c r="SCC14" s="249"/>
      <c r="SCD14" s="249"/>
      <c r="SCE14" s="249"/>
      <c r="SCF14" s="249"/>
      <c r="SCG14" s="249"/>
      <c r="SCH14" s="249"/>
      <c r="SCI14" s="249"/>
      <c r="SCJ14" s="249"/>
      <c r="SCK14" s="249"/>
      <c r="SCL14" s="249"/>
      <c r="SCO14" s="248"/>
      <c r="SCQ14" s="248"/>
      <c r="SCT14" s="249"/>
      <c r="SCU14" s="249"/>
      <c r="SCV14" s="249"/>
      <c r="SCW14" s="249"/>
      <c r="SCX14" s="249"/>
      <c r="SCY14" s="249"/>
      <c r="SCZ14" s="249"/>
      <c r="SDA14" s="249"/>
      <c r="SDB14" s="249"/>
      <c r="SDC14" s="249"/>
      <c r="SDD14" s="249"/>
      <c r="SDE14" s="249"/>
      <c r="SDH14" s="248"/>
      <c r="SDJ14" s="248"/>
      <c r="SDM14" s="249"/>
      <c r="SDN14" s="249"/>
      <c r="SDO14" s="249"/>
      <c r="SDP14" s="249"/>
      <c r="SDQ14" s="249"/>
      <c r="SDR14" s="249"/>
      <c r="SDS14" s="249"/>
      <c r="SDT14" s="249"/>
      <c r="SDU14" s="249"/>
      <c r="SDV14" s="249"/>
      <c r="SDW14" s="249"/>
      <c r="SDX14" s="249"/>
      <c r="SEA14" s="248"/>
      <c r="SEC14" s="248"/>
      <c r="SEF14" s="249"/>
      <c r="SEG14" s="249"/>
      <c r="SEH14" s="249"/>
      <c r="SEI14" s="249"/>
      <c r="SEJ14" s="249"/>
      <c r="SEK14" s="249"/>
      <c r="SEL14" s="249"/>
      <c r="SEM14" s="249"/>
      <c r="SEN14" s="249"/>
      <c r="SEO14" s="249"/>
      <c r="SEP14" s="249"/>
      <c r="SEQ14" s="249"/>
      <c r="SET14" s="248"/>
      <c r="SEV14" s="248"/>
      <c r="SEY14" s="249"/>
      <c r="SEZ14" s="249"/>
      <c r="SFA14" s="249"/>
      <c r="SFB14" s="249"/>
      <c r="SFC14" s="249"/>
      <c r="SFD14" s="249"/>
      <c r="SFE14" s="249"/>
      <c r="SFF14" s="249"/>
      <c r="SFG14" s="249"/>
      <c r="SFH14" s="249"/>
      <c r="SFI14" s="249"/>
      <c r="SFJ14" s="249"/>
      <c r="SFM14" s="248"/>
      <c r="SFO14" s="248"/>
      <c r="SFR14" s="249"/>
      <c r="SFS14" s="249"/>
      <c r="SFT14" s="249"/>
      <c r="SFU14" s="249"/>
      <c r="SFV14" s="249"/>
      <c r="SFW14" s="249"/>
      <c r="SFX14" s="249"/>
      <c r="SFY14" s="249"/>
      <c r="SFZ14" s="249"/>
      <c r="SGA14" s="249"/>
      <c r="SGB14" s="249"/>
      <c r="SGC14" s="249"/>
      <c r="SGF14" s="248"/>
      <c r="SGH14" s="248"/>
      <c r="SGK14" s="249"/>
      <c r="SGL14" s="249"/>
      <c r="SGM14" s="249"/>
      <c r="SGN14" s="249"/>
      <c r="SGO14" s="249"/>
      <c r="SGP14" s="249"/>
      <c r="SGQ14" s="249"/>
      <c r="SGR14" s="249"/>
      <c r="SGS14" s="249"/>
      <c r="SGT14" s="249"/>
      <c r="SGU14" s="249"/>
      <c r="SGV14" s="249"/>
      <c r="SGY14" s="248"/>
      <c r="SHA14" s="248"/>
      <c r="SHD14" s="249"/>
      <c r="SHE14" s="249"/>
      <c r="SHF14" s="249"/>
      <c r="SHG14" s="249"/>
      <c r="SHH14" s="249"/>
      <c r="SHI14" s="249"/>
      <c r="SHJ14" s="249"/>
      <c r="SHK14" s="249"/>
      <c r="SHL14" s="249"/>
      <c r="SHM14" s="249"/>
      <c r="SHN14" s="249"/>
      <c r="SHO14" s="249"/>
      <c r="SHR14" s="248"/>
      <c r="SHT14" s="248"/>
      <c r="SHW14" s="249"/>
      <c r="SHX14" s="249"/>
      <c r="SHY14" s="249"/>
      <c r="SHZ14" s="249"/>
      <c r="SIA14" s="249"/>
      <c r="SIB14" s="249"/>
      <c r="SIC14" s="249"/>
      <c r="SID14" s="249"/>
      <c r="SIE14" s="249"/>
      <c r="SIF14" s="249"/>
      <c r="SIG14" s="249"/>
      <c r="SIH14" s="249"/>
      <c r="SIK14" s="248"/>
      <c r="SIM14" s="248"/>
      <c r="SIP14" s="249"/>
      <c r="SIQ14" s="249"/>
      <c r="SIR14" s="249"/>
      <c r="SIS14" s="249"/>
      <c r="SIT14" s="249"/>
      <c r="SIU14" s="249"/>
      <c r="SIV14" s="249"/>
      <c r="SIW14" s="249"/>
      <c r="SIX14" s="249"/>
      <c r="SIY14" s="249"/>
      <c r="SIZ14" s="249"/>
      <c r="SJA14" s="249"/>
      <c r="SJD14" s="248"/>
      <c r="SJF14" s="248"/>
      <c r="SJI14" s="249"/>
      <c r="SJJ14" s="249"/>
      <c r="SJK14" s="249"/>
      <c r="SJL14" s="249"/>
      <c r="SJM14" s="249"/>
      <c r="SJN14" s="249"/>
      <c r="SJO14" s="249"/>
      <c r="SJP14" s="249"/>
      <c r="SJQ14" s="249"/>
      <c r="SJR14" s="249"/>
      <c r="SJS14" s="249"/>
      <c r="SJT14" s="249"/>
      <c r="SJW14" s="248"/>
      <c r="SJY14" s="248"/>
      <c r="SKB14" s="249"/>
      <c r="SKC14" s="249"/>
      <c r="SKD14" s="249"/>
      <c r="SKE14" s="249"/>
      <c r="SKF14" s="249"/>
      <c r="SKG14" s="249"/>
      <c r="SKH14" s="249"/>
      <c r="SKI14" s="249"/>
      <c r="SKJ14" s="249"/>
      <c r="SKK14" s="249"/>
      <c r="SKL14" s="249"/>
      <c r="SKM14" s="249"/>
      <c r="SKP14" s="248"/>
      <c r="SKR14" s="248"/>
      <c r="SKU14" s="249"/>
      <c r="SKV14" s="249"/>
      <c r="SKW14" s="249"/>
      <c r="SKX14" s="249"/>
      <c r="SKY14" s="249"/>
      <c r="SKZ14" s="249"/>
      <c r="SLA14" s="249"/>
      <c r="SLB14" s="249"/>
      <c r="SLC14" s="249"/>
      <c r="SLD14" s="249"/>
      <c r="SLE14" s="249"/>
      <c r="SLF14" s="249"/>
      <c r="SLI14" s="248"/>
      <c r="SLK14" s="248"/>
      <c r="SLN14" s="249"/>
      <c r="SLO14" s="249"/>
      <c r="SLP14" s="249"/>
      <c r="SLQ14" s="249"/>
      <c r="SLR14" s="249"/>
      <c r="SLS14" s="249"/>
      <c r="SLT14" s="249"/>
      <c r="SLU14" s="249"/>
      <c r="SLV14" s="249"/>
      <c r="SLW14" s="249"/>
      <c r="SLX14" s="249"/>
      <c r="SLY14" s="249"/>
      <c r="SMB14" s="248"/>
      <c r="SMD14" s="248"/>
      <c r="SMG14" s="249"/>
      <c r="SMH14" s="249"/>
      <c r="SMI14" s="249"/>
      <c r="SMJ14" s="249"/>
      <c r="SMK14" s="249"/>
      <c r="SML14" s="249"/>
      <c r="SMM14" s="249"/>
      <c r="SMN14" s="249"/>
      <c r="SMO14" s="249"/>
      <c r="SMP14" s="249"/>
      <c r="SMQ14" s="249"/>
      <c r="SMR14" s="249"/>
      <c r="SMU14" s="248"/>
      <c r="SMW14" s="248"/>
      <c r="SMZ14" s="249"/>
      <c r="SNA14" s="249"/>
      <c r="SNB14" s="249"/>
      <c r="SNC14" s="249"/>
      <c r="SND14" s="249"/>
      <c r="SNE14" s="249"/>
      <c r="SNF14" s="249"/>
      <c r="SNG14" s="249"/>
      <c r="SNH14" s="249"/>
      <c r="SNI14" s="249"/>
      <c r="SNJ14" s="249"/>
      <c r="SNK14" s="249"/>
      <c r="SNN14" s="248"/>
      <c r="SNP14" s="248"/>
      <c r="SNS14" s="249"/>
      <c r="SNT14" s="249"/>
      <c r="SNU14" s="249"/>
      <c r="SNV14" s="249"/>
      <c r="SNW14" s="249"/>
      <c r="SNX14" s="249"/>
      <c r="SNY14" s="249"/>
      <c r="SNZ14" s="249"/>
      <c r="SOA14" s="249"/>
      <c r="SOB14" s="249"/>
      <c r="SOC14" s="249"/>
      <c r="SOD14" s="249"/>
      <c r="SOG14" s="248"/>
      <c r="SOI14" s="248"/>
      <c r="SOL14" s="249"/>
      <c r="SOM14" s="249"/>
      <c r="SON14" s="249"/>
      <c r="SOO14" s="249"/>
      <c r="SOP14" s="249"/>
      <c r="SOQ14" s="249"/>
      <c r="SOR14" s="249"/>
      <c r="SOS14" s="249"/>
      <c r="SOT14" s="249"/>
      <c r="SOU14" s="249"/>
      <c r="SOV14" s="249"/>
      <c r="SOW14" s="249"/>
      <c r="SOZ14" s="248"/>
      <c r="SPB14" s="248"/>
      <c r="SPE14" s="249"/>
      <c r="SPF14" s="249"/>
      <c r="SPG14" s="249"/>
      <c r="SPH14" s="249"/>
      <c r="SPI14" s="249"/>
      <c r="SPJ14" s="249"/>
      <c r="SPK14" s="249"/>
      <c r="SPL14" s="249"/>
      <c r="SPM14" s="249"/>
      <c r="SPN14" s="249"/>
      <c r="SPO14" s="249"/>
      <c r="SPP14" s="249"/>
      <c r="SPS14" s="248"/>
      <c r="SPU14" s="248"/>
      <c r="SPX14" s="249"/>
      <c r="SPY14" s="249"/>
      <c r="SPZ14" s="249"/>
      <c r="SQA14" s="249"/>
      <c r="SQB14" s="249"/>
      <c r="SQC14" s="249"/>
      <c r="SQD14" s="249"/>
      <c r="SQE14" s="249"/>
      <c r="SQF14" s="249"/>
      <c r="SQG14" s="249"/>
      <c r="SQH14" s="249"/>
      <c r="SQI14" s="249"/>
      <c r="SQL14" s="248"/>
      <c r="SQN14" s="248"/>
      <c r="SQQ14" s="249"/>
      <c r="SQR14" s="249"/>
      <c r="SQS14" s="249"/>
      <c r="SQT14" s="249"/>
      <c r="SQU14" s="249"/>
      <c r="SQV14" s="249"/>
      <c r="SQW14" s="249"/>
      <c r="SQX14" s="249"/>
      <c r="SQY14" s="249"/>
      <c r="SQZ14" s="249"/>
      <c r="SRA14" s="249"/>
      <c r="SRB14" s="249"/>
      <c r="SRE14" s="248"/>
      <c r="SRG14" s="248"/>
      <c r="SRJ14" s="249"/>
      <c r="SRK14" s="249"/>
      <c r="SRL14" s="249"/>
      <c r="SRM14" s="249"/>
      <c r="SRN14" s="249"/>
      <c r="SRO14" s="249"/>
      <c r="SRP14" s="249"/>
      <c r="SRQ14" s="249"/>
      <c r="SRR14" s="249"/>
      <c r="SRS14" s="249"/>
      <c r="SRT14" s="249"/>
      <c r="SRU14" s="249"/>
      <c r="SRX14" s="248"/>
      <c r="SRZ14" s="248"/>
      <c r="SSC14" s="249"/>
      <c r="SSD14" s="249"/>
      <c r="SSE14" s="249"/>
      <c r="SSF14" s="249"/>
      <c r="SSG14" s="249"/>
      <c r="SSH14" s="249"/>
      <c r="SSI14" s="249"/>
      <c r="SSJ14" s="249"/>
      <c r="SSK14" s="249"/>
      <c r="SSL14" s="249"/>
      <c r="SSM14" s="249"/>
      <c r="SSN14" s="249"/>
      <c r="SSQ14" s="248"/>
      <c r="SSS14" s="248"/>
      <c r="SSV14" s="249"/>
      <c r="SSW14" s="249"/>
      <c r="SSX14" s="249"/>
      <c r="SSY14" s="249"/>
      <c r="SSZ14" s="249"/>
      <c r="STA14" s="249"/>
      <c r="STB14" s="249"/>
      <c r="STC14" s="249"/>
      <c r="STD14" s="249"/>
      <c r="STE14" s="249"/>
      <c r="STF14" s="249"/>
      <c r="STG14" s="249"/>
      <c r="STJ14" s="248"/>
      <c r="STL14" s="248"/>
      <c r="STO14" s="249"/>
      <c r="STP14" s="249"/>
      <c r="STQ14" s="249"/>
      <c r="STR14" s="249"/>
      <c r="STS14" s="249"/>
      <c r="STT14" s="249"/>
      <c r="STU14" s="249"/>
      <c r="STV14" s="249"/>
      <c r="STW14" s="249"/>
      <c r="STX14" s="249"/>
      <c r="STY14" s="249"/>
      <c r="STZ14" s="249"/>
      <c r="SUC14" s="248"/>
      <c r="SUE14" s="248"/>
      <c r="SUH14" s="249"/>
      <c r="SUI14" s="249"/>
      <c r="SUJ14" s="249"/>
      <c r="SUK14" s="249"/>
      <c r="SUL14" s="249"/>
      <c r="SUM14" s="249"/>
      <c r="SUN14" s="249"/>
      <c r="SUO14" s="249"/>
      <c r="SUP14" s="249"/>
      <c r="SUQ14" s="249"/>
      <c r="SUR14" s="249"/>
      <c r="SUS14" s="249"/>
      <c r="SUV14" s="248"/>
      <c r="SUX14" s="248"/>
      <c r="SVA14" s="249"/>
      <c r="SVB14" s="249"/>
      <c r="SVC14" s="249"/>
      <c r="SVD14" s="249"/>
      <c r="SVE14" s="249"/>
      <c r="SVF14" s="249"/>
      <c r="SVG14" s="249"/>
      <c r="SVH14" s="249"/>
      <c r="SVI14" s="249"/>
      <c r="SVJ14" s="249"/>
      <c r="SVK14" s="249"/>
      <c r="SVL14" s="249"/>
      <c r="SVO14" s="248"/>
      <c r="SVQ14" s="248"/>
      <c r="SVT14" s="249"/>
      <c r="SVU14" s="249"/>
      <c r="SVV14" s="249"/>
      <c r="SVW14" s="249"/>
      <c r="SVX14" s="249"/>
      <c r="SVY14" s="249"/>
      <c r="SVZ14" s="249"/>
      <c r="SWA14" s="249"/>
      <c r="SWB14" s="249"/>
      <c r="SWC14" s="249"/>
      <c r="SWD14" s="249"/>
      <c r="SWE14" s="249"/>
      <c r="SWH14" s="248"/>
      <c r="SWJ14" s="248"/>
      <c r="SWM14" s="249"/>
      <c r="SWN14" s="249"/>
      <c r="SWO14" s="249"/>
      <c r="SWP14" s="249"/>
      <c r="SWQ14" s="249"/>
      <c r="SWR14" s="249"/>
      <c r="SWS14" s="249"/>
      <c r="SWT14" s="249"/>
      <c r="SWU14" s="249"/>
      <c r="SWV14" s="249"/>
      <c r="SWW14" s="249"/>
      <c r="SWX14" s="249"/>
      <c r="SXA14" s="248"/>
      <c r="SXC14" s="248"/>
      <c r="SXF14" s="249"/>
      <c r="SXG14" s="249"/>
      <c r="SXH14" s="249"/>
      <c r="SXI14" s="249"/>
      <c r="SXJ14" s="249"/>
      <c r="SXK14" s="249"/>
      <c r="SXL14" s="249"/>
      <c r="SXM14" s="249"/>
      <c r="SXN14" s="249"/>
      <c r="SXO14" s="249"/>
      <c r="SXP14" s="249"/>
      <c r="SXQ14" s="249"/>
      <c r="SXT14" s="248"/>
      <c r="SXV14" s="248"/>
      <c r="SXY14" s="249"/>
      <c r="SXZ14" s="249"/>
      <c r="SYA14" s="249"/>
      <c r="SYB14" s="249"/>
      <c r="SYC14" s="249"/>
      <c r="SYD14" s="249"/>
      <c r="SYE14" s="249"/>
      <c r="SYF14" s="249"/>
      <c r="SYG14" s="249"/>
      <c r="SYH14" s="249"/>
      <c r="SYI14" s="249"/>
      <c r="SYJ14" s="249"/>
      <c r="SYM14" s="248"/>
      <c r="SYO14" s="248"/>
      <c r="SYR14" s="249"/>
      <c r="SYS14" s="249"/>
      <c r="SYT14" s="249"/>
      <c r="SYU14" s="249"/>
      <c r="SYV14" s="249"/>
      <c r="SYW14" s="249"/>
      <c r="SYX14" s="249"/>
      <c r="SYY14" s="249"/>
      <c r="SYZ14" s="249"/>
      <c r="SZA14" s="249"/>
      <c r="SZB14" s="249"/>
      <c r="SZC14" s="249"/>
      <c r="SZF14" s="248"/>
      <c r="SZH14" s="248"/>
      <c r="SZK14" s="249"/>
      <c r="SZL14" s="249"/>
      <c r="SZM14" s="249"/>
      <c r="SZN14" s="249"/>
      <c r="SZO14" s="249"/>
      <c r="SZP14" s="249"/>
      <c r="SZQ14" s="249"/>
      <c r="SZR14" s="249"/>
      <c r="SZS14" s="249"/>
      <c r="SZT14" s="249"/>
      <c r="SZU14" s="249"/>
      <c r="SZV14" s="249"/>
      <c r="SZY14" s="248"/>
      <c r="TAA14" s="248"/>
      <c r="TAD14" s="249"/>
      <c r="TAE14" s="249"/>
      <c r="TAF14" s="249"/>
      <c r="TAG14" s="249"/>
      <c r="TAH14" s="249"/>
      <c r="TAI14" s="249"/>
      <c r="TAJ14" s="249"/>
      <c r="TAK14" s="249"/>
      <c r="TAL14" s="249"/>
      <c r="TAM14" s="249"/>
      <c r="TAN14" s="249"/>
      <c r="TAO14" s="249"/>
      <c r="TAR14" s="248"/>
      <c r="TAT14" s="248"/>
      <c r="TAW14" s="249"/>
      <c r="TAX14" s="249"/>
      <c r="TAY14" s="249"/>
      <c r="TAZ14" s="249"/>
      <c r="TBA14" s="249"/>
      <c r="TBB14" s="249"/>
      <c r="TBC14" s="249"/>
      <c r="TBD14" s="249"/>
      <c r="TBE14" s="249"/>
      <c r="TBF14" s="249"/>
      <c r="TBG14" s="249"/>
      <c r="TBH14" s="249"/>
      <c r="TBK14" s="248"/>
      <c r="TBM14" s="248"/>
      <c r="TBP14" s="249"/>
      <c r="TBQ14" s="249"/>
      <c r="TBR14" s="249"/>
      <c r="TBS14" s="249"/>
      <c r="TBT14" s="249"/>
      <c r="TBU14" s="249"/>
      <c r="TBV14" s="249"/>
      <c r="TBW14" s="249"/>
      <c r="TBX14" s="249"/>
      <c r="TBY14" s="249"/>
      <c r="TBZ14" s="249"/>
      <c r="TCA14" s="249"/>
      <c r="TCD14" s="248"/>
      <c r="TCF14" s="248"/>
      <c r="TCI14" s="249"/>
      <c r="TCJ14" s="249"/>
      <c r="TCK14" s="249"/>
      <c r="TCL14" s="249"/>
      <c r="TCM14" s="249"/>
      <c r="TCN14" s="249"/>
      <c r="TCO14" s="249"/>
      <c r="TCP14" s="249"/>
      <c r="TCQ14" s="249"/>
      <c r="TCR14" s="249"/>
      <c r="TCS14" s="249"/>
      <c r="TCT14" s="249"/>
      <c r="TCW14" s="248"/>
      <c r="TCY14" s="248"/>
      <c r="TDB14" s="249"/>
      <c r="TDC14" s="249"/>
      <c r="TDD14" s="249"/>
      <c r="TDE14" s="249"/>
      <c r="TDF14" s="249"/>
      <c r="TDG14" s="249"/>
      <c r="TDH14" s="249"/>
      <c r="TDI14" s="249"/>
      <c r="TDJ14" s="249"/>
      <c r="TDK14" s="249"/>
      <c r="TDL14" s="249"/>
      <c r="TDM14" s="249"/>
      <c r="TDP14" s="248"/>
      <c r="TDR14" s="248"/>
      <c r="TDU14" s="249"/>
      <c r="TDV14" s="249"/>
      <c r="TDW14" s="249"/>
      <c r="TDX14" s="249"/>
      <c r="TDY14" s="249"/>
      <c r="TDZ14" s="249"/>
      <c r="TEA14" s="249"/>
      <c r="TEB14" s="249"/>
      <c r="TEC14" s="249"/>
      <c r="TED14" s="249"/>
      <c r="TEE14" s="249"/>
      <c r="TEF14" s="249"/>
      <c r="TEI14" s="248"/>
      <c r="TEK14" s="248"/>
      <c r="TEN14" s="249"/>
      <c r="TEO14" s="249"/>
      <c r="TEP14" s="249"/>
      <c r="TEQ14" s="249"/>
      <c r="TER14" s="249"/>
      <c r="TES14" s="249"/>
      <c r="TET14" s="249"/>
      <c r="TEU14" s="249"/>
      <c r="TEV14" s="249"/>
      <c r="TEW14" s="249"/>
      <c r="TEX14" s="249"/>
      <c r="TEY14" s="249"/>
      <c r="TFB14" s="248"/>
      <c r="TFD14" s="248"/>
      <c r="TFG14" s="249"/>
      <c r="TFH14" s="249"/>
      <c r="TFI14" s="249"/>
      <c r="TFJ14" s="249"/>
      <c r="TFK14" s="249"/>
      <c r="TFL14" s="249"/>
      <c r="TFM14" s="249"/>
      <c r="TFN14" s="249"/>
      <c r="TFO14" s="249"/>
      <c r="TFP14" s="249"/>
      <c r="TFQ14" s="249"/>
      <c r="TFR14" s="249"/>
      <c r="TFU14" s="248"/>
      <c r="TFW14" s="248"/>
      <c r="TFZ14" s="249"/>
      <c r="TGA14" s="249"/>
      <c r="TGB14" s="249"/>
      <c r="TGC14" s="249"/>
      <c r="TGD14" s="249"/>
      <c r="TGE14" s="249"/>
      <c r="TGF14" s="249"/>
      <c r="TGG14" s="249"/>
      <c r="TGH14" s="249"/>
      <c r="TGI14" s="249"/>
      <c r="TGJ14" s="249"/>
      <c r="TGK14" s="249"/>
      <c r="TGN14" s="248"/>
      <c r="TGP14" s="248"/>
      <c r="TGS14" s="249"/>
      <c r="TGT14" s="249"/>
      <c r="TGU14" s="249"/>
      <c r="TGV14" s="249"/>
      <c r="TGW14" s="249"/>
      <c r="TGX14" s="249"/>
      <c r="TGY14" s="249"/>
      <c r="TGZ14" s="249"/>
      <c r="THA14" s="249"/>
      <c r="THB14" s="249"/>
      <c r="THC14" s="249"/>
      <c r="THD14" s="249"/>
      <c r="THG14" s="248"/>
      <c r="THI14" s="248"/>
      <c r="THL14" s="249"/>
      <c r="THM14" s="249"/>
      <c r="THN14" s="249"/>
      <c r="THO14" s="249"/>
      <c r="THP14" s="249"/>
      <c r="THQ14" s="249"/>
      <c r="THR14" s="249"/>
      <c r="THS14" s="249"/>
      <c r="THT14" s="249"/>
      <c r="THU14" s="249"/>
      <c r="THV14" s="249"/>
      <c r="THW14" s="249"/>
      <c r="THZ14" s="248"/>
      <c r="TIB14" s="248"/>
      <c r="TIE14" s="249"/>
      <c r="TIF14" s="249"/>
      <c r="TIG14" s="249"/>
      <c r="TIH14" s="249"/>
      <c r="TII14" s="249"/>
      <c r="TIJ14" s="249"/>
      <c r="TIK14" s="249"/>
      <c r="TIL14" s="249"/>
      <c r="TIM14" s="249"/>
      <c r="TIN14" s="249"/>
      <c r="TIO14" s="249"/>
      <c r="TIP14" s="249"/>
      <c r="TIS14" s="248"/>
      <c r="TIU14" s="248"/>
      <c r="TIX14" s="249"/>
      <c r="TIY14" s="249"/>
      <c r="TIZ14" s="249"/>
      <c r="TJA14" s="249"/>
      <c r="TJB14" s="249"/>
      <c r="TJC14" s="249"/>
      <c r="TJD14" s="249"/>
      <c r="TJE14" s="249"/>
      <c r="TJF14" s="249"/>
      <c r="TJG14" s="249"/>
      <c r="TJH14" s="249"/>
      <c r="TJI14" s="249"/>
      <c r="TJL14" s="248"/>
      <c r="TJN14" s="248"/>
      <c r="TJQ14" s="249"/>
      <c r="TJR14" s="249"/>
      <c r="TJS14" s="249"/>
      <c r="TJT14" s="249"/>
      <c r="TJU14" s="249"/>
      <c r="TJV14" s="249"/>
      <c r="TJW14" s="249"/>
      <c r="TJX14" s="249"/>
      <c r="TJY14" s="249"/>
      <c r="TJZ14" s="249"/>
      <c r="TKA14" s="249"/>
      <c r="TKB14" s="249"/>
      <c r="TKE14" s="248"/>
      <c r="TKG14" s="248"/>
      <c r="TKJ14" s="249"/>
      <c r="TKK14" s="249"/>
      <c r="TKL14" s="249"/>
      <c r="TKM14" s="249"/>
      <c r="TKN14" s="249"/>
      <c r="TKO14" s="249"/>
      <c r="TKP14" s="249"/>
      <c r="TKQ14" s="249"/>
      <c r="TKR14" s="249"/>
      <c r="TKS14" s="249"/>
      <c r="TKT14" s="249"/>
      <c r="TKU14" s="249"/>
      <c r="TKX14" s="248"/>
      <c r="TKZ14" s="248"/>
      <c r="TLC14" s="249"/>
      <c r="TLD14" s="249"/>
      <c r="TLE14" s="249"/>
      <c r="TLF14" s="249"/>
      <c r="TLG14" s="249"/>
      <c r="TLH14" s="249"/>
      <c r="TLI14" s="249"/>
      <c r="TLJ14" s="249"/>
      <c r="TLK14" s="249"/>
      <c r="TLL14" s="249"/>
      <c r="TLM14" s="249"/>
      <c r="TLN14" s="249"/>
      <c r="TLQ14" s="248"/>
      <c r="TLS14" s="248"/>
      <c r="TLV14" s="249"/>
      <c r="TLW14" s="249"/>
      <c r="TLX14" s="249"/>
      <c r="TLY14" s="249"/>
      <c r="TLZ14" s="249"/>
      <c r="TMA14" s="249"/>
      <c r="TMB14" s="249"/>
      <c r="TMC14" s="249"/>
      <c r="TMD14" s="249"/>
      <c r="TME14" s="249"/>
      <c r="TMF14" s="249"/>
      <c r="TMG14" s="249"/>
      <c r="TMJ14" s="248"/>
      <c r="TML14" s="248"/>
      <c r="TMO14" s="249"/>
      <c r="TMP14" s="249"/>
      <c r="TMQ14" s="249"/>
      <c r="TMR14" s="249"/>
      <c r="TMS14" s="249"/>
      <c r="TMT14" s="249"/>
      <c r="TMU14" s="249"/>
      <c r="TMV14" s="249"/>
      <c r="TMW14" s="249"/>
      <c r="TMX14" s="249"/>
      <c r="TMY14" s="249"/>
      <c r="TMZ14" s="249"/>
      <c r="TNC14" s="248"/>
      <c r="TNE14" s="248"/>
      <c r="TNH14" s="249"/>
      <c r="TNI14" s="249"/>
      <c r="TNJ14" s="249"/>
      <c r="TNK14" s="249"/>
      <c r="TNL14" s="249"/>
      <c r="TNM14" s="249"/>
      <c r="TNN14" s="249"/>
      <c r="TNO14" s="249"/>
      <c r="TNP14" s="249"/>
      <c r="TNQ14" s="249"/>
      <c r="TNR14" s="249"/>
      <c r="TNS14" s="249"/>
      <c r="TNV14" s="248"/>
      <c r="TNX14" s="248"/>
      <c r="TOA14" s="249"/>
      <c r="TOB14" s="249"/>
      <c r="TOC14" s="249"/>
      <c r="TOD14" s="249"/>
      <c r="TOE14" s="249"/>
      <c r="TOF14" s="249"/>
      <c r="TOG14" s="249"/>
      <c r="TOH14" s="249"/>
      <c r="TOI14" s="249"/>
      <c r="TOJ14" s="249"/>
      <c r="TOK14" s="249"/>
      <c r="TOL14" s="249"/>
      <c r="TOO14" s="248"/>
      <c r="TOQ14" s="248"/>
      <c r="TOT14" s="249"/>
      <c r="TOU14" s="249"/>
      <c r="TOV14" s="249"/>
      <c r="TOW14" s="249"/>
      <c r="TOX14" s="249"/>
      <c r="TOY14" s="249"/>
      <c r="TOZ14" s="249"/>
      <c r="TPA14" s="249"/>
      <c r="TPB14" s="249"/>
      <c r="TPC14" s="249"/>
      <c r="TPD14" s="249"/>
      <c r="TPE14" s="249"/>
      <c r="TPH14" s="248"/>
      <c r="TPJ14" s="248"/>
      <c r="TPM14" s="249"/>
      <c r="TPN14" s="249"/>
      <c r="TPO14" s="249"/>
      <c r="TPP14" s="249"/>
      <c r="TPQ14" s="249"/>
      <c r="TPR14" s="249"/>
      <c r="TPS14" s="249"/>
      <c r="TPT14" s="249"/>
      <c r="TPU14" s="249"/>
      <c r="TPV14" s="249"/>
      <c r="TPW14" s="249"/>
      <c r="TPX14" s="249"/>
      <c r="TQA14" s="248"/>
      <c r="TQC14" s="248"/>
      <c r="TQF14" s="249"/>
      <c r="TQG14" s="249"/>
      <c r="TQH14" s="249"/>
      <c r="TQI14" s="249"/>
      <c r="TQJ14" s="249"/>
      <c r="TQK14" s="249"/>
      <c r="TQL14" s="249"/>
      <c r="TQM14" s="249"/>
      <c r="TQN14" s="249"/>
      <c r="TQO14" s="249"/>
      <c r="TQP14" s="249"/>
      <c r="TQQ14" s="249"/>
      <c r="TQT14" s="248"/>
      <c r="TQV14" s="248"/>
      <c r="TQY14" s="249"/>
      <c r="TQZ14" s="249"/>
      <c r="TRA14" s="249"/>
      <c r="TRB14" s="249"/>
      <c r="TRC14" s="249"/>
      <c r="TRD14" s="249"/>
      <c r="TRE14" s="249"/>
      <c r="TRF14" s="249"/>
      <c r="TRG14" s="249"/>
      <c r="TRH14" s="249"/>
      <c r="TRI14" s="249"/>
      <c r="TRJ14" s="249"/>
      <c r="TRM14" s="248"/>
      <c r="TRO14" s="248"/>
      <c r="TRR14" s="249"/>
      <c r="TRS14" s="249"/>
      <c r="TRT14" s="249"/>
      <c r="TRU14" s="249"/>
      <c r="TRV14" s="249"/>
      <c r="TRW14" s="249"/>
      <c r="TRX14" s="249"/>
      <c r="TRY14" s="249"/>
      <c r="TRZ14" s="249"/>
      <c r="TSA14" s="249"/>
      <c r="TSB14" s="249"/>
      <c r="TSC14" s="249"/>
      <c r="TSF14" s="248"/>
      <c r="TSH14" s="248"/>
      <c r="TSK14" s="249"/>
      <c r="TSL14" s="249"/>
      <c r="TSM14" s="249"/>
      <c r="TSN14" s="249"/>
      <c r="TSO14" s="249"/>
      <c r="TSP14" s="249"/>
      <c r="TSQ14" s="249"/>
      <c r="TSR14" s="249"/>
      <c r="TSS14" s="249"/>
      <c r="TST14" s="249"/>
      <c r="TSU14" s="249"/>
      <c r="TSV14" s="249"/>
      <c r="TSY14" s="248"/>
      <c r="TTA14" s="248"/>
      <c r="TTD14" s="249"/>
      <c r="TTE14" s="249"/>
      <c r="TTF14" s="249"/>
      <c r="TTG14" s="249"/>
      <c r="TTH14" s="249"/>
      <c r="TTI14" s="249"/>
      <c r="TTJ14" s="249"/>
      <c r="TTK14" s="249"/>
      <c r="TTL14" s="249"/>
      <c r="TTM14" s="249"/>
      <c r="TTN14" s="249"/>
      <c r="TTO14" s="249"/>
      <c r="TTR14" s="248"/>
      <c r="TTT14" s="248"/>
      <c r="TTW14" s="249"/>
      <c r="TTX14" s="249"/>
      <c r="TTY14" s="249"/>
      <c r="TTZ14" s="249"/>
      <c r="TUA14" s="249"/>
      <c r="TUB14" s="249"/>
      <c r="TUC14" s="249"/>
      <c r="TUD14" s="249"/>
      <c r="TUE14" s="249"/>
      <c r="TUF14" s="249"/>
      <c r="TUG14" s="249"/>
      <c r="TUH14" s="249"/>
      <c r="TUK14" s="248"/>
      <c r="TUM14" s="248"/>
      <c r="TUP14" s="249"/>
      <c r="TUQ14" s="249"/>
      <c r="TUR14" s="249"/>
      <c r="TUS14" s="249"/>
      <c r="TUT14" s="249"/>
      <c r="TUU14" s="249"/>
      <c r="TUV14" s="249"/>
      <c r="TUW14" s="249"/>
      <c r="TUX14" s="249"/>
      <c r="TUY14" s="249"/>
      <c r="TUZ14" s="249"/>
      <c r="TVA14" s="249"/>
      <c r="TVD14" s="248"/>
      <c r="TVF14" s="248"/>
      <c r="TVI14" s="249"/>
      <c r="TVJ14" s="249"/>
      <c r="TVK14" s="249"/>
      <c r="TVL14" s="249"/>
      <c r="TVM14" s="249"/>
      <c r="TVN14" s="249"/>
      <c r="TVO14" s="249"/>
      <c r="TVP14" s="249"/>
      <c r="TVQ14" s="249"/>
      <c r="TVR14" s="249"/>
      <c r="TVS14" s="249"/>
      <c r="TVT14" s="249"/>
      <c r="TVW14" s="248"/>
      <c r="TVY14" s="248"/>
      <c r="TWB14" s="249"/>
      <c r="TWC14" s="249"/>
      <c r="TWD14" s="249"/>
      <c r="TWE14" s="249"/>
      <c r="TWF14" s="249"/>
      <c r="TWG14" s="249"/>
      <c r="TWH14" s="249"/>
      <c r="TWI14" s="249"/>
      <c r="TWJ14" s="249"/>
      <c r="TWK14" s="249"/>
      <c r="TWL14" s="249"/>
      <c r="TWM14" s="249"/>
      <c r="TWP14" s="248"/>
      <c r="TWR14" s="248"/>
      <c r="TWU14" s="249"/>
      <c r="TWV14" s="249"/>
      <c r="TWW14" s="249"/>
      <c r="TWX14" s="249"/>
      <c r="TWY14" s="249"/>
      <c r="TWZ14" s="249"/>
      <c r="TXA14" s="249"/>
      <c r="TXB14" s="249"/>
      <c r="TXC14" s="249"/>
      <c r="TXD14" s="249"/>
      <c r="TXE14" s="249"/>
      <c r="TXF14" s="249"/>
      <c r="TXI14" s="248"/>
      <c r="TXK14" s="248"/>
      <c r="TXN14" s="249"/>
      <c r="TXO14" s="249"/>
      <c r="TXP14" s="249"/>
      <c r="TXQ14" s="249"/>
      <c r="TXR14" s="249"/>
      <c r="TXS14" s="249"/>
      <c r="TXT14" s="249"/>
      <c r="TXU14" s="249"/>
      <c r="TXV14" s="249"/>
      <c r="TXW14" s="249"/>
      <c r="TXX14" s="249"/>
      <c r="TXY14" s="249"/>
      <c r="TYB14" s="248"/>
      <c r="TYD14" s="248"/>
      <c r="TYG14" s="249"/>
      <c r="TYH14" s="249"/>
      <c r="TYI14" s="249"/>
      <c r="TYJ14" s="249"/>
      <c r="TYK14" s="249"/>
      <c r="TYL14" s="249"/>
      <c r="TYM14" s="249"/>
      <c r="TYN14" s="249"/>
      <c r="TYO14" s="249"/>
      <c r="TYP14" s="249"/>
      <c r="TYQ14" s="249"/>
      <c r="TYR14" s="249"/>
      <c r="TYU14" s="248"/>
      <c r="TYW14" s="248"/>
      <c r="TYZ14" s="249"/>
      <c r="TZA14" s="249"/>
      <c r="TZB14" s="249"/>
      <c r="TZC14" s="249"/>
      <c r="TZD14" s="249"/>
      <c r="TZE14" s="249"/>
      <c r="TZF14" s="249"/>
      <c r="TZG14" s="249"/>
      <c r="TZH14" s="249"/>
      <c r="TZI14" s="249"/>
      <c r="TZJ14" s="249"/>
      <c r="TZK14" s="249"/>
      <c r="TZN14" s="248"/>
      <c r="TZP14" s="248"/>
      <c r="TZS14" s="249"/>
      <c r="TZT14" s="249"/>
      <c r="TZU14" s="249"/>
      <c r="TZV14" s="249"/>
      <c r="TZW14" s="249"/>
      <c r="TZX14" s="249"/>
      <c r="TZY14" s="249"/>
      <c r="TZZ14" s="249"/>
      <c r="UAA14" s="249"/>
      <c r="UAB14" s="249"/>
      <c r="UAC14" s="249"/>
      <c r="UAD14" s="249"/>
      <c r="UAG14" s="248"/>
      <c r="UAI14" s="248"/>
      <c r="UAL14" s="249"/>
      <c r="UAM14" s="249"/>
      <c r="UAN14" s="249"/>
      <c r="UAO14" s="249"/>
      <c r="UAP14" s="249"/>
      <c r="UAQ14" s="249"/>
      <c r="UAR14" s="249"/>
      <c r="UAS14" s="249"/>
      <c r="UAT14" s="249"/>
      <c r="UAU14" s="249"/>
      <c r="UAV14" s="249"/>
      <c r="UAW14" s="249"/>
      <c r="UAZ14" s="248"/>
      <c r="UBB14" s="248"/>
      <c r="UBE14" s="249"/>
      <c r="UBF14" s="249"/>
      <c r="UBG14" s="249"/>
      <c r="UBH14" s="249"/>
      <c r="UBI14" s="249"/>
      <c r="UBJ14" s="249"/>
      <c r="UBK14" s="249"/>
      <c r="UBL14" s="249"/>
      <c r="UBM14" s="249"/>
      <c r="UBN14" s="249"/>
      <c r="UBO14" s="249"/>
      <c r="UBP14" s="249"/>
      <c r="UBS14" s="248"/>
      <c r="UBU14" s="248"/>
      <c r="UBX14" s="249"/>
      <c r="UBY14" s="249"/>
      <c r="UBZ14" s="249"/>
      <c r="UCA14" s="249"/>
      <c r="UCB14" s="249"/>
      <c r="UCC14" s="249"/>
      <c r="UCD14" s="249"/>
      <c r="UCE14" s="249"/>
      <c r="UCF14" s="249"/>
      <c r="UCG14" s="249"/>
      <c r="UCH14" s="249"/>
      <c r="UCI14" s="249"/>
      <c r="UCL14" s="248"/>
      <c r="UCN14" s="248"/>
      <c r="UCQ14" s="249"/>
      <c r="UCR14" s="249"/>
      <c r="UCS14" s="249"/>
      <c r="UCT14" s="249"/>
      <c r="UCU14" s="249"/>
      <c r="UCV14" s="249"/>
      <c r="UCW14" s="249"/>
      <c r="UCX14" s="249"/>
      <c r="UCY14" s="249"/>
      <c r="UCZ14" s="249"/>
      <c r="UDA14" s="249"/>
      <c r="UDB14" s="249"/>
      <c r="UDE14" s="248"/>
      <c r="UDG14" s="248"/>
      <c r="UDJ14" s="249"/>
      <c r="UDK14" s="249"/>
      <c r="UDL14" s="249"/>
      <c r="UDM14" s="249"/>
      <c r="UDN14" s="249"/>
      <c r="UDO14" s="249"/>
      <c r="UDP14" s="249"/>
      <c r="UDQ14" s="249"/>
      <c r="UDR14" s="249"/>
      <c r="UDS14" s="249"/>
      <c r="UDT14" s="249"/>
      <c r="UDU14" s="249"/>
      <c r="UDX14" s="248"/>
      <c r="UDZ14" s="248"/>
      <c r="UEC14" s="249"/>
      <c r="UED14" s="249"/>
      <c r="UEE14" s="249"/>
      <c r="UEF14" s="249"/>
      <c r="UEG14" s="249"/>
      <c r="UEH14" s="249"/>
      <c r="UEI14" s="249"/>
      <c r="UEJ14" s="249"/>
      <c r="UEK14" s="249"/>
      <c r="UEL14" s="249"/>
      <c r="UEM14" s="249"/>
      <c r="UEN14" s="249"/>
      <c r="UEQ14" s="248"/>
      <c r="UES14" s="248"/>
      <c r="UEV14" s="249"/>
      <c r="UEW14" s="249"/>
      <c r="UEX14" s="249"/>
      <c r="UEY14" s="249"/>
      <c r="UEZ14" s="249"/>
      <c r="UFA14" s="249"/>
      <c r="UFB14" s="249"/>
      <c r="UFC14" s="249"/>
      <c r="UFD14" s="249"/>
      <c r="UFE14" s="249"/>
      <c r="UFF14" s="249"/>
      <c r="UFG14" s="249"/>
      <c r="UFJ14" s="248"/>
      <c r="UFL14" s="248"/>
      <c r="UFO14" s="249"/>
      <c r="UFP14" s="249"/>
      <c r="UFQ14" s="249"/>
      <c r="UFR14" s="249"/>
      <c r="UFS14" s="249"/>
      <c r="UFT14" s="249"/>
      <c r="UFU14" s="249"/>
      <c r="UFV14" s="249"/>
      <c r="UFW14" s="249"/>
      <c r="UFX14" s="249"/>
      <c r="UFY14" s="249"/>
      <c r="UFZ14" s="249"/>
      <c r="UGC14" s="248"/>
      <c r="UGE14" s="248"/>
      <c r="UGH14" s="249"/>
      <c r="UGI14" s="249"/>
      <c r="UGJ14" s="249"/>
      <c r="UGK14" s="249"/>
      <c r="UGL14" s="249"/>
      <c r="UGM14" s="249"/>
      <c r="UGN14" s="249"/>
      <c r="UGO14" s="249"/>
      <c r="UGP14" s="249"/>
      <c r="UGQ14" s="249"/>
      <c r="UGR14" s="249"/>
      <c r="UGS14" s="249"/>
      <c r="UGV14" s="248"/>
      <c r="UGX14" s="248"/>
      <c r="UHA14" s="249"/>
      <c r="UHB14" s="249"/>
      <c r="UHC14" s="249"/>
      <c r="UHD14" s="249"/>
      <c r="UHE14" s="249"/>
      <c r="UHF14" s="249"/>
      <c r="UHG14" s="249"/>
      <c r="UHH14" s="249"/>
      <c r="UHI14" s="249"/>
      <c r="UHJ14" s="249"/>
      <c r="UHK14" s="249"/>
      <c r="UHL14" s="249"/>
      <c r="UHO14" s="248"/>
      <c r="UHQ14" s="248"/>
      <c r="UHT14" s="249"/>
      <c r="UHU14" s="249"/>
      <c r="UHV14" s="249"/>
      <c r="UHW14" s="249"/>
      <c r="UHX14" s="249"/>
      <c r="UHY14" s="249"/>
      <c r="UHZ14" s="249"/>
      <c r="UIA14" s="249"/>
      <c r="UIB14" s="249"/>
      <c r="UIC14" s="249"/>
      <c r="UID14" s="249"/>
      <c r="UIE14" s="249"/>
      <c r="UIH14" s="248"/>
      <c r="UIJ14" s="248"/>
      <c r="UIM14" s="249"/>
      <c r="UIN14" s="249"/>
      <c r="UIO14" s="249"/>
      <c r="UIP14" s="249"/>
      <c r="UIQ14" s="249"/>
      <c r="UIR14" s="249"/>
      <c r="UIS14" s="249"/>
      <c r="UIT14" s="249"/>
      <c r="UIU14" s="249"/>
      <c r="UIV14" s="249"/>
      <c r="UIW14" s="249"/>
      <c r="UIX14" s="249"/>
      <c r="UJA14" s="248"/>
      <c r="UJC14" s="248"/>
      <c r="UJF14" s="249"/>
      <c r="UJG14" s="249"/>
      <c r="UJH14" s="249"/>
      <c r="UJI14" s="249"/>
      <c r="UJJ14" s="249"/>
      <c r="UJK14" s="249"/>
      <c r="UJL14" s="249"/>
      <c r="UJM14" s="249"/>
      <c r="UJN14" s="249"/>
      <c r="UJO14" s="249"/>
      <c r="UJP14" s="249"/>
      <c r="UJQ14" s="249"/>
      <c r="UJT14" s="248"/>
      <c r="UJV14" s="248"/>
      <c r="UJY14" s="249"/>
      <c r="UJZ14" s="249"/>
      <c r="UKA14" s="249"/>
      <c r="UKB14" s="249"/>
      <c r="UKC14" s="249"/>
      <c r="UKD14" s="249"/>
      <c r="UKE14" s="249"/>
      <c r="UKF14" s="249"/>
      <c r="UKG14" s="249"/>
      <c r="UKH14" s="249"/>
      <c r="UKI14" s="249"/>
      <c r="UKJ14" s="249"/>
      <c r="UKM14" s="248"/>
      <c r="UKO14" s="248"/>
      <c r="UKR14" s="249"/>
      <c r="UKS14" s="249"/>
      <c r="UKT14" s="249"/>
      <c r="UKU14" s="249"/>
      <c r="UKV14" s="249"/>
      <c r="UKW14" s="249"/>
      <c r="UKX14" s="249"/>
      <c r="UKY14" s="249"/>
      <c r="UKZ14" s="249"/>
      <c r="ULA14" s="249"/>
      <c r="ULB14" s="249"/>
      <c r="ULC14" s="249"/>
      <c r="ULF14" s="248"/>
      <c r="ULH14" s="248"/>
      <c r="ULK14" s="249"/>
      <c r="ULL14" s="249"/>
      <c r="ULM14" s="249"/>
      <c r="ULN14" s="249"/>
      <c r="ULO14" s="249"/>
      <c r="ULP14" s="249"/>
      <c r="ULQ14" s="249"/>
      <c r="ULR14" s="249"/>
      <c r="ULS14" s="249"/>
      <c r="ULT14" s="249"/>
      <c r="ULU14" s="249"/>
      <c r="ULV14" s="249"/>
      <c r="ULY14" s="248"/>
      <c r="UMA14" s="248"/>
      <c r="UMD14" s="249"/>
      <c r="UME14" s="249"/>
      <c r="UMF14" s="249"/>
      <c r="UMG14" s="249"/>
      <c r="UMH14" s="249"/>
      <c r="UMI14" s="249"/>
      <c r="UMJ14" s="249"/>
      <c r="UMK14" s="249"/>
      <c r="UML14" s="249"/>
      <c r="UMM14" s="249"/>
      <c r="UMN14" s="249"/>
      <c r="UMO14" s="249"/>
      <c r="UMR14" s="248"/>
      <c r="UMT14" s="248"/>
      <c r="UMW14" s="249"/>
      <c r="UMX14" s="249"/>
      <c r="UMY14" s="249"/>
      <c r="UMZ14" s="249"/>
      <c r="UNA14" s="249"/>
      <c r="UNB14" s="249"/>
      <c r="UNC14" s="249"/>
      <c r="UND14" s="249"/>
      <c r="UNE14" s="249"/>
      <c r="UNF14" s="249"/>
      <c r="UNG14" s="249"/>
      <c r="UNH14" s="249"/>
      <c r="UNK14" s="248"/>
      <c r="UNM14" s="248"/>
      <c r="UNP14" s="249"/>
      <c r="UNQ14" s="249"/>
      <c r="UNR14" s="249"/>
      <c r="UNS14" s="249"/>
      <c r="UNT14" s="249"/>
      <c r="UNU14" s="249"/>
      <c r="UNV14" s="249"/>
      <c r="UNW14" s="249"/>
      <c r="UNX14" s="249"/>
      <c r="UNY14" s="249"/>
      <c r="UNZ14" s="249"/>
      <c r="UOA14" s="249"/>
      <c r="UOD14" s="248"/>
      <c r="UOF14" s="248"/>
      <c r="UOI14" s="249"/>
      <c r="UOJ14" s="249"/>
      <c r="UOK14" s="249"/>
      <c r="UOL14" s="249"/>
      <c r="UOM14" s="249"/>
      <c r="UON14" s="249"/>
      <c r="UOO14" s="249"/>
      <c r="UOP14" s="249"/>
      <c r="UOQ14" s="249"/>
      <c r="UOR14" s="249"/>
      <c r="UOS14" s="249"/>
      <c r="UOT14" s="249"/>
      <c r="UOW14" s="248"/>
      <c r="UOY14" s="248"/>
      <c r="UPB14" s="249"/>
      <c r="UPC14" s="249"/>
      <c r="UPD14" s="249"/>
      <c r="UPE14" s="249"/>
      <c r="UPF14" s="249"/>
      <c r="UPG14" s="249"/>
      <c r="UPH14" s="249"/>
      <c r="UPI14" s="249"/>
      <c r="UPJ14" s="249"/>
      <c r="UPK14" s="249"/>
      <c r="UPL14" s="249"/>
      <c r="UPM14" s="249"/>
      <c r="UPP14" s="248"/>
      <c r="UPR14" s="248"/>
      <c r="UPU14" s="249"/>
      <c r="UPV14" s="249"/>
      <c r="UPW14" s="249"/>
      <c r="UPX14" s="249"/>
      <c r="UPY14" s="249"/>
      <c r="UPZ14" s="249"/>
      <c r="UQA14" s="249"/>
      <c r="UQB14" s="249"/>
      <c r="UQC14" s="249"/>
      <c r="UQD14" s="249"/>
      <c r="UQE14" s="249"/>
      <c r="UQF14" s="249"/>
      <c r="UQI14" s="248"/>
      <c r="UQK14" s="248"/>
      <c r="UQN14" s="249"/>
      <c r="UQO14" s="249"/>
      <c r="UQP14" s="249"/>
      <c r="UQQ14" s="249"/>
      <c r="UQR14" s="249"/>
      <c r="UQS14" s="249"/>
      <c r="UQT14" s="249"/>
      <c r="UQU14" s="249"/>
      <c r="UQV14" s="249"/>
      <c r="UQW14" s="249"/>
      <c r="UQX14" s="249"/>
      <c r="UQY14" s="249"/>
      <c r="URB14" s="248"/>
      <c r="URD14" s="248"/>
      <c r="URG14" s="249"/>
      <c r="URH14" s="249"/>
      <c r="URI14" s="249"/>
      <c r="URJ14" s="249"/>
      <c r="URK14" s="249"/>
      <c r="URL14" s="249"/>
      <c r="URM14" s="249"/>
      <c r="URN14" s="249"/>
      <c r="URO14" s="249"/>
      <c r="URP14" s="249"/>
      <c r="URQ14" s="249"/>
      <c r="URR14" s="249"/>
      <c r="URU14" s="248"/>
      <c r="URW14" s="248"/>
      <c r="URZ14" s="249"/>
      <c r="USA14" s="249"/>
      <c r="USB14" s="249"/>
      <c r="USC14" s="249"/>
      <c r="USD14" s="249"/>
      <c r="USE14" s="249"/>
      <c r="USF14" s="249"/>
      <c r="USG14" s="249"/>
      <c r="USH14" s="249"/>
      <c r="USI14" s="249"/>
      <c r="USJ14" s="249"/>
      <c r="USK14" s="249"/>
      <c r="USN14" s="248"/>
      <c r="USP14" s="248"/>
      <c r="USS14" s="249"/>
      <c r="UST14" s="249"/>
      <c r="USU14" s="249"/>
      <c r="USV14" s="249"/>
      <c r="USW14" s="249"/>
      <c r="USX14" s="249"/>
      <c r="USY14" s="249"/>
      <c r="USZ14" s="249"/>
      <c r="UTA14" s="249"/>
      <c r="UTB14" s="249"/>
      <c r="UTC14" s="249"/>
      <c r="UTD14" s="249"/>
      <c r="UTG14" s="248"/>
      <c r="UTI14" s="248"/>
      <c r="UTL14" s="249"/>
      <c r="UTM14" s="249"/>
      <c r="UTN14" s="249"/>
      <c r="UTO14" s="249"/>
      <c r="UTP14" s="249"/>
      <c r="UTQ14" s="249"/>
      <c r="UTR14" s="249"/>
      <c r="UTS14" s="249"/>
      <c r="UTT14" s="249"/>
      <c r="UTU14" s="249"/>
      <c r="UTV14" s="249"/>
      <c r="UTW14" s="249"/>
      <c r="UTZ14" s="248"/>
      <c r="UUB14" s="248"/>
      <c r="UUE14" s="249"/>
      <c r="UUF14" s="249"/>
      <c r="UUG14" s="249"/>
      <c r="UUH14" s="249"/>
      <c r="UUI14" s="249"/>
      <c r="UUJ14" s="249"/>
      <c r="UUK14" s="249"/>
      <c r="UUL14" s="249"/>
      <c r="UUM14" s="249"/>
      <c r="UUN14" s="249"/>
      <c r="UUO14" s="249"/>
      <c r="UUP14" s="249"/>
      <c r="UUS14" s="248"/>
      <c r="UUU14" s="248"/>
      <c r="UUX14" s="249"/>
      <c r="UUY14" s="249"/>
      <c r="UUZ14" s="249"/>
      <c r="UVA14" s="249"/>
      <c r="UVB14" s="249"/>
      <c r="UVC14" s="249"/>
      <c r="UVD14" s="249"/>
      <c r="UVE14" s="249"/>
      <c r="UVF14" s="249"/>
      <c r="UVG14" s="249"/>
      <c r="UVH14" s="249"/>
      <c r="UVI14" s="249"/>
      <c r="UVL14" s="248"/>
      <c r="UVN14" s="248"/>
      <c r="UVQ14" s="249"/>
      <c r="UVR14" s="249"/>
      <c r="UVS14" s="249"/>
      <c r="UVT14" s="249"/>
      <c r="UVU14" s="249"/>
      <c r="UVV14" s="249"/>
      <c r="UVW14" s="249"/>
      <c r="UVX14" s="249"/>
      <c r="UVY14" s="249"/>
      <c r="UVZ14" s="249"/>
      <c r="UWA14" s="249"/>
      <c r="UWB14" s="249"/>
      <c r="UWE14" s="248"/>
      <c r="UWG14" s="248"/>
      <c r="UWJ14" s="249"/>
      <c r="UWK14" s="249"/>
      <c r="UWL14" s="249"/>
      <c r="UWM14" s="249"/>
      <c r="UWN14" s="249"/>
      <c r="UWO14" s="249"/>
      <c r="UWP14" s="249"/>
      <c r="UWQ14" s="249"/>
      <c r="UWR14" s="249"/>
      <c r="UWS14" s="249"/>
      <c r="UWT14" s="249"/>
      <c r="UWU14" s="249"/>
      <c r="UWX14" s="248"/>
      <c r="UWZ14" s="248"/>
      <c r="UXC14" s="249"/>
      <c r="UXD14" s="249"/>
      <c r="UXE14" s="249"/>
      <c r="UXF14" s="249"/>
      <c r="UXG14" s="249"/>
      <c r="UXH14" s="249"/>
      <c r="UXI14" s="249"/>
      <c r="UXJ14" s="249"/>
      <c r="UXK14" s="249"/>
      <c r="UXL14" s="249"/>
      <c r="UXM14" s="249"/>
      <c r="UXN14" s="249"/>
      <c r="UXQ14" s="248"/>
      <c r="UXS14" s="248"/>
      <c r="UXV14" s="249"/>
      <c r="UXW14" s="249"/>
      <c r="UXX14" s="249"/>
      <c r="UXY14" s="249"/>
      <c r="UXZ14" s="249"/>
      <c r="UYA14" s="249"/>
      <c r="UYB14" s="249"/>
      <c r="UYC14" s="249"/>
      <c r="UYD14" s="249"/>
      <c r="UYE14" s="249"/>
      <c r="UYF14" s="249"/>
      <c r="UYG14" s="249"/>
      <c r="UYJ14" s="248"/>
      <c r="UYL14" s="248"/>
      <c r="UYO14" s="249"/>
      <c r="UYP14" s="249"/>
      <c r="UYQ14" s="249"/>
      <c r="UYR14" s="249"/>
      <c r="UYS14" s="249"/>
      <c r="UYT14" s="249"/>
      <c r="UYU14" s="249"/>
      <c r="UYV14" s="249"/>
      <c r="UYW14" s="249"/>
      <c r="UYX14" s="249"/>
      <c r="UYY14" s="249"/>
      <c r="UYZ14" s="249"/>
      <c r="UZC14" s="248"/>
      <c r="UZE14" s="248"/>
      <c r="UZH14" s="249"/>
      <c r="UZI14" s="249"/>
      <c r="UZJ14" s="249"/>
      <c r="UZK14" s="249"/>
      <c r="UZL14" s="249"/>
      <c r="UZM14" s="249"/>
      <c r="UZN14" s="249"/>
      <c r="UZO14" s="249"/>
      <c r="UZP14" s="249"/>
      <c r="UZQ14" s="249"/>
      <c r="UZR14" s="249"/>
      <c r="UZS14" s="249"/>
      <c r="UZV14" s="248"/>
      <c r="UZX14" s="248"/>
      <c r="VAA14" s="249"/>
      <c r="VAB14" s="249"/>
      <c r="VAC14" s="249"/>
      <c r="VAD14" s="249"/>
      <c r="VAE14" s="249"/>
      <c r="VAF14" s="249"/>
      <c r="VAG14" s="249"/>
      <c r="VAH14" s="249"/>
      <c r="VAI14" s="249"/>
      <c r="VAJ14" s="249"/>
      <c r="VAK14" s="249"/>
      <c r="VAL14" s="249"/>
      <c r="VAO14" s="248"/>
      <c r="VAQ14" s="248"/>
      <c r="VAT14" s="249"/>
      <c r="VAU14" s="249"/>
      <c r="VAV14" s="249"/>
      <c r="VAW14" s="249"/>
      <c r="VAX14" s="249"/>
      <c r="VAY14" s="249"/>
      <c r="VAZ14" s="249"/>
      <c r="VBA14" s="249"/>
      <c r="VBB14" s="249"/>
      <c r="VBC14" s="249"/>
      <c r="VBD14" s="249"/>
      <c r="VBE14" s="249"/>
      <c r="VBH14" s="248"/>
      <c r="VBJ14" s="248"/>
      <c r="VBM14" s="249"/>
      <c r="VBN14" s="249"/>
      <c r="VBO14" s="249"/>
      <c r="VBP14" s="249"/>
      <c r="VBQ14" s="249"/>
      <c r="VBR14" s="249"/>
      <c r="VBS14" s="249"/>
      <c r="VBT14" s="249"/>
      <c r="VBU14" s="249"/>
      <c r="VBV14" s="249"/>
      <c r="VBW14" s="249"/>
      <c r="VBX14" s="249"/>
      <c r="VCA14" s="248"/>
      <c r="VCC14" s="248"/>
      <c r="VCF14" s="249"/>
      <c r="VCG14" s="249"/>
      <c r="VCH14" s="249"/>
      <c r="VCI14" s="249"/>
      <c r="VCJ14" s="249"/>
      <c r="VCK14" s="249"/>
      <c r="VCL14" s="249"/>
      <c r="VCM14" s="249"/>
      <c r="VCN14" s="249"/>
      <c r="VCO14" s="249"/>
      <c r="VCP14" s="249"/>
      <c r="VCQ14" s="249"/>
      <c r="VCT14" s="248"/>
      <c r="VCV14" s="248"/>
      <c r="VCY14" s="249"/>
      <c r="VCZ14" s="249"/>
      <c r="VDA14" s="249"/>
      <c r="VDB14" s="249"/>
      <c r="VDC14" s="249"/>
      <c r="VDD14" s="249"/>
      <c r="VDE14" s="249"/>
      <c r="VDF14" s="249"/>
      <c r="VDG14" s="249"/>
      <c r="VDH14" s="249"/>
      <c r="VDI14" s="249"/>
      <c r="VDJ14" s="249"/>
      <c r="VDM14" s="248"/>
      <c r="VDO14" s="248"/>
      <c r="VDR14" s="249"/>
      <c r="VDS14" s="249"/>
      <c r="VDT14" s="249"/>
      <c r="VDU14" s="249"/>
      <c r="VDV14" s="249"/>
      <c r="VDW14" s="249"/>
      <c r="VDX14" s="249"/>
      <c r="VDY14" s="249"/>
      <c r="VDZ14" s="249"/>
      <c r="VEA14" s="249"/>
      <c r="VEB14" s="249"/>
      <c r="VEC14" s="249"/>
      <c r="VEF14" s="248"/>
      <c r="VEH14" s="248"/>
      <c r="VEK14" s="249"/>
      <c r="VEL14" s="249"/>
      <c r="VEM14" s="249"/>
      <c r="VEN14" s="249"/>
      <c r="VEO14" s="249"/>
      <c r="VEP14" s="249"/>
      <c r="VEQ14" s="249"/>
      <c r="VER14" s="249"/>
      <c r="VES14" s="249"/>
      <c r="VET14" s="249"/>
      <c r="VEU14" s="249"/>
      <c r="VEV14" s="249"/>
      <c r="VEY14" s="248"/>
      <c r="VFA14" s="248"/>
      <c r="VFD14" s="249"/>
      <c r="VFE14" s="249"/>
      <c r="VFF14" s="249"/>
      <c r="VFG14" s="249"/>
      <c r="VFH14" s="249"/>
      <c r="VFI14" s="249"/>
      <c r="VFJ14" s="249"/>
      <c r="VFK14" s="249"/>
      <c r="VFL14" s="249"/>
      <c r="VFM14" s="249"/>
      <c r="VFN14" s="249"/>
      <c r="VFO14" s="249"/>
      <c r="VFR14" s="248"/>
      <c r="VFT14" s="248"/>
      <c r="VFW14" s="249"/>
      <c r="VFX14" s="249"/>
      <c r="VFY14" s="249"/>
      <c r="VFZ14" s="249"/>
      <c r="VGA14" s="249"/>
      <c r="VGB14" s="249"/>
      <c r="VGC14" s="249"/>
      <c r="VGD14" s="249"/>
      <c r="VGE14" s="249"/>
      <c r="VGF14" s="249"/>
      <c r="VGG14" s="249"/>
      <c r="VGH14" s="249"/>
      <c r="VGK14" s="248"/>
      <c r="VGM14" s="248"/>
      <c r="VGP14" s="249"/>
      <c r="VGQ14" s="249"/>
      <c r="VGR14" s="249"/>
      <c r="VGS14" s="249"/>
      <c r="VGT14" s="249"/>
      <c r="VGU14" s="249"/>
      <c r="VGV14" s="249"/>
      <c r="VGW14" s="249"/>
      <c r="VGX14" s="249"/>
      <c r="VGY14" s="249"/>
      <c r="VGZ14" s="249"/>
      <c r="VHA14" s="249"/>
      <c r="VHD14" s="248"/>
      <c r="VHF14" s="248"/>
      <c r="VHI14" s="249"/>
      <c r="VHJ14" s="249"/>
      <c r="VHK14" s="249"/>
      <c r="VHL14" s="249"/>
      <c r="VHM14" s="249"/>
      <c r="VHN14" s="249"/>
      <c r="VHO14" s="249"/>
      <c r="VHP14" s="249"/>
      <c r="VHQ14" s="249"/>
      <c r="VHR14" s="249"/>
      <c r="VHS14" s="249"/>
      <c r="VHT14" s="249"/>
      <c r="VHW14" s="248"/>
      <c r="VHY14" s="248"/>
      <c r="VIB14" s="249"/>
      <c r="VIC14" s="249"/>
      <c r="VID14" s="249"/>
      <c r="VIE14" s="249"/>
      <c r="VIF14" s="249"/>
      <c r="VIG14" s="249"/>
      <c r="VIH14" s="249"/>
      <c r="VII14" s="249"/>
      <c r="VIJ14" s="249"/>
      <c r="VIK14" s="249"/>
      <c r="VIL14" s="249"/>
      <c r="VIM14" s="249"/>
      <c r="VIP14" s="248"/>
      <c r="VIR14" s="248"/>
      <c r="VIU14" s="249"/>
      <c r="VIV14" s="249"/>
      <c r="VIW14" s="249"/>
      <c r="VIX14" s="249"/>
      <c r="VIY14" s="249"/>
      <c r="VIZ14" s="249"/>
      <c r="VJA14" s="249"/>
      <c r="VJB14" s="249"/>
      <c r="VJC14" s="249"/>
      <c r="VJD14" s="249"/>
      <c r="VJE14" s="249"/>
      <c r="VJF14" s="249"/>
      <c r="VJI14" s="248"/>
      <c r="VJK14" s="248"/>
      <c r="VJN14" s="249"/>
      <c r="VJO14" s="249"/>
      <c r="VJP14" s="249"/>
      <c r="VJQ14" s="249"/>
      <c r="VJR14" s="249"/>
      <c r="VJS14" s="249"/>
      <c r="VJT14" s="249"/>
      <c r="VJU14" s="249"/>
      <c r="VJV14" s="249"/>
      <c r="VJW14" s="249"/>
      <c r="VJX14" s="249"/>
      <c r="VJY14" s="249"/>
      <c r="VKB14" s="248"/>
      <c r="VKD14" s="248"/>
      <c r="VKG14" s="249"/>
      <c r="VKH14" s="249"/>
      <c r="VKI14" s="249"/>
      <c r="VKJ14" s="249"/>
      <c r="VKK14" s="249"/>
      <c r="VKL14" s="249"/>
      <c r="VKM14" s="249"/>
      <c r="VKN14" s="249"/>
      <c r="VKO14" s="249"/>
      <c r="VKP14" s="249"/>
      <c r="VKQ14" s="249"/>
      <c r="VKR14" s="249"/>
      <c r="VKU14" s="248"/>
      <c r="VKW14" s="248"/>
      <c r="VKZ14" s="249"/>
      <c r="VLA14" s="249"/>
      <c r="VLB14" s="249"/>
      <c r="VLC14" s="249"/>
      <c r="VLD14" s="249"/>
      <c r="VLE14" s="249"/>
      <c r="VLF14" s="249"/>
      <c r="VLG14" s="249"/>
      <c r="VLH14" s="249"/>
      <c r="VLI14" s="249"/>
      <c r="VLJ14" s="249"/>
      <c r="VLK14" s="249"/>
      <c r="VLN14" s="248"/>
      <c r="VLP14" s="248"/>
      <c r="VLS14" s="249"/>
      <c r="VLT14" s="249"/>
      <c r="VLU14" s="249"/>
      <c r="VLV14" s="249"/>
      <c r="VLW14" s="249"/>
      <c r="VLX14" s="249"/>
      <c r="VLY14" s="249"/>
      <c r="VLZ14" s="249"/>
      <c r="VMA14" s="249"/>
      <c r="VMB14" s="249"/>
      <c r="VMC14" s="249"/>
      <c r="VMD14" s="249"/>
      <c r="VMG14" s="248"/>
      <c r="VMI14" s="248"/>
      <c r="VML14" s="249"/>
      <c r="VMM14" s="249"/>
      <c r="VMN14" s="249"/>
      <c r="VMO14" s="249"/>
      <c r="VMP14" s="249"/>
      <c r="VMQ14" s="249"/>
      <c r="VMR14" s="249"/>
      <c r="VMS14" s="249"/>
      <c r="VMT14" s="249"/>
      <c r="VMU14" s="249"/>
      <c r="VMV14" s="249"/>
      <c r="VMW14" s="249"/>
      <c r="VMZ14" s="248"/>
      <c r="VNB14" s="248"/>
      <c r="VNE14" s="249"/>
      <c r="VNF14" s="249"/>
      <c r="VNG14" s="249"/>
      <c r="VNH14" s="249"/>
      <c r="VNI14" s="249"/>
      <c r="VNJ14" s="249"/>
      <c r="VNK14" s="249"/>
      <c r="VNL14" s="249"/>
      <c r="VNM14" s="249"/>
      <c r="VNN14" s="249"/>
      <c r="VNO14" s="249"/>
      <c r="VNP14" s="249"/>
      <c r="VNS14" s="248"/>
      <c r="VNU14" s="248"/>
      <c r="VNX14" s="249"/>
      <c r="VNY14" s="249"/>
      <c r="VNZ14" s="249"/>
      <c r="VOA14" s="249"/>
      <c r="VOB14" s="249"/>
      <c r="VOC14" s="249"/>
      <c r="VOD14" s="249"/>
      <c r="VOE14" s="249"/>
      <c r="VOF14" s="249"/>
      <c r="VOG14" s="249"/>
      <c r="VOH14" s="249"/>
      <c r="VOI14" s="249"/>
      <c r="VOL14" s="248"/>
      <c r="VON14" s="248"/>
      <c r="VOQ14" s="249"/>
      <c r="VOR14" s="249"/>
      <c r="VOS14" s="249"/>
      <c r="VOT14" s="249"/>
      <c r="VOU14" s="249"/>
      <c r="VOV14" s="249"/>
      <c r="VOW14" s="249"/>
      <c r="VOX14" s="249"/>
      <c r="VOY14" s="249"/>
      <c r="VOZ14" s="249"/>
      <c r="VPA14" s="249"/>
      <c r="VPB14" s="249"/>
      <c r="VPE14" s="248"/>
      <c r="VPG14" s="248"/>
      <c r="VPJ14" s="249"/>
      <c r="VPK14" s="249"/>
      <c r="VPL14" s="249"/>
      <c r="VPM14" s="249"/>
      <c r="VPN14" s="249"/>
      <c r="VPO14" s="249"/>
      <c r="VPP14" s="249"/>
      <c r="VPQ14" s="249"/>
      <c r="VPR14" s="249"/>
      <c r="VPS14" s="249"/>
      <c r="VPT14" s="249"/>
      <c r="VPU14" s="249"/>
      <c r="VPX14" s="248"/>
      <c r="VPZ14" s="248"/>
      <c r="VQC14" s="249"/>
      <c r="VQD14" s="249"/>
      <c r="VQE14" s="249"/>
      <c r="VQF14" s="249"/>
      <c r="VQG14" s="249"/>
      <c r="VQH14" s="249"/>
      <c r="VQI14" s="249"/>
      <c r="VQJ14" s="249"/>
      <c r="VQK14" s="249"/>
      <c r="VQL14" s="249"/>
      <c r="VQM14" s="249"/>
      <c r="VQN14" s="249"/>
      <c r="VQQ14" s="248"/>
      <c r="VQS14" s="248"/>
      <c r="VQV14" s="249"/>
      <c r="VQW14" s="249"/>
      <c r="VQX14" s="249"/>
      <c r="VQY14" s="249"/>
      <c r="VQZ14" s="249"/>
      <c r="VRA14" s="249"/>
      <c r="VRB14" s="249"/>
      <c r="VRC14" s="249"/>
      <c r="VRD14" s="249"/>
      <c r="VRE14" s="249"/>
      <c r="VRF14" s="249"/>
      <c r="VRG14" s="249"/>
      <c r="VRJ14" s="248"/>
      <c r="VRL14" s="248"/>
      <c r="VRO14" s="249"/>
      <c r="VRP14" s="249"/>
      <c r="VRQ14" s="249"/>
      <c r="VRR14" s="249"/>
      <c r="VRS14" s="249"/>
      <c r="VRT14" s="249"/>
      <c r="VRU14" s="249"/>
      <c r="VRV14" s="249"/>
      <c r="VRW14" s="249"/>
      <c r="VRX14" s="249"/>
      <c r="VRY14" s="249"/>
      <c r="VRZ14" s="249"/>
      <c r="VSC14" s="248"/>
      <c r="VSE14" s="248"/>
      <c r="VSH14" s="249"/>
      <c r="VSI14" s="249"/>
      <c r="VSJ14" s="249"/>
      <c r="VSK14" s="249"/>
      <c r="VSL14" s="249"/>
      <c r="VSM14" s="249"/>
      <c r="VSN14" s="249"/>
      <c r="VSO14" s="249"/>
      <c r="VSP14" s="249"/>
      <c r="VSQ14" s="249"/>
      <c r="VSR14" s="249"/>
      <c r="VSS14" s="249"/>
      <c r="VSV14" s="248"/>
      <c r="VSX14" s="248"/>
      <c r="VTA14" s="249"/>
      <c r="VTB14" s="249"/>
      <c r="VTC14" s="249"/>
      <c r="VTD14" s="249"/>
      <c r="VTE14" s="249"/>
      <c r="VTF14" s="249"/>
      <c r="VTG14" s="249"/>
      <c r="VTH14" s="249"/>
      <c r="VTI14" s="249"/>
      <c r="VTJ14" s="249"/>
      <c r="VTK14" s="249"/>
      <c r="VTL14" s="249"/>
      <c r="VTO14" s="248"/>
      <c r="VTQ14" s="248"/>
      <c r="VTT14" s="249"/>
      <c r="VTU14" s="249"/>
      <c r="VTV14" s="249"/>
      <c r="VTW14" s="249"/>
      <c r="VTX14" s="249"/>
      <c r="VTY14" s="249"/>
      <c r="VTZ14" s="249"/>
      <c r="VUA14" s="249"/>
      <c r="VUB14" s="249"/>
      <c r="VUC14" s="249"/>
      <c r="VUD14" s="249"/>
      <c r="VUE14" s="249"/>
      <c r="VUH14" s="248"/>
      <c r="VUJ14" s="248"/>
      <c r="VUM14" s="249"/>
      <c r="VUN14" s="249"/>
      <c r="VUO14" s="249"/>
      <c r="VUP14" s="249"/>
      <c r="VUQ14" s="249"/>
      <c r="VUR14" s="249"/>
      <c r="VUS14" s="249"/>
      <c r="VUT14" s="249"/>
      <c r="VUU14" s="249"/>
      <c r="VUV14" s="249"/>
      <c r="VUW14" s="249"/>
      <c r="VUX14" s="249"/>
      <c r="VVA14" s="248"/>
      <c r="VVC14" s="248"/>
      <c r="VVF14" s="249"/>
      <c r="VVG14" s="249"/>
      <c r="VVH14" s="249"/>
      <c r="VVI14" s="249"/>
      <c r="VVJ14" s="249"/>
      <c r="VVK14" s="249"/>
      <c r="VVL14" s="249"/>
      <c r="VVM14" s="249"/>
      <c r="VVN14" s="249"/>
      <c r="VVO14" s="249"/>
      <c r="VVP14" s="249"/>
      <c r="VVQ14" s="249"/>
      <c r="VVT14" s="248"/>
      <c r="VVV14" s="248"/>
      <c r="VVY14" s="249"/>
      <c r="VVZ14" s="249"/>
      <c r="VWA14" s="249"/>
      <c r="VWB14" s="249"/>
      <c r="VWC14" s="249"/>
      <c r="VWD14" s="249"/>
      <c r="VWE14" s="249"/>
      <c r="VWF14" s="249"/>
      <c r="VWG14" s="249"/>
      <c r="VWH14" s="249"/>
      <c r="VWI14" s="249"/>
      <c r="VWJ14" s="249"/>
      <c r="VWM14" s="248"/>
      <c r="VWO14" s="248"/>
      <c r="VWR14" s="249"/>
      <c r="VWS14" s="249"/>
      <c r="VWT14" s="249"/>
      <c r="VWU14" s="249"/>
      <c r="VWV14" s="249"/>
      <c r="VWW14" s="249"/>
      <c r="VWX14" s="249"/>
      <c r="VWY14" s="249"/>
      <c r="VWZ14" s="249"/>
      <c r="VXA14" s="249"/>
      <c r="VXB14" s="249"/>
      <c r="VXC14" s="249"/>
      <c r="VXF14" s="248"/>
      <c r="VXH14" s="248"/>
      <c r="VXK14" s="249"/>
      <c r="VXL14" s="249"/>
      <c r="VXM14" s="249"/>
      <c r="VXN14" s="249"/>
      <c r="VXO14" s="249"/>
      <c r="VXP14" s="249"/>
      <c r="VXQ14" s="249"/>
      <c r="VXR14" s="249"/>
      <c r="VXS14" s="249"/>
      <c r="VXT14" s="249"/>
      <c r="VXU14" s="249"/>
      <c r="VXV14" s="249"/>
      <c r="VXY14" s="248"/>
      <c r="VYA14" s="248"/>
      <c r="VYD14" s="249"/>
      <c r="VYE14" s="249"/>
      <c r="VYF14" s="249"/>
      <c r="VYG14" s="249"/>
      <c r="VYH14" s="249"/>
      <c r="VYI14" s="249"/>
      <c r="VYJ14" s="249"/>
      <c r="VYK14" s="249"/>
      <c r="VYL14" s="249"/>
      <c r="VYM14" s="249"/>
      <c r="VYN14" s="249"/>
      <c r="VYO14" s="249"/>
      <c r="VYR14" s="248"/>
      <c r="VYT14" s="248"/>
      <c r="VYW14" s="249"/>
      <c r="VYX14" s="249"/>
      <c r="VYY14" s="249"/>
      <c r="VYZ14" s="249"/>
      <c r="VZA14" s="249"/>
      <c r="VZB14" s="249"/>
      <c r="VZC14" s="249"/>
      <c r="VZD14" s="249"/>
      <c r="VZE14" s="249"/>
      <c r="VZF14" s="249"/>
      <c r="VZG14" s="249"/>
      <c r="VZH14" s="249"/>
      <c r="VZK14" s="248"/>
      <c r="VZM14" s="248"/>
      <c r="VZP14" s="249"/>
      <c r="VZQ14" s="249"/>
      <c r="VZR14" s="249"/>
      <c r="VZS14" s="249"/>
      <c r="VZT14" s="249"/>
      <c r="VZU14" s="249"/>
      <c r="VZV14" s="249"/>
      <c r="VZW14" s="249"/>
      <c r="VZX14" s="249"/>
      <c r="VZY14" s="249"/>
      <c r="VZZ14" s="249"/>
      <c r="WAA14" s="249"/>
      <c r="WAD14" s="248"/>
      <c r="WAF14" s="248"/>
      <c r="WAI14" s="249"/>
      <c r="WAJ14" s="249"/>
      <c r="WAK14" s="249"/>
      <c r="WAL14" s="249"/>
      <c r="WAM14" s="249"/>
      <c r="WAN14" s="249"/>
      <c r="WAO14" s="249"/>
      <c r="WAP14" s="249"/>
      <c r="WAQ14" s="249"/>
      <c r="WAR14" s="249"/>
      <c r="WAS14" s="249"/>
      <c r="WAT14" s="249"/>
      <c r="WAW14" s="248"/>
      <c r="WAY14" s="248"/>
      <c r="WBB14" s="249"/>
      <c r="WBC14" s="249"/>
      <c r="WBD14" s="249"/>
      <c r="WBE14" s="249"/>
      <c r="WBF14" s="249"/>
      <c r="WBG14" s="249"/>
      <c r="WBH14" s="249"/>
      <c r="WBI14" s="249"/>
      <c r="WBJ14" s="249"/>
      <c r="WBK14" s="249"/>
      <c r="WBL14" s="249"/>
      <c r="WBM14" s="249"/>
      <c r="WBP14" s="248"/>
      <c r="WBR14" s="248"/>
      <c r="WBU14" s="249"/>
      <c r="WBV14" s="249"/>
      <c r="WBW14" s="249"/>
      <c r="WBX14" s="249"/>
      <c r="WBY14" s="249"/>
      <c r="WBZ14" s="249"/>
      <c r="WCA14" s="249"/>
      <c r="WCB14" s="249"/>
      <c r="WCC14" s="249"/>
      <c r="WCD14" s="249"/>
      <c r="WCE14" s="249"/>
      <c r="WCF14" s="249"/>
      <c r="WCI14" s="248"/>
      <c r="WCK14" s="248"/>
      <c r="WCN14" s="249"/>
      <c r="WCO14" s="249"/>
      <c r="WCP14" s="249"/>
      <c r="WCQ14" s="249"/>
      <c r="WCR14" s="249"/>
      <c r="WCS14" s="249"/>
      <c r="WCT14" s="249"/>
      <c r="WCU14" s="249"/>
      <c r="WCV14" s="249"/>
      <c r="WCW14" s="249"/>
      <c r="WCX14" s="249"/>
      <c r="WCY14" s="249"/>
      <c r="WDB14" s="248"/>
      <c r="WDD14" s="248"/>
      <c r="WDG14" s="249"/>
      <c r="WDH14" s="249"/>
      <c r="WDI14" s="249"/>
      <c r="WDJ14" s="249"/>
      <c r="WDK14" s="249"/>
      <c r="WDL14" s="249"/>
      <c r="WDM14" s="249"/>
      <c r="WDN14" s="249"/>
      <c r="WDO14" s="249"/>
      <c r="WDP14" s="249"/>
      <c r="WDQ14" s="249"/>
      <c r="WDR14" s="249"/>
      <c r="WDU14" s="248"/>
      <c r="WDW14" s="248"/>
      <c r="WDZ14" s="249"/>
      <c r="WEA14" s="249"/>
      <c r="WEB14" s="249"/>
      <c r="WEC14" s="249"/>
      <c r="WED14" s="249"/>
      <c r="WEE14" s="249"/>
      <c r="WEF14" s="249"/>
      <c r="WEG14" s="249"/>
      <c r="WEH14" s="249"/>
      <c r="WEI14" s="249"/>
      <c r="WEJ14" s="249"/>
      <c r="WEK14" s="249"/>
      <c r="WEN14" s="248"/>
      <c r="WEP14" s="248"/>
      <c r="WES14" s="249"/>
      <c r="WET14" s="249"/>
      <c r="WEU14" s="249"/>
      <c r="WEV14" s="249"/>
      <c r="WEW14" s="249"/>
      <c r="WEX14" s="249"/>
      <c r="WEY14" s="249"/>
      <c r="WEZ14" s="249"/>
      <c r="WFA14" s="249"/>
      <c r="WFB14" s="249"/>
      <c r="WFC14" s="249"/>
      <c r="WFD14" s="249"/>
      <c r="WFG14" s="248"/>
      <c r="WFI14" s="248"/>
      <c r="WFL14" s="249"/>
      <c r="WFM14" s="249"/>
      <c r="WFN14" s="249"/>
      <c r="WFO14" s="249"/>
      <c r="WFP14" s="249"/>
      <c r="WFQ14" s="249"/>
      <c r="WFR14" s="249"/>
      <c r="WFS14" s="249"/>
      <c r="WFT14" s="249"/>
      <c r="WFU14" s="249"/>
      <c r="WFV14" s="249"/>
      <c r="WFW14" s="249"/>
      <c r="WFZ14" s="248"/>
      <c r="WGB14" s="248"/>
      <c r="WGE14" s="249"/>
      <c r="WGF14" s="249"/>
      <c r="WGG14" s="249"/>
      <c r="WGH14" s="249"/>
      <c r="WGI14" s="249"/>
      <c r="WGJ14" s="249"/>
      <c r="WGK14" s="249"/>
      <c r="WGL14" s="249"/>
      <c r="WGM14" s="249"/>
      <c r="WGN14" s="249"/>
      <c r="WGO14" s="249"/>
      <c r="WGP14" s="249"/>
      <c r="WGS14" s="248"/>
      <c r="WGU14" s="248"/>
      <c r="WGX14" s="249"/>
      <c r="WGY14" s="249"/>
      <c r="WGZ14" s="249"/>
      <c r="WHA14" s="249"/>
      <c r="WHB14" s="249"/>
      <c r="WHC14" s="249"/>
      <c r="WHD14" s="249"/>
      <c r="WHE14" s="249"/>
      <c r="WHF14" s="249"/>
      <c r="WHG14" s="249"/>
      <c r="WHH14" s="249"/>
      <c r="WHI14" s="249"/>
      <c r="WHL14" s="248"/>
      <c r="WHN14" s="248"/>
      <c r="WHQ14" s="249"/>
      <c r="WHR14" s="249"/>
      <c r="WHS14" s="249"/>
      <c r="WHT14" s="249"/>
      <c r="WHU14" s="249"/>
      <c r="WHV14" s="249"/>
      <c r="WHW14" s="249"/>
      <c r="WHX14" s="249"/>
      <c r="WHY14" s="249"/>
      <c r="WHZ14" s="249"/>
      <c r="WIA14" s="249"/>
      <c r="WIB14" s="249"/>
      <c r="WIE14" s="248"/>
      <c r="WIG14" s="248"/>
      <c r="WIJ14" s="249"/>
      <c r="WIK14" s="249"/>
      <c r="WIL14" s="249"/>
      <c r="WIM14" s="249"/>
      <c r="WIN14" s="249"/>
      <c r="WIO14" s="249"/>
      <c r="WIP14" s="249"/>
      <c r="WIQ14" s="249"/>
      <c r="WIR14" s="249"/>
      <c r="WIS14" s="249"/>
      <c r="WIT14" s="249"/>
      <c r="WIU14" s="249"/>
      <c r="WIX14" s="248"/>
      <c r="WIZ14" s="248"/>
      <c r="WJC14" s="249"/>
      <c r="WJD14" s="249"/>
      <c r="WJE14" s="249"/>
      <c r="WJF14" s="249"/>
      <c r="WJG14" s="249"/>
      <c r="WJH14" s="249"/>
      <c r="WJI14" s="249"/>
      <c r="WJJ14" s="249"/>
      <c r="WJK14" s="249"/>
      <c r="WJL14" s="249"/>
      <c r="WJM14" s="249"/>
      <c r="WJN14" s="249"/>
      <c r="WJQ14" s="248"/>
      <c r="WJS14" s="248"/>
      <c r="WJV14" s="249"/>
      <c r="WJW14" s="249"/>
      <c r="WJX14" s="249"/>
      <c r="WJY14" s="249"/>
      <c r="WJZ14" s="249"/>
      <c r="WKA14" s="249"/>
      <c r="WKB14" s="249"/>
      <c r="WKC14" s="249"/>
      <c r="WKD14" s="249"/>
      <c r="WKE14" s="249"/>
      <c r="WKF14" s="249"/>
      <c r="WKG14" s="249"/>
      <c r="WKJ14" s="248"/>
      <c r="WKL14" s="248"/>
      <c r="WKO14" s="249"/>
      <c r="WKP14" s="249"/>
      <c r="WKQ14" s="249"/>
      <c r="WKR14" s="249"/>
      <c r="WKS14" s="249"/>
      <c r="WKT14" s="249"/>
      <c r="WKU14" s="249"/>
      <c r="WKV14" s="249"/>
      <c r="WKW14" s="249"/>
      <c r="WKX14" s="249"/>
      <c r="WKY14" s="249"/>
      <c r="WKZ14" s="249"/>
      <c r="WLC14" s="248"/>
      <c r="WLE14" s="248"/>
      <c r="WLH14" s="249"/>
      <c r="WLI14" s="249"/>
      <c r="WLJ14" s="249"/>
      <c r="WLK14" s="249"/>
      <c r="WLL14" s="249"/>
      <c r="WLM14" s="249"/>
      <c r="WLN14" s="249"/>
      <c r="WLO14" s="249"/>
      <c r="WLP14" s="249"/>
      <c r="WLQ14" s="249"/>
      <c r="WLR14" s="249"/>
      <c r="WLS14" s="249"/>
      <c r="WLV14" s="248"/>
      <c r="WLX14" s="248"/>
      <c r="WMA14" s="249"/>
      <c r="WMB14" s="249"/>
      <c r="WMC14" s="249"/>
      <c r="WMD14" s="249"/>
      <c r="WME14" s="249"/>
      <c r="WMF14" s="249"/>
      <c r="WMG14" s="249"/>
      <c r="WMH14" s="249"/>
      <c r="WMI14" s="249"/>
      <c r="WMJ14" s="249"/>
      <c r="WMK14" s="249"/>
      <c r="WML14" s="249"/>
      <c r="WMO14" s="248"/>
      <c r="WMQ14" s="248"/>
      <c r="WMT14" s="249"/>
      <c r="WMU14" s="249"/>
      <c r="WMV14" s="249"/>
      <c r="WMW14" s="249"/>
      <c r="WMX14" s="249"/>
      <c r="WMY14" s="249"/>
      <c r="WMZ14" s="249"/>
      <c r="WNA14" s="249"/>
      <c r="WNB14" s="249"/>
      <c r="WNC14" s="249"/>
      <c r="WND14" s="249"/>
      <c r="WNE14" s="249"/>
      <c r="WNH14" s="248"/>
      <c r="WNJ14" s="248"/>
      <c r="WNM14" s="249"/>
      <c r="WNN14" s="249"/>
      <c r="WNO14" s="249"/>
      <c r="WNP14" s="249"/>
      <c r="WNQ14" s="249"/>
      <c r="WNR14" s="249"/>
      <c r="WNS14" s="249"/>
      <c r="WNT14" s="249"/>
      <c r="WNU14" s="249"/>
      <c r="WNV14" s="249"/>
      <c r="WNW14" s="249"/>
      <c r="WNX14" s="249"/>
      <c r="WOA14" s="248"/>
      <c r="WOC14" s="248"/>
      <c r="WOF14" s="249"/>
      <c r="WOG14" s="249"/>
      <c r="WOH14" s="249"/>
      <c r="WOI14" s="249"/>
      <c r="WOJ14" s="249"/>
      <c r="WOK14" s="249"/>
      <c r="WOL14" s="249"/>
      <c r="WOM14" s="249"/>
      <c r="WON14" s="249"/>
      <c r="WOO14" s="249"/>
      <c r="WOP14" s="249"/>
      <c r="WOQ14" s="249"/>
      <c r="WOT14" s="248"/>
      <c r="WOV14" s="248"/>
      <c r="WOY14" s="249"/>
      <c r="WOZ14" s="249"/>
      <c r="WPA14" s="249"/>
      <c r="WPB14" s="249"/>
      <c r="WPC14" s="249"/>
      <c r="WPD14" s="249"/>
      <c r="WPE14" s="249"/>
      <c r="WPF14" s="249"/>
      <c r="WPG14" s="249"/>
      <c r="WPH14" s="249"/>
      <c r="WPI14" s="249"/>
      <c r="WPJ14" s="249"/>
      <c r="WPM14" s="248"/>
      <c r="WPO14" s="248"/>
      <c r="WPR14" s="249"/>
      <c r="WPS14" s="249"/>
      <c r="WPT14" s="249"/>
      <c r="WPU14" s="249"/>
      <c r="WPV14" s="249"/>
      <c r="WPW14" s="249"/>
      <c r="WPX14" s="249"/>
      <c r="WPY14" s="249"/>
      <c r="WPZ14" s="249"/>
      <c r="WQA14" s="249"/>
      <c r="WQB14" s="249"/>
      <c r="WQC14" s="249"/>
      <c r="WQF14" s="248"/>
      <c r="WQH14" s="248"/>
      <c r="WQK14" s="249"/>
      <c r="WQL14" s="249"/>
      <c r="WQM14" s="249"/>
      <c r="WQN14" s="249"/>
      <c r="WQO14" s="249"/>
      <c r="WQP14" s="249"/>
      <c r="WQQ14" s="249"/>
      <c r="WQR14" s="249"/>
      <c r="WQS14" s="249"/>
      <c r="WQT14" s="249"/>
      <c r="WQU14" s="249"/>
      <c r="WQV14" s="249"/>
      <c r="WQY14" s="248"/>
      <c r="WRA14" s="248"/>
      <c r="WRD14" s="249"/>
      <c r="WRE14" s="249"/>
      <c r="WRF14" s="249"/>
      <c r="WRG14" s="249"/>
      <c r="WRH14" s="249"/>
      <c r="WRI14" s="249"/>
      <c r="WRJ14" s="249"/>
      <c r="WRK14" s="249"/>
      <c r="WRL14" s="249"/>
      <c r="WRM14" s="249"/>
      <c r="WRN14" s="249"/>
      <c r="WRO14" s="249"/>
      <c r="WRR14" s="248"/>
      <c r="WRT14" s="248"/>
      <c r="WRW14" s="249"/>
      <c r="WRX14" s="249"/>
      <c r="WRY14" s="249"/>
      <c r="WRZ14" s="249"/>
      <c r="WSA14" s="249"/>
      <c r="WSB14" s="249"/>
      <c r="WSC14" s="249"/>
      <c r="WSD14" s="249"/>
      <c r="WSE14" s="249"/>
      <c r="WSF14" s="249"/>
      <c r="WSG14" s="249"/>
      <c r="WSH14" s="249"/>
      <c r="WSK14" s="248"/>
      <c r="WSM14" s="248"/>
      <c r="WSP14" s="249"/>
      <c r="WSQ14" s="249"/>
      <c r="WSR14" s="249"/>
      <c r="WSS14" s="249"/>
      <c r="WST14" s="249"/>
      <c r="WSU14" s="249"/>
      <c r="WSV14" s="249"/>
      <c r="WSW14" s="249"/>
      <c r="WSX14" s="249"/>
      <c r="WSY14" s="249"/>
      <c r="WSZ14" s="249"/>
      <c r="WTA14" s="249"/>
      <c r="WTD14" s="248"/>
      <c r="WTF14" s="248"/>
      <c r="WTI14" s="249"/>
      <c r="WTJ14" s="249"/>
      <c r="WTK14" s="249"/>
      <c r="WTL14" s="249"/>
      <c r="WTM14" s="249"/>
      <c r="WTN14" s="249"/>
      <c r="WTO14" s="249"/>
      <c r="WTP14" s="249"/>
      <c r="WTQ14" s="249"/>
      <c r="WTR14" s="249"/>
      <c r="WTS14" s="249"/>
      <c r="WTT14" s="249"/>
      <c r="WTW14" s="248"/>
      <c r="WTY14" s="248"/>
      <c r="WUB14" s="249"/>
      <c r="WUC14" s="249"/>
      <c r="WUD14" s="249"/>
      <c r="WUE14" s="249"/>
      <c r="WUF14" s="249"/>
      <c r="WUG14" s="249"/>
      <c r="WUH14" s="249"/>
      <c r="WUI14" s="249"/>
      <c r="WUJ14" s="249"/>
      <c r="WUK14" s="249"/>
      <c r="WUL14" s="249"/>
      <c r="WUM14" s="249"/>
      <c r="WUP14" s="248"/>
      <c r="WUR14" s="248"/>
      <c r="WUU14" s="249"/>
      <c r="WUV14" s="249"/>
      <c r="WUW14" s="249"/>
      <c r="WUX14" s="249"/>
      <c r="WUY14" s="249"/>
      <c r="WUZ14" s="249"/>
      <c r="WVA14" s="249"/>
      <c r="WVB14" s="249"/>
      <c r="WVC14" s="249"/>
      <c r="WVD14" s="249"/>
      <c r="WVE14" s="249"/>
      <c r="WVF14" s="249"/>
      <c r="WVI14" s="248"/>
      <c r="WVK14" s="248"/>
      <c r="WVN14" s="249"/>
      <c r="WVO14" s="249"/>
      <c r="WVP14" s="249"/>
      <c r="WVQ14" s="249"/>
      <c r="WVR14" s="249"/>
      <c r="WVS14" s="249"/>
      <c r="WVT14" s="249"/>
      <c r="WVU14" s="249"/>
      <c r="WVV14" s="249"/>
      <c r="WVW14" s="249"/>
      <c r="WVX14" s="249"/>
      <c r="WVY14" s="249"/>
      <c r="WWB14" s="248"/>
      <c r="WWD14" s="248"/>
      <c r="WWG14" s="249"/>
      <c r="WWH14" s="249"/>
      <c r="WWI14" s="249"/>
      <c r="WWJ14" s="249"/>
      <c r="WWK14" s="249"/>
      <c r="WWL14" s="249"/>
      <c r="WWM14" s="249"/>
      <c r="WWN14" s="249"/>
      <c r="WWO14" s="249"/>
      <c r="WWP14" s="249"/>
      <c r="WWQ14" s="249"/>
      <c r="WWR14" s="249"/>
      <c r="WWU14" s="248"/>
      <c r="WWW14" s="248"/>
      <c r="WWZ14" s="249"/>
      <c r="WXA14" s="249"/>
      <c r="WXB14" s="249"/>
      <c r="WXC14" s="249"/>
      <c r="WXD14" s="249"/>
      <c r="WXE14" s="249"/>
      <c r="WXF14" s="249"/>
      <c r="WXG14" s="249"/>
      <c r="WXH14" s="249"/>
      <c r="WXI14" s="249"/>
      <c r="WXJ14" s="249"/>
      <c r="WXK14" s="249"/>
      <c r="WXN14" s="248"/>
      <c r="WXP14" s="248"/>
      <c r="WXS14" s="249"/>
      <c r="WXT14" s="249"/>
      <c r="WXU14" s="249"/>
      <c r="WXV14" s="249"/>
      <c r="WXW14" s="249"/>
      <c r="WXX14" s="249"/>
      <c r="WXY14" s="249"/>
      <c r="WXZ14" s="249"/>
      <c r="WYA14" s="249"/>
      <c r="WYB14" s="249"/>
      <c r="WYC14" s="249"/>
      <c r="WYD14" s="249"/>
      <c r="WYG14" s="248"/>
      <c r="WYI14" s="248"/>
      <c r="WYL14" s="249"/>
      <c r="WYM14" s="249"/>
      <c r="WYN14" s="249"/>
      <c r="WYO14" s="249"/>
      <c r="WYP14" s="249"/>
      <c r="WYQ14" s="249"/>
      <c r="WYR14" s="249"/>
      <c r="WYS14" s="249"/>
      <c r="WYT14" s="249"/>
      <c r="WYU14" s="249"/>
      <c r="WYV14" s="249"/>
      <c r="WYW14" s="249"/>
      <c r="WYZ14" s="248"/>
      <c r="WZB14" s="248"/>
      <c r="WZE14" s="249"/>
      <c r="WZF14" s="249"/>
      <c r="WZG14" s="249"/>
      <c r="WZH14" s="249"/>
      <c r="WZI14" s="249"/>
      <c r="WZJ14" s="249"/>
      <c r="WZK14" s="249"/>
      <c r="WZL14" s="249"/>
      <c r="WZM14" s="249"/>
      <c r="WZN14" s="249"/>
      <c r="WZO14" s="249"/>
      <c r="WZP14" s="249"/>
      <c r="WZS14" s="248"/>
      <c r="WZU14" s="248"/>
      <c r="WZX14" s="249"/>
      <c r="WZY14" s="249"/>
      <c r="WZZ14" s="249"/>
      <c r="XAA14" s="249"/>
      <c r="XAB14" s="249"/>
      <c r="XAC14" s="249"/>
      <c r="XAD14" s="249"/>
      <c r="XAE14" s="249"/>
      <c r="XAF14" s="249"/>
      <c r="XAG14" s="249"/>
      <c r="XAH14" s="249"/>
      <c r="XAI14" s="249"/>
      <c r="XAL14" s="248"/>
      <c r="XAN14" s="248"/>
      <c r="XAQ14" s="249"/>
      <c r="XAR14" s="249"/>
      <c r="XAS14" s="249"/>
      <c r="XAT14" s="249"/>
      <c r="XAU14" s="249"/>
      <c r="XAV14" s="249"/>
      <c r="XAW14" s="249"/>
      <c r="XAX14" s="249"/>
      <c r="XAY14" s="249"/>
      <c r="XAZ14" s="249"/>
      <c r="XBA14" s="249"/>
      <c r="XBB14" s="249"/>
      <c r="XBE14" s="248"/>
      <c r="XBG14" s="248"/>
      <c r="XBJ14" s="249"/>
      <c r="XBK14" s="249"/>
      <c r="XBL14" s="249"/>
      <c r="XBM14" s="249"/>
      <c r="XBN14" s="249"/>
      <c r="XBO14" s="249"/>
      <c r="XBP14" s="249"/>
      <c r="XBQ14" s="249"/>
      <c r="XBR14" s="249"/>
      <c r="XBS14" s="249"/>
      <c r="XBT14" s="249"/>
      <c r="XBU14" s="249"/>
      <c r="XBX14" s="248"/>
      <c r="XBZ14" s="248"/>
      <c r="XCC14" s="249"/>
      <c r="XCD14" s="249"/>
      <c r="XCE14" s="249"/>
      <c r="XCF14" s="249"/>
      <c r="XCG14" s="249"/>
      <c r="XCH14" s="249"/>
      <c r="XCI14" s="249"/>
      <c r="XCJ14" s="249"/>
      <c r="XCK14" s="249"/>
      <c r="XCL14" s="249"/>
      <c r="XCM14" s="249"/>
      <c r="XCN14" s="249"/>
      <c r="XCQ14" s="248"/>
      <c r="XCS14" s="248"/>
      <c r="XCV14" s="249"/>
      <c r="XCW14" s="249"/>
      <c r="XCX14" s="249"/>
      <c r="XCY14" s="249"/>
      <c r="XCZ14" s="249"/>
      <c r="XDA14" s="249"/>
      <c r="XDB14" s="249"/>
      <c r="XDC14" s="249"/>
      <c r="XDD14" s="249"/>
      <c r="XDE14" s="249"/>
      <c r="XDF14" s="249"/>
      <c r="XDG14" s="249"/>
      <c r="XDJ14" s="248"/>
      <c r="XDL14" s="248"/>
      <c r="XDO14" s="249"/>
      <c r="XDP14" s="249"/>
      <c r="XDQ14" s="249"/>
      <c r="XDR14" s="249"/>
      <c r="XDS14" s="249"/>
      <c r="XDT14" s="249"/>
      <c r="XDU14" s="249"/>
      <c r="XDV14" s="249"/>
      <c r="XDW14" s="249"/>
      <c r="XDX14" s="249"/>
      <c r="XDY14" s="249"/>
      <c r="XDZ14" s="249"/>
      <c r="XEC14" s="248"/>
      <c r="XEE14" s="248"/>
      <c r="XEH14" s="249"/>
      <c r="XEI14" s="249"/>
      <c r="XEJ14" s="249"/>
      <c r="XEK14" s="249"/>
      <c r="XEL14" s="249"/>
      <c r="XEM14" s="249"/>
      <c r="XEN14" s="249"/>
      <c r="XEO14" s="249"/>
      <c r="XEP14" s="249"/>
      <c r="XEQ14" s="249"/>
      <c r="XER14" s="249"/>
      <c r="XES14" s="249"/>
      <c r="XEV14" s="248"/>
      <c r="XEX14" s="248"/>
      <c r="XFA14" s="249"/>
    </row>
    <row r="15" spans="1:1024 1026:2047 2050:9215 9218:10239 10241:11262 11265:12288 12291:16381" x14ac:dyDescent="0.2">
      <c r="B15" s="1" t="s">
        <v>329</v>
      </c>
      <c r="C15" s="2" t="s">
        <v>26</v>
      </c>
      <c r="D15" s="2">
        <v>2025</v>
      </c>
      <c r="E15" s="213"/>
      <c r="F15" s="213"/>
      <c r="G15" s="213">
        <f t="shared" ref="G15:I16" si="0">G14</f>
        <v>2.1399999999999999E-2</v>
      </c>
      <c r="H15" s="213">
        <f t="shared" si="0"/>
        <v>6.4100000000000004E-2</v>
      </c>
      <c r="I15" s="213">
        <f t="shared" si="0"/>
        <v>0.14369999999999999</v>
      </c>
      <c r="J15" s="213"/>
      <c r="K15" s="213"/>
      <c r="L15" s="213">
        <f>G15</f>
        <v>2.1399999999999999E-2</v>
      </c>
      <c r="M15" s="213">
        <f>H15</f>
        <v>6.4100000000000004E-2</v>
      </c>
      <c r="N15" s="213">
        <f>I15</f>
        <v>0.14369999999999999</v>
      </c>
      <c r="Q15" s="248"/>
      <c r="S15" s="248"/>
      <c r="V15" s="249"/>
      <c r="W15" s="249"/>
      <c r="X15" s="249"/>
      <c r="Y15" s="249"/>
      <c r="Z15" s="249"/>
      <c r="AA15" s="249"/>
      <c r="AB15" s="249"/>
      <c r="AC15" s="249"/>
      <c r="AD15" s="249"/>
      <c r="AE15" s="249"/>
      <c r="AF15" s="249"/>
      <c r="AG15" s="249"/>
      <c r="AJ15" s="248"/>
      <c r="AL15" s="248"/>
      <c r="AO15" s="249"/>
      <c r="AP15" s="249"/>
      <c r="AQ15" s="249"/>
      <c r="AR15" s="249"/>
      <c r="AS15" s="249"/>
      <c r="AT15" s="249"/>
      <c r="AU15" s="249"/>
      <c r="AV15" s="249"/>
      <c r="AW15" s="249"/>
      <c r="AX15" s="249"/>
      <c r="AY15" s="249"/>
      <c r="AZ15" s="249"/>
      <c r="BC15" s="248"/>
      <c r="BE15" s="248"/>
      <c r="BH15" s="249"/>
      <c r="BI15" s="249"/>
      <c r="BJ15" s="249"/>
      <c r="BK15" s="249"/>
      <c r="BL15" s="249"/>
      <c r="BM15" s="249"/>
      <c r="BN15" s="249"/>
      <c r="BO15" s="249"/>
      <c r="BP15" s="249"/>
      <c r="BQ15" s="249"/>
      <c r="BR15" s="249"/>
      <c r="BS15" s="249"/>
      <c r="BV15" s="248"/>
      <c r="BX15" s="248"/>
      <c r="CA15" s="249"/>
      <c r="CB15" s="249"/>
      <c r="CC15" s="249"/>
      <c r="CD15" s="249"/>
      <c r="CE15" s="249"/>
      <c r="CF15" s="249"/>
      <c r="CG15" s="249"/>
      <c r="CH15" s="249"/>
      <c r="CI15" s="249"/>
      <c r="CJ15" s="249"/>
      <c r="CK15" s="249"/>
      <c r="CL15" s="249"/>
      <c r="CO15" s="248"/>
      <c r="CQ15" s="248"/>
      <c r="CT15" s="249"/>
      <c r="CU15" s="249"/>
      <c r="CV15" s="249"/>
      <c r="CW15" s="249"/>
      <c r="CX15" s="249"/>
      <c r="CY15" s="249"/>
      <c r="CZ15" s="249"/>
      <c r="DA15" s="249"/>
      <c r="DB15" s="249"/>
      <c r="DC15" s="249"/>
      <c r="DD15" s="249"/>
      <c r="DE15" s="249"/>
      <c r="DH15" s="248"/>
      <c r="DJ15" s="248"/>
      <c r="DM15" s="249"/>
      <c r="DN15" s="249"/>
      <c r="DO15" s="249"/>
      <c r="DP15" s="249"/>
      <c r="DQ15" s="249"/>
      <c r="DR15" s="249"/>
      <c r="DS15" s="249"/>
      <c r="DT15" s="249"/>
      <c r="DU15" s="249"/>
      <c r="DV15" s="249"/>
      <c r="DW15" s="249"/>
      <c r="DX15" s="249"/>
      <c r="EA15" s="248"/>
      <c r="EC15" s="248"/>
      <c r="EF15" s="249"/>
      <c r="EG15" s="249"/>
      <c r="EH15" s="249"/>
      <c r="EI15" s="249"/>
      <c r="EJ15" s="249"/>
      <c r="EK15" s="249"/>
      <c r="EL15" s="249"/>
      <c r="EM15" s="249"/>
      <c r="EN15" s="249"/>
      <c r="EO15" s="249"/>
      <c r="EP15" s="249"/>
      <c r="EQ15" s="249"/>
      <c r="ET15" s="248"/>
      <c r="EV15" s="248"/>
      <c r="EY15" s="249"/>
      <c r="EZ15" s="249"/>
      <c r="FA15" s="249"/>
      <c r="FB15" s="249"/>
      <c r="FC15" s="249"/>
      <c r="FD15" s="249"/>
      <c r="FE15" s="249"/>
      <c r="FF15" s="249"/>
      <c r="FG15" s="249"/>
      <c r="FH15" s="249"/>
      <c r="FI15" s="249"/>
      <c r="FJ15" s="249"/>
      <c r="FM15" s="248"/>
      <c r="FO15" s="248"/>
      <c r="FR15" s="249"/>
      <c r="FS15" s="249"/>
      <c r="FT15" s="249"/>
      <c r="FU15" s="249"/>
      <c r="FV15" s="249"/>
      <c r="FW15" s="249"/>
      <c r="FX15" s="249"/>
      <c r="FY15" s="249"/>
      <c r="FZ15" s="249"/>
      <c r="GA15" s="249"/>
      <c r="GB15" s="249"/>
      <c r="GC15" s="249"/>
      <c r="GF15" s="248"/>
      <c r="GH15" s="248"/>
      <c r="GK15" s="249"/>
      <c r="GL15" s="249"/>
      <c r="GM15" s="249"/>
      <c r="GN15" s="249"/>
      <c r="GO15" s="249"/>
      <c r="GP15" s="249"/>
      <c r="GQ15" s="249"/>
      <c r="GR15" s="249"/>
      <c r="GS15" s="249"/>
      <c r="GT15" s="249"/>
      <c r="GU15" s="249"/>
      <c r="GV15" s="249"/>
      <c r="GY15" s="248"/>
      <c r="HA15" s="248"/>
      <c r="HD15" s="249"/>
      <c r="HE15" s="249"/>
      <c r="HF15" s="249"/>
      <c r="HG15" s="249"/>
      <c r="HH15" s="249"/>
      <c r="HI15" s="249"/>
      <c r="HJ15" s="249"/>
      <c r="HK15" s="249"/>
      <c r="HL15" s="249"/>
      <c r="HM15" s="249"/>
      <c r="HN15" s="249"/>
      <c r="HO15" s="249"/>
      <c r="HR15" s="248"/>
      <c r="HT15" s="248"/>
      <c r="HW15" s="249"/>
      <c r="HX15" s="249"/>
      <c r="HY15" s="249"/>
      <c r="HZ15" s="249"/>
      <c r="IA15" s="249"/>
      <c r="IB15" s="249"/>
      <c r="IC15" s="249"/>
      <c r="ID15" s="249"/>
      <c r="IE15" s="249"/>
      <c r="IF15" s="249"/>
      <c r="IG15" s="249"/>
      <c r="IH15" s="249"/>
      <c r="IK15" s="248"/>
      <c r="IM15" s="248"/>
      <c r="IP15" s="249"/>
      <c r="IQ15" s="249"/>
      <c r="IR15" s="249"/>
      <c r="IS15" s="249"/>
      <c r="IT15" s="249"/>
      <c r="IU15" s="249"/>
      <c r="IV15" s="249"/>
      <c r="IW15" s="249"/>
      <c r="IX15" s="249"/>
      <c r="IY15" s="249"/>
      <c r="IZ15" s="249"/>
      <c r="JA15" s="249"/>
      <c r="JD15" s="248"/>
      <c r="JF15" s="248"/>
      <c r="JI15" s="249"/>
      <c r="JJ15" s="249"/>
      <c r="JK15" s="249"/>
      <c r="JL15" s="249"/>
      <c r="JM15" s="249"/>
      <c r="JN15" s="249"/>
      <c r="JO15" s="249"/>
      <c r="JP15" s="249"/>
      <c r="JQ15" s="249"/>
      <c r="JR15" s="249"/>
      <c r="JS15" s="249"/>
      <c r="JT15" s="249"/>
      <c r="JW15" s="248"/>
      <c r="JY15" s="248"/>
      <c r="KB15" s="249"/>
      <c r="KC15" s="249"/>
      <c r="KD15" s="249"/>
      <c r="KE15" s="249"/>
      <c r="KF15" s="249"/>
      <c r="KG15" s="249"/>
      <c r="KH15" s="249"/>
      <c r="KI15" s="249"/>
      <c r="KJ15" s="249"/>
      <c r="KK15" s="249"/>
      <c r="KL15" s="249"/>
      <c r="KM15" s="249"/>
      <c r="KP15" s="248"/>
      <c r="KR15" s="248"/>
      <c r="KU15" s="249"/>
      <c r="KV15" s="249"/>
      <c r="KW15" s="249"/>
      <c r="KX15" s="249"/>
      <c r="KY15" s="249"/>
      <c r="KZ15" s="249"/>
      <c r="LA15" s="249"/>
      <c r="LB15" s="249"/>
      <c r="LC15" s="249"/>
      <c r="LD15" s="249"/>
      <c r="LE15" s="249"/>
      <c r="LF15" s="249"/>
      <c r="LI15" s="248"/>
      <c r="LK15" s="248"/>
      <c r="LN15" s="249"/>
      <c r="LO15" s="249"/>
      <c r="LP15" s="249"/>
      <c r="LQ15" s="249"/>
      <c r="LR15" s="249"/>
      <c r="LS15" s="249"/>
      <c r="LT15" s="249"/>
      <c r="LU15" s="249"/>
      <c r="LV15" s="249"/>
      <c r="LW15" s="249"/>
      <c r="LX15" s="249"/>
      <c r="LY15" s="249"/>
      <c r="MB15" s="248"/>
      <c r="MD15" s="248"/>
      <c r="MG15" s="249"/>
      <c r="MH15" s="249"/>
      <c r="MI15" s="249"/>
      <c r="MJ15" s="249"/>
      <c r="MK15" s="249"/>
      <c r="ML15" s="249"/>
      <c r="MM15" s="249"/>
      <c r="MN15" s="249"/>
      <c r="MO15" s="249"/>
      <c r="MP15" s="249"/>
      <c r="MQ15" s="249"/>
      <c r="MR15" s="249"/>
      <c r="MU15" s="248"/>
      <c r="MW15" s="248"/>
      <c r="MZ15" s="249"/>
      <c r="NA15" s="249"/>
      <c r="NB15" s="249"/>
      <c r="NC15" s="249"/>
      <c r="ND15" s="249"/>
      <c r="NE15" s="249"/>
      <c r="NF15" s="249"/>
      <c r="NG15" s="249"/>
      <c r="NH15" s="249"/>
      <c r="NI15" s="249"/>
      <c r="NJ15" s="249"/>
      <c r="NK15" s="249"/>
      <c r="NN15" s="248"/>
      <c r="NP15" s="248"/>
      <c r="NS15" s="249"/>
      <c r="NT15" s="249"/>
      <c r="NU15" s="249"/>
      <c r="NV15" s="249"/>
      <c r="NW15" s="249"/>
      <c r="NX15" s="249"/>
      <c r="NY15" s="249"/>
      <c r="NZ15" s="249"/>
      <c r="OA15" s="249"/>
      <c r="OB15" s="249"/>
      <c r="OC15" s="249"/>
      <c r="OD15" s="249"/>
      <c r="OG15" s="248"/>
      <c r="OI15" s="248"/>
      <c r="OL15" s="249"/>
      <c r="OM15" s="249"/>
      <c r="ON15" s="249"/>
      <c r="OO15" s="249"/>
      <c r="OP15" s="249"/>
      <c r="OQ15" s="249"/>
      <c r="OR15" s="249"/>
      <c r="OS15" s="249"/>
      <c r="OT15" s="249"/>
      <c r="OU15" s="249"/>
      <c r="OV15" s="249"/>
      <c r="OW15" s="249"/>
      <c r="OZ15" s="248"/>
      <c r="PB15" s="248"/>
      <c r="PE15" s="249"/>
      <c r="PF15" s="249"/>
      <c r="PG15" s="249"/>
      <c r="PH15" s="249"/>
      <c r="PI15" s="249"/>
      <c r="PJ15" s="249"/>
      <c r="PK15" s="249"/>
      <c r="PL15" s="249"/>
      <c r="PM15" s="249"/>
      <c r="PN15" s="249"/>
      <c r="PO15" s="249"/>
      <c r="PP15" s="249"/>
      <c r="PS15" s="248"/>
      <c r="PU15" s="248"/>
      <c r="PX15" s="249"/>
      <c r="PY15" s="249"/>
      <c r="PZ15" s="249"/>
      <c r="QA15" s="249"/>
      <c r="QB15" s="249"/>
      <c r="QC15" s="249"/>
      <c r="QD15" s="249"/>
      <c r="QE15" s="249"/>
      <c r="QF15" s="249"/>
      <c r="QG15" s="249"/>
      <c r="QH15" s="249"/>
      <c r="QI15" s="249"/>
      <c r="QL15" s="248"/>
      <c r="QN15" s="248"/>
      <c r="QQ15" s="249"/>
      <c r="QR15" s="249"/>
      <c r="QS15" s="249"/>
      <c r="QT15" s="249"/>
      <c r="QU15" s="249"/>
      <c r="QV15" s="249"/>
      <c r="QW15" s="249"/>
      <c r="QX15" s="249"/>
      <c r="QY15" s="249"/>
      <c r="QZ15" s="249"/>
      <c r="RA15" s="249"/>
      <c r="RB15" s="249"/>
      <c r="RE15" s="248"/>
      <c r="RG15" s="248"/>
      <c r="RJ15" s="249"/>
      <c r="RK15" s="249"/>
      <c r="RL15" s="249"/>
      <c r="RM15" s="249"/>
      <c r="RN15" s="249"/>
      <c r="RO15" s="249"/>
      <c r="RP15" s="249"/>
      <c r="RQ15" s="249"/>
      <c r="RR15" s="249"/>
      <c r="RS15" s="249"/>
      <c r="RT15" s="249"/>
      <c r="RU15" s="249"/>
      <c r="RX15" s="248"/>
      <c r="RZ15" s="248"/>
      <c r="SC15" s="249"/>
      <c r="SD15" s="249"/>
      <c r="SE15" s="249"/>
      <c r="SF15" s="249"/>
      <c r="SG15" s="249"/>
      <c r="SH15" s="249"/>
      <c r="SI15" s="249"/>
      <c r="SJ15" s="249"/>
      <c r="SK15" s="249"/>
      <c r="SL15" s="249"/>
      <c r="SM15" s="249"/>
      <c r="SN15" s="249"/>
      <c r="SQ15" s="248"/>
      <c r="SS15" s="248"/>
      <c r="SV15" s="249"/>
      <c r="SW15" s="249"/>
      <c r="SX15" s="249"/>
      <c r="SY15" s="249"/>
      <c r="SZ15" s="249"/>
      <c r="TA15" s="249"/>
      <c r="TB15" s="249"/>
      <c r="TC15" s="249"/>
      <c r="TD15" s="249"/>
      <c r="TE15" s="249"/>
      <c r="TF15" s="249"/>
      <c r="TG15" s="249"/>
      <c r="TJ15" s="248"/>
      <c r="TL15" s="248"/>
      <c r="TO15" s="249"/>
      <c r="TP15" s="249"/>
      <c r="TQ15" s="249"/>
      <c r="TR15" s="249"/>
      <c r="TS15" s="249"/>
      <c r="TT15" s="249"/>
      <c r="TU15" s="249"/>
      <c r="TV15" s="249"/>
      <c r="TW15" s="249"/>
      <c r="TX15" s="249"/>
      <c r="TY15" s="249"/>
      <c r="TZ15" s="249"/>
      <c r="UC15" s="248"/>
      <c r="UE15" s="248"/>
      <c r="UH15" s="249"/>
      <c r="UI15" s="249"/>
      <c r="UJ15" s="249"/>
      <c r="UK15" s="249"/>
      <c r="UL15" s="249"/>
      <c r="UM15" s="249"/>
      <c r="UN15" s="249"/>
      <c r="UO15" s="249"/>
      <c r="UP15" s="249"/>
      <c r="UQ15" s="249"/>
      <c r="UR15" s="249"/>
      <c r="US15" s="249"/>
      <c r="UV15" s="248"/>
      <c r="UX15" s="248"/>
      <c r="VA15" s="249"/>
      <c r="VB15" s="249"/>
      <c r="VC15" s="249"/>
      <c r="VD15" s="249"/>
      <c r="VE15" s="249"/>
      <c r="VF15" s="249"/>
      <c r="VG15" s="249"/>
      <c r="VH15" s="249"/>
      <c r="VI15" s="249"/>
      <c r="VJ15" s="249"/>
      <c r="VK15" s="249"/>
      <c r="VL15" s="249"/>
      <c r="VO15" s="248"/>
      <c r="VQ15" s="248"/>
      <c r="VT15" s="249"/>
      <c r="VU15" s="249"/>
      <c r="VV15" s="249"/>
      <c r="VW15" s="249"/>
      <c r="VX15" s="249"/>
      <c r="VY15" s="249"/>
      <c r="VZ15" s="249"/>
      <c r="WA15" s="249"/>
      <c r="WB15" s="249"/>
      <c r="WC15" s="249"/>
      <c r="WD15" s="249"/>
      <c r="WE15" s="249"/>
      <c r="WH15" s="248"/>
      <c r="WJ15" s="248"/>
      <c r="WM15" s="249"/>
      <c r="WN15" s="249"/>
      <c r="WO15" s="249"/>
      <c r="WP15" s="249"/>
      <c r="WQ15" s="249"/>
      <c r="WR15" s="249"/>
      <c r="WS15" s="249"/>
      <c r="WT15" s="249"/>
      <c r="WU15" s="249"/>
      <c r="WV15" s="249"/>
      <c r="WW15" s="249"/>
      <c r="WX15" s="249"/>
      <c r="XA15" s="248"/>
      <c r="XC15" s="248"/>
      <c r="XF15" s="249"/>
      <c r="XG15" s="249"/>
      <c r="XH15" s="249"/>
      <c r="XI15" s="249"/>
      <c r="XJ15" s="249"/>
      <c r="XK15" s="249"/>
      <c r="XL15" s="249"/>
      <c r="XM15" s="249"/>
      <c r="XN15" s="249"/>
      <c r="XO15" s="249"/>
      <c r="XP15" s="249"/>
      <c r="XQ15" s="249"/>
      <c r="XT15" s="248"/>
      <c r="XV15" s="248"/>
      <c r="XY15" s="249"/>
      <c r="XZ15" s="249"/>
      <c r="YA15" s="249"/>
      <c r="YB15" s="249"/>
      <c r="YC15" s="249"/>
      <c r="YD15" s="249"/>
      <c r="YE15" s="249"/>
      <c r="YF15" s="249"/>
      <c r="YG15" s="249"/>
      <c r="YH15" s="249"/>
      <c r="YI15" s="249"/>
      <c r="YJ15" s="249"/>
      <c r="YM15" s="248"/>
      <c r="YO15" s="248"/>
      <c r="YR15" s="249"/>
      <c r="YS15" s="249"/>
      <c r="YT15" s="249"/>
      <c r="YU15" s="249"/>
      <c r="YV15" s="249"/>
      <c r="YW15" s="249"/>
      <c r="YX15" s="249"/>
      <c r="YY15" s="249"/>
      <c r="YZ15" s="249"/>
      <c r="ZA15" s="249"/>
      <c r="ZB15" s="249"/>
      <c r="ZC15" s="249"/>
      <c r="ZF15" s="248"/>
      <c r="ZH15" s="248"/>
      <c r="ZK15" s="249"/>
      <c r="ZL15" s="249"/>
      <c r="ZM15" s="249"/>
      <c r="ZN15" s="249"/>
      <c r="ZO15" s="249"/>
      <c r="ZP15" s="249"/>
      <c r="ZQ15" s="249"/>
      <c r="ZR15" s="249"/>
      <c r="ZS15" s="249"/>
      <c r="ZT15" s="249"/>
      <c r="ZU15" s="249"/>
      <c r="ZV15" s="249"/>
      <c r="ZY15" s="248"/>
      <c r="AAA15" s="248"/>
      <c r="AAD15" s="249"/>
      <c r="AAE15" s="249"/>
      <c r="AAF15" s="249"/>
      <c r="AAG15" s="249"/>
      <c r="AAH15" s="249"/>
      <c r="AAI15" s="249"/>
      <c r="AAJ15" s="249"/>
      <c r="AAK15" s="249"/>
      <c r="AAL15" s="249"/>
      <c r="AAM15" s="249"/>
      <c r="AAN15" s="249"/>
      <c r="AAO15" s="249"/>
      <c r="AAR15" s="248"/>
      <c r="AAT15" s="248"/>
      <c r="AAW15" s="249"/>
      <c r="AAX15" s="249"/>
      <c r="AAY15" s="249"/>
      <c r="AAZ15" s="249"/>
      <c r="ABA15" s="249"/>
      <c r="ABB15" s="249"/>
      <c r="ABC15" s="249"/>
      <c r="ABD15" s="249"/>
      <c r="ABE15" s="249"/>
      <c r="ABF15" s="249"/>
      <c r="ABG15" s="249"/>
      <c r="ABH15" s="249"/>
      <c r="ABK15" s="248"/>
      <c r="ABM15" s="248"/>
      <c r="ABP15" s="249"/>
      <c r="ABQ15" s="249"/>
      <c r="ABR15" s="249"/>
      <c r="ABS15" s="249"/>
      <c r="ABT15" s="249"/>
      <c r="ABU15" s="249"/>
      <c r="ABV15" s="249"/>
      <c r="ABW15" s="249"/>
      <c r="ABX15" s="249"/>
      <c r="ABY15" s="249"/>
      <c r="ABZ15" s="249"/>
      <c r="ACA15" s="249"/>
      <c r="ACD15" s="248"/>
      <c r="ACF15" s="248"/>
      <c r="ACI15" s="249"/>
      <c r="ACJ15" s="249"/>
      <c r="ACK15" s="249"/>
      <c r="ACL15" s="249"/>
      <c r="ACM15" s="249"/>
      <c r="ACN15" s="249"/>
      <c r="ACO15" s="249"/>
      <c r="ACP15" s="249"/>
      <c r="ACQ15" s="249"/>
      <c r="ACR15" s="249"/>
      <c r="ACS15" s="249"/>
      <c r="ACT15" s="249"/>
      <c r="ACW15" s="248"/>
      <c r="ACY15" s="248"/>
      <c r="ADB15" s="249"/>
      <c r="ADC15" s="249"/>
      <c r="ADD15" s="249"/>
      <c r="ADE15" s="249"/>
      <c r="ADF15" s="249"/>
      <c r="ADG15" s="249"/>
      <c r="ADH15" s="249"/>
      <c r="ADI15" s="249"/>
      <c r="ADJ15" s="249"/>
      <c r="ADK15" s="249"/>
      <c r="ADL15" s="249"/>
      <c r="ADM15" s="249"/>
      <c r="ADP15" s="248"/>
      <c r="ADR15" s="248"/>
      <c r="ADU15" s="249"/>
      <c r="ADV15" s="249"/>
      <c r="ADW15" s="249"/>
      <c r="ADX15" s="249"/>
      <c r="ADY15" s="249"/>
      <c r="ADZ15" s="249"/>
      <c r="AEA15" s="249"/>
      <c r="AEB15" s="249"/>
      <c r="AEC15" s="249"/>
      <c r="AED15" s="249"/>
      <c r="AEE15" s="249"/>
      <c r="AEF15" s="249"/>
      <c r="AEI15" s="248"/>
      <c r="AEK15" s="248"/>
      <c r="AEN15" s="249"/>
      <c r="AEO15" s="249"/>
      <c r="AEP15" s="249"/>
      <c r="AEQ15" s="249"/>
      <c r="AER15" s="249"/>
      <c r="AES15" s="249"/>
      <c r="AET15" s="249"/>
      <c r="AEU15" s="249"/>
      <c r="AEV15" s="249"/>
      <c r="AEW15" s="249"/>
      <c r="AEX15" s="249"/>
      <c r="AEY15" s="249"/>
      <c r="AFB15" s="248"/>
      <c r="AFD15" s="248"/>
      <c r="AFG15" s="249"/>
      <c r="AFH15" s="249"/>
      <c r="AFI15" s="249"/>
      <c r="AFJ15" s="249"/>
      <c r="AFK15" s="249"/>
      <c r="AFL15" s="249"/>
      <c r="AFM15" s="249"/>
      <c r="AFN15" s="249"/>
      <c r="AFO15" s="249"/>
      <c r="AFP15" s="249"/>
      <c r="AFQ15" s="249"/>
      <c r="AFR15" s="249"/>
      <c r="AFU15" s="248"/>
      <c r="AFW15" s="248"/>
      <c r="AFZ15" s="249"/>
      <c r="AGA15" s="249"/>
      <c r="AGB15" s="249"/>
      <c r="AGC15" s="249"/>
      <c r="AGD15" s="249"/>
      <c r="AGE15" s="249"/>
      <c r="AGF15" s="249"/>
      <c r="AGG15" s="249"/>
      <c r="AGH15" s="249"/>
      <c r="AGI15" s="249"/>
      <c r="AGJ15" s="249"/>
      <c r="AGK15" s="249"/>
      <c r="AGN15" s="248"/>
      <c r="AGP15" s="248"/>
      <c r="AGS15" s="249"/>
      <c r="AGT15" s="249"/>
      <c r="AGU15" s="249"/>
      <c r="AGV15" s="249"/>
      <c r="AGW15" s="249"/>
      <c r="AGX15" s="249"/>
      <c r="AGY15" s="249"/>
      <c r="AGZ15" s="249"/>
      <c r="AHA15" s="249"/>
      <c r="AHB15" s="249"/>
      <c r="AHC15" s="249"/>
      <c r="AHD15" s="249"/>
      <c r="AHG15" s="248"/>
      <c r="AHI15" s="248"/>
      <c r="AHL15" s="249"/>
      <c r="AHM15" s="249"/>
      <c r="AHN15" s="249"/>
      <c r="AHO15" s="249"/>
      <c r="AHP15" s="249"/>
      <c r="AHQ15" s="249"/>
      <c r="AHR15" s="249"/>
      <c r="AHS15" s="249"/>
      <c r="AHT15" s="249"/>
      <c r="AHU15" s="249"/>
      <c r="AHV15" s="249"/>
      <c r="AHW15" s="249"/>
      <c r="AHZ15" s="248"/>
      <c r="AIB15" s="248"/>
      <c r="AIE15" s="249"/>
      <c r="AIF15" s="249"/>
      <c r="AIG15" s="249"/>
      <c r="AIH15" s="249"/>
      <c r="AII15" s="249"/>
      <c r="AIJ15" s="249"/>
      <c r="AIK15" s="249"/>
      <c r="AIL15" s="249"/>
      <c r="AIM15" s="249"/>
      <c r="AIN15" s="249"/>
      <c r="AIO15" s="249"/>
      <c r="AIP15" s="249"/>
      <c r="AIS15" s="248"/>
      <c r="AIU15" s="248"/>
      <c r="AIX15" s="249"/>
      <c r="AIY15" s="249"/>
      <c r="AIZ15" s="249"/>
      <c r="AJA15" s="249"/>
      <c r="AJB15" s="249"/>
      <c r="AJC15" s="249"/>
      <c r="AJD15" s="249"/>
      <c r="AJE15" s="249"/>
      <c r="AJF15" s="249"/>
      <c r="AJG15" s="249"/>
      <c r="AJH15" s="249"/>
      <c r="AJI15" s="249"/>
      <c r="AJL15" s="248"/>
      <c r="AJN15" s="248"/>
      <c r="AJQ15" s="249"/>
      <c r="AJR15" s="249"/>
      <c r="AJS15" s="249"/>
      <c r="AJT15" s="249"/>
      <c r="AJU15" s="249"/>
      <c r="AJV15" s="249"/>
      <c r="AJW15" s="249"/>
      <c r="AJX15" s="249"/>
      <c r="AJY15" s="249"/>
      <c r="AJZ15" s="249"/>
      <c r="AKA15" s="249"/>
      <c r="AKB15" s="249"/>
      <c r="AKE15" s="248"/>
      <c r="AKG15" s="248"/>
      <c r="AKJ15" s="249"/>
      <c r="AKK15" s="249"/>
      <c r="AKL15" s="249"/>
      <c r="AKM15" s="249"/>
      <c r="AKN15" s="249"/>
      <c r="AKO15" s="249"/>
      <c r="AKP15" s="249"/>
      <c r="AKQ15" s="249"/>
      <c r="AKR15" s="249"/>
      <c r="AKS15" s="249"/>
      <c r="AKT15" s="249"/>
      <c r="AKU15" s="249"/>
      <c r="AKX15" s="248"/>
      <c r="AKZ15" s="248"/>
      <c r="ALC15" s="249"/>
      <c r="ALD15" s="249"/>
      <c r="ALE15" s="249"/>
      <c r="ALF15" s="249"/>
      <c r="ALG15" s="249"/>
      <c r="ALH15" s="249"/>
      <c r="ALI15" s="249"/>
      <c r="ALJ15" s="249"/>
      <c r="ALK15" s="249"/>
      <c r="ALL15" s="249"/>
      <c r="ALM15" s="249"/>
      <c r="ALN15" s="249"/>
      <c r="ALQ15" s="248"/>
      <c r="ALS15" s="248"/>
      <c r="ALV15" s="249"/>
      <c r="ALW15" s="249"/>
      <c r="ALX15" s="249"/>
      <c r="ALY15" s="249"/>
      <c r="ALZ15" s="249"/>
      <c r="AMA15" s="249"/>
      <c r="AMB15" s="249"/>
      <c r="AMC15" s="249"/>
      <c r="AMD15" s="249"/>
      <c r="AME15" s="249"/>
      <c r="AMF15" s="249"/>
      <c r="AMG15" s="249"/>
      <c r="AMJ15" s="248"/>
      <c r="AML15" s="248"/>
      <c r="AMO15" s="249"/>
      <c r="AMP15" s="249"/>
      <c r="AMQ15" s="249"/>
      <c r="AMR15" s="249"/>
      <c r="AMS15" s="249"/>
      <c r="AMT15" s="249"/>
      <c r="AMU15" s="249"/>
      <c r="AMV15" s="249"/>
      <c r="AMW15" s="249"/>
      <c r="AMX15" s="249"/>
      <c r="AMY15" s="249"/>
      <c r="AMZ15" s="249"/>
      <c r="ANC15" s="248"/>
      <c r="ANE15" s="248"/>
      <c r="ANH15" s="249"/>
      <c r="ANI15" s="249"/>
      <c r="ANJ15" s="249"/>
      <c r="ANK15" s="249"/>
      <c r="ANL15" s="249"/>
      <c r="ANM15" s="249"/>
      <c r="ANN15" s="249"/>
      <c r="ANO15" s="249"/>
      <c r="ANP15" s="249"/>
      <c r="ANQ15" s="249"/>
      <c r="ANR15" s="249"/>
      <c r="ANS15" s="249"/>
      <c r="ANV15" s="248"/>
      <c r="ANX15" s="248"/>
      <c r="AOA15" s="249"/>
      <c r="AOB15" s="249"/>
      <c r="AOC15" s="249"/>
      <c r="AOD15" s="249"/>
      <c r="AOE15" s="249"/>
      <c r="AOF15" s="249"/>
      <c r="AOG15" s="249"/>
      <c r="AOH15" s="249"/>
      <c r="AOI15" s="249"/>
      <c r="AOJ15" s="249"/>
      <c r="AOK15" s="249"/>
      <c r="AOL15" s="249"/>
      <c r="AOO15" s="248"/>
      <c r="AOQ15" s="248"/>
      <c r="AOT15" s="249"/>
      <c r="AOU15" s="249"/>
      <c r="AOV15" s="249"/>
      <c r="AOW15" s="249"/>
      <c r="AOX15" s="249"/>
      <c r="AOY15" s="249"/>
      <c r="AOZ15" s="249"/>
      <c r="APA15" s="249"/>
      <c r="APB15" s="249"/>
      <c r="APC15" s="249"/>
      <c r="APD15" s="249"/>
      <c r="APE15" s="249"/>
      <c r="APH15" s="248"/>
      <c r="APJ15" s="248"/>
      <c r="APM15" s="249"/>
      <c r="APN15" s="249"/>
      <c r="APO15" s="249"/>
      <c r="APP15" s="249"/>
      <c r="APQ15" s="249"/>
      <c r="APR15" s="249"/>
      <c r="APS15" s="249"/>
      <c r="APT15" s="249"/>
      <c r="APU15" s="249"/>
      <c r="APV15" s="249"/>
      <c r="APW15" s="249"/>
      <c r="APX15" s="249"/>
      <c r="AQA15" s="248"/>
      <c r="AQC15" s="248"/>
      <c r="AQF15" s="249"/>
      <c r="AQG15" s="249"/>
      <c r="AQH15" s="249"/>
      <c r="AQI15" s="249"/>
      <c r="AQJ15" s="249"/>
      <c r="AQK15" s="249"/>
      <c r="AQL15" s="249"/>
      <c r="AQM15" s="249"/>
      <c r="AQN15" s="249"/>
      <c r="AQO15" s="249"/>
      <c r="AQP15" s="249"/>
      <c r="AQQ15" s="249"/>
      <c r="AQT15" s="248"/>
      <c r="AQV15" s="248"/>
      <c r="AQY15" s="249"/>
      <c r="AQZ15" s="249"/>
      <c r="ARA15" s="249"/>
      <c r="ARB15" s="249"/>
      <c r="ARC15" s="249"/>
      <c r="ARD15" s="249"/>
      <c r="ARE15" s="249"/>
      <c r="ARF15" s="249"/>
      <c r="ARG15" s="249"/>
      <c r="ARH15" s="249"/>
      <c r="ARI15" s="249"/>
      <c r="ARJ15" s="249"/>
      <c r="ARM15" s="248"/>
      <c r="ARO15" s="248"/>
      <c r="ARR15" s="249"/>
      <c r="ARS15" s="249"/>
      <c r="ART15" s="249"/>
      <c r="ARU15" s="249"/>
      <c r="ARV15" s="249"/>
      <c r="ARW15" s="249"/>
      <c r="ARX15" s="249"/>
      <c r="ARY15" s="249"/>
      <c r="ARZ15" s="249"/>
      <c r="ASA15" s="249"/>
      <c r="ASB15" s="249"/>
      <c r="ASC15" s="249"/>
      <c r="ASF15" s="248"/>
      <c r="ASH15" s="248"/>
      <c r="ASK15" s="249"/>
      <c r="ASL15" s="249"/>
      <c r="ASM15" s="249"/>
      <c r="ASN15" s="249"/>
      <c r="ASO15" s="249"/>
      <c r="ASP15" s="249"/>
      <c r="ASQ15" s="249"/>
      <c r="ASR15" s="249"/>
      <c r="ASS15" s="249"/>
      <c r="AST15" s="249"/>
      <c r="ASU15" s="249"/>
      <c r="ASV15" s="249"/>
      <c r="ASY15" s="248"/>
      <c r="ATA15" s="248"/>
      <c r="ATD15" s="249"/>
      <c r="ATE15" s="249"/>
      <c r="ATF15" s="249"/>
      <c r="ATG15" s="249"/>
      <c r="ATH15" s="249"/>
      <c r="ATI15" s="249"/>
      <c r="ATJ15" s="249"/>
      <c r="ATK15" s="249"/>
      <c r="ATL15" s="249"/>
      <c r="ATM15" s="249"/>
      <c r="ATN15" s="249"/>
      <c r="ATO15" s="249"/>
      <c r="ATR15" s="248"/>
      <c r="ATT15" s="248"/>
      <c r="ATW15" s="249"/>
      <c r="ATX15" s="249"/>
      <c r="ATY15" s="249"/>
      <c r="ATZ15" s="249"/>
      <c r="AUA15" s="249"/>
      <c r="AUB15" s="249"/>
      <c r="AUC15" s="249"/>
      <c r="AUD15" s="249"/>
      <c r="AUE15" s="249"/>
      <c r="AUF15" s="249"/>
      <c r="AUG15" s="249"/>
      <c r="AUH15" s="249"/>
      <c r="AUK15" s="248"/>
      <c r="AUM15" s="248"/>
      <c r="AUP15" s="249"/>
      <c r="AUQ15" s="249"/>
      <c r="AUR15" s="249"/>
      <c r="AUS15" s="249"/>
      <c r="AUT15" s="249"/>
      <c r="AUU15" s="249"/>
      <c r="AUV15" s="249"/>
      <c r="AUW15" s="249"/>
      <c r="AUX15" s="249"/>
      <c r="AUY15" s="249"/>
      <c r="AUZ15" s="249"/>
      <c r="AVA15" s="249"/>
      <c r="AVD15" s="248"/>
      <c r="AVF15" s="248"/>
      <c r="AVI15" s="249"/>
      <c r="AVJ15" s="249"/>
      <c r="AVK15" s="249"/>
      <c r="AVL15" s="249"/>
      <c r="AVM15" s="249"/>
      <c r="AVN15" s="249"/>
      <c r="AVO15" s="249"/>
      <c r="AVP15" s="249"/>
      <c r="AVQ15" s="249"/>
      <c r="AVR15" s="249"/>
      <c r="AVS15" s="249"/>
      <c r="AVT15" s="249"/>
      <c r="AVW15" s="248"/>
      <c r="AVY15" s="248"/>
      <c r="AWB15" s="249"/>
      <c r="AWC15" s="249"/>
      <c r="AWD15" s="249"/>
      <c r="AWE15" s="249"/>
      <c r="AWF15" s="249"/>
      <c r="AWG15" s="249"/>
      <c r="AWH15" s="249"/>
      <c r="AWI15" s="249"/>
      <c r="AWJ15" s="249"/>
      <c r="AWK15" s="249"/>
      <c r="AWL15" s="249"/>
      <c r="AWM15" s="249"/>
      <c r="AWP15" s="248"/>
      <c r="AWR15" s="248"/>
      <c r="AWU15" s="249"/>
      <c r="AWV15" s="249"/>
      <c r="AWW15" s="249"/>
      <c r="AWX15" s="249"/>
      <c r="AWY15" s="249"/>
      <c r="AWZ15" s="249"/>
      <c r="AXA15" s="249"/>
      <c r="AXB15" s="249"/>
      <c r="AXC15" s="249"/>
      <c r="AXD15" s="249"/>
      <c r="AXE15" s="249"/>
      <c r="AXF15" s="249"/>
      <c r="AXI15" s="248"/>
      <c r="AXK15" s="248"/>
      <c r="AXN15" s="249"/>
      <c r="AXO15" s="249"/>
      <c r="AXP15" s="249"/>
      <c r="AXQ15" s="249"/>
      <c r="AXR15" s="249"/>
      <c r="AXS15" s="249"/>
      <c r="AXT15" s="249"/>
      <c r="AXU15" s="249"/>
      <c r="AXV15" s="249"/>
      <c r="AXW15" s="249"/>
      <c r="AXX15" s="249"/>
      <c r="AXY15" s="249"/>
      <c r="AYB15" s="248"/>
      <c r="AYD15" s="248"/>
      <c r="AYG15" s="249"/>
      <c r="AYH15" s="249"/>
      <c r="AYI15" s="249"/>
      <c r="AYJ15" s="249"/>
      <c r="AYK15" s="249"/>
      <c r="AYL15" s="249"/>
      <c r="AYM15" s="249"/>
      <c r="AYN15" s="249"/>
      <c r="AYO15" s="249"/>
      <c r="AYP15" s="249"/>
      <c r="AYQ15" s="249"/>
      <c r="AYR15" s="249"/>
      <c r="AYU15" s="248"/>
      <c r="AYW15" s="248"/>
      <c r="AYZ15" s="249"/>
      <c r="AZA15" s="249"/>
      <c r="AZB15" s="249"/>
      <c r="AZC15" s="249"/>
      <c r="AZD15" s="249"/>
      <c r="AZE15" s="249"/>
      <c r="AZF15" s="249"/>
      <c r="AZG15" s="249"/>
      <c r="AZH15" s="249"/>
      <c r="AZI15" s="249"/>
      <c r="AZJ15" s="249"/>
      <c r="AZK15" s="249"/>
      <c r="AZN15" s="248"/>
      <c r="AZP15" s="248"/>
      <c r="AZS15" s="249"/>
      <c r="AZT15" s="249"/>
      <c r="AZU15" s="249"/>
      <c r="AZV15" s="249"/>
      <c r="AZW15" s="249"/>
      <c r="AZX15" s="249"/>
      <c r="AZY15" s="249"/>
      <c r="AZZ15" s="249"/>
      <c r="BAA15" s="249"/>
      <c r="BAB15" s="249"/>
      <c r="BAC15" s="249"/>
      <c r="BAD15" s="249"/>
      <c r="BAG15" s="248"/>
      <c r="BAI15" s="248"/>
      <c r="BAL15" s="249"/>
      <c r="BAM15" s="249"/>
      <c r="BAN15" s="249"/>
      <c r="BAO15" s="249"/>
      <c r="BAP15" s="249"/>
      <c r="BAQ15" s="249"/>
      <c r="BAR15" s="249"/>
      <c r="BAS15" s="249"/>
      <c r="BAT15" s="249"/>
      <c r="BAU15" s="249"/>
      <c r="BAV15" s="249"/>
      <c r="BAW15" s="249"/>
      <c r="BAZ15" s="248"/>
      <c r="BBB15" s="248"/>
      <c r="BBE15" s="249"/>
      <c r="BBF15" s="249"/>
      <c r="BBG15" s="249"/>
      <c r="BBH15" s="249"/>
      <c r="BBI15" s="249"/>
      <c r="BBJ15" s="249"/>
      <c r="BBK15" s="249"/>
      <c r="BBL15" s="249"/>
      <c r="BBM15" s="249"/>
      <c r="BBN15" s="249"/>
      <c r="BBO15" s="249"/>
      <c r="BBP15" s="249"/>
      <c r="BBS15" s="248"/>
      <c r="BBU15" s="248"/>
      <c r="BBX15" s="249"/>
      <c r="BBY15" s="249"/>
      <c r="BBZ15" s="249"/>
      <c r="BCA15" s="249"/>
      <c r="BCB15" s="249"/>
      <c r="BCC15" s="249"/>
      <c r="BCD15" s="249"/>
      <c r="BCE15" s="249"/>
      <c r="BCF15" s="249"/>
      <c r="BCG15" s="249"/>
      <c r="BCH15" s="249"/>
      <c r="BCI15" s="249"/>
      <c r="BCL15" s="248"/>
      <c r="BCN15" s="248"/>
      <c r="BCQ15" s="249"/>
      <c r="BCR15" s="249"/>
      <c r="BCS15" s="249"/>
      <c r="BCT15" s="249"/>
      <c r="BCU15" s="249"/>
      <c r="BCV15" s="249"/>
      <c r="BCW15" s="249"/>
      <c r="BCX15" s="249"/>
      <c r="BCY15" s="249"/>
      <c r="BCZ15" s="249"/>
      <c r="BDA15" s="249"/>
      <c r="BDB15" s="249"/>
      <c r="BDE15" s="248"/>
      <c r="BDG15" s="248"/>
      <c r="BDJ15" s="249"/>
      <c r="BDK15" s="249"/>
      <c r="BDL15" s="249"/>
      <c r="BDM15" s="249"/>
      <c r="BDN15" s="249"/>
      <c r="BDO15" s="249"/>
      <c r="BDP15" s="249"/>
      <c r="BDQ15" s="249"/>
      <c r="BDR15" s="249"/>
      <c r="BDS15" s="249"/>
      <c r="BDT15" s="249"/>
      <c r="BDU15" s="249"/>
      <c r="BDX15" s="248"/>
      <c r="BDZ15" s="248"/>
      <c r="BEC15" s="249"/>
      <c r="BED15" s="249"/>
      <c r="BEE15" s="249"/>
      <c r="BEF15" s="249"/>
      <c r="BEG15" s="249"/>
      <c r="BEH15" s="249"/>
      <c r="BEI15" s="249"/>
      <c r="BEJ15" s="249"/>
      <c r="BEK15" s="249"/>
      <c r="BEL15" s="249"/>
      <c r="BEM15" s="249"/>
      <c r="BEN15" s="249"/>
      <c r="BEQ15" s="248"/>
      <c r="BES15" s="248"/>
      <c r="BEV15" s="249"/>
      <c r="BEW15" s="249"/>
      <c r="BEX15" s="249"/>
      <c r="BEY15" s="249"/>
      <c r="BEZ15" s="249"/>
      <c r="BFA15" s="249"/>
      <c r="BFB15" s="249"/>
      <c r="BFC15" s="249"/>
      <c r="BFD15" s="249"/>
      <c r="BFE15" s="249"/>
      <c r="BFF15" s="249"/>
      <c r="BFG15" s="249"/>
      <c r="BFJ15" s="248"/>
      <c r="BFL15" s="248"/>
      <c r="BFO15" s="249"/>
      <c r="BFP15" s="249"/>
      <c r="BFQ15" s="249"/>
      <c r="BFR15" s="249"/>
      <c r="BFS15" s="249"/>
      <c r="BFT15" s="249"/>
      <c r="BFU15" s="249"/>
      <c r="BFV15" s="249"/>
      <c r="BFW15" s="249"/>
      <c r="BFX15" s="249"/>
      <c r="BFY15" s="249"/>
      <c r="BFZ15" s="249"/>
      <c r="BGC15" s="248"/>
      <c r="BGE15" s="248"/>
      <c r="BGH15" s="249"/>
      <c r="BGI15" s="249"/>
      <c r="BGJ15" s="249"/>
      <c r="BGK15" s="249"/>
      <c r="BGL15" s="249"/>
      <c r="BGM15" s="249"/>
      <c r="BGN15" s="249"/>
      <c r="BGO15" s="249"/>
      <c r="BGP15" s="249"/>
      <c r="BGQ15" s="249"/>
      <c r="BGR15" s="249"/>
      <c r="BGS15" s="249"/>
      <c r="BGV15" s="248"/>
      <c r="BGX15" s="248"/>
      <c r="BHA15" s="249"/>
      <c r="BHB15" s="249"/>
      <c r="BHC15" s="249"/>
      <c r="BHD15" s="249"/>
      <c r="BHE15" s="249"/>
      <c r="BHF15" s="249"/>
      <c r="BHG15" s="249"/>
      <c r="BHH15" s="249"/>
      <c r="BHI15" s="249"/>
      <c r="BHJ15" s="249"/>
      <c r="BHK15" s="249"/>
      <c r="BHL15" s="249"/>
      <c r="BHO15" s="248"/>
      <c r="BHQ15" s="248"/>
      <c r="BHT15" s="249"/>
      <c r="BHU15" s="249"/>
      <c r="BHV15" s="249"/>
      <c r="BHW15" s="249"/>
      <c r="BHX15" s="249"/>
      <c r="BHY15" s="249"/>
      <c r="BHZ15" s="249"/>
      <c r="BIA15" s="249"/>
      <c r="BIB15" s="249"/>
      <c r="BIC15" s="249"/>
      <c r="BID15" s="249"/>
      <c r="BIE15" s="249"/>
      <c r="BIH15" s="248"/>
      <c r="BIJ15" s="248"/>
      <c r="BIM15" s="249"/>
      <c r="BIN15" s="249"/>
      <c r="BIO15" s="249"/>
      <c r="BIP15" s="249"/>
      <c r="BIQ15" s="249"/>
      <c r="BIR15" s="249"/>
      <c r="BIS15" s="249"/>
      <c r="BIT15" s="249"/>
      <c r="BIU15" s="249"/>
      <c r="BIV15" s="249"/>
      <c r="BIW15" s="249"/>
      <c r="BIX15" s="249"/>
      <c r="BJA15" s="248"/>
      <c r="BJC15" s="248"/>
      <c r="BJF15" s="249"/>
      <c r="BJG15" s="249"/>
      <c r="BJH15" s="249"/>
      <c r="BJI15" s="249"/>
      <c r="BJJ15" s="249"/>
      <c r="BJK15" s="249"/>
      <c r="BJL15" s="249"/>
      <c r="BJM15" s="249"/>
      <c r="BJN15" s="249"/>
      <c r="BJO15" s="249"/>
      <c r="BJP15" s="249"/>
      <c r="BJQ15" s="249"/>
      <c r="BJT15" s="248"/>
      <c r="BJV15" s="248"/>
      <c r="BJY15" s="249"/>
      <c r="BJZ15" s="249"/>
      <c r="BKA15" s="249"/>
      <c r="BKB15" s="249"/>
      <c r="BKC15" s="249"/>
      <c r="BKD15" s="249"/>
      <c r="BKE15" s="249"/>
      <c r="BKF15" s="249"/>
      <c r="BKG15" s="249"/>
      <c r="BKH15" s="249"/>
      <c r="BKI15" s="249"/>
      <c r="BKJ15" s="249"/>
      <c r="BKM15" s="248"/>
      <c r="BKO15" s="248"/>
      <c r="BKR15" s="249"/>
      <c r="BKS15" s="249"/>
      <c r="BKT15" s="249"/>
      <c r="BKU15" s="249"/>
      <c r="BKV15" s="249"/>
      <c r="BKW15" s="249"/>
      <c r="BKX15" s="249"/>
      <c r="BKY15" s="249"/>
      <c r="BKZ15" s="249"/>
      <c r="BLA15" s="249"/>
      <c r="BLB15" s="249"/>
      <c r="BLC15" s="249"/>
      <c r="BLF15" s="248"/>
      <c r="BLH15" s="248"/>
      <c r="BLK15" s="249"/>
      <c r="BLL15" s="249"/>
      <c r="BLM15" s="249"/>
      <c r="BLN15" s="249"/>
      <c r="BLO15" s="249"/>
      <c r="BLP15" s="249"/>
      <c r="BLQ15" s="249"/>
      <c r="BLR15" s="249"/>
      <c r="BLS15" s="249"/>
      <c r="BLT15" s="249"/>
      <c r="BLU15" s="249"/>
      <c r="BLV15" s="249"/>
      <c r="BLY15" s="248"/>
      <c r="BMA15" s="248"/>
      <c r="BMD15" s="249"/>
      <c r="BME15" s="249"/>
      <c r="BMF15" s="249"/>
      <c r="BMG15" s="249"/>
      <c r="BMH15" s="249"/>
      <c r="BMI15" s="249"/>
      <c r="BMJ15" s="249"/>
      <c r="BMK15" s="249"/>
      <c r="BML15" s="249"/>
      <c r="BMM15" s="249"/>
      <c r="BMN15" s="249"/>
      <c r="BMO15" s="249"/>
      <c r="BMR15" s="248"/>
      <c r="BMT15" s="248"/>
      <c r="BMW15" s="249"/>
      <c r="BMX15" s="249"/>
      <c r="BMY15" s="249"/>
      <c r="BMZ15" s="249"/>
      <c r="BNA15" s="249"/>
      <c r="BNB15" s="249"/>
      <c r="BNC15" s="249"/>
      <c r="BND15" s="249"/>
      <c r="BNE15" s="249"/>
      <c r="BNF15" s="249"/>
      <c r="BNG15" s="249"/>
      <c r="BNH15" s="249"/>
      <c r="BNK15" s="248"/>
      <c r="BNM15" s="248"/>
      <c r="BNP15" s="249"/>
      <c r="BNQ15" s="249"/>
      <c r="BNR15" s="249"/>
      <c r="BNS15" s="249"/>
      <c r="BNT15" s="249"/>
      <c r="BNU15" s="249"/>
      <c r="BNV15" s="249"/>
      <c r="BNW15" s="249"/>
      <c r="BNX15" s="249"/>
      <c r="BNY15" s="249"/>
      <c r="BNZ15" s="249"/>
      <c r="BOA15" s="249"/>
      <c r="BOD15" s="248"/>
      <c r="BOF15" s="248"/>
      <c r="BOI15" s="249"/>
      <c r="BOJ15" s="249"/>
      <c r="BOK15" s="249"/>
      <c r="BOL15" s="249"/>
      <c r="BOM15" s="249"/>
      <c r="BON15" s="249"/>
      <c r="BOO15" s="249"/>
      <c r="BOP15" s="249"/>
      <c r="BOQ15" s="249"/>
      <c r="BOR15" s="249"/>
      <c r="BOS15" s="249"/>
      <c r="BOT15" s="249"/>
      <c r="BOW15" s="248"/>
      <c r="BOY15" s="248"/>
      <c r="BPB15" s="249"/>
      <c r="BPC15" s="249"/>
      <c r="BPD15" s="249"/>
      <c r="BPE15" s="249"/>
      <c r="BPF15" s="249"/>
      <c r="BPG15" s="249"/>
      <c r="BPH15" s="249"/>
      <c r="BPI15" s="249"/>
      <c r="BPJ15" s="249"/>
      <c r="BPK15" s="249"/>
      <c r="BPL15" s="249"/>
      <c r="BPM15" s="249"/>
      <c r="BPP15" s="248"/>
      <c r="BPR15" s="248"/>
      <c r="BPU15" s="249"/>
      <c r="BPV15" s="249"/>
      <c r="BPW15" s="249"/>
      <c r="BPX15" s="249"/>
      <c r="BPY15" s="249"/>
      <c r="BPZ15" s="249"/>
      <c r="BQA15" s="249"/>
      <c r="BQB15" s="249"/>
      <c r="BQC15" s="249"/>
      <c r="BQD15" s="249"/>
      <c r="BQE15" s="249"/>
      <c r="BQF15" s="249"/>
      <c r="BQI15" s="248"/>
      <c r="BQK15" s="248"/>
      <c r="BQN15" s="249"/>
      <c r="BQO15" s="249"/>
      <c r="BQP15" s="249"/>
      <c r="BQQ15" s="249"/>
      <c r="BQR15" s="249"/>
      <c r="BQS15" s="249"/>
      <c r="BQT15" s="249"/>
      <c r="BQU15" s="249"/>
      <c r="BQV15" s="249"/>
      <c r="BQW15" s="249"/>
      <c r="BQX15" s="249"/>
      <c r="BQY15" s="249"/>
      <c r="BRB15" s="248"/>
      <c r="BRD15" s="248"/>
      <c r="BRG15" s="249"/>
      <c r="BRH15" s="249"/>
      <c r="BRI15" s="249"/>
      <c r="BRJ15" s="249"/>
      <c r="BRK15" s="249"/>
      <c r="BRL15" s="249"/>
      <c r="BRM15" s="249"/>
      <c r="BRN15" s="249"/>
      <c r="BRO15" s="249"/>
      <c r="BRP15" s="249"/>
      <c r="BRQ15" s="249"/>
      <c r="BRR15" s="249"/>
      <c r="BRU15" s="248"/>
      <c r="BRW15" s="248"/>
      <c r="BRZ15" s="249"/>
      <c r="BSA15" s="249"/>
      <c r="BSB15" s="249"/>
      <c r="BSC15" s="249"/>
      <c r="BSD15" s="249"/>
      <c r="BSE15" s="249"/>
      <c r="BSF15" s="249"/>
      <c r="BSG15" s="249"/>
      <c r="BSH15" s="249"/>
      <c r="BSI15" s="249"/>
      <c r="BSJ15" s="249"/>
      <c r="BSK15" s="249"/>
      <c r="BSN15" s="248"/>
      <c r="BSP15" s="248"/>
      <c r="BSS15" s="249"/>
      <c r="BST15" s="249"/>
      <c r="BSU15" s="249"/>
      <c r="BSV15" s="249"/>
      <c r="BSW15" s="249"/>
      <c r="BSX15" s="249"/>
      <c r="BSY15" s="249"/>
      <c r="BSZ15" s="249"/>
      <c r="BTA15" s="249"/>
      <c r="BTB15" s="249"/>
      <c r="BTC15" s="249"/>
      <c r="BTD15" s="249"/>
      <c r="BTG15" s="248"/>
      <c r="BTI15" s="248"/>
      <c r="BTL15" s="249"/>
      <c r="BTM15" s="249"/>
      <c r="BTN15" s="249"/>
      <c r="BTO15" s="249"/>
      <c r="BTP15" s="249"/>
      <c r="BTQ15" s="249"/>
      <c r="BTR15" s="249"/>
      <c r="BTS15" s="249"/>
      <c r="BTT15" s="249"/>
      <c r="BTU15" s="249"/>
      <c r="BTV15" s="249"/>
      <c r="BTW15" s="249"/>
      <c r="BTZ15" s="248"/>
      <c r="BUB15" s="248"/>
      <c r="BUE15" s="249"/>
      <c r="BUF15" s="249"/>
      <c r="BUG15" s="249"/>
      <c r="BUH15" s="249"/>
      <c r="BUI15" s="249"/>
      <c r="BUJ15" s="249"/>
      <c r="BUK15" s="249"/>
      <c r="BUL15" s="249"/>
      <c r="BUM15" s="249"/>
      <c r="BUN15" s="249"/>
      <c r="BUO15" s="249"/>
      <c r="BUP15" s="249"/>
      <c r="BUS15" s="248"/>
      <c r="BUU15" s="248"/>
      <c r="BUX15" s="249"/>
      <c r="BUY15" s="249"/>
      <c r="BUZ15" s="249"/>
      <c r="BVA15" s="249"/>
      <c r="BVB15" s="249"/>
      <c r="BVC15" s="249"/>
      <c r="BVD15" s="249"/>
      <c r="BVE15" s="249"/>
      <c r="BVF15" s="249"/>
      <c r="BVG15" s="249"/>
      <c r="BVH15" s="249"/>
      <c r="BVI15" s="249"/>
      <c r="BVL15" s="248"/>
      <c r="BVN15" s="248"/>
      <c r="BVQ15" s="249"/>
      <c r="BVR15" s="249"/>
      <c r="BVS15" s="249"/>
      <c r="BVT15" s="249"/>
      <c r="BVU15" s="249"/>
      <c r="BVV15" s="249"/>
      <c r="BVW15" s="249"/>
      <c r="BVX15" s="249"/>
      <c r="BVY15" s="249"/>
      <c r="BVZ15" s="249"/>
      <c r="BWA15" s="249"/>
      <c r="BWB15" s="249"/>
      <c r="BWE15" s="248"/>
      <c r="BWG15" s="248"/>
      <c r="BWJ15" s="249"/>
      <c r="BWK15" s="249"/>
      <c r="BWL15" s="249"/>
      <c r="BWM15" s="249"/>
      <c r="BWN15" s="249"/>
      <c r="BWO15" s="249"/>
      <c r="BWP15" s="249"/>
      <c r="BWQ15" s="249"/>
      <c r="BWR15" s="249"/>
      <c r="BWS15" s="249"/>
      <c r="BWT15" s="249"/>
      <c r="BWU15" s="249"/>
      <c r="BWX15" s="248"/>
      <c r="BWZ15" s="248"/>
      <c r="BXC15" s="249"/>
      <c r="BXD15" s="249"/>
      <c r="BXE15" s="249"/>
      <c r="BXF15" s="249"/>
      <c r="BXG15" s="249"/>
      <c r="BXH15" s="249"/>
      <c r="BXI15" s="249"/>
      <c r="BXJ15" s="249"/>
      <c r="BXK15" s="249"/>
      <c r="BXL15" s="249"/>
      <c r="BXM15" s="249"/>
      <c r="BXN15" s="249"/>
      <c r="BXQ15" s="248"/>
      <c r="BXS15" s="248"/>
      <c r="BXV15" s="249"/>
      <c r="BXW15" s="249"/>
      <c r="BXX15" s="249"/>
      <c r="BXY15" s="249"/>
      <c r="BXZ15" s="249"/>
      <c r="BYA15" s="249"/>
      <c r="BYB15" s="249"/>
      <c r="BYC15" s="249"/>
      <c r="BYD15" s="249"/>
      <c r="BYE15" s="249"/>
      <c r="BYF15" s="249"/>
      <c r="BYG15" s="249"/>
      <c r="BYJ15" s="248"/>
      <c r="BYL15" s="248"/>
      <c r="BYO15" s="249"/>
      <c r="BYP15" s="249"/>
      <c r="BYQ15" s="249"/>
      <c r="BYR15" s="249"/>
      <c r="BYS15" s="249"/>
      <c r="BYT15" s="249"/>
      <c r="BYU15" s="249"/>
      <c r="BYV15" s="249"/>
      <c r="BYW15" s="249"/>
      <c r="BYX15" s="249"/>
      <c r="BYY15" s="249"/>
      <c r="BYZ15" s="249"/>
      <c r="BZC15" s="248"/>
      <c r="BZE15" s="248"/>
      <c r="BZH15" s="249"/>
      <c r="BZI15" s="249"/>
      <c r="BZJ15" s="249"/>
      <c r="BZK15" s="249"/>
      <c r="BZL15" s="249"/>
      <c r="BZM15" s="249"/>
      <c r="BZN15" s="249"/>
      <c r="BZO15" s="249"/>
      <c r="BZP15" s="249"/>
      <c r="BZQ15" s="249"/>
      <c r="BZR15" s="249"/>
      <c r="BZS15" s="249"/>
      <c r="BZV15" s="248"/>
      <c r="BZX15" s="248"/>
      <c r="CAA15" s="249"/>
      <c r="CAB15" s="249"/>
      <c r="CAC15" s="249"/>
      <c r="CAD15" s="249"/>
      <c r="CAE15" s="249"/>
      <c r="CAF15" s="249"/>
      <c r="CAG15" s="249"/>
      <c r="CAH15" s="249"/>
      <c r="CAI15" s="249"/>
      <c r="CAJ15" s="249"/>
      <c r="CAK15" s="249"/>
      <c r="CAL15" s="249"/>
      <c r="CAO15" s="248"/>
      <c r="CAQ15" s="248"/>
      <c r="CAT15" s="249"/>
      <c r="CAU15" s="249"/>
      <c r="CAV15" s="249"/>
      <c r="CAW15" s="249"/>
      <c r="CAX15" s="249"/>
      <c r="CAY15" s="249"/>
      <c r="CAZ15" s="249"/>
      <c r="CBA15" s="249"/>
      <c r="CBB15" s="249"/>
      <c r="CBC15" s="249"/>
      <c r="CBD15" s="249"/>
      <c r="CBE15" s="249"/>
      <c r="CBH15" s="248"/>
      <c r="CBJ15" s="248"/>
      <c r="CBM15" s="249"/>
      <c r="CBN15" s="249"/>
      <c r="CBO15" s="249"/>
      <c r="CBP15" s="249"/>
      <c r="CBQ15" s="249"/>
      <c r="CBR15" s="249"/>
      <c r="CBS15" s="249"/>
      <c r="CBT15" s="249"/>
      <c r="CBU15" s="249"/>
      <c r="CBV15" s="249"/>
      <c r="CBW15" s="249"/>
      <c r="CBX15" s="249"/>
      <c r="CCA15" s="248"/>
      <c r="CCC15" s="248"/>
      <c r="CCF15" s="249"/>
      <c r="CCG15" s="249"/>
      <c r="CCH15" s="249"/>
      <c r="CCI15" s="249"/>
      <c r="CCJ15" s="249"/>
      <c r="CCK15" s="249"/>
      <c r="CCL15" s="249"/>
      <c r="CCM15" s="249"/>
      <c r="CCN15" s="249"/>
      <c r="CCO15" s="249"/>
      <c r="CCP15" s="249"/>
      <c r="CCQ15" s="249"/>
      <c r="CCT15" s="248"/>
      <c r="CCV15" s="248"/>
      <c r="CCY15" s="249"/>
      <c r="CCZ15" s="249"/>
      <c r="CDA15" s="249"/>
      <c r="CDB15" s="249"/>
      <c r="CDC15" s="249"/>
      <c r="CDD15" s="249"/>
      <c r="CDE15" s="249"/>
      <c r="CDF15" s="249"/>
      <c r="CDG15" s="249"/>
      <c r="CDH15" s="249"/>
      <c r="CDI15" s="249"/>
      <c r="CDJ15" s="249"/>
      <c r="CDM15" s="248"/>
      <c r="CDO15" s="248"/>
      <c r="CDR15" s="249"/>
      <c r="CDS15" s="249"/>
      <c r="CDT15" s="249"/>
      <c r="CDU15" s="249"/>
      <c r="CDV15" s="249"/>
      <c r="CDW15" s="249"/>
      <c r="CDX15" s="249"/>
      <c r="CDY15" s="249"/>
      <c r="CDZ15" s="249"/>
      <c r="CEA15" s="249"/>
      <c r="CEB15" s="249"/>
      <c r="CEC15" s="249"/>
      <c r="CEF15" s="248"/>
      <c r="CEH15" s="248"/>
      <c r="CEK15" s="249"/>
      <c r="CEL15" s="249"/>
      <c r="CEM15" s="249"/>
      <c r="CEN15" s="249"/>
      <c r="CEO15" s="249"/>
      <c r="CEP15" s="249"/>
      <c r="CEQ15" s="249"/>
      <c r="CER15" s="249"/>
      <c r="CES15" s="249"/>
      <c r="CET15" s="249"/>
      <c r="CEU15" s="249"/>
      <c r="CEV15" s="249"/>
      <c r="CEY15" s="248"/>
      <c r="CFA15" s="248"/>
      <c r="CFD15" s="249"/>
      <c r="CFE15" s="249"/>
      <c r="CFF15" s="249"/>
      <c r="CFG15" s="249"/>
      <c r="CFH15" s="249"/>
      <c r="CFI15" s="249"/>
      <c r="CFJ15" s="249"/>
      <c r="CFK15" s="249"/>
      <c r="CFL15" s="249"/>
      <c r="CFM15" s="249"/>
      <c r="CFN15" s="249"/>
      <c r="CFO15" s="249"/>
      <c r="CFR15" s="248"/>
      <c r="CFT15" s="248"/>
      <c r="CFW15" s="249"/>
      <c r="CFX15" s="249"/>
      <c r="CFY15" s="249"/>
      <c r="CFZ15" s="249"/>
      <c r="CGA15" s="249"/>
      <c r="CGB15" s="249"/>
      <c r="CGC15" s="249"/>
      <c r="CGD15" s="249"/>
      <c r="CGE15" s="249"/>
      <c r="CGF15" s="249"/>
      <c r="CGG15" s="249"/>
      <c r="CGH15" s="249"/>
      <c r="CGK15" s="248"/>
      <c r="CGM15" s="248"/>
      <c r="CGP15" s="249"/>
      <c r="CGQ15" s="249"/>
      <c r="CGR15" s="249"/>
      <c r="CGS15" s="249"/>
      <c r="CGT15" s="249"/>
      <c r="CGU15" s="249"/>
      <c r="CGV15" s="249"/>
      <c r="CGW15" s="249"/>
      <c r="CGX15" s="249"/>
      <c r="CGY15" s="249"/>
      <c r="CGZ15" s="249"/>
      <c r="CHA15" s="249"/>
      <c r="CHD15" s="248"/>
      <c r="CHF15" s="248"/>
      <c r="CHI15" s="249"/>
      <c r="CHJ15" s="249"/>
      <c r="CHK15" s="249"/>
      <c r="CHL15" s="249"/>
      <c r="CHM15" s="249"/>
      <c r="CHN15" s="249"/>
      <c r="CHO15" s="249"/>
      <c r="CHP15" s="249"/>
      <c r="CHQ15" s="249"/>
      <c r="CHR15" s="249"/>
      <c r="CHS15" s="249"/>
      <c r="CHT15" s="249"/>
      <c r="CHW15" s="248"/>
      <c r="CHY15" s="248"/>
      <c r="CIB15" s="249"/>
      <c r="CIC15" s="249"/>
      <c r="CID15" s="249"/>
      <c r="CIE15" s="249"/>
      <c r="CIF15" s="249"/>
      <c r="CIG15" s="249"/>
      <c r="CIH15" s="249"/>
      <c r="CII15" s="249"/>
      <c r="CIJ15" s="249"/>
      <c r="CIK15" s="249"/>
      <c r="CIL15" s="249"/>
      <c r="CIM15" s="249"/>
      <c r="CIP15" s="248"/>
      <c r="CIR15" s="248"/>
      <c r="CIU15" s="249"/>
      <c r="CIV15" s="249"/>
      <c r="CIW15" s="249"/>
      <c r="CIX15" s="249"/>
      <c r="CIY15" s="249"/>
      <c r="CIZ15" s="249"/>
      <c r="CJA15" s="249"/>
      <c r="CJB15" s="249"/>
      <c r="CJC15" s="249"/>
      <c r="CJD15" s="249"/>
      <c r="CJE15" s="249"/>
      <c r="CJF15" s="249"/>
      <c r="CJI15" s="248"/>
      <c r="CJK15" s="248"/>
      <c r="CJN15" s="249"/>
      <c r="CJO15" s="249"/>
      <c r="CJP15" s="249"/>
      <c r="CJQ15" s="249"/>
      <c r="CJR15" s="249"/>
      <c r="CJS15" s="249"/>
      <c r="CJT15" s="249"/>
      <c r="CJU15" s="249"/>
      <c r="CJV15" s="249"/>
      <c r="CJW15" s="249"/>
      <c r="CJX15" s="249"/>
      <c r="CJY15" s="249"/>
      <c r="CKB15" s="248"/>
      <c r="CKD15" s="248"/>
      <c r="CKG15" s="249"/>
      <c r="CKH15" s="249"/>
      <c r="CKI15" s="249"/>
      <c r="CKJ15" s="249"/>
      <c r="CKK15" s="249"/>
      <c r="CKL15" s="249"/>
      <c r="CKM15" s="249"/>
      <c r="CKN15" s="249"/>
      <c r="CKO15" s="249"/>
      <c r="CKP15" s="249"/>
      <c r="CKQ15" s="249"/>
      <c r="CKR15" s="249"/>
      <c r="CKU15" s="248"/>
      <c r="CKW15" s="248"/>
      <c r="CKZ15" s="249"/>
      <c r="CLA15" s="249"/>
      <c r="CLB15" s="249"/>
      <c r="CLC15" s="249"/>
      <c r="CLD15" s="249"/>
      <c r="CLE15" s="249"/>
      <c r="CLF15" s="249"/>
      <c r="CLG15" s="249"/>
      <c r="CLH15" s="249"/>
      <c r="CLI15" s="249"/>
      <c r="CLJ15" s="249"/>
      <c r="CLK15" s="249"/>
      <c r="CLN15" s="248"/>
      <c r="CLP15" s="248"/>
      <c r="CLS15" s="249"/>
      <c r="CLT15" s="249"/>
      <c r="CLU15" s="249"/>
      <c r="CLV15" s="249"/>
      <c r="CLW15" s="249"/>
      <c r="CLX15" s="249"/>
      <c r="CLY15" s="249"/>
      <c r="CLZ15" s="249"/>
      <c r="CMA15" s="249"/>
      <c r="CMB15" s="249"/>
      <c r="CMC15" s="249"/>
      <c r="CMD15" s="249"/>
      <c r="CMG15" s="248"/>
      <c r="CMI15" s="248"/>
      <c r="CML15" s="249"/>
      <c r="CMM15" s="249"/>
      <c r="CMN15" s="249"/>
      <c r="CMO15" s="249"/>
      <c r="CMP15" s="249"/>
      <c r="CMQ15" s="249"/>
      <c r="CMR15" s="249"/>
      <c r="CMS15" s="249"/>
      <c r="CMT15" s="249"/>
      <c r="CMU15" s="249"/>
      <c r="CMV15" s="249"/>
      <c r="CMW15" s="249"/>
      <c r="CMZ15" s="248"/>
      <c r="CNB15" s="248"/>
      <c r="CNE15" s="249"/>
      <c r="CNF15" s="249"/>
      <c r="CNG15" s="249"/>
      <c r="CNH15" s="249"/>
      <c r="CNI15" s="249"/>
      <c r="CNJ15" s="249"/>
      <c r="CNK15" s="249"/>
      <c r="CNL15" s="249"/>
      <c r="CNM15" s="249"/>
      <c r="CNN15" s="249"/>
      <c r="CNO15" s="249"/>
      <c r="CNP15" s="249"/>
      <c r="CNS15" s="248"/>
      <c r="CNU15" s="248"/>
      <c r="CNX15" s="249"/>
      <c r="CNY15" s="249"/>
      <c r="CNZ15" s="249"/>
      <c r="COA15" s="249"/>
      <c r="COB15" s="249"/>
      <c r="COC15" s="249"/>
      <c r="COD15" s="249"/>
      <c r="COE15" s="249"/>
      <c r="COF15" s="249"/>
      <c r="COG15" s="249"/>
      <c r="COH15" s="249"/>
      <c r="COI15" s="249"/>
      <c r="COL15" s="248"/>
      <c r="CON15" s="248"/>
      <c r="COQ15" s="249"/>
      <c r="COR15" s="249"/>
      <c r="COS15" s="249"/>
      <c r="COT15" s="249"/>
      <c r="COU15" s="249"/>
      <c r="COV15" s="249"/>
      <c r="COW15" s="249"/>
      <c r="COX15" s="249"/>
      <c r="COY15" s="249"/>
      <c r="COZ15" s="249"/>
      <c r="CPA15" s="249"/>
      <c r="CPB15" s="249"/>
      <c r="CPE15" s="248"/>
      <c r="CPG15" s="248"/>
      <c r="CPJ15" s="249"/>
      <c r="CPK15" s="249"/>
      <c r="CPL15" s="249"/>
      <c r="CPM15" s="249"/>
      <c r="CPN15" s="249"/>
      <c r="CPO15" s="249"/>
      <c r="CPP15" s="249"/>
      <c r="CPQ15" s="249"/>
      <c r="CPR15" s="249"/>
      <c r="CPS15" s="249"/>
      <c r="CPT15" s="249"/>
      <c r="CPU15" s="249"/>
      <c r="CPX15" s="248"/>
      <c r="CPZ15" s="248"/>
      <c r="CQC15" s="249"/>
      <c r="CQD15" s="249"/>
      <c r="CQE15" s="249"/>
      <c r="CQF15" s="249"/>
      <c r="CQG15" s="249"/>
      <c r="CQH15" s="249"/>
      <c r="CQI15" s="249"/>
      <c r="CQJ15" s="249"/>
      <c r="CQK15" s="249"/>
      <c r="CQL15" s="249"/>
      <c r="CQM15" s="249"/>
      <c r="CQN15" s="249"/>
      <c r="CQQ15" s="248"/>
      <c r="CQS15" s="248"/>
      <c r="CQV15" s="249"/>
      <c r="CQW15" s="249"/>
      <c r="CQX15" s="249"/>
      <c r="CQY15" s="249"/>
      <c r="CQZ15" s="249"/>
      <c r="CRA15" s="249"/>
      <c r="CRB15" s="249"/>
      <c r="CRC15" s="249"/>
      <c r="CRD15" s="249"/>
      <c r="CRE15" s="249"/>
      <c r="CRF15" s="249"/>
      <c r="CRG15" s="249"/>
      <c r="CRJ15" s="248"/>
      <c r="CRL15" s="248"/>
      <c r="CRO15" s="249"/>
      <c r="CRP15" s="249"/>
      <c r="CRQ15" s="249"/>
      <c r="CRR15" s="249"/>
      <c r="CRS15" s="249"/>
      <c r="CRT15" s="249"/>
      <c r="CRU15" s="249"/>
      <c r="CRV15" s="249"/>
      <c r="CRW15" s="249"/>
      <c r="CRX15" s="249"/>
      <c r="CRY15" s="249"/>
      <c r="CRZ15" s="249"/>
      <c r="CSC15" s="248"/>
      <c r="CSE15" s="248"/>
      <c r="CSH15" s="249"/>
      <c r="CSI15" s="249"/>
      <c r="CSJ15" s="249"/>
      <c r="CSK15" s="249"/>
      <c r="CSL15" s="249"/>
      <c r="CSM15" s="249"/>
      <c r="CSN15" s="249"/>
      <c r="CSO15" s="249"/>
      <c r="CSP15" s="249"/>
      <c r="CSQ15" s="249"/>
      <c r="CSR15" s="249"/>
      <c r="CSS15" s="249"/>
      <c r="CSV15" s="248"/>
      <c r="CSX15" s="248"/>
      <c r="CTA15" s="249"/>
      <c r="CTB15" s="249"/>
      <c r="CTC15" s="249"/>
      <c r="CTD15" s="249"/>
      <c r="CTE15" s="249"/>
      <c r="CTF15" s="249"/>
      <c r="CTG15" s="249"/>
      <c r="CTH15" s="249"/>
      <c r="CTI15" s="249"/>
      <c r="CTJ15" s="249"/>
      <c r="CTK15" s="249"/>
      <c r="CTL15" s="249"/>
      <c r="CTO15" s="248"/>
      <c r="CTQ15" s="248"/>
      <c r="CTT15" s="249"/>
      <c r="CTU15" s="249"/>
      <c r="CTV15" s="249"/>
      <c r="CTW15" s="249"/>
      <c r="CTX15" s="249"/>
      <c r="CTY15" s="249"/>
      <c r="CTZ15" s="249"/>
      <c r="CUA15" s="249"/>
      <c r="CUB15" s="249"/>
      <c r="CUC15" s="249"/>
      <c r="CUD15" s="249"/>
      <c r="CUE15" s="249"/>
      <c r="CUH15" s="248"/>
      <c r="CUJ15" s="248"/>
      <c r="CUM15" s="249"/>
      <c r="CUN15" s="249"/>
      <c r="CUO15" s="249"/>
      <c r="CUP15" s="249"/>
      <c r="CUQ15" s="249"/>
      <c r="CUR15" s="249"/>
      <c r="CUS15" s="249"/>
      <c r="CUT15" s="249"/>
      <c r="CUU15" s="249"/>
      <c r="CUV15" s="249"/>
      <c r="CUW15" s="249"/>
      <c r="CUX15" s="249"/>
      <c r="CVA15" s="248"/>
      <c r="CVC15" s="248"/>
      <c r="CVF15" s="249"/>
      <c r="CVG15" s="249"/>
      <c r="CVH15" s="249"/>
      <c r="CVI15" s="249"/>
      <c r="CVJ15" s="249"/>
      <c r="CVK15" s="249"/>
      <c r="CVL15" s="249"/>
      <c r="CVM15" s="249"/>
      <c r="CVN15" s="249"/>
      <c r="CVO15" s="249"/>
      <c r="CVP15" s="249"/>
      <c r="CVQ15" s="249"/>
      <c r="CVT15" s="248"/>
      <c r="CVV15" s="248"/>
      <c r="CVY15" s="249"/>
      <c r="CVZ15" s="249"/>
      <c r="CWA15" s="249"/>
      <c r="CWB15" s="249"/>
      <c r="CWC15" s="249"/>
      <c r="CWD15" s="249"/>
      <c r="CWE15" s="249"/>
      <c r="CWF15" s="249"/>
      <c r="CWG15" s="249"/>
      <c r="CWH15" s="249"/>
      <c r="CWI15" s="249"/>
      <c r="CWJ15" s="249"/>
      <c r="CWM15" s="248"/>
      <c r="CWO15" s="248"/>
      <c r="CWR15" s="249"/>
      <c r="CWS15" s="249"/>
      <c r="CWT15" s="249"/>
      <c r="CWU15" s="249"/>
      <c r="CWV15" s="249"/>
      <c r="CWW15" s="249"/>
      <c r="CWX15" s="249"/>
      <c r="CWY15" s="249"/>
      <c r="CWZ15" s="249"/>
      <c r="CXA15" s="249"/>
      <c r="CXB15" s="249"/>
      <c r="CXC15" s="249"/>
      <c r="CXF15" s="248"/>
      <c r="CXH15" s="248"/>
      <c r="CXK15" s="249"/>
      <c r="CXL15" s="249"/>
      <c r="CXM15" s="249"/>
      <c r="CXN15" s="249"/>
      <c r="CXO15" s="249"/>
      <c r="CXP15" s="249"/>
      <c r="CXQ15" s="249"/>
      <c r="CXR15" s="249"/>
      <c r="CXS15" s="249"/>
      <c r="CXT15" s="249"/>
      <c r="CXU15" s="249"/>
      <c r="CXV15" s="249"/>
      <c r="CXY15" s="248"/>
      <c r="CYA15" s="248"/>
      <c r="CYD15" s="249"/>
      <c r="CYE15" s="249"/>
      <c r="CYF15" s="249"/>
      <c r="CYG15" s="249"/>
      <c r="CYH15" s="249"/>
      <c r="CYI15" s="249"/>
      <c r="CYJ15" s="249"/>
      <c r="CYK15" s="249"/>
      <c r="CYL15" s="249"/>
      <c r="CYM15" s="249"/>
      <c r="CYN15" s="249"/>
      <c r="CYO15" s="249"/>
      <c r="CYR15" s="248"/>
      <c r="CYT15" s="248"/>
      <c r="CYW15" s="249"/>
      <c r="CYX15" s="249"/>
      <c r="CYY15" s="249"/>
      <c r="CYZ15" s="249"/>
      <c r="CZA15" s="249"/>
      <c r="CZB15" s="249"/>
      <c r="CZC15" s="249"/>
      <c r="CZD15" s="249"/>
      <c r="CZE15" s="249"/>
      <c r="CZF15" s="249"/>
      <c r="CZG15" s="249"/>
      <c r="CZH15" s="249"/>
      <c r="CZK15" s="248"/>
      <c r="CZM15" s="248"/>
      <c r="CZP15" s="249"/>
      <c r="CZQ15" s="249"/>
      <c r="CZR15" s="249"/>
      <c r="CZS15" s="249"/>
      <c r="CZT15" s="249"/>
      <c r="CZU15" s="249"/>
      <c r="CZV15" s="249"/>
      <c r="CZW15" s="249"/>
      <c r="CZX15" s="249"/>
      <c r="CZY15" s="249"/>
      <c r="CZZ15" s="249"/>
      <c r="DAA15" s="249"/>
      <c r="DAD15" s="248"/>
      <c r="DAF15" s="248"/>
      <c r="DAI15" s="249"/>
      <c r="DAJ15" s="249"/>
      <c r="DAK15" s="249"/>
      <c r="DAL15" s="249"/>
      <c r="DAM15" s="249"/>
      <c r="DAN15" s="249"/>
      <c r="DAO15" s="249"/>
      <c r="DAP15" s="249"/>
      <c r="DAQ15" s="249"/>
      <c r="DAR15" s="249"/>
      <c r="DAS15" s="249"/>
      <c r="DAT15" s="249"/>
      <c r="DAW15" s="248"/>
      <c r="DAY15" s="248"/>
      <c r="DBB15" s="249"/>
      <c r="DBC15" s="249"/>
      <c r="DBD15" s="249"/>
      <c r="DBE15" s="249"/>
      <c r="DBF15" s="249"/>
      <c r="DBG15" s="249"/>
      <c r="DBH15" s="249"/>
      <c r="DBI15" s="249"/>
      <c r="DBJ15" s="249"/>
      <c r="DBK15" s="249"/>
      <c r="DBL15" s="249"/>
      <c r="DBM15" s="249"/>
      <c r="DBP15" s="248"/>
      <c r="DBR15" s="248"/>
      <c r="DBU15" s="249"/>
      <c r="DBV15" s="249"/>
      <c r="DBW15" s="249"/>
      <c r="DBX15" s="249"/>
      <c r="DBY15" s="249"/>
      <c r="DBZ15" s="249"/>
      <c r="DCA15" s="249"/>
      <c r="DCB15" s="249"/>
      <c r="DCC15" s="249"/>
      <c r="DCD15" s="249"/>
      <c r="DCE15" s="249"/>
      <c r="DCF15" s="249"/>
      <c r="DCI15" s="248"/>
      <c r="DCK15" s="248"/>
      <c r="DCN15" s="249"/>
      <c r="DCO15" s="249"/>
      <c r="DCP15" s="249"/>
      <c r="DCQ15" s="249"/>
      <c r="DCR15" s="249"/>
      <c r="DCS15" s="249"/>
      <c r="DCT15" s="249"/>
      <c r="DCU15" s="249"/>
      <c r="DCV15" s="249"/>
      <c r="DCW15" s="249"/>
      <c r="DCX15" s="249"/>
      <c r="DCY15" s="249"/>
      <c r="DDB15" s="248"/>
      <c r="DDD15" s="248"/>
      <c r="DDG15" s="249"/>
      <c r="DDH15" s="249"/>
      <c r="DDI15" s="249"/>
      <c r="DDJ15" s="249"/>
      <c r="DDK15" s="249"/>
      <c r="DDL15" s="249"/>
      <c r="DDM15" s="249"/>
      <c r="DDN15" s="249"/>
      <c r="DDO15" s="249"/>
      <c r="DDP15" s="249"/>
      <c r="DDQ15" s="249"/>
      <c r="DDR15" s="249"/>
      <c r="DDU15" s="248"/>
      <c r="DDW15" s="248"/>
      <c r="DDZ15" s="249"/>
      <c r="DEA15" s="249"/>
      <c r="DEB15" s="249"/>
      <c r="DEC15" s="249"/>
      <c r="DED15" s="249"/>
      <c r="DEE15" s="249"/>
      <c r="DEF15" s="249"/>
      <c r="DEG15" s="249"/>
      <c r="DEH15" s="249"/>
      <c r="DEI15" s="249"/>
      <c r="DEJ15" s="249"/>
      <c r="DEK15" s="249"/>
      <c r="DEN15" s="248"/>
      <c r="DEP15" s="248"/>
      <c r="DES15" s="249"/>
      <c r="DET15" s="249"/>
      <c r="DEU15" s="249"/>
      <c r="DEV15" s="249"/>
      <c r="DEW15" s="249"/>
      <c r="DEX15" s="249"/>
      <c r="DEY15" s="249"/>
      <c r="DEZ15" s="249"/>
      <c r="DFA15" s="249"/>
      <c r="DFB15" s="249"/>
      <c r="DFC15" s="249"/>
      <c r="DFD15" s="249"/>
      <c r="DFG15" s="248"/>
      <c r="DFI15" s="248"/>
      <c r="DFL15" s="249"/>
      <c r="DFM15" s="249"/>
      <c r="DFN15" s="249"/>
      <c r="DFO15" s="249"/>
      <c r="DFP15" s="249"/>
      <c r="DFQ15" s="249"/>
      <c r="DFR15" s="249"/>
      <c r="DFS15" s="249"/>
      <c r="DFT15" s="249"/>
      <c r="DFU15" s="249"/>
      <c r="DFV15" s="249"/>
      <c r="DFW15" s="249"/>
      <c r="DFZ15" s="248"/>
      <c r="DGB15" s="248"/>
      <c r="DGE15" s="249"/>
      <c r="DGF15" s="249"/>
      <c r="DGG15" s="249"/>
      <c r="DGH15" s="249"/>
      <c r="DGI15" s="249"/>
      <c r="DGJ15" s="249"/>
      <c r="DGK15" s="249"/>
      <c r="DGL15" s="249"/>
      <c r="DGM15" s="249"/>
      <c r="DGN15" s="249"/>
      <c r="DGO15" s="249"/>
      <c r="DGP15" s="249"/>
      <c r="DGS15" s="248"/>
      <c r="DGU15" s="248"/>
      <c r="DGX15" s="249"/>
      <c r="DGY15" s="249"/>
      <c r="DGZ15" s="249"/>
      <c r="DHA15" s="249"/>
      <c r="DHB15" s="249"/>
      <c r="DHC15" s="249"/>
      <c r="DHD15" s="249"/>
      <c r="DHE15" s="249"/>
      <c r="DHF15" s="249"/>
      <c r="DHG15" s="249"/>
      <c r="DHH15" s="249"/>
      <c r="DHI15" s="249"/>
      <c r="DHL15" s="248"/>
      <c r="DHN15" s="248"/>
      <c r="DHQ15" s="249"/>
      <c r="DHR15" s="249"/>
      <c r="DHS15" s="249"/>
      <c r="DHT15" s="249"/>
      <c r="DHU15" s="249"/>
      <c r="DHV15" s="249"/>
      <c r="DHW15" s="249"/>
      <c r="DHX15" s="249"/>
      <c r="DHY15" s="249"/>
      <c r="DHZ15" s="249"/>
      <c r="DIA15" s="249"/>
      <c r="DIB15" s="249"/>
      <c r="DIE15" s="248"/>
      <c r="DIG15" s="248"/>
      <c r="DIJ15" s="249"/>
      <c r="DIK15" s="249"/>
      <c r="DIL15" s="249"/>
      <c r="DIM15" s="249"/>
      <c r="DIN15" s="249"/>
      <c r="DIO15" s="249"/>
      <c r="DIP15" s="249"/>
      <c r="DIQ15" s="249"/>
      <c r="DIR15" s="249"/>
      <c r="DIS15" s="249"/>
      <c r="DIT15" s="249"/>
      <c r="DIU15" s="249"/>
      <c r="DIX15" s="248"/>
      <c r="DIZ15" s="248"/>
      <c r="DJC15" s="249"/>
      <c r="DJD15" s="249"/>
      <c r="DJE15" s="249"/>
      <c r="DJF15" s="249"/>
      <c r="DJG15" s="249"/>
      <c r="DJH15" s="249"/>
      <c r="DJI15" s="249"/>
      <c r="DJJ15" s="249"/>
      <c r="DJK15" s="249"/>
      <c r="DJL15" s="249"/>
      <c r="DJM15" s="249"/>
      <c r="DJN15" s="249"/>
      <c r="DJQ15" s="248"/>
      <c r="DJS15" s="248"/>
      <c r="DJV15" s="249"/>
      <c r="DJW15" s="249"/>
      <c r="DJX15" s="249"/>
      <c r="DJY15" s="249"/>
      <c r="DJZ15" s="249"/>
      <c r="DKA15" s="249"/>
      <c r="DKB15" s="249"/>
      <c r="DKC15" s="249"/>
      <c r="DKD15" s="249"/>
      <c r="DKE15" s="249"/>
      <c r="DKF15" s="249"/>
      <c r="DKG15" s="249"/>
      <c r="DKJ15" s="248"/>
      <c r="DKL15" s="248"/>
      <c r="DKO15" s="249"/>
      <c r="DKP15" s="249"/>
      <c r="DKQ15" s="249"/>
      <c r="DKR15" s="249"/>
      <c r="DKS15" s="249"/>
      <c r="DKT15" s="249"/>
      <c r="DKU15" s="249"/>
      <c r="DKV15" s="249"/>
      <c r="DKW15" s="249"/>
      <c r="DKX15" s="249"/>
      <c r="DKY15" s="249"/>
      <c r="DKZ15" s="249"/>
      <c r="DLC15" s="248"/>
      <c r="DLE15" s="248"/>
      <c r="DLH15" s="249"/>
      <c r="DLI15" s="249"/>
      <c r="DLJ15" s="249"/>
      <c r="DLK15" s="249"/>
      <c r="DLL15" s="249"/>
      <c r="DLM15" s="249"/>
      <c r="DLN15" s="249"/>
      <c r="DLO15" s="249"/>
      <c r="DLP15" s="249"/>
      <c r="DLQ15" s="249"/>
      <c r="DLR15" s="249"/>
      <c r="DLS15" s="249"/>
      <c r="DLV15" s="248"/>
      <c r="DLX15" s="248"/>
      <c r="DMA15" s="249"/>
      <c r="DMB15" s="249"/>
      <c r="DMC15" s="249"/>
      <c r="DMD15" s="249"/>
      <c r="DME15" s="249"/>
      <c r="DMF15" s="249"/>
      <c r="DMG15" s="249"/>
      <c r="DMH15" s="249"/>
      <c r="DMI15" s="249"/>
      <c r="DMJ15" s="249"/>
      <c r="DMK15" s="249"/>
      <c r="DML15" s="249"/>
      <c r="DMO15" s="248"/>
      <c r="DMQ15" s="248"/>
      <c r="DMT15" s="249"/>
      <c r="DMU15" s="249"/>
      <c r="DMV15" s="249"/>
      <c r="DMW15" s="249"/>
      <c r="DMX15" s="249"/>
      <c r="DMY15" s="249"/>
      <c r="DMZ15" s="249"/>
      <c r="DNA15" s="249"/>
      <c r="DNB15" s="249"/>
      <c r="DNC15" s="249"/>
      <c r="DND15" s="249"/>
      <c r="DNE15" s="249"/>
      <c r="DNH15" s="248"/>
      <c r="DNJ15" s="248"/>
      <c r="DNM15" s="249"/>
      <c r="DNN15" s="249"/>
      <c r="DNO15" s="249"/>
      <c r="DNP15" s="249"/>
      <c r="DNQ15" s="249"/>
      <c r="DNR15" s="249"/>
      <c r="DNS15" s="249"/>
      <c r="DNT15" s="249"/>
      <c r="DNU15" s="249"/>
      <c r="DNV15" s="249"/>
      <c r="DNW15" s="249"/>
      <c r="DNX15" s="249"/>
      <c r="DOA15" s="248"/>
      <c r="DOC15" s="248"/>
      <c r="DOF15" s="249"/>
      <c r="DOG15" s="249"/>
      <c r="DOH15" s="249"/>
      <c r="DOI15" s="249"/>
      <c r="DOJ15" s="249"/>
      <c r="DOK15" s="249"/>
      <c r="DOL15" s="249"/>
      <c r="DOM15" s="249"/>
      <c r="DON15" s="249"/>
      <c r="DOO15" s="249"/>
      <c r="DOP15" s="249"/>
      <c r="DOQ15" s="249"/>
      <c r="DOT15" s="248"/>
      <c r="DOV15" s="248"/>
      <c r="DOY15" s="249"/>
      <c r="DOZ15" s="249"/>
      <c r="DPA15" s="249"/>
      <c r="DPB15" s="249"/>
      <c r="DPC15" s="249"/>
      <c r="DPD15" s="249"/>
      <c r="DPE15" s="249"/>
      <c r="DPF15" s="249"/>
      <c r="DPG15" s="249"/>
      <c r="DPH15" s="249"/>
      <c r="DPI15" s="249"/>
      <c r="DPJ15" s="249"/>
      <c r="DPM15" s="248"/>
      <c r="DPO15" s="248"/>
      <c r="DPR15" s="249"/>
      <c r="DPS15" s="249"/>
      <c r="DPT15" s="249"/>
      <c r="DPU15" s="249"/>
      <c r="DPV15" s="249"/>
      <c r="DPW15" s="249"/>
      <c r="DPX15" s="249"/>
      <c r="DPY15" s="249"/>
      <c r="DPZ15" s="249"/>
      <c r="DQA15" s="249"/>
      <c r="DQB15" s="249"/>
      <c r="DQC15" s="249"/>
      <c r="DQF15" s="248"/>
      <c r="DQH15" s="248"/>
      <c r="DQK15" s="249"/>
      <c r="DQL15" s="249"/>
      <c r="DQM15" s="249"/>
      <c r="DQN15" s="249"/>
      <c r="DQO15" s="249"/>
      <c r="DQP15" s="249"/>
      <c r="DQQ15" s="249"/>
      <c r="DQR15" s="249"/>
      <c r="DQS15" s="249"/>
      <c r="DQT15" s="249"/>
      <c r="DQU15" s="249"/>
      <c r="DQV15" s="249"/>
      <c r="DQY15" s="248"/>
      <c r="DRA15" s="248"/>
      <c r="DRD15" s="249"/>
      <c r="DRE15" s="249"/>
      <c r="DRF15" s="249"/>
      <c r="DRG15" s="249"/>
      <c r="DRH15" s="249"/>
      <c r="DRI15" s="249"/>
      <c r="DRJ15" s="249"/>
      <c r="DRK15" s="249"/>
      <c r="DRL15" s="249"/>
      <c r="DRM15" s="249"/>
      <c r="DRN15" s="249"/>
      <c r="DRO15" s="249"/>
      <c r="DRR15" s="248"/>
      <c r="DRT15" s="248"/>
      <c r="DRW15" s="249"/>
      <c r="DRX15" s="249"/>
      <c r="DRY15" s="249"/>
      <c r="DRZ15" s="249"/>
      <c r="DSA15" s="249"/>
      <c r="DSB15" s="249"/>
      <c r="DSC15" s="249"/>
      <c r="DSD15" s="249"/>
      <c r="DSE15" s="249"/>
      <c r="DSF15" s="249"/>
      <c r="DSG15" s="249"/>
      <c r="DSH15" s="249"/>
      <c r="DSK15" s="248"/>
      <c r="DSM15" s="248"/>
      <c r="DSP15" s="249"/>
      <c r="DSQ15" s="249"/>
      <c r="DSR15" s="249"/>
      <c r="DSS15" s="249"/>
      <c r="DST15" s="249"/>
      <c r="DSU15" s="249"/>
      <c r="DSV15" s="249"/>
      <c r="DSW15" s="249"/>
      <c r="DSX15" s="249"/>
      <c r="DSY15" s="249"/>
      <c r="DSZ15" s="249"/>
      <c r="DTA15" s="249"/>
      <c r="DTD15" s="248"/>
      <c r="DTF15" s="248"/>
      <c r="DTI15" s="249"/>
      <c r="DTJ15" s="249"/>
      <c r="DTK15" s="249"/>
      <c r="DTL15" s="249"/>
      <c r="DTM15" s="249"/>
      <c r="DTN15" s="249"/>
      <c r="DTO15" s="249"/>
      <c r="DTP15" s="249"/>
      <c r="DTQ15" s="249"/>
      <c r="DTR15" s="249"/>
      <c r="DTS15" s="249"/>
      <c r="DTT15" s="249"/>
      <c r="DTW15" s="248"/>
      <c r="DTY15" s="248"/>
      <c r="DUB15" s="249"/>
      <c r="DUC15" s="249"/>
      <c r="DUD15" s="249"/>
      <c r="DUE15" s="249"/>
      <c r="DUF15" s="249"/>
      <c r="DUG15" s="249"/>
      <c r="DUH15" s="249"/>
      <c r="DUI15" s="249"/>
      <c r="DUJ15" s="249"/>
      <c r="DUK15" s="249"/>
      <c r="DUL15" s="249"/>
      <c r="DUM15" s="249"/>
      <c r="DUP15" s="248"/>
      <c r="DUR15" s="248"/>
      <c r="DUU15" s="249"/>
      <c r="DUV15" s="249"/>
      <c r="DUW15" s="249"/>
      <c r="DUX15" s="249"/>
      <c r="DUY15" s="249"/>
      <c r="DUZ15" s="249"/>
      <c r="DVA15" s="249"/>
      <c r="DVB15" s="249"/>
      <c r="DVC15" s="249"/>
      <c r="DVD15" s="249"/>
      <c r="DVE15" s="249"/>
      <c r="DVF15" s="249"/>
      <c r="DVI15" s="248"/>
      <c r="DVK15" s="248"/>
      <c r="DVN15" s="249"/>
      <c r="DVO15" s="249"/>
      <c r="DVP15" s="249"/>
      <c r="DVQ15" s="249"/>
      <c r="DVR15" s="249"/>
      <c r="DVS15" s="249"/>
      <c r="DVT15" s="249"/>
      <c r="DVU15" s="249"/>
      <c r="DVV15" s="249"/>
      <c r="DVW15" s="249"/>
      <c r="DVX15" s="249"/>
      <c r="DVY15" s="249"/>
      <c r="DWB15" s="248"/>
      <c r="DWD15" s="248"/>
      <c r="DWG15" s="249"/>
      <c r="DWH15" s="249"/>
      <c r="DWI15" s="249"/>
      <c r="DWJ15" s="249"/>
      <c r="DWK15" s="249"/>
      <c r="DWL15" s="249"/>
      <c r="DWM15" s="249"/>
      <c r="DWN15" s="249"/>
      <c r="DWO15" s="249"/>
      <c r="DWP15" s="249"/>
      <c r="DWQ15" s="249"/>
      <c r="DWR15" s="249"/>
      <c r="DWU15" s="248"/>
      <c r="DWW15" s="248"/>
      <c r="DWZ15" s="249"/>
      <c r="DXA15" s="249"/>
      <c r="DXB15" s="249"/>
      <c r="DXC15" s="249"/>
      <c r="DXD15" s="249"/>
      <c r="DXE15" s="249"/>
      <c r="DXF15" s="249"/>
      <c r="DXG15" s="249"/>
      <c r="DXH15" s="249"/>
      <c r="DXI15" s="249"/>
      <c r="DXJ15" s="249"/>
      <c r="DXK15" s="249"/>
      <c r="DXN15" s="248"/>
      <c r="DXP15" s="248"/>
      <c r="DXS15" s="249"/>
      <c r="DXT15" s="249"/>
      <c r="DXU15" s="249"/>
      <c r="DXV15" s="249"/>
      <c r="DXW15" s="249"/>
      <c r="DXX15" s="249"/>
      <c r="DXY15" s="249"/>
      <c r="DXZ15" s="249"/>
      <c r="DYA15" s="249"/>
      <c r="DYB15" s="249"/>
      <c r="DYC15" s="249"/>
      <c r="DYD15" s="249"/>
      <c r="DYG15" s="248"/>
      <c r="DYI15" s="248"/>
      <c r="DYL15" s="249"/>
      <c r="DYM15" s="249"/>
      <c r="DYN15" s="249"/>
      <c r="DYO15" s="249"/>
      <c r="DYP15" s="249"/>
      <c r="DYQ15" s="249"/>
      <c r="DYR15" s="249"/>
      <c r="DYS15" s="249"/>
      <c r="DYT15" s="249"/>
      <c r="DYU15" s="249"/>
      <c r="DYV15" s="249"/>
      <c r="DYW15" s="249"/>
      <c r="DYZ15" s="248"/>
      <c r="DZB15" s="248"/>
      <c r="DZE15" s="249"/>
      <c r="DZF15" s="249"/>
      <c r="DZG15" s="249"/>
      <c r="DZH15" s="249"/>
      <c r="DZI15" s="249"/>
      <c r="DZJ15" s="249"/>
      <c r="DZK15" s="249"/>
      <c r="DZL15" s="249"/>
      <c r="DZM15" s="249"/>
      <c r="DZN15" s="249"/>
      <c r="DZO15" s="249"/>
      <c r="DZP15" s="249"/>
      <c r="DZS15" s="248"/>
      <c r="DZU15" s="248"/>
      <c r="DZX15" s="249"/>
      <c r="DZY15" s="249"/>
      <c r="DZZ15" s="249"/>
      <c r="EAA15" s="249"/>
      <c r="EAB15" s="249"/>
      <c r="EAC15" s="249"/>
      <c r="EAD15" s="249"/>
      <c r="EAE15" s="249"/>
      <c r="EAF15" s="249"/>
      <c r="EAG15" s="249"/>
      <c r="EAH15" s="249"/>
      <c r="EAI15" s="249"/>
      <c r="EAL15" s="248"/>
      <c r="EAN15" s="248"/>
      <c r="EAQ15" s="249"/>
      <c r="EAR15" s="249"/>
      <c r="EAS15" s="249"/>
      <c r="EAT15" s="249"/>
      <c r="EAU15" s="249"/>
      <c r="EAV15" s="249"/>
      <c r="EAW15" s="249"/>
      <c r="EAX15" s="249"/>
      <c r="EAY15" s="249"/>
      <c r="EAZ15" s="249"/>
      <c r="EBA15" s="249"/>
      <c r="EBB15" s="249"/>
      <c r="EBE15" s="248"/>
      <c r="EBG15" s="248"/>
      <c r="EBJ15" s="249"/>
      <c r="EBK15" s="249"/>
      <c r="EBL15" s="249"/>
      <c r="EBM15" s="249"/>
      <c r="EBN15" s="249"/>
      <c r="EBO15" s="249"/>
      <c r="EBP15" s="249"/>
      <c r="EBQ15" s="249"/>
      <c r="EBR15" s="249"/>
      <c r="EBS15" s="249"/>
      <c r="EBT15" s="249"/>
      <c r="EBU15" s="249"/>
      <c r="EBX15" s="248"/>
      <c r="EBZ15" s="248"/>
      <c r="ECC15" s="249"/>
      <c r="ECD15" s="249"/>
      <c r="ECE15" s="249"/>
      <c r="ECF15" s="249"/>
      <c r="ECG15" s="249"/>
      <c r="ECH15" s="249"/>
      <c r="ECI15" s="249"/>
      <c r="ECJ15" s="249"/>
      <c r="ECK15" s="249"/>
      <c r="ECL15" s="249"/>
      <c r="ECM15" s="249"/>
      <c r="ECN15" s="249"/>
      <c r="ECQ15" s="248"/>
      <c r="ECS15" s="248"/>
      <c r="ECV15" s="249"/>
      <c r="ECW15" s="249"/>
      <c r="ECX15" s="249"/>
      <c r="ECY15" s="249"/>
      <c r="ECZ15" s="249"/>
      <c r="EDA15" s="249"/>
      <c r="EDB15" s="249"/>
      <c r="EDC15" s="249"/>
      <c r="EDD15" s="249"/>
      <c r="EDE15" s="249"/>
      <c r="EDF15" s="249"/>
      <c r="EDG15" s="249"/>
      <c r="EDJ15" s="248"/>
      <c r="EDL15" s="248"/>
      <c r="EDO15" s="249"/>
      <c r="EDP15" s="249"/>
      <c r="EDQ15" s="249"/>
      <c r="EDR15" s="249"/>
      <c r="EDS15" s="249"/>
      <c r="EDT15" s="249"/>
      <c r="EDU15" s="249"/>
      <c r="EDV15" s="249"/>
      <c r="EDW15" s="249"/>
      <c r="EDX15" s="249"/>
      <c r="EDY15" s="249"/>
      <c r="EDZ15" s="249"/>
      <c r="EEC15" s="248"/>
      <c r="EEE15" s="248"/>
      <c r="EEH15" s="249"/>
      <c r="EEI15" s="249"/>
      <c r="EEJ15" s="249"/>
      <c r="EEK15" s="249"/>
      <c r="EEL15" s="249"/>
      <c r="EEM15" s="249"/>
      <c r="EEN15" s="249"/>
      <c r="EEO15" s="249"/>
      <c r="EEP15" s="249"/>
      <c r="EEQ15" s="249"/>
      <c r="EER15" s="249"/>
      <c r="EES15" s="249"/>
      <c r="EEV15" s="248"/>
      <c r="EEX15" s="248"/>
      <c r="EFA15" s="249"/>
      <c r="EFB15" s="249"/>
      <c r="EFC15" s="249"/>
      <c r="EFD15" s="249"/>
      <c r="EFE15" s="249"/>
      <c r="EFF15" s="249"/>
      <c r="EFG15" s="249"/>
      <c r="EFH15" s="249"/>
      <c r="EFI15" s="249"/>
      <c r="EFJ15" s="249"/>
      <c r="EFK15" s="249"/>
      <c r="EFL15" s="249"/>
      <c r="EFO15" s="248"/>
      <c r="EFQ15" s="248"/>
      <c r="EFT15" s="249"/>
      <c r="EFU15" s="249"/>
      <c r="EFV15" s="249"/>
      <c r="EFW15" s="249"/>
      <c r="EFX15" s="249"/>
      <c r="EFY15" s="249"/>
      <c r="EFZ15" s="249"/>
      <c r="EGA15" s="249"/>
      <c r="EGB15" s="249"/>
      <c r="EGC15" s="249"/>
      <c r="EGD15" s="249"/>
      <c r="EGE15" s="249"/>
      <c r="EGH15" s="248"/>
      <c r="EGJ15" s="248"/>
      <c r="EGM15" s="249"/>
      <c r="EGN15" s="249"/>
      <c r="EGO15" s="249"/>
      <c r="EGP15" s="249"/>
      <c r="EGQ15" s="249"/>
      <c r="EGR15" s="249"/>
      <c r="EGS15" s="249"/>
      <c r="EGT15" s="249"/>
      <c r="EGU15" s="249"/>
      <c r="EGV15" s="249"/>
      <c r="EGW15" s="249"/>
      <c r="EGX15" s="249"/>
      <c r="EHA15" s="248"/>
      <c r="EHC15" s="248"/>
      <c r="EHF15" s="249"/>
      <c r="EHG15" s="249"/>
      <c r="EHH15" s="249"/>
      <c r="EHI15" s="249"/>
      <c r="EHJ15" s="249"/>
      <c r="EHK15" s="249"/>
      <c r="EHL15" s="249"/>
      <c r="EHM15" s="249"/>
      <c r="EHN15" s="249"/>
      <c r="EHO15" s="249"/>
      <c r="EHP15" s="249"/>
      <c r="EHQ15" s="249"/>
      <c r="EHT15" s="248"/>
      <c r="EHV15" s="248"/>
      <c r="EHY15" s="249"/>
      <c r="EHZ15" s="249"/>
      <c r="EIA15" s="249"/>
      <c r="EIB15" s="249"/>
      <c r="EIC15" s="249"/>
      <c r="EID15" s="249"/>
      <c r="EIE15" s="249"/>
      <c r="EIF15" s="249"/>
      <c r="EIG15" s="249"/>
      <c r="EIH15" s="249"/>
      <c r="EII15" s="249"/>
      <c r="EIJ15" s="249"/>
      <c r="EIM15" s="248"/>
      <c r="EIO15" s="248"/>
      <c r="EIR15" s="249"/>
      <c r="EIS15" s="249"/>
      <c r="EIT15" s="249"/>
      <c r="EIU15" s="249"/>
      <c r="EIV15" s="249"/>
      <c r="EIW15" s="249"/>
      <c r="EIX15" s="249"/>
      <c r="EIY15" s="249"/>
      <c r="EIZ15" s="249"/>
      <c r="EJA15" s="249"/>
      <c r="EJB15" s="249"/>
      <c r="EJC15" s="249"/>
      <c r="EJF15" s="248"/>
      <c r="EJH15" s="248"/>
      <c r="EJK15" s="249"/>
      <c r="EJL15" s="249"/>
      <c r="EJM15" s="249"/>
      <c r="EJN15" s="249"/>
      <c r="EJO15" s="249"/>
      <c r="EJP15" s="249"/>
      <c r="EJQ15" s="249"/>
      <c r="EJR15" s="249"/>
      <c r="EJS15" s="249"/>
      <c r="EJT15" s="249"/>
      <c r="EJU15" s="249"/>
      <c r="EJV15" s="249"/>
      <c r="EJY15" s="248"/>
      <c r="EKA15" s="248"/>
      <c r="EKD15" s="249"/>
      <c r="EKE15" s="249"/>
      <c r="EKF15" s="249"/>
      <c r="EKG15" s="249"/>
      <c r="EKH15" s="249"/>
      <c r="EKI15" s="249"/>
      <c r="EKJ15" s="249"/>
      <c r="EKK15" s="249"/>
      <c r="EKL15" s="249"/>
      <c r="EKM15" s="249"/>
      <c r="EKN15" s="249"/>
      <c r="EKO15" s="249"/>
      <c r="EKR15" s="248"/>
      <c r="EKT15" s="248"/>
      <c r="EKW15" s="249"/>
      <c r="EKX15" s="249"/>
      <c r="EKY15" s="249"/>
      <c r="EKZ15" s="249"/>
      <c r="ELA15" s="249"/>
      <c r="ELB15" s="249"/>
      <c r="ELC15" s="249"/>
      <c r="ELD15" s="249"/>
      <c r="ELE15" s="249"/>
      <c r="ELF15" s="249"/>
      <c r="ELG15" s="249"/>
      <c r="ELH15" s="249"/>
      <c r="ELK15" s="248"/>
      <c r="ELM15" s="248"/>
      <c r="ELP15" s="249"/>
      <c r="ELQ15" s="249"/>
      <c r="ELR15" s="249"/>
      <c r="ELS15" s="249"/>
      <c r="ELT15" s="249"/>
      <c r="ELU15" s="249"/>
      <c r="ELV15" s="249"/>
      <c r="ELW15" s="249"/>
      <c r="ELX15" s="249"/>
      <c r="ELY15" s="249"/>
      <c r="ELZ15" s="249"/>
      <c r="EMA15" s="249"/>
      <c r="EMD15" s="248"/>
      <c r="EMF15" s="248"/>
      <c r="EMI15" s="249"/>
      <c r="EMJ15" s="249"/>
      <c r="EMK15" s="249"/>
      <c r="EML15" s="249"/>
      <c r="EMM15" s="249"/>
      <c r="EMN15" s="249"/>
      <c r="EMO15" s="249"/>
      <c r="EMP15" s="249"/>
      <c r="EMQ15" s="249"/>
      <c r="EMR15" s="249"/>
      <c r="EMS15" s="249"/>
      <c r="EMT15" s="249"/>
      <c r="EMW15" s="248"/>
      <c r="EMY15" s="248"/>
      <c r="ENB15" s="249"/>
      <c r="ENC15" s="249"/>
      <c r="END15" s="249"/>
      <c r="ENE15" s="249"/>
      <c r="ENF15" s="249"/>
      <c r="ENG15" s="249"/>
      <c r="ENH15" s="249"/>
      <c r="ENI15" s="249"/>
      <c r="ENJ15" s="249"/>
      <c r="ENK15" s="249"/>
      <c r="ENL15" s="249"/>
      <c r="ENM15" s="249"/>
      <c r="ENP15" s="248"/>
      <c r="ENR15" s="248"/>
      <c r="ENU15" s="249"/>
      <c r="ENV15" s="249"/>
      <c r="ENW15" s="249"/>
      <c r="ENX15" s="249"/>
      <c r="ENY15" s="249"/>
      <c r="ENZ15" s="249"/>
      <c r="EOA15" s="249"/>
      <c r="EOB15" s="249"/>
      <c r="EOC15" s="249"/>
      <c r="EOD15" s="249"/>
      <c r="EOE15" s="249"/>
      <c r="EOF15" s="249"/>
      <c r="EOI15" s="248"/>
      <c r="EOK15" s="248"/>
      <c r="EON15" s="249"/>
      <c r="EOO15" s="249"/>
      <c r="EOP15" s="249"/>
      <c r="EOQ15" s="249"/>
      <c r="EOR15" s="249"/>
      <c r="EOS15" s="249"/>
      <c r="EOT15" s="249"/>
      <c r="EOU15" s="249"/>
      <c r="EOV15" s="249"/>
      <c r="EOW15" s="249"/>
      <c r="EOX15" s="249"/>
      <c r="EOY15" s="249"/>
      <c r="EPB15" s="248"/>
      <c r="EPD15" s="248"/>
      <c r="EPG15" s="249"/>
      <c r="EPH15" s="249"/>
      <c r="EPI15" s="249"/>
      <c r="EPJ15" s="249"/>
      <c r="EPK15" s="249"/>
      <c r="EPL15" s="249"/>
      <c r="EPM15" s="249"/>
      <c r="EPN15" s="249"/>
      <c r="EPO15" s="249"/>
      <c r="EPP15" s="249"/>
      <c r="EPQ15" s="249"/>
      <c r="EPR15" s="249"/>
      <c r="EPU15" s="248"/>
      <c r="EPW15" s="248"/>
      <c r="EPZ15" s="249"/>
      <c r="EQA15" s="249"/>
      <c r="EQB15" s="249"/>
      <c r="EQC15" s="249"/>
      <c r="EQD15" s="249"/>
      <c r="EQE15" s="249"/>
      <c r="EQF15" s="249"/>
      <c r="EQG15" s="249"/>
      <c r="EQH15" s="249"/>
      <c r="EQI15" s="249"/>
      <c r="EQJ15" s="249"/>
      <c r="EQK15" s="249"/>
      <c r="EQN15" s="248"/>
      <c r="EQP15" s="248"/>
      <c r="EQS15" s="249"/>
      <c r="EQT15" s="249"/>
      <c r="EQU15" s="249"/>
      <c r="EQV15" s="249"/>
      <c r="EQW15" s="249"/>
      <c r="EQX15" s="249"/>
      <c r="EQY15" s="249"/>
      <c r="EQZ15" s="249"/>
      <c r="ERA15" s="249"/>
      <c r="ERB15" s="249"/>
      <c r="ERC15" s="249"/>
      <c r="ERD15" s="249"/>
      <c r="ERG15" s="248"/>
      <c r="ERI15" s="248"/>
      <c r="ERL15" s="249"/>
      <c r="ERM15" s="249"/>
      <c r="ERN15" s="249"/>
      <c r="ERO15" s="249"/>
      <c r="ERP15" s="249"/>
      <c r="ERQ15" s="249"/>
      <c r="ERR15" s="249"/>
      <c r="ERS15" s="249"/>
      <c r="ERT15" s="249"/>
      <c r="ERU15" s="249"/>
      <c r="ERV15" s="249"/>
      <c r="ERW15" s="249"/>
      <c r="ERZ15" s="248"/>
      <c r="ESB15" s="248"/>
      <c r="ESE15" s="249"/>
      <c r="ESF15" s="249"/>
      <c r="ESG15" s="249"/>
      <c r="ESH15" s="249"/>
      <c r="ESI15" s="249"/>
      <c r="ESJ15" s="249"/>
      <c r="ESK15" s="249"/>
      <c r="ESL15" s="249"/>
      <c r="ESM15" s="249"/>
      <c r="ESN15" s="249"/>
      <c r="ESO15" s="249"/>
      <c r="ESP15" s="249"/>
      <c r="ESS15" s="248"/>
      <c r="ESU15" s="248"/>
      <c r="ESX15" s="249"/>
      <c r="ESY15" s="249"/>
      <c r="ESZ15" s="249"/>
      <c r="ETA15" s="249"/>
      <c r="ETB15" s="249"/>
      <c r="ETC15" s="249"/>
      <c r="ETD15" s="249"/>
      <c r="ETE15" s="249"/>
      <c r="ETF15" s="249"/>
      <c r="ETG15" s="249"/>
      <c r="ETH15" s="249"/>
      <c r="ETI15" s="249"/>
      <c r="ETL15" s="248"/>
      <c r="ETN15" s="248"/>
      <c r="ETQ15" s="249"/>
      <c r="ETR15" s="249"/>
      <c r="ETS15" s="249"/>
      <c r="ETT15" s="249"/>
      <c r="ETU15" s="249"/>
      <c r="ETV15" s="249"/>
      <c r="ETW15" s="249"/>
      <c r="ETX15" s="249"/>
      <c r="ETY15" s="249"/>
      <c r="ETZ15" s="249"/>
      <c r="EUA15" s="249"/>
      <c r="EUB15" s="249"/>
      <c r="EUE15" s="248"/>
      <c r="EUG15" s="248"/>
      <c r="EUJ15" s="249"/>
      <c r="EUK15" s="249"/>
      <c r="EUL15" s="249"/>
      <c r="EUM15" s="249"/>
      <c r="EUN15" s="249"/>
      <c r="EUO15" s="249"/>
      <c r="EUP15" s="249"/>
      <c r="EUQ15" s="249"/>
      <c r="EUR15" s="249"/>
      <c r="EUS15" s="249"/>
      <c r="EUT15" s="249"/>
      <c r="EUU15" s="249"/>
      <c r="EUX15" s="248"/>
      <c r="EUZ15" s="248"/>
      <c r="EVC15" s="249"/>
      <c r="EVD15" s="249"/>
      <c r="EVE15" s="249"/>
      <c r="EVF15" s="249"/>
      <c r="EVG15" s="249"/>
      <c r="EVH15" s="249"/>
      <c r="EVI15" s="249"/>
      <c r="EVJ15" s="249"/>
      <c r="EVK15" s="249"/>
      <c r="EVL15" s="249"/>
      <c r="EVM15" s="249"/>
      <c r="EVN15" s="249"/>
      <c r="EVQ15" s="248"/>
      <c r="EVS15" s="248"/>
      <c r="EVV15" s="249"/>
      <c r="EVW15" s="249"/>
      <c r="EVX15" s="249"/>
      <c r="EVY15" s="249"/>
      <c r="EVZ15" s="249"/>
      <c r="EWA15" s="249"/>
      <c r="EWB15" s="249"/>
      <c r="EWC15" s="249"/>
      <c r="EWD15" s="249"/>
      <c r="EWE15" s="249"/>
      <c r="EWF15" s="249"/>
      <c r="EWG15" s="249"/>
      <c r="EWJ15" s="248"/>
      <c r="EWL15" s="248"/>
      <c r="EWO15" s="249"/>
      <c r="EWP15" s="249"/>
      <c r="EWQ15" s="249"/>
      <c r="EWR15" s="249"/>
      <c r="EWS15" s="249"/>
      <c r="EWT15" s="249"/>
      <c r="EWU15" s="249"/>
      <c r="EWV15" s="249"/>
      <c r="EWW15" s="249"/>
      <c r="EWX15" s="249"/>
      <c r="EWY15" s="249"/>
      <c r="EWZ15" s="249"/>
      <c r="EXC15" s="248"/>
      <c r="EXE15" s="248"/>
      <c r="EXH15" s="249"/>
      <c r="EXI15" s="249"/>
      <c r="EXJ15" s="249"/>
      <c r="EXK15" s="249"/>
      <c r="EXL15" s="249"/>
      <c r="EXM15" s="249"/>
      <c r="EXN15" s="249"/>
      <c r="EXO15" s="249"/>
      <c r="EXP15" s="249"/>
      <c r="EXQ15" s="249"/>
      <c r="EXR15" s="249"/>
      <c r="EXS15" s="249"/>
      <c r="EXV15" s="248"/>
      <c r="EXX15" s="248"/>
      <c r="EYA15" s="249"/>
      <c r="EYB15" s="249"/>
      <c r="EYC15" s="249"/>
      <c r="EYD15" s="249"/>
      <c r="EYE15" s="249"/>
      <c r="EYF15" s="249"/>
      <c r="EYG15" s="249"/>
      <c r="EYH15" s="249"/>
      <c r="EYI15" s="249"/>
      <c r="EYJ15" s="249"/>
      <c r="EYK15" s="249"/>
      <c r="EYL15" s="249"/>
      <c r="EYO15" s="248"/>
      <c r="EYQ15" s="248"/>
      <c r="EYT15" s="249"/>
      <c r="EYU15" s="249"/>
      <c r="EYV15" s="249"/>
      <c r="EYW15" s="249"/>
      <c r="EYX15" s="249"/>
      <c r="EYY15" s="249"/>
      <c r="EYZ15" s="249"/>
      <c r="EZA15" s="249"/>
      <c r="EZB15" s="249"/>
      <c r="EZC15" s="249"/>
      <c r="EZD15" s="249"/>
      <c r="EZE15" s="249"/>
      <c r="EZH15" s="248"/>
      <c r="EZJ15" s="248"/>
      <c r="EZM15" s="249"/>
      <c r="EZN15" s="249"/>
      <c r="EZO15" s="249"/>
      <c r="EZP15" s="249"/>
      <c r="EZQ15" s="249"/>
      <c r="EZR15" s="249"/>
      <c r="EZS15" s="249"/>
      <c r="EZT15" s="249"/>
      <c r="EZU15" s="249"/>
      <c r="EZV15" s="249"/>
      <c r="EZW15" s="249"/>
      <c r="EZX15" s="249"/>
      <c r="FAA15" s="248"/>
      <c r="FAC15" s="248"/>
      <c r="FAF15" s="249"/>
      <c r="FAG15" s="249"/>
      <c r="FAH15" s="249"/>
      <c r="FAI15" s="249"/>
      <c r="FAJ15" s="249"/>
      <c r="FAK15" s="249"/>
      <c r="FAL15" s="249"/>
      <c r="FAM15" s="249"/>
      <c r="FAN15" s="249"/>
      <c r="FAO15" s="249"/>
      <c r="FAP15" s="249"/>
      <c r="FAQ15" s="249"/>
      <c r="FAT15" s="248"/>
      <c r="FAV15" s="248"/>
      <c r="FAY15" s="249"/>
      <c r="FAZ15" s="249"/>
      <c r="FBA15" s="249"/>
      <c r="FBB15" s="249"/>
      <c r="FBC15" s="249"/>
      <c r="FBD15" s="249"/>
      <c r="FBE15" s="249"/>
      <c r="FBF15" s="249"/>
      <c r="FBG15" s="249"/>
      <c r="FBH15" s="249"/>
      <c r="FBI15" s="249"/>
      <c r="FBJ15" s="249"/>
      <c r="FBM15" s="248"/>
      <c r="FBO15" s="248"/>
      <c r="FBR15" s="249"/>
      <c r="FBS15" s="249"/>
      <c r="FBT15" s="249"/>
      <c r="FBU15" s="249"/>
      <c r="FBV15" s="249"/>
      <c r="FBW15" s="249"/>
      <c r="FBX15" s="249"/>
      <c r="FBY15" s="249"/>
      <c r="FBZ15" s="249"/>
      <c r="FCA15" s="249"/>
      <c r="FCB15" s="249"/>
      <c r="FCC15" s="249"/>
      <c r="FCF15" s="248"/>
      <c r="FCH15" s="248"/>
      <c r="FCK15" s="249"/>
      <c r="FCL15" s="249"/>
      <c r="FCM15" s="249"/>
      <c r="FCN15" s="249"/>
      <c r="FCO15" s="249"/>
      <c r="FCP15" s="249"/>
      <c r="FCQ15" s="249"/>
      <c r="FCR15" s="249"/>
      <c r="FCS15" s="249"/>
      <c r="FCT15" s="249"/>
      <c r="FCU15" s="249"/>
      <c r="FCV15" s="249"/>
      <c r="FCY15" s="248"/>
      <c r="FDA15" s="248"/>
      <c r="FDD15" s="249"/>
      <c r="FDE15" s="249"/>
      <c r="FDF15" s="249"/>
      <c r="FDG15" s="249"/>
      <c r="FDH15" s="249"/>
      <c r="FDI15" s="249"/>
      <c r="FDJ15" s="249"/>
      <c r="FDK15" s="249"/>
      <c r="FDL15" s="249"/>
      <c r="FDM15" s="249"/>
      <c r="FDN15" s="249"/>
      <c r="FDO15" s="249"/>
      <c r="FDR15" s="248"/>
      <c r="FDT15" s="248"/>
      <c r="FDW15" s="249"/>
      <c r="FDX15" s="249"/>
      <c r="FDY15" s="249"/>
      <c r="FDZ15" s="249"/>
      <c r="FEA15" s="249"/>
      <c r="FEB15" s="249"/>
      <c r="FEC15" s="249"/>
      <c r="FED15" s="249"/>
      <c r="FEE15" s="249"/>
      <c r="FEF15" s="249"/>
      <c r="FEG15" s="249"/>
      <c r="FEH15" s="249"/>
      <c r="FEK15" s="248"/>
      <c r="FEM15" s="248"/>
      <c r="FEP15" s="249"/>
      <c r="FEQ15" s="249"/>
      <c r="FER15" s="249"/>
      <c r="FES15" s="249"/>
      <c r="FET15" s="249"/>
      <c r="FEU15" s="249"/>
      <c r="FEV15" s="249"/>
      <c r="FEW15" s="249"/>
      <c r="FEX15" s="249"/>
      <c r="FEY15" s="249"/>
      <c r="FEZ15" s="249"/>
      <c r="FFA15" s="249"/>
      <c r="FFD15" s="248"/>
      <c r="FFF15" s="248"/>
      <c r="FFI15" s="249"/>
      <c r="FFJ15" s="249"/>
      <c r="FFK15" s="249"/>
      <c r="FFL15" s="249"/>
      <c r="FFM15" s="249"/>
      <c r="FFN15" s="249"/>
      <c r="FFO15" s="249"/>
      <c r="FFP15" s="249"/>
      <c r="FFQ15" s="249"/>
      <c r="FFR15" s="249"/>
      <c r="FFS15" s="249"/>
      <c r="FFT15" s="249"/>
      <c r="FFW15" s="248"/>
      <c r="FFY15" s="248"/>
      <c r="FGB15" s="249"/>
      <c r="FGC15" s="249"/>
      <c r="FGD15" s="249"/>
      <c r="FGE15" s="249"/>
      <c r="FGF15" s="249"/>
      <c r="FGG15" s="249"/>
      <c r="FGH15" s="249"/>
      <c r="FGI15" s="249"/>
      <c r="FGJ15" s="249"/>
      <c r="FGK15" s="249"/>
      <c r="FGL15" s="249"/>
      <c r="FGM15" s="249"/>
      <c r="FGP15" s="248"/>
      <c r="FGR15" s="248"/>
      <c r="FGU15" s="249"/>
      <c r="FGV15" s="249"/>
      <c r="FGW15" s="249"/>
      <c r="FGX15" s="249"/>
      <c r="FGY15" s="249"/>
      <c r="FGZ15" s="249"/>
      <c r="FHA15" s="249"/>
      <c r="FHB15" s="249"/>
      <c r="FHC15" s="249"/>
      <c r="FHD15" s="249"/>
      <c r="FHE15" s="249"/>
      <c r="FHF15" s="249"/>
      <c r="FHI15" s="248"/>
      <c r="FHK15" s="248"/>
      <c r="FHN15" s="249"/>
      <c r="FHO15" s="249"/>
      <c r="FHP15" s="249"/>
      <c r="FHQ15" s="249"/>
      <c r="FHR15" s="249"/>
      <c r="FHS15" s="249"/>
      <c r="FHT15" s="249"/>
      <c r="FHU15" s="249"/>
      <c r="FHV15" s="249"/>
      <c r="FHW15" s="249"/>
      <c r="FHX15" s="249"/>
      <c r="FHY15" s="249"/>
      <c r="FIB15" s="248"/>
      <c r="FID15" s="248"/>
      <c r="FIG15" s="249"/>
      <c r="FIH15" s="249"/>
      <c r="FII15" s="249"/>
      <c r="FIJ15" s="249"/>
      <c r="FIK15" s="249"/>
      <c r="FIL15" s="249"/>
      <c r="FIM15" s="249"/>
      <c r="FIN15" s="249"/>
      <c r="FIO15" s="249"/>
      <c r="FIP15" s="249"/>
      <c r="FIQ15" s="249"/>
      <c r="FIR15" s="249"/>
      <c r="FIU15" s="248"/>
      <c r="FIW15" s="248"/>
      <c r="FIZ15" s="249"/>
      <c r="FJA15" s="249"/>
      <c r="FJB15" s="249"/>
      <c r="FJC15" s="249"/>
      <c r="FJD15" s="249"/>
      <c r="FJE15" s="249"/>
      <c r="FJF15" s="249"/>
      <c r="FJG15" s="249"/>
      <c r="FJH15" s="249"/>
      <c r="FJI15" s="249"/>
      <c r="FJJ15" s="249"/>
      <c r="FJK15" s="249"/>
      <c r="FJN15" s="248"/>
      <c r="FJP15" s="248"/>
      <c r="FJS15" s="249"/>
      <c r="FJT15" s="249"/>
      <c r="FJU15" s="249"/>
      <c r="FJV15" s="249"/>
      <c r="FJW15" s="249"/>
      <c r="FJX15" s="249"/>
      <c r="FJY15" s="249"/>
      <c r="FJZ15" s="249"/>
      <c r="FKA15" s="249"/>
      <c r="FKB15" s="249"/>
      <c r="FKC15" s="249"/>
      <c r="FKD15" s="249"/>
      <c r="FKG15" s="248"/>
      <c r="FKI15" s="248"/>
      <c r="FKL15" s="249"/>
      <c r="FKM15" s="249"/>
      <c r="FKN15" s="249"/>
      <c r="FKO15" s="249"/>
      <c r="FKP15" s="249"/>
      <c r="FKQ15" s="249"/>
      <c r="FKR15" s="249"/>
      <c r="FKS15" s="249"/>
      <c r="FKT15" s="249"/>
      <c r="FKU15" s="249"/>
      <c r="FKV15" s="249"/>
      <c r="FKW15" s="249"/>
      <c r="FKZ15" s="248"/>
      <c r="FLB15" s="248"/>
      <c r="FLE15" s="249"/>
      <c r="FLF15" s="249"/>
      <c r="FLG15" s="249"/>
      <c r="FLH15" s="249"/>
      <c r="FLI15" s="249"/>
      <c r="FLJ15" s="249"/>
      <c r="FLK15" s="249"/>
      <c r="FLL15" s="249"/>
      <c r="FLM15" s="249"/>
      <c r="FLN15" s="249"/>
      <c r="FLO15" s="249"/>
      <c r="FLP15" s="249"/>
      <c r="FLS15" s="248"/>
      <c r="FLU15" s="248"/>
      <c r="FLX15" s="249"/>
      <c r="FLY15" s="249"/>
      <c r="FLZ15" s="249"/>
      <c r="FMA15" s="249"/>
      <c r="FMB15" s="249"/>
      <c r="FMC15" s="249"/>
      <c r="FMD15" s="249"/>
      <c r="FME15" s="249"/>
      <c r="FMF15" s="249"/>
      <c r="FMG15" s="249"/>
      <c r="FMH15" s="249"/>
      <c r="FMI15" s="249"/>
      <c r="FML15" s="248"/>
      <c r="FMN15" s="248"/>
      <c r="FMQ15" s="249"/>
      <c r="FMR15" s="249"/>
      <c r="FMS15" s="249"/>
      <c r="FMT15" s="249"/>
      <c r="FMU15" s="249"/>
      <c r="FMV15" s="249"/>
      <c r="FMW15" s="249"/>
      <c r="FMX15" s="249"/>
      <c r="FMY15" s="249"/>
      <c r="FMZ15" s="249"/>
      <c r="FNA15" s="249"/>
      <c r="FNB15" s="249"/>
      <c r="FNE15" s="248"/>
      <c r="FNG15" s="248"/>
      <c r="FNJ15" s="249"/>
      <c r="FNK15" s="249"/>
      <c r="FNL15" s="249"/>
      <c r="FNM15" s="249"/>
      <c r="FNN15" s="249"/>
      <c r="FNO15" s="249"/>
      <c r="FNP15" s="249"/>
      <c r="FNQ15" s="249"/>
      <c r="FNR15" s="249"/>
      <c r="FNS15" s="249"/>
      <c r="FNT15" s="249"/>
      <c r="FNU15" s="249"/>
      <c r="FNX15" s="248"/>
      <c r="FNZ15" s="248"/>
      <c r="FOC15" s="249"/>
      <c r="FOD15" s="249"/>
      <c r="FOE15" s="249"/>
      <c r="FOF15" s="249"/>
      <c r="FOG15" s="249"/>
      <c r="FOH15" s="249"/>
      <c r="FOI15" s="249"/>
      <c r="FOJ15" s="249"/>
      <c r="FOK15" s="249"/>
      <c r="FOL15" s="249"/>
      <c r="FOM15" s="249"/>
      <c r="FON15" s="249"/>
      <c r="FOQ15" s="248"/>
      <c r="FOS15" s="248"/>
      <c r="FOV15" s="249"/>
      <c r="FOW15" s="249"/>
      <c r="FOX15" s="249"/>
      <c r="FOY15" s="249"/>
      <c r="FOZ15" s="249"/>
      <c r="FPA15" s="249"/>
      <c r="FPB15" s="249"/>
      <c r="FPC15" s="249"/>
      <c r="FPD15" s="249"/>
      <c r="FPE15" s="249"/>
      <c r="FPF15" s="249"/>
      <c r="FPG15" s="249"/>
      <c r="FPJ15" s="248"/>
      <c r="FPL15" s="248"/>
      <c r="FPO15" s="249"/>
      <c r="FPP15" s="249"/>
      <c r="FPQ15" s="249"/>
      <c r="FPR15" s="249"/>
      <c r="FPS15" s="249"/>
      <c r="FPT15" s="249"/>
      <c r="FPU15" s="249"/>
      <c r="FPV15" s="249"/>
      <c r="FPW15" s="249"/>
      <c r="FPX15" s="249"/>
      <c r="FPY15" s="249"/>
      <c r="FPZ15" s="249"/>
      <c r="FQC15" s="248"/>
      <c r="FQE15" s="248"/>
      <c r="FQH15" s="249"/>
      <c r="FQI15" s="249"/>
      <c r="FQJ15" s="249"/>
      <c r="FQK15" s="249"/>
      <c r="FQL15" s="249"/>
      <c r="FQM15" s="249"/>
      <c r="FQN15" s="249"/>
      <c r="FQO15" s="249"/>
      <c r="FQP15" s="249"/>
      <c r="FQQ15" s="249"/>
      <c r="FQR15" s="249"/>
      <c r="FQS15" s="249"/>
      <c r="FQV15" s="248"/>
      <c r="FQX15" s="248"/>
      <c r="FRA15" s="249"/>
      <c r="FRB15" s="249"/>
      <c r="FRC15" s="249"/>
      <c r="FRD15" s="249"/>
      <c r="FRE15" s="249"/>
      <c r="FRF15" s="249"/>
      <c r="FRG15" s="249"/>
      <c r="FRH15" s="249"/>
      <c r="FRI15" s="249"/>
      <c r="FRJ15" s="249"/>
      <c r="FRK15" s="249"/>
      <c r="FRL15" s="249"/>
      <c r="FRO15" s="248"/>
      <c r="FRQ15" s="248"/>
      <c r="FRT15" s="249"/>
      <c r="FRU15" s="249"/>
      <c r="FRV15" s="249"/>
      <c r="FRW15" s="249"/>
      <c r="FRX15" s="249"/>
      <c r="FRY15" s="249"/>
      <c r="FRZ15" s="249"/>
      <c r="FSA15" s="249"/>
      <c r="FSB15" s="249"/>
      <c r="FSC15" s="249"/>
      <c r="FSD15" s="249"/>
      <c r="FSE15" s="249"/>
      <c r="FSH15" s="248"/>
      <c r="FSJ15" s="248"/>
      <c r="FSM15" s="249"/>
      <c r="FSN15" s="249"/>
      <c r="FSO15" s="249"/>
      <c r="FSP15" s="249"/>
      <c r="FSQ15" s="249"/>
      <c r="FSR15" s="249"/>
      <c r="FSS15" s="249"/>
      <c r="FST15" s="249"/>
      <c r="FSU15" s="249"/>
      <c r="FSV15" s="249"/>
      <c r="FSW15" s="249"/>
      <c r="FSX15" s="249"/>
      <c r="FTA15" s="248"/>
      <c r="FTC15" s="248"/>
      <c r="FTF15" s="249"/>
      <c r="FTG15" s="249"/>
      <c r="FTH15" s="249"/>
      <c r="FTI15" s="249"/>
      <c r="FTJ15" s="249"/>
      <c r="FTK15" s="249"/>
      <c r="FTL15" s="249"/>
      <c r="FTM15" s="249"/>
      <c r="FTN15" s="249"/>
      <c r="FTO15" s="249"/>
      <c r="FTP15" s="249"/>
      <c r="FTQ15" s="249"/>
      <c r="FTT15" s="248"/>
      <c r="FTV15" s="248"/>
      <c r="FTY15" s="249"/>
      <c r="FTZ15" s="249"/>
      <c r="FUA15" s="249"/>
      <c r="FUB15" s="249"/>
      <c r="FUC15" s="249"/>
      <c r="FUD15" s="249"/>
      <c r="FUE15" s="249"/>
      <c r="FUF15" s="249"/>
      <c r="FUG15" s="249"/>
      <c r="FUH15" s="249"/>
      <c r="FUI15" s="249"/>
      <c r="FUJ15" s="249"/>
      <c r="FUM15" s="248"/>
      <c r="FUO15" s="248"/>
      <c r="FUR15" s="249"/>
      <c r="FUS15" s="249"/>
      <c r="FUT15" s="249"/>
      <c r="FUU15" s="249"/>
      <c r="FUV15" s="249"/>
      <c r="FUW15" s="249"/>
      <c r="FUX15" s="249"/>
      <c r="FUY15" s="249"/>
      <c r="FUZ15" s="249"/>
      <c r="FVA15" s="249"/>
      <c r="FVB15" s="249"/>
      <c r="FVC15" s="249"/>
      <c r="FVF15" s="248"/>
      <c r="FVH15" s="248"/>
      <c r="FVK15" s="249"/>
      <c r="FVL15" s="249"/>
      <c r="FVM15" s="249"/>
      <c r="FVN15" s="249"/>
      <c r="FVO15" s="249"/>
      <c r="FVP15" s="249"/>
      <c r="FVQ15" s="249"/>
      <c r="FVR15" s="249"/>
      <c r="FVS15" s="249"/>
      <c r="FVT15" s="249"/>
      <c r="FVU15" s="249"/>
      <c r="FVV15" s="249"/>
      <c r="FVY15" s="248"/>
      <c r="FWA15" s="248"/>
      <c r="FWD15" s="249"/>
      <c r="FWE15" s="249"/>
      <c r="FWF15" s="249"/>
      <c r="FWG15" s="249"/>
      <c r="FWH15" s="249"/>
      <c r="FWI15" s="249"/>
      <c r="FWJ15" s="249"/>
      <c r="FWK15" s="249"/>
      <c r="FWL15" s="249"/>
      <c r="FWM15" s="249"/>
      <c r="FWN15" s="249"/>
      <c r="FWO15" s="249"/>
      <c r="FWR15" s="248"/>
      <c r="FWT15" s="248"/>
      <c r="FWW15" s="249"/>
      <c r="FWX15" s="249"/>
      <c r="FWY15" s="249"/>
      <c r="FWZ15" s="249"/>
      <c r="FXA15" s="249"/>
      <c r="FXB15" s="249"/>
      <c r="FXC15" s="249"/>
      <c r="FXD15" s="249"/>
      <c r="FXE15" s="249"/>
      <c r="FXF15" s="249"/>
      <c r="FXG15" s="249"/>
      <c r="FXH15" s="249"/>
      <c r="FXK15" s="248"/>
      <c r="FXM15" s="248"/>
      <c r="FXP15" s="249"/>
      <c r="FXQ15" s="249"/>
      <c r="FXR15" s="249"/>
      <c r="FXS15" s="249"/>
      <c r="FXT15" s="249"/>
      <c r="FXU15" s="249"/>
      <c r="FXV15" s="249"/>
      <c r="FXW15" s="249"/>
      <c r="FXX15" s="249"/>
      <c r="FXY15" s="249"/>
      <c r="FXZ15" s="249"/>
      <c r="FYA15" s="249"/>
      <c r="FYD15" s="248"/>
      <c r="FYF15" s="248"/>
      <c r="FYI15" s="249"/>
      <c r="FYJ15" s="249"/>
      <c r="FYK15" s="249"/>
      <c r="FYL15" s="249"/>
      <c r="FYM15" s="249"/>
      <c r="FYN15" s="249"/>
      <c r="FYO15" s="249"/>
      <c r="FYP15" s="249"/>
      <c r="FYQ15" s="249"/>
      <c r="FYR15" s="249"/>
      <c r="FYS15" s="249"/>
      <c r="FYT15" s="249"/>
      <c r="FYW15" s="248"/>
      <c r="FYY15" s="248"/>
      <c r="FZB15" s="249"/>
      <c r="FZC15" s="249"/>
      <c r="FZD15" s="249"/>
      <c r="FZE15" s="249"/>
      <c r="FZF15" s="249"/>
      <c r="FZG15" s="249"/>
      <c r="FZH15" s="249"/>
      <c r="FZI15" s="249"/>
      <c r="FZJ15" s="249"/>
      <c r="FZK15" s="249"/>
      <c r="FZL15" s="249"/>
      <c r="FZM15" s="249"/>
      <c r="FZP15" s="248"/>
      <c r="FZR15" s="248"/>
      <c r="FZU15" s="249"/>
      <c r="FZV15" s="249"/>
      <c r="FZW15" s="249"/>
      <c r="FZX15" s="249"/>
      <c r="FZY15" s="249"/>
      <c r="FZZ15" s="249"/>
      <c r="GAA15" s="249"/>
      <c r="GAB15" s="249"/>
      <c r="GAC15" s="249"/>
      <c r="GAD15" s="249"/>
      <c r="GAE15" s="249"/>
      <c r="GAF15" s="249"/>
      <c r="GAI15" s="248"/>
      <c r="GAK15" s="248"/>
      <c r="GAN15" s="249"/>
      <c r="GAO15" s="249"/>
      <c r="GAP15" s="249"/>
      <c r="GAQ15" s="249"/>
      <c r="GAR15" s="249"/>
      <c r="GAS15" s="249"/>
      <c r="GAT15" s="249"/>
      <c r="GAU15" s="249"/>
      <c r="GAV15" s="249"/>
      <c r="GAW15" s="249"/>
      <c r="GAX15" s="249"/>
      <c r="GAY15" s="249"/>
      <c r="GBB15" s="248"/>
      <c r="GBD15" s="248"/>
      <c r="GBG15" s="249"/>
      <c r="GBH15" s="249"/>
      <c r="GBI15" s="249"/>
      <c r="GBJ15" s="249"/>
      <c r="GBK15" s="249"/>
      <c r="GBL15" s="249"/>
      <c r="GBM15" s="249"/>
      <c r="GBN15" s="249"/>
      <c r="GBO15" s="249"/>
      <c r="GBP15" s="249"/>
      <c r="GBQ15" s="249"/>
      <c r="GBR15" s="249"/>
      <c r="GBU15" s="248"/>
      <c r="GBW15" s="248"/>
      <c r="GBZ15" s="249"/>
      <c r="GCA15" s="249"/>
      <c r="GCB15" s="249"/>
      <c r="GCC15" s="249"/>
      <c r="GCD15" s="249"/>
      <c r="GCE15" s="249"/>
      <c r="GCF15" s="249"/>
      <c r="GCG15" s="249"/>
      <c r="GCH15" s="249"/>
      <c r="GCI15" s="249"/>
      <c r="GCJ15" s="249"/>
      <c r="GCK15" s="249"/>
      <c r="GCN15" s="248"/>
      <c r="GCP15" s="248"/>
      <c r="GCS15" s="249"/>
      <c r="GCT15" s="249"/>
      <c r="GCU15" s="249"/>
      <c r="GCV15" s="249"/>
      <c r="GCW15" s="249"/>
      <c r="GCX15" s="249"/>
      <c r="GCY15" s="249"/>
      <c r="GCZ15" s="249"/>
      <c r="GDA15" s="249"/>
      <c r="GDB15" s="249"/>
      <c r="GDC15" s="249"/>
      <c r="GDD15" s="249"/>
      <c r="GDG15" s="248"/>
      <c r="GDI15" s="248"/>
      <c r="GDL15" s="249"/>
      <c r="GDM15" s="249"/>
      <c r="GDN15" s="249"/>
      <c r="GDO15" s="249"/>
      <c r="GDP15" s="249"/>
      <c r="GDQ15" s="249"/>
      <c r="GDR15" s="249"/>
      <c r="GDS15" s="249"/>
      <c r="GDT15" s="249"/>
      <c r="GDU15" s="249"/>
      <c r="GDV15" s="249"/>
      <c r="GDW15" s="249"/>
      <c r="GDZ15" s="248"/>
      <c r="GEB15" s="248"/>
      <c r="GEE15" s="249"/>
      <c r="GEF15" s="249"/>
      <c r="GEG15" s="249"/>
      <c r="GEH15" s="249"/>
      <c r="GEI15" s="249"/>
      <c r="GEJ15" s="249"/>
      <c r="GEK15" s="249"/>
      <c r="GEL15" s="249"/>
      <c r="GEM15" s="249"/>
      <c r="GEN15" s="249"/>
      <c r="GEO15" s="249"/>
      <c r="GEP15" s="249"/>
      <c r="GES15" s="248"/>
      <c r="GEU15" s="248"/>
      <c r="GEX15" s="249"/>
      <c r="GEY15" s="249"/>
      <c r="GEZ15" s="249"/>
      <c r="GFA15" s="249"/>
      <c r="GFB15" s="249"/>
      <c r="GFC15" s="249"/>
      <c r="GFD15" s="249"/>
      <c r="GFE15" s="249"/>
      <c r="GFF15" s="249"/>
      <c r="GFG15" s="249"/>
      <c r="GFH15" s="249"/>
      <c r="GFI15" s="249"/>
      <c r="GFL15" s="248"/>
      <c r="GFN15" s="248"/>
      <c r="GFQ15" s="249"/>
      <c r="GFR15" s="249"/>
      <c r="GFS15" s="249"/>
      <c r="GFT15" s="249"/>
      <c r="GFU15" s="249"/>
      <c r="GFV15" s="249"/>
      <c r="GFW15" s="249"/>
      <c r="GFX15" s="249"/>
      <c r="GFY15" s="249"/>
      <c r="GFZ15" s="249"/>
      <c r="GGA15" s="249"/>
      <c r="GGB15" s="249"/>
      <c r="GGE15" s="248"/>
      <c r="GGG15" s="248"/>
      <c r="GGJ15" s="249"/>
      <c r="GGK15" s="249"/>
      <c r="GGL15" s="249"/>
      <c r="GGM15" s="249"/>
      <c r="GGN15" s="249"/>
      <c r="GGO15" s="249"/>
      <c r="GGP15" s="249"/>
      <c r="GGQ15" s="249"/>
      <c r="GGR15" s="249"/>
      <c r="GGS15" s="249"/>
      <c r="GGT15" s="249"/>
      <c r="GGU15" s="249"/>
      <c r="GGX15" s="248"/>
      <c r="GGZ15" s="248"/>
      <c r="GHC15" s="249"/>
      <c r="GHD15" s="249"/>
      <c r="GHE15" s="249"/>
      <c r="GHF15" s="249"/>
      <c r="GHG15" s="249"/>
      <c r="GHH15" s="249"/>
      <c r="GHI15" s="249"/>
      <c r="GHJ15" s="249"/>
      <c r="GHK15" s="249"/>
      <c r="GHL15" s="249"/>
      <c r="GHM15" s="249"/>
      <c r="GHN15" s="249"/>
      <c r="GHQ15" s="248"/>
      <c r="GHS15" s="248"/>
      <c r="GHV15" s="249"/>
      <c r="GHW15" s="249"/>
      <c r="GHX15" s="249"/>
      <c r="GHY15" s="249"/>
      <c r="GHZ15" s="249"/>
      <c r="GIA15" s="249"/>
      <c r="GIB15" s="249"/>
      <c r="GIC15" s="249"/>
      <c r="GID15" s="249"/>
      <c r="GIE15" s="249"/>
      <c r="GIF15" s="249"/>
      <c r="GIG15" s="249"/>
      <c r="GIJ15" s="248"/>
      <c r="GIL15" s="248"/>
      <c r="GIO15" s="249"/>
      <c r="GIP15" s="249"/>
      <c r="GIQ15" s="249"/>
      <c r="GIR15" s="249"/>
      <c r="GIS15" s="249"/>
      <c r="GIT15" s="249"/>
      <c r="GIU15" s="249"/>
      <c r="GIV15" s="249"/>
      <c r="GIW15" s="249"/>
      <c r="GIX15" s="249"/>
      <c r="GIY15" s="249"/>
      <c r="GIZ15" s="249"/>
      <c r="GJC15" s="248"/>
      <c r="GJE15" s="248"/>
      <c r="GJH15" s="249"/>
      <c r="GJI15" s="249"/>
      <c r="GJJ15" s="249"/>
      <c r="GJK15" s="249"/>
      <c r="GJL15" s="249"/>
      <c r="GJM15" s="249"/>
      <c r="GJN15" s="249"/>
      <c r="GJO15" s="249"/>
      <c r="GJP15" s="249"/>
      <c r="GJQ15" s="249"/>
      <c r="GJR15" s="249"/>
      <c r="GJS15" s="249"/>
      <c r="GJV15" s="248"/>
      <c r="GJX15" s="248"/>
      <c r="GKA15" s="249"/>
      <c r="GKB15" s="249"/>
      <c r="GKC15" s="249"/>
      <c r="GKD15" s="249"/>
      <c r="GKE15" s="249"/>
      <c r="GKF15" s="249"/>
      <c r="GKG15" s="249"/>
      <c r="GKH15" s="249"/>
      <c r="GKI15" s="249"/>
      <c r="GKJ15" s="249"/>
      <c r="GKK15" s="249"/>
      <c r="GKL15" s="249"/>
      <c r="GKO15" s="248"/>
      <c r="GKQ15" s="248"/>
      <c r="GKT15" s="249"/>
      <c r="GKU15" s="249"/>
      <c r="GKV15" s="249"/>
      <c r="GKW15" s="249"/>
      <c r="GKX15" s="249"/>
      <c r="GKY15" s="249"/>
      <c r="GKZ15" s="249"/>
      <c r="GLA15" s="249"/>
      <c r="GLB15" s="249"/>
      <c r="GLC15" s="249"/>
      <c r="GLD15" s="249"/>
      <c r="GLE15" s="249"/>
      <c r="GLH15" s="248"/>
      <c r="GLJ15" s="248"/>
      <c r="GLM15" s="249"/>
      <c r="GLN15" s="249"/>
      <c r="GLO15" s="249"/>
      <c r="GLP15" s="249"/>
      <c r="GLQ15" s="249"/>
      <c r="GLR15" s="249"/>
      <c r="GLS15" s="249"/>
      <c r="GLT15" s="249"/>
      <c r="GLU15" s="249"/>
      <c r="GLV15" s="249"/>
      <c r="GLW15" s="249"/>
      <c r="GLX15" s="249"/>
      <c r="GMA15" s="248"/>
      <c r="GMC15" s="248"/>
      <c r="GMF15" s="249"/>
      <c r="GMG15" s="249"/>
      <c r="GMH15" s="249"/>
      <c r="GMI15" s="249"/>
      <c r="GMJ15" s="249"/>
      <c r="GMK15" s="249"/>
      <c r="GML15" s="249"/>
      <c r="GMM15" s="249"/>
      <c r="GMN15" s="249"/>
      <c r="GMO15" s="249"/>
      <c r="GMP15" s="249"/>
      <c r="GMQ15" s="249"/>
      <c r="GMT15" s="248"/>
      <c r="GMV15" s="248"/>
      <c r="GMY15" s="249"/>
      <c r="GMZ15" s="249"/>
      <c r="GNA15" s="249"/>
      <c r="GNB15" s="249"/>
      <c r="GNC15" s="249"/>
      <c r="GND15" s="249"/>
      <c r="GNE15" s="249"/>
      <c r="GNF15" s="249"/>
      <c r="GNG15" s="249"/>
      <c r="GNH15" s="249"/>
      <c r="GNI15" s="249"/>
      <c r="GNJ15" s="249"/>
      <c r="GNM15" s="248"/>
      <c r="GNO15" s="248"/>
      <c r="GNR15" s="249"/>
      <c r="GNS15" s="249"/>
      <c r="GNT15" s="249"/>
      <c r="GNU15" s="249"/>
      <c r="GNV15" s="249"/>
      <c r="GNW15" s="249"/>
      <c r="GNX15" s="249"/>
      <c r="GNY15" s="249"/>
      <c r="GNZ15" s="249"/>
      <c r="GOA15" s="249"/>
      <c r="GOB15" s="249"/>
      <c r="GOC15" s="249"/>
      <c r="GOF15" s="248"/>
      <c r="GOH15" s="248"/>
      <c r="GOK15" s="249"/>
      <c r="GOL15" s="249"/>
      <c r="GOM15" s="249"/>
      <c r="GON15" s="249"/>
      <c r="GOO15" s="249"/>
      <c r="GOP15" s="249"/>
      <c r="GOQ15" s="249"/>
      <c r="GOR15" s="249"/>
      <c r="GOS15" s="249"/>
      <c r="GOT15" s="249"/>
      <c r="GOU15" s="249"/>
      <c r="GOV15" s="249"/>
      <c r="GOY15" s="248"/>
      <c r="GPA15" s="248"/>
      <c r="GPD15" s="249"/>
      <c r="GPE15" s="249"/>
      <c r="GPF15" s="249"/>
      <c r="GPG15" s="249"/>
      <c r="GPH15" s="249"/>
      <c r="GPI15" s="249"/>
      <c r="GPJ15" s="249"/>
      <c r="GPK15" s="249"/>
      <c r="GPL15" s="249"/>
      <c r="GPM15" s="249"/>
      <c r="GPN15" s="249"/>
      <c r="GPO15" s="249"/>
      <c r="GPR15" s="248"/>
      <c r="GPT15" s="248"/>
      <c r="GPW15" s="249"/>
      <c r="GPX15" s="249"/>
      <c r="GPY15" s="249"/>
      <c r="GPZ15" s="249"/>
      <c r="GQA15" s="249"/>
      <c r="GQB15" s="249"/>
      <c r="GQC15" s="249"/>
      <c r="GQD15" s="249"/>
      <c r="GQE15" s="249"/>
      <c r="GQF15" s="249"/>
      <c r="GQG15" s="249"/>
      <c r="GQH15" s="249"/>
      <c r="GQK15" s="248"/>
      <c r="GQM15" s="248"/>
      <c r="GQP15" s="249"/>
      <c r="GQQ15" s="249"/>
      <c r="GQR15" s="249"/>
      <c r="GQS15" s="249"/>
      <c r="GQT15" s="249"/>
      <c r="GQU15" s="249"/>
      <c r="GQV15" s="249"/>
      <c r="GQW15" s="249"/>
      <c r="GQX15" s="249"/>
      <c r="GQY15" s="249"/>
      <c r="GQZ15" s="249"/>
      <c r="GRA15" s="249"/>
      <c r="GRD15" s="248"/>
      <c r="GRF15" s="248"/>
      <c r="GRI15" s="249"/>
      <c r="GRJ15" s="249"/>
      <c r="GRK15" s="249"/>
      <c r="GRL15" s="249"/>
      <c r="GRM15" s="249"/>
      <c r="GRN15" s="249"/>
      <c r="GRO15" s="249"/>
      <c r="GRP15" s="249"/>
      <c r="GRQ15" s="249"/>
      <c r="GRR15" s="249"/>
      <c r="GRS15" s="249"/>
      <c r="GRT15" s="249"/>
      <c r="GRW15" s="248"/>
      <c r="GRY15" s="248"/>
      <c r="GSB15" s="249"/>
      <c r="GSC15" s="249"/>
      <c r="GSD15" s="249"/>
      <c r="GSE15" s="249"/>
      <c r="GSF15" s="249"/>
      <c r="GSG15" s="249"/>
      <c r="GSH15" s="249"/>
      <c r="GSI15" s="249"/>
      <c r="GSJ15" s="249"/>
      <c r="GSK15" s="249"/>
      <c r="GSL15" s="249"/>
      <c r="GSM15" s="249"/>
      <c r="GSP15" s="248"/>
      <c r="GSR15" s="248"/>
      <c r="GSU15" s="249"/>
      <c r="GSV15" s="249"/>
      <c r="GSW15" s="249"/>
      <c r="GSX15" s="249"/>
      <c r="GSY15" s="249"/>
      <c r="GSZ15" s="249"/>
      <c r="GTA15" s="249"/>
      <c r="GTB15" s="249"/>
      <c r="GTC15" s="249"/>
      <c r="GTD15" s="249"/>
      <c r="GTE15" s="249"/>
      <c r="GTF15" s="249"/>
      <c r="GTI15" s="248"/>
      <c r="GTK15" s="248"/>
      <c r="GTN15" s="249"/>
      <c r="GTO15" s="249"/>
      <c r="GTP15" s="249"/>
      <c r="GTQ15" s="249"/>
      <c r="GTR15" s="249"/>
      <c r="GTS15" s="249"/>
      <c r="GTT15" s="249"/>
      <c r="GTU15" s="249"/>
      <c r="GTV15" s="249"/>
      <c r="GTW15" s="249"/>
      <c r="GTX15" s="249"/>
      <c r="GTY15" s="249"/>
      <c r="GUB15" s="248"/>
      <c r="GUD15" s="248"/>
      <c r="GUG15" s="249"/>
      <c r="GUH15" s="249"/>
      <c r="GUI15" s="249"/>
      <c r="GUJ15" s="249"/>
      <c r="GUK15" s="249"/>
      <c r="GUL15" s="249"/>
      <c r="GUM15" s="249"/>
      <c r="GUN15" s="249"/>
      <c r="GUO15" s="249"/>
      <c r="GUP15" s="249"/>
      <c r="GUQ15" s="249"/>
      <c r="GUR15" s="249"/>
      <c r="GUU15" s="248"/>
      <c r="GUW15" s="248"/>
      <c r="GUZ15" s="249"/>
      <c r="GVA15" s="249"/>
      <c r="GVB15" s="249"/>
      <c r="GVC15" s="249"/>
      <c r="GVD15" s="249"/>
      <c r="GVE15" s="249"/>
      <c r="GVF15" s="249"/>
      <c r="GVG15" s="249"/>
      <c r="GVH15" s="249"/>
      <c r="GVI15" s="249"/>
      <c r="GVJ15" s="249"/>
      <c r="GVK15" s="249"/>
      <c r="GVN15" s="248"/>
      <c r="GVP15" s="248"/>
      <c r="GVS15" s="249"/>
      <c r="GVT15" s="249"/>
      <c r="GVU15" s="249"/>
      <c r="GVV15" s="249"/>
      <c r="GVW15" s="249"/>
      <c r="GVX15" s="249"/>
      <c r="GVY15" s="249"/>
      <c r="GVZ15" s="249"/>
      <c r="GWA15" s="249"/>
      <c r="GWB15" s="249"/>
      <c r="GWC15" s="249"/>
      <c r="GWD15" s="249"/>
      <c r="GWG15" s="248"/>
      <c r="GWI15" s="248"/>
      <c r="GWL15" s="249"/>
      <c r="GWM15" s="249"/>
      <c r="GWN15" s="249"/>
      <c r="GWO15" s="249"/>
      <c r="GWP15" s="249"/>
      <c r="GWQ15" s="249"/>
      <c r="GWR15" s="249"/>
      <c r="GWS15" s="249"/>
      <c r="GWT15" s="249"/>
      <c r="GWU15" s="249"/>
      <c r="GWV15" s="249"/>
      <c r="GWW15" s="249"/>
      <c r="GWZ15" s="248"/>
      <c r="GXB15" s="248"/>
      <c r="GXE15" s="249"/>
      <c r="GXF15" s="249"/>
      <c r="GXG15" s="249"/>
      <c r="GXH15" s="249"/>
      <c r="GXI15" s="249"/>
      <c r="GXJ15" s="249"/>
      <c r="GXK15" s="249"/>
      <c r="GXL15" s="249"/>
      <c r="GXM15" s="249"/>
      <c r="GXN15" s="249"/>
      <c r="GXO15" s="249"/>
      <c r="GXP15" s="249"/>
      <c r="GXS15" s="248"/>
      <c r="GXU15" s="248"/>
      <c r="GXX15" s="249"/>
      <c r="GXY15" s="249"/>
      <c r="GXZ15" s="249"/>
      <c r="GYA15" s="249"/>
      <c r="GYB15" s="249"/>
      <c r="GYC15" s="249"/>
      <c r="GYD15" s="249"/>
      <c r="GYE15" s="249"/>
      <c r="GYF15" s="249"/>
      <c r="GYG15" s="249"/>
      <c r="GYH15" s="249"/>
      <c r="GYI15" s="249"/>
      <c r="GYL15" s="248"/>
      <c r="GYN15" s="248"/>
      <c r="GYQ15" s="249"/>
      <c r="GYR15" s="249"/>
      <c r="GYS15" s="249"/>
      <c r="GYT15" s="249"/>
      <c r="GYU15" s="249"/>
      <c r="GYV15" s="249"/>
      <c r="GYW15" s="249"/>
      <c r="GYX15" s="249"/>
      <c r="GYY15" s="249"/>
      <c r="GYZ15" s="249"/>
      <c r="GZA15" s="249"/>
      <c r="GZB15" s="249"/>
      <c r="GZE15" s="248"/>
      <c r="GZG15" s="248"/>
      <c r="GZJ15" s="249"/>
      <c r="GZK15" s="249"/>
      <c r="GZL15" s="249"/>
      <c r="GZM15" s="249"/>
      <c r="GZN15" s="249"/>
      <c r="GZO15" s="249"/>
      <c r="GZP15" s="249"/>
      <c r="GZQ15" s="249"/>
      <c r="GZR15" s="249"/>
      <c r="GZS15" s="249"/>
      <c r="GZT15" s="249"/>
      <c r="GZU15" s="249"/>
      <c r="GZX15" s="248"/>
      <c r="GZZ15" s="248"/>
      <c r="HAC15" s="249"/>
      <c r="HAD15" s="249"/>
      <c r="HAE15" s="249"/>
      <c r="HAF15" s="249"/>
      <c r="HAG15" s="249"/>
      <c r="HAH15" s="249"/>
      <c r="HAI15" s="249"/>
      <c r="HAJ15" s="249"/>
      <c r="HAK15" s="249"/>
      <c r="HAL15" s="249"/>
      <c r="HAM15" s="249"/>
      <c r="HAN15" s="249"/>
      <c r="HAQ15" s="248"/>
      <c r="HAS15" s="248"/>
      <c r="HAV15" s="249"/>
      <c r="HAW15" s="249"/>
      <c r="HAX15" s="249"/>
      <c r="HAY15" s="249"/>
      <c r="HAZ15" s="249"/>
      <c r="HBA15" s="249"/>
      <c r="HBB15" s="249"/>
      <c r="HBC15" s="249"/>
      <c r="HBD15" s="249"/>
      <c r="HBE15" s="249"/>
      <c r="HBF15" s="249"/>
      <c r="HBG15" s="249"/>
      <c r="HBJ15" s="248"/>
      <c r="HBL15" s="248"/>
      <c r="HBO15" s="249"/>
      <c r="HBP15" s="249"/>
      <c r="HBQ15" s="249"/>
      <c r="HBR15" s="249"/>
      <c r="HBS15" s="249"/>
      <c r="HBT15" s="249"/>
      <c r="HBU15" s="249"/>
      <c r="HBV15" s="249"/>
      <c r="HBW15" s="249"/>
      <c r="HBX15" s="249"/>
      <c r="HBY15" s="249"/>
      <c r="HBZ15" s="249"/>
      <c r="HCC15" s="248"/>
      <c r="HCE15" s="248"/>
      <c r="HCH15" s="249"/>
      <c r="HCI15" s="249"/>
      <c r="HCJ15" s="249"/>
      <c r="HCK15" s="249"/>
      <c r="HCL15" s="249"/>
      <c r="HCM15" s="249"/>
      <c r="HCN15" s="249"/>
      <c r="HCO15" s="249"/>
      <c r="HCP15" s="249"/>
      <c r="HCQ15" s="249"/>
      <c r="HCR15" s="249"/>
      <c r="HCS15" s="249"/>
      <c r="HCV15" s="248"/>
      <c r="HCX15" s="248"/>
      <c r="HDA15" s="249"/>
      <c r="HDB15" s="249"/>
      <c r="HDC15" s="249"/>
      <c r="HDD15" s="249"/>
      <c r="HDE15" s="249"/>
      <c r="HDF15" s="249"/>
      <c r="HDG15" s="249"/>
      <c r="HDH15" s="249"/>
      <c r="HDI15" s="249"/>
      <c r="HDJ15" s="249"/>
      <c r="HDK15" s="249"/>
      <c r="HDL15" s="249"/>
      <c r="HDO15" s="248"/>
      <c r="HDQ15" s="248"/>
      <c r="HDT15" s="249"/>
      <c r="HDU15" s="249"/>
      <c r="HDV15" s="249"/>
      <c r="HDW15" s="249"/>
      <c r="HDX15" s="249"/>
      <c r="HDY15" s="249"/>
      <c r="HDZ15" s="249"/>
      <c r="HEA15" s="249"/>
      <c r="HEB15" s="249"/>
      <c r="HEC15" s="249"/>
      <c r="HED15" s="249"/>
      <c r="HEE15" s="249"/>
      <c r="HEH15" s="248"/>
      <c r="HEJ15" s="248"/>
      <c r="HEM15" s="249"/>
      <c r="HEN15" s="249"/>
      <c r="HEO15" s="249"/>
      <c r="HEP15" s="249"/>
      <c r="HEQ15" s="249"/>
      <c r="HER15" s="249"/>
      <c r="HES15" s="249"/>
      <c r="HET15" s="249"/>
      <c r="HEU15" s="249"/>
      <c r="HEV15" s="249"/>
      <c r="HEW15" s="249"/>
      <c r="HEX15" s="249"/>
      <c r="HFA15" s="248"/>
      <c r="HFC15" s="248"/>
      <c r="HFF15" s="249"/>
      <c r="HFG15" s="249"/>
      <c r="HFH15" s="249"/>
      <c r="HFI15" s="249"/>
      <c r="HFJ15" s="249"/>
      <c r="HFK15" s="249"/>
      <c r="HFL15" s="249"/>
      <c r="HFM15" s="249"/>
      <c r="HFN15" s="249"/>
      <c r="HFO15" s="249"/>
      <c r="HFP15" s="249"/>
      <c r="HFQ15" s="249"/>
      <c r="HFT15" s="248"/>
      <c r="HFV15" s="248"/>
      <c r="HFY15" s="249"/>
      <c r="HFZ15" s="249"/>
      <c r="HGA15" s="249"/>
      <c r="HGB15" s="249"/>
      <c r="HGC15" s="249"/>
      <c r="HGD15" s="249"/>
      <c r="HGE15" s="249"/>
      <c r="HGF15" s="249"/>
      <c r="HGG15" s="249"/>
      <c r="HGH15" s="249"/>
      <c r="HGI15" s="249"/>
      <c r="HGJ15" s="249"/>
      <c r="HGM15" s="248"/>
      <c r="HGO15" s="248"/>
      <c r="HGR15" s="249"/>
      <c r="HGS15" s="249"/>
      <c r="HGT15" s="249"/>
      <c r="HGU15" s="249"/>
      <c r="HGV15" s="249"/>
      <c r="HGW15" s="249"/>
      <c r="HGX15" s="249"/>
      <c r="HGY15" s="249"/>
      <c r="HGZ15" s="249"/>
      <c r="HHA15" s="249"/>
      <c r="HHB15" s="249"/>
      <c r="HHC15" s="249"/>
      <c r="HHF15" s="248"/>
      <c r="HHH15" s="248"/>
      <c r="HHK15" s="249"/>
      <c r="HHL15" s="249"/>
      <c r="HHM15" s="249"/>
      <c r="HHN15" s="249"/>
      <c r="HHO15" s="249"/>
      <c r="HHP15" s="249"/>
      <c r="HHQ15" s="249"/>
      <c r="HHR15" s="249"/>
      <c r="HHS15" s="249"/>
      <c r="HHT15" s="249"/>
      <c r="HHU15" s="249"/>
      <c r="HHV15" s="249"/>
      <c r="HHY15" s="248"/>
      <c r="HIA15" s="248"/>
      <c r="HID15" s="249"/>
      <c r="HIE15" s="249"/>
      <c r="HIF15" s="249"/>
      <c r="HIG15" s="249"/>
      <c r="HIH15" s="249"/>
      <c r="HII15" s="249"/>
      <c r="HIJ15" s="249"/>
      <c r="HIK15" s="249"/>
      <c r="HIL15" s="249"/>
      <c r="HIM15" s="249"/>
      <c r="HIN15" s="249"/>
      <c r="HIO15" s="249"/>
      <c r="HIR15" s="248"/>
      <c r="HIT15" s="248"/>
      <c r="HIW15" s="249"/>
      <c r="HIX15" s="249"/>
      <c r="HIY15" s="249"/>
      <c r="HIZ15" s="249"/>
      <c r="HJA15" s="249"/>
      <c r="HJB15" s="249"/>
      <c r="HJC15" s="249"/>
      <c r="HJD15" s="249"/>
      <c r="HJE15" s="249"/>
      <c r="HJF15" s="249"/>
      <c r="HJG15" s="249"/>
      <c r="HJH15" s="249"/>
      <c r="HJK15" s="248"/>
      <c r="HJM15" s="248"/>
      <c r="HJP15" s="249"/>
      <c r="HJQ15" s="249"/>
      <c r="HJR15" s="249"/>
      <c r="HJS15" s="249"/>
      <c r="HJT15" s="249"/>
      <c r="HJU15" s="249"/>
      <c r="HJV15" s="249"/>
      <c r="HJW15" s="249"/>
      <c r="HJX15" s="249"/>
      <c r="HJY15" s="249"/>
      <c r="HJZ15" s="249"/>
      <c r="HKA15" s="249"/>
      <c r="HKD15" s="248"/>
      <c r="HKF15" s="248"/>
      <c r="HKI15" s="249"/>
      <c r="HKJ15" s="249"/>
      <c r="HKK15" s="249"/>
      <c r="HKL15" s="249"/>
      <c r="HKM15" s="249"/>
      <c r="HKN15" s="249"/>
      <c r="HKO15" s="249"/>
      <c r="HKP15" s="249"/>
      <c r="HKQ15" s="249"/>
      <c r="HKR15" s="249"/>
      <c r="HKS15" s="249"/>
      <c r="HKT15" s="249"/>
      <c r="HKW15" s="248"/>
      <c r="HKY15" s="248"/>
      <c r="HLB15" s="249"/>
      <c r="HLC15" s="249"/>
      <c r="HLD15" s="249"/>
      <c r="HLE15" s="249"/>
      <c r="HLF15" s="249"/>
      <c r="HLG15" s="249"/>
      <c r="HLH15" s="249"/>
      <c r="HLI15" s="249"/>
      <c r="HLJ15" s="249"/>
      <c r="HLK15" s="249"/>
      <c r="HLL15" s="249"/>
      <c r="HLM15" s="249"/>
      <c r="HLP15" s="248"/>
      <c r="HLR15" s="248"/>
      <c r="HLU15" s="249"/>
      <c r="HLV15" s="249"/>
      <c r="HLW15" s="249"/>
      <c r="HLX15" s="249"/>
      <c r="HLY15" s="249"/>
      <c r="HLZ15" s="249"/>
      <c r="HMA15" s="249"/>
      <c r="HMB15" s="249"/>
      <c r="HMC15" s="249"/>
      <c r="HMD15" s="249"/>
      <c r="HME15" s="249"/>
      <c r="HMF15" s="249"/>
      <c r="HMI15" s="248"/>
      <c r="HMK15" s="248"/>
      <c r="HMN15" s="249"/>
      <c r="HMO15" s="249"/>
      <c r="HMP15" s="249"/>
      <c r="HMQ15" s="249"/>
      <c r="HMR15" s="249"/>
      <c r="HMS15" s="249"/>
      <c r="HMT15" s="249"/>
      <c r="HMU15" s="249"/>
      <c r="HMV15" s="249"/>
      <c r="HMW15" s="249"/>
      <c r="HMX15" s="249"/>
      <c r="HMY15" s="249"/>
      <c r="HNB15" s="248"/>
      <c r="HND15" s="248"/>
      <c r="HNG15" s="249"/>
      <c r="HNH15" s="249"/>
      <c r="HNI15" s="249"/>
      <c r="HNJ15" s="249"/>
      <c r="HNK15" s="249"/>
      <c r="HNL15" s="249"/>
      <c r="HNM15" s="249"/>
      <c r="HNN15" s="249"/>
      <c r="HNO15" s="249"/>
      <c r="HNP15" s="249"/>
      <c r="HNQ15" s="249"/>
      <c r="HNR15" s="249"/>
      <c r="HNU15" s="248"/>
      <c r="HNW15" s="248"/>
      <c r="HNZ15" s="249"/>
      <c r="HOA15" s="249"/>
      <c r="HOB15" s="249"/>
      <c r="HOC15" s="249"/>
      <c r="HOD15" s="249"/>
      <c r="HOE15" s="249"/>
      <c r="HOF15" s="249"/>
      <c r="HOG15" s="249"/>
      <c r="HOH15" s="249"/>
      <c r="HOI15" s="249"/>
      <c r="HOJ15" s="249"/>
      <c r="HOK15" s="249"/>
      <c r="HON15" s="248"/>
      <c r="HOP15" s="248"/>
      <c r="HOS15" s="249"/>
      <c r="HOT15" s="249"/>
      <c r="HOU15" s="249"/>
      <c r="HOV15" s="249"/>
      <c r="HOW15" s="249"/>
      <c r="HOX15" s="249"/>
      <c r="HOY15" s="249"/>
      <c r="HOZ15" s="249"/>
      <c r="HPA15" s="249"/>
      <c r="HPB15" s="249"/>
      <c r="HPC15" s="249"/>
      <c r="HPD15" s="249"/>
      <c r="HPG15" s="248"/>
      <c r="HPI15" s="248"/>
      <c r="HPL15" s="249"/>
      <c r="HPM15" s="249"/>
      <c r="HPN15" s="249"/>
      <c r="HPO15" s="249"/>
      <c r="HPP15" s="249"/>
      <c r="HPQ15" s="249"/>
      <c r="HPR15" s="249"/>
      <c r="HPS15" s="249"/>
      <c r="HPT15" s="249"/>
      <c r="HPU15" s="249"/>
      <c r="HPV15" s="249"/>
      <c r="HPW15" s="249"/>
      <c r="HPZ15" s="248"/>
      <c r="HQB15" s="248"/>
      <c r="HQE15" s="249"/>
      <c r="HQF15" s="249"/>
      <c r="HQG15" s="249"/>
      <c r="HQH15" s="249"/>
      <c r="HQI15" s="249"/>
      <c r="HQJ15" s="249"/>
      <c r="HQK15" s="249"/>
      <c r="HQL15" s="249"/>
      <c r="HQM15" s="249"/>
      <c r="HQN15" s="249"/>
      <c r="HQO15" s="249"/>
      <c r="HQP15" s="249"/>
      <c r="HQS15" s="248"/>
      <c r="HQU15" s="248"/>
      <c r="HQX15" s="249"/>
      <c r="HQY15" s="249"/>
      <c r="HQZ15" s="249"/>
      <c r="HRA15" s="249"/>
      <c r="HRB15" s="249"/>
      <c r="HRC15" s="249"/>
      <c r="HRD15" s="249"/>
      <c r="HRE15" s="249"/>
      <c r="HRF15" s="249"/>
      <c r="HRG15" s="249"/>
      <c r="HRH15" s="249"/>
      <c r="HRI15" s="249"/>
      <c r="HRL15" s="248"/>
      <c r="HRN15" s="248"/>
      <c r="HRQ15" s="249"/>
      <c r="HRR15" s="249"/>
      <c r="HRS15" s="249"/>
      <c r="HRT15" s="249"/>
      <c r="HRU15" s="249"/>
      <c r="HRV15" s="249"/>
      <c r="HRW15" s="249"/>
      <c r="HRX15" s="249"/>
      <c r="HRY15" s="249"/>
      <c r="HRZ15" s="249"/>
      <c r="HSA15" s="249"/>
      <c r="HSB15" s="249"/>
      <c r="HSE15" s="248"/>
      <c r="HSG15" s="248"/>
      <c r="HSJ15" s="249"/>
      <c r="HSK15" s="249"/>
      <c r="HSL15" s="249"/>
      <c r="HSM15" s="249"/>
      <c r="HSN15" s="249"/>
      <c r="HSO15" s="249"/>
      <c r="HSP15" s="249"/>
      <c r="HSQ15" s="249"/>
      <c r="HSR15" s="249"/>
      <c r="HSS15" s="249"/>
      <c r="HST15" s="249"/>
      <c r="HSU15" s="249"/>
      <c r="HSX15" s="248"/>
      <c r="HSZ15" s="248"/>
      <c r="HTC15" s="249"/>
      <c r="HTD15" s="249"/>
      <c r="HTE15" s="249"/>
      <c r="HTF15" s="249"/>
      <c r="HTG15" s="249"/>
      <c r="HTH15" s="249"/>
      <c r="HTI15" s="249"/>
      <c r="HTJ15" s="249"/>
      <c r="HTK15" s="249"/>
      <c r="HTL15" s="249"/>
      <c r="HTM15" s="249"/>
      <c r="HTN15" s="249"/>
      <c r="HTQ15" s="248"/>
      <c r="HTS15" s="248"/>
      <c r="HTV15" s="249"/>
      <c r="HTW15" s="249"/>
      <c r="HTX15" s="249"/>
      <c r="HTY15" s="249"/>
      <c r="HTZ15" s="249"/>
      <c r="HUA15" s="249"/>
      <c r="HUB15" s="249"/>
      <c r="HUC15" s="249"/>
      <c r="HUD15" s="249"/>
      <c r="HUE15" s="249"/>
      <c r="HUF15" s="249"/>
      <c r="HUG15" s="249"/>
      <c r="HUJ15" s="248"/>
      <c r="HUL15" s="248"/>
      <c r="HUO15" s="249"/>
      <c r="HUP15" s="249"/>
      <c r="HUQ15" s="249"/>
      <c r="HUR15" s="249"/>
      <c r="HUS15" s="249"/>
      <c r="HUT15" s="249"/>
      <c r="HUU15" s="249"/>
      <c r="HUV15" s="249"/>
      <c r="HUW15" s="249"/>
      <c r="HUX15" s="249"/>
      <c r="HUY15" s="249"/>
      <c r="HUZ15" s="249"/>
      <c r="HVC15" s="248"/>
      <c r="HVE15" s="248"/>
      <c r="HVH15" s="249"/>
      <c r="HVI15" s="249"/>
      <c r="HVJ15" s="249"/>
      <c r="HVK15" s="249"/>
      <c r="HVL15" s="249"/>
      <c r="HVM15" s="249"/>
      <c r="HVN15" s="249"/>
      <c r="HVO15" s="249"/>
      <c r="HVP15" s="249"/>
      <c r="HVQ15" s="249"/>
      <c r="HVR15" s="249"/>
      <c r="HVS15" s="249"/>
      <c r="HVV15" s="248"/>
      <c r="HVX15" s="248"/>
      <c r="HWA15" s="249"/>
      <c r="HWB15" s="249"/>
      <c r="HWC15" s="249"/>
      <c r="HWD15" s="249"/>
      <c r="HWE15" s="249"/>
      <c r="HWF15" s="249"/>
      <c r="HWG15" s="249"/>
      <c r="HWH15" s="249"/>
      <c r="HWI15" s="249"/>
      <c r="HWJ15" s="249"/>
      <c r="HWK15" s="249"/>
      <c r="HWL15" s="249"/>
      <c r="HWO15" s="248"/>
      <c r="HWQ15" s="248"/>
      <c r="HWT15" s="249"/>
      <c r="HWU15" s="249"/>
      <c r="HWV15" s="249"/>
      <c r="HWW15" s="249"/>
      <c r="HWX15" s="249"/>
      <c r="HWY15" s="249"/>
      <c r="HWZ15" s="249"/>
      <c r="HXA15" s="249"/>
      <c r="HXB15" s="249"/>
      <c r="HXC15" s="249"/>
      <c r="HXD15" s="249"/>
      <c r="HXE15" s="249"/>
      <c r="HXH15" s="248"/>
      <c r="HXJ15" s="248"/>
      <c r="HXM15" s="249"/>
      <c r="HXN15" s="249"/>
      <c r="HXO15" s="249"/>
      <c r="HXP15" s="249"/>
      <c r="HXQ15" s="249"/>
      <c r="HXR15" s="249"/>
      <c r="HXS15" s="249"/>
      <c r="HXT15" s="249"/>
      <c r="HXU15" s="249"/>
      <c r="HXV15" s="249"/>
      <c r="HXW15" s="249"/>
      <c r="HXX15" s="249"/>
      <c r="HYA15" s="248"/>
      <c r="HYC15" s="248"/>
      <c r="HYF15" s="249"/>
      <c r="HYG15" s="249"/>
      <c r="HYH15" s="249"/>
      <c r="HYI15" s="249"/>
      <c r="HYJ15" s="249"/>
      <c r="HYK15" s="249"/>
      <c r="HYL15" s="249"/>
      <c r="HYM15" s="249"/>
      <c r="HYN15" s="249"/>
      <c r="HYO15" s="249"/>
      <c r="HYP15" s="249"/>
      <c r="HYQ15" s="249"/>
      <c r="HYT15" s="248"/>
      <c r="HYV15" s="248"/>
      <c r="HYY15" s="249"/>
      <c r="HYZ15" s="249"/>
      <c r="HZA15" s="249"/>
      <c r="HZB15" s="249"/>
      <c r="HZC15" s="249"/>
      <c r="HZD15" s="249"/>
      <c r="HZE15" s="249"/>
      <c r="HZF15" s="249"/>
      <c r="HZG15" s="249"/>
      <c r="HZH15" s="249"/>
      <c r="HZI15" s="249"/>
      <c r="HZJ15" s="249"/>
      <c r="HZM15" s="248"/>
      <c r="HZO15" s="248"/>
      <c r="HZR15" s="249"/>
      <c r="HZS15" s="249"/>
      <c r="HZT15" s="249"/>
      <c r="HZU15" s="249"/>
      <c r="HZV15" s="249"/>
      <c r="HZW15" s="249"/>
      <c r="HZX15" s="249"/>
      <c r="HZY15" s="249"/>
      <c r="HZZ15" s="249"/>
      <c r="IAA15" s="249"/>
      <c r="IAB15" s="249"/>
      <c r="IAC15" s="249"/>
      <c r="IAF15" s="248"/>
      <c r="IAH15" s="248"/>
      <c r="IAK15" s="249"/>
      <c r="IAL15" s="249"/>
      <c r="IAM15" s="249"/>
      <c r="IAN15" s="249"/>
      <c r="IAO15" s="249"/>
      <c r="IAP15" s="249"/>
      <c r="IAQ15" s="249"/>
      <c r="IAR15" s="249"/>
      <c r="IAS15" s="249"/>
      <c r="IAT15" s="249"/>
      <c r="IAU15" s="249"/>
      <c r="IAV15" s="249"/>
      <c r="IAY15" s="248"/>
      <c r="IBA15" s="248"/>
      <c r="IBD15" s="249"/>
      <c r="IBE15" s="249"/>
      <c r="IBF15" s="249"/>
      <c r="IBG15" s="249"/>
      <c r="IBH15" s="249"/>
      <c r="IBI15" s="249"/>
      <c r="IBJ15" s="249"/>
      <c r="IBK15" s="249"/>
      <c r="IBL15" s="249"/>
      <c r="IBM15" s="249"/>
      <c r="IBN15" s="249"/>
      <c r="IBO15" s="249"/>
      <c r="IBR15" s="248"/>
      <c r="IBT15" s="248"/>
      <c r="IBW15" s="249"/>
      <c r="IBX15" s="249"/>
      <c r="IBY15" s="249"/>
      <c r="IBZ15" s="249"/>
      <c r="ICA15" s="249"/>
      <c r="ICB15" s="249"/>
      <c r="ICC15" s="249"/>
      <c r="ICD15" s="249"/>
      <c r="ICE15" s="249"/>
      <c r="ICF15" s="249"/>
      <c r="ICG15" s="249"/>
      <c r="ICH15" s="249"/>
      <c r="ICK15" s="248"/>
      <c r="ICM15" s="248"/>
      <c r="ICP15" s="249"/>
      <c r="ICQ15" s="249"/>
      <c r="ICR15" s="249"/>
      <c r="ICS15" s="249"/>
      <c r="ICT15" s="249"/>
      <c r="ICU15" s="249"/>
      <c r="ICV15" s="249"/>
      <c r="ICW15" s="249"/>
      <c r="ICX15" s="249"/>
      <c r="ICY15" s="249"/>
      <c r="ICZ15" s="249"/>
      <c r="IDA15" s="249"/>
      <c r="IDD15" s="248"/>
      <c r="IDF15" s="248"/>
      <c r="IDI15" s="249"/>
      <c r="IDJ15" s="249"/>
      <c r="IDK15" s="249"/>
      <c r="IDL15" s="249"/>
      <c r="IDM15" s="249"/>
      <c r="IDN15" s="249"/>
      <c r="IDO15" s="249"/>
      <c r="IDP15" s="249"/>
      <c r="IDQ15" s="249"/>
      <c r="IDR15" s="249"/>
      <c r="IDS15" s="249"/>
      <c r="IDT15" s="249"/>
      <c r="IDW15" s="248"/>
      <c r="IDY15" s="248"/>
      <c r="IEB15" s="249"/>
      <c r="IEC15" s="249"/>
      <c r="IED15" s="249"/>
      <c r="IEE15" s="249"/>
      <c r="IEF15" s="249"/>
      <c r="IEG15" s="249"/>
      <c r="IEH15" s="249"/>
      <c r="IEI15" s="249"/>
      <c r="IEJ15" s="249"/>
      <c r="IEK15" s="249"/>
      <c r="IEL15" s="249"/>
      <c r="IEM15" s="249"/>
      <c r="IEP15" s="248"/>
      <c r="IER15" s="248"/>
      <c r="IEU15" s="249"/>
      <c r="IEV15" s="249"/>
      <c r="IEW15" s="249"/>
      <c r="IEX15" s="249"/>
      <c r="IEY15" s="249"/>
      <c r="IEZ15" s="249"/>
      <c r="IFA15" s="249"/>
      <c r="IFB15" s="249"/>
      <c r="IFC15" s="249"/>
      <c r="IFD15" s="249"/>
      <c r="IFE15" s="249"/>
      <c r="IFF15" s="249"/>
      <c r="IFI15" s="248"/>
      <c r="IFK15" s="248"/>
      <c r="IFN15" s="249"/>
      <c r="IFO15" s="249"/>
      <c r="IFP15" s="249"/>
      <c r="IFQ15" s="249"/>
      <c r="IFR15" s="249"/>
      <c r="IFS15" s="249"/>
      <c r="IFT15" s="249"/>
      <c r="IFU15" s="249"/>
      <c r="IFV15" s="249"/>
      <c r="IFW15" s="249"/>
      <c r="IFX15" s="249"/>
      <c r="IFY15" s="249"/>
      <c r="IGB15" s="248"/>
      <c r="IGD15" s="248"/>
      <c r="IGG15" s="249"/>
      <c r="IGH15" s="249"/>
      <c r="IGI15" s="249"/>
      <c r="IGJ15" s="249"/>
      <c r="IGK15" s="249"/>
      <c r="IGL15" s="249"/>
      <c r="IGM15" s="249"/>
      <c r="IGN15" s="249"/>
      <c r="IGO15" s="249"/>
      <c r="IGP15" s="249"/>
      <c r="IGQ15" s="249"/>
      <c r="IGR15" s="249"/>
      <c r="IGU15" s="248"/>
      <c r="IGW15" s="248"/>
      <c r="IGZ15" s="249"/>
      <c r="IHA15" s="249"/>
      <c r="IHB15" s="249"/>
      <c r="IHC15" s="249"/>
      <c r="IHD15" s="249"/>
      <c r="IHE15" s="249"/>
      <c r="IHF15" s="249"/>
      <c r="IHG15" s="249"/>
      <c r="IHH15" s="249"/>
      <c r="IHI15" s="249"/>
      <c r="IHJ15" s="249"/>
      <c r="IHK15" s="249"/>
      <c r="IHN15" s="248"/>
      <c r="IHP15" s="248"/>
      <c r="IHS15" s="249"/>
      <c r="IHT15" s="249"/>
      <c r="IHU15" s="249"/>
      <c r="IHV15" s="249"/>
      <c r="IHW15" s="249"/>
      <c r="IHX15" s="249"/>
      <c r="IHY15" s="249"/>
      <c r="IHZ15" s="249"/>
      <c r="IIA15" s="249"/>
      <c r="IIB15" s="249"/>
      <c r="IIC15" s="249"/>
      <c r="IID15" s="249"/>
      <c r="IIG15" s="248"/>
      <c r="III15" s="248"/>
      <c r="IIL15" s="249"/>
      <c r="IIM15" s="249"/>
      <c r="IIN15" s="249"/>
      <c r="IIO15" s="249"/>
      <c r="IIP15" s="249"/>
      <c r="IIQ15" s="249"/>
      <c r="IIR15" s="249"/>
      <c r="IIS15" s="249"/>
      <c r="IIT15" s="249"/>
      <c r="IIU15" s="249"/>
      <c r="IIV15" s="249"/>
      <c r="IIW15" s="249"/>
      <c r="IIZ15" s="248"/>
      <c r="IJB15" s="248"/>
      <c r="IJE15" s="249"/>
      <c r="IJF15" s="249"/>
      <c r="IJG15" s="249"/>
      <c r="IJH15" s="249"/>
      <c r="IJI15" s="249"/>
      <c r="IJJ15" s="249"/>
      <c r="IJK15" s="249"/>
      <c r="IJL15" s="249"/>
      <c r="IJM15" s="249"/>
      <c r="IJN15" s="249"/>
      <c r="IJO15" s="249"/>
      <c r="IJP15" s="249"/>
      <c r="IJS15" s="248"/>
      <c r="IJU15" s="248"/>
      <c r="IJX15" s="249"/>
      <c r="IJY15" s="249"/>
      <c r="IJZ15" s="249"/>
      <c r="IKA15" s="249"/>
      <c r="IKB15" s="249"/>
      <c r="IKC15" s="249"/>
      <c r="IKD15" s="249"/>
      <c r="IKE15" s="249"/>
      <c r="IKF15" s="249"/>
      <c r="IKG15" s="249"/>
      <c r="IKH15" s="249"/>
      <c r="IKI15" s="249"/>
      <c r="IKL15" s="248"/>
      <c r="IKN15" s="248"/>
      <c r="IKQ15" s="249"/>
      <c r="IKR15" s="249"/>
      <c r="IKS15" s="249"/>
      <c r="IKT15" s="249"/>
      <c r="IKU15" s="249"/>
      <c r="IKV15" s="249"/>
      <c r="IKW15" s="249"/>
      <c r="IKX15" s="249"/>
      <c r="IKY15" s="249"/>
      <c r="IKZ15" s="249"/>
      <c r="ILA15" s="249"/>
      <c r="ILB15" s="249"/>
      <c r="ILE15" s="248"/>
      <c r="ILG15" s="248"/>
      <c r="ILJ15" s="249"/>
      <c r="ILK15" s="249"/>
      <c r="ILL15" s="249"/>
      <c r="ILM15" s="249"/>
      <c r="ILN15" s="249"/>
      <c r="ILO15" s="249"/>
      <c r="ILP15" s="249"/>
      <c r="ILQ15" s="249"/>
      <c r="ILR15" s="249"/>
      <c r="ILS15" s="249"/>
      <c r="ILT15" s="249"/>
      <c r="ILU15" s="249"/>
      <c r="ILX15" s="248"/>
      <c r="ILZ15" s="248"/>
      <c r="IMC15" s="249"/>
      <c r="IMD15" s="249"/>
      <c r="IME15" s="249"/>
      <c r="IMF15" s="249"/>
      <c r="IMG15" s="249"/>
      <c r="IMH15" s="249"/>
      <c r="IMI15" s="249"/>
      <c r="IMJ15" s="249"/>
      <c r="IMK15" s="249"/>
      <c r="IML15" s="249"/>
      <c r="IMM15" s="249"/>
      <c r="IMN15" s="249"/>
      <c r="IMQ15" s="248"/>
      <c r="IMS15" s="248"/>
      <c r="IMV15" s="249"/>
      <c r="IMW15" s="249"/>
      <c r="IMX15" s="249"/>
      <c r="IMY15" s="249"/>
      <c r="IMZ15" s="249"/>
      <c r="INA15" s="249"/>
      <c r="INB15" s="249"/>
      <c r="INC15" s="249"/>
      <c r="IND15" s="249"/>
      <c r="INE15" s="249"/>
      <c r="INF15" s="249"/>
      <c r="ING15" s="249"/>
      <c r="INJ15" s="248"/>
      <c r="INL15" s="248"/>
      <c r="INO15" s="249"/>
      <c r="INP15" s="249"/>
      <c r="INQ15" s="249"/>
      <c r="INR15" s="249"/>
      <c r="INS15" s="249"/>
      <c r="INT15" s="249"/>
      <c r="INU15" s="249"/>
      <c r="INV15" s="249"/>
      <c r="INW15" s="249"/>
      <c r="INX15" s="249"/>
      <c r="INY15" s="249"/>
      <c r="INZ15" s="249"/>
      <c r="IOC15" s="248"/>
      <c r="IOE15" s="248"/>
      <c r="IOH15" s="249"/>
      <c r="IOI15" s="249"/>
      <c r="IOJ15" s="249"/>
      <c r="IOK15" s="249"/>
      <c r="IOL15" s="249"/>
      <c r="IOM15" s="249"/>
      <c r="ION15" s="249"/>
      <c r="IOO15" s="249"/>
      <c r="IOP15" s="249"/>
      <c r="IOQ15" s="249"/>
      <c r="IOR15" s="249"/>
      <c r="IOS15" s="249"/>
      <c r="IOV15" s="248"/>
      <c r="IOX15" s="248"/>
      <c r="IPA15" s="249"/>
      <c r="IPB15" s="249"/>
      <c r="IPC15" s="249"/>
      <c r="IPD15" s="249"/>
      <c r="IPE15" s="249"/>
      <c r="IPF15" s="249"/>
      <c r="IPG15" s="249"/>
      <c r="IPH15" s="249"/>
      <c r="IPI15" s="249"/>
      <c r="IPJ15" s="249"/>
      <c r="IPK15" s="249"/>
      <c r="IPL15" s="249"/>
      <c r="IPO15" s="248"/>
      <c r="IPQ15" s="248"/>
      <c r="IPT15" s="249"/>
      <c r="IPU15" s="249"/>
      <c r="IPV15" s="249"/>
      <c r="IPW15" s="249"/>
      <c r="IPX15" s="249"/>
      <c r="IPY15" s="249"/>
      <c r="IPZ15" s="249"/>
      <c r="IQA15" s="249"/>
      <c r="IQB15" s="249"/>
      <c r="IQC15" s="249"/>
      <c r="IQD15" s="249"/>
      <c r="IQE15" s="249"/>
      <c r="IQH15" s="248"/>
      <c r="IQJ15" s="248"/>
      <c r="IQM15" s="249"/>
      <c r="IQN15" s="249"/>
      <c r="IQO15" s="249"/>
      <c r="IQP15" s="249"/>
      <c r="IQQ15" s="249"/>
      <c r="IQR15" s="249"/>
      <c r="IQS15" s="249"/>
      <c r="IQT15" s="249"/>
      <c r="IQU15" s="249"/>
      <c r="IQV15" s="249"/>
      <c r="IQW15" s="249"/>
      <c r="IQX15" s="249"/>
      <c r="IRA15" s="248"/>
      <c r="IRC15" s="248"/>
      <c r="IRF15" s="249"/>
      <c r="IRG15" s="249"/>
      <c r="IRH15" s="249"/>
      <c r="IRI15" s="249"/>
      <c r="IRJ15" s="249"/>
      <c r="IRK15" s="249"/>
      <c r="IRL15" s="249"/>
      <c r="IRM15" s="249"/>
      <c r="IRN15" s="249"/>
      <c r="IRO15" s="249"/>
      <c r="IRP15" s="249"/>
      <c r="IRQ15" s="249"/>
      <c r="IRT15" s="248"/>
      <c r="IRV15" s="248"/>
      <c r="IRY15" s="249"/>
      <c r="IRZ15" s="249"/>
      <c r="ISA15" s="249"/>
      <c r="ISB15" s="249"/>
      <c r="ISC15" s="249"/>
      <c r="ISD15" s="249"/>
      <c r="ISE15" s="249"/>
      <c r="ISF15" s="249"/>
      <c r="ISG15" s="249"/>
      <c r="ISH15" s="249"/>
      <c r="ISI15" s="249"/>
      <c r="ISJ15" s="249"/>
      <c r="ISM15" s="248"/>
      <c r="ISO15" s="248"/>
      <c r="ISR15" s="249"/>
      <c r="ISS15" s="249"/>
      <c r="IST15" s="249"/>
      <c r="ISU15" s="249"/>
      <c r="ISV15" s="249"/>
      <c r="ISW15" s="249"/>
      <c r="ISX15" s="249"/>
      <c r="ISY15" s="249"/>
      <c r="ISZ15" s="249"/>
      <c r="ITA15" s="249"/>
      <c r="ITB15" s="249"/>
      <c r="ITC15" s="249"/>
      <c r="ITF15" s="248"/>
      <c r="ITH15" s="248"/>
      <c r="ITK15" s="249"/>
      <c r="ITL15" s="249"/>
      <c r="ITM15" s="249"/>
      <c r="ITN15" s="249"/>
      <c r="ITO15" s="249"/>
      <c r="ITP15" s="249"/>
      <c r="ITQ15" s="249"/>
      <c r="ITR15" s="249"/>
      <c r="ITS15" s="249"/>
      <c r="ITT15" s="249"/>
      <c r="ITU15" s="249"/>
      <c r="ITV15" s="249"/>
      <c r="ITY15" s="248"/>
      <c r="IUA15" s="248"/>
      <c r="IUD15" s="249"/>
      <c r="IUE15" s="249"/>
      <c r="IUF15" s="249"/>
      <c r="IUG15" s="249"/>
      <c r="IUH15" s="249"/>
      <c r="IUI15" s="249"/>
      <c r="IUJ15" s="249"/>
      <c r="IUK15" s="249"/>
      <c r="IUL15" s="249"/>
      <c r="IUM15" s="249"/>
      <c r="IUN15" s="249"/>
      <c r="IUO15" s="249"/>
      <c r="IUR15" s="248"/>
      <c r="IUT15" s="248"/>
      <c r="IUW15" s="249"/>
      <c r="IUX15" s="249"/>
      <c r="IUY15" s="249"/>
      <c r="IUZ15" s="249"/>
      <c r="IVA15" s="249"/>
      <c r="IVB15" s="249"/>
      <c r="IVC15" s="249"/>
      <c r="IVD15" s="249"/>
      <c r="IVE15" s="249"/>
      <c r="IVF15" s="249"/>
      <c r="IVG15" s="249"/>
      <c r="IVH15" s="249"/>
      <c r="IVK15" s="248"/>
      <c r="IVM15" s="248"/>
      <c r="IVP15" s="249"/>
      <c r="IVQ15" s="249"/>
      <c r="IVR15" s="249"/>
      <c r="IVS15" s="249"/>
      <c r="IVT15" s="249"/>
      <c r="IVU15" s="249"/>
      <c r="IVV15" s="249"/>
      <c r="IVW15" s="249"/>
      <c r="IVX15" s="249"/>
      <c r="IVY15" s="249"/>
      <c r="IVZ15" s="249"/>
      <c r="IWA15" s="249"/>
      <c r="IWD15" s="248"/>
      <c r="IWF15" s="248"/>
      <c r="IWI15" s="249"/>
      <c r="IWJ15" s="249"/>
      <c r="IWK15" s="249"/>
      <c r="IWL15" s="249"/>
      <c r="IWM15" s="249"/>
      <c r="IWN15" s="249"/>
      <c r="IWO15" s="249"/>
      <c r="IWP15" s="249"/>
      <c r="IWQ15" s="249"/>
      <c r="IWR15" s="249"/>
      <c r="IWS15" s="249"/>
      <c r="IWT15" s="249"/>
      <c r="IWW15" s="248"/>
      <c r="IWY15" s="248"/>
      <c r="IXB15" s="249"/>
      <c r="IXC15" s="249"/>
      <c r="IXD15" s="249"/>
      <c r="IXE15" s="249"/>
      <c r="IXF15" s="249"/>
      <c r="IXG15" s="249"/>
      <c r="IXH15" s="249"/>
      <c r="IXI15" s="249"/>
      <c r="IXJ15" s="249"/>
      <c r="IXK15" s="249"/>
      <c r="IXL15" s="249"/>
      <c r="IXM15" s="249"/>
      <c r="IXP15" s="248"/>
      <c r="IXR15" s="248"/>
      <c r="IXU15" s="249"/>
      <c r="IXV15" s="249"/>
      <c r="IXW15" s="249"/>
      <c r="IXX15" s="249"/>
      <c r="IXY15" s="249"/>
      <c r="IXZ15" s="249"/>
      <c r="IYA15" s="249"/>
      <c r="IYB15" s="249"/>
      <c r="IYC15" s="249"/>
      <c r="IYD15" s="249"/>
      <c r="IYE15" s="249"/>
      <c r="IYF15" s="249"/>
      <c r="IYI15" s="248"/>
      <c r="IYK15" s="248"/>
      <c r="IYN15" s="249"/>
      <c r="IYO15" s="249"/>
      <c r="IYP15" s="249"/>
      <c r="IYQ15" s="249"/>
      <c r="IYR15" s="249"/>
      <c r="IYS15" s="249"/>
      <c r="IYT15" s="249"/>
      <c r="IYU15" s="249"/>
      <c r="IYV15" s="249"/>
      <c r="IYW15" s="249"/>
      <c r="IYX15" s="249"/>
      <c r="IYY15" s="249"/>
      <c r="IZB15" s="248"/>
      <c r="IZD15" s="248"/>
      <c r="IZG15" s="249"/>
      <c r="IZH15" s="249"/>
      <c r="IZI15" s="249"/>
      <c r="IZJ15" s="249"/>
      <c r="IZK15" s="249"/>
      <c r="IZL15" s="249"/>
      <c r="IZM15" s="249"/>
      <c r="IZN15" s="249"/>
      <c r="IZO15" s="249"/>
      <c r="IZP15" s="249"/>
      <c r="IZQ15" s="249"/>
      <c r="IZR15" s="249"/>
      <c r="IZU15" s="248"/>
      <c r="IZW15" s="248"/>
      <c r="IZZ15" s="249"/>
      <c r="JAA15" s="249"/>
      <c r="JAB15" s="249"/>
      <c r="JAC15" s="249"/>
      <c r="JAD15" s="249"/>
      <c r="JAE15" s="249"/>
      <c r="JAF15" s="249"/>
      <c r="JAG15" s="249"/>
      <c r="JAH15" s="249"/>
      <c r="JAI15" s="249"/>
      <c r="JAJ15" s="249"/>
      <c r="JAK15" s="249"/>
      <c r="JAN15" s="248"/>
      <c r="JAP15" s="248"/>
      <c r="JAS15" s="249"/>
      <c r="JAT15" s="249"/>
      <c r="JAU15" s="249"/>
      <c r="JAV15" s="249"/>
      <c r="JAW15" s="249"/>
      <c r="JAX15" s="249"/>
      <c r="JAY15" s="249"/>
      <c r="JAZ15" s="249"/>
      <c r="JBA15" s="249"/>
      <c r="JBB15" s="249"/>
      <c r="JBC15" s="249"/>
      <c r="JBD15" s="249"/>
      <c r="JBG15" s="248"/>
      <c r="JBI15" s="248"/>
      <c r="JBL15" s="249"/>
      <c r="JBM15" s="249"/>
      <c r="JBN15" s="249"/>
      <c r="JBO15" s="249"/>
      <c r="JBP15" s="249"/>
      <c r="JBQ15" s="249"/>
      <c r="JBR15" s="249"/>
      <c r="JBS15" s="249"/>
      <c r="JBT15" s="249"/>
      <c r="JBU15" s="249"/>
      <c r="JBV15" s="249"/>
      <c r="JBW15" s="249"/>
      <c r="JBZ15" s="248"/>
      <c r="JCB15" s="248"/>
      <c r="JCE15" s="249"/>
      <c r="JCF15" s="249"/>
      <c r="JCG15" s="249"/>
      <c r="JCH15" s="249"/>
      <c r="JCI15" s="249"/>
      <c r="JCJ15" s="249"/>
      <c r="JCK15" s="249"/>
      <c r="JCL15" s="249"/>
      <c r="JCM15" s="249"/>
      <c r="JCN15" s="249"/>
      <c r="JCO15" s="249"/>
      <c r="JCP15" s="249"/>
      <c r="JCS15" s="248"/>
      <c r="JCU15" s="248"/>
      <c r="JCX15" s="249"/>
      <c r="JCY15" s="249"/>
      <c r="JCZ15" s="249"/>
      <c r="JDA15" s="249"/>
      <c r="JDB15" s="249"/>
      <c r="JDC15" s="249"/>
      <c r="JDD15" s="249"/>
      <c r="JDE15" s="249"/>
      <c r="JDF15" s="249"/>
      <c r="JDG15" s="249"/>
      <c r="JDH15" s="249"/>
      <c r="JDI15" s="249"/>
      <c r="JDL15" s="248"/>
      <c r="JDN15" s="248"/>
      <c r="JDQ15" s="249"/>
      <c r="JDR15" s="249"/>
      <c r="JDS15" s="249"/>
      <c r="JDT15" s="249"/>
      <c r="JDU15" s="249"/>
      <c r="JDV15" s="249"/>
      <c r="JDW15" s="249"/>
      <c r="JDX15" s="249"/>
      <c r="JDY15" s="249"/>
      <c r="JDZ15" s="249"/>
      <c r="JEA15" s="249"/>
      <c r="JEB15" s="249"/>
      <c r="JEE15" s="248"/>
      <c r="JEG15" s="248"/>
      <c r="JEJ15" s="249"/>
      <c r="JEK15" s="249"/>
      <c r="JEL15" s="249"/>
      <c r="JEM15" s="249"/>
      <c r="JEN15" s="249"/>
      <c r="JEO15" s="249"/>
      <c r="JEP15" s="249"/>
      <c r="JEQ15" s="249"/>
      <c r="JER15" s="249"/>
      <c r="JES15" s="249"/>
      <c r="JET15" s="249"/>
      <c r="JEU15" s="249"/>
      <c r="JEX15" s="248"/>
      <c r="JEZ15" s="248"/>
      <c r="JFC15" s="249"/>
      <c r="JFD15" s="249"/>
      <c r="JFE15" s="249"/>
      <c r="JFF15" s="249"/>
      <c r="JFG15" s="249"/>
      <c r="JFH15" s="249"/>
      <c r="JFI15" s="249"/>
      <c r="JFJ15" s="249"/>
      <c r="JFK15" s="249"/>
      <c r="JFL15" s="249"/>
      <c r="JFM15" s="249"/>
      <c r="JFN15" s="249"/>
      <c r="JFQ15" s="248"/>
      <c r="JFS15" s="248"/>
      <c r="JFV15" s="249"/>
      <c r="JFW15" s="249"/>
      <c r="JFX15" s="249"/>
      <c r="JFY15" s="249"/>
      <c r="JFZ15" s="249"/>
      <c r="JGA15" s="249"/>
      <c r="JGB15" s="249"/>
      <c r="JGC15" s="249"/>
      <c r="JGD15" s="249"/>
      <c r="JGE15" s="249"/>
      <c r="JGF15" s="249"/>
      <c r="JGG15" s="249"/>
      <c r="JGJ15" s="248"/>
      <c r="JGL15" s="248"/>
      <c r="JGO15" s="249"/>
      <c r="JGP15" s="249"/>
      <c r="JGQ15" s="249"/>
      <c r="JGR15" s="249"/>
      <c r="JGS15" s="249"/>
      <c r="JGT15" s="249"/>
      <c r="JGU15" s="249"/>
      <c r="JGV15" s="249"/>
      <c r="JGW15" s="249"/>
      <c r="JGX15" s="249"/>
      <c r="JGY15" s="249"/>
      <c r="JGZ15" s="249"/>
      <c r="JHC15" s="248"/>
      <c r="JHE15" s="248"/>
      <c r="JHH15" s="249"/>
      <c r="JHI15" s="249"/>
      <c r="JHJ15" s="249"/>
      <c r="JHK15" s="249"/>
      <c r="JHL15" s="249"/>
      <c r="JHM15" s="249"/>
      <c r="JHN15" s="249"/>
      <c r="JHO15" s="249"/>
      <c r="JHP15" s="249"/>
      <c r="JHQ15" s="249"/>
      <c r="JHR15" s="249"/>
      <c r="JHS15" s="249"/>
      <c r="JHV15" s="248"/>
      <c r="JHX15" s="248"/>
      <c r="JIA15" s="249"/>
      <c r="JIB15" s="249"/>
      <c r="JIC15" s="249"/>
      <c r="JID15" s="249"/>
      <c r="JIE15" s="249"/>
      <c r="JIF15" s="249"/>
      <c r="JIG15" s="249"/>
      <c r="JIH15" s="249"/>
      <c r="JII15" s="249"/>
      <c r="JIJ15" s="249"/>
      <c r="JIK15" s="249"/>
      <c r="JIL15" s="249"/>
      <c r="JIO15" s="248"/>
      <c r="JIQ15" s="248"/>
      <c r="JIT15" s="249"/>
      <c r="JIU15" s="249"/>
      <c r="JIV15" s="249"/>
      <c r="JIW15" s="249"/>
      <c r="JIX15" s="249"/>
      <c r="JIY15" s="249"/>
      <c r="JIZ15" s="249"/>
      <c r="JJA15" s="249"/>
      <c r="JJB15" s="249"/>
      <c r="JJC15" s="249"/>
      <c r="JJD15" s="249"/>
      <c r="JJE15" s="249"/>
      <c r="JJH15" s="248"/>
      <c r="JJJ15" s="248"/>
      <c r="JJM15" s="249"/>
      <c r="JJN15" s="249"/>
      <c r="JJO15" s="249"/>
      <c r="JJP15" s="249"/>
      <c r="JJQ15" s="249"/>
      <c r="JJR15" s="249"/>
      <c r="JJS15" s="249"/>
      <c r="JJT15" s="249"/>
      <c r="JJU15" s="249"/>
      <c r="JJV15" s="249"/>
      <c r="JJW15" s="249"/>
      <c r="JJX15" s="249"/>
      <c r="JKA15" s="248"/>
      <c r="JKC15" s="248"/>
      <c r="JKF15" s="249"/>
      <c r="JKG15" s="249"/>
      <c r="JKH15" s="249"/>
      <c r="JKI15" s="249"/>
      <c r="JKJ15" s="249"/>
      <c r="JKK15" s="249"/>
      <c r="JKL15" s="249"/>
      <c r="JKM15" s="249"/>
      <c r="JKN15" s="249"/>
      <c r="JKO15" s="249"/>
      <c r="JKP15" s="249"/>
      <c r="JKQ15" s="249"/>
      <c r="JKT15" s="248"/>
      <c r="JKV15" s="248"/>
      <c r="JKY15" s="249"/>
      <c r="JKZ15" s="249"/>
      <c r="JLA15" s="249"/>
      <c r="JLB15" s="249"/>
      <c r="JLC15" s="249"/>
      <c r="JLD15" s="249"/>
      <c r="JLE15" s="249"/>
      <c r="JLF15" s="249"/>
      <c r="JLG15" s="249"/>
      <c r="JLH15" s="249"/>
      <c r="JLI15" s="249"/>
      <c r="JLJ15" s="249"/>
      <c r="JLM15" s="248"/>
      <c r="JLO15" s="248"/>
      <c r="JLR15" s="249"/>
      <c r="JLS15" s="249"/>
      <c r="JLT15" s="249"/>
      <c r="JLU15" s="249"/>
      <c r="JLV15" s="249"/>
      <c r="JLW15" s="249"/>
      <c r="JLX15" s="249"/>
      <c r="JLY15" s="249"/>
      <c r="JLZ15" s="249"/>
      <c r="JMA15" s="249"/>
      <c r="JMB15" s="249"/>
      <c r="JMC15" s="249"/>
      <c r="JMF15" s="248"/>
      <c r="JMH15" s="248"/>
      <c r="JMK15" s="249"/>
      <c r="JML15" s="249"/>
      <c r="JMM15" s="249"/>
      <c r="JMN15" s="249"/>
      <c r="JMO15" s="249"/>
      <c r="JMP15" s="249"/>
      <c r="JMQ15" s="249"/>
      <c r="JMR15" s="249"/>
      <c r="JMS15" s="249"/>
      <c r="JMT15" s="249"/>
      <c r="JMU15" s="249"/>
      <c r="JMV15" s="249"/>
      <c r="JMY15" s="248"/>
      <c r="JNA15" s="248"/>
      <c r="JND15" s="249"/>
      <c r="JNE15" s="249"/>
      <c r="JNF15" s="249"/>
      <c r="JNG15" s="249"/>
      <c r="JNH15" s="249"/>
      <c r="JNI15" s="249"/>
      <c r="JNJ15" s="249"/>
      <c r="JNK15" s="249"/>
      <c r="JNL15" s="249"/>
      <c r="JNM15" s="249"/>
      <c r="JNN15" s="249"/>
      <c r="JNO15" s="249"/>
      <c r="JNR15" s="248"/>
      <c r="JNT15" s="248"/>
      <c r="JNW15" s="249"/>
      <c r="JNX15" s="249"/>
      <c r="JNY15" s="249"/>
      <c r="JNZ15" s="249"/>
      <c r="JOA15" s="249"/>
      <c r="JOB15" s="249"/>
      <c r="JOC15" s="249"/>
      <c r="JOD15" s="249"/>
      <c r="JOE15" s="249"/>
      <c r="JOF15" s="249"/>
      <c r="JOG15" s="249"/>
      <c r="JOH15" s="249"/>
      <c r="JOK15" s="248"/>
      <c r="JOM15" s="248"/>
      <c r="JOP15" s="249"/>
      <c r="JOQ15" s="249"/>
      <c r="JOR15" s="249"/>
      <c r="JOS15" s="249"/>
      <c r="JOT15" s="249"/>
      <c r="JOU15" s="249"/>
      <c r="JOV15" s="249"/>
      <c r="JOW15" s="249"/>
      <c r="JOX15" s="249"/>
      <c r="JOY15" s="249"/>
      <c r="JOZ15" s="249"/>
      <c r="JPA15" s="249"/>
      <c r="JPD15" s="248"/>
      <c r="JPF15" s="248"/>
      <c r="JPI15" s="249"/>
      <c r="JPJ15" s="249"/>
      <c r="JPK15" s="249"/>
      <c r="JPL15" s="249"/>
      <c r="JPM15" s="249"/>
      <c r="JPN15" s="249"/>
      <c r="JPO15" s="249"/>
      <c r="JPP15" s="249"/>
      <c r="JPQ15" s="249"/>
      <c r="JPR15" s="249"/>
      <c r="JPS15" s="249"/>
      <c r="JPT15" s="249"/>
      <c r="JPW15" s="248"/>
      <c r="JPY15" s="248"/>
      <c r="JQB15" s="249"/>
      <c r="JQC15" s="249"/>
      <c r="JQD15" s="249"/>
      <c r="JQE15" s="249"/>
      <c r="JQF15" s="249"/>
      <c r="JQG15" s="249"/>
      <c r="JQH15" s="249"/>
      <c r="JQI15" s="249"/>
      <c r="JQJ15" s="249"/>
      <c r="JQK15" s="249"/>
      <c r="JQL15" s="249"/>
      <c r="JQM15" s="249"/>
      <c r="JQP15" s="248"/>
      <c r="JQR15" s="248"/>
      <c r="JQU15" s="249"/>
      <c r="JQV15" s="249"/>
      <c r="JQW15" s="249"/>
      <c r="JQX15" s="249"/>
      <c r="JQY15" s="249"/>
      <c r="JQZ15" s="249"/>
      <c r="JRA15" s="249"/>
      <c r="JRB15" s="249"/>
      <c r="JRC15" s="249"/>
      <c r="JRD15" s="249"/>
      <c r="JRE15" s="249"/>
      <c r="JRF15" s="249"/>
      <c r="JRI15" s="248"/>
      <c r="JRK15" s="248"/>
      <c r="JRN15" s="249"/>
      <c r="JRO15" s="249"/>
      <c r="JRP15" s="249"/>
      <c r="JRQ15" s="249"/>
      <c r="JRR15" s="249"/>
      <c r="JRS15" s="249"/>
      <c r="JRT15" s="249"/>
      <c r="JRU15" s="249"/>
      <c r="JRV15" s="249"/>
      <c r="JRW15" s="249"/>
      <c r="JRX15" s="249"/>
      <c r="JRY15" s="249"/>
      <c r="JSB15" s="248"/>
      <c r="JSD15" s="248"/>
      <c r="JSG15" s="249"/>
      <c r="JSH15" s="249"/>
      <c r="JSI15" s="249"/>
      <c r="JSJ15" s="249"/>
      <c r="JSK15" s="249"/>
      <c r="JSL15" s="249"/>
      <c r="JSM15" s="249"/>
      <c r="JSN15" s="249"/>
      <c r="JSO15" s="249"/>
      <c r="JSP15" s="249"/>
      <c r="JSQ15" s="249"/>
      <c r="JSR15" s="249"/>
      <c r="JSU15" s="248"/>
      <c r="JSW15" s="248"/>
      <c r="JSZ15" s="249"/>
      <c r="JTA15" s="249"/>
      <c r="JTB15" s="249"/>
      <c r="JTC15" s="249"/>
      <c r="JTD15" s="249"/>
      <c r="JTE15" s="249"/>
      <c r="JTF15" s="249"/>
      <c r="JTG15" s="249"/>
      <c r="JTH15" s="249"/>
      <c r="JTI15" s="249"/>
      <c r="JTJ15" s="249"/>
      <c r="JTK15" s="249"/>
      <c r="JTN15" s="248"/>
      <c r="JTP15" s="248"/>
      <c r="JTS15" s="249"/>
      <c r="JTT15" s="249"/>
      <c r="JTU15" s="249"/>
      <c r="JTV15" s="249"/>
      <c r="JTW15" s="249"/>
      <c r="JTX15" s="249"/>
      <c r="JTY15" s="249"/>
      <c r="JTZ15" s="249"/>
      <c r="JUA15" s="249"/>
      <c r="JUB15" s="249"/>
      <c r="JUC15" s="249"/>
      <c r="JUD15" s="249"/>
      <c r="JUG15" s="248"/>
      <c r="JUI15" s="248"/>
      <c r="JUL15" s="249"/>
      <c r="JUM15" s="249"/>
      <c r="JUN15" s="249"/>
      <c r="JUO15" s="249"/>
      <c r="JUP15" s="249"/>
      <c r="JUQ15" s="249"/>
      <c r="JUR15" s="249"/>
      <c r="JUS15" s="249"/>
      <c r="JUT15" s="249"/>
      <c r="JUU15" s="249"/>
      <c r="JUV15" s="249"/>
      <c r="JUW15" s="249"/>
      <c r="JUZ15" s="248"/>
      <c r="JVB15" s="248"/>
      <c r="JVE15" s="249"/>
      <c r="JVF15" s="249"/>
      <c r="JVG15" s="249"/>
      <c r="JVH15" s="249"/>
      <c r="JVI15" s="249"/>
      <c r="JVJ15" s="249"/>
      <c r="JVK15" s="249"/>
      <c r="JVL15" s="249"/>
      <c r="JVM15" s="249"/>
      <c r="JVN15" s="249"/>
      <c r="JVO15" s="249"/>
      <c r="JVP15" s="249"/>
      <c r="JVS15" s="248"/>
      <c r="JVU15" s="248"/>
      <c r="JVX15" s="249"/>
      <c r="JVY15" s="249"/>
      <c r="JVZ15" s="249"/>
      <c r="JWA15" s="249"/>
      <c r="JWB15" s="249"/>
      <c r="JWC15" s="249"/>
      <c r="JWD15" s="249"/>
      <c r="JWE15" s="249"/>
      <c r="JWF15" s="249"/>
      <c r="JWG15" s="249"/>
      <c r="JWH15" s="249"/>
      <c r="JWI15" s="249"/>
      <c r="JWL15" s="248"/>
      <c r="JWN15" s="248"/>
      <c r="JWQ15" s="249"/>
      <c r="JWR15" s="249"/>
      <c r="JWS15" s="249"/>
      <c r="JWT15" s="249"/>
      <c r="JWU15" s="249"/>
      <c r="JWV15" s="249"/>
      <c r="JWW15" s="249"/>
      <c r="JWX15" s="249"/>
      <c r="JWY15" s="249"/>
      <c r="JWZ15" s="249"/>
      <c r="JXA15" s="249"/>
      <c r="JXB15" s="249"/>
      <c r="JXE15" s="248"/>
      <c r="JXG15" s="248"/>
      <c r="JXJ15" s="249"/>
      <c r="JXK15" s="249"/>
      <c r="JXL15" s="249"/>
      <c r="JXM15" s="249"/>
      <c r="JXN15" s="249"/>
      <c r="JXO15" s="249"/>
      <c r="JXP15" s="249"/>
      <c r="JXQ15" s="249"/>
      <c r="JXR15" s="249"/>
      <c r="JXS15" s="249"/>
      <c r="JXT15" s="249"/>
      <c r="JXU15" s="249"/>
      <c r="JXX15" s="248"/>
      <c r="JXZ15" s="248"/>
      <c r="JYC15" s="249"/>
      <c r="JYD15" s="249"/>
      <c r="JYE15" s="249"/>
      <c r="JYF15" s="249"/>
      <c r="JYG15" s="249"/>
      <c r="JYH15" s="249"/>
      <c r="JYI15" s="249"/>
      <c r="JYJ15" s="249"/>
      <c r="JYK15" s="249"/>
      <c r="JYL15" s="249"/>
      <c r="JYM15" s="249"/>
      <c r="JYN15" s="249"/>
      <c r="JYQ15" s="248"/>
      <c r="JYS15" s="248"/>
      <c r="JYV15" s="249"/>
      <c r="JYW15" s="249"/>
      <c r="JYX15" s="249"/>
      <c r="JYY15" s="249"/>
      <c r="JYZ15" s="249"/>
      <c r="JZA15" s="249"/>
      <c r="JZB15" s="249"/>
      <c r="JZC15" s="249"/>
      <c r="JZD15" s="249"/>
      <c r="JZE15" s="249"/>
      <c r="JZF15" s="249"/>
      <c r="JZG15" s="249"/>
      <c r="JZJ15" s="248"/>
      <c r="JZL15" s="248"/>
      <c r="JZO15" s="249"/>
      <c r="JZP15" s="249"/>
      <c r="JZQ15" s="249"/>
      <c r="JZR15" s="249"/>
      <c r="JZS15" s="249"/>
      <c r="JZT15" s="249"/>
      <c r="JZU15" s="249"/>
      <c r="JZV15" s="249"/>
      <c r="JZW15" s="249"/>
      <c r="JZX15" s="249"/>
      <c r="JZY15" s="249"/>
      <c r="JZZ15" s="249"/>
      <c r="KAC15" s="248"/>
      <c r="KAE15" s="248"/>
      <c r="KAH15" s="249"/>
      <c r="KAI15" s="249"/>
      <c r="KAJ15" s="249"/>
      <c r="KAK15" s="249"/>
      <c r="KAL15" s="249"/>
      <c r="KAM15" s="249"/>
      <c r="KAN15" s="249"/>
      <c r="KAO15" s="249"/>
      <c r="KAP15" s="249"/>
      <c r="KAQ15" s="249"/>
      <c r="KAR15" s="249"/>
      <c r="KAS15" s="249"/>
      <c r="KAV15" s="248"/>
      <c r="KAX15" s="248"/>
      <c r="KBA15" s="249"/>
      <c r="KBB15" s="249"/>
      <c r="KBC15" s="249"/>
      <c r="KBD15" s="249"/>
      <c r="KBE15" s="249"/>
      <c r="KBF15" s="249"/>
      <c r="KBG15" s="249"/>
      <c r="KBH15" s="249"/>
      <c r="KBI15" s="249"/>
      <c r="KBJ15" s="249"/>
      <c r="KBK15" s="249"/>
      <c r="KBL15" s="249"/>
      <c r="KBO15" s="248"/>
      <c r="KBQ15" s="248"/>
      <c r="KBT15" s="249"/>
      <c r="KBU15" s="249"/>
      <c r="KBV15" s="249"/>
      <c r="KBW15" s="249"/>
      <c r="KBX15" s="249"/>
      <c r="KBY15" s="249"/>
      <c r="KBZ15" s="249"/>
      <c r="KCA15" s="249"/>
      <c r="KCB15" s="249"/>
      <c r="KCC15" s="249"/>
      <c r="KCD15" s="249"/>
      <c r="KCE15" s="249"/>
      <c r="KCH15" s="248"/>
      <c r="KCJ15" s="248"/>
      <c r="KCM15" s="249"/>
      <c r="KCN15" s="249"/>
      <c r="KCO15" s="249"/>
      <c r="KCP15" s="249"/>
      <c r="KCQ15" s="249"/>
      <c r="KCR15" s="249"/>
      <c r="KCS15" s="249"/>
      <c r="KCT15" s="249"/>
      <c r="KCU15" s="249"/>
      <c r="KCV15" s="249"/>
      <c r="KCW15" s="249"/>
      <c r="KCX15" s="249"/>
      <c r="KDA15" s="248"/>
      <c r="KDC15" s="248"/>
      <c r="KDF15" s="249"/>
      <c r="KDG15" s="249"/>
      <c r="KDH15" s="249"/>
      <c r="KDI15" s="249"/>
      <c r="KDJ15" s="249"/>
      <c r="KDK15" s="249"/>
      <c r="KDL15" s="249"/>
      <c r="KDM15" s="249"/>
      <c r="KDN15" s="249"/>
      <c r="KDO15" s="249"/>
      <c r="KDP15" s="249"/>
      <c r="KDQ15" s="249"/>
      <c r="KDT15" s="248"/>
      <c r="KDV15" s="248"/>
      <c r="KDY15" s="249"/>
      <c r="KDZ15" s="249"/>
      <c r="KEA15" s="249"/>
      <c r="KEB15" s="249"/>
      <c r="KEC15" s="249"/>
      <c r="KED15" s="249"/>
      <c r="KEE15" s="249"/>
      <c r="KEF15" s="249"/>
      <c r="KEG15" s="249"/>
      <c r="KEH15" s="249"/>
      <c r="KEI15" s="249"/>
      <c r="KEJ15" s="249"/>
      <c r="KEM15" s="248"/>
      <c r="KEO15" s="248"/>
      <c r="KER15" s="249"/>
      <c r="KES15" s="249"/>
      <c r="KET15" s="249"/>
      <c r="KEU15" s="249"/>
      <c r="KEV15" s="249"/>
      <c r="KEW15" s="249"/>
      <c r="KEX15" s="249"/>
      <c r="KEY15" s="249"/>
      <c r="KEZ15" s="249"/>
      <c r="KFA15" s="249"/>
      <c r="KFB15" s="249"/>
      <c r="KFC15" s="249"/>
      <c r="KFF15" s="248"/>
      <c r="KFH15" s="248"/>
      <c r="KFK15" s="249"/>
      <c r="KFL15" s="249"/>
      <c r="KFM15" s="249"/>
      <c r="KFN15" s="249"/>
      <c r="KFO15" s="249"/>
      <c r="KFP15" s="249"/>
      <c r="KFQ15" s="249"/>
      <c r="KFR15" s="249"/>
      <c r="KFS15" s="249"/>
      <c r="KFT15" s="249"/>
      <c r="KFU15" s="249"/>
      <c r="KFV15" s="249"/>
      <c r="KFY15" s="248"/>
      <c r="KGA15" s="248"/>
      <c r="KGD15" s="249"/>
      <c r="KGE15" s="249"/>
      <c r="KGF15" s="249"/>
      <c r="KGG15" s="249"/>
      <c r="KGH15" s="249"/>
      <c r="KGI15" s="249"/>
      <c r="KGJ15" s="249"/>
      <c r="KGK15" s="249"/>
      <c r="KGL15" s="249"/>
      <c r="KGM15" s="249"/>
      <c r="KGN15" s="249"/>
      <c r="KGO15" s="249"/>
      <c r="KGR15" s="248"/>
      <c r="KGT15" s="248"/>
      <c r="KGW15" s="249"/>
      <c r="KGX15" s="249"/>
      <c r="KGY15" s="249"/>
      <c r="KGZ15" s="249"/>
      <c r="KHA15" s="249"/>
      <c r="KHB15" s="249"/>
      <c r="KHC15" s="249"/>
      <c r="KHD15" s="249"/>
      <c r="KHE15" s="249"/>
      <c r="KHF15" s="249"/>
      <c r="KHG15" s="249"/>
      <c r="KHH15" s="249"/>
      <c r="KHK15" s="248"/>
      <c r="KHM15" s="248"/>
      <c r="KHP15" s="249"/>
      <c r="KHQ15" s="249"/>
      <c r="KHR15" s="249"/>
      <c r="KHS15" s="249"/>
      <c r="KHT15" s="249"/>
      <c r="KHU15" s="249"/>
      <c r="KHV15" s="249"/>
      <c r="KHW15" s="249"/>
      <c r="KHX15" s="249"/>
      <c r="KHY15" s="249"/>
      <c r="KHZ15" s="249"/>
      <c r="KIA15" s="249"/>
      <c r="KID15" s="248"/>
      <c r="KIF15" s="248"/>
      <c r="KII15" s="249"/>
      <c r="KIJ15" s="249"/>
      <c r="KIK15" s="249"/>
      <c r="KIL15" s="249"/>
      <c r="KIM15" s="249"/>
      <c r="KIN15" s="249"/>
      <c r="KIO15" s="249"/>
      <c r="KIP15" s="249"/>
      <c r="KIQ15" s="249"/>
      <c r="KIR15" s="249"/>
      <c r="KIS15" s="249"/>
      <c r="KIT15" s="249"/>
      <c r="KIW15" s="248"/>
      <c r="KIY15" s="248"/>
      <c r="KJB15" s="249"/>
      <c r="KJC15" s="249"/>
      <c r="KJD15" s="249"/>
      <c r="KJE15" s="249"/>
      <c r="KJF15" s="249"/>
      <c r="KJG15" s="249"/>
      <c r="KJH15" s="249"/>
      <c r="KJI15" s="249"/>
      <c r="KJJ15" s="249"/>
      <c r="KJK15" s="249"/>
      <c r="KJL15" s="249"/>
      <c r="KJM15" s="249"/>
      <c r="KJP15" s="248"/>
      <c r="KJR15" s="248"/>
      <c r="KJU15" s="249"/>
      <c r="KJV15" s="249"/>
      <c r="KJW15" s="249"/>
      <c r="KJX15" s="249"/>
      <c r="KJY15" s="249"/>
      <c r="KJZ15" s="249"/>
      <c r="KKA15" s="249"/>
      <c r="KKB15" s="249"/>
      <c r="KKC15" s="249"/>
      <c r="KKD15" s="249"/>
      <c r="KKE15" s="249"/>
      <c r="KKF15" s="249"/>
      <c r="KKI15" s="248"/>
      <c r="KKK15" s="248"/>
      <c r="KKN15" s="249"/>
      <c r="KKO15" s="249"/>
      <c r="KKP15" s="249"/>
      <c r="KKQ15" s="249"/>
      <c r="KKR15" s="249"/>
      <c r="KKS15" s="249"/>
      <c r="KKT15" s="249"/>
      <c r="KKU15" s="249"/>
      <c r="KKV15" s="249"/>
      <c r="KKW15" s="249"/>
      <c r="KKX15" s="249"/>
      <c r="KKY15" s="249"/>
      <c r="KLB15" s="248"/>
      <c r="KLD15" s="248"/>
      <c r="KLG15" s="249"/>
      <c r="KLH15" s="249"/>
      <c r="KLI15" s="249"/>
      <c r="KLJ15" s="249"/>
      <c r="KLK15" s="249"/>
      <c r="KLL15" s="249"/>
      <c r="KLM15" s="249"/>
      <c r="KLN15" s="249"/>
      <c r="KLO15" s="249"/>
      <c r="KLP15" s="249"/>
      <c r="KLQ15" s="249"/>
      <c r="KLR15" s="249"/>
      <c r="KLU15" s="248"/>
      <c r="KLW15" s="248"/>
      <c r="KLZ15" s="249"/>
      <c r="KMA15" s="249"/>
      <c r="KMB15" s="249"/>
      <c r="KMC15" s="249"/>
      <c r="KMD15" s="249"/>
      <c r="KME15" s="249"/>
      <c r="KMF15" s="249"/>
      <c r="KMG15" s="249"/>
      <c r="KMH15" s="249"/>
      <c r="KMI15" s="249"/>
      <c r="KMJ15" s="249"/>
      <c r="KMK15" s="249"/>
      <c r="KMN15" s="248"/>
      <c r="KMP15" s="248"/>
      <c r="KMS15" s="249"/>
      <c r="KMT15" s="249"/>
      <c r="KMU15" s="249"/>
      <c r="KMV15" s="249"/>
      <c r="KMW15" s="249"/>
      <c r="KMX15" s="249"/>
      <c r="KMY15" s="249"/>
      <c r="KMZ15" s="249"/>
      <c r="KNA15" s="249"/>
      <c r="KNB15" s="249"/>
      <c r="KNC15" s="249"/>
      <c r="KND15" s="249"/>
      <c r="KNG15" s="248"/>
      <c r="KNI15" s="248"/>
      <c r="KNL15" s="249"/>
      <c r="KNM15" s="249"/>
      <c r="KNN15" s="249"/>
      <c r="KNO15" s="249"/>
      <c r="KNP15" s="249"/>
      <c r="KNQ15" s="249"/>
      <c r="KNR15" s="249"/>
      <c r="KNS15" s="249"/>
      <c r="KNT15" s="249"/>
      <c r="KNU15" s="249"/>
      <c r="KNV15" s="249"/>
      <c r="KNW15" s="249"/>
      <c r="KNZ15" s="248"/>
      <c r="KOB15" s="248"/>
      <c r="KOE15" s="249"/>
      <c r="KOF15" s="249"/>
      <c r="KOG15" s="249"/>
      <c r="KOH15" s="249"/>
      <c r="KOI15" s="249"/>
      <c r="KOJ15" s="249"/>
      <c r="KOK15" s="249"/>
      <c r="KOL15" s="249"/>
      <c r="KOM15" s="249"/>
      <c r="KON15" s="249"/>
      <c r="KOO15" s="249"/>
      <c r="KOP15" s="249"/>
      <c r="KOS15" s="248"/>
      <c r="KOU15" s="248"/>
      <c r="KOX15" s="249"/>
      <c r="KOY15" s="249"/>
      <c r="KOZ15" s="249"/>
      <c r="KPA15" s="249"/>
      <c r="KPB15" s="249"/>
      <c r="KPC15" s="249"/>
      <c r="KPD15" s="249"/>
      <c r="KPE15" s="249"/>
      <c r="KPF15" s="249"/>
      <c r="KPG15" s="249"/>
      <c r="KPH15" s="249"/>
      <c r="KPI15" s="249"/>
      <c r="KPL15" s="248"/>
      <c r="KPN15" s="248"/>
      <c r="KPQ15" s="249"/>
      <c r="KPR15" s="249"/>
      <c r="KPS15" s="249"/>
      <c r="KPT15" s="249"/>
      <c r="KPU15" s="249"/>
      <c r="KPV15" s="249"/>
      <c r="KPW15" s="249"/>
      <c r="KPX15" s="249"/>
      <c r="KPY15" s="249"/>
      <c r="KPZ15" s="249"/>
      <c r="KQA15" s="249"/>
      <c r="KQB15" s="249"/>
      <c r="KQE15" s="248"/>
      <c r="KQG15" s="248"/>
      <c r="KQJ15" s="249"/>
      <c r="KQK15" s="249"/>
      <c r="KQL15" s="249"/>
      <c r="KQM15" s="249"/>
      <c r="KQN15" s="249"/>
      <c r="KQO15" s="249"/>
      <c r="KQP15" s="249"/>
      <c r="KQQ15" s="249"/>
      <c r="KQR15" s="249"/>
      <c r="KQS15" s="249"/>
      <c r="KQT15" s="249"/>
      <c r="KQU15" s="249"/>
      <c r="KQX15" s="248"/>
      <c r="KQZ15" s="248"/>
      <c r="KRC15" s="249"/>
      <c r="KRD15" s="249"/>
      <c r="KRE15" s="249"/>
      <c r="KRF15" s="249"/>
      <c r="KRG15" s="249"/>
      <c r="KRH15" s="249"/>
      <c r="KRI15" s="249"/>
      <c r="KRJ15" s="249"/>
      <c r="KRK15" s="249"/>
      <c r="KRL15" s="249"/>
      <c r="KRM15" s="249"/>
      <c r="KRN15" s="249"/>
      <c r="KRQ15" s="248"/>
      <c r="KRS15" s="248"/>
      <c r="KRV15" s="249"/>
      <c r="KRW15" s="249"/>
      <c r="KRX15" s="249"/>
      <c r="KRY15" s="249"/>
      <c r="KRZ15" s="249"/>
      <c r="KSA15" s="249"/>
      <c r="KSB15" s="249"/>
      <c r="KSC15" s="249"/>
      <c r="KSD15" s="249"/>
      <c r="KSE15" s="249"/>
      <c r="KSF15" s="249"/>
      <c r="KSG15" s="249"/>
      <c r="KSJ15" s="248"/>
      <c r="KSL15" s="248"/>
      <c r="KSO15" s="249"/>
      <c r="KSP15" s="249"/>
      <c r="KSQ15" s="249"/>
      <c r="KSR15" s="249"/>
      <c r="KSS15" s="249"/>
      <c r="KST15" s="249"/>
      <c r="KSU15" s="249"/>
      <c r="KSV15" s="249"/>
      <c r="KSW15" s="249"/>
      <c r="KSX15" s="249"/>
      <c r="KSY15" s="249"/>
      <c r="KSZ15" s="249"/>
      <c r="KTC15" s="248"/>
      <c r="KTE15" s="248"/>
      <c r="KTH15" s="249"/>
      <c r="KTI15" s="249"/>
      <c r="KTJ15" s="249"/>
      <c r="KTK15" s="249"/>
      <c r="KTL15" s="249"/>
      <c r="KTM15" s="249"/>
      <c r="KTN15" s="249"/>
      <c r="KTO15" s="249"/>
      <c r="KTP15" s="249"/>
      <c r="KTQ15" s="249"/>
      <c r="KTR15" s="249"/>
      <c r="KTS15" s="249"/>
      <c r="KTV15" s="248"/>
      <c r="KTX15" s="248"/>
      <c r="KUA15" s="249"/>
      <c r="KUB15" s="249"/>
      <c r="KUC15" s="249"/>
      <c r="KUD15" s="249"/>
      <c r="KUE15" s="249"/>
      <c r="KUF15" s="249"/>
      <c r="KUG15" s="249"/>
      <c r="KUH15" s="249"/>
      <c r="KUI15" s="249"/>
      <c r="KUJ15" s="249"/>
      <c r="KUK15" s="249"/>
      <c r="KUL15" s="249"/>
      <c r="KUO15" s="248"/>
      <c r="KUQ15" s="248"/>
      <c r="KUT15" s="249"/>
      <c r="KUU15" s="249"/>
      <c r="KUV15" s="249"/>
      <c r="KUW15" s="249"/>
      <c r="KUX15" s="249"/>
      <c r="KUY15" s="249"/>
      <c r="KUZ15" s="249"/>
      <c r="KVA15" s="249"/>
      <c r="KVB15" s="249"/>
      <c r="KVC15" s="249"/>
      <c r="KVD15" s="249"/>
      <c r="KVE15" s="249"/>
      <c r="KVH15" s="248"/>
      <c r="KVJ15" s="248"/>
      <c r="KVM15" s="249"/>
      <c r="KVN15" s="249"/>
      <c r="KVO15" s="249"/>
      <c r="KVP15" s="249"/>
      <c r="KVQ15" s="249"/>
      <c r="KVR15" s="249"/>
      <c r="KVS15" s="249"/>
      <c r="KVT15" s="249"/>
      <c r="KVU15" s="249"/>
      <c r="KVV15" s="249"/>
      <c r="KVW15" s="249"/>
      <c r="KVX15" s="249"/>
      <c r="KWA15" s="248"/>
      <c r="KWC15" s="248"/>
      <c r="KWF15" s="249"/>
      <c r="KWG15" s="249"/>
      <c r="KWH15" s="249"/>
      <c r="KWI15" s="249"/>
      <c r="KWJ15" s="249"/>
      <c r="KWK15" s="249"/>
      <c r="KWL15" s="249"/>
      <c r="KWM15" s="249"/>
      <c r="KWN15" s="249"/>
      <c r="KWO15" s="249"/>
      <c r="KWP15" s="249"/>
      <c r="KWQ15" s="249"/>
      <c r="KWT15" s="248"/>
      <c r="KWV15" s="248"/>
      <c r="KWY15" s="249"/>
      <c r="KWZ15" s="249"/>
      <c r="KXA15" s="249"/>
      <c r="KXB15" s="249"/>
      <c r="KXC15" s="249"/>
      <c r="KXD15" s="249"/>
      <c r="KXE15" s="249"/>
      <c r="KXF15" s="249"/>
      <c r="KXG15" s="249"/>
      <c r="KXH15" s="249"/>
      <c r="KXI15" s="249"/>
      <c r="KXJ15" s="249"/>
      <c r="KXM15" s="248"/>
      <c r="KXO15" s="248"/>
      <c r="KXR15" s="249"/>
      <c r="KXS15" s="249"/>
      <c r="KXT15" s="249"/>
      <c r="KXU15" s="249"/>
      <c r="KXV15" s="249"/>
      <c r="KXW15" s="249"/>
      <c r="KXX15" s="249"/>
      <c r="KXY15" s="249"/>
      <c r="KXZ15" s="249"/>
      <c r="KYA15" s="249"/>
      <c r="KYB15" s="249"/>
      <c r="KYC15" s="249"/>
      <c r="KYF15" s="248"/>
      <c r="KYH15" s="248"/>
      <c r="KYK15" s="249"/>
      <c r="KYL15" s="249"/>
      <c r="KYM15" s="249"/>
      <c r="KYN15" s="249"/>
      <c r="KYO15" s="249"/>
      <c r="KYP15" s="249"/>
      <c r="KYQ15" s="249"/>
      <c r="KYR15" s="249"/>
      <c r="KYS15" s="249"/>
      <c r="KYT15" s="249"/>
      <c r="KYU15" s="249"/>
      <c r="KYV15" s="249"/>
      <c r="KYY15" s="248"/>
      <c r="KZA15" s="248"/>
      <c r="KZD15" s="249"/>
      <c r="KZE15" s="249"/>
      <c r="KZF15" s="249"/>
      <c r="KZG15" s="249"/>
      <c r="KZH15" s="249"/>
      <c r="KZI15" s="249"/>
      <c r="KZJ15" s="249"/>
      <c r="KZK15" s="249"/>
      <c r="KZL15" s="249"/>
      <c r="KZM15" s="249"/>
      <c r="KZN15" s="249"/>
      <c r="KZO15" s="249"/>
      <c r="KZR15" s="248"/>
      <c r="KZT15" s="248"/>
      <c r="KZW15" s="249"/>
      <c r="KZX15" s="249"/>
      <c r="KZY15" s="249"/>
      <c r="KZZ15" s="249"/>
      <c r="LAA15" s="249"/>
      <c r="LAB15" s="249"/>
      <c r="LAC15" s="249"/>
      <c r="LAD15" s="249"/>
      <c r="LAE15" s="249"/>
      <c r="LAF15" s="249"/>
      <c r="LAG15" s="249"/>
      <c r="LAH15" s="249"/>
      <c r="LAK15" s="248"/>
      <c r="LAM15" s="248"/>
      <c r="LAP15" s="249"/>
      <c r="LAQ15" s="249"/>
      <c r="LAR15" s="249"/>
      <c r="LAS15" s="249"/>
      <c r="LAT15" s="249"/>
      <c r="LAU15" s="249"/>
      <c r="LAV15" s="249"/>
      <c r="LAW15" s="249"/>
      <c r="LAX15" s="249"/>
      <c r="LAY15" s="249"/>
      <c r="LAZ15" s="249"/>
      <c r="LBA15" s="249"/>
      <c r="LBD15" s="248"/>
      <c r="LBF15" s="248"/>
      <c r="LBI15" s="249"/>
      <c r="LBJ15" s="249"/>
      <c r="LBK15" s="249"/>
      <c r="LBL15" s="249"/>
      <c r="LBM15" s="249"/>
      <c r="LBN15" s="249"/>
      <c r="LBO15" s="249"/>
      <c r="LBP15" s="249"/>
      <c r="LBQ15" s="249"/>
      <c r="LBR15" s="249"/>
      <c r="LBS15" s="249"/>
      <c r="LBT15" s="249"/>
      <c r="LBW15" s="248"/>
      <c r="LBY15" s="248"/>
      <c r="LCB15" s="249"/>
      <c r="LCC15" s="249"/>
      <c r="LCD15" s="249"/>
      <c r="LCE15" s="249"/>
      <c r="LCF15" s="249"/>
      <c r="LCG15" s="249"/>
      <c r="LCH15" s="249"/>
      <c r="LCI15" s="249"/>
      <c r="LCJ15" s="249"/>
      <c r="LCK15" s="249"/>
      <c r="LCL15" s="249"/>
      <c r="LCM15" s="249"/>
      <c r="LCP15" s="248"/>
      <c r="LCR15" s="248"/>
      <c r="LCU15" s="249"/>
      <c r="LCV15" s="249"/>
      <c r="LCW15" s="249"/>
      <c r="LCX15" s="249"/>
      <c r="LCY15" s="249"/>
      <c r="LCZ15" s="249"/>
      <c r="LDA15" s="249"/>
      <c r="LDB15" s="249"/>
      <c r="LDC15" s="249"/>
      <c r="LDD15" s="249"/>
      <c r="LDE15" s="249"/>
      <c r="LDF15" s="249"/>
      <c r="LDI15" s="248"/>
      <c r="LDK15" s="248"/>
      <c r="LDN15" s="249"/>
      <c r="LDO15" s="249"/>
      <c r="LDP15" s="249"/>
      <c r="LDQ15" s="249"/>
      <c r="LDR15" s="249"/>
      <c r="LDS15" s="249"/>
      <c r="LDT15" s="249"/>
      <c r="LDU15" s="249"/>
      <c r="LDV15" s="249"/>
      <c r="LDW15" s="249"/>
      <c r="LDX15" s="249"/>
      <c r="LDY15" s="249"/>
      <c r="LEB15" s="248"/>
      <c r="LED15" s="248"/>
      <c r="LEG15" s="249"/>
      <c r="LEH15" s="249"/>
      <c r="LEI15" s="249"/>
      <c r="LEJ15" s="249"/>
      <c r="LEK15" s="249"/>
      <c r="LEL15" s="249"/>
      <c r="LEM15" s="249"/>
      <c r="LEN15" s="249"/>
      <c r="LEO15" s="249"/>
      <c r="LEP15" s="249"/>
      <c r="LEQ15" s="249"/>
      <c r="LER15" s="249"/>
      <c r="LEU15" s="248"/>
      <c r="LEW15" s="248"/>
      <c r="LEZ15" s="249"/>
      <c r="LFA15" s="249"/>
      <c r="LFB15" s="249"/>
      <c r="LFC15" s="249"/>
      <c r="LFD15" s="249"/>
      <c r="LFE15" s="249"/>
      <c r="LFF15" s="249"/>
      <c r="LFG15" s="249"/>
      <c r="LFH15" s="249"/>
      <c r="LFI15" s="249"/>
      <c r="LFJ15" s="249"/>
      <c r="LFK15" s="249"/>
      <c r="LFN15" s="248"/>
      <c r="LFP15" s="248"/>
      <c r="LFS15" s="249"/>
      <c r="LFT15" s="249"/>
      <c r="LFU15" s="249"/>
      <c r="LFV15" s="249"/>
      <c r="LFW15" s="249"/>
      <c r="LFX15" s="249"/>
      <c r="LFY15" s="249"/>
      <c r="LFZ15" s="249"/>
      <c r="LGA15" s="249"/>
      <c r="LGB15" s="249"/>
      <c r="LGC15" s="249"/>
      <c r="LGD15" s="249"/>
      <c r="LGG15" s="248"/>
      <c r="LGI15" s="248"/>
      <c r="LGL15" s="249"/>
      <c r="LGM15" s="249"/>
      <c r="LGN15" s="249"/>
      <c r="LGO15" s="249"/>
      <c r="LGP15" s="249"/>
      <c r="LGQ15" s="249"/>
      <c r="LGR15" s="249"/>
      <c r="LGS15" s="249"/>
      <c r="LGT15" s="249"/>
      <c r="LGU15" s="249"/>
      <c r="LGV15" s="249"/>
      <c r="LGW15" s="249"/>
      <c r="LGZ15" s="248"/>
      <c r="LHB15" s="248"/>
      <c r="LHE15" s="249"/>
      <c r="LHF15" s="249"/>
      <c r="LHG15" s="249"/>
      <c r="LHH15" s="249"/>
      <c r="LHI15" s="249"/>
      <c r="LHJ15" s="249"/>
      <c r="LHK15" s="249"/>
      <c r="LHL15" s="249"/>
      <c r="LHM15" s="249"/>
      <c r="LHN15" s="249"/>
      <c r="LHO15" s="249"/>
      <c r="LHP15" s="249"/>
      <c r="LHS15" s="248"/>
      <c r="LHU15" s="248"/>
      <c r="LHX15" s="249"/>
      <c r="LHY15" s="249"/>
      <c r="LHZ15" s="249"/>
      <c r="LIA15" s="249"/>
      <c r="LIB15" s="249"/>
      <c r="LIC15" s="249"/>
      <c r="LID15" s="249"/>
      <c r="LIE15" s="249"/>
      <c r="LIF15" s="249"/>
      <c r="LIG15" s="249"/>
      <c r="LIH15" s="249"/>
      <c r="LII15" s="249"/>
      <c r="LIL15" s="248"/>
      <c r="LIN15" s="248"/>
      <c r="LIQ15" s="249"/>
      <c r="LIR15" s="249"/>
      <c r="LIS15" s="249"/>
      <c r="LIT15" s="249"/>
      <c r="LIU15" s="249"/>
      <c r="LIV15" s="249"/>
      <c r="LIW15" s="249"/>
      <c r="LIX15" s="249"/>
      <c r="LIY15" s="249"/>
      <c r="LIZ15" s="249"/>
      <c r="LJA15" s="249"/>
      <c r="LJB15" s="249"/>
      <c r="LJE15" s="248"/>
      <c r="LJG15" s="248"/>
      <c r="LJJ15" s="249"/>
      <c r="LJK15" s="249"/>
      <c r="LJL15" s="249"/>
      <c r="LJM15" s="249"/>
      <c r="LJN15" s="249"/>
      <c r="LJO15" s="249"/>
      <c r="LJP15" s="249"/>
      <c r="LJQ15" s="249"/>
      <c r="LJR15" s="249"/>
      <c r="LJS15" s="249"/>
      <c r="LJT15" s="249"/>
      <c r="LJU15" s="249"/>
      <c r="LJX15" s="248"/>
      <c r="LJZ15" s="248"/>
      <c r="LKC15" s="249"/>
      <c r="LKD15" s="249"/>
      <c r="LKE15" s="249"/>
      <c r="LKF15" s="249"/>
      <c r="LKG15" s="249"/>
      <c r="LKH15" s="249"/>
      <c r="LKI15" s="249"/>
      <c r="LKJ15" s="249"/>
      <c r="LKK15" s="249"/>
      <c r="LKL15" s="249"/>
      <c r="LKM15" s="249"/>
      <c r="LKN15" s="249"/>
      <c r="LKQ15" s="248"/>
      <c r="LKS15" s="248"/>
      <c r="LKV15" s="249"/>
      <c r="LKW15" s="249"/>
      <c r="LKX15" s="249"/>
      <c r="LKY15" s="249"/>
      <c r="LKZ15" s="249"/>
      <c r="LLA15" s="249"/>
      <c r="LLB15" s="249"/>
      <c r="LLC15" s="249"/>
      <c r="LLD15" s="249"/>
      <c r="LLE15" s="249"/>
      <c r="LLF15" s="249"/>
      <c r="LLG15" s="249"/>
      <c r="LLJ15" s="248"/>
      <c r="LLL15" s="248"/>
      <c r="LLO15" s="249"/>
      <c r="LLP15" s="249"/>
      <c r="LLQ15" s="249"/>
      <c r="LLR15" s="249"/>
      <c r="LLS15" s="249"/>
      <c r="LLT15" s="249"/>
      <c r="LLU15" s="249"/>
      <c r="LLV15" s="249"/>
      <c r="LLW15" s="249"/>
      <c r="LLX15" s="249"/>
      <c r="LLY15" s="249"/>
      <c r="LLZ15" s="249"/>
      <c r="LMC15" s="248"/>
      <c r="LME15" s="248"/>
      <c r="LMH15" s="249"/>
      <c r="LMI15" s="249"/>
      <c r="LMJ15" s="249"/>
      <c r="LMK15" s="249"/>
      <c r="LML15" s="249"/>
      <c r="LMM15" s="249"/>
      <c r="LMN15" s="249"/>
      <c r="LMO15" s="249"/>
      <c r="LMP15" s="249"/>
      <c r="LMQ15" s="249"/>
      <c r="LMR15" s="249"/>
      <c r="LMS15" s="249"/>
      <c r="LMV15" s="248"/>
      <c r="LMX15" s="248"/>
      <c r="LNA15" s="249"/>
      <c r="LNB15" s="249"/>
      <c r="LNC15" s="249"/>
      <c r="LND15" s="249"/>
      <c r="LNE15" s="249"/>
      <c r="LNF15" s="249"/>
      <c r="LNG15" s="249"/>
      <c r="LNH15" s="249"/>
      <c r="LNI15" s="249"/>
      <c r="LNJ15" s="249"/>
      <c r="LNK15" s="249"/>
      <c r="LNL15" s="249"/>
      <c r="LNO15" s="248"/>
      <c r="LNQ15" s="248"/>
      <c r="LNT15" s="249"/>
      <c r="LNU15" s="249"/>
      <c r="LNV15" s="249"/>
      <c r="LNW15" s="249"/>
      <c r="LNX15" s="249"/>
      <c r="LNY15" s="249"/>
      <c r="LNZ15" s="249"/>
      <c r="LOA15" s="249"/>
      <c r="LOB15" s="249"/>
      <c r="LOC15" s="249"/>
      <c r="LOD15" s="249"/>
      <c r="LOE15" s="249"/>
      <c r="LOH15" s="248"/>
      <c r="LOJ15" s="248"/>
      <c r="LOM15" s="249"/>
      <c r="LON15" s="249"/>
      <c r="LOO15" s="249"/>
      <c r="LOP15" s="249"/>
      <c r="LOQ15" s="249"/>
      <c r="LOR15" s="249"/>
      <c r="LOS15" s="249"/>
      <c r="LOT15" s="249"/>
      <c r="LOU15" s="249"/>
      <c r="LOV15" s="249"/>
      <c r="LOW15" s="249"/>
      <c r="LOX15" s="249"/>
      <c r="LPA15" s="248"/>
      <c r="LPC15" s="248"/>
      <c r="LPF15" s="249"/>
      <c r="LPG15" s="249"/>
      <c r="LPH15" s="249"/>
      <c r="LPI15" s="249"/>
      <c r="LPJ15" s="249"/>
      <c r="LPK15" s="249"/>
      <c r="LPL15" s="249"/>
      <c r="LPM15" s="249"/>
      <c r="LPN15" s="249"/>
      <c r="LPO15" s="249"/>
      <c r="LPP15" s="249"/>
      <c r="LPQ15" s="249"/>
      <c r="LPT15" s="248"/>
      <c r="LPV15" s="248"/>
      <c r="LPY15" s="249"/>
      <c r="LPZ15" s="249"/>
      <c r="LQA15" s="249"/>
      <c r="LQB15" s="249"/>
      <c r="LQC15" s="249"/>
      <c r="LQD15" s="249"/>
      <c r="LQE15" s="249"/>
      <c r="LQF15" s="249"/>
      <c r="LQG15" s="249"/>
      <c r="LQH15" s="249"/>
      <c r="LQI15" s="249"/>
      <c r="LQJ15" s="249"/>
      <c r="LQM15" s="248"/>
      <c r="LQO15" s="248"/>
      <c r="LQR15" s="249"/>
      <c r="LQS15" s="249"/>
      <c r="LQT15" s="249"/>
      <c r="LQU15" s="249"/>
      <c r="LQV15" s="249"/>
      <c r="LQW15" s="249"/>
      <c r="LQX15" s="249"/>
      <c r="LQY15" s="249"/>
      <c r="LQZ15" s="249"/>
      <c r="LRA15" s="249"/>
      <c r="LRB15" s="249"/>
      <c r="LRC15" s="249"/>
      <c r="LRF15" s="248"/>
      <c r="LRH15" s="248"/>
      <c r="LRK15" s="249"/>
      <c r="LRL15" s="249"/>
      <c r="LRM15" s="249"/>
      <c r="LRN15" s="249"/>
      <c r="LRO15" s="249"/>
      <c r="LRP15" s="249"/>
      <c r="LRQ15" s="249"/>
      <c r="LRR15" s="249"/>
      <c r="LRS15" s="249"/>
      <c r="LRT15" s="249"/>
      <c r="LRU15" s="249"/>
      <c r="LRV15" s="249"/>
      <c r="LRY15" s="248"/>
      <c r="LSA15" s="248"/>
      <c r="LSD15" s="249"/>
      <c r="LSE15" s="249"/>
      <c r="LSF15" s="249"/>
      <c r="LSG15" s="249"/>
      <c r="LSH15" s="249"/>
      <c r="LSI15" s="249"/>
      <c r="LSJ15" s="249"/>
      <c r="LSK15" s="249"/>
      <c r="LSL15" s="249"/>
      <c r="LSM15" s="249"/>
      <c r="LSN15" s="249"/>
      <c r="LSO15" s="249"/>
      <c r="LSR15" s="248"/>
      <c r="LST15" s="248"/>
      <c r="LSW15" s="249"/>
      <c r="LSX15" s="249"/>
      <c r="LSY15" s="249"/>
      <c r="LSZ15" s="249"/>
      <c r="LTA15" s="249"/>
      <c r="LTB15" s="249"/>
      <c r="LTC15" s="249"/>
      <c r="LTD15" s="249"/>
      <c r="LTE15" s="249"/>
      <c r="LTF15" s="249"/>
      <c r="LTG15" s="249"/>
      <c r="LTH15" s="249"/>
      <c r="LTK15" s="248"/>
      <c r="LTM15" s="248"/>
      <c r="LTP15" s="249"/>
      <c r="LTQ15" s="249"/>
      <c r="LTR15" s="249"/>
      <c r="LTS15" s="249"/>
      <c r="LTT15" s="249"/>
      <c r="LTU15" s="249"/>
      <c r="LTV15" s="249"/>
      <c r="LTW15" s="249"/>
      <c r="LTX15" s="249"/>
      <c r="LTY15" s="249"/>
      <c r="LTZ15" s="249"/>
      <c r="LUA15" s="249"/>
      <c r="LUD15" s="248"/>
      <c r="LUF15" s="248"/>
      <c r="LUI15" s="249"/>
      <c r="LUJ15" s="249"/>
      <c r="LUK15" s="249"/>
      <c r="LUL15" s="249"/>
      <c r="LUM15" s="249"/>
      <c r="LUN15" s="249"/>
      <c r="LUO15" s="249"/>
      <c r="LUP15" s="249"/>
      <c r="LUQ15" s="249"/>
      <c r="LUR15" s="249"/>
      <c r="LUS15" s="249"/>
      <c r="LUT15" s="249"/>
      <c r="LUW15" s="248"/>
      <c r="LUY15" s="248"/>
      <c r="LVB15" s="249"/>
      <c r="LVC15" s="249"/>
      <c r="LVD15" s="249"/>
      <c r="LVE15" s="249"/>
      <c r="LVF15" s="249"/>
      <c r="LVG15" s="249"/>
      <c r="LVH15" s="249"/>
      <c r="LVI15" s="249"/>
      <c r="LVJ15" s="249"/>
      <c r="LVK15" s="249"/>
      <c r="LVL15" s="249"/>
      <c r="LVM15" s="249"/>
      <c r="LVP15" s="248"/>
      <c r="LVR15" s="248"/>
      <c r="LVU15" s="249"/>
      <c r="LVV15" s="249"/>
      <c r="LVW15" s="249"/>
      <c r="LVX15" s="249"/>
      <c r="LVY15" s="249"/>
      <c r="LVZ15" s="249"/>
      <c r="LWA15" s="249"/>
      <c r="LWB15" s="249"/>
      <c r="LWC15" s="249"/>
      <c r="LWD15" s="249"/>
      <c r="LWE15" s="249"/>
      <c r="LWF15" s="249"/>
      <c r="LWI15" s="248"/>
      <c r="LWK15" s="248"/>
      <c r="LWN15" s="249"/>
      <c r="LWO15" s="249"/>
      <c r="LWP15" s="249"/>
      <c r="LWQ15" s="249"/>
      <c r="LWR15" s="249"/>
      <c r="LWS15" s="249"/>
      <c r="LWT15" s="249"/>
      <c r="LWU15" s="249"/>
      <c r="LWV15" s="249"/>
      <c r="LWW15" s="249"/>
      <c r="LWX15" s="249"/>
      <c r="LWY15" s="249"/>
      <c r="LXB15" s="248"/>
      <c r="LXD15" s="248"/>
      <c r="LXG15" s="249"/>
      <c r="LXH15" s="249"/>
      <c r="LXI15" s="249"/>
      <c r="LXJ15" s="249"/>
      <c r="LXK15" s="249"/>
      <c r="LXL15" s="249"/>
      <c r="LXM15" s="249"/>
      <c r="LXN15" s="249"/>
      <c r="LXO15" s="249"/>
      <c r="LXP15" s="249"/>
      <c r="LXQ15" s="249"/>
      <c r="LXR15" s="249"/>
      <c r="LXU15" s="248"/>
      <c r="LXW15" s="248"/>
      <c r="LXZ15" s="249"/>
      <c r="LYA15" s="249"/>
      <c r="LYB15" s="249"/>
      <c r="LYC15" s="249"/>
      <c r="LYD15" s="249"/>
      <c r="LYE15" s="249"/>
      <c r="LYF15" s="249"/>
      <c r="LYG15" s="249"/>
      <c r="LYH15" s="249"/>
      <c r="LYI15" s="249"/>
      <c r="LYJ15" s="249"/>
      <c r="LYK15" s="249"/>
      <c r="LYN15" s="248"/>
      <c r="LYP15" s="248"/>
      <c r="LYS15" s="249"/>
      <c r="LYT15" s="249"/>
      <c r="LYU15" s="249"/>
      <c r="LYV15" s="249"/>
      <c r="LYW15" s="249"/>
      <c r="LYX15" s="249"/>
      <c r="LYY15" s="249"/>
      <c r="LYZ15" s="249"/>
      <c r="LZA15" s="249"/>
      <c r="LZB15" s="249"/>
      <c r="LZC15" s="249"/>
      <c r="LZD15" s="249"/>
      <c r="LZG15" s="248"/>
      <c r="LZI15" s="248"/>
      <c r="LZL15" s="249"/>
      <c r="LZM15" s="249"/>
      <c r="LZN15" s="249"/>
      <c r="LZO15" s="249"/>
      <c r="LZP15" s="249"/>
      <c r="LZQ15" s="249"/>
      <c r="LZR15" s="249"/>
      <c r="LZS15" s="249"/>
      <c r="LZT15" s="249"/>
      <c r="LZU15" s="249"/>
      <c r="LZV15" s="249"/>
      <c r="LZW15" s="249"/>
      <c r="LZZ15" s="248"/>
      <c r="MAB15" s="248"/>
      <c r="MAE15" s="249"/>
      <c r="MAF15" s="249"/>
      <c r="MAG15" s="249"/>
      <c r="MAH15" s="249"/>
      <c r="MAI15" s="249"/>
      <c r="MAJ15" s="249"/>
      <c r="MAK15" s="249"/>
      <c r="MAL15" s="249"/>
      <c r="MAM15" s="249"/>
      <c r="MAN15" s="249"/>
      <c r="MAO15" s="249"/>
      <c r="MAP15" s="249"/>
      <c r="MAS15" s="248"/>
      <c r="MAU15" s="248"/>
      <c r="MAX15" s="249"/>
      <c r="MAY15" s="249"/>
      <c r="MAZ15" s="249"/>
      <c r="MBA15" s="249"/>
      <c r="MBB15" s="249"/>
      <c r="MBC15" s="249"/>
      <c r="MBD15" s="249"/>
      <c r="MBE15" s="249"/>
      <c r="MBF15" s="249"/>
      <c r="MBG15" s="249"/>
      <c r="MBH15" s="249"/>
      <c r="MBI15" s="249"/>
      <c r="MBL15" s="248"/>
      <c r="MBN15" s="248"/>
      <c r="MBQ15" s="249"/>
      <c r="MBR15" s="249"/>
      <c r="MBS15" s="249"/>
      <c r="MBT15" s="249"/>
      <c r="MBU15" s="249"/>
      <c r="MBV15" s="249"/>
      <c r="MBW15" s="249"/>
      <c r="MBX15" s="249"/>
      <c r="MBY15" s="249"/>
      <c r="MBZ15" s="249"/>
      <c r="MCA15" s="249"/>
      <c r="MCB15" s="249"/>
      <c r="MCE15" s="248"/>
      <c r="MCG15" s="248"/>
      <c r="MCJ15" s="249"/>
      <c r="MCK15" s="249"/>
      <c r="MCL15" s="249"/>
      <c r="MCM15" s="249"/>
      <c r="MCN15" s="249"/>
      <c r="MCO15" s="249"/>
      <c r="MCP15" s="249"/>
      <c r="MCQ15" s="249"/>
      <c r="MCR15" s="249"/>
      <c r="MCS15" s="249"/>
      <c r="MCT15" s="249"/>
      <c r="MCU15" s="249"/>
      <c r="MCX15" s="248"/>
      <c r="MCZ15" s="248"/>
      <c r="MDC15" s="249"/>
      <c r="MDD15" s="249"/>
      <c r="MDE15" s="249"/>
      <c r="MDF15" s="249"/>
      <c r="MDG15" s="249"/>
      <c r="MDH15" s="249"/>
      <c r="MDI15" s="249"/>
      <c r="MDJ15" s="249"/>
      <c r="MDK15" s="249"/>
      <c r="MDL15" s="249"/>
      <c r="MDM15" s="249"/>
      <c r="MDN15" s="249"/>
      <c r="MDQ15" s="248"/>
      <c r="MDS15" s="248"/>
      <c r="MDV15" s="249"/>
      <c r="MDW15" s="249"/>
      <c r="MDX15" s="249"/>
      <c r="MDY15" s="249"/>
      <c r="MDZ15" s="249"/>
      <c r="MEA15" s="249"/>
      <c r="MEB15" s="249"/>
      <c r="MEC15" s="249"/>
      <c r="MED15" s="249"/>
      <c r="MEE15" s="249"/>
      <c r="MEF15" s="249"/>
      <c r="MEG15" s="249"/>
      <c r="MEJ15" s="248"/>
      <c r="MEL15" s="248"/>
      <c r="MEO15" s="249"/>
      <c r="MEP15" s="249"/>
      <c r="MEQ15" s="249"/>
      <c r="MER15" s="249"/>
      <c r="MES15" s="249"/>
      <c r="MET15" s="249"/>
      <c r="MEU15" s="249"/>
      <c r="MEV15" s="249"/>
      <c r="MEW15" s="249"/>
      <c r="MEX15" s="249"/>
      <c r="MEY15" s="249"/>
      <c r="MEZ15" s="249"/>
      <c r="MFC15" s="248"/>
      <c r="MFE15" s="248"/>
      <c r="MFH15" s="249"/>
      <c r="MFI15" s="249"/>
      <c r="MFJ15" s="249"/>
      <c r="MFK15" s="249"/>
      <c r="MFL15" s="249"/>
      <c r="MFM15" s="249"/>
      <c r="MFN15" s="249"/>
      <c r="MFO15" s="249"/>
      <c r="MFP15" s="249"/>
      <c r="MFQ15" s="249"/>
      <c r="MFR15" s="249"/>
      <c r="MFS15" s="249"/>
      <c r="MFV15" s="248"/>
      <c r="MFX15" s="248"/>
      <c r="MGA15" s="249"/>
      <c r="MGB15" s="249"/>
      <c r="MGC15" s="249"/>
      <c r="MGD15" s="249"/>
      <c r="MGE15" s="249"/>
      <c r="MGF15" s="249"/>
      <c r="MGG15" s="249"/>
      <c r="MGH15" s="249"/>
      <c r="MGI15" s="249"/>
      <c r="MGJ15" s="249"/>
      <c r="MGK15" s="249"/>
      <c r="MGL15" s="249"/>
      <c r="MGO15" s="248"/>
      <c r="MGQ15" s="248"/>
      <c r="MGT15" s="249"/>
      <c r="MGU15" s="249"/>
      <c r="MGV15" s="249"/>
      <c r="MGW15" s="249"/>
      <c r="MGX15" s="249"/>
      <c r="MGY15" s="249"/>
      <c r="MGZ15" s="249"/>
      <c r="MHA15" s="249"/>
      <c r="MHB15" s="249"/>
      <c r="MHC15" s="249"/>
      <c r="MHD15" s="249"/>
      <c r="MHE15" s="249"/>
      <c r="MHH15" s="248"/>
      <c r="MHJ15" s="248"/>
      <c r="MHM15" s="249"/>
      <c r="MHN15" s="249"/>
      <c r="MHO15" s="249"/>
      <c r="MHP15" s="249"/>
      <c r="MHQ15" s="249"/>
      <c r="MHR15" s="249"/>
      <c r="MHS15" s="249"/>
      <c r="MHT15" s="249"/>
      <c r="MHU15" s="249"/>
      <c r="MHV15" s="249"/>
      <c r="MHW15" s="249"/>
      <c r="MHX15" s="249"/>
      <c r="MIA15" s="248"/>
      <c r="MIC15" s="248"/>
      <c r="MIF15" s="249"/>
      <c r="MIG15" s="249"/>
      <c r="MIH15" s="249"/>
      <c r="MII15" s="249"/>
      <c r="MIJ15" s="249"/>
      <c r="MIK15" s="249"/>
      <c r="MIL15" s="249"/>
      <c r="MIM15" s="249"/>
      <c r="MIN15" s="249"/>
      <c r="MIO15" s="249"/>
      <c r="MIP15" s="249"/>
      <c r="MIQ15" s="249"/>
      <c r="MIT15" s="248"/>
      <c r="MIV15" s="248"/>
      <c r="MIY15" s="249"/>
      <c r="MIZ15" s="249"/>
      <c r="MJA15" s="249"/>
      <c r="MJB15" s="249"/>
      <c r="MJC15" s="249"/>
      <c r="MJD15" s="249"/>
      <c r="MJE15" s="249"/>
      <c r="MJF15" s="249"/>
      <c r="MJG15" s="249"/>
      <c r="MJH15" s="249"/>
      <c r="MJI15" s="249"/>
      <c r="MJJ15" s="249"/>
      <c r="MJM15" s="248"/>
      <c r="MJO15" s="248"/>
      <c r="MJR15" s="249"/>
      <c r="MJS15" s="249"/>
      <c r="MJT15" s="249"/>
      <c r="MJU15" s="249"/>
      <c r="MJV15" s="249"/>
      <c r="MJW15" s="249"/>
      <c r="MJX15" s="249"/>
      <c r="MJY15" s="249"/>
      <c r="MJZ15" s="249"/>
      <c r="MKA15" s="249"/>
      <c r="MKB15" s="249"/>
      <c r="MKC15" s="249"/>
      <c r="MKF15" s="248"/>
      <c r="MKH15" s="248"/>
      <c r="MKK15" s="249"/>
      <c r="MKL15" s="249"/>
      <c r="MKM15" s="249"/>
      <c r="MKN15" s="249"/>
      <c r="MKO15" s="249"/>
      <c r="MKP15" s="249"/>
      <c r="MKQ15" s="249"/>
      <c r="MKR15" s="249"/>
      <c r="MKS15" s="249"/>
      <c r="MKT15" s="249"/>
      <c r="MKU15" s="249"/>
      <c r="MKV15" s="249"/>
      <c r="MKY15" s="248"/>
      <c r="MLA15" s="248"/>
      <c r="MLD15" s="249"/>
      <c r="MLE15" s="249"/>
      <c r="MLF15" s="249"/>
      <c r="MLG15" s="249"/>
      <c r="MLH15" s="249"/>
      <c r="MLI15" s="249"/>
      <c r="MLJ15" s="249"/>
      <c r="MLK15" s="249"/>
      <c r="MLL15" s="249"/>
      <c r="MLM15" s="249"/>
      <c r="MLN15" s="249"/>
      <c r="MLO15" s="249"/>
      <c r="MLR15" s="248"/>
      <c r="MLT15" s="248"/>
      <c r="MLW15" s="249"/>
      <c r="MLX15" s="249"/>
      <c r="MLY15" s="249"/>
      <c r="MLZ15" s="249"/>
      <c r="MMA15" s="249"/>
      <c r="MMB15" s="249"/>
      <c r="MMC15" s="249"/>
      <c r="MMD15" s="249"/>
      <c r="MME15" s="249"/>
      <c r="MMF15" s="249"/>
      <c r="MMG15" s="249"/>
      <c r="MMH15" s="249"/>
      <c r="MMK15" s="248"/>
      <c r="MMM15" s="248"/>
      <c r="MMP15" s="249"/>
      <c r="MMQ15" s="249"/>
      <c r="MMR15" s="249"/>
      <c r="MMS15" s="249"/>
      <c r="MMT15" s="249"/>
      <c r="MMU15" s="249"/>
      <c r="MMV15" s="249"/>
      <c r="MMW15" s="249"/>
      <c r="MMX15" s="249"/>
      <c r="MMY15" s="249"/>
      <c r="MMZ15" s="249"/>
      <c r="MNA15" s="249"/>
      <c r="MND15" s="248"/>
      <c r="MNF15" s="248"/>
      <c r="MNI15" s="249"/>
      <c r="MNJ15" s="249"/>
      <c r="MNK15" s="249"/>
      <c r="MNL15" s="249"/>
      <c r="MNM15" s="249"/>
      <c r="MNN15" s="249"/>
      <c r="MNO15" s="249"/>
      <c r="MNP15" s="249"/>
      <c r="MNQ15" s="249"/>
      <c r="MNR15" s="249"/>
      <c r="MNS15" s="249"/>
      <c r="MNT15" s="249"/>
      <c r="MNW15" s="248"/>
      <c r="MNY15" s="248"/>
      <c r="MOB15" s="249"/>
      <c r="MOC15" s="249"/>
      <c r="MOD15" s="249"/>
      <c r="MOE15" s="249"/>
      <c r="MOF15" s="249"/>
      <c r="MOG15" s="249"/>
      <c r="MOH15" s="249"/>
      <c r="MOI15" s="249"/>
      <c r="MOJ15" s="249"/>
      <c r="MOK15" s="249"/>
      <c r="MOL15" s="249"/>
      <c r="MOM15" s="249"/>
      <c r="MOP15" s="248"/>
      <c r="MOR15" s="248"/>
      <c r="MOU15" s="249"/>
      <c r="MOV15" s="249"/>
      <c r="MOW15" s="249"/>
      <c r="MOX15" s="249"/>
      <c r="MOY15" s="249"/>
      <c r="MOZ15" s="249"/>
      <c r="MPA15" s="249"/>
      <c r="MPB15" s="249"/>
      <c r="MPC15" s="249"/>
      <c r="MPD15" s="249"/>
      <c r="MPE15" s="249"/>
      <c r="MPF15" s="249"/>
      <c r="MPI15" s="248"/>
      <c r="MPK15" s="248"/>
      <c r="MPN15" s="249"/>
      <c r="MPO15" s="249"/>
      <c r="MPP15" s="249"/>
      <c r="MPQ15" s="249"/>
      <c r="MPR15" s="249"/>
      <c r="MPS15" s="249"/>
      <c r="MPT15" s="249"/>
      <c r="MPU15" s="249"/>
      <c r="MPV15" s="249"/>
      <c r="MPW15" s="249"/>
      <c r="MPX15" s="249"/>
      <c r="MPY15" s="249"/>
      <c r="MQB15" s="248"/>
      <c r="MQD15" s="248"/>
      <c r="MQG15" s="249"/>
      <c r="MQH15" s="249"/>
      <c r="MQI15" s="249"/>
      <c r="MQJ15" s="249"/>
      <c r="MQK15" s="249"/>
      <c r="MQL15" s="249"/>
      <c r="MQM15" s="249"/>
      <c r="MQN15" s="249"/>
      <c r="MQO15" s="249"/>
      <c r="MQP15" s="249"/>
      <c r="MQQ15" s="249"/>
      <c r="MQR15" s="249"/>
      <c r="MQU15" s="248"/>
      <c r="MQW15" s="248"/>
      <c r="MQZ15" s="249"/>
      <c r="MRA15" s="249"/>
      <c r="MRB15" s="249"/>
      <c r="MRC15" s="249"/>
      <c r="MRD15" s="249"/>
      <c r="MRE15" s="249"/>
      <c r="MRF15" s="249"/>
      <c r="MRG15" s="249"/>
      <c r="MRH15" s="249"/>
      <c r="MRI15" s="249"/>
      <c r="MRJ15" s="249"/>
      <c r="MRK15" s="249"/>
      <c r="MRN15" s="248"/>
      <c r="MRP15" s="248"/>
      <c r="MRS15" s="249"/>
      <c r="MRT15" s="249"/>
      <c r="MRU15" s="249"/>
      <c r="MRV15" s="249"/>
      <c r="MRW15" s="249"/>
      <c r="MRX15" s="249"/>
      <c r="MRY15" s="249"/>
      <c r="MRZ15" s="249"/>
      <c r="MSA15" s="249"/>
      <c r="MSB15" s="249"/>
      <c r="MSC15" s="249"/>
      <c r="MSD15" s="249"/>
      <c r="MSG15" s="248"/>
      <c r="MSI15" s="248"/>
      <c r="MSL15" s="249"/>
      <c r="MSM15" s="249"/>
      <c r="MSN15" s="249"/>
      <c r="MSO15" s="249"/>
      <c r="MSP15" s="249"/>
      <c r="MSQ15" s="249"/>
      <c r="MSR15" s="249"/>
      <c r="MSS15" s="249"/>
      <c r="MST15" s="249"/>
      <c r="MSU15" s="249"/>
      <c r="MSV15" s="249"/>
      <c r="MSW15" s="249"/>
      <c r="MSZ15" s="248"/>
      <c r="MTB15" s="248"/>
      <c r="MTE15" s="249"/>
      <c r="MTF15" s="249"/>
      <c r="MTG15" s="249"/>
      <c r="MTH15" s="249"/>
      <c r="MTI15" s="249"/>
      <c r="MTJ15" s="249"/>
      <c r="MTK15" s="249"/>
      <c r="MTL15" s="249"/>
      <c r="MTM15" s="249"/>
      <c r="MTN15" s="249"/>
      <c r="MTO15" s="249"/>
      <c r="MTP15" s="249"/>
      <c r="MTS15" s="248"/>
      <c r="MTU15" s="248"/>
      <c r="MTX15" s="249"/>
      <c r="MTY15" s="249"/>
      <c r="MTZ15" s="249"/>
      <c r="MUA15" s="249"/>
      <c r="MUB15" s="249"/>
      <c r="MUC15" s="249"/>
      <c r="MUD15" s="249"/>
      <c r="MUE15" s="249"/>
      <c r="MUF15" s="249"/>
      <c r="MUG15" s="249"/>
      <c r="MUH15" s="249"/>
      <c r="MUI15" s="249"/>
      <c r="MUL15" s="248"/>
      <c r="MUN15" s="248"/>
      <c r="MUQ15" s="249"/>
      <c r="MUR15" s="249"/>
      <c r="MUS15" s="249"/>
      <c r="MUT15" s="249"/>
      <c r="MUU15" s="249"/>
      <c r="MUV15" s="249"/>
      <c r="MUW15" s="249"/>
      <c r="MUX15" s="249"/>
      <c r="MUY15" s="249"/>
      <c r="MUZ15" s="249"/>
      <c r="MVA15" s="249"/>
      <c r="MVB15" s="249"/>
      <c r="MVE15" s="248"/>
      <c r="MVG15" s="248"/>
      <c r="MVJ15" s="249"/>
      <c r="MVK15" s="249"/>
      <c r="MVL15" s="249"/>
      <c r="MVM15" s="249"/>
      <c r="MVN15" s="249"/>
      <c r="MVO15" s="249"/>
      <c r="MVP15" s="249"/>
      <c r="MVQ15" s="249"/>
      <c r="MVR15" s="249"/>
      <c r="MVS15" s="249"/>
      <c r="MVT15" s="249"/>
      <c r="MVU15" s="249"/>
      <c r="MVX15" s="248"/>
      <c r="MVZ15" s="248"/>
      <c r="MWC15" s="249"/>
      <c r="MWD15" s="249"/>
      <c r="MWE15" s="249"/>
      <c r="MWF15" s="249"/>
      <c r="MWG15" s="249"/>
      <c r="MWH15" s="249"/>
      <c r="MWI15" s="249"/>
      <c r="MWJ15" s="249"/>
      <c r="MWK15" s="249"/>
      <c r="MWL15" s="249"/>
      <c r="MWM15" s="249"/>
      <c r="MWN15" s="249"/>
      <c r="MWQ15" s="248"/>
      <c r="MWS15" s="248"/>
      <c r="MWV15" s="249"/>
      <c r="MWW15" s="249"/>
      <c r="MWX15" s="249"/>
      <c r="MWY15" s="249"/>
      <c r="MWZ15" s="249"/>
      <c r="MXA15" s="249"/>
      <c r="MXB15" s="249"/>
      <c r="MXC15" s="249"/>
      <c r="MXD15" s="249"/>
      <c r="MXE15" s="249"/>
      <c r="MXF15" s="249"/>
      <c r="MXG15" s="249"/>
      <c r="MXJ15" s="248"/>
      <c r="MXL15" s="248"/>
      <c r="MXO15" s="249"/>
      <c r="MXP15" s="249"/>
      <c r="MXQ15" s="249"/>
      <c r="MXR15" s="249"/>
      <c r="MXS15" s="249"/>
      <c r="MXT15" s="249"/>
      <c r="MXU15" s="249"/>
      <c r="MXV15" s="249"/>
      <c r="MXW15" s="249"/>
      <c r="MXX15" s="249"/>
      <c r="MXY15" s="249"/>
      <c r="MXZ15" s="249"/>
      <c r="MYC15" s="248"/>
      <c r="MYE15" s="248"/>
      <c r="MYH15" s="249"/>
      <c r="MYI15" s="249"/>
      <c r="MYJ15" s="249"/>
      <c r="MYK15" s="249"/>
      <c r="MYL15" s="249"/>
      <c r="MYM15" s="249"/>
      <c r="MYN15" s="249"/>
      <c r="MYO15" s="249"/>
      <c r="MYP15" s="249"/>
      <c r="MYQ15" s="249"/>
      <c r="MYR15" s="249"/>
      <c r="MYS15" s="249"/>
      <c r="MYV15" s="248"/>
      <c r="MYX15" s="248"/>
      <c r="MZA15" s="249"/>
      <c r="MZB15" s="249"/>
      <c r="MZC15" s="249"/>
      <c r="MZD15" s="249"/>
      <c r="MZE15" s="249"/>
      <c r="MZF15" s="249"/>
      <c r="MZG15" s="249"/>
      <c r="MZH15" s="249"/>
      <c r="MZI15" s="249"/>
      <c r="MZJ15" s="249"/>
      <c r="MZK15" s="249"/>
      <c r="MZL15" s="249"/>
      <c r="MZO15" s="248"/>
      <c r="MZQ15" s="248"/>
      <c r="MZT15" s="249"/>
      <c r="MZU15" s="249"/>
      <c r="MZV15" s="249"/>
      <c r="MZW15" s="249"/>
      <c r="MZX15" s="249"/>
      <c r="MZY15" s="249"/>
      <c r="MZZ15" s="249"/>
      <c r="NAA15" s="249"/>
      <c r="NAB15" s="249"/>
      <c r="NAC15" s="249"/>
      <c r="NAD15" s="249"/>
      <c r="NAE15" s="249"/>
      <c r="NAH15" s="248"/>
      <c r="NAJ15" s="248"/>
      <c r="NAM15" s="249"/>
      <c r="NAN15" s="249"/>
      <c r="NAO15" s="249"/>
      <c r="NAP15" s="249"/>
      <c r="NAQ15" s="249"/>
      <c r="NAR15" s="249"/>
      <c r="NAS15" s="249"/>
      <c r="NAT15" s="249"/>
      <c r="NAU15" s="249"/>
      <c r="NAV15" s="249"/>
      <c r="NAW15" s="249"/>
      <c r="NAX15" s="249"/>
      <c r="NBA15" s="248"/>
      <c r="NBC15" s="248"/>
      <c r="NBF15" s="249"/>
      <c r="NBG15" s="249"/>
      <c r="NBH15" s="249"/>
      <c r="NBI15" s="249"/>
      <c r="NBJ15" s="249"/>
      <c r="NBK15" s="249"/>
      <c r="NBL15" s="249"/>
      <c r="NBM15" s="249"/>
      <c r="NBN15" s="249"/>
      <c r="NBO15" s="249"/>
      <c r="NBP15" s="249"/>
      <c r="NBQ15" s="249"/>
      <c r="NBT15" s="248"/>
      <c r="NBV15" s="248"/>
      <c r="NBY15" s="249"/>
      <c r="NBZ15" s="249"/>
      <c r="NCA15" s="249"/>
      <c r="NCB15" s="249"/>
      <c r="NCC15" s="249"/>
      <c r="NCD15" s="249"/>
      <c r="NCE15" s="249"/>
      <c r="NCF15" s="249"/>
      <c r="NCG15" s="249"/>
      <c r="NCH15" s="249"/>
      <c r="NCI15" s="249"/>
      <c r="NCJ15" s="249"/>
      <c r="NCM15" s="248"/>
      <c r="NCO15" s="248"/>
      <c r="NCR15" s="249"/>
      <c r="NCS15" s="249"/>
      <c r="NCT15" s="249"/>
      <c r="NCU15" s="249"/>
      <c r="NCV15" s="249"/>
      <c r="NCW15" s="249"/>
      <c r="NCX15" s="249"/>
      <c r="NCY15" s="249"/>
      <c r="NCZ15" s="249"/>
      <c r="NDA15" s="249"/>
      <c r="NDB15" s="249"/>
      <c r="NDC15" s="249"/>
      <c r="NDF15" s="248"/>
      <c r="NDH15" s="248"/>
      <c r="NDK15" s="249"/>
      <c r="NDL15" s="249"/>
      <c r="NDM15" s="249"/>
      <c r="NDN15" s="249"/>
      <c r="NDO15" s="249"/>
      <c r="NDP15" s="249"/>
      <c r="NDQ15" s="249"/>
      <c r="NDR15" s="249"/>
      <c r="NDS15" s="249"/>
      <c r="NDT15" s="249"/>
      <c r="NDU15" s="249"/>
      <c r="NDV15" s="249"/>
      <c r="NDY15" s="248"/>
      <c r="NEA15" s="248"/>
      <c r="NED15" s="249"/>
      <c r="NEE15" s="249"/>
      <c r="NEF15" s="249"/>
      <c r="NEG15" s="249"/>
      <c r="NEH15" s="249"/>
      <c r="NEI15" s="249"/>
      <c r="NEJ15" s="249"/>
      <c r="NEK15" s="249"/>
      <c r="NEL15" s="249"/>
      <c r="NEM15" s="249"/>
      <c r="NEN15" s="249"/>
      <c r="NEO15" s="249"/>
      <c r="NER15" s="248"/>
      <c r="NET15" s="248"/>
      <c r="NEW15" s="249"/>
      <c r="NEX15" s="249"/>
      <c r="NEY15" s="249"/>
      <c r="NEZ15" s="249"/>
      <c r="NFA15" s="249"/>
      <c r="NFB15" s="249"/>
      <c r="NFC15" s="249"/>
      <c r="NFD15" s="249"/>
      <c r="NFE15" s="249"/>
      <c r="NFF15" s="249"/>
      <c r="NFG15" s="249"/>
      <c r="NFH15" s="249"/>
      <c r="NFK15" s="248"/>
      <c r="NFM15" s="248"/>
      <c r="NFP15" s="249"/>
      <c r="NFQ15" s="249"/>
      <c r="NFR15" s="249"/>
      <c r="NFS15" s="249"/>
      <c r="NFT15" s="249"/>
      <c r="NFU15" s="249"/>
      <c r="NFV15" s="249"/>
      <c r="NFW15" s="249"/>
      <c r="NFX15" s="249"/>
      <c r="NFY15" s="249"/>
      <c r="NFZ15" s="249"/>
      <c r="NGA15" s="249"/>
      <c r="NGD15" s="248"/>
      <c r="NGF15" s="248"/>
      <c r="NGI15" s="249"/>
      <c r="NGJ15" s="249"/>
      <c r="NGK15" s="249"/>
      <c r="NGL15" s="249"/>
      <c r="NGM15" s="249"/>
      <c r="NGN15" s="249"/>
      <c r="NGO15" s="249"/>
      <c r="NGP15" s="249"/>
      <c r="NGQ15" s="249"/>
      <c r="NGR15" s="249"/>
      <c r="NGS15" s="249"/>
      <c r="NGT15" s="249"/>
      <c r="NGW15" s="248"/>
      <c r="NGY15" s="248"/>
      <c r="NHB15" s="249"/>
      <c r="NHC15" s="249"/>
      <c r="NHD15" s="249"/>
      <c r="NHE15" s="249"/>
      <c r="NHF15" s="249"/>
      <c r="NHG15" s="249"/>
      <c r="NHH15" s="249"/>
      <c r="NHI15" s="249"/>
      <c r="NHJ15" s="249"/>
      <c r="NHK15" s="249"/>
      <c r="NHL15" s="249"/>
      <c r="NHM15" s="249"/>
      <c r="NHP15" s="248"/>
      <c r="NHR15" s="248"/>
      <c r="NHU15" s="249"/>
      <c r="NHV15" s="249"/>
      <c r="NHW15" s="249"/>
      <c r="NHX15" s="249"/>
      <c r="NHY15" s="249"/>
      <c r="NHZ15" s="249"/>
      <c r="NIA15" s="249"/>
      <c r="NIB15" s="249"/>
      <c r="NIC15" s="249"/>
      <c r="NID15" s="249"/>
      <c r="NIE15" s="249"/>
      <c r="NIF15" s="249"/>
      <c r="NII15" s="248"/>
      <c r="NIK15" s="248"/>
      <c r="NIN15" s="249"/>
      <c r="NIO15" s="249"/>
      <c r="NIP15" s="249"/>
      <c r="NIQ15" s="249"/>
      <c r="NIR15" s="249"/>
      <c r="NIS15" s="249"/>
      <c r="NIT15" s="249"/>
      <c r="NIU15" s="249"/>
      <c r="NIV15" s="249"/>
      <c r="NIW15" s="249"/>
      <c r="NIX15" s="249"/>
      <c r="NIY15" s="249"/>
      <c r="NJB15" s="248"/>
      <c r="NJD15" s="248"/>
      <c r="NJG15" s="249"/>
      <c r="NJH15" s="249"/>
      <c r="NJI15" s="249"/>
      <c r="NJJ15" s="249"/>
      <c r="NJK15" s="249"/>
      <c r="NJL15" s="249"/>
      <c r="NJM15" s="249"/>
      <c r="NJN15" s="249"/>
      <c r="NJO15" s="249"/>
      <c r="NJP15" s="249"/>
      <c r="NJQ15" s="249"/>
      <c r="NJR15" s="249"/>
      <c r="NJU15" s="248"/>
      <c r="NJW15" s="248"/>
      <c r="NJZ15" s="249"/>
      <c r="NKA15" s="249"/>
      <c r="NKB15" s="249"/>
      <c r="NKC15" s="249"/>
      <c r="NKD15" s="249"/>
      <c r="NKE15" s="249"/>
      <c r="NKF15" s="249"/>
      <c r="NKG15" s="249"/>
      <c r="NKH15" s="249"/>
      <c r="NKI15" s="249"/>
      <c r="NKJ15" s="249"/>
      <c r="NKK15" s="249"/>
      <c r="NKN15" s="248"/>
      <c r="NKP15" s="248"/>
      <c r="NKS15" s="249"/>
      <c r="NKT15" s="249"/>
      <c r="NKU15" s="249"/>
      <c r="NKV15" s="249"/>
      <c r="NKW15" s="249"/>
      <c r="NKX15" s="249"/>
      <c r="NKY15" s="249"/>
      <c r="NKZ15" s="249"/>
      <c r="NLA15" s="249"/>
      <c r="NLB15" s="249"/>
      <c r="NLC15" s="249"/>
      <c r="NLD15" s="249"/>
      <c r="NLG15" s="248"/>
      <c r="NLI15" s="248"/>
      <c r="NLL15" s="249"/>
      <c r="NLM15" s="249"/>
      <c r="NLN15" s="249"/>
      <c r="NLO15" s="249"/>
      <c r="NLP15" s="249"/>
      <c r="NLQ15" s="249"/>
      <c r="NLR15" s="249"/>
      <c r="NLS15" s="249"/>
      <c r="NLT15" s="249"/>
      <c r="NLU15" s="249"/>
      <c r="NLV15" s="249"/>
      <c r="NLW15" s="249"/>
      <c r="NLZ15" s="248"/>
      <c r="NMB15" s="248"/>
      <c r="NME15" s="249"/>
      <c r="NMF15" s="249"/>
      <c r="NMG15" s="249"/>
      <c r="NMH15" s="249"/>
      <c r="NMI15" s="249"/>
      <c r="NMJ15" s="249"/>
      <c r="NMK15" s="249"/>
      <c r="NML15" s="249"/>
      <c r="NMM15" s="249"/>
      <c r="NMN15" s="249"/>
      <c r="NMO15" s="249"/>
      <c r="NMP15" s="249"/>
      <c r="NMS15" s="248"/>
      <c r="NMU15" s="248"/>
      <c r="NMX15" s="249"/>
      <c r="NMY15" s="249"/>
      <c r="NMZ15" s="249"/>
      <c r="NNA15" s="249"/>
      <c r="NNB15" s="249"/>
      <c r="NNC15" s="249"/>
      <c r="NND15" s="249"/>
      <c r="NNE15" s="249"/>
      <c r="NNF15" s="249"/>
      <c r="NNG15" s="249"/>
      <c r="NNH15" s="249"/>
      <c r="NNI15" s="249"/>
      <c r="NNL15" s="248"/>
      <c r="NNN15" s="248"/>
      <c r="NNQ15" s="249"/>
      <c r="NNR15" s="249"/>
      <c r="NNS15" s="249"/>
      <c r="NNT15" s="249"/>
      <c r="NNU15" s="249"/>
      <c r="NNV15" s="249"/>
      <c r="NNW15" s="249"/>
      <c r="NNX15" s="249"/>
      <c r="NNY15" s="249"/>
      <c r="NNZ15" s="249"/>
      <c r="NOA15" s="249"/>
      <c r="NOB15" s="249"/>
      <c r="NOE15" s="248"/>
      <c r="NOG15" s="248"/>
      <c r="NOJ15" s="249"/>
      <c r="NOK15" s="249"/>
      <c r="NOL15" s="249"/>
      <c r="NOM15" s="249"/>
      <c r="NON15" s="249"/>
      <c r="NOO15" s="249"/>
      <c r="NOP15" s="249"/>
      <c r="NOQ15" s="249"/>
      <c r="NOR15" s="249"/>
      <c r="NOS15" s="249"/>
      <c r="NOT15" s="249"/>
      <c r="NOU15" s="249"/>
      <c r="NOX15" s="248"/>
      <c r="NOZ15" s="248"/>
      <c r="NPC15" s="249"/>
      <c r="NPD15" s="249"/>
      <c r="NPE15" s="249"/>
      <c r="NPF15" s="249"/>
      <c r="NPG15" s="249"/>
      <c r="NPH15" s="249"/>
      <c r="NPI15" s="249"/>
      <c r="NPJ15" s="249"/>
      <c r="NPK15" s="249"/>
      <c r="NPL15" s="249"/>
      <c r="NPM15" s="249"/>
      <c r="NPN15" s="249"/>
      <c r="NPQ15" s="248"/>
      <c r="NPS15" s="248"/>
      <c r="NPV15" s="249"/>
      <c r="NPW15" s="249"/>
      <c r="NPX15" s="249"/>
      <c r="NPY15" s="249"/>
      <c r="NPZ15" s="249"/>
      <c r="NQA15" s="249"/>
      <c r="NQB15" s="249"/>
      <c r="NQC15" s="249"/>
      <c r="NQD15" s="249"/>
      <c r="NQE15" s="249"/>
      <c r="NQF15" s="249"/>
      <c r="NQG15" s="249"/>
      <c r="NQJ15" s="248"/>
      <c r="NQL15" s="248"/>
      <c r="NQO15" s="249"/>
      <c r="NQP15" s="249"/>
      <c r="NQQ15" s="249"/>
      <c r="NQR15" s="249"/>
      <c r="NQS15" s="249"/>
      <c r="NQT15" s="249"/>
      <c r="NQU15" s="249"/>
      <c r="NQV15" s="249"/>
      <c r="NQW15" s="249"/>
      <c r="NQX15" s="249"/>
      <c r="NQY15" s="249"/>
      <c r="NQZ15" s="249"/>
      <c r="NRC15" s="248"/>
      <c r="NRE15" s="248"/>
      <c r="NRH15" s="249"/>
      <c r="NRI15" s="249"/>
      <c r="NRJ15" s="249"/>
      <c r="NRK15" s="249"/>
      <c r="NRL15" s="249"/>
      <c r="NRM15" s="249"/>
      <c r="NRN15" s="249"/>
      <c r="NRO15" s="249"/>
      <c r="NRP15" s="249"/>
      <c r="NRQ15" s="249"/>
      <c r="NRR15" s="249"/>
      <c r="NRS15" s="249"/>
      <c r="NRV15" s="248"/>
      <c r="NRX15" s="248"/>
      <c r="NSA15" s="249"/>
      <c r="NSB15" s="249"/>
      <c r="NSC15" s="249"/>
      <c r="NSD15" s="249"/>
      <c r="NSE15" s="249"/>
      <c r="NSF15" s="249"/>
      <c r="NSG15" s="249"/>
      <c r="NSH15" s="249"/>
      <c r="NSI15" s="249"/>
      <c r="NSJ15" s="249"/>
      <c r="NSK15" s="249"/>
      <c r="NSL15" s="249"/>
      <c r="NSO15" s="248"/>
      <c r="NSQ15" s="248"/>
      <c r="NST15" s="249"/>
      <c r="NSU15" s="249"/>
      <c r="NSV15" s="249"/>
      <c r="NSW15" s="249"/>
      <c r="NSX15" s="249"/>
      <c r="NSY15" s="249"/>
      <c r="NSZ15" s="249"/>
      <c r="NTA15" s="249"/>
      <c r="NTB15" s="249"/>
      <c r="NTC15" s="249"/>
      <c r="NTD15" s="249"/>
      <c r="NTE15" s="249"/>
      <c r="NTH15" s="248"/>
      <c r="NTJ15" s="248"/>
      <c r="NTM15" s="249"/>
      <c r="NTN15" s="249"/>
      <c r="NTO15" s="249"/>
      <c r="NTP15" s="249"/>
      <c r="NTQ15" s="249"/>
      <c r="NTR15" s="249"/>
      <c r="NTS15" s="249"/>
      <c r="NTT15" s="249"/>
      <c r="NTU15" s="249"/>
      <c r="NTV15" s="249"/>
      <c r="NTW15" s="249"/>
      <c r="NTX15" s="249"/>
      <c r="NUA15" s="248"/>
      <c r="NUC15" s="248"/>
      <c r="NUF15" s="249"/>
      <c r="NUG15" s="249"/>
      <c r="NUH15" s="249"/>
      <c r="NUI15" s="249"/>
      <c r="NUJ15" s="249"/>
      <c r="NUK15" s="249"/>
      <c r="NUL15" s="249"/>
      <c r="NUM15" s="249"/>
      <c r="NUN15" s="249"/>
      <c r="NUO15" s="249"/>
      <c r="NUP15" s="249"/>
      <c r="NUQ15" s="249"/>
      <c r="NUT15" s="248"/>
      <c r="NUV15" s="248"/>
      <c r="NUY15" s="249"/>
      <c r="NUZ15" s="249"/>
      <c r="NVA15" s="249"/>
      <c r="NVB15" s="249"/>
      <c r="NVC15" s="249"/>
      <c r="NVD15" s="249"/>
      <c r="NVE15" s="249"/>
      <c r="NVF15" s="249"/>
      <c r="NVG15" s="249"/>
      <c r="NVH15" s="249"/>
      <c r="NVI15" s="249"/>
      <c r="NVJ15" s="249"/>
      <c r="NVM15" s="248"/>
      <c r="NVO15" s="248"/>
      <c r="NVR15" s="249"/>
      <c r="NVS15" s="249"/>
      <c r="NVT15" s="249"/>
      <c r="NVU15" s="249"/>
      <c r="NVV15" s="249"/>
      <c r="NVW15" s="249"/>
      <c r="NVX15" s="249"/>
      <c r="NVY15" s="249"/>
      <c r="NVZ15" s="249"/>
      <c r="NWA15" s="249"/>
      <c r="NWB15" s="249"/>
      <c r="NWC15" s="249"/>
      <c r="NWF15" s="248"/>
      <c r="NWH15" s="248"/>
      <c r="NWK15" s="249"/>
      <c r="NWL15" s="249"/>
      <c r="NWM15" s="249"/>
      <c r="NWN15" s="249"/>
      <c r="NWO15" s="249"/>
      <c r="NWP15" s="249"/>
      <c r="NWQ15" s="249"/>
      <c r="NWR15" s="249"/>
      <c r="NWS15" s="249"/>
      <c r="NWT15" s="249"/>
      <c r="NWU15" s="249"/>
      <c r="NWV15" s="249"/>
      <c r="NWY15" s="248"/>
      <c r="NXA15" s="248"/>
      <c r="NXD15" s="249"/>
      <c r="NXE15" s="249"/>
      <c r="NXF15" s="249"/>
      <c r="NXG15" s="249"/>
      <c r="NXH15" s="249"/>
      <c r="NXI15" s="249"/>
      <c r="NXJ15" s="249"/>
      <c r="NXK15" s="249"/>
      <c r="NXL15" s="249"/>
      <c r="NXM15" s="249"/>
      <c r="NXN15" s="249"/>
      <c r="NXO15" s="249"/>
      <c r="NXR15" s="248"/>
      <c r="NXT15" s="248"/>
      <c r="NXW15" s="249"/>
      <c r="NXX15" s="249"/>
      <c r="NXY15" s="249"/>
      <c r="NXZ15" s="249"/>
      <c r="NYA15" s="249"/>
      <c r="NYB15" s="249"/>
      <c r="NYC15" s="249"/>
      <c r="NYD15" s="249"/>
      <c r="NYE15" s="249"/>
      <c r="NYF15" s="249"/>
      <c r="NYG15" s="249"/>
      <c r="NYH15" s="249"/>
      <c r="NYK15" s="248"/>
      <c r="NYM15" s="248"/>
      <c r="NYP15" s="249"/>
      <c r="NYQ15" s="249"/>
      <c r="NYR15" s="249"/>
      <c r="NYS15" s="249"/>
      <c r="NYT15" s="249"/>
      <c r="NYU15" s="249"/>
      <c r="NYV15" s="249"/>
      <c r="NYW15" s="249"/>
      <c r="NYX15" s="249"/>
      <c r="NYY15" s="249"/>
      <c r="NYZ15" s="249"/>
      <c r="NZA15" s="249"/>
      <c r="NZD15" s="248"/>
      <c r="NZF15" s="248"/>
      <c r="NZI15" s="249"/>
      <c r="NZJ15" s="249"/>
      <c r="NZK15" s="249"/>
      <c r="NZL15" s="249"/>
      <c r="NZM15" s="249"/>
      <c r="NZN15" s="249"/>
      <c r="NZO15" s="249"/>
      <c r="NZP15" s="249"/>
      <c r="NZQ15" s="249"/>
      <c r="NZR15" s="249"/>
      <c r="NZS15" s="249"/>
      <c r="NZT15" s="249"/>
      <c r="NZW15" s="248"/>
      <c r="NZY15" s="248"/>
      <c r="OAB15" s="249"/>
      <c r="OAC15" s="249"/>
      <c r="OAD15" s="249"/>
      <c r="OAE15" s="249"/>
      <c r="OAF15" s="249"/>
      <c r="OAG15" s="249"/>
      <c r="OAH15" s="249"/>
      <c r="OAI15" s="249"/>
      <c r="OAJ15" s="249"/>
      <c r="OAK15" s="249"/>
      <c r="OAL15" s="249"/>
      <c r="OAM15" s="249"/>
      <c r="OAP15" s="248"/>
      <c r="OAR15" s="248"/>
      <c r="OAU15" s="249"/>
      <c r="OAV15" s="249"/>
      <c r="OAW15" s="249"/>
      <c r="OAX15" s="249"/>
      <c r="OAY15" s="249"/>
      <c r="OAZ15" s="249"/>
      <c r="OBA15" s="249"/>
      <c r="OBB15" s="249"/>
      <c r="OBC15" s="249"/>
      <c r="OBD15" s="249"/>
      <c r="OBE15" s="249"/>
      <c r="OBF15" s="249"/>
      <c r="OBI15" s="248"/>
      <c r="OBK15" s="248"/>
      <c r="OBN15" s="249"/>
      <c r="OBO15" s="249"/>
      <c r="OBP15" s="249"/>
      <c r="OBQ15" s="249"/>
      <c r="OBR15" s="249"/>
      <c r="OBS15" s="249"/>
      <c r="OBT15" s="249"/>
      <c r="OBU15" s="249"/>
      <c r="OBV15" s="249"/>
      <c r="OBW15" s="249"/>
      <c r="OBX15" s="249"/>
      <c r="OBY15" s="249"/>
      <c r="OCB15" s="248"/>
      <c r="OCD15" s="248"/>
      <c r="OCG15" s="249"/>
      <c r="OCH15" s="249"/>
      <c r="OCI15" s="249"/>
      <c r="OCJ15" s="249"/>
      <c r="OCK15" s="249"/>
      <c r="OCL15" s="249"/>
      <c r="OCM15" s="249"/>
      <c r="OCN15" s="249"/>
      <c r="OCO15" s="249"/>
      <c r="OCP15" s="249"/>
      <c r="OCQ15" s="249"/>
      <c r="OCR15" s="249"/>
      <c r="OCU15" s="248"/>
      <c r="OCW15" s="248"/>
      <c r="OCZ15" s="249"/>
      <c r="ODA15" s="249"/>
      <c r="ODB15" s="249"/>
      <c r="ODC15" s="249"/>
      <c r="ODD15" s="249"/>
      <c r="ODE15" s="249"/>
      <c r="ODF15" s="249"/>
      <c r="ODG15" s="249"/>
      <c r="ODH15" s="249"/>
      <c r="ODI15" s="249"/>
      <c r="ODJ15" s="249"/>
      <c r="ODK15" s="249"/>
      <c r="ODN15" s="248"/>
      <c r="ODP15" s="248"/>
      <c r="ODS15" s="249"/>
      <c r="ODT15" s="249"/>
      <c r="ODU15" s="249"/>
      <c r="ODV15" s="249"/>
      <c r="ODW15" s="249"/>
      <c r="ODX15" s="249"/>
      <c r="ODY15" s="249"/>
      <c r="ODZ15" s="249"/>
      <c r="OEA15" s="249"/>
      <c r="OEB15" s="249"/>
      <c r="OEC15" s="249"/>
      <c r="OED15" s="249"/>
      <c r="OEG15" s="248"/>
      <c r="OEI15" s="248"/>
      <c r="OEL15" s="249"/>
      <c r="OEM15" s="249"/>
      <c r="OEN15" s="249"/>
      <c r="OEO15" s="249"/>
      <c r="OEP15" s="249"/>
      <c r="OEQ15" s="249"/>
      <c r="OER15" s="249"/>
      <c r="OES15" s="249"/>
      <c r="OET15" s="249"/>
      <c r="OEU15" s="249"/>
      <c r="OEV15" s="249"/>
      <c r="OEW15" s="249"/>
      <c r="OEZ15" s="248"/>
      <c r="OFB15" s="248"/>
      <c r="OFE15" s="249"/>
      <c r="OFF15" s="249"/>
      <c r="OFG15" s="249"/>
      <c r="OFH15" s="249"/>
      <c r="OFI15" s="249"/>
      <c r="OFJ15" s="249"/>
      <c r="OFK15" s="249"/>
      <c r="OFL15" s="249"/>
      <c r="OFM15" s="249"/>
      <c r="OFN15" s="249"/>
      <c r="OFO15" s="249"/>
      <c r="OFP15" s="249"/>
      <c r="OFS15" s="248"/>
      <c r="OFU15" s="248"/>
      <c r="OFX15" s="249"/>
      <c r="OFY15" s="249"/>
      <c r="OFZ15" s="249"/>
      <c r="OGA15" s="249"/>
      <c r="OGB15" s="249"/>
      <c r="OGC15" s="249"/>
      <c r="OGD15" s="249"/>
      <c r="OGE15" s="249"/>
      <c r="OGF15" s="249"/>
      <c r="OGG15" s="249"/>
      <c r="OGH15" s="249"/>
      <c r="OGI15" s="249"/>
      <c r="OGL15" s="248"/>
      <c r="OGN15" s="248"/>
      <c r="OGQ15" s="249"/>
      <c r="OGR15" s="249"/>
      <c r="OGS15" s="249"/>
      <c r="OGT15" s="249"/>
      <c r="OGU15" s="249"/>
      <c r="OGV15" s="249"/>
      <c r="OGW15" s="249"/>
      <c r="OGX15" s="249"/>
      <c r="OGY15" s="249"/>
      <c r="OGZ15" s="249"/>
      <c r="OHA15" s="249"/>
      <c r="OHB15" s="249"/>
      <c r="OHE15" s="248"/>
      <c r="OHG15" s="248"/>
      <c r="OHJ15" s="249"/>
      <c r="OHK15" s="249"/>
      <c r="OHL15" s="249"/>
      <c r="OHM15" s="249"/>
      <c r="OHN15" s="249"/>
      <c r="OHO15" s="249"/>
      <c r="OHP15" s="249"/>
      <c r="OHQ15" s="249"/>
      <c r="OHR15" s="249"/>
      <c r="OHS15" s="249"/>
      <c r="OHT15" s="249"/>
      <c r="OHU15" s="249"/>
      <c r="OHX15" s="248"/>
      <c r="OHZ15" s="248"/>
      <c r="OIC15" s="249"/>
      <c r="OID15" s="249"/>
      <c r="OIE15" s="249"/>
      <c r="OIF15" s="249"/>
      <c r="OIG15" s="249"/>
      <c r="OIH15" s="249"/>
      <c r="OII15" s="249"/>
      <c r="OIJ15" s="249"/>
      <c r="OIK15" s="249"/>
      <c r="OIL15" s="249"/>
      <c r="OIM15" s="249"/>
      <c r="OIN15" s="249"/>
      <c r="OIQ15" s="248"/>
      <c r="OIS15" s="248"/>
      <c r="OIV15" s="249"/>
      <c r="OIW15" s="249"/>
      <c r="OIX15" s="249"/>
      <c r="OIY15" s="249"/>
      <c r="OIZ15" s="249"/>
      <c r="OJA15" s="249"/>
      <c r="OJB15" s="249"/>
      <c r="OJC15" s="249"/>
      <c r="OJD15" s="249"/>
      <c r="OJE15" s="249"/>
      <c r="OJF15" s="249"/>
      <c r="OJG15" s="249"/>
      <c r="OJJ15" s="248"/>
      <c r="OJL15" s="248"/>
      <c r="OJO15" s="249"/>
      <c r="OJP15" s="249"/>
      <c r="OJQ15" s="249"/>
      <c r="OJR15" s="249"/>
      <c r="OJS15" s="249"/>
      <c r="OJT15" s="249"/>
      <c r="OJU15" s="249"/>
      <c r="OJV15" s="249"/>
      <c r="OJW15" s="249"/>
      <c r="OJX15" s="249"/>
      <c r="OJY15" s="249"/>
      <c r="OJZ15" s="249"/>
      <c r="OKC15" s="248"/>
      <c r="OKE15" s="248"/>
      <c r="OKH15" s="249"/>
      <c r="OKI15" s="249"/>
      <c r="OKJ15" s="249"/>
      <c r="OKK15" s="249"/>
      <c r="OKL15" s="249"/>
      <c r="OKM15" s="249"/>
      <c r="OKN15" s="249"/>
      <c r="OKO15" s="249"/>
      <c r="OKP15" s="249"/>
      <c r="OKQ15" s="249"/>
      <c r="OKR15" s="249"/>
      <c r="OKS15" s="249"/>
      <c r="OKV15" s="248"/>
      <c r="OKX15" s="248"/>
      <c r="OLA15" s="249"/>
      <c r="OLB15" s="249"/>
      <c r="OLC15" s="249"/>
      <c r="OLD15" s="249"/>
      <c r="OLE15" s="249"/>
      <c r="OLF15" s="249"/>
      <c r="OLG15" s="249"/>
      <c r="OLH15" s="249"/>
      <c r="OLI15" s="249"/>
      <c r="OLJ15" s="249"/>
      <c r="OLK15" s="249"/>
      <c r="OLL15" s="249"/>
      <c r="OLO15" s="248"/>
      <c r="OLQ15" s="248"/>
      <c r="OLT15" s="249"/>
      <c r="OLU15" s="249"/>
      <c r="OLV15" s="249"/>
      <c r="OLW15" s="249"/>
      <c r="OLX15" s="249"/>
      <c r="OLY15" s="249"/>
      <c r="OLZ15" s="249"/>
      <c r="OMA15" s="249"/>
      <c r="OMB15" s="249"/>
      <c r="OMC15" s="249"/>
      <c r="OMD15" s="249"/>
      <c r="OME15" s="249"/>
      <c r="OMH15" s="248"/>
      <c r="OMJ15" s="248"/>
      <c r="OMM15" s="249"/>
      <c r="OMN15" s="249"/>
      <c r="OMO15" s="249"/>
      <c r="OMP15" s="249"/>
      <c r="OMQ15" s="249"/>
      <c r="OMR15" s="249"/>
      <c r="OMS15" s="249"/>
      <c r="OMT15" s="249"/>
      <c r="OMU15" s="249"/>
      <c r="OMV15" s="249"/>
      <c r="OMW15" s="249"/>
      <c r="OMX15" s="249"/>
      <c r="ONA15" s="248"/>
      <c r="ONC15" s="248"/>
      <c r="ONF15" s="249"/>
      <c r="ONG15" s="249"/>
      <c r="ONH15" s="249"/>
      <c r="ONI15" s="249"/>
      <c r="ONJ15" s="249"/>
      <c r="ONK15" s="249"/>
      <c r="ONL15" s="249"/>
      <c r="ONM15" s="249"/>
      <c r="ONN15" s="249"/>
      <c r="ONO15" s="249"/>
      <c r="ONP15" s="249"/>
      <c r="ONQ15" s="249"/>
      <c r="ONT15" s="248"/>
      <c r="ONV15" s="248"/>
      <c r="ONY15" s="249"/>
      <c r="ONZ15" s="249"/>
      <c r="OOA15" s="249"/>
      <c r="OOB15" s="249"/>
      <c r="OOC15" s="249"/>
      <c r="OOD15" s="249"/>
      <c r="OOE15" s="249"/>
      <c r="OOF15" s="249"/>
      <c r="OOG15" s="249"/>
      <c r="OOH15" s="249"/>
      <c r="OOI15" s="249"/>
      <c r="OOJ15" s="249"/>
      <c r="OOM15" s="248"/>
      <c r="OOO15" s="248"/>
      <c r="OOR15" s="249"/>
      <c r="OOS15" s="249"/>
      <c r="OOT15" s="249"/>
      <c r="OOU15" s="249"/>
      <c r="OOV15" s="249"/>
      <c r="OOW15" s="249"/>
      <c r="OOX15" s="249"/>
      <c r="OOY15" s="249"/>
      <c r="OOZ15" s="249"/>
      <c r="OPA15" s="249"/>
      <c r="OPB15" s="249"/>
      <c r="OPC15" s="249"/>
      <c r="OPF15" s="248"/>
      <c r="OPH15" s="248"/>
      <c r="OPK15" s="249"/>
      <c r="OPL15" s="249"/>
      <c r="OPM15" s="249"/>
      <c r="OPN15" s="249"/>
      <c r="OPO15" s="249"/>
      <c r="OPP15" s="249"/>
      <c r="OPQ15" s="249"/>
      <c r="OPR15" s="249"/>
      <c r="OPS15" s="249"/>
      <c r="OPT15" s="249"/>
      <c r="OPU15" s="249"/>
      <c r="OPV15" s="249"/>
      <c r="OPY15" s="248"/>
      <c r="OQA15" s="248"/>
      <c r="OQD15" s="249"/>
      <c r="OQE15" s="249"/>
      <c r="OQF15" s="249"/>
      <c r="OQG15" s="249"/>
      <c r="OQH15" s="249"/>
      <c r="OQI15" s="249"/>
      <c r="OQJ15" s="249"/>
      <c r="OQK15" s="249"/>
      <c r="OQL15" s="249"/>
      <c r="OQM15" s="249"/>
      <c r="OQN15" s="249"/>
      <c r="OQO15" s="249"/>
      <c r="OQR15" s="248"/>
      <c r="OQT15" s="248"/>
      <c r="OQW15" s="249"/>
      <c r="OQX15" s="249"/>
      <c r="OQY15" s="249"/>
      <c r="OQZ15" s="249"/>
      <c r="ORA15" s="249"/>
      <c r="ORB15" s="249"/>
      <c r="ORC15" s="249"/>
      <c r="ORD15" s="249"/>
      <c r="ORE15" s="249"/>
      <c r="ORF15" s="249"/>
      <c r="ORG15" s="249"/>
      <c r="ORH15" s="249"/>
      <c r="ORK15" s="248"/>
      <c r="ORM15" s="248"/>
      <c r="ORP15" s="249"/>
      <c r="ORQ15" s="249"/>
      <c r="ORR15" s="249"/>
      <c r="ORS15" s="249"/>
      <c r="ORT15" s="249"/>
      <c r="ORU15" s="249"/>
      <c r="ORV15" s="249"/>
      <c r="ORW15" s="249"/>
      <c r="ORX15" s="249"/>
      <c r="ORY15" s="249"/>
      <c r="ORZ15" s="249"/>
      <c r="OSA15" s="249"/>
      <c r="OSD15" s="248"/>
      <c r="OSF15" s="248"/>
      <c r="OSI15" s="249"/>
      <c r="OSJ15" s="249"/>
      <c r="OSK15" s="249"/>
      <c r="OSL15" s="249"/>
      <c r="OSM15" s="249"/>
      <c r="OSN15" s="249"/>
      <c r="OSO15" s="249"/>
      <c r="OSP15" s="249"/>
      <c r="OSQ15" s="249"/>
      <c r="OSR15" s="249"/>
      <c r="OSS15" s="249"/>
      <c r="OST15" s="249"/>
      <c r="OSW15" s="248"/>
      <c r="OSY15" s="248"/>
      <c r="OTB15" s="249"/>
      <c r="OTC15" s="249"/>
      <c r="OTD15" s="249"/>
      <c r="OTE15" s="249"/>
      <c r="OTF15" s="249"/>
      <c r="OTG15" s="249"/>
      <c r="OTH15" s="249"/>
      <c r="OTI15" s="249"/>
      <c r="OTJ15" s="249"/>
      <c r="OTK15" s="249"/>
      <c r="OTL15" s="249"/>
      <c r="OTM15" s="249"/>
      <c r="OTP15" s="248"/>
      <c r="OTR15" s="248"/>
      <c r="OTU15" s="249"/>
      <c r="OTV15" s="249"/>
      <c r="OTW15" s="249"/>
      <c r="OTX15" s="249"/>
      <c r="OTY15" s="249"/>
      <c r="OTZ15" s="249"/>
      <c r="OUA15" s="249"/>
      <c r="OUB15" s="249"/>
      <c r="OUC15" s="249"/>
      <c r="OUD15" s="249"/>
      <c r="OUE15" s="249"/>
      <c r="OUF15" s="249"/>
      <c r="OUI15" s="248"/>
      <c r="OUK15" s="248"/>
      <c r="OUN15" s="249"/>
      <c r="OUO15" s="249"/>
      <c r="OUP15" s="249"/>
      <c r="OUQ15" s="249"/>
      <c r="OUR15" s="249"/>
      <c r="OUS15" s="249"/>
      <c r="OUT15" s="249"/>
      <c r="OUU15" s="249"/>
      <c r="OUV15" s="249"/>
      <c r="OUW15" s="249"/>
      <c r="OUX15" s="249"/>
      <c r="OUY15" s="249"/>
      <c r="OVB15" s="248"/>
      <c r="OVD15" s="248"/>
      <c r="OVG15" s="249"/>
      <c r="OVH15" s="249"/>
      <c r="OVI15" s="249"/>
      <c r="OVJ15" s="249"/>
      <c r="OVK15" s="249"/>
      <c r="OVL15" s="249"/>
      <c r="OVM15" s="249"/>
      <c r="OVN15" s="249"/>
      <c r="OVO15" s="249"/>
      <c r="OVP15" s="249"/>
      <c r="OVQ15" s="249"/>
      <c r="OVR15" s="249"/>
      <c r="OVU15" s="248"/>
      <c r="OVW15" s="248"/>
      <c r="OVZ15" s="249"/>
      <c r="OWA15" s="249"/>
      <c r="OWB15" s="249"/>
      <c r="OWC15" s="249"/>
      <c r="OWD15" s="249"/>
      <c r="OWE15" s="249"/>
      <c r="OWF15" s="249"/>
      <c r="OWG15" s="249"/>
      <c r="OWH15" s="249"/>
      <c r="OWI15" s="249"/>
      <c r="OWJ15" s="249"/>
      <c r="OWK15" s="249"/>
      <c r="OWN15" s="248"/>
      <c r="OWP15" s="248"/>
      <c r="OWS15" s="249"/>
      <c r="OWT15" s="249"/>
      <c r="OWU15" s="249"/>
      <c r="OWV15" s="249"/>
      <c r="OWW15" s="249"/>
      <c r="OWX15" s="249"/>
      <c r="OWY15" s="249"/>
      <c r="OWZ15" s="249"/>
      <c r="OXA15" s="249"/>
      <c r="OXB15" s="249"/>
      <c r="OXC15" s="249"/>
      <c r="OXD15" s="249"/>
      <c r="OXG15" s="248"/>
      <c r="OXI15" s="248"/>
      <c r="OXL15" s="249"/>
      <c r="OXM15" s="249"/>
      <c r="OXN15" s="249"/>
      <c r="OXO15" s="249"/>
      <c r="OXP15" s="249"/>
      <c r="OXQ15" s="249"/>
      <c r="OXR15" s="249"/>
      <c r="OXS15" s="249"/>
      <c r="OXT15" s="249"/>
      <c r="OXU15" s="249"/>
      <c r="OXV15" s="249"/>
      <c r="OXW15" s="249"/>
      <c r="OXZ15" s="248"/>
      <c r="OYB15" s="248"/>
      <c r="OYE15" s="249"/>
      <c r="OYF15" s="249"/>
      <c r="OYG15" s="249"/>
      <c r="OYH15" s="249"/>
      <c r="OYI15" s="249"/>
      <c r="OYJ15" s="249"/>
      <c r="OYK15" s="249"/>
      <c r="OYL15" s="249"/>
      <c r="OYM15" s="249"/>
      <c r="OYN15" s="249"/>
      <c r="OYO15" s="249"/>
      <c r="OYP15" s="249"/>
      <c r="OYS15" s="248"/>
      <c r="OYU15" s="248"/>
      <c r="OYX15" s="249"/>
      <c r="OYY15" s="249"/>
      <c r="OYZ15" s="249"/>
      <c r="OZA15" s="249"/>
      <c r="OZB15" s="249"/>
      <c r="OZC15" s="249"/>
      <c r="OZD15" s="249"/>
      <c r="OZE15" s="249"/>
      <c r="OZF15" s="249"/>
      <c r="OZG15" s="249"/>
      <c r="OZH15" s="249"/>
      <c r="OZI15" s="249"/>
      <c r="OZL15" s="248"/>
      <c r="OZN15" s="248"/>
      <c r="OZQ15" s="249"/>
      <c r="OZR15" s="249"/>
      <c r="OZS15" s="249"/>
      <c r="OZT15" s="249"/>
      <c r="OZU15" s="249"/>
      <c r="OZV15" s="249"/>
      <c r="OZW15" s="249"/>
      <c r="OZX15" s="249"/>
      <c r="OZY15" s="249"/>
      <c r="OZZ15" s="249"/>
      <c r="PAA15" s="249"/>
      <c r="PAB15" s="249"/>
      <c r="PAE15" s="248"/>
      <c r="PAG15" s="248"/>
      <c r="PAJ15" s="249"/>
      <c r="PAK15" s="249"/>
      <c r="PAL15" s="249"/>
      <c r="PAM15" s="249"/>
      <c r="PAN15" s="249"/>
      <c r="PAO15" s="249"/>
      <c r="PAP15" s="249"/>
      <c r="PAQ15" s="249"/>
      <c r="PAR15" s="249"/>
      <c r="PAS15" s="249"/>
      <c r="PAT15" s="249"/>
      <c r="PAU15" s="249"/>
      <c r="PAX15" s="248"/>
      <c r="PAZ15" s="248"/>
      <c r="PBC15" s="249"/>
      <c r="PBD15" s="249"/>
      <c r="PBE15" s="249"/>
      <c r="PBF15" s="249"/>
      <c r="PBG15" s="249"/>
      <c r="PBH15" s="249"/>
      <c r="PBI15" s="249"/>
      <c r="PBJ15" s="249"/>
      <c r="PBK15" s="249"/>
      <c r="PBL15" s="249"/>
      <c r="PBM15" s="249"/>
      <c r="PBN15" s="249"/>
      <c r="PBQ15" s="248"/>
      <c r="PBS15" s="248"/>
      <c r="PBV15" s="249"/>
      <c r="PBW15" s="249"/>
      <c r="PBX15" s="249"/>
      <c r="PBY15" s="249"/>
      <c r="PBZ15" s="249"/>
      <c r="PCA15" s="249"/>
      <c r="PCB15" s="249"/>
      <c r="PCC15" s="249"/>
      <c r="PCD15" s="249"/>
      <c r="PCE15" s="249"/>
      <c r="PCF15" s="249"/>
      <c r="PCG15" s="249"/>
      <c r="PCJ15" s="248"/>
      <c r="PCL15" s="248"/>
      <c r="PCO15" s="249"/>
      <c r="PCP15" s="249"/>
      <c r="PCQ15" s="249"/>
      <c r="PCR15" s="249"/>
      <c r="PCS15" s="249"/>
      <c r="PCT15" s="249"/>
      <c r="PCU15" s="249"/>
      <c r="PCV15" s="249"/>
      <c r="PCW15" s="249"/>
      <c r="PCX15" s="249"/>
      <c r="PCY15" s="249"/>
      <c r="PCZ15" s="249"/>
      <c r="PDC15" s="248"/>
      <c r="PDE15" s="248"/>
      <c r="PDH15" s="249"/>
      <c r="PDI15" s="249"/>
      <c r="PDJ15" s="249"/>
      <c r="PDK15" s="249"/>
      <c r="PDL15" s="249"/>
      <c r="PDM15" s="249"/>
      <c r="PDN15" s="249"/>
      <c r="PDO15" s="249"/>
      <c r="PDP15" s="249"/>
      <c r="PDQ15" s="249"/>
      <c r="PDR15" s="249"/>
      <c r="PDS15" s="249"/>
      <c r="PDV15" s="248"/>
      <c r="PDX15" s="248"/>
      <c r="PEA15" s="249"/>
      <c r="PEB15" s="249"/>
      <c r="PEC15" s="249"/>
      <c r="PED15" s="249"/>
      <c r="PEE15" s="249"/>
      <c r="PEF15" s="249"/>
      <c r="PEG15" s="249"/>
      <c r="PEH15" s="249"/>
      <c r="PEI15" s="249"/>
      <c r="PEJ15" s="249"/>
      <c r="PEK15" s="249"/>
      <c r="PEL15" s="249"/>
      <c r="PEO15" s="248"/>
      <c r="PEQ15" s="248"/>
      <c r="PET15" s="249"/>
      <c r="PEU15" s="249"/>
      <c r="PEV15" s="249"/>
      <c r="PEW15" s="249"/>
      <c r="PEX15" s="249"/>
      <c r="PEY15" s="249"/>
      <c r="PEZ15" s="249"/>
      <c r="PFA15" s="249"/>
      <c r="PFB15" s="249"/>
      <c r="PFC15" s="249"/>
      <c r="PFD15" s="249"/>
      <c r="PFE15" s="249"/>
      <c r="PFH15" s="248"/>
      <c r="PFJ15" s="248"/>
      <c r="PFM15" s="249"/>
      <c r="PFN15" s="249"/>
      <c r="PFO15" s="249"/>
      <c r="PFP15" s="249"/>
      <c r="PFQ15" s="249"/>
      <c r="PFR15" s="249"/>
      <c r="PFS15" s="249"/>
      <c r="PFT15" s="249"/>
      <c r="PFU15" s="249"/>
      <c r="PFV15" s="249"/>
      <c r="PFW15" s="249"/>
      <c r="PFX15" s="249"/>
      <c r="PGA15" s="248"/>
      <c r="PGC15" s="248"/>
      <c r="PGF15" s="249"/>
      <c r="PGG15" s="249"/>
      <c r="PGH15" s="249"/>
      <c r="PGI15" s="249"/>
      <c r="PGJ15" s="249"/>
      <c r="PGK15" s="249"/>
      <c r="PGL15" s="249"/>
      <c r="PGM15" s="249"/>
      <c r="PGN15" s="249"/>
      <c r="PGO15" s="249"/>
      <c r="PGP15" s="249"/>
      <c r="PGQ15" s="249"/>
      <c r="PGT15" s="248"/>
      <c r="PGV15" s="248"/>
      <c r="PGY15" s="249"/>
      <c r="PGZ15" s="249"/>
      <c r="PHA15" s="249"/>
      <c r="PHB15" s="249"/>
      <c r="PHC15" s="249"/>
      <c r="PHD15" s="249"/>
      <c r="PHE15" s="249"/>
      <c r="PHF15" s="249"/>
      <c r="PHG15" s="249"/>
      <c r="PHH15" s="249"/>
      <c r="PHI15" s="249"/>
      <c r="PHJ15" s="249"/>
      <c r="PHM15" s="248"/>
      <c r="PHO15" s="248"/>
      <c r="PHR15" s="249"/>
      <c r="PHS15" s="249"/>
      <c r="PHT15" s="249"/>
      <c r="PHU15" s="249"/>
      <c r="PHV15" s="249"/>
      <c r="PHW15" s="249"/>
      <c r="PHX15" s="249"/>
      <c r="PHY15" s="249"/>
      <c r="PHZ15" s="249"/>
      <c r="PIA15" s="249"/>
      <c r="PIB15" s="249"/>
      <c r="PIC15" s="249"/>
      <c r="PIF15" s="248"/>
      <c r="PIH15" s="248"/>
      <c r="PIK15" s="249"/>
      <c r="PIL15" s="249"/>
      <c r="PIM15" s="249"/>
      <c r="PIN15" s="249"/>
      <c r="PIO15" s="249"/>
      <c r="PIP15" s="249"/>
      <c r="PIQ15" s="249"/>
      <c r="PIR15" s="249"/>
      <c r="PIS15" s="249"/>
      <c r="PIT15" s="249"/>
      <c r="PIU15" s="249"/>
      <c r="PIV15" s="249"/>
      <c r="PIY15" s="248"/>
      <c r="PJA15" s="248"/>
      <c r="PJD15" s="249"/>
      <c r="PJE15" s="249"/>
      <c r="PJF15" s="249"/>
      <c r="PJG15" s="249"/>
      <c r="PJH15" s="249"/>
      <c r="PJI15" s="249"/>
      <c r="PJJ15" s="249"/>
      <c r="PJK15" s="249"/>
      <c r="PJL15" s="249"/>
      <c r="PJM15" s="249"/>
      <c r="PJN15" s="249"/>
      <c r="PJO15" s="249"/>
      <c r="PJR15" s="248"/>
      <c r="PJT15" s="248"/>
      <c r="PJW15" s="249"/>
      <c r="PJX15" s="249"/>
      <c r="PJY15" s="249"/>
      <c r="PJZ15" s="249"/>
      <c r="PKA15" s="249"/>
      <c r="PKB15" s="249"/>
      <c r="PKC15" s="249"/>
      <c r="PKD15" s="249"/>
      <c r="PKE15" s="249"/>
      <c r="PKF15" s="249"/>
      <c r="PKG15" s="249"/>
      <c r="PKH15" s="249"/>
      <c r="PKK15" s="248"/>
      <c r="PKM15" s="248"/>
      <c r="PKP15" s="249"/>
      <c r="PKQ15" s="249"/>
      <c r="PKR15" s="249"/>
      <c r="PKS15" s="249"/>
      <c r="PKT15" s="249"/>
      <c r="PKU15" s="249"/>
      <c r="PKV15" s="249"/>
      <c r="PKW15" s="249"/>
      <c r="PKX15" s="249"/>
      <c r="PKY15" s="249"/>
      <c r="PKZ15" s="249"/>
      <c r="PLA15" s="249"/>
      <c r="PLD15" s="248"/>
      <c r="PLF15" s="248"/>
      <c r="PLI15" s="249"/>
      <c r="PLJ15" s="249"/>
      <c r="PLK15" s="249"/>
      <c r="PLL15" s="249"/>
      <c r="PLM15" s="249"/>
      <c r="PLN15" s="249"/>
      <c r="PLO15" s="249"/>
      <c r="PLP15" s="249"/>
      <c r="PLQ15" s="249"/>
      <c r="PLR15" s="249"/>
      <c r="PLS15" s="249"/>
      <c r="PLT15" s="249"/>
      <c r="PLW15" s="248"/>
      <c r="PLY15" s="248"/>
      <c r="PMB15" s="249"/>
      <c r="PMC15" s="249"/>
      <c r="PMD15" s="249"/>
      <c r="PME15" s="249"/>
      <c r="PMF15" s="249"/>
      <c r="PMG15" s="249"/>
      <c r="PMH15" s="249"/>
      <c r="PMI15" s="249"/>
      <c r="PMJ15" s="249"/>
      <c r="PMK15" s="249"/>
      <c r="PML15" s="249"/>
      <c r="PMM15" s="249"/>
      <c r="PMP15" s="248"/>
      <c r="PMR15" s="248"/>
      <c r="PMU15" s="249"/>
      <c r="PMV15" s="249"/>
      <c r="PMW15" s="249"/>
      <c r="PMX15" s="249"/>
      <c r="PMY15" s="249"/>
      <c r="PMZ15" s="249"/>
      <c r="PNA15" s="249"/>
      <c r="PNB15" s="249"/>
      <c r="PNC15" s="249"/>
      <c r="PND15" s="249"/>
      <c r="PNE15" s="249"/>
      <c r="PNF15" s="249"/>
      <c r="PNI15" s="248"/>
      <c r="PNK15" s="248"/>
      <c r="PNN15" s="249"/>
      <c r="PNO15" s="249"/>
      <c r="PNP15" s="249"/>
      <c r="PNQ15" s="249"/>
      <c r="PNR15" s="249"/>
      <c r="PNS15" s="249"/>
      <c r="PNT15" s="249"/>
      <c r="PNU15" s="249"/>
      <c r="PNV15" s="249"/>
      <c r="PNW15" s="249"/>
      <c r="PNX15" s="249"/>
      <c r="PNY15" s="249"/>
      <c r="POB15" s="248"/>
      <c r="POD15" s="248"/>
      <c r="POG15" s="249"/>
      <c r="POH15" s="249"/>
      <c r="POI15" s="249"/>
      <c r="POJ15" s="249"/>
      <c r="POK15" s="249"/>
      <c r="POL15" s="249"/>
      <c r="POM15" s="249"/>
      <c r="PON15" s="249"/>
      <c r="POO15" s="249"/>
      <c r="POP15" s="249"/>
      <c r="POQ15" s="249"/>
      <c r="POR15" s="249"/>
      <c r="POU15" s="248"/>
      <c r="POW15" s="248"/>
      <c r="POZ15" s="249"/>
      <c r="PPA15" s="249"/>
      <c r="PPB15" s="249"/>
      <c r="PPC15" s="249"/>
      <c r="PPD15" s="249"/>
      <c r="PPE15" s="249"/>
      <c r="PPF15" s="249"/>
      <c r="PPG15" s="249"/>
      <c r="PPH15" s="249"/>
      <c r="PPI15" s="249"/>
      <c r="PPJ15" s="249"/>
      <c r="PPK15" s="249"/>
      <c r="PPN15" s="248"/>
      <c r="PPP15" s="248"/>
      <c r="PPS15" s="249"/>
      <c r="PPT15" s="249"/>
      <c r="PPU15" s="249"/>
      <c r="PPV15" s="249"/>
      <c r="PPW15" s="249"/>
      <c r="PPX15" s="249"/>
      <c r="PPY15" s="249"/>
      <c r="PPZ15" s="249"/>
      <c r="PQA15" s="249"/>
      <c r="PQB15" s="249"/>
      <c r="PQC15" s="249"/>
      <c r="PQD15" s="249"/>
      <c r="PQG15" s="248"/>
      <c r="PQI15" s="248"/>
      <c r="PQL15" s="249"/>
      <c r="PQM15" s="249"/>
      <c r="PQN15" s="249"/>
      <c r="PQO15" s="249"/>
      <c r="PQP15" s="249"/>
      <c r="PQQ15" s="249"/>
      <c r="PQR15" s="249"/>
      <c r="PQS15" s="249"/>
      <c r="PQT15" s="249"/>
      <c r="PQU15" s="249"/>
      <c r="PQV15" s="249"/>
      <c r="PQW15" s="249"/>
      <c r="PQZ15" s="248"/>
      <c r="PRB15" s="248"/>
      <c r="PRE15" s="249"/>
      <c r="PRF15" s="249"/>
      <c r="PRG15" s="249"/>
      <c r="PRH15" s="249"/>
      <c r="PRI15" s="249"/>
      <c r="PRJ15" s="249"/>
      <c r="PRK15" s="249"/>
      <c r="PRL15" s="249"/>
      <c r="PRM15" s="249"/>
      <c r="PRN15" s="249"/>
      <c r="PRO15" s="249"/>
      <c r="PRP15" s="249"/>
      <c r="PRS15" s="248"/>
      <c r="PRU15" s="248"/>
      <c r="PRX15" s="249"/>
      <c r="PRY15" s="249"/>
      <c r="PRZ15" s="249"/>
      <c r="PSA15" s="249"/>
      <c r="PSB15" s="249"/>
      <c r="PSC15" s="249"/>
      <c r="PSD15" s="249"/>
      <c r="PSE15" s="249"/>
      <c r="PSF15" s="249"/>
      <c r="PSG15" s="249"/>
      <c r="PSH15" s="249"/>
      <c r="PSI15" s="249"/>
      <c r="PSL15" s="248"/>
      <c r="PSN15" s="248"/>
      <c r="PSQ15" s="249"/>
      <c r="PSR15" s="249"/>
      <c r="PSS15" s="249"/>
      <c r="PST15" s="249"/>
      <c r="PSU15" s="249"/>
      <c r="PSV15" s="249"/>
      <c r="PSW15" s="249"/>
      <c r="PSX15" s="249"/>
      <c r="PSY15" s="249"/>
      <c r="PSZ15" s="249"/>
      <c r="PTA15" s="249"/>
      <c r="PTB15" s="249"/>
      <c r="PTE15" s="248"/>
      <c r="PTG15" s="248"/>
      <c r="PTJ15" s="249"/>
      <c r="PTK15" s="249"/>
      <c r="PTL15" s="249"/>
      <c r="PTM15" s="249"/>
      <c r="PTN15" s="249"/>
      <c r="PTO15" s="249"/>
      <c r="PTP15" s="249"/>
      <c r="PTQ15" s="249"/>
      <c r="PTR15" s="249"/>
      <c r="PTS15" s="249"/>
      <c r="PTT15" s="249"/>
      <c r="PTU15" s="249"/>
      <c r="PTX15" s="248"/>
      <c r="PTZ15" s="248"/>
      <c r="PUC15" s="249"/>
      <c r="PUD15" s="249"/>
      <c r="PUE15" s="249"/>
      <c r="PUF15" s="249"/>
      <c r="PUG15" s="249"/>
      <c r="PUH15" s="249"/>
      <c r="PUI15" s="249"/>
      <c r="PUJ15" s="249"/>
      <c r="PUK15" s="249"/>
      <c r="PUL15" s="249"/>
      <c r="PUM15" s="249"/>
      <c r="PUN15" s="249"/>
      <c r="PUQ15" s="248"/>
      <c r="PUS15" s="248"/>
      <c r="PUV15" s="249"/>
      <c r="PUW15" s="249"/>
      <c r="PUX15" s="249"/>
      <c r="PUY15" s="249"/>
      <c r="PUZ15" s="249"/>
      <c r="PVA15" s="249"/>
      <c r="PVB15" s="249"/>
      <c r="PVC15" s="249"/>
      <c r="PVD15" s="249"/>
      <c r="PVE15" s="249"/>
      <c r="PVF15" s="249"/>
      <c r="PVG15" s="249"/>
      <c r="PVJ15" s="248"/>
      <c r="PVL15" s="248"/>
      <c r="PVO15" s="249"/>
      <c r="PVP15" s="249"/>
      <c r="PVQ15" s="249"/>
      <c r="PVR15" s="249"/>
      <c r="PVS15" s="249"/>
      <c r="PVT15" s="249"/>
      <c r="PVU15" s="249"/>
      <c r="PVV15" s="249"/>
      <c r="PVW15" s="249"/>
      <c r="PVX15" s="249"/>
      <c r="PVY15" s="249"/>
      <c r="PVZ15" s="249"/>
      <c r="PWC15" s="248"/>
      <c r="PWE15" s="248"/>
      <c r="PWH15" s="249"/>
      <c r="PWI15" s="249"/>
      <c r="PWJ15" s="249"/>
      <c r="PWK15" s="249"/>
      <c r="PWL15" s="249"/>
      <c r="PWM15" s="249"/>
      <c r="PWN15" s="249"/>
      <c r="PWO15" s="249"/>
      <c r="PWP15" s="249"/>
      <c r="PWQ15" s="249"/>
      <c r="PWR15" s="249"/>
      <c r="PWS15" s="249"/>
      <c r="PWV15" s="248"/>
      <c r="PWX15" s="248"/>
      <c r="PXA15" s="249"/>
      <c r="PXB15" s="249"/>
      <c r="PXC15" s="249"/>
      <c r="PXD15" s="249"/>
      <c r="PXE15" s="249"/>
      <c r="PXF15" s="249"/>
      <c r="PXG15" s="249"/>
      <c r="PXH15" s="249"/>
      <c r="PXI15" s="249"/>
      <c r="PXJ15" s="249"/>
      <c r="PXK15" s="249"/>
      <c r="PXL15" s="249"/>
      <c r="PXO15" s="248"/>
      <c r="PXQ15" s="248"/>
      <c r="PXT15" s="249"/>
      <c r="PXU15" s="249"/>
      <c r="PXV15" s="249"/>
      <c r="PXW15" s="249"/>
      <c r="PXX15" s="249"/>
      <c r="PXY15" s="249"/>
      <c r="PXZ15" s="249"/>
      <c r="PYA15" s="249"/>
      <c r="PYB15" s="249"/>
      <c r="PYC15" s="249"/>
      <c r="PYD15" s="249"/>
      <c r="PYE15" s="249"/>
      <c r="PYH15" s="248"/>
      <c r="PYJ15" s="248"/>
      <c r="PYM15" s="249"/>
      <c r="PYN15" s="249"/>
      <c r="PYO15" s="249"/>
      <c r="PYP15" s="249"/>
      <c r="PYQ15" s="249"/>
      <c r="PYR15" s="249"/>
      <c r="PYS15" s="249"/>
      <c r="PYT15" s="249"/>
      <c r="PYU15" s="249"/>
      <c r="PYV15" s="249"/>
      <c r="PYW15" s="249"/>
      <c r="PYX15" s="249"/>
      <c r="PZA15" s="248"/>
      <c r="PZC15" s="248"/>
      <c r="PZF15" s="249"/>
      <c r="PZG15" s="249"/>
      <c r="PZH15" s="249"/>
      <c r="PZI15" s="249"/>
      <c r="PZJ15" s="249"/>
      <c r="PZK15" s="249"/>
      <c r="PZL15" s="249"/>
      <c r="PZM15" s="249"/>
      <c r="PZN15" s="249"/>
      <c r="PZO15" s="249"/>
      <c r="PZP15" s="249"/>
      <c r="PZQ15" s="249"/>
      <c r="PZT15" s="248"/>
      <c r="PZV15" s="248"/>
      <c r="PZY15" s="249"/>
      <c r="PZZ15" s="249"/>
      <c r="QAA15" s="249"/>
      <c r="QAB15" s="249"/>
      <c r="QAC15" s="249"/>
      <c r="QAD15" s="249"/>
      <c r="QAE15" s="249"/>
      <c r="QAF15" s="249"/>
      <c r="QAG15" s="249"/>
      <c r="QAH15" s="249"/>
      <c r="QAI15" s="249"/>
      <c r="QAJ15" s="249"/>
      <c r="QAM15" s="248"/>
      <c r="QAO15" s="248"/>
      <c r="QAR15" s="249"/>
      <c r="QAS15" s="249"/>
      <c r="QAT15" s="249"/>
      <c r="QAU15" s="249"/>
      <c r="QAV15" s="249"/>
      <c r="QAW15" s="249"/>
      <c r="QAX15" s="249"/>
      <c r="QAY15" s="249"/>
      <c r="QAZ15" s="249"/>
      <c r="QBA15" s="249"/>
      <c r="QBB15" s="249"/>
      <c r="QBC15" s="249"/>
      <c r="QBF15" s="248"/>
      <c r="QBH15" s="248"/>
      <c r="QBK15" s="249"/>
      <c r="QBL15" s="249"/>
      <c r="QBM15" s="249"/>
      <c r="QBN15" s="249"/>
      <c r="QBO15" s="249"/>
      <c r="QBP15" s="249"/>
      <c r="QBQ15" s="249"/>
      <c r="QBR15" s="249"/>
      <c r="QBS15" s="249"/>
      <c r="QBT15" s="249"/>
      <c r="QBU15" s="249"/>
      <c r="QBV15" s="249"/>
      <c r="QBY15" s="248"/>
      <c r="QCA15" s="248"/>
      <c r="QCD15" s="249"/>
      <c r="QCE15" s="249"/>
      <c r="QCF15" s="249"/>
      <c r="QCG15" s="249"/>
      <c r="QCH15" s="249"/>
      <c r="QCI15" s="249"/>
      <c r="QCJ15" s="249"/>
      <c r="QCK15" s="249"/>
      <c r="QCL15" s="249"/>
      <c r="QCM15" s="249"/>
      <c r="QCN15" s="249"/>
      <c r="QCO15" s="249"/>
      <c r="QCR15" s="248"/>
      <c r="QCT15" s="248"/>
      <c r="QCW15" s="249"/>
      <c r="QCX15" s="249"/>
      <c r="QCY15" s="249"/>
      <c r="QCZ15" s="249"/>
      <c r="QDA15" s="249"/>
      <c r="QDB15" s="249"/>
      <c r="QDC15" s="249"/>
      <c r="QDD15" s="249"/>
      <c r="QDE15" s="249"/>
      <c r="QDF15" s="249"/>
      <c r="QDG15" s="249"/>
      <c r="QDH15" s="249"/>
      <c r="QDK15" s="248"/>
      <c r="QDM15" s="248"/>
      <c r="QDP15" s="249"/>
      <c r="QDQ15" s="249"/>
      <c r="QDR15" s="249"/>
      <c r="QDS15" s="249"/>
      <c r="QDT15" s="249"/>
      <c r="QDU15" s="249"/>
      <c r="QDV15" s="249"/>
      <c r="QDW15" s="249"/>
      <c r="QDX15" s="249"/>
      <c r="QDY15" s="249"/>
      <c r="QDZ15" s="249"/>
      <c r="QEA15" s="249"/>
      <c r="QED15" s="248"/>
      <c r="QEF15" s="248"/>
      <c r="QEI15" s="249"/>
      <c r="QEJ15" s="249"/>
      <c r="QEK15" s="249"/>
      <c r="QEL15" s="249"/>
      <c r="QEM15" s="249"/>
      <c r="QEN15" s="249"/>
      <c r="QEO15" s="249"/>
      <c r="QEP15" s="249"/>
      <c r="QEQ15" s="249"/>
      <c r="QER15" s="249"/>
      <c r="QES15" s="249"/>
      <c r="QET15" s="249"/>
      <c r="QEW15" s="248"/>
      <c r="QEY15" s="248"/>
      <c r="QFB15" s="249"/>
      <c r="QFC15" s="249"/>
      <c r="QFD15" s="249"/>
      <c r="QFE15" s="249"/>
      <c r="QFF15" s="249"/>
      <c r="QFG15" s="249"/>
      <c r="QFH15" s="249"/>
      <c r="QFI15" s="249"/>
      <c r="QFJ15" s="249"/>
      <c r="QFK15" s="249"/>
      <c r="QFL15" s="249"/>
      <c r="QFM15" s="249"/>
      <c r="QFP15" s="248"/>
      <c r="QFR15" s="248"/>
      <c r="QFU15" s="249"/>
      <c r="QFV15" s="249"/>
      <c r="QFW15" s="249"/>
      <c r="QFX15" s="249"/>
      <c r="QFY15" s="249"/>
      <c r="QFZ15" s="249"/>
      <c r="QGA15" s="249"/>
      <c r="QGB15" s="249"/>
      <c r="QGC15" s="249"/>
      <c r="QGD15" s="249"/>
      <c r="QGE15" s="249"/>
      <c r="QGF15" s="249"/>
      <c r="QGI15" s="248"/>
      <c r="QGK15" s="248"/>
      <c r="QGN15" s="249"/>
      <c r="QGO15" s="249"/>
      <c r="QGP15" s="249"/>
      <c r="QGQ15" s="249"/>
      <c r="QGR15" s="249"/>
      <c r="QGS15" s="249"/>
      <c r="QGT15" s="249"/>
      <c r="QGU15" s="249"/>
      <c r="QGV15" s="249"/>
      <c r="QGW15" s="249"/>
      <c r="QGX15" s="249"/>
      <c r="QGY15" s="249"/>
      <c r="QHB15" s="248"/>
      <c r="QHD15" s="248"/>
      <c r="QHG15" s="249"/>
      <c r="QHH15" s="249"/>
      <c r="QHI15" s="249"/>
      <c r="QHJ15" s="249"/>
      <c r="QHK15" s="249"/>
      <c r="QHL15" s="249"/>
      <c r="QHM15" s="249"/>
      <c r="QHN15" s="249"/>
      <c r="QHO15" s="249"/>
      <c r="QHP15" s="249"/>
      <c r="QHQ15" s="249"/>
      <c r="QHR15" s="249"/>
      <c r="QHU15" s="248"/>
      <c r="QHW15" s="248"/>
      <c r="QHZ15" s="249"/>
      <c r="QIA15" s="249"/>
      <c r="QIB15" s="249"/>
      <c r="QIC15" s="249"/>
      <c r="QID15" s="249"/>
      <c r="QIE15" s="249"/>
      <c r="QIF15" s="249"/>
      <c r="QIG15" s="249"/>
      <c r="QIH15" s="249"/>
      <c r="QII15" s="249"/>
      <c r="QIJ15" s="249"/>
      <c r="QIK15" s="249"/>
      <c r="QIN15" s="248"/>
      <c r="QIP15" s="248"/>
      <c r="QIS15" s="249"/>
      <c r="QIT15" s="249"/>
      <c r="QIU15" s="249"/>
      <c r="QIV15" s="249"/>
      <c r="QIW15" s="249"/>
      <c r="QIX15" s="249"/>
      <c r="QIY15" s="249"/>
      <c r="QIZ15" s="249"/>
      <c r="QJA15" s="249"/>
      <c r="QJB15" s="249"/>
      <c r="QJC15" s="249"/>
      <c r="QJD15" s="249"/>
      <c r="QJG15" s="248"/>
      <c r="QJI15" s="248"/>
      <c r="QJL15" s="249"/>
      <c r="QJM15" s="249"/>
      <c r="QJN15" s="249"/>
      <c r="QJO15" s="249"/>
      <c r="QJP15" s="249"/>
      <c r="QJQ15" s="249"/>
      <c r="QJR15" s="249"/>
      <c r="QJS15" s="249"/>
      <c r="QJT15" s="249"/>
      <c r="QJU15" s="249"/>
      <c r="QJV15" s="249"/>
      <c r="QJW15" s="249"/>
      <c r="QJZ15" s="248"/>
      <c r="QKB15" s="248"/>
      <c r="QKE15" s="249"/>
      <c r="QKF15" s="249"/>
      <c r="QKG15" s="249"/>
      <c r="QKH15" s="249"/>
      <c r="QKI15" s="249"/>
      <c r="QKJ15" s="249"/>
      <c r="QKK15" s="249"/>
      <c r="QKL15" s="249"/>
      <c r="QKM15" s="249"/>
      <c r="QKN15" s="249"/>
      <c r="QKO15" s="249"/>
      <c r="QKP15" s="249"/>
      <c r="QKS15" s="248"/>
      <c r="QKU15" s="248"/>
      <c r="QKX15" s="249"/>
      <c r="QKY15" s="249"/>
      <c r="QKZ15" s="249"/>
      <c r="QLA15" s="249"/>
      <c r="QLB15" s="249"/>
      <c r="QLC15" s="249"/>
      <c r="QLD15" s="249"/>
      <c r="QLE15" s="249"/>
      <c r="QLF15" s="249"/>
      <c r="QLG15" s="249"/>
      <c r="QLH15" s="249"/>
      <c r="QLI15" s="249"/>
      <c r="QLL15" s="248"/>
      <c r="QLN15" s="248"/>
      <c r="QLQ15" s="249"/>
      <c r="QLR15" s="249"/>
      <c r="QLS15" s="249"/>
      <c r="QLT15" s="249"/>
      <c r="QLU15" s="249"/>
      <c r="QLV15" s="249"/>
      <c r="QLW15" s="249"/>
      <c r="QLX15" s="249"/>
      <c r="QLY15" s="249"/>
      <c r="QLZ15" s="249"/>
      <c r="QMA15" s="249"/>
      <c r="QMB15" s="249"/>
      <c r="QME15" s="248"/>
      <c r="QMG15" s="248"/>
      <c r="QMJ15" s="249"/>
      <c r="QMK15" s="249"/>
      <c r="QML15" s="249"/>
      <c r="QMM15" s="249"/>
      <c r="QMN15" s="249"/>
      <c r="QMO15" s="249"/>
      <c r="QMP15" s="249"/>
      <c r="QMQ15" s="249"/>
      <c r="QMR15" s="249"/>
      <c r="QMS15" s="249"/>
      <c r="QMT15" s="249"/>
      <c r="QMU15" s="249"/>
      <c r="QMX15" s="248"/>
      <c r="QMZ15" s="248"/>
      <c r="QNC15" s="249"/>
      <c r="QND15" s="249"/>
      <c r="QNE15" s="249"/>
      <c r="QNF15" s="249"/>
      <c r="QNG15" s="249"/>
      <c r="QNH15" s="249"/>
      <c r="QNI15" s="249"/>
      <c r="QNJ15" s="249"/>
      <c r="QNK15" s="249"/>
      <c r="QNL15" s="249"/>
      <c r="QNM15" s="249"/>
      <c r="QNN15" s="249"/>
      <c r="QNQ15" s="248"/>
      <c r="QNS15" s="248"/>
      <c r="QNV15" s="249"/>
      <c r="QNW15" s="249"/>
      <c r="QNX15" s="249"/>
      <c r="QNY15" s="249"/>
      <c r="QNZ15" s="249"/>
      <c r="QOA15" s="249"/>
      <c r="QOB15" s="249"/>
      <c r="QOC15" s="249"/>
      <c r="QOD15" s="249"/>
      <c r="QOE15" s="249"/>
      <c r="QOF15" s="249"/>
      <c r="QOG15" s="249"/>
      <c r="QOJ15" s="248"/>
      <c r="QOL15" s="248"/>
      <c r="QOO15" s="249"/>
      <c r="QOP15" s="249"/>
      <c r="QOQ15" s="249"/>
      <c r="QOR15" s="249"/>
      <c r="QOS15" s="249"/>
      <c r="QOT15" s="249"/>
      <c r="QOU15" s="249"/>
      <c r="QOV15" s="249"/>
      <c r="QOW15" s="249"/>
      <c r="QOX15" s="249"/>
      <c r="QOY15" s="249"/>
      <c r="QOZ15" s="249"/>
      <c r="QPC15" s="248"/>
      <c r="QPE15" s="248"/>
      <c r="QPH15" s="249"/>
      <c r="QPI15" s="249"/>
      <c r="QPJ15" s="249"/>
      <c r="QPK15" s="249"/>
      <c r="QPL15" s="249"/>
      <c r="QPM15" s="249"/>
      <c r="QPN15" s="249"/>
      <c r="QPO15" s="249"/>
      <c r="QPP15" s="249"/>
      <c r="QPQ15" s="249"/>
      <c r="QPR15" s="249"/>
      <c r="QPS15" s="249"/>
      <c r="QPV15" s="248"/>
      <c r="QPX15" s="248"/>
      <c r="QQA15" s="249"/>
      <c r="QQB15" s="249"/>
      <c r="QQC15" s="249"/>
      <c r="QQD15" s="249"/>
      <c r="QQE15" s="249"/>
      <c r="QQF15" s="249"/>
      <c r="QQG15" s="249"/>
      <c r="QQH15" s="249"/>
      <c r="QQI15" s="249"/>
      <c r="QQJ15" s="249"/>
      <c r="QQK15" s="249"/>
      <c r="QQL15" s="249"/>
      <c r="QQO15" s="248"/>
      <c r="QQQ15" s="248"/>
      <c r="QQT15" s="249"/>
      <c r="QQU15" s="249"/>
      <c r="QQV15" s="249"/>
      <c r="QQW15" s="249"/>
      <c r="QQX15" s="249"/>
      <c r="QQY15" s="249"/>
      <c r="QQZ15" s="249"/>
      <c r="QRA15" s="249"/>
      <c r="QRB15" s="249"/>
      <c r="QRC15" s="249"/>
      <c r="QRD15" s="249"/>
      <c r="QRE15" s="249"/>
      <c r="QRH15" s="248"/>
      <c r="QRJ15" s="248"/>
      <c r="QRM15" s="249"/>
      <c r="QRN15" s="249"/>
      <c r="QRO15" s="249"/>
      <c r="QRP15" s="249"/>
      <c r="QRQ15" s="249"/>
      <c r="QRR15" s="249"/>
      <c r="QRS15" s="249"/>
      <c r="QRT15" s="249"/>
      <c r="QRU15" s="249"/>
      <c r="QRV15" s="249"/>
      <c r="QRW15" s="249"/>
      <c r="QRX15" s="249"/>
      <c r="QSA15" s="248"/>
      <c r="QSC15" s="248"/>
      <c r="QSF15" s="249"/>
      <c r="QSG15" s="249"/>
      <c r="QSH15" s="249"/>
      <c r="QSI15" s="249"/>
      <c r="QSJ15" s="249"/>
      <c r="QSK15" s="249"/>
      <c r="QSL15" s="249"/>
      <c r="QSM15" s="249"/>
      <c r="QSN15" s="249"/>
      <c r="QSO15" s="249"/>
      <c r="QSP15" s="249"/>
      <c r="QSQ15" s="249"/>
      <c r="QST15" s="248"/>
      <c r="QSV15" s="248"/>
      <c r="QSY15" s="249"/>
      <c r="QSZ15" s="249"/>
      <c r="QTA15" s="249"/>
      <c r="QTB15" s="249"/>
      <c r="QTC15" s="249"/>
      <c r="QTD15" s="249"/>
      <c r="QTE15" s="249"/>
      <c r="QTF15" s="249"/>
      <c r="QTG15" s="249"/>
      <c r="QTH15" s="249"/>
      <c r="QTI15" s="249"/>
      <c r="QTJ15" s="249"/>
      <c r="QTM15" s="248"/>
      <c r="QTO15" s="248"/>
      <c r="QTR15" s="249"/>
      <c r="QTS15" s="249"/>
      <c r="QTT15" s="249"/>
      <c r="QTU15" s="249"/>
      <c r="QTV15" s="249"/>
      <c r="QTW15" s="249"/>
      <c r="QTX15" s="249"/>
      <c r="QTY15" s="249"/>
      <c r="QTZ15" s="249"/>
      <c r="QUA15" s="249"/>
      <c r="QUB15" s="249"/>
      <c r="QUC15" s="249"/>
      <c r="QUF15" s="248"/>
      <c r="QUH15" s="248"/>
      <c r="QUK15" s="249"/>
      <c r="QUL15" s="249"/>
      <c r="QUM15" s="249"/>
      <c r="QUN15" s="249"/>
      <c r="QUO15" s="249"/>
      <c r="QUP15" s="249"/>
      <c r="QUQ15" s="249"/>
      <c r="QUR15" s="249"/>
      <c r="QUS15" s="249"/>
      <c r="QUT15" s="249"/>
      <c r="QUU15" s="249"/>
      <c r="QUV15" s="249"/>
      <c r="QUY15" s="248"/>
      <c r="QVA15" s="248"/>
      <c r="QVD15" s="249"/>
      <c r="QVE15" s="249"/>
      <c r="QVF15" s="249"/>
      <c r="QVG15" s="249"/>
      <c r="QVH15" s="249"/>
      <c r="QVI15" s="249"/>
      <c r="QVJ15" s="249"/>
      <c r="QVK15" s="249"/>
      <c r="QVL15" s="249"/>
      <c r="QVM15" s="249"/>
      <c r="QVN15" s="249"/>
      <c r="QVO15" s="249"/>
      <c r="QVR15" s="248"/>
      <c r="QVT15" s="248"/>
      <c r="QVW15" s="249"/>
      <c r="QVX15" s="249"/>
      <c r="QVY15" s="249"/>
      <c r="QVZ15" s="249"/>
      <c r="QWA15" s="249"/>
      <c r="QWB15" s="249"/>
      <c r="QWC15" s="249"/>
      <c r="QWD15" s="249"/>
      <c r="QWE15" s="249"/>
      <c r="QWF15" s="249"/>
      <c r="QWG15" s="249"/>
      <c r="QWH15" s="249"/>
      <c r="QWK15" s="248"/>
      <c r="QWM15" s="248"/>
      <c r="QWP15" s="249"/>
      <c r="QWQ15" s="249"/>
      <c r="QWR15" s="249"/>
      <c r="QWS15" s="249"/>
      <c r="QWT15" s="249"/>
      <c r="QWU15" s="249"/>
      <c r="QWV15" s="249"/>
      <c r="QWW15" s="249"/>
      <c r="QWX15" s="249"/>
      <c r="QWY15" s="249"/>
      <c r="QWZ15" s="249"/>
      <c r="QXA15" s="249"/>
      <c r="QXD15" s="248"/>
      <c r="QXF15" s="248"/>
      <c r="QXI15" s="249"/>
      <c r="QXJ15" s="249"/>
      <c r="QXK15" s="249"/>
      <c r="QXL15" s="249"/>
      <c r="QXM15" s="249"/>
      <c r="QXN15" s="249"/>
      <c r="QXO15" s="249"/>
      <c r="QXP15" s="249"/>
      <c r="QXQ15" s="249"/>
      <c r="QXR15" s="249"/>
      <c r="QXS15" s="249"/>
      <c r="QXT15" s="249"/>
      <c r="QXW15" s="248"/>
      <c r="QXY15" s="248"/>
      <c r="QYB15" s="249"/>
      <c r="QYC15" s="249"/>
      <c r="QYD15" s="249"/>
      <c r="QYE15" s="249"/>
      <c r="QYF15" s="249"/>
      <c r="QYG15" s="249"/>
      <c r="QYH15" s="249"/>
      <c r="QYI15" s="249"/>
      <c r="QYJ15" s="249"/>
      <c r="QYK15" s="249"/>
      <c r="QYL15" s="249"/>
      <c r="QYM15" s="249"/>
      <c r="QYP15" s="248"/>
      <c r="QYR15" s="248"/>
      <c r="QYU15" s="249"/>
      <c r="QYV15" s="249"/>
      <c r="QYW15" s="249"/>
      <c r="QYX15" s="249"/>
      <c r="QYY15" s="249"/>
      <c r="QYZ15" s="249"/>
      <c r="QZA15" s="249"/>
      <c r="QZB15" s="249"/>
      <c r="QZC15" s="249"/>
      <c r="QZD15" s="249"/>
      <c r="QZE15" s="249"/>
      <c r="QZF15" s="249"/>
      <c r="QZI15" s="248"/>
      <c r="QZK15" s="248"/>
      <c r="QZN15" s="249"/>
      <c r="QZO15" s="249"/>
      <c r="QZP15" s="249"/>
      <c r="QZQ15" s="249"/>
      <c r="QZR15" s="249"/>
      <c r="QZS15" s="249"/>
      <c r="QZT15" s="249"/>
      <c r="QZU15" s="249"/>
      <c r="QZV15" s="249"/>
      <c r="QZW15" s="249"/>
      <c r="QZX15" s="249"/>
      <c r="QZY15" s="249"/>
      <c r="RAB15" s="248"/>
      <c r="RAD15" s="248"/>
      <c r="RAG15" s="249"/>
      <c r="RAH15" s="249"/>
      <c r="RAI15" s="249"/>
      <c r="RAJ15" s="249"/>
      <c r="RAK15" s="249"/>
      <c r="RAL15" s="249"/>
      <c r="RAM15" s="249"/>
      <c r="RAN15" s="249"/>
      <c r="RAO15" s="249"/>
      <c r="RAP15" s="249"/>
      <c r="RAQ15" s="249"/>
      <c r="RAR15" s="249"/>
      <c r="RAU15" s="248"/>
      <c r="RAW15" s="248"/>
      <c r="RAZ15" s="249"/>
      <c r="RBA15" s="249"/>
      <c r="RBB15" s="249"/>
      <c r="RBC15" s="249"/>
      <c r="RBD15" s="249"/>
      <c r="RBE15" s="249"/>
      <c r="RBF15" s="249"/>
      <c r="RBG15" s="249"/>
      <c r="RBH15" s="249"/>
      <c r="RBI15" s="249"/>
      <c r="RBJ15" s="249"/>
      <c r="RBK15" s="249"/>
      <c r="RBN15" s="248"/>
      <c r="RBP15" s="248"/>
      <c r="RBS15" s="249"/>
      <c r="RBT15" s="249"/>
      <c r="RBU15" s="249"/>
      <c r="RBV15" s="249"/>
      <c r="RBW15" s="249"/>
      <c r="RBX15" s="249"/>
      <c r="RBY15" s="249"/>
      <c r="RBZ15" s="249"/>
      <c r="RCA15" s="249"/>
      <c r="RCB15" s="249"/>
      <c r="RCC15" s="249"/>
      <c r="RCD15" s="249"/>
      <c r="RCG15" s="248"/>
      <c r="RCI15" s="248"/>
      <c r="RCL15" s="249"/>
      <c r="RCM15" s="249"/>
      <c r="RCN15" s="249"/>
      <c r="RCO15" s="249"/>
      <c r="RCP15" s="249"/>
      <c r="RCQ15" s="249"/>
      <c r="RCR15" s="249"/>
      <c r="RCS15" s="249"/>
      <c r="RCT15" s="249"/>
      <c r="RCU15" s="249"/>
      <c r="RCV15" s="249"/>
      <c r="RCW15" s="249"/>
      <c r="RCZ15" s="248"/>
      <c r="RDB15" s="248"/>
      <c r="RDE15" s="249"/>
      <c r="RDF15" s="249"/>
      <c r="RDG15" s="249"/>
      <c r="RDH15" s="249"/>
      <c r="RDI15" s="249"/>
      <c r="RDJ15" s="249"/>
      <c r="RDK15" s="249"/>
      <c r="RDL15" s="249"/>
      <c r="RDM15" s="249"/>
      <c r="RDN15" s="249"/>
      <c r="RDO15" s="249"/>
      <c r="RDP15" s="249"/>
      <c r="RDS15" s="248"/>
      <c r="RDU15" s="248"/>
      <c r="RDX15" s="249"/>
      <c r="RDY15" s="249"/>
      <c r="RDZ15" s="249"/>
      <c r="REA15" s="249"/>
      <c r="REB15" s="249"/>
      <c r="REC15" s="249"/>
      <c r="RED15" s="249"/>
      <c r="REE15" s="249"/>
      <c r="REF15" s="249"/>
      <c r="REG15" s="249"/>
      <c r="REH15" s="249"/>
      <c r="REI15" s="249"/>
      <c r="REL15" s="248"/>
      <c r="REN15" s="248"/>
      <c r="REQ15" s="249"/>
      <c r="RER15" s="249"/>
      <c r="RES15" s="249"/>
      <c r="RET15" s="249"/>
      <c r="REU15" s="249"/>
      <c r="REV15" s="249"/>
      <c r="REW15" s="249"/>
      <c r="REX15" s="249"/>
      <c r="REY15" s="249"/>
      <c r="REZ15" s="249"/>
      <c r="RFA15" s="249"/>
      <c r="RFB15" s="249"/>
      <c r="RFE15" s="248"/>
      <c r="RFG15" s="248"/>
      <c r="RFJ15" s="249"/>
      <c r="RFK15" s="249"/>
      <c r="RFL15" s="249"/>
      <c r="RFM15" s="249"/>
      <c r="RFN15" s="249"/>
      <c r="RFO15" s="249"/>
      <c r="RFP15" s="249"/>
      <c r="RFQ15" s="249"/>
      <c r="RFR15" s="249"/>
      <c r="RFS15" s="249"/>
      <c r="RFT15" s="249"/>
      <c r="RFU15" s="249"/>
      <c r="RFX15" s="248"/>
      <c r="RFZ15" s="248"/>
      <c r="RGC15" s="249"/>
      <c r="RGD15" s="249"/>
      <c r="RGE15" s="249"/>
      <c r="RGF15" s="249"/>
      <c r="RGG15" s="249"/>
      <c r="RGH15" s="249"/>
      <c r="RGI15" s="249"/>
      <c r="RGJ15" s="249"/>
      <c r="RGK15" s="249"/>
      <c r="RGL15" s="249"/>
      <c r="RGM15" s="249"/>
      <c r="RGN15" s="249"/>
      <c r="RGQ15" s="248"/>
      <c r="RGS15" s="248"/>
      <c r="RGV15" s="249"/>
      <c r="RGW15" s="249"/>
      <c r="RGX15" s="249"/>
      <c r="RGY15" s="249"/>
      <c r="RGZ15" s="249"/>
      <c r="RHA15" s="249"/>
      <c r="RHB15" s="249"/>
      <c r="RHC15" s="249"/>
      <c r="RHD15" s="249"/>
      <c r="RHE15" s="249"/>
      <c r="RHF15" s="249"/>
      <c r="RHG15" s="249"/>
      <c r="RHJ15" s="248"/>
      <c r="RHL15" s="248"/>
      <c r="RHO15" s="249"/>
      <c r="RHP15" s="249"/>
      <c r="RHQ15" s="249"/>
      <c r="RHR15" s="249"/>
      <c r="RHS15" s="249"/>
      <c r="RHT15" s="249"/>
      <c r="RHU15" s="249"/>
      <c r="RHV15" s="249"/>
      <c r="RHW15" s="249"/>
      <c r="RHX15" s="249"/>
      <c r="RHY15" s="249"/>
      <c r="RHZ15" s="249"/>
      <c r="RIC15" s="248"/>
      <c r="RIE15" s="248"/>
      <c r="RIH15" s="249"/>
      <c r="RII15" s="249"/>
      <c r="RIJ15" s="249"/>
      <c r="RIK15" s="249"/>
      <c r="RIL15" s="249"/>
      <c r="RIM15" s="249"/>
      <c r="RIN15" s="249"/>
      <c r="RIO15" s="249"/>
      <c r="RIP15" s="249"/>
      <c r="RIQ15" s="249"/>
      <c r="RIR15" s="249"/>
      <c r="RIS15" s="249"/>
      <c r="RIV15" s="248"/>
      <c r="RIX15" s="248"/>
      <c r="RJA15" s="249"/>
      <c r="RJB15" s="249"/>
      <c r="RJC15" s="249"/>
      <c r="RJD15" s="249"/>
      <c r="RJE15" s="249"/>
      <c r="RJF15" s="249"/>
      <c r="RJG15" s="249"/>
      <c r="RJH15" s="249"/>
      <c r="RJI15" s="249"/>
      <c r="RJJ15" s="249"/>
      <c r="RJK15" s="249"/>
      <c r="RJL15" s="249"/>
      <c r="RJO15" s="248"/>
      <c r="RJQ15" s="248"/>
      <c r="RJT15" s="249"/>
      <c r="RJU15" s="249"/>
      <c r="RJV15" s="249"/>
      <c r="RJW15" s="249"/>
      <c r="RJX15" s="249"/>
      <c r="RJY15" s="249"/>
      <c r="RJZ15" s="249"/>
      <c r="RKA15" s="249"/>
      <c r="RKB15" s="249"/>
      <c r="RKC15" s="249"/>
      <c r="RKD15" s="249"/>
      <c r="RKE15" s="249"/>
      <c r="RKH15" s="248"/>
      <c r="RKJ15" s="248"/>
      <c r="RKM15" s="249"/>
      <c r="RKN15" s="249"/>
      <c r="RKO15" s="249"/>
      <c r="RKP15" s="249"/>
      <c r="RKQ15" s="249"/>
      <c r="RKR15" s="249"/>
      <c r="RKS15" s="249"/>
      <c r="RKT15" s="249"/>
      <c r="RKU15" s="249"/>
      <c r="RKV15" s="249"/>
      <c r="RKW15" s="249"/>
      <c r="RKX15" s="249"/>
      <c r="RLA15" s="248"/>
      <c r="RLC15" s="248"/>
      <c r="RLF15" s="249"/>
      <c r="RLG15" s="249"/>
      <c r="RLH15" s="249"/>
      <c r="RLI15" s="249"/>
      <c r="RLJ15" s="249"/>
      <c r="RLK15" s="249"/>
      <c r="RLL15" s="249"/>
      <c r="RLM15" s="249"/>
      <c r="RLN15" s="249"/>
      <c r="RLO15" s="249"/>
      <c r="RLP15" s="249"/>
      <c r="RLQ15" s="249"/>
      <c r="RLT15" s="248"/>
      <c r="RLV15" s="248"/>
      <c r="RLY15" s="249"/>
      <c r="RLZ15" s="249"/>
      <c r="RMA15" s="249"/>
      <c r="RMB15" s="249"/>
      <c r="RMC15" s="249"/>
      <c r="RMD15" s="249"/>
      <c r="RME15" s="249"/>
      <c r="RMF15" s="249"/>
      <c r="RMG15" s="249"/>
      <c r="RMH15" s="249"/>
      <c r="RMI15" s="249"/>
      <c r="RMJ15" s="249"/>
      <c r="RMM15" s="248"/>
      <c r="RMO15" s="248"/>
      <c r="RMR15" s="249"/>
      <c r="RMS15" s="249"/>
      <c r="RMT15" s="249"/>
      <c r="RMU15" s="249"/>
      <c r="RMV15" s="249"/>
      <c r="RMW15" s="249"/>
      <c r="RMX15" s="249"/>
      <c r="RMY15" s="249"/>
      <c r="RMZ15" s="249"/>
      <c r="RNA15" s="249"/>
      <c r="RNB15" s="249"/>
      <c r="RNC15" s="249"/>
      <c r="RNF15" s="248"/>
      <c r="RNH15" s="248"/>
      <c r="RNK15" s="249"/>
      <c r="RNL15" s="249"/>
      <c r="RNM15" s="249"/>
      <c r="RNN15" s="249"/>
      <c r="RNO15" s="249"/>
      <c r="RNP15" s="249"/>
      <c r="RNQ15" s="249"/>
      <c r="RNR15" s="249"/>
      <c r="RNS15" s="249"/>
      <c r="RNT15" s="249"/>
      <c r="RNU15" s="249"/>
      <c r="RNV15" s="249"/>
      <c r="RNY15" s="248"/>
      <c r="ROA15" s="248"/>
      <c r="ROD15" s="249"/>
      <c r="ROE15" s="249"/>
      <c r="ROF15" s="249"/>
      <c r="ROG15" s="249"/>
      <c r="ROH15" s="249"/>
      <c r="ROI15" s="249"/>
      <c r="ROJ15" s="249"/>
      <c r="ROK15" s="249"/>
      <c r="ROL15" s="249"/>
      <c r="ROM15" s="249"/>
      <c r="RON15" s="249"/>
      <c r="ROO15" s="249"/>
      <c r="ROR15" s="248"/>
      <c r="ROT15" s="248"/>
      <c r="ROW15" s="249"/>
      <c r="ROX15" s="249"/>
      <c r="ROY15" s="249"/>
      <c r="ROZ15" s="249"/>
      <c r="RPA15" s="249"/>
      <c r="RPB15" s="249"/>
      <c r="RPC15" s="249"/>
      <c r="RPD15" s="249"/>
      <c r="RPE15" s="249"/>
      <c r="RPF15" s="249"/>
      <c r="RPG15" s="249"/>
      <c r="RPH15" s="249"/>
      <c r="RPK15" s="248"/>
      <c r="RPM15" s="248"/>
      <c r="RPP15" s="249"/>
      <c r="RPQ15" s="249"/>
      <c r="RPR15" s="249"/>
      <c r="RPS15" s="249"/>
      <c r="RPT15" s="249"/>
      <c r="RPU15" s="249"/>
      <c r="RPV15" s="249"/>
      <c r="RPW15" s="249"/>
      <c r="RPX15" s="249"/>
      <c r="RPY15" s="249"/>
      <c r="RPZ15" s="249"/>
      <c r="RQA15" s="249"/>
      <c r="RQD15" s="248"/>
      <c r="RQF15" s="248"/>
      <c r="RQI15" s="249"/>
      <c r="RQJ15" s="249"/>
      <c r="RQK15" s="249"/>
      <c r="RQL15" s="249"/>
      <c r="RQM15" s="249"/>
      <c r="RQN15" s="249"/>
      <c r="RQO15" s="249"/>
      <c r="RQP15" s="249"/>
      <c r="RQQ15" s="249"/>
      <c r="RQR15" s="249"/>
      <c r="RQS15" s="249"/>
      <c r="RQT15" s="249"/>
      <c r="RQW15" s="248"/>
      <c r="RQY15" s="248"/>
      <c r="RRB15" s="249"/>
      <c r="RRC15" s="249"/>
      <c r="RRD15" s="249"/>
      <c r="RRE15" s="249"/>
      <c r="RRF15" s="249"/>
      <c r="RRG15" s="249"/>
      <c r="RRH15" s="249"/>
      <c r="RRI15" s="249"/>
      <c r="RRJ15" s="249"/>
      <c r="RRK15" s="249"/>
      <c r="RRL15" s="249"/>
      <c r="RRM15" s="249"/>
      <c r="RRP15" s="248"/>
      <c r="RRR15" s="248"/>
      <c r="RRU15" s="249"/>
      <c r="RRV15" s="249"/>
      <c r="RRW15" s="249"/>
      <c r="RRX15" s="249"/>
      <c r="RRY15" s="249"/>
      <c r="RRZ15" s="249"/>
      <c r="RSA15" s="249"/>
      <c r="RSB15" s="249"/>
      <c r="RSC15" s="249"/>
      <c r="RSD15" s="249"/>
      <c r="RSE15" s="249"/>
      <c r="RSF15" s="249"/>
      <c r="RSI15" s="248"/>
      <c r="RSK15" s="248"/>
      <c r="RSN15" s="249"/>
      <c r="RSO15" s="249"/>
      <c r="RSP15" s="249"/>
      <c r="RSQ15" s="249"/>
      <c r="RSR15" s="249"/>
      <c r="RSS15" s="249"/>
      <c r="RST15" s="249"/>
      <c r="RSU15" s="249"/>
      <c r="RSV15" s="249"/>
      <c r="RSW15" s="249"/>
      <c r="RSX15" s="249"/>
      <c r="RSY15" s="249"/>
      <c r="RTB15" s="248"/>
      <c r="RTD15" s="248"/>
      <c r="RTG15" s="249"/>
      <c r="RTH15" s="249"/>
      <c r="RTI15" s="249"/>
      <c r="RTJ15" s="249"/>
      <c r="RTK15" s="249"/>
      <c r="RTL15" s="249"/>
      <c r="RTM15" s="249"/>
      <c r="RTN15" s="249"/>
      <c r="RTO15" s="249"/>
      <c r="RTP15" s="249"/>
      <c r="RTQ15" s="249"/>
      <c r="RTR15" s="249"/>
      <c r="RTU15" s="248"/>
      <c r="RTW15" s="248"/>
      <c r="RTZ15" s="249"/>
      <c r="RUA15" s="249"/>
      <c r="RUB15" s="249"/>
      <c r="RUC15" s="249"/>
      <c r="RUD15" s="249"/>
      <c r="RUE15" s="249"/>
      <c r="RUF15" s="249"/>
      <c r="RUG15" s="249"/>
      <c r="RUH15" s="249"/>
      <c r="RUI15" s="249"/>
      <c r="RUJ15" s="249"/>
      <c r="RUK15" s="249"/>
      <c r="RUN15" s="248"/>
      <c r="RUP15" s="248"/>
      <c r="RUS15" s="249"/>
      <c r="RUT15" s="249"/>
      <c r="RUU15" s="249"/>
      <c r="RUV15" s="249"/>
      <c r="RUW15" s="249"/>
      <c r="RUX15" s="249"/>
      <c r="RUY15" s="249"/>
      <c r="RUZ15" s="249"/>
      <c r="RVA15" s="249"/>
      <c r="RVB15" s="249"/>
      <c r="RVC15" s="249"/>
      <c r="RVD15" s="249"/>
      <c r="RVG15" s="248"/>
      <c r="RVI15" s="248"/>
      <c r="RVL15" s="249"/>
      <c r="RVM15" s="249"/>
      <c r="RVN15" s="249"/>
      <c r="RVO15" s="249"/>
      <c r="RVP15" s="249"/>
      <c r="RVQ15" s="249"/>
      <c r="RVR15" s="249"/>
      <c r="RVS15" s="249"/>
      <c r="RVT15" s="249"/>
      <c r="RVU15" s="249"/>
      <c r="RVV15" s="249"/>
      <c r="RVW15" s="249"/>
      <c r="RVZ15" s="248"/>
      <c r="RWB15" s="248"/>
      <c r="RWE15" s="249"/>
      <c r="RWF15" s="249"/>
      <c r="RWG15" s="249"/>
      <c r="RWH15" s="249"/>
      <c r="RWI15" s="249"/>
      <c r="RWJ15" s="249"/>
      <c r="RWK15" s="249"/>
      <c r="RWL15" s="249"/>
      <c r="RWM15" s="249"/>
      <c r="RWN15" s="249"/>
      <c r="RWO15" s="249"/>
      <c r="RWP15" s="249"/>
      <c r="RWS15" s="248"/>
      <c r="RWU15" s="248"/>
      <c r="RWX15" s="249"/>
      <c r="RWY15" s="249"/>
      <c r="RWZ15" s="249"/>
      <c r="RXA15" s="249"/>
      <c r="RXB15" s="249"/>
      <c r="RXC15" s="249"/>
      <c r="RXD15" s="249"/>
      <c r="RXE15" s="249"/>
      <c r="RXF15" s="249"/>
      <c r="RXG15" s="249"/>
      <c r="RXH15" s="249"/>
      <c r="RXI15" s="249"/>
      <c r="RXL15" s="248"/>
      <c r="RXN15" s="248"/>
      <c r="RXQ15" s="249"/>
      <c r="RXR15" s="249"/>
      <c r="RXS15" s="249"/>
      <c r="RXT15" s="249"/>
      <c r="RXU15" s="249"/>
      <c r="RXV15" s="249"/>
      <c r="RXW15" s="249"/>
      <c r="RXX15" s="249"/>
      <c r="RXY15" s="249"/>
      <c r="RXZ15" s="249"/>
      <c r="RYA15" s="249"/>
      <c r="RYB15" s="249"/>
      <c r="RYE15" s="248"/>
      <c r="RYG15" s="248"/>
      <c r="RYJ15" s="249"/>
      <c r="RYK15" s="249"/>
      <c r="RYL15" s="249"/>
      <c r="RYM15" s="249"/>
      <c r="RYN15" s="249"/>
      <c r="RYO15" s="249"/>
      <c r="RYP15" s="249"/>
      <c r="RYQ15" s="249"/>
      <c r="RYR15" s="249"/>
      <c r="RYS15" s="249"/>
      <c r="RYT15" s="249"/>
      <c r="RYU15" s="249"/>
      <c r="RYX15" s="248"/>
      <c r="RYZ15" s="248"/>
      <c r="RZC15" s="249"/>
      <c r="RZD15" s="249"/>
      <c r="RZE15" s="249"/>
      <c r="RZF15" s="249"/>
      <c r="RZG15" s="249"/>
      <c r="RZH15" s="249"/>
      <c r="RZI15" s="249"/>
      <c r="RZJ15" s="249"/>
      <c r="RZK15" s="249"/>
      <c r="RZL15" s="249"/>
      <c r="RZM15" s="249"/>
      <c r="RZN15" s="249"/>
      <c r="RZQ15" s="248"/>
      <c r="RZS15" s="248"/>
      <c r="RZV15" s="249"/>
      <c r="RZW15" s="249"/>
      <c r="RZX15" s="249"/>
      <c r="RZY15" s="249"/>
      <c r="RZZ15" s="249"/>
      <c r="SAA15" s="249"/>
      <c r="SAB15" s="249"/>
      <c r="SAC15" s="249"/>
      <c r="SAD15" s="249"/>
      <c r="SAE15" s="249"/>
      <c r="SAF15" s="249"/>
      <c r="SAG15" s="249"/>
      <c r="SAJ15" s="248"/>
      <c r="SAL15" s="248"/>
      <c r="SAO15" s="249"/>
      <c r="SAP15" s="249"/>
      <c r="SAQ15" s="249"/>
      <c r="SAR15" s="249"/>
      <c r="SAS15" s="249"/>
      <c r="SAT15" s="249"/>
      <c r="SAU15" s="249"/>
      <c r="SAV15" s="249"/>
      <c r="SAW15" s="249"/>
      <c r="SAX15" s="249"/>
      <c r="SAY15" s="249"/>
      <c r="SAZ15" s="249"/>
      <c r="SBC15" s="248"/>
      <c r="SBE15" s="248"/>
      <c r="SBH15" s="249"/>
      <c r="SBI15" s="249"/>
      <c r="SBJ15" s="249"/>
      <c r="SBK15" s="249"/>
      <c r="SBL15" s="249"/>
      <c r="SBM15" s="249"/>
      <c r="SBN15" s="249"/>
      <c r="SBO15" s="249"/>
      <c r="SBP15" s="249"/>
      <c r="SBQ15" s="249"/>
      <c r="SBR15" s="249"/>
      <c r="SBS15" s="249"/>
      <c r="SBV15" s="248"/>
      <c r="SBX15" s="248"/>
      <c r="SCA15" s="249"/>
      <c r="SCB15" s="249"/>
      <c r="SCC15" s="249"/>
      <c r="SCD15" s="249"/>
      <c r="SCE15" s="249"/>
      <c r="SCF15" s="249"/>
      <c r="SCG15" s="249"/>
      <c r="SCH15" s="249"/>
      <c r="SCI15" s="249"/>
      <c r="SCJ15" s="249"/>
      <c r="SCK15" s="249"/>
      <c r="SCL15" s="249"/>
      <c r="SCO15" s="248"/>
      <c r="SCQ15" s="248"/>
      <c r="SCT15" s="249"/>
      <c r="SCU15" s="249"/>
      <c r="SCV15" s="249"/>
      <c r="SCW15" s="249"/>
      <c r="SCX15" s="249"/>
      <c r="SCY15" s="249"/>
      <c r="SCZ15" s="249"/>
      <c r="SDA15" s="249"/>
      <c r="SDB15" s="249"/>
      <c r="SDC15" s="249"/>
      <c r="SDD15" s="249"/>
      <c r="SDE15" s="249"/>
      <c r="SDH15" s="248"/>
      <c r="SDJ15" s="248"/>
      <c r="SDM15" s="249"/>
      <c r="SDN15" s="249"/>
      <c r="SDO15" s="249"/>
      <c r="SDP15" s="249"/>
      <c r="SDQ15" s="249"/>
      <c r="SDR15" s="249"/>
      <c r="SDS15" s="249"/>
      <c r="SDT15" s="249"/>
      <c r="SDU15" s="249"/>
      <c r="SDV15" s="249"/>
      <c r="SDW15" s="249"/>
      <c r="SDX15" s="249"/>
      <c r="SEA15" s="248"/>
      <c r="SEC15" s="248"/>
      <c r="SEF15" s="249"/>
      <c r="SEG15" s="249"/>
      <c r="SEH15" s="249"/>
      <c r="SEI15" s="249"/>
      <c r="SEJ15" s="249"/>
      <c r="SEK15" s="249"/>
      <c r="SEL15" s="249"/>
      <c r="SEM15" s="249"/>
      <c r="SEN15" s="249"/>
      <c r="SEO15" s="249"/>
      <c r="SEP15" s="249"/>
      <c r="SEQ15" s="249"/>
      <c r="SET15" s="248"/>
      <c r="SEV15" s="248"/>
      <c r="SEY15" s="249"/>
      <c r="SEZ15" s="249"/>
      <c r="SFA15" s="249"/>
      <c r="SFB15" s="249"/>
      <c r="SFC15" s="249"/>
      <c r="SFD15" s="249"/>
      <c r="SFE15" s="249"/>
      <c r="SFF15" s="249"/>
      <c r="SFG15" s="249"/>
      <c r="SFH15" s="249"/>
      <c r="SFI15" s="249"/>
      <c r="SFJ15" s="249"/>
      <c r="SFM15" s="248"/>
      <c r="SFO15" s="248"/>
      <c r="SFR15" s="249"/>
      <c r="SFS15" s="249"/>
      <c r="SFT15" s="249"/>
      <c r="SFU15" s="249"/>
      <c r="SFV15" s="249"/>
      <c r="SFW15" s="249"/>
      <c r="SFX15" s="249"/>
      <c r="SFY15" s="249"/>
      <c r="SFZ15" s="249"/>
      <c r="SGA15" s="249"/>
      <c r="SGB15" s="249"/>
      <c r="SGC15" s="249"/>
      <c r="SGF15" s="248"/>
      <c r="SGH15" s="248"/>
      <c r="SGK15" s="249"/>
      <c r="SGL15" s="249"/>
      <c r="SGM15" s="249"/>
      <c r="SGN15" s="249"/>
      <c r="SGO15" s="249"/>
      <c r="SGP15" s="249"/>
      <c r="SGQ15" s="249"/>
      <c r="SGR15" s="249"/>
      <c r="SGS15" s="249"/>
      <c r="SGT15" s="249"/>
      <c r="SGU15" s="249"/>
      <c r="SGV15" s="249"/>
      <c r="SGY15" s="248"/>
      <c r="SHA15" s="248"/>
      <c r="SHD15" s="249"/>
      <c r="SHE15" s="249"/>
      <c r="SHF15" s="249"/>
      <c r="SHG15" s="249"/>
      <c r="SHH15" s="249"/>
      <c r="SHI15" s="249"/>
      <c r="SHJ15" s="249"/>
      <c r="SHK15" s="249"/>
      <c r="SHL15" s="249"/>
      <c r="SHM15" s="249"/>
      <c r="SHN15" s="249"/>
      <c r="SHO15" s="249"/>
      <c r="SHR15" s="248"/>
      <c r="SHT15" s="248"/>
      <c r="SHW15" s="249"/>
      <c r="SHX15" s="249"/>
      <c r="SHY15" s="249"/>
      <c r="SHZ15" s="249"/>
      <c r="SIA15" s="249"/>
      <c r="SIB15" s="249"/>
      <c r="SIC15" s="249"/>
      <c r="SID15" s="249"/>
      <c r="SIE15" s="249"/>
      <c r="SIF15" s="249"/>
      <c r="SIG15" s="249"/>
      <c r="SIH15" s="249"/>
      <c r="SIK15" s="248"/>
      <c r="SIM15" s="248"/>
      <c r="SIP15" s="249"/>
      <c r="SIQ15" s="249"/>
      <c r="SIR15" s="249"/>
      <c r="SIS15" s="249"/>
      <c r="SIT15" s="249"/>
      <c r="SIU15" s="249"/>
      <c r="SIV15" s="249"/>
      <c r="SIW15" s="249"/>
      <c r="SIX15" s="249"/>
      <c r="SIY15" s="249"/>
      <c r="SIZ15" s="249"/>
      <c r="SJA15" s="249"/>
      <c r="SJD15" s="248"/>
      <c r="SJF15" s="248"/>
      <c r="SJI15" s="249"/>
      <c r="SJJ15" s="249"/>
      <c r="SJK15" s="249"/>
      <c r="SJL15" s="249"/>
      <c r="SJM15" s="249"/>
      <c r="SJN15" s="249"/>
      <c r="SJO15" s="249"/>
      <c r="SJP15" s="249"/>
      <c r="SJQ15" s="249"/>
      <c r="SJR15" s="249"/>
      <c r="SJS15" s="249"/>
      <c r="SJT15" s="249"/>
      <c r="SJW15" s="248"/>
      <c r="SJY15" s="248"/>
      <c r="SKB15" s="249"/>
      <c r="SKC15" s="249"/>
      <c r="SKD15" s="249"/>
      <c r="SKE15" s="249"/>
      <c r="SKF15" s="249"/>
      <c r="SKG15" s="249"/>
      <c r="SKH15" s="249"/>
      <c r="SKI15" s="249"/>
      <c r="SKJ15" s="249"/>
      <c r="SKK15" s="249"/>
      <c r="SKL15" s="249"/>
      <c r="SKM15" s="249"/>
      <c r="SKP15" s="248"/>
      <c r="SKR15" s="248"/>
      <c r="SKU15" s="249"/>
      <c r="SKV15" s="249"/>
      <c r="SKW15" s="249"/>
      <c r="SKX15" s="249"/>
      <c r="SKY15" s="249"/>
      <c r="SKZ15" s="249"/>
      <c r="SLA15" s="249"/>
      <c r="SLB15" s="249"/>
      <c r="SLC15" s="249"/>
      <c r="SLD15" s="249"/>
      <c r="SLE15" s="249"/>
      <c r="SLF15" s="249"/>
      <c r="SLI15" s="248"/>
      <c r="SLK15" s="248"/>
      <c r="SLN15" s="249"/>
      <c r="SLO15" s="249"/>
      <c r="SLP15" s="249"/>
      <c r="SLQ15" s="249"/>
      <c r="SLR15" s="249"/>
      <c r="SLS15" s="249"/>
      <c r="SLT15" s="249"/>
      <c r="SLU15" s="249"/>
      <c r="SLV15" s="249"/>
      <c r="SLW15" s="249"/>
      <c r="SLX15" s="249"/>
      <c r="SLY15" s="249"/>
      <c r="SMB15" s="248"/>
      <c r="SMD15" s="248"/>
      <c r="SMG15" s="249"/>
      <c r="SMH15" s="249"/>
      <c r="SMI15" s="249"/>
      <c r="SMJ15" s="249"/>
      <c r="SMK15" s="249"/>
      <c r="SML15" s="249"/>
      <c r="SMM15" s="249"/>
      <c r="SMN15" s="249"/>
      <c r="SMO15" s="249"/>
      <c r="SMP15" s="249"/>
      <c r="SMQ15" s="249"/>
      <c r="SMR15" s="249"/>
      <c r="SMU15" s="248"/>
      <c r="SMW15" s="248"/>
      <c r="SMZ15" s="249"/>
      <c r="SNA15" s="249"/>
      <c r="SNB15" s="249"/>
      <c r="SNC15" s="249"/>
      <c r="SND15" s="249"/>
      <c r="SNE15" s="249"/>
      <c r="SNF15" s="249"/>
      <c r="SNG15" s="249"/>
      <c r="SNH15" s="249"/>
      <c r="SNI15" s="249"/>
      <c r="SNJ15" s="249"/>
      <c r="SNK15" s="249"/>
      <c r="SNN15" s="248"/>
      <c r="SNP15" s="248"/>
      <c r="SNS15" s="249"/>
      <c r="SNT15" s="249"/>
      <c r="SNU15" s="249"/>
      <c r="SNV15" s="249"/>
      <c r="SNW15" s="249"/>
      <c r="SNX15" s="249"/>
      <c r="SNY15" s="249"/>
      <c r="SNZ15" s="249"/>
      <c r="SOA15" s="249"/>
      <c r="SOB15" s="249"/>
      <c r="SOC15" s="249"/>
      <c r="SOD15" s="249"/>
      <c r="SOG15" s="248"/>
      <c r="SOI15" s="248"/>
      <c r="SOL15" s="249"/>
      <c r="SOM15" s="249"/>
      <c r="SON15" s="249"/>
      <c r="SOO15" s="249"/>
      <c r="SOP15" s="249"/>
      <c r="SOQ15" s="249"/>
      <c r="SOR15" s="249"/>
      <c r="SOS15" s="249"/>
      <c r="SOT15" s="249"/>
      <c r="SOU15" s="249"/>
      <c r="SOV15" s="249"/>
      <c r="SOW15" s="249"/>
      <c r="SOZ15" s="248"/>
      <c r="SPB15" s="248"/>
      <c r="SPE15" s="249"/>
      <c r="SPF15" s="249"/>
      <c r="SPG15" s="249"/>
      <c r="SPH15" s="249"/>
      <c r="SPI15" s="249"/>
      <c r="SPJ15" s="249"/>
      <c r="SPK15" s="249"/>
      <c r="SPL15" s="249"/>
      <c r="SPM15" s="249"/>
      <c r="SPN15" s="249"/>
      <c r="SPO15" s="249"/>
      <c r="SPP15" s="249"/>
      <c r="SPS15" s="248"/>
      <c r="SPU15" s="248"/>
      <c r="SPX15" s="249"/>
      <c r="SPY15" s="249"/>
      <c r="SPZ15" s="249"/>
      <c r="SQA15" s="249"/>
      <c r="SQB15" s="249"/>
      <c r="SQC15" s="249"/>
      <c r="SQD15" s="249"/>
      <c r="SQE15" s="249"/>
      <c r="SQF15" s="249"/>
      <c r="SQG15" s="249"/>
      <c r="SQH15" s="249"/>
      <c r="SQI15" s="249"/>
      <c r="SQL15" s="248"/>
      <c r="SQN15" s="248"/>
      <c r="SQQ15" s="249"/>
      <c r="SQR15" s="249"/>
      <c r="SQS15" s="249"/>
      <c r="SQT15" s="249"/>
      <c r="SQU15" s="249"/>
      <c r="SQV15" s="249"/>
      <c r="SQW15" s="249"/>
      <c r="SQX15" s="249"/>
      <c r="SQY15" s="249"/>
      <c r="SQZ15" s="249"/>
      <c r="SRA15" s="249"/>
      <c r="SRB15" s="249"/>
      <c r="SRE15" s="248"/>
      <c r="SRG15" s="248"/>
      <c r="SRJ15" s="249"/>
      <c r="SRK15" s="249"/>
      <c r="SRL15" s="249"/>
      <c r="SRM15" s="249"/>
      <c r="SRN15" s="249"/>
      <c r="SRO15" s="249"/>
      <c r="SRP15" s="249"/>
      <c r="SRQ15" s="249"/>
      <c r="SRR15" s="249"/>
      <c r="SRS15" s="249"/>
      <c r="SRT15" s="249"/>
      <c r="SRU15" s="249"/>
      <c r="SRX15" s="248"/>
      <c r="SRZ15" s="248"/>
      <c r="SSC15" s="249"/>
      <c r="SSD15" s="249"/>
      <c r="SSE15" s="249"/>
      <c r="SSF15" s="249"/>
      <c r="SSG15" s="249"/>
      <c r="SSH15" s="249"/>
      <c r="SSI15" s="249"/>
      <c r="SSJ15" s="249"/>
      <c r="SSK15" s="249"/>
      <c r="SSL15" s="249"/>
      <c r="SSM15" s="249"/>
      <c r="SSN15" s="249"/>
      <c r="SSQ15" s="248"/>
      <c r="SSS15" s="248"/>
      <c r="SSV15" s="249"/>
      <c r="SSW15" s="249"/>
      <c r="SSX15" s="249"/>
      <c r="SSY15" s="249"/>
      <c r="SSZ15" s="249"/>
      <c r="STA15" s="249"/>
      <c r="STB15" s="249"/>
      <c r="STC15" s="249"/>
      <c r="STD15" s="249"/>
      <c r="STE15" s="249"/>
      <c r="STF15" s="249"/>
      <c r="STG15" s="249"/>
      <c r="STJ15" s="248"/>
      <c r="STL15" s="248"/>
      <c r="STO15" s="249"/>
      <c r="STP15" s="249"/>
      <c r="STQ15" s="249"/>
      <c r="STR15" s="249"/>
      <c r="STS15" s="249"/>
      <c r="STT15" s="249"/>
      <c r="STU15" s="249"/>
      <c r="STV15" s="249"/>
      <c r="STW15" s="249"/>
      <c r="STX15" s="249"/>
      <c r="STY15" s="249"/>
      <c r="STZ15" s="249"/>
      <c r="SUC15" s="248"/>
      <c r="SUE15" s="248"/>
      <c r="SUH15" s="249"/>
      <c r="SUI15" s="249"/>
      <c r="SUJ15" s="249"/>
      <c r="SUK15" s="249"/>
      <c r="SUL15" s="249"/>
      <c r="SUM15" s="249"/>
      <c r="SUN15" s="249"/>
      <c r="SUO15" s="249"/>
      <c r="SUP15" s="249"/>
      <c r="SUQ15" s="249"/>
      <c r="SUR15" s="249"/>
      <c r="SUS15" s="249"/>
      <c r="SUV15" s="248"/>
      <c r="SUX15" s="248"/>
      <c r="SVA15" s="249"/>
      <c r="SVB15" s="249"/>
      <c r="SVC15" s="249"/>
      <c r="SVD15" s="249"/>
      <c r="SVE15" s="249"/>
      <c r="SVF15" s="249"/>
      <c r="SVG15" s="249"/>
      <c r="SVH15" s="249"/>
      <c r="SVI15" s="249"/>
      <c r="SVJ15" s="249"/>
      <c r="SVK15" s="249"/>
      <c r="SVL15" s="249"/>
      <c r="SVO15" s="248"/>
      <c r="SVQ15" s="248"/>
      <c r="SVT15" s="249"/>
      <c r="SVU15" s="249"/>
      <c r="SVV15" s="249"/>
      <c r="SVW15" s="249"/>
      <c r="SVX15" s="249"/>
      <c r="SVY15" s="249"/>
      <c r="SVZ15" s="249"/>
      <c r="SWA15" s="249"/>
      <c r="SWB15" s="249"/>
      <c r="SWC15" s="249"/>
      <c r="SWD15" s="249"/>
      <c r="SWE15" s="249"/>
      <c r="SWH15" s="248"/>
      <c r="SWJ15" s="248"/>
      <c r="SWM15" s="249"/>
      <c r="SWN15" s="249"/>
      <c r="SWO15" s="249"/>
      <c r="SWP15" s="249"/>
      <c r="SWQ15" s="249"/>
      <c r="SWR15" s="249"/>
      <c r="SWS15" s="249"/>
      <c r="SWT15" s="249"/>
      <c r="SWU15" s="249"/>
      <c r="SWV15" s="249"/>
      <c r="SWW15" s="249"/>
      <c r="SWX15" s="249"/>
      <c r="SXA15" s="248"/>
      <c r="SXC15" s="248"/>
      <c r="SXF15" s="249"/>
      <c r="SXG15" s="249"/>
      <c r="SXH15" s="249"/>
      <c r="SXI15" s="249"/>
      <c r="SXJ15" s="249"/>
      <c r="SXK15" s="249"/>
      <c r="SXL15" s="249"/>
      <c r="SXM15" s="249"/>
      <c r="SXN15" s="249"/>
      <c r="SXO15" s="249"/>
      <c r="SXP15" s="249"/>
      <c r="SXQ15" s="249"/>
      <c r="SXT15" s="248"/>
      <c r="SXV15" s="248"/>
      <c r="SXY15" s="249"/>
      <c r="SXZ15" s="249"/>
      <c r="SYA15" s="249"/>
      <c r="SYB15" s="249"/>
      <c r="SYC15" s="249"/>
      <c r="SYD15" s="249"/>
      <c r="SYE15" s="249"/>
      <c r="SYF15" s="249"/>
      <c r="SYG15" s="249"/>
      <c r="SYH15" s="249"/>
      <c r="SYI15" s="249"/>
      <c r="SYJ15" s="249"/>
      <c r="SYM15" s="248"/>
      <c r="SYO15" s="248"/>
      <c r="SYR15" s="249"/>
      <c r="SYS15" s="249"/>
      <c r="SYT15" s="249"/>
      <c r="SYU15" s="249"/>
      <c r="SYV15" s="249"/>
      <c r="SYW15" s="249"/>
      <c r="SYX15" s="249"/>
      <c r="SYY15" s="249"/>
      <c r="SYZ15" s="249"/>
      <c r="SZA15" s="249"/>
      <c r="SZB15" s="249"/>
      <c r="SZC15" s="249"/>
      <c r="SZF15" s="248"/>
      <c r="SZH15" s="248"/>
      <c r="SZK15" s="249"/>
      <c r="SZL15" s="249"/>
      <c r="SZM15" s="249"/>
      <c r="SZN15" s="249"/>
      <c r="SZO15" s="249"/>
      <c r="SZP15" s="249"/>
      <c r="SZQ15" s="249"/>
      <c r="SZR15" s="249"/>
      <c r="SZS15" s="249"/>
      <c r="SZT15" s="249"/>
      <c r="SZU15" s="249"/>
      <c r="SZV15" s="249"/>
      <c r="SZY15" s="248"/>
      <c r="TAA15" s="248"/>
      <c r="TAD15" s="249"/>
      <c r="TAE15" s="249"/>
      <c r="TAF15" s="249"/>
      <c r="TAG15" s="249"/>
      <c r="TAH15" s="249"/>
      <c r="TAI15" s="249"/>
      <c r="TAJ15" s="249"/>
      <c r="TAK15" s="249"/>
      <c r="TAL15" s="249"/>
      <c r="TAM15" s="249"/>
      <c r="TAN15" s="249"/>
      <c r="TAO15" s="249"/>
      <c r="TAR15" s="248"/>
      <c r="TAT15" s="248"/>
      <c r="TAW15" s="249"/>
      <c r="TAX15" s="249"/>
      <c r="TAY15" s="249"/>
      <c r="TAZ15" s="249"/>
      <c r="TBA15" s="249"/>
      <c r="TBB15" s="249"/>
      <c r="TBC15" s="249"/>
      <c r="TBD15" s="249"/>
      <c r="TBE15" s="249"/>
      <c r="TBF15" s="249"/>
      <c r="TBG15" s="249"/>
      <c r="TBH15" s="249"/>
      <c r="TBK15" s="248"/>
      <c r="TBM15" s="248"/>
      <c r="TBP15" s="249"/>
      <c r="TBQ15" s="249"/>
      <c r="TBR15" s="249"/>
      <c r="TBS15" s="249"/>
      <c r="TBT15" s="249"/>
      <c r="TBU15" s="249"/>
      <c r="TBV15" s="249"/>
      <c r="TBW15" s="249"/>
      <c r="TBX15" s="249"/>
      <c r="TBY15" s="249"/>
      <c r="TBZ15" s="249"/>
      <c r="TCA15" s="249"/>
      <c r="TCD15" s="248"/>
      <c r="TCF15" s="248"/>
      <c r="TCI15" s="249"/>
      <c r="TCJ15" s="249"/>
      <c r="TCK15" s="249"/>
      <c r="TCL15" s="249"/>
      <c r="TCM15" s="249"/>
      <c r="TCN15" s="249"/>
      <c r="TCO15" s="249"/>
      <c r="TCP15" s="249"/>
      <c r="TCQ15" s="249"/>
      <c r="TCR15" s="249"/>
      <c r="TCS15" s="249"/>
      <c r="TCT15" s="249"/>
      <c r="TCW15" s="248"/>
      <c r="TCY15" s="248"/>
      <c r="TDB15" s="249"/>
      <c r="TDC15" s="249"/>
      <c r="TDD15" s="249"/>
      <c r="TDE15" s="249"/>
      <c r="TDF15" s="249"/>
      <c r="TDG15" s="249"/>
      <c r="TDH15" s="249"/>
      <c r="TDI15" s="249"/>
      <c r="TDJ15" s="249"/>
      <c r="TDK15" s="249"/>
      <c r="TDL15" s="249"/>
      <c r="TDM15" s="249"/>
      <c r="TDP15" s="248"/>
      <c r="TDR15" s="248"/>
      <c r="TDU15" s="249"/>
      <c r="TDV15" s="249"/>
      <c r="TDW15" s="249"/>
      <c r="TDX15" s="249"/>
      <c r="TDY15" s="249"/>
      <c r="TDZ15" s="249"/>
      <c r="TEA15" s="249"/>
      <c r="TEB15" s="249"/>
      <c r="TEC15" s="249"/>
      <c r="TED15" s="249"/>
      <c r="TEE15" s="249"/>
      <c r="TEF15" s="249"/>
      <c r="TEI15" s="248"/>
      <c r="TEK15" s="248"/>
      <c r="TEN15" s="249"/>
      <c r="TEO15" s="249"/>
      <c r="TEP15" s="249"/>
      <c r="TEQ15" s="249"/>
      <c r="TER15" s="249"/>
      <c r="TES15" s="249"/>
      <c r="TET15" s="249"/>
      <c r="TEU15" s="249"/>
      <c r="TEV15" s="249"/>
      <c r="TEW15" s="249"/>
      <c r="TEX15" s="249"/>
      <c r="TEY15" s="249"/>
      <c r="TFB15" s="248"/>
      <c r="TFD15" s="248"/>
      <c r="TFG15" s="249"/>
      <c r="TFH15" s="249"/>
      <c r="TFI15" s="249"/>
      <c r="TFJ15" s="249"/>
      <c r="TFK15" s="249"/>
      <c r="TFL15" s="249"/>
      <c r="TFM15" s="249"/>
      <c r="TFN15" s="249"/>
      <c r="TFO15" s="249"/>
      <c r="TFP15" s="249"/>
      <c r="TFQ15" s="249"/>
      <c r="TFR15" s="249"/>
      <c r="TFU15" s="248"/>
      <c r="TFW15" s="248"/>
      <c r="TFZ15" s="249"/>
      <c r="TGA15" s="249"/>
      <c r="TGB15" s="249"/>
      <c r="TGC15" s="249"/>
      <c r="TGD15" s="249"/>
      <c r="TGE15" s="249"/>
      <c r="TGF15" s="249"/>
      <c r="TGG15" s="249"/>
      <c r="TGH15" s="249"/>
      <c r="TGI15" s="249"/>
      <c r="TGJ15" s="249"/>
      <c r="TGK15" s="249"/>
      <c r="TGN15" s="248"/>
      <c r="TGP15" s="248"/>
      <c r="TGS15" s="249"/>
      <c r="TGT15" s="249"/>
      <c r="TGU15" s="249"/>
      <c r="TGV15" s="249"/>
      <c r="TGW15" s="249"/>
      <c r="TGX15" s="249"/>
      <c r="TGY15" s="249"/>
      <c r="TGZ15" s="249"/>
      <c r="THA15" s="249"/>
      <c r="THB15" s="249"/>
      <c r="THC15" s="249"/>
      <c r="THD15" s="249"/>
      <c r="THG15" s="248"/>
      <c r="THI15" s="248"/>
      <c r="THL15" s="249"/>
      <c r="THM15" s="249"/>
      <c r="THN15" s="249"/>
      <c r="THO15" s="249"/>
      <c r="THP15" s="249"/>
      <c r="THQ15" s="249"/>
      <c r="THR15" s="249"/>
      <c r="THS15" s="249"/>
      <c r="THT15" s="249"/>
      <c r="THU15" s="249"/>
      <c r="THV15" s="249"/>
      <c r="THW15" s="249"/>
      <c r="THZ15" s="248"/>
      <c r="TIB15" s="248"/>
      <c r="TIE15" s="249"/>
      <c r="TIF15" s="249"/>
      <c r="TIG15" s="249"/>
      <c r="TIH15" s="249"/>
      <c r="TII15" s="249"/>
      <c r="TIJ15" s="249"/>
      <c r="TIK15" s="249"/>
      <c r="TIL15" s="249"/>
      <c r="TIM15" s="249"/>
      <c r="TIN15" s="249"/>
      <c r="TIO15" s="249"/>
      <c r="TIP15" s="249"/>
      <c r="TIS15" s="248"/>
      <c r="TIU15" s="248"/>
      <c r="TIX15" s="249"/>
      <c r="TIY15" s="249"/>
      <c r="TIZ15" s="249"/>
      <c r="TJA15" s="249"/>
      <c r="TJB15" s="249"/>
      <c r="TJC15" s="249"/>
      <c r="TJD15" s="249"/>
      <c r="TJE15" s="249"/>
      <c r="TJF15" s="249"/>
      <c r="TJG15" s="249"/>
      <c r="TJH15" s="249"/>
      <c r="TJI15" s="249"/>
      <c r="TJL15" s="248"/>
      <c r="TJN15" s="248"/>
      <c r="TJQ15" s="249"/>
      <c r="TJR15" s="249"/>
      <c r="TJS15" s="249"/>
      <c r="TJT15" s="249"/>
      <c r="TJU15" s="249"/>
      <c r="TJV15" s="249"/>
      <c r="TJW15" s="249"/>
      <c r="TJX15" s="249"/>
      <c r="TJY15" s="249"/>
      <c r="TJZ15" s="249"/>
      <c r="TKA15" s="249"/>
      <c r="TKB15" s="249"/>
      <c r="TKE15" s="248"/>
      <c r="TKG15" s="248"/>
      <c r="TKJ15" s="249"/>
      <c r="TKK15" s="249"/>
      <c r="TKL15" s="249"/>
      <c r="TKM15" s="249"/>
      <c r="TKN15" s="249"/>
      <c r="TKO15" s="249"/>
      <c r="TKP15" s="249"/>
      <c r="TKQ15" s="249"/>
      <c r="TKR15" s="249"/>
      <c r="TKS15" s="249"/>
      <c r="TKT15" s="249"/>
      <c r="TKU15" s="249"/>
      <c r="TKX15" s="248"/>
      <c r="TKZ15" s="248"/>
      <c r="TLC15" s="249"/>
      <c r="TLD15" s="249"/>
      <c r="TLE15" s="249"/>
      <c r="TLF15" s="249"/>
      <c r="TLG15" s="249"/>
      <c r="TLH15" s="249"/>
      <c r="TLI15" s="249"/>
      <c r="TLJ15" s="249"/>
      <c r="TLK15" s="249"/>
      <c r="TLL15" s="249"/>
      <c r="TLM15" s="249"/>
      <c r="TLN15" s="249"/>
      <c r="TLQ15" s="248"/>
      <c r="TLS15" s="248"/>
      <c r="TLV15" s="249"/>
      <c r="TLW15" s="249"/>
      <c r="TLX15" s="249"/>
      <c r="TLY15" s="249"/>
      <c r="TLZ15" s="249"/>
      <c r="TMA15" s="249"/>
      <c r="TMB15" s="249"/>
      <c r="TMC15" s="249"/>
      <c r="TMD15" s="249"/>
      <c r="TME15" s="249"/>
      <c r="TMF15" s="249"/>
      <c r="TMG15" s="249"/>
      <c r="TMJ15" s="248"/>
      <c r="TML15" s="248"/>
      <c r="TMO15" s="249"/>
      <c r="TMP15" s="249"/>
      <c r="TMQ15" s="249"/>
      <c r="TMR15" s="249"/>
      <c r="TMS15" s="249"/>
      <c r="TMT15" s="249"/>
      <c r="TMU15" s="249"/>
      <c r="TMV15" s="249"/>
      <c r="TMW15" s="249"/>
      <c r="TMX15" s="249"/>
      <c r="TMY15" s="249"/>
      <c r="TMZ15" s="249"/>
      <c r="TNC15" s="248"/>
      <c r="TNE15" s="248"/>
      <c r="TNH15" s="249"/>
      <c r="TNI15" s="249"/>
      <c r="TNJ15" s="249"/>
      <c r="TNK15" s="249"/>
      <c r="TNL15" s="249"/>
      <c r="TNM15" s="249"/>
      <c r="TNN15" s="249"/>
      <c r="TNO15" s="249"/>
      <c r="TNP15" s="249"/>
      <c r="TNQ15" s="249"/>
      <c r="TNR15" s="249"/>
      <c r="TNS15" s="249"/>
      <c r="TNV15" s="248"/>
      <c r="TNX15" s="248"/>
      <c r="TOA15" s="249"/>
      <c r="TOB15" s="249"/>
      <c r="TOC15" s="249"/>
      <c r="TOD15" s="249"/>
      <c r="TOE15" s="249"/>
      <c r="TOF15" s="249"/>
      <c r="TOG15" s="249"/>
      <c r="TOH15" s="249"/>
      <c r="TOI15" s="249"/>
      <c r="TOJ15" s="249"/>
      <c r="TOK15" s="249"/>
      <c r="TOL15" s="249"/>
      <c r="TOO15" s="248"/>
      <c r="TOQ15" s="248"/>
      <c r="TOT15" s="249"/>
      <c r="TOU15" s="249"/>
      <c r="TOV15" s="249"/>
      <c r="TOW15" s="249"/>
      <c r="TOX15" s="249"/>
      <c r="TOY15" s="249"/>
      <c r="TOZ15" s="249"/>
      <c r="TPA15" s="249"/>
      <c r="TPB15" s="249"/>
      <c r="TPC15" s="249"/>
      <c r="TPD15" s="249"/>
      <c r="TPE15" s="249"/>
      <c r="TPH15" s="248"/>
      <c r="TPJ15" s="248"/>
      <c r="TPM15" s="249"/>
      <c r="TPN15" s="249"/>
      <c r="TPO15" s="249"/>
      <c r="TPP15" s="249"/>
      <c r="TPQ15" s="249"/>
      <c r="TPR15" s="249"/>
      <c r="TPS15" s="249"/>
      <c r="TPT15" s="249"/>
      <c r="TPU15" s="249"/>
      <c r="TPV15" s="249"/>
      <c r="TPW15" s="249"/>
      <c r="TPX15" s="249"/>
      <c r="TQA15" s="248"/>
      <c r="TQC15" s="248"/>
      <c r="TQF15" s="249"/>
      <c r="TQG15" s="249"/>
      <c r="TQH15" s="249"/>
      <c r="TQI15" s="249"/>
      <c r="TQJ15" s="249"/>
      <c r="TQK15" s="249"/>
      <c r="TQL15" s="249"/>
      <c r="TQM15" s="249"/>
      <c r="TQN15" s="249"/>
      <c r="TQO15" s="249"/>
      <c r="TQP15" s="249"/>
      <c r="TQQ15" s="249"/>
      <c r="TQT15" s="248"/>
      <c r="TQV15" s="248"/>
      <c r="TQY15" s="249"/>
      <c r="TQZ15" s="249"/>
      <c r="TRA15" s="249"/>
      <c r="TRB15" s="249"/>
      <c r="TRC15" s="249"/>
      <c r="TRD15" s="249"/>
      <c r="TRE15" s="249"/>
      <c r="TRF15" s="249"/>
      <c r="TRG15" s="249"/>
      <c r="TRH15" s="249"/>
      <c r="TRI15" s="249"/>
      <c r="TRJ15" s="249"/>
      <c r="TRM15" s="248"/>
      <c r="TRO15" s="248"/>
      <c r="TRR15" s="249"/>
      <c r="TRS15" s="249"/>
      <c r="TRT15" s="249"/>
      <c r="TRU15" s="249"/>
      <c r="TRV15" s="249"/>
      <c r="TRW15" s="249"/>
      <c r="TRX15" s="249"/>
      <c r="TRY15" s="249"/>
      <c r="TRZ15" s="249"/>
      <c r="TSA15" s="249"/>
      <c r="TSB15" s="249"/>
      <c r="TSC15" s="249"/>
      <c r="TSF15" s="248"/>
      <c r="TSH15" s="248"/>
      <c r="TSK15" s="249"/>
      <c r="TSL15" s="249"/>
      <c r="TSM15" s="249"/>
      <c r="TSN15" s="249"/>
      <c r="TSO15" s="249"/>
      <c r="TSP15" s="249"/>
      <c r="TSQ15" s="249"/>
      <c r="TSR15" s="249"/>
      <c r="TSS15" s="249"/>
      <c r="TST15" s="249"/>
      <c r="TSU15" s="249"/>
      <c r="TSV15" s="249"/>
      <c r="TSY15" s="248"/>
      <c r="TTA15" s="248"/>
      <c r="TTD15" s="249"/>
      <c r="TTE15" s="249"/>
      <c r="TTF15" s="249"/>
      <c r="TTG15" s="249"/>
      <c r="TTH15" s="249"/>
      <c r="TTI15" s="249"/>
      <c r="TTJ15" s="249"/>
      <c r="TTK15" s="249"/>
      <c r="TTL15" s="249"/>
      <c r="TTM15" s="249"/>
      <c r="TTN15" s="249"/>
      <c r="TTO15" s="249"/>
      <c r="TTR15" s="248"/>
      <c r="TTT15" s="248"/>
      <c r="TTW15" s="249"/>
      <c r="TTX15" s="249"/>
      <c r="TTY15" s="249"/>
      <c r="TTZ15" s="249"/>
      <c r="TUA15" s="249"/>
      <c r="TUB15" s="249"/>
      <c r="TUC15" s="249"/>
      <c r="TUD15" s="249"/>
      <c r="TUE15" s="249"/>
      <c r="TUF15" s="249"/>
      <c r="TUG15" s="249"/>
      <c r="TUH15" s="249"/>
      <c r="TUK15" s="248"/>
      <c r="TUM15" s="248"/>
      <c r="TUP15" s="249"/>
      <c r="TUQ15" s="249"/>
      <c r="TUR15" s="249"/>
      <c r="TUS15" s="249"/>
      <c r="TUT15" s="249"/>
      <c r="TUU15" s="249"/>
      <c r="TUV15" s="249"/>
      <c r="TUW15" s="249"/>
      <c r="TUX15" s="249"/>
      <c r="TUY15" s="249"/>
      <c r="TUZ15" s="249"/>
      <c r="TVA15" s="249"/>
      <c r="TVD15" s="248"/>
      <c r="TVF15" s="248"/>
      <c r="TVI15" s="249"/>
      <c r="TVJ15" s="249"/>
      <c r="TVK15" s="249"/>
      <c r="TVL15" s="249"/>
      <c r="TVM15" s="249"/>
      <c r="TVN15" s="249"/>
      <c r="TVO15" s="249"/>
      <c r="TVP15" s="249"/>
      <c r="TVQ15" s="249"/>
      <c r="TVR15" s="249"/>
      <c r="TVS15" s="249"/>
      <c r="TVT15" s="249"/>
      <c r="TVW15" s="248"/>
      <c r="TVY15" s="248"/>
      <c r="TWB15" s="249"/>
      <c r="TWC15" s="249"/>
      <c r="TWD15" s="249"/>
      <c r="TWE15" s="249"/>
      <c r="TWF15" s="249"/>
      <c r="TWG15" s="249"/>
      <c r="TWH15" s="249"/>
      <c r="TWI15" s="249"/>
      <c r="TWJ15" s="249"/>
      <c r="TWK15" s="249"/>
      <c r="TWL15" s="249"/>
      <c r="TWM15" s="249"/>
      <c r="TWP15" s="248"/>
      <c r="TWR15" s="248"/>
      <c r="TWU15" s="249"/>
      <c r="TWV15" s="249"/>
      <c r="TWW15" s="249"/>
      <c r="TWX15" s="249"/>
      <c r="TWY15" s="249"/>
      <c r="TWZ15" s="249"/>
      <c r="TXA15" s="249"/>
      <c r="TXB15" s="249"/>
      <c r="TXC15" s="249"/>
      <c r="TXD15" s="249"/>
      <c r="TXE15" s="249"/>
      <c r="TXF15" s="249"/>
      <c r="TXI15" s="248"/>
      <c r="TXK15" s="248"/>
      <c r="TXN15" s="249"/>
      <c r="TXO15" s="249"/>
      <c r="TXP15" s="249"/>
      <c r="TXQ15" s="249"/>
      <c r="TXR15" s="249"/>
      <c r="TXS15" s="249"/>
      <c r="TXT15" s="249"/>
      <c r="TXU15" s="249"/>
      <c r="TXV15" s="249"/>
      <c r="TXW15" s="249"/>
      <c r="TXX15" s="249"/>
      <c r="TXY15" s="249"/>
      <c r="TYB15" s="248"/>
      <c r="TYD15" s="248"/>
      <c r="TYG15" s="249"/>
      <c r="TYH15" s="249"/>
      <c r="TYI15" s="249"/>
      <c r="TYJ15" s="249"/>
      <c r="TYK15" s="249"/>
      <c r="TYL15" s="249"/>
      <c r="TYM15" s="249"/>
      <c r="TYN15" s="249"/>
      <c r="TYO15" s="249"/>
      <c r="TYP15" s="249"/>
      <c r="TYQ15" s="249"/>
      <c r="TYR15" s="249"/>
      <c r="TYU15" s="248"/>
      <c r="TYW15" s="248"/>
      <c r="TYZ15" s="249"/>
      <c r="TZA15" s="249"/>
      <c r="TZB15" s="249"/>
      <c r="TZC15" s="249"/>
      <c r="TZD15" s="249"/>
      <c r="TZE15" s="249"/>
      <c r="TZF15" s="249"/>
      <c r="TZG15" s="249"/>
      <c r="TZH15" s="249"/>
      <c r="TZI15" s="249"/>
      <c r="TZJ15" s="249"/>
      <c r="TZK15" s="249"/>
      <c r="TZN15" s="248"/>
      <c r="TZP15" s="248"/>
      <c r="TZS15" s="249"/>
      <c r="TZT15" s="249"/>
      <c r="TZU15" s="249"/>
      <c r="TZV15" s="249"/>
      <c r="TZW15" s="249"/>
      <c r="TZX15" s="249"/>
      <c r="TZY15" s="249"/>
      <c r="TZZ15" s="249"/>
      <c r="UAA15" s="249"/>
      <c r="UAB15" s="249"/>
      <c r="UAC15" s="249"/>
      <c r="UAD15" s="249"/>
      <c r="UAG15" s="248"/>
      <c r="UAI15" s="248"/>
      <c r="UAL15" s="249"/>
      <c r="UAM15" s="249"/>
      <c r="UAN15" s="249"/>
      <c r="UAO15" s="249"/>
      <c r="UAP15" s="249"/>
      <c r="UAQ15" s="249"/>
      <c r="UAR15" s="249"/>
      <c r="UAS15" s="249"/>
      <c r="UAT15" s="249"/>
      <c r="UAU15" s="249"/>
      <c r="UAV15" s="249"/>
      <c r="UAW15" s="249"/>
      <c r="UAZ15" s="248"/>
      <c r="UBB15" s="248"/>
      <c r="UBE15" s="249"/>
      <c r="UBF15" s="249"/>
      <c r="UBG15" s="249"/>
      <c r="UBH15" s="249"/>
      <c r="UBI15" s="249"/>
      <c r="UBJ15" s="249"/>
      <c r="UBK15" s="249"/>
      <c r="UBL15" s="249"/>
      <c r="UBM15" s="249"/>
      <c r="UBN15" s="249"/>
      <c r="UBO15" s="249"/>
      <c r="UBP15" s="249"/>
      <c r="UBS15" s="248"/>
      <c r="UBU15" s="248"/>
      <c r="UBX15" s="249"/>
      <c r="UBY15" s="249"/>
      <c r="UBZ15" s="249"/>
      <c r="UCA15" s="249"/>
      <c r="UCB15" s="249"/>
      <c r="UCC15" s="249"/>
      <c r="UCD15" s="249"/>
      <c r="UCE15" s="249"/>
      <c r="UCF15" s="249"/>
      <c r="UCG15" s="249"/>
      <c r="UCH15" s="249"/>
      <c r="UCI15" s="249"/>
      <c r="UCL15" s="248"/>
      <c r="UCN15" s="248"/>
      <c r="UCQ15" s="249"/>
      <c r="UCR15" s="249"/>
      <c r="UCS15" s="249"/>
      <c r="UCT15" s="249"/>
      <c r="UCU15" s="249"/>
      <c r="UCV15" s="249"/>
      <c r="UCW15" s="249"/>
      <c r="UCX15" s="249"/>
      <c r="UCY15" s="249"/>
      <c r="UCZ15" s="249"/>
      <c r="UDA15" s="249"/>
      <c r="UDB15" s="249"/>
      <c r="UDE15" s="248"/>
      <c r="UDG15" s="248"/>
      <c r="UDJ15" s="249"/>
      <c r="UDK15" s="249"/>
      <c r="UDL15" s="249"/>
      <c r="UDM15" s="249"/>
      <c r="UDN15" s="249"/>
      <c r="UDO15" s="249"/>
      <c r="UDP15" s="249"/>
      <c r="UDQ15" s="249"/>
      <c r="UDR15" s="249"/>
      <c r="UDS15" s="249"/>
      <c r="UDT15" s="249"/>
      <c r="UDU15" s="249"/>
      <c r="UDX15" s="248"/>
      <c r="UDZ15" s="248"/>
      <c r="UEC15" s="249"/>
      <c r="UED15" s="249"/>
      <c r="UEE15" s="249"/>
      <c r="UEF15" s="249"/>
      <c r="UEG15" s="249"/>
      <c r="UEH15" s="249"/>
      <c r="UEI15" s="249"/>
      <c r="UEJ15" s="249"/>
      <c r="UEK15" s="249"/>
      <c r="UEL15" s="249"/>
      <c r="UEM15" s="249"/>
      <c r="UEN15" s="249"/>
      <c r="UEQ15" s="248"/>
      <c r="UES15" s="248"/>
      <c r="UEV15" s="249"/>
      <c r="UEW15" s="249"/>
      <c r="UEX15" s="249"/>
      <c r="UEY15" s="249"/>
      <c r="UEZ15" s="249"/>
      <c r="UFA15" s="249"/>
      <c r="UFB15" s="249"/>
      <c r="UFC15" s="249"/>
      <c r="UFD15" s="249"/>
      <c r="UFE15" s="249"/>
      <c r="UFF15" s="249"/>
      <c r="UFG15" s="249"/>
      <c r="UFJ15" s="248"/>
      <c r="UFL15" s="248"/>
      <c r="UFO15" s="249"/>
      <c r="UFP15" s="249"/>
      <c r="UFQ15" s="249"/>
      <c r="UFR15" s="249"/>
      <c r="UFS15" s="249"/>
      <c r="UFT15" s="249"/>
      <c r="UFU15" s="249"/>
      <c r="UFV15" s="249"/>
      <c r="UFW15" s="249"/>
      <c r="UFX15" s="249"/>
      <c r="UFY15" s="249"/>
      <c r="UFZ15" s="249"/>
      <c r="UGC15" s="248"/>
      <c r="UGE15" s="248"/>
      <c r="UGH15" s="249"/>
      <c r="UGI15" s="249"/>
      <c r="UGJ15" s="249"/>
      <c r="UGK15" s="249"/>
      <c r="UGL15" s="249"/>
      <c r="UGM15" s="249"/>
      <c r="UGN15" s="249"/>
      <c r="UGO15" s="249"/>
      <c r="UGP15" s="249"/>
      <c r="UGQ15" s="249"/>
      <c r="UGR15" s="249"/>
      <c r="UGS15" s="249"/>
      <c r="UGV15" s="248"/>
      <c r="UGX15" s="248"/>
      <c r="UHA15" s="249"/>
      <c r="UHB15" s="249"/>
      <c r="UHC15" s="249"/>
      <c r="UHD15" s="249"/>
      <c r="UHE15" s="249"/>
      <c r="UHF15" s="249"/>
      <c r="UHG15" s="249"/>
      <c r="UHH15" s="249"/>
      <c r="UHI15" s="249"/>
      <c r="UHJ15" s="249"/>
      <c r="UHK15" s="249"/>
      <c r="UHL15" s="249"/>
      <c r="UHO15" s="248"/>
      <c r="UHQ15" s="248"/>
      <c r="UHT15" s="249"/>
      <c r="UHU15" s="249"/>
      <c r="UHV15" s="249"/>
      <c r="UHW15" s="249"/>
      <c r="UHX15" s="249"/>
      <c r="UHY15" s="249"/>
      <c r="UHZ15" s="249"/>
      <c r="UIA15" s="249"/>
      <c r="UIB15" s="249"/>
      <c r="UIC15" s="249"/>
      <c r="UID15" s="249"/>
      <c r="UIE15" s="249"/>
      <c r="UIH15" s="248"/>
      <c r="UIJ15" s="248"/>
      <c r="UIM15" s="249"/>
      <c r="UIN15" s="249"/>
      <c r="UIO15" s="249"/>
      <c r="UIP15" s="249"/>
      <c r="UIQ15" s="249"/>
      <c r="UIR15" s="249"/>
      <c r="UIS15" s="249"/>
      <c r="UIT15" s="249"/>
      <c r="UIU15" s="249"/>
      <c r="UIV15" s="249"/>
      <c r="UIW15" s="249"/>
      <c r="UIX15" s="249"/>
      <c r="UJA15" s="248"/>
      <c r="UJC15" s="248"/>
      <c r="UJF15" s="249"/>
      <c r="UJG15" s="249"/>
      <c r="UJH15" s="249"/>
      <c r="UJI15" s="249"/>
      <c r="UJJ15" s="249"/>
      <c r="UJK15" s="249"/>
      <c r="UJL15" s="249"/>
      <c r="UJM15" s="249"/>
      <c r="UJN15" s="249"/>
      <c r="UJO15" s="249"/>
      <c r="UJP15" s="249"/>
      <c r="UJQ15" s="249"/>
      <c r="UJT15" s="248"/>
      <c r="UJV15" s="248"/>
      <c r="UJY15" s="249"/>
      <c r="UJZ15" s="249"/>
      <c r="UKA15" s="249"/>
      <c r="UKB15" s="249"/>
      <c r="UKC15" s="249"/>
      <c r="UKD15" s="249"/>
      <c r="UKE15" s="249"/>
      <c r="UKF15" s="249"/>
      <c r="UKG15" s="249"/>
      <c r="UKH15" s="249"/>
      <c r="UKI15" s="249"/>
      <c r="UKJ15" s="249"/>
      <c r="UKM15" s="248"/>
      <c r="UKO15" s="248"/>
      <c r="UKR15" s="249"/>
      <c r="UKS15" s="249"/>
      <c r="UKT15" s="249"/>
      <c r="UKU15" s="249"/>
      <c r="UKV15" s="249"/>
      <c r="UKW15" s="249"/>
      <c r="UKX15" s="249"/>
      <c r="UKY15" s="249"/>
      <c r="UKZ15" s="249"/>
      <c r="ULA15" s="249"/>
      <c r="ULB15" s="249"/>
      <c r="ULC15" s="249"/>
      <c r="ULF15" s="248"/>
      <c r="ULH15" s="248"/>
      <c r="ULK15" s="249"/>
      <c r="ULL15" s="249"/>
      <c r="ULM15" s="249"/>
      <c r="ULN15" s="249"/>
      <c r="ULO15" s="249"/>
      <c r="ULP15" s="249"/>
      <c r="ULQ15" s="249"/>
      <c r="ULR15" s="249"/>
      <c r="ULS15" s="249"/>
      <c r="ULT15" s="249"/>
      <c r="ULU15" s="249"/>
      <c r="ULV15" s="249"/>
      <c r="ULY15" s="248"/>
      <c r="UMA15" s="248"/>
      <c r="UMD15" s="249"/>
      <c r="UME15" s="249"/>
      <c r="UMF15" s="249"/>
      <c r="UMG15" s="249"/>
      <c r="UMH15" s="249"/>
      <c r="UMI15" s="249"/>
      <c r="UMJ15" s="249"/>
      <c r="UMK15" s="249"/>
      <c r="UML15" s="249"/>
      <c r="UMM15" s="249"/>
      <c r="UMN15" s="249"/>
      <c r="UMO15" s="249"/>
      <c r="UMR15" s="248"/>
      <c r="UMT15" s="248"/>
      <c r="UMW15" s="249"/>
      <c r="UMX15" s="249"/>
      <c r="UMY15" s="249"/>
      <c r="UMZ15" s="249"/>
      <c r="UNA15" s="249"/>
      <c r="UNB15" s="249"/>
      <c r="UNC15" s="249"/>
      <c r="UND15" s="249"/>
      <c r="UNE15" s="249"/>
      <c r="UNF15" s="249"/>
      <c r="UNG15" s="249"/>
      <c r="UNH15" s="249"/>
      <c r="UNK15" s="248"/>
      <c r="UNM15" s="248"/>
      <c r="UNP15" s="249"/>
      <c r="UNQ15" s="249"/>
      <c r="UNR15" s="249"/>
      <c r="UNS15" s="249"/>
      <c r="UNT15" s="249"/>
      <c r="UNU15" s="249"/>
      <c r="UNV15" s="249"/>
      <c r="UNW15" s="249"/>
      <c r="UNX15" s="249"/>
      <c r="UNY15" s="249"/>
      <c r="UNZ15" s="249"/>
      <c r="UOA15" s="249"/>
      <c r="UOD15" s="248"/>
      <c r="UOF15" s="248"/>
      <c r="UOI15" s="249"/>
      <c r="UOJ15" s="249"/>
      <c r="UOK15" s="249"/>
      <c r="UOL15" s="249"/>
      <c r="UOM15" s="249"/>
      <c r="UON15" s="249"/>
      <c r="UOO15" s="249"/>
      <c r="UOP15" s="249"/>
      <c r="UOQ15" s="249"/>
      <c r="UOR15" s="249"/>
      <c r="UOS15" s="249"/>
      <c r="UOT15" s="249"/>
      <c r="UOW15" s="248"/>
      <c r="UOY15" s="248"/>
      <c r="UPB15" s="249"/>
      <c r="UPC15" s="249"/>
      <c r="UPD15" s="249"/>
      <c r="UPE15" s="249"/>
      <c r="UPF15" s="249"/>
      <c r="UPG15" s="249"/>
      <c r="UPH15" s="249"/>
      <c r="UPI15" s="249"/>
      <c r="UPJ15" s="249"/>
      <c r="UPK15" s="249"/>
      <c r="UPL15" s="249"/>
      <c r="UPM15" s="249"/>
      <c r="UPP15" s="248"/>
      <c r="UPR15" s="248"/>
      <c r="UPU15" s="249"/>
      <c r="UPV15" s="249"/>
      <c r="UPW15" s="249"/>
      <c r="UPX15" s="249"/>
      <c r="UPY15" s="249"/>
      <c r="UPZ15" s="249"/>
      <c r="UQA15" s="249"/>
      <c r="UQB15" s="249"/>
      <c r="UQC15" s="249"/>
      <c r="UQD15" s="249"/>
      <c r="UQE15" s="249"/>
      <c r="UQF15" s="249"/>
      <c r="UQI15" s="248"/>
      <c r="UQK15" s="248"/>
      <c r="UQN15" s="249"/>
      <c r="UQO15" s="249"/>
      <c r="UQP15" s="249"/>
      <c r="UQQ15" s="249"/>
      <c r="UQR15" s="249"/>
      <c r="UQS15" s="249"/>
      <c r="UQT15" s="249"/>
      <c r="UQU15" s="249"/>
      <c r="UQV15" s="249"/>
      <c r="UQW15" s="249"/>
      <c r="UQX15" s="249"/>
      <c r="UQY15" s="249"/>
      <c r="URB15" s="248"/>
      <c r="URD15" s="248"/>
      <c r="URG15" s="249"/>
      <c r="URH15" s="249"/>
      <c r="URI15" s="249"/>
      <c r="URJ15" s="249"/>
      <c r="URK15" s="249"/>
      <c r="URL15" s="249"/>
      <c r="URM15" s="249"/>
      <c r="URN15" s="249"/>
      <c r="URO15" s="249"/>
      <c r="URP15" s="249"/>
      <c r="URQ15" s="249"/>
      <c r="URR15" s="249"/>
      <c r="URU15" s="248"/>
      <c r="URW15" s="248"/>
      <c r="URZ15" s="249"/>
      <c r="USA15" s="249"/>
      <c r="USB15" s="249"/>
      <c r="USC15" s="249"/>
      <c r="USD15" s="249"/>
      <c r="USE15" s="249"/>
      <c r="USF15" s="249"/>
      <c r="USG15" s="249"/>
      <c r="USH15" s="249"/>
      <c r="USI15" s="249"/>
      <c r="USJ15" s="249"/>
      <c r="USK15" s="249"/>
      <c r="USN15" s="248"/>
      <c r="USP15" s="248"/>
      <c r="USS15" s="249"/>
      <c r="UST15" s="249"/>
      <c r="USU15" s="249"/>
      <c r="USV15" s="249"/>
      <c r="USW15" s="249"/>
      <c r="USX15" s="249"/>
      <c r="USY15" s="249"/>
      <c r="USZ15" s="249"/>
      <c r="UTA15" s="249"/>
      <c r="UTB15" s="249"/>
      <c r="UTC15" s="249"/>
      <c r="UTD15" s="249"/>
      <c r="UTG15" s="248"/>
      <c r="UTI15" s="248"/>
      <c r="UTL15" s="249"/>
      <c r="UTM15" s="249"/>
      <c r="UTN15" s="249"/>
      <c r="UTO15" s="249"/>
      <c r="UTP15" s="249"/>
      <c r="UTQ15" s="249"/>
      <c r="UTR15" s="249"/>
      <c r="UTS15" s="249"/>
      <c r="UTT15" s="249"/>
      <c r="UTU15" s="249"/>
      <c r="UTV15" s="249"/>
      <c r="UTW15" s="249"/>
      <c r="UTZ15" s="248"/>
      <c r="UUB15" s="248"/>
      <c r="UUE15" s="249"/>
      <c r="UUF15" s="249"/>
      <c r="UUG15" s="249"/>
      <c r="UUH15" s="249"/>
      <c r="UUI15" s="249"/>
      <c r="UUJ15" s="249"/>
      <c r="UUK15" s="249"/>
      <c r="UUL15" s="249"/>
      <c r="UUM15" s="249"/>
      <c r="UUN15" s="249"/>
      <c r="UUO15" s="249"/>
      <c r="UUP15" s="249"/>
      <c r="UUS15" s="248"/>
      <c r="UUU15" s="248"/>
      <c r="UUX15" s="249"/>
      <c r="UUY15" s="249"/>
      <c r="UUZ15" s="249"/>
      <c r="UVA15" s="249"/>
      <c r="UVB15" s="249"/>
      <c r="UVC15" s="249"/>
      <c r="UVD15" s="249"/>
      <c r="UVE15" s="249"/>
      <c r="UVF15" s="249"/>
      <c r="UVG15" s="249"/>
      <c r="UVH15" s="249"/>
      <c r="UVI15" s="249"/>
      <c r="UVL15" s="248"/>
      <c r="UVN15" s="248"/>
      <c r="UVQ15" s="249"/>
      <c r="UVR15" s="249"/>
      <c r="UVS15" s="249"/>
      <c r="UVT15" s="249"/>
      <c r="UVU15" s="249"/>
      <c r="UVV15" s="249"/>
      <c r="UVW15" s="249"/>
      <c r="UVX15" s="249"/>
      <c r="UVY15" s="249"/>
      <c r="UVZ15" s="249"/>
      <c r="UWA15" s="249"/>
      <c r="UWB15" s="249"/>
      <c r="UWE15" s="248"/>
      <c r="UWG15" s="248"/>
      <c r="UWJ15" s="249"/>
      <c r="UWK15" s="249"/>
      <c r="UWL15" s="249"/>
      <c r="UWM15" s="249"/>
      <c r="UWN15" s="249"/>
      <c r="UWO15" s="249"/>
      <c r="UWP15" s="249"/>
      <c r="UWQ15" s="249"/>
      <c r="UWR15" s="249"/>
      <c r="UWS15" s="249"/>
      <c r="UWT15" s="249"/>
      <c r="UWU15" s="249"/>
      <c r="UWX15" s="248"/>
      <c r="UWZ15" s="248"/>
      <c r="UXC15" s="249"/>
      <c r="UXD15" s="249"/>
      <c r="UXE15" s="249"/>
      <c r="UXF15" s="249"/>
      <c r="UXG15" s="249"/>
      <c r="UXH15" s="249"/>
      <c r="UXI15" s="249"/>
      <c r="UXJ15" s="249"/>
      <c r="UXK15" s="249"/>
      <c r="UXL15" s="249"/>
      <c r="UXM15" s="249"/>
      <c r="UXN15" s="249"/>
      <c r="UXQ15" s="248"/>
      <c r="UXS15" s="248"/>
      <c r="UXV15" s="249"/>
      <c r="UXW15" s="249"/>
      <c r="UXX15" s="249"/>
      <c r="UXY15" s="249"/>
      <c r="UXZ15" s="249"/>
      <c r="UYA15" s="249"/>
      <c r="UYB15" s="249"/>
      <c r="UYC15" s="249"/>
      <c r="UYD15" s="249"/>
      <c r="UYE15" s="249"/>
      <c r="UYF15" s="249"/>
      <c r="UYG15" s="249"/>
      <c r="UYJ15" s="248"/>
      <c r="UYL15" s="248"/>
      <c r="UYO15" s="249"/>
      <c r="UYP15" s="249"/>
      <c r="UYQ15" s="249"/>
      <c r="UYR15" s="249"/>
      <c r="UYS15" s="249"/>
      <c r="UYT15" s="249"/>
      <c r="UYU15" s="249"/>
      <c r="UYV15" s="249"/>
      <c r="UYW15" s="249"/>
      <c r="UYX15" s="249"/>
      <c r="UYY15" s="249"/>
      <c r="UYZ15" s="249"/>
      <c r="UZC15" s="248"/>
      <c r="UZE15" s="248"/>
      <c r="UZH15" s="249"/>
      <c r="UZI15" s="249"/>
      <c r="UZJ15" s="249"/>
      <c r="UZK15" s="249"/>
      <c r="UZL15" s="249"/>
      <c r="UZM15" s="249"/>
      <c r="UZN15" s="249"/>
      <c r="UZO15" s="249"/>
      <c r="UZP15" s="249"/>
      <c r="UZQ15" s="249"/>
      <c r="UZR15" s="249"/>
      <c r="UZS15" s="249"/>
      <c r="UZV15" s="248"/>
      <c r="UZX15" s="248"/>
      <c r="VAA15" s="249"/>
      <c r="VAB15" s="249"/>
      <c r="VAC15" s="249"/>
      <c r="VAD15" s="249"/>
      <c r="VAE15" s="249"/>
      <c r="VAF15" s="249"/>
      <c r="VAG15" s="249"/>
      <c r="VAH15" s="249"/>
      <c r="VAI15" s="249"/>
      <c r="VAJ15" s="249"/>
      <c r="VAK15" s="249"/>
      <c r="VAL15" s="249"/>
      <c r="VAO15" s="248"/>
      <c r="VAQ15" s="248"/>
      <c r="VAT15" s="249"/>
      <c r="VAU15" s="249"/>
      <c r="VAV15" s="249"/>
      <c r="VAW15" s="249"/>
      <c r="VAX15" s="249"/>
      <c r="VAY15" s="249"/>
      <c r="VAZ15" s="249"/>
      <c r="VBA15" s="249"/>
      <c r="VBB15" s="249"/>
      <c r="VBC15" s="249"/>
      <c r="VBD15" s="249"/>
      <c r="VBE15" s="249"/>
      <c r="VBH15" s="248"/>
      <c r="VBJ15" s="248"/>
      <c r="VBM15" s="249"/>
      <c r="VBN15" s="249"/>
      <c r="VBO15" s="249"/>
      <c r="VBP15" s="249"/>
      <c r="VBQ15" s="249"/>
      <c r="VBR15" s="249"/>
      <c r="VBS15" s="249"/>
      <c r="VBT15" s="249"/>
      <c r="VBU15" s="249"/>
      <c r="VBV15" s="249"/>
      <c r="VBW15" s="249"/>
      <c r="VBX15" s="249"/>
      <c r="VCA15" s="248"/>
      <c r="VCC15" s="248"/>
      <c r="VCF15" s="249"/>
      <c r="VCG15" s="249"/>
      <c r="VCH15" s="249"/>
      <c r="VCI15" s="249"/>
      <c r="VCJ15" s="249"/>
      <c r="VCK15" s="249"/>
      <c r="VCL15" s="249"/>
      <c r="VCM15" s="249"/>
      <c r="VCN15" s="249"/>
      <c r="VCO15" s="249"/>
      <c r="VCP15" s="249"/>
      <c r="VCQ15" s="249"/>
      <c r="VCT15" s="248"/>
      <c r="VCV15" s="248"/>
      <c r="VCY15" s="249"/>
      <c r="VCZ15" s="249"/>
      <c r="VDA15" s="249"/>
      <c r="VDB15" s="249"/>
      <c r="VDC15" s="249"/>
      <c r="VDD15" s="249"/>
      <c r="VDE15" s="249"/>
      <c r="VDF15" s="249"/>
      <c r="VDG15" s="249"/>
      <c r="VDH15" s="249"/>
      <c r="VDI15" s="249"/>
      <c r="VDJ15" s="249"/>
      <c r="VDM15" s="248"/>
      <c r="VDO15" s="248"/>
      <c r="VDR15" s="249"/>
      <c r="VDS15" s="249"/>
      <c r="VDT15" s="249"/>
      <c r="VDU15" s="249"/>
      <c r="VDV15" s="249"/>
      <c r="VDW15" s="249"/>
      <c r="VDX15" s="249"/>
      <c r="VDY15" s="249"/>
      <c r="VDZ15" s="249"/>
      <c r="VEA15" s="249"/>
      <c r="VEB15" s="249"/>
      <c r="VEC15" s="249"/>
      <c r="VEF15" s="248"/>
      <c r="VEH15" s="248"/>
      <c r="VEK15" s="249"/>
      <c r="VEL15" s="249"/>
      <c r="VEM15" s="249"/>
      <c r="VEN15" s="249"/>
      <c r="VEO15" s="249"/>
      <c r="VEP15" s="249"/>
      <c r="VEQ15" s="249"/>
      <c r="VER15" s="249"/>
      <c r="VES15" s="249"/>
      <c r="VET15" s="249"/>
      <c r="VEU15" s="249"/>
      <c r="VEV15" s="249"/>
      <c r="VEY15" s="248"/>
      <c r="VFA15" s="248"/>
      <c r="VFD15" s="249"/>
      <c r="VFE15" s="249"/>
      <c r="VFF15" s="249"/>
      <c r="VFG15" s="249"/>
      <c r="VFH15" s="249"/>
      <c r="VFI15" s="249"/>
      <c r="VFJ15" s="249"/>
      <c r="VFK15" s="249"/>
      <c r="VFL15" s="249"/>
      <c r="VFM15" s="249"/>
      <c r="VFN15" s="249"/>
      <c r="VFO15" s="249"/>
      <c r="VFR15" s="248"/>
      <c r="VFT15" s="248"/>
      <c r="VFW15" s="249"/>
      <c r="VFX15" s="249"/>
      <c r="VFY15" s="249"/>
      <c r="VFZ15" s="249"/>
      <c r="VGA15" s="249"/>
      <c r="VGB15" s="249"/>
      <c r="VGC15" s="249"/>
      <c r="VGD15" s="249"/>
      <c r="VGE15" s="249"/>
      <c r="VGF15" s="249"/>
      <c r="VGG15" s="249"/>
      <c r="VGH15" s="249"/>
      <c r="VGK15" s="248"/>
      <c r="VGM15" s="248"/>
      <c r="VGP15" s="249"/>
      <c r="VGQ15" s="249"/>
      <c r="VGR15" s="249"/>
      <c r="VGS15" s="249"/>
      <c r="VGT15" s="249"/>
      <c r="VGU15" s="249"/>
      <c r="VGV15" s="249"/>
      <c r="VGW15" s="249"/>
      <c r="VGX15" s="249"/>
      <c r="VGY15" s="249"/>
      <c r="VGZ15" s="249"/>
      <c r="VHA15" s="249"/>
      <c r="VHD15" s="248"/>
      <c r="VHF15" s="248"/>
      <c r="VHI15" s="249"/>
      <c r="VHJ15" s="249"/>
      <c r="VHK15" s="249"/>
      <c r="VHL15" s="249"/>
      <c r="VHM15" s="249"/>
      <c r="VHN15" s="249"/>
      <c r="VHO15" s="249"/>
      <c r="VHP15" s="249"/>
      <c r="VHQ15" s="249"/>
      <c r="VHR15" s="249"/>
      <c r="VHS15" s="249"/>
      <c r="VHT15" s="249"/>
      <c r="VHW15" s="248"/>
      <c r="VHY15" s="248"/>
      <c r="VIB15" s="249"/>
      <c r="VIC15" s="249"/>
      <c r="VID15" s="249"/>
      <c r="VIE15" s="249"/>
      <c r="VIF15" s="249"/>
      <c r="VIG15" s="249"/>
      <c r="VIH15" s="249"/>
      <c r="VII15" s="249"/>
      <c r="VIJ15" s="249"/>
      <c r="VIK15" s="249"/>
      <c r="VIL15" s="249"/>
      <c r="VIM15" s="249"/>
      <c r="VIP15" s="248"/>
      <c r="VIR15" s="248"/>
      <c r="VIU15" s="249"/>
      <c r="VIV15" s="249"/>
      <c r="VIW15" s="249"/>
      <c r="VIX15" s="249"/>
      <c r="VIY15" s="249"/>
      <c r="VIZ15" s="249"/>
      <c r="VJA15" s="249"/>
      <c r="VJB15" s="249"/>
      <c r="VJC15" s="249"/>
      <c r="VJD15" s="249"/>
      <c r="VJE15" s="249"/>
      <c r="VJF15" s="249"/>
      <c r="VJI15" s="248"/>
      <c r="VJK15" s="248"/>
      <c r="VJN15" s="249"/>
      <c r="VJO15" s="249"/>
      <c r="VJP15" s="249"/>
      <c r="VJQ15" s="249"/>
      <c r="VJR15" s="249"/>
      <c r="VJS15" s="249"/>
      <c r="VJT15" s="249"/>
      <c r="VJU15" s="249"/>
      <c r="VJV15" s="249"/>
      <c r="VJW15" s="249"/>
      <c r="VJX15" s="249"/>
      <c r="VJY15" s="249"/>
      <c r="VKB15" s="248"/>
      <c r="VKD15" s="248"/>
      <c r="VKG15" s="249"/>
      <c r="VKH15" s="249"/>
      <c r="VKI15" s="249"/>
      <c r="VKJ15" s="249"/>
      <c r="VKK15" s="249"/>
      <c r="VKL15" s="249"/>
      <c r="VKM15" s="249"/>
      <c r="VKN15" s="249"/>
      <c r="VKO15" s="249"/>
      <c r="VKP15" s="249"/>
      <c r="VKQ15" s="249"/>
      <c r="VKR15" s="249"/>
      <c r="VKU15" s="248"/>
      <c r="VKW15" s="248"/>
      <c r="VKZ15" s="249"/>
      <c r="VLA15" s="249"/>
      <c r="VLB15" s="249"/>
      <c r="VLC15" s="249"/>
      <c r="VLD15" s="249"/>
      <c r="VLE15" s="249"/>
      <c r="VLF15" s="249"/>
      <c r="VLG15" s="249"/>
      <c r="VLH15" s="249"/>
      <c r="VLI15" s="249"/>
      <c r="VLJ15" s="249"/>
      <c r="VLK15" s="249"/>
      <c r="VLN15" s="248"/>
      <c r="VLP15" s="248"/>
      <c r="VLS15" s="249"/>
      <c r="VLT15" s="249"/>
      <c r="VLU15" s="249"/>
      <c r="VLV15" s="249"/>
      <c r="VLW15" s="249"/>
      <c r="VLX15" s="249"/>
      <c r="VLY15" s="249"/>
      <c r="VLZ15" s="249"/>
      <c r="VMA15" s="249"/>
      <c r="VMB15" s="249"/>
      <c r="VMC15" s="249"/>
      <c r="VMD15" s="249"/>
      <c r="VMG15" s="248"/>
      <c r="VMI15" s="248"/>
      <c r="VML15" s="249"/>
      <c r="VMM15" s="249"/>
      <c r="VMN15" s="249"/>
      <c r="VMO15" s="249"/>
      <c r="VMP15" s="249"/>
      <c r="VMQ15" s="249"/>
      <c r="VMR15" s="249"/>
      <c r="VMS15" s="249"/>
      <c r="VMT15" s="249"/>
      <c r="VMU15" s="249"/>
      <c r="VMV15" s="249"/>
      <c r="VMW15" s="249"/>
      <c r="VMZ15" s="248"/>
      <c r="VNB15" s="248"/>
      <c r="VNE15" s="249"/>
      <c r="VNF15" s="249"/>
      <c r="VNG15" s="249"/>
      <c r="VNH15" s="249"/>
      <c r="VNI15" s="249"/>
      <c r="VNJ15" s="249"/>
      <c r="VNK15" s="249"/>
      <c r="VNL15" s="249"/>
      <c r="VNM15" s="249"/>
      <c r="VNN15" s="249"/>
      <c r="VNO15" s="249"/>
      <c r="VNP15" s="249"/>
      <c r="VNS15" s="248"/>
      <c r="VNU15" s="248"/>
      <c r="VNX15" s="249"/>
      <c r="VNY15" s="249"/>
      <c r="VNZ15" s="249"/>
      <c r="VOA15" s="249"/>
      <c r="VOB15" s="249"/>
      <c r="VOC15" s="249"/>
      <c r="VOD15" s="249"/>
      <c r="VOE15" s="249"/>
      <c r="VOF15" s="249"/>
      <c r="VOG15" s="249"/>
      <c r="VOH15" s="249"/>
      <c r="VOI15" s="249"/>
      <c r="VOL15" s="248"/>
      <c r="VON15" s="248"/>
      <c r="VOQ15" s="249"/>
      <c r="VOR15" s="249"/>
      <c r="VOS15" s="249"/>
      <c r="VOT15" s="249"/>
      <c r="VOU15" s="249"/>
      <c r="VOV15" s="249"/>
      <c r="VOW15" s="249"/>
      <c r="VOX15" s="249"/>
      <c r="VOY15" s="249"/>
      <c r="VOZ15" s="249"/>
      <c r="VPA15" s="249"/>
      <c r="VPB15" s="249"/>
      <c r="VPE15" s="248"/>
      <c r="VPG15" s="248"/>
      <c r="VPJ15" s="249"/>
      <c r="VPK15" s="249"/>
      <c r="VPL15" s="249"/>
      <c r="VPM15" s="249"/>
      <c r="VPN15" s="249"/>
      <c r="VPO15" s="249"/>
      <c r="VPP15" s="249"/>
      <c r="VPQ15" s="249"/>
      <c r="VPR15" s="249"/>
      <c r="VPS15" s="249"/>
      <c r="VPT15" s="249"/>
      <c r="VPU15" s="249"/>
      <c r="VPX15" s="248"/>
      <c r="VPZ15" s="248"/>
      <c r="VQC15" s="249"/>
      <c r="VQD15" s="249"/>
      <c r="VQE15" s="249"/>
      <c r="VQF15" s="249"/>
      <c r="VQG15" s="249"/>
      <c r="VQH15" s="249"/>
      <c r="VQI15" s="249"/>
      <c r="VQJ15" s="249"/>
      <c r="VQK15" s="249"/>
      <c r="VQL15" s="249"/>
      <c r="VQM15" s="249"/>
      <c r="VQN15" s="249"/>
      <c r="VQQ15" s="248"/>
      <c r="VQS15" s="248"/>
      <c r="VQV15" s="249"/>
      <c r="VQW15" s="249"/>
      <c r="VQX15" s="249"/>
      <c r="VQY15" s="249"/>
      <c r="VQZ15" s="249"/>
      <c r="VRA15" s="249"/>
      <c r="VRB15" s="249"/>
      <c r="VRC15" s="249"/>
      <c r="VRD15" s="249"/>
      <c r="VRE15" s="249"/>
      <c r="VRF15" s="249"/>
      <c r="VRG15" s="249"/>
      <c r="VRJ15" s="248"/>
      <c r="VRL15" s="248"/>
      <c r="VRO15" s="249"/>
      <c r="VRP15" s="249"/>
      <c r="VRQ15" s="249"/>
      <c r="VRR15" s="249"/>
      <c r="VRS15" s="249"/>
      <c r="VRT15" s="249"/>
      <c r="VRU15" s="249"/>
      <c r="VRV15" s="249"/>
      <c r="VRW15" s="249"/>
      <c r="VRX15" s="249"/>
      <c r="VRY15" s="249"/>
      <c r="VRZ15" s="249"/>
      <c r="VSC15" s="248"/>
      <c r="VSE15" s="248"/>
      <c r="VSH15" s="249"/>
      <c r="VSI15" s="249"/>
      <c r="VSJ15" s="249"/>
      <c r="VSK15" s="249"/>
      <c r="VSL15" s="249"/>
      <c r="VSM15" s="249"/>
      <c r="VSN15" s="249"/>
      <c r="VSO15" s="249"/>
      <c r="VSP15" s="249"/>
      <c r="VSQ15" s="249"/>
      <c r="VSR15" s="249"/>
      <c r="VSS15" s="249"/>
      <c r="VSV15" s="248"/>
      <c r="VSX15" s="248"/>
      <c r="VTA15" s="249"/>
      <c r="VTB15" s="249"/>
      <c r="VTC15" s="249"/>
      <c r="VTD15" s="249"/>
      <c r="VTE15" s="249"/>
      <c r="VTF15" s="249"/>
      <c r="VTG15" s="249"/>
      <c r="VTH15" s="249"/>
      <c r="VTI15" s="249"/>
      <c r="VTJ15" s="249"/>
      <c r="VTK15" s="249"/>
      <c r="VTL15" s="249"/>
      <c r="VTO15" s="248"/>
      <c r="VTQ15" s="248"/>
      <c r="VTT15" s="249"/>
      <c r="VTU15" s="249"/>
      <c r="VTV15" s="249"/>
      <c r="VTW15" s="249"/>
      <c r="VTX15" s="249"/>
      <c r="VTY15" s="249"/>
      <c r="VTZ15" s="249"/>
      <c r="VUA15" s="249"/>
      <c r="VUB15" s="249"/>
      <c r="VUC15" s="249"/>
      <c r="VUD15" s="249"/>
      <c r="VUE15" s="249"/>
      <c r="VUH15" s="248"/>
      <c r="VUJ15" s="248"/>
      <c r="VUM15" s="249"/>
      <c r="VUN15" s="249"/>
      <c r="VUO15" s="249"/>
      <c r="VUP15" s="249"/>
      <c r="VUQ15" s="249"/>
      <c r="VUR15" s="249"/>
      <c r="VUS15" s="249"/>
      <c r="VUT15" s="249"/>
      <c r="VUU15" s="249"/>
      <c r="VUV15" s="249"/>
      <c r="VUW15" s="249"/>
      <c r="VUX15" s="249"/>
      <c r="VVA15" s="248"/>
      <c r="VVC15" s="248"/>
      <c r="VVF15" s="249"/>
      <c r="VVG15" s="249"/>
      <c r="VVH15" s="249"/>
      <c r="VVI15" s="249"/>
      <c r="VVJ15" s="249"/>
      <c r="VVK15" s="249"/>
      <c r="VVL15" s="249"/>
      <c r="VVM15" s="249"/>
      <c r="VVN15" s="249"/>
      <c r="VVO15" s="249"/>
      <c r="VVP15" s="249"/>
      <c r="VVQ15" s="249"/>
      <c r="VVT15" s="248"/>
      <c r="VVV15" s="248"/>
      <c r="VVY15" s="249"/>
      <c r="VVZ15" s="249"/>
      <c r="VWA15" s="249"/>
      <c r="VWB15" s="249"/>
      <c r="VWC15" s="249"/>
      <c r="VWD15" s="249"/>
      <c r="VWE15" s="249"/>
      <c r="VWF15" s="249"/>
      <c r="VWG15" s="249"/>
      <c r="VWH15" s="249"/>
      <c r="VWI15" s="249"/>
      <c r="VWJ15" s="249"/>
      <c r="VWM15" s="248"/>
      <c r="VWO15" s="248"/>
      <c r="VWR15" s="249"/>
      <c r="VWS15" s="249"/>
      <c r="VWT15" s="249"/>
      <c r="VWU15" s="249"/>
      <c r="VWV15" s="249"/>
      <c r="VWW15" s="249"/>
      <c r="VWX15" s="249"/>
      <c r="VWY15" s="249"/>
      <c r="VWZ15" s="249"/>
      <c r="VXA15" s="249"/>
      <c r="VXB15" s="249"/>
      <c r="VXC15" s="249"/>
      <c r="VXF15" s="248"/>
      <c r="VXH15" s="248"/>
      <c r="VXK15" s="249"/>
      <c r="VXL15" s="249"/>
      <c r="VXM15" s="249"/>
      <c r="VXN15" s="249"/>
      <c r="VXO15" s="249"/>
      <c r="VXP15" s="249"/>
      <c r="VXQ15" s="249"/>
      <c r="VXR15" s="249"/>
      <c r="VXS15" s="249"/>
      <c r="VXT15" s="249"/>
      <c r="VXU15" s="249"/>
      <c r="VXV15" s="249"/>
      <c r="VXY15" s="248"/>
      <c r="VYA15" s="248"/>
      <c r="VYD15" s="249"/>
      <c r="VYE15" s="249"/>
      <c r="VYF15" s="249"/>
      <c r="VYG15" s="249"/>
      <c r="VYH15" s="249"/>
      <c r="VYI15" s="249"/>
      <c r="VYJ15" s="249"/>
      <c r="VYK15" s="249"/>
      <c r="VYL15" s="249"/>
      <c r="VYM15" s="249"/>
      <c r="VYN15" s="249"/>
      <c r="VYO15" s="249"/>
      <c r="VYR15" s="248"/>
      <c r="VYT15" s="248"/>
      <c r="VYW15" s="249"/>
      <c r="VYX15" s="249"/>
      <c r="VYY15" s="249"/>
      <c r="VYZ15" s="249"/>
      <c r="VZA15" s="249"/>
      <c r="VZB15" s="249"/>
      <c r="VZC15" s="249"/>
      <c r="VZD15" s="249"/>
      <c r="VZE15" s="249"/>
      <c r="VZF15" s="249"/>
      <c r="VZG15" s="249"/>
      <c r="VZH15" s="249"/>
      <c r="VZK15" s="248"/>
      <c r="VZM15" s="248"/>
      <c r="VZP15" s="249"/>
      <c r="VZQ15" s="249"/>
      <c r="VZR15" s="249"/>
      <c r="VZS15" s="249"/>
      <c r="VZT15" s="249"/>
      <c r="VZU15" s="249"/>
      <c r="VZV15" s="249"/>
      <c r="VZW15" s="249"/>
      <c r="VZX15" s="249"/>
      <c r="VZY15" s="249"/>
      <c r="VZZ15" s="249"/>
      <c r="WAA15" s="249"/>
      <c r="WAD15" s="248"/>
      <c r="WAF15" s="248"/>
      <c r="WAI15" s="249"/>
      <c r="WAJ15" s="249"/>
      <c r="WAK15" s="249"/>
      <c r="WAL15" s="249"/>
      <c r="WAM15" s="249"/>
      <c r="WAN15" s="249"/>
      <c r="WAO15" s="249"/>
      <c r="WAP15" s="249"/>
      <c r="WAQ15" s="249"/>
      <c r="WAR15" s="249"/>
      <c r="WAS15" s="249"/>
      <c r="WAT15" s="249"/>
      <c r="WAW15" s="248"/>
      <c r="WAY15" s="248"/>
      <c r="WBB15" s="249"/>
      <c r="WBC15" s="249"/>
      <c r="WBD15" s="249"/>
      <c r="WBE15" s="249"/>
      <c r="WBF15" s="249"/>
      <c r="WBG15" s="249"/>
      <c r="WBH15" s="249"/>
      <c r="WBI15" s="249"/>
      <c r="WBJ15" s="249"/>
      <c r="WBK15" s="249"/>
      <c r="WBL15" s="249"/>
      <c r="WBM15" s="249"/>
      <c r="WBP15" s="248"/>
      <c r="WBR15" s="248"/>
      <c r="WBU15" s="249"/>
      <c r="WBV15" s="249"/>
      <c r="WBW15" s="249"/>
      <c r="WBX15" s="249"/>
      <c r="WBY15" s="249"/>
      <c r="WBZ15" s="249"/>
      <c r="WCA15" s="249"/>
      <c r="WCB15" s="249"/>
      <c r="WCC15" s="249"/>
      <c r="WCD15" s="249"/>
      <c r="WCE15" s="249"/>
      <c r="WCF15" s="249"/>
      <c r="WCI15" s="248"/>
      <c r="WCK15" s="248"/>
      <c r="WCN15" s="249"/>
      <c r="WCO15" s="249"/>
      <c r="WCP15" s="249"/>
      <c r="WCQ15" s="249"/>
      <c r="WCR15" s="249"/>
      <c r="WCS15" s="249"/>
      <c r="WCT15" s="249"/>
      <c r="WCU15" s="249"/>
      <c r="WCV15" s="249"/>
      <c r="WCW15" s="249"/>
      <c r="WCX15" s="249"/>
      <c r="WCY15" s="249"/>
      <c r="WDB15" s="248"/>
      <c r="WDD15" s="248"/>
      <c r="WDG15" s="249"/>
      <c r="WDH15" s="249"/>
      <c r="WDI15" s="249"/>
      <c r="WDJ15" s="249"/>
      <c r="WDK15" s="249"/>
      <c r="WDL15" s="249"/>
      <c r="WDM15" s="249"/>
      <c r="WDN15" s="249"/>
      <c r="WDO15" s="249"/>
      <c r="WDP15" s="249"/>
      <c r="WDQ15" s="249"/>
      <c r="WDR15" s="249"/>
      <c r="WDU15" s="248"/>
      <c r="WDW15" s="248"/>
      <c r="WDZ15" s="249"/>
      <c r="WEA15" s="249"/>
      <c r="WEB15" s="249"/>
      <c r="WEC15" s="249"/>
      <c r="WED15" s="249"/>
      <c r="WEE15" s="249"/>
      <c r="WEF15" s="249"/>
      <c r="WEG15" s="249"/>
      <c r="WEH15" s="249"/>
      <c r="WEI15" s="249"/>
      <c r="WEJ15" s="249"/>
      <c r="WEK15" s="249"/>
      <c r="WEN15" s="248"/>
      <c r="WEP15" s="248"/>
      <c r="WES15" s="249"/>
      <c r="WET15" s="249"/>
      <c r="WEU15" s="249"/>
      <c r="WEV15" s="249"/>
      <c r="WEW15" s="249"/>
      <c r="WEX15" s="249"/>
      <c r="WEY15" s="249"/>
      <c r="WEZ15" s="249"/>
      <c r="WFA15" s="249"/>
      <c r="WFB15" s="249"/>
      <c r="WFC15" s="249"/>
      <c r="WFD15" s="249"/>
      <c r="WFG15" s="248"/>
      <c r="WFI15" s="248"/>
      <c r="WFL15" s="249"/>
      <c r="WFM15" s="249"/>
      <c r="WFN15" s="249"/>
      <c r="WFO15" s="249"/>
      <c r="WFP15" s="249"/>
      <c r="WFQ15" s="249"/>
      <c r="WFR15" s="249"/>
      <c r="WFS15" s="249"/>
      <c r="WFT15" s="249"/>
      <c r="WFU15" s="249"/>
      <c r="WFV15" s="249"/>
      <c r="WFW15" s="249"/>
      <c r="WFZ15" s="248"/>
      <c r="WGB15" s="248"/>
      <c r="WGE15" s="249"/>
      <c r="WGF15" s="249"/>
      <c r="WGG15" s="249"/>
      <c r="WGH15" s="249"/>
      <c r="WGI15" s="249"/>
      <c r="WGJ15" s="249"/>
      <c r="WGK15" s="249"/>
      <c r="WGL15" s="249"/>
      <c r="WGM15" s="249"/>
      <c r="WGN15" s="249"/>
      <c r="WGO15" s="249"/>
      <c r="WGP15" s="249"/>
      <c r="WGS15" s="248"/>
      <c r="WGU15" s="248"/>
      <c r="WGX15" s="249"/>
      <c r="WGY15" s="249"/>
      <c r="WGZ15" s="249"/>
      <c r="WHA15" s="249"/>
      <c r="WHB15" s="249"/>
      <c r="WHC15" s="249"/>
      <c r="WHD15" s="249"/>
      <c r="WHE15" s="249"/>
      <c r="WHF15" s="249"/>
      <c r="WHG15" s="249"/>
      <c r="WHH15" s="249"/>
      <c r="WHI15" s="249"/>
      <c r="WHL15" s="248"/>
      <c r="WHN15" s="248"/>
      <c r="WHQ15" s="249"/>
      <c r="WHR15" s="249"/>
      <c r="WHS15" s="249"/>
      <c r="WHT15" s="249"/>
      <c r="WHU15" s="249"/>
      <c r="WHV15" s="249"/>
      <c r="WHW15" s="249"/>
      <c r="WHX15" s="249"/>
      <c r="WHY15" s="249"/>
      <c r="WHZ15" s="249"/>
      <c r="WIA15" s="249"/>
      <c r="WIB15" s="249"/>
      <c r="WIE15" s="248"/>
      <c r="WIG15" s="248"/>
      <c r="WIJ15" s="249"/>
      <c r="WIK15" s="249"/>
      <c r="WIL15" s="249"/>
      <c r="WIM15" s="249"/>
      <c r="WIN15" s="249"/>
      <c r="WIO15" s="249"/>
      <c r="WIP15" s="249"/>
      <c r="WIQ15" s="249"/>
      <c r="WIR15" s="249"/>
      <c r="WIS15" s="249"/>
      <c r="WIT15" s="249"/>
      <c r="WIU15" s="249"/>
      <c r="WIX15" s="248"/>
      <c r="WIZ15" s="248"/>
      <c r="WJC15" s="249"/>
      <c r="WJD15" s="249"/>
      <c r="WJE15" s="249"/>
      <c r="WJF15" s="249"/>
      <c r="WJG15" s="249"/>
      <c r="WJH15" s="249"/>
      <c r="WJI15" s="249"/>
      <c r="WJJ15" s="249"/>
      <c r="WJK15" s="249"/>
      <c r="WJL15" s="249"/>
      <c r="WJM15" s="249"/>
      <c r="WJN15" s="249"/>
      <c r="WJQ15" s="248"/>
      <c r="WJS15" s="248"/>
      <c r="WJV15" s="249"/>
      <c r="WJW15" s="249"/>
      <c r="WJX15" s="249"/>
      <c r="WJY15" s="249"/>
      <c r="WJZ15" s="249"/>
      <c r="WKA15" s="249"/>
      <c r="WKB15" s="249"/>
      <c r="WKC15" s="249"/>
      <c r="WKD15" s="249"/>
      <c r="WKE15" s="249"/>
      <c r="WKF15" s="249"/>
      <c r="WKG15" s="249"/>
      <c r="WKJ15" s="248"/>
      <c r="WKL15" s="248"/>
      <c r="WKO15" s="249"/>
      <c r="WKP15" s="249"/>
      <c r="WKQ15" s="249"/>
      <c r="WKR15" s="249"/>
      <c r="WKS15" s="249"/>
      <c r="WKT15" s="249"/>
      <c r="WKU15" s="249"/>
      <c r="WKV15" s="249"/>
      <c r="WKW15" s="249"/>
      <c r="WKX15" s="249"/>
      <c r="WKY15" s="249"/>
      <c r="WKZ15" s="249"/>
      <c r="WLC15" s="248"/>
      <c r="WLE15" s="248"/>
      <c r="WLH15" s="249"/>
      <c r="WLI15" s="249"/>
      <c r="WLJ15" s="249"/>
      <c r="WLK15" s="249"/>
      <c r="WLL15" s="249"/>
      <c r="WLM15" s="249"/>
      <c r="WLN15" s="249"/>
      <c r="WLO15" s="249"/>
      <c r="WLP15" s="249"/>
      <c r="WLQ15" s="249"/>
      <c r="WLR15" s="249"/>
      <c r="WLS15" s="249"/>
      <c r="WLV15" s="248"/>
      <c r="WLX15" s="248"/>
      <c r="WMA15" s="249"/>
      <c r="WMB15" s="249"/>
      <c r="WMC15" s="249"/>
      <c r="WMD15" s="249"/>
      <c r="WME15" s="249"/>
      <c r="WMF15" s="249"/>
      <c r="WMG15" s="249"/>
      <c r="WMH15" s="249"/>
      <c r="WMI15" s="249"/>
      <c r="WMJ15" s="249"/>
      <c r="WMK15" s="249"/>
      <c r="WML15" s="249"/>
      <c r="WMO15" s="248"/>
      <c r="WMQ15" s="248"/>
      <c r="WMT15" s="249"/>
      <c r="WMU15" s="249"/>
      <c r="WMV15" s="249"/>
      <c r="WMW15" s="249"/>
      <c r="WMX15" s="249"/>
      <c r="WMY15" s="249"/>
      <c r="WMZ15" s="249"/>
      <c r="WNA15" s="249"/>
      <c r="WNB15" s="249"/>
      <c r="WNC15" s="249"/>
      <c r="WND15" s="249"/>
      <c r="WNE15" s="249"/>
      <c r="WNH15" s="248"/>
      <c r="WNJ15" s="248"/>
      <c r="WNM15" s="249"/>
      <c r="WNN15" s="249"/>
      <c r="WNO15" s="249"/>
      <c r="WNP15" s="249"/>
      <c r="WNQ15" s="249"/>
      <c r="WNR15" s="249"/>
      <c r="WNS15" s="249"/>
      <c r="WNT15" s="249"/>
      <c r="WNU15" s="249"/>
      <c r="WNV15" s="249"/>
      <c r="WNW15" s="249"/>
      <c r="WNX15" s="249"/>
      <c r="WOA15" s="248"/>
      <c r="WOC15" s="248"/>
      <c r="WOF15" s="249"/>
      <c r="WOG15" s="249"/>
      <c r="WOH15" s="249"/>
      <c r="WOI15" s="249"/>
      <c r="WOJ15" s="249"/>
      <c r="WOK15" s="249"/>
      <c r="WOL15" s="249"/>
      <c r="WOM15" s="249"/>
      <c r="WON15" s="249"/>
      <c r="WOO15" s="249"/>
      <c r="WOP15" s="249"/>
      <c r="WOQ15" s="249"/>
      <c r="WOT15" s="248"/>
      <c r="WOV15" s="248"/>
      <c r="WOY15" s="249"/>
      <c r="WOZ15" s="249"/>
      <c r="WPA15" s="249"/>
      <c r="WPB15" s="249"/>
      <c r="WPC15" s="249"/>
      <c r="WPD15" s="249"/>
      <c r="WPE15" s="249"/>
      <c r="WPF15" s="249"/>
      <c r="WPG15" s="249"/>
      <c r="WPH15" s="249"/>
      <c r="WPI15" s="249"/>
      <c r="WPJ15" s="249"/>
      <c r="WPM15" s="248"/>
      <c r="WPO15" s="248"/>
      <c r="WPR15" s="249"/>
      <c r="WPS15" s="249"/>
      <c r="WPT15" s="249"/>
      <c r="WPU15" s="249"/>
      <c r="WPV15" s="249"/>
      <c r="WPW15" s="249"/>
      <c r="WPX15" s="249"/>
      <c r="WPY15" s="249"/>
      <c r="WPZ15" s="249"/>
      <c r="WQA15" s="249"/>
      <c r="WQB15" s="249"/>
      <c r="WQC15" s="249"/>
      <c r="WQF15" s="248"/>
      <c r="WQH15" s="248"/>
      <c r="WQK15" s="249"/>
      <c r="WQL15" s="249"/>
      <c r="WQM15" s="249"/>
      <c r="WQN15" s="249"/>
      <c r="WQO15" s="249"/>
      <c r="WQP15" s="249"/>
      <c r="WQQ15" s="249"/>
      <c r="WQR15" s="249"/>
      <c r="WQS15" s="249"/>
      <c r="WQT15" s="249"/>
      <c r="WQU15" s="249"/>
      <c r="WQV15" s="249"/>
      <c r="WQY15" s="248"/>
      <c r="WRA15" s="248"/>
      <c r="WRD15" s="249"/>
      <c r="WRE15" s="249"/>
      <c r="WRF15" s="249"/>
      <c r="WRG15" s="249"/>
      <c r="WRH15" s="249"/>
      <c r="WRI15" s="249"/>
      <c r="WRJ15" s="249"/>
      <c r="WRK15" s="249"/>
      <c r="WRL15" s="249"/>
      <c r="WRM15" s="249"/>
      <c r="WRN15" s="249"/>
      <c r="WRO15" s="249"/>
      <c r="WRR15" s="248"/>
      <c r="WRT15" s="248"/>
      <c r="WRW15" s="249"/>
      <c r="WRX15" s="249"/>
      <c r="WRY15" s="249"/>
      <c r="WRZ15" s="249"/>
      <c r="WSA15" s="249"/>
      <c r="WSB15" s="249"/>
      <c r="WSC15" s="249"/>
      <c r="WSD15" s="249"/>
      <c r="WSE15" s="249"/>
      <c r="WSF15" s="249"/>
      <c r="WSG15" s="249"/>
      <c r="WSH15" s="249"/>
      <c r="WSK15" s="248"/>
      <c r="WSM15" s="248"/>
      <c r="WSP15" s="249"/>
      <c r="WSQ15" s="249"/>
      <c r="WSR15" s="249"/>
      <c r="WSS15" s="249"/>
      <c r="WST15" s="249"/>
      <c r="WSU15" s="249"/>
      <c r="WSV15" s="249"/>
      <c r="WSW15" s="249"/>
      <c r="WSX15" s="249"/>
      <c r="WSY15" s="249"/>
      <c r="WSZ15" s="249"/>
      <c r="WTA15" s="249"/>
      <c r="WTD15" s="248"/>
      <c r="WTF15" s="248"/>
      <c r="WTI15" s="249"/>
      <c r="WTJ15" s="249"/>
      <c r="WTK15" s="249"/>
      <c r="WTL15" s="249"/>
      <c r="WTM15" s="249"/>
      <c r="WTN15" s="249"/>
      <c r="WTO15" s="249"/>
      <c r="WTP15" s="249"/>
      <c r="WTQ15" s="249"/>
      <c r="WTR15" s="249"/>
      <c r="WTS15" s="249"/>
      <c r="WTT15" s="249"/>
      <c r="WTW15" s="248"/>
      <c r="WTY15" s="248"/>
      <c r="WUB15" s="249"/>
      <c r="WUC15" s="249"/>
      <c r="WUD15" s="249"/>
      <c r="WUE15" s="249"/>
      <c r="WUF15" s="249"/>
      <c r="WUG15" s="249"/>
      <c r="WUH15" s="249"/>
      <c r="WUI15" s="249"/>
      <c r="WUJ15" s="249"/>
      <c r="WUK15" s="249"/>
      <c r="WUL15" s="249"/>
      <c r="WUM15" s="249"/>
      <c r="WUP15" s="248"/>
      <c r="WUR15" s="248"/>
      <c r="WUU15" s="249"/>
      <c r="WUV15" s="249"/>
      <c r="WUW15" s="249"/>
      <c r="WUX15" s="249"/>
      <c r="WUY15" s="249"/>
      <c r="WUZ15" s="249"/>
      <c r="WVA15" s="249"/>
      <c r="WVB15" s="249"/>
      <c r="WVC15" s="249"/>
      <c r="WVD15" s="249"/>
      <c r="WVE15" s="249"/>
      <c r="WVF15" s="249"/>
      <c r="WVI15" s="248"/>
      <c r="WVK15" s="248"/>
      <c r="WVN15" s="249"/>
      <c r="WVO15" s="249"/>
      <c r="WVP15" s="249"/>
      <c r="WVQ15" s="249"/>
      <c r="WVR15" s="249"/>
      <c r="WVS15" s="249"/>
      <c r="WVT15" s="249"/>
      <c r="WVU15" s="249"/>
      <c r="WVV15" s="249"/>
      <c r="WVW15" s="249"/>
      <c r="WVX15" s="249"/>
      <c r="WVY15" s="249"/>
      <c r="WWB15" s="248"/>
      <c r="WWD15" s="248"/>
      <c r="WWG15" s="249"/>
      <c r="WWH15" s="249"/>
      <c r="WWI15" s="249"/>
      <c r="WWJ15" s="249"/>
      <c r="WWK15" s="249"/>
      <c r="WWL15" s="249"/>
      <c r="WWM15" s="249"/>
      <c r="WWN15" s="249"/>
      <c r="WWO15" s="249"/>
      <c r="WWP15" s="249"/>
      <c r="WWQ15" s="249"/>
      <c r="WWR15" s="249"/>
      <c r="WWU15" s="248"/>
      <c r="WWW15" s="248"/>
      <c r="WWZ15" s="249"/>
      <c r="WXA15" s="249"/>
      <c r="WXB15" s="249"/>
      <c r="WXC15" s="249"/>
      <c r="WXD15" s="249"/>
      <c r="WXE15" s="249"/>
      <c r="WXF15" s="249"/>
      <c r="WXG15" s="249"/>
      <c r="WXH15" s="249"/>
      <c r="WXI15" s="249"/>
      <c r="WXJ15" s="249"/>
      <c r="WXK15" s="249"/>
      <c r="WXN15" s="248"/>
      <c r="WXP15" s="248"/>
      <c r="WXS15" s="249"/>
      <c r="WXT15" s="249"/>
      <c r="WXU15" s="249"/>
      <c r="WXV15" s="249"/>
      <c r="WXW15" s="249"/>
      <c r="WXX15" s="249"/>
      <c r="WXY15" s="249"/>
      <c r="WXZ15" s="249"/>
      <c r="WYA15" s="249"/>
      <c r="WYB15" s="249"/>
      <c r="WYC15" s="249"/>
      <c r="WYD15" s="249"/>
      <c r="WYG15" s="248"/>
      <c r="WYI15" s="248"/>
      <c r="WYL15" s="249"/>
      <c r="WYM15" s="249"/>
      <c r="WYN15" s="249"/>
      <c r="WYO15" s="249"/>
      <c r="WYP15" s="249"/>
      <c r="WYQ15" s="249"/>
      <c r="WYR15" s="249"/>
      <c r="WYS15" s="249"/>
      <c r="WYT15" s="249"/>
      <c r="WYU15" s="249"/>
      <c r="WYV15" s="249"/>
      <c r="WYW15" s="249"/>
      <c r="WYZ15" s="248"/>
      <c r="WZB15" s="248"/>
      <c r="WZE15" s="249"/>
      <c r="WZF15" s="249"/>
      <c r="WZG15" s="249"/>
      <c r="WZH15" s="249"/>
      <c r="WZI15" s="249"/>
      <c r="WZJ15" s="249"/>
      <c r="WZK15" s="249"/>
      <c r="WZL15" s="249"/>
      <c r="WZM15" s="249"/>
      <c r="WZN15" s="249"/>
      <c r="WZO15" s="249"/>
      <c r="WZP15" s="249"/>
      <c r="WZS15" s="248"/>
      <c r="WZU15" s="248"/>
      <c r="WZX15" s="249"/>
      <c r="WZY15" s="249"/>
      <c r="WZZ15" s="249"/>
      <c r="XAA15" s="249"/>
      <c r="XAB15" s="249"/>
      <c r="XAC15" s="249"/>
      <c r="XAD15" s="249"/>
      <c r="XAE15" s="249"/>
      <c r="XAF15" s="249"/>
      <c r="XAG15" s="249"/>
      <c r="XAH15" s="249"/>
      <c r="XAI15" s="249"/>
      <c r="XAL15" s="248"/>
      <c r="XAN15" s="248"/>
      <c r="XAQ15" s="249"/>
      <c r="XAR15" s="249"/>
      <c r="XAS15" s="249"/>
      <c r="XAT15" s="249"/>
      <c r="XAU15" s="249"/>
      <c r="XAV15" s="249"/>
      <c r="XAW15" s="249"/>
      <c r="XAX15" s="249"/>
      <c r="XAY15" s="249"/>
      <c r="XAZ15" s="249"/>
      <c r="XBA15" s="249"/>
      <c r="XBB15" s="249"/>
      <c r="XBE15" s="248"/>
      <c r="XBG15" s="248"/>
      <c r="XBJ15" s="249"/>
      <c r="XBK15" s="249"/>
      <c r="XBL15" s="249"/>
      <c r="XBM15" s="249"/>
      <c r="XBN15" s="249"/>
      <c r="XBO15" s="249"/>
      <c r="XBP15" s="249"/>
      <c r="XBQ15" s="249"/>
      <c r="XBR15" s="249"/>
      <c r="XBS15" s="249"/>
      <c r="XBT15" s="249"/>
      <c r="XBU15" s="249"/>
      <c r="XBX15" s="248"/>
      <c r="XBZ15" s="248"/>
      <c r="XCC15" s="249"/>
      <c r="XCD15" s="249"/>
      <c r="XCE15" s="249"/>
      <c r="XCF15" s="249"/>
      <c r="XCG15" s="249"/>
      <c r="XCH15" s="249"/>
      <c r="XCI15" s="249"/>
      <c r="XCJ15" s="249"/>
      <c r="XCK15" s="249"/>
      <c r="XCL15" s="249"/>
      <c r="XCM15" s="249"/>
      <c r="XCN15" s="249"/>
      <c r="XCQ15" s="248"/>
      <c r="XCS15" s="248"/>
      <c r="XCV15" s="249"/>
      <c r="XCW15" s="249"/>
      <c r="XCX15" s="249"/>
      <c r="XCY15" s="249"/>
      <c r="XCZ15" s="249"/>
      <c r="XDA15" s="249"/>
      <c r="XDB15" s="249"/>
      <c r="XDC15" s="249"/>
      <c r="XDD15" s="249"/>
      <c r="XDE15" s="249"/>
      <c r="XDF15" s="249"/>
      <c r="XDG15" s="249"/>
      <c r="XDJ15" s="248"/>
      <c r="XDL15" s="248"/>
      <c r="XDO15" s="249"/>
      <c r="XDP15" s="249"/>
      <c r="XDQ15" s="249"/>
      <c r="XDR15" s="249"/>
      <c r="XDS15" s="249"/>
      <c r="XDT15" s="249"/>
      <c r="XDU15" s="249"/>
      <c r="XDV15" s="249"/>
      <c r="XDW15" s="249"/>
      <c r="XDX15" s="249"/>
      <c r="XDY15" s="249"/>
      <c r="XDZ15" s="249"/>
      <c r="XEC15" s="248"/>
      <c r="XEE15" s="248"/>
      <c r="XEH15" s="249"/>
      <c r="XEI15" s="249"/>
      <c r="XEJ15" s="249"/>
      <c r="XEK15" s="249"/>
      <c r="XEL15" s="249"/>
      <c r="XEM15" s="249"/>
      <c r="XEN15" s="249"/>
      <c r="XEO15" s="249"/>
      <c r="XEP15" s="249"/>
      <c r="XEQ15" s="249"/>
      <c r="XER15" s="249"/>
      <c r="XES15" s="249"/>
      <c r="XEV15" s="248"/>
      <c r="XEX15" s="248"/>
      <c r="XFA15" s="249"/>
    </row>
    <row r="16" spans="1:1024 1026:2047 2050:9215 9218:10239 10241:11262 11265:12288 12291:16381" x14ac:dyDescent="0.2">
      <c r="B16" s="1" t="s">
        <v>329</v>
      </c>
      <c r="C16" s="2" t="s">
        <v>26</v>
      </c>
      <c r="D16" s="2">
        <v>2030</v>
      </c>
      <c r="E16" s="213"/>
      <c r="F16" s="213"/>
      <c r="G16" s="213">
        <f t="shared" si="0"/>
        <v>2.1399999999999999E-2</v>
      </c>
      <c r="H16" s="213">
        <f t="shared" si="0"/>
        <v>6.4100000000000004E-2</v>
      </c>
      <c r="I16" s="213">
        <f t="shared" si="0"/>
        <v>0.14369999999999999</v>
      </c>
      <c r="J16" s="213"/>
      <c r="K16" s="213"/>
      <c r="L16" s="213">
        <f>L15</f>
        <v>2.1399999999999999E-2</v>
      </c>
      <c r="M16" s="213">
        <f>M15</f>
        <v>6.4100000000000004E-2</v>
      </c>
      <c r="N16" s="213">
        <f>N15</f>
        <v>0.14369999999999999</v>
      </c>
      <c r="Q16" s="248"/>
      <c r="S16" s="248"/>
      <c r="V16" s="249"/>
      <c r="W16" s="249"/>
      <c r="X16" s="249"/>
      <c r="Y16" s="249"/>
      <c r="Z16" s="249"/>
      <c r="AA16" s="249"/>
      <c r="AB16" s="249"/>
      <c r="AC16" s="249"/>
      <c r="AD16" s="249"/>
      <c r="AE16" s="249"/>
      <c r="AF16" s="249"/>
      <c r="AG16" s="249"/>
      <c r="AJ16" s="248"/>
      <c r="AL16" s="248"/>
      <c r="AO16" s="249"/>
      <c r="AP16" s="249"/>
      <c r="AQ16" s="249"/>
      <c r="AR16" s="249"/>
      <c r="AS16" s="249"/>
      <c r="AT16" s="249"/>
      <c r="AU16" s="249"/>
      <c r="AV16" s="249"/>
      <c r="AW16" s="249"/>
      <c r="AX16" s="249"/>
      <c r="AY16" s="249"/>
      <c r="AZ16" s="249"/>
      <c r="BC16" s="248"/>
      <c r="BE16" s="248"/>
      <c r="BH16" s="249"/>
      <c r="BI16" s="249"/>
      <c r="BJ16" s="249"/>
      <c r="BK16" s="249"/>
      <c r="BL16" s="249"/>
      <c r="BM16" s="249"/>
      <c r="BN16" s="249"/>
      <c r="BO16" s="249"/>
      <c r="BP16" s="249"/>
      <c r="BQ16" s="249"/>
      <c r="BR16" s="249"/>
      <c r="BS16" s="249"/>
      <c r="BV16" s="248"/>
      <c r="BX16" s="248"/>
      <c r="CA16" s="249"/>
      <c r="CB16" s="249"/>
      <c r="CC16" s="249"/>
      <c r="CD16" s="249"/>
      <c r="CE16" s="249"/>
      <c r="CF16" s="249"/>
      <c r="CG16" s="249"/>
      <c r="CH16" s="249"/>
      <c r="CI16" s="249"/>
      <c r="CJ16" s="249"/>
      <c r="CK16" s="249"/>
      <c r="CL16" s="249"/>
      <c r="CO16" s="248"/>
      <c r="CQ16" s="248"/>
      <c r="CT16" s="249"/>
      <c r="CU16" s="249"/>
      <c r="CV16" s="249"/>
      <c r="CW16" s="249"/>
      <c r="CX16" s="249"/>
      <c r="CY16" s="249"/>
      <c r="CZ16" s="249"/>
      <c r="DA16" s="249"/>
      <c r="DB16" s="249"/>
      <c r="DC16" s="249"/>
      <c r="DD16" s="249"/>
      <c r="DE16" s="249"/>
      <c r="DH16" s="248"/>
      <c r="DJ16" s="248"/>
      <c r="DM16" s="249"/>
      <c r="DN16" s="249"/>
      <c r="DO16" s="249"/>
      <c r="DP16" s="249"/>
      <c r="DQ16" s="249"/>
      <c r="DR16" s="249"/>
      <c r="DS16" s="249"/>
      <c r="DT16" s="249"/>
      <c r="DU16" s="249"/>
      <c r="DV16" s="249"/>
      <c r="DW16" s="249"/>
      <c r="DX16" s="249"/>
      <c r="EA16" s="248"/>
      <c r="EC16" s="248"/>
      <c r="EF16" s="249"/>
      <c r="EG16" s="249"/>
      <c r="EH16" s="249"/>
      <c r="EI16" s="249"/>
      <c r="EJ16" s="249"/>
      <c r="EK16" s="249"/>
      <c r="EL16" s="249"/>
      <c r="EM16" s="249"/>
      <c r="EN16" s="249"/>
      <c r="EO16" s="249"/>
      <c r="EP16" s="249"/>
      <c r="EQ16" s="249"/>
      <c r="ET16" s="248"/>
      <c r="EV16" s="248"/>
      <c r="EY16" s="249"/>
      <c r="EZ16" s="249"/>
      <c r="FA16" s="249"/>
      <c r="FB16" s="249"/>
      <c r="FC16" s="249"/>
      <c r="FD16" s="249"/>
      <c r="FE16" s="249"/>
      <c r="FF16" s="249"/>
      <c r="FG16" s="249"/>
      <c r="FH16" s="249"/>
      <c r="FI16" s="249"/>
      <c r="FJ16" s="249"/>
      <c r="FM16" s="248"/>
      <c r="FO16" s="248"/>
      <c r="FR16" s="249"/>
      <c r="FS16" s="249"/>
      <c r="FT16" s="249"/>
      <c r="FU16" s="249"/>
      <c r="FV16" s="249"/>
      <c r="FW16" s="249"/>
      <c r="FX16" s="249"/>
      <c r="FY16" s="249"/>
      <c r="FZ16" s="249"/>
      <c r="GA16" s="249"/>
      <c r="GB16" s="249"/>
      <c r="GC16" s="249"/>
      <c r="GF16" s="248"/>
      <c r="GH16" s="248"/>
      <c r="GK16" s="249"/>
      <c r="GL16" s="249"/>
      <c r="GM16" s="249"/>
      <c r="GN16" s="249"/>
      <c r="GO16" s="249"/>
      <c r="GP16" s="249"/>
      <c r="GQ16" s="249"/>
      <c r="GR16" s="249"/>
      <c r="GS16" s="249"/>
      <c r="GT16" s="249"/>
      <c r="GU16" s="249"/>
      <c r="GV16" s="249"/>
      <c r="GY16" s="248"/>
      <c r="HA16" s="248"/>
      <c r="HD16" s="249"/>
      <c r="HE16" s="249"/>
      <c r="HF16" s="249"/>
      <c r="HG16" s="249"/>
      <c r="HH16" s="249"/>
      <c r="HI16" s="249"/>
      <c r="HJ16" s="249"/>
      <c r="HK16" s="249"/>
      <c r="HL16" s="249"/>
      <c r="HM16" s="249"/>
      <c r="HN16" s="249"/>
      <c r="HO16" s="249"/>
      <c r="HR16" s="248"/>
      <c r="HT16" s="248"/>
      <c r="HW16" s="249"/>
      <c r="HX16" s="249"/>
      <c r="HY16" s="249"/>
      <c r="HZ16" s="249"/>
      <c r="IA16" s="249"/>
      <c r="IB16" s="249"/>
      <c r="IC16" s="249"/>
      <c r="ID16" s="249"/>
      <c r="IE16" s="249"/>
      <c r="IF16" s="249"/>
      <c r="IG16" s="249"/>
      <c r="IH16" s="249"/>
      <c r="IK16" s="248"/>
      <c r="IM16" s="248"/>
      <c r="IP16" s="249"/>
      <c r="IQ16" s="249"/>
      <c r="IR16" s="249"/>
      <c r="IS16" s="249"/>
      <c r="IT16" s="249"/>
      <c r="IU16" s="249"/>
      <c r="IV16" s="249"/>
      <c r="IW16" s="249"/>
      <c r="IX16" s="249"/>
      <c r="IY16" s="249"/>
      <c r="IZ16" s="249"/>
      <c r="JA16" s="249"/>
      <c r="JD16" s="248"/>
      <c r="JF16" s="248"/>
      <c r="JI16" s="249"/>
      <c r="JJ16" s="249"/>
      <c r="JK16" s="249"/>
      <c r="JL16" s="249"/>
      <c r="JM16" s="249"/>
      <c r="JN16" s="249"/>
      <c r="JO16" s="249"/>
      <c r="JP16" s="249"/>
      <c r="JQ16" s="249"/>
      <c r="JR16" s="249"/>
      <c r="JS16" s="249"/>
      <c r="JT16" s="249"/>
      <c r="JW16" s="248"/>
      <c r="JY16" s="248"/>
      <c r="KB16" s="249"/>
      <c r="KC16" s="249"/>
      <c r="KD16" s="249"/>
      <c r="KE16" s="249"/>
      <c r="KF16" s="249"/>
      <c r="KG16" s="249"/>
      <c r="KH16" s="249"/>
      <c r="KI16" s="249"/>
      <c r="KJ16" s="249"/>
      <c r="KK16" s="249"/>
      <c r="KL16" s="249"/>
      <c r="KM16" s="249"/>
      <c r="KP16" s="248"/>
      <c r="KR16" s="248"/>
      <c r="KU16" s="249"/>
      <c r="KV16" s="249"/>
      <c r="KW16" s="249"/>
      <c r="KX16" s="249"/>
      <c r="KY16" s="249"/>
      <c r="KZ16" s="249"/>
      <c r="LA16" s="249"/>
      <c r="LB16" s="249"/>
      <c r="LC16" s="249"/>
      <c r="LD16" s="249"/>
      <c r="LE16" s="249"/>
      <c r="LF16" s="249"/>
      <c r="LI16" s="248"/>
      <c r="LK16" s="248"/>
      <c r="LN16" s="249"/>
      <c r="LO16" s="249"/>
      <c r="LP16" s="249"/>
      <c r="LQ16" s="249"/>
      <c r="LR16" s="249"/>
      <c r="LS16" s="249"/>
      <c r="LT16" s="249"/>
      <c r="LU16" s="249"/>
      <c r="LV16" s="249"/>
      <c r="LW16" s="249"/>
      <c r="LX16" s="249"/>
      <c r="LY16" s="249"/>
      <c r="MB16" s="248"/>
      <c r="MD16" s="248"/>
      <c r="MG16" s="249"/>
      <c r="MH16" s="249"/>
      <c r="MI16" s="249"/>
      <c r="MJ16" s="249"/>
      <c r="MK16" s="249"/>
      <c r="ML16" s="249"/>
      <c r="MM16" s="249"/>
      <c r="MN16" s="249"/>
      <c r="MO16" s="249"/>
      <c r="MP16" s="249"/>
      <c r="MQ16" s="249"/>
      <c r="MR16" s="249"/>
      <c r="MU16" s="248"/>
      <c r="MW16" s="248"/>
      <c r="MZ16" s="249"/>
      <c r="NA16" s="249"/>
      <c r="NB16" s="249"/>
      <c r="NC16" s="249"/>
      <c r="ND16" s="249"/>
      <c r="NE16" s="249"/>
      <c r="NF16" s="249"/>
      <c r="NG16" s="249"/>
      <c r="NH16" s="249"/>
      <c r="NI16" s="249"/>
      <c r="NJ16" s="249"/>
      <c r="NK16" s="249"/>
      <c r="NN16" s="248"/>
      <c r="NP16" s="248"/>
      <c r="NS16" s="249"/>
      <c r="NT16" s="249"/>
      <c r="NU16" s="249"/>
      <c r="NV16" s="249"/>
      <c r="NW16" s="249"/>
      <c r="NX16" s="249"/>
      <c r="NY16" s="249"/>
      <c r="NZ16" s="249"/>
      <c r="OA16" s="249"/>
      <c r="OB16" s="249"/>
      <c r="OC16" s="249"/>
      <c r="OD16" s="249"/>
      <c r="OG16" s="248"/>
      <c r="OI16" s="248"/>
      <c r="OL16" s="249"/>
      <c r="OM16" s="249"/>
      <c r="ON16" s="249"/>
      <c r="OO16" s="249"/>
      <c r="OP16" s="249"/>
      <c r="OQ16" s="249"/>
      <c r="OR16" s="249"/>
      <c r="OS16" s="249"/>
      <c r="OT16" s="249"/>
      <c r="OU16" s="249"/>
      <c r="OV16" s="249"/>
      <c r="OW16" s="249"/>
      <c r="OZ16" s="248"/>
      <c r="PB16" s="248"/>
      <c r="PE16" s="249"/>
      <c r="PF16" s="249"/>
      <c r="PG16" s="249"/>
      <c r="PH16" s="249"/>
      <c r="PI16" s="249"/>
      <c r="PJ16" s="249"/>
      <c r="PK16" s="249"/>
      <c r="PL16" s="249"/>
      <c r="PM16" s="249"/>
      <c r="PN16" s="249"/>
      <c r="PO16" s="249"/>
      <c r="PP16" s="249"/>
      <c r="PS16" s="248"/>
      <c r="PU16" s="248"/>
      <c r="PX16" s="249"/>
      <c r="PY16" s="249"/>
      <c r="PZ16" s="249"/>
      <c r="QA16" s="249"/>
      <c r="QB16" s="249"/>
      <c r="QC16" s="249"/>
      <c r="QD16" s="249"/>
      <c r="QE16" s="249"/>
      <c r="QF16" s="249"/>
      <c r="QG16" s="249"/>
      <c r="QH16" s="249"/>
      <c r="QI16" s="249"/>
      <c r="QL16" s="248"/>
      <c r="QN16" s="248"/>
      <c r="QQ16" s="249"/>
      <c r="QR16" s="249"/>
      <c r="QS16" s="249"/>
      <c r="QT16" s="249"/>
      <c r="QU16" s="249"/>
      <c r="QV16" s="249"/>
      <c r="QW16" s="249"/>
      <c r="QX16" s="249"/>
      <c r="QY16" s="249"/>
      <c r="QZ16" s="249"/>
      <c r="RA16" s="249"/>
      <c r="RB16" s="249"/>
      <c r="RE16" s="248"/>
      <c r="RG16" s="248"/>
      <c r="RJ16" s="249"/>
      <c r="RK16" s="249"/>
      <c r="RL16" s="249"/>
      <c r="RM16" s="249"/>
      <c r="RN16" s="249"/>
      <c r="RO16" s="249"/>
      <c r="RP16" s="249"/>
      <c r="RQ16" s="249"/>
      <c r="RR16" s="249"/>
      <c r="RS16" s="249"/>
      <c r="RT16" s="249"/>
      <c r="RU16" s="249"/>
      <c r="RX16" s="248"/>
      <c r="RZ16" s="248"/>
      <c r="SC16" s="249"/>
      <c r="SD16" s="249"/>
      <c r="SE16" s="249"/>
      <c r="SF16" s="249"/>
      <c r="SG16" s="249"/>
      <c r="SH16" s="249"/>
      <c r="SI16" s="249"/>
      <c r="SJ16" s="249"/>
      <c r="SK16" s="249"/>
      <c r="SL16" s="249"/>
      <c r="SM16" s="249"/>
      <c r="SN16" s="249"/>
      <c r="SQ16" s="248"/>
      <c r="SS16" s="248"/>
      <c r="SV16" s="249"/>
      <c r="SW16" s="249"/>
      <c r="SX16" s="249"/>
      <c r="SY16" s="249"/>
      <c r="SZ16" s="249"/>
      <c r="TA16" s="249"/>
      <c r="TB16" s="249"/>
      <c r="TC16" s="249"/>
      <c r="TD16" s="249"/>
      <c r="TE16" s="249"/>
      <c r="TF16" s="249"/>
      <c r="TG16" s="249"/>
      <c r="TJ16" s="248"/>
      <c r="TL16" s="248"/>
      <c r="TO16" s="249"/>
      <c r="TP16" s="249"/>
      <c r="TQ16" s="249"/>
      <c r="TR16" s="249"/>
      <c r="TS16" s="249"/>
      <c r="TT16" s="249"/>
      <c r="TU16" s="249"/>
      <c r="TV16" s="249"/>
      <c r="TW16" s="249"/>
      <c r="TX16" s="249"/>
      <c r="TY16" s="249"/>
      <c r="TZ16" s="249"/>
      <c r="UC16" s="248"/>
      <c r="UE16" s="248"/>
      <c r="UH16" s="249"/>
      <c r="UI16" s="249"/>
      <c r="UJ16" s="249"/>
      <c r="UK16" s="249"/>
      <c r="UL16" s="249"/>
      <c r="UM16" s="249"/>
      <c r="UN16" s="249"/>
      <c r="UO16" s="249"/>
      <c r="UP16" s="249"/>
      <c r="UQ16" s="249"/>
      <c r="UR16" s="249"/>
      <c r="US16" s="249"/>
      <c r="UV16" s="248"/>
      <c r="UX16" s="248"/>
      <c r="VA16" s="249"/>
      <c r="VB16" s="249"/>
      <c r="VC16" s="249"/>
      <c r="VD16" s="249"/>
      <c r="VE16" s="249"/>
      <c r="VF16" s="249"/>
      <c r="VG16" s="249"/>
      <c r="VH16" s="249"/>
      <c r="VI16" s="249"/>
      <c r="VJ16" s="249"/>
      <c r="VK16" s="249"/>
      <c r="VL16" s="249"/>
      <c r="VO16" s="248"/>
      <c r="VQ16" s="248"/>
      <c r="VT16" s="249"/>
      <c r="VU16" s="249"/>
      <c r="VV16" s="249"/>
      <c r="VW16" s="249"/>
      <c r="VX16" s="249"/>
      <c r="VY16" s="249"/>
      <c r="VZ16" s="249"/>
      <c r="WA16" s="249"/>
      <c r="WB16" s="249"/>
      <c r="WC16" s="249"/>
      <c r="WD16" s="249"/>
      <c r="WE16" s="249"/>
      <c r="WH16" s="248"/>
      <c r="WJ16" s="248"/>
      <c r="WM16" s="249"/>
      <c r="WN16" s="249"/>
      <c r="WO16" s="249"/>
      <c r="WP16" s="249"/>
      <c r="WQ16" s="249"/>
      <c r="WR16" s="249"/>
      <c r="WS16" s="249"/>
      <c r="WT16" s="249"/>
      <c r="WU16" s="249"/>
      <c r="WV16" s="249"/>
      <c r="WW16" s="249"/>
      <c r="WX16" s="249"/>
      <c r="XA16" s="248"/>
      <c r="XC16" s="248"/>
      <c r="XF16" s="249"/>
      <c r="XG16" s="249"/>
      <c r="XH16" s="249"/>
      <c r="XI16" s="249"/>
      <c r="XJ16" s="249"/>
      <c r="XK16" s="249"/>
      <c r="XL16" s="249"/>
      <c r="XM16" s="249"/>
      <c r="XN16" s="249"/>
      <c r="XO16" s="249"/>
      <c r="XP16" s="249"/>
      <c r="XQ16" s="249"/>
      <c r="XT16" s="248"/>
      <c r="XV16" s="248"/>
      <c r="XY16" s="249"/>
      <c r="XZ16" s="249"/>
      <c r="YA16" s="249"/>
      <c r="YB16" s="249"/>
      <c r="YC16" s="249"/>
      <c r="YD16" s="249"/>
      <c r="YE16" s="249"/>
      <c r="YF16" s="249"/>
      <c r="YG16" s="249"/>
      <c r="YH16" s="249"/>
      <c r="YI16" s="249"/>
      <c r="YJ16" s="249"/>
      <c r="YM16" s="248"/>
      <c r="YO16" s="248"/>
      <c r="YR16" s="249"/>
      <c r="YS16" s="249"/>
      <c r="YT16" s="249"/>
      <c r="YU16" s="249"/>
      <c r="YV16" s="249"/>
      <c r="YW16" s="249"/>
      <c r="YX16" s="249"/>
      <c r="YY16" s="249"/>
      <c r="YZ16" s="249"/>
      <c r="ZA16" s="249"/>
      <c r="ZB16" s="249"/>
      <c r="ZC16" s="249"/>
      <c r="ZF16" s="248"/>
      <c r="ZH16" s="248"/>
      <c r="ZK16" s="249"/>
      <c r="ZL16" s="249"/>
      <c r="ZM16" s="249"/>
      <c r="ZN16" s="249"/>
      <c r="ZO16" s="249"/>
      <c r="ZP16" s="249"/>
      <c r="ZQ16" s="249"/>
      <c r="ZR16" s="249"/>
      <c r="ZS16" s="249"/>
      <c r="ZT16" s="249"/>
      <c r="ZU16" s="249"/>
      <c r="ZV16" s="249"/>
      <c r="ZY16" s="248"/>
      <c r="AAA16" s="248"/>
      <c r="AAD16" s="249"/>
      <c r="AAE16" s="249"/>
      <c r="AAF16" s="249"/>
      <c r="AAG16" s="249"/>
      <c r="AAH16" s="249"/>
      <c r="AAI16" s="249"/>
      <c r="AAJ16" s="249"/>
      <c r="AAK16" s="249"/>
      <c r="AAL16" s="249"/>
      <c r="AAM16" s="249"/>
      <c r="AAN16" s="249"/>
      <c r="AAO16" s="249"/>
      <c r="AAR16" s="248"/>
      <c r="AAT16" s="248"/>
      <c r="AAW16" s="249"/>
      <c r="AAX16" s="249"/>
      <c r="AAY16" s="249"/>
      <c r="AAZ16" s="249"/>
      <c r="ABA16" s="249"/>
      <c r="ABB16" s="249"/>
      <c r="ABC16" s="249"/>
      <c r="ABD16" s="249"/>
      <c r="ABE16" s="249"/>
      <c r="ABF16" s="249"/>
      <c r="ABG16" s="249"/>
      <c r="ABH16" s="249"/>
      <c r="ABK16" s="248"/>
      <c r="ABM16" s="248"/>
      <c r="ABP16" s="249"/>
      <c r="ABQ16" s="249"/>
      <c r="ABR16" s="249"/>
      <c r="ABS16" s="249"/>
      <c r="ABT16" s="249"/>
      <c r="ABU16" s="249"/>
      <c r="ABV16" s="249"/>
      <c r="ABW16" s="249"/>
      <c r="ABX16" s="249"/>
      <c r="ABY16" s="249"/>
      <c r="ABZ16" s="249"/>
      <c r="ACA16" s="249"/>
      <c r="ACD16" s="248"/>
      <c r="ACF16" s="248"/>
      <c r="ACI16" s="249"/>
      <c r="ACJ16" s="249"/>
      <c r="ACK16" s="249"/>
      <c r="ACL16" s="249"/>
      <c r="ACM16" s="249"/>
      <c r="ACN16" s="249"/>
      <c r="ACO16" s="249"/>
      <c r="ACP16" s="249"/>
      <c r="ACQ16" s="249"/>
      <c r="ACR16" s="249"/>
      <c r="ACS16" s="249"/>
      <c r="ACT16" s="249"/>
      <c r="ACW16" s="248"/>
      <c r="ACY16" s="248"/>
      <c r="ADB16" s="249"/>
      <c r="ADC16" s="249"/>
      <c r="ADD16" s="249"/>
      <c r="ADE16" s="249"/>
      <c r="ADF16" s="249"/>
      <c r="ADG16" s="249"/>
      <c r="ADH16" s="249"/>
      <c r="ADI16" s="249"/>
      <c r="ADJ16" s="249"/>
      <c r="ADK16" s="249"/>
      <c r="ADL16" s="249"/>
      <c r="ADM16" s="249"/>
      <c r="ADP16" s="248"/>
      <c r="ADR16" s="248"/>
      <c r="ADU16" s="249"/>
      <c r="ADV16" s="249"/>
      <c r="ADW16" s="249"/>
      <c r="ADX16" s="249"/>
      <c r="ADY16" s="249"/>
      <c r="ADZ16" s="249"/>
      <c r="AEA16" s="249"/>
      <c r="AEB16" s="249"/>
      <c r="AEC16" s="249"/>
      <c r="AED16" s="249"/>
      <c r="AEE16" s="249"/>
      <c r="AEF16" s="249"/>
      <c r="AEI16" s="248"/>
      <c r="AEK16" s="248"/>
      <c r="AEN16" s="249"/>
      <c r="AEO16" s="249"/>
      <c r="AEP16" s="249"/>
      <c r="AEQ16" s="249"/>
      <c r="AER16" s="249"/>
      <c r="AES16" s="249"/>
      <c r="AET16" s="249"/>
      <c r="AEU16" s="249"/>
      <c r="AEV16" s="249"/>
      <c r="AEW16" s="249"/>
      <c r="AEX16" s="249"/>
      <c r="AEY16" s="249"/>
      <c r="AFB16" s="248"/>
      <c r="AFD16" s="248"/>
      <c r="AFG16" s="249"/>
      <c r="AFH16" s="249"/>
      <c r="AFI16" s="249"/>
      <c r="AFJ16" s="249"/>
      <c r="AFK16" s="249"/>
      <c r="AFL16" s="249"/>
      <c r="AFM16" s="249"/>
      <c r="AFN16" s="249"/>
      <c r="AFO16" s="249"/>
      <c r="AFP16" s="249"/>
      <c r="AFQ16" s="249"/>
      <c r="AFR16" s="249"/>
      <c r="AFU16" s="248"/>
      <c r="AFW16" s="248"/>
      <c r="AFZ16" s="249"/>
      <c r="AGA16" s="249"/>
      <c r="AGB16" s="249"/>
      <c r="AGC16" s="249"/>
      <c r="AGD16" s="249"/>
      <c r="AGE16" s="249"/>
      <c r="AGF16" s="249"/>
      <c r="AGG16" s="249"/>
      <c r="AGH16" s="249"/>
      <c r="AGI16" s="249"/>
      <c r="AGJ16" s="249"/>
      <c r="AGK16" s="249"/>
      <c r="AGN16" s="248"/>
      <c r="AGP16" s="248"/>
      <c r="AGS16" s="249"/>
      <c r="AGT16" s="249"/>
      <c r="AGU16" s="249"/>
      <c r="AGV16" s="249"/>
      <c r="AGW16" s="249"/>
      <c r="AGX16" s="249"/>
      <c r="AGY16" s="249"/>
      <c r="AGZ16" s="249"/>
      <c r="AHA16" s="249"/>
      <c r="AHB16" s="249"/>
      <c r="AHC16" s="249"/>
      <c r="AHD16" s="249"/>
      <c r="AHG16" s="248"/>
      <c r="AHI16" s="248"/>
      <c r="AHL16" s="249"/>
      <c r="AHM16" s="249"/>
      <c r="AHN16" s="249"/>
      <c r="AHO16" s="249"/>
      <c r="AHP16" s="249"/>
      <c r="AHQ16" s="249"/>
      <c r="AHR16" s="249"/>
      <c r="AHS16" s="249"/>
      <c r="AHT16" s="249"/>
      <c r="AHU16" s="249"/>
      <c r="AHV16" s="249"/>
      <c r="AHW16" s="249"/>
      <c r="AHZ16" s="248"/>
      <c r="AIB16" s="248"/>
      <c r="AIE16" s="249"/>
      <c r="AIF16" s="249"/>
      <c r="AIG16" s="249"/>
      <c r="AIH16" s="249"/>
      <c r="AII16" s="249"/>
      <c r="AIJ16" s="249"/>
      <c r="AIK16" s="249"/>
      <c r="AIL16" s="249"/>
      <c r="AIM16" s="249"/>
      <c r="AIN16" s="249"/>
      <c r="AIO16" s="249"/>
      <c r="AIP16" s="249"/>
      <c r="AIS16" s="248"/>
      <c r="AIU16" s="248"/>
      <c r="AIX16" s="249"/>
      <c r="AIY16" s="249"/>
      <c r="AIZ16" s="249"/>
      <c r="AJA16" s="249"/>
      <c r="AJB16" s="249"/>
      <c r="AJC16" s="249"/>
      <c r="AJD16" s="249"/>
      <c r="AJE16" s="249"/>
      <c r="AJF16" s="249"/>
      <c r="AJG16" s="249"/>
      <c r="AJH16" s="249"/>
      <c r="AJI16" s="249"/>
      <c r="AJL16" s="248"/>
      <c r="AJN16" s="248"/>
      <c r="AJQ16" s="249"/>
      <c r="AJR16" s="249"/>
      <c r="AJS16" s="249"/>
      <c r="AJT16" s="249"/>
      <c r="AJU16" s="249"/>
      <c r="AJV16" s="249"/>
      <c r="AJW16" s="249"/>
      <c r="AJX16" s="249"/>
      <c r="AJY16" s="249"/>
      <c r="AJZ16" s="249"/>
      <c r="AKA16" s="249"/>
      <c r="AKB16" s="249"/>
      <c r="AKE16" s="248"/>
      <c r="AKG16" s="248"/>
      <c r="AKJ16" s="249"/>
      <c r="AKK16" s="249"/>
      <c r="AKL16" s="249"/>
      <c r="AKM16" s="249"/>
      <c r="AKN16" s="249"/>
      <c r="AKO16" s="249"/>
      <c r="AKP16" s="249"/>
      <c r="AKQ16" s="249"/>
      <c r="AKR16" s="249"/>
      <c r="AKS16" s="249"/>
      <c r="AKT16" s="249"/>
      <c r="AKU16" s="249"/>
      <c r="AKX16" s="248"/>
      <c r="AKZ16" s="248"/>
      <c r="ALC16" s="249"/>
      <c r="ALD16" s="249"/>
      <c r="ALE16" s="249"/>
      <c r="ALF16" s="249"/>
      <c r="ALG16" s="249"/>
      <c r="ALH16" s="249"/>
      <c r="ALI16" s="249"/>
      <c r="ALJ16" s="249"/>
      <c r="ALK16" s="249"/>
      <c r="ALL16" s="249"/>
      <c r="ALM16" s="249"/>
      <c r="ALN16" s="249"/>
      <c r="ALQ16" s="248"/>
      <c r="ALS16" s="248"/>
      <c r="ALV16" s="249"/>
      <c r="ALW16" s="249"/>
      <c r="ALX16" s="249"/>
      <c r="ALY16" s="249"/>
      <c r="ALZ16" s="249"/>
      <c r="AMA16" s="249"/>
      <c r="AMB16" s="249"/>
      <c r="AMC16" s="249"/>
      <c r="AMD16" s="249"/>
      <c r="AME16" s="249"/>
      <c r="AMF16" s="249"/>
      <c r="AMG16" s="249"/>
      <c r="AMJ16" s="248"/>
      <c r="AML16" s="248"/>
      <c r="AMO16" s="249"/>
      <c r="AMP16" s="249"/>
      <c r="AMQ16" s="249"/>
      <c r="AMR16" s="249"/>
      <c r="AMS16" s="249"/>
      <c r="AMT16" s="249"/>
      <c r="AMU16" s="249"/>
      <c r="AMV16" s="249"/>
      <c r="AMW16" s="249"/>
      <c r="AMX16" s="249"/>
      <c r="AMY16" s="249"/>
      <c r="AMZ16" s="249"/>
      <c r="ANC16" s="248"/>
      <c r="ANE16" s="248"/>
      <c r="ANH16" s="249"/>
      <c r="ANI16" s="249"/>
      <c r="ANJ16" s="249"/>
      <c r="ANK16" s="249"/>
      <c r="ANL16" s="249"/>
      <c r="ANM16" s="249"/>
      <c r="ANN16" s="249"/>
      <c r="ANO16" s="249"/>
      <c r="ANP16" s="249"/>
      <c r="ANQ16" s="249"/>
      <c r="ANR16" s="249"/>
      <c r="ANS16" s="249"/>
      <c r="ANV16" s="248"/>
      <c r="ANX16" s="248"/>
      <c r="AOA16" s="249"/>
      <c r="AOB16" s="249"/>
      <c r="AOC16" s="249"/>
      <c r="AOD16" s="249"/>
      <c r="AOE16" s="249"/>
      <c r="AOF16" s="249"/>
      <c r="AOG16" s="249"/>
      <c r="AOH16" s="249"/>
      <c r="AOI16" s="249"/>
      <c r="AOJ16" s="249"/>
      <c r="AOK16" s="249"/>
      <c r="AOL16" s="249"/>
      <c r="AOO16" s="248"/>
      <c r="AOQ16" s="248"/>
      <c r="AOT16" s="249"/>
      <c r="AOU16" s="249"/>
      <c r="AOV16" s="249"/>
      <c r="AOW16" s="249"/>
      <c r="AOX16" s="249"/>
      <c r="AOY16" s="249"/>
      <c r="AOZ16" s="249"/>
      <c r="APA16" s="249"/>
      <c r="APB16" s="249"/>
      <c r="APC16" s="249"/>
      <c r="APD16" s="249"/>
      <c r="APE16" s="249"/>
      <c r="APH16" s="248"/>
      <c r="APJ16" s="248"/>
      <c r="APM16" s="249"/>
      <c r="APN16" s="249"/>
      <c r="APO16" s="249"/>
      <c r="APP16" s="249"/>
      <c r="APQ16" s="249"/>
      <c r="APR16" s="249"/>
      <c r="APS16" s="249"/>
      <c r="APT16" s="249"/>
      <c r="APU16" s="249"/>
      <c r="APV16" s="249"/>
      <c r="APW16" s="249"/>
      <c r="APX16" s="249"/>
      <c r="AQA16" s="248"/>
      <c r="AQC16" s="248"/>
      <c r="AQF16" s="249"/>
      <c r="AQG16" s="249"/>
      <c r="AQH16" s="249"/>
      <c r="AQI16" s="249"/>
      <c r="AQJ16" s="249"/>
      <c r="AQK16" s="249"/>
      <c r="AQL16" s="249"/>
      <c r="AQM16" s="249"/>
      <c r="AQN16" s="249"/>
      <c r="AQO16" s="249"/>
      <c r="AQP16" s="249"/>
      <c r="AQQ16" s="249"/>
      <c r="AQT16" s="248"/>
      <c r="AQV16" s="248"/>
      <c r="AQY16" s="249"/>
      <c r="AQZ16" s="249"/>
      <c r="ARA16" s="249"/>
      <c r="ARB16" s="249"/>
      <c r="ARC16" s="249"/>
      <c r="ARD16" s="249"/>
      <c r="ARE16" s="249"/>
      <c r="ARF16" s="249"/>
      <c r="ARG16" s="249"/>
      <c r="ARH16" s="249"/>
      <c r="ARI16" s="249"/>
      <c r="ARJ16" s="249"/>
      <c r="ARM16" s="248"/>
      <c r="ARO16" s="248"/>
      <c r="ARR16" s="249"/>
      <c r="ARS16" s="249"/>
      <c r="ART16" s="249"/>
      <c r="ARU16" s="249"/>
      <c r="ARV16" s="249"/>
      <c r="ARW16" s="249"/>
      <c r="ARX16" s="249"/>
      <c r="ARY16" s="249"/>
      <c r="ARZ16" s="249"/>
      <c r="ASA16" s="249"/>
      <c r="ASB16" s="249"/>
      <c r="ASC16" s="249"/>
      <c r="ASF16" s="248"/>
      <c r="ASH16" s="248"/>
      <c r="ASK16" s="249"/>
      <c r="ASL16" s="249"/>
      <c r="ASM16" s="249"/>
      <c r="ASN16" s="249"/>
      <c r="ASO16" s="249"/>
      <c r="ASP16" s="249"/>
      <c r="ASQ16" s="249"/>
      <c r="ASR16" s="249"/>
      <c r="ASS16" s="249"/>
      <c r="AST16" s="249"/>
      <c r="ASU16" s="249"/>
      <c r="ASV16" s="249"/>
      <c r="ASY16" s="248"/>
      <c r="ATA16" s="248"/>
      <c r="ATD16" s="249"/>
      <c r="ATE16" s="249"/>
      <c r="ATF16" s="249"/>
      <c r="ATG16" s="249"/>
      <c r="ATH16" s="249"/>
      <c r="ATI16" s="249"/>
      <c r="ATJ16" s="249"/>
      <c r="ATK16" s="249"/>
      <c r="ATL16" s="249"/>
      <c r="ATM16" s="249"/>
      <c r="ATN16" s="249"/>
      <c r="ATO16" s="249"/>
      <c r="ATR16" s="248"/>
      <c r="ATT16" s="248"/>
      <c r="ATW16" s="249"/>
      <c r="ATX16" s="249"/>
      <c r="ATY16" s="249"/>
      <c r="ATZ16" s="249"/>
      <c r="AUA16" s="249"/>
      <c r="AUB16" s="249"/>
      <c r="AUC16" s="249"/>
      <c r="AUD16" s="249"/>
      <c r="AUE16" s="249"/>
      <c r="AUF16" s="249"/>
      <c r="AUG16" s="249"/>
      <c r="AUH16" s="249"/>
      <c r="AUK16" s="248"/>
      <c r="AUM16" s="248"/>
      <c r="AUP16" s="249"/>
      <c r="AUQ16" s="249"/>
      <c r="AUR16" s="249"/>
      <c r="AUS16" s="249"/>
      <c r="AUT16" s="249"/>
      <c r="AUU16" s="249"/>
      <c r="AUV16" s="249"/>
      <c r="AUW16" s="249"/>
      <c r="AUX16" s="249"/>
      <c r="AUY16" s="249"/>
      <c r="AUZ16" s="249"/>
      <c r="AVA16" s="249"/>
      <c r="AVD16" s="248"/>
      <c r="AVF16" s="248"/>
      <c r="AVI16" s="249"/>
      <c r="AVJ16" s="249"/>
      <c r="AVK16" s="249"/>
      <c r="AVL16" s="249"/>
      <c r="AVM16" s="249"/>
      <c r="AVN16" s="249"/>
      <c r="AVO16" s="249"/>
      <c r="AVP16" s="249"/>
      <c r="AVQ16" s="249"/>
      <c r="AVR16" s="249"/>
      <c r="AVS16" s="249"/>
      <c r="AVT16" s="249"/>
      <c r="AVW16" s="248"/>
      <c r="AVY16" s="248"/>
      <c r="AWB16" s="249"/>
      <c r="AWC16" s="249"/>
      <c r="AWD16" s="249"/>
      <c r="AWE16" s="249"/>
      <c r="AWF16" s="249"/>
      <c r="AWG16" s="249"/>
      <c r="AWH16" s="249"/>
      <c r="AWI16" s="249"/>
      <c r="AWJ16" s="249"/>
      <c r="AWK16" s="249"/>
      <c r="AWL16" s="249"/>
      <c r="AWM16" s="249"/>
      <c r="AWP16" s="248"/>
      <c r="AWR16" s="248"/>
      <c r="AWU16" s="249"/>
      <c r="AWV16" s="249"/>
      <c r="AWW16" s="249"/>
      <c r="AWX16" s="249"/>
      <c r="AWY16" s="249"/>
      <c r="AWZ16" s="249"/>
      <c r="AXA16" s="249"/>
      <c r="AXB16" s="249"/>
      <c r="AXC16" s="249"/>
      <c r="AXD16" s="249"/>
      <c r="AXE16" s="249"/>
      <c r="AXF16" s="249"/>
      <c r="AXI16" s="248"/>
      <c r="AXK16" s="248"/>
      <c r="AXN16" s="249"/>
      <c r="AXO16" s="249"/>
      <c r="AXP16" s="249"/>
      <c r="AXQ16" s="249"/>
      <c r="AXR16" s="249"/>
      <c r="AXS16" s="249"/>
      <c r="AXT16" s="249"/>
      <c r="AXU16" s="249"/>
      <c r="AXV16" s="249"/>
      <c r="AXW16" s="249"/>
      <c r="AXX16" s="249"/>
      <c r="AXY16" s="249"/>
      <c r="AYB16" s="248"/>
      <c r="AYD16" s="248"/>
      <c r="AYG16" s="249"/>
      <c r="AYH16" s="249"/>
      <c r="AYI16" s="249"/>
      <c r="AYJ16" s="249"/>
      <c r="AYK16" s="249"/>
      <c r="AYL16" s="249"/>
      <c r="AYM16" s="249"/>
      <c r="AYN16" s="249"/>
      <c r="AYO16" s="249"/>
      <c r="AYP16" s="249"/>
      <c r="AYQ16" s="249"/>
      <c r="AYR16" s="249"/>
      <c r="AYU16" s="248"/>
      <c r="AYW16" s="248"/>
      <c r="AYZ16" s="249"/>
      <c r="AZA16" s="249"/>
      <c r="AZB16" s="249"/>
      <c r="AZC16" s="249"/>
      <c r="AZD16" s="249"/>
      <c r="AZE16" s="249"/>
      <c r="AZF16" s="249"/>
      <c r="AZG16" s="249"/>
      <c r="AZH16" s="249"/>
      <c r="AZI16" s="249"/>
      <c r="AZJ16" s="249"/>
      <c r="AZK16" s="249"/>
      <c r="AZN16" s="248"/>
      <c r="AZP16" s="248"/>
      <c r="AZS16" s="249"/>
      <c r="AZT16" s="249"/>
      <c r="AZU16" s="249"/>
      <c r="AZV16" s="249"/>
      <c r="AZW16" s="249"/>
      <c r="AZX16" s="249"/>
      <c r="AZY16" s="249"/>
      <c r="AZZ16" s="249"/>
      <c r="BAA16" s="249"/>
      <c r="BAB16" s="249"/>
      <c r="BAC16" s="249"/>
      <c r="BAD16" s="249"/>
      <c r="BAG16" s="248"/>
      <c r="BAI16" s="248"/>
      <c r="BAL16" s="249"/>
      <c r="BAM16" s="249"/>
      <c r="BAN16" s="249"/>
      <c r="BAO16" s="249"/>
      <c r="BAP16" s="249"/>
      <c r="BAQ16" s="249"/>
      <c r="BAR16" s="249"/>
      <c r="BAS16" s="249"/>
      <c r="BAT16" s="249"/>
      <c r="BAU16" s="249"/>
      <c r="BAV16" s="249"/>
      <c r="BAW16" s="249"/>
      <c r="BAZ16" s="248"/>
      <c r="BBB16" s="248"/>
      <c r="BBE16" s="249"/>
      <c r="BBF16" s="249"/>
      <c r="BBG16" s="249"/>
      <c r="BBH16" s="249"/>
      <c r="BBI16" s="249"/>
      <c r="BBJ16" s="249"/>
      <c r="BBK16" s="249"/>
      <c r="BBL16" s="249"/>
      <c r="BBM16" s="249"/>
      <c r="BBN16" s="249"/>
      <c r="BBO16" s="249"/>
      <c r="BBP16" s="249"/>
      <c r="BBS16" s="248"/>
      <c r="BBU16" s="248"/>
      <c r="BBX16" s="249"/>
      <c r="BBY16" s="249"/>
      <c r="BBZ16" s="249"/>
      <c r="BCA16" s="249"/>
      <c r="BCB16" s="249"/>
      <c r="BCC16" s="249"/>
      <c r="BCD16" s="249"/>
      <c r="BCE16" s="249"/>
      <c r="BCF16" s="249"/>
      <c r="BCG16" s="249"/>
      <c r="BCH16" s="249"/>
      <c r="BCI16" s="249"/>
      <c r="BCL16" s="248"/>
      <c r="BCN16" s="248"/>
      <c r="BCQ16" s="249"/>
      <c r="BCR16" s="249"/>
      <c r="BCS16" s="249"/>
      <c r="BCT16" s="249"/>
      <c r="BCU16" s="249"/>
      <c r="BCV16" s="249"/>
      <c r="BCW16" s="249"/>
      <c r="BCX16" s="249"/>
      <c r="BCY16" s="249"/>
      <c r="BCZ16" s="249"/>
      <c r="BDA16" s="249"/>
      <c r="BDB16" s="249"/>
      <c r="BDE16" s="248"/>
      <c r="BDG16" s="248"/>
      <c r="BDJ16" s="249"/>
      <c r="BDK16" s="249"/>
      <c r="BDL16" s="249"/>
      <c r="BDM16" s="249"/>
      <c r="BDN16" s="249"/>
      <c r="BDO16" s="249"/>
      <c r="BDP16" s="249"/>
      <c r="BDQ16" s="249"/>
      <c r="BDR16" s="249"/>
      <c r="BDS16" s="249"/>
      <c r="BDT16" s="249"/>
      <c r="BDU16" s="249"/>
      <c r="BDX16" s="248"/>
      <c r="BDZ16" s="248"/>
      <c r="BEC16" s="249"/>
      <c r="BED16" s="249"/>
      <c r="BEE16" s="249"/>
      <c r="BEF16" s="249"/>
      <c r="BEG16" s="249"/>
      <c r="BEH16" s="249"/>
      <c r="BEI16" s="249"/>
      <c r="BEJ16" s="249"/>
      <c r="BEK16" s="249"/>
      <c r="BEL16" s="249"/>
      <c r="BEM16" s="249"/>
      <c r="BEN16" s="249"/>
      <c r="BEQ16" s="248"/>
      <c r="BES16" s="248"/>
      <c r="BEV16" s="249"/>
      <c r="BEW16" s="249"/>
      <c r="BEX16" s="249"/>
      <c r="BEY16" s="249"/>
      <c r="BEZ16" s="249"/>
      <c r="BFA16" s="249"/>
      <c r="BFB16" s="249"/>
      <c r="BFC16" s="249"/>
      <c r="BFD16" s="249"/>
      <c r="BFE16" s="249"/>
      <c r="BFF16" s="249"/>
      <c r="BFG16" s="249"/>
      <c r="BFJ16" s="248"/>
      <c r="BFL16" s="248"/>
      <c r="BFO16" s="249"/>
      <c r="BFP16" s="249"/>
      <c r="BFQ16" s="249"/>
      <c r="BFR16" s="249"/>
      <c r="BFS16" s="249"/>
      <c r="BFT16" s="249"/>
      <c r="BFU16" s="249"/>
      <c r="BFV16" s="249"/>
      <c r="BFW16" s="249"/>
      <c r="BFX16" s="249"/>
      <c r="BFY16" s="249"/>
      <c r="BFZ16" s="249"/>
      <c r="BGC16" s="248"/>
      <c r="BGE16" s="248"/>
      <c r="BGH16" s="249"/>
      <c r="BGI16" s="249"/>
      <c r="BGJ16" s="249"/>
      <c r="BGK16" s="249"/>
      <c r="BGL16" s="249"/>
      <c r="BGM16" s="249"/>
      <c r="BGN16" s="249"/>
      <c r="BGO16" s="249"/>
      <c r="BGP16" s="249"/>
      <c r="BGQ16" s="249"/>
      <c r="BGR16" s="249"/>
      <c r="BGS16" s="249"/>
      <c r="BGV16" s="248"/>
      <c r="BGX16" s="248"/>
      <c r="BHA16" s="249"/>
      <c r="BHB16" s="249"/>
      <c r="BHC16" s="249"/>
      <c r="BHD16" s="249"/>
      <c r="BHE16" s="249"/>
      <c r="BHF16" s="249"/>
      <c r="BHG16" s="249"/>
      <c r="BHH16" s="249"/>
      <c r="BHI16" s="249"/>
      <c r="BHJ16" s="249"/>
      <c r="BHK16" s="249"/>
      <c r="BHL16" s="249"/>
      <c r="BHO16" s="248"/>
      <c r="BHQ16" s="248"/>
      <c r="BHT16" s="249"/>
      <c r="BHU16" s="249"/>
      <c r="BHV16" s="249"/>
      <c r="BHW16" s="249"/>
      <c r="BHX16" s="249"/>
      <c r="BHY16" s="249"/>
      <c r="BHZ16" s="249"/>
      <c r="BIA16" s="249"/>
      <c r="BIB16" s="249"/>
      <c r="BIC16" s="249"/>
      <c r="BID16" s="249"/>
      <c r="BIE16" s="249"/>
      <c r="BIH16" s="248"/>
      <c r="BIJ16" s="248"/>
      <c r="BIM16" s="249"/>
      <c r="BIN16" s="249"/>
      <c r="BIO16" s="249"/>
      <c r="BIP16" s="249"/>
      <c r="BIQ16" s="249"/>
      <c r="BIR16" s="249"/>
      <c r="BIS16" s="249"/>
      <c r="BIT16" s="249"/>
      <c r="BIU16" s="249"/>
      <c r="BIV16" s="249"/>
      <c r="BIW16" s="249"/>
      <c r="BIX16" s="249"/>
      <c r="BJA16" s="248"/>
      <c r="BJC16" s="248"/>
      <c r="BJF16" s="249"/>
      <c r="BJG16" s="249"/>
      <c r="BJH16" s="249"/>
      <c r="BJI16" s="249"/>
      <c r="BJJ16" s="249"/>
      <c r="BJK16" s="249"/>
      <c r="BJL16" s="249"/>
      <c r="BJM16" s="249"/>
      <c r="BJN16" s="249"/>
      <c r="BJO16" s="249"/>
      <c r="BJP16" s="249"/>
      <c r="BJQ16" s="249"/>
      <c r="BJT16" s="248"/>
      <c r="BJV16" s="248"/>
      <c r="BJY16" s="249"/>
      <c r="BJZ16" s="249"/>
      <c r="BKA16" s="249"/>
      <c r="BKB16" s="249"/>
      <c r="BKC16" s="249"/>
      <c r="BKD16" s="249"/>
      <c r="BKE16" s="249"/>
      <c r="BKF16" s="249"/>
      <c r="BKG16" s="249"/>
      <c r="BKH16" s="249"/>
      <c r="BKI16" s="249"/>
      <c r="BKJ16" s="249"/>
      <c r="BKM16" s="248"/>
      <c r="BKO16" s="248"/>
      <c r="BKR16" s="249"/>
      <c r="BKS16" s="249"/>
      <c r="BKT16" s="249"/>
      <c r="BKU16" s="249"/>
      <c r="BKV16" s="249"/>
      <c r="BKW16" s="249"/>
      <c r="BKX16" s="249"/>
      <c r="BKY16" s="249"/>
      <c r="BKZ16" s="249"/>
      <c r="BLA16" s="249"/>
      <c r="BLB16" s="249"/>
      <c r="BLC16" s="249"/>
      <c r="BLF16" s="248"/>
      <c r="BLH16" s="248"/>
      <c r="BLK16" s="249"/>
      <c r="BLL16" s="249"/>
      <c r="BLM16" s="249"/>
      <c r="BLN16" s="249"/>
      <c r="BLO16" s="249"/>
      <c r="BLP16" s="249"/>
      <c r="BLQ16" s="249"/>
      <c r="BLR16" s="249"/>
      <c r="BLS16" s="249"/>
      <c r="BLT16" s="249"/>
      <c r="BLU16" s="249"/>
      <c r="BLV16" s="249"/>
      <c r="BLY16" s="248"/>
      <c r="BMA16" s="248"/>
      <c r="BMD16" s="249"/>
      <c r="BME16" s="249"/>
      <c r="BMF16" s="249"/>
      <c r="BMG16" s="249"/>
      <c r="BMH16" s="249"/>
      <c r="BMI16" s="249"/>
      <c r="BMJ16" s="249"/>
      <c r="BMK16" s="249"/>
      <c r="BML16" s="249"/>
      <c r="BMM16" s="249"/>
      <c r="BMN16" s="249"/>
      <c r="BMO16" s="249"/>
      <c r="BMR16" s="248"/>
      <c r="BMT16" s="248"/>
      <c r="BMW16" s="249"/>
      <c r="BMX16" s="249"/>
      <c r="BMY16" s="249"/>
      <c r="BMZ16" s="249"/>
      <c r="BNA16" s="249"/>
      <c r="BNB16" s="249"/>
      <c r="BNC16" s="249"/>
      <c r="BND16" s="249"/>
      <c r="BNE16" s="249"/>
      <c r="BNF16" s="249"/>
      <c r="BNG16" s="249"/>
      <c r="BNH16" s="249"/>
      <c r="BNK16" s="248"/>
      <c r="BNM16" s="248"/>
      <c r="BNP16" s="249"/>
      <c r="BNQ16" s="249"/>
      <c r="BNR16" s="249"/>
      <c r="BNS16" s="249"/>
      <c r="BNT16" s="249"/>
      <c r="BNU16" s="249"/>
      <c r="BNV16" s="249"/>
      <c r="BNW16" s="249"/>
      <c r="BNX16" s="249"/>
      <c r="BNY16" s="249"/>
      <c r="BNZ16" s="249"/>
      <c r="BOA16" s="249"/>
      <c r="BOD16" s="248"/>
      <c r="BOF16" s="248"/>
      <c r="BOI16" s="249"/>
      <c r="BOJ16" s="249"/>
      <c r="BOK16" s="249"/>
      <c r="BOL16" s="249"/>
      <c r="BOM16" s="249"/>
      <c r="BON16" s="249"/>
      <c r="BOO16" s="249"/>
      <c r="BOP16" s="249"/>
      <c r="BOQ16" s="249"/>
      <c r="BOR16" s="249"/>
      <c r="BOS16" s="249"/>
      <c r="BOT16" s="249"/>
      <c r="BOW16" s="248"/>
      <c r="BOY16" s="248"/>
      <c r="BPB16" s="249"/>
      <c r="BPC16" s="249"/>
      <c r="BPD16" s="249"/>
      <c r="BPE16" s="249"/>
      <c r="BPF16" s="249"/>
      <c r="BPG16" s="249"/>
      <c r="BPH16" s="249"/>
      <c r="BPI16" s="249"/>
      <c r="BPJ16" s="249"/>
      <c r="BPK16" s="249"/>
      <c r="BPL16" s="249"/>
      <c r="BPM16" s="249"/>
      <c r="BPP16" s="248"/>
      <c r="BPR16" s="248"/>
      <c r="BPU16" s="249"/>
      <c r="BPV16" s="249"/>
      <c r="BPW16" s="249"/>
      <c r="BPX16" s="249"/>
      <c r="BPY16" s="249"/>
      <c r="BPZ16" s="249"/>
      <c r="BQA16" s="249"/>
      <c r="BQB16" s="249"/>
      <c r="BQC16" s="249"/>
      <c r="BQD16" s="249"/>
      <c r="BQE16" s="249"/>
      <c r="BQF16" s="249"/>
      <c r="BQI16" s="248"/>
      <c r="BQK16" s="248"/>
      <c r="BQN16" s="249"/>
      <c r="BQO16" s="249"/>
      <c r="BQP16" s="249"/>
      <c r="BQQ16" s="249"/>
      <c r="BQR16" s="249"/>
      <c r="BQS16" s="249"/>
      <c r="BQT16" s="249"/>
      <c r="BQU16" s="249"/>
      <c r="BQV16" s="249"/>
      <c r="BQW16" s="249"/>
      <c r="BQX16" s="249"/>
      <c r="BQY16" s="249"/>
      <c r="BRB16" s="248"/>
      <c r="BRD16" s="248"/>
      <c r="BRG16" s="249"/>
      <c r="BRH16" s="249"/>
      <c r="BRI16" s="249"/>
      <c r="BRJ16" s="249"/>
      <c r="BRK16" s="249"/>
      <c r="BRL16" s="249"/>
      <c r="BRM16" s="249"/>
      <c r="BRN16" s="249"/>
      <c r="BRO16" s="249"/>
      <c r="BRP16" s="249"/>
      <c r="BRQ16" s="249"/>
      <c r="BRR16" s="249"/>
      <c r="BRU16" s="248"/>
      <c r="BRW16" s="248"/>
      <c r="BRZ16" s="249"/>
      <c r="BSA16" s="249"/>
      <c r="BSB16" s="249"/>
      <c r="BSC16" s="249"/>
      <c r="BSD16" s="249"/>
      <c r="BSE16" s="249"/>
      <c r="BSF16" s="249"/>
      <c r="BSG16" s="249"/>
      <c r="BSH16" s="249"/>
      <c r="BSI16" s="249"/>
      <c r="BSJ16" s="249"/>
      <c r="BSK16" s="249"/>
      <c r="BSN16" s="248"/>
      <c r="BSP16" s="248"/>
      <c r="BSS16" s="249"/>
      <c r="BST16" s="249"/>
      <c r="BSU16" s="249"/>
      <c r="BSV16" s="249"/>
      <c r="BSW16" s="249"/>
      <c r="BSX16" s="249"/>
      <c r="BSY16" s="249"/>
      <c r="BSZ16" s="249"/>
      <c r="BTA16" s="249"/>
      <c r="BTB16" s="249"/>
      <c r="BTC16" s="249"/>
      <c r="BTD16" s="249"/>
      <c r="BTG16" s="248"/>
      <c r="BTI16" s="248"/>
      <c r="BTL16" s="249"/>
      <c r="BTM16" s="249"/>
      <c r="BTN16" s="249"/>
      <c r="BTO16" s="249"/>
      <c r="BTP16" s="249"/>
      <c r="BTQ16" s="249"/>
      <c r="BTR16" s="249"/>
      <c r="BTS16" s="249"/>
      <c r="BTT16" s="249"/>
      <c r="BTU16" s="249"/>
      <c r="BTV16" s="249"/>
      <c r="BTW16" s="249"/>
      <c r="BTZ16" s="248"/>
      <c r="BUB16" s="248"/>
      <c r="BUE16" s="249"/>
      <c r="BUF16" s="249"/>
      <c r="BUG16" s="249"/>
      <c r="BUH16" s="249"/>
      <c r="BUI16" s="249"/>
      <c r="BUJ16" s="249"/>
      <c r="BUK16" s="249"/>
      <c r="BUL16" s="249"/>
      <c r="BUM16" s="249"/>
      <c r="BUN16" s="249"/>
      <c r="BUO16" s="249"/>
      <c r="BUP16" s="249"/>
      <c r="BUS16" s="248"/>
      <c r="BUU16" s="248"/>
      <c r="BUX16" s="249"/>
      <c r="BUY16" s="249"/>
      <c r="BUZ16" s="249"/>
      <c r="BVA16" s="249"/>
      <c r="BVB16" s="249"/>
      <c r="BVC16" s="249"/>
      <c r="BVD16" s="249"/>
      <c r="BVE16" s="249"/>
      <c r="BVF16" s="249"/>
      <c r="BVG16" s="249"/>
      <c r="BVH16" s="249"/>
      <c r="BVI16" s="249"/>
      <c r="BVL16" s="248"/>
      <c r="BVN16" s="248"/>
      <c r="BVQ16" s="249"/>
      <c r="BVR16" s="249"/>
      <c r="BVS16" s="249"/>
      <c r="BVT16" s="249"/>
      <c r="BVU16" s="249"/>
      <c r="BVV16" s="249"/>
      <c r="BVW16" s="249"/>
      <c r="BVX16" s="249"/>
      <c r="BVY16" s="249"/>
      <c r="BVZ16" s="249"/>
      <c r="BWA16" s="249"/>
      <c r="BWB16" s="249"/>
      <c r="BWE16" s="248"/>
      <c r="BWG16" s="248"/>
      <c r="BWJ16" s="249"/>
      <c r="BWK16" s="249"/>
      <c r="BWL16" s="249"/>
      <c r="BWM16" s="249"/>
      <c r="BWN16" s="249"/>
      <c r="BWO16" s="249"/>
      <c r="BWP16" s="249"/>
      <c r="BWQ16" s="249"/>
      <c r="BWR16" s="249"/>
      <c r="BWS16" s="249"/>
      <c r="BWT16" s="249"/>
      <c r="BWU16" s="249"/>
      <c r="BWX16" s="248"/>
      <c r="BWZ16" s="248"/>
      <c r="BXC16" s="249"/>
      <c r="BXD16" s="249"/>
      <c r="BXE16" s="249"/>
      <c r="BXF16" s="249"/>
      <c r="BXG16" s="249"/>
      <c r="BXH16" s="249"/>
      <c r="BXI16" s="249"/>
      <c r="BXJ16" s="249"/>
      <c r="BXK16" s="249"/>
      <c r="BXL16" s="249"/>
      <c r="BXM16" s="249"/>
      <c r="BXN16" s="249"/>
      <c r="BXQ16" s="248"/>
      <c r="BXS16" s="248"/>
      <c r="BXV16" s="249"/>
      <c r="BXW16" s="249"/>
      <c r="BXX16" s="249"/>
      <c r="BXY16" s="249"/>
      <c r="BXZ16" s="249"/>
      <c r="BYA16" s="249"/>
      <c r="BYB16" s="249"/>
      <c r="BYC16" s="249"/>
      <c r="BYD16" s="249"/>
      <c r="BYE16" s="249"/>
      <c r="BYF16" s="249"/>
      <c r="BYG16" s="249"/>
      <c r="BYJ16" s="248"/>
      <c r="BYL16" s="248"/>
      <c r="BYO16" s="249"/>
      <c r="BYP16" s="249"/>
      <c r="BYQ16" s="249"/>
      <c r="BYR16" s="249"/>
      <c r="BYS16" s="249"/>
      <c r="BYT16" s="249"/>
      <c r="BYU16" s="249"/>
      <c r="BYV16" s="249"/>
      <c r="BYW16" s="249"/>
      <c r="BYX16" s="249"/>
      <c r="BYY16" s="249"/>
      <c r="BYZ16" s="249"/>
      <c r="BZC16" s="248"/>
      <c r="BZE16" s="248"/>
      <c r="BZH16" s="249"/>
      <c r="BZI16" s="249"/>
      <c r="BZJ16" s="249"/>
      <c r="BZK16" s="249"/>
      <c r="BZL16" s="249"/>
      <c r="BZM16" s="249"/>
      <c r="BZN16" s="249"/>
      <c r="BZO16" s="249"/>
      <c r="BZP16" s="249"/>
      <c r="BZQ16" s="249"/>
      <c r="BZR16" s="249"/>
      <c r="BZS16" s="249"/>
      <c r="BZV16" s="248"/>
      <c r="BZX16" s="248"/>
      <c r="CAA16" s="249"/>
      <c r="CAB16" s="249"/>
      <c r="CAC16" s="249"/>
      <c r="CAD16" s="249"/>
      <c r="CAE16" s="249"/>
      <c r="CAF16" s="249"/>
      <c r="CAG16" s="249"/>
      <c r="CAH16" s="249"/>
      <c r="CAI16" s="249"/>
      <c r="CAJ16" s="249"/>
      <c r="CAK16" s="249"/>
      <c r="CAL16" s="249"/>
      <c r="CAO16" s="248"/>
      <c r="CAQ16" s="248"/>
      <c r="CAT16" s="249"/>
      <c r="CAU16" s="249"/>
      <c r="CAV16" s="249"/>
      <c r="CAW16" s="249"/>
      <c r="CAX16" s="249"/>
      <c r="CAY16" s="249"/>
      <c r="CAZ16" s="249"/>
      <c r="CBA16" s="249"/>
      <c r="CBB16" s="249"/>
      <c r="CBC16" s="249"/>
      <c r="CBD16" s="249"/>
      <c r="CBE16" s="249"/>
      <c r="CBH16" s="248"/>
      <c r="CBJ16" s="248"/>
      <c r="CBM16" s="249"/>
      <c r="CBN16" s="249"/>
      <c r="CBO16" s="249"/>
      <c r="CBP16" s="249"/>
      <c r="CBQ16" s="249"/>
      <c r="CBR16" s="249"/>
      <c r="CBS16" s="249"/>
      <c r="CBT16" s="249"/>
      <c r="CBU16" s="249"/>
      <c r="CBV16" s="249"/>
      <c r="CBW16" s="249"/>
      <c r="CBX16" s="249"/>
      <c r="CCA16" s="248"/>
      <c r="CCC16" s="248"/>
      <c r="CCF16" s="249"/>
      <c r="CCG16" s="249"/>
      <c r="CCH16" s="249"/>
      <c r="CCI16" s="249"/>
      <c r="CCJ16" s="249"/>
      <c r="CCK16" s="249"/>
      <c r="CCL16" s="249"/>
      <c r="CCM16" s="249"/>
      <c r="CCN16" s="249"/>
      <c r="CCO16" s="249"/>
      <c r="CCP16" s="249"/>
      <c r="CCQ16" s="249"/>
      <c r="CCT16" s="248"/>
      <c r="CCV16" s="248"/>
      <c r="CCY16" s="249"/>
      <c r="CCZ16" s="249"/>
      <c r="CDA16" s="249"/>
      <c r="CDB16" s="249"/>
      <c r="CDC16" s="249"/>
      <c r="CDD16" s="249"/>
      <c r="CDE16" s="249"/>
      <c r="CDF16" s="249"/>
      <c r="CDG16" s="249"/>
      <c r="CDH16" s="249"/>
      <c r="CDI16" s="249"/>
      <c r="CDJ16" s="249"/>
      <c r="CDM16" s="248"/>
      <c r="CDO16" s="248"/>
      <c r="CDR16" s="249"/>
      <c r="CDS16" s="249"/>
      <c r="CDT16" s="249"/>
      <c r="CDU16" s="249"/>
      <c r="CDV16" s="249"/>
      <c r="CDW16" s="249"/>
      <c r="CDX16" s="249"/>
      <c r="CDY16" s="249"/>
      <c r="CDZ16" s="249"/>
      <c r="CEA16" s="249"/>
      <c r="CEB16" s="249"/>
      <c r="CEC16" s="249"/>
      <c r="CEF16" s="248"/>
      <c r="CEH16" s="248"/>
      <c r="CEK16" s="249"/>
      <c r="CEL16" s="249"/>
      <c r="CEM16" s="249"/>
      <c r="CEN16" s="249"/>
      <c r="CEO16" s="249"/>
      <c r="CEP16" s="249"/>
      <c r="CEQ16" s="249"/>
      <c r="CER16" s="249"/>
      <c r="CES16" s="249"/>
      <c r="CET16" s="249"/>
      <c r="CEU16" s="249"/>
      <c r="CEV16" s="249"/>
      <c r="CEY16" s="248"/>
      <c r="CFA16" s="248"/>
      <c r="CFD16" s="249"/>
      <c r="CFE16" s="249"/>
      <c r="CFF16" s="249"/>
      <c r="CFG16" s="249"/>
      <c r="CFH16" s="249"/>
      <c r="CFI16" s="249"/>
      <c r="CFJ16" s="249"/>
      <c r="CFK16" s="249"/>
      <c r="CFL16" s="249"/>
      <c r="CFM16" s="249"/>
      <c r="CFN16" s="249"/>
      <c r="CFO16" s="249"/>
      <c r="CFR16" s="248"/>
      <c r="CFT16" s="248"/>
      <c r="CFW16" s="249"/>
      <c r="CFX16" s="249"/>
      <c r="CFY16" s="249"/>
      <c r="CFZ16" s="249"/>
      <c r="CGA16" s="249"/>
      <c r="CGB16" s="249"/>
      <c r="CGC16" s="249"/>
      <c r="CGD16" s="249"/>
      <c r="CGE16" s="249"/>
      <c r="CGF16" s="249"/>
      <c r="CGG16" s="249"/>
      <c r="CGH16" s="249"/>
      <c r="CGK16" s="248"/>
      <c r="CGM16" s="248"/>
      <c r="CGP16" s="249"/>
      <c r="CGQ16" s="249"/>
      <c r="CGR16" s="249"/>
      <c r="CGS16" s="249"/>
      <c r="CGT16" s="249"/>
      <c r="CGU16" s="249"/>
      <c r="CGV16" s="249"/>
      <c r="CGW16" s="249"/>
      <c r="CGX16" s="249"/>
      <c r="CGY16" s="249"/>
      <c r="CGZ16" s="249"/>
      <c r="CHA16" s="249"/>
      <c r="CHD16" s="248"/>
      <c r="CHF16" s="248"/>
      <c r="CHI16" s="249"/>
      <c r="CHJ16" s="249"/>
      <c r="CHK16" s="249"/>
      <c r="CHL16" s="249"/>
      <c r="CHM16" s="249"/>
      <c r="CHN16" s="249"/>
      <c r="CHO16" s="249"/>
      <c r="CHP16" s="249"/>
      <c r="CHQ16" s="249"/>
      <c r="CHR16" s="249"/>
      <c r="CHS16" s="249"/>
      <c r="CHT16" s="249"/>
      <c r="CHW16" s="248"/>
      <c r="CHY16" s="248"/>
      <c r="CIB16" s="249"/>
      <c r="CIC16" s="249"/>
      <c r="CID16" s="249"/>
      <c r="CIE16" s="249"/>
      <c r="CIF16" s="249"/>
      <c r="CIG16" s="249"/>
      <c r="CIH16" s="249"/>
      <c r="CII16" s="249"/>
      <c r="CIJ16" s="249"/>
      <c r="CIK16" s="249"/>
      <c r="CIL16" s="249"/>
      <c r="CIM16" s="249"/>
      <c r="CIP16" s="248"/>
      <c r="CIR16" s="248"/>
      <c r="CIU16" s="249"/>
      <c r="CIV16" s="249"/>
      <c r="CIW16" s="249"/>
      <c r="CIX16" s="249"/>
      <c r="CIY16" s="249"/>
      <c r="CIZ16" s="249"/>
      <c r="CJA16" s="249"/>
      <c r="CJB16" s="249"/>
      <c r="CJC16" s="249"/>
      <c r="CJD16" s="249"/>
      <c r="CJE16" s="249"/>
      <c r="CJF16" s="249"/>
      <c r="CJI16" s="248"/>
      <c r="CJK16" s="248"/>
      <c r="CJN16" s="249"/>
      <c r="CJO16" s="249"/>
      <c r="CJP16" s="249"/>
      <c r="CJQ16" s="249"/>
      <c r="CJR16" s="249"/>
      <c r="CJS16" s="249"/>
      <c r="CJT16" s="249"/>
      <c r="CJU16" s="249"/>
      <c r="CJV16" s="249"/>
      <c r="CJW16" s="249"/>
      <c r="CJX16" s="249"/>
      <c r="CJY16" s="249"/>
      <c r="CKB16" s="248"/>
      <c r="CKD16" s="248"/>
      <c r="CKG16" s="249"/>
      <c r="CKH16" s="249"/>
      <c r="CKI16" s="249"/>
      <c r="CKJ16" s="249"/>
      <c r="CKK16" s="249"/>
      <c r="CKL16" s="249"/>
      <c r="CKM16" s="249"/>
      <c r="CKN16" s="249"/>
      <c r="CKO16" s="249"/>
      <c r="CKP16" s="249"/>
      <c r="CKQ16" s="249"/>
      <c r="CKR16" s="249"/>
      <c r="CKU16" s="248"/>
      <c r="CKW16" s="248"/>
      <c r="CKZ16" s="249"/>
      <c r="CLA16" s="249"/>
      <c r="CLB16" s="249"/>
      <c r="CLC16" s="249"/>
      <c r="CLD16" s="249"/>
      <c r="CLE16" s="249"/>
      <c r="CLF16" s="249"/>
      <c r="CLG16" s="249"/>
      <c r="CLH16" s="249"/>
      <c r="CLI16" s="249"/>
      <c r="CLJ16" s="249"/>
      <c r="CLK16" s="249"/>
      <c r="CLN16" s="248"/>
      <c r="CLP16" s="248"/>
      <c r="CLS16" s="249"/>
      <c r="CLT16" s="249"/>
      <c r="CLU16" s="249"/>
      <c r="CLV16" s="249"/>
      <c r="CLW16" s="249"/>
      <c r="CLX16" s="249"/>
      <c r="CLY16" s="249"/>
      <c r="CLZ16" s="249"/>
      <c r="CMA16" s="249"/>
      <c r="CMB16" s="249"/>
      <c r="CMC16" s="249"/>
      <c r="CMD16" s="249"/>
      <c r="CMG16" s="248"/>
      <c r="CMI16" s="248"/>
      <c r="CML16" s="249"/>
      <c r="CMM16" s="249"/>
      <c r="CMN16" s="249"/>
      <c r="CMO16" s="249"/>
      <c r="CMP16" s="249"/>
      <c r="CMQ16" s="249"/>
      <c r="CMR16" s="249"/>
      <c r="CMS16" s="249"/>
      <c r="CMT16" s="249"/>
      <c r="CMU16" s="249"/>
      <c r="CMV16" s="249"/>
      <c r="CMW16" s="249"/>
      <c r="CMZ16" s="248"/>
      <c r="CNB16" s="248"/>
      <c r="CNE16" s="249"/>
      <c r="CNF16" s="249"/>
      <c r="CNG16" s="249"/>
      <c r="CNH16" s="249"/>
      <c r="CNI16" s="249"/>
      <c r="CNJ16" s="249"/>
      <c r="CNK16" s="249"/>
      <c r="CNL16" s="249"/>
      <c r="CNM16" s="249"/>
      <c r="CNN16" s="249"/>
      <c r="CNO16" s="249"/>
      <c r="CNP16" s="249"/>
      <c r="CNS16" s="248"/>
      <c r="CNU16" s="248"/>
      <c r="CNX16" s="249"/>
      <c r="CNY16" s="249"/>
      <c r="CNZ16" s="249"/>
      <c r="COA16" s="249"/>
      <c r="COB16" s="249"/>
      <c r="COC16" s="249"/>
      <c r="COD16" s="249"/>
      <c r="COE16" s="249"/>
      <c r="COF16" s="249"/>
      <c r="COG16" s="249"/>
      <c r="COH16" s="249"/>
      <c r="COI16" s="249"/>
      <c r="COL16" s="248"/>
      <c r="CON16" s="248"/>
      <c r="COQ16" s="249"/>
      <c r="COR16" s="249"/>
      <c r="COS16" s="249"/>
      <c r="COT16" s="249"/>
      <c r="COU16" s="249"/>
      <c r="COV16" s="249"/>
      <c r="COW16" s="249"/>
      <c r="COX16" s="249"/>
      <c r="COY16" s="249"/>
      <c r="COZ16" s="249"/>
      <c r="CPA16" s="249"/>
      <c r="CPB16" s="249"/>
      <c r="CPE16" s="248"/>
      <c r="CPG16" s="248"/>
      <c r="CPJ16" s="249"/>
      <c r="CPK16" s="249"/>
      <c r="CPL16" s="249"/>
      <c r="CPM16" s="249"/>
      <c r="CPN16" s="249"/>
      <c r="CPO16" s="249"/>
      <c r="CPP16" s="249"/>
      <c r="CPQ16" s="249"/>
      <c r="CPR16" s="249"/>
      <c r="CPS16" s="249"/>
      <c r="CPT16" s="249"/>
      <c r="CPU16" s="249"/>
      <c r="CPX16" s="248"/>
      <c r="CPZ16" s="248"/>
      <c r="CQC16" s="249"/>
      <c r="CQD16" s="249"/>
      <c r="CQE16" s="249"/>
      <c r="CQF16" s="249"/>
      <c r="CQG16" s="249"/>
      <c r="CQH16" s="249"/>
      <c r="CQI16" s="249"/>
      <c r="CQJ16" s="249"/>
      <c r="CQK16" s="249"/>
      <c r="CQL16" s="249"/>
      <c r="CQM16" s="249"/>
      <c r="CQN16" s="249"/>
      <c r="CQQ16" s="248"/>
      <c r="CQS16" s="248"/>
      <c r="CQV16" s="249"/>
      <c r="CQW16" s="249"/>
      <c r="CQX16" s="249"/>
      <c r="CQY16" s="249"/>
      <c r="CQZ16" s="249"/>
      <c r="CRA16" s="249"/>
      <c r="CRB16" s="249"/>
      <c r="CRC16" s="249"/>
      <c r="CRD16" s="249"/>
      <c r="CRE16" s="249"/>
      <c r="CRF16" s="249"/>
      <c r="CRG16" s="249"/>
      <c r="CRJ16" s="248"/>
      <c r="CRL16" s="248"/>
      <c r="CRO16" s="249"/>
      <c r="CRP16" s="249"/>
      <c r="CRQ16" s="249"/>
      <c r="CRR16" s="249"/>
      <c r="CRS16" s="249"/>
      <c r="CRT16" s="249"/>
      <c r="CRU16" s="249"/>
      <c r="CRV16" s="249"/>
      <c r="CRW16" s="249"/>
      <c r="CRX16" s="249"/>
      <c r="CRY16" s="249"/>
      <c r="CRZ16" s="249"/>
      <c r="CSC16" s="248"/>
      <c r="CSE16" s="248"/>
      <c r="CSH16" s="249"/>
      <c r="CSI16" s="249"/>
      <c r="CSJ16" s="249"/>
      <c r="CSK16" s="249"/>
      <c r="CSL16" s="249"/>
      <c r="CSM16" s="249"/>
      <c r="CSN16" s="249"/>
      <c r="CSO16" s="249"/>
      <c r="CSP16" s="249"/>
      <c r="CSQ16" s="249"/>
      <c r="CSR16" s="249"/>
      <c r="CSS16" s="249"/>
      <c r="CSV16" s="248"/>
      <c r="CSX16" s="248"/>
      <c r="CTA16" s="249"/>
      <c r="CTB16" s="249"/>
      <c r="CTC16" s="249"/>
      <c r="CTD16" s="249"/>
      <c r="CTE16" s="249"/>
      <c r="CTF16" s="249"/>
      <c r="CTG16" s="249"/>
      <c r="CTH16" s="249"/>
      <c r="CTI16" s="249"/>
      <c r="CTJ16" s="249"/>
      <c r="CTK16" s="249"/>
      <c r="CTL16" s="249"/>
      <c r="CTO16" s="248"/>
      <c r="CTQ16" s="248"/>
      <c r="CTT16" s="249"/>
      <c r="CTU16" s="249"/>
      <c r="CTV16" s="249"/>
      <c r="CTW16" s="249"/>
      <c r="CTX16" s="249"/>
      <c r="CTY16" s="249"/>
      <c r="CTZ16" s="249"/>
      <c r="CUA16" s="249"/>
      <c r="CUB16" s="249"/>
      <c r="CUC16" s="249"/>
      <c r="CUD16" s="249"/>
      <c r="CUE16" s="249"/>
      <c r="CUH16" s="248"/>
      <c r="CUJ16" s="248"/>
      <c r="CUM16" s="249"/>
      <c r="CUN16" s="249"/>
      <c r="CUO16" s="249"/>
      <c r="CUP16" s="249"/>
      <c r="CUQ16" s="249"/>
      <c r="CUR16" s="249"/>
      <c r="CUS16" s="249"/>
      <c r="CUT16" s="249"/>
      <c r="CUU16" s="249"/>
      <c r="CUV16" s="249"/>
      <c r="CUW16" s="249"/>
      <c r="CUX16" s="249"/>
      <c r="CVA16" s="248"/>
      <c r="CVC16" s="248"/>
      <c r="CVF16" s="249"/>
      <c r="CVG16" s="249"/>
      <c r="CVH16" s="249"/>
      <c r="CVI16" s="249"/>
      <c r="CVJ16" s="249"/>
      <c r="CVK16" s="249"/>
      <c r="CVL16" s="249"/>
      <c r="CVM16" s="249"/>
      <c r="CVN16" s="249"/>
      <c r="CVO16" s="249"/>
      <c r="CVP16" s="249"/>
      <c r="CVQ16" s="249"/>
      <c r="CVT16" s="248"/>
      <c r="CVV16" s="248"/>
      <c r="CVY16" s="249"/>
      <c r="CVZ16" s="249"/>
      <c r="CWA16" s="249"/>
      <c r="CWB16" s="249"/>
      <c r="CWC16" s="249"/>
      <c r="CWD16" s="249"/>
      <c r="CWE16" s="249"/>
      <c r="CWF16" s="249"/>
      <c r="CWG16" s="249"/>
      <c r="CWH16" s="249"/>
      <c r="CWI16" s="249"/>
      <c r="CWJ16" s="249"/>
      <c r="CWM16" s="248"/>
      <c r="CWO16" s="248"/>
      <c r="CWR16" s="249"/>
      <c r="CWS16" s="249"/>
      <c r="CWT16" s="249"/>
      <c r="CWU16" s="249"/>
      <c r="CWV16" s="249"/>
      <c r="CWW16" s="249"/>
      <c r="CWX16" s="249"/>
      <c r="CWY16" s="249"/>
      <c r="CWZ16" s="249"/>
      <c r="CXA16" s="249"/>
      <c r="CXB16" s="249"/>
      <c r="CXC16" s="249"/>
      <c r="CXF16" s="248"/>
      <c r="CXH16" s="248"/>
      <c r="CXK16" s="249"/>
      <c r="CXL16" s="249"/>
      <c r="CXM16" s="249"/>
      <c r="CXN16" s="249"/>
      <c r="CXO16" s="249"/>
      <c r="CXP16" s="249"/>
      <c r="CXQ16" s="249"/>
      <c r="CXR16" s="249"/>
      <c r="CXS16" s="249"/>
      <c r="CXT16" s="249"/>
      <c r="CXU16" s="249"/>
      <c r="CXV16" s="249"/>
      <c r="CXY16" s="248"/>
      <c r="CYA16" s="248"/>
      <c r="CYD16" s="249"/>
      <c r="CYE16" s="249"/>
      <c r="CYF16" s="249"/>
      <c r="CYG16" s="249"/>
      <c r="CYH16" s="249"/>
      <c r="CYI16" s="249"/>
      <c r="CYJ16" s="249"/>
      <c r="CYK16" s="249"/>
      <c r="CYL16" s="249"/>
      <c r="CYM16" s="249"/>
      <c r="CYN16" s="249"/>
      <c r="CYO16" s="249"/>
      <c r="CYR16" s="248"/>
      <c r="CYT16" s="248"/>
      <c r="CYW16" s="249"/>
      <c r="CYX16" s="249"/>
      <c r="CYY16" s="249"/>
      <c r="CYZ16" s="249"/>
      <c r="CZA16" s="249"/>
      <c r="CZB16" s="249"/>
      <c r="CZC16" s="249"/>
      <c r="CZD16" s="249"/>
      <c r="CZE16" s="249"/>
      <c r="CZF16" s="249"/>
      <c r="CZG16" s="249"/>
      <c r="CZH16" s="249"/>
      <c r="CZK16" s="248"/>
      <c r="CZM16" s="248"/>
      <c r="CZP16" s="249"/>
      <c r="CZQ16" s="249"/>
      <c r="CZR16" s="249"/>
      <c r="CZS16" s="249"/>
      <c r="CZT16" s="249"/>
      <c r="CZU16" s="249"/>
      <c r="CZV16" s="249"/>
      <c r="CZW16" s="249"/>
      <c r="CZX16" s="249"/>
      <c r="CZY16" s="249"/>
      <c r="CZZ16" s="249"/>
      <c r="DAA16" s="249"/>
      <c r="DAD16" s="248"/>
      <c r="DAF16" s="248"/>
      <c r="DAI16" s="249"/>
      <c r="DAJ16" s="249"/>
      <c r="DAK16" s="249"/>
      <c r="DAL16" s="249"/>
      <c r="DAM16" s="249"/>
      <c r="DAN16" s="249"/>
      <c r="DAO16" s="249"/>
      <c r="DAP16" s="249"/>
      <c r="DAQ16" s="249"/>
      <c r="DAR16" s="249"/>
      <c r="DAS16" s="249"/>
      <c r="DAT16" s="249"/>
      <c r="DAW16" s="248"/>
      <c r="DAY16" s="248"/>
      <c r="DBB16" s="249"/>
      <c r="DBC16" s="249"/>
      <c r="DBD16" s="249"/>
      <c r="DBE16" s="249"/>
      <c r="DBF16" s="249"/>
      <c r="DBG16" s="249"/>
      <c r="DBH16" s="249"/>
      <c r="DBI16" s="249"/>
      <c r="DBJ16" s="249"/>
      <c r="DBK16" s="249"/>
      <c r="DBL16" s="249"/>
      <c r="DBM16" s="249"/>
      <c r="DBP16" s="248"/>
      <c r="DBR16" s="248"/>
      <c r="DBU16" s="249"/>
      <c r="DBV16" s="249"/>
      <c r="DBW16" s="249"/>
      <c r="DBX16" s="249"/>
      <c r="DBY16" s="249"/>
      <c r="DBZ16" s="249"/>
      <c r="DCA16" s="249"/>
      <c r="DCB16" s="249"/>
      <c r="DCC16" s="249"/>
      <c r="DCD16" s="249"/>
      <c r="DCE16" s="249"/>
      <c r="DCF16" s="249"/>
      <c r="DCI16" s="248"/>
      <c r="DCK16" s="248"/>
      <c r="DCN16" s="249"/>
      <c r="DCO16" s="249"/>
      <c r="DCP16" s="249"/>
      <c r="DCQ16" s="249"/>
      <c r="DCR16" s="249"/>
      <c r="DCS16" s="249"/>
      <c r="DCT16" s="249"/>
      <c r="DCU16" s="249"/>
      <c r="DCV16" s="249"/>
      <c r="DCW16" s="249"/>
      <c r="DCX16" s="249"/>
      <c r="DCY16" s="249"/>
      <c r="DDB16" s="248"/>
      <c r="DDD16" s="248"/>
      <c r="DDG16" s="249"/>
      <c r="DDH16" s="249"/>
      <c r="DDI16" s="249"/>
      <c r="DDJ16" s="249"/>
      <c r="DDK16" s="249"/>
      <c r="DDL16" s="249"/>
      <c r="DDM16" s="249"/>
      <c r="DDN16" s="249"/>
      <c r="DDO16" s="249"/>
      <c r="DDP16" s="249"/>
      <c r="DDQ16" s="249"/>
      <c r="DDR16" s="249"/>
      <c r="DDU16" s="248"/>
      <c r="DDW16" s="248"/>
      <c r="DDZ16" s="249"/>
      <c r="DEA16" s="249"/>
      <c r="DEB16" s="249"/>
      <c r="DEC16" s="249"/>
      <c r="DED16" s="249"/>
      <c r="DEE16" s="249"/>
      <c r="DEF16" s="249"/>
      <c r="DEG16" s="249"/>
      <c r="DEH16" s="249"/>
      <c r="DEI16" s="249"/>
      <c r="DEJ16" s="249"/>
      <c r="DEK16" s="249"/>
      <c r="DEN16" s="248"/>
      <c r="DEP16" s="248"/>
      <c r="DES16" s="249"/>
      <c r="DET16" s="249"/>
      <c r="DEU16" s="249"/>
      <c r="DEV16" s="249"/>
      <c r="DEW16" s="249"/>
      <c r="DEX16" s="249"/>
      <c r="DEY16" s="249"/>
      <c r="DEZ16" s="249"/>
      <c r="DFA16" s="249"/>
      <c r="DFB16" s="249"/>
      <c r="DFC16" s="249"/>
      <c r="DFD16" s="249"/>
      <c r="DFG16" s="248"/>
      <c r="DFI16" s="248"/>
      <c r="DFL16" s="249"/>
      <c r="DFM16" s="249"/>
      <c r="DFN16" s="249"/>
      <c r="DFO16" s="249"/>
      <c r="DFP16" s="249"/>
      <c r="DFQ16" s="249"/>
      <c r="DFR16" s="249"/>
      <c r="DFS16" s="249"/>
      <c r="DFT16" s="249"/>
      <c r="DFU16" s="249"/>
      <c r="DFV16" s="249"/>
      <c r="DFW16" s="249"/>
      <c r="DFZ16" s="248"/>
      <c r="DGB16" s="248"/>
      <c r="DGE16" s="249"/>
      <c r="DGF16" s="249"/>
      <c r="DGG16" s="249"/>
      <c r="DGH16" s="249"/>
      <c r="DGI16" s="249"/>
      <c r="DGJ16" s="249"/>
      <c r="DGK16" s="249"/>
      <c r="DGL16" s="249"/>
      <c r="DGM16" s="249"/>
      <c r="DGN16" s="249"/>
      <c r="DGO16" s="249"/>
      <c r="DGP16" s="249"/>
      <c r="DGS16" s="248"/>
      <c r="DGU16" s="248"/>
      <c r="DGX16" s="249"/>
      <c r="DGY16" s="249"/>
      <c r="DGZ16" s="249"/>
      <c r="DHA16" s="249"/>
      <c r="DHB16" s="249"/>
      <c r="DHC16" s="249"/>
      <c r="DHD16" s="249"/>
      <c r="DHE16" s="249"/>
      <c r="DHF16" s="249"/>
      <c r="DHG16" s="249"/>
      <c r="DHH16" s="249"/>
      <c r="DHI16" s="249"/>
      <c r="DHL16" s="248"/>
      <c r="DHN16" s="248"/>
      <c r="DHQ16" s="249"/>
      <c r="DHR16" s="249"/>
      <c r="DHS16" s="249"/>
      <c r="DHT16" s="249"/>
      <c r="DHU16" s="249"/>
      <c r="DHV16" s="249"/>
      <c r="DHW16" s="249"/>
      <c r="DHX16" s="249"/>
      <c r="DHY16" s="249"/>
      <c r="DHZ16" s="249"/>
      <c r="DIA16" s="249"/>
      <c r="DIB16" s="249"/>
      <c r="DIE16" s="248"/>
      <c r="DIG16" s="248"/>
      <c r="DIJ16" s="249"/>
      <c r="DIK16" s="249"/>
      <c r="DIL16" s="249"/>
      <c r="DIM16" s="249"/>
      <c r="DIN16" s="249"/>
      <c r="DIO16" s="249"/>
      <c r="DIP16" s="249"/>
      <c r="DIQ16" s="249"/>
      <c r="DIR16" s="249"/>
      <c r="DIS16" s="249"/>
      <c r="DIT16" s="249"/>
      <c r="DIU16" s="249"/>
      <c r="DIX16" s="248"/>
      <c r="DIZ16" s="248"/>
      <c r="DJC16" s="249"/>
      <c r="DJD16" s="249"/>
      <c r="DJE16" s="249"/>
      <c r="DJF16" s="249"/>
      <c r="DJG16" s="249"/>
      <c r="DJH16" s="249"/>
      <c r="DJI16" s="249"/>
      <c r="DJJ16" s="249"/>
      <c r="DJK16" s="249"/>
      <c r="DJL16" s="249"/>
      <c r="DJM16" s="249"/>
      <c r="DJN16" s="249"/>
      <c r="DJQ16" s="248"/>
      <c r="DJS16" s="248"/>
      <c r="DJV16" s="249"/>
      <c r="DJW16" s="249"/>
      <c r="DJX16" s="249"/>
      <c r="DJY16" s="249"/>
      <c r="DJZ16" s="249"/>
      <c r="DKA16" s="249"/>
      <c r="DKB16" s="249"/>
      <c r="DKC16" s="249"/>
      <c r="DKD16" s="249"/>
      <c r="DKE16" s="249"/>
      <c r="DKF16" s="249"/>
      <c r="DKG16" s="249"/>
      <c r="DKJ16" s="248"/>
      <c r="DKL16" s="248"/>
      <c r="DKO16" s="249"/>
      <c r="DKP16" s="249"/>
      <c r="DKQ16" s="249"/>
      <c r="DKR16" s="249"/>
      <c r="DKS16" s="249"/>
      <c r="DKT16" s="249"/>
      <c r="DKU16" s="249"/>
      <c r="DKV16" s="249"/>
      <c r="DKW16" s="249"/>
      <c r="DKX16" s="249"/>
      <c r="DKY16" s="249"/>
      <c r="DKZ16" s="249"/>
      <c r="DLC16" s="248"/>
      <c r="DLE16" s="248"/>
      <c r="DLH16" s="249"/>
      <c r="DLI16" s="249"/>
      <c r="DLJ16" s="249"/>
      <c r="DLK16" s="249"/>
      <c r="DLL16" s="249"/>
      <c r="DLM16" s="249"/>
      <c r="DLN16" s="249"/>
      <c r="DLO16" s="249"/>
      <c r="DLP16" s="249"/>
      <c r="DLQ16" s="249"/>
      <c r="DLR16" s="249"/>
      <c r="DLS16" s="249"/>
      <c r="DLV16" s="248"/>
      <c r="DLX16" s="248"/>
      <c r="DMA16" s="249"/>
      <c r="DMB16" s="249"/>
      <c r="DMC16" s="249"/>
      <c r="DMD16" s="249"/>
      <c r="DME16" s="249"/>
      <c r="DMF16" s="249"/>
      <c r="DMG16" s="249"/>
      <c r="DMH16" s="249"/>
      <c r="DMI16" s="249"/>
      <c r="DMJ16" s="249"/>
      <c r="DMK16" s="249"/>
      <c r="DML16" s="249"/>
      <c r="DMO16" s="248"/>
      <c r="DMQ16" s="248"/>
      <c r="DMT16" s="249"/>
      <c r="DMU16" s="249"/>
      <c r="DMV16" s="249"/>
      <c r="DMW16" s="249"/>
      <c r="DMX16" s="249"/>
      <c r="DMY16" s="249"/>
      <c r="DMZ16" s="249"/>
      <c r="DNA16" s="249"/>
      <c r="DNB16" s="249"/>
      <c r="DNC16" s="249"/>
      <c r="DND16" s="249"/>
      <c r="DNE16" s="249"/>
      <c r="DNH16" s="248"/>
      <c r="DNJ16" s="248"/>
      <c r="DNM16" s="249"/>
      <c r="DNN16" s="249"/>
      <c r="DNO16" s="249"/>
      <c r="DNP16" s="249"/>
      <c r="DNQ16" s="249"/>
      <c r="DNR16" s="249"/>
      <c r="DNS16" s="249"/>
      <c r="DNT16" s="249"/>
      <c r="DNU16" s="249"/>
      <c r="DNV16" s="249"/>
      <c r="DNW16" s="249"/>
      <c r="DNX16" s="249"/>
      <c r="DOA16" s="248"/>
      <c r="DOC16" s="248"/>
      <c r="DOF16" s="249"/>
      <c r="DOG16" s="249"/>
      <c r="DOH16" s="249"/>
      <c r="DOI16" s="249"/>
      <c r="DOJ16" s="249"/>
      <c r="DOK16" s="249"/>
      <c r="DOL16" s="249"/>
      <c r="DOM16" s="249"/>
      <c r="DON16" s="249"/>
      <c r="DOO16" s="249"/>
      <c r="DOP16" s="249"/>
      <c r="DOQ16" s="249"/>
      <c r="DOT16" s="248"/>
      <c r="DOV16" s="248"/>
      <c r="DOY16" s="249"/>
      <c r="DOZ16" s="249"/>
      <c r="DPA16" s="249"/>
      <c r="DPB16" s="249"/>
      <c r="DPC16" s="249"/>
      <c r="DPD16" s="249"/>
      <c r="DPE16" s="249"/>
      <c r="DPF16" s="249"/>
      <c r="DPG16" s="249"/>
      <c r="DPH16" s="249"/>
      <c r="DPI16" s="249"/>
      <c r="DPJ16" s="249"/>
      <c r="DPM16" s="248"/>
      <c r="DPO16" s="248"/>
      <c r="DPR16" s="249"/>
      <c r="DPS16" s="249"/>
      <c r="DPT16" s="249"/>
      <c r="DPU16" s="249"/>
      <c r="DPV16" s="249"/>
      <c r="DPW16" s="249"/>
      <c r="DPX16" s="249"/>
      <c r="DPY16" s="249"/>
      <c r="DPZ16" s="249"/>
      <c r="DQA16" s="249"/>
      <c r="DQB16" s="249"/>
      <c r="DQC16" s="249"/>
      <c r="DQF16" s="248"/>
      <c r="DQH16" s="248"/>
      <c r="DQK16" s="249"/>
      <c r="DQL16" s="249"/>
      <c r="DQM16" s="249"/>
      <c r="DQN16" s="249"/>
      <c r="DQO16" s="249"/>
      <c r="DQP16" s="249"/>
      <c r="DQQ16" s="249"/>
      <c r="DQR16" s="249"/>
      <c r="DQS16" s="249"/>
      <c r="DQT16" s="249"/>
      <c r="DQU16" s="249"/>
      <c r="DQV16" s="249"/>
      <c r="DQY16" s="248"/>
      <c r="DRA16" s="248"/>
      <c r="DRD16" s="249"/>
      <c r="DRE16" s="249"/>
      <c r="DRF16" s="249"/>
      <c r="DRG16" s="249"/>
      <c r="DRH16" s="249"/>
      <c r="DRI16" s="249"/>
      <c r="DRJ16" s="249"/>
      <c r="DRK16" s="249"/>
      <c r="DRL16" s="249"/>
      <c r="DRM16" s="249"/>
      <c r="DRN16" s="249"/>
      <c r="DRO16" s="249"/>
      <c r="DRR16" s="248"/>
      <c r="DRT16" s="248"/>
      <c r="DRW16" s="249"/>
      <c r="DRX16" s="249"/>
      <c r="DRY16" s="249"/>
      <c r="DRZ16" s="249"/>
      <c r="DSA16" s="249"/>
      <c r="DSB16" s="249"/>
      <c r="DSC16" s="249"/>
      <c r="DSD16" s="249"/>
      <c r="DSE16" s="249"/>
      <c r="DSF16" s="249"/>
      <c r="DSG16" s="249"/>
      <c r="DSH16" s="249"/>
      <c r="DSK16" s="248"/>
      <c r="DSM16" s="248"/>
      <c r="DSP16" s="249"/>
      <c r="DSQ16" s="249"/>
      <c r="DSR16" s="249"/>
      <c r="DSS16" s="249"/>
      <c r="DST16" s="249"/>
      <c r="DSU16" s="249"/>
      <c r="DSV16" s="249"/>
      <c r="DSW16" s="249"/>
      <c r="DSX16" s="249"/>
      <c r="DSY16" s="249"/>
      <c r="DSZ16" s="249"/>
      <c r="DTA16" s="249"/>
      <c r="DTD16" s="248"/>
      <c r="DTF16" s="248"/>
      <c r="DTI16" s="249"/>
      <c r="DTJ16" s="249"/>
      <c r="DTK16" s="249"/>
      <c r="DTL16" s="249"/>
      <c r="DTM16" s="249"/>
      <c r="DTN16" s="249"/>
      <c r="DTO16" s="249"/>
      <c r="DTP16" s="249"/>
      <c r="DTQ16" s="249"/>
      <c r="DTR16" s="249"/>
      <c r="DTS16" s="249"/>
      <c r="DTT16" s="249"/>
      <c r="DTW16" s="248"/>
      <c r="DTY16" s="248"/>
      <c r="DUB16" s="249"/>
      <c r="DUC16" s="249"/>
      <c r="DUD16" s="249"/>
      <c r="DUE16" s="249"/>
      <c r="DUF16" s="249"/>
      <c r="DUG16" s="249"/>
      <c r="DUH16" s="249"/>
      <c r="DUI16" s="249"/>
      <c r="DUJ16" s="249"/>
      <c r="DUK16" s="249"/>
      <c r="DUL16" s="249"/>
      <c r="DUM16" s="249"/>
      <c r="DUP16" s="248"/>
      <c r="DUR16" s="248"/>
      <c r="DUU16" s="249"/>
      <c r="DUV16" s="249"/>
      <c r="DUW16" s="249"/>
      <c r="DUX16" s="249"/>
      <c r="DUY16" s="249"/>
      <c r="DUZ16" s="249"/>
      <c r="DVA16" s="249"/>
      <c r="DVB16" s="249"/>
      <c r="DVC16" s="249"/>
      <c r="DVD16" s="249"/>
      <c r="DVE16" s="249"/>
      <c r="DVF16" s="249"/>
      <c r="DVI16" s="248"/>
      <c r="DVK16" s="248"/>
      <c r="DVN16" s="249"/>
      <c r="DVO16" s="249"/>
      <c r="DVP16" s="249"/>
      <c r="DVQ16" s="249"/>
      <c r="DVR16" s="249"/>
      <c r="DVS16" s="249"/>
      <c r="DVT16" s="249"/>
      <c r="DVU16" s="249"/>
      <c r="DVV16" s="249"/>
      <c r="DVW16" s="249"/>
      <c r="DVX16" s="249"/>
      <c r="DVY16" s="249"/>
      <c r="DWB16" s="248"/>
      <c r="DWD16" s="248"/>
      <c r="DWG16" s="249"/>
      <c r="DWH16" s="249"/>
      <c r="DWI16" s="249"/>
      <c r="DWJ16" s="249"/>
      <c r="DWK16" s="249"/>
      <c r="DWL16" s="249"/>
      <c r="DWM16" s="249"/>
      <c r="DWN16" s="249"/>
      <c r="DWO16" s="249"/>
      <c r="DWP16" s="249"/>
      <c r="DWQ16" s="249"/>
      <c r="DWR16" s="249"/>
      <c r="DWU16" s="248"/>
      <c r="DWW16" s="248"/>
      <c r="DWZ16" s="249"/>
      <c r="DXA16" s="249"/>
      <c r="DXB16" s="249"/>
      <c r="DXC16" s="249"/>
      <c r="DXD16" s="249"/>
      <c r="DXE16" s="249"/>
      <c r="DXF16" s="249"/>
      <c r="DXG16" s="249"/>
      <c r="DXH16" s="249"/>
      <c r="DXI16" s="249"/>
      <c r="DXJ16" s="249"/>
      <c r="DXK16" s="249"/>
      <c r="DXN16" s="248"/>
      <c r="DXP16" s="248"/>
      <c r="DXS16" s="249"/>
      <c r="DXT16" s="249"/>
      <c r="DXU16" s="249"/>
      <c r="DXV16" s="249"/>
      <c r="DXW16" s="249"/>
      <c r="DXX16" s="249"/>
      <c r="DXY16" s="249"/>
      <c r="DXZ16" s="249"/>
      <c r="DYA16" s="249"/>
      <c r="DYB16" s="249"/>
      <c r="DYC16" s="249"/>
      <c r="DYD16" s="249"/>
      <c r="DYG16" s="248"/>
      <c r="DYI16" s="248"/>
      <c r="DYL16" s="249"/>
      <c r="DYM16" s="249"/>
      <c r="DYN16" s="249"/>
      <c r="DYO16" s="249"/>
      <c r="DYP16" s="249"/>
      <c r="DYQ16" s="249"/>
      <c r="DYR16" s="249"/>
      <c r="DYS16" s="249"/>
      <c r="DYT16" s="249"/>
      <c r="DYU16" s="249"/>
      <c r="DYV16" s="249"/>
      <c r="DYW16" s="249"/>
      <c r="DYZ16" s="248"/>
      <c r="DZB16" s="248"/>
      <c r="DZE16" s="249"/>
      <c r="DZF16" s="249"/>
      <c r="DZG16" s="249"/>
      <c r="DZH16" s="249"/>
      <c r="DZI16" s="249"/>
      <c r="DZJ16" s="249"/>
      <c r="DZK16" s="249"/>
      <c r="DZL16" s="249"/>
      <c r="DZM16" s="249"/>
      <c r="DZN16" s="249"/>
      <c r="DZO16" s="249"/>
      <c r="DZP16" s="249"/>
      <c r="DZS16" s="248"/>
      <c r="DZU16" s="248"/>
      <c r="DZX16" s="249"/>
      <c r="DZY16" s="249"/>
      <c r="DZZ16" s="249"/>
      <c r="EAA16" s="249"/>
      <c r="EAB16" s="249"/>
      <c r="EAC16" s="249"/>
      <c r="EAD16" s="249"/>
      <c r="EAE16" s="249"/>
      <c r="EAF16" s="249"/>
      <c r="EAG16" s="249"/>
      <c r="EAH16" s="249"/>
      <c r="EAI16" s="249"/>
      <c r="EAL16" s="248"/>
      <c r="EAN16" s="248"/>
      <c r="EAQ16" s="249"/>
      <c r="EAR16" s="249"/>
      <c r="EAS16" s="249"/>
      <c r="EAT16" s="249"/>
      <c r="EAU16" s="249"/>
      <c r="EAV16" s="249"/>
      <c r="EAW16" s="249"/>
      <c r="EAX16" s="249"/>
      <c r="EAY16" s="249"/>
      <c r="EAZ16" s="249"/>
      <c r="EBA16" s="249"/>
      <c r="EBB16" s="249"/>
      <c r="EBE16" s="248"/>
      <c r="EBG16" s="248"/>
      <c r="EBJ16" s="249"/>
      <c r="EBK16" s="249"/>
      <c r="EBL16" s="249"/>
      <c r="EBM16" s="249"/>
      <c r="EBN16" s="249"/>
      <c r="EBO16" s="249"/>
      <c r="EBP16" s="249"/>
      <c r="EBQ16" s="249"/>
      <c r="EBR16" s="249"/>
      <c r="EBS16" s="249"/>
      <c r="EBT16" s="249"/>
      <c r="EBU16" s="249"/>
      <c r="EBX16" s="248"/>
      <c r="EBZ16" s="248"/>
      <c r="ECC16" s="249"/>
      <c r="ECD16" s="249"/>
      <c r="ECE16" s="249"/>
      <c r="ECF16" s="249"/>
      <c r="ECG16" s="249"/>
      <c r="ECH16" s="249"/>
      <c r="ECI16" s="249"/>
      <c r="ECJ16" s="249"/>
      <c r="ECK16" s="249"/>
      <c r="ECL16" s="249"/>
      <c r="ECM16" s="249"/>
      <c r="ECN16" s="249"/>
      <c r="ECQ16" s="248"/>
      <c r="ECS16" s="248"/>
      <c r="ECV16" s="249"/>
      <c r="ECW16" s="249"/>
      <c r="ECX16" s="249"/>
      <c r="ECY16" s="249"/>
      <c r="ECZ16" s="249"/>
      <c r="EDA16" s="249"/>
      <c r="EDB16" s="249"/>
      <c r="EDC16" s="249"/>
      <c r="EDD16" s="249"/>
      <c r="EDE16" s="249"/>
      <c r="EDF16" s="249"/>
      <c r="EDG16" s="249"/>
      <c r="EDJ16" s="248"/>
      <c r="EDL16" s="248"/>
      <c r="EDO16" s="249"/>
      <c r="EDP16" s="249"/>
      <c r="EDQ16" s="249"/>
      <c r="EDR16" s="249"/>
      <c r="EDS16" s="249"/>
      <c r="EDT16" s="249"/>
      <c r="EDU16" s="249"/>
      <c r="EDV16" s="249"/>
      <c r="EDW16" s="249"/>
      <c r="EDX16" s="249"/>
      <c r="EDY16" s="249"/>
      <c r="EDZ16" s="249"/>
      <c r="EEC16" s="248"/>
      <c r="EEE16" s="248"/>
      <c r="EEH16" s="249"/>
      <c r="EEI16" s="249"/>
      <c r="EEJ16" s="249"/>
      <c r="EEK16" s="249"/>
      <c r="EEL16" s="249"/>
      <c r="EEM16" s="249"/>
      <c r="EEN16" s="249"/>
      <c r="EEO16" s="249"/>
      <c r="EEP16" s="249"/>
      <c r="EEQ16" s="249"/>
      <c r="EER16" s="249"/>
      <c r="EES16" s="249"/>
      <c r="EEV16" s="248"/>
      <c r="EEX16" s="248"/>
      <c r="EFA16" s="249"/>
      <c r="EFB16" s="249"/>
      <c r="EFC16" s="249"/>
      <c r="EFD16" s="249"/>
      <c r="EFE16" s="249"/>
      <c r="EFF16" s="249"/>
      <c r="EFG16" s="249"/>
      <c r="EFH16" s="249"/>
      <c r="EFI16" s="249"/>
      <c r="EFJ16" s="249"/>
      <c r="EFK16" s="249"/>
      <c r="EFL16" s="249"/>
      <c r="EFO16" s="248"/>
      <c r="EFQ16" s="248"/>
      <c r="EFT16" s="249"/>
      <c r="EFU16" s="249"/>
      <c r="EFV16" s="249"/>
      <c r="EFW16" s="249"/>
      <c r="EFX16" s="249"/>
      <c r="EFY16" s="249"/>
      <c r="EFZ16" s="249"/>
      <c r="EGA16" s="249"/>
      <c r="EGB16" s="249"/>
      <c r="EGC16" s="249"/>
      <c r="EGD16" s="249"/>
      <c r="EGE16" s="249"/>
      <c r="EGH16" s="248"/>
      <c r="EGJ16" s="248"/>
      <c r="EGM16" s="249"/>
      <c r="EGN16" s="249"/>
      <c r="EGO16" s="249"/>
      <c r="EGP16" s="249"/>
      <c r="EGQ16" s="249"/>
      <c r="EGR16" s="249"/>
      <c r="EGS16" s="249"/>
      <c r="EGT16" s="249"/>
      <c r="EGU16" s="249"/>
      <c r="EGV16" s="249"/>
      <c r="EGW16" s="249"/>
      <c r="EGX16" s="249"/>
      <c r="EHA16" s="248"/>
      <c r="EHC16" s="248"/>
      <c r="EHF16" s="249"/>
      <c r="EHG16" s="249"/>
      <c r="EHH16" s="249"/>
      <c r="EHI16" s="249"/>
      <c r="EHJ16" s="249"/>
      <c r="EHK16" s="249"/>
      <c r="EHL16" s="249"/>
      <c r="EHM16" s="249"/>
      <c r="EHN16" s="249"/>
      <c r="EHO16" s="249"/>
      <c r="EHP16" s="249"/>
      <c r="EHQ16" s="249"/>
      <c r="EHT16" s="248"/>
      <c r="EHV16" s="248"/>
      <c r="EHY16" s="249"/>
      <c r="EHZ16" s="249"/>
      <c r="EIA16" s="249"/>
      <c r="EIB16" s="249"/>
      <c r="EIC16" s="249"/>
      <c r="EID16" s="249"/>
      <c r="EIE16" s="249"/>
      <c r="EIF16" s="249"/>
      <c r="EIG16" s="249"/>
      <c r="EIH16" s="249"/>
      <c r="EII16" s="249"/>
      <c r="EIJ16" s="249"/>
      <c r="EIM16" s="248"/>
      <c r="EIO16" s="248"/>
      <c r="EIR16" s="249"/>
      <c r="EIS16" s="249"/>
      <c r="EIT16" s="249"/>
      <c r="EIU16" s="249"/>
      <c r="EIV16" s="249"/>
      <c r="EIW16" s="249"/>
      <c r="EIX16" s="249"/>
      <c r="EIY16" s="249"/>
      <c r="EIZ16" s="249"/>
      <c r="EJA16" s="249"/>
      <c r="EJB16" s="249"/>
      <c r="EJC16" s="249"/>
      <c r="EJF16" s="248"/>
      <c r="EJH16" s="248"/>
      <c r="EJK16" s="249"/>
      <c r="EJL16" s="249"/>
      <c r="EJM16" s="249"/>
      <c r="EJN16" s="249"/>
      <c r="EJO16" s="249"/>
      <c r="EJP16" s="249"/>
      <c r="EJQ16" s="249"/>
      <c r="EJR16" s="249"/>
      <c r="EJS16" s="249"/>
      <c r="EJT16" s="249"/>
      <c r="EJU16" s="249"/>
      <c r="EJV16" s="249"/>
      <c r="EJY16" s="248"/>
      <c r="EKA16" s="248"/>
      <c r="EKD16" s="249"/>
      <c r="EKE16" s="249"/>
      <c r="EKF16" s="249"/>
      <c r="EKG16" s="249"/>
      <c r="EKH16" s="249"/>
      <c r="EKI16" s="249"/>
      <c r="EKJ16" s="249"/>
      <c r="EKK16" s="249"/>
      <c r="EKL16" s="249"/>
      <c r="EKM16" s="249"/>
      <c r="EKN16" s="249"/>
      <c r="EKO16" s="249"/>
      <c r="EKR16" s="248"/>
      <c r="EKT16" s="248"/>
      <c r="EKW16" s="249"/>
      <c r="EKX16" s="249"/>
      <c r="EKY16" s="249"/>
      <c r="EKZ16" s="249"/>
      <c r="ELA16" s="249"/>
      <c r="ELB16" s="249"/>
      <c r="ELC16" s="249"/>
      <c r="ELD16" s="249"/>
      <c r="ELE16" s="249"/>
      <c r="ELF16" s="249"/>
      <c r="ELG16" s="249"/>
      <c r="ELH16" s="249"/>
      <c r="ELK16" s="248"/>
      <c r="ELM16" s="248"/>
      <c r="ELP16" s="249"/>
      <c r="ELQ16" s="249"/>
      <c r="ELR16" s="249"/>
      <c r="ELS16" s="249"/>
      <c r="ELT16" s="249"/>
      <c r="ELU16" s="249"/>
      <c r="ELV16" s="249"/>
      <c r="ELW16" s="249"/>
      <c r="ELX16" s="249"/>
      <c r="ELY16" s="249"/>
      <c r="ELZ16" s="249"/>
      <c r="EMA16" s="249"/>
      <c r="EMD16" s="248"/>
      <c r="EMF16" s="248"/>
      <c r="EMI16" s="249"/>
      <c r="EMJ16" s="249"/>
      <c r="EMK16" s="249"/>
      <c r="EML16" s="249"/>
      <c r="EMM16" s="249"/>
      <c r="EMN16" s="249"/>
      <c r="EMO16" s="249"/>
      <c r="EMP16" s="249"/>
      <c r="EMQ16" s="249"/>
      <c r="EMR16" s="249"/>
      <c r="EMS16" s="249"/>
      <c r="EMT16" s="249"/>
      <c r="EMW16" s="248"/>
      <c r="EMY16" s="248"/>
      <c r="ENB16" s="249"/>
      <c r="ENC16" s="249"/>
      <c r="END16" s="249"/>
      <c r="ENE16" s="249"/>
      <c r="ENF16" s="249"/>
      <c r="ENG16" s="249"/>
      <c r="ENH16" s="249"/>
      <c r="ENI16" s="249"/>
      <c r="ENJ16" s="249"/>
      <c r="ENK16" s="249"/>
      <c r="ENL16" s="249"/>
      <c r="ENM16" s="249"/>
      <c r="ENP16" s="248"/>
      <c r="ENR16" s="248"/>
      <c r="ENU16" s="249"/>
      <c r="ENV16" s="249"/>
      <c r="ENW16" s="249"/>
      <c r="ENX16" s="249"/>
      <c r="ENY16" s="249"/>
      <c r="ENZ16" s="249"/>
      <c r="EOA16" s="249"/>
      <c r="EOB16" s="249"/>
      <c r="EOC16" s="249"/>
      <c r="EOD16" s="249"/>
      <c r="EOE16" s="249"/>
      <c r="EOF16" s="249"/>
      <c r="EOI16" s="248"/>
      <c r="EOK16" s="248"/>
      <c r="EON16" s="249"/>
      <c r="EOO16" s="249"/>
      <c r="EOP16" s="249"/>
      <c r="EOQ16" s="249"/>
      <c r="EOR16" s="249"/>
      <c r="EOS16" s="249"/>
      <c r="EOT16" s="249"/>
      <c r="EOU16" s="249"/>
      <c r="EOV16" s="249"/>
      <c r="EOW16" s="249"/>
      <c r="EOX16" s="249"/>
      <c r="EOY16" s="249"/>
      <c r="EPB16" s="248"/>
      <c r="EPD16" s="248"/>
      <c r="EPG16" s="249"/>
      <c r="EPH16" s="249"/>
      <c r="EPI16" s="249"/>
      <c r="EPJ16" s="249"/>
      <c r="EPK16" s="249"/>
      <c r="EPL16" s="249"/>
      <c r="EPM16" s="249"/>
      <c r="EPN16" s="249"/>
      <c r="EPO16" s="249"/>
      <c r="EPP16" s="249"/>
      <c r="EPQ16" s="249"/>
      <c r="EPR16" s="249"/>
      <c r="EPU16" s="248"/>
      <c r="EPW16" s="248"/>
      <c r="EPZ16" s="249"/>
      <c r="EQA16" s="249"/>
      <c r="EQB16" s="249"/>
      <c r="EQC16" s="249"/>
      <c r="EQD16" s="249"/>
      <c r="EQE16" s="249"/>
      <c r="EQF16" s="249"/>
      <c r="EQG16" s="249"/>
      <c r="EQH16" s="249"/>
      <c r="EQI16" s="249"/>
      <c r="EQJ16" s="249"/>
      <c r="EQK16" s="249"/>
      <c r="EQN16" s="248"/>
      <c r="EQP16" s="248"/>
      <c r="EQS16" s="249"/>
      <c r="EQT16" s="249"/>
      <c r="EQU16" s="249"/>
      <c r="EQV16" s="249"/>
      <c r="EQW16" s="249"/>
      <c r="EQX16" s="249"/>
      <c r="EQY16" s="249"/>
      <c r="EQZ16" s="249"/>
      <c r="ERA16" s="249"/>
      <c r="ERB16" s="249"/>
      <c r="ERC16" s="249"/>
      <c r="ERD16" s="249"/>
      <c r="ERG16" s="248"/>
      <c r="ERI16" s="248"/>
      <c r="ERL16" s="249"/>
      <c r="ERM16" s="249"/>
      <c r="ERN16" s="249"/>
      <c r="ERO16" s="249"/>
      <c r="ERP16" s="249"/>
      <c r="ERQ16" s="249"/>
      <c r="ERR16" s="249"/>
      <c r="ERS16" s="249"/>
      <c r="ERT16" s="249"/>
      <c r="ERU16" s="249"/>
      <c r="ERV16" s="249"/>
      <c r="ERW16" s="249"/>
      <c r="ERZ16" s="248"/>
      <c r="ESB16" s="248"/>
      <c r="ESE16" s="249"/>
      <c r="ESF16" s="249"/>
      <c r="ESG16" s="249"/>
      <c r="ESH16" s="249"/>
      <c r="ESI16" s="249"/>
      <c r="ESJ16" s="249"/>
      <c r="ESK16" s="249"/>
      <c r="ESL16" s="249"/>
      <c r="ESM16" s="249"/>
      <c r="ESN16" s="249"/>
      <c r="ESO16" s="249"/>
      <c r="ESP16" s="249"/>
      <c r="ESS16" s="248"/>
      <c r="ESU16" s="248"/>
      <c r="ESX16" s="249"/>
      <c r="ESY16" s="249"/>
      <c r="ESZ16" s="249"/>
      <c r="ETA16" s="249"/>
      <c r="ETB16" s="249"/>
      <c r="ETC16" s="249"/>
      <c r="ETD16" s="249"/>
      <c r="ETE16" s="249"/>
      <c r="ETF16" s="249"/>
      <c r="ETG16" s="249"/>
      <c r="ETH16" s="249"/>
      <c r="ETI16" s="249"/>
      <c r="ETL16" s="248"/>
      <c r="ETN16" s="248"/>
      <c r="ETQ16" s="249"/>
      <c r="ETR16" s="249"/>
      <c r="ETS16" s="249"/>
      <c r="ETT16" s="249"/>
      <c r="ETU16" s="249"/>
      <c r="ETV16" s="249"/>
      <c r="ETW16" s="249"/>
      <c r="ETX16" s="249"/>
      <c r="ETY16" s="249"/>
      <c r="ETZ16" s="249"/>
      <c r="EUA16" s="249"/>
      <c r="EUB16" s="249"/>
      <c r="EUE16" s="248"/>
      <c r="EUG16" s="248"/>
      <c r="EUJ16" s="249"/>
      <c r="EUK16" s="249"/>
      <c r="EUL16" s="249"/>
      <c r="EUM16" s="249"/>
      <c r="EUN16" s="249"/>
      <c r="EUO16" s="249"/>
      <c r="EUP16" s="249"/>
      <c r="EUQ16" s="249"/>
      <c r="EUR16" s="249"/>
      <c r="EUS16" s="249"/>
      <c r="EUT16" s="249"/>
      <c r="EUU16" s="249"/>
      <c r="EUX16" s="248"/>
      <c r="EUZ16" s="248"/>
      <c r="EVC16" s="249"/>
      <c r="EVD16" s="249"/>
      <c r="EVE16" s="249"/>
      <c r="EVF16" s="249"/>
      <c r="EVG16" s="249"/>
      <c r="EVH16" s="249"/>
      <c r="EVI16" s="249"/>
      <c r="EVJ16" s="249"/>
      <c r="EVK16" s="249"/>
      <c r="EVL16" s="249"/>
      <c r="EVM16" s="249"/>
      <c r="EVN16" s="249"/>
      <c r="EVQ16" s="248"/>
      <c r="EVS16" s="248"/>
      <c r="EVV16" s="249"/>
      <c r="EVW16" s="249"/>
      <c r="EVX16" s="249"/>
      <c r="EVY16" s="249"/>
      <c r="EVZ16" s="249"/>
      <c r="EWA16" s="249"/>
      <c r="EWB16" s="249"/>
      <c r="EWC16" s="249"/>
      <c r="EWD16" s="249"/>
      <c r="EWE16" s="249"/>
      <c r="EWF16" s="249"/>
      <c r="EWG16" s="249"/>
      <c r="EWJ16" s="248"/>
      <c r="EWL16" s="248"/>
      <c r="EWO16" s="249"/>
      <c r="EWP16" s="249"/>
      <c r="EWQ16" s="249"/>
      <c r="EWR16" s="249"/>
      <c r="EWS16" s="249"/>
      <c r="EWT16" s="249"/>
      <c r="EWU16" s="249"/>
      <c r="EWV16" s="249"/>
      <c r="EWW16" s="249"/>
      <c r="EWX16" s="249"/>
      <c r="EWY16" s="249"/>
      <c r="EWZ16" s="249"/>
      <c r="EXC16" s="248"/>
      <c r="EXE16" s="248"/>
      <c r="EXH16" s="249"/>
      <c r="EXI16" s="249"/>
      <c r="EXJ16" s="249"/>
      <c r="EXK16" s="249"/>
      <c r="EXL16" s="249"/>
      <c r="EXM16" s="249"/>
      <c r="EXN16" s="249"/>
      <c r="EXO16" s="249"/>
      <c r="EXP16" s="249"/>
      <c r="EXQ16" s="249"/>
      <c r="EXR16" s="249"/>
      <c r="EXS16" s="249"/>
      <c r="EXV16" s="248"/>
      <c r="EXX16" s="248"/>
      <c r="EYA16" s="249"/>
      <c r="EYB16" s="249"/>
      <c r="EYC16" s="249"/>
      <c r="EYD16" s="249"/>
      <c r="EYE16" s="249"/>
      <c r="EYF16" s="249"/>
      <c r="EYG16" s="249"/>
      <c r="EYH16" s="249"/>
      <c r="EYI16" s="249"/>
      <c r="EYJ16" s="249"/>
      <c r="EYK16" s="249"/>
      <c r="EYL16" s="249"/>
      <c r="EYO16" s="248"/>
      <c r="EYQ16" s="248"/>
      <c r="EYT16" s="249"/>
      <c r="EYU16" s="249"/>
      <c r="EYV16" s="249"/>
      <c r="EYW16" s="249"/>
      <c r="EYX16" s="249"/>
      <c r="EYY16" s="249"/>
      <c r="EYZ16" s="249"/>
      <c r="EZA16" s="249"/>
      <c r="EZB16" s="249"/>
      <c r="EZC16" s="249"/>
      <c r="EZD16" s="249"/>
      <c r="EZE16" s="249"/>
      <c r="EZH16" s="248"/>
      <c r="EZJ16" s="248"/>
      <c r="EZM16" s="249"/>
      <c r="EZN16" s="249"/>
      <c r="EZO16" s="249"/>
      <c r="EZP16" s="249"/>
      <c r="EZQ16" s="249"/>
      <c r="EZR16" s="249"/>
      <c r="EZS16" s="249"/>
      <c r="EZT16" s="249"/>
      <c r="EZU16" s="249"/>
      <c r="EZV16" s="249"/>
      <c r="EZW16" s="249"/>
      <c r="EZX16" s="249"/>
      <c r="FAA16" s="248"/>
      <c r="FAC16" s="248"/>
      <c r="FAF16" s="249"/>
      <c r="FAG16" s="249"/>
      <c r="FAH16" s="249"/>
      <c r="FAI16" s="249"/>
      <c r="FAJ16" s="249"/>
      <c r="FAK16" s="249"/>
      <c r="FAL16" s="249"/>
      <c r="FAM16" s="249"/>
      <c r="FAN16" s="249"/>
      <c r="FAO16" s="249"/>
      <c r="FAP16" s="249"/>
      <c r="FAQ16" s="249"/>
      <c r="FAT16" s="248"/>
      <c r="FAV16" s="248"/>
      <c r="FAY16" s="249"/>
      <c r="FAZ16" s="249"/>
      <c r="FBA16" s="249"/>
      <c r="FBB16" s="249"/>
      <c r="FBC16" s="249"/>
      <c r="FBD16" s="249"/>
      <c r="FBE16" s="249"/>
      <c r="FBF16" s="249"/>
      <c r="FBG16" s="249"/>
      <c r="FBH16" s="249"/>
      <c r="FBI16" s="249"/>
      <c r="FBJ16" s="249"/>
      <c r="FBM16" s="248"/>
      <c r="FBO16" s="248"/>
      <c r="FBR16" s="249"/>
      <c r="FBS16" s="249"/>
      <c r="FBT16" s="249"/>
      <c r="FBU16" s="249"/>
      <c r="FBV16" s="249"/>
      <c r="FBW16" s="249"/>
      <c r="FBX16" s="249"/>
      <c r="FBY16" s="249"/>
      <c r="FBZ16" s="249"/>
      <c r="FCA16" s="249"/>
      <c r="FCB16" s="249"/>
      <c r="FCC16" s="249"/>
      <c r="FCF16" s="248"/>
      <c r="FCH16" s="248"/>
      <c r="FCK16" s="249"/>
      <c r="FCL16" s="249"/>
      <c r="FCM16" s="249"/>
      <c r="FCN16" s="249"/>
      <c r="FCO16" s="249"/>
      <c r="FCP16" s="249"/>
      <c r="FCQ16" s="249"/>
      <c r="FCR16" s="249"/>
      <c r="FCS16" s="249"/>
      <c r="FCT16" s="249"/>
      <c r="FCU16" s="249"/>
      <c r="FCV16" s="249"/>
      <c r="FCY16" s="248"/>
      <c r="FDA16" s="248"/>
      <c r="FDD16" s="249"/>
      <c r="FDE16" s="249"/>
      <c r="FDF16" s="249"/>
      <c r="FDG16" s="249"/>
      <c r="FDH16" s="249"/>
      <c r="FDI16" s="249"/>
      <c r="FDJ16" s="249"/>
      <c r="FDK16" s="249"/>
      <c r="FDL16" s="249"/>
      <c r="FDM16" s="249"/>
      <c r="FDN16" s="249"/>
      <c r="FDO16" s="249"/>
      <c r="FDR16" s="248"/>
      <c r="FDT16" s="248"/>
      <c r="FDW16" s="249"/>
      <c r="FDX16" s="249"/>
      <c r="FDY16" s="249"/>
      <c r="FDZ16" s="249"/>
      <c r="FEA16" s="249"/>
      <c r="FEB16" s="249"/>
      <c r="FEC16" s="249"/>
      <c r="FED16" s="249"/>
      <c r="FEE16" s="249"/>
      <c r="FEF16" s="249"/>
      <c r="FEG16" s="249"/>
      <c r="FEH16" s="249"/>
      <c r="FEK16" s="248"/>
      <c r="FEM16" s="248"/>
      <c r="FEP16" s="249"/>
      <c r="FEQ16" s="249"/>
      <c r="FER16" s="249"/>
      <c r="FES16" s="249"/>
      <c r="FET16" s="249"/>
      <c r="FEU16" s="249"/>
      <c r="FEV16" s="249"/>
      <c r="FEW16" s="249"/>
      <c r="FEX16" s="249"/>
      <c r="FEY16" s="249"/>
      <c r="FEZ16" s="249"/>
      <c r="FFA16" s="249"/>
      <c r="FFD16" s="248"/>
      <c r="FFF16" s="248"/>
      <c r="FFI16" s="249"/>
      <c r="FFJ16" s="249"/>
      <c r="FFK16" s="249"/>
      <c r="FFL16" s="249"/>
      <c r="FFM16" s="249"/>
      <c r="FFN16" s="249"/>
      <c r="FFO16" s="249"/>
      <c r="FFP16" s="249"/>
      <c r="FFQ16" s="249"/>
      <c r="FFR16" s="249"/>
      <c r="FFS16" s="249"/>
      <c r="FFT16" s="249"/>
      <c r="FFW16" s="248"/>
      <c r="FFY16" s="248"/>
      <c r="FGB16" s="249"/>
      <c r="FGC16" s="249"/>
      <c r="FGD16" s="249"/>
      <c r="FGE16" s="249"/>
      <c r="FGF16" s="249"/>
      <c r="FGG16" s="249"/>
      <c r="FGH16" s="249"/>
      <c r="FGI16" s="249"/>
      <c r="FGJ16" s="249"/>
      <c r="FGK16" s="249"/>
      <c r="FGL16" s="249"/>
      <c r="FGM16" s="249"/>
      <c r="FGP16" s="248"/>
      <c r="FGR16" s="248"/>
      <c r="FGU16" s="249"/>
      <c r="FGV16" s="249"/>
      <c r="FGW16" s="249"/>
      <c r="FGX16" s="249"/>
      <c r="FGY16" s="249"/>
      <c r="FGZ16" s="249"/>
      <c r="FHA16" s="249"/>
      <c r="FHB16" s="249"/>
      <c r="FHC16" s="249"/>
      <c r="FHD16" s="249"/>
      <c r="FHE16" s="249"/>
      <c r="FHF16" s="249"/>
      <c r="FHI16" s="248"/>
      <c r="FHK16" s="248"/>
      <c r="FHN16" s="249"/>
      <c r="FHO16" s="249"/>
      <c r="FHP16" s="249"/>
      <c r="FHQ16" s="249"/>
      <c r="FHR16" s="249"/>
      <c r="FHS16" s="249"/>
      <c r="FHT16" s="249"/>
      <c r="FHU16" s="249"/>
      <c r="FHV16" s="249"/>
      <c r="FHW16" s="249"/>
      <c r="FHX16" s="249"/>
      <c r="FHY16" s="249"/>
      <c r="FIB16" s="248"/>
      <c r="FID16" s="248"/>
      <c r="FIG16" s="249"/>
      <c r="FIH16" s="249"/>
      <c r="FII16" s="249"/>
      <c r="FIJ16" s="249"/>
      <c r="FIK16" s="249"/>
      <c r="FIL16" s="249"/>
      <c r="FIM16" s="249"/>
      <c r="FIN16" s="249"/>
      <c r="FIO16" s="249"/>
      <c r="FIP16" s="249"/>
      <c r="FIQ16" s="249"/>
      <c r="FIR16" s="249"/>
      <c r="FIU16" s="248"/>
      <c r="FIW16" s="248"/>
      <c r="FIZ16" s="249"/>
      <c r="FJA16" s="249"/>
      <c r="FJB16" s="249"/>
      <c r="FJC16" s="249"/>
      <c r="FJD16" s="249"/>
      <c r="FJE16" s="249"/>
      <c r="FJF16" s="249"/>
      <c r="FJG16" s="249"/>
      <c r="FJH16" s="249"/>
      <c r="FJI16" s="249"/>
      <c r="FJJ16" s="249"/>
      <c r="FJK16" s="249"/>
      <c r="FJN16" s="248"/>
      <c r="FJP16" s="248"/>
      <c r="FJS16" s="249"/>
      <c r="FJT16" s="249"/>
      <c r="FJU16" s="249"/>
      <c r="FJV16" s="249"/>
      <c r="FJW16" s="249"/>
      <c r="FJX16" s="249"/>
      <c r="FJY16" s="249"/>
      <c r="FJZ16" s="249"/>
      <c r="FKA16" s="249"/>
      <c r="FKB16" s="249"/>
      <c r="FKC16" s="249"/>
      <c r="FKD16" s="249"/>
      <c r="FKG16" s="248"/>
      <c r="FKI16" s="248"/>
      <c r="FKL16" s="249"/>
      <c r="FKM16" s="249"/>
      <c r="FKN16" s="249"/>
      <c r="FKO16" s="249"/>
      <c r="FKP16" s="249"/>
      <c r="FKQ16" s="249"/>
      <c r="FKR16" s="249"/>
      <c r="FKS16" s="249"/>
      <c r="FKT16" s="249"/>
      <c r="FKU16" s="249"/>
      <c r="FKV16" s="249"/>
      <c r="FKW16" s="249"/>
      <c r="FKZ16" s="248"/>
      <c r="FLB16" s="248"/>
      <c r="FLE16" s="249"/>
      <c r="FLF16" s="249"/>
      <c r="FLG16" s="249"/>
      <c r="FLH16" s="249"/>
      <c r="FLI16" s="249"/>
      <c r="FLJ16" s="249"/>
      <c r="FLK16" s="249"/>
      <c r="FLL16" s="249"/>
      <c r="FLM16" s="249"/>
      <c r="FLN16" s="249"/>
      <c r="FLO16" s="249"/>
      <c r="FLP16" s="249"/>
      <c r="FLS16" s="248"/>
      <c r="FLU16" s="248"/>
      <c r="FLX16" s="249"/>
      <c r="FLY16" s="249"/>
      <c r="FLZ16" s="249"/>
      <c r="FMA16" s="249"/>
      <c r="FMB16" s="249"/>
      <c r="FMC16" s="249"/>
      <c r="FMD16" s="249"/>
      <c r="FME16" s="249"/>
      <c r="FMF16" s="249"/>
      <c r="FMG16" s="249"/>
      <c r="FMH16" s="249"/>
      <c r="FMI16" s="249"/>
      <c r="FML16" s="248"/>
      <c r="FMN16" s="248"/>
      <c r="FMQ16" s="249"/>
      <c r="FMR16" s="249"/>
      <c r="FMS16" s="249"/>
      <c r="FMT16" s="249"/>
      <c r="FMU16" s="249"/>
      <c r="FMV16" s="249"/>
      <c r="FMW16" s="249"/>
      <c r="FMX16" s="249"/>
      <c r="FMY16" s="249"/>
      <c r="FMZ16" s="249"/>
      <c r="FNA16" s="249"/>
      <c r="FNB16" s="249"/>
      <c r="FNE16" s="248"/>
      <c r="FNG16" s="248"/>
      <c r="FNJ16" s="249"/>
      <c r="FNK16" s="249"/>
      <c r="FNL16" s="249"/>
      <c r="FNM16" s="249"/>
      <c r="FNN16" s="249"/>
      <c r="FNO16" s="249"/>
      <c r="FNP16" s="249"/>
      <c r="FNQ16" s="249"/>
      <c r="FNR16" s="249"/>
      <c r="FNS16" s="249"/>
      <c r="FNT16" s="249"/>
      <c r="FNU16" s="249"/>
      <c r="FNX16" s="248"/>
      <c r="FNZ16" s="248"/>
      <c r="FOC16" s="249"/>
      <c r="FOD16" s="249"/>
      <c r="FOE16" s="249"/>
      <c r="FOF16" s="249"/>
      <c r="FOG16" s="249"/>
      <c r="FOH16" s="249"/>
      <c r="FOI16" s="249"/>
      <c r="FOJ16" s="249"/>
      <c r="FOK16" s="249"/>
      <c r="FOL16" s="249"/>
      <c r="FOM16" s="249"/>
      <c r="FON16" s="249"/>
      <c r="FOQ16" s="248"/>
      <c r="FOS16" s="248"/>
      <c r="FOV16" s="249"/>
      <c r="FOW16" s="249"/>
      <c r="FOX16" s="249"/>
      <c r="FOY16" s="249"/>
      <c r="FOZ16" s="249"/>
      <c r="FPA16" s="249"/>
      <c r="FPB16" s="249"/>
      <c r="FPC16" s="249"/>
      <c r="FPD16" s="249"/>
      <c r="FPE16" s="249"/>
      <c r="FPF16" s="249"/>
      <c r="FPG16" s="249"/>
      <c r="FPJ16" s="248"/>
      <c r="FPL16" s="248"/>
      <c r="FPO16" s="249"/>
      <c r="FPP16" s="249"/>
      <c r="FPQ16" s="249"/>
      <c r="FPR16" s="249"/>
      <c r="FPS16" s="249"/>
      <c r="FPT16" s="249"/>
      <c r="FPU16" s="249"/>
      <c r="FPV16" s="249"/>
      <c r="FPW16" s="249"/>
      <c r="FPX16" s="249"/>
      <c r="FPY16" s="249"/>
      <c r="FPZ16" s="249"/>
      <c r="FQC16" s="248"/>
      <c r="FQE16" s="248"/>
      <c r="FQH16" s="249"/>
      <c r="FQI16" s="249"/>
      <c r="FQJ16" s="249"/>
      <c r="FQK16" s="249"/>
      <c r="FQL16" s="249"/>
      <c r="FQM16" s="249"/>
      <c r="FQN16" s="249"/>
      <c r="FQO16" s="249"/>
      <c r="FQP16" s="249"/>
      <c r="FQQ16" s="249"/>
      <c r="FQR16" s="249"/>
      <c r="FQS16" s="249"/>
      <c r="FQV16" s="248"/>
      <c r="FQX16" s="248"/>
      <c r="FRA16" s="249"/>
      <c r="FRB16" s="249"/>
      <c r="FRC16" s="249"/>
      <c r="FRD16" s="249"/>
      <c r="FRE16" s="249"/>
      <c r="FRF16" s="249"/>
      <c r="FRG16" s="249"/>
      <c r="FRH16" s="249"/>
      <c r="FRI16" s="249"/>
      <c r="FRJ16" s="249"/>
      <c r="FRK16" s="249"/>
      <c r="FRL16" s="249"/>
      <c r="FRO16" s="248"/>
      <c r="FRQ16" s="248"/>
      <c r="FRT16" s="249"/>
      <c r="FRU16" s="249"/>
      <c r="FRV16" s="249"/>
      <c r="FRW16" s="249"/>
      <c r="FRX16" s="249"/>
      <c r="FRY16" s="249"/>
      <c r="FRZ16" s="249"/>
      <c r="FSA16" s="249"/>
      <c r="FSB16" s="249"/>
      <c r="FSC16" s="249"/>
      <c r="FSD16" s="249"/>
      <c r="FSE16" s="249"/>
      <c r="FSH16" s="248"/>
      <c r="FSJ16" s="248"/>
      <c r="FSM16" s="249"/>
      <c r="FSN16" s="249"/>
      <c r="FSO16" s="249"/>
      <c r="FSP16" s="249"/>
      <c r="FSQ16" s="249"/>
      <c r="FSR16" s="249"/>
      <c r="FSS16" s="249"/>
      <c r="FST16" s="249"/>
      <c r="FSU16" s="249"/>
      <c r="FSV16" s="249"/>
      <c r="FSW16" s="249"/>
      <c r="FSX16" s="249"/>
      <c r="FTA16" s="248"/>
      <c r="FTC16" s="248"/>
      <c r="FTF16" s="249"/>
      <c r="FTG16" s="249"/>
      <c r="FTH16" s="249"/>
      <c r="FTI16" s="249"/>
      <c r="FTJ16" s="249"/>
      <c r="FTK16" s="249"/>
      <c r="FTL16" s="249"/>
      <c r="FTM16" s="249"/>
      <c r="FTN16" s="249"/>
      <c r="FTO16" s="249"/>
      <c r="FTP16" s="249"/>
      <c r="FTQ16" s="249"/>
      <c r="FTT16" s="248"/>
      <c r="FTV16" s="248"/>
      <c r="FTY16" s="249"/>
      <c r="FTZ16" s="249"/>
      <c r="FUA16" s="249"/>
      <c r="FUB16" s="249"/>
      <c r="FUC16" s="249"/>
      <c r="FUD16" s="249"/>
      <c r="FUE16" s="249"/>
      <c r="FUF16" s="249"/>
      <c r="FUG16" s="249"/>
      <c r="FUH16" s="249"/>
      <c r="FUI16" s="249"/>
      <c r="FUJ16" s="249"/>
      <c r="FUM16" s="248"/>
      <c r="FUO16" s="248"/>
      <c r="FUR16" s="249"/>
      <c r="FUS16" s="249"/>
      <c r="FUT16" s="249"/>
      <c r="FUU16" s="249"/>
      <c r="FUV16" s="249"/>
      <c r="FUW16" s="249"/>
      <c r="FUX16" s="249"/>
      <c r="FUY16" s="249"/>
      <c r="FUZ16" s="249"/>
      <c r="FVA16" s="249"/>
      <c r="FVB16" s="249"/>
      <c r="FVC16" s="249"/>
      <c r="FVF16" s="248"/>
      <c r="FVH16" s="248"/>
      <c r="FVK16" s="249"/>
      <c r="FVL16" s="249"/>
      <c r="FVM16" s="249"/>
      <c r="FVN16" s="249"/>
      <c r="FVO16" s="249"/>
      <c r="FVP16" s="249"/>
      <c r="FVQ16" s="249"/>
      <c r="FVR16" s="249"/>
      <c r="FVS16" s="249"/>
      <c r="FVT16" s="249"/>
      <c r="FVU16" s="249"/>
      <c r="FVV16" s="249"/>
      <c r="FVY16" s="248"/>
      <c r="FWA16" s="248"/>
      <c r="FWD16" s="249"/>
      <c r="FWE16" s="249"/>
      <c r="FWF16" s="249"/>
      <c r="FWG16" s="249"/>
      <c r="FWH16" s="249"/>
      <c r="FWI16" s="249"/>
      <c r="FWJ16" s="249"/>
      <c r="FWK16" s="249"/>
      <c r="FWL16" s="249"/>
      <c r="FWM16" s="249"/>
      <c r="FWN16" s="249"/>
      <c r="FWO16" s="249"/>
      <c r="FWR16" s="248"/>
      <c r="FWT16" s="248"/>
      <c r="FWW16" s="249"/>
      <c r="FWX16" s="249"/>
      <c r="FWY16" s="249"/>
      <c r="FWZ16" s="249"/>
      <c r="FXA16" s="249"/>
      <c r="FXB16" s="249"/>
      <c r="FXC16" s="249"/>
      <c r="FXD16" s="249"/>
      <c r="FXE16" s="249"/>
      <c r="FXF16" s="249"/>
      <c r="FXG16" s="249"/>
      <c r="FXH16" s="249"/>
      <c r="FXK16" s="248"/>
      <c r="FXM16" s="248"/>
      <c r="FXP16" s="249"/>
      <c r="FXQ16" s="249"/>
      <c r="FXR16" s="249"/>
      <c r="FXS16" s="249"/>
      <c r="FXT16" s="249"/>
      <c r="FXU16" s="249"/>
      <c r="FXV16" s="249"/>
      <c r="FXW16" s="249"/>
      <c r="FXX16" s="249"/>
      <c r="FXY16" s="249"/>
      <c r="FXZ16" s="249"/>
      <c r="FYA16" s="249"/>
      <c r="FYD16" s="248"/>
      <c r="FYF16" s="248"/>
      <c r="FYI16" s="249"/>
      <c r="FYJ16" s="249"/>
      <c r="FYK16" s="249"/>
      <c r="FYL16" s="249"/>
      <c r="FYM16" s="249"/>
      <c r="FYN16" s="249"/>
      <c r="FYO16" s="249"/>
      <c r="FYP16" s="249"/>
      <c r="FYQ16" s="249"/>
      <c r="FYR16" s="249"/>
      <c r="FYS16" s="249"/>
      <c r="FYT16" s="249"/>
      <c r="FYW16" s="248"/>
      <c r="FYY16" s="248"/>
      <c r="FZB16" s="249"/>
      <c r="FZC16" s="249"/>
      <c r="FZD16" s="249"/>
      <c r="FZE16" s="249"/>
      <c r="FZF16" s="249"/>
      <c r="FZG16" s="249"/>
      <c r="FZH16" s="249"/>
      <c r="FZI16" s="249"/>
      <c r="FZJ16" s="249"/>
      <c r="FZK16" s="249"/>
      <c r="FZL16" s="249"/>
      <c r="FZM16" s="249"/>
      <c r="FZP16" s="248"/>
      <c r="FZR16" s="248"/>
      <c r="FZU16" s="249"/>
      <c r="FZV16" s="249"/>
      <c r="FZW16" s="249"/>
      <c r="FZX16" s="249"/>
      <c r="FZY16" s="249"/>
      <c r="FZZ16" s="249"/>
      <c r="GAA16" s="249"/>
      <c r="GAB16" s="249"/>
      <c r="GAC16" s="249"/>
      <c r="GAD16" s="249"/>
      <c r="GAE16" s="249"/>
      <c r="GAF16" s="249"/>
      <c r="GAI16" s="248"/>
      <c r="GAK16" s="248"/>
      <c r="GAN16" s="249"/>
      <c r="GAO16" s="249"/>
      <c r="GAP16" s="249"/>
      <c r="GAQ16" s="249"/>
      <c r="GAR16" s="249"/>
      <c r="GAS16" s="249"/>
      <c r="GAT16" s="249"/>
      <c r="GAU16" s="249"/>
      <c r="GAV16" s="249"/>
      <c r="GAW16" s="249"/>
      <c r="GAX16" s="249"/>
      <c r="GAY16" s="249"/>
      <c r="GBB16" s="248"/>
      <c r="GBD16" s="248"/>
      <c r="GBG16" s="249"/>
      <c r="GBH16" s="249"/>
      <c r="GBI16" s="249"/>
      <c r="GBJ16" s="249"/>
      <c r="GBK16" s="249"/>
      <c r="GBL16" s="249"/>
      <c r="GBM16" s="249"/>
      <c r="GBN16" s="249"/>
      <c r="GBO16" s="249"/>
      <c r="GBP16" s="249"/>
      <c r="GBQ16" s="249"/>
      <c r="GBR16" s="249"/>
      <c r="GBU16" s="248"/>
      <c r="GBW16" s="248"/>
      <c r="GBZ16" s="249"/>
      <c r="GCA16" s="249"/>
      <c r="GCB16" s="249"/>
      <c r="GCC16" s="249"/>
      <c r="GCD16" s="249"/>
      <c r="GCE16" s="249"/>
      <c r="GCF16" s="249"/>
      <c r="GCG16" s="249"/>
      <c r="GCH16" s="249"/>
      <c r="GCI16" s="249"/>
      <c r="GCJ16" s="249"/>
      <c r="GCK16" s="249"/>
      <c r="GCN16" s="248"/>
      <c r="GCP16" s="248"/>
      <c r="GCS16" s="249"/>
      <c r="GCT16" s="249"/>
      <c r="GCU16" s="249"/>
      <c r="GCV16" s="249"/>
      <c r="GCW16" s="249"/>
      <c r="GCX16" s="249"/>
      <c r="GCY16" s="249"/>
      <c r="GCZ16" s="249"/>
      <c r="GDA16" s="249"/>
      <c r="GDB16" s="249"/>
      <c r="GDC16" s="249"/>
      <c r="GDD16" s="249"/>
      <c r="GDG16" s="248"/>
      <c r="GDI16" s="248"/>
      <c r="GDL16" s="249"/>
      <c r="GDM16" s="249"/>
      <c r="GDN16" s="249"/>
      <c r="GDO16" s="249"/>
      <c r="GDP16" s="249"/>
      <c r="GDQ16" s="249"/>
      <c r="GDR16" s="249"/>
      <c r="GDS16" s="249"/>
      <c r="GDT16" s="249"/>
      <c r="GDU16" s="249"/>
      <c r="GDV16" s="249"/>
      <c r="GDW16" s="249"/>
      <c r="GDZ16" s="248"/>
      <c r="GEB16" s="248"/>
      <c r="GEE16" s="249"/>
      <c r="GEF16" s="249"/>
      <c r="GEG16" s="249"/>
      <c r="GEH16" s="249"/>
      <c r="GEI16" s="249"/>
      <c r="GEJ16" s="249"/>
      <c r="GEK16" s="249"/>
      <c r="GEL16" s="249"/>
      <c r="GEM16" s="249"/>
      <c r="GEN16" s="249"/>
      <c r="GEO16" s="249"/>
      <c r="GEP16" s="249"/>
      <c r="GES16" s="248"/>
      <c r="GEU16" s="248"/>
      <c r="GEX16" s="249"/>
      <c r="GEY16" s="249"/>
      <c r="GEZ16" s="249"/>
      <c r="GFA16" s="249"/>
      <c r="GFB16" s="249"/>
      <c r="GFC16" s="249"/>
      <c r="GFD16" s="249"/>
      <c r="GFE16" s="249"/>
      <c r="GFF16" s="249"/>
      <c r="GFG16" s="249"/>
      <c r="GFH16" s="249"/>
      <c r="GFI16" s="249"/>
      <c r="GFL16" s="248"/>
      <c r="GFN16" s="248"/>
      <c r="GFQ16" s="249"/>
      <c r="GFR16" s="249"/>
      <c r="GFS16" s="249"/>
      <c r="GFT16" s="249"/>
      <c r="GFU16" s="249"/>
      <c r="GFV16" s="249"/>
      <c r="GFW16" s="249"/>
      <c r="GFX16" s="249"/>
      <c r="GFY16" s="249"/>
      <c r="GFZ16" s="249"/>
      <c r="GGA16" s="249"/>
      <c r="GGB16" s="249"/>
      <c r="GGE16" s="248"/>
      <c r="GGG16" s="248"/>
      <c r="GGJ16" s="249"/>
      <c r="GGK16" s="249"/>
      <c r="GGL16" s="249"/>
      <c r="GGM16" s="249"/>
      <c r="GGN16" s="249"/>
      <c r="GGO16" s="249"/>
      <c r="GGP16" s="249"/>
      <c r="GGQ16" s="249"/>
      <c r="GGR16" s="249"/>
      <c r="GGS16" s="249"/>
      <c r="GGT16" s="249"/>
      <c r="GGU16" s="249"/>
      <c r="GGX16" s="248"/>
      <c r="GGZ16" s="248"/>
      <c r="GHC16" s="249"/>
      <c r="GHD16" s="249"/>
      <c r="GHE16" s="249"/>
      <c r="GHF16" s="249"/>
      <c r="GHG16" s="249"/>
      <c r="GHH16" s="249"/>
      <c r="GHI16" s="249"/>
      <c r="GHJ16" s="249"/>
      <c r="GHK16" s="249"/>
      <c r="GHL16" s="249"/>
      <c r="GHM16" s="249"/>
      <c r="GHN16" s="249"/>
      <c r="GHQ16" s="248"/>
      <c r="GHS16" s="248"/>
      <c r="GHV16" s="249"/>
      <c r="GHW16" s="249"/>
      <c r="GHX16" s="249"/>
      <c r="GHY16" s="249"/>
      <c r="GHZ16" s="249"/>
      <c r="GIA16" s="249"/>
      <c r="GIB16" s="249"/>
      <c r="GIC16" s="249"/>
      <c r="GID16" s="249"/>
      <c r="GIE16" s="249"/>
      <c r="GIF16" s="249"/>
      <c r="GIG16" s="249"/>
      <c r="GIJ16" s="248"/>
      <c r="GIL16" s="248"/>
      <c r="GIO16" s="249"/>
      <c r="GIP16" s="249"/>
      <c r="GIQ16" s="249"/>
      <c r="GIR16" s="249"/>
      <c r="GIS16" s="249"/>
      <c r="GIT16" s="249"/>
      <c r="GIU16" s="249"/>
      <c r="GIV16" s="249"/>
      <c r="GIW16" s="249"/>
      <c r="GIX16" s="249"/>
      <c r="GIY16" s="249"/>
      <c r="GIZ16" s="249"/>
      <c r="GJC16" s="248"/>
      <c r="GJE16" s="248"/>
      <c r="GJH16" s="249"/>
      <c r="GJI16" s="249"/>
      <c r="GJJ16" s="249"/>
      <c r="GJK16" s="249"/>
      <c r="GJL16" s="249"/>
      <c r="GJM16" s="249"/>
      <c r="GJN16" s="249"/>
      <c r="GJO16" s="249"/>
      <c r="GJP16" s="249"/>
      <c r="GJQ16" s="249"/>
      <c r="GJR16" s="249"/>
      <c r="GJS16" s="249"/>
      <c r="GJV16" s="248"/>
      <c r="GJX16" s="248"/>
      <c r="GKA16" s="249"/>
      <c r="GKB16" s="249"/>
      <c r="GKC16" s="249"/>
      <c r="GKD16" s="249"/>
      <c r="GKE16" s="249"/>
      <c r="GKF16" s="249"/>
      <c r="GKG16" s="249"/>
      <c r="GKH16" s="249"/>
      <c r="GKI16" s="249"/>
      <c r="GKJ16" s="249"/>
      <c r="GKK16" s="249"/>
      <c r="GKL16" s="249"/>
      <c r="GKO16" s="248"/>
      <c r="GKQ16" s="248"/>
      <c r="GKT16" s="249"/>
      <c r="GKU16" s="249"/>
      <c r="GKV16" s="249"/>
      <c r="GKW16" s="249"/>
      <c r="GKX16" s="249"/>
      <c r="GKY16" s="249"/>
      <c r="GKZ16" s="249"/>
      <c r="GLA16" s="249"/>
      <c r="GLB16" s="249"/>
      <c r="GLC16" s="249"/>
      <c r="GLD16" s="249"/>
      <c r="GLE16" s="249"/>
      <c r="GLH16" s="248"/>
      <c r="GLJ16" s="248"/>
      <c r="GLM16" s="249"/>
      <c r="GLN16" s="249"/>
      <c r="GLO16" s="249"/>
      <c r="GLP16" s="249"/>
      <c r="GLQ16" s="249"/>
      <c r="GLR16" s="249"/>
      <c r="GLS16" s="249"/>
      <c r="GLT16" s="249"/>
      <c r="GLU16" s="249"/>
      <c r="GLV16" s="249"/>
      <c r="GLW16" s="249"/>
      <c r="GLX16" s="249"/>
      <c r="GMA16" s="248"/>
      <c r="GMC16" s="248"/>
      <c r="GMF16" s="249"/>
      <c r="GMG16" s="249"/>
      <c r="GMH16" s="249"/>
      <c r="GMI16" s="249"/>
      <c r="GMJ16" s="249"/>
      <c r="GMK16" s="249"/>
      <c r="GML16" s="249"/>
      <c r="GMM16" s="249"/>
      <c r="GMN16" s="249"/>
      <c r="GMO16" s="249"/>
      <c r="GMP16" s="249"/>
      <c r="GMQ16" s="249"/>
      <c r="GMT16" s="248"/>
      <c r="GMV16" s="248"/>
      <c r="GMY16" s="249"/>
      <c r="GMZ16" s="249"/>
      <c r="GNA16" s="249"/>
      <c r="GNB16" s="249"/>
      <c r="GNC16" s="249"/>
      <c r="GND16" s="249"/>
      <c r="GNE16" s="249"/>
      <c r="GNF16" s="249"/>
      <c r="GNG16" s="249"/>
      <c r="GNH16" s="249"/>
      <c r="GNI16" s="249"/>
      <c r="GNJ16" s="249"/>
      <c r="GNM16" s="248"/>
      <c r="GNO16" s="248"/>
      <c r="GNR16" s="249"/>
      <c r="GNS16" s="249"/>
      <c r="GNT16" s="249"/>
      <c r="GNU16" s="249"/>
      <c r="GNV16" s="249"/>
      <c r="GNW16" s="249"/>
      <c r="GNX16" s="249"/>
      <c r="GNY16" s="249"/>
      <c r="GNZ16" s="249"/>
      <c r="GOA16" s="249"/>
      <c r="GOB16" s="249"/>
      <c r="GOC16" s="249"/>
      <c r="GOF16" s="248"/>
      <c r="GOH16" s="248"/>
      <c r="GOK16" s="249"/>
      <c r="GOL16" s="249"/>
      <c r="GOM16" s="249"/>
      <c r="GON16" s="249"/>
      <c r="GOO16" s="249"/>
      <c r="GOP16" s="249"/>
      <c r="GOQ16" s="249"/>
      <c r="GOR16" s="249"/>
      <c r="GOS16" s="249"/>
      <c r="GOT16" s="249"/>
      <c r="GOU16" s="249"/>
      <c r="GOV16" s="249"/>
      <c r="GOY16" s="248"/>
      <c r="GPA16" s="248"/>
      <c r="GPD16" s="249"/>
      <c r="GPE16" s="249"/>
      <c r="GPF16" s="249"/>
      <c r="GPG16" s="249"/>
      <c r="GPH16" s="249"/>
      <c r="GPI16" s="249"/>
      <c r="GPJ16" s="249"/>
      <c r="GPK16" s="249"/>
      <c r="GPL16" s="249"/>
      <c r="GPM16" s="249"/>
      <c r="GPN16" s="249"/>
      <c r="GPO16" s="249"/>
      <c r="GPR16" s="248"/>
      <c r="GPT16" s="248"/>
      <c r="GPW16" s="249"/>
      <c r="GPX16" s="249"/>
      <c r="GPY16" s="249"/>
      <c r="GPZ16" s="249"/>
      <c r="GQA16" s="249"/>
      <c r="GQB16" s="249"/>
      <c r="GQC16" s="249"/>
      <c r="GQD16" s="249"/>
      <c r="GQE16" s="249"/>
      <c r="GQF16" s="249"/>
      <c r="GQG16" s="249"/>
      <c r="GQH16" s="249"/>
      <c r="GQK16" s="248"/>
      <c r="GQM16" s="248"/>
      <c r="GQP16" s="249"/>
      <c r="GQQ16" s="249"/>
      <c r="GQR16" s="249"/>
      <c r="GQS16" s="249"/>
      <c r="GQT16" s="249"/>
      <c r="GQU16" s="249"/>
      <c r="GQV16" s="249"/>
      <c r="GQW16" s="249"/>
      <c r="GQX16" s="249"/>
      <c r="GQY16" s="249"/>
      <c r="GQZ16" s="249"/>
      <c r="GRA16" s="249"/>
      <c r="GRD16" s="248"/>
      <c r="GRF16" s="248"/>
      <c r="GRI16" s="249"/>
      <c r="GRJ16" s="249"/>
      <c r="GRK16" s="249"/>
      <c r="GRL16" s="249"/>
      <c r="GRM16" s="249"/>
      <c r="GRN16" s="249"/>
      <c r="GRO16" s="249"/>
      <c r="GRP16" s="249"/>
      <c r="GRQ16" s="249"/>
      <c r="GRR16" s="249"/>
      <c r="GRS16" s="249"/>
      <c r="GRT16" s="249"/>
      <c r="GRW16" s="248"/>
      <c r="GRY16" s="248"/>
      <c r="GSB16" s="249"/>
      <c r="GSC16" s="249"/>
      <c r="GSD16" s="249"/>
      <c r="GSE16" s="249"/>
      <c r="GSF16" s="249"/>
      <c r="GSG16" s="249"/>
      <c r="GSH16" s="249"/>
      <c r="GSI16" s="249"/>
      <c r="GSJ16" s="249"/>
      <c r="GSK16" s="249"/>
      <c r="GSL16" s="249"/>
      <c r="GSM16" s="249"/>
      <c r="GSP16" s="248"/>
      <c r="GSR16" s="248"/>
      <c r="GSU16" s="249"/>
      <c r="GSV16" s="249"/>
      <c r="GSW16" s="249"/>
      <c r="GSX16" s="249"/>
      <c r="GSY16" s="249"/>
      <c r="GSZ16" s="249"/>
      <c r="GTA16" s="249"/>
      <c r="GTB16" s="249"/>
      <c r="GTC16" s="249"/>
      <c r="GTD16" s="249"/>
      <c r="GTE16" s="249"/>
      <c r="GTF16" s="249"/>
      <c r="GTI16" s="248"/>
      <c r="GTK16" s="248"/>
      <c r="GTN16" s="249"/>
      <c r="GTO16" s="249"/>
      <c r="GTP16" s="249"/>
      <c r="GTQ16" s="249"/>
      <c r="GTR16" s="249"/>
      <c r="GTS16" s="249"/>
      <c r="GTT16" s="249"/>
      <c r="GTU16" s="249"/>
      <c r="GTV16" s="249"/>
      <c r="GTW16" s="249"/>
      <c r="GTX16" s="249"/>
      <c r="GTY16" s="249"/>
      <c r="GUB16" s="248"/>
      <c r="GUD16" s="248"/>
      <c r="GUG16" s="249"/>
      <c r="GUH16" s="249"/>
      <c r="GUI16" s="249"/>
      <c r="GUJ16" s="249"/>
      <c r="GUK16" s="249"/>
      <c r="GUL16" s="249"/>
      <c r="GUM16" s="249"/>
      <c r="GUN16" s="249"/>
      <c r="GUO16" s="249"/>
      <c r="GUP16" s="249"/>
      <c r="GUQ16" s="249"/>
      <c r="GUR16" s="249"/>
      <c r="GUU16" s="248"/>
      <c r="GUW16" s="248"/>
      <c r="GUZ16" s="249"/>
      <c r="GVA16" s="249"/>
      <c r="GVB16" s="249"/>
      <c r="GVC16" s="249"/>
      <c r="GVD16" s="249"/>
      <c r="GVE16" s="249"/>
      <c r="GVF16" s="249"/>
      <c r="GVG16" s="249"/>
      <c r="GVH16" s="249"/>
      <c r="GVI16" s="249"/>
      <c r="GVJ16" s="249"/>
      <c r="GVK16" s="249"/>
      <c r="GVN16" s="248"/>
      <c r="GVP16" s="248"/>
      <c r="GVS16" s="249"/>
      <c r="GVT16" s="249"/>
      <c r="GVU16" s="249"/>
      <c r="GVV16" s="249"/>
      <c r="GVW16" s="249"/>
      <c r="GVX16" s="249"/>
      <c r="GVY16" s="249"/>
      <c r="GVZ16" s="249"/>
      <c r="GWA16" s="249"/>
      <c r="GWB16" s="249"/>
      <c r="GWC16" s="249"/>
      <c r="GWD16" s="249"/>
      <c r="GWG16" s="248"/>
      <c r="GWI16" s="248"/>
      <c r="GWL16" s="249"/>
      <c r="GWM16" s="249"/>
      <c r="GWN16" s="249"/>
      <c r="GWO16" s="249"/>
      <c r="GWP16" s="249"/>
      <c r="GWQ16" s="249"/>
      <c r="GWR16" s="249"/>
      <c r="GWS16" s="249"/>
      <c r="GWT16" s="249"/>
      <c r="GWU16" s="249"/>
      <c r="GWV16" s="249"/>
      <c r="GWW16" s="249"/>
      <c r="GWZ16" s="248"/>
      <c r="GXB16" s="248"/>
      <c r="GXE16" s="249"/>
      <c r="GXF16" s="249"/>
      <c r="GXG16" s="249"/>
      <c r="GXH16" s="249"/>
      <c r="GXI16" s="249"/>
      <c r="GXJ16" s="249"/>
      <c r="GXK16" s="249"/>
      <c r="GXL16" s="249"/>
      <c r="GXM16" s="249"/>
      <c r="GXN16" s="249"/>
      <c r="GXO16" s="249"/>
      <c r="GXP16" s="249"/>
      <c r="GXS16" s="248"/>
      <c r="GXU16" s="248"/>
      <c r="GXX16" s="249"/>
      <c r="GXY16" s="249"/>
      <c r="GXZ16" s="249"/>
      <c r="GYA16" s="249"/>
      <c r="GYB16" s="249"/>
      <c r="GYC16" s="249"/>
      <c r="GYD16" s="249"/>
      <c r="GYE16" s="249"/>
      <c r="GYF16" s="249"/>
      <c r="GYG16" s="249"/>
      <c r="GYH16" s="249"/>
      <c r="GYI16" s="249"/>
      <c r="GYL16" s="248"/>
      <c r="GYN16" s="248"/>
      <c r="GYQ16" s="249"/>
      <c r="GYR16" s="249"/>
      <c r="GYS16" s="249"/>
      <c r="GYT16" s="249"/>
      <c r="GYU16" s="249"/>
      <c r="GYV16" s="249"/>
      <c r="GYW16" s="249"/>
      <c r="GYX16" s="249"/>
      <c r="GYY16" s="249"/>
      <c r="GYZ16" s="249"/>
      <c r="GZA16" s="249"/>
      <c r="GZB16" s="249"/>
      <c r="GZE16" s="248"/>
      <c r="GZG16" s="248"/>
      <c r="GZJ16" s="249"/>
      <c r="GZK16" s="249"/>
      <c r="GZL16" s="249"/>
      <c r="GZM16" s="249"/>
      <c r="GZN16" s="249"/>
      <c r="GZO16" s="249"/>
      <c r="GZP16" s="249"/>
      <c r="GZQ16" s="249"/>
      <c r="GZR16" s="249"/>
      <c r="GZS16" s="249"/>
      <c r="GZT16" s="249"/>
      <c r="GZU16" s="249"/>
      <c r="GZX16" s="248"/>
      <c r="GZZ16" s="248"/>
      <c r="HAC16" s="249"/>
      <c r="HAD16" s="249"/>
      <c r="HAE16" s="249"/>
      <c r="HAF16" s="249"/>
      <c r="HAG16" s="249"/>
      <c r="HAH16" s="249"/>
      <c r="HAI16" s="249"/>
      <c r="HAJ16" s="249"/>
      <c r="HAK16" s="249"/>
      <c r="HAL16" s="249"/>
      <c r="HAM16" s="249"/>
      <c r="HAN16" s="249"/>
      <c r="HAQ16" s="248"/>
      <c r="HAS16" s="248"/>
      <c r="HAV16" s="249"/>
      <c r="HAW16" s="249"/>
      <c r="HAX16" s="249"/>
      <c r="HAY16" s="249"/>
      <c r="HAZ16" s="249"/>
      <c r="HBA16" s="249"/>
      <c r="HBB16" s="249"/>
      <c r="HBC16" s="249"/>
      <c r="HBD16" s="249"/>
      <c r="HBE16" s="249"/>
      <c r="HBF16" s="249"/>
      <c r="HBG16" s="249"/>
      <c r="HBJ16" s="248"/>
      <c r="HBL16" s="248"/>
      <c r="HBO16" s="249"/>
      <c r="HBP16" s="249"/>
      <c r="HBQ16" s="249"/>
      <c r="HBR16" s="249"/>
      <c r="HBS16" s="249"/>
      <c r="HBT16" s="249"/>
      <c r="HBU16" s="249"/>
      <c r="HBV16" s="249"/>
      <c r="HBW16" s="249"/>
      <c r="HBX16" s="249"/>
      <c r="HBY16" s="249"/>
      <c r="HBZ16" s="249"/>
      <c r="HCC16" s="248"/>
      <c r="HCE16" s="248"/>
      <c r="HCH16" s="249"/>
      <c r="HCI16" s="249"/>
      <c r="HCJ16" s="249"/>
      <c r="HCK16" s="249"/>
      <c r="HCL16" s="249"/>
      <c r="HCM16" s="249"/>
      <c r="HCN16" s="249"/>
      <c r="HCO16" s="249"/>
      <c r="HCP16" s="249"/>
      <c r="HCQ16" s="249"/>
      <c r="HCR16" s="249"/>
      <c r="HCS16" s="249"/>
      <c r="HCV16" s="248"/>
      <c r="HCX16" s="248"/>
      <c r="HDA16" s="249"/>
      <c r="HDB16" s="249"/>
      <c r="HDC16" s="249"/>
      <c r="HDD16" s="249"/>
      <c r="HDE16" s="249"/>
      <c r="HDF16" s="249"/>
      <c r="HDG16" s="249"/>
      <c r="HDH16" s="249"/>
      <c r="HDI16" s="249"/>
      <c r="HDJ16" s="249"/>
      <c r="HDK16" s="249"/>
      <c r="HDL16" s="249"/>
      <c r="HDO16" s="248"/>
      <c r="HDQ16" s="248"/>
      <c r="HDT16" s="249"/>
      <c r="HDU16" s="249"/>
      <c r="HDV16" s="249"/>
      <c r="HDW16" s="249"/>
      <c r="HDX16" s="249"/>
      <c r="HDY16" s="249"/>
      <c r="HDZ16" s="249"/>
      <c r="HEA16" s="249"/>
      <c r="HEB16" s="249"/>
      <c r="HEC16" s="249"/>
      <c r="HED16" s="249"/>
      <c r="HEE16" s="249"/>
      <c r="HEH16" s="248"/>
      <c r="HEJ16" s="248"/>
      <c r="HEM16" s="249"/>
      <c r="HEN16" s="249"/>
      <c r="HEO16" s="249"/>
      <c r="HEP16" s="249"/>
      <c r="HEQ16" s="249"/>
      <c r="HER16" s="249"/>
      <c r="HES16" s="249"/>
      <c r="HET16" s="249"/>
      <c r="HEU16" s="249"/>
      <c r="HEV16" s="249"/>
      <c r="HEW16" s="249"/>
      <c r="HEX16" s="249"/>
      <c r="HFA16" s="248"/>
      <c r="HFC16" s="248"/>
      <c r="HFF16" s="249"/>
      <c r="HFG16" s="249"/>
      <c r="HFH16" s="249"/>
      <c r="HFI16" s="249"/>
      <c r="HFJ16" s="249"/>
      <c r="HFK16" s="249"/>
      <c r="HFL16" s="249"/>
      <c r="HFM16" s="249"/>
      <c r="HFN16" s="249"/>
      <c r="HFO16" s="249"/>
      <c r="HFP16" s="249"/>
      <c r="HFQ16" s="249"/>
      <c r="HFT16" s="248"/>
      <c r="HFV16" s="248"/>
      <c r="HFY16" s="249"/>
      <c r="HFZ16" s="249"/>
      <c r="HGA16" s="249"/>
      <c r="HGB16" s="249"/>
      <c r="HGC16" s="249"/>
      <c r="HGD16" s="249"/>
      <c r="HGE16" s="249"/>
      <c r="HGF16" s="249"/>
      <c r="HGG16" s="249"/>
      <c r="HGH16" s="249"/>
      <c r="HGI16" s="249"/>
      <c r="HGJ16" s="249"/>
      <c r="HGM16" s="248"/>
      <c r="HGO16" s="248"/>
      <c r="HGR16" s="249"/>
      <c r="HGS16" s="249"/>
      <c r="HGT16" s="249"/>
      <c r="HGU16" s="249"/>
      <c r="HGV16" s="249"/>
      <c r="HGW16" s="249"/>
      <c r="HGX16" s="249"/>
      <c r="HGY16" s="249"/>
      <c r="HGZ16" s="249"/>
      <c r="HHA16" s="249"/>
      <c r="HHB16" s="249"/>
      <c r="HHC16" s="249"/>
      <c r="HHF16" s="248"/>
      <c r="HHH16" s="248"/>
      <c r="HHK16" s="249"/>
      <c r="HHL16" s="249"/>
      <c r="HHM16" s="249"/>
      <c r="HHN16" s="249"/>
      <c r="HHO16" s="249"/>
      <c r="HHP16" s="249"/>
      <c r="HHQ16" s="249"/>
      <c r="HHR16" s="249"/>
      <c r="HHS16" s="249"/>
      <c r="HHT16" s="249"/>
      <c r="HHU16" s="249"/>
      <c r="HHV16" s="249"/>
      <c r="HHY16" s="248"/>
      <c r="HIA16" s="248"/>
      <c r="HID16" s="249"/>
      <c r="HIE16" s="249"/>
      <c r="HIF16" s="249"/>
      <c r="HIG16" s="249"/>
      <c r="HIH16" s="249"/>
      <c r="HII16" s="249"/>
      <c r="HIJ16" s="249"/>
      <c r="HIK16" s="249"/>
      <c r="HIL16" s="249"/>
      <c r="HIM16" s="249"/>
      <c r="HIN16" s="249"/>
      <c r="HIO16" s="249"/>
      <c r="HIR16" s="248"/>
      <c r="HIT16" s="248"/>
      <c r="HIW16" s="249"/>
      <c r="HIX16" s="249"/>
      <c r="HIY16" s="249"/>
      <c r="HIZ16" s="249"/>
      <c r="HJA16" s="249"/>
      <c r="HJB16" s="249"/>
      <c r="HJC16" s="249"/>
      <c r="HJD16" s="249"/>
      <c r="HJE16" s="249"/>
      <c r="HJF16" s="249"/>
      <c r="HJG16" s="249"/>
      <c r="HJH16" s="249"/>
      <c r="HJK16" s="248"/>
      <c r="HJM16" s="248"/>
      <c r="HJP16" s="249"/>
      <c r="HJQ16" s="249"/>
      <c r="HJR16" s="249"/>
      <c r="HJS16" s="249"/>
      <c r="HJT16" s="249"/>
      <c r="HJU16" s="249"/>
      <c r="HJV16" s="249"/>
      <c r="HJW16" s="249"/>
      <c r="HJX16" s="249"/>
      <c r="HJY16" s="249"/>
      <c r="HJZ16" s="249"/>
      <c r="HKA16" s="249"/>
      <c r="HKD16" s="248"/>
      <c r="HKF16" s="248"/>
      <c r="HKI16" s="249"/>
      <c r="HKJ16" s="249"/>
      <c r="HKK16" s="249"/>
      <c r="HKL16" s="249"/>
      <c r="HKM16" s="249"/>
      <c r="HKN16" s="249"/>
      <c r="HKO16" s="249"/>
      <c r="HKP16" s="249"/>
      <c r="HKQ16" s="249"/>
      <c r="HKR16" s="249"/>
      <c r="HKS16" s="249"/>
      <c r="HKT16" s="249"/>
      <c r="HKW16" s="248"/>
      <c r="HKY16" s="248"/>
      <c r="HLB16" s="249"/>
      <c r="HLC16" s="249"/>
      <c r="HLD16" s="249"/>
      <c r="HLE16" s="249"/>
      <c r="HLF16" s="249"/>
      <c r="HLG16" s="249"/>
      <c r="HLH16" s="249"/>
      <c r="HLI16" s="249"/>
      <c r="HLJ16" s="249"/>
      <c r="HLK16" s="249"/>
      <c r="HLL16" s="249"/>
      <c r="HLM16" s="249"/>
      <c r="HLP16" s="248"/>
      <c r="HLR16" s="248"/>
      <c r="HLU16" s="249"/>
      <c r="HLV16" s="249"/>
      <c r="HLW16" s="249"/>
      <c r="HLX16" s="249"/>
      <c r="HLY16" s="249"/>
      <c r="HLZ16" s="249"/>
      <c r="HMA16" s="249"/>
      <c r="HMB16" s="249"/>
      <c r="HMC16" s="249"/>
      <c r="HMD16" s="249"/>
      <c r="HME16" s="249"/>
      <c r="HMF16" s="249"/>
      <c r="HMI16" s="248"/>
      <c r="HMK16" s="248"/>
      <c r="HMN16" s="249"/>
      <c r="HMO16" s="249"/>
      <c r="HMP16" s="249"/>
      <c r="HMQ16" s="249"/>
      <c r="HMR16" s="249"/>
      <c r="HMS16" s="249"/>
      <c r="HMT16" s="249"/>
      <c r="HMU16" s="249"/>
      <c r="HMV16" s="249"/>
      <c r="HMW16" s="249"/>
      <c r="HMX16" s="249"/>
      <c r="HMY16" s="249"/>
      <c r="HNB16" s="248"/>
      <c r="HND16" s="248"/>
      <c r="HNG16" s="249"/>
      <c r="HNH16" s="249"/>
      <c r="HNI16" s="249"/>
      <c r="HNJ16" s="249"/>
      <c r="HNK16" s="249"/>
      <c r="HNL16" s="249"/>
      <c r="HNM16" s="249"/>
      <c r="HNN16" s="249"/>
      <c r="HNO16" s="249"/>
      <c r="HNP16" s="249"/>
      <c r="HNQ16" s="249"/>
      <c r="HNR16" s="249"/>
      <c r="HNU16" s="248"/>
      <c r="HNW16" s="248"/>
      <c r="HNZ16" s="249"/>
      <c r="HOA16" s="249"/>
      <c r="HOB16" s="249"/>
      <c r="HOC16" s="249"/>
      <c r="HOD16" s="249"/>
      <c r="HOE16" s="249"/>
      <c r="HOF16" s="249"/>
      <c r="HOG16" s="249"/>
      <c r="HOH16" s="249"/>
      <c r="HOI16" s="249"/>
      <c r="HOJ16" s="249"/>
      <c r="HOK16" s="249"/>
      <c r="HON16" s="248"/>
      <c r="HOP16" s="248"/>
      <c r="HOS16" s="249"/>
      <c r="HOT16" s="249"/>
      <c r="HOU16" s="249"/>
      <c r="HOV16" s="249"/>
      <c r="HOW16" s="249"/>
      <c r="HOX16" s="249"/>
      <c r="HOY16" s="249"/>
      <c r="HOZ16" s="249"/>
      <c r="HPA16" s="249"/>
      <c r="HPB16" s="249"/>
      <c r="HPC16" s="249"/>
      <c r="HPD16" s="249"/>
      <c r="HPG16" s="248"/>
      <c r="HPI16" s="248"/>
      <c r="HPL16" s="249"/>
      <c r="HPM16" s="249"/>
      <c r="HPN16" s="249"/>
      <c r="HPO16" s="249"/>
      <c r="HPP16" s="249"/>
      <c r="HPQ16" s="249"/>
      <c r="HPR16" s="249"/>
      <c r="HPS16" s="249"/>
      <c r="HPT16" s="249"/>
      <c r="HPU16" s="249"/>
      <c r="HPV16" s="249"/>
      <c r="HPW16" s="249"/>
      <c r="HPZ16" s="248"/>
      <c r="HQB16" s="248"/>
      <c r="HQE16" s="249"/>
      <c r="HQF16" s="249"/>
      <c r="HQG16" s="249"/>
      <c r="HQH16" s="249"/>
      <c r="HQI16" s="249"/>
      <c r="HQJ16" s="249"/>
      <c r="HQK16" s="249"/>
      <c r="HQL16" s="249"/>
      <c r="HQM16" s="249"/>
      <c r="HQN16" s="249"/>
      <c r="HQO16" s="249"/>
      <c r="HQP16" s="249"/>
      <c r="HQS16" s="248"/>
      <c r="HQU16" s="248"/>
      <c r="HQX16" s="249"/>
      <c r="HQY16" s="249"/>
      <c r="HQZ16" s="249"/>
      <c r="HRA16" s="249"/>
      <c r="HRB16" s="249"/>
      <c r="HRC16" s="249"/>
      <c r="HRD16" s="249"/>
      <c r="HRE16" s="249"/>
      <c r="HRF16" s="249"/>
      <c r="HRG16" s="249"/>
      <c r="HRH16" s="249"/>
      <c r="HRI16" s="249"/>
      <c r="HRL16" s="248"/>
      <c r="HRN16" s="248"/>
      <c r="HRQ16" s="249"/>
      <c r="HRR16" s="249"/>
      <c r="HRS16" s="249"/>
      <c r="HRT16" s="249"/>
      <c r="HRU16" s="249"/>
      <c r="HRV16" s="249"/>
      <c r="HRW16" s="249"/>
      <c r="HRX16" s="249"/>
      <c r="HRY16" s="249"/>
      <c r="HRZ16" s="249"/>
      <c r="HSA16" s="249"/>
      <c r="HSB16" s="249"/>
      <c r="HSE16" s="248"/>
      <c r="HSG16" s="248"/>
      <c r="HSJ16" s="249"/>
      <c r="HSK16" s="249"/>
      <c r="HSL16" s="249"/>
      <c r="HSM16" s="249"/>
      <c r="HSN16" s="249"/>
      <c r="HSO16" s="249"/>
      <c r="HSP16" s="249"/>
      <c r="HSQ16" s="249"/>
      <c r="HSR16" s="249"/>
      <c r="HSS16" s="249"/>
      <c r="HST16" s="249"/>
      <c r="HSU16" s="249"/>
      <c r="HSX16" s="248"/>
      <c r="HSZ16" s="248"/>
      <c r="HTC16" s="249"/>
      <c r="HTD16" s="249"/>
      <c r="HTE16" s="249"/>
      <c r="HTF16" s="249"/>
      <c r="HTG16" s="249"/>
      <c r="HTH16" s="249"/>
      <c r="HTI16" s="249"/>
      <c r="HTJ16" s="249"/>
      <c r="HTK16" s="249"/>
      <c r="HTL16" s="249"/>
      <c r="HTM16" s="249"/>
      <c r="HTN16" s="249"/>
      <c r="HTQ16" s="248"/>
      <c r="HTS16" s="248"/>
      <c r="HTV16" s="249"/>
      <c r="HTW16" s="249"/>
      <c r="HTX16" s="249"/>
      <c r="HTY16" s="249"/>
      <c r="HTZ16" s="249"/>
      <c r="HUA16" s="249"/>
      <c r="HUB16" s="249"/>
      <c r="HUC16" s="249"/>
      <c r="HUD16" s="249"/>
      <c r="HUE16" s="249"/>
      <c r="HUF16" s="249"/>
      <c r="HUG16" s="249"/>
      <c r="HUJ16" s="248"/>
      <c r="HUL16" s="248"/>
      <c r="HUO16" s="249"/>
      <c r="HUP16" s="249"/>
      <c r="HUQ16" s="249"/>
      <c r="HUR16" s="249"/>
      <c r="HUS16" s="249"/>
      <c r="HUT16" s="249"/>
      <c r="HUU16" s="249"/>
      <c r="HUV16" s="249"/>
      <c r="HUW16" s="249"/>
      <c r="HUX16" s="249"/>
      <c r="HUY16" s="249"/>
      <c r="HUZ16" s="249"/>
      <c r="HVC16" s="248"/>
      <c r="HVE16" s="248"/>
      <c r="HVH16" s="249"/>
      <c r="HVI16" s="249"/>
      <c r="HVJ16" s="249"/>
      <c r="HVK16" s="249"/>
      <c r="HVL16" s="249"/>
      <c r="HVM16" s="249"/>
      <c r="HVN16" s="249"/>
      <c r="HVO16" s="249"/>
      <c r="HVP16" s="249"/>
      <c r="HVQ16" s="249"/>
      <c r="HVR16" s="249"/>
      <c r="HVS16" s="249"/>
      <c r="HVV16" s="248"/>
      <c r="HVX16" s="248"/>
      <c r="HWA16" s="249"/>
      <c r="HWB16" s="249"/>
      <c r="HWC16" s="249"/>
      <c r="HWD16" s="249"/>
      <c r="HWE16" s="249"/>
      <c r="HWF16" s="249"/>
      <c r="HWG16" s="249"/>
      <c r="HWH16" s="249"/>
      <c r="HWI16" s="249"/>
      <c r="HWJ16" s="249"/>
      <c r="HWK16" s="249"/>
      <c r="HWL16" s="249"/>
      <c r="HWO16" s="248"/>
      <c r="HWQ16" s="248"/>
      <c r="HWT16" s="249"/>
      <c r="HWU16" s="249"/>
      <c r="HWV16" s="249"/>
      <c r="HWW16" s="249"/>
      <c r="HWX16" s="249"/>
      <c r="HWY16" s="249"/>
      <c r="HWZ16" s="249"/>
      <c r="HXA16" s="249"/>
      <c r="HXB16" s="249"/>
      <c r="HXC16" s="249"/>
      <c r="HXD16" s="249"/>
      <c r="HXE16" s="249"/>
      <c r="HXH16" s="248"/>
      <c r="HXJ16" s="248"/>
      <c r="HXM16" s="249"/>
      <c r="HXN16" s="249"/>
      <c r="HXO16" s="249"/>
      <c r="HXP16" s="249"/>
      <c r="HXQ16" s="249"/>
      <c r="HXR16" s="249"/>
      <c r="HXS16" s="249"/>
      <c r="HXT16" s="249"/>
      <c r="HXU16" s="249"/>
      <c r="HXV16" s="249"/>
      <c r="HXW16" s="249"/>
      <c r="HXX16" s="249"/>
      <c r="HYA16" s="248"/>
      <c r="HYC16" s="248"/>
      <c r="HYF16" s="249"/>
      <c r="HYG16" s="249"/>
      <c r="HYH16" s="249"/>
      <c r="HYI16" s="249"/>
      <c r="HYJ16" s="249"/>
      <c r="HYK16" s="249"/>
      <c r="HYL16" s="249"/>
      <c r="HYM16" s="249"/>
      <c r="HYN16" s="249"/>
      <c r="HYO16" s="249"/>
      <c r="HYP16" s="249"/>
      <c r="HYQ16" s="249"/>
      <c r="HYT16" s="248"/>
      <c r="HYV16" s="248"/>
      <c r="HYY16" s="249"/>
      <c r="HYZ16" s="249"/>
      <c r="HZA16" s="249"/>
      <c r="HZB16" s="249"/>
      <c r="HZC16" s="249"/>
      <c r="HZD16" s="249"/>
      <c r="HZE16" s="249"/>
      <c r="HZF16" s="249"/>
      <c r="HZG16" s="249"/>
      <c r="HZH16" s="249"/>
      <c r="HZI16" s="249"/>
      <c r="HZJ16" s="249"/>
      <c r="HZM16" s="248"/>
      <c r="HZO16" s="248"/>
      <c r="HZR16" s="249"/>
      <c r="HZS16" s="249"/>
      <c r="HZT16" s="249"/>
      <c r="HZU16" s="249"/>
      <c r="HZV16" s="249"/>
      <c r="HZW16" s="249"/>
      <c r="HZX16" s="249"/>
      <c r="HZY16" s="249"/>
      <c r="HZZ16" s="249"/>
      <c r="IAA16" s="249"/>
      <c r="IAB16" s="249"/>
      <c r="IAC16" s="249"/>
      <c r="IAF16" s="248"/>
      <c r="IAH16" s="248"/>
      <c r="IAK16" s="249"/>
      <c r="IAL16" s="249"/>
      <c r="IAM16" s="249"/>
      <c r="IAN16" s="249"/>
      <c r="IAO16" s="249"/>
      <c r="IAP16" s="249"/>
      <c r="IAQ16" s="249"/>
      <c r="IAR16" s="249"/>
      <c r="IAS16" s="249"/>
      <c r="IAT16" s="249"/>
      <c r="IAU16" s="249"/>
      <c r="IAV16" s="249"/>
      <c r="IAY16" s="248"/>
      <c r="IBA16" s="248"/>
      <c r="IBD16" s="249"/>
      <c r="IBE16" s="249"/>
      <c r="IBF16" s="249"/>
      <c r="IBG16" s="249"/>
      <c r="IBH16" s="249"/>
      <c r="IBI16" s="249"/>
      <c r="IBJ16" s="249"/>
      <c r="IBK16" s="249"/>
      <c r="IBL16" s="249"/>
      <c r="IBM16" s="249"/>
      <c r="IBN16" s="249"/>
      <c r="IBO16" s="249"/>
      <c r="IBR16" s="248"/>
      <c r="IBT16" s="248"/>
      <c r="IBW16" s="249"/>
      <c r="IBX16" s="249"/>
      <c r="IBY16" s="249"/>
      <c r="IBZ16" s="249"/>
      <c r="ICA16" s="249"/>
      <c r="ICB16" s="249"/>
      <c r="ICC16" s="249"/>
      <c r="ICD16" s="249"/>
      <c r="ICE16" s="249"/>
      <c r="ICF16" s="249"/>
      <c r="ICG16" s="249"/>
      <c r="ICH16" s="249"/>
      <c r="ICK16" s="248"/>
      <c r="ICM16" s="248"/>
      <c r="ICP16" s="249"/>
      <c r="ICQ16" s="249"/>
      <c r="ICR16" s="249"/>
      <c r="ICS16" s="249"/>
      <c r="ICT16" s="249"/>
      <c r="ICU16" s="249"/>
      <c r="ICV16" s="249"/>
      <c r="ICW16" s="249"/>
      <c r="ICX16" s="249"/>
      <c r="ICY16" s="249"/>
      <c r="ICZ16" s="249"/>
      <c r="IDA16" s="249"/>
      <c r="IDD16" s="248"/>
      <c r="IDF16" s="248"/>
      <c r="IDI16" s="249"/>
      <c r="IDJ16" s="249"/>
      <c r="IDK16" s="249"/>
      <c r="IDL16" s="249"/>
      <c r="IDM16" s="249"/>
      <c r="IDN16" s="249"/>
      <c r="IDO16" s="249"/>
      <c r="IDP16" s="249"/>
      <c r="IDQ16" s="249"/>
      <c r="IDR16" s="249"/>
      <c r="IDS16" s="249"/>
      <c r="IDT16" s="249"/>
      <c r="IDW16" s="248"/>
      <c r="IDY16" s="248"/>
      <c r="IEB16" s="249"/>
      <c r="IEC16" s="249"/>
      <c r="IED16" s="249"/>
      <c r="IEE16" s="249"/>
      <c r="IEF16" s="249"/>
      <c r="IEG16" s="249"/>
      <c r="IEH16" s="249"/>
      <c r="IEI16" s="249"/>
      <c r="IEJ16" s="249"/>
      <c r="IEK16" s="249"/>
      <c r="IEL16" s="249"/>
      <c r="IEM16" s="249"/>
      <c r="IEP16" s="248"/>
      <c r="IER16" s="248"/>
      <c r="IEU16" s="249"/>
      <c r="IEV16" s="249"/>
      <c r="IEW16" s="249"/>
      <c r="IEX16" s="249"/>
      <c r="IEY16" s="249"/>
      <c r="IEZ16" s="249"/>
      <c r="IFA16" s="249"/>
      <c r="IFB16" s="249"/>
      <c r="IFC16" s="249"/>
      <c r="IFD16" s="249"/>
      <c r="IFE16" s="249"/>
      <c r="IFF16" s="249"/>
      <c r="IFI16" s="248"/>
      <c r="IFK16" s="248"/>
      <c r="IFN16" s="249"/>
      <c r="IFO16" s="249"/>
      <c r="IFP16" s="249"/>
      <c r="IFQ16" s="249"/>
      <c r="IFR16" s="249"/>
      <c r="IFS16" s="249"/>
      <c r="IFT16" s="249"/>
      <c r="IFU16" s="249"/>
      <c r="IFV16" s="249"/>
      <c r="IFW16" s="249"/>
      <c r="IFX16" s="249"/>
      <c r="IFY16" s="249"/>
      <c r="IGB16" s="248"/>
      <c r="IGD16" s="248"/>
      <c r="IGG16" s="249"/>
      <c r="IGH16" s="249"/>
      <c r="IGI16" s="249"/>
      <c r="IGJ16" s="249"/>
      <c r="IGK16" s="249"/>
      <c r="IGL16" s="249"/>
      <c r="IGM16" s="249"/>
      <c r="IGN16" s="249"/>
      <c r="IGO16" s="249"/>
      <c r="IGP16" s="249"/>
      <c r="IGQ16" s="249"/>
      <c r="IGR16" s="249"/>
      <c r="IGU16" s="248"/>
      <c r="IGW16" s="248"/>
      <c r="IGZ16" s="249"/>
      <c r="IHA16" s="249"/>
      <c r="IHB16" s="249"/>
      <c r="IHC16" s="249"/>
      <c r="IHD16" s="249"/>
      <c r="IHE16" s="249"/>
      <c r="IHF16" s="249"/>
      <c r="IHG16" s="249"/>
      <c r="IHH16" s="249"/>
      <c r="IHI16" s="249"/>
      <c r="IHJ16" s="249"/>
      <c r="IHK16" s="249"/>
      <c r="IHN16" s="248"/>
      <c r="IHP16" s="248"/>
      <c r="IHS16" s="249"/>
      <c r="IHT16" s="249"/>
      <c r="IHU16" s="249"/>
      <c r="IHV16" s="249"/>
      <c r="IHW16" s="249"/>
      <c r="IHX16" s="249"/>
      <c r="IHY16" s="249"/>
      <c r="IHZ16" s="249"/>
      <c r="IIA16" s="249"/>
      <c r="IIB16" s="249"/>
      <c r="IIC16" s="249"/>
      <c r="IID16" s="249"/>
      <c r="IIG16" s="248"/>
      <c r="III16" s="248"/>
      <c r="IIL16" s="249"/>
      <c r="IIM16" s="249"/>
      <c r="IIN16" s="249"/>
      <c r="IIO16" s="249"/>
      <c r="IIP16" s="249"/>
      <c r="IIQ16" s="249"/>
      <c r="IIR16" s="249"/>
      <c r="IIS16" s="249"/>
      <c r="IIT16" s="249"/>
      <c r="IIU16" s="249"/>
      <c r="IIV16" s="249"/>
      <c r="IIW16" s="249"/>
      <c r="IIZ16" s="248"/>
      <c r="IJB16" s="248"/>
      <c r="IJE16" s="249"/>
      <c r="IJF16" s="249"/>
      <c r="IJG16" s="249"/>
      <c r="IJH16" s="249"/>
      <c r="IJI16" s="249"/>
      <c r="IJJ16" s="249"/>
      <c r="IJK16" s="249"/>
      <c r="IJL16" s="249"/>
      <c r="IJM16" s="249"/>
      <c r="IJN16" s="249"/>
      <c r="IJO16" s="249"/>
      <c r="IJP16" s="249"/>
      <c r="IJS16" s="248"/>
      <c r="IJU16" s="248"/>
      <c r="IJX16" s="249"/>
      <c r="IJY16" s="249"/>
      <c r="IJZ16" s="249"/>
      <c r="IKA16" s="249"/>
      <c r="IKB16" s="249"/>
      <c r="IKC16" s="249"/>
      <c r="IKD16" s="249"/>
      <c r="IKE16" s="249"/>
      <c r="IKF16" s="249"/>
      <c r="IKG16" s="249"/>
      <c r="IKH16" s="249"/>
      <c r="IKI16" s="249"/>
      <c r="IKL16" s="248"/>
      <c r="IKN16" s="248"/>
      <c r="IKQ16" s="249"/>
      <c r="IKR16" s="249"/>
      <c r="IKS16" s="249"/>
      <c r="IKT16" s="249"/>
      <c r="IKU16" s="249"/>
      <c r="IKV16" s="249"/>
      <c r="IKW16" s="249"/>
      <c r="IKX16" s="249"/>
      <c r="IKY16" s="249"/>
      <c r="IKZ16" s="249"/>
      <c r="ILA16" s="249"/>
      <c r="ILB16" s="249"/>
      <c r="ILE16" s="248"/>
      <c r="ILG16" s="248"/>
      <c r="ILJ16" s="249"/>
      <c r="ILK16" s="249"/>
      <c r="ILL16" s="249"/>
      <c r="ILM16" s="249"/>
      <c r="ILN16" s="249"/>
      <c r="ILO16" s="249"/>
      <c r="ILP16" s="249"/>
      <c r="ILQ16" s="249"/>
      <c r="ILR16" s="249"/>
      <c r="ILS16" s="249"/>
      <c r="ILT16" s="249"/>
      <c r="ILU16" s="249"/>
      <c r="ILX16" s="248"/>
      <c r="ILZ16" s="248"/>
      <c r="IMC16" s="249"/>
      <c r="IMD16" s="249"/>
      <c r="IME16" s="249"/>
      <c r="IMF16" s="249"/>
      <c r="IMG16" s="249"/>
      <c r="IMH16" s="249"/>
      <c r="IMI16" s="249"/>
      <c r="IMJ16" s="249"/>
      <c r="IMK16" s="249"/>
      <c r="IML16" s="249"/>
      <c r="IMM16" s="249"/>
      <c r="IMN16" s="249"/>
      <c r="IMQ16" s="248"/>
      <c r="IMS16" s="248"/>
      <c r="IMV16" s="249"/>
      <c r="IMW16" s="249"/>
      <c r="IMX16" s="249"/>
      <c r="IMY16" s="249"/>
      <c r="IMZ16" s="249"/>
      <c r="INA16" s="249"/>
      <c r="INB16" s="249"/>
      <c r="INC16" s="249"/>
      <c r="IND16" s="249"/>
      <c r="INE16" s="249"/>
      <c r="INF16" s="249"/>
      <c r="ING16" s="249"/>
      <c r="INJ16" s="248"/>
      <c r="INL16" s="248"/>
      <c r="INO16" s="249"/>
      <c r="INP16" s="249"/>
      <c r="INQ16" s="249"/>
      <c r="INR16" s="249"/>
      <c r="INS16" s="249"/>
      <c r="INT16" s="249"/>
      <c r="INU16" s="249"/>
      <c r="INV16" s="249"/>
      <c r="INW16" s="249"/>
      <c r="INX16" s="249"/>
      <c r="INY16" s="249"/>
      <c r="INZ16" s="249"/>
      <c r="IOC16" s="248"/>
      <c r="IOE16" s="248"/>
      <c r="IOH16" s="249"/>
      <c r="IOI16" s="249"/>
      <c r="IOJ16" s="249"/>
      <c r="IOK16" s="249"/>
      <c r="IOL16" s="249"/>
      <c r="IOM16" s="249"/>
      <c r="ION16" s="249"/>
      <c r="IOO16" s="249"/>
      <c r="IOP16" s="249"/>
      <c r="IOQ16" s="249"/>
      <c r="IOR16" s="249"/>
      <c r="IOS16" s="249"/>
      <c r="IOV16" s="248"/>
      <c r="IOX16" s="248"/>
      <c r="IPA16" s="249"/>
      <c r="IPB16" s="249"/>
      <c r="IPC16" s="249"/>
      <c r="IPD16" s="249"/>
      <c r="IPE16" s="249"/>
      <c r="IPF16" s="249"/>
      <c r="IPG16" s="249"/>
      <c r="IPH16" s="249"/>
      <c r="IPI16" s="249"/>
      <c r="IPJ16" s="249"/>
      <c r="IPK16" s="249"/>
      <c r="IPL16" s="249"/>
      <c r="IPO16" s="248"/>
      <c r="IPQ16" s="248"/>
      <c r="IPT16" s="249"/>
      <c r="IPU16" s="249"/>
      <c r="IPV16" s="249"/>
      <c r="IPW16" s="249"/>
      <c r="IPX16" s="249"/>
      <c r="IPY16" s="249"/>
      <c r="IPZ16" s="249"/>
      <c r="IQA16" s="249"/>
      <c r="IQB16" s="249"/>
      <c r="IQC16" s="249"/>
      <c r="IQD16" s="249"/>
      <c r="IQE16" s="249"/>
      <c r="IQH16" s="248"/>
      <c r="IQJ16" s="248"/>
      <c r="IQM16" s="249"/>
      <c r="IQN16" s="249"/>
      <c r="IQO16" s="249"/>
      <c r="IQP16" s="249"/>
      <c r="IQQ16" s="249"/>
      <c r="IQR16" s="249"/>
      <c r="IQS16" s="249"/>
      <c r="IQT16" s="249"/>
      <c r="IQU16" s="249"/>
      <c r="IQV16" s="249"/>
      <c r="IQW16" s="249"/>
      <c r="IQX16" s="249"/>
      <c r="IRA16" s="248"/>
      <c r="IRC16" s="248"/>
      <c r="IRF16" s="249"/>
      <c r="IRG16" s="249"/>
      <c r="IRH16" s="249"/>
      <c r="IRI16" s="249"/>
      <c r="IRJ16" s="249"/>
      <c r="IRK16" s="249"/>
      <c r="IRL16" s="249"/>
      <c r="IRM16" s="249"/>
      <c r="IRN16" s="249"/>
      <c r="IRO16" s="249"/>
      <c r="IRP16" s="249"/>
      <c r="IRQ16" s="249"/>
      <c r="IRT16" s="248"/>
      <c r="IRV16" s="248"/>
      <c r="IRY16" s="249"/>
      <c r="IRZ16" s="249"/>
      <c r="ISA16" s="249"/>
      <c r="ISB16" s="249"/>
      <c r="ISC16" s="249"/>
      <c r="ISD16" s="249"/>
      <c r="ISE16" s="249"/>
      <c r="ISF16" s="249"/>
      <c r="ISG16" s="249"/>
      <c r="ISH16" s="249"/>
      <c r="ISI16" s="249"/>
      <c r="ISJ16" s="249"/>
      <c r="ISM16" s="248"/>
      <c r="ISO16" s="248"/>
      <c r="ISR16" s="249"/>
      <c r="ISS16" s="249"/>
      <c r="IST16" s="249"/>
      <c r="ISU16" s="249"/>
      <c r="ISV16" s="249"/>
      <c r="ISW16" s="249"/>
      <c r="ISX16" s="249"/>
      <c r="ISY16" s="249"/>
      <c r="ISZ16" s="249"/>
      <c r="ITA16" s="249"/>
      <c r="ITB16" s="249"/>
      <c r="ITC16" s="249"/>
      <c r="ITF16" s="248"/>
      <c r="ITH16" s="248"/>
      <c r="ITK16" s="249"/>
      <c r="ITL16" s="249"/>
      <c r="ITM16" s="249"/>
      <c r="ITN16" s="249"/>
      <c r="ITO16" s="249"/>
      <c r="ITP16" s="249"/>
      <c r="ITQ16" s="249"/>
      <c r="ITR16" s="249"/>
      <c r="ITS16" s="249"/>
      <c r="ITT16" s="249"/>
      <c r="ITU16" s="249"/>
      <c r="ITV16" s="249"/>
      <c r="ITY16" s="248"/>
      <c r="IUA16" s="248"/>
      <c r="IUD16" s="249"/>
      <c r="IUE16" s="249"/>
      <c r="IUF16" s="249"/>
      <c r="IUG16" s="249"/>
      <c r="IUH16" s="249"/>
      <c r="IUI16" s="249"/>
      <c r="IUJ16" s="249"/>
      <c r="IUK16" s="249"/>
      <c r="IUL16" s="249"/>
      <c r="IUM16" s="249"/>
      <c r="IUN16" s="249"/>
      <c r="IUO16" s="249"/>
      <c r="IUR16" s="248"/>
      <c r="IUT16" s="248"/>
      <c r="IUW16" s="249"/>
      <c r="IUX16" s="249"/>
      <c r="IUY16" s="249"/>
      <c r="IUZ16" s="249"/>
      <c r="IVA16" s="249"/>
      <c r="IVB16" s="249"/>
      <c r="IVC16" s="249"/>
      <c r="IVD16" s="249"/>
      <c r="IVE16" s="249"/>
      <c r="IVF16" s="249"/>
      <c r="IVG16" s="249"/>
      <c r="IVH16" s="249"/>
      <c r="IVK16" s="248"/>
      <c r="IVM16" s="248"/>
      <c r="IVP16" s="249"/>
      <c r="IVQ16" s="249"/>
      <c r="IVR16" s="249"/>
      <c r="IVS16" s="249"/>
      <c r="IVT16" s="249"/>
      <c r="IVU16" s="249"/>
      <c r="IVV16" s="249"/>
      <c r="IVW16" s="249"/>
      <c r="IVX16" s="249"/>
      <c r="IVY16" s="249"/>
      <c r="IVZ16" s="249"/>
      <c r="IWA16" s="249"/>
      <c r="IWD16" s="248"/>
      <c r="IWF16" s="248"/>
      <c r="IWI16" s="249"/>
      <c r="IWJ16" s="249"/>
      <c r="IWK16" s="249"/>
      <c r="IWL16" s="249"/>
      <c r="IWM16" s="249"/>
      <c r="IWN16" s="249"/>
      <c r="IWO16" s="249"/>
      <c r="IWP16" s="249"/>
      <c r="IWQ16" s="249"/>
      <c r="IWR16" s="249"/>
      <c r="IWS16" s="249"/>
      <c r="IWT16" s="249"/>
      <c r="IWW16" s="248"/>
      <c r="IWY16" s="248"/>
      <c r="IXB16" s="249"/>
      <c r="IXC16" s="249"/>
      <c r="IXD16" s="249"/>
      <c r="IXE16" s="249"/>
      <c r="IXF16" s="249"/>
      <c r="IXG16" s="249"/>
      <c r="IXH16" s="249"/>
      <c r="IXI16" s="249"/>
      <c r="IXJ16" s="249"/>
      <c r="IXK16" s="249"/>
      <c r="IXL16" s="249"/>
      <c r="IXM16" s="249"/>
      <c r="IXP16" s="248"/>
      <c r="IXR16" s="248"/>
      <c r="IXU16" s="249"/>
      <c r="IXV16" s="249"/>
      <c r="IXW16" s="249"/>
      <c r="IXX16" s="249"/>
      <c r="IXY16" s="249"/>
      <c r="IXZ16" s="249"/>
      <c r="IYA16" s="249"/>
      <c r="IYB16" s="249"/>
      <c r="IYC16" s="249"/>
      <c r="IYD16" s="249"/>
      <c r="IYE16" s="249"/>
      <c r="IYF16" s="249"/>
      <c r="IYI16" s="248"/>
      <c r="IYK16" s="248"/>
      <c r="IYN16" s="249"/>
      <c r="IYO16" s="249"/>
      <c r="IYP16" s="249"/>
      <c r="IYQ16" s="249"/>
      <c r="IYR16" s="249"/>
      <c r="IYS16" s="249"/>
      <c r="IYT16" s="249"/>
      <c r="IYU16" s="249"/>
      <c r="IYV16" s="249"/>
      <c r="IYW16" s="249"/>
      <c r="IYX16" s="249"/>
      <c r="IYY16" s="249"/>
      <c r="IZB16" s="248"/>
      <c r="IZD16" s="248"/>
      <c r="IZG16" s="249"/>
      <c r="IZH16" s="249"/>
      <c r="IZI16" s="249"/>
      <c r="IZJ16" s="249"/>
      <c r="IZK16" s="249"/>
      <c r="IZL16" s="249"/>
      <c r="IZM16" s="249"/>
      <c r="IZN16" s="249"/>
      <c r="IZO16" s="249"/>
      <c r="IZP16" s="249"/>
      <c r="IZQ16" s="249"/>
      <c r="IZR16" s="249"/>
      <c r="IZU16" s="248"/>
      <c r="IZW16" s="248"/>
      <c r="IZZ16" s="249"/>
      <c r="JAA16" s="249"/>
      <c r="JAB16" s="249"/>
      <c r="JAC16" s="249"/>
      <c r="JAD16" s="249"/>
      <c r="JAE16" s="249"/>
      <c r="JAF16" s="249"/>
      <c r="JAG16" s="249"/>
      <c r="JAH16" s="249"/>
      <c r="JAI16" s="249"/>
      <c r="JAJ16" s="249"/>
      <c r="JAK16" s="249"/>
      <c r="JAN16" s="248"/>
      <c r="JAP16" s="248"/>
      <c r="JAS16" s="249"/>
      <c r="JAT16" s="249"/>
      <c r="JAU16" s="249"/>
      <c r="JAV16" s="249"/>
      <c r="JAW16" s="249"/>
      <c r="JAX16" s="249"/>
      <c r="JAY16" s="249"/>
      <c r="JAZ16" s="249"/>
      <c r="JBA16" s="249"/>
      <c r="JBB16" s="249"/>
      <c r="JBC16" s="249"/>
      <c r="JBD16" s="249"/>
      <c r="JBG16" s="248"/>
      <c r="JBI16" s="248"/>
      <c r="JBL16" s="249"/>
      <c r="JBM16" s="249"/>
      <c r="JBN16" s="249"/>
      <c r="JBO16" s="249"/>
      <c r="JBP16" s="249"/>
      <c r="JBQ16" s="249"/>
      <c r="JBR16" s="249"/>
      <c r="JBS16" s="249"/>
      <c r="JBT16" s="249"/>
      <c r="JBU16" s="249"/>
      <c r="JBV16" s="249"/>
      <c r="JBW16" s="249"/>
      <c r="JBZ16" s="248"/>
      <c r="JCB16" s="248"/>
      <c r="JCE16" s="249"/>
      <c r="JCF16" s="249"/>
      <c r="JCG16" s="249"/>
      <c r="JCH16" s="249"/>
      <c r="JCI16" s="249"/>
      <c r="JCJ16" s="249"/>
      <c r="JCK16" s="249"/>
      <c r="JCL16" s="249"/>
      <c r="JCM16" s="249"/>
      <c r="JCN16" s="249"/>
      <c r="JCO16" s="249"/>
      <c r="JCP16" s="249"/>
      <c r="JCS16" s="248"/>
      <c r="JCU16" s="248"/>
      <c r="JCX16" s="249"/>
      <c r="JCY16" s="249"/>
      <c r="JCZ16" s="249"/>
      <c r="JDA16" s="249"/>
      <c r="JDB16" s="249"/>
      <c r="JDC16" s="249"/>
      <c r="JDD16" s="249"/>
      <c r="JDE16" s="249"/>
      <c r="JDF16" s="249"/>
      <c r="JDG16" s="249"/>
      <c r="JDH16" s="249"/>
      <c r="JDI16" s="249"/>
      <c r="JDL16" s="248"/>
      <c r="JDN16" s="248"/>
      <c r="JDQ16" s="249"/>
      <c r="JDR16" s="249"/>
      <c r="JDS16" s="249"/>
      <c r="JDT16" s="249"/>
      <c r="JDU16" s="249"/>
      <c r="JDV16" s="249"/>
      <c r="JDW16" s="249"/>
      <c r="JDX16" s="249"/>
      <c r="JDY16" s="249"/>
      <c r="JDZ16" s="249"/>
      <c r="JEA16" s="249"/>
      <c r="JEB16" s="249"/>
      <c r="JEE16" s="248"/>
      <c r="JEG16" s="248"/>
      <c r="JEJ16" s="249"/>
      <c r="JEK16" s="249"/>
      <c r="JEL16" s="249"/>
      <c r="JEM16" s="249"/>
      <c r="JEN16" s="249"/>
      <c r="JEO16" s="249"/>
      <c r="JEP16" s="249"/>
      <c r="JEQ16" s="249"/>
      <c r="JER16" s="249"/>
      <c r="JES16" s="249"/>
      <c r="JET16" s="249"/>
      <c r="JEU16" s="249"/>
      <c r="JEX16" s="248"/>
      <c r="JEZ16" s="248"/>
      <c r="JFC16" s="249"/>
      <c r="JFD16" s="249"/>
      <c r="JFE16" s="249"/>
      <c r="JFF16" s="249"/>
      <c r="JFG16" s="249"/>
      <c r="JFH16" s="249"/>
      <c r="JFI16" s="249"/>
      <c r="JFJ16" s="249"/>
      <c r="JFK16" s="249"/>
      <c r="JFL16" s="249"/>
      <c r="JFM16" s="249"/>
      <c r="JFN16" s="249"/>
      <c r="JFQ16" s="248"/>
      <c r="JFS16" s="248"/>
      <c r="JFV16" s="249"/>
      <c r="JFW16" s="249"/>
      <c r="JFX16" s="249"/>
      <c r="JFY16" s="249"/>
      <c r="JFZ16" s="249"/>
      <c r="JGA16" s="249"/>
      <c r="JGB16" s="249"/>
      <c r="JGC16" s="249"/>
      <c r="JGD16" s="249"/>
      <c r="JGE16" s="249"/>
      <c r="JGF16" s="249"/>
      <c r="JGG16" s="249"/>
      <c r="JGJ16" s="248"/>
      <c r="JGL16" s="248"/>
      <c r="JGO16" s="249"/>
      <c r="JGP16" s="249"/>
      <c r="JGQ16" s="249"/>
      <c r="JGR16" s="249"/>
      <c r="JGS16" s="249"/>
      <c r="JGT16" s="249"/>
      <c r="JGU16" s="249"/>
      <c r="JGV16" s="249"/>
      <c r="JGW16" s="249"/>
      <c r="JGX16" s="249"/>
      <c r="JGY16" s="249"/>
      <c r="JGZ16" s="249"/>
      <c r="JHC16" s="248"/>
      <c r="JHE16" s="248"/>
      <c r="JHH16" s="249"/>
      <c r="JHI16" s="249"/>
      <c r="JHJ16" s="249"/>
      <c r="JHK16" s="249"/>
      <c r="JHL16" s="249"/>
      <c r="JHM16" s="249"/>
      <c r="JHN16" s="249"/>
      <c r="JHO16" s="249"/>
      <c r="JHP16" s="249"/>
      <c r="JHQ16" s="249"/>
      <c r="JHR16" s="249"/>
      <c r="JHS16" s="249"/>
      <c r="JHV16" s="248"/>
      <c r="JHX16" s="248"/>
      <c r="JIA16" s="249"/>
      <c r="JIB16" s="249"/>
      <c r="JIC16" s="249"/>
      <c r="JID16" s="249"/>
      <c r="JIE16" s="249"/>
      <c r="JIF16" s="249"/>
      <c r="JIG16" s="249"/>
      <c r="JIH16" s="249"/>
      <c r="JII16" s="249"/>
      <c r="JIJ16" s="249"/>
      <c r="JIK16" s="249"/>
      <c r="JIL16" s="249"/>
      <c r="JIO16" s="248"/>
      <c r="JIQ16" s="248"/>
      <c r="JIT16" s="249"/>
      <c r="JIU16" s="249"/>
      <c r="JIV16" s="249"/>
      <c r="JIW16" s="249"/>
      <c r="JIX16" s="249"/>
      <c r="JIY16" s="249"/>
      <c r="JIZ16" s="249"/>
      <c r="JJA16" s="249"/>
      <c r="JJB16" s="249"/>
      <c r="JJC16" s="249"/>
      <c r="JJD16" s="249"/>
      <c r="JJE16" s="249"/>
      <c r="JJH16" s="248"/>
      <c r="JJJ16" s="248"/>
      <c r="JJM16" s="249"/>
      <c r="JJN16" s="249"/>
      <c r="JJO16" s="249"/>
      <c r="JJP16" s="249"/>
      <c r="JJQ16" s="249"/>
      <c r="JJR16" s="249"/>
      <c r="JJS16" s="249"/>
      <c r="JJT16" s="249"/>
      <c r="JJU16" s="249"/>
      <c r="JJV16" s="249"/>
      <c r="JJW16" s="249"/>
      <c r="JJX16" s="249"/>
      <c r="JKA16" s="248"/>
      <c r="JKC16" s="248"/>
      <c r="JKF16" s="249"/>
      <c r="JKG16" s="249"/>
      <c r="JKH16" s="249"/>
      <c r="JKI16" s="249"/>
      <c r="JKJ16" s="249"/>
      <c r="JKK16" s="249"/>
      <c r="JKL16" s="249"/>
      <c r="JKM16" s="249"/>
      <c r="JKN16" s="249"/>
      <c r="JKO16" s="249"/>
      <c r="JKP16" s="249"/>
      <c r="JKQ16" s="249"/>
      <c r="JKT16" s="248"/>
      <c r="JKV16" s="248"/>
      <c r="JKY16" s="249"/>
      <c r="JKZ16" s="249"/>
      <c r="JLA16" s="249"/>
      <c r="JLB16" s="249"/>
      <c r="JLC16" s="249"/>
      <c r="JLD16" s="249"/>
      <c r="JLE16" s="249"/>
      <c r="JLF16" s="249"/>
      <c r="JLG16" s="249"/>
      <c r="JLH16" s="249"/>
      <c r="JLI16" s="249"/>
      <c r="JLJ16" s="249"/>
      <c r="JLM16" s="248"/>
      <c r="JLO16" s="248"/>
      <c r="JLR16" s="249"/>
      <c r="JLS16" s="249"/>
      <c r="JLT16" s="249"/>
      <c r="JLU16" s="249"/>
      <c r="JLV16" s="249"/>
      <c r="JLW16" s="249"/>
      <c r="JLX16" s="249"/>
      <c r="JLY16" s="249"/>
      <c r="JLZ16" s="249"/>
      <c r="JMA16" s="249"/>
      <c r="JMB16" s="249"/>
      <c r="JMC16" s="249"/>
      <c r="JMF16" s="248"/>
      <c r="JMH16" s="248"/>
      <c r="JMK16" s="249"/>
      <c r="JML16" s="249"/>
      <c r="JMM16" s="249"/>
      <c r="JMN16" s="249"/>
      <c r="JMO16" s="249"/>
      <c r="JMP16" s="249"/>
      <c r="JMQ16" s="249"/>
      <c r="JMR16" s="249"/>
      <c r="JMS16" s="249"/>
      <c r="JMT16" s="249"/>
      <c r="JMU16" s="249"/>
      <c r="JMV16" s="249"/>
      <c r="JMY16" s="248"/>
      <c r="JNA16" s="248"/>
      <c r="JND16" s="249"/>
      <c r="JNE16" s="249"/>
      <c r="JNF16" s="249"/>
      <c r="JNG16" s="249"/>
      <c r="JNH16" s="249"/>
      <c r="JNI16" s="249"/>
      <c r="JNJ16" s="249"/>
      <c r="JNK16" s="249"/>
      <c r="JNL16" s="249"/>
      <c r="JNM16" s="249"/>
      <c r="JNN16" s="249"/>
      <c r="JNO16" s="249"/>
      <c r="JNR16" s="248"/>
      <c r="JNT16" s="248"/>
      <c r="JNW16" s="249"/>
      <c r="JNX16" s="249"/>
      <c r="JNY16" s="249"/>
      <c r="JNZ16" s="249"/>
      <c r="JOA16" s="249"/>
      <c r="JOB16" s="249"/>
      <c r="JOC16" s="249"/>
      <c r="JOD16" s="249"/>
      <c r="JOE16" s="249"/>
      <c r="JOF16" s="249"/>
      <c r="JOG16" s="249"/>
      <c r="JOH16" s="249"/>
      <c r="JOK16" s="248"/>
      <c r="JOM16" s="248"/>
      <c r="JOP16" s="249"/>
      <c r="JOQ16" s="249"/>
      <c r="JOR16" s="249"/>
      <c r="JOS16" s="249"/>
      <c r="JOT16" s="249"/>
      <c r="JOU16" s="249"/>
      <c r="JOV16" s="249"/>
      <c r="JOW16" s="249"/>
      <c r="JOX16" s="249"/>
      <c r="JOY16" s="249"/>
      <c r="JOZ16" s="249"/>
      <c r="JPA16" s="249"/>
      <c r="JPD16" s="248"/>
      <c r="JPF16" s="248"/>
      <c r="JPI16" s="249"/>
      <c r="JPJ16" s="249"/>
      <c r="JPK16" s="249"/>
      <c r="JPL16" s="249"/>
      <c r="JPM16" s="249"/>
      <c r="JPN16" s="249"/>
      <c r="JPO16" s="249"/>
      <c r="JPP16" s="249"/>
      <c r="JPQ16" s="249"/>
      <c r="JPR16" s="249"/>
      <c r="JPS16" s="249"/>
      <c r="JPT16" s="249"/>
      <c r="JPW16" s="248"/>
      <c r="JPY16" s="248"/>
      <c r="JQB16" s="249"/>
      <c r="JQC16" s="249"/>
      <c r="JQD16" s="249"/>
      <c r="JQE16" s="249"/>
      <c r="JQF16" s="249"/>
      <c r="JQG16" s="249"/>
      <c r="JQH16" s="249"/>
      <c r="JQI16" s="249"/>
      <c r="JQJ16" s="249"/>
      <c r="JQK16" s="249"/>
      <c r="JQL16" s="249"/>
      <c r="JQM16" s="249"/>
      <c r="JQP16" s="248"/>
      <c r="JQR16" s="248"/>
      <c r="JQU16" s="249"/>
      <c r="JQV16" s="249"/>
      <c r="JQW16" s="249"/>
      <c r="JQX16" s="249"/>
      <c r="JQY16" s="249"/>
      <c r="JQZ16" s="249"/>
      <c r="JRA16" s="249"/>
      <c r="JRB16" s="249"/>
      <c r="JRC16" s="249"/>
      <c r="JRD16" s="249"/>
      <c r="JRE16" s="249"/>
      <c r="JRF16" s="249"/>
      <c r="JRI16" s="248"/>
      <c r="JRK16" s="248"/>
      <c r="JRN16" s="249"/>
      <c r="JRO16" s="249"/>
      <c r="JRP16" s="249"/>
      <c r="JRQ16" s="249"/>
      <c r="JRR16" s="249"/>
      <c r="JRS16" s="249"/>
      <c r="JRT16" s="249"/>
      <c r="JRU16" s="249"/>
      <c r="JRV16" s="249"/>
      <c r="JRW16" s="249"/>
      <c r="JRX16" s="249"/>
      <c r="JRY16" s="249"/>
      <c r="JSB16" s="248"/>
      <c r="JSD16" s="248"/>
      <c r="JSG16" s="249"/>
      <c r="JSH16" s="249"/>
      <c r="JSI16" s="249"/>
      <c r="JSJ16" s="249"/>
      <c r="JSK16" s="249"/>
      <c r="JSL16" s="249"/>
      <c r="JSM16" s="249"/>
      <c r="JSN16" s="249"/>
      <c r="JSO16" s="249"/>
      <c r="JSP16" s="249"/>
      <c r="JSQ16" s="249"/>
      <c r="JSR16" s="249"/>
      <c r="JSU16" s="248"/>
      <c r="JSW16" s="248"/>
      <c r="JSZ16" s="249"/>
      <c r="JTA16" s="249"/>
      <c r="JTB16" s="249"/>
      <c r="JTC16" s="249"/>
      <c r="JTD16" s="249"/>
      <c r="JTE16" s="249"/>
      <c r="JTF16" s="249"/>
      <c r="JTG16" s="249"/>
      <c r="JTH16" s="249"/>
      <c r="JTI16" s="249"/>
      <c r="JTJ16" s="249"/>
      <c r="JTK16" s="249"/>
      <c r="JTN16" s="248"/>
      <c r="JTP16" s="248"/>
      <c r="JTS16" s="249"/>
      <c r="JTT16" s="249"/>
      <c r="JTU16" s="249"/>
      <c r="JTV16" s="249"/>
      <c r="JTW16" s="249"/>
      <c r="JTX16" s="249"/>
      <c r="JTY16" s="249"/>
      <c r="JTZ16" s="249"/>
      <c r="JUA16" s="249"/>
      <c r="JUB16" s="249"/>
      <c r="JUC16" s="249"/>
      <c r="JUD16" s="249"/>
      <c r="JUG16" s="248"/>
      <c r="JUI16" s="248"/>
      <c r="JUL16" s="249"/>
      <c r="JUM16" s="249"/>
      <c r="JUN16" s="249"/>
      <c r="JUO16" s="249"/>
      <c r="JUP16" s="249"/>
      <c r="JUQ16" s="249"/>
      <c r="JUR16" s="249"/>
      <c r="JUS16" s="249"/>
      <c r="JUT16" s="249"/>
      <c r="JUU16" s="249"/>
      <c r="JUV16" s="249"/>
      <c r="JUW16" s="249"/>
      <c r="JUZ16" s="248"/>
      <c r="JVB16" s="248"/>
      <c r="JVE16" s="249"/>
      <c r="JVF16" s="249"/>
      <c r="JVG16" s="249"/>
      <c r="JVH16" s="249"/>
      <c r="JVI16" s="249"/>
      <c r="JVJ16" s="249"/>
      <c r="JVK16" s="249"/>
      <c r="JVL16" s="249"/>
      <c r="JVM16" s="249"/>
      <c r="JVN16" s="249"/>
      <c r="JVO16" s="249"/>
      <c r="JVP16" s="249"/>
      <c r="JVS16" s="248"/>
      <c r="JVU16" s="248"/>
      <c r="JVX16" s="249"/>
      <c r="JVY16" s="249"/>
      <c r="JVZ16" s="249"/>
      <c r="JWA16" s="249"/>
      <c r="JWB16" s="249"/>
      <c r="JWC16" s="249"/>
      <c r="JWD16" s="249"/>
      <c r="JWE16" s="249"/>
      <c r="JWF16" s="249"/>
      <c r="JWG16" s="249"/>
      <c r="JWH16" s="249"/>
      <c r="JWI16" s="249"/>
      <c r="JWL16" s="248"/>
      <c r="JWN16" s="248"/>
      <c r="JWQ16" s="249"/>
      <c r="JWR16" s="249"/>
      <c r="JWS16" s="249"/>
      <c r="JWT16" s="249"/>
      <c r="JWU16" s="249"/>
      <c r="JWV16" s="249"/>
      <c r="JWW16" s="249"/>
      <c r="JWX16" s="249"/>
      <c r="JWY16" s="249"/>
      <c r="JWZ16" s="249"/>
      <c r="JXA16" s="249"/>
      <c r="JXB16" s="249"/>
      <c r="JXE16" s="248"/>
      <c r="JXG16" s="248"/>
      <c r="JXJ16" s="249"/>
      <c r="JXK16" s="249"/>
      <c r="JXL16" s="249"/>
      <c r="JXM16" s="249"/>
      <c r="JXN16" s="249"/>
      <c r="JXO16" s="249"/>
      <c r="JXP16" s="249"/>
      <c r="JXQ16" s="249"/>
      <c r="JXR16" s="249"/>
      <c r="JXS16" s="249"/>
      <c r="JXT16" s="249"/>
      <c r="JXU16" s="249"/>
      <c r="JXX16" s="248"/>
      <c r="JXZ16" s="248"/>
      <c r="JYC16" s="249"/>
      <c r="JYD16" s="249"/>
      <c r="JYE16" s="249"/>
      <c r="JYF16" s="249"/>
      <c r="JYG16" s="249"/>
      <c r="JYH16" s="249"/>
      <c r="JYI16" s="249"/>
      <c r="JYJ16" s="249"/>
      <c r="JYK16" s="249"/>
      <c r="JYL16" s="249"/>
      <c r="JYM16" s="249"/>
      <c r="JYN16" s="249"/>
      <c r="JYQ16" s="248"/>
      <c r="JYS16" s="248"/>
      <c r="JYV16" s="249"/>
      <c r="JYW16" s="249"/>
      <c r="JYX16" s="249"/>
      <c r="JYY16" s="249"/>
      <c r="JYZ16" s="249"/>
      <c r="JZA16" s="249"/>
      <c r="JZB16" s="249"/>
      <c r="JZC16" s="249"/>
      <c r="JZD16" s="249"/>
      <c r="JZE16" s="249"/>
      <c r="JZF16" s="249"/>
      <c r="JZG16" s="249"/>
      <c r="JZJ16" s="248"/>
      <c r="JZL16" s="248"/>
      <c r="JZO16" s="249"/>
      <c r="JZP16" s="249"/>
      <c r="JZQ16" s="249"/>
      <c r="JZR16" s="249"/>
      <c r="JZS16" s="249"/>
      <c r="JZT16" s="249"/>
      <c r="JZU16" s="249"/>
      <c r="JZV16" s="249"/>
      <c r="JZW16" s="249"/>
      <c r="JZX16" s="249"/>
      <c r="JZY16" s="249"/>
      <c r="JZZ16" s="249"/>
      <c r="KAC16" s="248"/>
      <c r="KAE16" s="248"/>
      <c r="KAH16" s="249"/>
      <c r="KAI16" s="249"/>
      <c r="KAJ16" s="249"/>
      <c r="KAK16" s="249"/>
      <c r="KAL16" s="249"/>
      <c r="KAM16" s="249"/>
      <c r="KAN16" s="249"/>
      <c r="KAO16" s="249"/>
      <c r="KAP16" s="249"/>
      <c r="KAQ16" s="249"/>
      <c r="KAR16" s="249"/>
      <c r="KAS16" s="249"/>
      <c r="KAV16" s="248"/>
      <c r="KAX16" s="248"/>
      <c r="KBA16" s="249"/>
      <c r="KBB16" s="249"/>
      <c r="KBC16" s="249"/>
      <c r="KBD16" s="249"/>
      <c r="KBE16" s="249"/>
      <c r="KBF16" s="249"/>
      <c r="KBG16" s="249"/>
      <c r="KBH16" s="249"/>
      <c r="KBI16" s="249"/>
      <c r="KBJ16" s="249"/>
      <c r="KBK16" s="249"/>
      <c r="KBL16" s="249"/>
      <c r="KBO16" s="248"/>
      <c r="KBQ16" s="248"/>
      <c r="KBT16" s="249"/>
      <c r="KBU16" s="249"/>
      <c r="KBV16" s="249"/>
      <c r="KBW16" s="249"/>
      <c r="KBX16" s="249"/>
      <c r="KBY16" s="249"/>
      <c r="KBZ16" s="249"/>
      <c r="KCA16" s="249"/>
      <c r="KCB16" s="249"/>
      <c r="KCC16" s="249"/>
      <c r="KCD16" s="249"/>
      <c r="KCE16" s="249"/>
      <c r="KCH16" s="248"/>
      <c r="KCJ16" s="248"/>
      <c r="KCM16" s="249"/>
      <c r="KCN16" s="249"/>
      <c r="KCO16" s="249"/>
      <c r="KCP16" s="249"/>
      <c r="KCQ16" s="249"/>
      <c r="KCR16" s="249"/>
      <c r="KCS16" s="249"/>
      <c r="KCT16" s="249"/>
      <c r="KCU16" s="249"/>
      <c r="KCV16" s="249"/>
      <c r="KCW16" s="249"/>
      <c r="KCX16" s="249"/>
      <c r="KDA16" s="248"/>
      <c r="KDC16" s="248"/>
      <c r="KDF16" s="249"/>
      <c r="KDG16" s="249"/>
      <c r="KDH16" s="249"/>
      <c r="KDI16" s="249"/>
      <c r="KDJ16" s="249"/>
      <c r="KDK16" s="249"/>
      <c r="KDL16" s="249"/>
      <c r="KDM16" s="249"/>
      <c r="KDN16" s="249"/>
      <c r="KDO16" s="249"/>
      <c r="KDP16" s="249"/>
      <c r="KDQ16" s="249"/>
      <c r="KDT16" s="248"/>
      <c r="KDV16" s="248"/>
      <c r="KDY16" s="249"/>
      <c r="KDZ16" s="249"/>
      <c r="KEA16" s="249"/>
      <c r="KEB16" s="249"/>
      <c r="KEC16" s="249"/>
      <c r="KED16" s="249"/>
      <c r="KEE16" s="249"/>
      <c r="KEF16" s="249"/>
      <c r="KEG16" s="249"/>
      <c r="KEH16" s="249"/>
      <c r="KEI16" s="249"/>
      <c r="KEJ16" s="249"/>
      <c r="KEM16" s="248"/>
      <c r="KEO16" s="248"/>
      <c r="KER16" s="249"/>
      <c r="KES16" s="249"/>
      <c r="KET16" s="249"/>
      <c r="KEU16" s="249"/>
      <c r="KEV16" s="249"/>
      <c r="KEW16" s="249"/>
      <c r="KEX16" s="249"/>
      <c r="KEY16" s="249"/>
      <c r="KEZ16" s="249"/>
      <c r="KFA16" s="249"/>
      <c r="KFB16" s="249"/>
      <c r="KFC16" s="249"/>
      <c r="KFF16" s="248"/>
      <c r="KFH16" s="248"/>
      <c r="KFK16" s="249"/>
      <c r="KFL16" s="249"/>
      <c r="KFM16" s="249"/>
      <c r="KFN16" s="249"/>
      <c r="KFO16" s="249"/>
      <c r="KFP16" s="249"/>
      <c r="KFQ16" s="249"/>
      <c r="KFR16" s="249"/>
      <c r="KFS16" s="249"/>
      <c r="KFT16" s="249"/>
      <c r="KFU16" s="249"/>
      <c r="KFV16" s="249"/>
      <c r="KFY16" s="248"/>
      <c r="KGA16" s="248"/>
      <c r="KGD16" s="249"/>
      <c r="KGE16" s="249"/>
      <c r="KGF16" s="249"/>
      <c r="KGG16" s="249"/>
      <c r="KGH16" s="249"/>
      <c r="KGI16" s="249"/>
      <c r="KGJ16" s="249"/>
      <c r="KGK16" s="249"/>
      <c r="KGL16" s="249"/>
      <c r="KGM16" s="249"/>
      <c r="KGN16" s="249"/>
      <c r="KGO16" s="249"/>
      <c r="KGR16" s="248"/>
      <c r="KGT16" s="248"/>
      <c r="KGW16" s="249"/>
      <c r="KGX16" s="249"/>
      <c r="KGY16" s="249"/>
      <c r="KGZ16" s="249"/>
      <c r="KHA16" s="249"/>
      <c r="KHB16" s="249"/>
      <c r="KHC16" s="249"/>
      <c r="KHD16" s="249"/>
      <c r="KHE16" s="249"/>
      <c r="KHF16" s="249"/>
      <c r="KHG16" s="249"/>
      <c r="KHH16" s="249"/>
      <c r="KHK16" s="248"/>
      <c r="KHM16" s="248"/>
      <c r="KHP16" s="249"/>
      <c r="KHQ16" s="249"/>
      <c r="KHR16" s="249"/>
      <c r="KHS16" s="249"/>
      <c r="KHT16" s="249"/>
      <c r="KHU16" s="249"/>
      <c r="KHV16" s="249"/>
      <c r="KHW16" s="249"/>
      <c r="KHX16" s="249"/>
      <c r="KHY16" s="249"/>
      <c r="KHZ16" s="249"/>
      <c r="KIA16" s="249"/>
      <c r="KID16" s="248"/>
      <c r="KIF16" s="248"/>
      <c r="KII16" s="249"/>
      <c r="KIJ16" s="249"/>
      <c r="KIK16" s="249"/>
      <c r="KIL16" s="249"/>
      <c r="KIM16" s="249"/>
      <c r="KIN16" s="249"/>
      <c r="KIO16" s="249"/>
      <c r="KIP16" s="249"/>
      <c r="KIQ16" s="249"/>
      <c r="KIR16" s="249"/>
      <c r="KIS16" s="249"/>
      <c r="KIT16" s="249"/>
      <c r="KIW16" s="248"/>
      <c r="KIY16" s="248"/>
      <c r="KJB16" s="249"/>
      <c r="KJC16" s="249"/>
      <c r="KJD16" s="249"/>
      <c r="KJE16" s="249"/>
      <c r="KJF16" s="249"/>
      <c r="KJG16" s="249"/>
      <c r="KJH16" s="249"/>
      <c r="KJI16" s="249"/>
      <c r="KJJ16" s="249"/>
      <c r="KJK16" s="249"/>
      <c r="KJL16" s="249"/>
      <c r="KJM16" s="249"/>
      <c r="KJP16" s="248"/>
      <c r="KJR16" s="248"/>
      <c r="KJU16" s="249"/>
      <c r="KJV16" s="249"/>
      <c r="KJW16" s="249"/>
      <c r="KJX16" s="249"/>
      <c r="KJY16" s="249"/>
      <c r="KJZ16" s="249"/>
      <c r="KKA16" s="249"/>
      <c r="KKB16" s="249"/>
      <c r="KKC16" s="249"/>
      <c r="KKD16" s="249"/>
      <c r="KKE16" s="249"/>
      <c r="KKF16" s="249"/>
      <c r="KKI16" s="248"/>
      <c r="KKK16" s="248"/>
      <c r="KKN16" s="249"/>
      <c r="KKO16" s="249"/>
      <c r="KKP16" s="249"/>
      <c r="KKQ16" s="249"/>
      <c r="KKR16" s="249"/>
      <c r="KKS16" s="249"/>
      <c r="KKT16" s="249"/>
      <c r="KKU16" s="249"/>
      <c r="KKV16" s="249"/>
      <c r="KKW16" s="249"/>
      <c r="KKX16" s="249"/>
      <c r="KKY16" s="249"/>
      <c r="KLB16" s="248"/>
      <c r="KLD16" s="248"/>
      <c r="KLG16" s="249"/>
      <c r="KLH16" s="249"/>
      <c r="KLI16" s="249"/>
      <c r="KLJ16" s="249"/>
      <c r="KLK16" s="249"/>
      <c r="KLL16" s="249"/>
      <c r="KLM16" s="249"/>
      <c r="KLN16" s="249"/>
      <c r="KLO16" s="249"/>
      <c r="KLP16" s="249"/>
      <c r="KLQ16" s="249"/>
      <c r="KLR16" s="249"/>
      <c r="KLU16" s="248"/>
      <c r="KLW16" s="248"/>
      <c r="KLZ16" s="249"/>
      <c r="KMA16" s="249"/>
      <c r="KMB16" s="249"/>
      <c r="KMC16" s="249"/>
      <c r="KMD16" s="249"/>
      <c r="KME16" s="249"/>
      <c r="KMF16" s="249"/>
      <c r="KMG16" s="249"/>
      <c r="KMH16" s="249"/>
      <c r="KMI16" s="249"/>
      <c r="KMJ16" s="249"/>
      <c r="KMK16" s="249"/>
      <c r="KMN16" s="248"/>
      <c r="KMP16" s="248"/>
      <c r="KMS16" s="249"/>
      <c r="KMT16" s="249"/>
      <c r="KMU16" s="249"/>
      <c r="KMV16" s="249"/>
      <c r="KMW16" s="249"/>
      <c r="KMX16" s="249"/>
      <c r="KMY16" s="249"/>
      <c r="KMZ16" s="249"/>
      <c r="KNA16" s="249"/>
      <c r="KNB16" s="249"/>
      <c r="KNC16" s="249"/>
      <c r="KND16" s="249"/>
      <c r="KNG16" s="248"/>
      <c r="KNI16" s="248"/>
      <c r="KNL16" s="249"/>
      <c r="KNM16" s="249"/>
      <c r="KNN16" s="249"/>
      <c r="KNO16" s="249"/>
      <c r="KNP16" s="249"/>
      <c r="KNQ16" s="249"/>
      <c r="KNR16" s="249"/>
      <c r="KNS16" s="249"/>
      <c r="KNT16" s="249"/>
      <c r="KNU16" s="249"/>
      <c r="KNV16" s="249"/>
      <c r="KNW16" s="249"/>
      <c r="KNZ16" s="248"/>
      <c r="KOB16" s="248"/>
      <c r="KOE16" s="249"/>
      <c r="KOF16" s="249"/>
      <c r="KOG16" s="249"/>
      <c r="KOH16" s="249"/>
      <c r="KOI16" s="249"/>
      <c r="KOJ16" s="249"/>
      <c r="KOK16" s="249"/>
      <c r="KOL16" s="249"/>
      <c r="KOM16" s="249"/>
      <c r="KON16" s="249"/>
      <c r="KOO16" s="249"/>
      <c r="KOP16" s="249"/>
      <c r="KOS16" s="248"/>
      <c r="KOU16" s="248"/>
      <c r="KOX16" s="249"/>
      <c r="KOY16" s="249"/>
      <c r="KOZ16" s="249"/>
      <c r="KPA16" s="249"/>
      <c r="KPB16" s="249"/>
      <c r="KPC16" s="249"/>
      <c r="KPD16" s="249"/>
      <c r="KPE16" s="249"/>
      <c r="KPF16" s="249"/>
      <c r="KPG16" s="249"/>
      <c r="KPH16" s="249"/>
      <c r="KPI16" s="249"/>
      <c r="KPL16" s="248"/>
      <c r="KPN16" s="248"/>
      <c r="KPQ16" s="249"/>
      <c r="KPR16" s="249"/>
      <c r="KPS16" s="249"/>
      <c r="KPT16" s="249"/>
      <c r="KPU16" s="249"/>
      <c r="KPV16" s="249"/>
      <c r="KPW16" s="249"/>
      <c r="KPX16" s="249"/>
      <c r="KPY16" s="249"/>
      <c r="KPZ16" s="249"/>
      <c r="KQA16" s="249"/>
      <c r="KQB16" s="249"/>
      <c r="KQE16" s="248"/>
      <c r="KQG16" s="248"/>
      <c r="KQJ16" s="249"/>
      <c r="KQK16" s="249"/>
      <c r="KQL16" s="249"/>
      <c r="KQM16" s="249"/>
      <c r="KQN16" s="249"/>
      <c r="KQO16" s="249"/>
      <c r="KQP16" s="249"/>
      <c r="KQQ16" s="249"/>
      <c r="KQR16" s="249"/>
      <c r="KQS16" s="249"/>
      <c r="KQT16" s="249"/>
      <c r="KQU16" s="249"/>
      <c r="KQX16" s="248"/>
      <c r="KQZ16" s="248"/>
      <c r="KRC16" s="249"/>
      <c r="KRD16" s="249"/>
      <c r="KRE16" s="249"/>
      <c r="KRF16" s="249"/>
      <c r="KRG16" s="249"/>
      <c r="KRH16" s="249"/>
      <c r="KRI16" s="249"/>
      <c r="KRJ16" s="249"/>
      <c r="KRK16" s="249"/>
      <c r="KRL16" s="249"/>
      <c r="KRM16" s="249"/>
      <c r="KRN16" s="249"/>
      <c r="KRQ16" s="248"/>
      <c r="KRS16" s="248"/>
      <c r="KRV16" s="249"/>
      <c r="KRW16" s="249"/>
      <c r="KRX16" s="249"/>
      <c r="KRY16" s="249"/>
      <c r="KRZ16" s="249"/>
      <c r="KSA16" s="249"/>
      <c r="KSB16" s="249"/>
      <c r="KSC16" s="249"/>
      <c r="KSD16" s="249"/>
      <c r="KSE16" s="249"/>
      <c r="KSF16" s="249"/>
      <c r="KSG16" s="249"/>
      <c r="KSJ16" s="248"/>
      <c r="KSL16" s="248"/>
      <c r="KSO16" s="249"/>
      <c r="KSP16" s="249"/>
      <c r="KSQ16" s="249"/>
      <c r="KSR16" s="249"/>
      <c r="KSS16" s="249"/>
      <c r="KST16" s="249"/>
      <c r="KSU16" s="249"/>
      <c r="KSV16" s="249"/>
      <c r="KSW16" s="249"/>
      <c r="KSX16" s="249"/>
      <c r="KSY16" s="249"/>
      <c r="KSZ16" s="249"/>
      <c r="KTC16" s="248"/>
      <c r="KTE16" s="248"/>
      <c r="KTH16" s="249"/>
      <c r="KTI16" s="249"/>
      <c r="KTJ16" s="249"/>
      <c r="KTK16" s="249"/>
      <c r="KTL16" s="249"/>
      <c r="KTM16" s="249"/>
      <c r="KTN16" s="249"/>
      <c r="KTO16" s="249"/>
      <c r="KTP16" s="249"/>
      <c r="KTQ16" s="249"/>
      <c r="KTR16" s="249"/>
      <c r="KTS16" s="249"/>
      <c r="KTV16" s="248"/>
      <c r="KTX16" s="248"/>
      <c r="KUA16" s="249"/>
      <c r="KUB16" s="249"/>
      <c r="KUC16" s="249"/>
      <c r="KUD16" s="249"/>
      <c r="KUE16" s="249"/>
      <c r="KUF16" s="249"/>
      <c r="KUG16" s="249"/>
      <c r="KUH16" s="249"/>
      <c r="KUI16" s="249"/>
      <c r="KUJ16" s="249"/>
      <c r="KUK16" s="249"/>
      <c r="KUL16" s="249"/>
      <c r="KUO16" s="248"/>
      <c r="KUQ16" s="248"/>
      <c r="KUT16" s="249"/>
      <c r="KUU16" s="249"/>
      <c r="KUV16" s="249"/>
      <c r="KUW16" s="249"/>
      <c r="KUX16" s="249"/>
      <c r="KUY16" s="249"/>
      <c r="KUZ16" s="249"/>
      <c r="KVA16" s="249"/>
      <c r="KVB16" s="249"/>
      <c r="KVC16" s="249"/>
      <c r="KVD16" s="249"/>
      <c r="KVE16" s="249"/>
      <c r="KVH16" s="248"/>
      <c r="KVJ16" s="248"/>
      <c r="KVM16" s="249"/>
      <c r="KVN16" s="249"/>
      <c r="KVO16" s="249"/>
      <c r="KVP16" s="249"/>
      <c r="KVQ16" s="249"/>
      <c r="KVR16" s="249"/>
      <c r="KVS16" s="249"/>
      <c r="KVT16" s="249"/>
      <c r="KVU16" s="249"/>
      <c r="KVV16" s="249"/>
      <c r="KVW16" s="249"/>
      <c r="KVX16" s="249"/>
      <c r="KWA16" s="248"/>
      <c r="KWC16" s="248"/>
      <c r="KWF16" s="249"/>
      <c r="KWG16" s="249"/>
      <c r="KWH16" s="249"/>
      <c r="KWI16" s="249"/>
      <c r="KWJ16" s="249"/>
      <c r="KWK16" s="249"/>
      <c r="KWL16" s="249"/>
      <c r="KWM16" s="249"/>
      <c r="KWN16" s="249"/>
      <c r="KWO16" s="249"/>
      <c r="KWP16" s="249"/>
      <c r="KWQ16" s="249"/>
      <c r="KWT16" s="248"/>
      <c r="KWV16" s="248"/>
      <c r="KWY16" s="249"/>
      <c r="KWZ16" s="249"/>
      <c r="KXA16" s="249"/>
      <c r="KXB16" s="249"/>
      <c r="KXC16" s="249"/>
      <c r="KXD16" s="249"/>
      <c r="KXE16" s="249"/>
      <c r="KXF16" s="249"/>
      <c r="KXG16" s="249"/>
      <c r="KXH16" s="249"/>
      <c r="KXI16" s="249"/>
      <c r="KXJ16" s="249"/>
      <c r="KXM16" s="248"/>
      <c r="KXO16" s="248"/>
      <c r="KXR16" s="249"/>
      <c r="KXS16" s="249"/>
      <c r="KXT16" s="249"/>
      <c r="KXU16" s="249"/>
      <c r="KXV16" s="249"/>
      <c r="KXW16" s="249"/>
      <c r="KXX16" s="249"/>
      <c r="KXY16" s="249"/>
      <c r="KXZ16" s="249"/>
      <c r="KYA16" s="249"/>
      <c r="KYB16" s="249"/>
      <c r="KYC16" s="249"/>
      <c r="KYF16" s="248"/>
      <c r="KYH16" s="248"/>
      <c r="KYK16" s="249"/>
      <c r="KYL16" s="249"/>
      <c r="KYM16" s="249"/>
      <c r="KYN16" s="249"/>
      <c r="KYO16" s="249"/>
      <c r="KYP16" s="249"/>
      <c r="KYQ16" s="249"/>
      <c r="KYR16" s="249"/>
      <c r="KYS16" s="249"/>
      <c r="KYT16" s="249"/>
      <c r="KYU16" s="249"/>
      <c r="KYV16" s="249"/>
      <c r="KYY16" s="248"/>
      <c r="KZA16" s="248"/>
      <c r="KZD16" s="249"/>
      <c r="KZE16" s="249"/>
      <c r="KZF16" s="249"/>
      <c r="KZG16" s="249"/>
      <c r="KZH16" s="249"/>
      <c r="KZI16" s="249"/>
      <c r="KZJ16" s="249"/>
      <c r="KZK16" s="249"/>
      <c r="KZL16" s="249"/>
      <c r="KZM16" s="249"/>
      <c r="KZN16" s="249"/>
      <c r="KZO16" s="249"/>
      <c r="KZR16" s="248"/>
      <c r="KZT16" s="248"/>
      <c r="KZW16" s="249"/>
      <c r="KZX16" s="249"/>
      <c r="KZY16" s="249"/>
      <c r="KZZ16" s="249"/>
      <c r="LAA16" s="249"/>
      <c r="LAB16" s="249"/>
      <c r="LAC16" s="249"/>
      <c r="LAD16" s="249"/>
      <c r="LAE16" s="249"/>
      <c r="LAF16" s="249"/>
      <c r="LAG16" s="249"/>
      <c r="LAH16" s="249"/>
      <c r="LAK16" s="248"/>
      <c r="LAM16" s="248"/>
      <c r="LAP16" s="249"/>
      <c r="LAQ16" s="249"/>
      <c r="LAR16" s="249"/>
      <c r="LAS16" s="249"/>
      <c r="LAT16" s="249"/>
      <c r="LAU16" s="249"/>
      <c r="LAV16" s="249"/>
      <c r="LAW16" s="249"/>
      <c r="LAX16" s="249"/>
      <c r="LAY16" s="249"/>
      <c r="LAZ16" s="249"/>
      <c r="LBA16" s="249"/>
      <c r="LBD16" s="248"/>
      <c r="LBF16" s="248"/>
      <c r="LBI16" s="249"/>
      <c r="LBJ16" s="249"/>
      <c r="LBK16" s="249"/>
      <c r="LBL16" s="249"/>
      <c r="LBM16" s="249"/>
      <c r="LBN16" s="249"/>
      <c r="LBO16" s="249"/>
      <c r="LBP16" s="249"/>
      <c r="LBQ16" s="249"/>
      <c r="LBR16" s="249"/>
      <c r="LBS16" s="249"/>
      <c r="LBT16" s="249"/>
      <c r="LBW16" s="248"/>
      <c r="LBY16" s="248"/>
      <c r="LCB16" s="249"/>
      <c r="LCC16" s="249"/>
      <c r="LCD16" s="249"/>
      <c r="LCE16" s="249"/>
      <c r="LCF16" s="249"/>
      <c r="LCG16" s="249"/>
      <c r="LCH16" s="249"/>
      <c r="LCI16" s="249"/>
      <c r="LCJ16" s="249"/>
      <c r="LCK16" s="249"/>
      <c r="LCL16" s="249"/>
      <c r="LCM16" s="249"/>
      <c r="LCP16" s="248"/>
      <c r="LCR16" s="248"/>
      <c r="LCU16" s="249"/>
      <c r="LCV16" s="249"/>
      <c r="LCW16" s="249"/>
      <c r="LCX16" s="249"/>
      <c r="LCY16" s="249"/>
      <c r="LCZ16" s="249"/>
      <c r="LDA16" s="249"/>
      <c r="LDB16" s="249"/>
      <c r="LDC16" s="249"/>
      <c r="LDD16" s="249"/>
      <c r="LDE16" s="249"/>
      <c r="LDF16" s="249"/>
      <c r="LDI16" s="248"/>
      <c r="LDK16" s="248"/>
      <c r="LDN16" s="249"/>
      <c r="LDO16" s="249"/>
      <c r="LDP16" s="249"/>
      <c r="LDQ16" s="249"/>
      <c r="LDR16" s="249"/>
      <c r="LDS16" s="249"/>
      <c r="LDT16" s="249"/>
      <c r="LDU16" s="249"/>
      <c r="LDV16" s="249"/>
      <c r="LDW16" s="249"/>
      <c r="LDX16" s="249"/>
      <c r="LDY16" s="249"/>
      <c r="LEB16" s="248"/>
      <c r="LED16" s="248"/>
      <c r="LEG16" s="249"/>
      <c r="LEH16" s="249"/>
      <c r="LEI16" s="249"/>
      <c r="LEJ16" s="249"/>
      <c r="LEK16" s="249"/>
      <c r="LEL16" s="249"/>
      <c r="LEM16" s="249"/>
      <c r="LEN16" s="249"/>
      <c r="LEO16" s="249"/>
      <c r="LEP16" s="249"/>
      <c r="LEQ16" s="249"/>
      <c r="LER16" s="249"/>
      <c r="LEU16" s="248"/>
      <c r="LEW16" s="248"/>
      <c r="LEZ16" s="249"/>
      <c r="LFA16" s="249"/>
      <c r="LFB16" s="249"/>
      <c r="LFC16" s="249"/>
      <c r="LFD16" s="249"/>
      <c r="LFE16" s="249"/>
      <c r="LFF16" s="249"/>
      <c r="LFG16" s="249"/>
      <c r="LFH16" s="249"/>
      <c r="LFI16" s="249"/>
      <c r="LFJ16" s="249"/>
      <c r="LFK16" s="249"/>
      <c r="LFN16" s="248"/>
      <c r="LFP16" s="248"/>
      <c r="LFS16" s="249"/>
      <c r="LFT16" s="249"/>
      <c r="LFU16" s="249"/>
      <c r="LFV16" s="249"/>
      <c r="LFW16" s="249"/>
      <c r="LFX16" s="249"/>
      <c r="LFY16" s="249"/>
      <c r="LFZ16" s="249"/>
      <c r="LGA16" s="249"/>
      <c r="LGB16" s="249"/>
      <c r="LGC16" s="249"/>
      <c r="LGD16" s="249"/>
      <c r="LGG16" s="248"/>
      <c r="LGI16" s="248"/>
      <c r="LGL16" s="249"/>
      <c r="LGM16" s="249"/>
      <c r="LGN16" s="249"/>
      <c r="LGO16" s="249"/>
      <c r="LGP16" s="249"/>
      <c r="LGQ16" s="249"/>
      <c r="LGR16" s="249"/>
      <c r="LGS16" s="249"/>
      <c r="LGT16" s="249"/>
      <c r="LGU16" s="249"/>
      <c r="LGV16" s="249"/>
      <c r="LGW16" s="249"/>
      <c r="LGZ16" s="248"/>
      <c r="LHB16" s="248"/>
      <c r="LHE16" s="249"/>
      <c r="LHF16" s="249"/>
      <c r="LHG16" s="249"/>
      <c r="LHH16" s="249"/>
      <c r="LHI16" s="249"/>
      <c r="LHJ16" s="249"/>
      <c r="LHK16" s="249"/>
      <c r="LHL16" s="249"/>
      <c r="LHM16" s="249"/>
      <c r="LHN16" s="249"/>
      <c r="LHO16" s="249"/>
      <c r="LHP16" s="249"/>
      <c r="LHS16" s="248"/>
      <c r="LHU16" s="248"/>
      <c r="LHX16" s="249"/>
      <c r="LHY16" s="249"/>
      <c r="LHZ16" s="249"/>
      <c r="LIA16" s="249"/>
      <c r="LIB16" s="249"/>
      <c r="LIC16" s="249"/>
      <c r="LID16" s="249"/>
      <c r="LIE16" s="249"/>
      <c r="LIF16" s="249"/>
      <c r="LIG16" s="249"/>
      <c r="LIH16" s="249"/>
      <c r="LII16" s="249"/>
      <c r="LIL16" s="248"/>
      <c r="LIN16" s="248"/>
      <c r="LIQ16" s="249"/>
      <c r="LIR16" s="249"/>
      <c r="LIS16" s="249"/>
      <c r="LIT16" s="249"/>
      <c r="LIU16" s="249"/>
      <c r="LIV16" s="249"/>
      <c r="LIW16" s="249"/>
      <c r="LIX16" s="249"/>
      <c r="LIY16" s="249"/>
      <c r="LIZ16" s="249"/>
      <c r="LJA16" s="249"/>
      <c r="LJB16" s="249"/>
      <c r="LJE16" s="248"/>
      <c r="LJG16" s="248"/>
      <c r="LJJ16" s="249"/>
      <c r="LJK16" s="249"/>
      <c r="LJL16" s="249"/>
      <c r="LJM16" s="249"/>
      <c r="LJN16" s="249"/>
      <c r="LJO16" s="249"/>
      <c r="LJP16" s="249"/>
      <c r="LJQ16" s="249"/>
      <c r="LJR16" s="249"/>
      <c r="LJS16" s="249"/>
      <c r="LJT16" s="249"/>
      <c r="LJU16" s="249"/>
      <c r="LJX16" s="248"/>
      <c r="LJZ16" s="248"/>
      <c r="LKC16" s="249"/>
      <c r="LKD16" s="249"/>
      <c r="LKE16" s="249"/>
      <c r="LKF16" s="249"/>
      <c r="LKG16" s="249"/>
      <c r="LKH16" s="249"/>
      <c r="LKI16" s="249"/>
      <c r="LKJ16" s="249"/>
      <c r="LKK16" s="249"/>
      <c r="LKL16" s="249"/>
      <c r="LKM16" s="249"/>
      <c r="LKN16" s="249"/>
      <c r="LKQ16" s="248"/>
      <c r="LKS16" s="248"/>
      <c r="LKV16" s="249"/>
      <c r="LKW16" s="249"/>
      <c r="LKX16" s="249"/>
      <c r="LKY16" s="249"/>
      <c r="LKZ16" s="249"/>
      <c r="LLA16" s="249"/>
      <c r="LLB16" s="249"/>
      <c r="LLC16" s="249"/>
      <c r="LLD16" s="249"/>
      <c r="LLE16" s="249"/>
      <c r="LLF16" s="249"/>
      <c r="LLG16" s="249"/>
      <c r="LLJ16" s="248"/>
      <c r="LLL16" s="248"/>
      <c r="LLO16" s="249"/>
      <c r="LLP16" s="249"/>
      <c r="LLQ16" s="249"/>
      <c r="LLR16" s="249"/>
      <c r="LLS16" s="249"/>
      <c r="LLT16" s="249"/>
      <c r="LLU16" s="249"/>
      <c r="LLV16" s="249"/>
      <c r="LLW16" s="249"/>
      <c r="LLX16" s="249"/>
      <c r="LLY16" s="249"/>
      <c r="LLZ16" s="249"/>
      <c r="LMC16" s="248"/>
      <c r="LME16" s="248"/>
      <c r="LMH16" s="249"/>
      <c r="LMI16" s="249"/>
      <c r="LMJ16" s="249"/>
      <c r="LMK16" s="249"/>
      <c r="LML16" s="249"/>
      <c r="LMM16" s="249"/>
      <c r="LMN16" s="249"/>
      <c r="LMO16" s="249"/>
      <c r="LMP16" s="249"/>
      <c r="LMQ16" s="249"/>
      <c r="LMR16" s="249"/>
      <c r="LMS16" s="249"/>
      <c r="LMV16" s="248"/>
      <c r="LMX16" s="248"/>
      <c r="LNA16" s="249"/>
      <c r="LNB16" s="249"/>
      <c r="LNC16" s="249"/>
      <c r="LND16" s="249"/>
      <c r="LNE16" s="249"/>
      <c r="LNF16" s="249"/>
      <c r="LNG16" s="249"/>
      <c r="LNH16" s="249"/>
      <c r="LNI16" s="249"/>
      <c r="LNJ16" s="249"/>
      <c r="LNK16" s="249"/>
      <c r="LNL16" s="249"/>
      <c r="LNO16" s="248"/>
      <c r="LNQ16" s="248"/>
      <c r="LNT16" s="249"/>
      <c r="LNU16" s="249"/>
      <c r="LNV16" s="249"/>
      <c r="LNW16" s="249"/>
      <c r="LNX16" s="249"/>
      <c r="LNY16" s="249"/>
      <c r="LNZ16" s="249"/>
      <c r="LOA16" s="249"/>
      <c r="LOB16" s="249"/>
      <c r="LOC16" s="249"/>
      <c r="LOD16" s="249"/>
      <c r="LOE16" s="249"/>
      <c r="LOH16" s="248"/>
      <c r="LOJ16" s="248"/>
      <c r="LOM16" s="249"/>
      <c r="LON16" s="249"/>
      <c r="LOO16" s="249"/>
      <c r="LOP16" s="249"/>
      <c r="LOQ16" s="249"/>
      <c r="LOR16" s="249"/>
      <c r="LOS16" s="249"/>
      <c r="LOT16" s="249"/>
      <c r="LOU16" s="249"/>
      <c r="LOV16" s="249"/>
      <c r="LOW16" s="249"/>
      <c r="LOX16" s="249"/>
      <c r="LPA16" s="248"/>
      <c r="LPC16" s="248"/>
      <c r="LPF16" s="249"/>
      <c r="LPG16" s="249"/>
      <c r="LPH16" s="249"/>
      <c r="LPI16" s="249"/>
      <c r="LPJ16" s="249"/>
      <c r="LPK16" s="249"/>
      <c r="LPL16" s="249"/>
      <c r="LPM16" s="249"/>
      <c r="LPN16" s="249"/>
      <c r="LPO16" s="249"/>
      <c r="LPP16" s="249"/>
      <c r="LPQ16" s="249"/>
      <c r="LPT16" s="248"/>
      <c r="LPV16" s="248"/>
      <c r="LPY16" s="249"/>
      <c r="LPZ16" s="249"/>
      <c r="LQA16" s="249"/>
      <c r="LQB16" s="249"/>
      <c r="LQC16" s="249"/>
      <c r="LQD16" s="249"/>
      <c r="LQE16" s="249"/>
      <c r="LQF16" s="249"/>
      <c r="LQG16" s="249"/>
      <c r="LQH16" s="249"/>
      <c r="LQI16" s="249"/>
      <c r="LQJ16" s="249"/>
      <c r="LQM16" s="248"/>
      <c r="LQO16" s="248"/>
      <c r="LQR16" s="249"/>
      <c r="LQS16" s="249"/>
      <c r="LQT16" s="249"/>
      <c r="LQU16" s="249"/>
      <c r="LQV16" s="249"/>
      <c r="LQW16" s="249"/>
      <c r="LQX16" s="249"/>
      <c r="LQY16" s="249"/>
      <c r="LQZ16" s="249"/>
      <c r="LRA16" s="249"/>
      <c r="LRB16" s="249"/>
      <c r="LRC16" s="249"/>
      <c r="LRF16" s="248"/>
      <c r="LRH16" s="248"/>
      <c r="LRK16" s="249"/>
      <c r="LRL16" s="249"/>
      <c r="LRM16" s="249"/>
      <c r="LRN16" s="249"/>
      <c r="LRO16" s="249"/>
      <c r="LRP16" s="249"/>
      <c r="LRQ16" s="249"/>
      <c r="LRR16" s="249"/>
      <c r="LRS16" s="249"/>
      <c r="LRT16" s="249"/>
      <c r="LRU16" s="249"/>
      <c r="LRV16" s="249"/>
      <c r="LRY16" s="248"/>
      <c r="LSA16" s="248"/>
      <c r="LSD16" s="249"/>
      <c r="LSE16" s="249"/>
      <c r="LSF16" s="249"/>
      <c r="LSG16" s="249"/>
      <c r="LSH16" s="249"/>
      <c r="LSI16" s="249"/>
      <c r="LSJ16" s="249"/>
      <c r="LSK16" s="249"/>
      <c r="LSL16" s="249"/>
      <c r="LSM16" s="249"/>
      <c r="LSN16" s="249"/>
      <c r="LSO16" s="249"/>
      <c r="LSR16" s="248"/>
      <c r="LST16" s="248"/>
      <c r="LSW16" s="249"/>
      <c r="LSX16" s="249"/>
      <c r="LSY16" s="249"/>
      <c r="LSZ16" s="249"/>
      <c r="LTA16" s="249"/>
      <c r="LTB16" s="249"/>
      <c r="LTC16" s="249"/>
      <c r="LTD16" s="249"/>
      <c r="LTE16" s="249"/>
      <c r="LTF16" s="249"/>
      <c r="LTG16" s="249"/>
      <c r="LTH16" s="249"/>
      <c r="LTK16" s="248"/>
      <c r="LTM16" s="248"/>
      <c r="LTP16" s="249"/>
      <c r="LTQ16" s="249"/>
      <c r="LTR16" s="249"/>
      <c r="LTS16" s="249"/>
      <c r="LTT16" s="249"/>
      <c r="LTU16" s="249"/>
      <c r="LTV16" s="249"/>
      <c r="LTW16" s="249"/>
      <c r="LTX16" s="249"/>
      <c r="LTY16" s="249"/>
      <c r="LTZ16" s="249"/>
      <c r="LUA16" s="249"/>
      <c r="LUD16" s="248"/>
      <c r="LUF16" s="248"/>
      <c r="LUI16" s="249"/>
      <c r="LUJ16" s="249"/>
      <c r="LUK16" s="249"/>
      <c r="LUL16" s="249"/>
      <c r="LUM16" s="249"/>
      <c r="LUN16" s="249"/>
      <c r="LUO16" s="249"/>
      <c r="LUP16" s="249"/>
      <c r="LUQ16" s="249"/>
      <c r="LUR16" s="249"/>
      <c r="LUS16" s="249"/>
      <c r="LUT16" s="249"/>
      <c r="LUW16" s="248"/>
      <c r="LUY16" s="248"/>
      <c r="LVB16" s="249"/>
      <c r="LVC16" s="249"/>
      <c r="LVD16" s="249"/>
      <c r="LVE16" s="249"/>
      <c r="LVF16" s="249"/>
      <c r="LVG16" s="249"/>
      <c r="LVH16" s="249"/>
      <c r="LVI16" s="249"/>
      <c r="LVJ16" s="249"/>
      <c r="LVK16" s="249"/>
      <c r="LVL16" s="249"/>
      <c r="LVM16" s="249"/>
      <c r="LVP16" s="248"/>
      <c r="LVR16" s="248"/>
      <c r="LVU16" s="249"/>
      <c r="LVV16" s="249"/>
      <c r="LVW16" s="249"/>
      <c r="LVX16" s="249"/>
      <c r="LVY16" s="249"/>
      <c r="LVZ16" s="249"/>
      <c r="LWA16" s="249"/>
      <c r="LWB16" s="249"/>
      <c r="LWC16" s="249"/>
      <c r="LWD16" s="249"/>
      <c r="LWE16" s="249"/>
      <c r="LWF16" s="249"/>
      <c r="LWI16" s="248"/>
      <c r="LWK16" s="248"/>
      <c r="LWN16" s="249"/>
      <c r="LWO16" s="249"/>
      <c r="LWP16" s="249"/>
      <c r="LWQ16" s="249"/>
      <c r="LWR16" s="249"/>
      <c r="LWS16" s="249"/>
      <c r="LWT16" s="249"/>
      <c r="LWU16" s="249"/>
      <c r="LWV16" s="249"/>
      <c r="LWW16" s="249"/>
      <c r="LWX16" s="249"/>
      <c r="LWY16" s="249"/>
      <c r="LXB16" s="248"/>
      <c r="LXD16" s="248"/>
      <c r="LXG16" s="249"/>
      <c r="LXH16" s="249"/>
      <c r="LXI16" s="249"/>
      <c r="LXJ16" s="249"/>
      <c r="LXK16" s="249"/>
      <c r="LXL16" s="249"/>
      <c r="LXM16" s="249"/>
      <c r="LXN16" s="249"/>
      <c r="LXO16" s="249"/>
      <c r="LXP16" s="249"/>
      <c r="LXQ16" s="249"/>
      <c r="LXR16" s="249"/>
      <c r="LXU16" s="248"/>
      <c r="LXW16" s="248"/>
      <c r="LXZ16" s="249"/>
      <c r="LYA16" s="249"/>
      <c r="LYB16" s="249"/>
      <c r="LYC16" s="249"/>
      <c r="LYD16" s="249"/>
      <c r="LYE16" s="249"/>
      <c r="LYF16" s="249"/>
      <c r="LYG16" s="249"/>
      <c r="LYH16" s="249"/>
      <c r="LYI16" s="249"/>
      <c r="LYJ16" s="249"/>
      <c r="LYK16" s="249"/>
      <c r="LYN16" s="248"/>
      <c r="LYP16" s="248"/>
      <c r="LYS16" s="249"/>
      <c r="LYT16" s="249"/>
      <c r="LYU16" s="249"/>
      <c r="LYV16" s="249"/>
      <c r="LYW16" s="249"/>
      <c r="LYX16" s="249"/>
      <c r="LYY16" s="249"/>
      <c r="LYZ16" s="249"/>
      <c r="LZA16" s="249"/>
      <c r="LZB16" s="249"/>
      <c r="LZC16" s="249"/>
      <c r="LZD16" s="249"/>
      <c r="LZG16" s="248"/>
      <c r="LZI16" s="248"/>
      <c r="LZL16" s="249"/>
      <c r="LZM16" s="249"/>
      <c r="LZN16" s="249"/>
      <c r="LZO16" s="249"/>
      <c r="LZP16" s="249"/>
      <c r="LZQ16" s="249"/>
      <c r="LZR16" s="249"/>
      <c r="LZS16" s="249"/>
      <c r="LZT16" s="249"/>
      <c r="LZU16" s="249"/>
      <c r="LZV16" s="249"/>
      <c r="LZW16" s="249"/>
      <c r="LZZ16" s="248"/>
      <c r="MAB16" s="248"/>
      <c r="MAE16" s="249"/>
      <c r="MAF16" s="249"/>
      <c r="MAG16" s="249"/>
      <c r="MAH16" s="249"/>
      <c r="MAI16" s="249"/>
      <c r="MAJ16" s="249"/>
      <c r="MAK16" s="249"/>
      <c r="MAL16" s="249"/>
      <c r="MAM16" s="249"/>
      <c r="MAN16" s="249"/>
      <c r="MAO16" s="249"/>
      <c r="MAP16" s="249"/>
      <c r="MAS16" s="248"/>
      <c r="MAU16" s="248"/>
      <c r="MAX16" s="249"/>
      <c r="MAY16" s="249"/>
      <c r="MAZ16" s="249"/>
      <c r="MBA16" s="249"/>
      <c r="MBB16" s="249"/>
      <c r="MBC16" s="249"/>
      <c r="MBD16" s="249"/>
      <c r="MBE16" s="249"/>
      <c r="MBF16" s="249"/>
      <c r="MBG16" s="249"/>
      <c r="MBH16" s="249"/>
      <c r="MBI16" s="249"/>
      <c r="MBL16" s="248"/>
      <c r="MBN16" s="248"/>
      <c r="MBQ16" s="249"/>
      <c r="MBR16" s="249"/>
      <c r="MBS16" s="249"/>
      <c r="MBT16" s="249"/>
      <c r="MBU16" s="249"/>
      <c r="MBV16" s="249"/>
      <c r="MBW16" s="249"/>
      <c r="MBX16" s="249"/>
      <c r="MBY16" s="249"/>
      <c r="MBZ16" s="249"/>
      <c r="MCA16" s="249"/>
      <c r="MCB16" s="249"/>
      <c r="MCE16" s="248"/>
      <c r="MCG16" s="248"/>
      <c r="MCJ16" s="249"/>
      <c r="MCK16" s="249"/>
      <c r="MCL16" s="249"/>
      <c r="MCM16" s="249"/>
      <c r="MCN16" s="249"/>
      <c r="MCO16" s="249"/>
      <c r="MCP16" s="249"/>
      <c r="MCQ16" s="249"/>
      <c r="MCR16" s="249"/>
      <c r="MCS16" s="249"/>
      <c r="MCT16" s="249"/>
      <c r="MCU16" s="249"/>
      <c r="MCX16" s="248"/>
      <c r="MCZ16" s="248"/>
      <c r="MDC16" s="249"/>
      <c r="MDD16" s="249"/>
      <c r="MDE16" s="249"/>
      <c r="MDF16" s="249"/>
      <c r="MDG16" s="249"/>
      <c r="MDH16" s="249"/>
      <c r="MDI16" s="249"/>
      <c r="MDJ16" s="249"/>
      <c r="MDK16" s="249"/>
      <c r="MDL16" s="249"/>
      <c r="MDM16" s="249"/>
      <c r="MDN16" s="249"/>
      <c r="MDQ16" s="248"/>
      <c r="MDS16" s="248"/>
      <c r="MDV16" s="249"/>
      <c r="MDW16" s="249"/>
      <c r="MDX16" s="249"/>
      <c r="MDY16" s="249"/>
      <c r="MDZ16" s="249"/>
      <c r="MEA16" s="249"/>
      <c r="MEB16" s="249"/>
      <c r="MEC16" s="249"/>
      <c r="MED16" s="249"/>
      <c r="MEE16" s="249"/>
      <c r="MEF16" s="249"/>
      <c r="MEG16" s="249"/>
      <c r="MEJ16" s="248"/>
      <c r="MEL16" s="248"/>
      <c r="MEO16" s="249"/>
      <c r="MEP16" s="249"/>
      <c r="MEQ16" s="249"/>
      <c r="MER16" s="249"/>
      <c r="MES16" s="249"/>
      <c r="MET16" s="249"/>
      <c r="MEU16" s="249"/>
      <c r="MEV16" s="249"/>
      <c r="MEW16" s="249"/>
      <c r="MEX16" s="249"/>
      <c r="MEY16" s="249"/>
      <c r="MEZ16" s="249"/>
      <c r="MFC16" s="248"/>
      <c r="MFE16" s="248"/>
      <c r="MFH16" s="249"/>
      <c r="MFI16" s="249"/>
      <c r="MFJ16" s="249"/>
      <c r="MFK16" s="249"/>
      <c r="MFL16" s="249"/>
      <c r="MFM16" s="249"/>
      <c r="MFN16" s="249"/>
      <c r="MFO16" s="249"/>
      <c r="MFP16" s="249"/>
      <c r="MFQ16" s="249"/>
      <c r="MFR16" s="249"/>
      <c r="MFS16" s="249"/>
      <c r="MFV16" s="248"/>
      <c r="MFX16" s="248"/>
      <c r="MGA16" s="249"/>
      <c r="MGB16" s="249"/>
      <c r="MGC16" s="249"/>
      <c r="MGD16" s="249"/>
      <c r="MGE16" s="249"/>
      <c r="MGF16" s="249"/>
      <c r="MGG16" s="249"/>
      <c r="MGH16" s="249"/>
      <c r="MGI16" s="249"/>
      <c r="MGJ16" s="249"/>
      <c r="MGK16" s="249"/>
      <c r="MGL16" s="249"/>
      <c r="MGO16" s="248"/>
      <c r="MGQ16" s="248"/>
      <c r="MGT16" s="249"/>
      <c r="MGU16" s="249"/>
      <c r="MGV16" s="249"/>
      <c r="MGW16" s="249"/>
      <c r="MGX16" s="249"/>
      <c r="MGY16" s="249"/>
      <c r="MGZ16" s="249"/>
      <c r="MHA16" s="249"/>
      <c r="MHB16" s="249"/>
      <c r="MHC16" s="249"/>
      <c r="MHD16" s="249"/>
      <c r="MHE16" s="249"/>
      <c r="MHH16" s="248"/>
      <c r="MHJ16" s="248"/>
      <c r="MHM16" s="249"/>
      <c r="MHN16" s="249"/>
      <c r="MHO16" s="249"/>
      <c r="MHP16" s="249"/>
      <c r="MHQ16" s="249"/>
      <c r="MHR16" s="249"/>
      <c r="MHS16" s="249"/>
      <c r="MHT16" s="249"/>
      <c r="MHU16" s="249"/>
      <c r="MHV16" s="249"/>
      <c r="MHW16" s="249"/>
      <c r="MHX16" s="249"/>
      <c r="MIA16" s="248"/>
      <c r="MIC16" s="248"/>
      <c r="MIF16" s="249"/>
      <c r="MIG16" s="249"/>
      <c r="MIH16" s="249"/>
      <c r="MII16" s="249"/>
      <c r="MIJ16" s="249"/>
      <c r="MIK16" s="249"/>
      <c r="MIL16" s="249"/>
      <c r="MIM16" s="249"/>
      <c r="MIN16" s="249"/>
      <c r="MIO16" s="249"/>
      <c r="MIP16" s="249"/>
      <c r="MIQ16" s="249"/>
      <c r="MIT16" s="248"/>
      <c r="MIV16" s="248"/>
      <c r="MIY16" s="249"/>
      <c r="MIZ16" s="249"/>
      <c r="MJA16" s="249"/>
      <c r="MJB16" s="249"/>
      <c r="MJC16" s="249"/>
      <c r="MJD16" s="249"/>
      <c r="MJE16" s="249"/>
      <c r="MJF16" s="249"/>
      <c r="MJG16" s="249"/>
      <c r="MJH16" s="249"/>
      <c r="MJI16" s="249"/>
      <c r="MJJ16" s="249"/>
      <c r="MJM16" s="248"/>
      <c r="MJO16" s="248"/>
      <c r="MJR16" s="249"/>
      <c r="MJS16" s="249"/>
      <c r="MJT16" s="249"/>
      <c r="MJU16" s="249"/>
      <c r="MJV16" s="249"/>
      <c r="MJW16" s="249"/>
      <c r="MJX16" s="249"/>
      <c r="MJY16" s="249"/>
      <c r="MJZ16" s="249"/>
      <c r="MKA16" s="249"/>
      <c r="MKB16" s="249"/>
      <c r="MKC16" s="249"/>
      <c r="MKF16" s="248"/>
      <c r="MKH16" s="248"/>
      <c r="MKK16" s="249"/>
      <c r="MKL16" s="249"/>
      <c r="MKM16" s="249"/>
      <c r="MKN16" s="249"/>
      <c r="MKO16" s="249"/>
      <c r="MKP16" s="249"/>
      <c r="MKQ16" s="249"/>
      <c r="MKR16" s="249"/>
      <c r="MKS16" s="249"/>
      <c r="MKT16" s="249"/>
      <c r="MKU16" s="249"/>
      <c r="MKV16" s="249"/>
      <c r="MKY16" s="248"/>
      <c r="MLA16" s="248"/>
      <c r="MLD16" s="249"/>
      <c r="MLE16" s="249"/>
      <c r="MLF16" s="249"/>
      <c r="MLG16" s="249"/>
      <c r="MLH16" s="249"/>
      <c r="MLI16" s="249"/>
      <c r="MLJ16" s="249"/>
      <c r="MLK16" s="249"/>
      <c r="MLL16" s="249"/>
      <c r="MLM16" s="249"/>
      <c r="MLN16" s="249"/>
      <c r="MLO16" s="249"/>
      <c r="MLR16" s="248"/>
      <c r="MLT16" s="248"/>
      <c r="MLW16" s="249"/>
      <c r="MLX16" s="249"/>
      <c r="MLY16" s="249"/>
      <c r="MLZ16" s="249"/>
      <c r="MMA16" s="249"/>
      <c r="MMB16" s="249"/>
      <c r="MMC16" s="249"/>
      <c r="MMD16" s="249"/>
      <c r="MME16" s="249"/>
      <c r="MMF16" s="249"/>
      <c r="MMG16" s="249"/>
      <c r="MMH16" s="249"/>
      <c r="MMK16" s="248"/>
      <c r="MMM16" s="248"/>
      <c r="MMP16" s="249"/>
      <c r="MMQ16" s="249"/>
      <c r="MMR16" s="249"/>
      <c r="MMS16" s="249"/>
      <c r="MMT16" s="249"/>
      <c r="MMU16" s="249"/>
      <c r="MMV16" s="249"/>
      <c r="MMW16" s="249"/>
      <c r="MMX16" s="249"/>
      <c r="MMY16" s="249"/>
      <c r="MMZ16" s="249"/>
      <c r="MNA16" s="249"/>
      <c r="MND16" s="248"/>
      <c r="MNF16" s="248"/>
      <c r="MNI16" s="249"/>
      <c r="MNJ16" s="249"/>
      <c r="MNK16" s="249"/>
      <c r="MNL16" s="249"/>
      <c r="MNM16" s="249"/>
      <c r="MNN16" s="249"/>
      <c r="MNO16" s="249"/>
      <c r="MNP16" s="249"/>
      <c r="MNQ16" s="249"/>
      <c r="MNR16" s="249"/>
      <c r="MNS16" s="249"/>
      <c r="MNT16" s="249"/>
      <c r="MNW16" s="248"/>
      <c r="MNY16" s="248"/>
      <c r="MOB16" s="249"/>
      <c r="MOC16" s="249"/>
      <c r="MOD16" s="249"/>
      <c r="MOE16" s="249"/>
      <c r="MOF16" s="249"/>
      <c r="MOG16" s="249"/>
      <c r="MOH16" s="249"/>
      <c r="MOI16" s="249"/>
      <c r="MOJ16" s="249"/>
      <c r="MOK16" s="249"/>
      <c r="MOL16" s="249"/>
      <c r="MOM16" s="249"/>
      <c r="MOP16" s="248"/>
      <c r="MOR16" s="248"/>
      <c r="MOU16" s="249"/>
      <c r="MOV16" s="249"/>
      <c r="MOW16" s="249"/>
      <c r="MOX16" s="249"/>
      <c r="MOY16" s="249"/>
      <c r="MOZ16" s="249"/>
      <c r="MPA16" s="249"/>
      <c r="MPB16" s="249"/>
      <c r="MPC16" s="249"/>
      <c r="MPD16" s="249"/>
      <c r="MPE16" s="249"/>
      <c r="MPF16" s="249"/>
      <c r="MPI16" s="248"/>
      <c r="MPK16" s="248"/>
      <c r="MPN16" s="249"/>
      <c r="MPO16" s="249"/>
      <c r="MPP16" s="249"/>
      <c r="MPQ16" s="249"/>
      <c r="MPR16" s="249"/>
      <c r="MPS16" s="249"/>
      <c r="MPT16" s="249"/>
      <c r="MPU16" s="249"/>
      <c r="MPV16" s="249"/>
      <c r="MPW16" s="249"/>
      <c r="MPX16" s="249"/>
      <c r="MPY16" s="249"/>
      <c r="MQB16" s="248"/>
      <c r="MQD16" s="248"/>
      <c r="MQG16" s="249"/>
      <c r="MQH16" s="249"/>
      <c r="MQI16" s="249"/>
      <c r="MQJ16" s="249"/>
      <c r="MQK16" s="249"/>
      <c r="MQL16" s="249"/>
      <c r="MQM16" s="249"/>
      <c r="MQN16" s="249"/>
      <c r="MQO16" s="249"/>
      <c r="MQP16" s="249"/>
      <c r="MQQ16" s="249"/>
      <c r="MQR16" s="249"/>
      <c r="MQU16" s="248"/>
      <c r="MQW16" s="248"/>
      <c r="MQZ16" s="249"/>
      <c r="MRA16" s="249"/>
      <c r="MRB16" s="249"/>
      <c r="MRC16" s="249"/>
      <c r="MRD16" s="249"/>
      <c r="MRE16" s="249"/>
      <c r="MRF16" s="249"/>
      <c r="MRG16" s="249"/>
      <c r="MRH16" s="249"/>
      <c r="MRI16" s="249"/>
      <c r="MRJ16" s="249"/>
      <c r="MRK16" s="249"/>
      <c r="MRN16" s="248"/>
      <c r="MRP16" s="248"/>
      <c r="MRS16" s="249"/>
      <c r="MRT16" s="249"/>
      <c r="MRU16" s="249"/>
      <c r="MRV16" s="249"/>
      <c r="MRW16" s="249"/>
      <c r="MRX16" s="249"/>
      <c r="MRY16" s="249"/>
      <c r="MRZ16" s="249"/>
      <c r="MSA16" s="249"/>
      <c r="MSB16" s="249"/>
      <c r="MSC16" s="249"/>
      <c r="MSD16" s="249"/>
      <c r="MSG16" s="248"/>
      <c r="MSI16" s="248"/>
      <c r="MSL16" s="249"/>
      <c r="MSM16" s="249"/>
      <c r="MSN16" s="249"/>
      <c r="MSO16" s="249"/>
      <c r="MSP16" s="249"/>
      <c r="MSQ16" s="249"/>
      <c r="MSR16" s="249"/>
      <c r="MSS16" s="249"/>
      <c r="MST16" s="249"/>
      <c r="MSU16" s="249"/>
      <c r="MSV16" s="249"/>
      <c r="MSW16" s="249"/>
      <c r="MSZ16" s="248"/>
      <c r="MTB16" s="248"/>
      <c r="MTE16" s="249"/>
      <c r="MTF16" s="249"/>
      <c r="MTG16" s="249"/>
      <c r="MTH16" s="249"/>
      <c r="MTI16" s="249"/>
      <c r="MTJ16" s="249"/>
      <c r="MTK16" s="249"/>
      <c r="MTL16" s="249"/>
      <c r="MTM16" s="249"/>
      <c r="MTN16" s="249"/>
      <c r="MTO16" s="249"/>
      <c r="MTP16" s="249"/>
      <c r="MTS16" s="248"/>
      <c r="MTU16" s="248"/>
      <c r="MTX16" s="249"/>
      <c r="MTY16" s="249"/>
      <c r="MTZ16" s="249"/>
      <c r="MUA16" s="249"/>
      <c r="MUB16" s="249"/>
      <c r="MUC16" s="249"/>
      <c r="MUD16" s="249"/>
      <c r="MUE16" s="249"/>
      <c r="MUF16" s="249"/>
      <c r="MUG16" s="249"/>
      <c r="MUH16" s="249"/>
      <c r="MUI16" s="249"/>
      <c r="MUL16" s="248"/>
      <c r="MUN16" s="248"/>
      <c r="MUQ16" s="249"/>
      <c r="MUR16" s="249"/>
      <c r="MUS16" s="249"/>
      <c r="MUT16" s="249"/>
      <c r="MUU16" s="249"/>
      <c r="MUV16" s="249"/>
      <c r="MUW16" s="249"/>
      <c r="MUX16" s="249"/>
      <c r="MUY16" s="249"/>
      <c r="MUZ16" s="249"/>
      <c r="MVA16" s="249"/>
      <c r="MVB16" s="249"/>
      <c r="MVE16" s="248"/>
      <c r="MVG16" s="248"/>
      <c r="MVJ16" s="249"/>
      <c r="MVK16" s="249"/>
      <c r="MVL16" s="249"/>
      <c r="MVM16" s="249"/>
      <c r="MVN16" s="249"/>
      <c r="MVO16" s="249"/>
      <c r="MVP16" s="249"/>
      <c r="MVQ16" s="249"/>
      <c r="MVR16" s="249"/>
      <c r="MVS16" s="249"/>
      <c r="MVT16" s="249"/>
      <c r="MVU16" s="249"/>
      <c r="MVX16" s="248"/>
      <c r="MVZ16" s="248"/>
      <c r="MWC16" s="249"/>
      <c r="MWD16" s="249"/>
      <c r="MWE16" s="249"/>
      <c r="MWF16" s="249"/>
      <c r="MWG16" s="249"/>
      <c r="MWH16" s="249"/>
      <c r="MWI16" s="249"/>
      <c r="MWJ16" s="249"/>
      <c r="MWK16" s="249"/>
      <c r="MWL16" s="249"/>
      <c r="MWM16" s="249"/>
      <c r="MWN16" s="249"/>
      <c r="MWQ16" s="248"/>
      <c r="MWS16" s="248"/>
      <c r="MWV16" s="249"/>
      <c r="MWW16" s="249"/>
      <c r="MWX16" s="249"/>
      <c r="MWY16" s="249"/>
      <c r="MWZ16" s="249"/>
      <c r="MXA16" s="249"/>
      <c r="MXB16" s="249"/>
      <c r="MXC16" s="249"/>
      <c r="MXD16" s="249"/>
      <c r="MXE16" s="249"/>
      <c r="MXF16" s="249"/>
      <c r="MXG16" s="249"/>
      <c r="MXJ16" s="248"/>
      <c r="MXL16" s="248"/>
      <c r="MXO16" s="249"/>
      <c r="MXP16" s="249"/>
      <c r="MXQ16" s="249"/>
      <c r="MXR16" s="249"/>
      <c r="MXS16" s="249"/>
      <c r="MXT16" s="249"/>
      <c r="MXU16" s="249"/>
      <c r="MXV16" s="249"/>
      <c r="MXW16" s="249"/>
      <c r="MXX16" s="249"/>
      <c r="MXY16" s="249"/>
      <c r="MXZ16" s="249"/>
      <c r="MYC16" s="248"/>
      <c r="MYE16" s="248"/>
      <c r="MYH16" s="249"/>
      <c r="MYI16" s="249"/>
      <c r="MYJ16" s="249"/>
      <c r="MYK16" s="249"/>
      <c r="MYL16" s="249"/>
      <c r="MYM16" s="249"/>
      <c r="MYN16" s="249"/>
      <c r="MYO16" s="249"/>
      <c r="MYP16" s="249"/>
      <c r="MYQ16" s="249"/>
      <c r="MYR16" s="249"/>
      <c r="MYS16" s="249"/>
      <c r="MYV16" s="248"/>
      <c r="MYX16" s="248"/>
      <c r="MZA16" s="249"/>
      <c r="MZB16" s="249"/>
      <c r="MZC16" s="249"/>
      <c r="MZD16" s="249"/>
      <c r="MZE16" s="249"/>
      <c r="MZF16" s="249"/>
      <c r="MZG16" s="249"/>
      <c r="MZH16" s="249"/>
      <c r="MZI16" s="249"/>
      <c r="MZJ16" s="249"/>
      <c r="MZK16" s="249"/>
      <c r="MZL16" s="249"/>
      <c r="MZO16" s="248"/>
      <c r="MZQ16" s="248"/>
      <c r="MZT16" s="249"/>
      <c r="MZU16" s="249"/>
      <c r="MZV16" s="249"/>
      <c r="MZW16" s="249"/>
      <c r="MZX16" s="249"/>
      <c r="MZY16" s="249"/>
      <c r="MZZ16" s="249"/>
      <c r="NAA16" s="249"/>
      <c r="NAB16" s="249"/>
      <c r="NAC16" s="249"/>
      <c r="NAD16" s="249"/>
      <c r="NAE16" s="249"/>
      <c r="NAH16" s="248"/>
      <c r="NAJ16" s="248"/>
      <c r="NAM16" s="249"/>
      <c r="NAN16" s="249"/>
      <c r="NAO16" s="249"/>
      <c r="NAP16" s="249"/>
      <c r="NAQ16" s="249"/>
      <c r="NAR16" s="249"/>
      <c r="NAS16" s="249"/>
      <c r="NAT16" s="249"/>
      <c r="NAU16" s="249"/>
      <c r="NAV16" s="249"/>
      <c r="NAW16" s="249"/>
      <c r="NAX16" s="249"/>
      <c r="NBA16" s="248"/>
      <c r="NBC16" s="248"/>
      <c r="NBF16" s="249"/>
      <c r="NBG16" s="249"/>
      <c r="NBH16" s="249"/>
      <c r="NBI16" s="249"/>
      <c r="NBJ16" s="249"/>
      <c r="NBK16" s="249"/>
      <c r="NBL16" s="249"/>
      <c r="NBM16" s="249"/>
      <c r="NBN16" s="249"/>
      <c r="NBO16" s="249"/>
      <c r="NBP16" s="249"/>
      <c r="NBQ16" s="249"/>
      <c r="NBT16" s="248"/>
      <c r="NBV16" s="248"/>
      <c r="NBY16" s="249"/>
      <c r="NBZ16" s="249"/>
      <c r="NCA16" s="249"/>
      <c r="NCB16" s="249"/>
      <c r="NCC16" s="249"/>
      <c r="NCD16" s="249"/>
      <c r="NCE16" s="249"/>
      <c r="NCF16" s="249"/>
      <c r="NCG16" s="249"/>
      <c r="NCH16" s="249"/>
      <c r="NCI16" s="249"/>
      <c r="NCJ16" s="249"/>
      <c r="NCM16" s="248"/>
      <c r="NCO16" s="248"/>
      <c r="NCR16" s="249"/>
      <c r="NCS16" s="249"/>
      <c r="NCT16" s="249"/>
      <c r="NCU16" s="249"/>
      <c r="NCV16" s="249"/>
      <c r="NCW16" s="249"/>
      <c r="NCX16" s="249"/>
      <c r="NCY16" s="249"/>
      <c r="NCZ16" s="249"/>
      <c r="NDA16" s="249"/>
      <c r="NDB16" s="249"/>
      <c r="NDC16" s="249"/>
      <c r="NDF16" s="248"/>
      <c r="NDH16" s="248"/>
      <c r="NDK16" s="249"/>
      <c r="NDL16" s="249"/>
      <c r="NDM16" s="249"/>
      <c r="NDN16" s="249"/>
      <c r="NDO16" s="249"/>
      <c r="NDP16" s="249"/>
      <c r="NDQ16" s="249"/>
      <c r="NDR16" s="249"/>
      <c r="NDS16" s="249"/>
      <c r="NDT16" s="249"/>
      <c r="NDU16" s="249"/>
      <c r="NDV16" s="249"/>
      <c r="NDY16" s="248"/>
      <c r="NEA16" s="248"/>
      <c r="NED16" s="249"/>
      <c r="NEE16" s="249"/>
      <c r="NEF16" s="249"/>
      <c r="NEG16" s="249"/>
      <c r="NEH16" s="249"/>
      <c r="NEI16" s="249"/>
      <c r="NEJ16" s="249"/>
      <c r="NEK16" s="249"/>
      <c r="NEL16" s="249"/>
      <c r="NEM16" s="249"/>
      <c r="NEN16" s="249"/>
      <c r="NEO16" s="249"/>
      <c r="NER16" s="248"/>
      <c r="NET16" s="248"/>
      <c r="NEW16" s="249"/>
      <c r="NEX16" s="249"/>
      <c r="NEY16" s="249"/>
      <c r="NEZ16" s="249"/>
      <c r="NFA16" s="249"/>
      <c r="NFB16" s="249"/>
      <c r="NFC16" s="249"/>
      <c r="NFD16" s="249"/>
      <c r="NFE16" s="249"/>
      <c r="NFF16" s="249"/>
      <c r="NFG16" s="249"/>
      <c r="NFH16" s="249"/>
      <c r="NFK16" s="248"/>
      <c r="NFM16" s="248"/>
      <c r="NFP16" s="249"/>
      <c r="NFQ16" s="249"/>
      <c r="NFR16" s="249"/>
      <c r="NFS16" s="249"/>
      <c r="NFT16" s="249"/>
      <c r="NFU16" s="249"/>
      <c r="NFV16" s="249"/>
      <c r="NFW16" s="249"/>
      <c r="NFX16" s="249"/>
      <c r="NFY16" s="249"/>
      <c r="NFZ16" s="249"/>
      <c r="NGA16" s="249"/>
      <c r="NGD16" s="248"/>
      <c r="NGF16" s="248"/>
      <c r="NGI16" s="249"/>
      <c r="NGJ16" s="249"/>
      <c r="NGK16" s="249"/>
      <c r="NGL16" s="249"/>
      <c r="NGM16" s="249"/>
      <c r="NGN16" s="249"/>
      <c r="NGO16" s="249"/>
      <c r="NGP16" s="249"/>
      <c r="NGQ16" s="249"/>
      <c r="NGR16" s="249"/>
      <c r="NGS16" s="249"/>
      <c r="NGT16" s="249"/>
      <c r="NGW16" s="248"/>
      <c r="NGY16" s="248"/>
      <c r="NHB16" s="249"/>
      <c r="NHC16" s="249"/>
      <c r="NHD16" s="249"/>
      <c r="NHE16" s="249"/>
      <c r="NHF16" s="249"/>
      <c r="NHG16" s="249"/>
      <c r="NHH16" s="249"/>
      <c r="NHI16" s="249"/>
      <c r="NHJ16" s="249"/>
      <c r="NHK16" s="249"/>
      <c r="NHL16" s="249"/>
      <c r="NHM16" s="249"/>
      <c r="NHP16" s="248"/>
      <c r="NHR16" s="248"/>
      <c r="NHU16" s="249"/>
      <c r="NHV16" s="249"/>
      <c r="NHW16" s="249"/>
      <c r="NHX16" s="249"/>
      <c r="NHY16" s="249"/>
      <c r="NHZ16" s="249"/>
      <c r="NIA16" s="249"/>
      <c r="NIB16" s="249"/>
      <c r="NIC16" s="249"/>
      <c r="NID16" s="249"/>
      <c r="NIE16" s="249"/>
      <c r="NIF16" s="249"/>
      <c r="NII16" s="248"/>
      <c r="NIK16" s="248"/>
      <c r="NIN16" s="249"/>
      <c r="NIO16" s="249"/>
      <c r="NIP16" s="249"/>
      <c r="NIQ16" s="249"/>
      <c r="NIR16" s="249"/>
      <c r="NIS16" s="249"/>
      <c r="NIT16" s="249"/>
      <c r="NIU16" s="249"/>
      <c r="NIV16" s="249"/>
      <c r="NIW16" s="249"/>
      <c r="NIX16" s="249"/>
      <c r="NIY16" s="249"/>
      <c r="NJB16" s="248"/>
      <c r="NJD16" s="248"/>
      <c r="NJG16" s="249"/>
      <c r="NJH16" s="249"/>
      <c r="NJI16" s="249"/>
      <c r="NJJ16" s="249"/>
      <c r="NJK16" s="249"/>
      <c r="NJL16" s="249"/>
      <c r="NJM16" s="249"/>
      <c r="NJN16" s="249"/>
      <c r="NJO16" s="249"/>
      <c r="NJP16" s="249"/>
      <c r="NJQ16" s="249"/>
      <c r="NJR16" s="249"/>
      <c r="NJU16" s="248"/>
      <c r="NJW16" s="248"/>
      <c r="NJZ16" s="249"/>
      <c r="NKA16" s="249"/>
      <c r="NKB16" s="249"/>
      <c r="NKC16" s="249"/>
      <c r="NKD16" s="249"/>
      <c r="NKE16" s="249"/>
      <c r="NKF16" s="249"/>
      <c r="NKG16" s="249"/>
      <c r="NKH16" s="249"/>
      <c r="NKI16" s="249"/>
      <c r="NKJ16" s="249"/>
      <c r="NKK16" s="249"/>
      <c r="NKN16" s="248"/>
      <c r="NKP16" s="248"/>
      <c r="NKS16" s="249"/>
      <c r="NKT16" s="249"/>
      <c r="NKU16" s="249"/>
      <c r="NKV16" s="249"/>
      <c r="NKW16" s="249"/>
      <c r="NKX16" s="249"/>
      <c r="NKY16" s="249"/>
      <c r="NKZ16" s="249"/>
      <c r="NLA16" s="249"/>
      <c r="NLB16" s="249"/>
      <c r="NLC16" s="249"/>
      <c r="NLD16" s="249"/>
      <c r="NLG16" s="248"/>
      <c r="NLI16" s="248"/>
      <c r="NLL16" s="249"/>
      <c r="NLM16" s="249"/>
      <c r="NLN16" s="249"/>
      <c r="NLO16" s="249"/>
      <c r="NLP16" s="249"/>
      <c r="NLQ16" s="249"/>
      <c r="NLR16" s="249"/>
      <c r="NLS16" s="249"/>
      <c r="NLT16" s="249"/>
      <c r="NLU16" s="249"/>
      <c r="NLV16" s="249"/>
      <c r="NLW16" s="249"/>
      <c r="NLZ16" s="248"/>
      <c r="NMB16" s="248"/>
      <c r="NME16" s="249"/>
      <c r="NMF16" s="249"/>
      <c r="NMG16" s="249"/>
      <c r="NMH16" s="249"/>
      <c r="NMI16" s="249"/>
      <c r="NMJ16" s="249"/>
      <c r="NMK16" s="249"/>
      <c r="NML16" s="249"/>
      <c r="NMM16" s="249"/>
      <c r="NMN16" s="249"/>
      <c r="NMO16" s="249"/>
      <c r="NMP16" s="249"/>
      <c r="NMS16" s="248"/>
      <c r="NMU16" s="248"/>
      <c r="NMX16" s="249"/>
      <c r="NMY16" s="249"/>
      <c r="NMZ16" s="249"/>
      <c r="NNA16" s="249"/>
      <c r="NNB16" s="249"/>
      <c r="NNC16" s="249"/>
      <c r="NND16" s="249"/>
      <c r="NNE16" s="249"/>
      <c r="NNF16" s="249"/>
      <c r="NNG16" s="249"/>
      <c r="NNH16" s="249"/>
      <c r="NNI16" s="249"/>
      <c r="NNL16" s="248"/>
      <c r="NNN16" s="248"/>
      <c r="NNQ16" s="249"/>
      <c r="NNR16" s="249"/>
      <c r="NNS16" s="249"/>
      <c r="NNT16" s="249"/>
      <c r="NNU16" s="249"/>
      <c r="NNV16" s="249"/>
      <c r="NNW16" s="249"/>
      <c r="NNX16" s="249"/>
      <c r="NNY16" s="249"/>
      <c r="NNZ16" s="249"/>
      <c r="NOA16" s="249"/>
      <c r="NOB16" s="249"/>
      <c r="NOE16" s="248"/>
      <c r="NOG16" s="248"/>
      <c r="NOJ16" s="249"/>
      <c r="NOK16" s="249"/>
      <c r="NOL16" s="249"/>
      <c r="NOM16" s="249"/>
      <c r="NON16" s="249"/>
      <c r="NOO16" s="249"/>
      <c r="NOP16" s="249"/>
      <c r="NOQ16" s="249"/>
      <c r="NOR16" s="249"/>
      <c r="NOS16" s="249"/>
      <c r="NOT16" s="249"/>
      <c r="NOU16" s="249"/>
      <c r="NOX16" s="248"/>
      <c r="NOZ16" s="248"/>
      <c r="NPC16" s="249"/>
      <c r="NPD16" s="249"/>
      <c r="NPE16" s="249"/>
      <c r="NPF16" s="249"/>
      <c r="NPG16" s="249"/>
      <c r="NPH16" s="249"/>
      <c r="NPI16" s="249"/>
      <c r="NPJ16" s="249"/>
      <c r="NPK16" s="249"/>
      <c r="NPL16" s="249"/>
      <c r="NPM16" s="249"/>
      <c r="NPN16" s="249"/>
      <c r="NPQ16" s="248"/>
      <c r="NPS16" s="248"/>
      <c r="NPV16" s="249"/>
      <c r="NPW16" s="249"/>
      <c r="NPX16" s="249"/>
      <c r="NPY16" s="249"/>
      <c r="NPZ16" s="249"/>
      <c r="NQA16" s="249"/>
      <c r="NQB16" s="249"/>
      <c r="NQC16" s="249"/>
      <c r="NQD16" s="249"/>
      <c r="NQE16" s="249"/>
      <c r="NQF16" s="249"/>
      <c r="NQG16" s="249"/>
      <c r="NQJ16" s="248"/>
      <c r="NQL16" s="248"/>
      <c r="NQO16" s="249"/>
      <c r="NQP16" s="249"/>
      <c r="NQQ16" s="249"/>
      <c r="NQR16" s="249"/>
      <c r="NQS16" s="249"/>
      <c r="NQT16" s="249"/>
      <c r="NQU16" s="249"/>
      <c r="NQV16" s="249"/>
      <c r="NQW16" s="249"/>
      <c r="NQX16" s="249"/>
      <c r="NQY16" s="249"/>
      <c r="NQZ16" s="249"/>
      <c r="NRC16" s="248"/>
      <c r="NRE16" s="248"/>
      <c r="NRH16" s="249"/>
      <c r="NRI16" s="249"/>
      <c r="NRJ16" s="249"/>
      <c r="NRK16" s="249"/>
      <c r="NRL16" s="249"/>
      <c r="NRM16" s="249"/>
      <c r="NRN16" s="249"/>
      <c r="NRO16" s="249"/>
      <c r="NRP16" s="249"/>
      <c r="NRQ16" s="249"/>
      <c r="NRR16" s="249"/>
      <c r="NRS16" s="249"/>
      <c r="NRV16" s="248"/>
      <c r="NRX16" s="248"/>
      <c r="NSA16" s="249"/>
      <c r="NSB16" s="249"/>
      <c r="NSC16" s="249"/>
      <c r="NSD16" s="249"/>
      <c r="NSE16" s="249"/>
      <c r="NSF16" s="249"/>
      <c r="NSG16" s="249"/>
      <c r="NSH16" s="249"/>
      <c r="NSI16" s="249"/>
      <c r="NSJ16" s="249"/>
      <c r="NSK16" s="249"/>
      <c r="NSL16" s="249"/>
      <c r="NSO16" s="248"/>
      <c r="NSQ16" s="248"/>
      <c r="NST16" s="249"/>
      <c r="NSU16" s="249"/>
      <c r="NSV16" s="249"/>
      <c r="NSW16" s="249"/>
      <c r="NSX16" s="249"/>
      <c r="NSY16" s="249"/>
      <c r="NSZ16" s="249"/>
      <c r="NTA16" s="249"/>
      <c r="NTB16" s="249"/>
      <c r="NTC16" s="249"/>
      <c r="NTD16" s="249"/>
      <c r="NTE16" s="249"/>
      <c r="NTH16" s="248"/>
      <c r="NTJ16" s="248"/>
      <c r="NTM16" s="249"/>
      <c r="NTN16" s="249"/>
      <c r="NTO16" s="249"/>
      <c r="NTP16" s="249"/>
      <c r="NTQ16" s="249"/>
      <c r="NTR16" s="249"/>
      <c r="NTS16" s="249"/>
      <c r="NTT16" s="249"/>
      <c r="NTU16" s="249"/>
      <c r="NTV16" s="249"/>
      <c r="NTW16" s="249"/>
      <c r="NTX16" s="249"/>
      <c r="NUA16" s="248"/>
      <c r="NUC16" s="248"/>
      <c r="NUF16" s="249"/>
      <c r="NUG16" s="249"/>
      <c r="NUH16" s="249"/>
      <c r="NUI16" s="249"/>
      <c r="NUJ16" s="249"/>
      <c r="NUK16" s="249"/>
      <c r="NUL16" s="249"/>
      <c r="NUM16" s="249"/>
      <c r="NUN16" s="249"/>
      <c r="NUO16" s="249"/>
      <c r="NUP16" s="249"/>
      <c r="NUQ16" s="249"/>
      <c r="NUT16" s="248"/>
      <c r="NUV16" s="248"/>
      <c r="NUY16" s="249"/>
      <c r="NUZ16" s="249"/>
      <c r="NVA16" s="249"/>
      <c r="NVB16" s="249"/>
      <c r="NVC16" s="249"/>
      <c r="NVD16" s="249"/>
      <c r="NVE16" s="249"/>
      <c r="NVF16" s="249"/>
      <c r="NVG16" s="249"/>
      <c r="NVH16" s="249"/>
      <c r="NVI16" s="249"/>
      <c r="NVJ16" s="249"/>
      <c r="NVM16" s="248"/>
      <c r="NVO16" s="248"/>
      <c r="NVR16" s="249"/>
      <c r="NVS16" s="249"/>
      <c r="NVT16" s="249"/>
      <c r="NVU16" s="249"/>
      <c r="NVV16" s="249"/>
      <c r="NVW16" s="249"/>
      <c r="NVX16" s="249"/>
      <c r="NVY16" s="249"/>
      <c r="NVZ16" s="249"/>
      <c r="NWA16" s="249"/>
      <c r="NWB16" s="249"/>
      <c r="NWC16" s="249"/>
      <c r="NWF16" s="248"/>
      <c r="NWH16" s="248"/>
      <c r="NWK16" s="249"/>
      <c r="NWL16" s="249"/>
      <c r="NWM16" s="249"/>
      <c r="NWN16" s="249"/>
      <c r="NWO16" s="249"/>
      <c r="NWP16" s="249"/>
      <c r="NWQ16" s="249"/>
      <c r="NWR16" s="249"/>
      <c r="NWS16" s="249"/>
      <c r="NWT16" s="249"/>
      <c r="NWU16" s="249"/>
      <c r="NWV16" s="249"/>
      <c r="NWY16" s="248"/>
      <c r="NXA16" s="248"/>
      <c r="NXD16" s="249"/>
      <c r="NXE16" s="249"/>
      <c r="NXF16" s="249"/>
      <c r="NXG16" s="249"/>
      <c r="NXH16" s="249"/>
      <c r="NXI16" s="249"/>
      <c r="NXJ16" s="249"/>
      <c r="NXK16" s="249"/>
      <c r="NXL16" s="249"/>
      <c r="NXM16" s="249"/>
      <c r="NXN16" s="249"/>
      <c r="NXO16" s="249"/>
      <c r="NXR16" s="248"/>
      <c r="NXT16" s="248"/>
      <c r="NXW16" s="249"/>
      <c r="NXX16" s="249"/>
      <c r="NXY16" s="249"/>
      <c r="NXZ16" s="249"/>
      <c r="NYA16" s="249"/>
      <c r="NYB16" s="249"/>
      <c r="NYC16" s="249"/>
      <c r="NYD16" s="249"/>
      <c r="NYE16" s="249"/>
      <c r="NYF16" s="249"/>
      <c r="NYG16" s="249"/>
      <c r="NYH16" s="249"/>
      <c r="NYK16" s="248"/>
      <c r="NYM16" s="248"/>
      <c r="NYP16" s="249"/>
      <c r="NYQ16" s="249"/>
      <c r="NYR16" s="249"/>
      <c r="NYS16" s="249"/>
      <c r="NYT16" s="249"/>
      <c r="NYU16" s="249"/>
      <c r="NYV16" s="249"/>
      <c r="NYW16" s="249"/>
      <c r="NYX16" s="249"/>
      <c r="NYY16" s="249"/>
      <c r="NYZ16" s="249"/>
      <c r="NZA16" s="249"/>
      <c r="NZD16" s="248"/>
      <c r="NZF16" s="248"/>
      <c r="NZI16" s="249"/>
      <c r="NZJ16" s="249"/>
      <c r="NZK16" s="249"/>
      <c r="NZL16" s="249"/>
      <c r="NZM16" s="249"/>
      <c r="NZN16" s="249"/>
      <c r="NZO16" s="249"/>
      <c r="NZP16" s="249"/>
      <c r="NZQ16" s="249"/>
      <c r="NZR16" s="249"/>
      <c r="NZS16" s="249"/>
      <c r="NZT16" s="249"/>
      <c r="NZW16" s="248"/>
      <c r="NZY16" s="248"/>
      <c r="OAB16" s="249"/>
      <c r="OAC16" s="249"/>
      <c r="OAD16" s="249"/>
      <c r="OAE16" s="249"/>
      <c r="OAF16" s="249"/>
      <c r="OAG16" s="249"/>
      <c r="OAH16" s="249"/>
      <c r="OAI16" s="249"/>
      <c r="OAJ16" s="249"/>
      <c r="OAK16" s="249"/>
      <c r="OAL16" s="249"/>
      <c r="OAM16" s="249"/>
      <c r="OAP16" s="248"/>
      <c r="OAR16" s="248"/>
      <c r="OAU16" s="249"/>
      <c r="OAV16" s="249"/>
      <c r="OAW16" s="249"/>
      <c r="OAX16" s="249"/>
      <c r="OAY16" s="249"/>
      <c r="OAZ16" s="249"/>
      <c r="OBA16" s="249"/>
      <c r="OBB16" s="249"/>
      <c r="OBC16" s="249"/>
      <c r="OBD16" s="249"/>
      <c r="OBE16" s="249"/>
      <c r="OBF16" s="249"/>
      <c r="OBI16" s="248"/>
      <c r="OBK16" s="248"/>
      <c r="OBN16" s="249"/>
      <c r="OBO16" s="249"/>
      <c r="OBP16" s="249"/>
      <c r="OBQ16" s="249"/>
      <c r="OBR16" s="249"/>
      <c r="OBS16" s="249"/>
      <c r="OBT16" s="249"/>
      <c r="OBU16" s="249"/>
      <c r="OBV16" s="249"/>
      <c r="OBW16" s="249"/>
      <c r="OBX16" s="249"/>
      <c r="OBY16" s="249"/>
      <c r="OCB16" s="248"/>
      <c r="OCD16" s="248"/>
      <c r="OCG16" s="249"/>
      <c r="OCH16" s="249"/>
      <c r="OCI16" s="249"/>
      <c r="OCJ16" s="249"/>
      <c r="OCK16" s="249"/>
      <c r="OCL16" s="249"/>
      <c r="OCM16" s="249"/>
      <c r="OCN16" s="249"/>
      <c r="OCO16" s="249"/>
      <c r="OCP16" s="249"/>
      <c r="OCQ16" s="249"/>
      <c r="OCR16" s="249"/>
      <c r="OCU16" s="248"/>
      <c r="OCW16" s="248"/>
      <c r="OCZ16" s="249"/>
      <c r="ODA16" s="249"/>
      <c r="ODB16" s="249"/>
      <c r="ODC16" s="249"/>
      <c r="ODD16" s="249"/>
      <c r="ODE16" s="249"/>
      <c r="ODF16" s="249"/>
      <c r="ODG16" s="249"/>
      <c r="ODH16" s="249"/>
      <c r="ODI16" s="249"/>
      <c r="ODJ16" s="249"/>
      <c r="ODK16" s="249"/>
      <c r="ODN16" s="248"/>
      <c r="ODP16" s="248"/>
      <c r="ODS16" s="249"/>
      <c r="ODT16" s="249"/>
      <c r="ODU16" s="249"/>
      <c r="ODV16" s="249"/>
      <c r="ODW16" s="249"/>
      <c r="ODX16" s="249"/>
      <c r="ODY16" s="249"/>
      <c r="ODZ16" s="249"/>
      <c r="OEA16" s="249"/>
      <c r="OEB16" s="249"/>
      <c r="OEC16" s="249"/>
      <c r="OED16" s="249"/>
      <c r="OEG16" s="248"/>
      <c r="OEI16" s="248"/>
      <c r="OEL16" s="249"/>
      <c r="OEM16" s="249"/>
      <c r="OEN16" s="249"/>
      <c r="OEO16" s="249"/>
      <c r="OEP16" s="249"/>
      <c r="OEQ16" s="249"/>
      <c r="OER16" s="249"/>
      <c r="OES16" s="249"/>
      <c r="OET16" s="249"/>
      <c r="OEU16" s="249"/>
      <c r="OEV16" s="249"/>
      <c r="OEW16" s="249"/>
      <c r="OEZ16" s="248"/>
      <c r="OFB16" s="248"/>
      <c r="OFE16" s="249"/>
      <c r="OFF16" s="249"/>
      <c r="OFG16" s="249"/>
      <c r="OFH16" s="249"/>
      <c r="OFI16" s="249"/>
      <c r="OFJ16" s="249"/>
      <c r="OFK16" s="249"/>
      <c r="OFL16" s="249"/>
      <c r="OFM16" s="249"/>
      <c r="OFN16" s="249"/>
      <c r="OFO16" s="249"/>
      <c r="OFP16" s="249"/>
      <c r="OFS16" s="248"/>
      <c r="OFU16" s="248"/>
      <c r="OFX16" s="249"/>
      <c r="OFY16" s="249"/>
      <c r="OFZ16" s="249"/>
      <c r="OGA16" s="249"/>
      <c r="OGB16" s="249"/>
      <c r="OGC16" s="249"/>
      <c r="OGD16" s="249"/>
      <c r="OGE16" s="249"/>
      <c r="OGF16" s="249"/>
      <c r="OGG16" s="249"/>
      <c r="OGH16" s="249"/>
      <c r="OGI16" s="249"/>
      <c r="OGL16" s="248"/>
      <c r="OGN16" s="248"/>
      <c r="OGQ16" s="249"/>
      <c r="OGR16" s="249"/>
      <c r="OGS16" s="249"/>
      <c r="OGT16" s="249"/>
      <c r="OGU16" s="249"/>
      <c r="OGV16" s="249"/>
      <c r="OGW16" s="249"/>
      <c r="OGX16" s="249"/>
      <c r="OGY16" s="249"/>
      <c r="OGZ16" s="249"/>
      <c r="OHA16" s="249"/>
      <c r="OHB16" s="249"/>
      <c r="OHE16" s="248"/>
      <c r="OHG16" s="248"/>
      <c r="OHJ16" s="249"/>
      <c r="OHK16" s="249"/>
      <c r="OHL16" s="249"/>
      <c r="OHM16" s="249"/>
      <c r="OHN16" s="249"/>
      <c r="OHO16" s="249"/>
      <c r="OHP16" s="249"/>
      <c r="OHQ16" s="249"/>
      <c r="OHR16" s="249"/>
      <c r="OHS16" s="249"/>
      <c r="OHT16" s="249"/>
      <c r="OHU16" s="249"/>
      <c r="OHX16" s="248"/>
      <c r="OHZ16" s="248"/>
      <c r="OIC16" s="249"/>
      <c r="OID16" s="249"/>
      <c r="OIE16" s="249"/>
      <c r="OIF16" s="249"/>
      <c r="OIG16" s="249"/>
      <c r="OIH16" s="249"/>
      <c r="OII16" s="249"/>
      <c r="OIJ16" s="249"/>
      <c r="OIK16" s="249"/>
      <c r="OIL16" s="249"/>
      <c r="OIM16" s="249"/>
      <c r="OIN16" s="249"/>
      <c r="OIQ16" s="248"/>
      <c r="OIS16" s="248"/>
      <c r="OIV16" s="249"/>
      <c r="OIW16" s="249"/>
      <c r="OIX16" s="249"/>
      <c r="OIY16" s="249"/>
      <c r="OIZ16" s="249"/>
      <c r="OJA16" s="249"/>
      <c r="OJB16" s="249"/>
      <c r="OJC16" s="249"/>
      <c r="OJD16" s="249"/>
      <c r="OJE16" s="249"/>
      <c r="OJF16" s="249"/>
      <c r="OJG16" s="249"/>
      <c r="OJJ16" s="248"/>
      <c r="OJL16" s="248"/>
      <c r="OJO16" s="249"/>
      <c r="OJP16" s="249"/>
      <c r="OJQ16" s="249"/>
      <c r="OJR16" s="249"/>
      <c r="OJS16" s="249"/>
      <c r="OJT16" s="249"/>
      <c r="OJU16" s="249"/>
      <c r="OJV16" s="249"/>
      <c r="OJW16" s="249"/>
      <c r="OJX16" s="249"/>
      <c r="OJY16" s="249"/>
      <c r="OJZ16" s="249"/>
      <c r="OKC16" s="248"/>
      <c r="OKE16" s="248"/>
      <c r="OKH16" s="249"/>
      <c r="OKI16" s="249"/>
      <c r="OKJ16" s="249"/>
      <c r="OKK16" s="249"/>
      <c r="OKL16" s="249"/>
      <c r="OKM16" s="249"/>
      <c r="OKN16" s="249"/>
      <c r="OKO16" s="249"/>
      <c r="OKP16" s="249"/>
      <c r="OKQ16" s="249"/>
      <c r="OKR16" s="249"/>
      <c r="OKS16" s="249"/>
      <c r="OKV16" s="248"/>
      <c r="OKX16" s="248"/>
      <c r="OLA16" s="249"/>
      <c r="OLB16" s="249"/>
      <c r="OLC16" s="249"/>
      <c r="OLD16" s="249"/>
      <c r="OLE16" s="249"/>
      <c r="OLF16" s="249"/>
      <c r="OLG16" s="249"/>
      <c r="OLH16" s="249"/>
      <c r="OLI16" s="249"/>
      <c r="OLJ16" s="249"/>
      <c r="OLK16" s="249"/>
      <c r="OLL16" s="249"/>
      <c r="OLO16" s="248"/>
      <c r="OLQ16" s="248"/>
      <c r="OLT16" s="249"/>
      <c r="OLU16" s="249"/>
      <c r="OLV16" s="249"/>
      <c r="OLW16" s="249"/>
      <c r="OLX16" s="249"/>
      <c r="OLY16" s="249"/>
      <c r="OLZ16" s="249"/>
      <c r="OMA16" s="249"/>
      <c r="OMB16" s="249"/>
      <c r="OMC16" s="249"/>
      <c r="OMD16" s="249"/>
      <c r="OME16" s="249"/>
      <c r="OMH16" s="248"/>
      <c r="OMJ16" s="248"/>
      <c r="OMM16" s="249"/>
      <c r="OMN16" s="249"/>
      <c r="OMO16" s="249"/>
      <c r="OMP16" s="249"/>
      <c r="OMQ16" s="249"/>
      <c r="OMR16" s="249"/>
      <c r="OMS16" s="249"/>
      <c r="OMT16" s="249"/>
      <c r="OMU16" s="249"/>
      <c r="OMV16" s="249"/>
      <c r="OMW16" s="249"/>
      <c r="OMX16" s="249"/>
      <c r="ONA16" s="248"/>
      <c r="ONC16" s="248"/>
      <c r="ONF16" s="249"/>
      <c r="ONG16" s="249"/>
      <c r="ONH16" s="249"/>
      <c r="ONI16" s="249"/>
      <c r="ONJ16" s="249"/>
      <c r="ONK16" s="249"/>
      <c r="ONL16" s="249"/>
      <c r="ONM16" s="249"/>
      <c r="ONN16" s="249"/>
      <c r="ONO16" s="249"/>
      <c r="ONP16" s="249"/>
      <c r="ONQ16" s="249"/>
      <c r="ONT16" s="248"/>
      <c r="ONV16" s="248"/>
      <c r="ONY16" s="249"/>
      <c r="ONZ16" s="249"/>
      <c r="OOA16" s="249"/>
      <c r="OOB16" s="249"/>
      <c r="OOC16" s="249"/>
      <c r="OOD16" s="249"/>
      <c r="OOE16" s="249"/>
      <c r="OOF16" s="249"/>
      <c r="OOG16" s="249"/>
      <c r="OOH16" s="249"/>
      <c r="OOI16" s="249"/>
      <c r="OOJ16" s="249"/>
      <c r="OOM16" s="248"/>
      <c r="OOO16" s="248"/>
      <c r="OOR16" s="249"/>
      <c r="OOS16" s="249"/>
      <c r="OOT16" s="249"/>
      <c r="OOU16" s="249"/>
      <c r="OOV16" s="249"/>
      <c r="OOW16" s="249"/>
      <c r="OOX16" s="249"/>
      <c r="OOY16" s="249"/>
      <c r="OOZ16" s="249"/>
      <c r="OPA16" s="249"/>
      <c r="OPB16" s="249"/>
      <c r="OPC16" s="249"/>
      <c r="OPF16" s="248"/>
      <c r="OPH16" s="248"/>
      <c r="OPK16" s="249"/>
      <c r="OPL16" s="249"/>
      <c r="OPM16" s="249"/>
      <c r="OPN16" s="249"/>
      <c r="OPO16" s="249"/>
      <c r="OPP16" s="249"/>
      <c r="OPQ16" s="249"/>
      <c r="OPR16" s="249"/>
      <c r="OPS16" s="249"/>
      <c r="OPT16" s="249"/>
      <c r="OPU16" s="249"/>
      <c r="OPV16" s="249"/>
      <c r="OPY16" s="248"/>
      <c r="OQA16" s="248"/>
      <c r="OQD16" s="249"/>
      <c r="OQE16" s="249"/>
      <c r="OQF16" s="249"/>
      <c r="OQG16" s="249"/>
      <c r="OQH16" s="249"/>
      <c r="OQI16" s="249"/>
      <c r="OQJ16" s="249"/>
      <c r="OQK16" s="249"/>
      <c r="OQL16" s="249"/>
      <c r="OQM16" s="249"/>
      <c r="OQN16" s="249"/>
      <c r="OQO16" s="249"/>
      <c r="OQR16" s="248"/>
      <c r="OQT16" s="248"/>
      <c r="OQW16" s="249"/>
      <c r="OQX16" s="249"/>
      <c r="OQY16" s="249"/>
      <c r="OQZ16" s="249"/>
      <c r="ORA16" s="249"/>
      <c r="ORB16" s="249"/>
      <c r="ORC16" s="249"/>
      <c r="ORD16" s="249"/>
      <c r="ORE16" s="249"/>
      <c r="ORF16" s="249"/>
      <c r="ORG16" s="249"/>
      <c r="ORH16" s="249"/>
      <c r="ORK16" s="248"/>
      <c r="ORM16" s="248"/>
      <c r="ORP16" s="249"/>
      <c r="ORQ16" s="249"/>
      <c r="ORR16" s="249"/>
      <c r="ORS16" s="249"/>
      <c r="ORT16" s="249"/>
      <c r="ORU16" s="249"/>
      <c r="ORV16" s="249"/>
      <c r="ORW16" s="249"/>
      <c r="ORX16" s="249"/>
      <c r="ORY16" s="249"/>
      <c r="ORZ16" s="249"/>
      <c r="OSA16" s="249"/>
      <c r="OSD16" s="248"/>
      <c r="OSF16" s="248"/>
      <c r="OSI16" s="249"/>
      <c r="OSJ16" s="249"/>
      <c r="OSK16" s="249"/>
      <c r="OSL16" s="249"/>
      <c r="OSM16" s="249"/>
      <c r="OSN16" s="249"/>
      <c r="OSO16" s="249"/>
      <c r="OSP16" s="249"/>
      <c r="OSQ16" s="249"/>
      <c r="OSR16" s="249"/>
      <c r="OSS16" s="249"/>
      <c r="OST16" s="249"/>
      <c r="OSW16" s="248"/>
      <c r="OSY16" s="248"/>
      <c r="OTB16" s="249"/>
      <c r="OTC16" s="249"/>
      <c r="OTD16" s="249"/>
      <c r="OTE16" s="249"/>
      <c r="OTF16" s="249"/>
      <c r="OTG16" s="249"/>
      <c r="OTH16" s="249"/>
      <c r="OTI16" s="249"/>
      <c r="OTJ16" s="249"/>
      <c r="OTK16" s="249"/>
      <c r="OTL16" s="249"/>
      <c r="OTM16" s="249"/>
      <c r="OTP16" s="248"/>
      <c r="OTR16" s="248"/>
      <c r="OTU16" s="249"/>
      <c r="OTV16" s="249"/>
      <c r="OTW16" s="249"/>
      <c r="OTX16" s="249"/>
      <c r="OTY16" s="249"/>
      <c r="OTZ16" s="249"/>
      <c r="OUA16" s="249"/>
      <c r="OUB16" s="249"/>
      <c r="OUC16" s="249"/>
      <c r="OUD16" s="249"/>
      <c r="OUE16" s="249"/>
      <c r="OUF16" s="249"/>
      <c r="OUI16" s="248"/>
      <c r="OUK16" s="248"/>
      <c r="OUN16" s="249"/>
      <c r="OUO16" s="249"/>
      <c r="OUP16" s="249"/>
      <c r="OUQ16" s="249"/>
      <c r="OUR16" s="249"/>
      <c r="OUS16" s="249"/>
      <c r="OUT16" s="249"/>
      <c r="OUU16" s="249"/>
      <c r="OUV16" s="249"/>
      <c r="OUW16" s="249"/>
      <c r="OUX16" s="249"/>
      <c r="OUY16" s="249"/>
      <c r="OVB16" s="248"/>
      <c r="OVD16" s="248"/>
      <c r="OVG16" s="249"/>
      <c r="OVH16" s="249"/>
      <c r="OVI16" s="249"/>
      <c r="OVJ16" s="249"/>
      <c r="OVK16" s="249"/>
      <c r="OVL16" s="249"/>
      <c r="OVM16" s="249"/>
      <c r="OVN16" s="249"/>
      <c r="OVO16" s="249"/>
      <c r="OVP16" s="249"/>
      <c r="OVQ16" s="249"/>
      <c r="OVR16" s="249"/>
      <c r="OVU16" s="248"/>
      <c r="OVW16" s="248"/>
      <c r="OVZ16" s="249"/>
      <c r="OWA16" s="249"/>
      <c r="OWB16" s="249"/>
      <c r="OWC16" s="249"/>
      <c r="OWD16" s="249"/>
      <c r="OWE16" s="249"/>
      <c r="OWF16" s="249"/>
      <c r="OWG16" s="249"/>
      <c r="OWH16" s="249"/>
      <c r="OWI16" s="249"/>
      <c r="OWJ16" s="249"/>
      <c r="OWK16" s="249"/>
      <c r="OWN16" s="248"/>
      <c r="OWP16" s="248"/>
      <c r="OWS16" s="249"/>
      <c r="OWT16" s="249"/>
      <c r="OWU16" s="249"/>
      <c r="OWV16" s="249"/>
      <c r="OWW16" s="249"/>
      <c r="OWX16" s="249"/>
      <c r="OWY16" s="249"/>
      <c r="OWZ16" s="249"/>
      <c r="OXA16" s="249"/>
      <c r="OXB16" s="249"/>
      <c r="OXC16" s="249"/>
      <c r="OXD16" s="249"/>
      <c r="OXG16" s="248"/>
      <c r="OXI16" s="248"/>
      <c r="OXL16" s="249"/>
      <c r="OXM16" s="249"/>
      <c r="OXN16" s="249"/>
      <c r="OXO16" s="249"/>
      <c r="OXP16" s="249"/>
      <c r="OXQ16" s="249"/>
      <c r="OXR16" s="249"/>
      <c r="OXS16" s="249"/>
      <c r="OXT16" s="249"/>
      <c r="OXU16" s="249"/>
      <c r="OXV16" s="249"/>
      <c r="OXW16" s="249"/>
      <c r="OXZ16" s="248"/>
      <c r="OYB16" s="248"/>
      <c r="OYE16" s="249"/>
      <c r="OYF16" s="249"/>
      <c r="OYG16" s="249"/>
      <c r="OYH16" s="249"/>
      <c r="OYI16" s="249"/>
      <c r="OYJ16" s="249"/>
      <c r="OYK16" s="249"/>
      <c r="OYL16" s="249"/>
      <c r="OYM16" s="249"/>
      <c r="OYN16" s="249"/>
      <c r="OYO16" s="249"/>
      <c r="OYP16" s="249"/>
      <c r="OYS16" s="248"/>
      <c r="OYU16" s="248"/>
      <c r="OYX16" s="249"/>
      <c r="OYY16" s="249"/>
      <c r="OYZ16" s="249"/>
      <c r="OZA16" s="249"/>
      <c r="OZB16" s="249"/>
      <c r="OZC16" s="249"/>
      <c r="OZD16" s="249"/>
      <c r="OZE16" s="249"/>
      <c r="OZF16" s="249"/>
      <c r="OZG16" s="249"/>
      <c r="OZH16" s="249"/>
      <c r="OZI16" s="249"/>
      <c r="OZL16" s="248"/>
      <c r="OZN16" s="248"/>
      <c r="OZQ16" s="249"/>
      <c r="OZR16" s="249"/>
      <c r="OZS16" s="249"/>
      <c r="OZT16" s="249"/>
      <c r="OZU16" s="249"/>
      <c r="OZV16" s="249"/>
      <c r="OZW16" s="249"/>
      <c r="OZX16" s="249"/>
      <c r="OZY16" s="249"/>
      <c r="OZZ16" s="249"/>
      <c r="PAA16" s="249"/>
      <c r="PAB16" s="249"/>
      <c r="PAE16" s="248"/>
      <c r="PAG16" s="248"/>
      <c r="PAJ16" s="249"/>
      <c r="PAK16" s="249"/>
      <c r="PAL16" s="249"/>
      <c r="PAM16" s="249"/>
      <c r="PAN16" s="249"/>
      <c r="PAO16" s="249"/>
      <c r="PAP16" s="249"/>
      <c r="PAQ16" s="249"/>
      <c r="PAR16" s="249"/>
      <c r="PAS16" s="249"/>
      <c r="PAT16" s="249"/>
      <c r="PAU16" s="249"/>
      <c r="PAX16" s="248"/>
      <c r="PAZ16" s="248"/>
      <c r="PBC16" s="249"/>
      <c r="PBD16" s="249"/>
      <c r="PBE16" s="249"/>
      <c r="PBF16" s="249"/>
      <c r="PBG16" s="249"/>
      <c r="PBH16" s="249"/>
      <c r="PBI16" s="249"/>
      <c r="PBJ16" s="249"/>
      <c r="PBK16" s="249"/>
      <c r="PBL16" s="249"/>
      <c r="PBM16" s="249"/>
      <c r="PBN16" s="249"/>
      <c r="PBQ16" s="248"/>
      <c r="PBS16" s="248"/>
      <c r="PBV16" s="249"/>
      <c r="PBW16" s="249"/>
      <c r="PBX16" s="249"/>
      <c r="PBY16" s="249"/>
      <c r="PBZ16" s="249"/>
      <c r="PCA16" s="249"/>
      <c r="PCB16" s="249"/>
      <c r="PCC16" s="249"/>
      <c r="PCD16" s="249"/>
      <c r="PCE16" s="249"/>
      <c r="PCF16" s="249"/>
      <c r="PCG16" s="249"/>
      <c r="PCJ16" s="248"/>
      <c r="PCL16" s="248"/>
      <c r="PCO16" s="249"/>
      <c r="PCP16" s="249"/>
      <c r="PCQ16" s="249"/>
      <c r="PCR16" s="249"/>
      <c r="PCS16" s="249"/>
      <c r="PCT16" s="249"/>
      <c r="PCU16" s="249"/>
      <c r="PCV16" s="249"/>
      <c r="PCW16" s="249"/>
      <c r="PCX16" s="249"/>
      <c r="PCY16" s="249"/>
      <c r="PCZ16" s="249"/>
      <c r="PDC16" s="248"/>
      <c r="PDE16" s="248"/>
      <c r="PDH16" s="249"/>
      <c r="PDI16" s="249"/>
      <c r="PDJ16" s="249"/>
      <c r="PDK16" s="249"/>
      <c r="PDL16" s="249"/>
      <c r="PDM16" s="249"/>
      <c r="PDN16" s="249"/>
      <c r="PDO16" s="249"/>
      <c r="PDP16" s="249"/>
      <c r="PDQ16" s="249"/>
      <c r="PDR16" s="249"/>
      <c r="PDS16" s="249"/>
      <c r="PDV16" s="248"/>
      <c r="PDX16" s="248"/>
      <c r="PEA16" s="249"/>
      <c r="PEB16" s="249"/>
      <c r="PEC16" s="249"/>
      <c r="PED16" s="249"/>
      <c r="PEE16" s="249"/>
      <c r="PEF16" s="249"/>
      <c r="PEG16" s="249"/>
      <c r="PEH16" s="249"/>
      <c r="PEI16" s="249"/>
      <c r="PEJ16" s="249"/>
      <c r="PEK16" s="249"/>
      <c r="PEL16" s="249"/>
      <c r="PEO16" s="248"/>
      <c r="PEQ16" s="248"/>
      <c r="PET16" s="249"/>
      <c r="PEU16" s="249"/>
      <c r="PEV16" s="249"/>
      <c r="PEW16" s="249"/>
      <c r="PEX16" s="249"/>
      <c r="PEY16" s="249"/>
      <c r="PEZ16" s="249"/>
      <c r="PFA16" s="249"/>
      <c r="PFB16" s="249"/>
      <c r="PFC16" s="249"/>
      <c r="PFD16" s="249"/>
      <c r="PFE16" s="249"/>
      <c r="PFH16" s="248"/>
      <c r="PFJ16" s="248"/>
      <c r="PFM16" s="249"/>
      <c r="PFN16" s="249"/>
      <c r="PFO16" s="249"/>
      <c r="PFP16" s="249"/>
      <c r="PFQ16" s="249"/>
      <c r="PFR16" s="249"/>
      <c r="PFS16" s="249"/>
      <c r="PFT16" s="249"/>
      <c r="PFU16" s="249"/>
      <c r="PFV16" s="249"/>
      <c r="PFW16" s="249"/>
      <c r="PFX16" s="249"/>
      <c r="PGA16" s="248"/>
      <c r="PGC16" s="248"/>
      <c r="PGF16" s="249"/>
      <c r="PGG16" s="249"/>
      <c r="PGH16" s="249"/>
      <c r="PGI16" s="249"/>
      <c r="PGJ16" s="249"/>
      <c r="PGK16" s="249"/>
      <c r="PGL16" s="249"/>
      <c r="PGM16" s="249"/>
      <c r="PGN16" s="249"/>
      <c r="PGO16" s="249"/>
      <c r="PGP16" s="249"/>
      <c r="PGQ16" s="249"/>
      <c r="PGT16" s="248"/>
      <c r="PGV16" s="248"/>
      <c r="PGY16" s="249"/>
      <c r="PGZ16" s="249"/>
      <c r="PHA16" s="249"/>
      <c r="PHB16" s="249"/>
      <c r="PHC16" s="249"/>
      <c r="PHD16" s="249"/>
      <c r="PHE16" s="249"/>
      <c r="PHF16" s="249"/>
      <c r="PHG16" s="249"/>
      <c r="PHH16" s="249"/>
      <c r="PHI16" s="249"/>
      <c r="PHJ16" s="249"/>
      <c r="PHM16" s="248"/>
      <c r="PHO16" s="248"/>
      <c r="PHR16" s="249"/>
      <c r="PHS16" s="249"/>
      <c r="PHT16" s="249"/>
      <c r="PHU16" s="249"/>
      <c r="PHV16" s="249"/>
      <c r="PHW16" s="249"/>
      <c r="PHX16" s="249"/>
      <c r="PHY16" s="249"/>
      <c r="PHZ16" s="249"/>
      <c r="PIA16" s="249"/>
      <c r="PIB16" s="249"/>
      <c r="PIC16" s="249"/>
      <c r="PIF16" s="248"/>
      <c r="PIH16" s="248"/>
      <c r="PIK16" s="249"/>
      <c r="PIL16" s="249"/>
      <c r="PIM16" s="249"/>
      <c r="PIN16" s="249"/>
      <c r="PIO16" s="249"/>
      <c r="PIP16" s="249"/>
      <c r="PIQ16" s="249"/>
      <c r="PIR16" s="249"/>
      <c r="PIS16" s="249"/>
      <c r="PIT16" s="249"/>
      <c r="PIU16" s="249"/>
      <c r="PIV16" s="249"/>
      <c r="PIY16" s="248"/>
      <c r="PJA16" s="248"/>
      <c r="PJD16" s="249"/>
      <c r="PJE16" s="249"/>
      <c r="PJF16" s="249"/>
      <c r="PJG16" s="249"/>
      <c r="PJH16" s="249"/>
      <c r="PJI16" s="249"/>
      <c r="PJJ16" s="249"/>
      <c r="PJK16" s="249"/>
      <c r="PJL16" s="249"/>
      <c r="PJM16" s="249"/>
      <c r="PJN16" s="249"/>
      <c r="PJO16" s="249"/>
      <c r="PJR16" s="248"/>
      <c r="PJT16" s="248"/>
      <c r="PJW16" s="249"/>
      <c r="PJX16" s="249"/>
      <c r="PJY16" s="249"/>
      <c r="PJZ16" s="249"/>
      <c r="PKA16" s="249"/>
      <c r="PKB16" s="249"/>
      <c r="PKC16" s="249"/>
      <c r="PKD16" s="249"/>
      <c r="PKE16" s="249"/>
      <c r="PKF16" s="249"/>
      <c r="PKG16" s="249"/>
      <c r="PKH16" s="249"/>
      <c r="PKK16" s="248"/>
      <c r="PKM16" s="248"/>
      <c r="PKP16" s="249"/>
      <c r="PKQ16" s="249"/>
      <c r="PKR16" s="249"/>
      <c r="PKS16" s="249"/>
      <c r="PKT16" s="249"/>
      <c r="PKU16" s="249"/>
      <c r="PKV16" s="249"/>
      <c r="PKW16" s="249"/>
      <c r="PKX16" s="249"/>
      <c r="PKY16" s="249"/>
      <c r="PKZ16" s="249"/>
      <c r="PLA16" s="249"/>
      <c r="PLD16" s="248"/>
      <c r="PLF16" s="248"/>
      <c r="PLI16" s="249"/>
      <c r="PLJ16" s="249"/>
      <c r="PLK16" s="249"/>
      <c r="PLL16" s="249"/>
      <c r="PLM16" s="249"/>
      <c r="PLN16" s="249"/>
      <c r="PLO16" s="249"/>
      <c r="PLP16" s="249"/>
      <c r="PLQ16" s="249"/>
      <c r="PLR16" s="249"/>
      <c r="PLS16" s="249"/>
      <c r="PLT16" s="249"/>
      <c r="PLW16" s="248"/>
      <c r="PLY16" s="248"/>
      <c r="PMB16" s="249"/>
      <c r="PMC16" s="249"/>
      <c r="PMD16" s="249"/>
      <c r="PME16" s="249"/>
      <c r="PMF16" s="249"/>
      <c r="PMG16" s="249"/>
      <c r="PMH16" s="249"/>
      <c r="PMI16" s="249"/>
      <c r="PMJ16" s="249"/>
      <c r="PMK16" s="249"/>
      <c r="PML16" s="249"/>
      <c r="PMM16" s="249"/>
      <c r="PMP16" s="248"/>
      <c r="PMR16" s="248"/>
      <c r="PMU16" s="249"/>
      <c r="PMV16" s="249"/>
      <c r="PMW16" s="249"/>
      <c r="PMX16" s="249"/>
      <c r="PMY16" s="249"/>
      <c r="PMZ16" s="249"/>
      <c r="PNA16" s="249"/>
      <c r="PNB16" s="249"/>
      <c r="PNC16" s="249"/>
      <c r="PND16" s="249"/>
      <c r="PNE16" s="249"/>
      <c r="PNF16" s="249"/>
      <c r="PNI16" s="248"/>
      <c r="PNK16" s="248"/>
      <c r="PNN16" s="249"/>
      <c r="PNO16" s="249"/>
      <c r="PNP16" s="249"/>
      <c r="PNQ16" s="249"/>
      <c r="PNR16" s="249"/>
      <c r="PNS16" s="249"/>
      <c r="PNT16" s="249"/>
      <c r="PNU16" s="249"/>
      <c r="PNV16" s="249"/>
      <c r="PNW16" s="249"/>
      <c r="PNX16" s="249"/>
      <c r="PNY16" s="249"/>
      <c r="POB16" s="248"/>
      <c r="POD16" s="248"/>
      <c r="POG16" s="249"/>
      <c r="POH16" s="249"/>
      <c r="POI16" s="249"/>
      <c r="POJ16" s="249"/>
      <c r="POK16" s="249"/>
      <c r="POL16" s="249"/>
      <c r="POM16" s="249"/>
      <c r="PON16" s="249"/>
      <c r="POO16" s="249"/>
      <c r="POP16" s="249"/>
      <c r="POQ16" s="249"/>
      <c r="POR16" s="249"/>
      <c r="POU16" s="248"/>
      <c r="POW16" s="248"/>
      <c r="POZ16" s="249"/>
      <c r="PPA16" s="249"/>
      <c r="PPB16" s="249"/>
      <c r="PPC16" s="249"/>
      <c r="PPD16" s="249"/>
      <c r="PPE16" s="249"/>
      <c r="PPF16" s="249"/>
      <c r="PPG16" s="249"/>
      <c r="PPH16" s="249"/>
      <c r="PPI16" s="249"/>
      <c r="PPJ16" s="249"/>
      <c r="PPK16" s="249"/>
      <c r="PPN16" s="248"/>
      <c r="PPP16" s="248"/>
      <c r="PPS16" s="249"/>
      <c r="PPT16" s="249"/>
      <c r="PPU16" s="249"/>
      <c r="PPV16" s="249"/>
      <c r="PPW16" s="249"/>
      <c r="PPX16" s="249"/>
      <c r="PPY16" s="249"/>
      <c r="PPZ16" s="249"/>
      <c r="PQA16" s="249"/>
      <c r="PQB16" s="249"/>
      <c r="PQC16" s="249"/>
      <c r="PQD16" s="249"/>
      <c r="PQG16" s="248"/>
      <c r="PQI16" s="248"/>
      <c r="PQL16" s="249"/>
      <c r="PQM16" s="249"/>
      <c r="PQN16" s="249"/>
      <c r="PQO16" s="249"/>
      <c r="PQP16" s="249"/>
      <c r="PQQ16" s="249"/>
      <c r="PQR16" s="249"/>
      <c r="PQS16" s="249"/>
      <c r="PQT16" s="249"/>
      <c r="PQU16" s="249"/>
      <c r="PQV16" s="249"/>
      <c r="PQW16" s="249"/>
      <c r="PQZ16" s="248"/>
      <c r="PRB16" s="248"/>
      <c r="PRE16" s="249"/>
      <c r="PRF16" s="249"/>
      <c r="PRG16" s="249"/>
      <c r="PRH16" s="249"/>
      <c r="PRI16" s="249"/>
      <c r="PRJ16" s="249"/>
      <c r="PRK16" s="249"/>
      <c r="PRL16" s="249"/>
      <c r="PRM16" s="249"/>
      <c r="PRN16" s="249"/>
      <c r="PRO16" s="249"/>
      <c r="PRP16" s="249"/>
      <c r="PRS16" s="248"/>
      <c r="PRU16" s="248"/>
      <c r="PRX16" s="249"/>
      <c r="PRY16" s="249"/>
      <c r="PRZ16" s="249"/>
      <c r="PSA16" s="249"/>
      <c r="PSB16" s="249"/>
      <c r="PSC16" s="249"/>
      <c r="PSD16" s="249"/>
      <c r="PSE16" s="249"/>
      <c r="PSF16" s="249"/>
      <c r="PSG16" s="249"/>
      <c r="PSH16" s="249"/>
      <c r="PSI16" s="249"/>
      <c r="PSL16" s="248"/>
      <c r="PSN16" s="248"/>
      <c r="PSQ16" s="249"/>
      <c r="PSR16" s="249"/>
      <c r="PSS16" s="249"/>
      <c r="PST16" s="249"/>
      <c r="PSU16" s="249"/>
      <c r="PSV16" s="249"/>
      <c r="PSW16" s="249"/>
      <c r="PSX16" s="249"/>
      <c r="PSY16" s="249"/>
      <c r="PSZ16" s="249"/>
      <c r="PTA16" s="249"/>
      <c r="PTB16" s="249"/>
      <c r="PTE16" s="248"/>
      <c r="PTG16" s="248"/>
      <c r="PTJ16" s="249"/>
      <c r="PTK16" s="249"/>
      <c r="PTL16" s="249"/>
      <c r="PTM16" s="249"/>
      <c r="PTN16" s="249"/>
      <c r="PTO16" s="249"/>
      <c r="PTP16" s="249"/>
      <c r="PTQ16" s="249"/>
      <c r="PTR16" s="249"/>
      <c r="PTS16" s="249"/>
      <c r="PTT16" s="249"/>
      <c r="PTU16" s="249"/>
      <c r="PTX16" s="248"/>
      <c r="PTZ16" s="248"/>
      <c r="PUC16" s="249"/>
      <c r="PUD16" s="249"/>
      <c r="PUE16" s="249"/>
      <c r="PUF16" s="249"/>
      <c r="PUG16" s="249"/>
      <c r="PUH16" s="249"/>
      <c r="PUI16" s="249"/>
      <c r="PUJ16" s="249"/>
      <c r="PUK16" s="249"/>
      <c r="PUL16" s="249"/>
      <c r="PUM16" s="249"/>
      <c r="PUN16" s="249"/>
      <c r="PUQ16" s="248"/>
      <c r="PUS16" s="248"/>
      <c r="PUV16" s="249"/>
      <c r="PUW16" s="249"/>
      <c r="PUX16" s="249"/>
      <c r="PUY16" s="249"/>
      <c r="PUZ16" s="249"/>
      <c r="PVA16" s="249"/>
      <c r="PVB16" s="249"/>
      <c r="PVC16" s="249"/>
      <c r="PVD16" s="249"/>
      <c r="PVE16" s="249"/>
      <c r="PVF16" s="249"/>
      <c r="PVG16" s="249"/>
      <c r="PVJ16" s="248"/>
      <c r="PVL16" s="248"/>
      <c r="PVO16" s="249"/>
      <c r="PVP16" s="249"/>
      <c r="PVQ16" s="249"/>
      <c r="PVR16" s="249"/>
      <c r="PVS16" s="249"/>
      <c r="PVT16" s="249"/>
      <c r="PVU16" s="249"/>
      <c r="PVV16" s="249"/>
      <c r="PVW16" s="249"/>
      <c r="PVX16" s="249"/>
      <c r="PVY16" s="249"/>
      <c r="PVZ16" s="249"/>
      <c r="PWC16" s="248"/>
      <c r="PWE16" s="248"/>
      <c r="PWH16" s="249"/>
      <c r="PWI16" s="249"/>
      <c r="PWJ16" s="249"/>
      <c r="PWK16" s="249"/>
      <c r="PWL16" s="249"/>
      <c r="PWM16" s="249"/>
      <c r="PWN16" s="249"/>
      <c r="PWO16" s="249"/>
      <c r="PWP16" s="249"/>
      <c r="PWQ16" s="249"/>
      <c r="PWR16" s="249"/>
      <c r="PWS16" s="249"/>
      <c r="PWV16" s="248"/>
      <c r="PWX16" s="248"/>
      <c r="PXA16" s="249"/>
      <c r="PXB16" s="249"/>
      <c r="PXC16" s="249"/>
      <c r="PXD16" s="249"/>
      <c r="PXE16" s="249"/>
      <c r="PXF16" s="249"/>
      <c r="PXG16" s="249"/>
      <c r="PXH16" s="249"/>
      <c r="PXI16" s="249"/>
      <c r="PXJ16" s="249"/>
      <c r="PXK16" s="249"/>
      <c r="PXL16" s="249"/>
      <c r="PXO16" s="248"/>
      <c r="PXQ16" s="248"/>
      <c r="PXT16" s="249"/>
      <c r="PXU16" s="249"/>
      <c r="PXV16" s="249"/>
      <c r="PXW16" s="249"/>
      <c r="PXX16" s="249"/>
      <c r="PXY16" s="249"/>
      <c r="PXZ16" s="249"/>
      <c r="PYA16" s="249"/>
      <c r="PYB16" s="249"/>
      <c r="PYC16" s="249"/>
      <c r="PYD16" s="249"/>
      <c r="PYE16" s="249"/>
      <c r="PYH16" s="248"/>
      <c r="PYJ16" s="248"/>
      <c r="PYM16" s="249"/>
      <c r="PYN16" s="249"/>
      <c r="PYO16" s="249"/>
      <c r="PYP16" s="249"/>
      <c r="PYQ16" s="249"/>
      <c r="PYR16" s="249"/>
      <c r="PYS16" s="249"/>
      <c r="PYT16" s="249"/>
      <c r="PYU16" s="249"/>
      <c r="PYV16" s="249"/>
      <c r="PYW16" s="249"/>
      <c r="PYX16" s="249"/>
      <c r="PZA16" s="248"/>
      <c r="PZC16" s="248"/>
      <c r="PZF16" s="249"/>
      <c r="PZG16" s="249"/>
      <c r="PZH16" s="249"/>
      <c r="PZI16" s="249"/>
      <c r="PZJ16" s="249"/>
      <c r="PZK16" s="249"/>
      <c r="PZL16" s="249"/>
      <c r="PZM16" s="249"/>
      <c r="PZN16" s="249"/>
      <c r="PZO16" s="249"/>
      <c r="PZP16" s="249"/>
      <c r="PZQ16" s="249"/>
      <c r="PZT16" s="248"/>
      <c r="PZV16" s="248"/>
      <c r="PZY16" s="249"/>
      <c r="PZZ16" s="249"/>
      <c r="QAA16" s="249"/>
      <c r="QAB16" s="249"/>
      <c r="QAC16" s="249"/>
      <c r="QAD16" s="249"/>
      <c r="QAE16" s="249"/>
      <c r="QAF16" s="249"/>
      <c r="QAG16" s="249"/>
      <c r="QAH16" s="249"/>
      <c r="QAI16" s="249"/>
      <c r="QAJ16" s="249"/>
      <c r="QAM16" s="248"/>
      <c r="QAO16" s="248"/>
      <c r="QAR16" s="249"/>
      <c r="QAS16" s="249"/>
      <c r="QAT16" s="249"/>
      <c r="QAU16" s="249"/>
      <c r="QAV16" s="249"/>
      <c r="QAW16" s="249"/>
      <c r="QAX16" s="249"/>
      <c r="QAY16" s="249"/>
      <c r="QAZ16" s="249"/>
      <c r="QBA16" s="249"/>
      <c r="QBB16" s="249"/>
      <c r="QBC16" s="249"/>
      <c r="QBF16" s="248"/>
      <c r="QBH16" s="248"/>
      <c r="QBK16" s="249"/>
      <c r="QBL16" s="249"/>
      <c r="QBM16" s="249"/>
      <c r="QBN16" s="249"/>
      <c r="QBO16" s="249"/>
      <c r="QBP16" s="249"/>
      <c r="QBQ16" s="249"/>
      <c r="QBR16" s="249"/>
      <c r="QBS16" s="249"/>
      <c r="QBT16" s="249"/>
      <c r="QBU16" s="249"/>
      <c r="QBV16" s="249"/>
      <c r="QBY16" s="248"/>
      <c r="QCA16" s="248"/>
      <c r="QCD16" s="249"/>
      <c r="QCE16" s="249"/>
      <c r="QCF16" s="249"/>
      <c r="QCG16" s="249"/>
      <c r="QCH16" s="249"/>
      <c r="QCI16" s="249"/>
      <c r="QCJ16" s="249"/>
      <c r="QCK16" s="249"/>
      <c r="QCL16" s="249"/>
      <c r="QCM16" s="249"/>
      <c r="QCN16" s="249"/>
      <c r="QCO16" s="249"/>
      <c r="QCR16" s="248"/>
      <c r="QCT16" s="248"/>
      <c r="QCW16" s="249"/>
      <c r="QCX16" s="249"/>
      <c r="QCY16" s="249"/>
      <c r="QCZ16" s="249"/>
      <c r="QDA16" s="249"/>
      <c r="QDB16" s="249"/>
      <c r="QDC16" s="249"/>
      <c r="QDD16" s="249"/>
      <c r="QDE16" s="249"/>
      <c r="QDF16" s="249"/>
      <c r="QDG16" s="249"/>
      <c r="QDH16" s="249"/>
      <c r="QDK16" s="248"/>
      <c r="QDM16" s="248"/>
      <c r="QDP16" s="249"/>
      <c r="QDQ16" s="249"/>
      <c r="QDR16" s="249"/>
      <c r="QDS16" s="249"/>
      <c r="QDT16" s="249"/>
      <c r="QDU16" s="249"/>
      <c r="QDV16" s="249"/>
      <c r="QDW16" s="249"/>
      <c r="QDX16" s="249"/>
      <c r="QDY16" s="249"/>
      <c r="QDZ16" s="249"/>
      <c r="QEA16" s="249"/>
      <c r="QED16" s="248"/>
      <c r="QEF16" s="248"/>
      <c r="QEI16" s="249"/>
      <c r="QEJ16" s="249"/>
      <c r="QEK16" s="249"/>
      <c r="QEL16" s="249"/>
      <c r="QEM16" s="249"/>
      <c r="QEN16" s="249"/>
      <c r="QEO16" s="249"/>
      <c r="QEP16" s="249"/>
      <c r="QEQ16" s="249"/>
      <c r="QER16" s="249"/>
      <c r="QES16" s="249"/>
      <c r="QET16" s="249"/>
      <c r="QEW16" s="248"/>
      <c r="QEY16" s="248"/>
      <c r="QFB16" s="249"/>
      <c r="QFC16" s="249"/>
      <c r="QFD16" s="249"/>
      <c r="QFE16" s="249"/>
      <c r="QFF16" s="249"/>
      <c r="QFG16" s="249"/>
      <c r="QFH16" s="249"/>
      <c r="QFI16" s="249"/>
      <c r="QFJ16" s="249"/>
      <c r="QFK16" s="249"/>
      <c r="QFL16" s="249"/>
      <c r="QFM16" s="249"/>
      <c r="QFP16" s="248"/>
      <c r="QFR16" s="248"/>
      <c r="QFU16" s="249"/>
      <c r="QFV16" s="249"/>
      <c r="QFW16" s="249"/>
      <c r="QFX16" s="249"/>
      <c r="QFY16" s="249"/>
      <c r="QFZ16" s="249"/>
      <c r="QGA16" s="249"/>
      <c r="QGB16" s="249"/>
      <c r="QGC16" s="249"/>
      <c r="QGD16" s="249"/>
      <c r="QGE16" s="249"/>
      <c r="QGF16" s="249"/>
      <c r="QGI16" s="248"/>
      <c r="QGK16" s="248"/>
      <c r="QGN16" s="249"/>
      <c r="QGO16" s="249"/>
      <c r="QGP16" s="249"/>
      <c r="QGQ16" s="249"/>
      <c r="QGR16" s="249"/>
      <c r="QGS16" s="249"/>
      <c r="QGT16" s="249"/>
      <c r="QGU16" s="249"/>
      <c r="QGV16" s="249"/>
      <c r="QGW16" s="249"/>
      <c r="QGX16" s="249"/>
      <c r="QGY16" s="249"/>
      <c r="QHB16" s="248"/>
      <c r="QHD16" s="248"/>
      <c r="QHG16" s="249"/>
      <c r="QHH16" s="249"/>
      <c r="QHI16" s="249"/>
      <c r="QHJ16" s="249"/>
      <c r="QHK16" s="249"/>
      <c r="QHL16" s="249"/>
      <c r="QHM16" s="249"/>
      <c r="QHN16" s="249"/>
      <c r="QHO16" s="249"/>
      <c r="QHP16" s="249"/>
      <c r="QHQ16" s="249"/>
      <c r="QHR16" s="249"/>
      <c r="QHU16" s="248"/>
      <c r="QHW16" s="248"/>
      <c r="QHZ16" s="249"/>
      <c r="QIA16" s="249"/>
      <c r="QIB16" s="249"/>
      <c r="QIC16" s="249"/>
      <c r="QID16" s="249"/>
      <c r="QIE16" s="249"/>
      <c r="QIF16" s="249"/>
      <c r="QIG16" s="249"/>
      <c r="QIH16" s="249"/>
      <c r="QII16" s="249"/>
      <c r="QIJ16" s="249"/>
      <c r="QIK16" s="249"/>
      <c r="QIN16" s="248"/>
      <c r="QIP16" s="248"/>
      <c r="QIS16" s="249"/>
      <c r="QIT16" s="249"/>
      <c r="QIU16" s="249"/>
      <c r="QIV16" s="249"/>
      <c r="QIW16" s="249"/>
      <c r="QIX16" s="249"/>
      <c r="QIY16" s="249"/>
      <c r="QIZ16" s="249"/>
      <c r="QJA16" s="249"/>
      <c r="QJB16" s="249"/>
      <c r="QJC16" s="249"/>
      <c r="QJD16" s="249"/>
      <c r="QJG16" s="248"/>
      <c r="QJI16" s="248"/>
      <c r="QJL16" s="249"/>
      <c r="QJM16" s="249"/>
      <c r="QJN16" s="249"/>
      <c r="QJO16" s="249"/>
      <c r="QJP16" s="249"/>
      <c r="QJQ16" s="249"/>
      <c r="QJR16" s="249"/>
      <c r="QJS16" s="249"/>
      <c r="QJT16" s="249"/>
      <c r="QJU16" s="249"/>
      <c r="QJV16" s="249"/>
      <c r="QJW16" s="249"/>
      <c r="QJZ16" s="248"/>
      <c r="QKB16" s="248"/>
      <c r="QKE16" s="249"/>
      <c r="QKF16" s="249"/>
      <c r="QKG16" s="249"/>
      <c r="QKH16" s="249"/>
      <c r="QKI16" s="249"/>
      <c r="QKJ16" s="249"/>
      <c r="QKK16" s="249"/>
      <c r="QKL16" s="249"/>
      <c r="QKM16" s="249"/>
      <c r="QKN16" s="249"/>
      <c r="QKO16" s="249"/>
      <c r="QKP16" s="249"/>
      <c r="QKS16" s="248"/>
      <c r="QKU16" s="248"/>
      <c r="QKX16" s="249"/>
      <c r="QKY16" s="249"/>
      <c r="QKZ16" s="249"/>
      <c r="QLA16" s="249"/>
      <c r="QLB16" s="249"/>
      <c r="QLC16" s="249"/>
      <c r="QLD16" s="249"/>
      <c r="QLE16" s="249"/>
      <c r="QLF16" s="249"/>
      <c r="QLG16" s="249"/>
      <c r="QLH16" s="249"/>
      <c r="QLI16" s="249"/>
      <c r="QLL16" s="248"/>
      <c r="QLN16" s="248"/>
      <c r="QLQ16" s="249"/>
      <c r="QLR16" s="249"/>
      <c r="QLS16" s="249"/>
      <c r="QLT16" s="249"/>
      <c r="QLU16" s="249"/>
      <c r="QLV16" s="249"/>
      <c r="QLW16" s="249"/>
      <c r="QLX16" s="249"/>
      <c r="QLY16" s="249"/>
      <c r="QLZ16" s="249"/>
      <c r="QMA16" s="249"/>
      <c r="QMB16" s="249"/>
      <c r="QME16" s="248"/>
      <c r="QMG16" s="248"/>
      <c r="QMJ16" s="249"/>
      <c r="QMK16" s="249"/>
      <c r="QML16" s="249"/>
      <c r="QMM16" s="249"/>
      <c r="QMN16" s="249"/>
      <c r="QMO16" s="249"/>
      <c r="QMP16" s="249"/>
      <c r="QMQ16" s="249"/>
      <c r="QMR16" s="249"/>
      <c r="QMS16" s="249"/>
      <c r="QMT16" s="249"/>
      <c r="QMU16" s="249"/>
      <c r="QMX16" s="248"/>
      <c r="QMZ16" s="248"/>
      <c r="QNC16" s="249"/>
      <c r="QND16" s="249"/>
      <c r="QNE16" s="249"/>
      <c r="QNF16" s="249"/>
      <c r="QNG16" s="249"/>
      <c r="QNH16" s="249"/>
      <c r="QNI16" s="249"/>
      <c r="QNJ16" s="249"/>
      <c r="QNK16" s="249"/>
      <c r="QNL16" s="249"/>
      <c r="QNM16" s="249"/>
      <c r="QNN16" s="249"/>
      <c r="QNQ16" s="248"/>
      <c r="QNS16" s="248"/>
      <c r="QNV16" s="249"/>
      <c r="QNW16" s="249"/>
      <c r="QNX16" s="249"/>
      <c r="QNY16" s="249"/>
      <c r="QNZ16" s="249"/>
      <c r="QOA16" s="249"/>
      <c r="QOB16" s="249"/>
      <c r="QOC16" s="249"/>
      <c r="QOD16" s="249"/>
      <c r="QOE16" s="249"/>
      <c r="QOF16" s="249"/>
      <c r="QOG16" s="249"/>
      <c r="QOJ16" s="248"/>
      <c r="QOL16" s="248"/>
      <c r="QOO16" s="249"/>
      <c r="QOP16" s="249"/>
      <c r="QOQ16" s="249"/>
      <c r="QOR16" s="249"/>
      <c r="QOS16" s="249"/>
      <c r="QOT16" s="249"/>
      <c r="QOU16" s="249"/>
      <c r="QOV16" s="249"/>
      <c r="QOW16" s="249"/>
      <c r="QOX16" s="249"/>
      <c r="QOY16" s="249"/>
      <c r="QOZ16" s="249"/>
      <c r="QPC16" s="248"/>
      <c r="QPE16" s="248"/>
      <c r="QPH16" s="249"/>
      <c r="QPI16" s="249"/>
      <c r="QPJ16" s="249"/>
      <c r="QPK16" s="249"/>
      <c r="QPL16" s="249"/>
      <c r="QPM16" s="249"/>
      <c r="QPN16" s="249"/>
      <c r="QPO16" s="249"/>
      <c r="QPP16" s="249"/>
      <c r="QPQ16" s="249"/>
      <c r="QPR16" s="249"/>
      <c r="QPS16" s="249"/>
      <c r="QPV16" s="248"/>
      <c r="QPX16" s="248"/>
      <c r="QQA16" s="249"/>
      <c r="QQB16" s="249"/>
      <c r="QQC16" s="249"/>
      <c r="QQD16" s="249"/>
      <c r="QQE16" s="249"/>
      <c r="QQF16" s="249"/>
      <c r="QQG16" s="249"/>
      <c r="QQH16" s="249"/>
      <c r="QQI16" s="249"/>
      <c r="QQJ16" s="249"/>
      <c r="QQK16" s="249"/>
      <c r="QQL16" s="249"/>
      <c r="QQO16" s="248"/>
      <c r="QQQ16" s="248"/>
      <c r="QQT16" s="249"/>
      <c r="QQU16" s="249"/>
      <c r="QQV16" s="249"/>
      <c r="QQW16" s="249"/>
      <c r="QQX16" s="249"/>
      <c r="QQY16" s="249"/>
      <c r="QQZ16" s="249"/>
      <c r="QRA16" s="249"/>
      <c r="QRB16" s="249"/>
      <c r="QRC16" s="249"/>
      <c r="QRD16" s="249"/>
      <c r="QRE16" s="249"/>
      <c r="QRH16" s="248"/>
      <c r="QRJ16" s="248"/>
      <c r="QRM16" s="249"/>
      <c r="QRN16" s="249"/>
      <c r="QRO16" s="249"/>
      <c r="QRP16" s="249"/>
      <c r="QRQ16" s="249"/>
      <c r="QRR16" s="249"/>
      <c r="QRS16" s="249"/>
      <c r="QRT16" s="249"/>
      <c r="QRU16" s="249"/>
      <c r="QRV16" s="249"/>
      <c r="QRW16" s="249"/>
      <c r="QRX16" s="249"/>
      <c r="QSA16" s="248"/>
      <c r="QSC16" s="248"/>
      <c r="QSF16" s="249"/>
      <c r="QSG16" s="249"/>
      <c r="QSH16" s="249"/>
      <c r="QSI16" s="249"/>
      <c r="QSJ16" s="249"/>
      <c r="QSK16" s="249"/>
      <c r="QSL16" s="249"/>
      <c r="QSM16" s="249"/>
      <c r="QSN16" s="249"/>
      <c r="QSO16" s="249"/>
      <c r="QSP16" s="249"/>
      <c r="QSQ16" s="249"/>
      <c r="QST16" s="248"/>
      <c r="QSV16" s="248"/>
      <c r="QSY16" s="249"/>
      <c r="QSZ16" s="249"/>
      <c r="QTA16" s="249"/>
      <c r="QTB16" s="249"/>
      <c r="QTC16" s="249"/>
      <c r="QTD16" s="249"/>
      <c r="QTE16" s="249"/>
      <c r="QTF16" s="249"/>
      <c r="QTG16" s="249"/>
      <c r="QTH16" s="249"/>
      <c r="QTI16" s="249"/>
      <c r="QTJ16" s="249"/>
      <c r="QTM16" s="248"/>
      <c r="QTO16" s="248"/>
      <c r="QTR16" s="249"/>
      <c r="QTS16" s="249"/>
      <c r="QTT16" s="249"/>
      <c r="QTU16" s="249"/>
      <c r="QTV16" s="249"/>
      <c r="QTW16" s="249"/>
      <c r="QTX16" s="249"/>
      <c r="QTY16" s="249"/>
      <c r="QTZ16" s="249"/>
      <c r="QUA16" s="249"/>
      <c r="QUB16" s="249"/>
      <c r="QUC16" s="249"/>
      <c r="QUF16" s="248"/>
      <c r="QUH16" s="248"/>
      <c r="QUK16" s="249"/>
      <c r="QUL16" s="249"/>
      <c r="QUM16" s="249"/>
      <c r="QUN16" s="249"/>
      <c r="QUO16" s="249"/>
      <c r="QUP16" s="249"/>
      <c r="QUQ16" s="249"/>
      <c r="QUR16" s="249"/>
      <c r="QUS16" s="249"/>
      <c r="QUT16" s="249"/>
      <c r="QUU16" s="249"/>
      <c r="QUV16" s="249"/>
      <c r="QUY16" s="248"/>
      <c r="QVA16" s="248"/>
      <c r="QVD16" s="249"/>
      <c r="QVE16" s="249"/>
      <c r="QVF16" s="249"/>
      <c r="QVG16" s="249"/>
      <c r="QVH16" s="249"/>
      <c r="QVI16" s="249"/>
      <c r="QVJ16" s="249"/>
      <c r="QVK16" s="249"/>
      <c r="QVL16" s="249"/>
      <c r="QVM16" s="249"/>
      <c r="QVN16" s="249"/>
      <c r="QVO16" s="249"/>
      <c r="QVR16" s="248"/>
      <c r="QVT16" s="248"/>
      <c r="QVW16" s="249"/>
      <c r="QVX16" s="249"/>
      <c r="QVY16" s="249"/>
      <c r="QVZ16" s="249"/>
      <c r="QWA16" s="249"/>
      <c r="QWB16" s="249"/>
      <c r="QWC16" s="249"/>
      <c r="QWD16" s="249"/>
      <c r="QWE16" s="249"/>
      <c r="QWF16" s="249"/>
      <c r="QWG16" s="249"/>
      <c r="QWH16" s="249"/>
      <c r="QWK16" s="248"/>
      <c r="QWM16" s="248"/>
      <c r="QWP16" s="249"/>
      <c r="QWQ16" s="249"/>
      <c r="QWR16" s="249"/>
      <c r="QWS16" s="249"/>
      <c r="QWT16" s="249"/>
      <c r="QWU16" s="249"/>
      <c r="QWV16" s="249"/>
      <c r="QWW16" s="249"/>
      <c r="QWX16" s="249"/>
      <c r="QWY16" s="249"/>
      <c r="QWZ16" s="249"/>
      <c r="QXA16" s="249"/>
      <c r="QXD16" s="248"/>
      <c r="QXF16" s="248"/>
      <c r="QXI16" s="249"/>
      <c r="QXJ16" s="249"/>
      <c r="QXK16" s="249"/>
      <c r="QXL16" s="249"/>
      <c r="QXM16" s="249"/>
      <c r="QXN16" s="249"/>
      <c r="QXO16" s="249"/>
      <c r="QXP16" s="249"/>
      <c r="QXQ16" s="249"/>
      <c r="QXR16" s="249"/>
      <c r="QXS16" s="249"/>
      <c r="QXT16" s="249"/>
      <c r="QXW16" s="248"/>
      <c r="QXY16" s="248"/>
      <c r="QYB16" s="249"/>
      <c r="QYC16" s="249"/>
      <c r="QYD16" s="249"/>
      <c r="QYE16" s="249"/>
      <c r="QYF16" s="249"/>
      <c r="QYG16" s="249"/>
      <c r="QYH16" s="249"/>
      <c r="QYI16" s="249"/>
      <c r="QYJ16" s="249"/>
      <c r="QYK16" s="249"/>
      <c r="QYL16" s="249"/>
      <c r="QYM16" s="249"/>
      <c r="QYP16" s="248"/>
      <c r="QYR16" s="248"/>
      <c r="QYU16" s="249"/>
      <c r="QYV16" s="249"/>
      <c r="QYW16" s="249"/>
      <c r="QYX16" s="249"/>
      <c r="QYY16" s="249"/>
      <c r="QYZ16" s="249"/>
      <c r="QZA16" s="249"/>
      <c r="QZB16" s="249"/>
      <c r="QZC16" s="249"/>
      <c r="QZD16" s="249"/>
      <c r="QZE16" s="249"/>
      <c r="QZF16" s="249"/>
      <c r="QZI16" s="248"/>
      <c r="QZK16" s="248"/>
      <c r="QZN16" s="249"/>
      <c r="QZO16" s="249"/>
      <c r="QZP16" s="249"/>
      <c r="QZQ16" s="249"/>
      <c r="QZR16" s="249"/>
      <c r="QZS16" s="249"/>
      <c r="QZT16" s="249"/>
      <c r="QZU16" s="249"/>
      <c r="QZV16" s="249"/>
      <c r="QZW16" s="249"/>
      <c r="QZX16" s="249"/>
      <c r="QZY16" s="249"/>
      <c r="RAB16" s="248"/>
      <c r="RAD16" s="248"/>
      <c r="RAG16" s="249"/>
      <c r="RAH16" s="249"/>
      <c r="RAI16" s="249"/>
      <c r="RAJ16" s="249"/>
      <c r="RAK16" s="249"/>
      <c r="RAL16" s="249"/>
      <c r="RAM16" s="249"/>
      <c r="RAN16" s="249"/>
      <c r="RAO16" s="249"/>
      <c r="RAP16" s="249"/>
      <c r="RAQ16" s="249"/>
      <c r="RAR16" s="249"/>
      <c r="RAU16" s="248"/>
      <c r="RAW16" s="248"/>
      <c r="RAZ16" s="249"/>
      <c r="RBA16" s="249"/>
      <c r="RBB16" s="249"/>
      <c r="RBC16" s="249"/>
      <c r="RBD16" s="249"/>
      <c r="RBE16" s="249"/>
      <c r="RBF16" s="249"/>
      <c r="RBG16" s="249"/>
      <c r="RBH16" s="249"/>
      <c r="RBI16" s="249"/>
      <c r="RBJ16" s="249"/>
      <c r="RBK16" s="249"/>
      <c r="RBN16" s="248"/>
      <c r="RBP16" s="248"/>
      <c r="RBS16" s="249"/>
      <c r="RBT16" s="249"/>
      <c r="RBU16" s="249"/>
      <c r="RBV16" s="249"/>
      <c r="RBW16" s="249"/>
      <c r="RBX16" s="249"/>
      <c r="RBY16" s="249"/>
      <c r="RBZ16" s="249"/>
      <c r="RCA16" s="249"/>
      <c r="RCB16" s="249"/>
      <c r="RCC16" s="249"/>
      <c r="RCD16" s="249"/>
      <c r="RCG16" s="248"/>
      <c r="RCI16" s="248"/>
      <c r="RCL16" s="249"/>
      <c r="RCM16" s="249"/>
      <c r="RCN16" s="249"/>
      <c r="RCO16" s="249"/>
      <c r="RCP16" s="249"/>
      <c r="RCQ16" s="249"/>
      <c r="RCR16" s="249"/>
      <c r="RCS16" s="249"/>
      <c r="RCT16" s="249"/>
      <c r="RCU16" s="249"/>
      <c r="RCV16" s="249"/>
      <c r="RCW16" s="249"/>
      <c r="RCZ16" s="248"/>
      <c r="RDB16" s="248"/>
      <c r="RDE16" s="249"/>
      <c r="RDF16" s="249"/>
      <c r="RDG16" s="249"/>
      <c r="RDH16" s="249"/>
      <c r="RDI16" s="249"/>
      <c r="RDJ16" s="249"/>
      <c r="RDK16" s="249"/>
      <c r="RDL16" s="249"/>
      <c r="RDM16" s="249"/>
      <c r="RDN16" s="249"/>
      <c r="RDO16" s="249"/>
      <c r="RDP16" s="249"/>
      <c r="RDS16" s="248"/>
      <c r="RDU16" s="248"/>
      <c r="RDX16" s="249"/>
      <c r="RDY16" s="249"/>
      <c r="RDZ16" s="249"/>
      <c r="REA16" s="249"/>
      <c r="REB16" s="249"/>
      <c r="REC16" s="249"/>
      <c r="RED16" s="249"/>
      <c r="REE16" s="249"/>
      <c r="REF16" s="249"/>
      <c r="REG16" s="249"/>
      <c r="REH16" s="249"/>
      <c r="REI16" s="249"/>
      <c r="REL16" s="248"/>
      <c r="REN16" s="248"/>
      <c r="REQ16" s="249"/>
      <c r="RER16" s="249"/>
      <c r="RES16" s="249"/>
      <c r="RET16" s="249"/>
      <c r="REU16" s="249"/>
      <c r="REV16" s="249"/>
      <c r="REW16" s="249"/>
      <c r="REX16" s="249"/>
      <c r="REY16" s="249"/>
      <c r="REZ16" s="249"/>
      <c r="RFA16" s="249"/>
      <c r="RFB16" s="249"/>
      <c r="RFE16" s="248"/>
      <c r="RFG16" s="248"/>
      <c r="RFJ16" s="249"/>
      <c r="RFK16" s="249"/>
      <c r="RFL16" s="249"/>
      <c r="RFM16" s="249"/>
      <c r="RFN16" s="249"/>
      <c r="RFO16" s="249"/>
      <c r="RFP16" s="249"/>
      <c r="RFQ16" s="249"/>
      <c r="RFR16" s="249"/>
      <c r="RFS16" s="249"/>
      <c r="RFT16" s="249"/>
      <c r="RFU16" s="249"/>
      <c r="RFX16" s="248"/>
      <c r="RFZ16" s="248"/>
      <c r="RGC16" s="249"/>
      <c r="RGD16" s="249"/>
      <c r="RGE16" s="249"/>
      <c r="RGF16" s="249"/>
      <c r="RGG16" s="249"/>
      <c r="RGH16" s="249"/>
      <c r="RGI16" s="249"/>
      <c r="RGJ16" s="249"/>
      <c r="RGK16" s="249"/>
      <c r="RGL16" s="249"/>
      <c r="RGM16" s="249"/>
      <c r="RGN16" s="249"/>
      <c r="RGQ16" s="248"/>
      <c r="RGS16" s="248"/>
      <c r="RGV16" s="249"/>
      <c r="RGW16" s="249"/>
      <c r="RGX16" s="249"/>
      <c r="RGY16" s="249"/>
      <c r="RGZ16" s="249"/>
      <c r="RHA16" s="249"/>
      <c r="RHB16" s="249"/>
      <c r="RHC16" s="249"/>
      <c r="RHD16" s="249"/>
      <c r="RHE16" s="249"/>
      <c r="RHF16" s="249"/>
      <c r="RHG16" s="249"/>
      <c r="RHJ16" s="248"/>
      <c r="RHL16" s="248"/>
      <c r="RHO16" s="249"/>
      <c r="RHP16" s="249"/>
      <c r="RHQ16" s="249"/>
      <c r="RHR16" s="249"/>
      <c r="RHS16" s="249"/>
      <c r="RHT16" s="249"/>
      <c r="RHU16" s="249"/>
      <c r="RHV16" s="249"/>
      <c r="RHW16" s="249"/>
      <c r="RHX16" s="249"/>
      <c r="RHY16" s="249"/>
      <c r="RHZ16" s="249"/>
      <c r="RIC16" s="248"/>
      <c r="RIE16" s="248"/>
      <c r="RIH16" s="249"/>
      <c r="RII16" s="249"/>
      <c r="RIJ16" s="249"/>
      <c r="RIK16" s="249"/>
      <c r="RIL16" s="249"/>
      <c r="RIM16" s="249"/>
      <c r="RIN16" s="249"/>
      <c r="RIO16" s="249"/>
      <c r="RIP16" s="249"/>
      <c r="RIQ16" s="249"/>
      <c r="RIR16" s="249"/>
      <c r="RIS16" s="249"/>
      <c r="RIV16" s="248"/>
      <c r="RIX16" s="248"/>
      <c r="RJA16" s="249"/>
      <c r="RJB16" s="249"/>
      <c r="RJC16" s="249"/>
      <c r="RJD16" s="249"/>
      <c r="RJE16" s="249"/>
      <c r="RJF16" s="249"/>
      <c r="RJG16" s="249"/>
      <c r="RJH16" s="249"/>
      <c r="RJI16" s="249"/>
      <c r="RJJ16" s="249"/>
      <c r="RJK16" s="249"/>
      <c r="RJL16" s="249"/>
      <c r="RJO16" s="248"/>
      <c r="RJQ16" s="248"/>
      <c r="RJT16" s="249"/>
      <c r="RJU16" s="249"/>
      <c r="RJV16" s="249"/>
      <c r="RJW16" s="249"/>
      <c r="RJX16" s="249"/>
      <c r="RJY16" s="249"/>
      <c r="RJZ16" s="249"/>
      <c r="RKA16" s="249"/>
      <c r="RKB16" s="249"/>
      <c r="RKC16" s="249"/>
      <c r="RKD16" s="249"/>
      <c r="RKE16" s="249"/>
      <c r="RKH16" s="248"/>
      <c r="RKJ16" s="248"/>
      <c r="RKM16" s="249"/>
      <c r="RKN16" s="249"/>
      <c r="RKO16" s="249"/>
      <c r="RKP16" s="249"/>
      <c r="RKQ16" s="249"/>
      <c r="RKR16" s="249"/>
      <c r="RKS16" s="249"/>
      <c r="RKT16" s="249"/>
      <c r="RKU16" s="249"/>
      <c r="RKV16" s="249"/>
      <c r="RKW16" s="249"/>
      <c r="RKX16" s="249"/>
      <c r="RLA16" s="248"/>
      <c r="RLC16" s="248"/>
      <c r="RLF16" s="249"/>
      <c r="RLG16" s="249"/>
      <c r="RLH16" s="249"/>
      <c r="RLI16" s="249"/>
      <c r="RLJ16" s="249"/>
      <c r="RLK16" s="249"/>
      <c r="RLL16" s="249"/>
      <c r="RLM16" s="249"/>
      <c r="RLN16" s="249"/>
      <c r="RLO16" s="249"/>
      <c r="RLP16" s="249"/>
      <c r="RLQ16" s="249"/>
      <c r="RLT16" s="248"/>
      <c r="RLV16" s="248"/>
      <c r="RLY16" s="249"/>
      <c r="RLZ16" s="249"/>
      <c r="RMA16" s="249"/>
      <c r="RMB16" s="249"/>
      <c r="RMC16" s="249"/>
      <c r="RMD16" s="249"/>
      <c r="RME16" s="249"/>
      <c r="RMF16" s="249"/>
      <c r="RMG16" s="249"/>
      <c r="RMH16" s="249"/>
      <c r="RMI16" s="249"/>
      <c r="RMJ16" s="249"/>
      <c r="RMM16" s="248"/>
      <c r="RMO16" s="248"/>
      <c r="RMR16" s="249"/>
      <c r="RMS16" s="249"/>
      <c r="RMT16" s="249"/>
      <c r="RMU16" s="249"/>
      <c r="RMV16" s="249"/>
      <c r="RMW16" s="249"/>
      <c r="RMX16" s="249"/>
      <c r="RMY16" s="249"/>
      <c r="RMZ16" s="249"/>
      <c r="RNA16" s="249"/>
      <c r="RNB16" s="249"/>
      <c r="RNC16" s="249"/>
      <c r="RNF16" s="248"/>
      <c r="RNH16" s="248"/>
      <c r="RNK16" s="249"/>
      <c r="RNL16" s="249"/>
      <c r="RNM16" s="249"/>
      <c r="RNN16" s="249"/>
      <c r="RNO16" s="249"/>
      <c r="RNP16" s="249"/>
      <c r="RNQ16" s="249"/>
      <c r="RNR16" s="249"/>
      <c r="RNS16" s="249"/>
      <c r="RNT16" s="249"/>
      <c r="RNU16" s="249"/>
      <c r="RNV16" s="249"/>
      <c r="RNY16" s="248"/>
      <c r="ROA16" s="248"/>
      <c r="ROD16" s="249"/>
      <c r="ROE16" s="249"/>
      <c r="ROF16" s="249"/>
      <c r="ROG16" s="249"/>
      <c r="ROH16" s="249"/>
      <c r="ROI16" s="249"/>
      <c r="ROJ16" s="249"/>
      <c r="ROK16" s="249"/>
      <c r="ROL16" s="249"/>
      <c r="ROM16" s="249"/>
      <c r="RON16" s="249"/>
      <c r="ROO16" s="249"/>
      <c r="ROR16" s="248"/>
      <c r="ROT16" s="248"/>
      <c r="ROW16" s="249"/>
      <c r="ROX16" s="249"/>
      <c r="ROY16" s="249"/>
      <c r="ROZ16" s="249"/>
      <c r="RPA16" s="249"/>
      <c r="RPB16" s="249"/>
      <c r="RPC16" s="249"/>
      <c r="RPD16" s="249"/>
      <c r="RPE16" s="249"/>
      <c r="RPF16" s="249"/>
      <c r="RPG16" s="249"/>
      <c r="RPH16" s="249"/>
      <c r="RPK16" s="248"/>
      <c r="RPM16" s="248"/>
      <c r="RPP16" s="249"/>
      <c r="RPQ16" s="249"/>
      <c r="RPR16" s="249"/>
      <c r="RPS16" s="249"/>
      <c r="RPT16" s="249"/>
      <c r="RPU16" s="249"/>
      <c r="RPV16" s="249"/>
      <c r="RPW16" s="249"/>
      <c r="RPX16" s="249"/>
      <c r="RPY16" s="249"/>
      <c r="RPZ16" s="249"/>
      <c r="RQA16" s="249"/>
      <c r="RQD16" s="248"/>
      <c r="RQF16" s="248"/>
      <c r="RQI16" s="249"/>
      <c r="RQJ16" s="249"/>
      <c r="RQK16" s="249"/>
      <c r="RQL16" s="249"/>
      <c r="RQM16" s="249"/>
      <c r="RQN16" s="249"/>
      <c r="RQO16" s="249"/>
      <c r="RQP16" s="249"/>
      <c r="RQQ16" s="249"/>
      <c r="RQR16" s="249"/>
      <c r="RQS16" s="249"/>
      <c r="RQT16" s="249"/>
      <c r="RQW16" s="248"/>
      <c r="RQY16" s="248"/>
      <c r="RRB16" s="249"/>
      <c r="RRC16" s="249"/>
      <c r="RRD16" s="249"/>
      <c r="RRE16" s="249"/>
      <c r="RRF16" s="249"/>
      <c r="RRG16" s="249"/>
      <c r="RRH16" s="249"/>
      <c r="RRI16" s="249"/>
      <c r="RRJ16" s="249"/>
      <c r="RRK16" s="249"/>
      <c r="RRL16" s="249"/>
      <c r="RRM16" s="249"/>
      <c r="RRP16" s="248"/>
      <c r="RRR16" s="248"/>
      <c r="RRU16" s="249"/>
      <c r="RRV16" s="249"/>
      <c r="RRW16" s="249"/>
      <c r="RRX16" s="249"/>
      <c r="RRY16" s="249"/>
      <c r="RRZ16" s="249"/>
      <c r="RSA16" s="249"/>
      <c r="RSB16" s="249"/>
      <c r="RSC16" s="249"/>
      <c r="RSD16" s="249"/>
      <c r="RSE16" s="249"/>
      <c r="RSF16" s="249"/>
      <c r="RSI16" s="248"/>
      <c r="RSK16" s="248"/>
      <c r="RSN16" s="249"/>
      <c r="RSO16" s="249"/>
      <c r="RSP16" s="249"/>
      <c r="RSQ16" s="249"/>
      <c r="RSR16" s="249"/>
      <c r="RSS16" s="249"/>
      <c r="RST16" s="249"/>
      <c r="RSU16" s="249"/>
      <c r="RSV16" s="249"/>
      <c r="RSW16" s="249"/>
      <c r="RSX16" s="249"/>
      <c r="RSY16" s="249"/>
      <c r="RTB16" s="248"/>
      <c r="RTD16" s="248"/>
      <c r="RTG16" s="249"/>
      <c r="RTH16" s="249"/>
      <c r="RTI16" s="249"/>
      <c r="RTJ16" s="249"/>
      <c r="RTK16" s="249"/>
      <c r="RTL16" s="249"/>
      <c r="RTM16" s="249"/>
      <c r="RTN16" s="249"/>
      <c r="RTO16" s="249"/>
      <c r="RTP16" s="249"/>
      <c r="RTQ16" s="249"/>
      <c r="RTR16" s="249"/>
      <c r="RTU16" s="248"/>
      <c r="RTW16" s="248"/>
      <c r="RTZ16" s="249"/>
      <c r="RUA16" s="249"/>
      <c r="RUB16" s="249"/>
      <c r="RUC16" s="249"/>
      <c r="RUD16" s="249"/>
      <c r="RUE16" s="249"/>
      <c r="RUF16" s="249"/>
      <c r="RUG16" s="249"/>
      <c r="RUH16" s="249"/>
      <c r="RUI16" s="249"/>
      <c r="RUJ16" s="249"/>
      <c r="RUK16" s="249"/>
      <c r="RUN16" s="248"/>
      <c r="RUP16" s="248"/>
      <c r="RUS16" s="249"/>
      <c r="RUT16" s="249"/>
      <c r="RUU16" s="249"/>
      <c r="RUV16" s="249"/>
      <c r="RUW16" s="249"/>
      <c r="RUX16" s="249"/>
      <c r="RUY16" s="249"/>
      <c r="RUZ16" s="249"/>
      <c r="RVA16" s="249"/>
      <c r="RVB16" s="249"/>
      <c r="RVC16" s="249"/>
      <c r="RVD16" s="249"/>
      <c r="RVG16" s="248"/>
      <c r="RVI16" s="248"/>
      <c r="RVL16" s="249"/>
      <c r="RVM16" s="249"/>
      <c r="RVN16" s="249"/>
      <c r="RVO16" s="249"/>
      <c r="RVP16" s="249"/>
      <c r="RVQ16" s="249"/>
      <c r="RVR16" s="249"/>
      <c r="RVS16" s="249"/>
      <c r="RVT16" s="249"/>
      <c r="RVU16" s="249"/>
      <c r="RVV16" s="249"/>
      <c r="RVW16" s="249"/>
      <c r="RVZ16" s="248"/>
      <c r="RWB16" s="248"/>
      <c r="RWE16" s="249"/>
      <c r="RWF16" s="249"/>
      <c r="RWG16" s="249"/>
      <c r="RWH16" s="249"/>
      <c r="RWI16" s="249"/>
      <c r="RWJ16" s="249"/>
      <c r="RWK16" s="249"/>
      <c r="RWL16" s="249"/>
      <c r="RWM16" s="249"/>
      <c r="RWN16" s="249"/>
      <c r="RWO16" s="249"/>
      <c r="RWP16" s="249"/>
      <c r="RWS16" s="248"/>
      <c r="RWU16" s="248"/>
      <c r="RWX16" s="249"/>
      <c r="RWY16" s="249"/>
      <c r="RWZ16" s="249"/>
      <c r="RXA16" s="249"/>
      <c r="RXB16" s="249"/>
      <c r="RXC16" s="249"/>
      <c r="RXD16" s="249"/>
      <c r="RXE16" s="249"/>
      <c r="RXF16" s="249"/>
      <c r="RXG16" s="249"/>
      <c r="RXH16" s="249"/>
      <c r="RXI16" s="249"/>
      <c r="RXL16" s="248"/>
      <c r="RXN16" s="248"/>
      <c r="RXQ16" s="249"/>
      <c r="RXR16" s="249"/>
      <c r="RXS16" s="249"/>
      <c r="RXT16" s="249"/>
      <c r="RXU16" s="249"/>
      <c r="RXV16" s="249"/>
      <c r="RXW16" s="249"/>
      <c r="RXX16" s="249"/>
      <c r="RXY16" s="249"/>
      <c r="RXZ16" s="249"/>
      <c r="RYA16" s="249"/>
      <c r="RYB16" s="249"/>
      <c r="RYE16" s="248"/>
      <c r="RYG16" s="248"/>
      <c r="RYJ16" s="249"/>
      <c r="RYK16" s="249"/>
      <c r="RYL16" s="249"/>
      <c r="RYM16" s="249"/>
      <c r="RYN16" s="249"/>
      <c r="RYO16" s="249"/>
      <c r="RYP16" s="249"/>
      <c r="RYQ16" s="249"/>
      <c r="RYR16" s="249"/>
      <c r="RYS16" s="249"/>
      <c r="RYT16" s="249"/>
      <c r="RYU16" s="249"/>
      <c r="RYX16" s="248"/>
      <c r="RYZ16" s="248"/>
      <c r="RZC16" s="249"/>
      <c r="RZD16" s="249"/>
      <c r="RZE16" s="249"/>
      <c r="RZF16" s="249"/>
      <c r="RZG16" s="249"/>
      <c r="RZH16" s="249"/>
      <c r="RZI16" s="249"/>
      <c r="RZJ16" s="249"/>
      <c r="RZK16" s="249"/>
      <c r="RZL16" s="249"/>
      <c r="RZM16" s="249"/>
      <c r="RZN16" s="249"/>
      <c r="RZQ16" s="248"/>
      <c r="RZS16" s="248"/>
      <c r="RZV16" s="249"/>
      <c r="RZW16" s="249"/>
      <c r="RZX16" s="249"/>
      <c r="RZY16" s="249"/>
      <c r="RZZ16" s="249"/>
      <c r="SAA16" s="249"/>
      <c r="SAB16" s="249"/>
      <c r="SAC16" s="249"/>
      <c r="SAD16" s="249"/>
      <c r="SAE16" s="249"/>
      <c r="SAF16" s="249"/>
      <c r="SAG16" s="249"/>
      <c r="SAJ16" s="248"/>
      <c r="SAL16" s="248"/>
      <c r="SAO16" s="249"/>
      <c r="SAP16" s="249"/>
      <c r="SAQ16" s="249"/>
      <c r="SAR16" s="249"/>
      <c r="SAS16" s="249"/>
      <c r="SAT16" s="249"/>
      <c r="SAU16" s="249"/>
      <c r="SAV16" s="249"/>
      <c r="SAW16" s="249"/>
      <c r="SAX16" s="249"/>
      <c r="SAY16" s="249"/>
      <c r="SAZ16" s="249"/>
      <c r="SBC16" s="248"/>
      <c r="SBE16" s="248"/>
      <c r="SBH16" s="249"/>
      <c r="SBI16" s="249"/>
      <c r="SBJ16" s="249"/>
      <c r="SBK16" s="249"/>
      <c r="SBL16" s="249"/>
      <c r="SBM16" s="249"/>
      <c r="SBN16" s="249"/>
      <c r="SBO16" s="249"/>
      <c r="SBP16" s="249"/>
      <c r="SBQ16" s="249"/>
      <c r="SBR16" s="249"/>
      <c r="SBS16" s="249"/>
      <c r="SBV16" s="248"/>
      <c r="SBX16" s="248"/>
      <c r="SCA16" s="249"/>
      <c r="SCB16" s="249"/>
      <c r="SCC16" s="249"/>
      <c r="SCD16" s="249"/>
      <c r="SCE16" s="249"/>
      <c r="SCF16" s="249"/>
      <c r="SCG16" s="249"/>
      <c r="SCH16" s="249"/>
      <c r="SCI16" s="249"/>
      <c r="SCJ16" s="249"/>
      <c r="SCK16" s="249"/>
      <c r="SCL16" s="249"/>
      <c r="SCO16" s="248"/>
      <c r="SCQ16" s="248"/>
      <c r="SCT16" s="249"/>
      <c r="SCU16" s="249"/>
      <c r="SCV16" s="249"/>
      <c r="SCW16" s="249"/>
      <c r="SCX16" s="249"/>
      <c r="SCY16" s="249"/>
      <c r="SCZ16" s="249"/>
      <c r="SDA16" s="249"/>
      <c r="SDB16" s="249"/>
      <c r="SDC16" s="249"/>
      <c r="SDD16" s="249"/>
      <c r="SDE16" s="249"/>
      <c r="SDH16" s="248"/>
      <c r="SDJ16" s="248"/>
      <c r="SDM16" s="249"/>
      <c r="SDN16" s="249"/>
      <c r="SDO16" s="249"/>
      <c r="SDP16" s="249"/>
      <c r="SDQ16" s="249"/>
      <c r="SDR16" s="249"/>
      <c r="SDS16" s="249"/>
      <c r="SDT16" s="249"/>
      <c r="SDU16" s="249"/>
      <c r="SDV16" s="249"/>
      <c r="SDW16" s="249"/>
      <c r="SDX16" s="249"/>
      <c r="SEA16" s="248"/>
      <c r="SEC16" s="248"/>
      <c r="SEF16" s="249"/>
      <c r="SEG16" s="249"/>
      <c r="SEH16" s="249"/>
      <c r="SEI16" s="249"/>
      <c r="SEJ16" s="249"/>
      <c r="SEK16" s="249"/>
      <c r="SEL16" s="249"/>
      <c r="SEM16" s="249"/>
      <c r="SEN16" s="249"/>
      <c r="SEO16" s="249"/>
      <c r="SEP16" s="249"/>
      <c r="SEQ16" s="249"/>
      <c r="SET16" s="248"/>
      <c r="SEV16" s="248"/>
      <c r="SEY16" s="249"/>
      <c r="SEZ16" s="249"/>
      <c r="SFA16" s="249"/>
      <c r="SFB16" s="249"/>
      <c r="SFC16" s="249"/>
      <c r="SFD16" s="249"/>
      <c r="SFE16" s="249"/>
      <c r="SFF16" s="249"/>
      <c r="SFG16" s="249"/>
      <c r="SFH16" s="249"/>
      <c r="SFI16" s="249"/>
      <c r="SFJ16" s="249"/>
      <c r="SFM16" s="248"/>
      <c r="SFO16" s="248"/>
      <c r="SFR16" s="249"/>
      <c r="SFS16" s="249"/>
      <c r="SFT16" s="249"/>
      <c r="SFU16" s="249"/>
      <c r="SFV16" s="249"/>
      <c r="SFW16" s="249"/>
      <c r="SFX16" s="249"/>
      <c r="SFY16" s="249"/>
      <c r="SFZ16" s="249"/>
      <c r="SGA16" s="249"/>
      <c r="SGB16" s="249"/>
      <c r="SGC16" s="249"/>
      <c r="SGF16" s="248"/>
      <c r="SGH16" s="248"/>
      <c r="SGK16" s="249"/>
      <c r="SGL16" s="249"/>
      <c r="SGM16" s="249"/>
      <c r="SGN16" s="249"/>
      <c r="SGO16" s="249"/>
      <c r="SGP16" s="249"/>
      <c r="SGQ16" s="249"/>
      <c r="SGR16" s="249"/>
      <c r="SGS16" s="249"/>
      <c r="SGT16" s="249"/>
      <c r="SGU16" s="249"/>
      <c r="SGV16" s="249"/>
      <c r="SGY16" s="248"/>
      <c r="SHA16" s="248"/>
      <c r="SHD16" s="249"/>
      <c r="SHE16" s="249"/>
      <c r="SHF16" s="249"/>
      <c r="SHG16" s="249"/>
      <c r="SHH16" s="249"/>
      <c r="SHI16" s="249"/>
      <c r="SHJ16" s="249"/>
      <c r="SHK16" s="249"/>
      <c r="SHL16" s="249"/>
      <c r="SHM16" s="249"/>
      <c r="SHN16" s="249"/>
      <c r="SHO16" s="249"/>
      <c r="SHR16" s="248"/>
      <c r="SHT16" s="248"/>
      <c r="SHW16" s="249"/>
      <c r="SHX16" s="249"/>
      <c r="SHY16" s="249"/>
      <c r="SHZ16" s="249"/>
      <c r="SIA16" s="249"/>
      <c r="SIB16" s="249"/>
      <c r="SIC16" s="249"/>
      <c r="SID16" s="249"/>
      <c r="SIE16" s="249"/>
      <c r="SIF16" s="249"/>
      <c r="SIG16" s="249"/>
      <c r="SIH16" s="249"/>
      <c r="SIK16" s="248"/>
      <c r="SIM16" s="248"/>
      <c r="SIP16" s="249"/>
      <c r="SIQ16" s="249"/>
      <c r="SIR16" s="249"/>
      <c r="SIS16" s="249"/>
      <c r="SIT16" s="249"/>
      <c r="SIU16" s="249"/>
      <c r="SIV16" s="249"/>
      <c r="SIW16" s="249"/>
      <c r="SIX16" s="249"/>
      <c r="SIY16" s="249"/>
      <c r="SIZ16" s="249"/>
      <c r="SJA16" s="249"/>
      <c r="SJD16" s="248"/>
      <c r="SJF16" s="248"/>
      <c r="SJI16" s="249"/>
      <c r="SJJ16" s="249"/>
      <c r="SJK16" s="249"/>
      <c r="SJL16" s="249"/>
      <c r="SJM16" s="249"/>
      <c r="SJN16" s="249"/>
      <c r="SJO16" s="249"/>
      <c r="SJP16" s="249"/>
      <c r="SJQ16" s="249"/>
      <c r="SJR16" s="249"/>
      <c r="SJS16" s="249"/>
      <c r="SJT16" s="249"/>
      <c r="SJW16" s="248"/>
      <c r="SJY16" s="248"/>
      <c r="SKB16" s="249"/>
      <c r="SKC16" s="249"/>
      <c r="SKD16" s="249"/>
      <c r="SKE16" s="249"/>
      <c r="SKF16" s="249"/>
      <c r="SKG16" s="249"/>
      <c r="SKH16" s="249"/>
      <c r="SKI16" s="249"/>
      <c r="SKJ16" s="249"/>
      <c r="SKK16" s="249"/>
      <c r="SKL16" s="249"/>
      <c r="SKM16" s="249"/>
      <c r="SKP16" s="248"/>
      <c r="SKR16" s="248"/>
      <c r="SKU16" s="249"/>
      <c r="SKV16" s="249"/>
      <c r="SKW16" s="249"/>
      <c r="SKX16" s="249"/>
      <c r="SKY16" s="249"/>
      <c r="SKZ16" s="249"/>
      <c r="SLA16" s="249"/>
      <c r="SLB16" s="249"/>
      <c r="SLC16" s="249"/>
      <c r="SLD16" s="249"/>
      <c r="SLE16" s="249"/>
      <c r="SLF16" s="249"/>
      <c r="SLI16" s="248"/>
      <c r="SLK16" s="248"/>
      <c r="SLN16" s="249"/>
      <c r="SLO16" s="249"/>
      <c r="SLP16" s="249"/>
      <c r="SLQ16" s="249"/>
      <c r="SLR16" s="249"/>
      <c r="SLS16" s="249"/>
      <c r="SLT16" s="249"/>
      <c r="SLU16" s="249"/>
      <c r="SLV16" s="249"/>
      <c r="SLW16" s="249"/>
      <c r="SLX16" s="249"/>
      <c r="SLY16" s="249"/>
      <c r="SMB16" s="248"/>
      <c r="SMD16" s="248"/>
      <c r="SMG16" s="249"/>
      <c r="SMH16" s="249"/>
      <c r="SMI16" s="249"/>
      <c r="SMJ16" s="249"/>
      <c r="SMK16" s="249"/>
      <c r="SML16" s="249"/>
      <c r="SMM16" s="249"/>
      <c r="SMN16" s="249"/>
      <c r="SMO16" s="249"/>
      <c r="SMP16" s="249"/>
      <c r="SMQ16" s="249"/>
      <c r="SMR16" s="249"/>
      <c r="SMU16" s="248"/>
      <c r="SMW16" s="248"/>
      <c r="SMZ16" s="249"/>
      <c r="SNA16" s="249"/>
      <c r="SNB16" s="249"/>
      <c r="SNC16" s="249"/>
      <c r="SND16" s="249"/>
      <c r="SNE16" s="249"/>
      <c r="SNF16" s="249"/>
      <c r="SNG16" s="249"/>
      <c r="SNH16" s="249"/>
      <c r="SNI16" s="249"/>
      <c r="SNJ16" s="249"/>
      <c r="SNK16" s="249"/>
      <c r="SNN16" s="248"/>
      <c r="SNP16" s="248"/>
      <c r="SNS16" s="249"/>
      <c r="SNT16" s="249"/>
      <c r="SNU16" s="249"/>
      <c r="SNV16" s="249"/>
      <c r="SNW16" s="249"/>
      <c r="SNX16" s="249"/>
      <c r="SNY16" s="249"/>
      <c r="SNZ16" s="249"/>
      <c r="SOA16" s="249"/>
      <c r="SOB16" s="249"/>
      <c r="SOC16" s="249"/>
      <c r="SOD16" s="249"/>
      <c r="SOG16" s="248"/>
      <c r="SOI16" s="248"/>
      <c r="SOL16" s="249"/>
      <c r="SOM16" s="249"/>
      <c r="SON16" s="249"/>
      <c r="SOO16" s="249"/>
      <c r="SOP16" s="249"/>
      <c r="SOQ16" s="249"/>
      <c r="SOR16" s="249"/>
      <c r="SOS16" s="249"/>
      <c r="SOT16" s="249"/>
      <c r="SOU16" s="249"/>
      <c r="SOV16" s="249"/>
      <c r="SOW16" s="249"/>
      <c r="SOZ16" s="248"/>
      <c r="SPB16" s="248"/>
      <c r="SPE16" s="249"/>
      <c r="SPF16" s="249"/>
      <c r="SPG16" s="249"/>
      <c r="SPH16" s="249"/>
      <c r="SPI16" s="249"/>
      <c r="SPJ16" s="249"/>
      <c r="SPK16" s="249"/>
      <c r="SPL16" s="249"/>
      <c r="SPM16" s="249"/>
      <c r="SPN16" s="249"/>
      <c r="SPO16" s="249"/>
      <c r="SPP16" s="249"/>
      <c r="SPS16" s="248"/>
      <c r="SPU16" s="248"/>
      <c r="SPX16" s="249"/>
      <c r="SPY16" s="249"/>
      <c r="SPZ16" s="249"/>
      <c r="SQA16" s="249"/>
      <c r="SQB16" s="249"/>
      <c r="SQC16" s="249"/>
      <c r="SQD16" s="249"/>
      <c r="SQE16" s="249"/>
      <c r="SQF16" s="249"/>
      <c r="SQG16" s="249"/>
      <c r="SQH16" s="249"/>
      <c r="SQI16" s="249"/>
      <c r="SQL16" s="248"/>
      <c r="SQN16" s="248"/>
      <c r="SQQ16" s="249"/>
      <c r="SQR16" s="249"/>
      <c r="SQS16" s="249"/>
      <c r="SQT16" s="249"/>
      <c r="SQU16" s="249"/>
      <c r="SQV16" s="249"/>
      <c r="SQW16" s="249"/>
      <c r="SQX16" s="249"/>
      <c r="SQY16" s="249"/>
      <c r="SQZ16" s="249"/>
      <c r="SRA16" s="249"/>
      <c r="SRB16" s="249"/>
      <c r="SRE16" s="248"/>
      <c r="SRG16" s="248"/>
      <c r="SRJ16" s="249"/>
      <c r="SRK16" s="249"/>
      <c r="SRL16" s="249"/>
      <c r="SRM16" s="249"/>
      <c r="SRN16" s="249"/>
      <c r="SRO16" s="249"/>
      <c r="SRP16" s="249"/>
      <c r="SRQ16" s="249"/>
      <c r="SRR16" s="249"/>
      <c r="SRS16" s="249"/>
      <c r="SRT16" s="249"/>
      <c r="SRU16" s="249"/>
      <c r="SRX16" s="248"/>
      <c r="SRZ16" s="248"/>
      <c r="SSC16" s="249"/>
      <c r="SSD16" s="249"/>
      <c r="SSE16" s="249"/>
      <c r="SSF16" s="249"/>
      <c r="SSG16" s="249"/>
      <c r="SSH16" s="249"/>
      <c r="SSI16" s="249"/>
      <c r="SSJ16" s="249"/>
      <c r="SSK16" s="249"/>
      <c r="SSL16" s="249"/>
      <c r="SSM16" s="249"/>
      <c r="SSN16" s="249"/>
      <c r="SSQ16" s="248"/>
      <c r="SSS16" s="248"/>
      <c r="SSV16" s="249"/>
      <c r="SSW16" s="249"/>
      <c r="SSX16" s="249"/>
      <c r="SSY16" s="249"/>
      <c r="SSZ16" s="249"/>
      <c r="STA16" s="249"/>
      <c r="STB16" s="249"/>
      <c r="STC16" s="249"/>
      <c r="STD16" s="249"/>
      <c r="STE16" s="249"/>
      <c r="STF16" s="249"/>
      <c r="STG16" s="249"/>
      <c r="STJ16" s="248"/>
      <c r="STL16" s="248"/>
      <c r="STO16" s="249"/>
      <c r="STP16" s="249"/>
      <c r="STQ16" s="249"/>
      <c r="STR16" s="249"/>
      <c r="STS16" s="249"/>
      <c r="STT16" s="249"/>
      <c r="STU16" s="249"/>
      <c r="STV16" s="249"/>
      <c r="STW16" s="249"/>
      <c r="STX16" s="249"/>
      <c r="STY16" s="249"/>
      <c r="STZ16" s="249"/>
      <c r="SUC16" s="248"/>
      <c r="SUE16" s="248"/>
      <c r="SUH16" s="249"/>
      <c r="SUI16" s="249"/>
      <c r="SUJ16" s="249"/>
      <c r="SUK16" s="249"/>
      <c r="SUL16" s="249"/>
      <c r="SUM16" s="249"/>
      <c r="SUN16" s="249"/>
      <c r="SUO16" s="249"/>
      <c r="SUP16" s="249"/>
      <c r="SUQ16" s="249"/>
      <c r="SUR16" s="249"/>
      <c r="SUS16" s="249"/>
      <c r="SUV16" s="248"/>
      <c r="SUX16" s="248"/>
      <c r="SVA16" s="249"/>
      <c r="SVB16" s="249"/>
      <c r="SVC16" s="249"/>
      <c r="SVD16" s="249"/>
      <c r="SVE16" s="249"/>
      <c r="SVF16" s="249"/>
      <c r="SVG16" s="249"/>
      <c r="SVH16" s="249"/>
      <c r="SVI16" s="249"/>
      <c r="SVJ16" s="249"/>
      <c r="SVK16" s="249"/>
      <c r="SVL16" s="249"/>
      <c r="SVO16" s="248"/>
      <c r="SVQ16" s="248"/>
      <c r="SVT16" s="249"/>
      <c r="SVU16" s="249"/>
      <c r="SVV16" s="249"/>
      <c r="SVW16" s="249"/>
      <c r="SVX16" s="249"/>
      <c r="SVY16" s="249"/>
      <c r="SVZ16" s="249"/>
      <c r="SWA16" s="249"/>
      <c r="SWB16" s="249"/>
      <c r="SWC16" s="249"/>
      <c r="SWD16" s="249"/>
      <c r="SWE16" s="249"/>
      <c r="SWH16" s="248"/>
      <c r="SWJ16" s="248"/>
      <c r="SWM16" s="249"/>
      <c r="SWN16" s="249"/>
      <c r="SWO16" s="249"/>
      <c r="SWP16" s="249"/>
      <c r="SWQ16" s="249"/>
      <c r="SWR16" s="249"/>
      <c r="SWS16" s="249"/>
      <c r="SWT16" s="249"/>
      <c r="SWU16" s="249"/>
      <c r="SWV16" s="249"/>
      <c r="SWW16" s="249"/>
      <c r="SWX16" s="249"/>
      <c r="SXA16" s="248"/>
      <c r="SXC16" s="248"/>
      <c r="SXF16" s="249"/>
      <c r="SXG16" s="249"/>
      <c r="SXH16" s="249"/>
      <c r="SXI16" s="249"/>
      <c r="SXJ16" s="249"/>
      <c r="SXK16" s="249"/>
      <c r="SXL16" s="249"/>
      <c r="SXM16" s="249"/>
      <c r="SXN16" s="249"/>
      <c r="SXO16" s="249"/>
      <c r="SXP16" s="249"/>
      <c r="SXQ16" s="249"/>
      <c r="SXT16" s="248"/>
      <c r="SXV16" s="248"/>
      <c r="SXY16" s="249"/>
      <c r="SXZ16" s="249"/>
      <c r="SYA16" s="249"/>
      <c r="SYB16" s="249"/>
      <c r="SYC16" s="249"/>
      <c r="SYD16" s="249"/>
      <c r="SYE16" s="249"/>
      <c r="SYF16" s="249"/>
      <c r="SYG16" s="249"/>
      <c r="SYH16" s="249"/>
      <c r="SYI16" s="249"/>
      <c r="SYJ16" s="249"/>
      <c r="SYM16" s="248"/>
      <c r="SYO16" s="248"/>
      <c r="SYR16" s="249"/>
      <c r="SYS16" s="249"/>
      <c r="SYT16" s="249"/>
      <c r="SYU16" s="249"/>
      <c r="SYV16" s="249"/>
      <c r="SYW16" s="249"/>
      <c r="SYX16" s="249"/>
      <c r="SYY16" s="249"/>
      <c r="SYZ16" s="249"/>
      <c r="SZA16" s="249"/>
      <c r="SZB16" s="249"/>
      <c r="SZC16" s="249"/>
      <c r="SZF16" s="248"/>
      <c r="SZH16" s="248"/>
      <c r="SZK16" s="249"/>
      <c r="SZL16" s="249"/>
      <c r="SZM16" s="249"/>
      <c r="SZN16" s="249"/>
      <c r="SZO16" s="249"/>
      <c r="SZP16" s="249"/>
      <c r="SZQ16" s="249"/>
      <c r="SZR16" s="249"/>
      <c r="SZS16" s="249"/>
      <c r="SZT16" s="249"/>
      <c r="SZU16" s="249"/>
      <c r="SZV16" s="249"/>
      <c r="SZY16" s="248"/>
      <c r="TAA16" s="248"/>
      <c r="TAD16" s="249"/>
      <c r="TAE16" s="249"/>
      <c r="TAF16" s="249"/>
      <c r="TAG16" s="249"/>
      <c r="TAH16" s="249"/>
      <c r="TAI16" s="249"/>
      <c r="TAJ16" s="249"/>
      <c r="TAK16" s="249"/>
      <c r="TAL16" s="249"/>
      <c r="TAM16" s="249"/>
      <c r="TAN16" s="249"/>
      <c r="TAO16" s="249"/>
      <c r="TAR16" s="248"/>
      <c r="TAT16" s="248"/>
      <c r="TAW16" s="249"/>
      <c r="TAX16" s="249"/>
      <c r="TAY16" s="249"/>
      <c r="TAZ16" s="249"/>
      <c r="TBA16" s="249"/>
      <c r="TBB16" s="249"/>
      <c r="TBC16" s="249"/>
      <c r="TBD16" s="249"/>
      <c r="TBE16" s="249"/>
      <c r="TBF16" s="249"/>
      <c r="TBG16" s="249"/>
      <c r="TBH16" s="249"/>
      <c r="TBK16" s="248"/>
      <c r="TBM16" s="248"/>
      <c r="TBP16" s="249"/>
      <c r="TBQ16" s="249"/>
      <c r="TBR16" s="249"/>
      <c r="TBS16" s="249"/>
      <c r="TBT16" s="249"/>
      <c r="TBU16" s="249"/>
      <c r="TBV16" s="249"/>
      <c r="TBW16" s="249"/>
      <c r="TBX16" s="249"/>
      <c r="TBY16" s="249"/>
      <c r="TBZ16" s="249"/>
      <c r="TCA16" s="249"/>
      <c r="TCD16" s="248"/>
      <c r="TCF16" s="248"/>
      <c r="TCI16" s="249"/>
      <c r="TCJ16" s="249"/>
      <c r="TCK16" s="249"/>
      <c r="TCL16" s="249"/>
      <c r="TCM16" s="249"/>
      <c r="TCN16" s="249"/>
      <c r="TCO16" s="249"/>
      <c r="TCP16" s="249"/>
      <c r="TCQ16" s="249"/>
      <c r="TCR16" s="249"/>
      <c r="TCS16" s="249"/>
      <c r="TCT16" s="249"/>
      <c r="TCW16" s="248"/>
      <c r="TCY16" s="248"/>
      <c r="TDB16" s="249"/>
      <c r="TDC16" s="249"/>
      <c r="TDD16" s="249"/>
      <c r="TDE16" s="249"/>
      <c r="TDF16" s="249"/>
      <c r="TDG16" s="249"/>
      <c r="TDH16" s="249"/>
      <c r="TDI16" s="249"/>
      <c r="TDJ16" s="249"/>
      <c r="TDK16" s="249"/>
      <c r="TDL16" s="249"/>
      <c r="TDM16" s="249"/>
      <c r="TDP16" s="248"/>
      <c r="TDR16" s="248"/>
      <c r="TDU16" s="249"/>
      <c r="TDV16" s="249"/>
      <c r="TDW16" s="249"/>
      <c r="TDX16" s="249"/>
      <c r="TDY16" s="249"/>
      <c r="TDZ16" s="249"/>
      <c r="TEA16" s="249"/>
      <c r="TEB16" s="249"/>
      <c r="TEC16" s="249"/>
      <c r="TED16" s="249"/>
      <c r="TEE16" s="249"/>
      <c r="TEF16" s="249"/>
      <c r="TEI16" s="248"/>
      <c r="TEK16" s="248"/>
      <c r="TEN16" s="249"/>
      <c r="TEO16" s="249"/>
      <c r="TEP16" s="249"/>
      <c r="TEQ16" s="249"/>
      <c r="TER16" s="249"/>
      <c r="TES16" s="249"/>
      <c r="TET16" s="249"/>
      <c r="TEU16" s="249"/>
      <c r="TEV16" s="249"/>
      <c r="TEW16" s="249"/>
      <c r="TEX16" s="249"/>
      <c r="TEY16" s="249"/>
      <c r="TFB16" s="248"/>
      <c r="TFD16" s="248"/>
      <c r="TFG16" s="249"/>
      <c r="TFH16" s="249"/>
      <c r="TFI16" s="249"/>
      <c r="TFJ16" s="249"/>
      <c r="TFK16" s="249"/>
      <c r="TFL16" s="249"/>
      <c r="TFM16" s="249"/>
      <c r="TFN16" s="249"/>
      <c r="TFO16" s="249"/>
      <c r="TFP16" s="249"/>
      <c r="TFQ16" s="249"/>
      <c r="TFR16" s="249"/>
      <c r="TFU16" s="248"/>
      <c r="TFW16" s="248"/>
      <c r="TFZ16" s="249"/>
      <c r="TGA16" s="249"/>
      <c r="TGB16" s="249"/>
      <c r="TGC16" s="249"/>
      <c r="TGD16" s="249"/>
      <c r="TGE16" s="249"/>
      <c r="TGF16" s="249"/>
      <c r="TGG16" s="249"/>
      <c r="TGH16" s="249"/>
      <c r="TGI16" s="249"/>
      <c r="TGJ16" s="249"/>
      <c r="TGK16" s="249"/>
      <c r="TGN16" s="248"/>
      <c r="TGP16" s="248"/>
      <c r="TGS16" s="249"/>
      <c r="TGT16" s="249"/>
      <c r="TGU16" s="249"/>
      <c r="TGV16" s="249"/>
      <c r="TGW16" s="249"/>
      <c r="TGX16" s="249"/>
      <c r="TGY16" s="249"/>
      <c r="TGZ16" s="249"/>
      <c r="THA16" s="249"/>
      <c r="THB16" s="249"/>
      <c r="THC16" s="249"/>
      <c r="THD16" s="249"/>
      <c r="THG16" s="248"/>
      <c r="THI16" s="248"/>
      <c r="THL16" s="249"/>
      <c r="THM16" s="249"/>
      <c r="THN16" s="249"/>
      <c r="THO16" s="249"/>
      <c r="THP16" s="249"/>
      <c r="THQ16" s="249"/>
      <c r="THR16" s="249"/>
      <c r="THS16" s="249"/>
      <c r="THT16" s="249"/>
      <c r="THU16" s="249"/>
      <c r="THV16" s="249"/>
      <c r="THW16" s="249"/>
      <c r="THZ16" s="248"/>
      <c r="TIB16" s="248"/>
      <c r="TIE16" s="249"/>
      <c r="TIF16" s="249"/>
      <c r="TIG16" s="249"/>
      <c r="TIH16" s="249"/>
      <c r="TII16" s="249"/>
      <c r="TIJ16" s="249"/>
      <c r="TIK16" s="249"/>
      <c r="TIL16" s="249"/>
      <c r="TIM16" s="249"/>
      <c r="TIN16" s="249"/>
      <c r="TIO16" s="249"/>
      <c r="TIP16" s="249"/>
      <c r="TIS16" s="248"/>
      <c r="TIU16" s="248"/>
      <c r="TIX16" s="249"/>
      <c r="TIY16" s="249"/>
      <c r="TIZ16" s="249"/>
      <c r="TJA16" s="249"/>
      <c r="TJB16" s="249"/>
      <c r="TJC16" s="249"/>
      <c r="TJD16" s="249"/>
      <c r="TJE16" s="249"/>
      <c r="TJF16" s="249"/>
      <c r="TJG16" s="249"/>
      <c r="TJH16" s="249"/>
      <c r="TJI16" s="249"/>
      <c r="TJL16" s="248"/>
      <c r="TJN16" s="248"/>
      <c r="TJQ16" s="249"/>
      <c r="TJR16" s="249"/>
      <c r="TJS16" s="249"/>
      <c r="TJT16" s="249"/>
      <c r="TJU16" s="249"/>
      <c r="TJV16" s="249"/>
      <c r="TJW16" s="249"/>
      <c r="TJX16" s="249"/>
      <c r="TJY16" s="249"/>
      <c r="TJZ16" s="249"/>
      <c r="TKA16" s="249"/>
      <c r="TKB16" s="249"/>
      <c r="TKE16" s="248"/>
      <c r="TKG16" s="248"/>
      <c r="TKJ16" s="249"/>
      <c r="TKK16" s="249"/>
      <c r="TKL16" s="249"/>
      <c r="TKM16" s="249"/>
      <c r="TKN16" s="249"/>
      <c r="TKO16" s="249"/>
      <c r="TKP16" s="249"/>
      <c r="TKQ16" s="249"/>
      <c r="TKR16" s="249"/>
      <c r="TKS16" s="249"/>
      <c r="TKT16" s="249"/>
      <c r="TKU16" s="249"/>
      <c r="TKX16" s="248"/>
      <c r="TKZ16" s="248"/>
      <c r="TLC16" s="249"/>
      <c r="TLD16" s="249"/>
      <c r="TLE16" s="249"/>
      <c r="TLF16" s="249"/>
      <c r="TLG16" s="249"/>
      <c r="TLH16" s="249"/>
      <c r="TLI16" s="249"/>
      <c r="TLJ16" s="249"/>
      <c r="TLK16" s="249"/>
      <c r="TLL16" s="249"/>
      <c r="TLM16" s="249"/>
      <c r="TLN16" s="249"/>
      <c r="TLQ16" s="248"/>
      <c r="TLS16" s="248"/>
      <c r="TLV16" s="249"/>
      <c r="TLW16" s="249"/>
      <c r="TLX16" s="249"/>
      <c r="TLY16" s="249"/>
      <c r="TLZ16" s="249"/>
      <c r="TMA16" s="249"/>
      <c r="TMB16" s="249"/>
      <c r="TMC16" s="249"/>
      <c r="TMD16" s="249"/>
      <c r="TME16" s="249"/>
      <c r="TMF16" s="249"/>
      <c r="TMG16" s="249"/>
      <c r="TMJ16" s="248"/>
      <c r="TML16" s="248"/>
      <c r="TMO16" s="249"/>
      <c r="TMP16" s="249"/>
      <c r="TMQ16" s="249"/>
      <c r="TMR16" s="249"/>
      <c r="TMS16" s="249"/>
      <c r="TMT16" s="249"/>
      <c r="TMU16" s="249"/>
      <c r="TMV16" s="249"/>
      <c r="TMW16" s="249"/>
      <c r="TMX16" s="249"/>
      <c r="TMY16" s="249"/>
      <c r="TMZ16" s="249"/>
      <c r="TNC16" s="248"/>
      <c r="TNE16" s="248"/>
      <c r="TNH16" s="249"/>
      <c r="TNI16" s="249"/>
      <c r="TNJ16" s="249"/>
      <c r="TNK16" s="249"/>
      <c r="TNL16" s="249"/>
      <c r="TNM16" s="249"/>
      <c r="TNN16" s="249"/>
      <c r="TNO16" s="249"/>
      <c r="TNP16" s="249"/>
      <c r="TNQ16" s="249"/>
      <c r="TNR16" s="249"/>
      <c r="TNS16" s="249"/>
      <c r="TNV16" s="248"/>
      <c r="TNX16" s="248"/>
      <c r="TOA16" s="249"/>
      <c r="TOB16" s="249"/>
      <c r="TOC16" s="249"/>
      <c r="TOD16" s="249"/>
      <c r="TOE16" s="249"/>
      <c r="TOF16" s="249"/>
      <c r="TOG16" s="249"/>
      <c r="TOH16" s="249"/>
      <c r="TOI16" s="249"/>
      <c r="TOJ16" s="249"/>
      <c r="TOK16" s="249"/>
      <c r="TOL16" s="249"/>
      <c r="TOO16" s="248"/>
      <c r="TOQ16" s="248"/>
      <c r="TOT16" s="249"/>
      <c r="TOU16" s="249"/>
      <c r="TOV16" s="249"/>
      <c r="TOW16" s="249"/>
      <c r="TOX16" s="249"/>
      <c r="TOY16" s="249"/>
      <c r="TOZ16" s="249"/>
      <c r="TPA16" s="249"/>
      <c r="TPB16" s="249"/>
      <c r="TPC16" s="249"/>
      <c r="TPD16" s="249"/>
      <c r="TPE16" s="249"/>
      <c r="TPH16" s="248"/>
      <c r="TPJ16" s="248"/>
      <c r="TPM16" s="249"/>
      <c r="TPN16" s="249"/>
      <c r="TPO16" s="249"/>
      <c r="TPP16" s="249"/>
      <c r="TPQ16" s="249"/>
      <c r="TPR16" s="249"/>
      <c r="TPS16" s="249"/>
      <c r="TPT16" s="249"/>
      <c r="TPU16" s="249"/>
      <c r="TPV16" s="249"/>
      <c r="TPW16" s="249"/>
      <c r="TPX16" s="249"/>
      <c r="TQA16" s="248"/>
      <c r="TQC16" s="248"/>
      <c r="TQF16" s="249"/>
      <c r="TQG16" s="249"/>
      <c r="TQH16" s="249"/>
      <c r="TQI16" s="249"/>
      <c r="TQJ16" s="249"/>
      <c r="TQK16" s="249"/>
      <c r="TQL16" s="249"/>
      <c r="TQM16" s="249"/>
      <c r="TQN16" s="249"/>
      <c r="TQO16" s="249"/>
      <c r="TQP16" s="249"/>
      <c r="TQQ16" s="249"/>
      <c r="TQT16" s="248"/>
      <c r="TQV16" s="248"/>
      <c r="TQY16" s="249"/>
      <c r="TQZ16" s="249"/>
      <c r="TRA16" s="249"/>
      <c r="TRB16" s="249"/>
      <c r="TRC16" s="249"/>
      <c r="TRD16" s="249"/>
      <c r="TRE16" s="249"/>
      <c r="TRF16" s="249"/>
      <c r="TRG16" s="249"/>
      <c r="TRH16" s="249"/>
      <c r="TRI16" s="249"/>
      <c r="TRJ16" s="249"/>
      <c r="TRM16" s="248"/>
      <c r="TRO16" s="248"/>
      <c r="TRR16" s="249"/>
      <c r="TRS16" s="249"/>
      <c r="TRT16" s="249"/>
      <c r="TRU16" s="249"/>
      <c r="TRV16" s="249"/>
      <c r="TRW16" s="249"/>
      <c r="TRX16" s="249"/>
      <c r="TRY16" s="249"/>
      <c r="TRZ16" s="249"/>
      <c r="TSA16" s="249"/>
      <c r="TSB16" s="249"/>
      <c r="TSC16" s="249"/>
      <c r="TSF16" s="248"/>
      <c r="TSH16" s="248"/>
      <c r="TSK16" s="249"/>
      <c r="TSL16" s="249"/>
      <c r="TSM16" s="249"/>
      <c r="TSN16" s="249"/>
      <c r="TSO16" s="249"/>
      <c r="TSP16" s="249"/>
      <c r="TSQ16" s="249"/>
      <c r="TSR16" s="249"/>
      <c r="TSS16" s="249"/>
      <c r="TST16" s="249"/>
      <c r="TSU16" s="249"/>
      <c r="TSV16" s="249"/>
      <c r="TSY16" s="248"/>
      <c r="TTA16" s="248"/>
      <c r="TTD16" s="249"/>
      <c r="TTE16" s="249"/>
      <c r="TTF16" s="249"/>
      <c r="TTG16" s="249"/>
      <c r="TTH16" s="249"/>
      <c r="TTI16" s="249"/>
      <c r="TTJ16" s="249"/>
      <c r="TTK16" s="249"/>
      <c r="TTL16" s="249"/>
      <c r="TTM16" s="249"/>
      <c r="TTN16" s="249"/>
      <c r="TTO16" s="249"/>
      <c r="TTR16" s="248"/>
      <c r="TTT16" s="248"/>
      <c r="TTW16" s="249"/>
      <c r="TTX16" s="249"/>
      <c r="TTY16" s="249"/>
      <c r="TTZ16" s="249"/>
      <c r="TUA16" s="249"/>
      <c r="TUB16" s="249"/>
      <c r="TUC16" s="249"/>
      <c r="TUD16" s="249"/>
      <c r="TUE16" s="249"/>
      <c r="TUF16" s="249"/>
      <c r="TUG16" s="249"/>
      <c r="TUH16" s="249"/>
      <c r="TUK16" s="248"/>
      <c r="TUM16" s="248"/>
      <c r="TUP16" s="249"/>
      <c r="TUQ16" s="249"/>
      <c r="TUR16" s="249"/>
      <c r="TUS16" s="249"/>
      <c r="TUT16" s="249"/>
      <c r="TUU16" s="249"/>
      <c r="TUV16" s="249"/>
      <c r="TUW16" s="249"/>
      <c r="TUX16" s="249"/>
      <c r="TUY16" s="249"/>
      <c r="TUZ16" s="249"/>
      <c r="TVA16" s="249"/>
      <c r="TVD16" s="248"/>
      <c r="TVF16" s="248"/>
      <c r="TVI16" s="249"/>
      <c r="TVJ16" s="249"/>
      <c r="TVK16" s="249"/>
      <c r="TVL16" s="249"/>
      <c r="TVM16" s="249"/>
      <c r="TVN16" s="249"/>
      <c r="TVO16" s="249"/>
      <c r="TVP16" s="249"/>
      <c r="TVQ16" s="249"/>
      <c r="TVR16" s="249"/>
      <c r="TVS16" s="249"/>
      <c r="TVT16" s="249"/>
      <c r="TVW16" s="248"/>
      <c r="TVY16" s="248"/>
      <c r="TWB16" s="249"/>
      <c r="TWC16" s="249"/>
      <c r="TWD16" s="249"/>
      <c r="TWE16" s="249"/>
      <c r="TWF16" s="249"/>
      <c r="TWG16" s="249"/>
      <c r="TWH16" s="249"/>
      <c r="TWI16" s="249"/>
      <c r="TWJ16" s="249"/>
      <c r="TWK16" s="249"/>
      <c r="TWL16" s="249"/>
      <c r="TWM16" s="249"/>
      <c r="TWP16" s="248"/>
      <c r="TWR16" s="248"/>
      <c r="TWU16" s="249"/>
      <c r="TWV16" s="249"/>
      <c r="TWW16" s="249"/>
      <c r="TWX16" s="249"/>
      <c r="TWY16" s="249"/>
      <c r="TWZ16" s="249"/>
      <c r="TXA16" s="249"/>
      <c r="TXB16" s="249"/>
      <c r="TXC16" s="249"/>
      <c r="TXD16" s="249"/>
      <c r="TXE16" s="249"/>
      <c r="TXF16" s="249"/>
      <c r="TXI16" s="248"/>
      <c r="TXK16" s="248"/>
      <c r="TXN16" s="249"/>
      <c r="TXO16" s="249"/>
      <c r="TXP16" s="249"/>
      <c r="TXQ16" s="249"/>
      <c r="TXR16" s="249"/>
      <c r="TXS16" s="249"/>
      <c r="TXT16" s="249"/>
      <c r="TXU16" s="249"/>
      <c r="TXV16" s="249"/>
      <c r="TXW16" s="249"/>
      <c r="TXX16" s="249"/>
      <c r="TXY16" s="249"/>
      <c r="TYB16" s="248"/>
      <c r="TYD16" s="248"/>
      <c r="TYG16" s="249"/>
      <c r="TYH16" s="249"/>
      <c r="TYI16" s="249"/>
      <c r="TYJ16" s="249"/>
      <c r="TYK16" s="249"/>
      <c r="TYL16" s="249"/>
      <c r="TYM16" s="249"/>
      <c r="TYN16" s="249"/>
      <c r="TYO16" s="249"/>
      <c r="TYP16" s="249"/>
      <c r="TYQ16" s="249"/>
      <c r="TYR16" s="249"/>
      <c r="TYU16" s="248"/>
      <c r="TYW16" s="248"/>
      <c r="TYZ16" s="249"/>
      <c r="TZA16" s="249"/>
      <c r="TZB16" s="249"/>
      <c r="TZC16" s="249"/>
      <c r="TZD16" s="249"/>
      <c r="TZE16" s="249"/>
      <c r="TZF16" s="249"/>
      <c r="TZG16" s="249"/>
      <c r="TZH16" s="249"/>
      <c r="TZI16" s="249"/>
      <c r="TZJ16" s="249"/>
      <c r="TZK16" s="249"/>
      <c r="TZN16" s="248"/>
      <c r="TZP16" s="248"/>
      <c r="TZS16" s="249"/>
      <c r="TZT16" s="249"/>
      <c r="TZU16" s="249"/>
      <c r="TZV16" s="249"/>
      <c r="TZW16" s="249"/>
      <c r="TZX16" s="249"/>
      <c r="TZY16" s="249"/>
      <c r="TZZ16" s="249"/>
      <c r="UAA16" s="249"/>
      <c r="UAB16" s="249"/>
      <c r="UAC16" s="249"/>
      <c r="UAD16" s="249"/>
      <c r="UAG16" s="248"/>
      <c r="UAI16" s="248"/>
      <c r="UAL16" s="249"/>
      <c r="UAM16" s="249"/>
      <c r="UAN16" s="249"/>
      <c r="UAO16" s="249"/>
      <c r="UAP16" s="249"/>
      <c r="UAQ16" s="249"/>
      <c r="UAR16" s="249"/>
      <c r="UAS16" s="249"/>
      <c r="UAT16" s="249"/>
      <c r="UAU16" s="249"/>
      <c r="UAV16" s="249"/>
      <c r="UAW16" s="249"/>
      <c r="UAZ16" s="248"/>
      <c r="UBB16" s="248"/>
      <c r="UBE16" s="249"/>
      <c r="UBF16" s="249"/>
      <c r="UBG16" s="249"/>
      <c r="UBH16" s="249"/>
      <c r="UBI16" s="249"/>
      <c r="UBJ16" s="249"/>
      <c r="UBK16" s="249"/>
      <c r="UBL16" s="249"/>
      <c r="UBM16" s="249"/>
      <c r="UBN16" s="249"/>
      <c r="UBO16" s="249"/>
      <c r="UBP16" s="249"/>
      <c r="UBS16" s="248"/>
      <c r="UBU16" s="248"/>
      <c r="UBX16" s="249"/>
      <c r="UBY16" s="249"/>
      <c r="UBZ16" s="249"/>
      <c r="UCA16" s="249"/>
      <c r="UCB16" s="249"/>
      <c r="UCC16" s="249"/>
      <c r="UCD16" s="249"/>
      <c r="UCE16" s="249"/>
      <c r="UCF16" s="249"/>
      <c r="UCG16" s="249"/>
      <c r="UCH16" s="249"/>
      <c r="UCI16" s="249"/>
      <c r="UCL16" s="248"/>
      <c r="UCN16" s="248"/>
      <c r="UCQ16" s="249"/>
      <c r="UCR16" s="249"/>
      <c r="UCS16" s="249"/>
      <c r="UCT16" s="249"/>
      <c r="UCU16" s="249"/>
      <c r="UCV16" s="249"/>
      <c r="UCW16" s="249"/>
      <c r="UCX16" s="249"/>
      <c r="UCY16" s="249"/>
      <c r="UCZ16" s="249"/>
      <c r="UDA16" s="249"/>
      <c r="UDB16" s="249"/>
      <c r="UDE16" s="248"/>
      <c r="UDG16" s="248"/>
      <c r="UDJ16" s="249"/>
      <c r="UDK16" s="249"/>
      <c r="UDL16" s="249"/>
      <c r="UDM16" s="249"/>
      <c r="UDN16" s="249"/>
      <c r="UDO16" s="249"/>
      <c r="UDP16" s="249"/>
      <c r="UDQ16" s="249"/>
      <c r="UDR16" s="249"/>
      <c r="UDS16" s="249"/>
      <c r="UDT16" s="249"/>
      <c r="UDU16" s="249"/>
      <c r="UDX16" s="248"/>
      <c r="UDZ16" s="248"/>
      <c r="UEC16" s="249"/>
      <c r="UED16" s="249"/>
      <c r="UEE16" s="249"/>
      <c r="UEF16" s="249"/>
      <c r="UEG16" s="249"/>
      <c r="UEH16" s="249"/>
      <c r="UEI16" s="249"/>
      <c r="UEJ16" s="249"/>
      <c r="UEK16" s="249"/>
      <c r="UEL16" s="249"/>
      <c r="UEM16" s="249"/>
      <c r="UEN16" s="249"/>
      <c r="UEQ16" s="248"/>
      <c r="UES16" s="248"/>
      <c r="UEV16" s="249"/>
      <c r="UEW16" s="249"/>
      <c r="UEX16" s="249"/>
      <c r="UEY16" s="249"/>
      <c r="UEZ16" s="249"/>
      <c r="UFA16" s="249"/>
      <c r="UFB16" s="249"/>
      <c r="UFC16" s="249"/>
      <c r="UFD16" s="249"/>
      <c r="UFE16" s="249"/>
      <c r="UFF16" s="249"/>
      <c r="UFG16" s="249"/>
      <c r="UFJ16" s="248"/>
      <c r="UFL16" s="248"/>
      <c r="UFO16" s="249"/>
      <c r="UFP16" s="249"/>
      <c r="UFQ16" s="249"/>
      <c r="UFR16" s="249"/>
      <c r="UFS16" s="249"/>
      <c r="UFT16" s="249"/>
      <c r="UFU16" s="249"/>
      <c r="UFV16" s="249"/>
      <c r="UFW16" s="249"/>
      <c r="UFX16" s="249"/>
      <c r="UFY16" s="249"/>
      <c r="UFZ16" s="249"/>
      <c r="UGC16" s="248"/>
      <c r="UGE16" s="248"/>
      <c r="UGH16" s="249"/>
      <c r="UGI16" s="249"/>
      <c r="UGJ16" s="249"/>
      <c r="UGK16" s="249"/>
      <c r="UGL16" s="249"/>
      <c r="UGM16" s="249"/>
      <c r="UGN16" s="249"/>
      <c r="UGO16" s="249"/>
      <c r="UGP16" s="249"/>
      <c r="UGQ16" s="249"/>
      <c r="UGR16" s="249"/>
      <c r="UGS16" s="249"/>
      <c r="UGV16" s="248"/>
      <c r="UGX16" s="248"/>
      <c r="UHA16" s="249"/>
      <c r="UHB16" s="249"/>
      <c r="UHC16" s="249"/>
      <c r="UHD16" s="249"/>
      <c r="UHE16" s="249"/>
      <c r="UHF16" s="249"/>
      <c r="UHG16" s="249"/>
      <c r="UHH16" s="249"/>
      <c r="UHI16" s="249"/>
      <c r="UHJ16" s="249"/>
      <c r="UHK16" s="249"/>
      <c r="UHL16" s="249"/>
      <c r="UHO16" s="248"/>
      <c r="UHQ16" s="248"/>
      <c r="UHT16" s="249"/>
      <c r="UHU16" s="249"/>
      <c r="UHV16" s="249"/>
      <c r="UHW16" s="249"/>
      <c r="UHX16" s="249"/>
      <c r="UHY16" s="249"/>
      <c r="UHZ16" s="249"/>
      <c r="UIA16" s="249"/>
      <c r="UIB16" s="249"/>
      <c r="UIC16" s="249"/>
      <c r="UID16" s="249"/>
      <c r="UIE16" s="249"/>
      <c r="UIH16" s="248"/>
      <c r="UIJ16" s="248"/>
      <c r="UIM16" s="249"/>
      <c r="UIN16" s="249"/>
      <c r="UIO16" s="249"/>
      <c r="UIP16" s="249"/>
      <c r="UIQ16" s="249"/>
      <c r="UIR16" s="249"/>
      <c r="UIS16" s="249"/>
      <c r="UIT16" s="249"/>
      <c r="UIU16" s="249"/>
      <c r="UIV16" s="249"/>
      <c r="UIW16" s="249"/>
      <c r="UIX16" s="249"/>
      <c r="UJA16" s="248"/>
      <c r="UJC16" s="248"/>
      <c r="UJF16" s="249"/>
      <c r="UJG16" s="249"/>
      <c r="UJH16" s="249"/>
      <c r="UJI16" s="249"/>
      <c r="UJJ16" s="249"/>
      <c r="UJK16" s="249"/>
      <c r="UJL16" s="249"/>
      <c r="UJM16" s="249"/>
      <c r="UJN16" s="249"/>
      <c r="UJO16" s="249"/>
      <c r="UJP16" s="249"/>
      <c r="UJQ16" s="249"/>
      <c r="UJT16" s="248"/>
      <c r="UJV16" s="248"/>
      <c r="UJY16" s="249"/>
      <c r="UJZ16" s="249"/>
      <c r="UKA16" s="249"/>
      <c r="UKB16" s="249"/>
      <c r="UKC16" s="249"/>
      <c r="UKD16" s="249"/>
      <c r="UKE16" s="249"/>
      <c r="UKF16" s="249"/>
      <c r="UKG16" s="249"/>
      <c r="UKH16" s="249"/>
      <c r="UKI16" s="249"/>
      <c r="UKJ16" s="249"/>
      <c r="UKM16" s="248"/>
      <c r="UKO16" s="248"/>
      <c r="UKR16" s="249"/>
      <c r="UKS16" s="249"/>
      <c r="UKT16" s="249"/>
      <c r="UKU16" s="249"/>
      <c r="UKV16" s="249"/>
      <c r="UKW16" s="249"/>
      <c r="UKX16" s="249"/>
      <c r="UKY16" s="249"/>
      <c r="UKZ16" s="249"/>
      <c r="ULA16" s="249"/>
      <c r="ULB16" s="249"/>
      <c r="ULC16" s="249"/>
      <c r="ULF16" s="248"/>
      <c r="ULH16" s="248"/>
      <c r="ULK16" s="249"/>
      <c r="ULL16" s="249"/>
      <c r="ULM16" s="249"/>
      <c r="ULN16" s="249"/>
      <c r="ULO16" s="249"/>
      <c r="ULP16" s="249"/>
      <c r="ULQ16" s="249"/>
      <c r="ULR16" s="249"/>
      <c r="ULS16" s="249"/>
      <c r="ULT16" s="249"/>
      <c r="ULU16" s="249"/>
      <c r="ULV16" s="249"/>
      <c r="ULY16" s="248"/>
      <c r="UMA16" s="248"/>
      <c r="UMD16" s="249"/>
      <c r="UME16" s="249"/>
      <c r="UMF16" s="249"/>
      <c r="UMG16" s="249"/>
      <c r="UMH16" s="249"/>
      <c r="UMI16" s="249"/>
      <c r="UMJ16" s="249"/>
      <c r="UMK16" s="249"/>
      <c r="UML16" s="249"/>
      <c r="UMM16" s="249"/>
      <c r="UMN16" s="249"/>
      <c r="UMO16" s="249"/>
      <c r="UMR16" s="248"/>
      <c r="UMT16" s="248"/>
      <c r="UMW16" s="249"/>
      <c r="UMX16" s="249"/>
      <c r="UMY16" s="249"/>
      <c r="UMZ16" s="249"/>
      <c r="UNA16" s="249"/>
      <c r="UNB16" s="249"/>
      <c r="UNC16" s="249"/>
      <c r="UND16" s="249"/>
      <c r="UNE16" s="249"/>
      <c r="UNF16" s="249"/>
      <c r="UNG16" s="249"/>
      <c r="UNH16" s="249"/>
      <c r="UNK16" s="248"/>
      <c r="UNM16" s="248"/>
      <c r="UNP16" s="249"/>
      <c r="UNQ16" s="249"/>
      <c r="UNR16" s="249"/>
      <c r="UNS16" s="249"/>
      <c r="UNT16" s="249"/>
      <c r="UNU16" s="249"/>
      <c r="UNV16" s="249"/>
      <c r="UNW16" s="249"/>
      <c r="UNX16" s="249"/>
      <c r="UNY16" s="249"/>
      <c r="UNZ16" s="249"/>
      <c r="UOA16" s="249"/>
      <c r="UOD16" s="248"/>
      <c r="UOF16" s="248"/>
      <c r="UOI16" s="249"/>
      <c r="UOJ16" s="249"/>
      <c r="UOK16" s="249"/>
      <c r="UOL16" s="249"/>
      <c r="UOM16" s="249"/>
      <c r="UON16" s="249"/>
      <c r="UOO16" s="249"/>
      <c r="UOP16" s="249"/>
      <c r="UOQ16" s="249"/>
      <c r="UOR16" s="249"/>
      <c r="UOS16" s="249"/>
      <c r="UOT16" s="249"/>
      <c r="UOW16" s="248"/>
      <c r="UOY16" s="248"/>
      <c r="UPB16" s="249"/>
      <c r="UPC16" s="249"/>
      <c r="UPD16" s="249"/>
      <c r="UPE16" s="249"/>
      <c r="UPF16" s="249"/>
      <c r="UPG16" s="249"/>
      <c r="UPH16" s="249"/>
      <c r="UPI16" s="249"/>
      <c r="UPJ16" s="249"/>
      <c r="UPK16" s="249"/>
      <c r="UPL16" s="249"/>
      <c r="UPM16" s="249"/>
      <c r="UPP16" s="248"/>
      <c r="UPR16" s="248"/>
      <c r="UPU16" s="249"/>
      <c r="UPV16" s="249"/>
      <c r="UPW16" s="249"/>
      <c r="UPX16" s="249"/>
      <c r="UPY16" s="249"/>
      <c r="UPZ16" s="249"/>
      <c r="UQA16" s="249"/>
      <c r="UQB16" s="249"/>
      <c r="UQC16" s="249"/>
      <c r="UQD16" s="249"/>
      <c r="UQE16" s="249"/>
      <c r="UQF16" s="249"/>
      <c r="UQI16" s="248"/>
      <c r="UQK16" s="248"/>
      <c r="UQN16" s="249"/>
      <c r="UQO16" s="249"/>
      <c r="UQP16" s="249"/>
      <c r="UQQ16" s="249"/>
      <c r="UQR16" s="249"/>
      <c r="UQS16" s="249"/>
      <c r="UQT16" s="249"/>
      <c r="UQU16" s="249"/>
      <c r="UQV16" s="249"/>
      <c r="UQW16" s="249"/>
      <c r="UQX16" s="249"/>
      <c r="UQY16" s="249"/>
      <c r="URB16" s="248"/>
      <c r="URD16" s="248"/>
      <c r="URG16" s="249"/>
      <c r="URH16" s="249"/>
      <c r="URI16" s="249"/>
      <c r="URJ16" s="249"/>
      <c r="URK16" s="249"/>
      <c r="URL16" s="249"/>
      <c r="URM16" s="249"/>
      <c r="URN16" s="249"/>
      <c r="URO16" s="249"/>
      <c r="URP16" s="249"/>
      <c r="URQ16" s="249"/>
      <c r="URR16" s="249"/>
      <c r="URU16" s="248"/>
      <c r="URW16" s="248"/>
      <c r="URZ16" s="249"/>
      <c r="USA16" s="249"/>
      <c r="USB16" s="249"/>
      <c r="USC16" s="249"/>
      <c r="USD16" s="249"/>
      <c r="USE16" s="249"/>
      <c r="USF16" s="249"/>
      <c r="USG16" s="249"/>
      <c r="USH16" s="249"/>
      <c r="USI16" s="249"/>
      <c r="USJ16" s="249"/>
      <c r="USK16" s="249"/>
      <c r="USN16" s="248"/>
      <c r="USP16" s="248"/>
      <c r="USS16" s="249"/>
      <c r="UST16" s="249"/>
      <c r="USU16" s="249"/>
      <c r="USV16" s="249"/>
      <c r="USW16" s="249"/>
      <c r="USX16" s="249"/>
      <c r="USY16" s="249"/>
      <c r="USZ16" s="249"/>
      <c r="UTA16" s="249"/>
      <c r="UTB16" s="249"/>
      <c r="UTC16" s="249"/>
      <c r="UTD16" s="249"/>
      <c r="UTG16" s="248"/>
      <c r="UTI16" s="248"/>
      <c r="UTL16" s="249"/>
      <c r="UTM16" s="249"/>
      <c r="UTN16" s="249"/>
      <c r="UTO16" s="249"/>
      <c r="UTP16" s="249"/>
      <c r="UTQ16" s="249"/>
      <c r="UTR16" s="249"/>
      <c r="UTS16" s="249"/>
      <c r="UTT16" s="249"/>
      <c r="UTU16" s="249"/>
      <c r="UTV16" s="249"/>
      <c r="UTW16" s="249"/>
      <c r="UTZ16" s="248"/>
      <c r="UUB16" s="248"/>
      <c r="UUE16" s="249"/>
      <c r="UUF16" s="249"/>
      <c r="UUG16" s="249"/>
      <c r="UUH16" s="249"/>
      <c r="UUI16" s="249"/>
      <c r="UUJ16" s="249"/>
      <c r="UUK16" s="249"/>
      <c r="UUL16" s="249"/>
      <c r="UUM16" s="249"/>
      <c r="UUN16" s="249"/>
      <c r="UUO16" s="249"/>
      <c r="UUP16" s="249"/>
      <c r="UUS16" s="248"/>
      <c r="UUU16" s="248"/>
      <c r="UUX16" s="249"/>
      <c r="UUY16" s="249"/>
      <c r="UUZ16" s="249"/>
      <c r="UVA16" s="249"/>
      <c r="UVB16" s="249"/>
      <c r="UVC16" s="249"/>
      <c r="UVD16" s="249"/>
      <c r="UVE16" s="249"/>
      <c r="UVF16" s="249"/>
      <c r="UVG16" s="249"/>
      <c r="UVH16" s="249"/>
      <c r="UVI16" s="249"/>
      <c r="UVL16" s="248"/>
      <c r="UVN16" s="248"/>
      <c r="UVQ16" s="249"/>
      <c r="UVR16" s="249"/>
      <c r="UVS16" s="249"/>
      <c r="UVT16" s="249"/>
      <c r="UVU16" s="249"/>
      <c r="UVV16" s="249"/>
      <c r="UVW16" s="249"/>
      <c r="UVX16" s="249"/>
      <c r="UVY16" s="249"/>
      <c r="UVZ16" s="249"/>
      <c r="UWA16" s="249"/>
      <c r="UWB16" s="249"/>
      <c r="UWE16" s="248"/>
      <c r="UWG16" s="248"/>
      <c r="UWJ16" s="249"/>
      <c r="UWK16" s="249"/>
      <c r="UWL16" s="249"/>
      <c r="UWM16" s="249"/>
      <c r="UWN16" s="249"/>
      <c r="UWO16" s="249"/>
      <c r="UWP16" s="249"/>
      <c r="UWQ16" s="249"/>
      <c r="UWR16" s="249"/>
      <c r="UWS16" s="249"/>
      <c r="UWT16" s="249"/>
      <c r="UWU16" s="249"/>
      <c r="UWX16" s="248"/>
      <c r="UWZ16" s="248"/>
      <c r="UXC16" s="249"/>
      <c r="UXD16" s="249"/>
      <c r="UXE16" s="249"/>
      <c r="UXF16" s="249"/>
      <c r="UXG16" s="249"/>
      <c r="UXH16" s="249"/>
      <c r="UXI16" s="249"/>
      <c r="UXJ16" s="249"/>
      <c r="UXK16" s="249"/>
      <c r="UXL16" s="249"/>
      <c r="UXM16" s="249"/>
      <c r="UXN16" s="249"/>
      <c r="UXQ16" s="248"/>
      <c r="UXS16" s="248"/>
      <c r="UXV16" s="249"/>
      <c r="UXW16" s="249"/>
      <c r="UXX16" s="249"/>
      <c r="UXY16" s="249"/>
      <c r="UXZ16" s="249"/>
      <c r="UYA16" s="249"/>
      <c r="UYB16" s="249"/>
      <c r="UYC16" s="249"/>
      <c r="UYD16" s="249"/>
      <c r="UYE16" s="249"/>
      <c r="UYF16" s="249"/>
      <c r="UYG16" s="249"/>
      <c r="UYJ16" s="248"/>
      <c r="UYL16" s="248"/>
      <c r="UYO16" s="249"/>
      <c r="UYP16" s="249"/>
      <c r="UYQ16" s="249"/>
      <c r="UYR16" s="249"/>
      <c r="UYS16" s="249"/>
      <c r="UYT16" s="249"/>
      <c r="UYU16" s="249"/>
      <c r="UYV16" s="249"/>
      <c r="UYW16" s="249"/>
      <c r="UYX16" s="249"/>
      <c r="UYY16" s="249"/>
      <c r="UYZ16" s="249"/>
      <c r="UZC16" s="248"/>
      <c r="UZE16" s="248"/>
      <c r="UZH16" s="249"/>
      <c r="UZI16" s="249"/>
      <c r="UZJ16" s="249"/>
      <c r="UZK16" s="249"/>
      <c r="UZL16" s="249"/>
      <c r="UZM16" s="249"/>
      <c r="UZN16" s="249"/>
      <c r="UZO16" s="249"/>
      <c r="UZP16" s="249"/>
      <c r="UZQ16" s="249"/>
      <c r="UZR16" s="249"/>
      <c r="UZS16" s="249"/>
      <c r="UZV16" s="248"/>
      <c r="UZX16" s="248"/>
      <c r="VAA16" s="249"/>
      <c r="VAB16" s="249"/>
      <c r="VAC16" s="249"/>
      <c r="VAD16" s="249"/>
      <c r="VAE16" s="249"/>
      <c r="VAF16" s="249"/>
      <c r="VAG16" s="249"/>
      <c r="VAH16" s="249"/>
      <c r="VAI16" s="249"/>
      <c r="VAJ16" s="249"/>
      <c r="VAK16" s="249"/>
      <c r="VAL16" s="249"/>
      <c r="VAO16" s="248"/>
      <c r="VAQ16" s="248"/>
      <c r="VAT16" s="249"/>
      <c r="VAU16" s="249"/>
      <c r="VAV16" s="249"/>
      <c r="VAW16" s="249"/>
      <c r="VAX16" s="249"/>
      <c r="VAY16" s="249"/>
      <c r="VAZ16" s="249"/>
      <c r="VBA16" s="249"/>
      <c r="VBB16" s="249"/>
      <c r="VBC16" s="249"/>
      <c r="VBD16" s="249"/>
      <c r="VBE16" s="249"/>
      <c r="VBH16" s="248"/>
      <c r="VBJ16" s="248"/>
      <c r="VBM16" s="249"/>
      <c r="VBN16" s="249"/>
      <c r="VBO16" s="249"/>
      <c r="VBP16" s="249"/>
      <c r="VBQ16" s="249"/>
      <c r="VBR16" s="249"/>
      <c r="VBS16" s="249"/>
      <c r="VBT16" s="249"/>
      <c r="VBU16" s="249"/>
      <c r="VBV16" s="249"/>
      <c r="VBW16" s="249"/>
      <c r="VBX16" s="249"/>
      <c r="VCA16" s="248"/>
      <c r="VCC16" s="248"/>
      <c r="VCF16" s="249"/>
      <c r="VCG16" s="249"/>
      <c r="VCH16" s="249"/>
      <c r="VCI16" s="249"/>
      <c r="VCJ16" s="249"/>
      <c r="VCK16" s="249"/>
      <c r="VCL16" s="249"/>
      <c r="VCM16" s="249"/>
      <c r="VCN16" s="249"/>
      <c r="VCO16" s="249"/>
      <c r="VCP16" s="249"/>
      <c r="VCQ16" s="249"/>
      <c r="VCT16" s="248"/>
      <c r="VCV16" s="248"/>
      <c r="VCY16" s="249"/>
      <c r="VCZ16" s="249"/>
      <c r="VDA16" s="249"/>
      <c r="VDB16" s="249"/>
      <c r="VDC16" s="249"/>
      <c r="VDD16" s="249"/>
      <c r="VDE16" s="249"/>
      <c r="VDF16" s="249"/>
      <c r="VDG16" s="249"/>
      <c r="VDH16" s="249"/>
      <c r="VDI16" s="249"/>
      <c r="VDJ16" s="249"/>
      <c r="VDM16" s="248"/>
      <c r="VDO16" s="248"/>
      <c r="VDR16" s="249"/>
      <c r="VDS16" s="249"/>
      <c r="VDT16" s="249"/>
      <c r="VDU16" s="249"/>
      <c r="VDV16" s="249"/>
      <c r="VDW16" s="249"/>
      <c r="VDX16" s="249"/>
      <c r="VDY16" s="249"/>
      <c r="VDZ16" s="249"/>
      <c r="VEA16" s="249"/>
      <c r="VEB16" s="249"/>
      <c r="VEC16" s="249"/>
      <c r="VEF16" s="248"/>
      <c r="VEH16" s="248"/>
      <c r="VEK16" s="249"/>
      <c r="VEL16" s="249"/>
      <c r="VEM16" s="249"/>
      <c r="VEN16" s="249"/>
      <c r="VEO16" s="249"/>
      <c r="VEP16" s="249"/>
      <c r="VEQ16" s="249"/>
      <c r="VER16" s="249"/>
      <c r="VES16" s="249"/>
      <c r="VET16" s="249"/>
      <c r="VEU16" s="249"/>
      <c r="VEV16" s="249"/>
      <c r="VEY16" s="248"/>
      <c r="VFA16" s="248"/>
      <c r="VFD16" s="249"/>
      <c r="VFE16" s="249"/>
      <c r="VFF16" s="249"/>
      <c r="VFG16" s="249"/>
      <c r="VFH16" s="249"/>
      <c r="VFI16" s="249"/>
      <c r="VFJ16" s="249"/>
      <c r="VFK16" s="249"/>
      <c r="VFL16" s="249"/>
      <c r="VFM16" s="249"/>
      <c r="VFN16" s="249"/>
      <c r="VFO16" s="249"/>
      <c r="VFR16" s="248"/>
      <c r="VFT16" s="248"/>
      <c r="VFW16" s="249"/>
      <c r="VFX16" s="249"/>
      <c r="VFY16" s="249"/>
      <c r="VFZ16" s="249"/>
      <c r="VGA16" s="249"/>
      <c r="VGB16" s="249"/>
      <c r="VGC16" s="249"/>
      <c r="VGD16" s="249"/>
      <c r="VGE16" s="249"/>
      <c r="VGF16" s="249"/>
      <c r="VGG16" s="249"/>
      <c r="VGH16" s="249"/>
      <c r="VGK16" s="248"/>
      <c r="VGM16" s="248"/>
      <c r="VGP16" s="249"/>
      <c r="VGQ16" s="249"/>
      <c r="VGR16" s="249"/>
      <c r="VGS16" s="249"/>
      <c r="VGT16" s="249"/>
      <c r="VGU16" s="249"/>
      <c r="VGV16" s="249"/>
      <c r="VGW16" s="249"/>
      <c r="VGX16" s="249"/>
      <c r="VGY16" s="249"/>
      <c r="VGZ16" s="249"/>
      <c r="VHA16" s="249"/>
      <c r="VHD16" s="248"/>
      <c r="VHF16" s="248"/>
      <c r="VHI16" s="249"/>
      <c r="VHJ16" s="249"/>
      <c r="VHK16" s="249"/>
      <c r="VHL16" s="249"/>
      <c r="VHM16" s="249"/>
      <c r="VHN16" s="249"/>
      <c r="VHO16" s="249"/>
      <c r="VHP16" s="249"/>
      <c r="VHQ16" s="249"/>
      <c r="VHR16" s="249"/>
      <c r="VHS16" s="249"/>
      <c r="VHT16" s="249"/>
      <c r="VHW16" s="248"/>
      <c r="VHY16" s="248"/>
      <c r="VIB16" s="249"/>
      <c r="VIC16" s="249"/>
      <c r="VID16" s="249"/>
      <c r="VIE16" s="249"/>
      <c r="VIF16" s="249"/>
      <c r="VIG16" s="249"/>
      <c r="VIH16" s="249"/>
      <c r="VII16" s="249"/>
      <c r="VIJ16" s="249"/>
      <c r="VIK16" s="249"/>
      <c r="VIL16" s="249"/>
      <c r="VIM16" s="249"/>
      <c r="VIP16" s="248"/>
      <c r="VIR16" s="248"/>
      <c r="VIU16" s="249"/>
      <c r="VIV16" s="249"/>
      <c r="VIW16" s="249"/>
      <c r="VIX16" s="249"/>
      <c r="VIY16" s="249"/>
      <c r="VIZ16" s="249"/>
      <c r="VJA16" s="249"/>
      <c r="VJB16" s="249"/>
      <c r="VJC16" s="249"/>
      <c r="VJD16" s="249"/>
      <c r="VJE16" s="249"/>
      <c r="VJF16" s="249"/>
      <c r="VJI16" s="248"/>
      <c r="VJK16" s="248"/>
      <c r="VJN16" s="249"/>
      <c r="VJO16" s="249"/>
      <c r="VJP16" s="249"/>
      <c r="VJQ16" s="249"/>
      <c r="VJR16" s="249"/>
      <c r="VJS16" s="249"/>
      <c r="VJT16" s="249"/>
      <c r="VJU16" s="249"/>
      <c r="VJV16" s="249"/>
      <c r="VJW16" s="249"/>
      <c r="VJX16" s="249"/>
      <c r="VJY16" s="249"/>
      <c r="VKB16" s="248"/>
      <c r="VKD16" s="248"/>
      <c r="VKG16" s="249"/>
      <c r="VKH16" s="249"/>
      <c r="VKI16" s="249"/>
      <c r="VKJ16" s="249"/>
      <c r="VKK16" s="249"/>
      <c r="VKL16" s="249"/>
      <c r="VKM16" s="249"/>
      <c r="VKN16" s="249"/>
      <c r="VKO16" s="249"/>
      <c r="VKP16" s="249"/>
      <c r="VKQ16" s="249"/>
      <c r="VKR16" s="249"/>
      <c r="VKU16" s="248"/>
      <c r="VKW16" s="248"/>
      <c r="VKZ16" s="249"/>
      <c r="VLA16" s="249"/>
      <c r="VLB16" s="249"/>
      <c r="VLC16" s="249"/>
      <c r="VLD16" s="249"/>
      <c r="VLE16" s="249"/>
      <c r="VLF16" s="249"/>
      <c r="VLG16" s="249"/>
      <c r="VLH16" s="249"/>
      <c r="VLI16" s="249"/>
      <c r="VLJ16" s="249"/>
      <c r="VLK16" s="249"/>
      <c r="VLN16" s="248"/>
      <c r="VLP16" s="248"/>
      <c r="VLS16" s="249"/>
      <c r="VLT16" s="249"/>
      <c r="VLU16" s="249"/>
      <c r="VLV16" s="249"/>
      <c r="VLW16" s="249"/>
      <c r="VLX16" s="249"/>
      <c r="VLY16" s="249"/>
      <c r="VLZ16" s="249"/>
      <c r="VMA16" s="249"/>
      <c r="VMB16" s="249"/>
      <c r="VMC16" s="249"/>
      <c r="VMD16" s="249"/>
      <c r="VMG16" s="248"/>
      <c r="VMI16" s="248"/>
      <c r="VML16" s="249"/>
      <c r="VMM16" s="249"/>
      <c r="VMN16" s="249"/>
      <c r="VMO16" s="249"/>
      <c r="VMP16" s="249"/>
      <c r="VMQ16" s="249"/>
      <c r="VMR16" s="249"/>
      <c r="VMS16" s="249"/>
      <c r="VMT16" s="249"/>
      <c r="VMU16" s="249"/>
      <c r="VMV16" s="249"/>
      <c r="VMW16" s="249"/>
      <c r="VMZ16" s="248"/>
      <c r="VNB16" s="248"/>
      <c r="VNE16" s="249"/>
      <c r="VNF16" s="249"/>
      <c r="VNG16" s="249"/>
      <c r="VNH16" s="249"/>
      <c r="VNI16" s="249"/>
      <c r="VNJ16" s="249"/>
      <c r="VNK16" s="249"/>
      <c r="VNL16" s="249"/>
      <c r="VNM16" s="249"/>
      <c r="VNN16" s="249"/>
      <c r="VNO16" s="249"/>
      <c r="VNP16" s="249"/>
      <c r="VNS16" s="248"/>
      <c r="VNU16" s="248"/>
      <c r="VNX16" s="249"/>
      <c r="VNY16" s="249"/>
      <c r="VNZ16" s="249"/>
      <c r="VOA16" s="249"/>
      <c r="VOB16" s="249"/>
      <c r="VOC16" s="249"/>
      <c r="VOD16" s="249"/>
      <c r="VOE16" s="249"/>
      <c r="VOF16" s="249"/>
      <c r="VOG16" s="249"/>
      <c r="VOH16" s="249"/>
      <c r="VOI16" s="249"/>
      <c r="VOL16" s="248"/>
      <c r="VON16" s="248"/>
      <c r="VOQ16" s="249"/>
      <c r="VOR16" s="249"/>
      <c r="VOS16" s="249"/>
      <c r="VOT16" s="249"/>
      <c r="VOU16" s="249"/>
      <c r="VOV16" s="249"/>
      <c r="VOW16" s="249"/>
      <c r="VOX16" s="249"/>
      <c r="VOY16" s="249"/>
      <c r="VOZ16" s="249"/>
      <c r="VPA16" s="249"/>
      <c r="VPB16" s="249"/>
      <c r="VPE16" s="248"/>
      <c r="VPG16" s="248"/>
      <c r="VPJ16" s="249"/>
      <c r="VPK16" s="249"/>
      <c r="VPL16" s="249"/>
      <c r="VPM16" s="249"/>
      <c r="VPN16" s="249"/>
      <c r="VPO16" s="249"/>
      <c r="VPP16" s="249"/>
      <c r="VPQ16" s="249"/>
      <c r="VPR16" s="249"/>
      <c r="VPS16" s="249"/>
      <c r="VPT16" s="249"/>
      <c r="VPU16" s="249"/>
      <c r="VPX16" s="248"/>
      <c r="VPZ16" s="248"/>
      <c r="VQC16" s="249"/>
      <c r="VQD16" s="249"/>
      <c r="VQE16" s="249"/>
      <c r="VQF16" s="249"/>
      <c r="VQG16" s="249"/>
      <c r="VQH16" s="249"/>
      <c r="VQI16" s="249"/>
      <c r="VQJ16" s="249"/>
      <c r="VQK16" s="249"/>
      <c r="VQL16" s="249"/>
      <c r="VQM16" s="249"/>
      <c r="VQN16" s="249"/>
      <c r="VQQ16" s="248"/>
      <c r="VQS16" s="248"/>
      <c r="VQV16" s="249"/>
      <c r="VQW16" s="249"/>
      <c r="VQX16" s="249"/>
      <c r="VQY16" s="249"/>
      <c r="VQZ16" s="249"/>
      <c r="VRA16" s="249"/>
      <c r="VRB16" s="249"/>
      <c r="VRC16" s="249"/>
      <c r="VRD16" s="249"/>
      <c r="VRE16" s="249"/>
      <c r="VRF16" s="249"/>
      <c r="VRG16" s="249"/>
      <c r="VRJ16" s="248"/>
      <c r="VRL16" s="248"/>
      <c r="VRO16" s="249"/>
      <c r="VRP16" s="249"/>
      <c r="VRQ16" s="249"/>
      <c r="VRR16" s="249"/>
      <c r="VRS16" s="249"/>
      <c r="VRT16" s="249"/>
      <c r="VRU16" s="249"/>
      <c r="VRV16" s="249"/>
      <c r="VRW16" s="249"/>
      <c r="VRX16" s="249"/>
      <c r="VRY16" s="249"/>
      <c r="VRZ16" s="249"/>
      <c r="VSC16" s="248"/>
      <c r="VSE16" s="248"/>
      <c r="VSH16" s="249"/>
      <c r="VSI16" s="249"/>
      <c r="VSJ16" s="249"/>
      <c r="VSK16" s="249"/>
      <c r="VSL16" s="249"/>
      <c r="VSM16" s="249"/>
      <c r="VSN16" s="249"/>
      <c r="VSO16" s="249"/>
      <c r="VSP16" s="249"/>
      <c r="VSQ16" s="249"/>
      <c r="VSR16" s="249"/>
      <c r="VSS16" s="249"/>
      <c r="VSV16" s="248"/>
      <c r="VSX16" s="248"/>
      <c r="VTA16" s="249"/>
      <c r="VTB16" s="249"/>
      <c r="VTC16" s="249"/>
      <c r="VTD16" s="249"/>
      <c r="VTE16" s="249"/>
      <c r="VTF16" s="249"/>
      <c r="VTG16" s="249"/>
      <c r="VTH16" s="249"/>
      <c r="VTI16" s="249"/>
      <c r="VTJ16" s="249"/>
      <c r="VTK16" s="249"/>
      <c r="VTL16" s="249"/>
      <c r="VTO16" s="248"/>
      <c r="VTQ16" s="248"/>
      <c r="VTT16" s="249"/>
      <c r="VTU16" s="249"/>
      <c r="VTV16" s="249"/>
      <c r="VTW16" s="249"/>
      <c r="VTX16" s="249"/>
      <c r="VTY16" s="249"/>
      <c r="VTZ16" s="249"/>
      <c r="VUA16" s="249"/>
      <c r="VUB16" s="249"/>
      <c r="VUC16" s="249"/>
      <c r="VUD16" s="249"/>
      <c r="VUE16" s="249"/>
      <c r="VUH16" s="248"/>
      <c r="VUJ16" s="248"/>
      <c r="VUM16" s="249"/>
      <c r="VUN16" s="249"/>
      <c r="VUO16" s="249"/>
      <c r="VUP16" s="249"/>
      <c r="VUQ16" s="249"/>
      <c r="VUR16" s="249"/>
      <c r="VUS16" s="249"/>
      <c r="VUT16" s="249"/>
      <c r="VUU16" s="249"/>
      <c r="VUV16" s="249"/>
      <c r="VUW16" s="249"/>
      <c r="VUX16" s="249"/>
      <c r="VVA16" s="248"/>
      <c r="VVC16" s="248"/>
      <c r="VVF16" s="249"/>
      <c r="VVG16" s="249"/>
      <c r="VVH16" s="249"/>
      <c r="VVI16" s="249"/>
      <c r="VVJ16" s="249"/>
      <c r="VVK16" s="249"/>
      <c r="VVL16" s="249"/>
      <c r="VVM16" s="249"/>
      <c r="VVN16" s="249"/>
      <c r="VVO16" s="249"/>
      <c r="VVP16" s="249"/>
      <c r="VVQ16" s="249"/>
      <c r="VVT16" s="248"/>
      <c r="VVV16" s="248"/>
      <c r="VVY16" s="249"/>
      <c r="VVZ16" s="249"/>
      <c r="VWA16" s="249"/>
      <c r="VWB16" s="249"/>
      <c r="VWC16" s="249"/>
      <c r="VWD16" s="249"/>
      <c r="VWE16" s="249"/>
      <c r="VWF16" s="249"/>
      <c r="VWG16" s="249"/>
      <c r="VWH16" s="249"/>
      <c r="VWI16" s="249"/>
      <c r="VWJ16" s="249"/>
      <c r="VWM16" s="248"/>
      <c r="VWO16" s="248"/>
      <c r="VWR16" s="249"/>
      <c r="VWS16" s="249"/>
      <c r="VWT16" s="249"/>
      <c r="VWU16" s="249"/>
      <c r="VWV16" s="249"/>
      <c r="VWW16" s="249"/>
      <c r="VWX16" s="249"/>
      <c r="VWY16" s="249"/>
      <c r="VWZ16" s="249"/>
      <c r="VXA16" s="249"/>
      <c r="VXB16" s="249"/>
      <c r="VXC16" s="249"/>
      <c r="VXF16" s="248"/>
      <c r="VXH16" s="248"/>
      <c r="VXK16" s="249"/>
      <c r="VXL16" s="249"/>
      <c r="VXM16" s="249"/>
      <c r="VXN16" s="249"/>
      <c r="VXO16" s="249"/>
      <c r="VXP16" s="249"/>
      <c r="VXQ16" s="249"/>
      <c r="VXR16" s="249"/>
      <c r="VXS16" s="249"/>
      <c r="VXT16" s="249"/>
      <c r="VXU16" s="249"/>
      <c r="VXV16" s="249"/>
      <c r="VXY16" s="248"/>
      <c r="VYA16" s="248"/>
      <c r="VYD16" s="249"/>
      <c r="VYE16" s="249"/>
      <c r="VYF16" s="249"/>
      <c r="VYG16" s="249"/>
      <c r="VYH16" s="249"/>
      <c r="VYI16" s="249"/>
      <c r="VYJ16" s="249"/>
      <c r="VYK16" s="249"/>
      <c r="VYL16" s="249"/>
      <c r="VYM16" s="249"/>
      <c r="VYN16" s="249"/>
      <c r="VYO16" s="249"/>
      <c r="VYR16" s="248"/>
      <c r="VYT16" s="248"/>
      <c r="VYW16" s="249"/>
      <c r="VYX16" s="249"/>
      <c r="VYY16" s="249"/>
      <c r="VYZ16" s="249"/>
      <c r="VZA16" s="249"/>
      <c r="VZB16" s="249"/>
      <c r="VZC16" s="249"/>
      <c r="VZD16" s="249"/>
      <c r="VZE16" s="249"/>
      <c r="VZF16" s="249"/>
      <c r="VZG16" s="249"/>
      <c r="VZH16" s="249"/>
      <c r="VZK16" s="248"/>
      <c r="VZM16" s="248"/>
      <c r="VZP16" s="249"/>
      <c r="VZQ16" s="249"/>
      <c r="VZR16" s="249"/>
      <c r="VZS16" s="249"/>
      <c r="VZT16" s="249"/>
      <c r="VZU16" s="249"/>
      <c r="VZV16" s="249"/>
      <c r="VZW16" s="249"/>
      <c r="VZX16" s="249"/>
      <c r="VZY16" s="249"/>
      <c r="VZZ16" s="249"/>
      <c r="WAA16" s="249"/>
      <c r="WAD16" s="248"/>
      <c r="WAF16" s="248"/>
      <c r="WAI16" s="249"/>
      <c r="WAJ16" s="249"/>
      <c r="WAK16" s="249"/>
      <c r="WAL16" s="249"/>
      <c r="WAM16" s="249"/>
      <c r="WAN16" s="249"/>
      <c r="WAO16" s="249"/>
      <c r="WAP16" s="249"/>
      <c r="WAQ16" s="249"/>
      <c r="WAR16" s="249"/>
      <c r="WAS16" s="249"/>
      <c r="WAT16" s="249"/>
      <c r="WAW16" s="248"/>
      <c r="WAY16" s="248"/>
      <c r="WBB16" s="249"/>
      <c r="WBC16" s="249"/>
      <c r="WBD16" s="249"/>
      <c r="WBE16" s="249"/>
      <c r="WBF16" s="249"/>
      <c r="WBG16" s="249"/>
      <c r="WBH16" s="249"/>
      <c r="WBI16" s="249"/>
      <c r="WBJ16" s="249"/>
      <c r="WBK16" s="249"/>
      <c r="WBL16" s="249"/>
      <c r="WBM16" s="249"/>
      <c r="WBP16" s="248"/>
      <c r="WBR16" s="248"/>
      <c r="WBU16" s="249"/>
      <c r="WBV16" s="249"/>
      <c r="WBW16" s="249"/>
      <c r="WBX16" s="249"/>
      <c r="WBY16" s="249"/>
      <c r="WBZ16" s="249"/>
      <c r="WCA16" s="249"/>
      <c r="WCB16" s="249"/>
      <c r="WCC16" s="249"/>
      <c r="WCD16" s="249"/>
      <c r="WCE16" s="249"/>
      <c r="WCF16" s="249"/>
      <c r="WCI16" s="248"/>
      <c r="WCK16" s="248"/>
      <c r="WCN16" s="249"/>
      <c r="WCO16" s="249"/>
      <c r="WCP16" s="249"/>
      <c r="WCQ16" s="249"/>
      <c r="WCR16" s="249"/>
      <c r="WCS16" s="249"/>
      <c r="WCT16" s="249"/>
      <c r="WCU16" s="249"/>
      <c r="WCV16" s="249"/>
      <c r="WCW16" s="249"/>
      <c r="WCX16" s="249"/>
      <c r="WCY16" s="249"/>
      <c r="WDB16" s="248"/>
      <c r="WDD16" s="248"/>
      <c r="WDG16" s="249"/>
      <c r="WDH16" s="249"/>
      <c r="WDI16" s="249"/>
      <c r="WDJ16" s="249"/>
      <c r="WDK16" s="249"/>
      <c r="WDL16" s="249"/>
      <c r="WDM16" s="249"/>
      <c r="WDN16" s="249"/>
      <c r="WDO16" s="249"/>
      <c r="WDP16" s="249"/>
      <c r="WDQ16" s="249"/>
      <c r="WDR16" s="249"/>
      <c r="WDU16" s="248"/>
      <c r="WDW16" s="248"/>
      <c r="WDZ16" s="249"/>
      <c r="WEA16" s="249"/>
      <c r="WEB16" s="249"/>
      <c r="WEC16" s="249"/>
      <c r="WED16" s="249"/>
      <c r="WEE16" s="249"/>
      <c r="WEF16" s="249"/>
      <c r="WEG16" s="249"/>
      <c r="WEH16" s="249"/>
      <c r="WEI16" s="249"/>
      <c r="WEJ16" s="249"/>
      <c r="WEK16" s="249"/>
      <c r="WEN16" s="248"/>
      <c r="WEP16" s="248"/>
      <c r="WES16" s="249"/>
      <c r="WET16" s="249"/>
      <c r="WEU16" s="249"/>
      <c r="WEV16" s="249"/>
      <c r="WEW16" s="249"/>
      <c r="WEX16" s="249"/>
      <c r="WEY16" s="249"/>
      <c r="WEZ16" s="249"/>
      <c r="WFA16" s="249"/>
      <c r="WFB16" s="249"/>
      <c r="WFC16" s="249"/>
      <c r="WFD16" s="249"/>
      <c r="WFG16" s="248"/>
      <c r="WFI16" s="248"/>
      <c r="WFL16" s="249"/>
      <c r="WFM16" s="249"/>
      <c r="WFN16" s="249"/>
      <c r="WFO16" s="249"/>
      <c r="WFP16" s="249"/>
      <c r="WFQ16" s="249"/>
      <c r="WFR16" s="249"/>
      <c r="WFS16" s="249"/>
      <c r="WFT16" s="249"/>
      <c r="WFU16" s="249"/>
      <c r="WFV16" s="249"/>
      <c r="WFW16" s="249"/>
      <c r="WFZ16" s="248"/>
      <c r="WGB16" s="248"/>
      <c r="WGE16" s="249"/>
      <c r="WGF16" s="249"/>
      <c r="WGG16" s="249"/>
      <c r="WGH16" s="249"/>
      <c r="WGI16" s="249"/>
      <c r="WGJ16" s="249"/>
      <c r="WGK16" s="249"/>
      <c r="WGL16" s="249"/>
      <c r="WGM16" s="249"/>
      <c r="WGN16" s="249"/>
      <c r="WGO16" s="249"/>
      <c r="WGP16" s="249"/>
      <c r="WGS16" s="248"/>
      <c r="WGU16" s="248"/>
      <c r="WGX16" s="249"/>
      <c r="WGY16" s="249"/>
      <c r="WGZ16" s="249"/>
      <c r="WHA16" s="249"/>
      <c r="WHB16" s="249"/>
      <c r="WHC16" s="249"/>
      <c r="WHD16" s="249"/>
      <c r="WHE16" s="249"/>
      <c r="WHF16" s="249"/>
      <c r="WHG16" s="249"/>
      <c r="WHH16" s="249"/>
      <c r="WHI16" s="249"/>
      <c r="WHL16" s="248"/>
      <c r="WHN16" s="248"/>
      <c r="WHQ16" s="249"/>
      <c r="WHR16" s="249"/>
      <c r="WHS16" s="249"/>
      <c r="WHT16" s="249"/>
      <c r="WHU16" s="249"/>
      <c r="WHV16" s="249"/>
      <c r="WHW16" s="249"/>
      <c r="WHX16" s="249"/>
      <c r="WHY16" s="249"/>
      <c r="WHZ16" s="249"/>
      <c r="WIA16" s="249"/>
      <c r="WIB16" s="249"/>
      <c r="WIE16" s="248"/>
      <c r="WIG16" s="248"/>
      <c r="WIJ16" s="249"/>
      <c r="WIK16" s="249"/>
      <c r="WIL16" s="249"/>
      <c r="WIM16" s="249"/>
      <c r="WIN16" s="249"/>
      <c r="WIO16" s="249"/>
      <c r="WIP16" s="249"/>
      <c r="WIQ16" s="249"/>
      <c r="WIR16" s="249"/>
      <c r="WIS16" s="249"/>
      <c r="WIT16" s="249"/>
      <c r="WIU16" s="249"/>
      <c r="WIX16" s="248"/>
      <c r="WIZ16" s="248"/>
      <c r="WJC16" s="249"/>
      <c r="WJD16" s="249"/>
      <c r="WJE16" s="249"/>
      <c r="WJF16" s="249"/>
      <c r="WJG16" s="249"/>
      <c r="WJH16" s="249"/>
      <c r="WJI16" s="249"/>
      <c r="WJJ16" s="249"/>
      <c r="WJK16" s="249"/>
      <c r="WJL16" s="249"/>
      <c r="WJM16" s="249"/>
      <c r="WJN16" s="249"/>
      <c r="WJQ16" s="248"/>
      <c r="WJS16" s="248"/>
      <c r="WJV16" s="249"/>
      <c r="WJW16" s="249"/>
      <c r="WJX16" s="249"/>
      <c r="WJY16" s="249"/>
      <c r="WJZ16" s="249"/>
      <c r="WKA16" s="249"/>
      <c r="WKB16" s="249"/>
      <c r="WKC16" s="249"/>
      <c r="WKD16" s="249"/>
      <c r="WKE16" s="249"/>
      <c r="WKF16" s="249"/>
      <c r="WKG16" s="249"/>
      <c r="WKJ16" s="248"/>
      <c r="WKL16" s="248"/>
      <c r="WKO16" s="249"/>
      <c r="WKP16" s="249"/>
      <c r="WKQ16" s="249"/>
      <c r="WKR16" s="249"/>
      <c r="WKS16" s="249"/>
      <c r="WKT16" s="249"/>
      <c r="WKU16" s="249"/>
      <c r="WKV16" s="249"/>
      <c r="WKW16" s="249"/>
      <c r="WKX16" s="249"/>
      <c r="WKY16" s="249"/>
      <c r="WKZ16" s="249"/>
      <c r="WLC16" s="248"/>
      <c r="WLE16" s="248"/>
      <c r="WLH16" s="249"/>
      <c r="WLI16" s="249"/>
      <c r="WLJ16" s="249"/>
      <c r="WLK16" s="249"/>
      <c r="WLL16" s="249"/>
      <c r="WLM16" s="249"/>
      <c r="WLN16" s="249"/>
      <c r="WLO16" s="249"/>
      <c r="WLP16" s="249"/>
      <c r="WLQ16" s="249"/>
      <c r="WLR16" s="249"/>
      <c r="WLS16" s="249"/>
      <c r="WLV16" s="248"/>
      <c r="WLX16" s="248"/>
      <c r="WMA16" s="249"/>
      <c r="WMB16" s="249"/>
      <c r="WMC16" s="249"/>
      <c r="WMD16" s="249"/>
      <c r="WME16" s="249"/>
      <c r="WMF16" s="249"/>
      <c r="WMG16" s="249"/>
      <c r="WMH16" s="249"/>
      <c r="WMI16" s="249"/>
      <c r="WMJ16" s="249"/>
      <c r="WMK16" s="249"/>
      <c r="WML16" s="249"/>
      <c r="WMO16" s="248"/>
      <c r="WMQ16" s="248"/>
      <c r="WMT16" s="249"/>
      <c r="WMU16" s="249"/>
      <c r="WMV16" s="249"/>
      <c r="WMW16" s="249"/>
      <c r="WMX16" s="249"/>
      <c r="WMY16" s="249"/>
      <c r="WMZ16" s="249"/>
      <c r="WNA16" s="249"/>
      <c r="WNB16" s="249"/>
      <c r="WNC16" s="249"/>
      <c r="WND16" s="249"/>
      <c r="WNE16" s="249"/>
      <c r="WNH16" s="248"/>
      <c r="WNJ16" s="248"/>
      <c r="WNM16" s="249"/>
      <c r="WNN16" s="249"/>
      <c r="WNO16" s="249"/>
      <c r="WNP16" s="249"/>
      <c r="WNQ16" s="249"/>
      <c r="WNR16" s="249"/>
      <c r="WNS16" s="249"/>
      <c r="WNT16" s="249"/>
      <c r="WNU16" s="249"/>
      <c r="WNV16" s="249"/>
      <c r="WNW16" s="249"/>
      <c r="WNX16" s="249"/>
      <c r="WOA16" s="248"/>
      <c r="WOC16" s="248"/>
      <c r="WOF16" s="249"/>
      <c r="WOG16" s="249"/>
      <c r="WOH16" s="249"/>
      <c r="WOI16" s="249"/>
      <c r="WOJ16" s="249"/>
      <c r="WOK16" s="249"/>
      <c r="WOL16" s="249"/>
      <c r="WOM16" s="249"/>
      <c r="WON16" s="249"/>
      <c r="WOO16" s="249"/>
      <c r="WOP16" s="249"/>
      <c r="WOQ16" s="249"/>
      <c r="WOT16" s="248"/>
      <c r="WOV16" s="248"/>
      <c r="WOY16" s="249"/>
      <c r="WOZ16" s="249"/>
      <c r="WPA16" s="249"/>
      <c r="WPB16" s="249"/>
      <c r="WPC16" s="249"/>
      <c r="WPD16" s="249"/>
      <c r="WPE16" s="249"/>
      <c r="WPF16" s="249"/>
      <c r="WPG16" s="249"/>
      <c r="WPH16" s="249"/>
      <c r="WPI16" s="249"/>
      <c r="WPJ16" s="249"/>
      <c r="WPM16" s="248"/>
      <c r="WPO16" s="248"/>
      <c r="WPR16" s="249"/>
      <c r="WPS16" s="249"/>
      <c r="WPT16" s="249"/>
      <c r="WPU16" s="249"/>
      <c r="WPV16" s="249"/>
      <c r="WPW16" s="249"/>
      <c r="WPX16" s="249"/>
      <c r="WPY16" s="249"/>
      <c r="WPZ16" s="249"/>
      <c r="WQA16" s="249"/>
      <c r="WQB16" s="249"/>
      <c r="WQC16" s="249"/>
      <c r="WQF16" s="248"/>
      <c r="WQH16" s="248"/>
      <c r="WQK16" s="249"/>
      <c r="WQL16" s="249"/>
      <c r="WQM16" s="249"/>
      <c r="WQN16" s="249"/>
      <c r="WQO16" s="249"/>
      <c r="WQP16" s="249"/>
      <c r="WQQ16" s="249"/>
      <c r="WQR16" s="249"/>
      <c r="WQS16" s="249"/>
      <c r="WQT16" s="249"/>
      <c r="WQU16" s="249"/>
      <c r="WQV16" s="249"/>
      <c r="WQY16" s="248"/>
      <c r="WRA16" s="248"/>
      <c r="WRD16" s="249"/>
      <c r="WRE16" s="249"/>
      <c r="WRF16" s="249"/>
      <c r="WRG16" s="249"/>
      <c r="WRH16" s="249"/>
      <c r="WRI16" s="249"/>
      <c r="WRJ16" s="249"/>
      <c r="WRK16" s="249"/>
      <c r="WRL16" s="249"/>
      <c r="WRM16" s="249"/>
      <c r="WRN16" s="249"/>
      <c r="WRO16" s="249"/>
      <c r="WRR16" s="248"/>
      <c r="WRT16" s="248"/>
      <c r="WRW16" s="249"/>
      <c r="WRX16" s="249"/>
      <c r="WRY16" s="249"/>
      <c r="WRZ16" s="249"/>
      <c r="WSA16" s="249"/>
      <c r="WSB16" s="249"/>
      <c r="WSC16" s="249"/>
      <c r="WSD16" s="249"/>
      <c r="WSE16" s="249"/>
      <c r="WSF16" s="249"/>
      <c r="WSG16" s="249"/>
      <c r="WSH16" s="249"/>
      <c r="WSK16" s="248"/>
      <c r="WSM16" s="248"/>
      <c r="WSP16" s="249"/>
      <c r="WSQ16" s="249"/>
      <c r="WSR16" s="249"/>
      <c r="WSS16" s="249"/>
      <c r="WST16" s="249"/>
      <c r="WSU16" s="249"/>
      <c r="WSV16" s="249"/>
      <c r="WSW16" s="249"/>
      <c r="WSX16" s="249"/>
      <c r="WSY16" s="249"/>
      <c r="WSZ16" s="249"/>
      <c r="WTA16" s="249"/>
      <c r="WTD16" s="248"/>
      <c r="WTF16" s="248"/>
      <c r="WTI16" s="249"/>
      <c r="WTJ16" s="249"/>
      <c r="WTK16" s="249"/>
      <c r="WTL16" s="249"/>
      <c r="WTM16" s="249"/>
      <c r="WTN16" s="249"/>
      <c r="WTO16" s="249"/>
      <c r="WTP16" s="249"/>
      <c r="WTQ16" s="249"/>
      <c r="WTR16" s="249"/>
      <c r="WTS16" s="249"/>
      <c r="WTT16" s="249"/>
      <c r="WTW16" s="248"/>
      <c r="WTY16" s="248"/>
      <c r="WUB16" s="249"/>
      <c r="WUC16" s="249"/>
      <c r="WUD16" s="249"/>
      <c r="WUE16" s="249"/>
      <c r="WUF16" s="249"/>
      <c r="WUG16" s="249"/>
      <c r="WUH16" s="249"/>
      <c r="WUI16" s="249"/>
      <c r="WUJ16" s="249"/>
      <c r="WUK16" s="249"/>
      <c r="WUL16" s="249"/>
      <c r="WUM16" s="249"/>
      <c r="WUP16" s="248"/>
      <c r="WUR16" s="248"/>
      <c r="WUU16" s="249"/>
      <c r="WUV16" s="249"/>
      <c r="WUW16" s="249"/>
      <c r="WUX16" s="249"/>
      <c r="WUY16" s="249"/>
      <c r="WUZ16" s="249"/>
      <c r="WVA16" s="249"/>
      <c r="WVB16" s="249"/>
      <c r="WVC16" s="249"/>
      <c r="WVD16" s="249"/>
      <c r="WVE16" s="249"/>
      <c r="WVF16" s="249"/>
      <c r="WVI16" s="248"/>
      <c r="WVK16" s="248"/>
      <c r="WVN16" s="249"/>
      <c r="WVO16" s="249"/>
      <c r="WVP16" s="249"/>
      <c r="WVQ16" s="249"/>
      <c r="WVR16" s="249"/>
      <c r="WVS16" s="249"/>
      <c r="WVT16" s="249"/>
      <c r="WVU16" s="249"/>
      <c r="WVV16" s="249"/>
      <c r="WVW16" s="249"/>
      <c r="WVX16" s="249"/>
      <c r="WVY16" s="249"/>
      <c r="WWB16" s="248"/>
      <c r="WWD16" s="248"/>
      <c r="WWG16" s="249"/>
      <c r="WWH16" s="249"/>
      <c r="WWI16" s="249"/>
      <c r="WWJ16" s="249"/>
      <c r="WWK16" s="249"/>
      <c r="WWL16" s="249"/>
      <c r="WWM16" s="249"/>
      <c r="WWN16" s="249"/>
      <c r="WWO16" s="249"/>
      <c r="WWP16" s="249"/>
      <c r="WWQ16" s="249"/>
      <c r="WWR16" s="249"/>
      <c r="WWU16" s="248"/>
      <c r="WWW16" s="248"/>
      <c r="WWZ16" s="249"/>
      <c r="WXA16" s="249"/>
      <c r="WXB16" s="249"/>
      <c r="WXC16" s="249"/>
      <c r="WXD16" s="249"/>
      <c r="WXE16" s="249"/>
      <c r="WXF16" s="249"/>
      <c r="WXG16" s="249"/>
      <c r="WXH16" s="249"/>
      <c r="WXI16" s="249"/>
      <c r="WXJ16" s="249"/>
      <c r="WXK16" s="249"/>
      <c r="WXN16" s="248"/>
      <c r="WXP16" s="248"/>
      <c r="WXS16" s="249"/>
      <c r="WXT16" s="249"/>
      <c r="WXU16" s="249"/>
      <c r="WXV16" s="249"/>
      <c r="WXW16" s="249"/>
      <c r="WXX16" s="249"/>
      <c r="WXY16" s="249"/>
      <c r="WXZ16" s="249"/>
      <c r="WYA16" s="249"/>
      <c r="WYB16" s="249"/>
      <c r="WYC16" s="249"/>
      <c r="WYD16" s="249"/>
      <c r="WYG16" s="248"/>
      <c r="WYI16" s="248"/>
      <c r="WYL16" s="249"/>
      <c r="WYM16" s="249"/>
      <c r="WYN16" s="249"/>
      <c r="WYO16" s="249"/>
      <c r="WYP16" s="249"/>
      <c r="WYQ16" s="249"/>
      <c r="WYR16" s="249"/>
      <c r="WYS16" s="249"/>
      <c r="WYT16" s="249"/>
      <c r="WYU16" s="249"/>
      <c r="WYV16" s="249"/>
      <c r="WYW16" s="249"/>
      <c r="WYZ16" s="248"/>
      <c r="WZB16" s="248"/>
      <c r="WZE16" s="249"/>
      <c r="WZF16" s="249"/>
      <c r="WZG16" s="249"/>
      <c r="WZH16" s="249"/>
      <c r="WZI16" s="249"/>
      <c r="WZJ16" s="249"/>
      <c r="WZK16" s="249"/>
      <c r="WZL16" s="249"/>
      <c r="WZM16" s="249"/>
      <c r="WZN16" s="249"/>
      <c r="WZO16" s="249"/>
      <c r="WZP16" s="249"/>
      <c r="WZS16" s="248"/>
      <c r="WZU16" s="248"/>
      <c r="WZX16" s="249"/>
      <c r="WZY16" s="249"/>
      <c r="WZZ16" s="249"/>
      <c r="XAA16" s="249"/>
      <c r="XAB16" s="249"/>
      <c r="XAC16" s="249"/>
      <c r="XAD16" s="249"/>
      <c r="XAE16" s="249"/>
      <c r="XAF16" s="249"/>
      <c r="XAG16" s="249"/>
      <c r="XAH16" s="249"/>
      <c r="XAI16" s="249"/>
      <c r="XAL16" s="248"/>
      <c r="XAN16" s="248"/>
      <c r="XAQ16" s="249"/>
      <c r="XAR16" s="249"/>
      <c r="XAS16" s="249"/>
      <c r="XAT16" s="249"/>
      <c r="XAU16" s="249"/>
      <c r="XAV16" s="249"/>
      <c r="XAW16" s="249"/>
      <c r="XAX16" s="249"/>
      <c r="XAY16" s="249"/>
      <c r="XAZ16" s="249"/>
      <c r="XBA16" s="249"/>
      <c r="XBB16" s="249"/>
      <c r="XBE16" s="248"/>
      <c r="XBG16" s="248"/>
      <c r="XBJ16" s="249"/>
      <c r="XBK16" s="249"/>
      <c r="XBL16" s="249"/>
      <c r="XBM16" s="249"/>
      <c r="XBN16" s="249"/>
      <c r="XBO16" s="249"/>
      <c r="XBP16" s="249"/>
      <c r="XBQ16" s="249"/>
      <c r="XBR16" s="249"/>
      <c r="XBS16" s="249"/>
      <c r="XBT16" s="249"/>
      <c r="XBU16" s="249"/>
      <c r="XBX16" s="248"/>
      <c r="XBZ16" s="248"/>
      <c r="XCC16" s="249"/>
      <c r="XCD16" s="249"/>
      <c r="XCE16" s="249"/>
      <c r="XCF16" s="249"/>
      <c r="XCG16" s="249"/>
      <c r="XCH16" s="249"/>
      <c r="XCI16" s="249"/>
      <c r="XCJ16" s="249"/>
      <c r="XCK16" s="249"/>
      <c r="XCL16" s="249"/>
      <c r="XCM16" s="249"/>
      <c r="XCN16" s="249"/>
      <c r="XCQ16" s="248"/>
      <c r="XCS16" s="248"/>
      <c r="XCV16" s="249"/>
      <c r="XCW16" s="249"/>
      <c r="XCX16" s="249"/>
      <c r="XCY16" s="249"/>
      <c r="XCZ16" s="249"/>
      <c r="XDA16" s="249"/>
      <c r="XDB16" s="249"/>
      <c r="XDC16" s="249"/>
      <c r="XDD16" s="249"/>
      <c r="XDE16" s="249"/>
      <c r="XDF16" s="249"/>
      <c r="XDG16" s="249"/>
      <c r="XDJ16" s="248"/>
      <c r="XDL16" s="248"/>
      <c r="XDO16" s="249"/>
      <c r="XDP16" s="249"/>
      <c r="XDQ16" s="249"/>
      <c r="XDR16" s="249"/>
      <c r="XDS16" s="249"/>
      <c r="XDT16" s="249"/>
      <c r="XDU16" s="249"/>
      <c r="XDV16" s="249"/>
      <c r="XDW16" s="249"/>
      <c r="XDX16" s="249"/>
      <c r="XDY16" s="249"/>
      <c r="XDZ16" s="249"/>
      <c r="XEC16" s="248"/>
      <c r="XEE16" s="248"/>
      <c r="XEH16" s="249"/>
      <c r="XEI16" s="249"/>
      <c r="XEJ16" s="249"/>
      <c r="XEK16" s="249"/>
      <c r="XEL16" s="249"/>
      <c r="XEM16" s="249"/>
      <c r="XEN16" s="249"/>
      <c r="XEO16" s="249"/>
      <c r="XEP16" s="249"/>
      <c r="XEQ16" s="249"/>
      <c r="XER16" s="249"/>
      <c r="XES16" s="249"/>
      <c r="XEV16" s="248"/>
      <c r="XEX16" s="248"/>
      <c r="XFA16" s="249"/>
    </row>
    <row r="17" spans="2:1024 1026:2047 2050:9215 9218:10239 10241:11262 11265:12288 12291:16381" x14ac:dyDescent="0.2">
      <c r="B17" s="1" t="s">
        <v>148</v>
      </c>
      <c r="C17" s="2" t="s">
        <v>32</v>
      </c>
      <c r="D17" s="2">
        <v>2020</v>
      </c>
      <c r="E17" s="213"/>
      <c r="F17" s="213"/>
      <c r="G17" s="213">
        <v>2.9960464686155319E-2</v>
      </c>
      <c r="H17" s="213">
        <v>3.4171007573604584E-2</v>
      </c>
      <c r="I17" s="213">
        <v>0.13136538863182068</v>
      </c>
      <c r="J17" s="213"/>
      <c r="K17" s="213"/>
      <c r="L17" s="213">
        <v>2.769167348742485E-2</v>
      </c>
      <c r="M17" s="213">
        <v>4.2506299912929535E-2</v>
      </c>
      <c r="N17" s="213">
        <v>0.167270228266716</v>
      </c>
      <c r="Q17" s="248"/>
      <c r="S17" s="248"/>
      <c r="V17" s="249"/>
      <c r="W17" s="249"/>
      <c r="X17" s="249"/>
      <c r="Y17" s="249"/>
      <c r="Z17" s="249"/>
      <c r="AA17" s="249"/>
      <c r="AB17" s="249"/>
      <c r="AC17" s="249"/>
      <c r="AD17" s="249"/>
      <c r="AE17" s="249"/>
      <c r="AF17" s="249"/>
      <c r="AG17" s="249"/>
      <c r="AJ17" s="248"/>
      <c r="AL17" s="248"/>
      <c r="AO17" s="249"/>
      <c r="AP17" s="249"/>
      <c r="AQ17" s="249"/>
      <c r="AR17" s="249"/>
      <c r="AS17" s="249"/>
      <c r="AT17" s="249"/>
      <c r="AU17" s="249"/>
      <c r="AV17" s="249"/>
      <c r="AW17" s="249"/>
      <c r="AX17" s="249"/>
      <c r="AY17" s="249"/>
      <c r="AZ17" s="249"/>
      <c r="BC17" s="248"/>
      <c r="BE17" s="248"/>
      <c r="BH17" s="249"/>
      <c r="BI17" s="249"/>
      <c r="BJ17" s="249"/>
      <c r="BK17" s="249"/>
      <c r="BL17" s="249"/>
      <c r="BM17" s="249"/>
      <c r="BN17" s="249"/>
      <c r="BO17" s="249"/>
      <c r="BP17" s="249"/>
      <c r="BQ17" s="249"/>
      <c r="BR17" s="249"/>
      <c r="BS17" s="249"/>
      <c r="BV17" s="248"/>
      <c r="BX17" s="248"/>
      <c r="CA17" s="249"/>
      <c r="CB17" s="249"/>
      <c r="CC17" s="249"/>
      <c r="CD17" s="249"/>
      <c r="CE17" s="249"/>
      <c r="CF17" s="249"/>
      <c r="CG17" s="249"/>
      <c r="CH17" s="249"/>
      <c r="CI17" s="249"/>
      <c r="CJ17" s="249"/>
      <c r="CK17" s="249"/>
      <c r="CL17" s="249"/>
      <c r="CO17" s="248"/>
      <c r="CQ17" s="248"/>
      <c r="CT17" s="249"/>
      <c r="CU17" s="249"/>
      <c r="CV17" s="249"/>
      <c r="CW17" s="249"/>
      <c r="CX17" s="249"/>
      <c r="CY17" s="249"/>
      <c r="CZ17" s="249"/>
      <c r="DA17" s="249"/>
      <c r="DB17" s="249"/>
      <c r="DC17" s="249"/>
      <c r="DD17" s="249"/>
      <c r="DE17" s="249"/>
      <c r="DH17" s="248"/>
      <c r="DJ17" s="248"/>
      <c r="DM17" s="249"/>
      <c r="DN17" s="249"/>
      <c r="DO17" s="249"/>
      <c r="DP17" s="249"/>
      <c r="DQ17" s="249"/>
      <c r="DR17" s="249"/>
      <c r="DS17" s="249"/>
      <c r="DT17" s="249"/>
      <c r="DU17" s="249"/>
      <c r="DV17" s="249"/>
      <c r="DW17" s="249"/>
      <c r="DX17" s="249"/>
      <c r="EA17" s="248"/>
      <c r="EC17" s="248"/>
      <c r="EF17" s="249"/>
      <c r="EG17" s="249"/>
      <c r="EH17" s="249"/>
      <c r="EI17" s="249"/>
      <c r="EJ17" s="249"/>
      <c r="EK17" s="249"/>
      <c r="EL17" s="249"/>
      <c r="EM17" s="249"/>
      <c r="EN17" s="249"/>
      <c r="EO17" s="249"/>
      <c r="EP17" s="249"/>
      <c r="EQ17" s="249"/>
      <c r="ET17" s="248"/>
      <c r="EV17" s="248"/>
      <c r="EY17" s="249"/>
      <c r="EZ17" s="249"/>
      <c r="FA17" s="249"/>
      <c r="FB17" s="249"/>
      <c r="FC17" s="249"/>
      <c r="FD17" s="249"/>
      <c r="FE17" s="249"/>
      <c r="FF17" s="249"/>
      <c r="FG17" s="249"/>
      <c r="FH17" s="249"/>
      <c r="FI17" s="249"/>
      <c r="FJ17" s="249"/>
      <c r="FM17" s="248"/>
      <c r="FO17" s="248"/>
      <c r="FR17" s="249"/>
      <c r="FS17" s="249"/>
      <c r="FT17" s="249"/>
      <c r="FU17" s="249"/>
      <c r="FV17" s="249"/>
      <c r="FW17" s="249"/>
      <c r="FX17" s="249"/>
      <c r="FY17" s="249"/>
      <c r="FZ17" s="249"/>
      <c r="GA17" s="249"/>
      <c r="GB17" s="249"/>
      <c r="GC17" s="249"/>
      <c r="GF17" s="248"/>
      <c r="GH17" s="248"/>
      <c r="GK17" s="249"/>
      <c r="GL17" s="249"/>
      <c r="GM17" s="249"/>
      <c r="GN17" s="249"/>
      <c r="GO17" s="249"/>
      <c r="GP17" s="249"/>
      <c r="GQ17" s="249"/>
      <c r="GR17" s="249"/>
      <c r="GS17" s="249"/>
      <c r="GT17" s="249"/>
      <c r="GU17" s="249"/>
      <c r="GV17" s="249"/>
      <c r="GY17" s="248"/>
      <c r="HA17" s="248"/>
      <c r="HD17" s="249"/>
      <c r="HE17" s="249"/>
      <c r="HF17" s="249"/>
      <c r="HG17" s="249"/>
      <c r="HH17" s="249"/>
      <c r="HI17" s="249"/>
      <c r="HJ17" s="249"/>
      <c r="HK17" s="249"/>
      <c r="HL17" s="249"/>
      <c r="HM17" s="249"/>
      <c r="HN17" s="249"/>
      <c r="HO17" s="249"/>
      <c r="HR17" s="248"/>
      <c r="HT17" s="248"/>
      <c r="HW17" s="249"/>
      <c r="HX17" s="249"/>
      <c r="HY17" s="249"/>
      <c r="HZ17" s="249"/>
      <c r="IA17" s="249"/>
      <c r="IB17" s="249"/>
      <c r="IC17" s="249"/>
      <c r="ID17" s="249"/>
      <c r="IE17" s="249"/>
      <c r="IF17" s="249"/>
      <c r="IG17" s="249"/>
      <c r="IH17" s="249"/>
      <c r="IK17" s="248"/>
      <c r="IM17" s="248"/>
      <c r="IP17" s="249"/>
      <c r="IQ17" s="249"/>
      <c r="IR17" s="249"/>
      <c r="IS17" s="249"/>
      <c r="IT17" s="249"/>
      <c r="IU17" s="249"/>
      <c r="IV17" s="249"/>
      <c r="IW17" s="249"/>
      <c r="IX17" s="249"/>
      <c r="IY17" s="249"/>
      <c r="IZ17" s="249"/>
      <c r="JA17" s="249"/>
      <c r="JD17" s="248"/>
      <c r="JF17" s="248"/>
      <c r="JI17" s="249"/>
      <c r="JJ17" s="249"/>
      <c r="JK17" s="249"/>
      <c r="JL17" s="249"/>
      <c r="JM17" s="249"/>
      <c r="JN17" s="249"/>
      <c r="JO17" s="249"/>
      <c r="JP17" s="249"/>
      <c r="JQ17" s="249"/>
      <c r="JR17" s="249"/>
      <c r="JS17" s="249"/>
      <c r="JT17" s="249"/>
      <c r="JW17" s="248"/>
      <c r="JY17" s="248"/>
      <c r="KB17" s="249"/>
      <c r="KC17" s="249"/>
      <c r="KD17" s="249"/>
      <c r="KE17" s="249"/>
      <c r="KF17" s="249"/>
      <c r="KG17" s="249"/>
      <c r="KH17" s="249"/>
      <c r="KI17" s="249"/>
      <c r="KJ17" s="249"/>
      <c r="KK17" s="249"/>
      <c r="KL17" s="249"/>
      <c r="KM17" s="249"/>
      <c r="KP17" s="248"/>
      <c r="KR17" s="248"/>
      <c r="KU17" s="249"/>
      <c r="KV17" s="249"/>
      <c r="KW17" s="249"/>
      <c r="KX17" s="249"/>
      <c r="KY17" s="249"/>
      <c r="KZ17" s="249"/>
      <c r="LA17" s="249"/>
      <c r="LB17" s="249"/>
      <c r="LC17" s="249"/>
      <c r="LD17" s="249"/>
      <c r="LE17" s="249"/>
      <c r="LF17" s="249"/>
      <c r="LI17" s="248"/>
      <c r="LK17" s="248"/>
      <c r="LN17" s="249"/>
      <c r="LO17" s="249"/>
      <c r="LP17" s="249"/>
      <c r="LQ17" s="249"/>
      <c r="LR17" s="249"/>
      <c r="LS17" s="249"/>
      <c r="LT17" s="249"/>
      <c r="LU17" s="249"/>
      <c r="LV17" s="249"/>
      <c r="LW17" s="249"/>
      <c r="LX17" s="249"/>
      <c r="LY17" s="249"/>
      <c r="MB17" s="248"/>
      <c r="MD17" s="248"/>
      <c r="MG17" s="249"/>
      <c r="MH17" s="249"/>
      <c r="MI17" s="249"/>
      <c r="MJ17" s="249"/>
      <c r="MK17" s="249"/>
      <c r="ML17" s="249"/>
      <c r="MM17" s="249"/>
      <c r="MN17" s="249"/>
      <c r="MO17" s="249"/>
      <c r="MP17" s="249"/>
      <c r="MQ17" s="249"/>
      <c r="MR17" s="249"/>
      <c r="MU17" s="248"/>
      <c r="MW17" s="248"/>
      <c r="MZ17" s="249"/>
      <c r="NA17" s="249"/>
      <c r="NB17" s="249"/>
      <c r="NC17" s="249"/>
      <c r="ND17" s="249"/>
      <c r="NE17" s="249"/>
      <c r="NF17" s="249"/>
      <c r="NG17" s="249"/>
      <c r="NH17" s="249"/>
      <c r="NI17" s="249"/>
      <c r="NJ17" s="249"/>
      <c r="NK17" s="249"/>
      <c r="NN17" s="248"/>
      <c r="NP17" s="248"/>
      <c r="NS17" s="249"/>
      <c r="NT17" s="249"/>
      <c r="NU17" s="249"/>
      <c r="NV17" s="249"/>
      <c r="NW17" s="249"/>
      <c r="NX17" s="249"/>
      <c r="NY17" s="249"/>
      <c r="NZ17" s="249"/>
      <c r="OA17" s="249"/>
      <c r="OB17" s="249"/>
      <c r="OC17" s="249"/>
      <c r="OD17" s="249"/>
      <c r="OG17" s="248"/>
      <c r="OI17" s="248"/>
      <c r="OL17" s="249"/>
      <c r="OM17" s="249"/>
      <c r="ON17" s="249"/>
      <c r="OO17" s="249"/>
      <c r="OP17" s="249"/>
      <c r="OQ17" s="249"/>
      <c r="OR17" s="249"/>
      <c r="OS17" s="249"/>
      <c r="OT17" s="249"/>
      <c r="OU17" s="249"/>
      <c r="OV17" s="249"/>
      <c r="OW17" s="249"/>
      <c r="OZ17" s="248"/>
      <c r="PB17" s="248"/>
      <c r="PE17" s="249"/>
      <c r="PF17" s="249"/>
      <c r="PG17" s="249"/>
      <c r="PH17" s="249"/>
      <c r="PI17" s="249"/>
      <c r="PJ17" s="249"/>
      <c r="PK17" s="249"/>
      <c r="PL17" s="249"/>
      <c r="PM17" s="249"/>
      <c r="PN17" s="249"/>
      <c r="PO17" s="249"/>
      <c r="PP17" s="249"/>
      <c r="PS17" s="248"/>
      <c r="PU17" s="248"/>
      <c r="PX17" s="249"/>
      <c r="PY17" s="249"/>
      <c r="PZ17" s="249"/>
      <c r="QA17" s="249"/>
      <c r="QB17" s="249"/>
      <c r="QC17" s="249"/>
      <c r="QD17" s="249"/>
      <c r="QE17" s="249"/>
      <c r="QF17" s="249"/>
      <c r="QG17" s="249"/>
      <c r="QH17" s="249"/>
      <c r="QI17" s="249"/>
      <c r="QL17" s="248"/>
      <c r="QN17" s="248"/>
      <c r="QQ17" s="249"/>
      <c r="QR17" s="249"/>
      <c r="QS17" s="249"/>
      <c r="QT17" s="249"/>
      <c r="QU17" s="249"/>
      <c r="QV17" s="249"/>
      <c r="QW17" s="249"/>
      <c r="QX17" s="249"/>
      <c r="QY17" s="249"/>
      <c r="QZ17" s="249"/>
      <c r="RA17" s="249"/>
      <c r="RB17" s="249"/>
      <c r="RE17" s="248"/>
      <c r="RG17" s="248"/>
      <c r="RJ17" s="249"/>
      <c r="RK17" s="249"/>
      <c r="RL17" s="249"/>
      <c r="RM17" s="249"/>
      <c r="RN17" s="249"/>
      <c r="RO17" s="249"/>
      <c r="RP17" s="249"/>
      <c r="RQ17" s="249"/>
      <c r="RR17" s="249"/>
      <c r="RS17" s="249"/>
      <c r="RT17" s="249"/>
      <c r="RU17" s="249"/>
      <c r="RX17" s="248"/>
      <c r="RZ17" s="248"/>
      <c r="SC17" s="249"/>
      <c r="SD17" s="249"/>
      <c r="SE17" s="249"/>
      <c r="SF17" s="249"/>
      <c r="SG17" s="249"/>
      <c r="SH17" s="249"/>
      <c r="SI17" s="249"/>
      <c r="SJ17" s="249"/>
      <c r="SK17" s="249"/>
      <c r="SL17" s="249"/>
      <c r="SM17" s="249"/>
      <c r="SN17" s="249"/>
      <c r="SQ17" s="248"/>
      <c r="SS17" s="248"/>
      <c r="SV17" s="249"/>
      <c r="SW17" s="249"/>
      <c r="SX17" s="249"/>
      <c r="SY17" s="249"/>
      <c r="SZ17" s="249"/>
      <c r="TA17" s="249"/>
      <c r="TB17" s="249"/>
      <c r="TC17" s="249"/>
      <c r="TD17" s="249"/>
      <c r="TE17" s="249"/>
      <c r="TF17" s="249"/>
      <c r="TG17" s="249"/>
      <c r="TJ17" s="248"/>
      <c r="TL17" s="248"/>
      <c r="TO17" s="249"/>
      <c r="TP17" s="249"/>
      <c r="TQ17" s="249"/>
      <c r="TR17" s="249"/>
      <c r="TS17" s="249"/>
      <c r="TT17" s="249"/>
      <c r="TU17" s="249"/>
      <c r="TV17" s="249"/>
      <c r="TW17" s="249"/>
      <c r="TX17" s="249"/>
      <c r="TY17" s="249"/>
      <c r="TZ17" s="249"/>
      <c r="UC17" s="248"/>
      <c r="UE17" s="248"/>
      <c r="UH17" s="249"/>
      <c r="UI17" s="249"/>
      <c r="UJ17" s="249"/>
      <c r="UK17" s="249"/>
      <c r="UL17" s="249"/>
      <c r="UM17" s="249"/>
      <c r="UN17" s="249"/>
      <c r="UO17" s="249"/>
      <c r="UP17" s="249"/>
      <c r="UQ17" s="249"/>
      <c r="UR17" s="249"/>
      <c r="US17" s="249"/>
      <c r="UV17" s="248"/>
      <c r="UX17" s="248"/>
      <c r="VA17" s="249"/>
      <c r="VB17" s="249"/>
      <c r="VC17" s="249"/>
      <c r="VD17" s="249"/>
      <c r="VE17" s="249"/>
      <c r="VF17" s="249"/>
      <c r="VG17" s="249"/>
      <c r="VH17" s="249"/>
      <c r="VI17" s="249"/>
      <c r="VJ17" s="249"/>
      <c r="VK17" s="249"/>
      <c r="VL17" s="249"/>
      <c r="VO17" s="248"/>
      <c r="VQ17" s="248"/>
      <c r="VT17" s="249"/>
      <c r="VU17" s="249"/>
      <c r="VV17" s="249"/>
      <c r="VW17" s="249"/>
      <c r="VX17" s="249"/>
      <c r="VY17" s="249"/>
      <c r="VZ17" s="249"/>
      <c r="WA17" s="249"/>
      <c r="WB17" s="249"/>
      <c r="WC17" s="249"/>
      <c r="WD17" s="249"/>
      <c r="WE17" s="249"/>
      <c r="WH17" s="248"/>
      <c r="WJ17" s="248"/>
      <c r="WM17" s="249"/>
      <c r="WN17" s="249"/>
      <c r="WO17" s="249"/>
      <c r="WP17" s="249"/>
      <c r="WQ17" s="249"/>
      <c r="WR17" s="249"/>
      <c r="WS17" s="249"/>
      <c r="WT17" s="249"/>
      <c r="WU17" s="249"/>
      <c r="WV17" s="249"/>
      <c r="WW17" s="249"/>
      <c r="WX17" s="249"/>
      <c r="XA17" s="248"/>
      <c r="XC17" s="248"/>
      <c r="XF17" s="249"/>
      <c r="XG17" s="249"/>
      <c r="XH17" s="249"/>
      <c r="XI17" s="249"/>
      <c r="XJ17" s="249"/>
      <c r="XK17" s="249"/>
      <c r="XL17" s="249"/>
      <c r="XM17" s="249"/>
      <c r="XN17" s="249"/>
      <c r="XO17" s="249"/>
      <c r="XP17" s="249"/>
      <c r="XQ17" s="249"/>
      <c r="XT17" s="248"/>
      <c r="XV17" s="248"/>
      <c r="XY17" s="249"/>
      <c r="XZ17" s="249"/>
      <c r="YA17" s="249"/>
      <c r="YB17" s="249"/>
      <c r="YC17" s="249"/>
      <c r="YD17" s="249"/>
      <c r="YE17" s="249"/>
      <c r="YF17" s="249"/>
      <c r="YG17" s="249"/>
      <c r="YH17" s="249"/>
      <c r="YI17" s="249"/>
      <c r="YJ17" s="249"/>
      <c r="YM17" s="248"/>
      <c r="YO17" s="248"/>
      <c r="YR17" s="249"/>
      <c r="YS17" s="249"/>
      <c r="YT17" s="249"/>
      <c r="YU17" s="249"/>
      <c r="YV17" s="249"/>
      <c r="YW17" s="249"/>
      <c r="YX17" s="249"/>
      <c r="YY17" s="249"/>
      <c r="YZ17" s="249"/>
      <c r="ZA17" s="249"/>
      <c r="ZB17" s="249"/>
      <c r="ZC17" s="249"/>
      <c r="ZF17" s="248"/>
      <c r="ZH17" s="248"/>
      <c r="ZK17" s="249"/>
      <c r="ZL17" s="249"/>
      <c r="ZM17" s="249"/>
      <c r="ZN17" s="249"/>
      <c r="ZO17" s="249"/>
      <c r="ZP17" s="249"/>
      <c r="ZQ17" s="249"/>
      <c r="ZR17" s="249"/>
      <c r="ZS17" s="249"/>
      <c r="ZT17" s="249"/>
      <c r="ZU17" s="249"/>
      <c r="ZV17" s="249"/>
      <c r="ZY17" s="248"/>
      <c r="AAA17" s="248"/>
      <c r="AAD17" s="249"/>
      <c r="AAE17" s="249"/>
      <c r="AAF17" s="249"/>
      <c r="AAG17" s="249"/>
      <c r="AAH17" s="249"/>
      <c r="AAI17" s="249"/>
      <c r="AAJ17" s="249"/>
      <c r="AAK17" s="249"/>
      <c r="AAL17" s="249"/>
      <c r="AAM17" s="249"/>
      <c r="AAN17" s="249"/>
      <c r="AAO17" s="249"/>
      <c r="AAR17" s="248"/>
      <c r="AAT17" s="248"/>
      <c r="AAW17" s="249"/>
      <c r="AAX17" s="249"/>
      <c r="AAY17" s="249"/>
      <c r="AAZ17" s="249"/>
      <c r="ABA17" s="249"/>
      <c r="ABB17" s="249"/>
      <c r="ABC17" s="249"/>
      <c r="ABD17" s="249"/>
      <c r="ABE17" s="249"/>
      <c r="ABF17" s="249"/>
      <c r="ABG17" s="249"/>
      <c r="ABH17" s="249"/>
      <c r="ABK17" s="248"/>
      <c r="ABM17" s="248"/>
      <c r="ABP17" s="249"/>
      <c r="ABQ17" s="249"/>
      <c r="ABR17" s="249"/>
      <c r="ABS17" s="249"/>
      <c r="ABT17" s="249"/>
      <c r="ABU17" s="249"/>
      <c r="ABV17" s="249"/>
      <c r="ABW17" s="249"/>
      <c r="ABX17" s="249"/>
      <c r="ABY17" s="249"/>
      <c r="ABZ17" s="249"/>
      <c r="ACA17" s="249"/>
      <c r="ACD17" s="248"/>
      <c r="ACF17" s="248"/>
      <c r="ACI17" s="249"/>
      <c r="ACJ17" s="249"/>
      <c r="ACK17" s="249"/>
      <c r="ACL17" s="249"/>
      <c r="ACM17" s="249"/>
      <c r="ACN17" s="249"/>
      <c r="ACO17" s="249"/>
      <c r="ACP17" s="249"/>
      <c r="ACQ17" s="249"/>
      <c r="ACR17" s="249"/>
      <c r="ACS17" s="249"/>
      <c r="ACT17" s="249"/>
      <c r="ACW17" s="248"/>
      <c r="ACY17" s="248"/>
      <c r="ADB17" s="249"/>
      <c r="ADC17" s="249"/>
      <c r="ADD17" s="249"/>
      <c r="ADE17" s="249"/>
      <c r="ADF17" s="249"/>
      <c r="ADG17" s="249"/>
      <c r="ADH17" s="249"/>
      <c r="ADI17" s="249"/>
      <c r="ADJ17" s="249"/>
      <c r="ADK17" s="249"/>
      <c r="ADL17" s="249"/>
      <c r="ADM17" s="249"/>
      <c r="ADP17" s="248"/>
      <c r="ADR17" s="248"/>
      <c r="ADU17" s="249"/>
      <c r="ADV17" s="249"/>
      <c r="ADW17" s="249"/>
      <c r="ADX17" s="249"/>
      <c r="ADY17" s="249"/>
      <c r="ADZ17" s="249"/>
      <c r="AEA17" s="249"/>
      <c r="AEB17" s="249"/>
      <c r="AEC17" s="249"/>
      <c r="AED17" s="249"/>
      <c r="AEE17" s="249"/>
      <c r="AEF17" s="249"/>
      <c r="AEI17" s="248"/>
      <c r="AEK17" s="248"/>
      <c r="AEN17" s="249"/>
      <c r="AEO17" s="249"/>
      <c r="AEP17" s="249"/>
      <c r="AEQ17" s="249"/>
      <c r="AER17" s="249"/>
      <c r="AES17" s="249"/>
      <c r="AET17" s="249"/>
      <c r="AEU17" s="249"/>
      <c r="AEV17" s="249"/>
      <c r="AEW17" s="249"/>
      <c r="AEX17" s="249"/>
      <c r="AEY17" s="249"/>
      <c r="AFB17" s="248"/>
      <c r="AFD17" s="248"/>
      <c r="AFG17" s="249"/>
      <c r="AFH17" s="249"/>
      <c r="AFI17" s="249"/>
      <c r="AFJ17" s="249"/>
      <c r="AFK17" s="249"/>
      <c r="AFL17" s="249"/>
      <c r="AFM17" s="249"/>
      <c r="AFN17" s="249"/>
      <c r="AFO17" s="249"/>
      <c r="AFP17" s="249"/>
      <c r="AFQ17" s="249"/>
      <c r="AFR17" s="249"/>
      <c r="AFU17" s="248"/>
      <c r="AFW17" s="248"/>
      <c r="AFZ17" s="249"/>
      <c r="AGA17" s="249"/>
      <c r="AGB17" s="249"/>
      <c r="AGC17" s="249"/>
      <c r="AGD17" s="249"/>
      <c r="AGE17" s="249"/>
      <c r="AGF17" s="249"/>
      <c r="AGG17" s="249"/>
      <c r="AGH17" s="249"/>
      <c r="AGI17" s="249"/>
      <c r="AGJ17" s="249"/>
      <c r="AGK17" s="249"/>
      <c r="AGN17" s="248"/>
      <c r="AGP17" s="248"/>
      <c r="AGS17" s="249"/>
      <c r="AGT17" s="249"/>
      <c r="AGU17" s="249"/>
      <c r="AGV17" s="249"/>
      <c r="AGW17" s="249"/>
      <c r="AGX17" s="249"/>
      <c r="AGY17" s="249"/>
      <c r="AGZ17" s="249"/>
      <c r="AHA17" s="249"/>
      <c r="AHB17" s="249"/>
      <c r="AHC17" s="249"/>
      <c r="AHD17" s="249"/>
      <c r="AHG17" s="248"/>
      <c r="AHI17" s="248"/>
      <c r="AHL17" s="249"/>
      <c r="AHM17" s="249"/>
      <c r="AHN17" s="249"/>
      <c r="AHO17" s="249"/>
      <c r="AHP17" s="249"/>
      <c r="AHQ17" s="249"/>
      <c r="AHR17" s="249"/>
      <c r="AHS17" s="249"/>
      <c r="AHT17" s="249"/>
      <c r="AHU17" s="249"/>
      <c r="AHV17" s="249"/>
      <c r="AHW17" s="249"/>
      <c r="AHZ17" s="248"/>
      <c r="AIB17" s="248"/>
      <c r="AIE17" s="249"/>
      <c r="AIF17" s="249"/>
      <c r="AIG17" s="249"/>
      <c r="AIH17" s="249"/>
      <c r="AII17" s="249"/>
      <c r="AIJ17" s="249"/>
      <c r="AIK17" s="249"/>
      <c r="AIL17" s="249"/>
      <c r="AIM17" s="249"/>
      <c r="AIN17" s="249"/>
      <c r="AIO17" s="249"/>
      <c r="AIP17" s="249"/>
      <c r="AIS17" s="248"/>
      <c r="AIU17" s="248"/>
      <c r="AIX17" s="249"/>
      <c r="AIY17" s="249"/>
      <c r="AIZ17" s="249"/>
      <c r="AJA17" s="249"/>
      <c r="AJB17" s="249"/>
      <c r="AJC17" s="249"/>
      <c r="AJD17" s="249"/>
      <c r="AJE17" s="249"/>
      <c r="AJF17" s="249"/>
      <c r="AJG17" s="249"/>
      <c r="AJH17" s="249"/>
      <c r="AJI17" s="249"/>
      <c r="AJL17" s="248"/>
      <c r="AJN17" s="248"/>
      <c r="AJQ17" s="249"/>
      <c r="AJR17" s="249"/>
      <c r="AJS17" s="249"/>
      <c r="AJT17" s="249"/>
      <c r="AJU17" s="249"/>
      <c r="AJV17" s="249"/>
      <c r="AJW17" s="249"/>
      <c r="AJX17" s="249"/>
      <c r="AJY17" s="249"/>
      <c r="AJZ17" s="249"/>
      <c r="AKA17" s="249"/>
      <c r="AKB17" s="249"/>
      <c r="AKE17" s="248"/>
      <c r="AKG17" s="248"/>
      <c r="AKJ17" s="249"/>
      <c r="AKK17" s="249"/>
      <c r="AKL17" s="249"/>
      <c r="AKM17" s="249"/>
      <c r="AKN17" s="249"/>
      <c r="AKO17" s="249"/>
      <c r="AKP17" s="249"/>
      <c r="AKQ17" s="249"/>
      <c r="AKR17" s="249"/>
      <c r="AKS17" s="249"/>
      <c r="AKT17" s="249"/>
      <c r="AKU17" s="249"/>
      <c r="AKX17" s="248"/>
      <c r="AKZ17" s="248"/>
      <c r="ALC17" s="249"/>
      <c r="ALD17" s="249"/>
      <c r="ALE17" s="249"/>
      <c r="ALF17" s="249"/>
      <c r="ALG17" s="249"/>
      <c r="ALH17" s="249"/>
      <c r="ALI17" s="249"/>
      <c r="ALJ17" s="249"/>
      <c r="ALK17" s="249"/>
      <c r="ALL17" s="249"/>
      <c r="ALM17" s="249"/>
      <c r="ALN17" s="249"/>
      <c r="ALQ17" s="248"/>
      <c r="ALS17" s="248"/>
      <c r="ALV17" s="249"/>
      <c r="ALW17" s="249"/>
      <c r="ALX17" s="249"/>
      <c r="ALY17" s="249"/>
      <c r="ALZ17" s="249"/>
      <c r="AMA17" s="249"/>
      <c r="AMB17" s="249"/>
      <c r="AMC17" s="249"/>
      <c r="AMD17" s="249"/>
      <c r="AME17" s="249"/>
      <c r="AMF17" s="249"/>
      <c r="AMG17" s="249"/>
      <c r="AMJ17" s="248"/>
      <c r="AML17" s="248"/>
      <c r="AMO17" s="249"/>
      <c r="AMP17" s="249"/>
      <c r="AMQ17" s="249"/>
      <c r="AMR17" s="249"/>
      <c r="AMS17" s="249"/>
      <c r="AMT17" s="249"/>
      <c r="AMU17" s="249"/>
      <c r="AMV17" s="249"/>
      <c r="AMW17" s="249"/>
      <c r="AMX17" s="249"/>
      <c r="AMY17" s="249"/>
      <c r="AMZ17" s="249"/>
      <c r="ANC17" s="248"/>
      <c r="ANE17" s="248"/>
      <c r="ANH17" s="249"/>
      <c r="ANI17" s="249"/>
      <c r="ANJ17" s="249"/>
      <c r="ANK17" s="249"/>
      <c r="ANL17" s="249"/>
      <c r="ANM17" s="249"/>
      <c r="ANN17" s="249"/>
      <c r="ANO17" s="249"/>
      <c r="ANP17" s="249"/>
      <c r="ANQ17" s="249"/>
      <c r="ANR17" s="249"/>
      <c r="ANS17" s="249"/>
      <c r="ANV17" s="248"/>
      <c r="ANX17" s="248"/>
      <c r="AOA17" s="249"/>
      <c r="AOB17" s="249"/>
      <c r="AOC17" s="249"/>
      <c r="AOD17" s="249"/>
      <c r="AOE17" s="249"/>
      <c r="AOF17" s="249"/>
      <c r="AOG17" s="249"/>
      <c r="AOH17" s="249"/>
      <c r="AOI17" s="249"/>
      <c r="AOJ17" s="249"/>
      <c r="AOK17" s="249"/>
      <c r="AOL17" s="249"/>
      <c r="AOO17" s="248"/>
      <c r="AOQ17" s="248"/>
      <c r="AOT17" s="249"/>
      <c r="AOU17" s="249"/>
      <c r="AOV17" s="249"/>
      <c r="AOW17" s="249"/>
      <c r="AOX17" s="249"/>
      <c r="AOY17" s="249"/>
      <c r="AOZ17" s="249"/>
      <c r="APA17" s="249"/>
      <c r="APB17" s="249"/>
      <c r="APC17" s="249"/>
      <c r="APD17" s="249"/>
      <c r="APE17" s="249"/>
      <c r="APH17" s="248"/>
      <c r="APJ17" s="248"/>
      <c r="APM17" s="249"/>
      <c r="APN17" s="249"/>
      <c r="APO17" s="249"/>
      <c r="APP17" s="249"/>
      <c r="APQ17" s="249"/>
      <c r="APR17" s="249"/>
      <c r="APS17" s="249"/>
      <c r="APT17" s="249"/>
      <c r="APU17" s="249"/>
      <c r="APV17" s="249"/>
      <c r="APW17" s="249"/>
      <c r="APX17" s="249"/>
      <c r="AQA17" s="248"/>
      <c r="AQC17" s="248"/>
      <c r="AQF17" s="249"/>
      <c r="AQG17" s="249"/>
      <c r="AQH17" s="249"/>
      <c r="AQI17" s="249"/>
      <c r="AQJ17" s="249"/>
      <c r="AQK17" s="249"/>
      <c r="AQL17" s="249"/>
      <c r="AQM17" s="249"/>
      <c r="AQN17" s="249"/>
      <c r="AQO17" s="249"/>
      <c r="AQP17" s="249"/>
      <c r="AQQ17" s="249"/>
      <c r="AQT17" s="248"/>
      <c r="AQV17" s="248"/>
      <c r="AQY17" s="249"/>
      <c r="AQZ17" s="249"/>
      <c r="ARA17" s="249"/>
      <c r="ARB17" s="249"/>
      <c r="ARC17" s="249"/>
      <c r="ARD17" s="249"/>
      <c r="ARE17" s="249"/>
      <c r="ARF17" s="249"/>
      <c r="ARG17" s="249"/>
      <c r="ARH17" s="249"/>
      <c r="ARI17" s="249"/>
      <c r="ARJ17" s="249"/>
      <c r="ARM17" s="248"/>
      <c r="ARO17" s="248"/>
      <c r="ARR17" s="249"/>
      <c r="ARS17" s="249"/>
      <c r="ART17" s="249"/>
      <c r="ARU17" s="249"/>
      <c r="ARV17" s="249"/>
      <c r="ARW17" s="249"/>
      <c r="ARX17" s="249"/>
      <c r="ARY17" s="249"/>
      <c r="ARZ17" s="249"/>
      <c r="ASA17" s="249"/>
      <c r="ASB17" s="249"/>
      <c r="ASC17" s="249"/>
      <c r="ASF17" s="248"/>
      <c r="ASH17" s="248"/>
      <c r="ASK17" s="249"/>
      <c r="ASL17" s="249"/>
      <c r="ASM17" s="249"/>
      <c r="ASN17" s="249"/>
      <c r="ASO17" s="249"/>
      <c r="ASP17" s="249"/>
      <c r="ASQ17" s="249"/>
      <c r="ASR17" s="249"/>
      <c r="ASS17" s="249"/>
      <c r="AST17" s="249"/>
      <c r="ASU17" s="249"/>
      <c r="ASV17" s="249"/>
      <c r="ASY17" s="248"/>
      <c r="ATA17" s="248"/>
      <c r="ATD17" s="249"/>
      <c r="ATE17" s="249"/>
      <c r="ATF17" s="249"/>
      <c r="ATG17" s="249"/>
      <c r="ATH17" s="249"/>
      <c r="ATI17" s="249"/>
      <c r="ATJ17" s="249"/>
      <c r="ATK17" s="249"/>
      <c r="ATL17" s="249"/>
      <c r="ATM17" s="249"/>
      <c r="ATN17" s="249"/>
      <c r="ATO17" s="249"/>
      <c r="ATR17" s="248"/>
      <c r="ATT17" s="248"/>
      <c r="ATW17" s="249"/>
      <c r="ATX17" s="249"/>
      <c r="ATY17" s="249"/>
      <c r="ATZ17" s="249"/>
      <c r="AUA17" s="249"/>
      <c r="AUB17" s="249"/>
      <c r="AUC17" s="249"/>
      <c r="AUD17" s="249"/>
      <c r="AUE17" s="249"/>
      <c r="AUF17" s="249"/>
      <c r="AUG17" s="249"/>
      <c r="AUH17" s="249"/>
      <c r="AUK17" s="248"/>
      <c r="AUM17" s="248"/>
      <c r="AUP17" s="249"/>
      <c r="AUQ17" s="249"/>
      <c r="AUR17" s="249"/>
      <c r="AUS17" s="249"/>
      <c r="AUT17" s="249"/>
      <c r="AUU17" s="249"/>
      <c r="AUV17" s="249"/>
      <c r="AUW17" s="249"/>
      <c r="AUX17" s="249"/>
      <c r="AUY17" s="249"/>
      <c r="AUZ17" s="249"/>
      <c r="AVA17" s="249"/>
      <c r="AVD17" s="248"/>
      <c r="AVF17" s="248"/>
      <c r="AVI17" s="249"/>
      <c r="AVJ17" s="249"/>
      <c r="AVK17" s="249"/>
      <c r="AVL17" s="249"/>
      <c r="AVM17" s="249"/>
      <c r="AVN17" s="249"/>
      <c r="AVO17" s="249"/>
      <c r="AVP17" s="249"/>
      <c r="AVQ17" s="249"/>
      <c r="AVR17" s="249"/>
      <c r="AVS17" s="249"/>
      <c r="AVT17" s="249"/>
      <c r="AVW17" s="248"/>
      <c r="AVY17" s="248"/>
      <c r="AWB17" s="249"/>
      <c r="AWC17" s="249"/>
      <c r="AWD17" s="249"/>
      <c r="AWE17" s="249"/>
      <c r="AWF17" s="249"/>
      <c r="AWG17" s="249"/>
      <c r="AWH17" s="249"/>
      <c r="AWI17" s="249"/>
      <c r="AWJ17" s="249"/>
      <c r="AWK17" s="249"/>
      <c r="AWL17" s="249"/>
      <c r="AWM17" s="249"/>
      <c r="AWP17" s="248"/>
      <c r="AWR17" s="248"/>
      <c r="AWU17" s="249"/>
      <c r="AWV17" s="249"/>
      <c r="AWW17" s="249"/>
      <c r="AWX17" s="249"/>
      <c r="AWY17" s="249"/>
      <c r="AWZ17" s="249"/>
      <c r="AXA17" s="249"/>
      <c r="AXB17" s="249"/>
      <c r="AXC17" s="249"/>
      <c r="AXD17" s="249"/>
      <c r="AXE17" s="249"/>
      <c r="AXF17" s="249"/>
      <c r="AXI17" s="248"/>
      <c r="AXK17" s="248"/>
      <c r="AXN17" s="249"/>
      <c r="AXO17" s="249"/>
      <c r="AXP17" s="249"/>
      <c r="AXQ17" s="249"/>
      <c r="AXR17" s="249"/>
      <c r="AXS17" s="249"/>
      <c r="AXT17" s="249"/>
      <c r="AXU17" s="249"/>
      <c r="AXV17" s="249"/>
      <c r="AXW17" s="249"/>
      <c r="AXX17" s="249"/>
      <c r="AXY17" s="249"/>
      <c r="AYB17" s="248"/>
      <c r="AYD17" s="248"/>
      <c r="AYG17" s="249"/>
      <c r="AYH17" s="249"/>
      <c r="AYI17" s="249"/>
      <c r="AYJ17" s="249"/>
      <c r="AYK17" s="249"/>
      <c r="AYL17" s="249"/>
      <c r="AYM17" s="249"/>
      <c r="AYN17" s="249"/>
      <c r="AYO17" s="249"/>
      <c r="AYP17" s="249"/>
      <c r="AYQ17" s="249"/>
      <c r="AYR17" s="249"/>
      <c r="AYU17" s="248"/>
      <c r="AYW17" s="248"/>
      <c r="AYZ17" s="249"/>
      <c r="AZA17" s="249"/>
      <c r="AZB17" s="249"/>
      <c r="AZC17" s="249"/>
      <c r="AZD17" s="249"/>
      <c r="AZE17" s="249"/>
      <c r="AZF17" s="249"/>
      <c r="AZG17" s="249"/>
      <c r="AZH17" s="249"/>
      <c r="AZI17" s="249"/>
      <c r="AZJ17" s="249"/>
      <c r="AZK17" s="249"/>
      <c r="AZN17" s="248"/>
      <c r="AZP17" s="248"/>
      <c r="AZS17" s="249"/>
      <c r="AZT17" s="249"/>
      <c r="AZU17" s="249"/>
      <c r="AZV17" s="249"/>
      <c r="AZW17" s="249"/>
      <c r="AZX17" s="249"/>
      <c r="AZY17" s="249"/>
      <c r="AZZ17" s="249"/>
      <c r="BAA17" s="249"/>
      <c r="BAB17" s="249"/>
      <c r="BAC17" s="249"/>
      <c r="BAD17" s="249"/>
      <c r="BAG17" s="248"/>
      <c r="BAI17" s="248"/>
      <c r="BAL17" s="249"/>
      <c r="BAM17" s="249"/>
      <c r="BAN17" s="249"/>
      <c r="BAO17" s="249"/>
      <c r="BAP17" s="249"/>
      <c r="BAQ17" s="249"/>
      <c r="BAR17" s="249"/>
      <c r="BAS17" s="249"/>
      <c r="BAT17" s="249"/>
      <c r="BAU17" s="249"/>
      <c r="BAV17" s="249"/>
      <c r="BAW17" s="249"/>
      <c r="BAZ17" s="248"/>
      <c r="BBB17" s="248"/>
      <c r="BBE17" s="249"/>
      <c r="BBF17" s="249"/>
      <c r="BBG17" s="249"/>
      <c r="BBH17" s="249"/>
      <c r="BBI17" s="249"/>
      <c r="BBJ17" s="249"/>
      <c r="BBK17" s="249"/>
      <c r="BBL17" s="249"/>
      <c r="BBM17" s="249"/>
      <c r="BBN17" s="249"/>
      <c r="BBO17" s="249"/>
      <c r="BBP17" s="249"/>
      <c r="BBS17" s="248"/>
      <c r="BBU17" s="248"/>
      <c r="BBX17" s="249"/>
      <c r="BBY17" s="249"/>
      <c r="BBZ17" s="249"/>
      <c r="BCA17" s="249"/>
      <c r="BCB17" s="249"/>
      <c r="BCC17" s="249"/>
      <c r="BCD17" s="249"/>
      <c r="BCE17" s="249"/>
      <c r="BCF17" s="249"/>
      <c r="BCG17" s="249"/>
      <c r="BCH17" s="249"/>
      <c r="BCI17" s="249"/>
      <c r="BCL17" s="248"/>
      <c r="BCN17" s="248"/>
      <c r="BCQ17" s="249"/>
      <c r="BCR17" s="249"/>
      <c r="BCS17" s="249"/>
      <c r="BCT17" s="249"/>
      <c r="BCU17" s="249"/>
      <c r="BCV17" s="249"/>
      <c r="BCW17" s="249"/>
      <c r="BCX17" s="249"/>
      <c r="BCY17" s="249"/>
      <c r="BCZ17" s="249"/>
      <c r="BDA17" s="249"/>
      <c r="BDB17" s="249"/>
      <c r="BDE17" s="248"/>
      <c r="BDG17" s="248"/>
      <c r="BDJ17" s="249"/>
      <c r="BDK17" s="249"/>
      <c r="BDL17" s="249"/>
      <c r="BDM17" s="249"/>
      <c r="BDN17" s="249"/>
      <c r="BDO17" s="249"/>
      <c r="BDP17" s="249"/>
      <c r="BDQ17" s="249"/>
      <c r="BDR17" s="249"/>
      <c r="BDS17" s="249"/>
      <c r="BDT17" s="249"/>
      <c r="BDU17" s="249"/>
      <c r="BDX17" s="248"/>
      <c r="BDZ17" s="248"/>
      <c r="BEC17" s="249"/>
      <c r="BED17" s="249"/>
      <c r="BEE17" s="249"/>
      <c r="BEF17" s="249"/>
      <c r="BEG17" s="249"/>
      <c r="BEH17" s="249"/>
      <c r="BEI17" s="249"/>
      <c r="BEJ17" s="249"/>
      <c r="BEK17" s="249"/>
      <c r="BEL17" s="249"/>
      <c r="BEM17" s="249"/>
      <c r="BEN17" s="249"/>
      <c r="BEQ17" s="248"/>
      <c r="BES17" s="248"/>
      <c r="BEV17" s="249"/>
      <c r="BEW17" s="249"/>
      <c r="BEX17" s="249"/>
      <c r="BEY17" s="249"/>
      <c r="BEZ17" s="249"/>
      <c r="BFA17" s="249"/>
      <c r="BFB17" s="249"/>
      <c r="BFC17" s="249"/>
      <c r="BFD17" s="249"/>
      <c r="BFE17" s="249"/>
      <c r="BFF17" s="249"/>
      <c r="BFG17" s="249"/>
      <c r="BFJ17" s="248"/>
      <c r="BFL17" s="248"/>
      <c r="BFO17" s="249"/>
      <c r="BFP17" s="249"/>
      <c r="BFQ17" s="249"/>
      <c r="BFR17" s="249"/>
      <c r="BFS17" s="249"/>
      <c r="BFT17" s="249"/>
      <c r="BFU17" s="249"/>
      <c r="BFV17" s="249"/>
      <c r="BFW17" s="249"/>
      <c r="BFX17" s="249"/>
      <c r="BFY17" s="249"/>
      <c r="BFZ17" s="249"/>
      <c r="BGC17" s="248"/>
      <c r="BGE17" s="248"/>
      <c r="BGH17" s="249"/>
      <c r="BGI17" s="249"/>
      <c r="BGJ17" s="249"/>
      <c r="BGK17" s="249"/>
      <c r="BGL17" s="249"/>
      <c r="BGM17" s="249"/>
      <c r="BGN17" s="249"/>
      <c r="BGO17" s="249"/>
      <c r="BGP17" s="249"/>
      <c r="BGQ17" s="249"/>
      <c r="BGR17" s="249"/>
      <c r="BGS17" s="249"/>
      <c r="BGV17" s="248"/>
      <c r="BGX17" s="248"/>
      <c r="BHA17" s="249"/>
      <c r="BHB17" s="249"/>
      <c r="BHC17" s="249"/>
      <c r="BHD17" s="249"/>
      <c r="BHE17" s="249"/>
      <c r="BHF17" s="249"/>
      <c r="BHG17" s="249"/>
      <c r="BHH17" s="249"/>
      <c r="BHI17" s="249"/>
      <c r="BHJ17" s="249"/>
      <c r="BHK17" s="249"/>
      <c r="BHL17" s="249"/>
      <c r="BHO17" s="248"/>
      <c r="BHQ17" s="248"/>
      <c r="BHT17" s="249"/>
      <c r="BHU17" s="249"/>
      <c r="BHV17" s="249"/>
      <c r="BHW17" s="249"/>
      <c r="BHX17" s="249"/>
      <c r="BHY17" s="249"/>
      <c r="BHZ17" s="249"/>
      <c r="BIA17" s="249"/>
      <c r="BIB17" s="249"/>
      <c r="BIC17" s="249"/>
      <c r="BID17" s="249"/>
      <c r="BIE17" s="249"/>
      <c r="BIH17" s="248"/>
      <c r="BIJ17" s="248"/>
      <c r="BIM17" s="249"/>
      <c r="BIN17" s="249"/>
      <c r="BIO17" s="249"/>
      <c r="BIP17" s="249"/>
      <c r="BIQ17" s="249"/>
      <c r="BIR17" s="249"/>
      <c r="BIS17" s="249"/>
      <c r="BIT17" s="249"/>
      <c r="BIU17" s="249"/>
      <c r="BIV17" s="249"/>
      <c r="BIW17" s="249"/>
      <c r="BIX17" s="249"/>
      <c r="BJA17" s="248"/>
      <c r="BJC17" s="248"/>
      <c r="BJF17" s="249"/>
      <c r="BJG17" s="249"/>
      <c r="BJH17" s="249"/>
      <c r="BJI17" s="249"/>
      <c r="BJJ17" s="249"/>
      <c r="BJK17" s="249"/>
      <c r="BJL17" s="249"/>
      <c r="BJM17" s="249"/>
      <c r="BJN17" s="249"/>
      <c r="BJO17" s="249"/>
      <c r="BJP17" s="249"/>
      <c r="BJQ17" s="249"/>
      <c r="BJT17" s="248"/>
      <c r="BJV17" s="248"/>
      <c r="BJY17" s="249"/>
      <c r="BJZ17" s="249"/>
      <c r="BKA17" s="249"/>
      <c r="BKB17" s="249"/>
      <c r="BKC17" s="249"/>
      <c r="BKD17" s="249"/>
      <c r="BKE17" s="249"/>
      <c r="BKF17" s="249"/>
      <c r="BKG17" s="249"/>
      <c r="BKH17" s="249"/>
      <c r="BKI17" s="249"/>
      <c r="BKJ17" s="249"/>
      <c r="BKM17" s="248"/>
      <c r="BKO17" s="248"/>
      <c r="BKR17" s="249"/>
      <c r="BKS17" s="249"/>
      <c r="BKT17" s="249"/>
      <c r="BKU17" s="249"/>
      <c r="BKV17" s="249"/>
      <c r="BKW17" s="249"/>
      <c r="BKX17" s="249"/>
      <c r="BKY17" s="249"/>
      <c r="BKZ17" s="249"/>
      <c r="BLA17" s="249"/>
      <c r="BLB17" s="249"/>
      <c r="BLC17" s="249"/>
      <c r="BLF17" s="248"/>
      <c r="BLH17" s="248"/>
      <c r="BLK17" s="249"/>
      <c r="BLL17" s="249"/>
      <c r="BLM17" s="249"/>
      <c r="BLN17" s="249"/>
      <c r="BLO17" s="249"/>
      <c r="BLP17" s="249"/>
      <c r="BLQ17" s="249"/>
      <c r="BLR17" s="249"/>
      <c r="BLS17" s="249"/>
      <c r="BLT17" s="249"/>
      <c r="BLU17" s="249"/>
      <c r="BLV17" s="249"/>
      <c r="BLY17" s="248"/>
      <c r="BMA17" s="248"/>
      <c r="BMD17" s="249"/>
      <c r="BME17" s="249"/>
      <c r="BMF17" s="249"/>
      <c r="BMG17" s="249"/>
      <c r="BMH17" s="249"/>
      <c r="BMI17" s="249"/>
      <c r="BMJ17" s="249"/>
      <c r="BMK17" s="249"/>
      <c r="BML17" s="249"/>
      <c r="BMM17" s="249"/>
      <c r="BMN17" s="249"/>
      <c r="BMO17" s="249"/>
      <c r="BMR17" s="248"/>
      <c r="BMT17" s="248"/>
      <c r="BMW17" s="249"/>
      <c r="BMX17" s="249"/>
      <c r="BMY17" s="249"/>
      <c r="BMZ17" s="249"/>
      <c r="BNA17" s="249"/>
      <c r="BNB17" s="249"/>
      <c r="BNC17" s="249"/>
      <c r="BND17" s="249"/>
      <c r="BNE17" s="249"/>
      <c r="BNF17" s="249"/>
      <c r="BNG17" s="249"/>
      <c r="BNH17" s="249"/>
      <c r="BNK17" s="248"/>
      <c r="BNM17" s="248"/>
      <c r="BNP17" s="249"/>
      <c r="BNQ17" s="249"/>
      <c r="BNR17" s="249"/>
      <c r="BNS17" s="249"/>
      <c r="BNT17" s="249"/>
      <c r="BNU17" s="249"/>
      <c r="BNV17" s="249"/>
      <c r="BNW17" s="249"/>
      <c r="BNX17" s="249"/>
      <c r="BNY17" s="249"/>
      <c r="BNZ17" s="249"/>
      <c r="BOA17" s="249"/>
      <c r="BOD17" s="248"/>
      <c r="BOF17" s="248"/>
      <c r="BOI17" s="249"/>
      <c r="BOJ17" s="249"/>
      <c r="BOK17" s="249"/>
      <c r="BOL17" s="249"/>
      <c r="BOM17" s="249"/>
      <c r="BON17" s="249"/>
      <c r="BOO17" s="249"/>
      <c r="BOP17" s="249"/>
      <c r="BOQ17" s="249"/>
      <c r="BOR17" s="249"/>
      <c r="BOS17" s="249"/>
      <c r="BOT17" s="249"/>
      <c r="BOW17" s="248"/>
      <c r="BOY17" s="248"/>
      <c r="BPB17" s="249"/>
      <c r="BPC17" s="249"/>
      <c r="BPD17" s="249"/>
      <c r="BPE17" s="249"/>
      <c r="BPF17" s="249"/>
      <c r="BPG17" s="249"/>
      <c r="BPH17" s="249"/>
      <c r="BPI17" s="249"/>
      <c r="BPJ17" s="249"/>
      <c r="BPK17" s="249"/>
      <c r="BPL17" s="249"/>
      <c r="BPM17" s="249"/>
      <c r="BPP17" s="248"/>
      <c r="BPR17" s="248"/>
      <c r="BPU17" s="249"/>
      <c r="BPV17" s="249"/>
      <c r="BPW17" s="249"/>
      <c r="BPX17" s="249"/>
      <c r="BPY17" s="249"/>
      <c r="BPZ17" s="249"/>
      <c r="BQA17" s="249"/>
      <c r="BQB17" s="249"/>
      <c r="BQC17" s="249"/>
      <c r="BQD17" s="249"/>
      <c r="BQE17" s="249"/>
      <c r="BQF17" s="249"/>
      <c r="BQI17" s="248"/>
      <c r="BQK17" s="248"/>
      <c r="BQN17" s="249"/>
      <c r="BQO17" s="249"/>
      <c r="BQP17" s="249"/>
      <c r="BQQ17" s="249"/>
      <c r="BQR17" s="249"/>
      <c r="BQS17" s="249"/>
      <c r="BQT17" s="249"/>
      <c r="BQU17" s="249"/>
      <c r="BQV17" s="249"/>
      <c r="BQW17" s="249"/>
      <c r="BQX17" s="249"/>
      <c r="BQY17" s="249"/>
      <c r="BRB17" s="248"/>
      <c r="BRD17" s="248"/>
      <c r="BRG17" s="249"/>
      <c r="BRH17" s="249"/>
      <c r="BRI17" s="249"/>
      <c r="BRJ17" s="249"/>
      <c r="BRK17" s="249"/>
      <c r="BRL17" s="249"/>
      <c r="BRM17" s="249"/>
      <c r="BRN17" s="249"/>
      <c r="BRO17" s="249"/>
      <c r="BRP17" s="249"/>
      <c r="BRQ17" s="249"/>
      <c r="BRR17" s="249"/>
      <c r="BRU17" s="248"/>
      <c r="BRW17" s="248"/>
      <c r="BRZ17" s="249"/>
      <c r="BSA17" s="249"/>
      <c r="BSB17" s="249"/>
      <c r="BSC17" s="249"/>
      <c r="BSD17" s="249"/>
      <c r="BSE17" s="249"/>
      <c r="BSF17" s="249"/>
      <c r="BSG17" s="249"/>
      <c r="BSH17" s="249"/>
      <c r="BSI17" s="249"/>
      <c r="BSJ17" s="249"/>
      <c r="BSK17" s="249"/>
      <c r="BSN17" s="248"/>
      <c r="BSP17" s="248"/>
      <c r="BSS17" s="249"/>
      <c r="BST17" s="249"/>
      <c r="BSU17" s="249"/>
      <c r="BSV17" s="249"/>
      <c r="BSW17" s="249"/>
      <c r="BSX17" s="249"/>
      <c r="BSY17" s="249"/>
      <c r="BSZ17" s="249"/>
      <c r="BTA17" s="249"/>
      <c r="BTB17" s="249"/>
      <c r="BTC17" s="249"/>
      <c r="BTD17" s="249"/>
      <c r="BTG17" s="248"/>
      <c r="BTI17" s="248"/>
      <c r="BTL17" s="249"/>
      <c r="BTM17" s="249"/>
      <c r="BTN17" s="249"/>
      <c r="BTO17" s="249"/>
      <c r="BTP17" s="249"/>
      <c r="BTQ17" s="249"/>
      <c r="BTR17" s="249"/>
      <c r="BTS17" s="249"/>
      <c r="BTT17" s="249"/>
      <c r="BTU17" s="249"/>
      <c r="BTV17" s="249"/>
      <c r="BTW17" s="249"/>
      <c r="BTZ17" s="248"/>
      <c r="BUB17" s="248"/>
      <c r="BUE17" s="249"/>
      <c r="BUF17" s="249"/>
      <c r="BUG17" s="249"/>
      <c r="BUH17" s="249"/>
      <c r="BUI17" s="249"/>
      <c r="BUJ17" s="249"/>
      <c r="BUK17" s="249"/>
      <c r="BUL17" s="249"/>
      <c r="BUM17" s="249"/>
      <c r="BUN17" s="249"/>
      <c r="BUO17" s="249"/>
      <c r="BUP17" s="249"/>
      <c r="BUS17" s="248"/>
      <c r="BUU17" s="248"/>
      <c r="BUX17" s="249"/>
      <c r="BUY17" s="249"/>
      <c r="BUZ17" s="249"/>
      <c r="BVA17" s="249"/>
      <c r="BVB17" s="249"/>
      <c r="BVC17" s="249"/>
      <c r="BVD17" s="249"/>
      <c r="BVE17" s="249"/>
      <c r="BVF17" s="249"/>
      <c r="BVG17" s="249"/>
      <c r="BVH17" s="249"/>
      <c r="BVI17" s="249"/>
      <c r="BVL17" s="248"/>
      <c r="BVN17" s="248"/>
      <c r="BVQ17" s="249"/>
      <c r="BVR17" s="249"/>
      <c r="BVS17" s="249"/>
      <c r="BVT17" s="249"/>
      <c r="BVU17" s="249"/>
      <c r="BVV17" s="249"/>
      <c r="BVW17" s="249"/>
      <c r="BVX17" s="249"/>
      <c r="BVY17" s="249"/>
      <c r="BVZ17" s="249"/>
      <c r="BWA17" s="249"/>
      <c r="BWB17" s="249"/>
      <c r="BWE17" s="248"/>
      <c r="BWG17" s="248"/>
      <c r="BWJ17" s="249"/>
      <c r="BWK17" s="249"/>
      <c r="BWL17" s="249"/>
      <c r="BWM17" s="249"/>
      <c r="BWN17" s="249"/>
      <c r="BWO17" s="249"/>
      <c r="BWP17" s="249"/>
      <c r="BWQ17" s="249"/>
      <c r="BWR17" s="249"/>
      <c r="BWS17" s="249"/>
      <c r="BWT17" s="249"/>
      <c r="BWU17" s="249"/>
      <c r="BWX17" s="248"/>
      <c r="BWZ17" s="248"/>
      <c r="BXC17" s="249"/>
      <c r="BXD17" s="249"/>
      <c r="BXE17" s="249"/>
      <c r="BXF17" s="249"/>
      <c r="BXG17" s="249"/>
      <c r="BXH17" s="249"/>
      <c r="BXI17" s="249"/>
      <c r="BXJ17" s="249"/>
      <c r="BXK17" s="249"/>
      <c r="BXL17" s="249"/>
      <c r="BXM17" s="249"/>
      <c r="BXN17" s="249"/>
      <c r="BXQ17" s="248"/>
      <c r="BXS17" s="248"/>
      <c r="BXV17" s="249"/>
      <c r="BXW17" s="249"/>
      <c r="BXX17" s="249"/>
      <c r="BXY17" s="249"/>
      <c r="BXZ17" s="249"/>
      <c r="BYA17" s="249"/>
      <c r="BYB17" s="249"/>
      <c r="BYC17" s="249"/>
      <c r="BYD17" s="249"/>
      <c r="BYE17" s="249"/>
      <c r="BYF17" s="249"/>
      <c r="BYG17" s="249"/>
      <c r="BYJ17" s="248"/>
      <c r="BYL17" s="248"/>
      <c r="BYO17" s="249"/>
      <c r="BYP17" s="249"/>
      <c r="BYQ17" s="249"/>
      <c r="BYR17" s="249"/>
      <c r="BYS17" s="249"/>
      <c r="BYT17" s="249"/>
      <c r="BYU17" s="249"/>
      <c r="BYV17" s="249"/>
      <c r="BYW17" s="249"/>
      <c r="BYX17" s="249"/>
      <c r="BYY17" s="249"/>
      <c r="BYZ17" s="249"/>
      <c r="BZC17" s="248"/>
      <c r="BZE17" s="248"/>
      <c r="BZH17" s="249"/>
      <c r="BZI17" s="249"/>
      <c r="BZJ17" s="249"/>
      <c r="BZK17" s="249"/>
      <c r="BZL17" s="249"/>
      <c r="BZM17" s="249"/>
      <c r="BZN17" s="249"/>
      <c r="BZO17" s="249"/>
      <c r="BZP17" s="249"/>
      <c r="BZQ17" s="249"/>
      <c r="BZR17" s="249"/>
      <c r="BZS17" s="249"/>
      <c r="BZV17" s="248"/>
      <c r="BZX17" s="248"/>
      <c r="CAA17" s="249"/>
      <c r="CAB17" s="249"/>
      <c r="CAC17" s="249"/>
      <c r="CAD17" s="249"/>
      <c r="CAE17" s="249"/>
      <c r="CAF17" s="249"/>
      <c r="CAG17" s="249"/>
      <c r="CAH17" s="249"/>
      <c r="CAI17" s="249"/>
      <c r="CAJ17" s="249"/>
      <c r="CAK17" s="249"/>
      <c r="CAL17" s="249"/>
      <c r="CAO17" s="248"/>
      <c r="CAQ17" s="248"/>
      <c r="CAT17" s="249"/>
      <c r="CAU17" s="249"/>
      <c r="CAV17" s="249"/>
      <c r="CAW17" s="249"/>
      <c r="CAX17" s="249"/>
      <c r="CAY17" s="249"/>
      <c r="CAZ17" s="249"/>
      <c r="CBA17" s="249"/>
      <c r="CBB17" s="249"/>
      <c r="CBC17" s="249"/>
      <c r="CBD17" s="249"/>
      <c r="CBE17" s="249"/>
      <c r="CBH17" s="248"/>
      <c r="CBJ17" s="248"/>
      <c r="CBM17" s="249"/>
      <c r="CBN17" s="249"/>
      <c r="CBO17" s="249"/>
      <c r="CBP17" s="249"/>
      <c r="CBQ17" s="249"/>
      <c r="CBR17" s="249"/>
      <c r="CBS17" s="249"/>
      <c r="CBT17" s="249"/>
      <c r="CBU17" s="249"/>
      <c r="CBV17" s="249"/>
      <c r="CBW17" s="249"/>
      <c r="CBX17" s="249"/>
      <c r="CCA17" s="248"/>
      <c r="CCC17" s="248"/>
      <c r="CCF17" s="249"/>
      <c r="CCG17" s="249"/>
      <c r="CCH17" s="249"/>
      <c r="CCI17" s="249"/>
      <c r="CCJ17" s="249"/>
      <c r="CCK17" s="249"/>
      <c r="CCL17" s="249"/>
      <c r="CCM17" s="249"/>
      <c r="CCN17" s="249"/>
      <c r="CCO17" s="249"/>
      <c r="CCP17" s="249"/>
      <c r="CCQ17" s="249"/>
      <c r="CCT17" s="248"/>
      <c r="CCV17" s="248"/>
      <c r="CCY17" s="249"/>
      <c r="CCZ17" s="249"/>
      <c r="CDA17" s="249"/>
      <c r="CDB17" s="249"/>
      <c r="CDC17" s="249"/>
      <c r="CDD17" s="249"/>
      <c r="CDE17" s="249"/>
      <c r="CDF17" s="249"/>
      <c r="CDG17" s="249"/>
      <c r="CDH17" s="249"/>
      <c r="CDI17" s="249"/>
      <c r="CDJ17" s="249"/>
      <c r="CDM17" s="248"/>
      <c r="CDO17" s="248"/>
      <c r="CDR17" s="249"/>
      <c r="CDS17" s="249"/>
      <c r="CDT17" s="249"/>
      <c r="CDU17" s="249"/>
      <c r="CDV17" s="249"/>
      <c r="CDW17" s="249"/>
      <c r="CDX17" s="249"/>
      <c r="CDY17" s="249"/>
      <c r="CDZ17" s="249"/>
      <c r="CEA17" s="249"/>
      <c r="CEB17" s="249"/>
      <c r="CEC17" s="249"/>
      <c r="CEF17" s="248"/>
      <c r="CEH17" s="248"/>
      <c r="CEK17" s="249"/>
      <c r="CEL17" s="249"/>
      <c r="CEM17" s="249"/>
      <c r="CEN17" s="249"/>
      <c r="CEO17" s="249"/>
      <c r="CEP17" s="249"/>
      <c r="CEQ17" s="249"/>
      <c r="CER17" s="249"/>
      <c r="CES17" s="249"/>
      <c r="CET17" s="249"/>
      <c r="CEU17" s="249"/>
      <c r="CEV17" s="249"/>
      <c r="CEY17" s="248"/>
      <c r="CFA17" s="248"/>
      <c r="CFD17" s="249"/>
      <c r="CFE17" s="249"/>
      <c r="CFF17" s="249"/>
      <c r="CFG17" s="249"/>
      <c r="CFH17" s="249"/>
      <c r="CFI17" s="249"/>
      <c r="CFJ17" s="249"/>
      <c r="CFK17" s="249"/>
      <c r="CFL17" s="249"/>
      <c r="CFM17" s="249"/>
      <c r="CFN17" s="249"/>
      <c r="CFO17" s="249"/>
      <c r="CFR17" s="248"/>
      <c r="CFT17" s="248"/>
      <c r="CFW17" s="249"/>
      <c r="CFX17" s="249"/>
      <c r="CFY17" s="249"/>
      <c r="CFZ17" s="249"/>
      <c r="CGA17" s="249"/>
      <c r="CGB17" s="249"/>
      <c r="CGC17" s="249"/>
      <c r="CGD17" s="249"/>
      <c r="CGE17" s="249"/>
      <c r="CGF17" s="249"/>
      <c r="CGG17" s="249"/>
      <c r="CGH17" s="249"/>
      <c r="CGK17" s="248"/>
      <c r="CGM17" s="248"/>
      <c r="CGP17" s="249"/>
      <c r="CGQ17" s="249"/>
      <c r="CGR17" s="249"/>
      <c r="CGS17" s="249"/>
      <c r="CGT17" s="249"/>
      <c r="CGU17" s="249"/>
      <c r="CGV17" s="249"/>
      <c r="CGW17" s="249"/>
      <c r="CGX17" s="249"/>
      <c r="CGY17" s="249"/>
      <c r="CGZ17" s="249"/>
      <c r="CHA17" s="249"/>
      <c r="CHD17" s="248"/>
      <c r="CHF17" s="248"/>
      <c r="CHI17" s="249"/>
      <c r="CHJ17" s="249"/>
      <c r="CHK17" s="249"/>
      <c r="CHL17" s="249"/>
      <c r="CHM17" s="249"/>
      <c r="CHN17" s="249"/>
      <c r="CHO17" s="249"/>
      <c r="CHP17" s="249"/>
      <c r="CHQ17" s="249"/>
      <c r="CHR17" s="249"/>
      <c r="CHS17" s="249"/>
      <c r="CHT17" s="249"/>
      <c r="CHW17" s="248"/>
      <c r="CHY17" s="248"/>
      <c r="CIB17" s="249"/>
      <c r="CIC17" s="249"/>
      <c r="CID17" s="249"/>
      <c r="CIE17" s="249"/>
      <c r="CIF17" s="249"/>
      <c r="CIG17" s="249"/>
      <c r="CIH17" s="249"/>
      <c r="CII17" s="249"/>
      <c r="CIJ17" s="249"/>
      <c r="CIK17" s="249"/>
      <c r="CIL17" s="249"/>
      <c r="CIM17" s="249"/>
      <c r="CIP17" s="248"/>
      <c r="CIR17" s="248"/>
      <c r="CIU17" s="249"/>
      <c r="CIV17" s="249"/>
      <c r="CIW17" s="249"/>
      <c r="CIX17" s="249"/>
      <c r="CIY17" s="249"/>
      <c r="CIZ17" s="249"/>
      <c r="CJA17" s="249"/>
      <c r="CJB17" s="249"/>
      <c r="CJC17" s="249"/>
      <c r="CJD17" s="249"/>
      <c r="CJE17" s="249"/>
      <c r="CJF17" s="249"/>
      <c r="CJI17" s="248"/>
      <c r="CJK17" s="248"/>
      <c r="CJN17" s="249"/>
      <c r="CJO17" s="249"/>
      <c r="CJP17" s="249"/>
      <c r="CJQ17" s="249"/>
      <c r="CJR17" s="249"/>
      <c r="CJS17" s="249"/>
      <c r="CJT17" s="249"/>
      <c r="CJU17" s="249"/>
      <c r="CJV17" s="249"/>
      <c r="CJW17" s="249"/>
      <c r="CJX17" s="249"/>
      <c r="CJY17" s="249"/>
      <c r="CKB17" s="248"/>
      <c r="CKD17" s="248"/>
      <c r="CKG17" s="249"/>
      <c r="CKH17" s="249"/>
      <c r="CKI17" s="249"/>
      <c r="CKJ17" s="249"/>
      <c r="CKK17" s="249"/>
      <c r="CKL17" s="249"/>
      <c r="CKM17" s="249"/>
      <c r="CKN17" s="249"/>
      <c r="CKO17" s="249"/>
      <c r="CKP17" s="249"/>
      <c r="CKQ17" s="249"/>
      <c r="CKR17" s="249"/>
      <c r="CKU17" s="248"/>
      <c r="CKW17" s="248"/>
      <c r="CKZ17" s="249"/>
      <c r="CLA17" s="249"/>
      <c r="CLB17" s="249"/>
      <c r="CLC17" s="249"/>
      <c r="CLD17" s="249"/>
      <c r="CLE17" s="249"/>
      <c r="CLF17" s="249"/>
      <c r="CLG17" s="249"/>
      <c r="CLH17" s="249"/>
      <c r="CLI17" s="249"/>
      <c r="CLJ17" s="249"/>
      <c r="CLK17" s="249"/>
      <c r="CLN17" s="248"/>
      <c r="CLP17" s="248"/>
      <c r="CLS17" s="249"/>
      <c r="CLT17" s="249"/>
      <c r="CLU17" s="249"/>
      <c r="CLV17" s="249"/>
      <c r="CLW17" s="249"/>
      <c r="CLX17" s="249"/>
      <c r="CLY17" s="249"/>
      <c r="CLZ17" s="249"/>
      <c r="CMA17" s="249"/>
      <c r="CMB17" s="249"/>
      <c r="CMC17" s="249"/>
      <c r="CMD17" s="249"/>
      <c r="CMG17" s="248"/>
      <c r="CMI17" s="248"/>
      <c r="CML17" s="249"/>
      <c r="CMM17" s="249"/>
      <c r="CMN17" s="249"/>
      <c r="CMO17" s="249"/>
      <c r="CMP17" s="249"/>
      <c r="CMQ17" s="249"/>
      <c r="CMR17" s="249"/>
      <c r="CMS17" s="249"/>
      <c r="CMT17" s="249"/>
      <c r="CMU17" s="249"/>
      <c r="CMV17" s="249"/>
      <c r="CMW17" s="249"/>
      <c r="CMZ17" s="248"/>
      <c r="CNB17" s="248"/>
      <c r="CNE17" s="249"/>
      <c r="CNF17" s="249"/>
      <c r="CNG17" s="249"/>
      <c r="CNH17" s="249"/>
      <c r="CNI17" s="249"/>
      <c r="CNJ17" s="249"/>
      <c r="CNK17" s="249"/>
      <c r="CNL17" s="249"/>
      <c r="CNM17" s="249"/>
      <c r="CNN17" s="249"/>
      <c r="CNO17" s="249"/>
      <c r="CNP17" s="249"/>
      <c r="CNS17" s="248"/>
      <c r="CNU17" s="248"/>
      <c r="CNX17" s="249"/>
      <c r="CNY17" s="249"/>
      <c r="CNZ17" s="249"/>
      <c r="COA17" s="249"/>
      <c r="COB17" s="249"/>
      <c r="COC17" s="249"/>
      <c r="COD17" s="249"/>
      <c r="COE17" s="249"/>
      <c r="COF17" s="249"/>
      <c r="COG17" s="249"/>
      <c r="COH17" s="249"/>
      <c r="COI17" s="249"/>
      <c r="COL17" s="248"/>
      <c r="CON17" s="248"/>
      <c r="COQ17" s="249"/>
      <c r="COR17" s="249"/>
      <c r="COS17" s="249"/>
      <c r="COT17" s="249"/>
      <c r="COU17" s="249"/>
      <c r="COV17" s="249"/>
      <c r="COW17" s="249"/>
      <c r="COX17" s="249"/>
      <c r="COY17" s="249"/>
      <c r="COZ17" s="249"/>
      <c r="CPA17" s="249"/>
      <c r="CPB17" s="249"/>
      <c r="CPE17" s="248"/>
      <c r="CPG17" s="248"/>
      <c r="CPJ17" s="249"/>
      <c r="CPK17" s="249"/>
      <c r="CPL17" s="249"/>
      <c r="CPM17" s="249"/>
      <c r="CPN17" s="249"/>
      <c r="CPO17" s="249"/>
      <c r="CPP17" s="249"/>
      <c r="CPQ17" s="249"/>
      <c r="CPR17" s="249"/>
      <c r="CPS17" s="249"/>
      <c r="CPT17" s="249"/>
      <c r="CPU17" s="249"/>
      <c r="CPX17" s="248"/>
      <c r="CPZ17" s="248"/>
      <c r="CQC17" s="249"/>
      <c r="CQD17" s="249"/>
      <c r="CQE17" s="249"/>
      <c r="CQF17" s="249"/>
      <c r="CQG17" s="249"/>
      <c r="CQH17" s="249"/>
      <c r="CQI17" s="249"/>
      <c r="CQJ17" s="249"/>
      <c r="CQK17" s="249"/>
      <c r="CQL17" s="249"/>
      <c r="CQM17" s="249"/>
      <c r="CQN17" s="249"/>
      <c r="CQQ17" s="248"/>
      <c r="CQS17" s="248"/>
      <c r="CQV17" s="249"/>
      <c r="CQW17" s="249"/>
      <c r="CQX17" s="249"/>
      <c r="CQY17" s="249"/>
      <c r="CQZ17" s="249"/>
      <c r="CRA17" s="249"/>
      <c r="CRB17" s="249"/>
      <c r="CRC17" s="249"/>
      <c r="CRD17" s="249"/>
      <c r="CRE17" s="249"/>
      <c r="CRF17" s="249"/>
      <c r="CRG17" s="249"/>
      <c r="CRJ17" s="248"/>
      <c r="CRL17" s="248"/>
      <c r="CRO17" s="249"/>
      <c r="CRP17" s="249"/>
      <c r="CRQ17" s="249"/>
      <c r="CRR17" s="249"/>
      <c r="CRS17" s="249"/>
      <c r="CRT17" s="249"/>
      <c r="CRU17" s="249"/>
      <c r="CRV17" s="249"/>
      <c r="CRW17" s="249"/>
      <c r="CRX17" s="249"/>
      <c r="CRY17" s="249"/>
      <c r="CRZ17" s="249"/>
      <c r="CSC17" s="248"/>
      <c r="CSE17" s="248"/>
      <c r="CSH17" s="249"/>
      <c r="CSI17" s="249"/>
      <c r="CSJ17" s="249"/>
      <c r="CSK17" s="249"/>
      <c r="CSL17" s="249"/>
      <c r="CSM17" s="249"/>
      <c r="CSN17" s="249"/>
      <c r="CSO17" s="249"/>
      <c r="CSP17" s="249"/>
      <c r="CSQ17" s="249"/>
      <c r="CSR17" s="249"/>
      <c r="CSS17" s="249"/>
      <c r="CSV17" s="248"/>
      <c r="CSX17" s="248"/>
      <c r="CTA17" s="249"/>
      <c r="CTB17" s="249"/>
      <c r="CTC17" s="249"/>
      <c r="CTD17" s="249"/>
      <c r="CTE17" s="249"/>
      <c r="CTF17" s="249"/>
      <c r="CTG17" s="249"/>
      <c r="CTH17" s="249"/>
      <c r="CTI17" s="249"/>
      <c r="CTJ17" s="249"/>
      <c r="CTK17" s="249"/>
      <c r="CTL17" s="249"/>
      <c r="CTO17" s="248"/>
      <c r="CTQ17" s="248"/>
      <c r="CTT17" s="249"/>
      <c r="CTU17" s="249"/>
      <c r="CTV17" s="249"/>
      <c r="CTW17" s="249"/>
      <c r="CTX17" s="249"/>
      <c r="CTY17" s="249"/>
      <c r="CTZ17" s="249"/>
      <c r="CUA17" s="249"/>
      <c r="CUB17" s="249"/>
      <c r="CUC17" s="249"/>
      <c r="CUD17" s="249"/>
      <c r="CUE17" s="249"/>
      <c r="CUH17" s="248"/>
      <c r="CUJ17" s="248"/>
      <c r="CUM17" s="249"/>
      <c r="CUN17" s="249"/>
      <c r="CUO17" s="249"/>
      <c r="CUP17" s="249"/>
      <c r="CUQ17" s="249"/>
      <c r="CUR17" s="249"/>
      <c r="CUS17" s="249"/>
      <c r="CUT17" s="249"/>
      <c r="CUU17" s="249"/>
      <c r="CUV17" s="249"/>
      <c r="CUW17" s="249"/>
      <c r="CUX17" s="249"/>
      <c r="CVA17" s="248"/>
      <c r="CVC17" s="248"/>
      <c r="CVF17" s="249"/>
      <c r="CVG17" s="249"/>
      <c r="CVH17" s="249"/>
      <c r="CVI17" s="249"/>
      <c r="CVJ17" s="249"/>
      <c r="CVK17" s="249"/>
      <c r="CVL17" s="249"/>
      <c r="CVM17" s="249"/>
      <c r="CVN17" s="249"/>
      <c r="CVO17" s="249"/>
      <c r="CVP17" s="249"/>
      <c r="CVQ17" s="249"/>
      <c r="CVT17" s="248"/>
      <c r="CVV17" s="248"/>
      <c r="CVY17" s="249"/>
      <c r="CVZ17" s="249"/>
      <c r="CWA17" s="249"/>
      <c r="CWB17" s="249"/>
      <c r="CWC17" s="249"/>
      <c r="CWD17" s="249"/>
      <c r="CWE17" s="249"/>
      <c r="CWF17" s="249"/>
      <c r="CWG17" s="249"/>
      <c r="CWH17" s="249"/>
      <c r="CWI17" s="249"/>
      <c r="CWJ17" s="249"/>
      <c r="CWM17" s="248"/>
      <c r="CWO17" s="248"/>
      <c r="CWR17" s="249"/>
      <c r="CWS17" s="249"/>
      <c r="CWT17" s="249"/>
      <c r="CWU17" s="249"/>
      <c r="CWV17" s="249"/>
      <c r="CWW17" s="249"/>
      <c r="CWX17" s="249"/>
      <c r="CWY17" s="249"/>
      <c r="CWZ17" s="249"/>
      <c r="CXA17" s="249"/>
      <c r="CXB17" s="249"/>
      <c r="CXC17" s="249"/>
      <c r="CXF17" s="248"/>
      <c r="CXH17" s="248"/>
      <c r="CXK17" s="249"/>
      <c r="CXL17" s="249"/>
      <c r="CXM17" s="249"/>
      <c r="CXN17" s="249"/>
      <c r="CXO17" s="249"/>
      <c r="CXP17" s="249"/>
      <c r="CXQ17" s="249"/>
      <c r="CXR17" s="249"/>
      <c r="CXS17" s="249"/>
      <c r="CXT17" s="249"/>
      <c r="CXU17" s="249"/>
      <c r="CXV17" s="249"/>
      <c r="CXY17" s="248"/>
      <c r="CYA17" s="248"/>
      <c r="CYD17" s="249"/>
      <c r="CYE17" s="249"/>
      <c r="CYF17" s="249"/>
      <c r="CYG17" s="249"/>
      <c r="CYH17" s="249"/>
      <c r="CYI17" s="249"/>
      <c r="CYJ17" s="249"/>
      <c r="CYK17" s="249"/>
      <c r="CYL17" s="249"/>
      <c r="CYM17" s="249"/>
      <c r="CYN17" s="249"/>
      <c r="CYO17" s="249"/>
      <c r="CYR17" s="248"/>
      <c r="CYT17" s="248"/>
      <c r="CYW17" s="249"/>
      <c r="CYX17" s="249"/>
      <c r="CYY17" s="249"/>
      <c r="CYZ17" s="249"/>
      <c r="CZA17" s="249"/>
      <c r="CZB17" s="249"/>
      <c r="CZC17" s="249"/>
      <c r="CZD17" s="249"/>
      <c r="CZE17" s="249"/>
      <c r="CZF17" s="249"/>
      <c r="CZG17" s="249"/>
      <c r="CZH17" s="249"/>
      <c r="CZK17" s="248"/>
      <c r="CZM17" s="248"/>
      <c r="CZP17" s="249"/>
      <c r="CZQ17" s="249"/>
      <c r="CZR17" s="249"/>
      <c r="CZS17" s="249"/>
      <c r="CZT17" s="249"/>
      <c r="CZU17" s="249"/>
      <c r="CZV17" s="249"/>
      <c r="CZW17" s="249"/>
      <c r="CZX17" s="249"/>
      <c r="CZY17" s="249"/>
      <c r="CZZ17" s="249"/>
      <c r="DAA17" s="249"/>
      <c r="DAD17" s="248"/>
      <c r="DAF17" s="248"/>
      <c r="DAI17" s="249"/>
      <c r="DAJ17" s="249"/>
      <c r="DAK17" s="249"/>
      <c r="DAL17" s="249"/>
      <c r="DAM17" s="249"/>
      <c r="DAN17" s="249"/>
      <c r="DAO17" s="249"/>
      <c r="DAP17" s="249"/>
      <c r="DAQ17" s="249"/>
      <c r="DAR17" s="249"/>
      <c r="DAS17" s="249"/>
      <c r="DAT17" s="249"/>
      <c r="DAW17" s="248"/>
      <c r="DAY17" s="248"/>
      <c r="DBB17" s="249"/>
      <c r="DBC17" s="249"/>
      <c r="DBD17" s="249"/>
      <c r="DBE17" s="249"/>
      <c r="DBF17" s="249"/>
      <c r="DBG17" s="249"/>
      <c r="DBH17" s="249"/>
      <c r="DBI17" s="249"/>
      <c r="DBJ17" s="249"/>
      <c r="DBK17" s="249"/>
      <c r="DBL17" s="249"/>
      <c r="DBM17" s="249"/>
      <c r="DBP17" s="248"/>
      <c r="DBR17" s="248"/>
      <c r="DBU17" s="249"/>
      <c r="DBV17" s="249"/>
      <c r="DBW17" s="249"/>
      <c r="DBX17" s="249"/>
      <c r="DBY17" s="249"/>
      <c r="DBZ17" s="249"/>
      <c r="DCA17" s="249"/>
      <c r="DCB17" s="249"/>
      <c r="DCC17" s="249"/>
      <c r="DCD17" s="249"/>
      <c r="DCE17" s="249"/>
      <c r="DCF17" s="249"/>
      <c r="DCI17" s="248"/>
      <c r="DCK17" s="248"/>
      <c r="DCN17" s="249"/>
      <c r="DCO17" s="249"/>
      <c r="DCP17" s="249"/>
      <c r="DCQ17" s="249"/>
      <c r="DCR17" s="249"/>
      <c r="DCS17" s="249"/>
      <c r="DCT17" s="249"/>
      <c r="DCU17" s="249"/>
      <c r="DCV17" s="249"/>
      <c r="DCW17" s="249"/>
      <c r="DCX17" s="249"/>
      <c r="DCY17" s="249"/>
      <c r="DDB17" s="248"/>
      <c r="DDD17" s="248"/>
      <c r="DDG17" s="249"/>
      <c r="DDH17" s="249"/>
      <c r="DDI17" s="249"/>
      <c r="DDJ17" s="249"/>
      <c r="DDK17" s="249"/>
      <c r="DDL17" s="249"/>
      <c r="DDM17" s="249"/>
      <c r="DDN17" s="249"/>
      <c r="DDO17" s="249"/>
      <c r="DDP17" s="249"/>
      <c r="DDQ17" s="249"/>
      <c r="DDR17" s="249"/>
      <c r="DDU17" s="248"/>
      <c r="DDW17" s="248"/>
      <c r="DDZ17" s="249"/>
      <c r="DEA17" s="249"/>
      <c r="DEB17" s="249"/>
      <c r="DEC17" s="249"/>
      <c r="DED17" s="249"/>
      <c r="DEE17" s="249"/>
      <c r="DEF17" s="249"/>
      <c r="DEG17" s="249"/>
      <c r="DEH17" s="249"/>
      <c r="DEI17" s="249"/>
      <c r="DEJ17" s="249"/>
      <c r="DEK17" s="249"/>
      <c r="DEN17" s="248"/>
      <c r="DEP17" s="248"/>
      <c r="DES17" s="249"/>
      <c r="DET17" s="249"/>
      <c r="DEU17" s="249"/>
      <c r="DEV17" s="249"/>
      <c r="DEW17" s="249"/>
      <c r="DEX17" s="249"/>
      <c r="DEY17" s="249"/>
      <c r="DEZ17" s="249"/>
      <c r="DFA17" s="249"/>
      <c r="DFB17" s="249"/>
      <c r="DFC17" s="249"/>
      <c r="DFD17" s="249"/>
      <c r="DFG17" s="248"/>
      <c r="DFI17" s="248"/>
      <c r="DFL17" s="249"/>
      <c r="DFM17" s="249"/>
      <c r="DFN17" s="249"/>
      <c r="DFO17" s="249"/>
      <c r="DFP17" s="249"/>
      <c r="DFQ17" s="249"/>
      <c r="DFR17" s="249"/>
      <c r="DFS17" s="249"/>
      <c r="DFT17" s="249"/>
      <c r="DFU17" s="249"/>
      <c r="DFV17" s="249"/>
      <c r="DFW17" s="249"/>
      <c r="DFZ17" s="248"/>
      <c r="DGB17" s="248"/>
      <c r="DGE17" s="249"/>
      <c r="DGF17" s="249"/>
      <c r="DGG17" s="249"/>
      <c r="DGH17" s="249"/>
      <c r="DGI17" s="249"/>
      <c r="DGJ17" s="249"/>
      <c r="DGK17" s="249"/>
      <c r="DGL17" s="249"/>
      <c r="DGM17" s="249"/>
      <c r="DGN17" s="249"/>
      <c r="DGO17" s="249"/>
      <c r="DGP17" s="249"/>
      <c r="DGS17" s="248"/>
      <c r="DGU17" s="248"/>
      <c r="DGX17" s="249"/>
      <c r="DGY17" s="249"/>
      <c r="DGZ17" s="249"/>
      <c r="DHA17" s="249"/>
      <c r="DHB17" s="249"/>
      <c r="DHC17" s="249"/>
      <c r="DHD17" s="249"/>
      <c r="DHE17" s="249"/>
      <c r="DHF17" s="249"/>
      <c r="DHG17" s="249"/>
      <c r="DHH17" s="249"/>
      <c r="DHI17" s="249"/>
      <c r="DHL17" s="248"/>
      <c r="DHN17" s="248"/>
      <c r="DHQ17" s="249"/>
      <c r="DHR17" s="249"/>
      <c r="DHS17" s="249"/>
      <c r="DHT17" s="249"/>
      <c r="DHU17" s="249"/>
      <c r="DHV17" s="249"/>
      <c r="DHW17" s="249"/>
      <c r="DHX17" s="249"/>
      <c r="DHY17" s="249"/>
      <c r="DHZ17" s="249"/>
      <c r="DIA17" s="249"/>
      <c r="DIB17" s="249"/>
      <c r="DIE17" s="248"/>
      <c r="DIG17" s="248"/>
      <c r="DIJ17" s="249"/>
      <c r="DIK17" s="249"/>
      <c r="DIL17" s="249"/>
      <c r="DIM17" s="249"/>
      <c r="DIN17" s="249"/>
      <c r="DIO17" s="249"/>
      <c r="DIP17" s="249"/>
      <c r="DIQ17" s="249"/>
      <c r="DIR17" s="249"/>
      <c r="DIS17" s="249"/>
      <c r="DIT17" s="249"/>
      <c r="DIU17" s="249"/>
      <c r="DIX17" s="248"/>
      <c r="DIZ17" s="248"/>
      <c r="DJC17" s="249"/>
      <c r="DJD17" s="249"/>
      <c r="DJE17" s="249"/>
      <c r="DJF17" s="249"/>
      <c r="DJG17" s="249"/>
      <c r="DJH17" s="249"/>
      <c r="DJI17" s="249"/>
      <c r="DJJ17" s="249"/>
      <c r="DJK17" s="249"/>
      <c r="DJL17" s="249"/>
      <c r="DJM17" s="249"/>
      <c r="DJN17" s="249"/>
      <c r="DJQ17" s="248"/>
      <c r="DJS17" s="248"/>
      <c r="DJV17" s="249"/>
      <c r="DJW17" s="249"/>
      <c r="DJX17" s="249"/>
      <c r="DJY17" s="249"/>
      <c r="DJZ17" s="249"/>
      <c r="DKA17" s="249"/>
      <c r="DKB17" s="249"/>
      <c r="DKC17" s="249"/>
      <c r="DKD17" s="249"/>
      <c r="DKE17" s="249"/>
      <c r="DKF17" s="249"/>
      <c r="DKG17" s="249"/>
      <c r="DKJ17" s="248"/>
      <c r="DKL17" s="248"/>
      <c r="DKO17" s="249"/>
      <c r="DKP17" s="249"/>
      <c r="DKQ17" s="249"/>
      <c r="DKR17" s="249"/>
      <c r="DKS17" s="249"/>
      <c r="DKT17" s="249"/>
      <c r="DKU17" s="249"/>
      <c r="DKV17" s="249"/>
      <c r="DKW17" s="249"/>
      <c r="DKX17" s="249"/>
      <c r="DKY17" s="249"/>
      <c r="DKZ17" s="249"/>
      <c r="DLC17" s="248"/>
      <c r="DLE17" s="248"/>
      <c r="DLH17" s="249"/>
      <c r="DLI17" s="249"/>
      <c r="DLJ17" s="249"/>
      <c r="DLK17" s="249"/>
      <c r="DLL17" s="249"/>
      <c r="DLM17" s="249"/>
      <c r="DLN17" s="249"/>
      <c r="DLO17" s="249"/>
      <c r="DLP17" s="249"/>
      <c r="DLQ17" s="249"/>
      <c r="DLR17" s="249"/>
      <c r="DLS17" s="249"/>
      <c r="DLV17" s="248"/>
      <c r="DLX17" s="248"/>
      <c r="DMA17" s="249"/>
      <c r="DMB17" s="249"/>
      <c r="DMC17" s="249"/>
      <c r="DMD17" s="249"/>
      <c r="DME17" s="249"/>
      <c r="DMF17" s="249"/>
      <c r="DMG17" s="249"/>
      <c r="DMH17" s="249"/>
      <c r="DMI17" s="249"/>
      <c r="DMJ17" s="249"/>
      <c r="DMK17" s="249"/>
      <c r="DML17" s="249"/>
      <c r="DMO17" s="248"/>
      <c r="DMQ17" s="248"/>
      <c r="DMT17" s="249"/>
      <c r="DMU17" s="249"/>
      <c r="DMV17" s="249"/>
      <c r="DMW17" s="249"/>
      <c r="DMX17" s="249"/>
      <c r="DMY17" s="249"/>
      <c r="DMZ17" s="249"/>
      <c r="DNA17" s="249"/>
      <c r="DNB17" s="249"/>
      <c r="DNC17" s="249"/>
      <c r="DND17" s="249"/>
      <c r="DNE17" s="249"/>
      <c r="DNH17" s="248"/>
      <c r="DNJ17" s="248"/>
      <c r="DNM17" s="249"/>
      <c r="DNN17" s="249"/>
      <c r="DNO17" s="249"/>
      <c r="DNP17" s="249"/>
      <c r="DNQ17" s="249"/>
      <c r="DNR17" s="249"/>
      <c r="DNS17" s="249"/>
      <c r="DNT17" s="249"/>
      <c r="DNU17" s="249"/>
      <c r="DNV17" s="249"/>
      <c r="DNW17" s="249"/>
      <c r="DNX17" s="249"/>
      <c r="DOA17" s="248"/>
      <c r="DOC17" s="248"/>
      <c r="DOF17" s="249"/>
      <c r="DOG17" s="249"/>
      <c r="DOH17" s="249"/>
      <c r="DOI17" s="249"/>
      <c r="DOJ17" s="249"/>
      <c r="DOK17" s="249"/>
      <c r="DOL17" s="249"/>
      <c r="DOM17" s="249"/>
      <c r="DON17" s="249"/>
      <c r="DOO17" s="249"/>
      <c r="DOP17" s="249"/>
      <c r="DOQ17" s="249"/>
      <c r="DOT17" s="248"/>
      <c r="DOV17" s="248"/>
      <c r="DOY17" s="249"/>
      <c r="DOZ17" s="249"/>
      <c r="DPA17" s="249"/>
      <c r="DPB17" s="249"/>
      <c r="DPC17" s="249"/>
      <c r="DPD17" s="249"/>
      <c r="DPE17" s="249"/>
      <c r="DPF17" s="249"/>
      <c r="DPG17" s="249"/>
      <c r="DPH17" s="249"/>
      <c r="DPI17" s="249"/>
      <c r="DPJ17" s="249"/>
      <c r="DPM17" s="248"/>
      <c r="DPO17" s="248"/>
      <c r="DPR17" s="249"/>
      <c r="DPS17" s="249"/>
      <c r="DPT17" s="249"/>
      <c r="DPU17" s="249"/>
      <c r="DPV17" s="249"/>
      <c r="DPW17" s="249"/>
      <c r="DPX17" s="249"/>
      <c r="DPY17" s="249"/>
      <c r="DPZ17" s="249"/>
      <c r="DQA17" s="249"/>
      <c r="DQB17" s="249"/>
      <c r="DQC17" s="249"/>
      <c r="DQF17" s="248"/>
      <c r="DQH17" s="248"/>
      <c r="DQK17" s="249"/>
      <c r="DQL17" s="249"/>
      <c r="DQM17" s="249"/>
      <c r="DQN17" s="249"/>
      <c r="DQO17" s="249"/>
      <c r="DQP17" s="249"/>
      <c r="DQQ17" s="249"/>
      <c r="DQR17" s="249"/>
      <c r="DQS17" s="249"/>
      <c r="DQT17" s="249"/>
      <c r="DQU17" s="249"/>
      <c r="DQV17" s="249"/>
      <c r="DQY17" s="248"/>
      <c r="DRA17" s="248"/>
      <c r="DRD17" s="249"/>
      <c r="DRE17" s="249"/>
      <c r="DRF17" s="249"/>
      <c r="DRG17" s="249"/>
      <c r="DRH17" s="249"/>
      <c r="DRI17" s="249"/>
      <c r="DRJ17" s="249"/>
      <c r="DRK17" s="249"/>
      <c r="DRL17" s="249"/>
      <c r="DRM17" s="249"/>
      <c r="DRN17" s="249"/>
      <c r="DRO17" s="249"/>
      <c r="DRR17" s="248"/>
      <c r="DRT17" s="248"/>
      <c r="DRW17" s="249"/>
      <c r="DRX17" s="249"/>
      <c r="DRY17" s="249"/>
      <c r="DRZ17" s="249"/>
      <c r="DSA17" s="249"/>
      <c r="DSB17" s="249"/>
      <c r="DSC17" s="249"/>
      <c r="DSD17" s="249"/>
      <c r="DSE17" s="249"/>
      <c r="DSF17" s="249"/>
      <c r="DSG17" s="249"/>
      <c r="DSH17" s="249"/>
      <c r="DSK17" s="248"/>
      <c r="DSM17" s="248"/>
      <c r="DSP17" s="249"/>
      <c r="DSQ17" s="249"/>
      <c r="DSR17" s="249"/>
      <c r="DSS17" s="249"/>
      <c r="DST17" s="249"/>
      <c r="DSU17" s="249"/>
      <c r="DSV17" s="249"/>
      <c r="DSW17" s="249"/>
      <c r="DSX17" s="249"/>
      <c r="DSY17" s="249"/>
      <c r="DSZ17" s="249"/>
      <c r="DTA17" s="249"/>
      <c r="DTD17" s="248"/>
      <c r="DTF17" s="248"/>
      <c r="DTI17" s="249"/>
      <c r="DTJ17" s="249"/>
      <c r="DTK17" s="249"/>
      <c r="DTL17" s="249"/>
      <c r="DTM17" s="249"/>
      <c r="DTN17" s="249"/>
      <c r="DTO17" s="249"/>
      <c r="DTP17" s="249"/>
      <c r="DTQ17" s="249"/>
      <c r="DTR17" s="249"/>
      <c r="DTS17" s="249"/>
      <c r="DTT17" s="249"/>
      <c r="DTW17" s="248"/>
      <c r="DTY17" s="248"/>
      <c r="DUB17" s="249"/>
      <c r="DUC17" s="249"/>
      <c r="DUD17" s="249"/>
      <c r="DUE17" s="249"/>
      <c r="DUF17" s="249"/>
      <c r="DUG17" s="249"/>
      <c r="DUH17" s="249"/>
      <c r="DUI17" s="249"/>
      <c r="DUJ17" s="249"/>
      <c r="DUK17" s="249"/>
      <c r="DUL17" s="249"/>
      <c r="DUM17" s="249"/>
      <c r="DUP17" s="248"/>
      <c r="DUR17" s="248"/>
      <c r="DUU17" s="249"/>
      <c r="DUV17" s="249"/>
      <c r="DUW17" s="249"/>
      <c r="DUX17" s="249"/>
      <c r="DUY17" s="249"/>
      <c r="DUZ17" s="249"/>
      <c r="DVA17" s="249"/>
      <c r="DVB17" s="249"/>
      <c r="DVC17" s="249"/>
      <c r="DVD17" s="249"/>
      <c r="DVE17" s="249"/>
      <c r="DVF17" s="249"/>
      <c r="DVI17" s="248"/>
      <c r="DVK17" s="248"/>
      <c r="DVN17" s="249"/>
      <c r="DVO17" s="249"/>
      <c r="DVP17" s="249"/>
      <c r="DVQ17" s="249"/>
      <c r="DVR17" s="249"/>
      <c r="DVS17" s="249"/>
      <c r="DVT17" s="249"/>
      <c r="DVU17" s="249"/>
      <c r="DVV17" s="249"/>
      <c r="DVW17" s="249"/>
      <c r="DVX17" s="249"/>
      <c r="DVY17" s="249"/>
      <c r="DWB17" s="248"/>
      <c r="DWD17" s="248"/>
      <c r="DWG17" s="249"/>
      <c r="DWH17" s="249"/>
      <c r="DWI17" s="249"/>
      <c r="DWJ17" s="249"/>
      <c r="DWK17" s="249"/>
      <c r="DWL17" s="249"/>
      <c r="DWM17" s="249"/>
      <c r="DWN17" s="249"/>
      <c r="DWO17" s="249"/>
      <c r="DWP17" s="249"/>
      <c r="DWQ17" s="249"/>
      <c r="DWR17" s="249"/>
      <c r="DWU17" s="248"/>
      <c r="DWW17" s="248"/>
      <c r="DWZ17" s="249"/>
      <c r="DXA17" s="249"/>
      <c r="DXB17" s="249"/>
      <c r="DXC17" s="249"/>
      <c r="DXD17" s="249"/>
      <c r="DXE17" s="249"/>
      <c r="DXF17" s="249"/>
      <c r="DXG17" s="249"/>
      <c r="DXH17" s="249"/>
      <c r="DXI17" s="249"/>
      <c r="DXJ17" s="249"/>
      <c r="DXK17" s="249"/>
      <c r="DXN17" s="248"/>
      <c r="DXP17" s="248"/>
      <c r="DXS17" s="249"/>
      <c r="DXT17" s="249"/>
      <c r="DXU17" s="249"/>
      <c r="DXV17" s="249"/>
      <c r="DXW17" s="249"/>
      <c r="DXX17" s="249"/>
      <c r="DXY17" s="249"/>
      <c r="DXZ17" s="249"/>
      <c r="DYA17" s="249"/>
      <c r="DYB17" s="249"/>
      <c r="DYC17" s="249"/>
      <c r="DYD17" s="249"/>
      <c r="DYG17" s="248"/>
      <c r="DYI17" s="248"/>
      <c r="DYL17" s="249"/>
      <c r="DYM17" s="249"/>
      <c r="DYN17" s="249"/>
      <c r="DYO17" s="249"/>
      <c r="DYP17" s="249"/>
      <c r="DYQ17" s="249"/>
      <c r="DYR17" s="249"/>
      <c r="DYS17" s="249"/>
      <c r="DYT17" s="249"/>
      <c r="DYU17" s="249"/>
      <c r="DYV17" s="249"/>
      <c r="DYW17" s="249"/>
      <c r="DYZ17" s="248"/>
      <c r="DZB17" s="248"/>
      <c r="DZE17" s="249"/>
      <c r="DZF17" s="249"/>
      <c r="DZG17" s="249"/>
      <c r="DZH17" s="249"/>
      <c r="DZI17" s="249"/>
      <c r="DZJ17" s="249"/>
      <c r="DZK17" s="249"/>
      <c r="DZL17" s="249"/>
      <c r="DZM17" s="249"/>
      <c r="DZN17" s="249"/>
      <c r="DZO17" s="249"/>
      <c r="DZP17" s="249"/>
      <c r="DZS17" s="248"/>
      <c r="DZU17" s="248"/>
      <c r="DZX17" s="249"/>
      <c r="DZY17" s="249"/>
      <c r="DZZ17" s="249"/>
      <c r="EAA17" s="249"/>
      <c r="EAB17" s="249"/>
      <c r="EAC17" s="249"/>
      <c r="EAD17" s="249"/>
      <c r="EAE17" s="249"/>
      <c r="EAF17" s="249"/>
      <c r="EAG17" s="249"/>
      <c r="EAH17" s="249"/>
      <c r="EAI17" s="249"/>
      <c r="EAL17" s="248"/>
      <c r="EAN17" s="248"/>
      <c r="EAQ17" s="249"/>
      <c r="EAR17" s="249"/>
      <c r="EAS17" s="249"/>
      <c r="EAT17" s="249"/>
      <c r="EAU17" s="249"/>
      <c r="EAV17" s="249"/>
      <c r="EAW17" s="249"/>
      <c r="EAX17" s="249"/>
      <c r="EAY17" s="249"/>
      <c r="EAZ17" s="249"/>
      <c r="EBA17" s="249"/>
      <c r="EBB17" s="249"/>
      <c r="EBE17" s="248"/>
      <c r="EBG17" s="248"/>
      <c r="EBJ17" s="249"/>
      <c r="EBK17" s="249"/>
      <c r="EBL17" s="249"/>
      <c r="EBM17" s="249"/>
      <c r="EBN17" s="249"/>
      <c r="EBO17" s="249"/>
      <c r="EBP17" s="249"/>
      <c r="EBQ17" s="249"/>
      <c r="EBR17" s="249"/>
      <c r="EBS17" s="249"/>
      <c r="EBT17" s="249"/>
      <c r="EBU17" s="249"/>
      <c r="EBX17" s="248"/>
      <c r="EBZ17" s="248"/>
      <c r="ECC17" s="249"/>
      <c r="ECD17" s="249"/>
      <c r="ECE17" s="249"/>
      <c r="ECF17" s="249"/>
      <c r="ECG17" s="249"/>
      <c r="ECH17" s="249"/>
      <c r="ECI17" s="249"/>
      <c r="ECJ17" s="249"/>
      <c r="ECK17" s="249"/>
      <c r="ECL17" s="249"/>
      <c r="ECM17" s="249"/>
      <c r="ECN17" s="249"/>
      <c r="ECQ17" s="248"/>
      <c r="ECS17" s="248"/>
      <c r="ECV17" s="249"/>
      <c r="ECW17" s="249"/>
      <c r="ECX17" s="249"/>
      <c r="ECY17" s="249"/>
      <c r="ECZ17" s="249"/>
      <c r="EDA17" s="249"/>
      <c r="EDB17" s="249"/>
      <c r="EDC17" s="249"/>
      <c r="EDD17" s="249"/>
      <c r="EDE17" s="249"/>
      <c r="EDF17" s="249"/>
      <c r="EDG17" s="249"/>
      <c r="EDJ17" s="248"/>
      <c r="EDL17" s="248"/>
      <c r="EDO17" s="249"/>
      <c r="EDP17" s="249"/>
      <c r="EDQ17" s="249"/>
      <c r="EDR17" s="249"/>
      <c r="EDS17" s="249"/>
      <c r="EDT17" s="249"/>
      <c r="EDU17" s="249"/>
      <c r="EDV17" s="249"/>
      <c r="EDW17" s="249"/>
      <c r="EDX17" s="249"/>
      <c r="EDY17" s="249"/>
      <c r="EDZ17" s="249"/>
      <c r="EEC17" s="248"/>
      <c r="EEE17" s="248"/>
      <c r="EEH17" s="249"/>
      <c r="EEI17" s="249"/>
      <c r="EEJ17" s="249"/>
      <c r="EEK17" s="249"/>
      <c r="EEL17" s="249"/>
      <c r="EEM17" s="249"/>
      <c r="EEN17" s="249"/>
      <c r="EEO17" s="249"/>
      <c r="EEP17" s="249"/>
      <c r="EEQ17" s="249"/>
      <c r="EER17" s="249"/>
      <c r="EES17" s="249"/>
      <c r="EEV17" s="248"/>
      <c r="EEX17" s="248"/>
      <c r="EFA17" s="249"/>
      <c r="EFB17" s="249"/>
      <c r="EFC17" s="249"/>
      <c r="EFD17" s="249"/>
      <c r="EFE17" s="249"/>
      <c r="EFF17" s="249"/>
      <c r="EFG17" s="249"/>
      <c r="EFH17" s="249"/>
      <c r="EFI17" s="249"/>
      <c r="EFJ17" s="249"/>
      <c r="EFK17" s="249"/>
      <c r="EFL17" s="249"/>
      <c r="EFO17" s="248"/>
      <c r="EFQ17" s="248"/>
      <c r="EFT17" s="249"/>
      <c r="EFU17" s="249"/>
      <c r="EFV17" s="249"/>
      <c r="EFW17" s="249"/>
      <c r="EFX17" s="249"/>
      <c r="EFY17" s="249"/>
      <c r="EFZ17" s="249"/>
      <c r="EGA17" s="249"/>
      <c r="EGB17" s="249"/>
      <c r="EGC17" s="249"/>
      <c r="EGD17" s="249"/>
      <c r="EGE17" s="249"/>
      <c r="EGH17" s="248"/>
      <c r="EGJ17" s="248"/>
      <c r="EGM17" s="249"/>
      <c r="EGN17" s="249"/>
      <c r="EGO17" s="249"/>
      <c r="EGP17" s="249"/>
      <c r="EGQ17" s="249"/>
      <c r="EGR17" s="249"/>
      <c r="EGS17" s="249"/>
      <c r="EGT17" s="249"/>
      <c r="EGU17" s="249"/>
      <c r="EGV17" s="249"/>
      <c r="EGW17" s="249"/>
      <c r="EGX17" s="249"/>
      <c r="EHA17" s="248"/>
      <c r="EHC17" s="248"/>
      <c r="EHF17" s="249"/>
      <c r="EHG17" s="249"/>
      <c r="EHH17" s="249"/>
      <c r="EHI17" s="249"/>
      <c r="EHJ17" s="249"/>
      <c r="EHK17" s="249"/>
      <c r="EHL17" s="249"/>
      <c r="EHM17" s="249"/>
      <c r="EHN17" s="249"/>
      <c r="EHO17" s="249"/>
      <c r="EHP17" s="249"/>
      <c r="EHQ17" s="249"/>
      <c r="EHT17" s="248"/>
      <c r="EHV17" s="248"/>
      <c r="EHY17" s="249"/>
      <c r="EHZ17" s="249"/>
      <c r="EIA17" s="249"/>
      <c r="EIB17" s="249"/>
      <c r="EIC17" s="249"/>
      <c r="EID17" s="249"/>
      <c r="EIE17" s="249"/>
      <c r="EIF17" s="249"/>
      <c r="EIG17" s="249"/>
      <c r="EIH17" s="249"/>
      <c r="EII17" s="249"/>
      <c r="EIJ17" s="249"/>
      <c r="EIM17" s="248"/>
      <c r="EIO17" s="248"/>
      <c r="EIR17" s="249"/>
      <c r="EIS17" s="249"/>
      <c r="EIT17" s="249"/>
      <c r="EIU17" s="249"/>
      <c r="EIV17" s="249"/>
      <c r="EIW17" s="249"/>
      <c r="EIX17" s="249"/>
      <c r="EIY17" s="249"/>
      <c r="EIZ17" s="249"/>
      <c r="EJA17" s="249"/>
      <c r="EJB17" s="249"/>
      <c r="EJC17" s="249"/>
      <c r="EJF17" s="248"/>
      <c r="EJH17" s="248"/>
      <c r="EJK17" s="249"/>
      <c r="EJL17" s="249"/>
      <c r="EJM17" s="249"/>
      <c r="EJN17" s="249"/>
      <c r="EJO17" s="249"/>
      <c r="EJP17" s="249"/>
      <c r="EJQ17" s="249"/>
      <c r="EJR17" s="249"/>
      <c r="EJS17" s="249"/>
      <c r="EJT17" s="249"/>
      <c r="EJU17" s="249"/>
      <c r="EJV17" s="249"/>
      <c r="EJY17" s="248"/>
      <c r="EKA17" s="248"/>
      <c r="EKD17" s="249"/>
      <c r="EKE17" s="249"/>
      <c r="EKF17" s="249"/>
      <c r="EKG17" s="249"/>
      <c r="EKH17" s="249"/>
      <c r="EKI17" s="249"/>
      <c r="EKJ17" s="249"/>
      <c r="EKK17" s="249"/>
      <c r="EKL17" s="249"/>
      <c r="EKM17" s="249"/>
      <c r="EKN17" s="249"/>
      <c r="EKO17" s="249"/>
      <c r="EKR17" s="248"/>
      <c r="EKT17" s="248"/>
      <c r="EKW17" s="249"/>
      <c r="EKX17" s="249"/>
      <c r="EKY17" s="249"/>
      <c r="EKZ17" s="249"/>
      <c r="ELA17" s="249"/>
      <c r="ELB17" s="249"/>
      <c r="ELC17" s="249"/>
      <c r="ELD17" s="249"/>
      <c r="ELE17" s="249"/>
      <c r="ELF17" s="249"/>
      <c r="ELG17" s="249"/>
      <c r="ELH17" s="249"/>
      <c r="ELK17" s="248"/>
      <c r="ELM17" s="248"/>
      <c r="ELP17" s="249"/>
      <c r="ELQ17" s="249"/>
      <c r="ELR17" s="249"/>
      <c r="ELS17" s="249"/>
      <c r="ELT17" s="249"/>
      <c r="ELU17" s="249"/>
      <c r="ELV17" s="249"/>
      <c r="ELW17" s="249"/>
      <c r="ELX17" s="249"/>
      <c r="ELY17" s="249"/>
      <c r="ELZ17" s="249"/>
      <c r="EMA17" s="249"/>
      <c r="EMD17" s="248"/>
      <c r="EMF17" s="248"/>
      <c r="EMI17" s="249"/>
      <c r="EMJ17" s="249"/>
      <c r="EMK17" s="249"/>
      <c r="EML17" s="249"/>
      <c r="EMM17" s="249"/>
      <c r="EMN17" s="249"/>
      <c r="EMO17" s="249"/>
      <c r="EMP17" s="249"/>
      <c r="EMQ17" s="249"/>
      <c r="EMR17" s="249"/>
      <c r="EMS17" s="249"/>
      <c r="EMT17" s="249"/>
      <c r="EMW17" s="248"/>
      <c r="EMY17" s="248"/>
      <c r="ENB17" s="249"/>
      <c r="ENC17" s="249"/>
      <c r="END17" s="249"/>
      <c r="ENE17" s="249"/>
      <c r="ENF17" s="249"/>
      <c r="ENG17" s="249"/>
      <c r="ENH17" s="249"/>
      <c r="ENI17" s="249"/>
      <c r="ENJ17" s="249"/>
      <c r="ENK17" s="249"/>
      <c r="ENL17" s="249"/>
      <c r="ENM17" s="249"/>
      <c r="ENP17" s="248"/>
      <c r="ENR17" s="248"/>
      <c r="ENU17" s="249"/>
      <c r="ENV17" s="249"/>
      <c r="ENW17" s="249"/>
      <c r="ENX17" s="249"/>
      <c r="ENY17" s="249"/>
      <c r="ENZ17" s="249"/>
      <c r="EOA17" s="249"/>
      <c r="EOB17" s="249"/>
      <c r="EOC17" s="249"/>
      <c r="EOD17" s="249"/>
      <c r="EOE17" s="249"/>
      <c r="EOF17" s="249"/>
      <c r="EOI17" s="248"/>
      <c r="EOK17" s="248"/>
      <c r="EON17" s="249"/>
      <c r="EOO17" s="249"/>
      <c r="EOP17" s="249"/>
      <c r="EOQ17" s="249"/>
      <c r="EOR17" s="249"/>
      <c r="EOS17" s="249"/>
      <c r="EOT17" s="249"/>
      <c r="EOU17" s="249"/>
      <c r="EOV17" s="249"/>
      <c r="EOW17" s="249"/>
      <c r="EOX17" s="249"/>
      <c r="EOY17" s="249"/>
      <c r="EPB17" s="248"/>
      <c r="EPD17" s="248"/>
      <c r="EPG17" s="249"/>
      <c r="EPH17" s="249"/>
      <c r="EPI17" s="249"/>
      <c r="EPJ17" s="249"/>
      <c r="EPK17" s="249"/>
      <c r="EPL17" s="249"/>
      <c r="EPM17" s="249"/>
      <c r="EPN17" s="249"/>
      <c r="EPO17" s="249"/>
      <c r="EPP17" s="249"/>
      <c r="EPQ17" s="249"/>
      <c r="EPR17" s="249"/>
      <c r="EPU17" s="248"/>
      <c r="EPW17" s="248"/>
      <c r="EPZ17" s="249"/>
      <c r="EQA17" s="249"/>
      <c r="EQB17" s="249"/>
      <c r="EQC17" s="249"/>
      <c r="EQD17" s="249"/>
      <c r="EQE17" s="249"/>
      <c r="EQF17" s="249"/>
      <c r="EQG17" s="249"/>
      <c r="EQH17" s="249"/>
      <c r="EQI17" s="249"/>
      <c r="EQJ17" s="249"/>
      <c r="EQK17" s="249"/>
      <c r="EQN17" s="248"/>
      <c r="EQP17" s="248"/>
      <c r="EQS17" s="249"/>
      <c r="EQT17" s="249"/>
      <c r="EQU17" s="249"/>
      <c r="EQV17" s="249"/>
      <c r="EQW17" s="249"/>
      <c r="EQX17" s="249"/>
      <c r="EQY17" s="249"/>
      <c r="EQZ17" s="249"/>
      <c r="ERA17" s="249"/>
      <c r="ERB17" s="249"/>
      <c r="ERC17" s="249"/>
      <c r="ERD17" s="249"/>
      <c r="ERG17" s="248"/>
      <c r="ERI17" s="248"/>
      <c r="ERL17" s="249"/>
      <c r="ERM17" s="249"/>
      <c r="ERN17" s="249"/>
      <c r="ERO17" s="249"/>
      <c r="ERP17" s="249"/>
      <c r="ERQ17" s="249"/>
      <c r="ERR17" s="249"/>
      <c r="ERS17" s="249"/>
      <c r="ERT17" s="249"/>
      <c r="ERU17" s="249"/>
      <c r="ERV17" s="249"/>
      <c r="ERW17" s="249"/>
      <c r="ERZ17" s="248"/>
      <c r="ESB17" s="248"/>
      <c r="ESE17" s="249"/>
      <c r="ESF17" s="249"/>
      <c r="ESG17" s="249"/>
      <c r="ESH17" s="249"/>
      <c r="ESI17" s="249"/>
      <c r="ESJ17" s="249"/>
      <c r="ESK17" s="249"/>
      <c r="ESL17" s="249"/>
      <c r="ESM17" s="249"/>
      <c r="ESN17" s="249"/>
      <c r="ESO17" s="249"/>
      <c r="ESP17" s="249"/>
      <c r="ESS17" s="248"/>
      <c r="ESU17" s="248"/>
      <c r="ESX17" s="249"/>
      <c r="ESY17" s="249"/>
      <c r="ESZ17" s="249"/>
      <c r="ETA17" s="249"/>
      <c r="ETB17" s="249"/>
      <c r="ETC17" s="249"/>
      <c r="ETD17" s="249"/>
      <c r="ETE17" s="249"/>
      <c r="ETF17" s="249"/>
      <c r="ETG17" s="249"/>
      <c r="ETH17" s="249"/>
      <c r="ETI17" s="249"/>
      <c r="ETL17" s="248"/>
      <c r="ETN17" s="248"/>
      <c r="ETQ17" s="249"/>
      <c r="ETR17" s="249"/>
      <c r="ETS17" s="249"/>
      <c r="ETT17" s="249"/>
      <c r="ETU17" s="249"/>
      <c r="ETV17" s="249"/>
      <c r="ETW17" s="249"/>
      <c r="ETX17" s="249"/>
      <c r="ETY17" s="249"/>
      <c r="ETZ17" s="249"/>
      <c r="EUA17" s="249"/>
      <c r="EUB17" s="249"/>
      <c r="EUE17" s="248"/>
      <c r="EUG17" s="248"/>
      <c r="EUJ17" s="249"/>
      <c r="EUK17" s="249"/>
      <c r="EUL17" s="249"/>
      <c r="EUM17" s="249"/>
      <c r="EUN17" s="249"/>
      <c r="EUO17" s="249"/>
      <c r="EUP17" s="249"/>
      <c r="EUQ17" s="249"/>
      <c r="EUR17" s="249"/>
      <c r="EUS17" s="249"/>
      <c r="EUT17" s="249"/>
      <c r="EUU17" s="249"/>
      <c r="EUX17" s="248"/>
      <c r="EUZ17" s="248"/>
      <c r="EVC17" s="249"/>
      <c r="EVD17" s="249"/>
      <c r="EVE17" s="249"/>
      <c r="EVF17" s="249"/>
      <c r="EVG17" s="249"/>
      <c r="EVH17" s="249"/>
      <c r="EVI17" s="249"/>
      <c r="EVJ17" s="249"/>
      <c r="EVK17" s="249"/>
      <c r="EVL17" s="249"/>
      <c r="EVM17" s="249"/>
      <c r="EVN17" s="249"/>
      <c r="EVQ17" s="248"/>
      <c r="EVS17" s="248"/>
      <c r="EVV17" s="249"/>
      <c r="EVW17" s="249"/>
      <c r="EVX17" s="249"/>
      <c r="EVY17" s="249"/>
      <c r="EVZ17" s="249"/>
      <c r="EWA17" s="249"/>
      <c r="EWB17" s="249"/>
      <c r="EWC17" s="249"/>
      <c r="EWD17" s="249"/>
      <c r="EWE17" s="249"/>
      <c r="EWF17" s="249"/>
      <c r="EWG17" s="249"/>
      <c r="EWJ17" s="248"/>
      <c r="EWL17" s="248"/>
      <c r="EWO17" s="249"/>
      <c r="EWP17" s="249"/>
      <c r="EWQ17" s="249"/>
      <c r="EWR17" s="249"/>
      <c r="EWS17" s="249"/>
      <c r="EWT17" s="249"/>
      <c r="EWU17" s="249"/>
      <c r="EWV17" s="249"/>
      <c r="EWW17" s="249"/>
      <c r="EWX17" s="249"/>
      <c r="EWY17" s="249"/>
      <c r="EWZ17" s="249"/>
      <c r="EXC17" s="248"/>
      <c r="EXE17" s="248"/>
      <c r="EXH17" s="249"/>
      <c r="EXI17" s="249"/>
      <c r="EXJ17" s="249"/>
      <c r="EXK17" s="249"/>
      <c r="EXL17" s="249"/>
      <c r="EXM17" s="249"/>
      <c r="EXN17" s="249"/>
      <c r="EXO17" s="249"/>
      <c r="EXP17" s="249"/>
      <c r="EXQ17" s="249"/>
      <c r="EXR17" s="249"/>
      <c r="EXS17" s="249"/>
      <c r="EXV17" s="248"/>
      <c r="EXX17" s="248"/>
      <c r="EYA17" s="249"/>
      <c r="EYB17" s="249"/>
      <c r="EYC17" s="249"/>
      <c r="EYD17" s="249"/>
      <c r="EYE17" s="249"/>
      <c r="EYF17" s="249"/>
      <c r="EYG17" s="249"/>
      <c r="EYH17" s="249"/>
      <c r="EYI17" s="249"/>
      <c r="EYJ17" s="249"/>
      <c r="EYK17" s="249"/>
      <c r="EYL17" s="249"/>
      <c r="EYO17" s="248"/>
      <c r="EYQ17" s="248"/>
      <c r="EYT17" s="249"/>
      <c r="EYU17" s="249"/>
      <c r="EYV17" s="249"/>
      <c r="EYW17" s="249"/>
      <c r="EYX17" s="249"/>
      <c r="EYY17" s="249"/>
      <c r="EYZ17" s="249"/>
      <c r="EZA17" s="249"/>
      <c r="EZB17" s="249"/>
      <c r="EZC17" s="249"/>
      <c r="EZD17" s="249"/>
      <c r="EZE17" s="249"/>
      <c r="EZH17" s="248"/>
      <c r="EZJ17" s="248"/>
      <c r="EZM17" s="249"/>
      <c r="EZN17" s="249"/>
      <c r="EZO17" s="249"/>
      <c r="EZP17" s="249"/>
      <c r="EZQ17" s="249"/>
      <c r="EZR17" s="249"/>
      <c r="EZS17" s="249"/>
      <c r="EZT17" s="249"/>
      <c r="EZU17" s="249"/>
      <c r="EZV17" s="249"/>
      <c r="EZW17" s="249"/>
      <c r="EZX17" s="249"/>
      <c r="FAA17" s="248"/>
      <c r="FAC17" s="248"/>
      <c r="FAF17" s="249"/>
      <c r="FAG17" s="249"/>
      <c r="FAH17" s="249"/>
      <c r="FAI17" s="249"/>
      <c r="FAJ17" s="249"/>
      <c r="FAK17" s="249"/>
      <c r="FAL17" s="249"/>
      <c r="FAM17" s="249"/>
      <c r="FAN17" s="249"/>
      <c r="FAO17" s="249"/>
      <c r="FAP17" s="249"/>
      <c r="FAQ17" s="249"/>
      <c r="FAT17" s="248"/>
      <c r="FAV17" s="248"/>
      <c r="FAY17" s="249"/>
      <c r="FAZ17" s="249"/>
      <c r="FBA17" s="249"/>
      <c r="FBB17" s="249"/>
      <c r="FBC17" s="249"/>
      <c r="FBD17" s="249"/>
      <c r="FBE17" s="249"/>
      <c r="FBF17" s="249"/>
      <c r="FBG17" s="249"/>
      <c r="FBH17" s="249"/>
      <c r="FBI17" s="249"/>
      <c r="FBJ17" s="249"/>
      <c r="FBM17" s="248"/>
      <c r="FBO17" s="248"/>
      <c r="FBR17" s="249"/>
      <c r="FBS17" s="249"/>
      <c r="FBT17" s="249"/>
      <c r="FBU17" s="249"/>
      <c r="FBV17" s="249"/>
      <c r="FBW17" s="249"/>
      <c r="FBX17" s="249"/>
      <c r="FBY17" s="249"/>
      <c r="FBZ17" s="249"/>
      <c r="FCA17" s="249"/>
      <c r="FCB17" s="249"/>
      <c r="FCC17" s="249"/>
      <c r="FCF17" s="248"/>
      <c r="FCH17" s="248"/>
      <c r="FCK17" s="249"/>
      <c r="FCL17" s="249"/>
      <c r="FCM17" s="249"/>
      <c r="FCN17" s="249"/>
      <c r="FCO17" s="249"/>
      <c r="FCP17" s="249"/>
      <c r="FCQ17" s="249"/>
      <c r="FCR17" s="249"/>
      <c r="FCS17" s="249"/>
      <c r="FCT17" s="249"/>
      <c r="FCU17" s="249"/>
      <c r="FCV17" s="249"/>
      <c r="FCY17" s="248"/>
      <c r="FDA17" s="248"/>
      <c r="FDD17" s="249"/>
      <c r="FDE17" s="249"/>
      <c r="FDF17" s="249"/>
      <c r="FDG17" s="249"/>
      <c r="FDH17" s="249"/>
      <c r="FDI17" s="249"/>
      <c r="FDJ17" s="249"/>
      <c r="FDK17" s="249"/>
      <c r="FDL17" s="249"/>
      <c r="FDM17" s="249"/>
      <c r="FDN17" s="249"/>
      <c r="FDO17" s="249"/>
      <c r="FDR17" s="248"/>
      <c r="FDT17" s="248"/>
      <c r="FDW17" s="249"/>
      <c r="FDX17" s="249"/>
      <c r="FDY17" s="249"/>
      <c r="FDZ17" s="249"/>
      <c r="FEA17" s="249"/>
      <c r="FEB17" s="249"/>
      <c r="FEC17" s="249"/>
      <c r="FED17" s="249"/>
      <c r="FEE17" s="249"/>
      <c r="FEF17" s="249"/>
      <c r="FEG17" s="249"/>
      <c r="FEH17" s="249"/>
      <c r="FEK17" s="248"/>
      <c r="FEM17" s="248"/>
      <c r="FEP17" s="249"/>
      <c r="FEQ17" s="249"/>
      <c r="FER17" s="249"/>
      <c r="FES17" s="249"/>
      <c r="FET17" s="249"/>
      <c r="FEU17" s="249"/>
      <c r="FEV17" s="249"/>
      <c r="FEW17" s="249"/>
      <c r="FEX17" s="249"/>
      <c r="FEY17" s="249"/>
      <c r="FEZ17" s="249"/>
      <c r="FFA17" s="249"/>
      <c r="FFD17" s="248"/>
      <c r="FFF17" s="248"/>
      <c r="FFI17" s="249"/>
      <c r="FFJ17" s="249"/>
      <c r="FFK17" s="249"/>
      <c r="FFL17" s="249"/>
      <c r="FFM17" s="249"/>
      <c r="FFN17" s="249"/>
      <c r="FFO17" s="249"/>
      <c r="FFP17" s="249"/>
      <c r="FFQ17" s="249"/>
      <c r="FFR17" s="249"/>
      <c r="FFS17" s="249"/>
      <c r="FFT17" s="249"/>
      <c r="FFW17" s="248"/>
      <c r="FFY17" s="248"/>
      <c r="FGB17" s="249"/>
      <c r="FGC17" s="249"/>
      <c r="FGD17" s="249"/>
      <c r="FGE17" s="249"/>
      <c r="FGF17" s="249"/>
      <c r="FGG17" s="249"/>
      <c r="FGH17" s="249"/>
      <c r="FGI17" s="249"/>
      <c r="FGJ17" s="249"/>
      <c r="FGK17" s="249"/>
      <c r="FGL17" s="249"/>
      <c r="FGM17" s="249"/>
      <c r="FGP17" s="248"/>
      <c r="FGR17" s="248"/>
      <c r="FGU17" s="249"/>
      <c r="FGV17" s="249"/>
      <c r="FGW17" s="249"/>
      <c r="FGX17" s="249"/>
      <c r="FGY17" s="249"/>
      <c r="FGZ17" s="249"/>
      <c r="FHA17" s="249"/>
      <c r="FHB17" s="249"/>
      <c r="FHC17" s="249"/>
      <c r="FHD17" s="249"/>
      <c r="FHE17" s="249"/>
      <c r="FHF17" s="249"/>
      <c r="FHI17" s="248"/>
      <c r="FHK17" s="248"/>
      <c r="FHN17" s="249"/>
      <c r="FHO17" s="249"/>
      <c r="FHP17" s="249"/>
      <c r="FHQ17" s="249"/>
      <c r="FHR17" s="249"/>
      <c r="FHS17" s="249"/>
      <c r="FHT17" s="249"/>
      <c r="FHU17" s="249"/>
      <c r="FHV17" s="249"/>
      <c r="FHW17" s="249"/>
      <c r="FHX17" s="249"/>
      <c r="FHY17" s="249"/>
      <c r="FIB17" s="248"/>
      <c r="FID17" s="248"/>
      <c r="FIG17" s="249"/>
      <c r="FIH17" s="249"/>
      <c r="FII17" s="249"/>
      <c r="FIJ17" s="249"/>
      <c r="FIK17" s="249"/>
      <c r="FIL17" s="249"/>
      <c r="FIM17" s="249"/>
      <c r="FIN17" s="249"/>
      <c r="FIO17" s="249"/>
      <c r="FIP17" s="249"/>
      <c r="FIQ17" s="249"/>
      <c r="FIR17" s="249"/>
      <c r="FIU17" s="248"/>
      <c r="FIW17" s="248"/>
      <c r="FIZ17" s="249"/>
      <c r="FJA17" s="249"/>
      <c r="FJB17" s="249"/>
      <c r="FJC17" s="249"/>
      <c r="FJD17" s="249"/>
      <c r="FJE17" s="249"/>
      <c r="FJF17" s="249"/>
      <c r="FJG17" s="249"/>
      <c r="FJH17" s="249"/>
      <c r="FJI17" s="249"/>
      <c r="FJJ17" s="249"/>
      <c r="FJK17" s="249"/>
      <c r="FJN17" s="248"/>
      <c r="FJP17" s="248"/>
      <c r="FJS17" s="249"/>
      <c r="FJT17" s="249"/>
      <c r="FJU17" s="249"/>
      <c r="FJV17" s="249"/>
      <c r="FJW17" s="249"/>
      <c r="FJX17" s="249"/>
      <c r="FJY17" s="249"/>
      <c r="FJZ17" s="249"/>
      <c r="FKA17" s="249"/>
      <c r="FKB17" s="249"/>
      <c r="FKC17" s="249"/>
      <c r="FKD17" s="249"/>
      <c r="FKG17" s="248"/>
      <c r="FKI17" s="248"/>
      <c r="FKL17" s="249"/>
      <c r="FKM17" s="249"/>
      <c r="FKN17" s="249"/>
      <c r="FKO17" s="249"/>
      <c r="FKP17" s="249"/>
      <c r="FKQ17" s="249"/>
      <c r="FKR17" s="249"/>
      <c r="FKS17" s="249"/>
      <c r="FKT17" s="249"/>
      <c r="FKU17" s="249"/>
      <c r="FKV17" s="249"/>
      <c r="FKW17" s="249"/>
      <c r="FKZ17" s="248"/>
      <c r="FLB17" s="248"/>
      <c r="FLE17" s="249"/>
      <c r="FLF17" s="249"/>
      <c r="FLG17" s="249"/>
      <c r="FLH17" s="249"/>
      <c r="FLI17" s="249"/>
      <c r="FLJ17" s="249"/>
      <c r="FLK17" s="249"/>
      <c r="FLL17" s="249"/>
      <c r="FLM17" s="249"/>
      <c r="FLN17" s="249"/>
      <c r="FLO17" s="249"/>
      <c r="FLP17" s="249"/>
      <c r="FLS17" s="248"/>
      <c r="FLU17" s="248"/>
      <c r="FLX17" s="249"/>
      <c r="FLY17" s="249"/>
      <c r="FLZ17" s="249"/>
      <c r="FMA17" s="249"/>
      <c r="FMB17" s="249"/>
      <c r="FMC17" s="249"/>
      <c r="FMD17" s="249"/>
      <c r="FME17" s="249"/>
      <c r="FMF17" s="249"/>
      <c r="FMG17" s="249"/>
      <c r="FMH17" s="249"/>
      <c r="FMI17" s="249"/>
      <c r="FML17" s="248"/>
      <c r="FMN17" s="248"/>
      <c r="FMQ17" s="249"/>
      <c r="FMR17" s="249"/>
      <c r="FMS17" s="249"/>
      <c r="FMT17" s="249"/>
      <c r="FMU17" s="249"/>
      <c r="FMV17" s="249"/>
      <c r="FMW17" s="249"/>
      <c r="FMX17" s="249"/>
      <c r="FMY17" s="249"/>
      <c r="FMZ17" s="249"/>
      <c r="FNA17" s="249"/>
      <c r="FNB17" s="249"/>
      <c r="FNE17" s="248"/>
      <c r="FNG17" s="248"/>
      <c r="FNJ17" s="249"/>
      <c r="FNK17" s="249"/>
      <c r="FNL17" s="249"/>
      <c r="FNM17" s="249"/>
      <c r="FNN17" s="249"/>
      <c r="FNO17" s="249"/>
      <c r="FNP17" s="249"/>
      <c r="FNQ17" s="249"/>
      <c r="FNR17" s="249"/>
      <c r="FNS17" s="249"/>
      <c r="FNT17" s="249"/>
      <c r="FNU17" s="249"/>
      <c r="FNX17" s="248"/>
      <c r="FNZ17" s="248"/>
      <c r="FOC17" s="249"/>
      <c r="FOD17" s="249"/>
      <c r="FOE17" s="249"/>
      <c r="FOF17" s="249"/>
      <c r="FOG17" s="249"/>
      <c r="FOH17" s="249"/>
      <c r="FOI17" s="249"/>
      <c r="FOJ17" s="249"/>
      <c r="FOK17" s="249"/>
      <c r="FOL17" s="249"/>
      <c r="FOM17" s="249"/>
      <c r="FON17" s="249"/>
      <c r="FOQ17" s="248"/>
      <c r="FOS17" s="248"/>
      <c r="FOV17" s="249"/>
      <c r="FOW17" s="249"/>
      <c r="FOX17" s="249"/>
      <c r="FOY17" s="249"/>
      <c r="FOZ17" s="249"/>
      <c r="FPA17" s="249"/>
      <c r="FPB17" s="249"/>
      <c r="FPC17" s="249"/>
      <c r="FPD17" s="249"/>
      <c r="FPE17" s="249"/>
      <c r="FPF17" s="249"/>
      <c r="FPG17" s="249"/>
      <c r="FPJ17" s="248"/>
      <c r="FPL17" s="248"/>
      <c r="FPO17" s="249"/>
      <c r="FPP17" s="249"/>
      <c r="FPQ17" s="249"/>
      <c r="FPR17" s="249"/>
      <c r="FPS17" s="249"/>
      <c r="FPT17" s="249"/>
      <c r="FPU17" s="249"/>
      <c r="FPV17" s="249"/>
      <c r="FPW17" s="249"/>
      <c r="FPX17" s="249"/>
      <c r="FPY17" s="249"/>
      <c r="FPZ17" s="249"/>
      <c r="FQC17" s="248"/>
      <c r="FQE17" s="248"/>
      <c r="FQH17" s="249"/>
      <c r="FQI17" s="249"/>
      <c r="FQJ17" s="249"/>
      <c r="FQK17" s="249"/>
      <c r="FQL17" s="249"/>
      <c r="FQM17" s="249"/>
      <c r="FQN17" s="249"/>
      <c r="FQO17" s="249"/>
      <c r="FQP17" s="249"/>
      <c r="FQQ17" s="249"/>
      <c r="FQR17" s="249"/>
      <c r="FQS17" s="249"/>
      <c r="FQV17" s="248"/>
      <c r="FQX17" s="248"/>
      <c r="FRA17" s="249"/>
      <c r="FRB17" s="249"/>
      <c r="FRC17" s="249"/>
      <c r="FRD17" s="249"/>
      <c r="FRE17" s="249"/>
      <c r="FRF17" s="249"/>
      <c r="FRG17" s="249"/>
      <c r="FRH17" s="249"/>
      <c r="FRI17" s="249"/>
      <c r="FRJ17" s="249"/>
      <c r="FRK17" s="249"/>
      <c r="FRL17" s="249"/>
      <c r="FRO17" s="248"/>
      <c r="FRQ17" s="248"/>
      <c r="FRT17" s="249"/>
      <c r="FRU17" s="249"/>
      <c r="FRV17" s="249"/>
      <c r="FRW17" s="249"/>
      <c r="FRX17" s="249"/>
      <c r="FRY17" s="249"/>
      <c r="FRZ17" s="249"/>
      <c r="FSA17" s="249"/>
      <c r="FSB17" s="249"/>
      <c r="FSC17" s="249"/>
      <c r="FSD17" s="249"/>
      <c r="FSE17" s="249"/>
      <c r="FSH17" s="248"/>
      <c r="FSJ17" s="248"/>
      <c r="FSM17" s="249"/>
      <c r="FSN17" s="249"/>
      <c r="FSO17" s="249"/>
      <c r="FSP17" s="249"/>
      <c r="FSQ17" s="249"/>
      <c r="FSR17" s="249"/>
      <c r="FSS17" s="249"/>
      <c r="FST17" s="249"/>
      <c r="FSU17" s="249"/>
      <c r="FSV17" s="249"/>
      <c r="FSW17" s="249"/>
      <c r="FSX17" s="249"/>
      <c r="FTA17" s="248"/>
      <c r="FTC17" s="248"/>
      <c r="FTF17" s="249"/>
      <c r="FTG17" s="249"/>
      <c r="FTH17" s="249"/>
      <c r="FTI17" s="249"/>
      <c r="FTJ17" s="249"/>
      <c r="FTK17" s="249"/>
      <c r="FTL17" s="249"/>
      <c r="FTM17" s="249"/>
      <c r="FTN17" s="249"/>
      <c r="FTO17" s="249"/>
      <c r="FTP17" s="249"/>
      <c r="FTQ17" s="249"/>
      <c r="FTT17" s="248"/>
      <c r="FTV17" s="248"/>
      <c r="FTY17" s="249"/>
      <c r="FTZ17" s="249"/>
      <c r="FUA17" s="249"/>
      <c r="FUB17" s="249"/>
      <c r="FUC17" s="249"/>
      <c r="FUD17" s="249"/>
      <c r="FUE17" s="249"/>
      <c r="FUF17" s="249"/>
      <c r="FUG17" s="249"/>
      <c r="FUH17" s="249"/>
      <c r="FUI17" s="249"/>
      <c r="FUJ17" s="249"/>
      <c r="FUM17" s="248"/>
      <c r="FUO17" s="248"/>
      <c r="FUR17" s="249"/>
      <c r="FUS17" s="249"/>
      <c r="FUT17" s="249"/>
      <c r="FUU17" s="249"/>
      <c r="FUV17" s="249"/>
      <c r="FUW17" s="249"/>
      <c r="FUX17" s="249"/>
      <c r="FUY17" s="249"/>
      <c r="FUZ17" s="249"/>
      <c r="FVA17" s="249"/>
      <c r="FVB17" s="249"/>
      <c r="FVC17" s="249"/>
      <c r="FVF17" s="248"/>
      <c r="FVH17" s="248"/>
      <c r="FVK17" s="249"/>
      <c r="FVL17" s="249"/>
      <c r="FVM17" s="249"/>
      <c r="FVN17" s="249"/>
      <c r="FVO17" s="249"/>
      <c r="FVP17" s="249"/>
      <c r="FVQ17" s="249"/>
      <c r="FVR17" s="249"/>
      <c r="FVS17" s="249"/>
      <c r="FVT17" s="249"/>
      <c r="FVU17" s="249"/>
      <c r="FVV17" s="249"/>
      <c r="FVY17" s="248"/>
      <c r="FWA17" s="248"/>
      <c r="FWD17" s="249"/>
      <c r="FWE17" s="249"/>
      <c r="FWF17" s="249"/>
      <c r="FWG17" s="249"/>
      <c r="FWH17" s="249"/>
      <c r="FWI17" s="249"/>
      <c r="FWJ17" s="249"/>
      <c r="FWK17" s="249"/>
      <c r="FWL17" s="249"/>
      <c r="FWM17" s="249"/>
      <c r="FWN17" s="249"/>
      <c r="FWO17" s="249"/>
      <c r="FWR17" s="248"/>
      <c r="FWT17" s="248"/>
      <c r="FWW17" s="249"/>
      <c r="FWX17" s="249"/>
      <c r="FWY17" s="249"/>
      <c r="FWZ17" s="249"/>
      <c r="FXA17" s="249"/>
      <c r="FXB17" s="249"/>
      <c r="FXC17" s="249"/>
      <c r="FXD17" s="249"/>
      <c r="FXE17" s="249"/>
      <c r="FXF17" s="249"/>
      <c r="FXG17" s="249"/>
      <c r="FXH17" s="249"/>
      <c r="FXK17" s="248"/>
      <c r="FXM17" s="248"/>
      <c r="FXP17" s="249"/>
      <c r="FXQ17" s="249"/>
      <c r="FXR17" s="249"/>
      <c r="FXS17" s="249"/>
      <c r="FXT17" s="249"/>
      <c r="FXU17" s="249"/>
      <c r="FXV17" s="249"/>
      <c r="FXW17" s="249"/>
      <c r="FXX17" s="249"/>
      <c r="FXY17" s="249"/>
      <c r="FXZ17" s="249"/>
      <c r="FYA17" s="249"/>
      <c r="FYD17" s="248"/>
      <c r="FYF17" s="248"/>
      <c r="FYI17" s="249"/>
      <c r="FYJ17" s="249"/>
      <c r="FYK17" s="249"/>
      <c r="FYL17" s="249"/>
      <c r="FYM17" s="249"/>
      <c r="FYN17" s="249"/>
      <c r="FYO17" s="249"/>
      <c r="FYP17" s="249"/>
      <c r="FYQ17" s="249"/>
      <c r="FYR17" s="249"/>
      <c r="FYS17" s="249"/>
      <c r="FYT17" s="249"/>
      <c r="FYW17" s="248"/>
      <c r="FYY17" s="248"/>
      <c r="FZB17" s="249"/>
      <c r="FZC17" s="249"/>
      <c r="FZD17" s="249"/>
      <c r="FZE17" s="249"/>
      <c r="FZF17" s="249"/>
      <c r="FZG17" s="249"/>
      <c r="FZH17" s="249"/>
      <c r="FZI17" s="249"/>
      <c r="FZJ17" s="249"/>
      <c r="FZK17" s="249"/>
      <c r="FZL17" s="249"/>
      <c r="FZM17" s="249"/>
      <c r="FZP17" s="248"/>
      <c r="FZR17" s="248"/>
      <c r="FZU17" s="249"/>
      <c r="FZV17" s="249"/>
      <c r="FZW17" s="249"/>
      <c r="FZX17" s="249"/>
      <c r="FZY17" s="249"/>
      <c r="FZZ17" s="249"/>
      <c r="GAA17" s="249"/>
      <c r="GAB17" s="249"/>
      <c r="GAC17" s="249"/>
      <c r="GAD17" s="249"/>
      <c r="GAE17" s="249"/>
      <c r="GAF17" s="249"/>
      <c r="GAI17" s="248"/>
      <c r="GAK17" s="248"/>
      <c r="GAN17" s="249"/>
      <c r="GAO17" s="249"/>
      <c r="GAP17" s="249"/>
      <c r="GAQ17" s="249"/>
      <c r="GAR17" s="249"/>
      <c r="GAS17" s="249"/>
      <c r="GAT17" s="249"/>
      <c r="GAU17" s="249"/>
      <c r="GAV17" s="249"/>
      <c r="GAW17" s="249"/>
      <c r="GAX17" s="249"/>
      <c r="GAY17" s="249"/>
      <c r="GBB17" s="248"/>
      <c r="GBD17" s="248"/>
      <c r="GBG17" s="249"/>
      <c r="GBH17" s="249"/>
      <c r="GBI17" s="249"/>
      <c r="GBJ17" s="249"/>
      <c r="GBK17" s="249"/>
      <c r="GBL17" s="249"/>
      <c r="GBM17" s="249"/>
      <c r="GBN17" s="249"/>
      <c r="GBO17" s="249"/>
      <c r="GBP17" s="249"/>
      <c r="GBQ17" s="249"/>
      <c r="GBR17" s="249"/>
      <c r="GBU17" s="248"/>
      <c r="GBW17" s="248"/>
      <c r="GBZ17" s="249"/>
      <c r="GCA17" s="249"/>
      <c r="GCB17" s="249"/>
      <c r="GCC17" s="249"/>
      <c r="GCD17" s="249"/>
      <c r="GCE17" s="249"/>
      <c r="GCF17" s="249"/>
      <c r="GCG17" s="249"/>
      <c r="GCH17" s="249"/>
      <c r="GCI17" s="249"/>
      <c r="GCJ17" s="249"/>
      <c r="GCK17" s="249"/>
      <c r="GCN17" s="248"/>
      <c r="GCP17" s="248"/>
      <c r="GCS17" s="249"/>
      <c r="GCT17" s="249"/>
      <c r="GCU17" s="249"/>
      <c r="GCV17" s="249"/>
      <c r="GCW17" s="249"/>
      <c r="GCX17" s="249"/>
      <c r="GCY17" s="249"/>
      <c r="GCZ17" s="249"/>
      <c r="GDA17" s="249"/>
      <c r="GDB17" s="249"/>
      <c r="GDC17" s="249"/>
      <c r="GDD17" s="249"/>
      <c r="GDG17" s="248"/>
      <c r="GDI17" s="248"/>
      <c r="GDL17" s="249"/>
      <c r="GDM17" s="249"/>
      <c r="GDN17" s="249"/>
      <c r="GDO17" s="249"/>
      <c r="GDP17" s="249"/>
      <c r="GDQ17" s="249"/>
      <c r="GDR17" s="249"/>
      <c r="GDS17" s="249"/>
      <c r="GDT17" s="249"/>
      <c r="GDU17" s="249"/>
      <c r="GDV17" s="249"/>
      <c r="GDW17" s="249"/>
      <c r="GDZ17" s="248"/>
      <c r="GEB17" s="248"/>
      <c r="GEE17" s="249"/>
      <c r="GEF17" s="249"/>
      <c r="GEG17" s="249"/>
      <c r="GEH17" s="249"/>
      <c r="GEI17" s="249"/>
      <c r="GEJ17" s="249"/>
      <c r="GEK17" s="249"/>
      <c r="GEL17" s="249"/>
      <c r="GEM17" s="249"/>
      <c r="GEN17" s="249"/>
      <c r="GEO17" s="249"/>
      <c r="GEP17" s="249"/>
      <c r="GES17" s="248"/>
      <c r="GEU17" s="248"/>
      <c r="GEX17" s="249"/>
      <c r="GEY17" s="249"/>
      <c r="GEZ17" s="249"/>
      <c r="GFA17" s="249"/>
      <c r="GFB17" s="249"/>
      <c r="GFC17" s="249"/>
      <c r="GFD17" s="249"/>
      <c r="GFE17" s="249"/>
      <c r="GFF17" s="249"/>
      <c r="GFG17" s="249"/>
      <c r="GFH17" s="249"/>
      <c r="GFI17" s="249"/>
      <c r="GFL17" s="248"/>
      <c r="GFN17" s="248"/>
      <c r="GFQ17" s="249"/>
      <c r="GFR17" s="249"/>
      <c r="GFS17" s="249"/>
      <c r="GFT17" s="249"/>
      <c r="GFU17" s="249"/>
      <c r="GFV17" s="249"/>
      <c r="GFW17" s="249"/>
      <c r="GFX17" s="249"/>
      <c r="GFY17" s="249"/>
      <c r="GFZ17" s="249"/>
      <c r="GGA17" s="249"/>
      <c r="GGB17" s="249"/>
      <c r="GGE17" s="248"/>
      <c r="GGG17" s="248"/>
      <c r="GGJ17" s="249"/>
      <c r="GGK17" s="249"/>
      <c r="GGL17" s="249"/>
      <c r="GGM17" s="249"/>
      <c r="GGN17" s="249"/>
      <c r="GGO17" s="249"/>
      <c r="GGP17" s="249"/>
      <c r="GGQ17" s="249"/>
      <c r="GGR17" s="249"/>
      <c r="GGS17" s="249"/>
      <c r="GGT17" s="249"/>
      <c r="GGU17" s="249"/>
      <c r="GGX17" s="248"/>
      <c r="GGZ17" s="248"/>
      <c r="GHC17" s="249"/>
      <c r="GHD17" s="249"/>
      <c r="GHE17" s="249"/>
      <c r="GHF17" s="249"/>
      <c r="GHG17" s="249"/>
      <c r="GHH17" s="249"/>
      <c r="GHI17" s="249"/>
      <c r="GHJ17" s="249"/>
      <c r="GHK17" s="249"/>
      <c r="GHL17" s="249"/>
      <c r="GHM17" s="249"/>
      <c r="GHN17" s="249"/>
      <c r="GHQ17" s="248"/>
      <c r="GHS17" s="248"/>
      <c r="GHV17" s="249"/>
      <c r="GHW17" s="249"/>
      <c r="GHX17" s="249"/>
      <c r="GHY17" s="249"/>
      <c r="GHZ17" s="249"/>
      <c r="GIA17" s="249"/>
      <c r="GIB17" s="249"/>
      <c r="GIC17" s="249"/>
      <c r="GID17" s="249"/>
      <c r="GIE17" s="249"/>
      <c r="GIF17" s="249"/>
      <c r="GIG17" s="249"/>
      <c r="GIJ17" s="248"/>
      <c r="GIL17" s="248"/>
      <c r="GIO17" s="249"/>
      <c r="GIP17" s="249"/>
      <c r="GIQ17" s="249"/>
      <c r="GIR17" s="249"/>
      <c r="GIS17" s="249"/>
      <c r="GIT17" s="249"/>
      <c r="GIU17" s="249"/>
      <c r="GIV17" s="249"/>
      <c r="GIW17" s="249"/>
      <c r="GIX17" s="249"/>
      <c r="GIY17" s="249"/>
      <c r="GIZ17" s="249"/>
      <c r="GJC17" s="248"/>
      <c r="GJE17" s="248"/>
      <c r="GJH17" s="249"/>
      <c r="GJI17" s="249"/>
      <c r="GJJ17" s="249"/>
      <c r="GJK17" s="249"/>
      <c r="GJL17" s="249"/>
      <c r="GJM17" s="249"/>
      <c r="GJN17" s="249"/>
      <c r="GJO17" s="249"/>
      <c r="GJP17" s="249"/>
      <c r="GJQ17" s="249"/>
      <c r="GJR17" s="249"/>
      <c r="GJS17" s="249"/>
      <c r="GJV17" s="248"/>
      <c r="GJX17" s="248"/>
      <c r="GKA17" s="249"/>
      <c r="GKB17" s="249"/>
      <c r="GKC17" s="249"/>
      <c r="GKD17" s="249"/>
      <c r="GKE17" s="249"/>
      <c r="GKF17" s="249"/>
      <c r="GKG17" s="249"/>
      <c r="GKH17" s="249"/>
      <c r="GKI17" s="249"/>
      <c r="GKJ17" s="249"/>
      <c r="GKK17" s="249"/>
      <c r="GKL17" s="249"/>
      <c r="GKO17" s="248"/>
      <c r="GKQ17" s="248"/>
      <c r="GKT17" s="249"/>
      <c r="GKU17" s="249"/>
      <c r="GKV17" s="249"/>
      <c r="GKW17" s="249"/>
      <c r="GKX17" s="249"/>
      <c r="GKY17" s="249"/>
      <c r="GKZ17" s="249"/>
      <c r="GLA17" s="249"/>
      <c r="GLB17" s="249"/>
      <c r="GLC17" s="249"/>
      <c r="GLD17" s="249"/>
      <c r="GLE17" s="249"/>
      <c r="GLH17" s="248"/>
      <c r="GLJ17" s="248"/>
      <c r="GLM17" s="249"/>
      <c r="GLN17" s="249"/>
      <c r="GLO17" s="249"/>
      <c r="GLP17" s="249"/>
      <c r="GLQ17" s="249"/>
      <c r="GLR17" s="249"/>
      <c r="GLS17" s="249"/>
      <c r="GLT17" s="249"/>
      <c r="GLU17" s="249"/>
      <c r="GLV17" s="249"/>
      <c r="GLW17" s="249"/>
      <c r="GLX17" s="249"/>
      <c r="GMA17" s="248"/>
      <c r="GMC17" s="248"/>
      <c r="GMF17" s="249"/>
      <c r="GMG17" s="249"/>
      <c r="GMH17" s="249"/>
      <c r="GMI17" s="249"/>
      <c r="GMJ17" s="249"/>
      <c r="GMK17" s="249"/>
      <c r="GML17" s="249"/>
      <c r="GMM17" s="249"/>
      <c r="GMN17" s="249"/>
      <c r="GMO17" s="249"/>
      <c r="GMP17" s="249"/>
      <c r="GMQ17" s="249"/>
      <c r="GMT17" s="248"/>
      <c r="GMV17" s="248"/>
      <c r="GMY17" s="249"/>
      <c r="GMZ17" s="249"/>
      <c r="GNA17" s="249"/>
      <c r="GNB17" s="249"/>
      <c r="GNC17" s="249"/>
      <c r="GND17" s="249"/>
      <c r="GNE17" s="249"/>
      <c r="GNF17" s="249"/>
      <c r="GNG17" s="249"/>
      <c r="GNH17" s="249"/>
      <c r="GNI17" s="249"/>
      <c r="GNJ17" s="249"/>
      <c r="GNM17" s="248"/>
      <c r="GNO17" s="248"/>
      <c r="GNR17" s="249"/>
      <c r="GNS17" s="249"/>
      <c r="GNT17" s="249"/>
      <c r="GNU17" s="249"/>
      <c r="GNV17" s="249"/>
      <c r="GNW17" s="249"/>
      <c r="GNX17" s="249"/>
      <c r="GNY17" s="249"/>
      <c r="GNZ17" s="249"/>
      <c r="GOA17" s="249"/>
      <c r="GOB17" s="249"/>
      <c r="GOC17" s="249"/>
      <c r="GOF17" s="248"/>
      <c r="GOH17" s="248"/>
      <c r="GOK17" s="249"/>
      <c r="GOL17" s="249"/>
      <c r="GOM17" s="249"/>
      <c r="GON17" s="249"/>
      <c r="GOO17" s="249"/>
      <c r="GOP17" s="249"/>
      <c r="GOQ17" s="249"/>
      <c r="GOR17" s="249"/>
      <c r="GOS17" s="249"/>
      <c r="GOT17" s="249"/>
      <c r="GOU17" s="249"/>
      <c r="GOV17" s="249"/>
      <c r="GOY17" s="248"/>
      <c r="GPA17" s="248"/>
      <c r="GPD17" s="249"/>
      <c r="GPE17" s="249"/>
      <c r="GPF17" s="249"/>
      <c r="GPG17" s="249"/>
      <c r="GPH17" s="249"/>
      <c r="GPI17" s="249"/>
      <c r="GPJ17" s="249"/>
      <c r="GPK17" s="249"/>
      <c r="GPL17" s="249"/>
      <c r="GPM17" s="249"/>
      <c r="GPN17" s="249"/>
      <c r="GPO17" s="249"/>
      <c r="GPR17" s="248"/>
      <c r="GPT17" s="248"/>
      <c r="GPW17" s="249"/>
      <c r="GPX17" s="249"/>
      <c r="GPY17" s="249"/>
      <c r="GPZ17" s="249"/>
      <c r="GQA17" s="249"/>
      <c r="GQB17" s="249"/>
      <c r="GQC17" s="249"/>
      <c r="GQD17" s="249"/>
      <c r="GQE17" s="249"/>
      <c r="GQF17" s="249"/>
      <c r="GQG17" s="249"/>
      <c r="GQH17" s="249"/>
      <c r="GQK17" s="248"/>
      <c r="GQM17" s="248"/>
      <c r="GQP17" s="249"/>
      <c r="GQQ17" s="249"/>
      <c r="GQR17" s="249"/>
      <c r="GQS17" s="249"/>
      <c r="GQT17" s="249"/>
      <c r="GQU17" s="249"/>
      <c r="GQV17" s="249"/>
      <c r="GQW17" s="249"/>
      <c r="GQX17" s="249"/>
      <c r="GQY17" s="249"/>
      <c r="GQZ17" s="249"/>
      <c r="GRA17" s="249"/>
      <c r="GRD17" s="248"/>
      <c r="GRF17" s="248"/>
      <c r="GRI17" s="249"/>
      <c r="GRJ17" s="249"/>
      <c r="GRK17" s="249"/>
      <c r="GRL17" s="249"/>
      <c r="GRM17" s="249"/>
      <c r="GRN17" s="249"/>
      <c r="GRO17" s="249"/>
      <c r="GRP17" s="249"/>
      <c r="GRQ17" s="249"/>
      <c r="GRR17" s="249"/>
      <c r="GRS17" s="249"/>
      <c r="GRT17" s="249"/>
      <c r="GRW17" s="248"/>
      <c r="GRY17" s="248"/>
      <c r="GSB17" s="249"/>
      <c r="GSC17" s="249"/>
      <c r="GSD17" s="249"/>
      <c r="GSE17" s="249"/>
      <c r="GSF17" s="249"/>
      <c r="GSG17" s="249"/>
      <c r="GSH17" s="249"/>
      <c r="GSI17" s="249"/>
      <c r="GSJ17" s="249"/>
      <c r="GSK17" s="249"/>
      <c r="GSL17" s="249"/>
      <c r="GSM17" s="249"/>
      <c r="GSP17" s="248"/>
      <c r="GSR17" s="248"/>
      <c r="GSU17" s="249"/>
      <c r="GSV17" s="249"/>
      <c r="GSW17" s="249"/>
      <c r="GSX17" s="249"/>
      <c r="GSY17" s="249"/>
      <c r="GSZ17" s="249"/>
      <c r="GTA17" s="249"/>
      <c r="GTB17" s="249"/>
      <c r="GTC17" s="249"/>
      <c r="GTD17" s="249"/>
      <c r="GTE17" s="249"/>
      <c r="GTF17" s="249"/>
      <c r="GTI17" s="248"/>
      <c r="GTK17" s="248"/>
      <c r="GTN17" s="249"/>
      <c r="GTO17" s="249"/>
      <c r="GTP17" s="249"/>
      <c r="GTQ17" s="249"/>
      <c r="GTR17" s="249"/>
      <c r="GTS17" s="249"/>
      <c r="GTT17" s="249"/>
      <c r="GTU17" s="249"/>
      <c r="GTV17" s="249"/>
      <c r="GTW17" s="249"/>
      <c r="GTX17" s="249"/>
      <c r="GTY17" s="249"/>
      <c r="GUB17" s="248"/>
      <c r="GUD17" s="248"/>
      <c r="GUG17" s="249"/>
      <c r="GUH17" s="249"/>
      <c r="GUI17" s="249"/>
      <c r="GUJ17" s="249"/>
      <c r="GUK17" s="249"/>
      <c r="GUL17" s="249"/>
      <c r="GUM17" s="249"/>
      <c r="GUN17" s="249"/>
      <c r="GUO17" s="249"/>
      <c r="GUP17" s="249"/>
      <c r="GUQ17" s="249"/>
      <c r="GUR17" s="249"/>
      <c r="GUU17" s="248"/>
      <c r="GUW17" s="248"/>
      <c r="GUZ17" s="249"/>
      <c r="GVA17" s="249"/>
      <c r="GVB17" s="249"/>
      <c r="GVC17" s="249"/>
      <c r="GVD17" s="249"/>
      <c r="GVE17" s="249"/>
      <c r="GVF17" s="249"/>
      <c r="GVG17" s="249"/>
      <c r="GVH17" s="249"/>
      <c r="GVI17" s="249"/>
      <c r="GVJ17" s="249"/>
      <c r="GVK17" s="249"/>
      <c r="GVN17" s="248"/>
      <c r="GVP17" s="248"/>
      <c r="GVS17" s="249"/>
      <c r="GVT17" s="249"/>
      <c r="GVU17" s="249"/>
      <c r="GVV17" s="249"/>
      <c r="GVW17" s="249"/>
      <c r="GVX17" s="249"/>
      <c r="GVY17" s="249"/>
      <c r="GVZ17" s="249"/>
      <c r="GWA17" s="249"/>
      <c r="GWB17" s="249"/>
      <c r="GWC17" s="249"/>
      <c r="GWD17" s="249"/>
      <c r="GWG17" s="248"/>
      <c r="GWI17" s="248"/>
      <c r="GWL17" s="249"/>
      <c r="GWM17" s="249"/>
      <c r="GWN17" s="249"/>
      <c r="GWO17" s="249"/>
      <c r="GWP17" s="249"/>
      <c r="GWQ17" s="249"/>
      <c r="GWR17" s="249"/>
      <c r="GWS17" s="249"/>
      <c r="GWT17" s="249"/>
      <c r="GWU17" s="249"/>
      <c r="GWV17" s="249"/>
      <c r="GWW17" s="249"/>
      <c r="GWZ17" s="248"/>
      <c r="GXB17" s="248"/>
      <c r="GXE17" s="249"/>
      <c r="GXF17" s="249"/>
      <c r="GXG17" s="249"/>
      <c r="GXH17" s="249"/>
      <c r="GXI17" s="249"/>
      <c r="GXJ17" s="249"/>
      <c r="GXK17" s="249"/>
      <c r="GXL17" s="249"/>
      <c r="GXM17" s="249"/>
      <c r="GXN17" s="249"/>
      <c r="GXO17" s="249"/>
      <c r="GXP17" s="249"/>
      <c r="GXS17" s="248"/>
      <c r="GXU17" s="248"/>
      <c r="GXX17" s="249"/>
      <c r="GXY17" s="249"/>
      <c r="GXZ17" s="249"/>
      <c r="GYA17" s="249"/>
      <c r="GYB17" s="249"/>
      <c r="GYC17" s="249"/>
      <c r="GYD17" s="249"/>
      <c r="GYE17" s="249"/>
      <c r="GYF17" s="249"/>
      <c r="GYG17" s="249"/>
      <c r="GYH17" s="249"/>
      <c r="GYI17" s="249"/>
      <c r="GYL17" s="248"/>
      <c r="GYN17" s="248"/>
      <c r="GYQ17" s="249"/>
      <c r="GYR17" s="249"/>
      <c r="GYS17" s="249"/>
      <c r="GYT17" s="249"/>
      <c r="GYU17" s="249"/>
      <c r="GYV17" s="249"/>
      <c r="GYW17" s="249"/>
      <c r="GYX17" s="249"/>
      <c r="GYY17" s="249"/>
      <c r="GYZ17" s="249"/>
      <c r="GZA17" s="249"/>
      <c r="GZB17" s="249"/>
      <c r="GZE17" s="248"/>
      <c r="GZG17" s="248"/>
      <c r="GZJ17" s="249"/>
      <c r="GZK17" s="249"/>
      <c r="GZL17" s="249"/>
      <c r="GZM17" s="249"/>
      <c r="GZN17" s="249"/>
      <c r="GZO17" s="249"/>
      <c r="GZP17" s="249"/>
      <c r="GZQ17" s="249"/>
      <c r="GZR17" s="249"/>
      <c r="GZS17" s="249"/>
      <c r="GZT17" s="249"/>
      <c r="GZU17" s="249"/>
      <c r="GZX17" s="248"/>
      <c r="GZZ17" s="248"/>
      <c r="HAC17" s="249"/>
      <c r="HAD17" s="249"/>
      <c r="HAE17" s="249"/>
      <c r="HAF17" s="249"/>
      <c r="HAG17" s="249"/>
      <c r="HAH17" s="249"/>
      <c r="HAI17" s="249"/>
      <c r="HAJ17" s="249"/>
      <c r="HAK17" s="249"/>
      <c r="HAL17" s="249"/>
      <c r="HAM17" s="249"/>
      <c r="HAN17" s="249"/>
      <c r="HAQ17" s="248"/>
      <c r="HAS17" s="248"/>
      <c r="HAV17" s="249"/>
      <c r="HAW17" s="249"/>
      <c r="HAX17" s="249"/>
      <c r="HAY17" s="249"/>
      <c r="HAZ17" s="249"/>
      <c r="HBA17" s="249"/>
      <c r="HBB17" s="249"/>
      <c r="HBC17" s="249"/>
      <c r="HBD17" s="249"/>
      <c r="HBE17" s="249"/>
      <c r="HBF17" s="249"/>
      <c r="HBG17" s="249"/>
      <c r="HBJ17" s="248"/>
      <c r="HBL17" s="248"/>
      <c r="HBO17" s="249"/>
      <c r="HBP17" s="249"/>
      <c r="HBQ17" s="249"/>
      <c r="HBR17" s="249"/>
      <c r="HBS17" s="249"/>
      <c r="HBT17" s="249"/>
      <c r="HBU17" s="249"/>
      <c r="HBV17" s="249"/>
      <c r="HBW17" s="249"/>
      <c r="HBX17" s="249"/>
      <c r="HBY17" s="249"/>
      <c r="HBZ17" s="249"/>
      <c r="HCC17" s="248"/>
      <c r="HCE17" s="248"/>
      <c r="HCH17" s="249"/>
      <c r="HCI17" s="249"/>
      <c r="HCJ17" s="249"/>
      <c r="HCK17" s="249"/>
      <c r="HCL17" s="249"/>
      <c r="HCM17" s="249"/>
      <c r="HCN17" s="249"/>
      <c r="HCO17" s="249"/>
      <c r="HCP17" s="249"/>
      <c r="HCQ17" s="249"/>
      <c r="HCR17" s="249"/>
      <c r="HCS17" s="249"/>
      <c r="HCV17" s="248"/>
      <c r="HCX17" s="248"/>
      <c r="HDA17" s="249"/>
      <c r="HDB17" s="249"/>
      <c r="HDC17" s="249"/>
      <c r="HDD17" s="249"/>
      <c r="HDE17" s="249"/>
      <c r="HDF17" s="249"/>
      <c r="HDG17" s="249"/>
      <c r="HDH17" s="249"/>
      <c r="HDI17" s="249"/>
      <c r="HDJ17" s="249"/>
      <c r="HDK17" s="249"/>
      <c r="HDL17" s="249"/>
      <c r="HDO17" s="248"/>
      <c r="HDQ17" s="248"/>
      <c r="HDT17" s="249"/>
      <c r="HDU17" s="249"/>
      <c r="HDV17" s="249"/>
      <c r="HDW17" s="249"/>
      <c r="HDX17" s="249"/>
      <c r="HDY17" s="249"/>
      <c r="HDZ17" s="249"/>
      <c r="HEA17" s="249"/>
      <c r="HEB17" s="249"/>
      <c r="HEC17" s="249"/>
      <c r="HED17" s="249"/>
      <c r="HEE17" s="249"/>
      <c r="HEH17" s="248"/>
      <c r="HEJ17" s="248"/>
      <c r="HEM17" s="249"/>
      <c r="HEN17" s="249"/>
      <c r="HEO17" s="249"/>
      <c r="HEP17" s="249"/>
      <c r="HEQ17" s="249"/>
      <c r="HER17" s="249"/>
      <c r="HES17" s="249"/>
      <c r="HET17" s="249"/>
      <c r="HEU17" s="249"/>
      <c r="HEV17" s="249"/>
      <c r="HEW17" s="249"/>
      <c r="HEX17" s="249"/>
      <c r="HFA17" s="248"/>
      <c r="HFC17" s="248"/>
      <c r="HFF17" s="249"/>
      <c r="HFG17" s="249"/>
      <c r="HFH17" s="249"/>
      <c r="HFI17" s="249"/>
      <c r="HFJ17" s="249"/>
      <c r="HFK17" s="249"/>
      <c r="HFL17" s="249"/>
      <c r="HFM17" s="249"/>
      <c r="HFN17" s="249"/>
      <c r="HFO17" s="249"/>
      <c r="HFP17" s="249"/>
      <c r="HFQ17" s="249"/>
      <c r="HFT17" s="248"/>
      <c r="HFV17" s="248"/>
      <c r="HFY17" s="249"/>
      <c r="HFZ17" s="249"/>
      <c r="HGA17" s="249"/>
      <c r="HGB17" s="249"/>
      <c r="HGC17" s="249"/>
      <c r="HGD17" s="249"/>
      <c r="HGE17" s="249"/>
      <c r="HGF17" s="249"/>
      <c r="HGG17" s="249"/>
      <c r="HGH17" s="249"/>
      <c r="HGI17" s="249"/>
      <c r="HGJ17" s="249"/>
      <c r="HGM17" s="248"/>
      <c r="HGO17" s="248"/>
      <c r="HGR17" s="249"/>
      <c r="HGS17" s="249"/>
      <c r="HGT17" s="249"/>
      <c r="HGU17" s="249"/>
      <c r="HGV17" s="249"/>
      <c r="HGW17" s="249"/>
      <c r="HGX17" s="249"/>
      <c r="HGY17" s="249"/>
      <c r="HGZ17" s="249"/>
      <c r="HHA17" s="249"/>
      <c r="HHB17" s="249"/>
      <c r="HHC17" s="249"/>
      <c r="HHF17" s="248"/>
      <c r="HHH17" s="248"/>
      <c r="HHK17" s="249"/>
      <c r="HHL17" s="249"/>
      <c r="HHM17" s="249"/>
      <c r="HHN17" s="249"/>
      <c r="HHO17" s="249"/>
      <c r="HHP17" s="249"/>
      <c r="HHQ17" s="249"/>
      <c r="HHR17" s="249"/>
      <c r="HHS17" s="249"/>
      <c r="HHT17" s="249"/>
      <c r="HHU17" s="249"/>
      <c r="HHV17" s="249"/>
      <c r="HHY17" s="248"/>
      <c r="HIA17" s="248"/>
      <c r="HID17" s="249"/>
      <c r="HIE17" s="249"/>
      <c r="HIF17" s="249"/>
      <c r="HIG17" s="249"/>
      <c r="HIH17" s="249"/>
      <c r="HII17" s="249"/>
      <c r="HIJ17" s="249"/>
      <c r="HIK17" s="249"/>
      <c r="HIL17" s="249"/>
      <c r="HIM17" s="249"/>
      <c r="HIN17" s="249"/>
      <c r="HIO17" s="249"/>
      <c r="HIR17" s="248"/>
      <c r="HIT17" s="248"/>
      <c r="HIW17" s="249"/>
      <c r="HIX17" s="249"/>
      <c r="HIY17" s="249"/>
      <c r="HIZ17" s="249"/>
      <c r="HJA17" s="249"/>
      <c r="HJB17" s="249"/>
      <c r="HJC17" s="249"/>
      <c r="HJD17" s="249"/>
      <c r="HJE17" s="249"/>
      <c r="HJF17" s="249"/>
      <c r="HJG17" s="249"/>
      <c r="HJH17" s="249"/>
      <c r="HJK17" s="248"/>
      <c r="HJM17" s="248"/>
      <c r="HJP17" s="249"/>
      <c r="HJQ17" s="249"/>
      <c r="HJR17" s="249"/>
      <c r="HJS17" s="249"/>
      <c r="HJT17" s="249"/>
      <c r="HJU17" s="249"/>
      <c r="HJV17" s="249"/>
      <c r="HJW17" s="249"/>
      <c r="HJX17" s="249"/>
      <c r="HJY17" s="249"/>
      <c r="HJZ17" s="249"/>
      <c r="HKA17" s="249"/>
      <c r="HKD17" s="248"/>
      <c r="HKF17" s="248"/>
      <c r="HKI17" s="249"/>
      <c r="HKJ17" s="249"/>
      <c r="HKK17" s="249"/>
      <c r="HKL17" s="249"/>
      <c r="HKM17" s="249"/>
      <c r="HKN17" s="249"/>
      <c r="HKO17" s="249"/>
      <c r="HKP17" s="249"/>
      <c r="HKQ17" s="249"/>
      <c r="HKR17" s="249"/>
      <c r="HKS17" s="249"/>
      <c r="HKT17" s="249"/>
      <c r="HKW17" s="248"/>
      <c r="HKY17" s="248"/>
      <c r="HLB17" s="249"/>
      <c r="HLC17" s="249"/>
      <c r="HLD17" s="249"/>
      <c r="HLE17" s="249"/>
      <c r="HLF17" s="249"/>
      <c r="HLG17" s="249"/>
      <c r="HLH17" s="249"/>
      <c r="HLI17" s="249"/>
      <c r="HLJ17" s="249"/>
      <c r="HLK17" s="249"/>
      <c r="HLL17" s="249"/>
      <c r="HLM17" s="249"/>
      <c r="HLP17" s="248"/>
      <c r="HLR17" s="248"/>
      <c r="HLU17" s="249"/>
      <c r="HLV17" s="249"/>
      <c r="HLW17" s="249"/>
      <c r="HLX17" s="249"/>
      <c r="HLY17" s="249"/>
      <c r="HLZ17" s="249"/>
      <c r="HMA17" s="249"/>
      <c r="HMB17" s="249"/>
      <c r="HMC17" s="249"/>
      <c r="HMD17" s="249"/>
      <c r="HME17" s="249"/>
      <c r="HMF17" s="249"/>
      <c r="HMI17" s="248"/>
      <c r="HMK17" s="248"/>
      <c r="HMN17" s="249"/>
      <c r="HMO17" s="249"/>
      <c r="HMP17" s="249"/>
      <c r="HMQ17" s="249"/>
      <c r="HMR17" s="249"/>
      <c r="HMS17" s="249"/>
      <c r="HMT17" s="249"/>
      <c r="HMU17" s="249"/>
      <c r="HMV17" s="249"/>
      <c r="HMW17" s="249"/>
      <c r="HMX17" s="249"/>
      <c r="HMY17" s="249"/>
      <c r="HNB17" s="248"/>
      <c r="HND17" s="248"/>
      <c r="HNG17" s="249"/>
      <c r="HNH17" s="249"/>
      <c r="HNI17" s="249"/>
      <c r="HNJ17" s="249"/>
      <c r="HNK17" s="249"/>
      <c r="HNL17" s="249"/>
      <c r="HNM17" s="249"/>
      <c r="HNN17" s="249"/>
      <c r="HNO17" s="249"/>
      <c r="HNP17" s="249"/>
      <c r="HNQ17" s="249"/>
      <c r="HNR17" s="249"/>
      <c r="HNU17" s="248"/>
      <c r="HNW17" s="248"/>
      <c r="HNZ17" s="249"/>
      <c r="HOA17" s="249"/>
      <c r="HOB17" s="249"/>
      <c r="HOC17" s="249"/>
      <c r="HOD17" s="249"/>
      <c r="HOE17" s="249"/>
      <c r="HOF17" s="249"/>
      <c r="HOG17" s="249"/>
      <c r="HOH17" s="249"/>
      <c r="HOI17" s="249"/>
      <c r="HOJ17" s="249"/>
      <c r="HOK17" s="249"/>
      <c r="HON17" s="248"/>
      <c r="HOP17" s="248"/>
      <c r="HOS17" s="249"/>
      <c r="HOT17" s="249"/>
      <c r="HOU17" s="249"/>
      <c r="HOV17" s="249"/>
      <c r="HOW17" s="249"/>
      <c r="HOX17" s="249"/>
      <c r="HOY17" s="249"/>
      <c r="HOZ17" s="249"/>
      <c r="HPA17" s="249"/>
      <c r="HPB17" s="249"/>
      <c r="HPC17" s="249"/>
      <c r="HPD17" s="249"/>
      <c r="HPG17" s="248"/>
      <c r="HPI17" s="248"/>
      <c r="HPL17" s="249"/>
      <c r="HPM17" s="249"/>
      <c r="HPN17" s="249"/>
      <c r="HPO17" s="249"/>
      <c r="HPP17" s="249"/>
      <c r="HPQ17" s="249"/>
      <c r="HPR17" s="249"/>
      <c r="HPS17" s="249"/>
      <c r="HPT17" s="249"/>
      <c r="HPU17" s="249"/>
      <c r="HPV17" s="249"/>
      <c r="HPW17" s="249"/>
      <c r="HPZ17" s="248"/>
      <c r="HQB17" s="248"/>
      <c r="HQE17" s="249"/>
      <c r="HQF17" s="249"/>
      <c r="HQG17" s="249"/>
      <c r="HQH17" s="249"/>
      <c r="HQI17" s="249"/>
      <c r="HQJ17" s="249"/>
      <c r="HQK17" s="249"/>
      <c r="HQL17" s="249"/>
      <c r="HQM17" s="249"/>
      <c r="HQN17" s="249"/>
      <c r="HQO17" s="249"/>
      <c r="HQP17" s="249"/>
      <c r="HQS17" s="248"/>
      <c r="HQU17" s="248"/>
      <c r="HQX17" s="249"/>
      <c r="HQY17" s="249"/>
      <c r="HQZ17" s="249"/>
      <c r="HRA17" s="249"/>
      <c r="HRB17" s="249"/>
      <c r="HRC17" s="249"/>
      <c r="HRD17" s="249"/>
      <c r="HRE17" s="249"/>
      <c r="HRF17" s="249"/>
      <c r="HRG17" s="249"/>
      <c r="HRH17" s="249"/>
      <c r="HRI17" s="249"/>
      <c r="HRL17" s="248"/>
      <c r="HRN17" s="248"/>
      <c r="HRQ17" s="249"/>
      <c r="HRR17" s="249"/>
      <c r="HRS17" s="249"/>
      <c r="HRT17" s="249"/>
      <c r="HRU17" s="249"/>
      <c r="HRV17" s="249"/>
      <c r="HRW17" s="249"/>
      <c r="HRX17" s="249"/>
      <c r="HRY17" s="249"/>
      <c r="HRZ17" s="249"/>
      <c r="HSA17" s="249"/>
      <c r="HSB17" s="249"/>
      <c r="HSE17" s="248"/>
      <c r="HSG17" s="248"/>
      <c r="HSJ17" s="249"/>
      <c r="HSK17" s="249"/>
      <c r="HSL17" s="249"/>
      <c r="HSM17" s="249"/>
      <c r="HSN17" s="249"/>
      <c r="HSO17" s="249"/>
      <c r="HSP17" s="249"/>
      <c r="HSQ17" s="249"/>
      <c r="HSR17" s="249"/>
      <c r="HSS17" s="249"/>
      <c r="HST17" s="249"/>
      <c r="HSU17" s="249"/>
      <c r="HSX17" s="248"/>
      <c r="HSZ17" s="248"/>
      <c r="HTC17" s="249"/>
      <c r="HTD17" s="249"/>
      <c r="HTE17" s="249"/>
      <c r="HTF17" s="249"/>
      <c r="HTG17" s="249"/>
      <c r="HTH17" s="249"/>
      <c r="HTI17" s="249"/>
      <c r="HTJ17" s="249"/>
      <c r="HTK17" s="249"/>
      <c r="HTL17" s="249"/>
      <c r="HTM17" s="249"/>
      <c r="HTN17" s="249"/>
      <c r="HTQ17" s="248"/>
      <c r="HTS17" s="248"/>
      <c r="HTV17" s="249"/>
      <c r="HTW17" s="249"/>
      <c r="HTX17" s="249"/>
      <c r="HTY17" s="249"/>
      <c r="HTZ17" s="249"/>
      <c r="HUA17" s="249"/>
      <c r="HUB17" s="249"/>
      <c r="HUC17" s="249"/>
      <c r="HUD17" s="249"/>
      <c r="HUE17" s="249"/>
      <c r="HUF17" s="249"/>
      <c r="HUG17" s="249"/>
      <c r="HUJ17" s="248"/>
      <c r="HUL17" s="248"/>
      <c r="HUO17" s="249"/>
      <c r="HUP17" s="249"/>
      <c r="HUQ17" s="249"/>
      <c r="HUR17" s="249"/>
      <c r="HUS17" s="249"/>
      <c r="HUT17" s="249"/>
      <c r="HUU17" s="249"/>
      <c r="HUV17" s="249"/>
      <c r="HUW17" s="249"/>
      <c r="HUX17" s="249"/>
      <c r="HUY17" s="249"/>
      <c r="HUZ17" s="249"/>
      <c r="HVC17" s="248"/>
      <c r="HVE17" s="248"/>
      <c r="HVH17" s="249"/>
      <c r="HVI17" s="249"/>
      <c r="HVJ17" s="249"/>
      <c r="HVK17" s="249"/>
      <c r="HVL17" s="249"/>
      <c r="HVM17" s="249"/>
      <c r="HVN17" s="249"/>
      <c r="HVO17" s="249"/>
      <c r="HVP17" s="249"/>
      <c r="HVQ17" s="249"/>
      <c r="HVR17" s="249"/>
      <c r="HVS17" s="249"/>
      <c r="HVV17" s="248"/>
      <c r="HVX17" s="248"/>
      <c r="HWA17" s="249"/>
      <c r="HWB17" s="249"/>
      <c r="HWC17" s="249"/>
      <c r="HWD17" s="249"/>
      <c r="HWE17" s="249"/>
      <c r="HWF17" s="249"/>
      <c r="HWG17" s="249"/>
      <c r="HWH17" s="249"/>
      <c r="HWI17" s="249"/>
      <c r="HWJ17" s="249"/>
      <c r="HWK17" s="249"/>
      <c r="HWL17" s="249"/>
      <c r="HWO17" s="248"/>
      <c r="HWQ17" s="248"/>
      <c r="HWT17" s="249"/>
      <c r="HWU17" s="249"/>
      <c r="HWV17" s="249"/>
      <c r="HWW17" s="249"/>
      <c r="HWX17" s="249"/>
      <c r="HWY17" s="249"/>
      <c r="HWZ17" s="249"/>
      <c r="HXA17" s="249"/>
      <c r="HXB17" s="249"/>
      <c r="HXC17" s="249"/>
      <c r="HXD17" s="249"/>
      <c r="HXE17" s="249"/>
      <c r="HXH17" s="248"/>
      <c r="HXJ17" s="248"/>
      <c r="HXM17" s="249"/>
      <c r="HXN17" s="249"/>
      <c r="HXO17" s="249"/>
      <c r="HXP17" s="249"/>
      <c r="HXQ17" s="249"/>
      <c r="HXR17" s="249"/>
      <c r="HXS17" s="249"/>
      <c r="HXT17" s="249"/>
      <c r="HXU17" s="249"/>
      <c r="HXV17" s="249"/>
      <c r="HXW17" s="249"/>
      <c r="HXX17" s="249"/>
      <c r="HYA17" s="248"/>
      <c r="HYC17" s="248"/>
      <c r="HYF17" s="249"/>
      <c r="HYG17" s="249"/>
      <c r="HYH17" s="249"/>
      <c r="HYI17" s="249"/>
      <c r="HYJ17" s="249"/>
      <c r="HYK17" s="249"/>
      <c r="HYL17" s="249"/>
      <c r="HYM17" s="249"/>
      <c r="HYN17" s="249"/>
      <c r="HYO17" s="249"/>
      <c r="HYP17" s="249"/>
      <c r="HYQ17" s="249"/>
      <c r="HYT17" s="248"/>
      <c r="HYV17" s="248"/>
      <c r="HYY17" s="249"/>
      <c r="HYZ17" s="249"/>
      <c r="HZA17" s="249"/>
      <c r="HZB17" s="249"/>
      <c r="HZC17" s="249"/>
      <c r="HZD17" s="249"/>
      <c r="HZE17" s="249"/>
      <c r="HZF17" s="249"/>
      <c r="HZG17" s="249"/>
      <c r="HZH17" s="249"/>
      <c r="HZI17" s="249"/>
      <c r="HZJ17" s="249"/>
      <c r="HZM17" s="248"/>
      <c r="HZO17" s="248"/>
      <c r="HZR17" s="249"/>
      <c r="HZS17" s="249"/>
      <c r="HZT17" s="249"/>
      <c r="HZU17" s="249"/>
      <c r="HZV17" s="249"/>
      <c r="HZW17" s="249"/>
      <c r="HZX17" s="249"/>
      <c r="HZY17" s="249"/>
      <c r="HZZ17" s="249"/>
      <c r="IAA17" s="249"/>
      <c r="IAB17" s="249"/>
      <c r="IAC17" s="249"/>
      <c r="IAF17" s="248"/>
      <c r="IAH17" s="248"/>
      <c r="IAK17" s="249"/>
      <c r="IAL17" s="249"/>
      <c r="IAM17" s="249"/>
      <c r="IAN17" s="249"/>
      <c r="IAO17" s="249"/>
      <c r="IAP17" s="249"/>
      <c r="IAQ17" s="249"/>
      <c r="IAR17" s="249"/>
      <c r="IAS17" s="249"/>
      <c r="IAT17" s="249"/>
      <c r="IAU17" s="249"/>
      <c r="IAV17" s="249"/>
      <c r="IAY17" s="248"/>
      <c r="IBA17" s="248"/>
      <c r="IBD17" s="249"/>
      <c r="IBE17" s="249"/>
      <c r="IBF17" s="249"/>
      <c r="IBG17" s="249"/>
      <c r="IBH17" s="249"/>
      <c r="IBI17" s="249"/>
      <c r="IBJ17" s="249"/>
      <c r="IBK17" s="249"/>
      <c r="IBL17" s="249"/>
      <c r="IBM17" s="249"/>
      <c r="IBN17" s="249"/>
      <c r="IBO17" s="249"/>
      <c r="IBR17" s="248"/>
      <c r="IBT17" s="248"/>
      <c r="IBW17" s="249"/>
      <c r="IBX17" s="249"/>
      <c r="IBY17" s="249"/>
      <c r="IBZ17" s="249"/>
      <c r="ICA17" s="249"/>
      <c r="ICB17" s="249"/>
      <c r="ICC17" s="249"/>
      <c r="ICD17" s="249"/>
      <c r="ICE17" s="249"/>
      <c r="ICF17" s="249"/>
      <c r="ICG17" s="249"/>
      <c r="ICH17" s="249"/>
      <c r="ICK17" s="248"/>
      <c r="ICM17" s="248"/>
      <c r="ICP17" s="249"/>
      <c r="ICQ17" s="249"/>
      <c r="ICR17" s="249"/>
      <c r="ICS17" s="249"/>
      <c r="ICT17" s="249"/>
      <c r="ICU17" s="249"/>
      <c r="ICV17" s="249"/>
      <c r="ICW17" s="249"/>
      <c r="ICX17" s="249"/>
      <c r="ICY17" s="249"/>
      <c r="ICZ17" s="249"/>
      <c r="IDA17" s="249"/>
      <c r="IDD17" s="248"/>
      <c r="IDF17" s="248"/>
      <c r="IDI17" s="249"/>
      <c r="IDJ17" s="249"/>
      <c r="IDK17" s="249"/>
      <c r="IDL17" s="249"/>
      <c r="IDM17" s="249"/>
      <c r="IDN17" s="249"/>
      <c r="IDO17" s="249"/>
      <c r="IDP17" s="249"/>
      <c r="IDQ17" s="249"/>
      <c r="IDR17" s="249"/>
      <c r="IDS17" s="249"/>
      <c r="IDT17" s="249"/>
      <c r="IDW17" s="248"/>
      <c r="IDY17" s="248"/>
      <c r="IEB17" s="249"/>
      <c r="IEC17" s="249"/>
      <c r="IED17" s="249"/>
      <c r="IEE17" s="249"/>
      <c r="IEF17" s="249"/>
      <c r="IEG17" s="249"/>
      <c r="IEH17" s="249"/>
      <c r="IEI17" s="249"/>
      <c r="IEJ17" s="249"/>
      <c r="IEK17" s="249"/>
      <c r="IEL17" s="249"/>
      <c r="IEM17" s="249"/>
      <c r="IEP17" s="248"/>
      <c r="IER17" s="248"/>
      <c r="IEU17" s="249"/>
      <c r="IEV17" s="249"/>
      <c r="IEW17" s="249"/>
      <c r="IEX17" s="249"/>
      <c r="IEY17" s="249"/>
      <c r="IEZ17" s="249"/>
      <c r="IFA17" s="249"/>
      <c r="IFB17" s="249"/>
      <c r="IFC17" s="249"/>
      <c r="IFD17" s="249"/>
      <c r="IFE17" s="249"/>
      <c r="IFF17" s="249"/>
      <c r="IFI17" s="248"/>
      <c r="IFK17" s="248"/>
      <c r="IFN17" s="249"/>
      <c r="IFO17" s="249"/>
      <c r="IFP17" s="249"/>
      <c r="IFQ17" s="249"/>
      <c r="IFR17" s="249"/>
      <c r="IFS17" s="249"/>
      <c r="IFT17" s="249"/>
      <c r="IFU17" s="249"/>
      <c r="IFV17" s="249"/>
      <c r="IFW17" s="249"/>
      <c r="IFX17" s="249"/>
      <c r="IFY17" s="249"/>
      <c r="IGB17" s="248"/>
      <c r="IGD17" s="248"/>
      <c r="IGG17" s="249"/>
      <c r="IGH17" s="249"/>
      <c r="IGI17" s="249"/>
      <c r="IGJ17" s="249"/>
      <c r="IGK17" s="249"/>
      <c r="IGL17" s="249"/>
      <c r="IGM17" s="249"/>
      <c r="IGN17" s="249"/>
      <c r="IGO17" s="249"/>
      <c r="IGP17" s="249"/>
      <c r="IGQ17" s="249"/>
      <c r="IGR17" s="249"/>
      <c r="IGU17" s="248"/>
      <c r="IGW17" s="248"/>
      <c r="IGZ17" s="249"/>
      <c r="IHA17" s="249"/>
      <c r="IHB17" s="249"/>
      <c r="IHC17" s="249"/>
      <c r="IHD17" s="249"/>
      <c r="IHE17" s="249"/>
      <c r="IHF17" s="249"/>
      <c r="IHG17" s="249"/>
      <c r="IHH17" s="249"/>
      <c r="IHI17" s="249"/>
      <c r="IHJ17" s="249"/>
      <c r="IHK17" s="249"/>
      <c r="IHN17" s="248"/>
      <c r="IHP17" s="248"/>
      <c r="IHS17" s="249"/>
      <c r="IHT17" s="249"/>
      <c r="IHU17" s="249"/>
      <c r="IHV17" s="249"/>
      <c r="IHW17" s="249"/>
      <c r="IHX17" s="249"/>
      <c r="IHY17" s="249"/>
      <c r="IHZ17" s="249"/>
      <c r="IIA17" s="249"/>
      <c r="IIB17" s="249"/>
      <c r="IIC17" s="249"/>
      <c r="IID17" s="249"/>
      <c r="IIG17" s="248"/>
      <c r="III17" s="248"/>
      <c r="IIL17" s="249"/>
      <c r="IIM17" s="249"/>
      <c r="IIN17" s="249"/>
      <c r="IIO17" s="249"/>
      <c r="IIP17" s="249"/>
      <c r="IIQ17" s="249"/>
      <c r="IIR17" s="249"/>
      <c r="IIS17" s="249"/>
      <c r="IIT17" s="249"/>
      <c r="IIU17" s="249"/>
      <c r="IIV17" s="249"/>
      <c r="IIW17" s="249"/>
      <c r="IIZ17" s="248"/>
      <c r="IJB17" s="248"/>
      <c r="IJE17" s="249"/>
      <c r="IJF17" s="249"/>
      <c r="IJG17" s="249"/>
      <c r="IJH17" s="249"/>
      <c r="IJI17" s="249"/>
      <c r="IJJ17" s="249"/>
      <c r="IJK17" s="249"/>
      <c r="IJL17" s="249"/>
      <c r="IJM17" s="249"/>
      <c r="IJN17" s="249"/>
      <c r="IJO17" s="249"/>
      <c r="IJP17" s="249"/>
      <c r="IJS17" s="248"/>
      <c r="IJU17" s="248"/>
      <c r="IJX17" s="249"/>
      <c r="IJY17" s="249"/>
      <c r="IJZ17" s="249"/>
      <c r="IKA17" s="249"/>
      <c r="IKB17" s="249"/>
      <c r="IKC17" s="249"/>
      <c r="IKD17" s="249"/>
      <c r="IKE17" s="249"/>
      <c r="IKF17" s="249"/>
      <c r="IKG17" s="249"/>
      <c r="IKH17" s="249"/>
      <c r="IKI17" s="249"/>
      <c r="IKL17" s="248"/>
      <c r="IKN17" s="248"/>
      <c r="IKQ17" s="249"/>
      <c r="IKR17" s="249"/>
      <c r="IKS17" s="249"/>
      <c r="IKT17" s="249"/>
      <c r="IKU17" s="249"/>
      <c r="IKV17" s="249"/>
      <c r="IKW17" s="249"/>
      <c r="IKX17" s="249"/>
      <c r="IKY17" s="249"/>
      <c r="IKZ17" s="249"/>
      <c r="ILA17" s="249"/>
      <c r="ILB17" s="249"/>
      <c r="ILE17" s="248"/>
      <c r="ILG17" s="248"/>
      <c r="ILJ17" s="249"/>
      <c r="ILK17" s="249"/>
      <c r="ILL17" s="249"/>
      <c r="ILM17" s="249"/>
      <c r="ILN17" s="249"/>
      <c r="ILO17" s="249"/>
      <c r="ILP17" s="249"/>
      <c r="ILQ17" s="249"/>
      <c r="ILR17" s="249"/>
      <c r="ILS17" s="249"/>
      <c r="ILT17" s="249"/>
      <c r="ILU17" s="249"/>
      <c r="ILX17" s="248"/>
      <c r="ILZ17" s="248"/>
      <c r="IMC17" s="249"/>
      <c r="IMD17" s="249"/>
      <c r="IME17" s="249"/>
      <c r="IMF17" s="249"/>
      <c r="IMG17" s="249"/>
      <c r="IMH17" s="249"/>
      <c r="IMI17" s="249"/>
      <c r="IMJ17" s="249"/>
      <c r="IMK17" s="249"/>
      <c r="IML17" s="249"/>
      <c r="IMM17" s="249"/>
      <c r="IMN17" s="249"/>
      <c r="IMQ17" s="248"/>
      <c r="IMS17" s="248"/>
      <c r="IMV17" s="249"/>
      <c r="IMW17" s="249"/>
      <c r="IMX17" s="249"/>
      <c r="IMY17" s="249"/>
      <c r="IMZ17" s="249"/>
      <c r="INA17" s="249"/>
      <c r="INB17" s="249"/>
      <c r="INC17" s="249"/>
      <c r="IND17" s="249"/>
      <c r="INE17" s="249"/>
      <c r="INF17" s="249"/>
      <c r="ING17" s="249"/>
      <c r="INJ17" s="248"/>
      <c r="INL17" s="248"/>
      <c r="INO17" s="249"/>
      <c r="INP17" s="249"/>
      <c r="INQ17" s="249"/>
      <c r="INR17" s="249"/>
      <c r="INS17" s="249"/>
      <c r="INT17" s="249"/>
      <c r="INU17" s="249"/>
      <c r="INV17" s="249"/>
      <c r="INW17" s="249"/>
      <c r="INX17" s="249"/>
      <c r="INY17" s="249"/>
      <c r="INZ17" s="249"/>
      <c r="IOC17" s="248"/>
      <c r="IOE17" s="248"/>
      <c r="IOH17" s="249"/>
      <c r="IOI17" s="249"/>
      <c r="IOJ17" s="249"/>
      <c r="IOK17" s="249"/>
      <c r="IOL17" s="249"/>
      <c r="IOM17" s="249"/>
      <c r="ION17" s="249"/>
      <c r="IOO17" s="249"/>
      <c r="IOP17" s="249"/>
      <c r="IOQ17" s="249"/>
      <c r="IOR17" s="249"/>
      <c r="IOS17" s="249"/>
      <c r="IOV17" s="248"/>
      <c r="IOX17" s="248"/>
      <c r="IPA17" s="249"/>
      <c r="IPB17" s="249"/>
      <c r="IPC17" s="249"/>
      <c r="IPD17" s="249"/>
      <c r="IPE17" s="249"/>
      <c r="IPF17" s="249"/>
      <c r="IPG17" s="249"/>
      <c r="IPH17" s="249"/>
      <c r="IPI17" s="249"/>
      <c r="IPJ17" s="249"/>
      <c r="IPK17" s="249"/>
      <c r="IPL17" s="249"/>
      <c r="IPO17" s="248"/>
      <c r="IPQ17" s="248"/>
      <c r="IPT17" s="249"/>
      <c r="IPU17" s="249"/>
      <c r="IPV17" s="249"/>
      <c r="IPW17" s="249"/>
      <c r="IPX17" s="249"/>
      <c r="IPY17" s="249"/>
      <c r="IPZ17" s="249"/>
      <c r="IQA17" s="249"/>
      <c r="IQB17" s="249"/>
      <c r="IQC17" s="249"/>
      <c r="IQD17" s="249"/>
      <c r="IQE17" s="249"/>
      <c r="IQH17" s="248"/>
      <c r="IQJ17" s="248"/>
      <c r="IQM17" s="249"/>
      <c r="IQN17" s="249"/>
      <c r="IQO17" s="249"/>
      <c r="IQP17" s="249"/>
      <c r="IQQ17" s="249"/>
      <c r="IQR17" s="249"/>
      <c r="IQS17" s="249"/>
      <c r="IQT17" s="249"/>
      <c r="IQU17" s="249"/>
      <c r="IQV17" s="249"/>
      <c r="IQW17" s="249"/>
      <c r="IQX17" s="249"/>
      <c r="IRA17" s="248"/>
      <c r="IRC17" s="248"/>
      <c r="IRF17" s="249"/>
      <c r="IRG17" s="249"/>
      <c r="IRH17" s="249"/>
      <c r="IRI17" s="249"/>
      <c r="IRJ17" s="249"/>
      <c r="IRK17" s="249"/>
      <c r="IRL17" s="249"/>
      <c r="IRM17" s="249"/>
      <c r="IRN17" s="249"/>
      <c r="IRO17" s="249"/>
      <c r="IRP17" s="249"/>
      <c r="IRQ17" s="249"/>
      <c r="IRT17" s="248"/>
      <c r="IRV17" s="248"/>
      <c r="IRY17" s="249"/>
      <c r="IRZ17" s="249"/>
      <c r="ISA17" s="249"/>
      <c r="ISB17" s="249"/>
      <c r="ISC17" s="249"/>
      <c r="ISD17" s="249"/>
      <c r="ISE17" s="249"/>
      <c r="ISF17" s="249"/>
      <c r="ISG17" s="249"/>
      <c r="ISH17" s="249"/>
      <c r="ISI17" s="249"/>
      <c r="ISJ17" s="249"/>
      <c r="ISM17" s="248"/>
      <c r="ISO17" s="248"/>
      <c r="ISR17" s="249"/>
      <c r="ISS17" s="249"/>
      <c r="IST17" s="249"/>
      <c r="ISU17" s="249"/>
      <c r="ISV17" s="249"/>
      <c r="ISW17" s="249"/>
      <c r="ISX17" s="249"/>
      <c r="ISY17" s="249"/>
      <c r="ISZ17" s="249"/>
      <c r="ITA17" s="249"/>
      <c r="ITB17" s="249"/>
      <c r="ITC17" s="249"/>
      <c r="ITF17" s="248"/>
      <c r="ITH17" s="248"/>
      <c r="ITK17" s="249"/>
      <c r="ITL17" s="249"/>
      <c r="ITM17" s="249"/>
      <c r="ITN17" s="249"/>
      <c r="ITO17" s="249"/>
      <c r="ITP17" s="249"/>
      <c r="ITQ17" s="249"/>
      <c r="ITR17" s="249"/>
      <c r="ITS17" s="249"/>
      <c r="ITT17" s="249"/>
      <c r="ITU17" s="249"/>
      <c r="ITV17" s="249"/>
      <c r="ITY17" s="248"/>
      <c r="IUA17" s="248"/>
      <c r="IUD17" s="249"/>
      <c r="IUE17" s="249"/>
      <c r="IUF17" s="249"/>
      <c r="IUG17" s="249"/>
      <c r="IUH17" s="249"/>
      <c r="IUI17" s="249"/>
      <c r="IUJ17" s="249"/>
      <c r="IUK17" s="249"/>
      <c r="IUL17" s="249"/>
      <c r="IUM17" s="249"/>
      <c r="IUN17" s="249"/>
      <c r="IUO17" s="249"/>
      <c r="IUR17" s="248"/>
      <c r="IUT17" s="248"/>
      <c r="IUW17" s="249"/>
      <c r="IUX17" s="249"/>
      <c r="IUY17" s="249"/>
      <c r="IUZ17" s="249"/>
      <c r="IVA17" s="249"/>
      <c r="IVB17" s="249"/>
      <c r="IVC17" s="249"/>
      <c r="IVD17" s="249"/>
      <c r="IVE17" s="249"/>
      <c r="IVF17" s="249"/>
      <c r="IVG17" s="249"/>
      <c r="IVH17" s="249"/>
      <c r="IVK17" s="248"/>
      <c r="IVM17" s="248"/>
      <c r="IVP17" s="249"/>
      <c r="IVQ17" s="249"/>
      <c r="IVR17" s="249"/>
      <c r="IVS17" s="249"/>
      <c r="IVT17" s="249"/>
      <c r="IVU17" s="249"/>
      <c r="IVV17" s="249"/>
      <c r="IVW17" s="249"/>
      <c r="IVX17" s="249"/>
      <c r="IVY17" s="249"/>
      <c r="IVZ17" s="249"/>
      <c r="IWA17" s="249"/>
      <c r="IWD17" s="248"/>
      <c r="IWF17" s="248"/>
      <c r="IWI17" s="249"/>
      <c r="IWJ17" s="249"/>
      <c r="IWK17" s="249"/>
      <c r="IWL17" s="249"/>
      <c r="IWM17" s="249"/>
      <c r="IWN17" s="249"/>
      <c r="IWO17" s="249"/>
      <c r="IWP17" s="249"/>
      <c r="IWQ17" s="249"/>
      <c r="IWR17" s="249"/>
      <c r="IWS17" s="249"/>
      <c r="IWT17" s="249"/>
      <c r="IWW17" s="248"/>
      <c r="IWY17" s="248"/>
      <c r="IXB17" s="249"/>
      <c r="IXC17" s="249"/>
      <c r="IXD17" s="249"/>
      <c r="IXE17" s="249"/>
      <c r="IXF17" s="249"/>
      <c r="IXG17" s="249"/>
      <c r="IXH17" s="249"/>
      <c r="IXI17" s="249"/>
      <c r="IXJ17" s="249"/>
      <c r="IXK17" s="249"/>
      <c r="IXL17" s="249"/>
      <c r="IXM17" s="249"/>
      <c r="IXP17" s="248"/>
      <c r="IXR17" s="248"/>
      <c r="IXU17" s="249"/>
      <c r="IXV17" s="249"/>
      <c r="IXW17" s="249"/>
      <c r="IXX17" s="249"/>
      <c r="IXY17" s="249"/>
      <c r="IXZ17" s="249"/>
      <c r="IYA17" s="249"/>
      <c r="IYB17" s="249"/>
      <c r="IYC17" s="249"/>
      <c r="IYD17" s="249"/>
      <c r="IYE17" s="249"/>
      <c r="IYF17" s="249"/>
      <c r="IYI17" s="248"/>
      <c r="IYK17" s="248"/>
      <c r="IYN17" s="249"/>
      <c r="IYO17" s="249"/>
      <c r="IYP17" s="249"/>
      <c r="IYQ17" s="249"/>
      <c r="IYR17" s="249"/>
      <c r="IYS17" s="249"/>
      <c r="IYT17" s="249"/>
      <c r="IYU17" s="249"/>
      <c r="IYV17" s="249"/>
      <c r="IYW17" s="249"/>
      <c r="IYX17" s="249"/>
      <c r="IYY17" s="249"/>
      <c r="IZB17" s="248"/>
      <c r="IZD17" s="248"/>
      <c r="IZG17" s="249"/>
      <c r="IZH17" s="249"/>
      <c r="IZI17" s="249"/>
      <c r="IZJ17" s="249"/>
      <c r="IZK17" s="249"/>
      <c r="IZL17" s="249"/>
      <c r="IZM17" s="249"/>
      <c r="IZN17" s="249"/>
      <c r="IZO17" s="249"/>
      <c r="IZP17" s="249"/>
      <c r="IZQ17" s="249"/>
      <c r="IZR17" s="249"/>
      <c r="IZU17" s="248"/>
      <c r="IZW17" s="248"/>
      <c r="IZZ17" s="249"/>
      <c r="JAA17" s="249"/>
      <c r="JAB17" s="249"/>
      <c r="JAC17" s="249"/>
      <c r="JAD17" s="249"/>
      <c r="JAE17" s="249"/>
      <c r="JAF17" s="249"/>
      <c r="JAG17" s="249"/>
      <c r="JAH17" s="249"/>
      <c r="JAI17" s="249"/>
      <c r="JAJ17" s="249"/>
      <c r="JAK17" s="249"/>
      <c r="JAN17" s="248"/>
      <c r="JAP17" s="248"/>
      <c r="JAS17" s="249"/>
      <c r="JAT17" s="249"/>
      <c r="JAU17" s="249"/>
      <c r="JAV17" s="249"/>
      <c r="JAW17" s="249"/>
      <c r="JAX17" s="249"/>
      <c r="JAY17" s="249"/>
      <c r="JAZ17" s="249"/>
      <c r="JBA17" s="249"/>
      <c r="JBB17" s="249"/>
      <c r="JBC17" s="249"/>
      <c r="JBD17" s="249"/>
      <c r="JBG17" s="248"/>
      <c r="JBI17" s="248"/>
      <c r="JBL17" s="249"/>
      <c r="JBM17" s="249"/>
      <c r="JBN17" s="249"/>
      <c r="JBO17" s="249"/>
      <c r="JBP17" s="249"/>
      <c r="JBQ17" s="249"/>
      <c r="JBR17" s="249"/>
      <c r="JBS17" s="249"/>
      <c r="JBT17" s="249"/>
      <c r="JBU17" s="249"/>
      <c r="JBV17" s="249"/>
      <c r="JBW17" s="249"/>
      <c r="JBZ17" s="248"/>
      <c r="JCB17" s="248"/>
      <c r="JCE17" s="249"/>
      <c r="JCF17" s="249"/>
      <c r="JCG17" s="249"/>
      <c r="JCH17" s="249"/>
      <c r="JCI17" s="249"/>
      <c r="JCJ17" s="249"/>
      <c r="JCK17" s="249"/>
      <c r="JCL17" s="249"/>
      <c r="JCM17" s="249"/>
      <c r="JCN17" s="249"/>
      <c r="JCO17" s="249"/>
      <c r="JCP17" s="249"/>
      <c r="JCS17" s="248"/>
      <c r="JCU17" s="248"/>
      <c r="JCX17" s="249"/>
      <c r="JCY17" s="249"/>
      <c r="JCZ17" s="249"/>
      <c r="JDA17" s="249"/>
      <c r="JDB17" s="249"/>
      <c r="JDC17" s="249"/>
      <c r="JDD17" s="249"/>
      <c r="JDE17" s="249"/>
      <c r="JDF17" s="249"/>
      <c r="JDG17" s="249"/>
      <c r="JDH17" s="249"/>
      <c r="JDI17" s="249"/>
      <c r="JDL17" s="248"/>
      <c r="JDN17" s="248"/>
      <c r="JDQ17" s="249"/>
      <c r="JDR17" s="249"/>
      <c r="JDS17" s="249"/>
      <c r="JDT17" s="249"/>
      <c r="JDU17" s="249"/>
      <c r="JDV17" s="249"/>
      <c r="JDW17" s="249"/>
      <c r="JDX17" s="249"/>
      <c r="JDY17" s="249"/>
      <c r="JDZ17" s="249"/>
      <c r="JEA17" s="249"/>
      <c r="JEB17" s="249"/>
      <c r="JEE17" s="248"/>
      <c r="JEG17" s="248"/>
      <c r="JEJ17" s="249"/>
      <c r="JEK17" s="249"/>
      <c r="JEL17" s="249"/>
      <c r="JEM17" s="249"/>
      <c r="JEN17" s="249"/>
      <c r="JEO17" s="249"/>
      <c r="JEP17" s="249"/>
      <c r="JEQ17" s="249"/>
      <c r="JER17" s="249"/>
      <c r="JES17" s="249"/>
      <c r="JET17" s="249"/>
      <c r="JEU17" s="249"/>
      <c r="JEX17" s="248"/>
      <c r="JEZ17" s="248"/>
      <c r="JFC17" s="249"/>
      <c r="JFD17" s="249"/>
      <c r="JFE17" s="249"/>
      <c r="JFF17" s="249"/>
      <c r="JFG17" s="249"/>
      <c r="JFH17" s="249"/>
      <c r="JFI17" s="249"/>
      <c r="JFJ17" s="249"/>
      <c r="JFK17" s="249"/>
      <c r="JFL17" s="249"/>
      <c r="JFM17" s="249"/>
      <c r="JFN17" s="249"/>
      <c r="JFQ17" s="248"/>
      <c r="JFS17" s="248"/>
      <c r="JFV17" s="249"/>
      <c r="JFW17" s="249"/>
      <c r="JFX17" s="249"/>
      <c r="JFY17" s="249"/>
      <c r="JFZ17" s="249"/>
      <c r="JGA17" s="249"/>
      <c r="JGB17" s="249"/>
      <c r="JGC17" s="249"/>
      <c r="JGD17" s="249"/>
      <c r="JGE17" s="249"/>
      <c r="JGF17" s="249"/>
      <c r="JGG17" s="249"/>
      <c r="JGJ17" s="248"/>
      <c r="JGL17" s="248"/>
      <c r="JGO17" s="249"/>
      <c r="JGP17" s="249"/>
      <c r="JGQ17" s="249"/>
      <c r="JGR17" s="249"/>
      <c r="JGS17" s="249"/>
      <c r="JGT17" s="249"/>
      <c r="JGU17" s="249"/>
      <c r="JGV17" s="249"/>
      <c r="JGW17" s="249"/>
      <c r="JGX17" s="249"/>
      <c r="JGY17" s="249"/>
      <c r="JGZ17" s="249"/>
      <c r="JHC17" s="248"/>
      <c r="JHE17" s="248"/>
      <c r="JHH17" s="249"/>
      <c r="JHI17" s="249"/>
      <c r="JHJ17" s="249"/>
      <c r="JHK17" s="249"/>
      <c r="JHL17" s="249"/>
      <c r="JHM17" s="249"/>
      <c r="JHN17" s="249"/>
      <c r="JHO17" s="249"/>
      <c r="JHP17" s="249"/>
      <c r="JHQ17" s="249"/>
      <c r="JHR17" s="249"/>
      <c r="JHS17" s="249"/>
      <c r="JHV17" s="248"/>
      <c r="JHX17" s="248"/>
      <c r="JIA17" s="249"/>
      <c r="JIB17" s="249"/>
      <c r="JIC17" s="249"/>
      <c r="JID17" s="249"/>
      <c r="JIE17" s="249"/>
      <c r="JIF17" s="249"/>
      <c r="JIG17" s="249"/>
      <c r="JIH17" s="249"/>
      <c r="JII17" s="249"/>
      <c r="JIJ17" s="249"/>
      <c r="JIK17" s="249"/>
      <c r="JIL17" s="249"/>
      <c r="JIO17" s="248"/>
      <c r="JIQ17" s="248"/>
      <c r="JIT17" s="249"/>
      <c r="JIU17" s="249"/>
      <c r="JIV17" s="249"/>
      <c r="JIW17" s="249"/>
      <c r="JIX17" s="249"/>
      <c r="JIY17" s="249"/>
      <c r="JIZ17" s="249"/>
      <c r="JJA17" s="249"/>
      <c r="JJB17" s="249"/>
      <c r="JJC17" s="249"/>
      <c r="JJD17" s="249"/>
      <c r="JJE17" s="249"/>
      <c r="JJH17" s="248"/>
      <c r="JJJ17" s="248"/>
      <c r="JJM17" s="249"/>
      <c r="JJN17" s="249"/>
      <c r="JJO17" s="249"/>
      <c r="JJP17" s="249"/>
      <c r="JJQ17" s="249"/>
      <c r="JJR17" s="249"/>
      <c r="JJS17" s="249"/>
      <c r="JJT17" s="249"/>
      <c r="JJU17" s="249"/>
      <c r="JJV17" s="249"/>
      <c r="JJW17" s="249"/>
      <c r="JJX17" s="249"/>
      <c r="JKA17" s="248"/>
      <c r="JKC17" s="248"/>
      <c r="JKF17" s="249"/>
      <c r="JKG17" s="249"/>
      <c r="JKH17" s="249"/>
      <c r="JKI17" s="249"/>
      <c r="JKJ17" s="249"/>
      <c r="JKK17" s="249"/>
      <c r="JKL17" s="249"/>
      <c r="JKM17" s="249"/>
      <c r="JKN17" s="249"/>
      <c r="JKO17" s="249"/>
      <c r="JKP17" s="249"/>
      <c r="JKQ17" s="249"/>
      <c r="JKT17" s="248"/>
      <c r="JKV17" s="248"/>
      <c r="JKY17" s="249"/>
      <c r="JKZ17" s="249"/>
      <c r="JLA17" s="249"/>
      <c r="JLB17" s="249"/>
      <c r="JLC17" s="249"/>
      <c r="JLD17" s="249"/>
      <c r="JLE17" s="249"/>
      <c r="JLF17" s="249"/>
      <c r="JLG17" s="249"/>
      <c r="JLH17" s="249"/>
      <c r="JLI17" s="249"/>
      <c r="JLJ17" s="249"/>
      <c r="JLM17" s="248"/>
      <c r="JLO17" s="248"/>
      <c r="JLR17" s="249"/>
      <c r="JLS17" s="249"/>
      <c r="JLT17" s="249"/>
      <c r="JLU17" s="249"/>
      <c r="JLV17" s="249"/>
      <c r="JLW17" s="249"/>
      <c r="JLX17" s="249"/>
      <c r="JLY17" s="249"/>
      <c r="JLZ17" s="249"/>
      <c r="JMA17" s="249"/>
      <c r="JMB17" s="249"/>
      <c r="JMC17" s="249"/>
      <c r="JMF17" s="248"/>
      <c r="JMH17" s="248"/>
      <c r="JMK17" s="249"/>
      <c r="JML17" s="249"/>
      <c r="JMM17" s="249"/>
      <c r="JMN17" s="249"/>
      <c r="JMO17" s="249"/>
      <c r="JMP17" s="249"/>
      <c r="JMQ17" s="249"/>
      <c r="JMR17" s="249"/>
      <c r="JMS17" s="249"/>
      <c r="JMT17" s="249"/>
      <c r="JMU17" s="249"/>
      <c r="JMV17" s="249"/>
      <c r="JMY17" s="248"/>
      <c r="JNA17" s="248"/>
      <c r="JND17" s="249"/>
      <c r="JNE17" s="249"/>
      <c r="JNF17" s="249"/>
      <c r="JNG17" s="249"/>
      <c r="JNH17" s="249"/>
      <c r="JNI17" s="249"/>
      <c r="JNJ17" s="249"/>
      <c r="JNK17" s="249"/>
      <c r="JNL17" s="249"/>
      <c r="JNM17" s="249"/>
      <c r="JNN17" s="249"/>
      <c r="JNO17" s="249"/>
      <c r="JNR17" s="248"/>
      <c r="JNT17" s="248"/>
      <c r="JNW17" s="249"/>
      <c r="JNX17" s="249"/>
      <c r="JNY17" s="249"/>
      <c r="JNZ17" s="249"/>
      <c r="JOA17" s="249"/>
      <c r="JOB17" s="249"/>
      <c r="JOC17" s="249"/>
      <c r="JOD17" s="249"/>
      <c r="JOE17" s="249"/>
      <c r="JOF17" s="249"/>
      <c r="JOG17" s="249"/>
      <c r="JOH17" s="249"/>
      <c r="JOK17" s="248"/>
      <c r="JOM17" s="248"/>
      <c r="JOP17" s="249"/>
      <c r="JOQ17" s="249"/>
      <c r="JOR17" s="249"/>
      <c r="JOS17" s="249"/>
      <c r="JOT17" s="249"/>
      <c r="JOU17" s="249"/>
      <c r="JOV17" s="249"/>
      <c r="JOW17" s="249"/>
      <c r="JOX17" s="249"/>
      <c r="JOY17" s="249"/>
      <c r="JOZ17" s="249"/>
      <c r="JPA17" s="249"/>
      <c r="JPD17" s="248"/>
      <c r="JPF17" s="248"/>
      <c r="JPI17" s="249"/>
      <c r="JPJ17" s="249"/>
      <c r="JPK17" s="249"/>
      <c r="JPL17" s="249"/>
      <c r="JPM17" s="249"/>
      <c r="JPN17" s="249"/>
      <c r="JPO17" s="249"/>
      <c r="JPP17" s="249"/>
      <c r="JPQ17" s="249"/>
      <c r="JPR17" s="249"/>
      <c r="JPS17" s="249"/>
      <c r="JPT17" s="249"/>
      <c r="JPW17" s="248"/>
      <c r="JPY17" s="248"/>
      <c r="JQB17" s="249"/>
      <c r="JQC17" s="249"/>
      <c r="JQD17" s="249"/>
      <c r="JQE17" s="249"/>
      <c r="JQF17" s="249"/>
      <c r="JQG17" s="249"/>
      <c r="JQH17" s="249"/>
      <c r="JQI17" s="249"/>
      <c r="JQJ17" s="249"/>
      <c r="JQK17" s="249"/>
      <c r="JQL17" s="249"/>
      <c r="JQM17" s="249"/>
      <c r="JQP17" s="248"/>
      <c r="JQR17" s="248"/>
      <c r="JQU17" s="249"/>
      <c r="JQV17" s="249"/>
      <c r="JQW17" s="249"/>
      <c r="JQX17" s="249"/>
      <c r="JQY17" s="249"/>
      <c r="JQZ17" s="249"/>
      <c r="JRA17" s="249"/>
      <c r="JRB17" s="249"/>
      <c r="JRC17" s="249"/>
      <c r="JRD17" s="249"/>
      <c r="JRE17" s="249"/>
      <c r="JRF17" s="249"/>
      <c r="JRI17" s="248"/>
      <c r="JRK17" s="248"/>
      <c r="JRN17" s="249"/>
      <c r="JRO17" s="249"/>
      <c r="JRP17" s="249"/>
      <c r="JRQ17" s="249"/>
      <c r="JRR17" s="249"/>
      <c r="JRS17" s="249"/>
      <c r="JRT17" s="249"/>
      <c r="JRU17" s="249"/>
      <c r="JRV17" s="249"/>
      <c r="JRW17" s="249"/>
      <c r="JRX17" s="249"/>
      <c r="JRY17" s="249"/>
      <c r="JSB17" s="248"/>
      <c r="JSD17" s="248"/>
      <c r="JSG17" s="249"/>
      <c r="JSH17" s="249"/>
      <c r="JSI17" s="249"/>
      <c r="JSJ17" s="249"/>
      <c r="JSK17" s="249"/>
      <c r="JSL17" s="249"/>
      <c r="JSM17" s="249"/>
      <c r="JSN17" s="249"/>
      <c r="JSO17" s="249"/>
      <c r="JSP17" s="249"/>
      <c r="JSQ17" s="249"/>
      <c r="JSR17" s="249"/>
      <c r="JSU17" s="248"/>
      <c r="JSW17" s="248"/>
      <c r="JSZ17" s="249"/>
      <c r="JTA17" s="249"/>
      <c r="JTB17" s="249"/>
      <c r="JTC17" s="249"/>
      <c r="JTD17" s="249"/>
      <c r="JTE17" s="249"/>
      <c r="JTF17" s="249"/>
      <c r="JTG17" s="249"/>
      <c r="JTH17" s="249"/>
      <c r="JTI17" s="249"/>
      <c r="JTJ17" s="249"/>
      <c r="JTK17" s="249"/>
      <c r="JTN17" s="248"/>
      <c r="JTP17" s="248"/>
      <c r="JTS17" s="249"/>
      <c r="JTT17" s="249"/>
      <c r="JTU17" s="249"/>
      <c r="JTV17" s="249"/>
      <c r="JTW17" s="249"/>
      <c r="JTX17" s="249"/>
      <c r="JTY17" s="249"/>
      <c r="JTZ17" s="249"/>
      <c r="JUA17" s="249"/>
      <c r="JUB17" s="249"/>
      <c r="JUC17" s="249"/>
      <c r="JUD17" s="249"/>
      <c r="JUG17" s="248"/>
      <c r="JUI17" s="248"/>
      <c r="JUL17" s="249"/>
      <c r="JUM17" s="249"/>
      <c r="JUN17" s="249"/>
      <c r="JUO17" s="249"/>
      <c r="JUP17" s="249"/>
      <c r="JUQ17" s="249"/>
      <c r="JUR17" s="249"/>
      <c r="JUS17" s="249"/>
      <c r="JUT17" s="249"/>
      <c r="JUU17" s="249"/>
      <c r="JUV17" s="249"/>
      <c r="JUW17" s="249"/>
      <c r="JUZ17" s="248"/>
      <c r="JVB17" s="248"/>
      <c r="JVE17" s="249"/>
      <c r="JVF17" s="249"/>
      <c r="JVG17" s="249"/>
      <c r="JVH17" s="249"/>
      <c r="JVI17" s="249"/>
      <c r="JVJ17" s="249"/>
      <c r="JVK17" s="249"/>
      <c r="JVL17" s="249"/>
      <c r="JVM17" s="249"/>
      <c r="JVN17" s="249"/>
      <c r="JVO17" s="249"/>
      <c r="JVP17" s="249"/>
      <c r="JVS17" s="248"/>
      <c r="JVU17" s="248"/>
      <c r="JVX17" s="249"/>
      <c r="JVY17" s="249"/>
      <c r="JVZ17" s="249"/>
      <c r="JWA17" s="249"/>
      <c r="JWB17" s="249"/>
      <c r="JWC17" s="249"/>
      <c r="JWD17" s="249"/>
      <c r="JWE17" s="249"/>
      <c r="JWF17" s="249"/>
      <c r="JWG17" s="249"/>
      <c r="JWH17" s="249"/>
      <c r="JWI17" s="249"/>
      <c r="JWL17" s="248"/>
      <c r="JWN17" s="248"/>
      <c r="JWQ17" s="249"/>
      <c r="JWR17" s="249"/>
      <c r="JWS17" s="249"/>
      <c r="JWT17" s="249"/>
      <c r="JWU17" s="249"/>
      <c r="JWV17" s="249"/>
      <c r="JWW17" s="249"/>
      <c r="JWX17" s="249"/>
      <c r="JWY17" s="249"/>
      <c r="JWZ17" s="249"/>
      <c r="JXA17" s="249"/>
      <c r="JXB17" s="249"/>
      <c r="JXE17" s="248"/>
      <c r="JXG17" s="248"/>
      <c r="JXJ17" s="249"/>
      <c r="JXK17" s="249"/>
      <c r="JXL17" s="249"/>
      <c r="JXM17" s="249"/>
      <c r="JXN17" s="249"/>
      <c r="JXO17" s="249"/>
      <c r="JXP17" s="249"/>
      <c r="JXQ17" s="249"/>
      <c r="JXR17" s="249"/>
      <c r="JXS17" s="249"/>
      <c r="JXT17" s="249"/>
      <c r="JXU17" s="249"/>
      <c r="JXX17" s="248"/>
      <c r="JXZ17" s="248"/>
      <c r="JYC17" s="249"/>
      <c r="JYD17" s="249"/>
      <c r="JYE17" s="249"/>
      <c r="JYF17" s="249"/>
      <c r="JYG17" s="249"/>
      <c r="JYH17" s="249"/>
      <c r="JYI17" s="249"/>
      <c r="JYJ17" s="249"/>
      <c r="JYK17" s="249"/>
      <c r="JYL17" s="249"/>
      <c r="JYM17" s="249"/>
      <c r="JYN17" s="249"/>
      <c r="JYQ17" s="248"/>
      <c r="JYS17" s="248"/>
      <c r="JYV17" s="249"/>
      <c r="JYW17" s="249"/>
      <c r="JYX17" s="249"/>
      <c r="JYY17" s="249"/>
      <c r="JYZ17" s="249"/>
      <c r="JZA17" s="249"/>
      <c r="JZB17" s="249"/>
      <c r="JZC17" s="249"/>
      <c r="JZD17" s="249"/>
      <c r="JZE17" s="249"/>
      <c r="JZF17" s="249"/>
      <c r="JZG17" s="249"/>
      <c r="JZJ17" s="248"/>
      <c r="JZL17" s="248"/>
      <c r="JZO17" s="249"/>
      <c r="JZP17" s="249"/>
      <c r="JZQ17" s="249"/>
      <c r="JZR17" s="249"/>
      <c r="JZS17" s="249"/>
      <c r="JZT17" s="249"/>
      <c r="JZU17" s="249"/>
      <c r="JZV17" s="249"/>
      <c r="JZW17" s="249"/>
      <c r="JZX17" s="249"/>
      <c r="JZY17" s="249"/>
      <c r="JZZ17" s="249"/>
      <c r="KAC17" s="248"/>
      <c r="KAE17" s="248"/>
      <c r="KAH17" s="249"/>
      <c r="KAI17" s="249"/>
      <c r="KAJ17" s="249"/>
      <c r="KAK17" s="249"/>
      <c r="KAL17" s="249"/>
      <c r="KAM17" s="249"/>
      <c r="KAN17" s="249"/>
      <c r="KAO17" s="249"/>
      <c r="KAP17" s="249"/>
      <c r="KAQ17" s="249"/>
      <c r="KAR17" s="249"/>
      <c r="KAS17" s="249"/>
      <c r="KAV17" s="248"/>
      <c r="KAX17" s="248"/>
      <c r="KBA17" s="249"/>
      <c r="KBB17" s="249"/>
      <c r="KBC17" s="249"/>
      <c r="KBD17" s="249"/>
      <c r="KBE17" s="249"/>
      <c r="KBF17" s="249"/>
      <c r="KBG17" s="249"/>
      <c r="KBH17" s="249"/>
      <c r="KBI17" s="249"/>
      <c r="KBJ17" s="249"/>
      <c r="KBK17" s="249"/>
      <c r="KBL17" s="249"/>
      <c r="KBO17" s="248"/>
      <c r="KBQ17" s="248"/>
      <c r="KBT17" s="249"/>
      <c r="KBU17" s="249"/>
      <c r="KBV17" s="249"/>
      <c r="KBW17" s="249"/>
      <c r="KBX17" s="249"/>
      <c r="KBY17" s="249"/>
      <c r="KBZ17" s="249"/>
      <c r="KCA17" s="249"/>
      <c r="KCB17" s="249"/>
      <c r="KCC17" s="249"/>
      <c r="KCD17" s="249"/>
      <c r="KCE17" s="249"/>
      <c r="KCH17" s="248"/>
      <c r="KCJ17" s="248"/>
      <c r="KCM17" s="249"/>
      <c r="KCN17" s="249"/>
      <c r="KCO17" s="249"/>
      <c r="KCP17" s="249"/>
      <c r="KCQ17" s="249"/>
      <c r="KCR17" s="249"/>
      <c r="KCS17" s="249"/>
      <c r="KCT17" s="249"/>
      <c r="KCU17" s="249"/>
      <c r="KCV17" s="249"/>
      <c r="KCW17" s="249"/>
      <c r="KCX17" s="249"/>
      <c r="KDA17" s="248"/>
      <c r="KDC17" s="248"/>
      <c r="KDF17" s="249"/>
      <c r="KDG17" s="249"/>
      <c r="KDH17" s="249"/>
      <c r="KDI17" s="249"/>
      <c r="KDJ17" s="249"/>
      <c r="KDK17" s="249"/>
      <c r="KDL17" s="249"/>
      <c r="KDM17" s="249"/>
      <c r="KDN17" s="249"/>
      <c r="KDO17" s="249"/>
      <c r="KDP17" s="249"/>
      <c r="KDQ17" s="249"/>
      <c r="KDT17" s="248"/>
      <c r="KDV17" s="248"/>
      <c r="KDY17" s="249"/>
      <c r="KDZ17" s="249"/>
      <c r="KEA17" s="249"/>
      <c r="KEB17" s="249"/>
      <c r="KEC17" s="249"/>
      <c r="KED17" s="249"/>
      <c r="KEE17" s="249"/>
      <c r="KEF17" s="249"/>
      <c r="KEG17" s="249"/>
      <c r="KEH17" s="249"/>
      <c r="KEI17" s="249"/>
      <c r="KEJ17" s="249"/>
      <c r="KEM17" s="248"/>
      <c r="KEO17" s="248"/>
      <c r="KER17" s="249"/>
      <c r="KES17" s="249"/>
      <c r="KET17" s="249"/>
      <c r="KEU17" s="249"/>
      <c r="KEV17" s="249"/>
      <c r="KEW17" s="249"/>
      <c r="KEX17" s="249"/>
      <c r="KEY17" s="249"/>
      <c r="KEZ17" s="249"/>
      <c r="KFA17" s="249"/>
      <c r="KFB17" s="249"/>
      <c r="KFC17" s="249"/>
      <c r="KFF17" s="248"/>
      <c r="KFH17" s="248"/>
      <c r="KFK17" s="249"/>
      <c r="KFL17" s="249"/>
      <c r="KFM17" s="249"/>
      <c r="KFN17" s="249"/>
      <c r="KFO17" s="249"/>
      <c r="KFP17" s="249"/>
      <c r="KFQ17" s="249"/>
      <c r="KFR17" s="249"/>
      <c r="KFS17" s="249"/>
      <c r="KFT17" s="249"/>
      <c r="KFU17" s="249"/>
      <c r="KFV17" s="249"/>
      <c r="KFY17" s="248"/>
      <c r="KGA17" s="248"/>
      <c r="KGD17" s="249"/>
      <c r="KGE17" s="249"/>
      <c r="KGF17" s="249"/>
      <c r="KGG17" s="249"/>
      <c r="KGH17" s="249"/>
      <c r="KGI17" s="249"/>
      <c r="KGJ17" s="249"/>
      <c r="KGK17" s="249"/>
      <c r="KGL17" s="249"/>
      <c r="KGM17" s="249"/>
      <c r="KGN17" s="249"/>
      <c r="KGO17" s="249"/>
      <c r="KGR17" s="248"/>
      <c r="KGT17" s="248"/>
      <c r="KGW17" s="249"/>
      <c r="KGX17" s="249"/>
      <c r="KGY17" s="249"/>
      <c r="KGZ17" s="249"/>
      <c r="KHA17" s="249"/>
      <c r="KHB17" s="249"/>
      <c r="KHC17" s="249"/>
      <c r="KHD17" s="249"/>
      <c r="KHE17" s="249"/>
      <c r="KHF17" s="249"/>
      <c r="KHG17" s="249"/>
      <c r="KHH17" s="249"/>
      <c r="KHK17" s="248"/>
      <c r="KHM17" s="248"/>
      <c r="KHP17" s="249"/>
      <c r="KHQ17" s="249"/>
      <c r="KHR17" s="249"/>
      <c r="KHS17" s="249"/>
      <c r="KHT17" s="249"/>
      <c r="KHU17" s="249"/>
      <c r="KHV17" s="249"/>
      <c r="KHW17" s="249"/>
      <c r="KHX17" s="249"/>
      <c r="KHY17" s="249"/>
      <c r="KHZ17" s="249"/>
      <c r="KIA17" s="249"/>
      <c r="KID17" s="248"/>
      <c r="KIF17" s="248"/>
      <c r="KII17" s="249"/>
      <c r="KIJ17" s="249"/>
      <c r="KIK17" s="249"/>
      <c r="KIL17" s="249"/>
      <c r="KIM17" s="249"/>
      <c r="KIN17" s="249"/>
      <c r="KIO17" s="249"/>
      <c r="KIP17" s="249"/>
      <c r="KIQ17" s="249"/>
      <c r="KIR17" s="249"/>
      <c r="KIS17" s="249"/>
      <c r="KIT17" s="249"/>
      <c r="KIW17" s="248"/>
      <c r="KIY17" s="248"/>
      <c r="KJB17" s="249"/>
      <c r="KJC17" s="249"/>
      <c r="KJD17" s="249"/>
      <c r="KJE17" s="249"/>
      <c r="KJF17" s="249"/>
      <c r="KJG17" s="249"/>
      <c r="KJH17" s="249"/>
      <c r="KJI17" s="249"/>
      <c r="KJJ17" s="249"/>
      <c r="KJK17" s="249"/>
      <c r="KJL17" s="249"/>
      <c r="KJM17" s="249"/>
      <c r="KJP17" s="248"/>
      <c r="KJR17" s="248"/>
      <c r="KJU17" s="249"/>
      <c r="KJV17" s="249"/>
      <c r="KJW17" s="249"/>
      <c r="KJX17" s="249"/>
      <c r="KJY17" s="249"/>
      <c r="KJZ17" s="249"/>
      <c r="KKA17" s="249"/>
      <c r="KKB17" s="249"/>
      <c r="KKC17" s="249"/>
      <c r="KKD17" s="249"/>
      <c r="KKE17" s="249"/>
      <c r="KKF17" s="249"/>
      <c r="KKI17" s="248"/>
      <c r="KKK17" s="248"/>
      <c r="KKN17" s="249"/>
      <c r="KKO17" s="249"/>
      <c r="KKP17" s="249"/>
      <c r="KKQ17" s="249"/>
      <c r="KKR17" s="249"/>
      <c r="KKS17" s="249"/>
      <c r="KKT17" s="249"/>
      <c r="KKU17" s="249"/>
      <c r="KKV17" s="249"/>
      <c r="KKW17" s="249"/>
      <c r="KKX17" s="249"/>
      <c r="KKY17" s="249"/>
      <c r="KLB17" s="248"/>
      <c r="KLD17" s="248"/>
      <c r="KLG17" s="249"/>
      <c r="KLH17" s="249"/>
      <c r="KLI17" s="249"/>
      <c r="KLJ17" s="249"/>
      <c r="KLK17" s="249"/>
      <c r="KLL17" s="249"/>
      <c r="KLM17" s="249"/>
      <c r="KLN17" s="249"/>
      <c r="KLO17" s="249"/>
      <c r="KLP17" s="249"/>
      <c r="KLQ17" s="249"/>
      <c r="KLR17" s="249"/>
      <c r="KLU17" s="248"/>
      <c r="KLW17" s="248"/>
      <c r="KLZ17" s="249"/>
      <c r="KMA17" s="249"/>
      <c r="KMB17" s="249"/>
      <c r="KMC17" s="249"/>
      <c r="KMD17" s="249"/>
      <c r="KME17" s="249"/>
      <c r="KMF17" s="249"/>
      <c r="KMG17" s="249"/>
      <c r="KMH17" s="249"/>
      <c r="KMI17" s="249"/>
      <c r="KMJ17" s="249"/>
      <c r="KMK17" s="249"/>
      <c r="KMN17" s="248"/>
      <c r="KMP17" s="248"/>
      <c r="KMS17" s="249"/>
      <c r="KMT17" s="249"/>
      <c r="KMU17" s="249"/>
      <c r="KMV17" s="249"/>
      <c r="KMW17" s="249"/>
      <c r="KMX17" s="249"/>
      <c r="KMY17" s="249"/>
      <c r="KMZ17" s="249"/>
      <c r="KNA17" s="249"/>
      <c r="KNB17" s="249"/>
      <c r="KNC17" s="249"/>
      <c r="KND17" s="249"/>
      <c r="KNG17" s="248"/>
      <c r="KNI17" s="248"/>
      <c r="KNL17" s="249"/>
      <c r="KNM17" s="249"/>
      <c r="KNN17" s="249"/>
      <c r="KNO17" s="249"/>
      <c r="KNP17" s="249"/>
      <c r="KNQ17" s="249"/>
      <c r="KNR17" s="249"/>
      <c r="KNS17" s="249"/>
      <c r="KNT17" s="249"/>
      <c r="KNU17" s="249"/>
      <c r="KNV17" s="249"/>
      <c r="KNW17" s="249"/>
      <c r="KNZ17" s="248"/>
      <c r="KOB17" s="248"/>
      <c r="KOE17" s="249"/>
      <c r="KOF17" s="249"/>
      <c r="KOG17" s="249"/>
      <c r="KOH17" s="249"/>
      <c r="KOI17" s="249"/>
      <c r="KOJ17" s="249"/>
      <c r="KOK17" s="249"/>
      <c r="KOL17" s="249"/>
      <c r="KOM17" s="249"/>
      <c r="KON17" s="249"/>
      <c r="KOO17" s="249"/>
      <c r="KOP17" s="249"/>
      <c r="KOS17" s="248"/>
      <c r="KOU17" s="248"/>
      <c r="KOX17" s="249"/>
      <c r="KOY17" s="249"/>
      <c r="KOZ17" s="249"/>
      <c r="KPA17" s="249"/>
      <c r="KPB17" s="249"/>
      <c r="KPC17" s="249"/>
      <c r="KPD17" s="249"/>
      <c r="KPE17" s="249"/>
      <c r="KPF17" s="249"/>
      <c r="KPG17" s="249"/>
      <c r="KPH17" s="249"/>
      <c r="KPI17" s="249"/>
      <c r="KPL17" s="248"/>
      <c r="KPN17" s="248"/>
      <c r="KPQ17" s="249"/>
      <c r="KPR17" s="249"/>
      <c r="KPS17" s="249"/>
      <c r="KPT17" s="249"/>
      <c r="KPU17" s="249"/>
      <c r="KPV17" s="249"/>
      <c r="KPW17" s="249"/>
      <c r="KPX17" s="249"/>
      <c r="KPY17" s="249"/>
      <c r="KPZ17" s="249"/>
      <c r="KQA17" s="249"/>
      <c r="KQB17" s="249"/>
      <c r="KQE17" s="248"/>
      <c r="KQG17" s="248"/>
      <c r="KQJ17" s="249"/>
      <c r="KQK17" s="249"/>
      <c r="KQL17" s="249"/>
      <c r="KQM17" s="249"/>
      <c r="KQN17" s="249"/>
      <c r="KQO17" s="249"/>
      <c r="KQP17" s="249"/>
      <c r="KQQ17" s="249"/>
      <c r="KQR17" s="249"/>
      <c r="KQS17" s="249"/>
      <c r="KQT17" s="249"/>
      <c r="KQU17" s="249"/>
      <c r="KQX17" s="248"/>
      <c r="KQZ17" s="248"/>
      <c r="KRC17" s="249"/>
      <c r="KRD17" s="249"/>
      <c r="KRE17" s="249"/>
      <c r="KRF17" s="249"/>
      <c r="KRG17" s="249"/>
      <c r="KRH17" s="249"/>
      <c r="KRI17" s="249"/>
      <c r="KRJ17" s="249"/>
      <c r="KRK17" s="249"/>
      <c r="KRL17" s="249"/>
      <c r="KRM17" s="249"/>
      <c r="KRN17" s="249"/>
      <c r="KRQ17" s="248"/>
      <c r="KRS17" s="248"/>
      <c r="KRV17" s="249"/>
      <c r="KRW17" s="249"/>
      <c r="KRX17" s="249"/>
      <c r="KRY17" s="249"/>
      <c r="KRZ17" s="249"/>
      <c r="KSA17" s="249"/>
      <c r="KSB17" s="249"/>
      <c r="KSC17" s="249"/>
      <c r="KSD17" s="249"/>
      <c r="KSE17" s="249"/>
      <c r="KSF17" s="249"/>
      <c r="KSG17" s="249"/>
      <c r="KSJ17" s="248"/>
      <c r="KSL17" s="248"/>
      <c r="KSO17" s="249"/>
      <c r="KSP17" s="249"/>
      <c r="KSQ17" s="249"/>
      <c r="KSR17" s="249"/>
      <c r="KSS17" s="249"/>
      <c r="KST17" s="249"/>
      <c r="KSU17" s="249"/>
      <c r="KSV17" s="249"/>
      <c r="KSW17" s="249"/>
      <c r="KSX17" s="249"/>
      <c r="KSY17" s="249"/>
      <c r="KSZ17" s="249"/>
      <c r="KTC17" s="248"/>
      <c r="KTE17" s="248"/>
      <c r="KTH17" s="249"/>
      <c r="KTI17" s="249"/>
      <c r="KTJ17" s="249"/>
      <c r="KTK17" s="249"/>
      <c r="KTL17" s="249"/>
      <c r="KTM17" s="249"/>
      <c r="KTN17" s="249"/>
      <c r="KTO17" s="249"/>
      <c r="KTP17" s="249"/>
      <c r="KTQ17" s="249"/>
      <c r="KTR17" s="249"/>
      <c r="KTS17" s="249"/>
      <c r="KTV17" s="248"/>
      <c r="KTX17" s="248"/>
      <c r="KUA17" s="249"/>
      <c r="KUB17" s="249"/>
      <c r="KUC17" s="249"/>
      <c r="KUD17" s="249"/>
      <c r="KUE17" s="249"/>
      <c r="KUF17" s="249"/>
      <c r="KUG17" s="249"/>
      <c r="KUH17" s="249"/>
      <c r="KUI17" s="249"/>
      <c r="KUJ17" s="249"/>
      <c r="KUK17" s="249"/>
      <c r="KUL17" s="249"/>
      <c r="KUO17" s="248"/>
      <c r="KUQ17" s="248"/>
      <c r="KUT17" s="249"/>
      <c r="KUU17" s="249"/>
      <c r="KUV17" s="249"/>
      <c r="KUW17" s="249"/>
      <c r="KUX17" s="249"/>
      <c r="KUY17" s="249"/>
      <c r="KUZ17" s="249"/>
      <c r="KVA17" s="249"/>
      <c r="KVB17" s="249"/>
      <c r="KVC17" s="249"/>
      <c r="KVD17" s="249"/>
      <c r="KVE17" s="249"/>
      <c r="KVH17" s="248"/>
      <c r="KVJ17" s="248"/>
      <c r="KVM17" s="249"/>
      <c r="KVN17" s="249"/>
      <c r="KVO17" s="249"/>
      <c r="KVP17" s="249"/>
      <c r="KVQ17" s="249"/>
      <c r="KVR17" s="249"/>
      <c r="KVS17" s="249"/>
      <c r="KVT17" s="249"/>
      <c r="KVU17" s="249"/>
      <c r="KVV17" s="249"/>
      <c r="KVW17" s="249"/>
      <c r="KVX17" s="249"/>
      <c r="KWA17" s="248"/>
      <c r="KWC17" s="248"/>
      <c r="KWF17" s="249"/>
      <c r="KWG17" s="249"/>
      <c r="KWH17" s="249"/>
      <c r="KWI17" s="249"/>
      <c r="KWJ17" s="249"/>
      <c r="KWK17" s="249"/>
      <c r="KWL17" s="249"/>
      <c r="KWM17" s="249"/>
      <c r="KWN17" s="249"/>
      <c r="KWO17" s="249"/>
      <c r="KWP17" s="249"/>
      <c r="KWQ17" s="249"/>
      <c r="KWT17" s="248"/>
      <c r="KWV17" s="248"/>
      <c r="KWY17" s="249"/>
      <c r="KWZ17" s="249"/>
      <c r="KXA17" s="249"/>
      <c r="KXB17" s="249"/>
      <c r="KXC17" s="249"/>
      <c r="KXD17" s="249"/>
      <c r="KXE17" s="249"/>
      <c r="KXF17" s="249"/>
      <c r="KXG17" s="249"/>
      <c r="KXH17" s="249"/>
      <c r="KXI17" s="249"/>
      <c r="KXJ17" s="249"/>
      <c r="KXM17" s="248"/>
      <c r="KXO17" s="248"/>
      <c r="KXR17" s="249"/>
      <c r="KXS17" s="249"/>
      <c r="KXT17" s="249"/>
      <c r="KXU17" s="249"/>
      <c r="KXV17" s="249"/>
      <c r="KXW17" s="249"/>
      <c r="KXX17" s="249"/>
      <c r="KXY17" s="249"/>
      <c r="KXZ17" s="249"/>
      <c r="KYA17" s="249"/>
      <c r="KYB17" s="249"/>
      <c r="KYC17" s="249"/>
      <c r="KYF17" s="248"/>
      <c r="KYH17" s="248"/>
      <c r="KYK17" s="249"/>
      <c r="KYL17" s="249"/>
      <c r="KYM17" s="249"/>
      <c r="KYN17" s="249"/>
      <c r="KYO17" s="249"/>
      <c r="KYP17" s="249"/>
      <c r="KYQ17" s="249"/>
      <c r="KYR17" s="249"/>
      <c r="KYS17" s="249"/>
      <c r="KYT17" s="249"/>
      <c r="KYU17" s="249"/>
      <c r="KYV17" s="249"/>
      <c r="KYY17" s="248"/>
      <c r="KZA17" s="248"/>
      <c r="KZD17" s="249"/>
      <c r="KZE17" s="249"/>
      <c r="KZF17" s="249"/>
      <c r="KZG17" s="249"/>
      <c r="KZH17" s="249"/>
      <c r="KZI17" s="249"/>
      <c r="KZJ17" s="249"/>
      <c r="KZK17" s="249"/>
      <c r="KZL17" s="249"/>
      <c r="KZM17" s="249"/>
      <c r="KZN17" s="249"/>
      <c r="KZO17" s="249"/>
      <c r="KZR17" s="248"/>
      <c r="KZT17" s="248"/>
      <c r="KZW17" s="249"/>
      <c r="KZX17" s="249"/>
      <c r="KZY17" s="249"/>
      <c r="KZZ17" s="249"/>
      <c r="LAA17" s="249"/>
      <c r="LAB17" s="249"/>
      <c r="LAC17" s="249"/>
      <c r="LAD17" s="249"/>
      <c r="LAE17" s="249"/>
      <c r="LAF17" s="249"/>
      <c r="LAG17" s="249"/>
      <c r="LAH17" s="249"/>
      <c r="LAK17" s="248"/>
      <c r="LAM17" s="248"/>
      <c r="LAP17" s="249"/>
      <c r="LAQ17" s="249"/>
      <c r="LAR17" s="249"/>
      <c r="LAS17" s="249"/>
      <c r="LAT17" s="249"/>
      <c r="LAU17" s="249"/>
      <c r="LAV17" s="249"/>
      <c r="LAW17" s="249"/>
      <c r="LAX17" s="249"/>
      <c r="LAY17" s="249"/>
      <c r="LAZ17" s="249"/>
      <c r="LBA17" s="249"/>
      <c r="LBD17" s="248"/>
      <c r="LBF17" s="248"/>
      <c r="LBI17" s="249"/>
      <c r="LBJ17" s="249"/>
      <c r="LBK17" s="249"/>
      <c r="LBL17" s="249"/>
      <c r="LBM17" s="249"/>
      <c r="LBN17" s="249"/>
      <c r="LBO17" s="249"/>
      <c r="LBP17" s="249"/>
      <c r="LBQ17" s="249"/>
      <c r="LBR17" s="249"/>
      <c r="LBS17" s="249"/>
      <c r="LBT17" s="249"/>
      <c r="LBW17" s="248"/>
      <c r="LBY17" s="248"/>
      <c r="LCB17" s="249"/>
      <c r="LCC17" s="249"/>
      <c r="LCD17" s="249"/>
      <c r="LCE17" s="249"/>
      <c r="LCF17" s="249"/>
      <c r="LCG17" s="249"/>
      <c r="LCH17" s="249"/>
      <c r="LCI17" s="249"/>
      <c r="LCJ17" s="249"/>
      <c r="LCK17" s="249"/>
      <c r="LCL17" s="249"/>
      <c r="LCM17" s="249"/>
      <c r="LCP17" s="248"/>
      <c r="LCR17" s="248"/>
      <c r="LCU17" s="249"/>
      <c r="LCV17" s="249"/>
      <c r="LCW17" s="249"/>
      <c r="LCX17" s="249"/>
      <c r="LCY17" s="249"/>
      <c r="LCZ17" s="249"/>
      <c r="LDA17" s="249"/>
      <c r="LDB17" s="249"/>
      <c r="LDC17" s="249"/>
      <c r="LDD17" s="249"/>
      <c r="LDE17" s="249"/>
      <c r="LDF17" s="249"/>
      <c r="LDI17" s="248"/>
      <c r="LDK17" s="248"/>
      <c r="LDN17" s="249"/>
      <c r="LDO17" s="249"/>
      <c r="LDP17" s="249"/>
      <c r="LDQ17" s="249"/>
      <c r="LDR17" s="249"/>
      <c r="LDS17" s="249"/>
      <c r="LDT17" s="249"/>
      <c r="LDU17" s="249"/>
      <c r="LDV17" s="249"/>
      <c r="LDW17" s="249"/>
      <c r="LDX17" s="249"/>
      <c r="LDY17" s="249"/>
      <c r="LEB17" s="248"/>
      <c r="LED17" s="248"/>
      <c r="LEG17" s="249"/>
      <c r="LEH17" s="249"/>
      <c r="LEI17" s="249"/>
      <c r="LEJ17" s="249"/>
      <c r="LEK17" s="249"/>
      <c r="LEL17" s="249"/>
      <c r="LEM17" s="249"/>
      <c r="LEN17" s="249"/>
      <c r="LEO17" s="249"/>
      <c r="LEP17" s="249"/>
      <c r="LEQ17" s="249"/>
      <c r="LER17" s="249"/>
      <c r="LEU17" s="248"/>
      <c r="LEW17" s="248"/>
      <c r="LEZ17" s="249"/>
      <c r="LFA17" s="249"/>
      <c r="LFB17" s="249"/>
      <c r="LFC17" s="249"/>
      <c r="LFD17" s="249"/>
      <c r="LFE17" s="249"/>
      <c r="LFF17" s="249"/>
      <c r="LFG17" s="249"/>
      <c r="LFH17" s="249"/>
      <c r="LFI17" s="249"/>
      <c r="LFJ17" s="249"/>
      <c r="LFK17" s="249"/>
      <c r="LFN17" s="248"/>
      <c r="LFP17" s="248"/>
      <c r="LFS17" s="249"/>
      <c r="LFT17" s="249"/>
      <c r="LFU17" s="249"/>
      <c r="LFV17" s="249"/>
      <c r="LFW17" s="249"/>
      <c r="LFX17" s="249"/>
      <c r="LFY17" s="249"/>
      <c r="LFZ17" s="249"/>
      <c r="LGA17" s="249"/>
      <c r="LGB17" s="249"/>
      <c r="LGC17" s="249"/>
      <c r="LGD17" s="249"/>
      <c r="LGG17" s="248"/>
      <c r="LGI17" s="248"/>
      <c r="LGL17" s="249"/>
      <c r="LGM17" s="249"/>
      <c r="LGN17" s="249"/>
      <c r="LGO17" s="249"/>
      <c r="LGP17" s="249"/>
      <c r="LGQ17" s="249"/>
      <c r="LGR17" s="249"/>
      <c r="LGS17" s="249"/>
      <c r="LGT17" s="249"/>
      <c r="LGU17" s="249"/>
      <c r="LGV17" s="249"/>
      <c r="LGW17" s="249"/>
      <c r="LGZ17" s="248"/>
      <c r="LHB17" s="248"/>
      <c r="LHE17" s="249"/>
      <c r="LHF17" s="249"/>
      <c r="LHG17" s="249"/>
      <c r="LHH17" s="249"/>
      <c r="LHI17" s="249"/>
      <c r="LHJ17" s="249"/>
      <c r="LHK17" s="249"/>
      <c r="LHL17" s="249"/>
      <c r="LHM17" s="249"/>
      <c r="LHN17" s="249"/>
      <c r="LHO17" s="249"/>
      <c r="LHP17" s="249"/>
      <c r="LHS17" s="248"/>
      <c r="LHU17" s="248"/>
      <c r="LHX17" s="249"/>
      <c r="LHY17" s="249"/>
      <c r="LHZ17" s="249"/>
      <c r="LIA17" s="249"/>
      <c r="LIB17" s="249"/>
      <c r="LIC17" s="249"/>
      <c r="LID17" s="249"/>
      <c r="LIE17" s="249"/>
      <c r="LIF17" s="249"/>
      <c r="LIG17" s="249"/>
      <c r="LIH17" s="249"/>
      <c r="LII17" s="249"/>
      <c r="LIL17" s="248"/>
      <c r="LIN17" s="248"/>
      <c r="LIQ17" s="249"/>
      <c r="LIR17" s="249"/>
      <c r="LIS17" s="249"/>
      <c r="LIT17" s="249"/>
      <c r="LIU17" s="249"/>
      <c r="LIV17" s="249"/>
      <c r="LIW17" s="249"/>
      <c r="LIX17" s="249"/>
      <c r="LIY17" s="249"/>
      <c r="LIZ17" s="249"/>
      <c r="LJA17" s="249"/>
      <c r="LJB17" s="249"/>
      <c r="LJE17" s="248"/>
      <c r="LJG17" s="248"/>
      <c r="LJJ17" s="249"/>
      <c r="LJK17" s="249"/>
      <c r="LJL17" s="249"/>
      <c r="LJM17" s="249"/>
      <c r="LJN17" s="249"/>
      <c r="LJO17" s="249"/>
      <c r="LJP17" s="249"/>
      <c r="LJQ17" s="249"/>
      <c r="LJR17" s="249"/>
      <c r="LJS17" s="249"/>
      <c r="LJT17" s="249"/>
      <c r="LJU17" s="249"/>
      <c r="LJX17" s="248"/>
      <c r="LJZ17" s="248"/>
      <c r="LKC17" s="249"/>
      <c r="LKD17" s="249"/>
      <c r="LKE17" s="249"/>
      <c r="LKF17" s="249"/>
      <c r="LKG17" s="249"/>
      <c r="LKH17" s="249"/>
      <c r="LKI17" s="249"/>
      <c r="LKJ17" s="249"/>
      <c r="LKK17" s="249"/>
      <c r="LKL17" s="249"/>
      <c r="LKM17" s="249"/>
      <c r="LKN17" s="249"/>
      <c r="LKQ17" s="248"/>
      <c r="LKS17" s="248"/>
      <c r="LKV17" s="249"/>
      <c r="LKW17" s="249"/>
      <c r="LKX17" s="249"/>
      <c r="LKY17" s="249"/>
      <c r="LKZ17" s="249"/>
      <c r="LLA17" s="249"/>
      <c r="LLB17" s="249"/>
      <c r="LLC17" s="249"/>
      <c r="LLD17" s="249"/>
      <c r="LLE17" s="249"/>
      <c r="LLF17" s="249"/>
      <c r="LLG17" s="249"/>
      <c r="LLJ17" s="248"/>
      <c r="LLL17" s="248"/>
      <c r="LLO17" s="249"/>
      <c r="LLP17" s="249"/>
      <c r="LLQ17" s="249"/>
      <c r="LLR17" s="249"/>
      <c r="LLS17" s="249"/>
      <c r="LLT17" s="249"/>
      <c r="LLU17" s="249"/>
      <c r="LLV17" s="249"/>
      <c r="LLW17" s="249"/>
      <c r="LLX17" s="249"/>
      <c r="LLY17" s="249"/>
      <c r="LLZ17" s="249"/>
      <c r="LMC17" s="248"/>
      <c r="LME17" s="248"/>
      <c r="LMH17" s="249"/>
      <c r="LMI17" s="249"/>
      <c r="LMJ17" s="249"/>
      <c r="LMK17" s="249"/>
      <c r="LML17" s="249"/>
      <c r="LMM17" s="249"/>
      <c r="LMN17" s="249"/>
      <c r="LMO17" s="249"/>
      <c r="LMP17" s="249"/>
      <c r="LMQ17" s="249"/>
      <c r="LMR17" s="249"/>
      <c r="LMS17" s="249"/>
      <c r="LMV17" s="248"/>
      <c r="LMX17" s="248"/>
      <c r="LNA17" s="249"/>
      <c r="LNB17" s="249"/>
      <c r="LNC17" s="249"/>
      <c r="LND17" s="249"/>
      <c r="LNE17" s="249"/>
      <c r="LNF17" s="249"/>
      <c r="LNG17" s="249"/>
      <c r="LNH17" s="249"/>
      <c r="LNI17" s="249"/>
      <c r="LNJ17" s="249"/>
      <c r="LNK17" s="249"/>
      <c r="LNL17" s="249"/>
      <c r="LNO17" s="248"/>
      <c r="LNQ17" s="248"/>
      <c r="LNT17" s="249"/>
      <c r="LNU17" s="249"/>
      <c r="LNV17" s="249"/>
      <c r="LNW17" s="249"/>
      <c r="LNX17" s="249"/>
      <c r="LNY17" s="249"/>
      <c r="LNZ17" s="249"/>
      <c r="LOA17" s="249"/>
      <c r="LOB17" s="249"/>
      <c r="LOC17" s="249"/>
      <c r="LOD17" s="249"/>
      <c r="LOE17" s="249"/>
      <c r="LOH17" s="248"/>
      <c r="LOJ17" s="248"/>
      <c r="LOM17" s="249"/>
      <c r="LON17" s="249"/>
      <c r="LOO17" s="249"/>
      <c r="LOP17" s="249"/>
      <c r="LOQ17" s="249"/>
      <c r="LOR17" s="249"/>
      <c r="LOS17" s="249"/>
      <c r="LOT17" s="249"/>
      <c r="LOU17" s="249"/>
      <c r="LOV17" s="249"/>
      <c r="LOW17" s="249"/>
      <c r="LOX17" s="249"/>
      <c r="LPA17" s="248"/>
      <c r="LPC17" s="248"/>
      <c r="LPF17" s="249"/>
      <c r="LPG17" s="249"/>
      <c r="LPH17" s="249"/>
      <c r="LPI17" s="249"/>
      <c r="LPJ17" s="249"/>
      <c r="LPK17" s="249"/>
      <c r="LPL17" s="249"/>
      <c r="LPM17" s="249"/>
      <c r="LPN17" s="249"/>
      <c r="LPO17" s="249"/>
      <c r="LPP17" s="249"/>
      <c r="LPQ17" s="249"/>
      <c r="LPT17" s="248"/>
      <c r="LPV17" s="248"/>
      <c r="LPY17" s="249"/>
      <c r="LPZ17" s="249"/>
      <c r="LQA17" s="249"/>
      <c r="LQB17" s="249"/>
      <c r="LQC17" s="249"/>
      <c r="LQD17" s="249"/>
      <c r="LQE17" s="249"/>
      <c r="LQF17" s="249"/>
      <c r="LQG17" s="249"/>
      <c r="LQH17" s="249"/>
      <c r="LQI17" s="249"/>
      <c r="LQJ17" s="249"/>
      <c r="LQM17" s="248"/>
      <c r="LQO17" s="248"/>
      <c r="LQR17" s="249"/>
      <c r="LQS17" s="249"/>
      <c r="LQT17" s="249"/>
      <c r="LQU17" s="249"/>
      <c r="LQV17" s="249"/>
      <c r="LQW17" s="249"/>
      <c r="LQX17" s="249"/>
      <c r="LQY17" s="249"/>
      <c r="LQZ17" s="249"/>
      <c r="LRA17" s="249"/>
      <c r="LRB17" s="249"/>
      <c r="LRC17" s="249"/>
      <c r="LRF17" s="248"/>
      <c r="LRH17" s="248"/>
      <c r="LRK17" s="249"/>
      <c r="LRL17" s="249"/>
      <c r="LRM17" s="249"/>
      <c r="LRN17" s="249"/>
      <c r="LRO17" s="249"/>
      <c r="LRP17" s="249"/>
      <c r="LRQ17" s="249"/>
      <c r="LRR17" s="249"/>
      <c r="LRS17" s="249"/>
      <c r="LRT17" s="249"/>
      <c r="LRU17" s="249"/>
      <c r="LRV17" s="249"/>
      <c r="LRY17" s="248"/>
      <c r="LSA17" s="248"/>
      <c r="LSD17" s="249"/>
      <c r="LSE17" s="249"/>
      <c r="LSF17" s="249"/>
      <c r="LSG17" s="249"/>
      <c r="LSH17" s="249"/>
      <c r="LSI17" s="249"/>
      <c r="LSJ17" s="249"/>
      <c r="LSK17" s="249"/>
      <c r="LSL17" s="249"/>
      <c r="LSM17" s="249"/>
      <c r="LSN17" s="249"/>
      <c r="LSO17" s="249"/>
      <c r="LSR17" s="248"/>
      <c r="LST17" s="248"/>
      <c r="LSW17" s="249"/>
      <c r="LSX17" s="249"/>
      <c r="LSY17" s="249"/>
      <c r="LSZ17" s="249"/>
      <c r="LTA17" s="249"/>
      <c r="LTB17" s="249"/>
      <c r="LTC17" s="249"/>
      <c r="LTD17" s="249"/>
      <c r="LTE17" s="249"/>
      <c r="LTF17" s="249"/>
      <c r="LTG17" s="249"/>
      <c r="LTH17" s="249"/>
      <c r="LTK17" s="248"/>
      <c r="LTM17" s="248"/>
      <c r="LTP17" s="249"/>
      <c r="LTQ17" s="249"/>
      <c r="LTR17" s="249"/>
      <c r="LTS17" s="249"/>
      <c r="LTT17" s="249"/>
      <c r="LTU17" s="249"/>
      <c r="LTV17" s="249"/>
      <c r="LTW17" s="249"/>
      <c r="LTX17" s="249"/>
      <c r="LTY17" s="249"/>
      <c r="LTZ17" s="249"/>
      <c r="LUA17" s="249"/>
      <c r="LUD17" s="248"/>
      <c r="LUF17" s="248"/>
      <c r="LUI17" s="249"/>
      <c r="LUJ17" s="249"/>
      <c r="LUK17" s="249"/>
      <c r="LUL17" s="249"/>
      <c r="LUM17" s="249"/>
      <c r="LUN17" s="249"/>
      <c r="LUO17" s="249"/>
      <c r="LUP17" s="249"/>
      <c r="LUQ17" s="249"/>
      <c r="LUR17" s="249"/>
      <c r="LUS17" s="249"/>
      <c r="LUT17" s="249"/>
      <c r="LUW17" s="248"/>
      <c r="LUY17" s="248"/>
      <c r="LVB17" s="249"/>
      <c r="LVC17" s="249"/>
      <c r="LVD17" s="249"/>
      <c r="LVE17" s="249"/>
      <c r="LVF17" s="249"/>
      <c r="LVG17" s="249"/>
      <c r="LVH17" s="249"/>
      <c r="LVI17" s="249"/>
      <c r="LVJ17" s="249"/>
      <c r="LVK17" s="249"/>
      <c r="LVL17" s="249"/>
      <c r="LVM17" s="249"/>
      <c r="LVP17" s="248"/>
      <c r="LVR17" s="248"/>
      <c r="LVU17" s="249"/>
      <c r="LVV17" s="249"/>
      <c r="LVW17" s="249"/>
      <c r="LVX17" s="249"/>
      <c r="LVY17" s="249"/>
      <c r="LVZ17" s="249"/>
      <c r="LWA17" s="249"/>
      <c r="LWB17" s="249"/>
      <c r="LWC17" s="249"/>
      <c r="LWD17" s="249"/>
      <c r="LWE17" s="249"/>
      <c r="LWF17" s="249"/>
      <c r="LWI17" s="248"/>
      <c r="LWK17" s="248"/>
      <c r="LWN17" s="249"/>
      <c r="LWO17" s="249"/>
      <c r="LWP17" s="249"/>
      <c r="LWQ17" s="249"/>
      <c r="LWR17" s="249"/>
      <c r="LWS17" s="249"/>
      <c r="LWT17" s="249"/>
      <c r="LWU17" s="249"/>
      <c r="LWV17" s="249"/>
      <c r="LWW17" s="249"/>
      <c r="LWX17" s="249"/>
      <c r="LWY17" s="249"/>
      <c r="LXB17" s="248"/>
      <c r="LXD17" s="248"/>
      <c r="LXG17" s="249"/>
      <c r="LXH17" s="249"/>
      <c r="LXI17" s="249"/>
      <c r="LXJ17" s="249"/>
      <c r="LXK17" s="249"/>
      <c r="LXL17" s="249"/>
      <c r="LXM17" s="249"/>
      <c r="LXN17" s="249"/>
      <c r="LXO17" s="249"/>
      <c r="LXP17" s="249"/>
      <c r="LXQ17" s="249"/>
      <c r="LXR17" s="249"/>
      <c r="LXU17" s="248"/>
      <c r="LXW17" s="248"/>
      <c r="LXZ17" s="249"/>
      <c r="LYA17" s="249"/>
      <c r="LYB17" s="249"/>
      <c r="LYC17" s="249"/>
      <c r="LYD17" s="249"/>
      <c r="LYE17" s="249"/>
      <c r="LYF17" s="249"/>
      <c r="LYG17" s="249"/>
      <c r="LYH17" s="249"/>
      <c r="LYI17" s="249"/>
      <c r="LYJ17" s="249"/>
      <c r="LYK17" s="249"/>
      <c r="LYN17" s="248"/>
      <c r="LYP17" s="248"/>
      <c r="LYS17" s="249"/>
      <c r="LYT17" s="249"/>
      <c r="LYU17" s="249"/>
      <c r="LYV17" s="249"/>
      <c r="LYW17" s="249"/>
      <c r="LYX17" s="249"/>
      <c r="LYY17" s="249"/>
      <c r="LYZ17" s="249"/>
      <c r="LZA17" s="249"/>
      <c r="LZB17" s="249"/>
      <c r="LZC17" s="249"/>
      <c r="LZD17" s="249"/>
      <c r="LZG17" s="248"/>
      <c r="LZI17" s="248"/>
      <c r="LZL17" s="249"/>
      <c r="LZM17" s="249"/>
      <c r="LZN17" s="249"/>
      <c r="LZO17" s="249"/>
      <c r="LZP17" s="249"/>
      <c r="LZQ17" s="249"/>
      <c r="LZR17" s="249"/>
      <c r="LZS17" s="249"/>
      <c r="LZT17" s="249"/>
      <c r="LZU17" s="249"/>
      <c r="LZV17" s="249"/>
      <c r="LZW17" s="249"/>
      <c r="LZZ17" s="248"/>
      <c r="MAB17" s="248"/>
      <c r="MAE17" s="249"/>
      <c r="MAF17" s="249"/>
      <c r="MAG17" s="249"/>
      <c r="MAH17" s="249"/>
      <c r="MAI17" s="249"/>
      <c r="MAJ17" s="249"/>
      <c r="MAK17" s="249"/>
      <c r="MAL17" s="249"/>
      <c r="MAM17" s="249"/>
      <c r="MAN17" s="249"/>
      <c r="MAO17" s="249"/>
      <c r="MAP17" s="249"/>
      <c r="MAS17" s="248"/>
      <c r="MAU17" s="248"/>
      <c r="MAX17" s="249"/>
      <c r="MAY17" s="249"/>
      <c r="MAZ17" s="249"/>
      <c r="MBA17" s="249"/>
      <c r="MBB17" s="249"/>
      <c r="MBC17" s="249"/>
      <c r="MBD17" s="249"/>
      <c r="MBE17" s="249"/>
      <c r="MBF17" s="249"/>
      <c r="MBG17" s="249"/>
      <c r="MBH17" s="249"/>
      <c r="MBI17" s="249"/>
      <c r="MBL17" s="248"/>
      <c r="MBN17" s="248"/>
      <c r="MBQ17" s="249"/>
      <c r="MBR17" s="249"/>
      <c r="MBS17" s="249"/>
      <c r="MBT17" s="249"/>
      <c r="MBU17" s="249"/>
      <c r="MBV17" s="249"/>
      <c r="MBW17" s="249"/>
      <c r="MBX17" s="249"/>
      <c r="MBY17" s="249"/>
      <c r="MBZ17" s="249"/>
      <c r="MCA17" s="249"/>
      <c r="MCB17" s="249"/>
      <c r="MCE17" s="248"/>
      <c r="MCG17" s="248"/>
      <c r="MCJ17" s="249"/>
      <c r="MCK17" s="249"/>
      <c r="MCL17" s="249"/>
      <c r="MCM17" s="249"/>
      <c r="MCN17" s="249"/>
      <c r="MCO17" s="249"/>
      <c r="MCP17" s="249"/>
      <c r="MCQ17" s="249"/>
      <c r="MCR17" s="249"/>
      <c r="MCS17" s="249"/>
      <c r="MCT17" s="249"/>
      <c r="MCU17" s="249"/>
      <c r="MCX17" s="248"/>
      <c r="MCZ17" s="248"/>
      <c r="MDC17" s="249"/>
      <c r="MDD17" s="249"/>
      <c r="MDE17" s="249"/>
      <c r="MDF17" s="249"/>
      <c r="MDG17" s="249"/>
      <c r="MDH17" s="249"/>
      <c r="MDI17" s="249"/>
      <c r="MDJ17" s="249"/>
      <c r="MDK17" s="249"/>
      <c r="MDL17" s="249"/>
      <c r="MDM17" s="249"/>
      <c r="MDN17" s="249"/>
      <c r="MDQ17" s="248"/>
      <c r="MDS17" s="248"/>
      <c r="MDV17" s="249"/>
      <c r="MDW17" s="249"/>
      <c r="MDX17" s="249"/>
      <c r="MDY17" s="249"/>
      <c r="MDZ17" s="249"/>
      <c r="MEA17" s="249"/>
      <c r="MEB17" s="249"/>
      <c r="MEC17" s="249"/>
      <c r="MED17" s="249"/>
      <c r="MEE17" s="249"/>
      <c r="MEF17" s="249"/>
      <c r="MEG17" s="249"/>
      <c r="MEJ17" s="248"/>
      <c r="MEL17" s="248"/>
      <c r="MEO17" s="249"/>
      <c r="MEP17" s="249"/>
      <c r="MEQ17" s="249"/>
      <c r="MER17" s="249"/>
      <c r="MES17" s="249"/>
      <c r="MET17" s="249"/>
      <c r="MEU17" s="249"/>
      <c r="MEV17" s="249"/>
      <c r="MEW17" s="249"/>
      <c r="MEX17" s="249"/>
      <c r="MEY17" s="249"/>
      <c r="MEZ17" s="249"/>
      <c r="MFC17" s="248"/>
      <c r="MFE17" s="248"/>
      <c r="MFH17" s="249"/>
      <c r="MFI17" s="249"/>
      <c r="MFJ17" s="249"/>
      <c r="MFK17" s="249"/>
      <c r="MFL17" s="249"/>
      <c r="MFM17" s="249"/>
      <c r="MFN17" s="249"/>
      <c r="MFO17" s="249"/>
      <c r="MFP17" s="249"/>
      <c r="MFQ17" s="249"/>
      <c r="MFR17" s="249"/>
      <c r="MFS17" s="249"/>
      <c r="MFV17" s="248"/>
      <c r="MFX17" s="248"/>
      <c r="MGA17" s="249"/>
      <c r="MGB17" s="249"/>
      <c r="MGC17" s="249"/>
      <c r="MGD17" s="249"/>
      <c r="MGE17" s="249"/>
      <c r="MGF17" s="249"/>
      <c r="MGG17" s="249"/>
      <c r="MGH17" s="249"/>
      <c r="MGI17" s="249"/>
      <c r="MGJ17" s="249"/>
      <c r="MGK17" s="249"/>
      <c r="MGL17" s="249"/>
      <c r="MGO17" s="248"/>
      <c r="MGQ17" s="248"/>
      <c r="MGT17" s="249"/>
      <c r="MGU17" s="249"/>
      <c r="MGV17" s="249"/>
      <c r="MGW17" s="249"/>
      <c r="MGX17" s="249"/>
      <c r="MGY17" s="249"/>
      <c r="MGZ17" s="249"/>
      <c r="MHA17" s="249"/>
      <c r="MHB17" s="249"/>
      <c r="MHC17" s="249"/>
      <c r="MHD17" s="249"/>
      <c r="MHE17" s="249"/>
      <c r="MHH17" s="248"/>
      <c r="MHJ17" s="248"/>
      <c r="MHM17" s="249"/>
      <c r="MHN17" s="249"/>
      <c r="MHO17" s="249"/>
      <c r="MHP17" s="249"/>
      <c r="MHQ17" s="249"/>
      <c r="MHR17" s="249"/>
      <c r="MHS17" s="249"/>
      <c r="MHT17" s="249"/>
      <c r="MHU17" s="249"/>
      <c r="MHV17" s="249"/>
      <c r="MHW17" s="249"/>
      <c r="MHX17" s="249"/>
      <c r="MIA17" s="248"/>
      <c r="MIC17" s="248"/>
      <c r="MIF17" s="249"/>
      <c r="MIG17" s="249"/>
      <c r="MIH17" s="249"/>
      <c r="MII17" s="249"/>
      <c r="MIJ17" s="249"/>
      <c r="MIK17" s="249"/>
      <c r="MIL17" s="249"/>
      <c r="MIM17" s="249"/>
      <c r="MIN17" s="249"/>
      <c r="MIO17" s="249"/>
      <c r="MIP17" s="249"/>
      <c r="MIQ17" s="249"/>
      <c r="MIT17" s="248"/>
      <c r="MIV17" s="248"/>
      <c r="MIY17" s="249"/>
      <c r="MIZ17" s="249"/>
      <c r="MJA17" s="249"/>
      <c r="MJB17" s="249"/>
      <c r="MJC17" s="249"/>
      <c r="MJD17" s="249"/>
      <c r="MJE17" s="249"/>
      <c r="MJF17" s="249"/>
      <c r="MJG17" s="249"/>
      <c r="MJH17" s="249"/>
      <c r="MJI17" s="249"/>
      <c r="MJJ17" s="249"/>
      <c r="MJM17" s="248"/>
      <c r="MJO17" s="248"/>
      <c r="MJR17" s="249"/>
      <c r="MJS17" s="249"/>
      <c r="MJT17" s="249"/>
      <c r="MJU17" s="249"/>
      <c r="MJV17" s="249"/>
      <c r="MJW17" s="249"/>
      <c r="MJX17" s="249"/>
      <c r="MJY17" s="249"/>
      <c r="MJZ17" s="249"/>
      <c r="MKA17" s="249"/>
      <c r="MKB17" s="249"/>
      <c r="MKC17" s="249"/>
      <c r="MKF17" s="248"/>
      <c r="MKH17" s="248"/>
      <c r="MKK17" s="249"/>
      <c r="MKL17" s="249"/>
      <c r="MKM17" s="249"/>
      <c r="MKN17" s="249"/>
      <c r="MKO17" s="249"/>
      <c r="MKP17" s="249"/>
      <c r="MKQ17" s="249"/>
      <c r="MKR17" s="249"/>
      <c r="MKS17" s="249"/>
      <c r="MKT17" s="249"/>
      <c r="MKU17" s="249"/>
      <c r="MKV17" s="249"/>
      <c r="MKY17" s="248"/>
      <c r="MLA17" s="248"/>
      <c r="MLD17" s="249"/>
      <c r="MLE17" s="249"/>
      <c r="MLF17" s="249"/>
      <c r="MLG17" s="249"/>
      <c r="MLH17" s="249"/>
      <c r="MLI17" s="249"/>
      <c r="MLJ17" s="249"/>
      <c r="MLK17" s="249"/>
      <c r="MLL17" s="249"/>
      <c r="MLM17" s="249"/>
      <c r="MLN17" s="249"/>
      <c r="MLO17" s="249"/>
      <c r="MLR17" s="248"/>
      <c r="MLT17" s="248"/>
      <c r="MLW17" s="249"/>
      <c r="MLX17" s="249"/>
      <c r="MLY17" s="249"/>
      <c r="MLZ17" s="249"/>
      <c r="MMA17" s="249"/>
      <c r="MMB17" s="249"/>
      <c r="MMC17" s="249"/>
      <c r="MMD17" s="249"/>
      <c r="MME17" s="249"/>
      <c r="MMF17" s="249"/>
      <c r="MMG17" s="249"/>
      <c r="MMH17" s="249"/>
      <c r="MMK17" s="248"/>
      <c r="MMM17" s="248"/>
      <c r="MMP17" s="249"/>
      <c r="MMQ17" s="249"/>
      <c r="MMR17" s="249"/>
      <c r="MMS17" s="249"/>
      <c r="MMT17" s="249"/>
      <c r="MMU17" s="249"/>
      <c r="MMV17" s="249"/>
      <c r="MMW17" s="249"/>
      <c r="MMX17" s="249"/>
      <c r="MMY17" s="249"/>
      <c r="MMZ17" s="249"/>
      <c r="MNA17" s="249"/>
      <c r="MND17" s="248"/>
      <c r="MNF17" s="248"/>
      <c r="MNI17" s="249"/>
      <c r="MNJ17" s="249"/>
      <c r="MNK17" s="249"/>
      <c r="MNL17" s="249"/>
      <c r="MNM17" s="249"/>
      <c r="MNN17" s="249"/>
      <c r="MNO17" s="249"/>
      <c r="MNP17" s="249"/>
      <c r="MNQ17" s="249"/>
      <c r="MNR17" s="249"/>
      <c r="MNS17" s="249"/>
      <c r="MNT17" s="249"/>
      <c r="MNW17" s="248"/>
      <c r="MNY17" s="248"/>
      <c r="MOB17" s="249"/>
      <c r="MOC17" s="249"/>
      <c r="MOD17" s="249"/>
      <c r="MOE17" s="249"/>
      <c r="MOF17" s="249"/>
      <c r="MOG17" s="249"/>
      <c r="MOH17" s="249"/>
      <c r="MOI17" s="249"/>
      <c r="MOJ17" s="249"/>
      <c r="MOK17" s="249"/>
      <c r="MOL17" s="249"/>
      <c r="MOM17" s="249"/>
      <c r="MOP17" s="248"/>
      <c r="MOR17" s="248"/>
      <c r="MOU17" s="249"/>
      <c r="MOV17" s="249"/>
      <c r="MOW17" s="249"/>
      <c r="MOX17" s="249"/>
      <c r="MOY17" s="249"/>
      <c r="MOZ17" s="249"/>
      <c r="MPA17" s="249"/>
      <c r="MPB17" s="249"/>
      <c r="MPC17" s="249"/>
      <c r="MPD17" s="249"/>
      <c r="MPE17" s="249"/>
      <c r="MPF17" s="249"/>
      <c r="MPI17" s="248"/>
      <c r="MPK17" s="248"/>
      <c r="MPN17" s="249"/>
      <c r="MPO17" s="249"/>
      <c r="MPP17" s="249"/>
      <c r="MPQ17" s="249"/>
      <c r="MPR17" s="249"/>
      <c r="MPS17" s="249"/>
      <c r="MPT17" s="249"/>
      <c r="MPU17" s="249"/>
      <c r="MPV17" s="249"/>
      <c r="MPW17" s="249"/>
      <c r="MPX17" s="249"/>
      <c r="MPY17" s="249"/>
      <c r="MQB17" s="248"/>
      <c r="MQD17" s="248"/>
      <c r="MQG17" s="249"/>
      <c r="MQH17" s="249"/>
      <c r="MQI17" s="249"/>
      <c r="MQJ17" s="249"/>
      <c r="MQK17" s="249"/>
      <c r="MQL17" s="249"/>
      <c r="MQM17" s="249"/>
      <c r="MQN17" s="249"/>
      <c r="MQO17" s="249"/>
      <c r="MQP17" s="249"/>
      <c r="MQQ17" s="249"/>
      <c r="MQR17" s="249"/>
      <c r="MQU17" s="248"/>
      <c r="MQW17" s="248"/>
      <c r="MQZ17" s="249"/>
      <c r="MRA17" s="249"/>
      <c r="MRB17" s="249"/>
      <c r="MRC17" s="249"/>
      <c r="MRD17" s="249"/>
      <c r="MRE17" s="249"/>
      <c r="MRF17" s="249"/>
      <c r="MRG17" s="249"/>
      <c r="MRH17" s="249"/>
      <c r="MRI17" s="249"/>
      <c r="MRJ17" s="249"/>
      <c r="MRK17" s="249"/>
      <c r="MRN17" s="248"/>
      <c r="MRP17" s="248"/>
      <c r="MRS17" s="249"/>
      <c r="MRT17" s="249"/>
      <c r="MRU17" s="249"/>
      <c r="MRV17" s="249"/>
      <c r="MRW17" s="249"/>
      <c r="MRX17" s="249"/>
      <c r="MRY17" s="249"/>
      <c r="MRZ17" s="249"/>
      <c r="MSA17" s="249"/>
      <c r="MSB17" s="249"/>
      <c r="MSC17" s="249"/>
      <c r="MSD17" s="249"/>
      <c r="MSG17" s="248"/>
      <c r="MSI17" s="248"/>
      <c r="MSL17" s="249"/>
      <c r="MSM17" s="249"/>
      <c r="MSN17" s="249"/>
      <c r="MSO17" s="249"/>
      <c r="MSP17" s="249"/>
      <c r="MSQ17" s="249"/>
      <c r="MSR17" s="249"/>
      <c r="MSS17" s="249"/>
      <c r="MST17" s="249"/>
      <c r="MSU17" s="249"/>
      <c r="MSV17" s="249"/>
      <c r="MSW17" s="249"/>
      <c r="MSZ17" s="248"/>
      <c r="MTB17" s="248"/>
      <c r="MTE17" s="249"/>
      <c r="MTF17" s="249"/>
      <c r="MTG17" s="249"/>
      <c r="MTH17" s="249"/>
      <c r="MTI17" s="249"/>
      <c r="MTJ17" s="249"/>
      <c r="MTK17" s="249"/>
      <c r="MTL17" s="249"/>
      <c r="MTM17" s="249"/>
      <c r="MTN17" s="249"/>
      <c r="MTO17" s="249"/>
      <c r="MTP17" s="249"/>
      <c r="MTS17" s="248"/>
      <c r="MTU17" s="248"/>
      <c r="MTX17" s="249"/>
      <c r="MTY17" s="249"/>
      <c r="MTZ17" s="249"/>
      <c r="MUA17" s="249"/>
      <c r="MUB17" s="249"/>
      <c r="MUC17" s="249"/>
      <c r="MUD17" s="249"/>
      <c r="MUE17" s="249"/>
      <c r="MUF17" s="249"/>
      <c r="MUG17" s="249"/>
      <c r="MUH17" s="249"/>
      <c r="MUI17" s="249"/>
      <c r="MUL17" s="248"/>
      <c r="MUN17" s="248"/>
      <c r="MUQ17" s="249"/>
      <c r="MUR17" s="249"/>
      <c r="MUS17" s="249"/>
      <c r="MUT17" s="249"/>
      <c r="MUU17" s="249"/>
      <c r="MUV17" s="249"/>
      <c r="MUW17" s="249"/>
      <c r="MUX17" s="249"/>
      <c r="MUY17" s="249"/>
      <c r="MUZ17" s="249"/>
      <c r="MVA17" s="249"/>
      <c r="MVB17" s="249"/>
      <c r="MVE17" s="248"/>
      <c r="MVG17" s="248"/>
      <c r="MVJ17" s="249"/>
      <c r="MVK17" s="249"/>
      <c r="MVL17" s="249"/>
      <c r="MVM17" s="249"/>
      <c r="MVN17" s="249"/>
      <c r="MVO17" s="249"/>
      <c r="MVP17" s="249"/>
      <c r="MVQ17" s="249"/>
      <c r="MVR17" s="249"/>
      <c r="MVS17" s="249"/>
      <c r="MVT17" s="249"/>
      <c r="MVU17" s="249"/>
      <c r="MVX17" s="248"/>
      <c r="MVZ17" s="248"/>
      <c r="MWC17" s="249"/>
      <c r="MWD17" s="249"/>
      <c r="MWE17" s="249"/>
      <c r="MWF17" s="249"/>
      <c r="MWG17" s="249"/>
      <c r="MWH17" s="249"/>
      <c r="MWI17" s="249"/>
      <c r="MWJ17" s="249"/>
      <c r="MWK17" s="249"/>
      <c r="MWL17" s="249"/>
      <c r="MWM17" s="249"/>
      <c r="MWN17" s="249"/>
      <c r="MWQ17" s="248"/>
      <c r="MWS17" s="248"/>
      <c r="MWV17" s="249"/>
      <c r="MWW17" s="249"/>
      <c r="MWX17" s="249"/>
      <c r="MWY17" s="249"/>
      <c r="MWZ17" s="249"/>
      <c r="MXA17" s="249"/>
      <c r="MXB17" s="249"/>
      <c r="MXC17" s="249"/>
      <c r="MXD17" s="249"/>
      <c r="MXE17" s="249"/>
      <c r="MXF17" s="249"/>
      <c r="MXG17" s="249"/>
      <c r="MXJ17" s="248"/>
      <c r="MXL17" s="248"/>
      <c r="MXO17" s="249"/>
      <c r="MXP17" s="249"/>
      <c r="MXQ17" s="249"/>
      <c r="MXR17" s="249"/>
      <c r="MXS17" s="249"/>
      <c r="MXT17" s="249"/>
      <c r="MXU17" s="249"/>
      <c r="MXV17" s="249"/>
      <c r="MXW17" s="249"/>
      <c r="MXX17" s="249"/>
      <c r="MXY17" s="249"/>
      <c r="MXZ17" s="249"/>
      <c r="MYC17" s="248"/>
      <c r="MYE17" s="248"/>
      <c r="MYH17" s="249"/>
      <c r="MYI17" s="249"/>
      <c r="MYJ17" s="249"/>
      <c r="MYK17" s="249"/>
      <c r="MYL17" s="249"/>
      <c r="MYM17" s="249"/>
      <c r="MYN17" s="249"/>
      <c r="MYO17" s="249"/>
      <c r="MYP17" s="249"/>
      <c r="MYQ17" s="249"/>
      <c r="MYR17" s="249"/>
      <c r="MYS17" s="249"/>
      <c r="MYV17" s="248"/>
      <c r="MYX17" s="248"/>
      <c r="MZA17" s="249"/>
      <c r="MZB17" s="249"/>
      <c r="MZC17" s="249"/>
      <c r="MZD17" s="249"/>
      <c r="MZE17" s="249"/>
      <c r="MZF17" s="249"/>
      <c r="MZG17" s="249"/>
      <c r="MZH17" s="249"/>
      <c r="MZI17" s="249"/>
      <c r="MZJ17" s="249"/>
      <c r="MZK17" s="249"/>
      <c r="MZL17" s="249"/>
      <c r="MZO17" s="248"/>
      <c r="MZQ17" s="248"/>
      <c r="MZT17" s="249"/>
      <c r="MZU17" s="249"/>
      <c r="MZV17" s="249"/>
      <c r="MZW17" s="249"/>
      <c r="MZX17" s="249"/>
      <c r="MZY17" s="249"/>
      <c r="MZZ17" s="249"/>
      <c r="NAA17" s="249"/>
      <c r="NAB17" s="249"/>
      <c r="NAC17" s="249"/>
      <c r="NAD17" s="249"/>
      <c r="NAE17" s="249"/>
      <c r="NAH17" s="248"/>
      <c r="NAJ17" s="248"/>
      <c r="NAM17" s="249"/>
      <c r="NAN17" s="249"/>
      <c r="NAO17" s="249"/>
      <c r="NAP17" s="249"/>
      <c r="NAQ17" s="249"/>
      <c r="NAR17" s="249"/>
      <c r="NAS17" s="249"/>
      <c r="NAT17" s="249"/>
      <c r="NAU17" s="249"/>
      <c r="NAV17" s="249"/>
      <c r="NAW17" s="249"/>
      <c r="NAX17" s="249"/>
      <c r="NBA17" s="248"/>
      <c r="NBC17" s="248"/>
      <c r="NBF17" s="249"/>
      <c r="NBG17" s="249"/>
      <c r="NBH17" s="249"/>
      <c r="NBI17" s="249"/>
      <c r="NBJ17" s="249"/>
      <c r="NBK17" s="249"/>
      <c r="NBL17" s="249"/>
      <c r="NBM17" s="249"/>
      <c r="NBN17" s="249"/>
      <c r="NBO17" s="249"/>
      <c r="NBP17" s="249"/>
      <c r="NBQ17" s="249"/>
      <c r="NBT17" s="248"/>
      <c r="NBV17" s="248"/>
      <c r="NBY17" s="249"/>
      <c r="NBZ17" s="249"/>
      <c r="NCA17" s="249"/>
      <c r="NCB17" s="249"/>
      <c r="NCC17" s="249"/>
      <c r="NCD17" s="249"/>
      <c r="NCE17" s="249"/>
      <c r="NCF17" s="249"/>
      <c r="NCG17" s="249"/>
      <c r="NCH17" s="249"/>
      <c r="NCI17" s="249"/>
      <c r="NCJ17" s="249"/>
      <c r="NCM17" s="248"/>
      <c r="NCO17" s="248"/>
      <c r="NCR17" s="249"/>
      <c r="NCS17" s="249"/>
      <c r="NCT17" s="249"/>
      <c r="NCU17" s="249"/>
      <c r="NCV17" s="249"/>
      <c r="NCW17" s="249"/>
      <c r="NCX17" s="249"/>
      <c r="NCY17" s="249"/>
      <c r="NCZ17" s="249"/>
      <c r="NDA17" s="249"/>
      <c r="NDB17" s="249"/>
      <c r="NDC17" s="249"/>
      <c r="NDF17" s="248"/>
      <c r="NDH17" s="248"/>
      <c r="NDK17" s="249"/>
      <c r="NDL17" s="249"/>
      <c r="NDM17" s="249"/>
      <c r="NDN17" s="249"/>
      <c r="NDO17" s="249"/>
      <c r="NDP17" s="249"/>
      <c r="NDQ17" s="249"/>
      <c r="NDR17" s="249"/>
      <c r="NDS17" s="249"/>
      <c r="NDT17" s="249"/>
      <c r="NDU17" s="249"/>
      <c r="NDV17" s="249"/>
      <c r="NDY17" s="248"/>
      <c r="NEA17" s="248"/>
      <c r="NED17" s="249"/>
      <c r="NEE17" s="249"/>
      <c r="NEF17" s="249"/>
      <c r="NEG17" s="249"/>
      <c r="NEH17" s="249"/>
      <c r="NEI17" s="249"/>
      <c r="NEJ17" s="249"/>
      <c r="NEK17" s="249"/>
      <c r="NEL17" s="249"/>
      <c r="NEM17" s="249"/>
      <c r="NEN17" s="249"/>
      <c r="NEO17" s="249"/>
      <c r="NER17" s="248"/>
      <c r="NET17" s="248"/>
      <c r="NEW17" s="249"/>
      <c r="NEX17" s="249"/>
      <c r="NEY17" s="249"/>
      <c r="NEZ17" s="249"/>
      <c r="NFA17" s="249"/>
      <c r="NFB17" s="249"/>
      <c r="NFC17" s="249"/>
      <c r="NFD17" s="249"/>
      <c r="NFE17" s="249"/>
      <c r="NFF17" s="249"/>
      <c r="NFG17" s="249"/>
      <c r="NFH17" s="249"/>
      <c r="NFK17" s="248"/>
      <c r="NFM17" s="248"/>
      <c r="NFP17" s="249"/>
      <c r="NFQ17" s="249"/>
      <c r="NFR17" s="249"/>
      <c r="NFS17" s="249"/>
      <c r="NFT17" s="249"/>
      <c r="NFU17" s="249"/>
      <c r="NFV17" s="249"/>
      <c r="NFW17" s="249"/>
      <c r="NFX17" s="249"/>
      <c r="NFY17" s="249"/>
      <c r="NFZ17" s="249"/>
      <c r="NGA17" s="249"/>
      <c r="NGD17" s="248"/>
      <c r="NGF17" s="248"/>
      <c r="NGI17" s="249"/>
      <c r="NGJ17" s="249"/>
      <c r="NGK17" s="249"/>
      <c r="NGL17" s="249"/>
      <c r="NGM17" s="249"/>
      <c r="NGN17" s="249"/>
      <c r="NGO17" s="249"/>
      <c r="NGP17" s="249"/>
      <c r="NGQ17" s="249"/>
      <c r="NGR17" s="249"/>
      <c r="NGS17" s="249"/>
      <c r="NGT17" s="249"/>
      <c r="NGW17" s="248"/>
      <c r="NGY17" s="248"/>
      <c r="NHB17" s="249"/>
      <c r="NHC17" s="249"/>
      <c r="NHD17" s="249"/>
      <c r="NHE17" s="249"/>
      <c r="NHF17" s="249"/>
      <c r="NHG17" s="249"/>
      <c r="NHH17" s="249"/>
      <c r="NHI17" s="249"/>
      <c r="NHJ17" s="249"/>
      <c r="NHK17" s="249"/>
      <c r="NHL17" s="249"/>
      <c r="NHM17" s="249"/>
      <c r="NHP17" s="248"/>
      <c r="NHR17" s="248"/>
      <c r="NHU17" s="249"/>
      <c r="NHV17" s="249"/>
      <c r="NHW17" s="249"/>
      <c r="NHX17" s="249"/>
      <c r="NHY17" s="249"/>
      <c r="NHZ17" s="249"/>
      <c r="NIA17" s="249"/>
      <c r="NIB17" s="249"/>
      <c r="NIC17" s="249"/>
      <c r="NID17" s="249"/>
      <c r="NIE17" s="249"/>
      <c r="NIF17" s="249"/>
      <c r="NII17" s="248"/>
      <c r="NIK17" s="248"/>
      <c r="NIN17" s="249"/>
      <c r="NIO17" s="249"/>
      <c r="NIP17" s="249"/>
      <c r="NIQ17" s="249"/>
      <c r="NIR17" s="249"/>
      <c r="NIS17" s="249"/>
      <c r="NIT17" s="249"/>
      <c r="NIU17" s="249"/>
      <c r="NIV17" s="249"/>
      <c r="NIW17" s="249"/>
      <c r="NIX17" s="249"/>
      <c r="NIY17" s="249"/>
      <c r="NJB17" s="248"/>
      <c r="NJD17" s="248"/>
      <c r="NJG17" s="249"/>
      <c r="NJH17" s="249"/>
      <c r="NJI17" s="249"/>
      <c r="NJJ17" s="249"/>
      <c r="NJK17" s="249"/>
      <c r="NJL17" s="249"/>
      <c r="NJM17" s="249"/>
      <c r="NJN17" s="249"/>
      <c r="NJO17" s="249"/>
      <c r="NJP17" s="249"/>
      <c r="NJQ17" s="249"/>
      <c r="NJR17" s="249"/>
      <c r="NJU17" s="248"/>
      <c r="NJW17" s="248"/>
      <c r="NJZ17" s="249"/>
      <c r="NKA17" s="249"/>
      <c r="NKB17" s="249"/>
      <c r="NKC17" s="249"/>
      <c r="NKD17" s="249"/>
      <c r="NKE17" s="249"/>
      <c r="NKF17" s="249"/>
      <c r="NKG17" s="249"/>
      <c r="NKH17" s="249"/>
      <c r="NKI17" s="249"/>
      <c r="NKJ17" s="249"/>
      <c r="NKK17" s="249"/>
      <c r="NKN17" s="248"/>
      <c r="NKP17" s="248"/>
      <c r="NKS17" s="249"/>
      <c r="NKT17" s="249"/>
      <c r="NKU17" s="249"/>
      <c r="NKV17" s="249"/>
      <c r="NKW17" s="249"/>
      <c r="NKX17" s="249"/>
      <c r="NKY17" s="249"/>
      <c r="NKZ17" s="249"/>
      <c r="NLA17" s="249"/>
      <c r="NLB17" s="249"/>
      <c r="NLC17" s="249"/>
      <c r="NLD17" s="249"/>
      <c r="NLG17" s="248"/>
      <c r="NLI17" s="248"/>
      <c r="NLL17" s="249"/>
      <c r="NLM17" s="249"/>
      <c r="NLN17" s="249"/>
      <c r="NLO17" s="249"/>
      <c r="NLP17" s="249"/>
      <c r="NLQ17" s="249"/>
      <c r="NLR17" s="249"/>
      <c r="NLS17" s="249"/>
      <c r="NLT17" s="249"/>
      <c r="NLU17" s="249"/>
      <c r="NLV17" s="249"/>
      <c r="NLW17" s="249"/>
      <c r="NLZ17" s="248"/>
      <c r="NMB17" s="248"/>
      <c r="NME17" s="249"/>
      <c r="NMF17" s="249"/>
      <c r="NMG17" s="249"/>
      <c r="NMH17" s="249"/>
      <c r="NMI17" s="249"/>
      <c r="NMJ17" s="249"/>
      <c r="NMK17" s="249"/>
      <c r="NML17" s="249"/>
      <c r="NMM17" s="249"/>
      <c r="NMN17" s="249"/>
      <c r="NMO17" s="249"/>
      <c r="NMP17" s="249"/>
      <c r="NMS17" s="248"/>
      <c r="NMU17" s="248"/>
      <c r="NMX17" s="249"/>
      <c r="NMY17" s="249"/>
      <c r="NMZ17" s="249"/>
      <c r="NNA17" s="249"/>
      <c r="NNB17" s="249"/>
      <c r="NNC17" s="249"/>
      <c r="NND17" s="249"/>
      <c r="NNE17" s="249"/>
      <c r="NNF17" s="249"/>
      <c r="NNG17" s="249"/>
      <c r="NNH17" s="249"/>
      <c r="NNI17" s="249"/>
      <c r="NNL17" s="248"/>
      <c r="NNN17" s="248"/>
      <c r="NNQ17" s="249"/>
      <c r="NNR17" s="249"/>
      <c r="NNS17" s="249"/>
      <c r="NNT17" s="249"/>
      <c r="NNU17" s="249"/>
      <c r="NNV17" s="249"/>
      <c r="NNW17" s="249"/>
      <c r="NNX17" s="249"/>
      <c r="NNY17" s="249"/>
      <c r="NNZ17" s="249"/>
      <c r="NOA17" s="249"/>
      <c r="NOB17" s="249"/>
      <c r="NOE17" s="248"/>
      <c r="NOG17" s="248"/>
      <c r="NOJ17" s="249"/>
      <c r="NOK17" s="249"/>
      <c r="NOL17" s="249"/>
      <c r="NOM17" s="249"/>
      <c r="NON17" s="249"/>
      <c r="NOO17" s="249"/>
      <c r="NOP17" s="249"/>
      <c r="NOQ17" s="249"/>
      <c r="NOR17" s="249"/>
      <c r="NOS17" s="249"/>
      <c r="NOT17" s="249"/>
      <c r="NOU17" s="249"/>
      <c r="NOX17" s="248"/>
      <c r="NOZ17" s="248"/>
      <c r="NPC17" s="249"/>
      <c r="NPD17" s="249"/>
      <c r="NPE17" s="249"/>
      <c r="NPF17" s="249"/>
      <c r="NPG17" s="249"/>
      <c r="NPH17" s="249"/>
      <c r="NPI17" s="249"/>
      <c r="NPJ17" s="249"/>
      <c r="NPK17" s="249"/>
      <c r="NPL17" s="249"/>
      <c r="NPM17" s="249"/>
      <c r="NPN17" s="249"/>
      <c r="NPQ17" s="248"/>
      <c r="NPS17" s="248"/>
      <c r="NPV17" s="249"/>
      <c r="NPW17" s="249"/>
      <c r="NPX17" s="249"/>
      <c r="NPY17" s="249"/>
      <c r="NPZ17" s="249"/>
      <c r="NQA17" s="249"/>
      <c r="NQB17" s="249"/>
      <c r="NQC17" s="249"/>
      <c r="NQD17" s="249"/>
      <c r="NQE17" s="249"/>
      <c r="NQF17" s="249"/>
      <c r="NQG17" s="249"/>
      <c r="NQJ17" s="248"/>
      <c r="NQL17" s="248"/>
      <c r="NQO17" s="249"/>
      <c r="NQP17" s="249"/>
      <c r="NQQ17" s="249"/>
      <c r="NQR17" s="249"/>
      <c r="NQS17" s="249"/>
      <c r="NQT17" s="249"/>
      <c r="NQU17" s="249"/>
      <c r="NQV17" s="249"/>
      <c r="NQW17" s="249"/>
      <c r="NQX17" s="249"/>
      <c r="NQY17" s="249"/>
      <c r="NQZ17" s="249"/>
      <c r="NRC17" s="248"/>
      <c r="NRE17" s="248"/>
      <c r="NRH17" s="249"/>
      <c r="NRI17" s="249"/>
      <c r="NRJ17" s="249"/>
      <c r="NRK17" s="249"/>
      <c r="NRL17" s="249"/>
      <c r="NRM17" s="249"/>
      <c r="NRN17" s="249"/>
      <c r="NRO17" s="249"/>
      <c r="NRP17" s="249"/>
      <c r="NRQ17" s="249"/>
      <c r="NRR17" s="249"/>
      <c r="NRS17" s="249"/>
      <c r="NRV17" s="248"/>
      <c r="NRX17" s="248"/>
      <c r="NSA17" s="249"/>
      <c r="NSB17" s="249"/>
      <c r="NSC17" s="249"/>
      <c r="NSD17" s="249"/>
      <c r="NSE17" s="249"/>
      <c r="NSF17" s="249"/>
      <c r="NSG17" s="249"/>
      <c r="NSH17" s="249"/>
      <c r="NSI17" s="249"/>
      <c r="NSJ17" s="249"/>
      <c r="NSK17" s="249"/>
      <c r="NSL17" s="249"/>
      <c r="NSO17" s="248"/>
      <c r="NSQ17" s="248"/>
      <c r="NST17" s="249"/>
      <c r="NSU17" s="249"/>
      <c r="NSV17" s="249"/>
      <c r="NSW17" s="249"/>
      <c r="NSX17" s="249"/>
      <c r="NSY17" s="249"/>
      <c r="NSZ17" s="249"/>
      <c r="NTA17" s="249"/>
      <c r="NTB17" s="249"/>
      <c r="NTC17" s="249"/>
      <c r="NTD17" s="249"/>
      <c r="NTE17" s="249"/>
      <c r="NTH17" s="248"/>
      <c r="NTJ17" s="248"/>
      <c r="NTM17" s="249"/>
      <c r="NTN17" s="249"/>
      <c r="NTO17" s="249"/>
      <c r="NTP17" s="249"/>
      <c r="NTQ17" s="249"/>
      <c r="NTR17" s="249"/>
      <c r="NTS17" s="249"/>
      <c r="NTT17" s="249"/>
      <c r="NTU17" s="249"/>
      <c r="NTV17" s="249"/>
      <c r="NTW17" s="249"/>
      <c r="NTX17" s="249"/>
      <c r="NUA17" s="248"/>
      <c r="NUC17" s="248"/>
      <c r="NUF17" s="249"/>
      <c r="NUG17" s="249"/>
      <c r="NUH17" s="249"/>
      <c r="NUI17" s="249"/>
      <c r="NUJ17" s="249"/>
      <c r="NUK17" s="249"/>
      <c r="NUL17" s="249"/>
      <c r="NUM17" s="249"/>
      <c r="NUN17" s="249"/>
      <c r="NUO17" s="249"/>
      <c r="NUP17" s="249"/>
      <c r="NUQ17" s="249"/>
      <c r="NUT17" s="248"/>
      <c r="NUV17" s="248"/>
      <c r="NUY17" s="249"/>
      <c r="NUZ17" s="249"/>
      <c r="NVA17" s="249"/>
      <c r="NVB17" s="249"/>
      <c r="NVC17" s="249"/>
      <c r="NVD17" s="249"/>
      <c r="NVE17" s="249"/>
      <c r="NVF17" s="249"/>
      <c r="NVG17" s="249"/>
      <c r="NVH17" s="249"/>
      <c r="NVI17" s="249"/>
      <c r="NVJ17" s="249"/>
      <c r="NVM17" s="248"/>
      <c r="NVO17" s="248"/>
      <c r="NVR17" s="249"/>
      <c r="NVS17" s="249"/>
      <c r="NVT17" s="249"/>
      <c r="NVU17" s="249"/>
      <c r="NVV17" s="249"/>
      <c r="NVW17" s="249"/>
      <c r="NVX17" s="249"/>
      <c r="NVY17" s="249"/>
      <c r="NVZ17" s="249"/>
      <c r="NWA17" s="249"/>
      <c r="NWB17" s="249"/>
      <c r="NWC17" s="249"/>
      <c r="NWF17" s="248"/>
      <c r="NWH17" s="248"/>
      <c r="NWK17" s="249"/>
      <c r="NWL17" s="249"/>
      <c r="NWM17" s="249"/>
      <c r="NWN17" s="249"/>
      <c r="NWO17" s="249"/>
      <c r="NWP17" s="249"/>
      <c r="NWQ17" s="249"/>
      <c r="NWR17" s="249"/>
      <c r="NWS17" s="249"/>
      <c r="NWT17" s="249"/>
      <c r="NWU17" s="249"/>
      <c r="NWV17" s="249"/>
      <c r="NWY17" s="248"/>
      <c r="NXA17" s="248"/>
      <c r="NXD17" s="249"/>
      <c r="NXE17" s="249"/>
      <c r="NXF17" s="249"/>
      <c r="NXG17" s="249"/>
      <c r="NXH17" s="249"/>
      <c r="NXI17" s="249"/>
      <c r="NXJ17" s="249"/>
      <c r="NXK17" s="249"/>
      <c r="NXL17" s="249"/>
      <c r="NXM17" s="249"/>
      <c r="NXN17" s="249"/>
      <c r="NXO17" s="249"/>
      <c r="NXR17" s="248"/>
      <c r="NXT17" s="248"/>
      <c r="NXW17" s="249"/>
      <c r="NXX17" s="249"/>
      <c r="NXY17" s="249"/>
      <c r="NXZ17" s="249"/>
      <c r="NYA17" s="249"/>
      <c r="NYB17" s="249"/>
      <c r="NYC17" s="249"/>
      <c r="NYD17" s="249"/>
      <c r="NYE17" s="249"/>
      <c r="NYF17" s="249"/>
      <c r="NYG17" s="249"/>
      <c r="NYH17" s="249"/>
      <c r="NYK17" s="248"/>
      <c r="NYM17" s="248"/>
      <c r="NYP17" s="249"/>
      <c r="NYQ17" s="249"/>
      <c r="NYR17" s="249"/>
      <c r="NYS17" s="249"/>
      <c r="NYT17" s="249"/>
      <c r="NYU17" s="249"/>
      <c r="NYV17" s="249"/>
      <c r="NYW17" s="249"/>
      <c r="NYX17" s="249"/>
      <c r="NYY17" s="249"/>
      <c r="NYZ17" s="249"/>
      <c r="NZA17" s="249"/>
      <c r="NZD17" s="248"/>
      <c r="NZF17" s="248"/>
      <c r="NZI17" s="249"/>
      <c r="NZJ17" s="249"/>
      <c r="NZK17" s="249"/>
      <c r="NZL17" s="249"/>
      <c r="NZM17" s="249"/>
      <c r="NZN17" s="249"/>
      <c r="NZO17" s="249"/>
      <c r="NZP17" s="249"/>
      <c r="NZQ17" s="249"/>
      <c r="NZR17" s="249"/>
      <c r="NZS17" s="249"/>
      <c r="NZT17" s="249"/>
      <c r="NZW17" s="248"/>
      <c r="NZY17" s="248"/>
      <c r="OAB17" s="249"/>
      <c r="OAC17" s="249"/>
      <c r="OAD17" s="249"/>
      <c r="OAE17" s="249"/>
      <c r="OAF17" s="249"/>
      <c r="OAG17" s="249"/>
      <c r="OAH17" s="249"/>
      <c r="OAI17" s="249"/>
      <c r="OAJ17" s="249"/>
      <c r="OAK17" s="249"/>
      <c r="OAL17" s="249"/>
      <c r="OAM17" s="249"/>
      <c r="OAP17" s="248"/>
      <c r="OAR17" s="248"/>
      <c r="OAU17" s="249"/>
      <c r="OAV17" s="249"/>
      <c r="OAW17" s="249"/>
      <c r="OAX17" s="249"/>
      <c r="OAY17" s="249"/>
      <c r="OAZ17" s="249"/>
      <c r="OBA17" s="249"/>
      <c r="OBB17" s="249"/>
      <c r="OBC17" s="249"/>
      <c r="OBD17" s="249"/>
      <c r="OBE17" s="249"/>
      <c r="OBF17" s="249"/>
      <c r="OBI17" s="248"/>
      <c r="OBK17" s="248"/>
      <c r="OBN17" s="249"/>
      <c r="OBO17" s="249"/>
      <c r="OBP17" s="249"/>
      <c r="OBQ17" s="249"/>
      <c r="OBR17" s="249"/>
      <c r="OBS17" s="249"/>
      <c r="OBT17" s="249"/>
      <c r="OBU17" s="249"/>
      <c r="OBV17" s="249"/>
      <c r="OBW17" s="249"/>
      <c r="OBX17" s="249"/>
      <c r="OBY17" s="249"/>
      <c r="OCB17" s="248"/>
      <c r="OCD17" s="248"/>
      <c r="OCG17" s="249"/>
      <c r="OCH17" s="249"/>
      <c r="OCI17" s="249"/>
      <c r="OCJ17" s="249"/>
      <c r="OCK17" s="249"/>
      <c r="OCL17" s="249"/>
      <c r="OCM17" s="249"/>
      <c r="OCN17" s="249"/>
      <c r="OCO17" s="249"/>
      <c r="OCP17" s="249"/>
      <c r="OCQ17" s="249"/>
      <c r="OCR17" s="249"/>
      <c r="OCU17" s="248"/>
      <c r="OCW17" s="248"/>
      <c r="OCZ17" s="249"/>
      <c r="ODA17" s="249"/>
      <c r="ODB17" s="249"/>
      <c r="ODC17" s="249"/>
      <c r="ODD17" s="249"/>
      <c r="ODE17" s="249"/>
      <c r="ODF17" s="249"/>
      <c r="ODG17" s="249"/>
      <c r="ODH17" s="249"/>
      <c r="ODI17" s="249"/>
      <c r="ODJ17" s="249"/>
      <c r="ODK17" s="249"/>
      <c r="ODN17" s="248"/>
      <c r="ODP17" s="248"/>
      <c r="ODS17" s="249"/>
      <c r="ODT17" s="249"/>
      <c r="ODU17" s="249"/>
      <c r="ODV17" s="249"/>
      <c r="ODW17" s="249"/>
      <c r="ODX17" s="249"/>
      <c r="ODY17" s="249"/>
      <c r="ODZ17" s="249"/>
      <c r="OEA17" s="249"/>
      <c r="OEB17" s="249"/>
      <c r="OEC17" s="249"/>
      <c r="OED17" s="249"/>
      <c r="OEG17" s="248"/>
      <c r="OEI17" s="248"/>
      <c r="OEL17" s="249"/>
      <c r="OEM17" s="249"/>
      <c r="OEN17" s="249"/>
      <c r="OEO17" s="249"/>
      <c r="OEP17" s="249"/>
      <c r="OEQ17" s="249"/>
      <c r="OER17" s="249"/>
      <c r="OES17" s="249"/>
      <c r="OET17" s="249"/>
      <c r="OEU17" s="249"/>
      <c r="OEV17" s="249"/>
      <c r="OEW17" s="249"/>
      <c r="OEZ17" s="248"/>
      <c r="OFB17" s="248"/>
      <c r="OFE17" s="249"/>
      <c r="OFF17" s="249"/>
      <c r="OFG17" s="249"/>
      <c r="OFH17" s="249"/>
      <c r="OFI17" s="249"/>
      <c r="OFJ17" s="249"/>
      <c r="OFK17" s="249"/>
      <c r="OFL17" s="249"/>
      <c r="OFM17" s="249"/>
      <c r="OFN17" s="249"/>
      <c r="OFO17" s="249"/>
      <c r="OFP17" s="249"/>
      <c r="OFS17" s="248"/>
      <c r="OFU17" s="248"/>
      <c r="OFX17" s="249"/>
      <c r="OFY17" s="249"/>
      <c r="OFZ17" s="249"/>
      <c r="OGA17" s="249"/>
      <c r="OGB17" s="249"/>
      <c r="OGC17" s="249"/>
      <c r="OGD17" s="249"/>
      <c r="OGE17" s="249"/>
      <c r="OGF17" s="249"/>
      <c r="OGG17" s="249"/>
      <c r="OGH17" s="249"/>
      <c r="OGI17" s="249"/>
      <c r="OGL17" s="248"/>
      <c r="OGN17" s="248"/>
      <c r="OGQ17" s="249"/>
      <c r="OGR17" s="249"/>
      <c r="OGS17" s="249"/>
      <c r="OGT17" s="249"/>
      <c r="OGU17" s="249"/>
      <c r="OGV17" s="249"/>
      <c r="OGW17" s="249"/>
      <c r="OGX17" s="249"/>
      <c r="OGY17" s="249"/>
      <c r="OGZ17" s="249"/>
      <c r="OHA17" s="249"/>
      <c r="OHB17" s="249"/>
      <c r="OHE17" s="248"/>
      <c r="OHG17" s="248"/>
      <c r="OHJ17" s="249"/>
      <c r="OHK17" s="249"/>
      <c r="OHL17" s="249"/>
      <c r="OHM17" s="249"/>
      <c r="OHN17" s="249"/>
      <c r="OHO17" s="249"/>
      <c r="OHP17" s="249"/>
      <c r="OHQ17" s="249"/>
      <c r="OHR17" s="249"/>
      <c r="OHS17" s="249"/>
      <c r="OHT17" s="249"/>
      <c r="OHU17" s="249"/>
      <c r="OHX17" s="248"/>
      <c r="OHZ17" s="248"/>
      <c r="OIC17" s="249"/>
      <c r="OID17" s="249"/>
      <c r="OIE17" s="249"/>
      <c r="OIF17" s="249"/>
      <c r="OIG17" s="249"/>
      <c r="OIH17" s="249"/>
      <c r="OII17" s="249"/>
      <c r="OIJ17" s="249"/>
      <c r="OIK17" s="249"/>
      <c r="OIL17" s="249"/>
      <c r="OIM17" s="249"/>
      <c r="OIN17" s="249"/>
      <c r="OIQ17" s="248"/>
      <c r="OIS17" s="248"/>
      <c r="OIV17" s="249"/>
      <c r="OIW17" s="249"/>
      <c r="OIX17" s="249"/>
      <c r="OIY17" s="249"/>
      <c r="OIZ17" s="249"/>
      <c r="OJA17" s="249"/>
      <c r="OJB17" s="249"/>
      <c r="OJC17" s="249"/>
      <c r="OJD17" s="249"/>
      <c r="OJE17" s="249"/>
      <c r="OJF17" s="249"/>
      <c r="OJG17" s="249"/>
      <c r="OJJ17" s="248"/>
      <c r="OJL17" s="248"/>
      <c r="OJO17" s="249"/>
      <c r="OJP17" s="249"/>
      <c r="OJQ17" s="249"/>
      <c r="OJR17" s="249"/>
      <c r="OJS17" s="249"/>
      <c r="OJT17" s="249"/>
      <c r="OJU17" s="249"/>
      <c r="OJV17" s="249"/>
      <c r="OJW17" s="249"/>
      <c r="OJX17" s="249"/>
      <c r="OJY17" s="249"/>
      <c r="OJZ17" s="249"/>
      <c r="OKC17" s="248"/>
      <c r="OKE17" s="248"/>
      <c r="OKH17" s="249"/>
      <c r="OKI17" s="249"/>
      <c r="OKJ17" s="249"/>
      <c r="OKK17" s="249"/>
      <c r="OKL17" s="249"/>
      <c r="OKM17" s="249"/>
      <c r="OKN17" s="249"/>
      <c r="OKO17" s="249"/>
      <c r="OKP17" s="249"/>
      <c r="OKQ17" s="249"/>
      <c r="OKR17" s="249"/>
      <c r="OKS17" s="249"/>
      <c r="OKV17" s="248"/>
      <c r="OKX17" s="248"/>
      <c r="OLA17" s="249"/>
      <c r="OLB17" s="249"/>
      <c r="OLC17" s="249"/>
      <c r="OLD17" s="249"/>
      <c r="OLE17" s="249"/>
      <c r="OLF17" s="249"/>
      <c r="OLG17" s="249"/>
      <c r="OLH17" s="249"/>
      <c r="OLI17" s="249"/>
      <c r="OLJ17" s="249"/>
      <c r="OLK17" s="249"/>
      <c r="OLL17" s="249"/>
      <c r="OLO17" s="248"/>
      <c r="OLQ17" s="248"/>
      <c r="OLT17" s="249"/>
      <c r="OLU17" s="249"/>
      <c r="OLV17" s="249"/>
      <c r="OLW17" s="249"/>
      <c r="OLX17" s="249"/>
      <c r="OLY17" s="249"/>
      <c r="OLZ17" s="249"/>
      <c r="OMA17" s="249"/>
      <c r="OMB17" s="249"/>
      <c r="OMC17" s="249"/>
      <c r="OMD17" s="249"/>
      <c r="OME17" s="249"/>
      <c r="OMH17" s="248"/>
      <c r="OMJ17" s="248"/>
      <c r="OMM17" s="249"/>
      <c r="OMN17" s="249"/>
      <c r="OMO17" s="249"/>
      <c r="OMP17" s="249"/>
      <c r="OMQ17" s="249"/>
      <c r="OMR17" s="249"/>
      <c r="OMS17" s="249"/>
      <c r="OMT17" s="249"/>
      <c r="OMU17" s="249"/>
      <c r="OMV17" s="249"/>
      <c r="OMW17" s="249"/>
      <c r="OMX17" s="249"/>
      <c r="ONA17" s="248"/>
      <c r="ONC17" s="248"/>
      <c r="ONF17" s="249"/>
      <c r="ONG17" s="249"/>
      <c r="ONH17" s="249"/>
      <c r="ONI17" s="249"/>
      <c r="ONJ17" s="249"/>
      <c r="ONK17" s="249"/>
      <c r="ONL17" s="249"/>
      <c r="ONM17" s="249"/>
      <c r="ONN17" s="249"/>
      <c r="ONO17" s="249"/>
      <c r="ONP17" s="249"/>
      <c r="ONQ17" s="249"/>
      <c r="ONT17" s="248"/>
      <c r="ONV17" s="248"/>
      <c r="ONY17" s="249"/>
      <c r="ONZ17" s="249"/>
      <c r="OOA17" s="249"/>
      <c r="OOB17" s="249"/>
      <c r="OOC17" s="249"/>
      <c r="OOD17" s="249"/>
      <c r="OOE17" s="249"/>
      <c r="OOF17" s="249"/>
      <c r="OOG17" s="249"/>
      <c r="OOH17" s="249"/>
      <c r="OOI17" s="249"/>
      <c r="OOJ17" s="249"/>
      <c r="OOM17" s="248"/>
      <c r="OOO17" s="248"/>
      <c r="OOR17" s="249"/>
      <c r="OOS17" s="249"/>
      <c r="OOT17" s="249"/>
      <c r="OOU17" s="249"/>
      <c r="OOV17" s="249"/>
      <c r="OOW17" s="249"/>
      <c r="OOX17" s="249"/>
      <c r="OOY17" s="249"/>
      <c r="OOZ17" s="249"/>
      <c r="OPA17" s="249"/>
      <c r="OPB17" s="249"/>
      <c r="OPC17" s="249"/>
      <c r="OPF17" s="248"/>
      <c r="OPH17" s="248"/>
      <c r="OPK17" s="249"/>
      <c r="OPL17" s="249"/>
      <c r="OPM17" s="249"/>
      <c r="OPN17" s="249"/>
      <c r="OPO17" s="249"/>
      <c r="OPP17" s="249"/>
      <c r="OPQ17" s="249"/>
      <c r="OPR17" s="249"/>
      <c r="OPS17" s="249"/>
      <c r="OPT17" s="249"/>
      <c r="OPU17" s="249"/>
      <c r="OPV17" s="249"/>
      <c r="OPY17" s="248"/>
      <c r="OQA17" s="248"/>
      <c r="OQD17" s="249"/>
      <c r="OQE17" s="249"/>
      <c r="OQF17" s="249"/>
      <c r="OQG17" s="249"/>
      <c r="OQH17" s="249"/>
      <c r="OQI17" s="249"/>
      <c r="OQJ17" s="249"/>
      <c r="OQK17" s="249"/>
      <c r="OQL17" s="249"/>
      <c r="OQM17" s="249"/>
      <c r="OQN17" s="249"/>
      <c r="OQO17" s="249"/>
      <c r="OQR17" s="248"/>
      <c r="OQT17" s="248"/>
      <c r="OQW17" s="249"/>
      <c r="OQX17" s="249"/>
      <c r="OQY17" s="249"/>
      <c r="OQZ17" s="249"/>
      <c r="ORA17" s="249"/>
      <c r="ORB17" s="249"/>
      <c r="ORC17" s="249"/>
      <c r="ORD17" s="249"/>
      <c r="ORE17" s="249"/>
      <c r="ORF17" s="249"/>
      <c r="ORG17" s="249"/>
      <c r="ORH17" s="249"/>
      <c r="ORK17" s="248"/>
      <c r="ORM17" s="248"/>
      <c r="ORP17" s="249"/>
      <c r="ORQ17" s="249"/>
      <c r="ORR17" s="249"/>
      <c r="ORS17" s="249"/>
      <c r="ORT17" s="249"/>
      <c r="ORU17" s="249"/>
      <c r="ORV17" s="249"/>
      <c r="ORW17" s="249"/>
      <c r="ORX17" s="249"/>
      <c r="ORY17" s="249"/>
      <c r="ORZ17" s="249"/>
      <c r="OSA17" s="249"/>
      <c r="OSD17" s="248"/>
      <c r="OSF17" s="248"/>
      <c r="OSI17" s="249"/>
      <c r="OSJ17" s="249"/>
      <c r="OSK17" s="249"/>
      <c r="OSL17" s="249"/>
      <c r="OSM17" s="249"/>
      <c r="OSN17" s="249"/>
      <c r="OSO17" s="249"/>
      <c r="OSP17" s="249"/>
      <c r="OSQ17" s="249"/>
      <c r="OSR17" s="249"/>
      <c r="OSS17" s="249"/>
      <c r="OST17" s="249"/>
      <c r="OSW17" s="248"/>
      <c r="OSY17" s="248"/>
      <c r="OTB17" s="249"/>
      <c r="OTC17" s="249"/>
      <c r="OTD17" s="249"/>
      <c r="OTE17" s="249"/>
      <c r="OTF17" s="249"/>
      <c r="OTG17" s="249"/>
      <c r="OTH17" s="249"/>
      <c r="OTI17" s="249"/>
      <c r="OTJ17" s="249"/>
      <c r="OTK17" s="249"/>
      <c r="OTL17" s="249"/>
      <c r="OTM17" s="249"/>
      <c r="OTP17" s="248"/>
      <c r="OTR17" s="248"/>
      <c r="OTU17" s="249"/>
      <c r="OTV17" s="249"/>
      <c r="OTW17" s="249"/>
      <c r="OTX17" s="249"/>
      <c r="OTY17" s="249"/>
      <c r="OTZ17" s="249"/>
      <c r="OUA17" s="249"/>
      <c r="OUB17" s="249"/>
      <c r="OUC17" s="249"/>
      <c r="OUD17" s="249"/>
      <c r="OUE17" s="249"/>
      <c r="OUF17" s="249"/>
      <c r="OUI17" s="248"/>
      <c r="OUK17" s="248"/>
      <c r="OUN17" s="249"/>
      <c r="OUO17" s="249"/>
      <c r="OUP17" s="249"/>
      <c r="OUQ17" s="249"/>
      <c r="OUR17" s="249"/>
      <c r="OUS17" s="249"/>
      <c r="OUT17" s="249"/>
      <c r="OUU17" s="249"/>
      <c r="OUV17" s="249"/>
      <c r="OUW17" s="249"/>
      <c r="OUX17" s="249"/>
      <c r="OUY17" s="249"/>
      <c r="OVB17" s="248"/>
      <c r="OVD17" s="248"/>
      <c r="OVG17" s="249"/>
      <c r="OVH17" s="249"/>
      <c r="OVI17" s="249"/>
      <c r="OVJ17" s="249"/>
      <c r="OVK17" s="249"/>
      <c r="OVL17" s="249"/>
      <c r="OVM17" s="249"/>
      <c r="OVN17" s="249"/>
      <c r="OVO17" s="249"/>
      <c r="OVP17" s="249"/>
      <c r="OVQ17" s="249"/>
      <c r="OVR17" s="249"/>
      <c r="OVU17" s="248"/>
      <c r="OVW17" s="248"/>
      <c r="OVZ17" s="249"/>
      <c r="OWA17" s="249"/>
      <c r="OWB17" s="249"/>
      <c r="OWC17" s="249"/>
      <c r="OWD17" s="249"/>
      <c r="OWE17" s="249"/>
      <c r="OWF17" s="249"/>
      <c r="OWG17" s="249"/>
      <c r="OWH17" s="249"/>
      <c r="OWI17" s="249"/>
      <c r="OWJ17" s="249"/>
      <c r="OWK17" s="249"/>
      <c r="OWN17" s="248"/>
      <c r="OWP17" s="248"/>
      <c r="OWS17" s="249"/>
      <c r="OWT17" s="249"/>
      <c r="OWU17" s="249"/>
      <c r="OWV17" s="249"/>
      <c r="OWW17" s="249"/>
      <c r="OWX17" s="249"/>
      <c r="OWY17" s="249"/>
      <c r="OWZ17" s="249"/>
      <c r="OXA17" s="249"/>
      <c r="OXB17" s="249"/>
      <c r="OXC17" s="249"/>
      <c r="OXD17" s="249"/>
      <c r="OXG17" s="248"/>
      <c r="OXI17" s="248"/>
      <c r="OXL17" s="249"/>
      <c r="OXM17" s="249"/>
      <c r="OXN17" s="249"/>
      <c r="OXO17" s="249"/>
      <c r="OXP17" s="249"/>
      <c r="OXQ17" s="249"/>
      <c r="OXR17" s="249"/>
      <c r="OXS17" s="249"/>
      <c r="OXT17" s="249"/>
      <c r="OXU17" s="249"/>
      <c r="OXV17" s="249"/>
      <c r="OXW17" s="249"/>
      <c r="OXZ17" s="248"/>
      <c r="OYB17" s="248"/>
      <c r="OYE17" s="249"/>
      <c r="OYF17" s="249"/>
      <c r="OYG17" s="249"/>
      <c r="OYH17" s="249"/>
      <c r="OYI17" s="249"/>
      <c r="OYJ17" s="249"/>
      <c r="OYK17" s="249"/>
      <c r="OYL17" s="249"/>
      <c r="OYM17" s="249"/>
      <c r="OYN17" s="249"/>
      <c r="OYO17" s="249"/>
      <c r="OYP17" s="249"/>
      <c r="OYS17" s="248"/>
      <c r="OYU17" s="248"/>
      <c r="OYX17" s="249"/>
      <c r="OYY17" s="249"/>
      <c r="OYZ17" s="249"/>
      <c r="OZA17" s="249"/>
      <c r="OZB17" s="249"/>
      <c r="OZC17" s="249"/>
      <c r="OZD17" s="249"/>
      <c r="OZE17" s="249"/>
      <c r="OZF17" s="249"/>
      <c r="OZG17" s="249"/>
      <c r="OZH17" s="249"/>
      <c r="OZI17" s="249"/>
      <c r="OZL17" s="248"/>
      <c r="OZN17" s="248"/>
      <c r="OZQ17" s="249"/>
      <c r="OZR17" s="249"/>
      <c r="OZS17" s="249"/>
      <c r="OZT17" s="249"/>
      <c r="OZU17" s="249"/>
      <c r="OZV17" s="249"/>
      <c r="OZW17" s="249"/>
      <c r="OZX17" s="249"/>
      <c r="OZY17" s="249"/>
      <c r="OZZ17" s="249"/>
      <c r="PAA17" s="249"/>
      <c r="PAB17" s="249"/>
      <c r="PAE17" s="248"/>
      <c r="PAG17" s="248"/>
      <c r="PAJ17" s="249"/>
      <c r="PAK17" s="249"/>
      <c r="PAL17" s="249"/>
      <c r="PAM17" s="249"/>
      <c r="PAN17" s="249"/>
      <c r="PAO17" s="249"/>
      <c r="PAP17" s="249"/>
      <c r="PAQ17" s="249"/>
      <c r="PAR17" s="249"/>
      <c r="PAS17" s="249"/>
      <c r="PAT17" s="249"/>
      <c r="PAU17" s="249"/>
      <c r="PAX17" s="248"/>
      <c r="PAZ17" s="248"/>
      <c r="PBC17" s="249"/>
      <c r="PBD17" s="249"/>
      <c r="PBE17" s="249"/>
      <c r="PBF17" s="249"/>
      <c r="PBG17" s="249"/>
      <c r="PBH17" s="249"/>
      <c r="PBI17" s="249"/>
      <c r="PBJ17" s="249"/>
      <c r="PBK17" s="249"/>
      <c r="PBL17" s="249"/>
      <c r="PBM17" s="249"/>
      <c r="PBN17" s="249"/>
      <c r="PBQ17" s="248"/>
      <c r="PBS17" s="248"/>
      <c r="PBV17" s="249"/>
      <c r="PBW17" s="249"/>
      <c r="PBX17" s="249"/>
      <c r="PBY17" s="249"/>
      <c r="PBZ17" s="249"/>
      <c r="PCA17" s="249"/>
      <c r="PCB17" s="249"/>
      <c r="PCC17" s="249"/>
      <c r="PCD17" s="249"/>
      <c r="PCE17" s="249"/>
      <c r="PCF17" s="249"/>
      <c r="PCG17" s="249"/>
      <c r="PCJ17" s="248"/>
      <c r="PCL17" s="248"/>
      <c r="PCO17" s="249"/>
      <c r="PCP17" s="249"/>
      <c r="PCQ17" s="249"/>
      <c r="PCR17" s="249"/>
      <c r="PCS17" s="249"/>
      <c r="PCT17" s="249"/>
      <c r="PCU17" s="249"/>
      <c r="PCV17" s="249"/>
      <c r="PCW17" s="249"/>
      <c r="PCX17" s="249"/>
      <c r="PCY17" s="249"/>
      <c r="PCZ17" s="249"/>
      <c r="PDC17" s="248"/>
      <c r="PDE17" s="248"/>
      <c r="PDH17" s="249"/>
      <c r="PDI17" s="249"/>
      <c r="PDJ17" s="249"/>
      <c r="PDK17" s="249"/>
      <c r="PDL17" s="249"/>
      <c r="PDM17" s="249"/>
      <c r="PDN17" s="249"/>
      <c r="PDO17" s="249"/>
      <c r="PDP17" s="249"/>
      <c r="PDQ17" s="249"/>
      <c r="PDR17" s="249"/>
      <c r="PDS17" s="249"/>
      <c r="PDV17" s="248"/>
      <c r="PDX17" s="248"/>
      <c r="PEA17" s="249"/>
      <c r="PEB17" s="249"/>
      <c r="PEC17" s="249"/>
      <c r="PED17" s="249"/>
      <c r="PEE17" s="249"/>
      <c r="PEF17" s="249"/>
      <c r="PEG17" s="249"/>
      <c r="PEH17" s="249"/>
      <c r="PEI17" s="249"/>
      <c r="PEJ17" s="249"/>
      <c r="PEK17" s="249"/>
      <c r="PEL17" s="249"/>
      <c r="PEO17" s="248"/>
      <c r="PEQ17" s="248"/>
      <c r="PET17" s="249"/>
      <c r="PEU17" s="249"/>
      <c r="PEV17" s="249"/>
      <c r="PEW17" s="249"/>
      <c r="PEX17" s="249"/>
      <c r="PEY17" s="249"/>
      <c r="PEZ17" s="249"/>
      <c r="PFA17" s="249"/>
      <c r="PFB17" s="249"/>
      <c r="PFC17" s="249"/>
      <c r="PFD17" s="249"/>
      <c r="PFE17" s="249"/>
      <c r="PFH17" s="248"/>
      <c r="PFJ17" s="248"/>
      <c r="PFM17" s="249"/>
      <c r="PFN17" s="249"/>
      <c r="PFO17" s="249"/>
      <c r="PFP17" s="249"/>
      <c r="PFQ17" s="249"/>
      <c r="PFR17" s="249"/>
      <c r="PFS17" s="249"/>
      <c r="PFT17" s="249"/>
      <c r="PFU17" s="249"/>
      <c r="PFV17" s="249"/>
      <c r="PFW17" s="249"/>
      <c r="PFX17" s="249"/>
      <c r="PGA17" s="248"/>
      <c r="PGC17" s="248"/>
      <c r="PGF17" s="249"/>
      <c r="PGG17" s="249"/>
      <c r="PGH17" s="249"/>
      <c r="PGI17" s="249"/>
      <c r="PGJ17" s="249"/>
      <c r="PGK17" s="249"/>
      <c r="PGL17" s="249"/>
      <c r="PGM17" s="249"/>
      <c r="PGN17" s="249"/>
      <c r="PGO17" s="249"/>
      <c r="PGP17" s="249"/>
      <c r="PGQ17" s="249"/>
      <c r="PGT17" s="248"/>
      <c r="PGV17" s="248"/>
      <c r="PGY17" s="249"/>
      <c r="PGZ17" s="249"/>
      <c r="PHA17" s="249"/>
      <c r="PHB17" s="249"/>
      <c r="PHC17" s="249"/>
      <c r="PHD17" s="249"/>
      <c r="PHE17" s="249"/>
      <c r="PHF17" s="249"/>
      <c r="PHG17" s="249"/>
      <c r="PHH17" s="249"/>
      <c r="PHI17" s="249"/>
      <c r="PHJ17" s="249"/>
      <c r="PHM17" s="248"/>
      <c r="PHO17" s="248"/>
      <c r="PHR17" s="249"/>
      <c r="PHS17" s="249"/>
      <c r="PHT17" s="249"/>
      <c r="PHU17" s="249"/>
      <c r="PHV17" s="249"/>
      <c r="PHW17" s="249"/>
      <c r="PHX17" s="249"/>
      <c r="PHY17" s="249"/>
      <c r="PHZ17" s="249"/>
      <c r="PIA17" s="249"/>
      <c r="PIB17" s="249"/>
      <c r="PIC17" s="249"/>
      <c r="PIF17" s="248"/>
      <c r="PIH17" s="248"/>
      <c r="PIK17" s="249"/>
      <c r="PIL17" s="249"/>
      <c r="PIM17" s="249"/>
      <c r="PIN17" s="249"/>
      <c r="PIO17" s="249"/>
      <c r="PIP17" s="249"/>
      <c r="PIQ17" s="249"/>
      <c r="PIR17" s="249"/>
      <c r="PIS17" s="249"/>
      <c r="PIT17" s="249"/>
      <c r="PIU17" s="249"/>
      <c r="PIV17" s="249"/>
      <c r="PIY17" s="248"/>
      <c r="PJA17" s="248"/>
      <c r="PJD17" s="249"/>
      <c r="PJE17" s="249"/>
      <c r="PJF17" s="249"/>
      <c r="PJG17" s="249"/>
      <c r="PJH17" s="249"/>
      <c r="PJI17" s="249"/>
      <c r="PJJ17" s="249"/>
      <c r="PJK17" s="249"/>
      <c r="PJL17" s="249"/>
      <c r="PJM17" s="249"/>
      <c r="PJN17" s="249"/>
      <c r="PJO17" s="249"/>
      <c r="PJR17" s="248"/>
      <c r="PJT17" s="248"/>
      <c r="PJW17" s="249"/>
      <c r="PJX17" s="249"/>
      <c r="PJY17" s="249"/>
      <c r="PJZ17" s="249"/>
      <c r="PKA17" s="249"/>
      <c r="PKB17" s="249"/>
      <c r="PKC17" s="249"/>
      <c r="PKD17" s="249"/>
      <c r="PKE17" s="249"/>
      <c r="PKF17" s="249"/>
      <c r="PKG17" s="249"/>
      <c r="PKH17" s="249"/>
      <c r="PKK17" s="248"/>
      <c r="PKM17" s="248"/>
      <c r="PKP17" s="249"/>
      <c r="PKQ17" s="249"/>
      <c r="PKR17" s="249"/>
      <c r="PKS17" s="249"/>
      <c r="PKT17" s="249"/>
      <c r="PKU17" s="249"/>
      <c r="PKV17" s="249"/>
      <c r="PKW17" s="249"/>
      <c r="PKX17" s="249"/>
      <c r="PKY17" s="249"/>
      <c r="PKZ17" s="249"/>
      <c r="PLA17" s="249"/>
      <c r="PLD17" s="248"/>
      <c r="PLF17" s="248"/>
      <c r="PLI17" s="249"/>
      <c r="PLJ17" s="249"/>
      <c r="PLK17" s="249"/>
      <c r="PLL17" s="249"/>
      <c r="PLM17" s="249"/>
      <c r="PLN17" s="249"/>
      <c r="PLO17" s="249"/>
      <c r="PLP17" s="249"/>
      <c r="PLQ17" s="249"/>
      <c r="PLR17" s="249"/>
      <c r="PLS17" s="249"/>
      <c r="PLT17" s="249"/>
      <c r="PLW17" s="248"/>
      <c r="PLY17" s="248"/>
      <c r="PMB17" s="249"/>
      <c r="PMC17" s="249"/>
      <c r="PMD17" s="249"/>
      <c r="PME17" s="249"/>
      <c r="PMF17" s="249"/>
      <c r="PMG17" s="249"/>
      <c r="PMH17" s="249"/>
      <c r="PMI17" s="249"/>
      <c r="PMJ17" s="249"/>
      <c r="PMK17" s="249"/>
      <c r="PML17" s="249"/>
      <c r="PMM17" s="249"/>
      <c r="PMP17" s="248"/>
      <c r="PMR17" s="248"/>
      <c r="PMU17" s="249"/>
      <c r="PMV17" s="249"/>
      <c r="PMW17" s="249"/>
      <c r="PMX17" s="249"/>
      <c r="PMY17" s="249"/>
      <c r="PMZ17" s="249"/>
      <c r="PNA17" s="249"/>
      <c r="PNB17" s="249"/>
      <c r="PNC17" s="249"/>
      <c r="PND17" s="249"/>
      <c r="PNE17" s="249"/>
      <c r="PNF17" s="249"/>
      <c r="PNI17" s="248"/>
      <c r="PNK17" s="248"/>
      <c r="PNN17" s="249"/>
      <c r="PNO17" s="249"/>
      <c r="PNP17" s="249"/>
      <c r="PNQ17" s="249"/>
      <c r="PNR17" s="249"/>
      <c r="PNS17" s="249"/>
      <c r="PNT17" s="249"/>
      <c r="PNU17" s="249"/>
      <c r="PNV17" s="249"/>
      <c r="PNW17" s="249"/>
      <c r="PNX17" s="249"/>
      <c r="PNY17" s="249"/>
      <c r="POB17" s="248"/>
      <c r="POD17" s="248"/>
      <c r="POG17" s="249"/>
      <c r="POH17" s="249"/>
      <c r="POI17" s="249"/>
      <c r="POJ17" s="249"/>
      <c r="POK17" s="249"/>
      <c r="POL17" s="249"/>
      <c r="POM17" s="249"/>
      <c r="PON17" s="249"/>
      <c r="POO17" s="249"/>
      <c r="POP17" s="249"/>
      <c r="POQ17" s="249"/>
      <c r="POR17" s="249"/>
      <c r="POU17" s="248"/>
      <c r="POW17" s="248"/>
      <c r="POZ17" s="249"/>
      <c r="PPA17" s="249"/>
      <c r="PPB17" s="249"/>
      <c r="PPC17" s="249"/>
      <c r="PPD17" s="249"/>
      <c r="PPE17" s="249"/>
      <c r="PPF17" s="249"/>
      <c r="PPG17" s="249"/>
      <c r="PPH17" s="249"/>
      <c r="PPI17" s="249"/>
      <c r="PPJ17" s="249"/>
      <c r="PPK17" s="249"/>
      <c r="PPN17" s="248"/>
      <c r="PPP17" s="248"/>
      <c r="PPS17" s="249"/>
      <c r="PPT17" s="249"/>
      <c r="PPU17" s="249"/>
      <c r="PPV17" s="249"/>
      <c r="PPW17" s="249"/>
      <c r="PPX17" s="249"/>
      <c r="PPY17" s="249"/>
      <c r="PPZ17" s="249"/>
      <c r="PQA17" s="249"/>
      <c r="PQB17" s="249"/>
      <c r="PQC17" s="249"/>
      <c r="PQD17" s="249"/>
      <c r="PQG17" s="248"/>
      <c r="PQI17" s="248"/>
      <c r="PQL17" s="249"/>
      <c r="PQM17" s="249"/>
      <c r="PQN17" s="249"/>
      <c r="PQO17" s="249"/>
      <c r="PQP17" s="249"/>
      <c r="PQQ17" s="249"/>
      <c r="PQR17" s="249"/>
      <c r="PQS17" s="249"/>
      <c r="PQT17" s="249"/>
      <c r="PQU17" s="249"/>
      <c r="PQV17" s="249"/>
      <c r="PQW17" s="249"/>
      <c r="PQZ17" s="248"/>
      <c r="PRB17" s="248"/>
      <c r="PRE17" s="249"/>
      <c r="PRF17" s="249"/>
      <c r="PRG17" s="249"/>
      <c r="PRH17" s="249"/>
      <c r="PRI17" s="249"/>
      <c r="PRJ17" s="249"/>
      <c r="PRK17" s="249"/>
      <c r="PRL17" s="249"/>
      <c r="PRM17" s="249"/>
      <c r="PRN17" s="249"/>
      <c r="PRO17" s="249"/>
      <c r="PRP17" s="249"/>
      <c r="PRS17" s="248"/>
      <c r="PRU17" s="248"/>
      <c r="PRX17" s="249"/>
      <c r="PRY17" s="249"/>
      <c r="PRZ17" s="249"/>
      <c r="PSA17" s="249"/>
      <c r="PSB17" s="249"/>
      <c r="PSC17" s="249"/>
      <c r="PSD17" s="249"/>
      <c r="PSE17" s="249"/>
      <c r="PSF17" s="249"/>
      <c r="PSG17" s="249"/>
      <c r="PSH17" s="249"/>
      <c r="PSI17" s="249"/>
      <c r="PSL17" s="248"/>
      <c r="PSN17" s="248"/>
      <c r="PSQ17" s="249"/>
      <c r="PSR17" s="249"/>
      <c r="PSS17" s="249"/>
      <c r="PST17" s="249"/>
      <c r="PSU17" s="249"/>
      <c r="PSV17" s="249"/>
      <c r="PSW17" s="249"/>
      <c r="PSX17" s="249"/>
      <c r="PSY17" s="249"/>
      <c r="PSZ17" s="249"/>
      <c r="PTA17" s="249"/>
      <c r="PTB17" s="249"/>
      <c r="PTE17" s="248"/>
      <c r="PTG17" s="248"/>
      <c r="PTJ17" s="249"/>
      <c r="PTK17" s="249"/>
      <c r="PTL17" s="249"/>
      <c r="PTM17" s="249"/>
      <c r="PTN17" s="249"/>
      <c r="PTO17" s="249"/>
      <c r="PTP17" s="249"/>
      <c r="PTQ17" s="249"/>
      <c r="PTR17" s="249"/>
      <c r="PTS17" s="249"/>
      <c r="PTT17" s="249"/>
      <c r="PTU17" s="249"/>
      <c r="PTX17" s="248"/>
      <c r="PTZ17" s="248"/>
      <c r="PUC17" s="249"/>
      <c r="PUD17" s="249"/>
      <c r="PUE17" s="249"/>
      <c r="PUF17" s="249"/>
      <c r="PUG17" s="249"/>
      <c r="PUH17" s="249"/>
      <c r="PUI17" s="249"/>
      <c r="PUJ17" s="249"/>
      <c r="PUK17" s="249"/>
      <c r="PUL17" s="249"/>
      <c r="PUM17" s="249"/>
      <c r="PUN17" s="249"/>
      <c r="PUQ17" s="248"/>
      <c r="PUS17" s="248"/>
      <c r="PUV17" s="249"/>
      <c r="PUW17" s="249"/>
      <c r="PUX17" s="249"/>
      <c r="PUY17" s="249"/>
      <c r="PUZ17" s="249"/>
      <c r="PVA17" s="249"/>
      <c r="PVB17" s="249"/>
      <c r="PVC17" s="249"/>
      <c r="PVD17" s="249"/>
      <c r="PVE17" s="249"/>
      <c r="PVF17" s="249"/>
      <c r="PVG17" s="249"/>
      <c r="PVJ17" s="248"/>
      <c r="PVL17" s="248"/>
      <c r="PVO17" s="249"/>
      <c r="PVP17" s="249"/>
      <c r="PVQ17" s="249"/>
      <c r="PVR17" s="249"/>
      <c r="PVS17" s="249"/>
      <c r="PVT17" s="249"/>
      <c r="PVU17" s="249"/>
      <c r="PVV17" s="249"/>
      <c r="PVW17" s="249"/>
      <c r="PVX17" s="249"/>
      <c r="PVY17" s="249"/>
      <c r="PVZ17" s="249"/>
      <c r="PWC17" s="248"/>
      <c r="PWE17" s="248"/>
      <c r="PWH17" s="249"/>
      <c r="PWI17" s="249"/>
      <c r="PWJ17" s="249"/>
      <c r="PWK17" s="249"/>
      <c r="PWL17" s="249"/>
      <c r="PWM17" s="249"/>
      <c r="PWN17" s="249"/>
      <c r="PWO17" s="249"/>
      <c r="PWP17" s="249"/>
      <c r="PWQ17" s="249"/>
      <c r="PWR17" s="249"/>
      <c r="PWS17" s="249"/>
      <c r="PWV17" s="248"/>
      <c r="PWX17" s="248"/>
      <c r="PXA17" s="249"/>
      <c r="PXB17" s="249"/>
      <c r="PXC17" s="249"/>
      <c r="PXD17" s="249"/>
      <c r="PXE17" s="249"/>
      <c r="PXF17" s="249"/>
      <c r="PXG17" s="249"/>
      <c r="PXH17" s="249"/>
      <c r="PXI17" s="249"/>
      <c r="PXJ17" s="249"/>
      <c r="PXK17" s="249"/>
      <c r="PXL17" s="249"/>
      <c r="PXO17" s="248"/>
      <c r="PXQ17" s="248"/>
      <c r="PXT17" s="249"/>
      <c r="PXU17" s="249"/>
      <c r="PXV17" s="249"/>
      <c r="PXW17" s="249"/>
      <c r="PXX17" s="249"/>
      <c r="PXY17" s="249"/>
      <c r="PXZ17" s="249"/>
      <c r="PYA17" s="249"/>
      <c r="PYB17" s="249"/>
      <c r="PYC17" s="249"/>
      <c r="PYD17" s="249"/>
      <c r="PYE17" s="249"/>
      <c r="PYH17" s="248"/>
      <c r="PYJ17" s="248"/>
      <c r="PYM17" s="249"/>
      <c r="PYN17" s="249"/>
      <c r="PYO17" s="249"/>
      <c r="PYP17" s="249"/>
      <c r="PYQ17" s="249"/>
      <c r="PYR17" s="249"/>
      <c r="PYS17" s="249"/>
      <c r="PYT17" s="249"/>
      <c r="PYU17" s="249"/>
      <c r="PYV17" s="249"/>
      <c r="PYW17" s="249"/>
      <c r="PYX17" s="249"/>
      <c r="PZA17" s="248"/>
      <c r="PZC17" s="248"/>
      <c r="PZF17" s="249"/>
      <c r="PZG17" s="249"/>
      <c r="PZH17" s="249"/>
      <c r="PZI17" s="249"/>
      <c r="PZJ17" s="249"/>
      <c r="PZK17" s="249"/>
      <c r="PZL17" s="249"/>
      <c r="PZM17" s="249"/>
      <c r="PZN17" s="249"/>
      <c r="PZO17" s="249"/>
      <c r="PZP17" s="249"/>
      <c r="PZQ17" s="249"/>
      <c r="PZT17" s="248"/>
      <c r="PZV17" s="248"/>
      <c r="PZY17" s="249"/>
      <c r="PZZ17" s="249"/>
      <c r="QAA17" s="249"/>
      <c r="QAB17" s="249"/>
      <c r="QAC17" s="249"/>
      <c r="QAD17" s="249"/>
      <c r="QAE17" s="249"/>
      <c r="QAF17" s="249"/>
      <c r="QAG17" s="249"/>
      <c r="QAH17" s="249"/>
      <c r="QAI17" s="249"/>
      <c r="QAJ17" s="249"/>
      <c r="QAM17" s="248"/>
      <c r="QAO17" s="248"/>
      <c r="QAR17" s="249"/>
      <c r="QAS17" s="249"/>
      <c r="QAT17" s="249"/>
      <c r="QAU17" s="249"/>
      <c r="QAV17" s="249"/>
      <c r="QAW17" s="249"/>
      <c r="QAX17" s="249"/>
      <c r="QAY17" s="249"/>
      <c r="QAZ17" s="249"/>
      <c r="QBA17" s="249"/>
      <c r="QBB17" s="249"/>
      <c r="QBC17" s="249"/>
      <c r="QBF17" s="248"/>
      <c r="QBH17" s="248"/>
      <c r="QBK17" s="249"/>
      <c r="QBL17" s="249"/>
      <c r="QBM17" s="249"/>
      <c r="QBN17" s="249"/>
      <c r="QBO17" s="249"/>
      <c r="QBP17" s="249"/>
      <c r="QBQ17" s="249"/>
      <c r="QBR17" s="249"/>
      <c r="QBS17" s="249"/>
      <c r="QBT17" s="249"/>
      <c r="QBU17" s="249"/>
      <c r="QBV17" s="249"/>
      <c r="QBY17" s="248"/>
      <c r="QCA17" s="248"/>
      <c r="QCD17" s="249"/>
      <c r="QCE17" s="249"/>
      <c r="QCF17" s="249"/>
      <c r="QCG17" s="249"/>
      <c r="QCH17" s="249"/>
      <c r="QCI17" s="249"/>
      <c r="QCJ17" s="249"/>
      <c r="QCK17" s="249"/>
      <c r="QCL17" s="249"/>
      <c r="QCM17" s="249"/>
      <c r="QCN17" s="249"/>
      <c r="QCO17" s="249"/>
      <c r="QCR17" s="248"/>
      <c r="QCT17" s="248"/>
      <c r="QCW17" s="249"/>
      <c r="QCX17" s="249"/>
      <c r="QCY17" s="249"/>
      <c r="QCZ17" s="249"/>
      <c r="QDA17" s="249"/>
      <c r="QDB17" s="249"/>
      <c r="QDC17" s="249"/>
      <c r="QDD17" s="249"/>
      <c r="QDE17" s="249"/>
      <c r="QDF17" s="249"/>
      <c r="QDG17" s="249"/>
      <c r="QDH17" s="249"/>
      <c r="QDK17" s="248"/>
      <c r="QDM17" s="248"/>
      <c r="QDP17" s="249"/>
      <c r="QDQ17" s="249"/>
      <c r="QDR17" s="249"/>
      <c r="QDS17" s="249"/>
      <c r="QDT17" s="249"/>
      <c r="QDU17" s="249"/>
      <c r="QDV17" s="249"/>
      <c r="QDW17" s="249"/>
      <c r="QDX17" s="249"/>
      <c r="QDY17" s="249"/>
      <c r="QDZ17" s="249"/>
      <c r="QEA17" s="249"/>
      <c r="QED17" s="248"/>
      <c r="QEF17" s="248"/>
      <c r="QEI17" s="249"/>
      <c r="QEJ17" s="249"/>
      <c r="QEK17" s="249"/>
      <c r="QEL17" s="249"/>
      <c r="QEM17" s="249"/>
      <c r="QEN17" s="249"/>
      <c r="QEO17" s="249"/>
      <c r="QEP17" s="249"/>
      <c r="QEQ17" s="249"/>
      <c r="QER17" s="249"/>
      <c r="QES17" s="249"/>
      <c r="QET17" s="249"/>
      <c r="QEW17" s="248"/>
      <c r="QEY17" s="248"/>
      <c r="QFB17" s="249"/>
      <c r="QFC17" s="249"/>
      <c r="QFD17" s="249"/>
      <c r="QFE17" s="249"/>
      <c r="QFF17" s="249"/>
      <c r="QFG17" s="249"/>
      <c r="QFH17" s="249"/>
      <c r="QFI17" s="249"/>
      <c r="QFJ17" s="249"/>
      <c r="QFK17" s="249"/>
      <c r="QFL17" s="249"/>
      <c r="QFM17" s="249"/>
      <c r="QFP17" s="248"/>
      <c r="QFR17" s="248"/>
      <c r="QFU17" s="249"/>
      <c r="QFV17" s="249"/>
      <c r="QFW17" s="249"/>
      <c r="QFX17" s="249"/>
      <c r="QFY17" s="249"/>
      <c r="QFZ17" s="249"/>
      <c r="QGA17" s="249"/>
      <c r="QGB17" s="249"/>
      <c r="QGC17" s="249"/>
      <c r="QGD17" s="249"/>
      <c r="QGE17" s="249"/>
      <c r="QGF17" s="249"/>
      <c r="QGI17" s="248"/>
      <c r="QGK17" s="248"/>
      <c r="QGN17" s="249"/>
      <c r="QGO17" s="249"/>
      <c r="QGP17" s="249"/>
      <c r="QGQ17" s="249"/>
      <c r="QGR17" s="249"/>
      <c r="QGS17" s="249"/>
      <c r="QGT17" s="249"/>
      <c r="QGU17" s="249"/>
      <c r="QGV17" s="249"/>
      <c r="QGW17" s="249"/>
      <c r="QGX17" s="249"/>
      <c r="QGY17" s="249"/>
      <c r="QHB17" s="248"/>
      <c r="QHD17" s="248"/>
      <c r="QHG17" s="249"/>
      <c r="QHH17" s="249"/>
      <c r="QHI17" s="249"/>
      <c r="QHJ17" s="249"/>
      <c r="QHK17" s="249"/>
      <c r="QHL17" s="249"/>
      <c r="QHM17" s="249"/>
      <c r="QHN17" s="249"/>
      <c r="QHO17" s="249"/>
      <c r="QHP17" s="249"/>
      <c r="QHQ17" s="249"/>
      <c r="QHR17" s="249"/>
      <c r="QHU17" s="248"/>
      <c r="QHW17" s="248"/>
      <c r="QHZ17" s="249"/>
      <c r="QIA17" s="249"/>
      <c r="QIB17" s="249"/>
      <c r="QIC17" s="249"/>
      <c r="QID17" s="249"/>
      <c r="QIE17" s="249"/>
      <c r="QIF17" s="249"/>
      <c r="QIG17" s="249"/>
      <c r="QIH17" s="249"/>
      <c r="QII17" s="249"/>
      <c r="QIJ17" s="249"/>
      <c r="QIK17" s="249"/>
      <c r="QIN17" s="248"/>
      <c r="QIP17" s="248"/>
      <c r="QIS17" s="249"/>
      <c r="QIT17" s="249"/>
      <c r="QIU17" s="249"/>
      <c r="QIV17" s="249"/>
      <c r="QIW17" s="249"/>
      <c r="QIX17" s="249"/>
      <c r="QIY17" s="249"/>
      <c r="QIZ17" s="249"/>
      <c r="QJA17" s="249"/>
      <c r="QJB17" s="249"/>
      <c r="QJC17" s="249"/>
      <c r="QJD17" s="249"/>
      <c r="QJG17" s="248"/>
      <c r="QJI17" s="248"/>
      <c r="QJL17" s="249"/>
      <c r="QJM17" s="249"/>
      <c r="QJN17" s="249"/>
      <c r="QJO17" s="249"/>
      <c r="QJP17" s="249"/>
      <c r="QJQ17" s="249"/>
      <c r="QJR17" s="249"/>
      <c r="QJS17" s="249"/>
      <c r="QJT17" s="249"/>
      <c r="QJU17" s="249"/>
      <c r="QJV17" s="249"/>
      <c r="QJW17" s="249"/>
      <c r="QJZ17" s="248"/>
      <c r="QKB17" s="248"/>
      <c r="QKE17" s="249"/>
      <c r="QKF17" s="249"/>
      <c r="QKG17" s="249"/>
      <c r="QKH17" s="249"/>
      <c r="QKI17" s="249"/>
      <c r="QKJ17" s="249"/>
      <c r="QKK17" s="249"/>
      <c r="QKL17" s="249"/>
      <c r="QKM17" s="249"/>
      <c r="QKN17" s="249"/>
      <c r="QKO17" s="249"/>
      <c r="QKP17" s="249"/>
      <c r="QKS17" s="248"/>
      <c r="QKU17" s="248"/>
      <c r="QKX17" s="249"/>
      <c r="QKY17" s="249"/>
      <c r="QKZ17" s="249"/>
      <c r="QLA17" s="249"/>
      <c r="QLB17" s="249"/>
      <c r="QLC17" s="249"/>
      <c r="QLD17" s="249"/>
      <c r="QLE17" s="249"/>
      <c r="QLF17" s="249"/>
      <c r="QLG17" s="249"/>
      <c r="QLH17" s="249"/>
      <c r="QLI17" s="249"/>
      <c r="QLL17" s="248"/>
      <c r="QLN17" s="248"/>
      <c r="QLQ17" s="249"/>
      <c r="QLR17" s="249"/>
      <c r="QLS17" s="249"/>
      <c r="QLT17" s="249"/>
      <c r="QLU17" s="249"/>
      <c r="QLV17" s="249"/>
      <c r="QLW17" s="249"/>
      <c r="QLX17" s="249"/>
      <c r="QLY17" s="249"/>
      <c r="QLZ17" s="249"/>
      <c r="QMA17" s="249"/>
      <c r="QMB17" s="249"/>
      <c r="QME17" s="248"/>
      <c r="QMG17" s="248"/>
      <c r="QMJ17" s="249"/>
      <c r="QMK17" s="249"/>
      <c r="QML17" s="249"/>
      <c r="QMM17" s="249"/>
      <c r="QMN17" s="249"/>
      <c r="QMO17" s="249"/>
      <c r="QMP17" s="249"/>
      <c r="QMQ17" s="249"/>
      <c r="QMR17" s="249"/>
      <c r="QMS17" s="249"/>
      <c r="QMT17" s="249"/>
      <c r="QMU17" s="249"/>
      <c r="QMX17" s="248"/>
      <c r="QMZ17" s="248"/>
      <c r="QNC17" s="249"/>
      <c r="QND17" s="249"/>
      <c r="QNE17" s="249"/>
      <c r="QNF17" s="249"/>
      <c r="QNG17" s="249"/>
      <c r="QNH17" s="249"/>
      <c r="QNI17" s="249"/>
      <c r="QNJ17" s="249"/>
      <c r="QNK17" s="249"/>
      <c r="QNL17" s="249"/>
      <c r="QNM17" s="249"/>
      <c r="QNN17" s="249"/>
      <c r="QNQ17" s="248"/>
      <c r="QNS17" s="248"/>
      <c r="QNV17" s="249"/>
      <c r="QNW17" s="249"/>
      <c r="QNX17" s="249"/>
      <c r="QNY17" s="249"/>
      <c r="QNZ17" s="249"/>
      <c r="QOA17" s="249"/>
      <c r="QOB17" s="249"/>
      <c r="QOC17" s="249"/>
      <c r="QOD17" s="249"/>
      <c r="QOE17" s="249"/>
      <c r="QOF17" s="249"/>
      <c r="QOG17" s="249"/>
      <c r="QOJ17" s="248"/>
      <c r="QOL17" s="248"/>
      <c r="QOO17" s="249"/>
      <c r="QOP17" s="249"/>
      <c r="QOQ17" s="249"/>
      <c r="QOR17" s="249"/>
      <c r="QOS17" s="249"/>
      <c r="QOT17" s="249"/>
      <c r="QOU17" s="249"/>
      <c r="QOV17" s="249"/>
      <c r="QOW17" s="249"/>
      <c r="QOX17" s="249"/>
      <c r="QOY17" s="249"/>
      <c r="QOZ17" s="249"/>
      <c r="QPC17" s="248"/>
      <c r="QPE17" s="248"/>
      <c r="QPH17" s="249"/>
      <c r="QPI17" s="249"/>
      <c r="QPJ17" s="249"/>
      <c r="QPK17" s="249"/>
      <c r="QPL17" s="249"/>
      <c r="QPM17" s="249"/>
      <c r="QPN17" s="249"/>
      <c r="QPO17" s="249"/>
      <c r="QPP17" s="249"/>
      <c r="QPQ17" s="249"/>
      <c r="QPR17" s="249"/>
      <c r="QPS17" s="249"/>
      <c r="QPV17" s="248"/>
      <c r="QPX17" s="248"/>
      <c r="QQA17" s="249"/>
      <c r="QQB17" s="249"/>
      <c r="QQC17" s="249"/>
      <c r="QQD17" s="249"/>
      <c r="QQE17" s="249"/>
      <c r="QQF17" s="249"/>
      <c r="QQG17" s="249"/>
      <c r="QQH17" s="249"/>
      <c r="QQI17" s="249"/>
      <c r="QQJ17" s="249"/>
      <c r="QQK17" s="249"/>
      <c r="QQL17" s="249"/>
      <c r="QQO17" s="248"/>
      <c r="QQQ17" s="248"/>
      <c r="QQT17" s="249"/>
      <c r="QQU17" s="249"/>
      <c r="QQV17" s="249"/>
      <c r="QQW17" s="249"/>
      <c r="QQX17" s="249"/>
      <c r="QQY17" s="249"/>
      <c r="QQZ17" s="249"/>
      <c r="QRA17" s="249"/>
      <c r="QRB17" s="249"/>
      <c r="QRC17" s="249"/>
      <c r="QRD17" s="249"/>
      <c r="QRE17" s="249"/>
      <c r="QRH17" s="248"/>
      <c r="QRJ17" s="248"/>
      <c r="QRM17" s="249"/>
      <c r="QRN17" s="249"/>
      <c r="QRO17" s="249"/>
      <c r="QRP17" s="249"/>
      <c r="QRQ17" s="249"/>
      <c r="QRR17" s="249"/>
      <c r="QRS17" s="249"/>
      <c r="QRT17" s="249"/>
      <c r="QRU17" s="249"/>
      <c r="QRV17" s="249"/>
      <c r="QRW17" s="249"/>
      <c r="QRX17" s="249"/>
      <c r="QSA17" s="248"/>
      <c r="QSC17" s="248"/>
      <c r="QSF17" s="249"/>
      <c r="QSG17" s="249"/>
      <c r="QSH17" s="249"/>
      <c r="QSI17" s="249"/>
      <c r="QSJ17" s="249"/>
      <c r="QSK17" s="249"/>
      <c r="QSL17" s="249"/>
      <c r="QSM17" s="249"/>
      <c r="QSN17" s="249"/>
      <c r="QSO17" s="249"/>
      <c r="QSP17" s="249"/>
      <c r="QSQ17" s="249"/>
      <c r="QST17" s="248"/>
      <c r="QSV17" s="248"/>
      <c r="QSY17" s="249"/>
      <c r="QSZ17" s="249"/>
      <c r="QTA17" s="249"/>
      <c r="QTB17" s="249"/>
      <c r="QTC17" s="249"/>
      <c r="QTD17" s="249"/>
      <c r="QTE17" s="249"/>
      <c r="QTF17" s="249"/>
      <c r="QTG17" s="249"/>
      <c r="QTH17" s="249"/>
      <c r="QTI17" s="249"/>
      <c r="QTJ17" s="249"/>
      <c r="QTM17" s="248"/>
      <c r="QTO17" s="248"/>
      <c r="QTR17" s="249"/>
      <c r="QTS17" s="249"/>
      <c r="QTT17" s="249"/>
      <c r="QTU17" s="249"/>
      <c r="QTV17" s="249"/>
      <c r="QTW17" s="249"/>
      <c r="QTX17" s="249"/>
      <c r="QTY17" s="249"/>
      <c r="QTZ17" s="249"/>
      <c r="QUA17" s="249"/>
      <c r="QUB17" s="249"/>
      <c r="QUC17" s="249"/>
      <c r="QUF17" s="248"/>
      <c r="QUH17" s="248"/>
      <c r="QUK17" s="249"/>
      <c r="QUL17" s="249"/>
      <c r="QUM17" s="249"/>
      <c r="QUN17" s="249"/>
      <c r="QUO17" s="249"/>
      <c r="QUP17" s="249"/>
      <c r="QUQ17" s="249"/>
      <c r="QUR17" s="249"/>
      <c r="QUS17" s="249"/>
      <c r="QUT17" s="249"/>
      <c r="QUU17" s="249"/>
      <c r="QUV17" s="249"/>
      <c r="QUY17" s="248"/>
      <c r="QVA17" s="248"/>
      <c r="QVD17" s="249"/>
      <c r="QVE17" s="249"/>
      <c r="QVF17" s="249"/>
      <c r="QVG17" s="249"/>
      <c r="QVH17" s="249"/>
      <c r="QVI17" s="249"/>
      <c r="QVJ17" s="249"/>
      <c r="QVK17" s="249"/>
      <c r="QVL17" s="249"/>
      <c r="QVM17" s="249"/>
      <c r="QVN17" s="249"/>
      <c r="QVO17" s="249"/>
      <c r="QVR17" s="248"/>
      <c r="QVT17" s="248"/>
      <c r="QVW17" s="249"/>
      <c r="QVX17" s="249"/>
      <c r="QVY17" s="249"/>
      <c r="QVZ17" s="249"/>
      <c r="QWA17" s="249"/>
      <c r="QWB17" s="249"/>
      <c r="QWC17" s="249"/>
      <c r="QWD17" s="249"/>
      <c r="QWE17" s="249"/>
      <c r="QWF17" s="249"/>
      <c r="QWG17" s="249"/>
      <c r="QWH17" s="249"/>
      <c r="QWK17" s="248"/>
      <c r="QWM17" s="248"/>
      <c r="QWP17" s="249"/>
      <c r="QWQ17" s="249"/>
      <c r="QWR17" s="249"/>
      <c r="QWS17" s="249"/>
      <c r="QWT17" s="249"/>
      <c r="QWU17" s="249"/>
      <c r="QWV17" s="249"/>
      <c r="QWW17" s="249"/>
      <c r="QWX17" s="249"/>
      <c r="QWY17" s="249"/>
      <c r="QWZ17" s="249"/>
      <c r="QXA17" s="249"/>
      <c r="QXD17" s="248"/>
      <c r="QXF17" s="248"/>
      <c r="QXI17" s="249"/>
      <c r="QXJ17" s="249"/>
      <c r="QXK17" s="249"/>
      <c r="QXL17" s="249"/>
      <c r="QXM17" s="249"/>
      <c r="QXN17" s="249"/>
      <c r="QXO17" s="249"/>
      <c r="QXP17" s="249"/>
      <c r="QXQ17" s="249"/>
      <c r="QXR17" s="249"/>
      <c r="QXS17" s="249"/>
      <c r="QXT17" s="249"/>
      <c r="QXW17" s="248"/>
      <c r="QXY17" s="248"/>
      <c r="QYB17" s="249"/>
      <c r="QYC17" s="249"/>
      <c r="QYD17" s="249"/>
      <c r="QYE17" s="249"/>
      <c r="QYF17" s="249"/>
      <c r="QYG17" s="249"/>
      <c r="QYH17" s="249"/>
      <c r="QYI17" s="249"/>
      <c r="QYJ17" s="249"/>
      <c r="QYK17" s="249"/>
      <c r="QYL17" s="249"/>
      <c r="QYM17" s="249"/>
      <c r="QYP17" s="248"/>
      <c r="QYR17" s="248"/>
      <c r="QYU17" s="249"/>
      <c r="QYV17" s="249"/>
      <c r="QYW17" s="249"/>
      <c r="QYX17" s="249"/>
      <c r="QYY17" s="249"/>
      <c r="QYZ17" s="249"/>
      <c r="QZA17" s="249"/>
      <c r="QZB17" s="249"/>
      <c r="QZC17" s="249"/>
      <c r="QZD17" s="249"/>
      <c r="QZE17" s="249"/>
      <c r="QZF17" s="249"/>
      <c r="QZI17" s="248"/>
      <c r="QZK17" s="248"/>
      <c r="QZN17" s="249"/>
      <c r="QZO17" s="249"/>
      <c r="QZP17" s="249"/>
      <c r="QZQ17" s="249"/>
      <c r="QZR17" s="249"/>
      <c r="QZS17" s="249"/>
      <c r="QZT17" s="249"/>
      <c r="QZU17" s="249"/>
      <c r="QZV17" s="249"/>
      <c r="QZW17" s="249"/>
      <c r="QZX17" s="249"/>
      <c r="QZY17" s="249"/>
      <c r="RAB17" s="248"/>
      <c r="RAD17" s="248"/>
      <c r="RAG17" s="249"/>
      <c r="RAH17" s="249"/>
      <c r="RAI17" s="249"/>
      <c r="RAJ17" s="249"/>
      <c r="RAK17" s="249"/>
      <c r="RAL17" s="249"/>
      <c r="RAM17" s="249"/>
      <c r="RAN17" s="249"/>
      <c r="RAO17" s="249"/>
      <c r="RAP17" s="249"/>
      <c r="RAQ17" s="249"/>
      <c r="RAR17" s="249"/>
      <c r="RAU17" s="248"/>
      <c r="RAW17" s="248"/>
      <c r="RAZ17" s="249"/>
      <c r="RBA17" s="249"/>
      <c r="RBB17" s="249"/>
      <c r="RBC17" s="249"/>
      <c r="RBD17" s="249"/>
      <c r="RBE17" s="249"/>
      <c r="RBF17" s="249"/>
      <c r="RBG17" s="249"/>
      <c r="RBH17" s="249"/>
      <c r="RBI17" s="249"/>
      <c r="RBJ17" s="249"/>
      <c r="RBK17" s="249"/>
      <c r="RBN17" s="248"/>
      <c r="RBP17" s="248"/>
      <c r="RBS17" s="249"/>
      <c r="RBT17" s="249"/>
      <c r="RBU17" s="249"/>
      <c r="RBV17" s="249"/>
      <c r="RBW17" s="249"/>
      <c r="RBX17" s="249"/>
      <c r="RBY17" s="249"/>
      <c r="RBZ17" s="249"/>
      <c r="RCA17" s="249"/>
      <c r="RCB17" s="249"/>
      <c r="RCC17" s="249"/>
      <c r="RCD17" s="249"/>
      <c r="RCG17" s="248"/>
      <c r="RCI17" s="248"/>
      <c r="RCL17" s="249"/>
      <c r="RCM17" s="249"/>
      <c r="RCN17" s="249"/>
      <c r="RCO17" s="249"/>
      <c r="RCP17" s="249"/>
      <c r="RCQ17" s="249"/>
      <c r="RCR17" s="249"/>
      <c r="RCS17" s="249"/>
      <c r="RCT17" s="249"/>
      <c r="RCU17" s="249"/>
      <c r="RCV17" s="249"/>
      <c r="RCW17" s="249"/>
      <c r="RCZ17" s="248"/>
      <c r="RDB17" s="248"/>
      <c r="RDE17" s="249"/>
      <c r="RDF17" s="249"/>
      <c r="RDG17" s="249"/>
      <c r="RDH17" s="249"/>
      <c r="RDI17" s="249"/>
      <c r="RDJ17" s="249"/>
      <c r="RDK17" s="249"/>
      <c r="RDL17" s="249"/>
      <c r="RDM17" s="249"/>
      <c r="RDN17" s="249"/>
      <c r="RDO17" s="249"/>
      <c r="RDP17" s="249"/>
      <c r="RDS17" s="248"/>
      <c r="RDU17" s="248"/>
      <c r="RDX17" s="249"/>
      <c r="RDY17" s="249"/>
      <c r="RDZ17" s="249"/>
      <c r="REA17" s="249"/>
      <c r="REB17" s="249"/>
      <c r="REC17" s="249"/>
      <c r="RED17" s="249"/>
      <c r="REE17" s="249"/>
      <c r="REF17" s="249"/>
      <c r="REG17" s="249"/>
      <c r="REH17" s="249"/>
      <c r="REI17" s="249"/>
      <c r="REL17" s="248"/>
      <c r="REN17" s="248"/>
      <c r="REQ17" s="249"/>
      <c r="RER17" s="249"/>
      <c r="RES17" s="249"/>
      <c r="RET17" s="249"/>
      <c r="REU17" s="249"/>
      <c r="REV17" s="249"/>
      <c r="REW17" s="249"/>
      <c r="REX17" s="249"/>
      <c r="REY17" s="249"/>
      <c r="REZ17" s="249"/>
      <c r="RFA17" s="249"/>
      <c r="RFB17" s="249"/>
      <c r="RFE17" s="248"/>
      <c r="RFG17" s="248"/>
      <c r="RFJ17" s="249"/>
      <c r="RFK17" s="249"/>
      <c r="RFL17" s="249"/>
      <c r="RFM17" s="249"/>
      <c r="RFN17" s="249"/>
      <c r="RFO17" s="249"/>
      <c r="RFP17" s="249"/>
      <c r="RFQ17" s="249"/>
      <c r="RFR17" s="249"/>
      <c r="RFS17" s="249"/>
      <c r="RFT17" s="249"/>
      <c r="RFU17" s="249"/>
      <c r="RFX17" s="248"/>
      <c r="RFZ17" s="248"/>
      <c r="RGC17" s="249"/>
      <c r="RGD17" s="249"/>
      <c r="RGE17" s="249"/>
      <c r="RGF17" s="249"/>
      <c r="RGG17" s="249"/>
      <c r="RGH17" s="249"/>
      <c r="RGI17" s="249"/>
      <c r="RGJ17" s="249"/>
      <c r="RGK17" s="249"/>
      <c r="RGL17" s="249"/>
      <c r="RGM17" s="249"/>
      <c r="RGN17" s="249"/>
      <c r="RGQ17" s="248"/>
      <c r="RGS17" s="248"/>
      <c r="RGV17" s="249"/>
      <c r="RGW17" s="249"/>
      <c r="RGX17" s="249"/>
      <c r="RGY17" s="249"/>
      <c r="RGZ17" s="249"/>
      <c r="RHA17" s="249"/>
      <c r="RHB17" s="249"/>
      <c r="RHC17" s="249"/>
      <c r="RHD17" s="249"/>
      <c r="RHE17" s="249"/>
      <c r="RHF17" s="249"/>
      <c r="RHG17" s="249"/>
      <c r="RHJ17" s="248"/>
      <c r="RHL17" s="248"/>
      <c r="RHO17" s="249"/>
      <c r="RHP17" s="249"/>
      <c r="RHQ17" s="249"/>
      <c r="RHR17" s="249"/>
      <c r="RHS17" s="249"/>
      <c r="RHT17" s="249"/>
      <c r="RHU17" s="249"/>
      <c r="RHV17" s="249"/>
      <c r="RHW17" s="249"/>
      <c r="RHX17" s="249"/>
      <c r="RHY17" s="249"/>
      <c r="RHZ17" s="249"/>
      <c r="RIC17" s="248"/>
      <c r="RIE17" s="248"/>
      <c r="RIH17" s="249"/>
      <c r="RII17" s="249"/>
      <c r="RIJ17" s="249"/>
      <c r="RIK17" s="249"/>
      <c r="RIL17" s="249"/>
      <c r="RIM17" s="249"/>
      <c r="RIN17" s="249"/>
      <c r="RIO17" s="249"/>
      <c r="RIP17" s="249"/>
      <c r="RIQ17" s="249"/>
      <c r="RIR17" s="249"/>
      <c r="RIS17" s="249"/>
      <c r="RIV17" s="248"/>
      <c r="RIX17" s="248"/>
      <c r="RJA17" s="249"/>
      <c r="RJB17" s="249"/>
      <c r="RJC17" s="249"/>
      <c r="RJD17" s="249"/>
      <c r="RJE17" s="249"/>
      <c r="RJF17" s="249"/>
      <c r="RJG17" s="249"/>
      <c r="RJH17" s="249"/>
      <c r="RJI17" s="249"/>
      <c r="RJJ17" s="249"/>
      <c r="RJK17" s="249"/>
      <c r="RJL17" s="249"/>
      <c r="RJO17" s="248"/>
      <c r="RJQ17" s="248"/>
      <c r="RJT17" s="249"/>
      <c r="RJU17" s="249"/>
      <c r="RJV17" s="249"/>
      <c r="RJW17" s="249"/>
      <c r="RJX17" s="249"/>
      <c r="RJY17" s="249"/>
      <c r="RJZ17" s="249"/>
      <c r="RKA17" s="249"/>
      <c r="RKB17" s="249"/>
      <c r="RKC17" s="249"/>
      <c r="RKD17" s="249"/>
      <c r="RKE17" s="249"/>
      <c r="RKH17" s="248"/>
      <c r="RKJ17" s="248"/>
      <c r="RKM17" s="249"/>
      <c r="RKN17" s="249"/>
      <c r="RKO17" s="249"/>
      <c r="RKP17" s="249"/>
      <c r="RKQ17" s="249"/>
      <c r="RKR17" s="249"/>
      <c r="RKS17" s="249"/>
      <c r="RKT17" s="249"/>
      <c r="RKU17" s="249"/>
      <c r="RKV17" s="249"/>
      <c r="RKW17" s="249"/>
      <c r="RKX17" s="249"/>
      <c r="RLA17" s="248"/>
      <c r="RLC17" s="248"/>
      <c r="RLF17" s="249"/>
      <c r="RLG17" s="249"/>
      <c r="RLH17" s="249"/>
      <c r="RLI17" s="249"/>
      <c r="RLJ17" s="249"/>
      <c r="RLK17" s="249"/>
      <c r="RLL17" s="249"/>
      <c r="RLM17" s="249"/>
      <c r="RLN17" s="249"/>
      <c r="RLO17" s="249"/>
      <c r="RLP17" s="249"/>
      <c r="RLQ17" s="249"/>
      <c r="RLT17" s="248"/>
      <c r="RLV17" s="248"/>
      <c r="RLY17" s="249"/>
      <c r="RLZ17" s="249"/>
      <c r="RMA17" s="249"/>
      <c r="RMB17" s="249"/>
      <c r="RMC17" s="249"/>
      <c r="RMD17" s="249"/>
      <c r="RME17" s="249"/>
      <c r="RMF17" s="249"/>
      <c r="RMG17" s="249"/>
      <c r="RMH17" s="249"/>
      <c r="RMI17" s="249"/>
      <c r="RMJ17" s="249"/>
      <c r="RMM17" s="248"/>
      <c r="RMO17" s="248"/>
      <c r="RMR17" s="249"/>
      <c r="RMS17" s="249"/>
      <c r="RMT17" s="249"/>
      <c r="RMU17" s="249"/>
      <c r="RMV17" s="249"/>
      <c r="RMW17" s="249"/>
      <c r="RMX17" s="249"/>
      <c r="RMY17" s="249"/>
      <c r="RMZ17" s="249"/>
      <c r="RNA17" s="249"/>
      <c r="RNB17" s="249"/>
      <c r="RNC17" s="249"/>
      <c r="RNF17" s="248"/>
      <c r="RNH17" s="248"/>
      <c r="RNK17" s="249"/>
      <c r="RNL17" s="249"/>
      <c r="RNM17" s="249"/>
      <c r="RNN17" s="249"/>
      <c r="RNO17" s="249"/>
      <c r="RNP17" s="249"/>
      <c r="RNQ17" s="249"/>
      <c r="RNR17" s="249"/>
      <c r="RNS17" s="249"/>
      <c r="RNT17" s="249"/>
      <c r="RNU17" s="249"/>
      <c r="RNV17" s="249"/>
      <c r="RNY17" s="248"/>
      <c r="ROA17" s="248"/>
      <c r="ROD17" s="249"/>
      <c r="ROE17" s="249"/>
      <c r="ROF17" s="249"/>
      <c r="ROG17" s="249"/>
      <c r="ROH17" s="249"/>
      <c r="ROI17" s="249"/>
      <c r="ROJ17" s="249"/>
      <c r="ROK17" s="249"/>
      <c r="ROL17" s="249"/>
      <c r="ROM17" s="249"/>
      <c r="RON17" s="249"/>
      <c r="ROO17" s="249"/>
      <c r="ROR17" s="248"/>
      <c r="ROT17" s="248"/>
      <c r="ROW17" s="249"/>
      <c r="ROX17" s="249"/>
      <c r="ROY17" s="249"/>
      <c r="ROZ17" s="249"/>
      <c r="RPA17" s="249"/>
      <c r="RPB17" s="249"/>
      <c r="RPC17" s="249"/>
      <c r="RPD17" s="249"/>
      <c r="RPE17" s="249"/>
      <c r="RPF17" s="249"/>
      <c r="RPG17" s="249"/>
      <c r="RPH17" s="249"/>
      <c r="RPK17" s="248"/>
      <c r="RPM17" s="248"/>
      <c r="RPP17" s="249"/>
      <c r="RPQ17" s="249"/>
      <c r="RPR17" s="249"/>
      <c r="RPS17" s="249"/>
      <c r="RPT17" s="249"/>
      <c r="RPU17" s="249"/>
      <c r="RPV17" s="249"/>
      <c r="RPW17" s="249"/>
      <c r="RPX17" s="249"/>
      <c r="RPY17" s="249"/>
      <c r="RPZ17" s="249"/>
      <c r="RQA17" s="249"/>
      <c r="RQD17" s="248"/>
      <c r="RQF17" s="248"/>
      <c r="RQI17" s="249"/>
      <c r="RQJ17" s="249"/>
      <c r="RQK17" s="249"/>
      <c r="RQL17" s="249"/>
      <c r="RQM17" s="249"/>
      <c r="RQN17" s="249"/>
      <c r="RQO17" s="249"/>
      <c r="RQP17" s="249"/>
      <c r="RQQ17" s="249"/>
      <c r="RQR17" s="249"/>
      <c r="RQS17" s="249"/>
      <c r="RQT17" s="249"/>
      <c r="RQW17" s="248"/>
      <c r="RQY17" s="248"/>
      <c r="RRB17" s="249"/>
      <c r="RRC17" s="249"/>
      <c r="RRD17" s="249"/>
      <c r="RRE17" s="249"/>
      <c r="RRF17" s="249"/>
      <c r="RRG17" s="249"/>
      <c r="RRH17" s="249"/>
      <c r="RRI17" s="249"/>
      <c r="RRJ17" s="249"/>
      <c r="RRK17" s="249"/>
      <c r="RRL17" s="249"/>
      <c r="RRM17" s="249"/>
      <c r="RRP17" s="248"/>
      <c r="RRR17" s="248"/>
      <c r="RRU17" s="249"/>
      <c r="RRV17" s="249"/>
      <c r="RRW17" s="249"/>
      <c r="RRX17" s="249"/>
      <c r="RRY17" s="249"/>
      <c r="RRZ17" s="249"/>
      <c r="RSA17" s="249"/>
      <c r="RSB17" s="249"/>
      <c r="RSC17" s="249"/>
      <c r="RSD17" s="249"/>
      <c r="RSE17" s="249"/>
      <c r="RSF17" s="249"/>
      <c r="RSI17" s="248"/>
      <c r="RSK17" s="248"/>
      <c r="RSN17" s="249"/>
      <c r="RSO17" s="249"/>
      <c r="RSP17" s="249"/>
      <c r="RSQ17" s="249"/>
      <c r="RSR17" s="249"/>
      <c r="RSS17" s="249"/>
      <c r="RST17" s="249"/>
      <c r="RSU17" s="249"/>
      <c r="RSV17" s="249"/>
      <c r="RSW17" s="249"/>
      <c r="RSX17" s="249"/>
      <c r="RSY17" s="249"/>
      <c r="RTB17" s="248"/>
      <c r="RTD17" s="248"/>
      <c r="RTG17" s="249"/>
      <c r="RTH17" s="249"/>
      <c r="RTI17" s="249"/>
      <c r="RTJ17" s="249"/>
      <c r="RTK17" s="249"/>
      <c r="RTL17" s="249"/>
      <c r="RTM17" s="249"/>
      <c r="RTN17" s="249"/>
      <c r="RTO17" s="249"/>
      <c r="RTP17" s="249"/>
      <c r="RTQ17" s="249"/>
      <c r="RTR17" s="249"/>
      <c r="RTU17" s="248"/>
      <c r="RTW17" s="248"/>
      <c r="RTZ17" s="249"/>
      <c r="RUA17" s="249"/>
      <c r="RUB17" s="249"/>
      <c r="RUC17" s="249"/>
      <c r="RUD17" s="249"/>
      <c r="RUE17" s="249"/>
      <c r="RUF17" s="249"/>
      <c r="RUG17" s="249"/>
      <c r="RUH17" s="249"/>
      <c r="RUI17" s="249"/>
      <c r="RUJ17" s="249"/>
      <c r="RUK17" s="249"/>
      <c r="RUN17" s="248"/>
      <c r="RUP17" s="248"/>
      <c r="RUS17" s="249"/>
      <c r="RUT17" s="249"/>
      <c r="RUU17" s="249"/>
      <c r="RUV17" s="249"/>
      <c r="RUW17" s="249"/>
      <c r="RUX17" s="249"/>
      <c r="RUY17" s="249"/>
      <c r="RUZ17" s="249"/>
      <c r="RVA17" s="249"/>
      <c r="RVB17" s="249"/>
      <c r="RVC17" s="249"/>
      <c r="RVD17" s="249"/>
      <c r="RVG17" s="248"/>
      <c r="RVI17" s="248"/>
      <c r="RVL17" s="249"/>
      <c r="RVM17" s="249"/>
      <c r="RVN17" s="249"/>
      <c r="RVO17" s="249"/>
      <c r="RVP17" s="249"/>
      <c r="RVQ17" s="249"/>
      <c r="RVR17" s="249"/>
      <c r="RVS17" s="249"/>
      <c r="RVT17" s="249"/>
      <c r="RVU17" s="249"/>
      <c r="RVV17" s="249"/>
      <c r="RVW17" s="249"/>
      <c r="RVZ17" s="248"/>
      <c r="RWB17" s="248"/>
      <c r="RWE17" s="249"/>
      <c r="RWF17" s="249"/>
      <c r="RWG17" s="249"/>
      <c r="RWH17" s="249"/>
      <c r="RWI17" s="249"/>
      <c r="RWJ17" s="249"/>
      <c r="RWK17" s="249"/>
      <c r="RWL17" s="249"/>
      <c r="RWM17" s="249"/>
      <c r="RWN17" s="249"/>
      <c r="RWO17" s="249"/>
      <c r="RWP17" s="249"/>
      <c r="RWS17" s="248"/>
      <c r="RWU17" s="248"/>
      <c r="RWX17" s="249"/>
      <c r="RWY17" s="249"/>
      <c r="RWZ17" s="249"/>
      <c r="RXA17" s="249"/>
      <c r="RXB17" s="249"/>
      <c r="RXC17" s="249"/>
      <c r="RXD17" s="249"/>
      <c r="RXE17" s="249"/>
      <c r="RXF17" s="249"/>
      <c r="RXG17" s="249"/>
      <c r="RXH17" s="249"/>
      <c r="RXI17" s="249"/>
      <c r="RXL17" s="248"/>
      <c r="RXN17" s="248"/>
      <c r="RXQ17" s="249"/>
      <c r="RXR17" s="249"/>
      <c r="RXS17" s="249"/>
      <c r="RXT17" s="249"/>
      <c r="RXU17" s="249"/>
      <c r="RXV17" s="249"/>
      <c r="RXW17" s="249"/>
      <c r="RXX17" s="249"/>
      <c r="RXY17" s="249"/>
      <c r="RXZ17" s="249"/>
      <c r="RYA17" s="249"/>
      <c r="RYB17" s="249"/>
      <c r="RYE17" s="248"/>
      <c r="RYG17" s="248"/>
      <c r="RYJ17" s="249"/>
      <c r="RYK17" s="249"/>
      <c r="RYL17" s="249"/>
      <c r="RYM17" s="249"/>
      <c r="RYN17" s="249"/>
      <c r="RYO17" s="249"/>
      <c r="RYP17" s="249"/>
      <c r="RYQ17" s="249"/>
      <c r="RYR17" s="249"/>
      <c r="RYS17" s="249"/>
      <c r="RYT17" s="249"/>
      <c r="RYU17" s="249"/>
      <c r="RYX17" s="248"/>
      <c r="RYZ17" s="248"/>
      <c r="RZC17" s="249"/>
      <c r="RZD17" s="249"/>
      <c r="RZE17" s="249"/>
      <c r="RZF17" s="249"/>
      <c r="RZG17" s="249"/>
      <c r="RZH17" s="249"/>
      <c r="RZI17" s="249"/>
      <c r="RZJ17" s="249"/>
      <c r="RZK17" s="249"/>
      <c r="RZL17" s="249"/>
      <c r="RZM17" s="249"/>
      <c r="RZN17" s="249"/>
      <c r="RZQ17" s="248"/>
      <c r="RZS17" s="248"/>
      <c r="RZV17" s="249"/>
      <c r="RZW17" s="249"/>
      <c r="RZX17" s="249"/>
      <c r="RZY17" s="249"/>
      <c r="RZZ17" s="249"/>
      <c r="SAA17" s="249"/>
      <c r="SAB17" s="249"/>
      <c r="SAC17" s="249"/>
      <c r="SAD17" s="249"/>
      <c r="SAE17" s="249"/>
      <c r="SAF17" s="249"/>
      <c r="SAG17" s="249"/>
      <c r="SAJ17" s="248"/>
      <c r="SAL17" s="248"/>
      <c r="SAO17" s="249"/>
      <c r="SAP17" s="249"/>
      <c r="SAQ17" s="249"/>
      <c r="SAR17" s="249"/>
      <c r="SAS17" s="249"/>
      <c r="SAT17" s="249"/>
      <c r="SAU17" s="249"/>
      <c r="SAV17" s="249"/>
      <c r="SAW17" s="249"/>
      <c r="SAX17" s="249"/>
      <c r="SAY17" s="249"/>
      <c r="SAZ17" s="249"/>
      <c r="SBC17" s="248"/>
      <c r="SBE17" s="248"/>
      <c r="SBH17" s="249"/>
      <c r="SBI17" s="249"/>
      <c r="SBJ17" s="249"/>
      <c r="SBK17" s="249"/>
      <c r="SBL17" s="249"/>
      <c r="SBM17" s="249"/>
      <c r="SBN17" s="249"/>
      <c r="SBO17" s="249"/>
      <c r="SBP17" s="249"/>
      <c r="SBQ17" s="249"/>
      <c r="SBR17" s="249"/>
      <c r="SBS17" s="249"/>
      <c r="SBV17" s="248"/>
      <c r="SBX17" s="248"/>
      <c r="SCA17" s="249"/>
      <c r="SCB17" s="249"/>
      <c r="SCC17" s="249"/>
      <c r="SCD17" s="249"/>
      <c r="SCE17" s="249"/>
      <c r="SCF17" s="249"/>
      <c r="SCG17" s="249"/>
      <c r="SCH17" s="249"/>
      <c r="SCI17" s="249"/>
      <c r="SCJ17" s="249"/>
      <c r="SCK17" s="249"/>
      <c r="SCL17" s="249"/>
      <c r="SCO17" s="248"/>
      <c r="SCQ17" s="248"/>
      <c r="SCT17" s="249"/>
      <c r="SCU17" s="249"/>
      <c r="SCV17" s="249"/>
      <c r="SCW17" s="249"/>
      <c r="SCX17" s="249"/>
      <c r="SCY17" s="249"/>
      <c r="SCZ17" s="249"/>
      <c r="SDA17" s="249"/>
      <c r="SDB17" s="249"/>
      <c r="SDC17" s="249"/>
      <c r="SDD17" s="249"/>
      <c r="SDE17" s="249"/>
      <c r="SDH17" s="248"/>
      <c r="SDJ17" s="248"/>
      <c r="SDM17" s="249"/>
      <c r="SDN17" s="249"/>
      <c r="SDO17" s="249"/>
      <c r="SDP17" s="249"/>
      <c r="SDQ17" s="249"/>
      <c r="SDR17" s="249"/>
      <c r="SDS17" s="249"/>
      <c r="SDT17" s="249"/>
      <c r="SDU17" s="249"/>
      <c r="SDV17" s="249"/>
      <c r="SDW17" s="249"/>
      <c r="SDX17" s="249"/>
      <c r="SEA17" s="248"/>
      <c r="SEC17" s="248"/>
      <c r="SEF17" s="249"/>
      <c r="SEG17" s="249"/>
      <c r="SEH17" s="249"/>
      <c r="SEI17" s="249"/>
      <c r="SEJ17" s="249"/>
      <c r="SEK17" s="249"/>
      <c r="SEL17" s="249"/>
      <c r="SEM17" s="249"/>
      <c r="SEN17" s="249"/>
      <c r="SEO17" s="249"/>
      <c r="SEP17" s="249"/>
      <c r="SEQ17" s="249"/>
      <c r="SET17" s="248"/>
      <c r="SEV17" s="248"/>
      <c r="SEY17" s="249"/>
      <c r="SEZ17" s="249"/>
      <c r="SFA17" s="249"/>
      <c r="SFB17" s="249"/>
      <c r="SFC17" s="249"/>
      <c r="SFD17" s="249"/>
      <c r="SFE17" s="249"/>
      <c r="SFF17" s="249"/>
      <c r="SFG17" s="249"/>
      <c r="SFH17" s="249"/>
      <c r="SFI17" s="249"/>
      <c r="SFJ17" s="249"/>
      <c r="SFM17" s="248"/>
      <c r="SFO17" s="248"/>
      <c r="SFR17" s="249"/>
      <c r="SFS17" s="249"/>
      <c r="SFT17" s="249"/>
      <c r="SFU17" s="249"/>
      <c r="SFV17" s="249"/>
      <c r="SFW17" s="249"/>
      <c r="SFX17" s="249"/>
      <c r="SFY17" s="249"/>
      <c r="SFZ17" s="249"/>
      <c r="SGA17" s="249"/>
      <c r="SGB17" s="249"/>
      <c r="SGC17" s="249"/>
      <c r="SGF17" s="248"/>
      <c r="SGH17" s="248"/>
      <c r="SGK17" s="249"/>
      <c r="SGL17" s="249"/>
      <c r="SGM17" s="249"/>
      <c r="SGN17" s="249"/>
      <c r="SGO17" s="249"/>
      <c r="SGP17" s="249"/>
      <c r="SGQ17" s="249"/>
      <c r="SGR17" s="249"/>
      <c r="SGS17" s="249"/>
      <c r="SGT17" s="249"/>
      <c r="SGU17" s="249"/>
      <c r="SGV17" s="249"/>
      <c r="SGY17" s="248"/>
      <c r="SHA17" s="248"/>
      <c r="SHD17" s="249"/>
      <c r="SHE17" s="249"/>
      <c r="SHF17" s="249"/>
      <c r="SHG17" s="249"/>
      <c r="SHH17" s="249"/>
      <c r="SHI17" s="249"/>
      <c r="SHJ17" s="249"/>
      <c r="SHK17" s="249"/>
      <c r="SHL17" s="249"/>
      <c r="SHM17" s="249"/>
      <c r="SHN17" s="249"/>
      <c r="SHO17" s="249"/>
      <c r="SHR17" s="248"/>
      <c r="SHT17" s="248"/>
      <c r="SHW17" s="249"/>
      <c r="SHX17" s="249"/>
      <c r="SHY17" s="249"/>
      <c r="SHZ17" s="249"/>
      <c r="SIA17" s="249"/>
      <c r="SIB17" s="249"/>
      <c r="SIC17" s="249"/>
      <c r="SID17" s="249"/>
      <c r="SIE17" s="249"/>
      <c r="SIF17" s="249"/>
      <c r="SIG17" s="249"/>
      <c r="SIH17" s="249"/>
      <c r="SIK17" s="248"/>
      <c r="SIM17" s="248"/>
      <c r="SIP17" s="249"/>
      <c r="SIQ17" s="249"/>
      <c r="SIR17" s="249"/>
      <c r="SIS17" s="249"/>
      <c r="SIT17" s="249"/>
      <c r="SIU17" s="249"/>
      <c r="SIV17" s="249"/>
      <c r="SIW17" s="249"/>
      <c r="SIX17" s="249"/>
      <c r="SIY17" s="249"/>
      <c r="SIZ17" s="249"/>
      <c r="SJA17" s="249"/>
      <c r="SJD17" s="248"/>
      <c r="SJF17" s="248"/>
      <c r="SJI17" s="249"/>
      <c r="SJJ17" s="249"/>
      <c r="SJK17" s="249"/>
      <c r="SJL17" s="249"/>
      <c r="SJM17" s="249"/>
      <c r="SJN17" s="249"/>
      <c r="SJO17" s="249"/>
      <c r="SJP17" s="249"/>
      <c r="SJQ17" s="249"/>
      <c r="SJR17" s="249"/>
      <c r="SJS17" s="249"/>
      <c r="SJT17" s="249"/>
      <c r="SJW17" s="248"/>
      <c r="SJY17" s="248"/>
      <c r="SKB17" s="249"/>
      <c r="SKC17" s="249"/>
      <c r="SKD17" s="249"/>
      <c r="SKE17" s="249"/>
      <c r="SKF17" s="249"/>
      <c r="SKG17" s="249"/>
      <c r="SKH17" s="249"/>
      <c r="SKI17" s="249"/>
      <c r="SKJ17" s="249"/>
      <c r="SKK17" s="249"/>
      <c r="SKL17" s="249"/>
      <c r="SKM17" s="249"/>
      <c r="SKP17" s="248"/>
      <c r="SKR17" s="248"/>
      <c r="SKU17" s="249"/>
      <c r="SKV17" s="249"/>
      <c r="SKW17" s="249"/>
      <c r="SKX17" s="249"/>
      <c r="SKY17" s="249"/>
      <c r="SKZ17" s="249"/>
      <c r="SLA17" s="249"/>
      <c r="SLB17" s="249"/>
      <c r="SLC17" s="249"/>
      <c r="SLD17" s="249"/>
      <c r="SLE17" s="249"/>
      <c r="SLF17" s="249"/>
      <c r="SLI17" s="248"/>
      <c r="SLK17" s="248"/>
      <c r="SLN17" s="249"/>
      <c r="SLO17" s="249"/>
      <c r="SLP17" s="249"/>
      <c r="SLQ17" s="249"/>
      <c r="SLR17" s="249"/>
      <c r="SLS17" s="249"/>
      <c r="SLT17" s="249"/>
      <c r="SLU17" s="249"/>
      <c r="SLV17" s="249"/>
      <c r="SLW17" s="249"/>
      <c r="SLX17" s="249"/>
      <c r="SLY17" s="249"/>
      <c r="SMB17" s="248"/>
      <c r="SMD17" s="248"/>
      <c r="SMG17" s="249"/>
      <c r="SMH17" s="249"/>
      <c r="SMI17" s="249"/>
      <c r="SMJ17" s="249"/>
      <c r="SMK17" s="249"/>
      <c r="SML17" s="249"/>
      <c r="SMM17" s="249"/>
      <c r="SMN17" s="249"/>
      <c r="SMO17" s="249"/>
      <c r="SMP17" s="249"/>
      <c r="SMQ17" s="249"/>
      <c r="SMR17" s="249"/>
      <c r="SMU17" s="248"/>
      <c r="SMW17" s="248"/>
      <c r="SMZ17" s="249"/>
      <c r="SNA17" s="249"/>
      <c r="SNB17" s="249"/>
      <c r="SNC17" s="249"/>
      <c r="SND17" s="249"/>
      <c r="SNE17" s="249"/>
      <c r="SNF17" s="249"/>
      <c r="SNG17" s="249"/>
      <c r="SNH17" s="249"/>
      <c r="SNI17" s="249"/>
      <c r="SNJ17" s="249"/>
      <c r="SNK17" s="249"/>
      <c r="SNN17" s="248"/>
      <c r="SNP17" s="248"/>
      <c r="SNS17" s="249"/>
      <c r="SNT17" s="249"/>
      <c r="SNU17" s="249"/>
      <c r="SNV17" s="249"/>
      <c r="SNW17" s="249"/>
      <c r="SNX17" s="249"/>
      <c r="SNY17" s="249"/>
      <c r="SNZ17" s="249"/>
      <c r="SOA17" s="249"/>
      <c r="SOB17" s="249"/>
      <c r="SOC17" s="249"/>
      <c r="SOD17" s="249"/>
      <c r="SOG17" s="248"/>
      <c r="SOI17" s="248"/>
      <c r="SOL17" s="249"/>
      <c r="SOM17" s="249"/>
      <c r="SON17" s="249"/>
      <c r="SOO17" s="249"/>
      <c r="SOP17" s="249"/>
      <c r="SOQ17" s="249"/>
      <c r="SOR17" s="249"/>
      <c r="SOS17" s="249"/>
      <c r="SOT17" s="249"/>
      <c r="SOU17" s="249"/>
      <c r="SOV17" s="249"/>
      <c r="SOW17" s="249"/>
      <c r="SOZ17" s="248"/>
      <c r="SPB17" s="248"/>
      <c r="SPE17" s="249"/>
      <c r="SPF17" s="249"/>
      <c r="SPG17" s="249"/>
      <c r="SPH17" s="249"/>
      <c r="SPI17" s="249"/>
      <c r="SPJ17" s="249"/>
      <c r="SPK17" s="249"/>
      <c r="SPL17" s="249"/>
      <c r="SPM17" s="249"/>
      <c r="SPN17" s="249"/>
      <c r="SPO17" s="249"/>
      <c r="SPP17" s="249"/>
      <c r="SPS17" s="248"/>
      <c r="SPU17" s="248"/>
      <c r="SPX17" s="249"/>
      <c r="SPY17" s="249"/>
      <c r="SPZ17" s="249"/>
      <c r="SQA17" s="249"/>
      <c r="SQB17" s="249"/>
      <c r="SQC17" s="249"/>
      <c r="SQD17" s="249"/>
      <c r="SQE17" s="249"/>
      <c r="SQF17" s="249"/>
      <c r="SQG17" s="249"/>
      <c r="SQH17" s="249"/>
      <c r="SQI17" s="249"/>
      <c r="SQL17" s="248"/>
      <c r="SQN17" s="248"/>
      <c r="SQQ17" s="249"/>
      <c r="SQR17" s="249"/>
      <c r="SQS17" s="249"/>
      <c r="SQT17" s="249"/>
      <c r="SQU17" s="249"/>
      <c r="SQV17" s="249"/>
      <c r="SQW17" s="249"/>
      <c r="SQX17" s="249"/>
      <c r="SQY17" s="249"/>
      <c r="SQZ17" s="249"/>
      <c r="SRA17" s="249"/>
      <c r="SRB17" s="249"/>
      <c r="SRE17" s="248"/>
      <c r="SRG17" s="248"/>
      <c r="SRJ17" s="249"/>
      <c r="SRK17" s="249"/>
      <c r="SRL17" s="249"/>
      <c r="SRM17" s="249"/>
      <c r="SRN17" s="249"/>
      <c r="SRO17" s="249"/>
      <c r="SRP17" s="249"/>
      <c r="SRQ17" s="249"/>
      <c r="SRR17" s="249"/>
      <c r="SRS17" s="249"/>
      <c r="SRT17" s="249"/>
      <c r="SRU17" s="249"/>
      <c r="SRX17" s="248"/>
      <c r="SRZ17" s="248"/>
      <c r="SSC17" s="249"/>
      <c r="SSD17" s="249"/>
      <c r="SSE17" s="249"/>
      <c r="SSF17" s="249"/>
      <c r="SSG17" s="249"/>
      <c r="SSH17" s="249"/>
      <c r="SSI17" s="249"/>
      <c r="SSJ17" s="249"/>
      <c r="SSK17" s="249"/>
      <c r="SSL17" s="249"/>
      <c r="SSM17" s="249"/>
      <c r="SSN17" s="249"/>
      <c r="SSQ17" s="248"/>
      <c r="SSS17" s="248"/>
      <c r="SSV17" s="249"/>
      <c r="SSW17" s="249"/>
      <c r="SSX17" s="249"/>
      <c r="SSY17" s="249"/>
      <c r="SSZ17" s="249"/>
      <c r="STA17" s="249"/>
      <c r="STB17" s="249"/>
      <c r="STC17" s="249"/>
      <c r="STD17" s="249"/>
      <c r="STE17" s="249"/>
      <c r="STF17" s="249"/>
      <c r="STG17" s="249"/>
      <c r="STJ17" s="248"/>
      <c r="STL17" s="248"/>
      <c r="STO17" s="249"/>
      <c r="STP17" s="249"/>
      <c r="STQ17" s="249"/>
      <c r="STR17" s="249"/>
      <c r="STS17" s="249"/>
      <c r="STT17" s="249"/>
      <c r="STU17" s="249"/>
      <c r="STV17" s="249"/>
      <c r="STW17" s="249"/>
      <c r="STX17" s="249"/>
      <c r="STY17" s="249"/>
      <c r="STZ17" s="249"/>
      <c r="SUC17" s="248"/>
      <c r="SUE17" s="248"/>
      <c r="SUH17" s="249"/>
      <c r="SUI17" s="249"/>
      <c r="SUJ17" s="249"/>
      <c r="SUK17" s="249"/>
      <c r="SUL17" s="249"/>
      <c r="SUM17" s="249"/>
      <c r="SUN17" s="249"/>
      <c r="SUO17" s="249"/>
      <c r="SUP17" s="249"/>
      <c r="SUQ17" s="249"/>
      <c r="SUR17" s="249"/>
      <c r="SUS17" s="249"/>
      <c r="SUV17" s="248"/>
      <c r="SUX17" s="248"/>
      <c r="SVA17" s="249"/>
      <c r="SVB17" s="249"/>
      <c r="SVC17" s="249"/>
      <c r="SVD17" s="249"/>
      <c r="SVE17" s="249"/>
      <c r="SVF17" s="249"/>
      <c r="SVG17" s="249"/>
      <c r="SVH17" s="249"/>
      <c r="SVI17" s="249"/>
      <c r="SVJ17" s="249"/>
      <c r="SVK17" s="249"/>
      <c r="SVL17" s="249"/>
      <c r="SVO17" s="248"/>
      <c r="SVQ17" s="248"/>
      <c r="SVT17" s="249"/>
      <c r="SVU17" s="249"/>
      <c r="SVV17" s="249"/>
      <c r="SVW17" s="249"/>
      <c r="SVX17" s="249"/>
      <c r="SVY17" s="249"/>
      <c r="SVZ17" s="249"/>
      <c r="SWA17" s="249"/>
      <c r="SWB17" s="249"/>
      <c r="SWC17" s="249"/>
      <c r="SWD17" s="249"/>
      <c r="SWE17" s="249"/>
      <c r="SWH17" s="248"/>
      <c r="SWJ17" s="248"/>
      <c r="SWM17" s="249"/>
      <c r="SWN17" s="249"/>
      <c r="SWO17" s="249"/>
      <c r="SWP17" s="249"/>
      <c r="SWQ17" s="249"/>
      <c r="SWR17" s="249"/>
      <c r="SWS17" s="249"/>
      <c r="SWT17" s="249"/>
      <c r="SWU17" s="249"/>
      <c r="SWV17" s="249"/>
      <c r="SWW17" s="249"/>
      <c r="SWX17" s="249"/>
      <c r="SXA17" s="248"/>
      <c r="SXC17" s="248"/>
      <c r="SXF17" s="249"/>
      <c r="SXG17" s="249"/>
      <c r="SXH17" s="249"/>
      <c r="SXI17" s="249"/>
      <c r="SXJ17" s="249"/>
      <c r="SXK17" s="249"/>
      <c r="SXL17" s="249"/>
      <c r="SXM17" s="249"/>
      <c r="SXN17" s="249"/>
      <c r="SXO17" s="249"/>
      <c r="SXP17" s="249"/>
      <c r="SXQ17" s="249"/>
      <c r="SXT17" s="248"/>
      <c r="SXV17" s="248"/>
      <c r="SXY17" s="249"/>
      <c r="SXZ17" s="249"/>
      <c r="SYA17" s="249"/>
      <c r="SYB17" s="249"/>
      <c r="SYC17" s="249"/>
      <c r="SYD17" s="249"/>
      <c r="SYE17" s="249"/>
      <c r="SYF17" s="249"/>
      <c r="SYG17" s="249"/>
      <c r="SYH17" s="249"/>
      <c r="SYI17" s="249"/>
      <c r="SYJ17" s="249"/>
      <c r="SYM17" s="248"/>
      <c r="SYO17" s="248"/>
      <c r="SYR17" s="249"/>
      <c r="SYS17" s="249"/>
      <c r="SYT17" s="249"/>
      <c r="SYU17" s="249"/>
      <c r="SYV17" s="249"/>
      <c r="SYW17" s="249"/>
      <c r="SYX17" s="249"/>
      <c r="SYY17" s="249"/>
      <c r="SYZ17" s="249"/>
      <c r="SZA17" s="249"/>
      <c r="SZB17" s="249"/>
      <c r="SZC17" s="249"/>
      <c r="SZF17" s="248"/>
      <c r="SZH17" s="248"/>
      <c r="SZK17" s="249"/>
      <c r="SZL17" s="249"/>
      <c r="SZM17" s="249"/>
      <c r="SZN17" s="249"/>
      <c r="SZO17" s="249"/>
      <c r="SZP17" s="249"/>
      <c r="SZQ17" s="249"/>
      <c r="SZR17" s="249"/>
      <c r="SZS17" s="249"/>
      <c r="SZT17" s="249"/>
      <c r="SZU17" s="249"/>
      <c r="SZV17" s="249"/>
      <c r="SZY17" s="248"/>
      <c r="TAA17" s="248"/>
      <c r="TAD17" s="249"/>
      <c r="TAE17" s="249"/>
      <c r="TAF17" s="249"/>
      <c r="TAG17" s="249"/>
      <c r="TAH17" s="249"/>
      <c r="TAI17" s="249"/>
      <c r="TAJ17" s="249"/>
      <c r="TAK17" s="249"/>
      <c r="TAL17" s="249"/>
      <c r="TAM17" s="249"/>
      <c r="TAN17" s="249"/>
      <c r="TAO17" s="249"/>
      <c r="TAR17" s="248"/>
      <c r="TAT17" s="248"/>
      <c r="TAW17" s="249"/>
      <c r="TAX17" s="249"/>
      <c r="TAY17" s="249"/>
      <c r="TAZ17" s="249"/>
      <c r="TBA17" s="249"/>
      <c r="TBB17" s="249"/>
      <c r="TBC17" s="249"/>
      <c r="TBD17" s="249"/>
      <c r="TBE17" s="249"/>
      <c r="TBF17" s="249"/>
      <c r="TBG17" s="249"/>
      <c r="TBH17" s="249"/>
      <c r="TBK17" s="248"/>
      <c r="TBM17" s="248"/>
      <c r="TBP17" s="249"/>
      <c r="TBQ17" s="249"/>
      <c r="TBR17" s="249"/>
      <c r="TBS17" s="249"/>
      <c r="TBT17" s="249"/>
      <c r="TBU17" s="249"/>
      <c r="TBV17" s="249"/>
      <c r="TBW17" s="249"/>
      <c r="TBX17" s="249"/>
      <c r="TBY17" s="249"/>
      <c r="TBZ17" s="249"/>
      <c r="TCA17" s="249"/>
      <c r="TCD17" s="248"/>
      <c r="TCF17" s="248"/>
      <c r="TCI17" s="249"/>
      <c r="TCJ17" s="249"/>
      <c r="TCK17" s="249"/>
      <c r="TCL17" s="249"/>
      <c r="TCM17" s="249"/>
      <c r="TCN17" s="249"/>
      <c r="TCO17" s="249"/>
      <c r="TCP17" s="249"/>
      <c r="TCQ17" s="249"/>
      <c r="TCR17" s="249"/>
      <c r="TCS17" s="249"/>
      <c r="TCT17" s="249"/>
      <c r="TCW17" s="248"/>
      <c r="TCY17" s="248"/>
      <c r="TDB17" s="249"/>
      <c r="TDC17" s="249"/>
      <c r="TDD17" s="249"/>
      <c r="TDE17" s="249"/>
      <c r="TDF17" s="249"/>
      <c r="TDG17" s="249"/>
      <c r="TDH17" s="249"/>
      <c r="TDI17" s="249"/>
      <c r="TDJ17" s="249"/>
      <c r="TDK17" s="249"/>
      <c r="TDL17" s="249"/>
      <c r="TDM17" s="249"/>
      <c r="TDP17" s="248"/>
      <c r="TDR17" s="248"/>
      <c r="TDU17" s="249"/>
      <c r="TDV17" s="249"/>
      <c r="TDW17" s="249"/>
      <c r="TDX17" s="249"/>
      <c r="TDY17" s="249"/>
      <c r="TDZ17" s="249"/>
      <c r="TEA17" s="249"/>
      <c r="TEB17" s="249"/>
      <c r="TEC17" s="249"/>
      <c r="TED17" s="249"/>
      <c r="TEE17" s="249"/>
      <c r="TEF17" s="249"/>
      <c r="TEI17" s="248"/>
      <c r="TEK17" s="248"/>
      <c r="TEN17" s="249"/>
      <c r="TEO17" s="249"/>
      <c r="TEP17" s="249"/>
      <c r="TEQ17" s="249"/>
      <c r="TER17" s="249"/>
      <c r="TES17" s="249"/>
      <c r="TET17" s="249"/>
      <c r="TEU17" s="249"/>
      <c r="TEV17" s="249"/>
      <c r="TEW17" s="249"/>
      <c r="TEX17" s="249"/>
      <c r="TEY17" s="249"/>
      <c r="TFB17" s="248"/>
      <c r="TFD17" s="248"/>
      <c r="TFG17" s="249"/>
      <c r="TFH17" s="249"/>
      <c r="TFI17" s="249"/>
      <c r="TFJ17" s="249"/>
      <c r="TFK17" s="249"/>
      <c r="TFL17" s="249"/>
      <c r="TFM17" s="249"/>
      <c r="TFN17" s="249"/>
      <c r="TFO17" s="249"/>
      <c r="TFP17" s="249"/>
      <c r="TFQ17" s="249"/>
      <c r="TFR17" s="249"/>
      <c r="TFU17" s="248"/>
      <c r="TFW17" s="248"/>
      <c r="TFZ17" s="249"/>
      <c r="TGA17" s="249"/>
      <c r="TGB17" s="249"/>
      <c r="TGC17" s="249"/>
      <c r="TGD17" s="249"/>
      <c r="TGE17" s="249"/>
      <c r="TGF17" s="249"/>
      <c r="TGG17" s="249"/>
      <c r="TGH17" s="249"/>
      <c r="TGI17" s="249"/>
      <c r="TGJ17" s="249"/>
      <c r="TGK17" s="249"/>
      <c r="TGN17" s="248"/>
      <c r="TGP17" s="248"/>
      <c r="TGS17" s="249"/>
      <c r="TGT17" s="249"/>
      <c r="TGU17" s="249"/>
      <c r="TGV17" s="249"/>
      <c r="TGW17" s="249"/>
      <c r="TGX17" s="249"/>
      <c r="TGY17" s="249"/>
      <c r="TGZ17" s="249"/>
      <c r="THA17" s="249"/>
      <c r="THB17" s="249"/>
      <c r="THC17" s="249"/>
      <c r="THD17" s="249"/>
      <c r="THG17" s="248"/>
      <c r="THI17" s="248"/>
      <c r="THL17" s="249"/>
      <c r="THM17" s="249"/>
      <c r="THN17" s="249"/>
      <c r="THO17" s="249"/>
      <c r="THP17" s="249"/>
      <c r="THQ17" s="249"/>
      <c r="THR17" s="249"/>
      <c r="THS17" s="249"/>
      <c r="THT17" s="249"/>
      <c r="THU17" s="249"/>
      <c r="THV17" s="249"/>
      <c r="THW17" s="249"/>
      <c r="THZ17" s="248"/>
      <c r="TIB17" s="248"/>
      <c r="TIE17" s="249"/>
      <c r="TIF17" s="249"/>
      <c r="TIG17" s="249"/>
      <c r="TIH17" s="249"/>
      <c r="TII17" s="249"/>
      <c r="TIJ17" s="249"/>
      <c r="TIK17" s="249"/>
      <c r="TIL17" s="249"/>
      <c r="TIM17" s="249"/>
      <c r="TIN17" s="249"/>
      <c r="TIO17" s="249"/>
      <c r="TIP17" s="249"/>
      <c r="TIS17" s="248"/>
      <c r="TIU17" s="248"/>
      <c r="TIX17" s="249"/>
      <c r="TIY17" s="249"/>
      <c r="TIZ17" s="249"/>
      <c r="TJA17" s="249"/>
      <c r="TJB17" s="249"/>
      <c r="TJC17" s="249"/>
      <c r="TJD17" s="249"/>
      <c r="TJE17" s="249"/>
      <c r="TJF17" s="249"/>
      <c r="TJG17" s="249"/>
      <c r="TJH17" s="249"/>
      <c r="TJI17" s="249"/>
      <c r="TJL17" s="248"/>
      <c r="TJN17" s="248"/>
      <c r="TJQ17" s="249"/>
      <c r="TJR17" s="249"/>
      <c r="TJS17" s="249"/>
      <c r="TJT17" s="249"/>
      <c r="TJU17" s="249"/>
      <c r="TJV17" s="249"/>
      <c r="TJW17" s="249"/>
      <c r="TJX17" s="249"/>
      <c r="TJY17" s="249"/>
      <c r="TJZ17" s="249"/>
      <c r="TKA17" s="249"/>
      <c r="TKB17" s="249"/>
      <c r="TKE17" s="248"/>
      <c r="TKG17" s="248"/>
      <c r="TKJ17" s="249"/>
      <c r="TKK17" s="249"/>
      <c r="TKL17" s="249"/>
      <c r="TKM17" s="249"/>
      <c r="TKN17" s="249"/>
      <c r="TKO17" s="249"/>
      <c r="TKP17" s="249"/>
      <c r="TKQ17" s="249"/>
      <c r="TKR17" s="249"/>
      <c r="TKS17" s="249"/>
      <c r="TKT17" s="249"/>
      <c r="TKU17" s="249"/>
      <c r="TKX17" s="248"/>
      <c r="TKZ17" s="248"/>
      <c r="TLC17" s="249"/>
      <c r="TLD17" s="249"/>
      <c r="TLE17" s="249"/>
      <c r="TLF17" s="249"/>
      <c r="TLG17" s="249"/>
      <c r="TLH17" s="249"/>
      <c r="TLI17" s="249"/>
      <c r="TLJ17" s="249"/>
      <c r="TLK17" s="249"/>
      <c r="TLL17" s="249"/>
      <c r="TLM17" s="249"/>
      <c r="TLN17" s="249"/>
      <c r="TLQ17" s="248"/>
      <c r="TLS17" s="248"/>
      <c r="TLV17" s="249"/>
      <c r="TLW17" s="249"/>
      <c r="TLX17" s="249"/>
      <c r="TLY17" s="249"/>
      <c r="TLZ17" s="249"/>
      <c r="TMA17" s="249"/>
      <c r="TMB17" s="249"/>
      <c r="TMC17" s="249"/>
      <c r="TMD17" s="249"/>
      <c r="TME17" s="249"/>
      <c r="TMF17" s="249"/>
      <c r="TMG17" s="249"/>
      <c r="TMJ17" s="248"/>
      <c r="TML17" s="248"/>
      <c r="TMO17" s="249"/>
      <c r="TMP17" s="249"/>
      <c r="TMQ17" s="249"/>
      <c r="TMR17" s="249"/>
      <c r="TMS17" s="249"/>
      <c r="TMT17" s="249"/>
      <c r="TMU17" s="249"/>
      <c r="TMV17" s="249"/>
      <c r="TMW17" s="249"/>
      <c r="TMX17" s="249"/>
      <c r="TMY17" s="249"/>
      <c r="TMZ17" s="249"/>
      <c r="TNC17" s="248"/>
      <c r="TNE17" s="248"/>
      <c r="TNH17" s="249"/>
      <c r="TNI17" s="249"/>
      <c r="TNJ17" s="249"/>
      <c r="TNK17" s="249"/>
      <c r="TNL17" s="249"/>
      <c r="TNM17" s="249"/>
      <c r="TNN17" s="249"/>
      <c r="TNO17" s="249"/>
      <c r="TNP17" s="249"/>
      <c r="TNQ17" s="249"/>
      <c r="TNR17" s="249"/>
      <c r="TNS17" s="249"/>
      <c r="TNV17" s="248"/>
      <c r="TNX17" s="248"/>
      <c r="TOA17" s="249"/>
      <c r="TOB17" s="249"/>
      <c r="TOC17" s="249"/>
      <c r="TOD17" s="249"/>
      <c r="TOE17" s="249"/>
      <c r="TOF17" s="249"/>
      <c r="TOG17" s="249"/>
      <c r="TOH17" s="249"/>
      <c r="TOI17" s="249"/>
      <c r="TOJ17" s="249"/>
      <c r="TOK17" s="249"/>
      <c r="TOL17" s="249"/>
      <c r="TOO17" s="248"/>
      <c r="TOQ17" s="248"/>
      <c r="TOT17" s="249"/>
      <c r="TOU17" s="249"/>
      <c r="TOV17" s="249"/>
      <c r="TOW17" s="249"/>
      <c r="TOX17" s="249"/>
      <c r="TOY17" s="249"/>
      <c r="TOZ17" s="249"/>
      <c r="TPA17" s="249"/>
      <c r="TPB17" s="249"/>
      <c r="TPC17" s="249"/>
      <c r="TPD17" s="249"/>
      <c r="TPE17" s="249"/>
      <c r="TPH17" s="248"/>
      <c r="TPJ17" s="248"/>
      <c r="TPM17" s="249"/>
      <c r="TPN17" s="249"/>
      <c r="TPO17" s="249"/>
      <c r="TPP17" s="249"/>
      <c r="TPQ17" s="249"/>
      <c r="TPR17" s="249"/>
      <c r="TPS17" s="249"/>
      <c r="TPT17" s="249"/>
      <c r="TPU17" s="249"/>
      <c r="TPV17" s="249"/>
      <c r="TPW17" s="249"/>
      <c r="TPX17" s="249"/>
      <c r="TQA17" s="248"/>
      <c r="TQC17" s="248"/>
      <c r="TQF17" s="249"/>
      <c r="TQG17" s="249"/>
      <c r="TQH17" s="249"/>
      <c r="TQI17" s="249"/>
      <c r="TQJ17" s="249"/>
      <c r="TQK17" s="249"/>
      <c r="TQL17" s="249"/>
      <c r="TQM17" s="249"/>
      <c r="TQN17" s="249"/>
      <c r="TQO17" s="249"/>
      <c r="TQP17" s="249"/>
      <c r="TQQ17" s="249"/>
      <c r="TQT17" s="248"/>
      <c r="TQV17" s="248"/>
      <c r="TQY17" s="249"/>
      <c r="TQZ17" s="249"/>
      <c r="TRA17" s="249"/>
      <c r="TRB17" s="249"/>
      <c r="TRC17" s="249"/>
      <c r="TRD17" s="249"/>
      <c r="TRE17" s="249"/>
      <c r="TRF17" s="249"/>
      <c r="TRG17" s="249"/>
      <c r="TRH17" s="249"/>
      <c r="TRI17" s="249"/>
      <c r="TRJ17" s="249"/>
      <c r="TRM17" s="248"/>
      <c r="TRO17" s="248"/>
      <c r="TRR17" s="249"/>
      <c r="TRS17" s="249"/>
      <c r="TRT17" s="249"/>
      <c r="TRU17" s="249"/>
      <c r="TRV17" s="249"/>
      <c r="TRW17" s="249"/>
      <c r="TRX17" s="249"/>
      <c r="TRY17" s="249"/>
      <c r="TRZ17" s="249"/>
      <c r="TSA17" s="249"/>
      <c r="TSB17" s="249"/>
      <c r="TSC17" s="249"/>
      <c r="TSF17" s="248"/>
      <c r="TSH17" s="248"/>
      <c r="TSK17" s="249"/>
      <c r="TSL17" s="249"/>
      <c r="TSM17" s="249"/>
      <c r="TSN17" s="249"/>
      <c r="TSO17" s="249"/>
      <c r="TSP17" s="249"/>
      <c r="TSQ17" s="249"/>
      <c r="TSR17" s="249"/>
      <c r="TSS17" s="249"/>
      <c r="TST17" s="249"/>
      <c r="TSU17" s="249"/>
      <c r="TSV17" s="249"/>
      <c r="TSY17" s="248"/>
      <c r="TTA17" s="248"/>
      <c r="TTD17" s="249"/>
      <c r="TTE17" s="249"/>
      <c r="TTF17" s="249"/>
      <c r="TTG17" s="249"/>
      <c r="TTH17" s="249"/>
      <c r="TTI17" s="249"/>
      <c r="TTJ17" s="249"/>
      <c r="TTK17" s="249"/>
      <c r="TTL17" s="249"/>
      <c r="TTM17" s="249"/>
      <c r="TTN17" s="249"/>
      <c r="TTO17" s="249"/>
      <c r="TTR17" s="248"/>
      <c r="TTT17" s="248"/>
      <c r="TTW17" s="249"/>
      <c r="TTX17" s="249"/>
      <c r="TTY17" s="249"/>
      <c r="TTZ17" s="249"/>
      <c r="TUA17" s="249"/>
      <c r="TUB17" s="249"/>
      <c r="TUC17" s="249"/>
      <c r="TUD17" s="249"/>
      <c r="TUE17" s="249"/>
      <c r="TUF17" s="249"/>
      <c r="TUG17" s="249"/>
      <c r="TUH17" s="249"/>
      <c r="TUK17" s="248"/>
      <c r="TUM17" s="248"/>
      <c r="TUP17" s="249"/>
      <c r="TUQ17" s="249"/>
      <c r="TUR17" s="249"/>
      <c r="TUS17" s="249"/>
      <c r="TUT17" s="249"/>
      <c r="TUU17" s="249"/>
      <c r="TUV17" s="249"/>
      <c r="TUW17" s="249"/>
      <c r="TUX17" s="249"/>
      <c r="TUY17" s="249"/>
      <c r="TUZ17" s="249"/>
      <c r="TVA17" s="249"/>
      <c r="TVD17" s="248"/>
      <c r="TVF17" s="248"/>
      <c r="TVI17" s="249"/>
      <c r="TVJ17" s="249"/>
      <c r="TVK17" s="249"/>
      <c r="TVL17" s="249"/>
      <c r="TVM17" s="249"/>
      <c r="TVN17" s="249"/>
      <c r="TVO17" s="249"/>
      <c r="TVP17" s="249"/>
      <c r="TVQ17" s="249"/>
      <c r="TVR17" s="249"/>
      <c r="TVS17" s="249"/>
      <c r="TVT17" s="249"/>
      <c r="TVW17" s="248"/>
      <c r="TVY17" s="248"/>
      <c r="TWB17" s="249"/>
      <c r="TWC17" s="249"/>
      <c r="TWD17" s="249"/>
      <c r="TWE17" s="249"/>
      <c r="TWF17" s="249"/>
      <c r="TWG17" s="249"/>
      <c r="TWH17" s="249"/>
      <c r="TWI17" s="249"/>
      <c r="TWJ17" s="249"/>
      <c r="TWK17" s="249"/>
      <c r="TWL17" s="249"/>
      <c r="TWM17" s="249"/>
      <c r="TWP17" s="248"/>
      <c r="TWR17" s="248"/>
      <c r="TWU17" s="249"/>
      <c r="TWV17" s="249"/>
      <c r="TWW17" s="249"/>
      <c r="TWX17" s="249"/>
      <c r="TWY17" s="249"/>
      <c r="TWZ17" s="249"/>
      <c r="TXA17" s="249"/>
      <c r="TXB17" s="249"/>
      <c r="TXC17" s="249"/>
      <c r="TXD17" s="249"/>
      <c r="TXE17" s="249"/>
      <c r="TXF17" s="249"/>
      <c r="TXI17" s="248"/>
      <c r="TXK17" s="248"/>
      <c r="TXN17" s="249"/>
      <c r="TXO17" s="249"/>
      <c r="TXP17" s="249"/>
      <c r="TXQ17" s="249"/>
      <c r="TXR17" s="249"/>
      <c r="TXS17" s="249"/>
      <c r="TXT17" s="249"/>
      <c r="TXU17" s="249"/>
      <c r="TXV17" s="249"/>
      <c r="TXW17" s="249"/>
      <c r="TXX17" s="249"/>
      <c r="TXY17" s="249"/>
      <c r="TYB17" s="248"/>
      <c r="TYD17" s="248"/>
      <c r="TYG17" s="249"/>
      <c r="TYH17" s="249"/>
      <c r="TYI17" s="249"/>
      <c r="TYJ17" s="249"/>
      <c r="TYK17" s="249"/>
      <c r="TYL17" s="249"/>
      <c r="TYM17" s="249"/>
      <c r="TYN17" s="249"/>
      <c r="TYO17" s="249"/>
      <c r="TYP17" s="249"/>
      <c r="TYQ17" s="249"/>
      <c r="TYR17" s="249"/>
      <c r="TYU17" s="248"/>
      <c r="TYW17" s="248"/>
      <c r="TYZ17" s="249"/>
      <c r="TZA17" s="249"/>
      <c r="TZB17" s="249"/>
      <c r="TZC17" s="249"/>
      <c r="TZD17" s="249"/>
      <c r="TZE17" s="249"/>
      <c r="TZF17" s="249"/>
      <c r="TZG17" s="249"/>
      <c r="TZH17" s="249"/>
      <c r="TZI17" s="249"/>
      <c r="TZJ17" s="249"/>
      <c r="TZK17" s="249"/>
      <c r="TZN17" s="248"/>
      <c r="TZP17" s="248"/>
      <c r="TZS17" s="249"/>
      <c r="TZT17" s="249"/>
      <c r="TZU17" s="249"/>
      <c r="TZV17" s="249"/>
      <c r="TZW17" s="249"/>
      <c r="TZX17" s="249"/>
      <c r="TZY17" s="249"/>
      <c r="TZZ17" s="249"/>
      <c r="UAA17" s="249"/>
      <c r="UAB17" s="249"/>
      <c r="UAC17" s="249"/>
      <c r="UAD17" s="249"/>
      <c r="UAG17" s="248"/>
      <c r="UAI17" s="248"/>
      <c r="UAL17" s="249"/>
      <c r="UAM17" s="249"/>
      <c r="UAN17" s="249"/>
      <c r="UAO17" s="249"/>
      <c r="UAP17" s="249"/>
      <c r="UAQ17" s="249"/>
      <c r="UAR17" s="249"/>
      <c r="UAS17" s="249"/>
      <c r="UAT17" s="249"/>
      <c r="UAU17" s="249"/>
      <c r="UAV17" s="249"/>
      <c r="UAW17" s="249"/>
      <c r="UAZ17" s="248"/>
      <c r="UBB17" s="248"/>
      <c r="UBE17" s="249"/>
      <c r="UBF17" s="249"/>
      <c r="UBG17" s="249"/>
      <c r="UBH17" s="249"/>
      <c r="UBI17" s="249"/>
      <c r="UBJ17" s="249"/>
      <c r="UBK17" s="249"/>
      <c r="UBL17" s="249"/>
      <c r="UBM17" s="249"/>
      <c r="UBN17" s="249"/>
      <c r="UBO17" s="249"/>
      <c r="UBP17" s="249"/>
      <c r="UBS17" s="248"/>
      <c r="UBU17" s="248"/>
      <c r="UBX17" s="249"/>
      <c r="UBY17" s="249"/>
      <c r="UBZ17" s="249"/>
      <c r="UCA17" s="249"/>
      <c r="UCB17" s="249"/>
      <c r="UCC17" s="249"/>
      <c r="UCD17" s="249"/>
      <c r="UCE17" s="249"/>
      <c r="UCF17" s="249"/>
      <c r="UCG17" s="249"/>
      <c r="UCH17" s="249"/>
      <c r="UCI17" s="249"/>
      <c r="UCL17" s="248"/>
      <c r="UCN17" s="248"/>
      <c r="UCQ17" s="249"/>
      <c r="UCR17" s="249"/>
      <c r="UCS17" s="249"/>
      <c r="UCT17" s="249"/>
      <c r="UCU17" s="249"/>
      <c r="UCV17" s="249"/>
      <c r="UCW17" s="249"/>
      <c r="UCX17" s="249"/>
      <c r="UCY17" s="249"/>
      <c r="UCZ17" s="249"/>
      <c r="UDA17" s="249"/>
      <c r="UDB17" s="249"/>
      <c r="UDE17" s="248"/>
      <c r="UDG17" s="248"/>
      <c r="UDJ17" s="249"/>
      <c r="UDK17" s="249"/>
      <c r="UDL17" s="249"/>
      <c r="UDM17" s="249"/>
      <c r="UDN17" s="249"/>
      <c r="UDO17" s="249"/>
      <c r="UDP17" s="249"/>
      <c r="UDQ17" s="249"/>
      <c r="UDR17" s="249"/>
      <c r="UDS17" s="249"/>
      <c r="UDT17" s="249"/>
      <c r="UDU17" s="249"/>
      <c r="UDX17" s="248"/>
      <c r="UDZ17" s="248"/>
      <c r="UEC17" s="249"/>
      <c r="UED17" s="249"/>
      <c r="UEE17" s="249"/>
      <c r="UEF17" s="249"/>
      <c r="UEG17" s="249"/>
      <c r="UEH17" s="249"/>
      <c r="UEI17" s="249"/>
      <c r="UEJ17" s="249"/>
      <c r="UEK17" s="249"/>
      <c r="UEL17" s="249"/>
      <c r="UEM17" s="249"/>
      <c r="UEN17" s="249"/>
      <c r="UEQ17" s="248"/>
      <c r="UES17" s="248"/>
      <c r="UEV17" s="249"/>
      <c r="UEW17" s="249"/>
      <c r="UEX17" s="249"/>
      <c r="UEY17" s="249"/>
      <c r="UEZ17" s="249"/>
      <c r="UFA17" s="249"/>
      <c r="UFB17" s="249"/>
      <c r="UFC17" s="249"/>
      <c r="UFD17" s="249"/>
      <c r="UFE17" s="249"/>
      <c r="UFF17" s="249"/>
      <c r="UFG17" s="249"/>
      <c r="UFJ17" s="248"/>
      <c r="UFL17" s="248"/>
      <c r="UFO17" s="249"/>
      <c r="UFP17" s="249"/>
      <c r="UFQ17" s="249"/>
      <c r="UFR17" s="249"/>
      <c r="UFS17" s="249"/>
      <c r="UFT17" s="249"/>
      <c r="UFU17" s="249"/>
      <c r="UFV17" s="249"/>
      <c r="UFW17" s="249"/>
      <c r="UFX17" s="249"/>
      <c r="UFY17" s="249"/>
      <c r="UFZ17" s="249"/>
      <c r="UGC17" s="248"/>
      <c r="UGE17" s="248"/>
      <c r="UGH17" s="249"/>
      <c r="UGI17" s="249"/>
      <c r="UGJ17" s="249"/>
      <c r="UGK17" s="249"/>
      <c r="UGL17" s="249"/>
      <c r="UGM17" s="249"/>
      <c r="UGN17" s="249"/>
      <c r="UGO17" s="249"/>
      <c r="UGP17" s="249"/>
      <c r="UGQ17" s="249"/>
      <c r="UGR17" s="249"/>
      <c r="UGS17" s="249"/>
      <c r="UGV17" s="248"/>
      <c r="UGX17" s="248"/>
      <c r="UHA17" s="249"/>
      <c r="UHB17" s="249"/>
      <c r="UHC17" s="249"/>
      <c r="UHD17" s="249"/>
      <c r="UHE17" s="249"/>
      <c r="UHF17" s="249"/>
      <c r="UHG17" s="249"/>
      <c r="UHH17" s="249"/>
      <c r="UHI17" s="249"/>
      <c r="UHJ17" s="249"/>
      <c r="UHK17" s="249"/>
      <c r="UHL17" s="249"/>
      <c r="UHO17" s="248"/>
      <c r="UHQ17" s="248"/>
      <c r="UHT17" s="249"/>
      <c r="UHU17" s="249"/>
      <c r="UHV17" s="249"/>
      <c r="UHW17" s="249"/>
      <c r="UHX17" s="249"/>
      <c r="UHY17" s="249"/>
      <c r="UHZ17" s="249"/>
      <c r="UIA17" s="249"/>
      <c r="UIB17" s="249"/>
      <c r="UIC17" s="249"/>
      <c r="UID17" s="249"/>
      <c r="UIE17" s="249"/>
      <c r="UIH17" s="248"/>
      <c r="UIJ17" s="248"/>
      <c r="UIM17" s="249"/>
      <c r="UIN17" s="249"/>
      <c r="UIO17" s="249"/>
      <c r="UIP17" s="249"/>
      <c r="UIQ17" s="249"/>
      <c r="UIR17" s="249"/>
      <c r="UIS17" s="249"/>
      <c r="UIT17" s="249"/>
      <c r="UIU17" s="249"/>
      <c r="UIV17" s="249"/>
      <c r="UIW17" s="249"/>
      <c r="UIX17" s="249"/>
      <c r="UJA17" s="248"/>
      <c r="UJC17" s="248"/>
      <c r="UJF17" s="249"/>
      <c r="UJG17" s="249"/>
      <c r="UJH17" s="249"/>
      <c r="UJI17" s="249"/>
      <c r="UJJ17" s="249"/>
      <c r="UJK17" s="249"/>
      <c r="UJL17" s="249"/>
      <c r="UJM17" s="249"/>
      <c r="UJN17" s="249"/>
      <c r="UJO17" s="249"/>
      <c r="UJP17" s="249"/>
      <c r="UJQ17" s="249"/>
      <c r="UJT17" s="248"/>
      <c r="UJV17" s="248"/>
      <c r="UJY17" s="249"/>
      <c r="UJZ17" s="249"/>
      <c r="UKA17" s="249"/>
      <c r="UKB17" s="249"/>
      <c r="UKC17" s="249"/>
      <c r="UKD17" s="249"/>
      <c r="UKE17" s="249"/>
      <c r="UKF17" s="249"/>
      <c r="UKG17" s="249"/>
      <c r="UKH17" s="249"/>
      <c r="UKI17" s="249"/>
      <c r="UKJ17" s="249"/>
      <c r="UKM17" s="248"/>
      <c r="UKO17" s="248"/>
      <c r="UKR17" s="249"/>
      <c r="UKS17" s="249"/>
      <c r="UKT17" s="249"/>
      <c r="UKU17" s="249"/>
      <c r="UKV17" s="249"/>
      <c r="UKW17" s="249"/>
      <c r="UKX17" s="249"/>
      <c r="UKY17" s="249"/>
      <c r="UKZ17" s="249"/>
      <c r="ULA17" s="249"/>
      <c r="ULB17" s="249"/>
      <c r="ULC17" s="249"/>
      <c r="ULF17" s="248"/>
      <c r="ULH17" s="248"/>
      <c r="ULK17" s="249"/>
      <c r="ULL17" s="249"/>
      <c r="ULM17" s="249"/>
      <c r="ULN17" s="249"/>
      <c r="ULO17" s="249"/>
      <c r="ULP17" s="249"/>
      <c r="ULQ17" s="249"/>
      <c r="ULR17" s="249"/>
      <c r="ULS17" s="249"/>
      <c r="ULT17" s="249"/>
      <c r="ULU17" s="249"/>
      <c r="ULV17" s="249"/>
      <c r="ULY17" s="248"/>
      <c r="UMA17" s="248"/>
      <c r="UMD17" s="249"/>
      <c r="UME17" s="249"/>
      <c r="UMF17" s="249"/>
      <c r="UMG17" s="249"/>
      <c r="UMH17" s="249"/>
      <c r="UMI17" s="249"/>
      <c r="UMJ17" s="249"/>
      <c r="UMK17" s="249"/>
      <c r="UML17" s="249"/>
      <c r="UMM17" s="249"/>
      <c r="UMN17" s="249"/>
      <c r="UMO17" s="249"/>
      <c r="UMR17" s="248"/>
      <c r="UMT17" s="248"/>
      <c r="UMW17" s="249"/>
      <c r="UMX17" s="249"/>
      <c r="UMY17" s="249"/>
      <c r="UMZ17" s="249"/>
      <c r="UNA17" s="249"/>
      <c r="UNB17" s="249"/>
      <c r="UNC17" s="249"/>
      <c r="UND17" s="249"/>
      <c r="UNE17" s="249"/>
      <c r="UNF17" s="249"/>
      <c r="UNG17" s="249"/>
      <c r="UNH17" s="249"/>
      <c r="UNK17" s="248"/>
      <c r="UNM17" s="248"/>
      <c r="UNP17" s="249"/>
      <c r="UNQ17" s="249"/>
      <c r="UNR17" s="249"/>
      <c r="UNS17" s="249"/>
      <c r="UNT17" s="249"/>
      <c r="UNU17" s="249"/>
      <c r="UNV17" s="249"/>
      <c r="UNW17" s="249"/>
      <c r="UNX17" s="249"/>
      <c r="UNY17" s="249"/>
      <c r="UNZ17" s="249"/>
      <c r="UOA17" s="249"/>
      <c r="UOD17" s="248"/>
      <c r="UOF17" s="248"/>
      <c r="UOI17" s="249"/>
      <c r="UOJ17" s="249"/>
      <c r="UOK17" s="249"/>
      <c r="UOL17" s="249"/>
      <c r="UOM17" s="249"/>
      <c r="UON17" s="249"/>
      <c r="UOO17" s="249"/>
      <c r="UOP17" s="249"/>
      <c r="UOQ17" s="249"/>
      <c r="UOR17" s="249"/>
      <c r="UOS17" s="249"/>
      <c r="UOT17" s="249"/>
      <c r="UOW17" s="248"/>
      <c r="UOY17" s="248"/>
      <c r="UPB17" s="249"/>
      <c r="UPC17" s="249"/>
      <c r="UPD17" s="249"/>
      <c r="UPE17" s="249"/>
      <c r="UPF17" s="249"/>
      <c r="UPG17" s="249"/>
      <c r="UPH17" s="249"/>
      <c r="UPI17" s="249"/>
      <c r="UPJ17" s="249"/>
      <c r="UPK17" s="249"/>
      <c r="UPL17" s="249"/>
      <c r="UPM17" s="249"/>
      <c r="UPP17" s="248"/>
      <c r="UPR17" s="248"/>
      <c r="UPU17" s="249"/>
      <c r="UPV17" s="249"/>
      <c r="UPW17" s="249"/>
      <c r="UPX17" s="249"/>
      <c r="UPY17" s="249"/>
      <c r="UPZ17" s="249"/>
      <c r="UQA17" s="249"/>
      <c r="UQB17" s="249"/>
      <c r="UQC17" s="249"/>
      <c r="UQD17" s="249"/>
      <c r="UQE17" s="249"/>
      <c r="UQF17" s="249"/>
      <c r="UQI17" s="248"/>
      <c r="UQK17" s="248"/>
      <c r="UQN17" s="249"/>
      <c r="UQO17" s="249"/>
      <c r="UQP17" s="249"/>
      <c r="UQQ17" s="249"/>
      <c r="UQR17" s="249"/>
      <c r="UQS17" s="249"/>
      <c r="UQT17" s="249"/>
      <c r="UQU17" s="249"/>
      <c r="UQV17" s="249"/>
      <c r="UQW17" s="249"/>
      <c r="UQX17" s="249"/>
      <c r="UQY17" s="249"/>
      <c r="URB17" s="248"/>
      <c r="URD17" s="248"/>
      <c r="URG17" s="249"/>
      <c r="URH17" s="249"/>
      <c r="URI17" s="249"/>
      <c r="URJ17" s="249"/>
      <c r="URK17" s="249"/>
      <c r="URL17" s="249"/>
      <c r="URM17" s="249"/>
      <c r="URN17" s="249"/>
      <c r="URO17" s="249"/>
      <c r="URP17" s="249"/>
      <c r="URQ17" s="249"/>
      <c r="URR17" s="249"/>
      <c r="URU17" s="248"/>
      <c r="URW17" s="248"/>
      <c r="URZ17" s="249"/>
      <c r="USA17" s="249"/>
      <c r="USB17" s="249"/>
      <c r="USC17" s="249"/>
      <c r="USD17" s="249"/>
      <c r="USE17" s="249"/>
      <c r="USF17" s="249"/>
      <c r="USG17" s="249"/>
      <c r="USH17" s="249"/>
      <c r="USI17" s="249"/>
      <c r="USJ17" s="249"/>
      <c r="USK17" s="249"/>
      <c r="USN17" s="248"/>
      <c r="USP17" s="248"/>
      <c r="USS17" s="249"/>
      <c r="UST17" s="249"/>
      <c r="USU17" s="249"/>
      <c r="USV17" s="249"/>
      <c r="USW17" s="249"/>
      <c r="USX17" s="249"/>
      <c r="USY17" s="249"/>
      <c r="USZ17" s="249"/>
      <c r="UTA17" s="249"/>
      <c r="UTB17" s="249"/>
      <c r="UTC17" s="249"/>
      <c r="UTD17" s="249"/>
      <c r="UTG17" s="248"/>
      <c r="UTI17" s="248"/>
      <c r="UTL17" s="249"/>
      <c r="UTM17" s="249"/>
      <c r="UTN17" s="249"/>
      <c r="UTO17" s="249"/>
      <c r="UTP17" s="249"/>
      <c r="UTQ17" s="249"/>
      <c r="UTR17" s="249"/>
      <c r="UTS17" s="249"/>
      <c r="UTT17" s="249"/>
      <c r="UTU17" s="249"/>
      <c r="UTV17" s="249"/>
      <c r="UTW17" s="249"/>
      <c r="UTZ17" s="248"/>
      <c r="UUB17" s="248"/>
      <c r="UUE17" s="249"/>
      <c r="UUF17" s="249"/>
      <c r="UUG17" s="249"/>
      <c r="UUH17" s="249"/>
      <c r="UUI17" s="249"/>
      <c r="UUJ17" s="249"/>
      <c r="UUK17" s="249"/>
      <c r="UUL17" s="249"/>
      <c r="UUM17" s="249"/>
      <c r="UUN17" s="249"/>
      <c r="UUO17" s="249"/>
      <c r="UUP17" s="249"/>
      <c r="UUS17" s="248"/>
      <c r="UUU17" s="248"/>
      <c r="UUX17" s="249"/>
      <c r="UUY17" s="249"/>
      <c r="UUZ17" s="249"/>
      <c r="UVA17" s="249"/>
      <c r="UVB17" s="249"/>
      <c r="UVC17" s="249"/>
      <c r="UVD17" s="249"/>
      <c r="UVE17" s="249"/>
      <c r="UVF17" s="249"/>
      <c r="UVG17" s="249"/>
      <c r="UVH17" s="249"/>
      <c r="UVI17" s="249"/>
      <c r="UVL17" s="248"/>
      <c r="UVN17" s="248"/>
      <c r="UVQ17" s="249"/>
      <c r="UVR17" s="249"/>
      <c r="UVS17" s="249"/>
      <c r="UVT17" s="249"/>
      <c r="UVU17" s="249"/>
      <c r="UVV17" s="249"/>
      <c r="UVW17" s="249"/>
      <c r="UVX17" s="249"/>
      <c r="UVY17" s="249"/>
      <c r="UVZ17" s="249"/>
      <c r="UWA17" s="249"/>
      <c r="UWB17" s="249"/>
      <c r="UWE17" s="248"/>
      <c r="UWG17" s="248"/>
      <c r="UWJ17" s="249"/>
      <c r="UWK17" s="249"/>
      <c r="UWL17" s="249"/>
      <c r="UWM17" s="249"/>
      <c r="UWN17" s="249"/>
      <c r="UWO17" s="249"/>
      <c r="UWP17" s="249"/>
      <c r="UWQ17" s="249"/>
      <c r="UWR17" s="249"/>
      <c r="UWS17" s="249"/>
      <c r="UWT17" s="249"/>
      <c r="UWU17" s="249"/>
      <c r="UWX17" s="248"/>
      <c r="UWZ17" s="248"/>
      <c r="UXC17" s="249"/>
      <c r="UXD17" s="249"/>
      <c r="UXE17" s="249"/>
      <c r="UXF17" s="249"/>
      <c r="UXG17" s="249"/>
      <c r="UXH17" s="249"/>
      <c r="UXI17" s="249"/>
      <c r="UXJ17" s="249"/>
      <c r="UXK17" s="249"/>
      <c r="UXL17" s="249"/>
      <c r="UXM17" s="249"/>
      <c r="UXN17" s="249"/>
      <c r="UXQ17" s="248"/>
      <c r="UXS17" s="248"/>
      <c r="UXV17" s="249"/>
      <c r="UXW17" s="249"/>
      <c r="UXX17" s="249"/>
      <c r="UXY17" s="249"/>
      <c r="UXZ17" s="249"/>
      <c r="UYA17" s="249"/>
      <c r="UYB17" s="249"/>
      <c r="UYC17" s="249"/>
      <c r="UYD17" s="249"/>
      <c r="UYE17" s="249"/>
      <c r="UYF17" s="249"/>
      <c r="UYG17" s="249"/>
      <c r="UYJ17" s="248"/>
      <c r="UYL17" s="248"/>
      <c r="UYO17" s="249"/>
      <c r="UYP17" s="249"/>
      <c r="UYQ17" s="249"/>
      <c r="UYR17" s="249"/>
      <c r="UYS17" s="249"/>
      <c r="UYT17" s="249"/>
      <c r="UYU17" s="249"/>
      <c r="UYV17" s="249"/>
      <c r="UYW17" s="249"/>
      <c r="UYX17" s="249"/>
      <c r="UYY17" s="249"/>
      <c r="UYZ17" s="249"/>
      <c r="UZC17" s="248"/>
      <c r="UZE17" s="248"/>
      <c r="UZH17" s="249"/>
      <c r="UZI17" s="249"/>
      <c r="UZJ17" s="249"/>
      <c r="UZK17" s="249"/>
      <c r="UZL17" s="249"/>
      <c r="UZM17" s="249"/>
      <c r="UZN17" s="249"/>
      <c r="UZO17" s="249"/>
      <c r="UZP17" s="249"/>
      <c r="UZQ17" s="249"/>
      <c r="UZR17" s="249"/>
      <c r="UZS17" s="249"/>
      <c r="UZV17" s="248"/>
      <c r="UZX17" s="248"/>
      <c r="VAA17" s="249"/>
      <c r="VAB17" s="249"/>
      <c r="VAC17" s="249"/>
      <c r="VAD17" s="249"/>
      <c r="VAE17" s="249"/>
      <c r="VAF17" s="249"/>
      <c r="VAG17" s="249"/>
      <c r="VAH17" s="249"/>
      <c r="VAI17" s="249"/>
      <c r="VAJ17" s="249"/>
      <c r="VAK17" s="249"/>
      <c r="VAL17" s="249"/>
      <c r="VAO17" s="248"/>
      <c r="VAQ17" s="248"/>
      <c r="VAT17" s="249"/>
      <c r="VAU17" s="249"/>
      <c r="VAV17" s="249"/>
      <c r="VAW17" s="249"/>
      <c r="VAX17" s="249"/>
      <c r="VAY17" s="249"/>
      <c r="VAZ17" s="249"/>
      <c r="VBA17" s="249"/>
      <c r="VBB17" s="249"/>
      <c r="VBC17" s="249"/>
      <c r="VBD17" s="249"/>
      <c r="VBE17" s="249"/>
      <c r="VBH17" s="248"/>
      <c r="VBJ17" s="248"/>
      <c r="VBM17" s="249"/>
      <c r="VBN17" s="249"/>
      <c r="VBO17" s="249"/>
      <c r="VBP17" s="249"/>
      <c r="VBQ17" s="249"/>
      <c r="VBR17" s="249"/>
      <c r="VBS17" s="249"/>
      <c r="VBT17" s="249"/>
      <c r="VBU17" s="249"/>
      <c r="VBV17" s="249"/>
      <c r="VBW17" s="249"/>
      <c r="VBX17" s="249"/>
      <c r="VCA17" s="248"/>
      <c r="VCC17" s="248"/>
      <c r="VCF17" s="249"/>
      <c r="VCG17" s="249"/>
      <c r="VCH17" s="249"/>
      <c r="VCI17" s="249"/>
      <c r="VCJ17" s="249"/>
      <c r="VCK17" s="249"/>
      <c r="VCL17" s="249"/>
      <c r="VCM17" s="249"/>
      <c r="VCN17" s="249"/>
      <c r="VCO17" s="249"/>
      <c r="VCP17" s="249"/>
      <c r="VCQ17" s="249"/>
      <c r="VCT17" s="248"/>
      <c r="VCV17" s="248"/>
      <c r="VCY17" s="249"/>
      <c r="VCZ17" s="249"/>
      <c r="VDA17" s="249"/>
      <c r="VDB17" s="249"/>
      <c r="VDC17" s="249"/>
      <c r="VDD17" s="249"/>
      <c r="VDE17" s="249"/>
      <c r="VDF17" s="249"/>
      <c r="VDG17" s="249"/>
      <c r="VDH17" s="249"/>
      <c r="VDI17" s="249"/>
      <c r="VDJ17" s="249"/>
      <c r="VDM17" s="248"/>
      <c r="VDO17" s="248"/>
      <c r="VDR17" s="249"/>
      <c r="VDS17" s="249"/>
      <c r="VDT17" s="249"/>
      <c r="VDU17" s="249"/>
      <c r="VDV17" s="249"/>
      <c r="VDW17" s="249"/>
      <c r="VDX17" s="249"/>
      <c r="VDY17" s="249"/>
      <c r="VDZ17" s="249"/>
      <c r="VEA17" s="249"/>
      <c r="VEB17" s="249"/>
      <c r="VEC17" s="249"/>
      <c r="VEF17" s="248"/>
      <c r="VEH17" s="248"/>
      <c r="VEK17" s="249"/>
      <c r="VEL17" s="249"/>
      <c r="VEM17" s="249"/>
      <c r="VEN17" s="249"/>
      <c r="VEO17" s="249"/>
      <c r="VEP17" s="249"/>
      <c r="VEQ17" s="249"/>
      <c r="VER17" s="249"/>
      <c r="VES17" s="249"/>
      <c r="VET17" s="249"/>
      <c r="VEU17" s="249"/>
      <c r="VEV17" s="249"/>
      <c r="VEY17" s="248"/>
      <c r="VFA17" s="248"/>
      <c r="VFD17" s="249"/>
      <c r="VFE17" s="249"/>
      <c r="VFF17" s="249"/>
      <c r="VFG17" s="249"/>
      <c r="VFH17" s="249"/>
      <c r="VFI17" s="249"/>
      <c r="VFJ17" s="249"/>
      <c r="VFK17" s="249"/>
      <c r="VFL17" s="249"/>
      <c r="VFM17" s="249"/>
      <c r="VFN17" s="249"/>
      <c r="VFO17" s="249"/>
      <c r="VFR17" s="248"/>
      <c r="VFT17" s="248"/>
      <c r="VFW17" s="249"/>
      <c r="VFX17" s="249"/>
      <c r="VFY17" s="249"/>
      <c r="VFZ17" s="249"/>
      <c r="VGA17" s="249"/>
      <c r="VGB17" s="249"/>
      <c r="VGC17" s="249"/>
      <c r="VGD17" s="249"/>
      <c r="VGE17" s="249"/>
      <c r="VGF17" s="249"/>
      <c r="VGG17" s="249"/>
      <c r="VGH17" s="249"/>
      <c r="VGK17" s="248"/>
      <c r="VGM17" s="248"/>
      <c r="VGP17" s="249"/>
      <c r="VGQ17" s="249"/>
      <c r="VGR17" s="249"/>
      <c r="VGS17" s="249"/>
      <c r="VGT17" s="249"/>
      <c r="VGU17" s="249"/>
      <c r="VGV17" s="249"/>
      <c r="VGW17" s="249"/>
      <c r="VGX17" s="249"/>
      <c r="VGY17" s="249"/>
      <c r="VGZ17" s="249"/>
      <c r="VHA17" s="249"/>
      <c r="VHD17" s="248"/>
      <c r="VHF17" s="248"/>
      <c r="VHI17" s="249"/>
      <c r="VHJ17" s="249"/>
      <c r="VHK17" s="249"/>
      <c r="VHL17" s="249"/>
      <c r="VHM17" s="249"/>
      <c r="VHN17" s="249"/>
      <c r="VHO17" s="249"/>
      <c r="VHP17" s="249"/>
      <c r="VHQ17" s="249"/>
      <c r="VHR17" s="249"/>
      <c r="VHS17" s="249"/>
      <c r="VHT17" s="249"/>
      <c r="VHW17" s="248"/>
      <c r="VHY17" s="248"/>
      <c r="VIB17" s="249"/>
      <c r="VIC17" s="249"/>
      <c r="VID17" s="249"/>
      <c r="VIE17" s="249"/>
      <c r="VIF17" s="249"/>
      <c r="VIG17" s="249"/>
      <c r="VIH17" s="249"/>
      <c r="VII17" s="249"/>
      <c r="VIJ17" s="249"/>
      <c r="VIK17" s="249"/>
      <c r="VIL17" s="249"/>
      <c r="VIM17" s="249"/>
      <c r="VIP17" s="248"/>
      <c r="VIR17" s="248"/>
      <c r="VIU17" s="249"/>
      <c r="VIV17" s="249"/>
      <c r="VIW17" s="249"/>
      <c r="VIX17" s="249"/>
      <c r="VIY17" s="249"/>
      <c r="VIZ17" s="249"/>
      <c r="VJA17" s="249"/>
      <c r="VJB17" s="249"/>
      <c r="VJC17" s="249"/>
      <c r="VJD17" s="249"/>
      <c r="VJE17" s="249"/>
      <c r="VJF17" s="249"/>
      <c r="VJI17" s="248"/>
      <c r="VJK17" s="248"/>
      <c r="VJN17" s="249"/>
      <c r="VJO17" s="249"/>
      <c r="VJP17" s="249"/>
      <c r="VJQ17" s="249"/>
      <c r="VJR17" s="249"/>
      <c r="VJS17" s="249"/>
      <c r="VJT17" s="249"/>
      <c r="VJU17" s="249"/>
      <c r="VJV17" s="249"/>
      <c r="VJW17" s="249"/>
      <c r="VJX17" s="249"/>
      <c r="VJY17" s="249"/>
      <c r="VKB17" s="248"/>
      <c r="VKD17" s="248"/>
      <c r="VKG17" s="249"/>
      <c r="VKH17" s="249"/>
      <c r="VKI17" s="249"/>
      <c r="VKJ17" s="249"/>
      <c r="VKK17" s="249"/>
      <c r="VKL17" s="249"/>
      <c r="VKM17" s="249"/>
      <c r="VKN17" s="249"/>
      <c r="VKO17" s="249"/>
      <c r="VKP17" s="249"/>
      <c r="VKQ17" s="249"/>
      <c r="VKR17" s="249"/>
      <c r="VKU17" s="248"/>
      <c r="VKW17" s="248"/>
      <c r="VKZ17" s="249"/>
      <c r="VLA17" s="249"/>
      <c r="VLB17" s="249"/>
      <c r="VLC17" s="249"/>
      <c r="VLD17" s="249"/>
      <c r="VLE17" s="249"/>
      <c r="VLF17" s="249"/>
      <c r="VLG17" s="249"/>
      <c r="VLH17" s="249"/>
      <c r="VLI17" s="249"/>
      <c r="VLJ17" s="249"/>
      <c r="VLK17" s="249"/>
      <c r="VLN17" s="248"/>
      <c r="VLP17" s="248"/>
      <c r="VLS17" s="249"/>
      <c r="VLT17" s="249"/>
      <c r="VLU17" s="249"/>
      <c r="VLV17" s="249"/>
      <c r="VLW17" s="249"/>
      <c r="VLX17" s="249"/>
      <c r="VLY17" s="249"/>
      <c r="VLZ17" s="249"/>
      <c r="VMA17" s="249"/>
      <c r="VMB17" s="249"/>
      <c r="VMC17" s="249"/>
      <c r="VMD17" s="249"/>
      <c r="VMG17" s="248"/>
      <c r="VMI17" s="248"/>
      <c r="VML17" s="249"/>
      <c r="VMM17" s="249"/>
      <c r="VMN17" s="249"/>
      <c r="VMO17" s="249"/>
      <c r="VMP17" s="249"/>
      <c r="VMQ17" s="249"/>
      <c r="VMR17" s="249"/>
      <c r="VMS17" s="249"/>
      <c r="VMT17" s="249"/>
      <c r="VMU17" s="249"/>
      <c r="VMV17" s="249"/>
      <c r="VMW17" s="249"/>
      <c r="VMZ17" s="248"/>
      <c r="VNB17" s="248"/>
      <c r="VNE17" s="249"/>
      <c r="VNF17" s="249"/>
      <c r="VNG17" s="249"/>
      <c r="VNH17" s="249"/>
      <c r="VNI17" s="249"/>
      <c r="VNJ17" s="249"/>
      <c r="VNK17" s="249"/>
      <c r="VNL17" s="249"/>
      <c r="VNM17" s="249"/>
      <c r="VNN17" s="249"/>
      <c r="VNO17" s="249"/>
      <c r="VNP17" s="249"/>
      <c r="VNS17" s="248"/>
      <c r="VNU17" s="248"/>
      <c r="VNX17" s="249"/>
      <c r="VNY17" s="249"/>
      <c r="VNZ17" s="249"/>
      <c r="VOA17" s="249"/>
      <c r="VOB17" s="249"/>
      <c r="VOC17" s="249"/>
      <c r="VOD17" s="249"/>
      <c r="VOE17" s="249"/>
      <c r="VOF17" s="249"/>
      <c r="VOG17" s="249"/>
      <c r="VOH17" s="249"/>
      <c r="VOI17" s="249"/>
      <c r="VOL17" s="248"/>
      <c r="VON17" s="248"/>
      <c r="VOQ17" s="249"/>
      <c r="VOR17" s="249"/>
      <c r="VOS17" s="249"/>
      <c r="VOT17" s="249"/>
      <c r="VOU17" s="249"/>
      <c r="VOV17" s="249"/>
      <c r="VOW17" s="249"/>
      <c r="VOX17" s="249"/>
      <c r="VOY17" s="249"/>
      <c r="VOZ17" s="249"/>
      <c r="VPA17" s="249"/>
      <c r="VPB17" s="249"/>
      <c r="VPE17" s="248"/>
      <c r="VPG17" s="248"/>
      <c r="VPJ17" s="249"/>
      <c r="VPK17" s="249"/>
      <c r="VPL17" s="249"/>
      <c r="VPM17" s="249"/>
      <c r="VPN17" s="249"/>
      <c r="VPO17" s="249"/>
      <c r="VPP17" s="249"/>
      <c r="VPQ17" s="249"/>
      <c r="VPR17" s="249"/>
      <c r="VPS17" s="249"/>
      <c r="VPT17" s="249"/>
      <c r="VPU17" s="249"/>
      <c r="VPX17" s="248"/>
      <c r="VPZ17" s="248"/>
      <c r="VQC17" s="249"/>
      <c r="VQD17" s="249"/>
      <c r="VQE17" s="249"/>
      <c r="VQF17" s="249"/>
      <c r="VQG17" s="249"/>
      <c r="VQH17" s="249"/>
      <c r="VQI17" s="249"/>
      <c r="VQJ17" s="249"/>
      <c r="VQK17" s="249"/>
      <c r="VQL17" s="249"/>
      <c r="VQM17" s="249"/>
      <c r="VQN17" s="249"/>
      <c r="VQQ17" s="248"/>
      <c r="VQS17" s="248"/>
      <c r="VQV17" s="249"/>
      <c r="VQW17" s="249"/>
      <c r="VQX17" s="249"/>
      <c r="VQY17" s="249"/>
      <c r="VQZ17" s="249"/>
      <c r="VRA17" s="249"/>
      <c r="VRB17" s="249"/>
      <c r="VRC17" s="249"/>
      <c r="VRD17" s="249"/>
      <c r="VRE17" s="249"/>
      <c r="VRF17" s="249"/>
      <c r="VRG17" s="249"/>
      <c r="VRJ17" s="248"/>
      <c r="VRL17" s="248"/>
      <c r="VRO17" s="249"/>
      <c r="VRP17" s="249"/>
      <c r="VRQ17" s="249"/>
      <c r="VRR17" s="249"/>
      <c r="VRS17" s="249"/>
      <c r="VRT17" s="249"/>
      <c r="VRU17" s="249"/>
      <c r="VRV17" s="249"/>
      <c r="VRW17" s="249"/>
      <c r="VRX17" s="249"/>
      <c r="VRY17" s="249"/>
      <c r="VRZ17" s="249"/>
      <c r="VSC17" s="248"/>
      <c r="VSE17" s="248"/>
      <c r="VSH17" s="249"/>
      <c r="VSI17" s="249"/>
      <c r="VSJ17" s="249"/>
      <c r="VSK17" s="249"/>
      <c r="VSL17" s="249"/>
      <c r="VSM17" s="249"/>
      <c r="VSN17" s="249"/>
      <c r="VSO17" s="249"/>
      <c r="VSP17" s="249"/>
      <c r="VSQ17" s="249"/>
      <c r="VSR17" s="249"/>
      <c r="VSS17" s="249"/>
      <c r="VSV17" s="248"/>
      <c r="VSX17" s="248"/>
      <c r="VTA17" s="249"/>
      <c r="VTB17" s="249"/>
      <c r="VTC17" s="249"/>
      <c r="VTD17" s="249"/>
      <c r="VTE17" s="249"/>
      <c r="VTF17" s="249"/>
      <c r="VTG17" s="249"/>
      <c r="VTH17" s="249"/>
      <c r="VTI17" s="249"/>
      <c r="VTJ17" s="249"/>
      <c r="VTK17" s="249"/>
      <c r="VTL17" s="249"/>
      <c r="VTO17" s="248"/>
      <c r="VTQ17" s="248"/>
      <c r="VTT17" s="249"/>
      <c r="VTU17" s="249"/>
      <c r="VTV17" s="249"/>
      <c r="VTW17" s="249"/>
      <c r="VTX17" s="249"/>
      <c r="VTY17" s="249"/>
      <c r="VTZ17" s="249"/>
      <c r="VUA17" s="249"/>
      <c r="VUB17" s="249"/>
      <c r="VUC17" s="249"/>
      <c r="VUD17" s="249"/>
      <c r="VUE17" s="249"/>
      <c r="VUH17" s="248"/>
      <c r="VUJ17" s="248"/>
      <c r="VUM17" s="249"/>
      <c r="VUN17" s="249"/>
      <c r="VUO17" s="249"/>
      <c r="VUP17" s="249"/>
      <c r="VUQ17" s="249"/>
      <c r="VUR17" s="249"/>
      <c r="VUS17" s="249"/>
      <c r="VUT17" s="249"/>
      <c r="VUU17" s="249"/>
      <c r="VUV17" s="249"/>
      <c r="VUW17" s="249"/>
      <c r="VUX17" s="249"/>
      <c r="VVA17" s="248"/>
      <c r="VVC17" s="248"/>
      <c r="VVF17" s="249"/>
      <c r="VVG17" s="249"/>
      <c r="VVH17" s="249"/>
      <c r="VVI17" s="249"/>
      <c r="VVJ17" s="249"/>
      <c r="VVK17" s="249"/>
      <c r="VVL17" s="249"/>
      <c r="VVM17" s="249"/>
      <c r="VVN17" s="249"/>
      <c r="VVO17" s="249"/>
      <c r="VVP17" s="249"/>
      <c r="VVQ17" s="249"/>
      <c r="VVT17" s="248"/>
      <c r="VVV17" s="248"/>
      <c r="VVY17" s="249"/>
      <c r="VVZ17" s="249"/>
      <c r="VWA17" s="249"/>
      <c r="VWB17" s="249"/>
      <c r="VWC17" s="249"/>
      <c r="VWD17" s="249"/>
      <c r="VWE17" s="249"/>
      <c r="VWF17" s="249"/>
      <c r="VWG17" s="249"/>
      <c r="VWH17" s="249"/>
      <c r="VWI17" s="249"/>
      <c r="VWJ17" s="249"/>
      <c r="VWM17" s="248"/>
      <c r="VWO17" s="248"/>
      <c r="VWR17" s="249"/>
      <c r="VWS17" s="249"/>
      <c r="VWT17" s="249"/>
      <c r="VWU17" s="249"/>
      <c r="VWV17" s="249"/>
      <c r="VWW17" s="249"/>
      <c r="VWX17" s="249"/>
      <c r="VWY17" s="249"/>
      <c r="VWZ17" s="249"/>
      <c r="VXA17" s="249"/>
      <c r="VXB17" s="249"/>
      <c r="VXC17" s="249"/>
      <c r="VXF17" s="248"/>
      <c r="VXH17" s="248"/>
      <c r="VXK17" s="249"/>
      <c r="VXL17" s="249"/>
      <c r="VXM17" s="249"/>
      <c r="VXN17" s="249"/>
      <c r="VXO17" s="249"/>
      <c r="VXP17" s="249"/>
      <c r="VXQ17" s="249"/>
      <c r="VXR17" s="249"/>
      <c r="VXS17" s="249"/>
      <c r="VXT17" s="249"/>
      <c r="VXU17" s="249"/>
      <c r="VXV17" s="249"/>
      <c r="VXY17" s="248"/>
      <c r="VYA17" s="248"/>
      <c r="VYD17" s="249"/>
      <c r="VYE17" s="249"/>
      <c r="VYF17" s="249"/>
      <c r="VYG17" s="249"/>
      <c r="VYH17" s="249"/>
      <c r="VYI17" s="249"/>
      <c r="VYJ17" s="249"/>
      <c r="VYK17" s="249"/>
      <c r="VYL17" s="249"/>
      <c r="VYM17" s="249"/>
      <c r="VYN17" s="249"/>
      <c r="VYO17" s="249"/>
      <c r="VYR17" s="248"/>
      <c r="VYT17" s="248"/>
      <c r="VYW17" s="249"/>
      <c r="VYX17" s="249"/>
      <c r="VYY17" s="249"/>
      <c r="VYZ17" s="249"/>
      <c r="VZA17" s="249"/>
      <c r="VZB17" s="249"/>
      <c r="VZC17" s="249"/>
      <c r="VZD17" s="249"/>
      <c r="VZE17" s="249"/>
      <c r="VZF17" s="249"/>
      <c r="VZG17" s="249"/>
      <c r="VZH17" s="249"/>
      <c r="VZK17" s="248"/>
      <c r="VZM17" s="248"/>
      <c r="VZP17" s="249"/>
      <c r="VZQ17" s="249"/>
      <c r="VZR17" s="249"/>
      <c r="VZS17" s="249"/>
      <c r="VZT17" s="249"/>
      <c r="VZU17" s="249"/>
      <c r="VZV17" s="249"/>
      <c r="VZW17" s="249"/>
      <c r="VZX17" s="249"/>
      <c r="VZY17" s="249"/>
      <c r="VZZ17" s="249"/>
      <c r="WAA17" s="249"/>
      <c r="WAD17" s="248"/>
      <c r="WAF17" s="248"/>
      <c r="WAI17" s="249"/>
      <c r="WAJ17" s="249"/>
      <c r="WAK17" s="249"/>
      <c r="WAL17" s="249"/>
      <c r="WAM17" s="249"/>
      <c r="WAN17" s="249"/>
      <c r="WAO17" s="249"/>
      <c r="WAP17" s="249"/>
      <c r="WAQ17" s="249"/>
      <c r="WAR17" s="249"/>
      <c r="WAS17" s="249"/>
      <c r="WAT17" s="249"/>
      <c r="WAW17" s="248"/>
      <c r="WAY17" s="248"/>
      <c r="WBB17" s="249"/>
      <c r="WBC17" s="249"/>
      <c r="WBD17" s="249"/>
      <c r="WBE17" s="249"/>
      <c r="WBF17" s="249"/>
      <c r="WBG17" s="249"/>
      <c r="WBH17" s="249"/>
      <c r="WBI17" s="249"/>
      <c r="WBJ17" s="249"/>
      <c r="WBK17" s="249"/>
      <c r="WBL17" s="249"/>
      <c r="WBM17" s="249"/>
      <c r="WBP17" s="248"/>
      <c r="WBR17" s="248"/>
      <c r="WBU17" s="249"/>
      <c r="WBV17" s="249"/>
      <c r="WBW17" s="249"/>
      <c r="WBX17" s="249"/>
      <c r="WBY17" s="249"/>
      <c r="WBZ17" s="249"/>
      <c r="WCA17" s="249"/>
      <c r="WCB17" s="249"/>
      <c r="WCC17" s="249"/>
      <c r="WCD17" s="249"/>
      <c r="WCE17" s="249"/>
      <c r="WCF17" s="249"/>
      <c r="WCI17" s="248"/>
      <c r="WCK17" s="248"/>
      <c r="WCN17" s="249"/>
      <c r="WCO17" s="249"/>
      <c r="WCP17" s="249"/>
      <c r="WCQ17" s="249"/>
      <c r="WCR17" s="249"/>
      <c r="WCS17" s="249"/>
      <c r="WCT17" s="249"/>
      <c r="WCU17" s="249"/>
      <c r="WCV17" s="249"/>
      <c r="WCW17" s="249"/>
      <c r="WCX17" s="249"/>
      <c r="WCY17" s="249"/>
      <c r="WDB17" s="248"/>
      <c r="WDD17" s="248"/>
      <c r="WDG17" s="249"/>
      <c r="WDH17" s="249"/>
      <c r="WDI17" s="249"/>
      <c r="WDJ17" s="249"/>
      <c r="WDK17" s="249"/>
      <c r="WDL17" s="249"/>
      <c r="WDM17" s="249"/>
      <c r="WDN17" s="249"/>
      <c r="WDO17" s="249"/>
      <c r="WDP17" s="249"/>
      <c r="WDQ17" s="249"/>
      <c r="WDR17" s="249"/>
      <c r="WDU17" s="248"/>
      <c r="WDW17" s="248"/>
      <c r="WDZ17" s="249"/>
      <c r="WEA17" s="249"/>
      <c r="WEB17" s="249"/>
      <c r="WEC17" s="249"/>
      <c r="WED17" s="249"/>
      <c r="WEE17" s="249"/>
      <c r="WEF17" s="249"/>
      <c r="WEG17" s="249"/>
      <c r="WEH17" s="249"/>
      <c r="WEI17" s="249"/>
      <c r="WEJ17" s="249"/>
      <c r="WEK17" s="249"/>
      <c r="WEN17" s="248"/>
      <c r="WEP17" s="248"/>
      <c r="WES17" s="249"/>
      <c r="WET17" s="249"/>
      <c r="WEU17" s="249"/>
      <c r="WEV17" s="249"/>
      <c r="WEW17" s="249"/>
      <c r="WEX17" s="249"/>
      <c r="WEY17" s="249"/>
      <c r="WEZ17" s="249"/>
      <c r="WFA17" s="249"/>
      <c r="WFB17" s="249"/>
      <c r="WFC17" s="249"/>
      <c r="WFD17" s="249"/>
      <c r="WFG17" s="248"/>
      <c r="WFI17" s="248"/>
      <c r="WFL17" s="249"/>
      <c r="WFM17" s="249"/>
      <c r="WFN17" s="249"/>
      <c r="WFO17" s="249"/>
      <c r="WFP17" s="249"/>
      <c r="WFQ17" s="249"/>
      <c r="WFR17" s="249"/>
      <c r="WFS17" s="249"/>
      <c r="WFT17" s="249"/>
      <c r="WFU17" s="249"/>
      <c r="WFV17" s="249"/>
      <c r="WFW17" s="249"/>
      <c r="WFZ17" s="248"/>
      <c r="WGB17" s="248"/>
      <c r="WGE17" s="249"/>
      <c r="WGF17" s="249"/>
      <c r="WGG17" s="249"/>
      <c r="WGH17" s="249"/>
      <c r="WGI17" s="249"/>
      <c r="WGJ17" s="249"/>
      <c r="WGK17" s="249"/>
      <c r="WGL17" s="249"/>
      <c r="WGM17" s="249"/>
      <c r="WGN17" s="249"/>
      <c r="WGO17" s="249"/>
      <c r="WGP17" s="249"/>
      <c r="WGS17" s="248"/>
      <c r="WGU17" s="248"/>
      <c r="WGX17" s="249"/>
      <c r="WGY17" s="249"/>
      <c r="WGZ17" s="249"/>
      <c r="WHA17" s="249"/>
      <c r="WHB17" s="249"/>
      <c r="WHC17" s="249"/>
      <c r="WHD17" s="249"/>
      <c r="WHE17" s="249"/>
      <c r="WHF17" s="249"/>
      <c r="WHG17" s="249"/>
      <c r="WHH17" s="249"/>
      <c r="WHI17" s="249"/>
      <c r="WHL17" s="248"/>
      <c r="WHN17" s="248"/>
      <c r="WHQ17" s="249"/>
      <c r="WHR17" s="249"/>
      <c r="WHS17" s="249"/>
      <c r="WHT17" s="249"/>
      <c r="WHU17" s="249"/>
      <c r="WHV17" s="249"/>
      <c r="WHW17" s="249"/>
      <c r="WHX17" s="249"/>
      <c r="WHY17" s="249"/>
      <c r="WHZ17" s="249"/>
      <c r="WIA17" s="249"/>
      <c r="WIB17" s="249"/>
      <c r="WIE17" s="248"/>
      <c r="WIG17" s="248"/>
      <c r="WIJ17" s="249"/>
      <c r="WIK17" s="249"/>
      <c r="WIL17" s="249"/>
      <c r="WIM17" s="249"/>
      <c r="WIN17" s="249"/>
      <c r="WIO17" s="249"/>
      <c r="WIP17" s="249"/>
      <c r="WIQ17" s="249"/>
      <c r="WIR17" s="249"/>
      <c r="WIS17" s="249"/>
      <c r="WIT17" s="249"/>
      <c r="WIU17" s="249"/>
      <c r="WIX17" s="248"/>
      <c r="WIZ17" s="248"/>
      <c r="WJC17" s="249"/>
      <c r="WJD17" s="249"/>
      <c r="WJE17" s="249"/>
      <c r="WJF17" s="249"/>
      <c r="WJG17" s="249"/>
      <c r="WJH17" s="249"/>
      <c r="WJI17" s="249"/>
      <c r="WJJ17" s="249"/>
      <c r="WJK17" s="249"/>
      <c r="WJL17" s="249"/>
      <c r="WJM17" s="249"/>
      <c r="WJN17" s="249"/>
      <c r="WJQ17" s="248"/>
      <c r="WJS17" s="248"/>
      <c r="WJV17" s="249"/>
      <c r="WJW17" s="249"/>
      <c r="WJX17" s="249"/>
      <c r="WJY17" s="249"/>
      <c r="WJZ17" s="249"/>
      <c r="WKA17" s="249"/>
      <c r="WKB17" s="249"/>
      <c r="WKC17" s="249"/>
      <c r="WKD17" s="249"/>
      <c r="WKE17" s="249"/>
      <c r="WKF17" s="249"/>
      <c r="WKG17" s="249"/>
      <c r="WKJ17" s="248"/>
      <c r="WKL17" s="248"/>
      <c r="WKO17" s="249"/>
      <c r="WKP17" s="249"/>
      <c r="WKQ17" s="249"/>
      <c r="WKR17" s="249"/>
      <c r="WKS17" s="249"/>
      <c r="WKT17" s="249"/>
      <c r="WKU17" s="249"/>
      <c r="WKV17" s="249"/>
      <c r="WKW17" s="249"/>
      <c r="WKX17" s="249"/>
      <c r="WKY17" s="249"/>
      <c r="WKZ17" s="249"/>
      <c r="WLC17" s="248"/>
      <c r="WLE17" s="248"/>
      <c r="WLH17" s="249"/>
      <c r="WLI17" s="249"/>
      <c r="WLJ17" s="249"/>
      <c r="WLK17" s="249"/>
      <c r="WLL17" s="249"/>
      <c r="WLM17" s="249"/>
      <c r="WLN17" s="249"/>
      <c r="WLO17" s="249"/>
      <c r="WLP17" s="249"/>
      <c r="WLQ17" s="249"/>
      <c r="WLR17" s="249"/>
      <c r="WLS17" s="249"/>
      <c r="WLV17" s="248"/>
      <c r="WLX17" s="248"/>
      <c r="WMA17" s="249"/>
      <c r="WMB17" s="249"/>
      <c r="WMC17" s="249"/>
      <c r="WMD17" s="249"/>
      <c r="WME17" s="249"/>
      <c r="WMF17" s="249"/>
      <c r="WMG17" s="249"/>
      <c r="WMH17" s="249"/>
      <c r="WMI17" s="249"/>
      <c r="WMJ17" s="249"/>
      <c r="WMK17" s="249"/>
      <c r="WML17" s="249"/>
      <c r="WMO17" s="248"/>
      <c r="WMQ17" s="248"/>
      <c r="WMT17" s="249"/>
      <c r="WMU17" s="249"/>
      <c r="WMV17" s="249"/>
      <c r="WMW17" s="249"/>
      <c r="WMX17" s="249"/>
      <c r="WMY17" s="249"/>
      <c r="WMZ17" s="249"/>
      <c r="WNA17" s="249"/>
      <c r="WNB17" s="249"/>
      <c r="WNC17" s="249"/>
      <c r="WND17" s="249"/>
      <c r="WNE17" s="249"/>
      <c r="WNH17" s="248"/>
      <c r="WNJ17" s="248"/>
      <c r="WNM17" s="249"/>
      <c r="WNN17" s="249"/>
      <c r="WNO17" s="249"/>
      <c r="WNP17" s="249"/>
      <c r="WNQ17" s="249"/>
      <c r="WNR17" s="249"/>
      <c r="WNS17" s="249"/>
      <c r="WNT17" s="249"/>
      <c r="WNU17" s="249"/>
      <c r="WNV17" s="249"/>
      <c r="WNW17" s="249"/>
      <c r="WNX17" s="249"/>
      <c r="WOA17" s="248"/>
      <c r="WOC17" s="248"/>
      <c r="WOF17" s="249"/>
      <c r="WOG17" s="249"/>
      <c r="WOH17" s="249"/>
      <c r="WOI17" s="249"/>
      <c r="WOJ17" s="249"/>
      <c r="WOK17" s="249"/>
      <c r="WOL17" s="249"/>
      <c r="WOM17" s="249"/>
      <c r="WON17" s="249"/>
      <c r="WOO17" s="249"/>
      <c r="WOP17" s="249"/>
      <c r="WOQ17" s="249"/>
      <c r="WOT17" s="248"/>
      <c r="WOV17" s="248"/>
      <c r="WOY17" s="249"/>
      <c r="WOZ17" s="249"/>
      <c r="WPA17" s="249"/>
      <c r="WPB17" s="249"/>
      <c r="WPC17" s="249"/>
      <c r="WPD17" s="249"/>
      <c r="WPE17" s="249"/>
      <c r="WPF17" s="249"/>
      <c r="WPG17" s="249"/>
      <c r="WPH17" s="249"/>
      <c r="WPI17" s="249"/>
      <c r="WPJ17" s="249"/>
      <c r="WPM17" s="248"/>
      <c r="WPO17" s="248"/>
      <c r="WPR17" s="249"/>
      <c r="WPS17" s="249"/>
      <c r="WPT17" s="249"/>
      <c r="WPU17" s="249"/>
      <c r="WPV17" s="249"/>
      <c r="WPW17" s="249"/>
      <c r="WPX17" s="249"/>
      <c r="WPY17" s="249"/>
      <c r="WPZ17" s="249"/>
      <c r="WQA17" s="249"/>
      <c r="WQB17" s="249"/>
      <c r="WQC17" s="249"/>
      <c r="WQF17" s="248"/>
      <c r="WQH17" s="248"/>
      <c r="WQK17" s="249"/>
      <c r="WQL17" s="249"/>
      <c r="WQM17" s="249"/>
      <c r="WQN17" s="249"/>
      <c r="WQO17" s="249"/>
      <c r="WQP17" s="249"/>
      <c r="WQQ17" s="249"/>
      <c r="WQR17" s="249"/>
      <c r="WQS17" s="249"/>
      <c r="WQT17" s="249"/>
      <c r="WQU17" s="249"/>
      <c r="WQV17" s="249"/>
      <c r="WQY17" s="248"/>
      <c r="WRA17" s="248"/>
      <c r="WRD17" s="249"/>
      <c r="WRE17" s="249"/>
      <c r="WRF17" s="249"/>
      <c r="WRG17" s="249"/>
      <c r="WRH17" s="249"/>
      <c r="WRI17" s="249"/>
      <c r="WRJ17" s="249"/>
      <c r="WRK17" s="249"/>
      <c r="WRL17" s="249"/>
      <c r="WRM17" s="249"/>
      <c r="WRN17" s="249"/>
      <c r="WRO17" s="249"/>
      <c r="WRR17" s="248"/>
      <c r="WRT17" s="248"/>
      <c r="WRW17" s="249"/>
      <c r="WRX17" s="249"/>
      <c r="WRY17" s="249"/>
      <c r="WRZ17" s="249"/>
      <c r="WSA17" s="249"/>
      <c r="WSB17" s="249"/>
      <c r="WSC17" s="249"/>
      <c r="WSD17" s="249"/>
      <c r="WSE17" s="249"/>
      <c r="WSF17" s="249"/>
      <c r="WSG17" s="249"/>
      <c r="WSH17" s="249"/>
      <c r="WSK17" s="248"/>
      <c r="WSM17" s="248"/>
      <c r="WSP17" s="249"/>
      <c r="WSQ17" s="249"/>
      <c r="WSR17" s="249"/>
      <c r="WSS17" s="249"/>
      <c r="WST17" s="249"/>
      <c r="WSU17" s="249"/>
      <c r="WSV17" s="249"/>
      <c r="WSW17" s="249"/>
      <c r="WSX17" s="249"/>
      <c r="WSY17" s="249"/>
      <c r="WSZ17" s="249"/>
      <c r="WTA17" s="249"/>
      <c r="WTD17" s="248"/>
      <c r="WTF17" s="248"/>
      <c r="WTI17" s="249"/>
      <c r="WTJ17" s="249"/>
      <c r="WTK17" s="249"/>
      <c r="WTL17" s="249"/>
      <c r="WTM17" s="249"/>
      <c r="WTN17" s="249"/>
      <c r="WTO17" s="249"/>
      <c r="WTP17" s="249"/>
      <c r="WTQ17" s="249"/>
      <c r="WTR17" s="249"/>
      <c r="WTS17" s="249"/>
      <c r="WTT17" s="249"/>
      <c r="WTW17" s="248"/>
      <c r="WTY17" s="248"/>
      <c r="WUB17" s="249"/>
      <c r="WUC17" s="249"/>
      <c r="WUD17" s="249"/>
      <c r="WUE17" s="249"/>
      <c r="WUF17" s="249"/>
      <c r="WUG17" s="249"/>
      <c r="WUH17" s="249"/>
      <c r="WUI17" s="249"/>
      <c r="WUJ17" s="249"/>
      <c r="WUK17" s="249"/>
      <c r="WUL17" s="249"/>
      <c r="WUM17" s="249"/>
      <c r="WUP17" s="248"/>
      <c r="WUR17" s="248"/>
      <c r="WUU17" s="249"/>
      <c r="WUV17" s="249"/>
      <c r="WUW17" s="249"/>
      <c r="WUX17" s="249"/>
      <c r="WUY17" s="249"/>
      <c r="WUZ17" s="249"/>
      <c r="WVA17" s="249"/>
      <c r="WVB17" s="249"/>
      <c r="WVC17" s="249"/>
      <c r="WVD17" s="249"/>
      <c r="WVE17" s="249"/>
      <c r="WVF17" s="249"/>
      <c r="WVI17" s="248"/>
      <c r="WVK17" s="248"/>
      <c r="WVN17" s="249"/>
      <c r="WVO17" s="249"/>
      <c r="WVP17" s="249"/>
      <c r="WVQ17" s="249"/>
      <c r="WVR17" s="249"/>
      <c r="WVS17" s="249"/>
      <c r="WVT17" s="249"/>
      <c r="WVU17" s="249"/>
      <c r="WVV17" s="249"/>
      <c r="WVW17" s="249"/>
      <c r="WVX17" s="249"/>
      <c r="WVY17" s="249"/>
      <c r="WWB17" s="248"/>
      <c r="WWD17" s="248"/>
      <c r="WWG17" s="249"/>
      <c r="WWH17" s="249"/>
      <c r="WWI17" s="249"/>
      <c r="WWJ17" s="249"/>
      <c r="WWK17" s="249"/>
      <c r="WWL17" s="249"/>
      <c r="WWM17" s="249"/>
      <c r="WWN17" s="249"/>
      <c r="WWO17" s="249"/>
      <c r="WWP17" s="249"/>
      <c r="WWQ17" s="249"/>
      <c r="WWR17" s="249"/>
      <c r="WWU17" s="248"/>
      <c r="WWW17" s="248"/>
      <c r="WWZ17" s="249"/>
      <c r="WXA17" s="249"/>
      <c r="WXB17" s="249"/>
      <c r="WXC17" s="249"/>
      <c r="WXD17" s="249"/>
      <c r="WXE17" s="249"/>
      <c r="WXF17" s="249"/>
      <c r="WXG17" s="249"/>
      <c r="WXH17" s="249"/>
      <c r="WXI17" s="249"/>
      <c r="WXJ17" s="249"/>
      <c r="WXK17" s="249"/>
      <c r="WXN17" s="248"/>
      <c r="WXP17" s="248"/>
      <c r="WXS17" s="249"/>
      <c r="WXT17" s="249"/>
      <c r="WXU17" s="249"/>
      <c r="WXV17" s="249"/>
      <c r="WXW17" s="249"/>
      <c r="WXX17" s="249"/>
      <c r="WXY17" s="249"/>
      <c r="WXZ17" s="249"/>
      <c r="WYA17" s="249"/>
      <c r="WYB17" s="249"/>
      <c r="WYC17" s="249"/>
      <c r="WYD17" s="249"/>
      <c r="WYG17" s="248"/>
      <c r="WYI17" s="248"/>
      <c r="WYL17" s="249"/>
      <c r="WYM17" s="249"/>
      <c r="WYN17" s="249"/>
      <c r="WYO17" s="249"/>
      <c r="WYP17" s="249"/>
      <c r="WYQ17" s="249"/>
      <c r="WYR17" s="249"/>
      <c r="WYS17" s="249"/>
      <c r="WYT17" s="249"/>
      <c r="WYU17" s="249"/>
      <c r="WYV17" s="249"/>
      <c r="WYW17" s="249"/>
      <c r="WYZ17" s="248"/>
      <c r="WZB17" s="248"/>
      <c r="WZE17" s="249"/>
      <c r="WZF17" s="249"/>
      <c r="WZG17" s="249"/>
      <c r="WZH17" s="249"/>
      <c r="WZI17" s="249"/>
      <c r="WZJ17" s="249"/>
      <c r="WZK17" s="249"/>
      <c r="WZL17" s="249"/>
      <c r="WZM17" s="249"/>
      <c r="WZN17" s="249"/>
      <c r="WZO17" s="249"/>
      <c r="WZP17" s="249"/>
      <c r="WZS17" s="248"/>
      <c r="WZU17" s="248"/>
      <c r="WZX17" s="249"/>
      <c r="WZY17" s="249"/>
      <c r="WZZ17" s="249"/>
      <c r="XAA17" s="249"/>
      <c r="XAB17" s="249"/>
      <c r="XAC17" s="249"/>
      <c r="XAD17" s="249"/>
      <c r="XAE17" s="249"/>
      <c r="XAF17" s="249"/>
      <c r="XAG17" s="249"/>
      <c r="XAH17" s="249"/>
      <c r="XAI17" s="249"/>
      <c r="XAL17" s="248"/>
      <c r="XAN17" s="248"/>
      <c r="XAQ17" s="249"/>
      <c r="XAR17" s="249"/>
      <c r="XAS17" s="249"/>
      <c r="XAT17" s="249"/>
      <c r="XAU17" s="249"/>
      <c r="XAV17" s="249"/>
      <c r="XAW17" s="249"/>
      <c r="XAX17" s="249"/>
      <c r="XAY17" s="249"/>
      <c r="XAZ17" s="249"/>
      <c r="XBA17" s="249"/>
      <c r="XBB17" s="249"/>
      <c r="XBE17" s="248"/>
      <c r="XBG17" s="248"/>
      <c r="XBJ17" s="249"/>
      <c r="XBK17" s="249"/>
      <c r="XBL17" s="249"/>
      <c r="XBM17" s="249"/>
      <c r="XBN17" s="249"/>
      <c r="XBO17" s="249"/>
      <c r="XBP17" s="249"/>
      <c r="XBQ17" s="249"/>
      <c r="XBR17" s="249"/>
      <c r="XBS17" s="249"/>
      <c r="XBT17" s="249"/>
      <c r="XBU17" s="249"/>
      <c r="XBX17" s="248"/>
      <c r="XBZ17" s="248"/>
      <c r="XCC17" s="249"/>
      <c r="XCD17" s="249"/>
      <c r="XCE17" s="249"/>
      <c r="XCF17" s="249"/>
      <c r="XCG17" s="249"/>
      <c r="XCH17" s="249"/>
      <c r="XCI17" s="249"/>
      <c r="XCJ17" s="249"/>
      <c r="XCK17" s="249"/>
      <c r="XCL17" s="249"/>
      <c r="XCM17" s="249"/>
      <c r="XCN17" s="249"/>
      <c r="XCQ17" s="248"/>
      <c r="XCS17" s="248"/>
      <c r="XCV17" s="249"/>
      <c r="XCW17" s="249"/>
      <c r="XCX17" s="249"/>
      <c r="XCY17" s="249"/>
      <c r="XCZ17" s="249"/>
      <c r="XDA17" s="249"/>
      <c r="XDB17" s="249"/>
      <c r="XDC17" s="249"/>
      <c r="XDD17" s="249"/>
      <c r="XDE17" s="249"/>
      <c r="XDF17" s="249"/>
      <c r="XDG17" s="249"/>
      <c r="XDJ17" s="248"/>
      <c r="XDL17" s="248"/>
      <c r="XDO17" s="249"/>
      <c r="XDP17" s="249"/>
      <c r="XDQ17" s="249"/>
      <c r="XDR17" s="249"/>
      <c r="XDS17" s="249"/>
      <c r="XDT17" s="249"/>
      <c r="XDU17" s="249"/>
      <c r="XDV17" s="249"/>
      <c r="XDW17" s="249"/>
      <c r="XDX17" s="249"/>
      <c r="XDY17" s="249"/>
      <c r="XDZ17" s="249"/>
      <c r="XEC17" s="248"/>
      <c r="XEE17" s="248"/>
      <c r="XEH17" s="249"/>
      <c r="XEI17" s="249"/>
      <c r="XEJ17" s="249"/>
      <c r="XEK17" s="249"/>
      <c r="XEL17" s="249"/>
      <c r="XEM17" s="249"/>
      <c r="XEN17" s="249"/>
      <c r="XEO17" s="249"/>
      <c r="XEP17" s="249"/>
      <c r="XEQ17" s="249"/>
      <c r="XER17" s="249"/>
      <c r="XES17" s="249"/>
      <c r="XEV17" s="248"/>
      <c r="XEX17" s="248"/>
      <c r="XFA17" s="249"/>
    </row>
    <row r="18" spans="2:1024 1026:2047 2050:9215 9218:10239 10241:11262 11265:12288 12291:16381" x14ac:dyDescent="0.2">
      <c r="B18" s="1" t="s">
        <v>148</v>
      </c>
      <c r="C18" s="2" t="s">
        <v>32</v>
      </c>
      <c r="D18" s="2">
        <v>2025</v>
      </c>
      <c r="E18" s="213"/>
      <c r="F18" s="213"/>
      <c r="G18" s="213">
        <v>2.9960464686155319E-2</v>
      </c>
      <c r="H18" s="213">
        <v>3.4171007573604584E-2</v>
      </c>
      <c r="I18" s="213">
        <v>0.13136538863182068</v>
      </c>
      <c r="J18" s="213"/>
      <c r="K18" s="213"/>
      <c r="L18" s="213">
        <v>2.769167348742485E-2</v>
      </c>
      <c r="M18" s="213">
        <v>4.2506299912929535E-2</v>
      </c>
      <c r="N18" s="213">
        <v>0.167270228266716</v>
      </c>
      <c r="Q18" s="248"/>
      <c r="S18" s="248"/>
      <c r="V18" s="249"/>
      <c r="W18" s="249"/>
      <c r="X18" s="249"/>
      <c r="Y18" s="249"/>
      <c r="Z18" s="249"/>
      <c r="AA18" s="249"/>
      <c r="AB18" s="249"/>
      <c r="AC18" s="249"/>
      <c r="AD18" s="249"/>
      <c r="AE18" s="249"/>
      <c r="AF18" s="249"/>
      <c r="AG18" s="249"/>
      <c r="AJ18" s="248"/>
      <c r="AL18" s="248"/>
      <c r="AO18" s="249"/>
      <c r="AP18" s="249"/>
      <c r="AQ18" s="249"/>
      <c r="AR18" s="249"/>
      <c r="AS18" s="249"/>
      <c r="AT18" s="249"/>
      <c r="AU18" s="249"/>
      <c r="AV18" s="249"/>
      <c r="AW18" s="249"/>
      <c r="AX18" s="249"/>
      <c r="AY18" s="249"/>
      <c r="AZ18" s="249"/>
      <c r="BC18" s="248"/>
      <c r="BE18" s="248"/>
      <c r="BH18" s="249"/>
      <c r="BI18" s="249"/>
      <c r="BJ18" s="249"/>
      <c r="BK18" s="249"/>
      <c r="BL18" s="249"/>
      <c r="BM18" s="249"/>
      <c r="BN18" s="249"/>
      <c r="BO18" s="249"/>
      <c r="BP18" s="249"/>
      <c r="BQ18" s="249"/>
      <c r="BR18" s="249"/>
      <c r="BS18" s="249"/>
      <c r="BV18" s="248"/>
      <c r="BX18" s="248"/>
      <c r="CA18" s="249"/>
      <c r="CB18" s="249"/>
      <c r="CC18" s="249"/>
      <c r="CD18" s="249"/>
      <c r="CE18" s="249"/>
      <c r="CF18" s="249"/>
      <c r="CG18" s="249"/>
      <c r="CH18" s="249"/>
      <c r="CI18" s="249"/>
      <c r="CJ18" s="249"/>
      <c r="CK18" s="249"/>
      <c r="CL18" s="249"/>
      <c r="CO18" s="248"/>
      <c r="CQ18" s="248"/>
      <c r="CT18" s="249"/>
      <c r="CU18" s="249"/>
      <c r="CV18" s="249"/>
      <c r="CW18" s="249"/>
      <c r="CX18" s="249"/>
      <c r="CY18" s="249"/>
      <c r="CZ18" s="249"/>
      <c r="DA18" s="249"/>
      <c r="DB18" s="249"/>
      <c r="DC18" s="249"/>
      <c r="DD18" s="249"/>
      <c r="DE18" s="249"/>
      <c r="DH18" s="248"/>
      <c r="DJ18" s="248"/>
      <c r="DM18" s="249"/>
      <c r="DN18" s="249"/>
      <c r="DO18" s="249"/>
      <c r="DP18" s="249"/>
      <c r="DQ18" s="249"/>
      <c r="DR18" s="249"/>
      <c r="DS18" s="249"/>
      <c r="DT18" s="249"/>
      <c r="DU18" s="249"/>
      <c r="DV18" s="249"/>
      <c r="DW18" s="249"/>
      <c r="DX18" s="249"/>
      <c r="EA18" s="248"/>
      <c r="EC18" s="248"/>
      <c r="EF18" s="249"/>
      <c r="EG18" s="249"/>
      <c r="EH18" s="249"/>
      <c r="EI18" s="249"/>
      <c r="EJ18" s="249"/>
      <c r="EK18" s="249"/>
      <c r="EL18" s="249"/>
      <c r="EM18" s="249"/>
      <c r="EN18" s="249"/>
      <c r="EO18" s="249"/>
      <c r="EP18" s="249"/>
      <c r="EQ18" s="249"/>
      <c r="ET18" s="248"/>
      <c r="EV18" s="248"/>
      <c r="EY18" s="249"/>
      <c r="EZ18" s="249"/>
      <c r="FA18" s="249"/>
      <c r="FB18" s="249"/>
      <c r="FC18" s="249"/>
      <c r="FD18" s="249"/>
      <c r="FE18" s="249"/>
      <c r="FF18" s="249"/>
      <c r="FG18" s="249"/>
      <c r="FH18" s="249"/>
      <c r="FI18" s="249"/>
      <c r="FJ18" s="249"/>
      <c r="FM18" s="248"/>
      <c r="FO18" s="248"/>
      <c r="FR18" s="249"/>
      <c r="FS18" s="249"/>
      <c r="FT18" s="249"/>
      <c r="FU18" s="249"/>
      <c r="FV18" s="249"/>
      <c r="FW18" s="249"/>
      <c r="FX18" s="249"/>
      <c r="FY18" s="249"/>
      <c r="FZ18" s="249"/>
      <c r="GA18" s="249"/>
      <c r="GB18" s="249"/>
      <c r="GC18" s="249"/>
      <c r="GF18" s="248"/>
      <c r="GH18" s="248"/>
      <c r="GK18" s="249"/>
      <c r="GL18" s="249"/>
      <c r="GM18" s="249"/>
      <c r="GN18" s="249"/>
      <c r="GO18" s="249"/>
      <c r="GP18" s="249"/>
      <c r="GQ18" s="249"/>
      <c r="GR18" s="249"/>
      <c r="GS18" s="249"/>
      <c r="GT18" s="249"/>
      <c r="GU18" s="249"/>
      <c r="GV18" s="249"/>
      <c r="GY18" s="248"/>
      <c r="HA18" s="248"/>
      <c r="HD18" s="249"/>
      <c r="HE18" s="249"/>
      <c r="HF18" s="249"/>
      <c r="HG18" s="249"/>
      <c r="HH18" s="249"/>
      <c r="HI18" s="249"/>
      <c r="HJ18" s="249"/>
      <c r="HK18" s="249"/>
      <c r="HL18" s="249"/>
      <c r="HM18" s="249"/>
      <c r="HN18" s="249"/>
      <c r="HO18" s="249"/>
      <c r="HR18" s="248"/>
      <c r="HT18" s="248"/>
      <c r="HW18" s="249"/>
      <c r="HX18" s="249"/>
      <c r="HY18" s="249"/>
      <c r="HZ18" s="249"/>
      <c r="IA18" s="249"/>
      <c r="IB18" s="249"/>
      <c r="IC18" s="249"/>
      <c r="ID18" s="249"/>
      <c r="IE18" s="249"/>
      <c r="IF18" s="249"/>
      <c r="IG18" s="249"/>
      <c r="IH18" s="249"/>
      <c r="IK18" s="248"/>
      <c r="IM18" s="248"/>
      <c r="IP18" s="249"/>
      <c r="IQ18" s="249"/>
      <c r="IR18" s="249"/>
      <c r="IS18" s="249"/>
      <c r="IT18" s="249"/>
      <c r="IU18" s="249"/>
      <c r="IV18" s="249"/>
      <c r="IW18" s="249"/>
      <c r="IX18" s="249"/>
      <c r="IY18" s="249"/>
      <c r="IZ18" s="249"/>
      <c r="JA18" s="249"/>
      <c r="JD18" s="248"/>
      <c r="JF18" s="248"/>
      <c r="JI18" s="249"/>
      <c r="JJ18" s="249"/>
      <c r="JK18" s="249"/>
      <c r="JL18" s="249"/>
      <c r="JM18" s="249"/>
      <c r="JN18" s="249"/>
      <c r="JO18" s="249"/>
      <c r="JP18" s="249"/>
      <c r="JQ18" s="249"/>
      <c r="JR18" s="249"/>
      <c r="JS18" s="249"/>
      <c r="JT18" s="249"/>
      <c r="JW18" s="248"/>
      <c r="JY18" s="248"/>
      <c r="KB18" s="249"/>
      <c r="KC18" s="249"/>
      <c r="KD18" s="249"/>
      <c r="KE18" s="249"/>
      <c r="KF18" s="249"/>
      <c r="KG18" s="249"/>
      <c r="KH18" s="249"/>
      <c r="KI18" s="249"/>
      <c r="KJ18" s="249"/>
      <c r="KK18" s="249"/>
      <c r="KL18" s="249"/>
      <c r="KM18" s="249"/>
      <c r="KP18" s="248"/>
      <c r="KR18" s="248"/>
      <c r="KU18" s="249"/>
      <c r="KV18" s="249"/>
      <c r="KW18" s="249"/>
      <c r="KX18" s="249"/>
      <c r="KY18" s="249"/>
      <c r="KZ18" s="249"/>
      <c r="LA18" s="249"/>
      <c r="LB18" s="249"/>
      <c r="LC18" s="249"/>
      <c r="LD18" s="249"/>
      <c r="LE18" s="249"/>
      <c r="LF18" s="249"/>
      <c r="LI18" s="248"/>
      <c r="LK18" s="248"/>
      <c r="LN18" s="249"/>
      <c r="LO18" s="249"/>
      <c r="LP18" s="249"/>
      <c r="LQ18" s="249"/>
      <c r="LR18" s="249"/>
      <c r="LS18" s="249"/>
      <c r="LT18" s="249"/>
      <c r="LU18" s="249"/>
      <c r="LV18" s="249"/>
      <c r="LW18" s="249"/>
      <c r="LX18" s="249"/>
      <c r="LY18" s="249"/>
      <c r="MB18" s="248"/>
      <c r="MD18" s="248"/>
      <c r="MG18" s="249"/>
      <c r="MH18" s="249"/>
      <c r="MI18" s="249"/>
      <c r="MJ18" s="249"/>
      <c r="MK18" s="249"/>
      <c r="ML18" s="249"/>
      <c r="MM18" s="249"/>
      <c r="MN18" s="249"/>
      <c r="MO18" s="249"/>
      <c r="MP18" s="249"/>
      <c r="MQ18" s="249"/>
      <c r="MR18" s="249"/>
      <c r="MU18" s="248"/>
      <c r="MW18" s="248"/>
      <c r="MZ18" s="249"/>
      <c r="NA18" s="249"/>
      <c r="NB18" s="249"/>
      <c r="NC18" s="249"/>
      <c r="ND18" s="249"/>
      <c r="NE18" s="249"/>
      <c r="NF18" s="249"/>
      <c r="NG18" s="249"/>
      <c r="NH18" s="249"/>
      <c r="NI18" s="249"/>
      <c r="NJ18" s="249"/>
      <c r="NK18" s="249"/>
      <c r="NN18" s="248"/>
      <c r="NP18" s="248"/>
      <c r="NS18" s="249"/>
      <c r="NT18" s="249"/>
      <c r="NU18" s="249"/>
      <c r="NV18" s="249"/>
      <c r="NW18" s="249"/>
      <c r="NX18" s="249"/>
      <c r="NY18" s="249"/>
      <c r="NZ18" s="249"/>
      <c r="OA18" s="249"/>
      <c r="OB18" s="249"/>
      <c r="OC18" s="249"/>
      <c r="OD18" s="249"/>
      <c r="OG18" s="248"/>
      <c r="OI18" s="248"/>
      <c r="OL18" s="249"/>
      <c r="OM18" s="249"/>
      <c r="ON18" s="249"/>
      <c r="OO18" s="249"/>
      <c r="OP18" s="249"/>
      <c r="OQ18" s="249"/>
      <c r="OR18" s="249"/>
      <c r="OS18" s="249"/>
      <c r="OT18" s="249"/>
      <c r="OU18" s="249"/>
      <c r="OV18" s="249"/>
      <c r="OW18" s="249"/>
      <c r="OZ18" s="248"/>
      <c r="PB18" s="248"/>
      <c r="PE18" s="249"/>
      <c r="PF18" s="249"/>
      <c r="PG18" s="249"/>
      <c r="PH18" s="249"/>
      <c r="PI18" s="249"/>
      <c r="PJ18" s="249"/>
      <c r="PK18" s="249"/>
      <c r="PL18" s="249"/>
      <c r="PM18" s="249"/>
      <c r="PN18" s="249"/>
      <c r="PO18" s="249"/>
      <c r="PP18" s="249"/>
      <c r="PS18" s="248"/>
      <c r="PU18" s="248"/>
      <c r="PX18" s="249"/>
      <c r="PY18" s="249"/>
      <c r="PZ18" s="249"/>
      <c r="QA18" s="249"/>
      <c r="QB18" s="249"/>
      <c r="QC18" s="249"/>
      <c r="QD18" s="249"/>
      <c r="QE18" s="249"/>
      <c r="QF18" s="249"/>
      <c r="QG18" s="249"/>
      <c r="QH18" s="249"/>
      <c r="QI18" s="249"/>
      <c r="QL18" s="248"/>
      <c r="QN18" s="248"/>
      <c r="QQ18" s="249"/>
      <c r="QR18" s="249"/>
      <c r="QS18" s="249"/>
      <c r="QT18" s="249"/>
      <c r="QU18" s="249"/>
      <c r="QV18" s="249"/>
      <c r="QW18" s="249"/>
      <c r="QX18" s="249"/>
      <c r="QY18" s="249"/>
      <c r="QZ18" s="249"/>
      <c r="RA18" s="249"/>
      <c r="RB18" s="249"/>
      <c r="RE18" s="248"/>
      <c r="RG18" s="248"/>
      <c r="RJ18" s="249"/>
      <c r="RK18" s="249"/>
      <c r="RL18" s="249"/>
      <c r="RM18" s="249"/>
      <c r="RN18" s="249"/>
      <c r="RO18" s="249"/>
      <c r="RP18" s="249"/>
      <c r="RQ18" s="249"/>
      <c r="RR18" s="249"/>
      <c r="RS18" s="249"/>
      <c r="RT18" s="249"/>
      <c r="RU18" s="249"/>
      <c r="RX18" s="248"/>
      <c r="RZ18" s="248"/>
      <c r="SC18" s="249"/>
      <c r="SD18" s="249"/>
      <c r="SE18" s="249"/>
      <c r="SF18" s="249"/>
      <c r="SG18" s="249"/>
      <c r="SH18" s="249"/>
      <c r="SI18" s="249"/>
      <c r="SJ18" s="249"/>
      <c r="SK18" s="249"/>
      <c r="SL18" s="249"/>
      <c r="SM18" s="249"/>
      <c r="SN18" s="249"/>
      <c r="SQ18" s="248"/>
      <c r="SS18" s="248"/>
      <c r="SV18" s="249"/>
      <c r="SW18" s="249"/>
      <c r="SX18" s="249"/>
      <c r="SY18" s="249"/>
      <c r="SZ18" s="249"/>
      <c r="TA18" s="249"/>
      <c r="TB18" s="249"/>
      <c r="TC18" s="249"/>
      <c r="TD18" s="249"/>
      <c r="TE18" s="249"/>
      <c r="TF18" s="249"/>
      <c r="TG18" s="249"/>
      <c r="TJ18" s="248"/>
      <c r="TL18" s="248"/>
      <c r="TO18" s="249"/>
      <c r="TP18" s="249"/>
      <c r="TQ18" s="249"/>
      <c r="TR18" s="249"/>
      <c r="TS18" s="249"/>
      <c r="TT18" s="249"/>
      <c r="TU18" s="249"/>
      <c r="TV18" s="249"/>
      <c r="TW18" s="249"/>
      <c r="TX18" s="249"/>
      <c r="TY18" s="249"/>
      <c r="TZ18" s="249"/>
      <c r="UC18" s="248"/>
      <c r="UE18" s="248"/>
      <c r="UH18" s="249"/>
      <c r="UI18" s="249"/>
      <c r="UJ18" s="249"/>
      <c r="UK18" s="249"/>
      <c r="UL18" s="249"/>
      <c r="UM18" s="249"/>
      <c r="UN18" s="249"/>
      <c r="UO18" s="249"/>
      <c r="UP18" s="249"/>
      <c r="UQ18" s="249"/>
      <c r="UR18" s="249"/>
      <c r="US18" s="249"/>
      <c r="UV18" s="248"/>
      <c r="UX18" s="248"/>
      <c r="VA18" s="249"/>
      <c r="VB18" s="249"/>
      <c r="VC18" s="249"/>
      <c r="VD18" s="249"/>
      <c r="VE18" s="249"/>
      <c r="VF18" s="249"/>
      <c r="VG18" s="249"/>
      <c r="VH18" s="249"/>
      <c r="VI18" s="249"/>
      <c r="VJ18" s="249"/>
      <c r="VK18" s="249"/>
      <c r="VL18" s="249"/>
      <c r="VO18" s="248"/>
      <c r="VQ18" s="248"/>
      <c r="VT18" s="249"/>
      <c r="VU18" s="249"/>
      <c r="VV18" s="249"/>
      <c r="VW18" s="249"/>
      <c r="VX18" s="249"/>
      <c r="VY18" s="249"/>
      <c r="VZ18" s="249"/>
      <c r="WA18" s="249"/>
      <c r="WB18" s="249"/>
      <c r="WC18" s="249"/>
      <c r="WD18" s="249"/>
      <c r="WE18" s="249"/>
      <c r="WH18" s="248"/>
      <c r="WJ18" s="248"/>
      <c r="WM18" s="249"/>
      <c r="WN18" s="249"/>
      <c r="WO18" s="249"/>
      <c r="WP18" s="249"/>
      <c r="WQ18" s="249"/>
      <c r="WR18" s="249"/>
      <c r="WS18" s="249"/>
      <c r="WT18" s="249"/>
      <c r="WU18" s="249"/>
      <c r="WV18" s="249"/>
      <c r="WW18" s="249"/>
      <c r="WX18" s="249"/>
      <c r="XA18" s="248"/>
      <c r="XC18" s="248"/>
      <c r="XF18" s="249"/>
      <c r="XG18" s="249"/>
      <c r="XH18" s="249"/>
      <c r="XI18" s="249"/>
      <c r="XJ18" s="249"/>
      <c r="XK18" s="249"/>
      <c r="XL18" s="249"/>
      <c r="XM18" s="249"/>
      <c r="XN18" s="249"/>
      <c r="XO18" s="249"/>
      <c r="XP18" s="249"/>
      <c r="XQ18" s="249"/>
      <c r="XT18" s="248"/>
      <c r="XV18" s="248"/>
      <c r="XY18" s="249"/>
      <c r="XZ18" s="249"/>
      <c r="YA18" s="249"/>
      <c r="YB18" s="249"/>
      <c r="YC18" s="249"/>
      <c r="YD18" s="249"/>
      <c r="YE18" s="249"/>
      <c r="YF18" s="249"/>
      <c r="YG18" s="249"/>
      <c r="YH18" s="249"/>
      <c r="YI18" s="249"/>
      <c r="YJ18" s="249"/>
      <c r="YM18" s="248"/>
      <c r="YO18" s="248"/>
      <c r="YR18" s="249"/>
      <c r="YS18" s="249"/>
      <c r="YT18" s="249"/>
      <c r="YU18" s="249"/>
      <c r="YV18" s="249"/>
      <c r="YW18" s="249"/>
      <c r="YX18" s="249"/>
      <c r="YY18" s="249"/>
      <c r="YZ18" s="249"/>
      <c r="ZA18" s="249"/>
      <c r="ZB18" s="249"/>
      <c r="ZC18" s="249"/>
      <c r="ZF18" s="248"/>
      <c r="ZH18" s="248"/>
      <c r="ZK18" s="249"/>
      <c r="ZL18" s="249"/>
      <c r="ZM18" s="249"/>
      <c r="ZN18" s="249"/>
      <c r="ZO18" s="249"/>
      <c r="ZP18" s="249"/>
      <c r="ZQ18" s="249"/>
      <c r="ZR18" s="249"/>
      <c r="ZS18" s="249"/>
      <c r="ZT18" s="249"/>
      <c r="ZU18" s="249"/>
      <c r="ZV18" s="249"/>
      <c r="ZY18" s="248"/>
      <c r="AAA18" s="248"/>
      <c r="AAD18" s="249"/>
      <c r="AAE18" s="249"/>
      <c r="AAF18" s="249"/>
      <c r="AAG18" s="249"/>
      <c r="AAH18" s="249"/>
      <c r="AAI18" s="249"/>
      <c r="AAJ18" s="249"/>
      <c r="AAK18" s="249"/>
      <c r="AAL18" s="249"/>
      <c r="AAM18" s="249"/>
      <c r="AAN18" s="249"/>
      <c r="AAO18" s="249"/>
      <c r="AAR18" s="248"/>
      <c r="AAT18" s="248"/>
      <c r="AAW18" s="249"/>
      <c r="AAX18" s="249"/>
      <c r="AAY18" s="249"/>
      <c r="AAZ18" s="249"/>
      <c r="ABA18" s="249"/>
      <c r="ABB18" s="249"/>
      <c r="ABC18" s="249"/>
      <c r="ABD18" s="249"/>
      <c r="ABE18" s="249"/>
      <c r="ABF18" s="249"/>
      <c r="ABG18" s="249"/>
      <c r="ABH18" s="249"/>
      <c r="ABK18" s="248"/>
      <c r="ABM18" s="248"/>
      <c r="ABP18" s="249"/>
      <c r="ABQ18" s="249"/>
      <c r="ABR18" s="249"/>
      <c r="ABS18" s="249"/>
      <c r="ABT18" s="249"/>
      <c r="ABU18" s="249"/>
      <c r="ABV18" s="249"/>
      <c r="ABW18" s="249"/>
      <c r="ABX18" s="249"/>
      <c r="ABY18" s="249"/>
      <c r="ABZ18" s="249"/>
      <c r="ACA18" s="249"/>
      <c r="ACD18" s="248"/>
      <c r="ACF18" s="248"/>
      <c r="ACI18" s="249"/>
      <c r="ACJ18" s="249"/>
      <c r="ACK18" s="249"/>
      <c r="ACL18" s="249"/>
      <c r="ACM18" s="249"/>
      <c r="ACN18" s="249"/>
      <c r="ACO18" s="249"/>
      <c r="ACP18" s="249"/>
      <c r="ACQ18" s="249"/>
      <c r="ACR18" s="249"/>
      <c r="ACS18" s="249"/>
      <c r="ACT18" s="249"/>
      <c r="ACW18" s="248"/>
      <c r="ACY18" s="248"/>
      <c r="ADB18" s="249"/>
      <c r="ADC18" s="249"/>
      <c r="ADD18" s="249"/>
      <c r="ADE18" s="249"/>
      <c r="ADF18" s="249"/>
      <c r="ADG18" s="249"/>
      <c r="ADH18" s="249"/>
      <c r="ADI18" s="249"/>
      <c r="ADJ18" s="249"/>
      <c r="ADK18" s="249"/>
      <c r="ADL18" s="249"/>
      <c r="ADM18" s="249"/>
      <c r="ADP18" s="248"/>
      <c r="ADR18" s="248"/>
      <c r="ADU18" s="249"/>
      <c r="ADV18" s="249"/>
      <c r="ADW18" s="249"/>
      <c r="ADX18" s="249"/>
      <c r="ADY18" s="249"/>
      <c r="ADZ18" s="249"/>
      <c r="AEA18" s="249"/>
      <c r="AEB18" s="249"/>
      <c r="AEC18" s="249"/>
      <c r="AED18" s="249"/>
      <c r="AEE18" s="249"/>
      <c r="AEF18" s="249"/>
      <c r="AEI18" s="248"/>
      <c r="AEK18" s="248"/>
      <c r="AEN18" s="249"/>
      <c r="AEO18" s="249"/>
      <c r="AEP18" s="249"/>
      <c r="AEQ18" s="249"/>
      <c r="AER18" s="249"/>
      <c r="AES18" s="249"/>
      <c r="AET18" s="249"/>
      <c r="AEU18" s="249"/>
      <c r="AEV18" s="249"/>
      <c r="AEW18" s="249"/>
      <c r="AEX18" s="249"/>
      <c r="AEY18" s="249"/>
      <c r="AFB18" s="248"/>
      <c r="AFD18" s="248"/>
      <c r="AFG18" s="249"/>
      <c r="AFH18" s="249"/>
      <c r="AFI18" s="249"/>
      <c r="AFJ18" s="249"/>
      <c r="AFK18" s="249"/>
      <c r="AFL18" s="249"/>
      <c r="AFM18" s="249"/>
      <c r="AFN18" s="249"/>
      <c r="AFO18" s="249"/>
      <c r="AFP18" s="249"/>
      <c r="AFQ18" s="249"/>
      <c r="AFR18" s="249"/>
      <c r="AFU18" s="248"/>
      <c r="AFW18" s="248"/>
      <c r="AFZ18" s="249"/>
      <c r="AGA18" s="249"/>
      <c r="AGB18" s="249"/>
      <c r="AGC18" s="249"/>
      <c r="AGD18" s="249"/>
      <c r="AGE18" s="249"/>
      <c r="AGF18" s="249"/>
      <c r="AGG18" s="249"/>
      <c r="AGH18" s="249"/>
      <c r="AGI18" s="249"/>
      <c r="AGJ18" s="249"/>
      <c r="AGK18" s="249"/>
      <c r="AGN18" s="248"/>
      <c r="AGP18" s="248"/>
      <c r="AGS18" s="249"/>
      <c r="AGT18" s="249"/>
      <c r="AGU18" s="249"/>
      <c r="AGV18" s="249"/>
      <c r="AGW18" s="249"/>
      <c r="AGX18" s="249"/>
      <c r="AGY18" s="249"/>
      <c r="AGZ18" s="249"/>
      <c r="AHA18" s="249"/>
      <c r="AHB18" s="249"/>
      <c r="AHC18" s="249"/>
      <c r="AHD18" s="249"/>
      <c r="AHG18" s="248"/>
      <c r="AHI18" s="248"/>
      <c r="AHL18" s="249"/>
      <c r="AHM18" s="249"/>
      <c r="AHN18" s="249"/>
      <c r="AHO18" s="249"/>
      <c r="AHP18" s="249"/>
      <c r="AHQ18" s="249"/>
      <c r="AHR18" s="249"/>
      <c r="AHS18" s="249"/>
      <c r="AHT18" s="249"/>
      <c r="AHU18" s="249"/>
      <c r="AHV18" s="249"/>
      <c r="AHW18" s="249"/>
      <c r="AHZ18" s="248"/>
      <c r="AIB18" s="248"/>
      <c r="AIE18" s="249"/>
      <c r="AIF18" s="249"/>
      <c r="AIG18" s="249"/>
      <c r="AIH18" s="249"/>
      <c r="AII18" s="249"/>
      <c r="AIJ18" s="249"/>
      <c r="AIK18" s="249"/>
      <c r="AIL18" s="249"/>
      <c r="AIM18" s="249"/>
      <c r="AIN18" s="249"/>
      <c r="AIO18" s="249"/>
      <c r="AIP18" s="249"/>
      <c r="AIS18" s="248"/>
      <c r="AIU18" s="248"/>
      <c r="AIX18" s="249"/>
      <c r="AIY18" s="249"/>
      <c r="AIZ18" s="249"/>
      <c r="AJA18" s="249"/>
      <c r="AJB18" s="249"/>
      <c r="AJC18" s="249"/>
      <c r="AJD18" s="249"/>
      <c r="AJE18" s="249"/>
      <c r="AJF18" s="249"/>
      <c r="AJG18" s="249"/>
      <c r="AJH18" s="249"/>
      <c r="AJI18" s="249"/>
      <c r="AJL18" s="248"/>
      <c r="AJN18" s="248"/>
      <c r="AJQ18" s="249"/>
      <c r="AJR18" s="249"/>
      <c r="AJS18" s="249"/>
      <c r="AJT18" s="249"/>
      <c r="AJU18" s="249"/>
      <c r="AJV18" s="249"/>
      <c r="AJW18" s="249"/>
      <c r="AJX18" s="249"/>
      <c r="AJY18" s="249"/>
      <c r="AJZ18" s="249"/>
      <c r="AKA18" s="249"/>
      <c r="AKB18" s="249"/>
      <c r="AKE18" s="248"/>
      <c r="AKG18" s="248"/>
      <c r="AKJ18" s="249"/>
      <c r="AKK18" s="249"/>
      <c r="AKL18" s="249"/>
      <c r="AKM18" s="249"/>
      <c r="AKN18" s="249"/>
      <c r="AKO18" s="249"/>
      <c r="AKP18" s="249"/>
      <c r="AKQ18" s="249"/>
      <c r="AKR18" s="249"/>
      <c r="AKS18" s="249"/>
      <c r="AKT18" s="249"/>
      <c r="AKU18" s="249"/>
      <c r="AKX18" s="248"/>
      <c r="AKZ18" s="248"/>
      <c r="ALC18" s="249"/>
      <c r="ALD18" s="249"/>
      <c r="ALE18" s="249"/>
      <c r="ALF18" s="249"/>
      <c r="ALG18" s="249"/>
      <c r="ALH18" s="249"/>
      <c r="ALI18" s="249"/>
      <c r="ALJ18" s="249"/>
      <c r="ALK18" s="249"/>
      <c r="ALL18" s="249"/>
      <c r="ALM18" s="249"/>
      <c r="ALN18" s="249"/>
      <c r="ALQ18" s="248"/>
      <c r="ALS18" s="248"/>
      <c r="ALV18" s="249"/>
      <c r="ALW18" s="249"/>
      <c r="ALX18" s="249"/>
      <c r="ALY18" s="249"/>
      <c r="ALZ18" s="249"/>
      <c r="AMA18" s="249"/>
      <c r="AMB18" s="249"/>
      <c r="AMC18" s="249"/>
      <c r="AMD18" s="249"/>
      <c r="AME18" s="249"/>
      <c r="AMF18" s="249"/>
      <c r="AMG18" s="249"/>
      <c r="AMJ18" s="248"/>
      <c r="AML18" s="248"/>
      <c r="AMO18" s="249"/>
      <c r="AMP18" s="249"/>
      <c r="AMQ18" s="249"/>
      <c r="AMR18" s="249"/>
      <c r="AMS18" s="249"/>
      <c r="AMT18" s="249"/>
      <c r="AMU18" s="249"/>
      <c r="AMV18" s="249"/>
      <c r="AMW18" s="249"/>
      <c r="AMX18" s="249"/>
      <c r="AMY18" s="249"/>
      <c r="AMZ18" s="249"/>
      <c r="ANC18" s="248"/>
      <c r="ANE18" s="248"/>
      <c r="ANH18" s="249"/>
      <c r="ANI18" s="249"/>
      <c r="ANJ18" s="249"/>
      <c r="ANK18" s="249"/>
      <c r="ANL18" s="249"/>
      <c r="ANM18" s="249"/>
      <c r="ANN18" s="249"/>
      <c r="ANO18" s="249"/>
      <c r="ANP18" s="249"/>
      <c r="ANQ18" s="249"/>
      <c r="ANR18" s="249"/>
      <c r="ANS18" s="249"/>
      <c r="ANV18" s="248"/>
      <c r="ANX18" s="248"/>
      <c r="AOA18" s="249"/>
      <c r="AOB18" s="249"/>
      <c r="AOC18" s="249"/>
      <c r="AOD18" s="249"/>
      <c r="AOE18" s="249"/>
      <c r="AOF18" s="249"/>
      <c r="AOG18" s="249"/>
      <c r="AOH18" s="249"/>
      <c r="AOI18" s="249"/>
      <c r="AOJ18" s="249"/>
      <c r="AOK18" s="249"/>
      <c r="AOL18" s="249"/>
      <c r="AOO18" s="248"/>
      <c r="AOQ18" s="248"/>
      <c r="AOT18" s="249"/>
      <c r="AOU18" s="249"/>
      <c r="AOV18" s="249"/>
      <c r="AOW18" s="249"/>
      <c r="AOX18" s="249"/>
      <c r="AOY18" s="249"/>
      <c r="AOZ18" s="249"/>
      <c r="APA18" s="249"/>
      <c r="APB18" s="249"/>
      <c r="APC18" s="249"/>
      <c r="APD18" s="249"/>
      <c r="APE18" s="249"/>
      <c r="APH18" s="248"/>
      <c r="APJ18" s="248"/>
      <c r="APM18" s="249"/>
      <c r="APN18" s="249"/>
      <c r="APO18" s="249"/>
      <c r="APP18" s="249"/>
      <c r="APQ18" s="249"/>
      <c r="APR18" s="249"/>
      <c r="APS18" s="249"/>
      <c r="APT18" s="249"/>
      <c r="APU18" s="249"/>
      <c r="APV18" s="249"/>
      <c r="APW18" s="249"/>
      <c r="APX18" s="249"/>
      <c r="AQA18" s="248"/>
      <c r="AQC18" s="248"/>
      <c r="AQF18" s="249"/>
      <c r="AQG18" s="249"/>
      <c r="AQH18" s="249"/>
      <c r="AQI18" s="249"/>
      <c r="AQJ18" s="249"/>
      <c r="AQK18" s="249"/>
      <c r="AQL18" s="249"/>
      <c r="AQM18" s="249"/>
      <c r="AQN18" s="249"/>
      <c r="AQO18" s="249"/>
      <c r="AQP18" s="249"/>
      <c r="AQQ18" s="249"/>
      <c r="AQT18" s="248"/>
      <c r="AQV18" s="248"/>
      <c r="AQY18" s="249"/>
      <c r="AQZ18" s="249"/>
      <c r="ARA18" s="249"/>
      <c r="ARB18" s="249"/>
      <c r="ARC18" s="249"/>
      <c r="ARD18" s="249"/>
      <c r="ARE18" s="249"/>
      <c r="ARF18" s="249"/>
      <c r="ARG18" s="249"/>
      <c r="ARH18" s="249"/>
      <c r="ARI18" s="249"/>
      <c r="ARJ18" s="249"/>
      <c r="ARM18" s="248"/>
      <c r="ARO18" s="248"/>
      <c r="ARR18" s="249"/>
      <c r="ARS18" s="249"/>
      <c r="ART18" s="249"/>
      <c r="ARU18" s="249"/>
      <c r="ARV18" s="249"/>
      <c r="ARW18" s="249"/>
      <c r="ARX18" s="249"/>
      <c r="ARY18" s="249"/>
      <c r="ARZ18" s="249"/>
      <c r="ASA18" s="249"/>
      <c r="ASB18" s="249"/>
      <c r="ASC18" s="249"/>
      <c r="ASF18" s="248"/>
      <c r="ASH18" s="248"/>
      <c r="ASK18" s="249"/>
      <c r="ASL18" s="249"/>
      <c r="ASM18" s="249"/>
      <c r="ASN18" s="249"/>
      <c r="ASO18" s="249"/>
      <c r="ASP18" s="249"/>
      <c r="ASQ18" s="249"/>
      <c r="ASR18" s="249"/>
      <c r="ASS18" s="249"/>
      <c r="AST18" s="249"/>
      <c r="ASU18" s="249"/>
      <c r="ASV18" s="249"/>
      <c r="ASY18" s="248"/>
      <c r="ATA18" s="248"/>
      <c r="ATD18" s="249"/>
      <c r="ATE18" s="249"/>
      <c r="ATF18" s="249"/>
      <c r="ATG18" s="249"/>
      <c r="ATH18" s="249"/>
      <c r="ATI18" s="249"/>
      <c r="ATJ18" s="249"/>
      <c r="ATK18" s="249"/>
      <c r="ATL18" s="249"/>
      <c r="ATM18" s="249"/>
      <c r="ATN18" s="249"/>
      <c r="ATO18" s="249"/>
      <c r="ATR18" s="248"/>
      <c r="ATT18" s="248"/>
      <c r="ATW18" s="249"/>
      <c r="ATX18" s="249"/>
      <c r="ATY18" s="249"/>
      <c r="ATZ18" s="249"/>
      <c r="AUA18" s="249"/>
      <c r="AUB18" s="249"/>
      <c r="AUC18" s="249"/>
      <c r="AUD18" s="249"/>
      <c r="AUE18" s="249"/>
      <c r="AUF18" s="249"/>
      <c r="AUG18" s="249"/>
      <c r="AUH18" s="249"/>
      <c r="AUK18" s="248"/>
      <c r="AUM18" s="248"/>
      <c r="AUP18" s="249"/>
      <c r="AUQ18" s="249"/>
      <c r="AUR18" s="249"/>
      <c r="AUS18" s="249"/>
      <c r="AUT18" s="249"/>
      <c r="AUU18" s="249"/>
      <c r="AUV18" s="249"/>
      <c r="AUW18" s="249"/>
      <c r="AUX18" s="249"/>
      <c r="AUY18" s="249"/>
      <c r="AUZ18" s="249"/>
      <c r="AVA18" s="249"/>
      <c r="AVD18" s="248"/>
      <c r="AVF18" s="248"/>
      <c r="AVI18" s="249"/>
      <c r="AVJ18" s="249"/>
      <c r="AVK18" s="249"/>
      <c r="AVL18" s="249"/>
      <c r="AVM18" s="249"/>
      <c r="AVN18" s="249"/>
      <c r="AVO18" s="249"/>
      <c r="AVP18" s="249"/>
      <c r="AVQ18" s="249"/>
      <c r="AVR18" s="249"/>
      <c r="AVS18" s="249"/>
      <c r="AVT18" s="249"/>
      <c r="AVW18" s="248"/>
      <c r="AVY18" s="248"/>
      <c r="AWB18" s="249"/>
      <c r="AWC18" s="249"/>
      <c r="AWD18" s="249"/>
      <c r="AWE18" s="249"/>
      <c r="AWF18" s="249"/>
      <c r="AWG18" s="249"/>
      <c r="AWH18" s="249"/>
      <c r="AWI18" s="249"/>
      <c r="AWJ18" s="249"/>
      <c r="AWK18" s="249"/>
      <c r="AWL18" s="249"/>
      <c r="AWM18" s="249"/>
      <c r="AWP18" s="248"/>
      <c r="AWR18" s="248"/>
      <c r="AWU18" s="249"/>
      <c r="AWV18" s="249"/>
      <c r="AWW18" s="249"/>
      <c r="AWX18" s="249"/>
      <c r="AWY18" s="249"/>
      <c r="AWZ18" s="249"/>
      <c r="AXA18" s="249"/>
      <c r="AXB18" s="249"/>
      <c r="AXC18" s="249"/>
      <c r="AXD18" s="249"/>
      <c r="AXE18" s="249"/>
      <c r="AXF18" s="249"/>
      <c r="AXI18" s="248"/>
      <c r="AXK18" s="248"/>
      <c r="AXN18" s="249"/>
      <c r="AXO18" s="249"/>
      <c r="AXP18" s="249"/>
      <c r="AXQ18" s="249"/>
      <c r="AXR18" s="249"/>
      <c r="AXS18" s="249"/>
      <c r="AXT18" s="249"/>
      <c r="AXU18" s="249"/>
      <c r="AXV18" s="249"/>
      <c r="AXW18" s="249"/>
      <c r="AXX18" s="249"/>
      <c r="AXY18" s="249"/>
      <c r="AYB18" s="248"/>
      <c r="AYD18" s="248"/>
      <c r="AYG18" s="249"/>
      <c r="AYH18" s="249"/>
      <c r="AYI18" s="249"/>
      <c r="AYJ18" s="249"/>
      <c r="AYK18" s="249"/>
      <c r="AYL18" s="249"/>
      <c r="AYM18" s="249"/>
      <c r="AYN18" s="249"/>
      <c r="AYO18" s="249"/>
      <c r="AYP18" s="249"/>
      <c r="AYQ18" s="249"/>
      <c r="AYR18" s="249"/>
      <c r="AYU18" s="248"/>
      <c r="AYW18" s="248"/>
      <c r="AYZ18" s="249"/>
      <c r="AZA18" s="249"/>
      <c r="AZB18" s="249"/>
      <c r="AZC18" s="249"/>
      <c r="AZD18" s="249"/>
      <c r="AZE18" s="249"/>
      <c r="AZF18" s="249"/>
      <c r="AZG18" s="249"/>
      <c r="AZH18" s="249"/>
      <c r="AZI18" s="249"/>
      <c r="AZJ18" s="249"/>
      <c r="AZK18" s="249"/>
      <c r="AZN18" s="248"/>
      <c r="AZP18" s="248"/>
      <c r="AZS18" s="249"/>
      <c r="AZT18" s="249"/>
      <c r="AZU18" s="249"/>
      <c r="AZV18" s="249"/>
      <c r="AZW18" s="249"/>
      <c r="AZX18" s="249"/>
      <c r="AZY18" s="249"/>
      <c r="AZZ18" s="249"/>
      <c r="BAA18" s="249"/>
      <c r="BAB18" s="249"/>
      <c r="BAC18" s="249"/>
      <c r="BAD18" s="249"/>
      <c r="BAG18" s="248"/>
      <c r="BAI18" s="248"/>
      <c r="BAL18" s="249"/>
      <c r="BAM18" s="249"/>
      <c r="BAN18" s="249"/>
      <c r="BAO18" s="249"/>
      <c r="BAP18" s="249"/>
      <c r="BAQ18" s="249"/>
      <c r="BAR18" s="249"/>
      <c r="BAS18" s="249"/>
      <c r="BAT18" s="249"/>
      <c r="BAU18" s="249"/>
      <c r="BAV18" s="249"/>
      <c r="BAW18" s="249"/>
      <c r="BAZ18" s="248"/>
      <c r="BBB18" s="248"/>
      <c r="BBE18" s="249"/>
      <c r="BBF18" s="249"/>
      <c r="BBG18" s="249"/>
      <c r="BBH18" s="249"/>
      <c r="BBI18" s="249"/>
      <c r="BBJ18" s="249"/>
      <c r="BBK18" s="249"/>
      <c r="BBL18" s="249"/>
      <c r="BBM18" s="249"/>
      <c r="BBN18" s="249"/>
      <c r="BBO18" s="249"/>
      <c r="BBP18" s="249"/>
      <c r="BBS18" s="248"/>
      <c r="BBU18" s="248"/>
      <c r="BBX18" s="249"/>
      <c r="BBY18" s="249"/>
      <c r="BBZ18" s="249"/>
      <c r="BCA18" s="249"/>
      <c r="BCB18" s="249"/>
      <c r="BCC18" s="249"/>
      <c r="BCD18" s="249"/>
      <c r="BCE18" s="249"/>
      <c r="BCF18" s="249"/>
      <c r="BCG18" s="249"/>
      <c r="BCH18" s="249"/>
      <c r="BCI18" s="249"/>
      <c r="BCL18" s="248"/>
      <c r="BCN18" s="248"/>
      <c r="BCQ18" s="249"/>
      <c r="BCR18" s="249"/>
      <c r="BCS18" s="249"/>
      <c r="BCT18" s="249"/>
      <c r="BCU18" s="249"/>
      <c r="BCV18" s="249"/>
      <c r="BCW18" s="249"/>
      <c r="BCX18" s="249"/>
      <c r="BCY18" s="249"/>
      <c r="BCZ18" s="249"/>
      <c r="BDA18" s="249"/>
      <c r="BDB18" s="249"/>
      <c r="BDE18" s="248"/>
      <c r="BDG18" s="248"/>
      <c r="BDJ18" s="249"/>
      <c r="BDK18" s="249"/>
      <c r="BDL18" s="249"/>
      <c r="BDM18" s="249"/>
      <c r="BDN18" s="249"/>
      <c r="BDO18" s="249"/>
      <c r="BDP18" s="249"/>
      <c r="BDQ18" s="249"/>
      <c r="BDR18" s="249"/>
      <c r="BDS18" s="249"/>
      <c r="BDT18" s="249"/>
      <c r="BDU18" s="249"/>
      <c r="BDX18" s="248"/>
      <c r="BDZ18" s="248"/>
      <c r="BEC18" s="249"/>
      <c r="BED18" s="249"/>
      <c r="BEE18" s="249"/>
      <c r="BEF18" s="249"/>
      <c r="BEG18" s="249"/>
      <c r="BEH18" s="249"/>
      <c r="BEI18" s="249"/>
      <c r="BEJ18" s="249"/>
      <c r="BEK18" s="249"/>
      <c r="BEL18" s="249"/>
      <c r="BEM18" s="249"/>
      <c r="BEN18" s="249"/>
      <c r="BEQ18" s="248"/>
      <c r="BES18" s="248"/>
      <c r="BEV18" s="249"/>
      <c r="BEW18" s="249"/>
      <c r="BEX18" s="249"/>
      <c r="BEY18" s="249"/>
      <c r="BEZ18" s="249"/>
      <c r="BFA18" s="249"/>
      <c r="BFB18" s="249"/>
      <c r="BFC18" s="249"/>
      <c r="BFD18" s="249"/>
      <c r="BFE18" s="249"/>
      <c r="BFF18" s="249"/>
      <c r="BFG18" s="249"/>
      <c r="BFJ18" s="248"/>
      <c r="BFL18" s="248"/>
      <c r="BFO18" s="249"/>
      <c r="BFP18" s="249"/>
      <c r="BFQ18" s="249"/>
      <c r="BFR18" s="249"/>
      <c r="BFS18" s="249"/>
      <c r="BFT18" s="249"/>
      <c r="BFU18" s="249"/>
      <c r="BFV18" s="249"/>
      <c r="BFW18" s="249"/>
      <c r="BFX18" s="249"/>
      <c r="BFY18" s="249"/>
      <c r="BFZ18" s="249"/>
      <c r="BGC18" s="248"/>
      <c r="BGE18" s="248"/>
      <c r="BGH18" s="249"/>
      <c r="BGI18" s="249"/>
      <c r="BGJ18" s="249"/>
      <c r="BGK18" s="249"/>
      <c r="BGL18" s="249"/>
      <c r="BGM18" s="249"/>
      <c r="BGN18" s="249"/>
      <c r="BGO18" s="249"/>
      <c r="BGP18" s="249"/>
      <c r="BGQ18" s="249"/>
      <c r="BGR18" s="249"/>
      <c r="BGS18" s="249"/>
      <c r="BGV18" s="248"/>
      <c r="BGX18" s="248"/>
      <c r="BHA18" s="249"/>
      <c r="BHB18" s="249"/>
      <c r="BHC18" s="249"/>
      <c r="BHD18" s="249"/>
      <c r="BHE18" s="249"/>
      <c r="BHF18" s="249"/>
      <c r="BHG18" s="249"/>
      <c r="BHH18" s="249"/>
      <c r="BHI18" s="249"/>
      <c r="BHJ18" s="249"/>
      <c r="BHK18" s="249"/>
      <c r="BHL18" s="249"/>
      <c r="BHO18" s="248"/>
      <c r="BHQ18" s="248"/>
      <c r="BHT18" s="249"/>
      <c r="BHU18" s="249"/>
      <c r="BHV18" s="249"/>
      <c r="BHW18" s="249"/>
      <c r="BHX18" s="249"/>
      <c r="BHY18" s="249"/>
      <c r="BHZ18" s="249"/>
      <c r="BIA18" s="249"/>
      <c r="BIB18" s="249"/>
      <c r="BIC18" s="249"/>
      <c r="BID18" s="249"/>
      <c r="BIE18" s="249"/>
      <c r="BIH18" s="248"/>
      <c r="BIJ18" s="248"/>
      <c r="BIM18" s="249"/>
      <c r="BIN18" s="249"/>
      <c r="BIO18" s="249"/>
      <c r="BIP18" s="249"/>
      <c r="BIQ18" s="249"/>
      <c r="BIR18" s="249"/>
      <c r="BIS18" s="249"/>
      <c r="BIT18" s="249"/>
      <c r="BIU18" s="249"/>
      <c r="BIV18" s="249"/>
      <c r="BIW18" s="249"/>
      <c r="BIX18" s="249"/>
      <c r="BJA18" s="248"/>
      <c r="BJC18" s="248"/>
      <c r="BJF18" s="249"/>
      <c r="BJG18" s="249"/>
      <c r="BJH18" s="249"/>
      <c r="BJI18" s="249"/>
      <c r="BJJ18" s="249"/>
      <c r="BJK18" s="249"/>
      <c r="BJL18" s="249"/>
      <c r="BJM18" s="249"/>
      <c r="BJN18" s="249"/>
      <c r="BJO18" s="249"/>
      <c r="BJP18" s="249"/>
      <c r="BJQ18" s="249"/>
      <c r="BJT18" s="248"/>
      <c r="BJV18" s="248"/>
      <c r="BJY18" s="249"/>
      <c r="BJZ18" s="249"/>
      <c r="BKA18" s="249"/>
      <c r="BKB18" s="249"/>
      <c r="BKC18" s="249"/>
      <c r="BKD18" s="249"/>
      <c r="BKE18" s="249"/>
      <c r="BKF18" s="249"/>
      <c r="BKG18" s="249"/>
      <c r="BKH18" s="249"/>
      <c r="BKI18" s="249"/>
      <c r="BKJ18" s="249"/>
      <c r="BKM18" s="248"/>
      <c r="BKO18" s="248"/>
      <c r="BKR18" s="249"/>
      <c r="BKS18" s="249"/>
      <c r="BKT18" s="249"/>
      <c r="BKU18" s="249"/>
      <c r="BKV18" s="249"/>
      <c r="BKW18" s="249"/>
      <c r="BKX18" s="249"/>
      <c r="BKY18" s="249"/>
      <c r="BKZ18" s="249"/>
      <c r="BLA18" s="249"/>
      <c r="BLB18" s="249"/>
      <c r="BLC18" s="249"/>
      <c r="BLF18" s="248"/>
      <c r="BLH18" s="248"/>
      <c r="BLK18" s="249"/>
      <c r="BLL18" s="249"/>
      <c r="BLM18" s="249"/>
      <c r="BLN18" s="249"/>
      <c r="BLO18" s="249"/>
      <c r="BLP18" s="249"/>
      <c r="BLQ18" s="249"/>
      <c r="BLR18" s="249"/>
      <c r="BLS18" s="249"/>
      <c r="BLT18" s="249"/>
      <c r="BLU18" s="249"/>
      <c r="BLV18" s="249"/>
      <c r="BLY18" s="248"/>
      <c r="BMA18" s="248"/>
      <c r="BMD18" s="249"/>
      <c r="BME18" s="249"/>
      <c r="BMF18" s="249"/>
      <c r="BMG18" s="249"/>
      <c r="BMH18" s="249"/>
      <c r="BMI18" s="249"/>
      <c r="BMJ18" s="249"/>
      <c r="BMK18" s="249"/>
      <c r="BML18" s="249"/>
      <c r="BMM18" s="249"/>
      <c r="BMN18" s="249"/>
      <c r="BMO18" s="249"/>
      <c r="BMR18" s="248"/>
      <c r="BMT18" s="248"/>
      <c r="BMW18" s="249"/>
      <c r="BMX18" s="249"/>
      <c r="BMY18" s="249"/>
      <c r="BMZ18" s="249"/>
      <c r="BNA18" s="249"/>
      <c r="BNB18" s="249"/>
      <c r="BNC18" s="249"/>
      <c r="BND18" s="249"/>
      <c r="BNE18" s="249"/>
      <c r="BNF18" s="249"/>
      <c r="BNG18" s="249"/>
      <c r="BNH18" s="249"/>
      <c r="BNK18" s="248"/>
      <c r="BNM18" s="248"/>
      <c r="BNP18" s="249"/>
      <c r="BNQ18" s="249"/>
      <c r="BNR18" s="249"/>
      <c r="BNS18" s="249"/>
      <c r="BNT18" s="249"/>
      <c r="BNU18" s="249"/>
      <c r="BNV18" s="249"/>
      <c r="BNW18" s="249"/>
      <c r="BNX18" s="249"/>
      <c r="BNY18" s="249"/>
      <c r="BNZ18" s="249"/>
      <c r="BOA18" s="249"/>
      <c r="BOD18" s="248"/>
      <c r="BOF18" s="248"/>
      <c r="BOI18" s="249"/>
      <c r="BOJ18" s="249"/>
      <c r="BOK18" s="249"/>
      <c r="BOL18" s="249"/>
      <c r="BOM18" s="249"/>
      <c r="BON18" s="249"/>
      <c r="BOO18" s="249"/>
      <c r="BOP18" s="249"/>
      <c r="BOQ18" s="249"/>
      <c r="BOR18" s="249"/>
      <c r="BOS18" s="249"/>
      <c r="BOT18" s="249"/>
      <c r="BOW18" s="248"/>
      <c r="BOY18" s="248"/>
      <c r="BPB18" s="249"/>
      <c r="BPC18" s="249"/>
      <c r="BPD18" s="249"/>
      <c r="BPE18" s="249"/>
      <c r="BPF18" s="249"/>
      <c r="BPG18" s="249"/>
      <c r="BPH18" s="249"/>
      <c r="BPI18" s="249"/>
      <c r="BPJ18" s="249"/>
      <c r="BPK18" s="249"/>
      <c r="BPL18" s="249"/>
      <c r="BPM18" s="249"/>
      <c r="BPP18" s="248"/>
      <c r="BPR18" s="248"/>
      <c r="BPU18" s="249"/>
      <c r="BPV18" s="249"/>
      <c r="BPW18" s="249"/>
      <c r="BPX18" s="249"/>
      <c r="BPY18" s="249"/>
      <c r="BPZ18" s="249"/>
      <c r="BQA18" s="249"/>
      <c r="BQB18" s="249"/>
      <c r="BQC18" s="249"/>
      <c r="BQD18" s="249"/>
      <c r="BQE18" s="249"/>
      <c r="BQF18" s="249"/>
      <c r="BQI18" s="248"/>
      <c r="BQK18" s="248"/>
      <c r="BQN18" s="249"/>
      <c r="BQO18" s="249"/>
      <c r="BQP18" s="249"/>
      <c r="BQQ18" s="249"/>
      <c r="BQR18" s="249"/>
      <c r="BQS18" s="249"/>
      <c r="BQT18" s="249"/>
      <c r="BQU18" s="249"/>
      <c r="BQV18" s="249"/>
      <c r="BQW18" s="249"/>
      <c r="BQX18" s="249"/>
      <c r="BQY18" s="249"/>
      <c r="BRB18" s="248"/>
      <c r="BRD18" s="248"/>
      <c r="BRG18" s="249"/>
      <c r="BRH18" s="249"/>
      <c r="BRI18" s="249"/>
      <c r="BRJ18" s="249"/>
      <c r="BRK18" s="249"/>
      <c r="BRL18" s="249"/>
      <c r="BRM18" s="249"/>
      <c r="BRN18" s="249"/>
      <c r="BRO18" s="249"/>
      <c r="BRP18" s="249"/>
      <c r="BRQ18" s="249"/>
      <c r="BRR18" s="249"/>
      <c r="BRU18" s="248"/>
      <c r="BRW18" s="248"/>
      <c r="BRZ18" s="249"/>
      <c r="BSA18" s="249"/>
      <c r="BSB18" s="249"/>
      <c r="BSC18" s="249"/>
      <c r="BSD18" s="249"/>
      <c r="BSE18" s="249"/>
      <c r="BSF18" s="249"/>
      <c r="BSG18" s="249"/>
      <c r="BSH18" s="249"/>
      <c r="BSI18" s="249"/>
      <c r="BSJ18" s="249"/>
      <c r="BSK18" s="249"/>
      <c r="BSN18" s="248"/>
      <c r="BSP18" s="248"/>
      <c r="BSS18" s="249"/>
      <c r="BST18" s="249"/>
      <c r="BSU18" s="249"/>
      <c r="BSV18" s="249"/>
      <c r="BSW18" s="249"/>
      <c r="BSX18" s="249"/>
      <c r="BSY18" s="249"/>
      <c r="BSZ18" s="249"/>
      <c r="BTA18" s="249"/>
      <c r="BTB18" s="249"/>
      <c r="BTC18" s="249"/>
      <c r="BTD18" s="249"/>
      <c r="BTG18" s="248"/>
      <c r="BTI18" s="248"/>
      <c r="BTL18" s="249"/>
      <c r="BTM18" s="249"/>
      <c r="BTN18" s="249"/>
      <c r="BTO18" s="249"/>
      <c r="BTP18" s="249"/>
      <c r="BTQ18" s="249"/>
      <c r="BTR18" s="249"/>
      <c r="BTS18" s="249"/>
      <c r="BTT18" s="249"/>
      <c r="BTU18" s="249"/>
      <c r="BTV18" s="249"/>
      <c r="BTW18" s="249"/>
      <c r="BTZ18" s="248"/>
      <c r="BUB18" s="248"/>
      <c r="BUE18" s="249"/>
      <c r="BUF18" s="249"/>
      <c r="BUG18" s="249"/>
      <c r="BUH18" s="249"/>
      <c r="BUI18" s="249"/>
      <c r="BUJ18" s="249"/>
      <c r="BUK18" s="249"/>
      <c r="BUL18" s="249"/>
      <c r="BUM18" s="249"/>
      <c r="BUN18" s="249"/>
      <c r="BUO18" s="249"/>
      <c r="BUP18" s="249"/>
      <c r="BUS18" s="248"/>
      <c r="BUU18" s="248"/>
      <c r="BUX18" s="249"/>
      <c r="BUY18" s="249"/>
      <c r="BUZ18" s="249"/>
      <c r="BVA18" s="249"/>
      <c r="BVB18" s="249"/>
      <c r="BVC18" s="249"/>
      <c r="BVD18" s="249"/>
      <c r="BVE18" s="249"/>
      <c r="BVF18" s="249"/>
      <c r="BVG18" s="249"/>
      <c r="BVH18" s="249"/>
      <c r="BVI18" s="249"/>
      <c r="BVL18" s="248"/>
      <c r="BVN18" s="248"/>
      <c r="BVQ18" s="249"/>
      <c r="BVR18" s="249"/>
      <c r="BVS18" s="249"/>
      <c r="BVT18" s="249"/>
      <c r="BVU18" s="249"/>
      <c r="BVV18" s="249"/>
      <c r="BVW18" s="249"/>
      <c r="BVX18" s="249"/>
      <c r="BVY18" s="249"/>
      <c r="BVZ18" s="249"/>
      <c r="BWA18" s="249"/>
      <c r="BWB18" s="249"/>
      <c r="BWE18" s="248"/>
      <c r="BWG18" s="248"/>
      <c r="BWJ18" s="249"/>
      <c r="BWK18" s="249"/>
      <c r="BWL18" s="249"/>
      <c r="BWM18" s="249"/>
      <c r="BWN18" s="249"/>
      <c r="BWO18" s="249"/>
      <c r="BWP18" s="249"/>
      <c r="BWQ18" s="249"/>
      <c r="BWR18" s="249"/>
      <c r="BWS18" s="249"/>
      <c r="BWT18" s="249"/>
      <c r="BWU18" s="249"/>
      <c r="BWX18" s="248"/>
      <c r="BWZ18" s="248"/>
      <c r="BXC18" s="249"/>
      <c r="BXD18" s="249"/>
      <c r="BXE18" s="249"/>
      <c r="BXF18" s="249"/>
      <c r="BXG18" s="249"/>
      <c r="BXH18" s="249"/>
      <c r="BXI18" s="249"/>
      <c r="BXJ18" s="249"/>
      <c r="BXK18" s="249"/>
      <c r="BXL18" s="249"/>
      <c r="BXM18" s="249"/>
      <c r="BXN18" s="249"/>
      <c r="BXQ18" s="248"/>
      <c r="BXS18" s="248"/>
      <c r="BXV18" s="249"/>
      <c r="BXW18" s="249"/>
      <c r="BXX18" s="249"/>
      <c r="BXY18" s="249"/>
      <c r="BXZ18" s="249"/>
      <c r="BYA18" s="249"/>
      <c r="BYB18" s="249"/>
      <c r="BYC18" s="249"/>
      <c r="BYD18" s="249"/>
      <c r="BYE18" s="249"/>
      <c r="BYF18" s="249"/>
      <c r="BYG18" s="249"/>
      <c r="BYJ18" s="248"/>
      <c r="BYL18" s="248"/>
      <c r="BYO18" s="249"/>
      <c r="BYP18" s="249"/>
      <c r="BYQ18" s="249"/>
      <c r="BYR18" s="249"/>
      <c r="BYS18" s="249"/>
      <c r="BYT18" s="249"/>
      <c r="BYU18" s="249"/>
      <c r="BYV18" s="249"/>
      <c r="BYW18" s="249"/>
      <c r="BYX18" s="249"/>
      <c r="BYY18" s="249"/>
      <c r="BYZ18" s="249"/>
      <c r="BZC18" s="248"/>
      <c r="BZE18" s="248"/>
      <c r="BZH18" s="249"/>
      <c r="BZI18" s="249"/>
      <c r="BZJ18" s="249"/>
      <c r="BZK18" s="249"/>
      <c r="BZL18" s="249"/>
      <c r="BZM18" s="249"/>
      <c r="BZN18" s="249"/>
      <c r="BZO18" s="249"/>
      <c r="BZP18" s="249"/>
      <c r="BZQ18" s="249"/>
      <c r="BZR18" s="249"/>
      <c r="BZS18" s="249"/>
      <c r="BZV18" s="248"/>
      <c r="BZX18" s="248"/>
      <c r="CAA18" s="249"/>
      <c r="CAB18" s="249"/>
      <c r="CAC18" s="249"/>
      <c r="CAD18" s="249"/>
      <c r="CAE18" s="249"/>
      <c r="CAF18" s="249"/>
      <c r="CAG18" s="249"/>
      <c r="CAH18" s="249"/>
      <c r="CAI18" s="249"/>
      <c r="CAJ18" s="249"/>
      <c r="CAK18" s="249"/>
      <c r="CAL18" s="249"/>
      <c r="CAO18" s="248"/>
      <c r="CAQ18" s="248"/>
      <c r="CAT18" s="249"/>
      <c r="CAU18" s="249"/>
      <c r="CAV18" s="249"/>
      <c r="CAW18" s="249"/>
      <c r="CAX18" s="249"/>
      <c r="CAY18" s="249"/>
      <c r="CAZ18" s="249"/>
      <c r="CBA18" s="249"/>
      <c r="CBB18" s="249"/>
      <c r="CBC18" s="249"/>
      <c r="CBD18" s="249"/>
      <c r="CBE18" s="249"/>
      <c r="CBH18" s="248"/>
      <c r="CBJ18" s="248"/>
      <c r="CBM18" s="249"/>
      <c r="CBN18" s="249"/>
      <c r="CBO18" s="249"/>
      <c r="CBP18" s="249"/>
      <c r="CBQ18" s="249"/>
      <c r="CBR18" s="249"/>
      <c r="CBS18" s="249"/>
      <c r="CBT18" s="249"/>
      <c r="CBU18" s="249"/>
      <c r="CBV18" s="249"/>
      <c r="CBW18" s="249"/>
      <c r="CBX18" s="249"/>
      <c r="CCA18" s="248"/>
      <c r="CCC18" s="248"/>
      <c r="CCF18" s="249"/>
      <c r="CCG18" s="249"/>
      <c r="CCH18" s="249"/>
      <c r="CCI18" s="249"/>
      <c r="CCJ18" s="249"/>
      <c r="CCK18" s="249"/>
      <c r="CCL18" s="249"/>
      <c r="CCM18" s="249"/>
      <c r="CCN18" s="249"/>
      <c r="CCO18" s="249"/>
      <c r="CCP18" s="249"/>
      <c r="CCQ18" s="249"/>
      <c r="CCT18" s="248"/>
      <c r="CCV18" s="248"/>
      <c r="CCY18" s="249"/>
      <c r="CCZ18" s="249"/>
      <c r="CDA18" s="249"/>
      <c r="CDB18" s="249"/>
      <c r="CDC18" s="249"/>
      <c r="CDD18" s="249"/>
      <c r="CDE18" s="249"/>
      <c r="CDF18" s="249"/>
      <c r="CDG18" s="249"/>
      <c r="CDH18" s="249"/>
      <c r="CDI18" s="249"/>
      <c r="CDJ18" s="249"/>
      <c r="CDM18" s="248"/>
      <c r="CDO18" s="248"/>
      <c r="CDR18" s="249"/>
      <c r="CDS18" s="249"/>
      <c r="CDT18" s="249"/>
      <c r="CDU18" s="249"/>
      <c r="CDV18" s="249"/>
      <c r="CDW18" s="249"/>
      <c r="CDX18" s="249"/>
      <c r="CDY18" s="249"/>
      <c r="CDZ18" s="249"/>
      <c r="CEA18" s="249"/>
      <c r="CEB18" s="249"/>
      <c r="CEC18" s="249"/>
      <c r="CEF18" s="248"/>
      <c r="CEH18" s="248"/>
      <c r="CEK18" s="249"/>
      <c r="CEL18" s="249"/>
      <c r="CEM18" s="249"/>
      <c r="CEN18" s="249"/>
      <c r="CEO18" s="249"/>
      <c r="CEP18" s="249"/>
      <c r="CEQ18" s="249"/>
      <c r="CER18" s="249"/>
      <c r="CES18" s="249"/>
      <c r="CET18" s="249"/>
      <c r="CEU18" s="249"/>
      <c r="CEV18" s="249"/>
      <c r="CEY18" s="248"/>
      <c r="CFA18" s="248"/>
      <c r="CFD18" s="249"/>
      <c r="CFE18" s="249"/>
      <c r="CFF18" s="249"/>
      <c r="CFG18" s="249"/>
      <c r="CFH18" s="249"/>
      <c r="CFI18" s="249"/>
      <c r="CFJ18" s="249"/>
      <c r="CFK18" s="249"/>
      <c r="CFL18" s="249"/>
      <c r="CFM18" s="249"/>
      <c r="CFN18" s="249"/>
      <c r="CFO18" s="249"/>
      <c r="CFR18" s="248"/>
      <c r="CFT18" s="248"/>
      <c r="CFW18" s="249"/>
      <c r="CFX18" s="249"/>
      <c r="CFY18" s="249"/>
      <c r="CFZ18" s="249"/>
      <c r="CGA18" s="249"/>
      <c r="CGB18" s="249"/>
      <c r="CGC18" s="249"/>
      <c r="CGD18" s="249"/>
      <c r="CGE18" s="249"/>
      <c r="CGF18" s="249"/>
      <c r="CGG18" s="249"/>
      <c r="CGH18" s="249"/>
      <c r="CGK18" s="248"/>
      <c r="CGM18" s="248"/>
      <c r="CGP18" s="249"/>
      <c r="CGQ18" s="249"/>
      <c r="CGR18" s="249"/>
      <c r="CGS18" s="249"/>
      <c r="CGT18" s="249"/>
      <c r="CGU18" s="249"/>
      <c r="CGV18" s="249"/>
      <c r="CGW18" s="249"/>
      <c r="CGX18" s="249"/>
      <c r="CGY18" s="249"/>
      <c r="CGZ18" s="249"/>
      <c r="CHA18" s="249"/>
      <c r="CHD18" s="248"/>
      <c r="CHF18" s="248"/>
      <c r="CHI18" s="249"/>
      <c r="CHJ18" s="249"/>
      <c r="CHK18" s="249"/>
      <c r="CHL18" s="249"/>
      <c r="CHM18" s="249"/>
      <c r="CHN18" s="249"/>
      <c r="CHO18" s="249"/>
      <c r="CHP18" s="249"/>
      <c r="CHQ18" s="249"/>
      <c r="CHR18" s="249"/>
      <c r="CHS18" s="249"/>
      <c r="CHT18" s="249"/>
      <c r="CHW18" s="248"/>
      <c r="CHY18" s="248"/>
      <c r="CIB18" s="249"/>
      <c r="CIC18" s="249"/>
      <c r="CID18" s="249"/>
      <c r="CIE18" s="249"/>
      <c r="CIF18" s="249"/>
      <c r="CIG18" s="249"/>
      <c r="CIH18" s="249"/>
      <c r="CII18" s="249"/>
      <c r="CIJ18" s="249"/>
      <c r="CIK18" s="249"/>
      <c r="CIL18" s="249"/>
      <c r="CIM18" s="249"/>
      <c r="CIP18" s="248"/>
      <c r="CIR18" s="248"/>
      <c r="CIU18" s="249"/>
      <c r="CIV18" s="249"/>
      <c r="CIW18" s="249"/>
      <c r="CIX18" s="249"/>
      <c r="CIY18" s="249"/>
      <c r="CIZ18" s="249"/>
      <c r="CJA18" s="249"/>
      <c r="CJB18" s="249"/>
      <c r="CJC18" s="249"/>
      <c r="CJD18" s="249"/>
      <c r="CJE18" s="249"/>
      <c r="CJF18" s="249"/>
      <c r="CJI18" s="248"/>
      <c r="CJK18" s="248"/>
      <c r="CJN18" s="249"/>
      <c r="CJO18" s="249"/>
      <c r="CJP18" s="249"/>
      <c r="CJQ18" s="249"/>
      <c r="CJR18" s="249"/>
      <c r="CJS18" s="249"/>
      <c r="CJT18" s="249"/>
      <c r="CJU18" s="249"/>
      <c r="CJV18" s="249"/>
      <c r="CJW18" s="249"/>
      <c r="CJX18" s="249"/>
      <c r="CJY18" s="249"/>
      <c r="CKB18" s="248"/>
      <c r="CKD18" s="248"/>
      <c r="CKG18" s="249"/>
      <c r="CKH18" s="249"/>
      <c r="CKI18" s="249"/>
      <c r="CKJ18" s="249"/>
      <c r="CKK18" s="249"/>
      <c r="CKL18" s="249"/>
      <c r="CKM18" s="249"/>
      <c r="CKN18" s="249"/>
      <c r="CKO18" s="249"/>
      <c r="CKP18" s="249"/>
      <c r="CKQ18" s="249"/>
      <c r="CKR18" s="249"/>
      <c r="CKU18" s="248"/>
      <c r="CKW18" s="248"/>
      <c r="CKZ18" s="249"/>
      <c r="CLA18" s="249"/>
      <c r="CLB18" s="249"/>
      <c r="CLC18" s="249"/>
      <c r="CLD18" s="249"/>
      <c r="CLE18" s="249"/>
      <c r="CLF18" s="249"/>
      <c r="CLG18" s="249"/>
      <c r="CLH18" s="249"/>
      <c r="CLI18" s="249"/>
      <c r="CLJ18" s="249"/>
      <c r="CLK18" s="249"/>
      <c r="CLN18" s="248"/>
      <c r="CLP18" s="248"/>
      <c r="CLS18" s="249"/>
      <c r="CLT18" s="249"/>
      <c r="CLU18" s="249"/>
      <c r="CLV18" s="249"/>
      <c r="CLW18" s="249"/>
      <c r="CLX18" s="249"/>
      <c r="CLY18" s="249"/>
      <c r="CLZ18" s="249"/>
      <c r="CMA18" s="249"/>
      <c r="CMB18" s="249"/>
      <c r="CMC18" s="249"/>
      <c r="CMD18" s="249"/>
      <c r="CMG18" s="248"/>
      <c r="CMI18" s="248"/>
      <c r="CML18" s="249"/>
      <c r="CMM18" s="249"/>
      <c r="CMN18" s="249"/>
      <c r="CMO18" s="249"/>
      <c r="CMP18" s="249"/>
      <c r="CMQ18" s="249"/>
      <c r="CMR18" s="249"/>
      <c r="CMS18" s="249"/>
      <c r="CMT18" s="249"/>
      <c r="CMU18" s="249"/>
      <c r="CMV18" s="249"/>
      <c r="CMW18" s="249"/>
      <c r="CMZ18" s="248"/>
      <c r="CNB18" s="248"/>
      <c r="CNE18" s="249"/>
      <c r="CNF18" s="249"/>
      <c r="CNG18" s="249"/>
      <c r="CNH18" s="249"/>
      <c r="CNI18" s="249"/>
      <c r="CNJ18" s="249"/>
      <c r="CNK18" s="249"/>
      <c r="CNL18" s="249"/>
      <c r="CNM18" s="249"/>
      <c r="CNN18" s="249"/>
      <c r="CNO18" s="249"/>
      <c r="CNP18" s="249"/>
      <c r="CNS18" s="248"/>
      <c r="CNU18" s="248"/>
      <c r="CNX18" s="249"/>
      <c r="CNY18" s="249"/>
      <c r="CNZ18" s="249"/>
      <c r="COA18" s="249"/>
      <c r="COB18" s="249"/>
      <c r="COC18" s="249"/>
      <c r="COD18" s="249"/>
      <c r="COE18" s="249"/>
      <c r="COF18" s="249"/>
      <c r="COG18" s="249"/>
      <c r="COH18" s="249"/>
      <c r="COI18" s="249"/>
      <c r="COL18" s="248"/>
      <c r="CON18" s="248"/>
      <c r="COQ18" s="249"/>
      <c r="COR18" s="249"/>
      <c r="COS18" s="249"/>
      <c r="COT18" s="249"/>
      <c r="COU18" s="249"/>
      <c r="COV18" s="249"/>
      <c r="COW18" s="249"/>
      <c r="COX18" s="249"/>
      <c r="COY18" s="249"/>
      <c r="COZ18" s="249"/>
      <c r="CPA18" s="249"/>
      <c r="CPB18" s="249"/>
      <c r="CPE18" s="248"/>
      <c r="CPG18" s="248"/>
      <c r="CPJ18" s="249"/>
      <c r="CPK18" s="249"/>
      <c r="CPL18" s="249"/>
      <c r="CPM18" s="249"/>
      <c r="CPN18" s="249"/>
      <c r="CPO18" s="249"/>
      <c r="CPP18" s="249"/>
      <c r="CPQ18" s="249"/>
      <c r="CPR18" s="249"/>
      <c r="CPS18" s="249"/>
      <c r="CPT18" s="249"/>
      <c r="CPU18" s="249"/>
      <c r="CPX18" s="248"/>
      <c r="CPZ18" s="248"/>
      <c r="CQC18" s="249"/>
      <c r="CQD18" s="249"/>
      <c r="CQE18" s="249"/>
      <c r="CQF18" s="249"/>
      <c r="CQG18" s="249"/>
      <c r="CQH18" s="249"/>
      <c r="CQI18" s="249"/>
      <c r="CQJ18" s="249"/>
      <c r="CQK18" s="249"/>
      <c r="CQL18" s="249"/>
      <c r="CQM18" s="249"/>
      <c r="CQN18" s="249"/>
      <c r="CQQ18" s="248"/>
      <c r="CQS18" s="248"/>
      <c r="CQV18" s="249"/>
      <c r="CQW18" s="249"/>
      <c r="CQX18" s="249"/>
      <c r="CQY18" s="249"/>
      <c r="CQZ18" s="249"/>
      <c r="CRA18" s="249"/>
      <c r="CRB18" s="249"/>
      <c r="CRC18" s="249"/>
      <c r="CRD18" s="249"/>
      <c r="CRE18" s="249"/>
      <c r="CRF18" s="249"/>
      <c r="CRG18" s="249"/>
      <c r="CRJ18" s="248"/>
      <c r="CRL18" s="248"/>
      <c r="CRO18" s="249"/>
      <c r="CRP18" s="249"/>
      <c r="CRQ18" s="249"/>
      <c r="CRR18" s="249"/>
      <c r="CRS18" s="249"/>
      <c r="CRT18" s="249"/>
      <c r="CRU18" s="249"/>
      <c r="CRV18" s="249"/>
      <c r="CRW18" s="249"/>
      <c r="CRX18" s="249"/>
      <c r="CRY18" s="249"/>
      <c r="CRZ18" s="249"/>
      <c r="CSC18" s="248"/>
      <c r="CSE18" s="248"/>
      <c r="CSH18" s="249"/>
      <c r="CSI18" s="249"/>
      <c r="CSJ18" s="249"/>
      <c r="CSK18" s="249"/>
      <c r="CSL18" s="249"/>
      <c r="CSM18" s="249"/>
      <c r="CSN18" s="249"/>
      <c r="CSO18" s="249"/>
      <c r="CSP18" s="249"/>
      <c r="CSQ18" s="249"/>
      <c r="CSR18" s="249"/>
      <c r="CSS18" s="249"/>
      <c r="CSV18" s="248"/>
      <c r="CSX18" s="248"/>
      <c r="CTA18" s="249"/>
      <c r="CTB18" s="249"/>
      <c r="CTC18" s="249"/>
      <c r="CTD18" s="249"/>
      <c r="CTE18" s="249"/>
      <c r="CTF18" s="249"/>
      <c r="CTG18" s="249"/>
      <c r="CTH18" s="249"/>
      <c r="CTI18" s="249"/>
      <c r="CTJ18" s="249"/>
      <c r="CTK18" s="249"/>
      <c r="CTL18" s="249"/>
      <c r="CTO18" s="248"/>
      <c r="CTQ18" s="248"/>
      <c r="CTT18" s="249"/>
      <c r="CTU18" s="249"/>
      <c r="CTV18" s="249"/>
      <c r="CTW18" s="249"/>
      <c r="CTX18" s="249"/>
      <c r="CTY18" s="249"/>
      <c r="CTZ18" s="249"/>
      <c r="CUA18" s="249"/>
      <c r="CUB18" s="249"/>
      <c r="CUC18" s="249"/>
      <c r="CUD18" s="249"/>
      <c r="CUE18" s="249"/>
      <c r="CUH18" s="248"/>
      <c r="CUJ18" s="248"/>
      <c r="CUM18" s="249"/>
      <c r="CUN18" s="249"/>
      <c r="CUO18" s="249"/>
      <c r="CUP18" s="249"/>
      <c r="CUQ18" s="249"/>
      <c r="CUR18" s="249"/>
      <c r="CUS18" s="249"/>
      <c r="CUT18" s="249"/>
      <c r="CUU18" s="249"/>
      <c r="CUV18" s="249"/>
      <c r="CUW18" s="249"/>
      <c r="CUX18" s="249"/>
      <c r="CVA18" s="248"/>
      <c r="CVC18" s="248"/>
      <c r="CVF18" s="249"/>
      <c r="CVG18" s="249"/>
      <c r="CVH18" s="249"/>
      <c r="CVI18" s="249"/>
      <c r="CVJ18" s="249"/>
      <c r="CVK18" s="249"/>
      <c r="CVL18" s="249"/>
      <c r="CVM18" s="249"/>
      <c r="CVN18" s="249"/>
      <c r="CVO18" s="249"/>
      <c r="CVP18" s="249"/>
      <c r="CVQ18" s="249"/>
      <c r="CVT18" s="248"/>
      <c r="CVV18" s="248"/>
      <c r="CVY18" s="249"/>
      <c r="CVZ18" s="249"/>
      <c r="CWA18" s="249"/>
      <c r="CWB18" s="249"/>
      <c r="CWC18" s="249"/>
      <c r="CWD18" s="249"/>
      <c r="CWE18" s="249"/>
      <c r="CWF18" s="249"/>
      <c r="CWG18" s="249"/>
      <c r="CWH18" s="249"/>
      <c r="CWI18" s="249"/>
      <c r="CWJ18" s="249"/>
      <c r="CWM18" s="248"/>
      <c r="CWO18" s="248"/>
      <c r="CWR18" s="249"/>
      <c r="CWS18" s="249"/>
      <c r="CWT18" s="249"/>
      <c r="CWU18" s="249"/>
      <c r="CWV18" s="249"/>
      <c r="CWW18" s="249"/>
      <c r="CWX18" s="249"/>
      <c r="CWY18" s="249"/>
      <c r="CWZ18" s="249"/>
      <c r="CXA18" s="249"/>
      <c r="CXB18" s="249"/>
      <c r="CXC18" s="249"/>
      <c r="CXF18" s="248"/>
      <c r="CXH18" s="248"/>
      <c r="CXK18" s="249"/>
      <c r="CXL18" s="249"/>
      <c r="CXM18" s="249"/>
      <c r="CXN18" s="249"/>
      <c r="CXO18" s="249"/>
      <c r="CXP18" s="249"/>
      <c r="CXQ18" s="249"/>
      <c r="CXR18" s="249"/>
      <c r="CXS18" s="249"/>
      <c r="CXT18" s="249"/>
      <c r="CXU18" s="249"/>
      <c r="CXV18" s="249"/>
      <c r="CXY18" s="248"/>
      <c r="CYA18" s="248"/>
      <c r="CYD18" s="249"/>
      <c r="CYE18" s="249"/>
      <c r="CYF18" s="249"/>
      <c r="CYG18" s="249"/>
      <c r="CYH18" s="249"/>
      <c r="CYI18" s="249"/>
      <c r="CYJ18" s="249"/>
      <c r="CYK18" s="249"/>
      <c r="CYL18" s="249"/>
      <c r="CYM18" s="249"/>
      <c r="CYN18" s="249"/>
      <c r="CYO18" s="249"/>
      <c r="CYR18" s="248"/>
      <c r="CYT18" s="248"/>
      <c r="CYW18" s="249"/>
      <c r="CYX18" s="249"/>
      <c r="CYY18" s="249"/>
      <c r="CYZ18" s="249"/>
      <c r="CZA18" s="249"/>
      <c r="CZB18" s="249"/>
      <c r="CZC18" s="249"/>
      <c r="CZD18" s="249"/>
      <c r="CZE18" s="249"/>
      <c r="CZF18" s="249"/>
      <c r="CZG18" s="249"/>
      <c r="CZH18" s="249"/>
      <c r="CZK18" s="248"/>
      <c r="CZM18" s="248"/>
      <c r="CZP18" s="249"/>
      <c r="CZQ18" s="249"/>
      <c r="CZR18" s="249"/>
      <c r="CZS18" s="249"/>
      <c r="CZT18" s="249"/>
      <c r="CZU18" s="249"/>
      <c r="CZV18" s="249"/>
      <c r="CZW18" s="249"/>
      <c r="CZX18" s="249"/>
      <c r="CZY18" s="249"/>
      <c r="CZZ18" s="249"/>
      <c r="DAA18" s="249"/>
      <c r="DAD18" s="248"/>
      <c r="DAF18" s="248"/>
      <c r="DAI18" s="249"/>
      <c r="DAJ18" s="249"/>
      <c r="DAK18" s="249"/>
      <c r="DAL18" s="249"/>
      <c r="DAM18" s="249"/>
      <c r="DAN18" s="249"/>
      <c r="DAO18" s="249"/>
      <c r="DAP18" s="249"/>
      <c r="DAQ18" s="249"/>
      <c r="DAR18" s="249"/>
      <c r="DAS18" s="249"/>
      <c r="DAT18" s="249"/>
      <c r="DAW18" s="248"/>
      <c r="DAY18" s="248"/>
      <c r="DBB18" s="249"/>
      <c r="DBC18" s="249"/>
      <c r="DBD18" s="249"/>
      <c r="DBE18" s="249"/>
      <c r="DBF18" s="249"/>
      <c r="DBG18" s="249"/>
      <c r="DBH18" s="249"/>
      <c r="DBI18" s="249"/>
      <c r="DBJ18" s="249"/>
      <c r="DBK18" s="249"/>
      <c r="DBL18" s="249"/>
      <c r="DBM18" s="249"/>
      <c r="DBP18" s="248"/>
      <c r="DBR18" s="248"/>
      <c r="DBU18" s="249"/>
      <c r="DBV18" s="249"/>
      <c r="DBW18" s="249"/>
      <c r="DBX18" s="249"/>
      <c r="DBY18" s="249"/>
      <c r="DBZ18" s="249"/>
      <c r="DCA18" s="249"/>
      <c r="DCB18" s="249"/>
      <c r="DCC18" s="249"/>
      <c r="DCD18" s="249"/>
      <c r="DCE18" s="249"/>
      <c r="DCF18" s="249"/>
      <c r="DCI18" s="248"/>
      <c r="DCK18" s="248"/>
      <c r="DCN18" s="249"/>
      <c r="DCO18" s="249"/>
      <c r="DCP18" s="249"/>
      <c r="DCQ18" s="249"/>
      <c r="DCR18" s="249"/>
      <c r="DCS18" s="249"/>
      <c r="DCT18" s="249"/>
      <c r="DCU18" s="249"/>
      <c r="DCV18" s="249"/>
      <c r="DCW18" s="249"/>
      <c r="DCX18" s="249"/>
      <c r="DCY18" s="249"/>
      <c r="DDB18" s="248"/>
      <c r="DDD18" s="248"/>
      <c r="DDG18" s="249"/>
      <c r="DDH18" s="249"/>
      <c r="DDI18" s="249"/>
      <c r="DDJ18" s="249"/>
      <c r="DDK18" s="249"/>
      <c r="DDL18" s="249"/>
      <c r="DDM18" s="249"/>
      <c r="DDN18" s="249"/>
      <c r="DDO18" s="249"/>
      <c r="DDP18" s="249"/>
      <c r="DDQ18" s="249"/>
      <c r="DDR18" s="249"/>
      <c r="DDU18" s="248"/>
      <c r="DDW18" s="248"/>
      <c r="DDZ18" s="249"/>
      <c r="DEA18" s="249"/>
      <c r="DEB18" s="249"/>
      <c r="DEC18" s="249"/>
      <c r="DED18" s="249"/>
      <c r="DEE18" s="249"/>
      <c r="DEF18" s="249"/>
      <c r="DEG18" s="249"/>
      <c r="DEH18" s="249"/>
      <c r="DEI18" s="249"/>
      <c r="DEJ18" s="249"/>
      <c r="DEK18" s="249"/>
      <c r="DEN18" s="248"/>
      <c r="DEP18" s="248"/>
      <c r="DES18" s="249"/>
      <c r="DET18" s="249"/>
      <c r="DEU18" s="249"/>
      <c r="DEV18" s="249"/>
      <c r="DEW18" s="249"/>
      <c r="DEX18" s="249"/>
      <c r="DEY18" s="249"/>
      <c r="DEZ18" s="249"/>
      <c r="DFA18" s="249"/>
      <c r="DFB18" s="249"/>
      <c r="DFC18" s="249"/>
      <c r="DFD18" s="249"/>
      <c r="DFG18" s="248"/>
      <c r="DFI18" s="248"/>
      <c r="DFL18" s="249"/>
      <c r="DFM18" s="249"/>
      <c r="DFN18" s="249"/>
      <c r="DFO18" s="249"/>
      <c r="DFP18" s="249"/>
      <c r="DFQ18" s="249"/>
      <c r="DFR18" s="249"/>
      <c r="DFS18" s="249"/>
      <c r="DFT18" s="249"/>
      <c r="DFU18" s="249"/>
      <c r="DFV18" s="249"/>
      <c r="DFW18" s="249"/>
      <c r="DFZ18" s="248"/>
      <c r="DGB18" s="248"/>
      <c r="DGE18" s="249"/>
      <c r="DGF18" s="249"/>
      <c r="DGG18" s="249"/>
      <c r="DGH18" s="249"/>
      <c r="DGI18" s="249"/>
      <c r="DGJ18" s="249"/>
      <c r="DGK18" s="249"/>
      <c r="DGL18" s="249"/>
      <c r="DGM18" s="249"/>
      <c r="DGN18" s="249"/>
      <c r="DGO18" s="249"/>
      <c r="DGP18" s="249"/>
      <c r="DGS18" s="248"/>
      <c r="DGU18" s="248"/>
      <c r="DGX18" s="249"/>
      <c r="DGY18" s="249"/>
      <c r="DGZ18" s="249"/>
      <c r="DHA18" s="249"/>
      <c r="DHB18" s="249"/>
      <c r="DHC18" s="249"/>
      <c r="DHD18" s="249"/>
      <c r="DHE18" s="249"/>
      <c r="DHF18" s="249"/>
      <c r="DHG18" s="249"/>
      <c r="DHH18" s="249"/>
      <c r="DHI18" s="249"/>
      <c r="DHL18" s="248"/>
      <c r="DHN18" s="248"/>
      <c r="DHQ18" s="249"/>
      <c r="DHR18" s="249"/>
      <c r="DHS18" s="249"/>
      <c r="DHT18" s="249"/>
      <c r="DHU18" s="249"/>
      <c r="DHV18" s="249"/>
      <c r="DHW18" s="249"/>
      <c r="DHX18" s="249"/>
      <c r="DHY18" s="249"/>
      <c r="DHZ18" s="249"/>
      <c r="DIA18" s="249"/>
      <c r="DIB18" s="249"/>
      <c r="DIE18" s="248"/>
      <c r="DIG18" s="248"/>
      <c r="DIJ18" s="249"/>
      <c r="DIK18" s="249"/>
      <c r="DIL18" s="249"/>
      <c r="DIM18" s="249"/>
      <c r="DIN18" s="249"/>
      <c r="DIO18" s="249"/>
      <c r="DIP18" s="249"/>
      <c r="DIQ18" s="249"/>
      <c r="DIR18" s="249"/>
      <c r="DIS18" s="249"/>
      <c r="DIT18" s="249"/>
      <c r="DIU18" s="249"/>
      <c r="DIX18" s="248"/>
      <c r="DIZ18" s="248"/>
      <c r="DJC18" s="249"/>
      <c r="DJD18" s="249"/>
      <c r="DJE18" s="249"/>
      <c r="DJF18" s="249"/>
      <c r="DJG18" s="249"/>
      <c r="DJH18" s="249"/>
      <c r="DJI18" s="249"/>
      <c r="DJJ18" s="249"/>
      <c r="DJK18" s="249"/>
      <c r="DJL18" s="249"/>
      <c r="DJM18" s="249"/>
      <c r="DJN18" s="249"/>
      <c r="DJQ18" s="248"/>
      <c r="DJS18" s="248"/>
      <c r="DJV18" s="249"/>
      <c r="DJW18" s="249"/>
      <c r="DJX18" s="249"/>
      <c r="DJY18" s="249"/>
      <c r="DJZ18" s="249"/>
      <c r="DKA18" s="249"/>
      <c r="DKB18" s="249"/>
      <c r="DKC18" s="249"/>
      <c r="DKD18" s="249"/>
      <c r="DKE18" s="249"/>
      <c r="DKF18" s="249"/>
      <c r="DKG18" s="249"/>
      <c r="DKJ18" s="248"/>
      <c r="DKL18" s="248"/>
      <c r="DKO18" s="249"/>
      <c r="DKP18" s="249"/>
      <c r="DKQ18" s="249"/>
      <c r="DKR18" s="249"/>
      <c r="DKS18" s="249"/>
      <c r="DKT18" s="249"/>
      <c r="DKU18" s="249"/>
      <c r="DKV18" s="249"/>
      <c r="DKW18" s="249"/>
      <c r="DKX18" s="249"/>
      <c r="DKY18" s="249"/>
      <c r="DKZ18" s="249"/>
      <c r="DLC18" s="248"/>
      <c r="DLE18" s="248"/>
      <c r="DLH18" s="249"/>
      <c r="DLI18" s="249"/>
      <c r="DLJ18" s="249"/>
      <c r="DLK18" s="249"/>
      <c r="DLL18" s="249"/>
      <c r="DLM18" s="249"/>
      <c r="DLN18" s="249"/>
      <c r="DLO18" s="249"/>
      <c r="DLP18" s="249"/>
      <c r="DLQ18" s="249"/>
      <c r="DLR18" s="249"/>
      <c r="DLS18" s="249"/>
      <c r="DLV18" s="248"/>
      <c r="DLX18" s="248"/>
      <c r="DMA18" s="249"/>
      <c r="DMB18" s="249"/>
      <c r="DMC18" s="249"/>
      <c r="DMD18" s="249"/>
      <c r="DME18" s="249"/>
      <c r="DMF18" s="249"/>
      <c r="DMG18" s="249"/>
      <c r="DMH18" s="249"/>
      <c r="DMI18" s="249"/>
      <c r="DMJ18" s="249"/>
      <c r="DMK18" s="249"/>
      <c r="DML18" s="249"/>
      <c r="DMO18" s="248"/>
      <c r="DMQ18" s="248"/>
      <c r="DMT18" s="249"/>
      <c r="DMU18" s="249"/>
      <c r="DMV18" s="249"/>
      <c r="DMW18" s="249"/>
      <c r="DMX18" s="249"/>
      <c r="DMY18" s="249"/>
      <c r="DMZ18" s="249"/>
      <c r="DNA18" s="249"/>
      <c r="DNB18" s="249"/>
      <c r="DNC18" s="249"/>
      <c r="DND18" s="249"/>
      <c r="DNE18" s="249"/>
      <c r="DNH18" s="248"/>
      <c r="DNJ18" s="248"/>
      <c r="DNM18" s="249"/>
      <c r="DNN18" s="249"/>
      <c r="DNO18" s="249"/>
      <c r="DNP18" s="249"/>
      <c r="DNQ18" s="249"/>
      <c r="DNR18" s="249"/>
      <c r="DNS18" s="249"/>
      <c r="DNT18" s="249"/>
      <c r="DNU18" s="249"/>
      <c r="DNV18" s="249"/>
      <c r="DNW18" s="249"/>
      <c r="DNX18" s="249"/>
      <c r="DOA18" s="248"/>
      <c r="DOC18" s="248"/>
      <c r="DOF18" s="249"/>
      <c r="DOG18" s="249"/>
      <c r="DOH18" s="249"/>
      <c r="DOI18" s="249"/>
      <c r="DOJ18" s="249"/>
      <c r="DOK18" s="249"/>
      <c r="DOL18" s="249"/>
      <c r="DOM18" s="249"/>
      <c r="DON18" s="249"/>
      <c r="DOO18" s="249"/>
      <c r="DOP18" s="249"/>
      <c r="DOQ18" s="249"/>
      <c r="DOT18" s="248"/>
      <c r="DOV18" s="248"/>
      <c r="DOY18" s="249"/>
      <c r="DOZ18" s="249"/>
      <c r="DPA18" s="249"/>
      <c r="DPB18" s="249"/>
      <c r="DPC18" s="249"/>
      <c r="DPD18" s="249"/>
      <c r="DPE18" s="249"/>
      <c r="DPF18" s="249"/>
      <c r="DPG18" s="249"/>
      <c r="DPH18" s="249"/>
      <c r="DPI18" s="249"/>
      <c r="DPJ18" s="249"/>
      <c r="DPM18" s="248"/>
      <c r="DPO18" s="248"/>
      <c r="DPR18" s="249"/>
      <c r="DPS18" s="249"/>
      <c r="DPT18" s="249"/>
      <c r="DPU18" s="249"/>
      <c r="DPV18" s="249"/>
      <c r="DPW18" s="249"/>
      <c r="DPX18" s="249"/>
      <c r="DPY18" s="249"/>
      <c r="DPZ18" s="249"/>
      <c r="DQA18" s="249"/>
      <c r="DQB18" s="249"/>
      <c r="DQC18" s="249"/>
      <c r="DQF18" s="248"/>
      <c r="DQH18" s="248"/>
      <c r="DQK18" s="249"/>
      <c r="DQL18" s="249"/>
      <c r="DQM18" s="249"/>
      <c r="DQN18" s="249"/>
      <c r="DQO18" s="249"/>
      <c r="DQP18" s="249"/>
      <c r="DQQ18" s="249"/>
      <c r="DQR18" s="249"/>
      <c r="DQS18" s="249"/>
      <c r="DQT18" s="249"/>
      <c r="DQU18" s="249"/>
      <c r="DQV18" s="249"/>
      <c r="DQY18" s="248"/>
      <c r="DRA18" s="248"/>
      <c r="DRD18" s="249"/>
      <c r="DRE18" s="249"/>
      <c r="DRF18" s="249"/>
      <c r="DRG18" s="249"/>
      <c r="DRH18" s="249"/>
      <c r="DRI18" s="249"/>
      <c r="DRJ18" s="249"/>
      <c r="DRK18" s="249"/>
      <c r="DRL18" s="249"/>
      <c r="DRM18" s="249"/>
      <c r="DRN18" s="249"/>
      <c r="DRO18" s="249"/>
      <c r="DRR18" s="248"/>
      <c r="DRT18" s="248"/>
      <c r="DRW18" s="249"/>
      <c r="DRX18" s="249"/>
      <c r="DRY18" s="249"/>
      <c r="DRZ18" s="249"/>
      <c r="DSA18" s="249"/>
      <c r="DSB18" s="249"/>
      <c r="DSC18" s="249"/>
      <c r="DSD18" s="249"/>
      <c r="DSE18" s="249"/>
      <c r="DSF18" s="249"/>
      <c r="DSG18" s="249"/>
      <c r="DSH18" s="249"/>
      <c r="DSK18" s="248"/>
      <c r="DSM18" s="248"/>
      <c r="DSP18" s="249"/>
      <c r="DSQ18" s="249"/>
      <c r="DSR18" s="249"/>
      <c r="DSS18" s="249"/>
      <c r="DST18" s="249"/>
      <c r="DSU18" s="249"/>
      <c r="DSV18" s="249"/>
      <c r="DSW18" s="249"/>
      <c r="DSX18" s="249"/>
      <c r="DSY18" s="249"/>
      <c r="DSZ18" s="249"/>
      <c r="DTA18" s="249"/>
      <c r="DTD18" s="248"/>
      <c r="DTF18" s="248"/>
      <c r="DTI18" s="249"/>
      <c r="DTJ18" s="249"/>
      <c r="DTK18" s="249"/>
      <c r="DTL18" s="249"/>
      <c r="DTM18" s="249"/>
      <c r="DTN18" s="249"/>
      <c r="DTO18" s="249"/>
      <c r="DTP18" s="249"/>
      <c r="DTQ18" s="249"/>
      <c r="DTR18" s="249"/>
      <c r="DTS18" s="249"/>
      <c r="DTT18" s="249"/>
      <c r="DTW18" s="248"/>
      <c r="DTY18" s="248"/>
      <c r="DUB18" s="249"/>
      <c r="DUC18" s="249"/>
      <c r="DUD18" s="249"/>
      <c r="DUE18" s="249"/>
      <c r="DUF18" s="249"/>
      <c r="DUG18" s="249"/>
      <c r="DUH18" s="249"/>
      <c r="DUI18" s="249"/>
      <c r="DUJ18" s="249"/>
      <c r="DUK18" s="249"/>
      <c r="DUL18" s="249"/>
      <c r="DUM18" s="249"/>
      <c r="DUP18" s="248"/>
      <c r="DUR18" s="248"/>
      <c r="DUU18" s="249"/>
      <c r="DUV18" s="249"/>
      <c r="DUW18" s="249"/>
      <c r="DUX18" s="249"/>
      <c r="DUY18" s="249"/>
      <c r="DUZ18" s="249"/>
      <c r="DVA18" s="249"/>
      <c r="DVB18" s="249"/>
      <c r="DVC18" s="249"/>
      <c r="DVD18" s="249"/>
      <c r="DVE18" s="249"/>
      <c r="DVF18" s="249"/>
      <c r="DVI18" s="248"/>
      <c r="DVK18" s="248"/>
      <c r="DVN18" s="249"/>
      <c r="DVO18" s="249"/>
      <c r="DVP18" s="249"/>
      <c r="DVQ18" s="249"/>
      <c r="DVR18" s="249"/>
      <c r="DVS18" s="249"/>
      <c r="DVT18" s="249"/>
      <c r="DVU18" s="249"/>
      <c r="DVV18" s="249"/>
      <c r="DVW18" s="249"/>
      <c r="DVX18" s="249"/>
      <c r="DVY18" s="249"/>
      <c r="DWB18" s="248"/>
      <c r="DWD18" s="248"/>
      <c r="DWG18" s="249"/>
      <c r="DWH18" s="249"/>
      <c r="DWI18" s="249"/>
      <c r="DWJ18" s="249"/>
      <c r="DWK18" s="249"/>
      <c r="DWL18" s="249"/>
      <c r="DWM18" s="249"/>
      <c r="DWN18" s="249"/>
      <c r="DWO18" s="249"/>
      <c r="DWP18" s="249"/>
      <c r="DWQ18" s="249"/>
      <c r="DWR18" s="249"/>
      <c r="DWU18" s="248"/>
      <c r="DWW18" s="248"/>
      <c r="DWZ18" s="249"/>
      <c r="DXA18" s="249"/>
      <c r="DXB18" s="249"/>
      <c r="DXC18" s="249"/>
      <c r="DXD18" s="249"/>
      <c r="DXE18" s="249"/>
      <c r="DXF18" s="249"/>
      <c r="DXG18" s="249"/>
      <c r="DXH18" s="249"/>
      <c r="DXI18" s="249"/>
      <c r="DXJ18" s="249"/>
      <c r="DXK18" s="249"/>
      <c r="DXN18" s="248"/>
      <c r="DXP18" s="248"/>
      <c r="DXS18" s="249"/>
      <c r="DXT18" s="249"/>
      <c r="DXU18" s="249"/>
      <c r="DXV18" s="249"/>
      <c r="DXW18" s="249"/>
      <c r="DXX18" s="249"/>
      <c r="DXY18" s="249"/>
      <c r="DXZ18" s="249"/>
      <c r="DYA18" s="249"/>
      <c r="DYB18" s="249"/>
      <c r="DYC18" s="249"/>
      <c r="DYD18" s="249"/>
      <c r="DYG18" s="248"/>
      <c r="DYI18" s="248"/>
      <c r="DYL18" s="249"/>
      <c r="DYM18" s="249"/>
      <c r="DYN18" s="249"/>
      <c r="DYO18" s="249"/>
      <c r="DYP18" s="249"/>
      <c r="DYQ18" s="249"/>
      <c r="DYR18" s="249"/>
      <c r="DYS18" s="249"/>
      <c r="DYT18" s="249"/>
      <c r="DYU18" s="249"/>
      <c r="DYV18" s="249"/>
      <c r="DYW18" s="249"/>
      <c r="DYZ18" s="248"/>
      <c r="DZB18" s="248"/>
      <c r="DZE18" s="249"/>
      <c r="DZF18" s="249"/>
      <c r="DZG18" s="249"/>
      <c r="DZH18" s="249"/>
      <c r="DZI18" s="249"/>
      <c r="DZJ18" s="249"/>
      <c r="DZK18" s="249"/>
      <c r="DZL18" s="249"/>
      <c r="DZM18" s="249"/>
      <c r="DZN18" s="249"/>
      <c r="DZO18" s="249"/>
      <c r="DZP18" s="249"/>
      <c r="DZS18" s="248"/>
      <c r="DZU18" s="248"/>
      <c r="DZX18" s="249"/>
      <c r="DZY18" s="249"/>
      <c r="DZZ18" s="249"/>
      <c r="EAA18" s="249"/>
      <c r="EAB18" s="249"/>
      <c r="EAC18" s="249"/>
      <c r="EAD18" s="249"/>
      <c r="EAE18" s="249"/>
      <c r="EAF18" s="249"/>
      <c r="EAG18" s="249"/>
      <c r="EAH18" s="249"/>
      <c r="EAI18" s="249"/>
      <c r="EAL18" s="248"/>
      <c r="EAN18" s="248"/>
      <c r="EAQ18" s="249"/>
      <c r="EAR18" s="249"/>
      <c r="EAS18" s="249"/>
      <c r="EAT18" s="249"/>
      <c r="EAU18" s="249"/>
      <c r="EAV18" s="249"/>
      <c r="EAW18" s="249"/>
      <c r="EAX18" s="249"/>
      <c r="EAY18" s="249"/>
      <c r="EAZ18" s="249"/>
      <c r="EBA18" s="249"/>
      <c r="EBB18" s="249"/>
      <c r="EBE18" s="248"/>
      <c r="EBG18" s="248"/>
      <c r="EBJ18" s="249"/>
      <c r="EBK18" s="249"/>
      <c r="EBL18" s="249"/>
      <c r="EBM18" s="249"/>
      <c r="EBN18" s="249"/>
      <c r="EBO18" s="249"/>
      <c r="EBP18" s="249"/>
      <c r="EBQ18" s="249"/>
      <c r="EBR18" s="249"/>
      <c r="EBS18" s="249"/>
      <c r="EBT18" s="249"/>
      <c r="EBU18" s="249"/>
      <c r="EBX18" s="248"/>
      <c r="EBZ18" s="248"/>
      <c r="ECC18" s="249"/>
      <c r="ECD18" s="249"/>
      <c r="ECE18" s="249"/>
      <c r="ECF18" s="249"/>
      <c r="ECG18" s="249"/>
      <c r="ECH18" s="249"/>
      <c r="ECI18" s="249"/>
      <c r="ECJ18" s="249"/>
      <c r="ECK18" s="249"/>
      <c r="ECL18" s="249"/>
      <c r="ECM18" s="249"/>
      <c r="ECN18" s="249"/>
      <c r="ECQ18" s="248"/>
      <c r="ECS18" s="248"/>
      <c r="ECV18" s="249"/>
      <c r="ECW18" s="249"/>
      <c r="ECX18" s="249"/>
      <c r="ECY18" s="249"/>
      <c r="ECZ18" s="249"/>
      <c r="EDA18" s="249"/>
      <c r="EDB18" s="249"/>
      <c r="EDC18" s="249"/>
      <c r="EDD18" s="249"/>
      <c r="EDE18" s="249"/>
      <c r="EDF18" s="249"/>
      <c r="EDG18" s="249"/>
      <c r="EDJ18" s="248"/>
      <c r="EDL18" s="248"/>
      <c r="EDO18" s="249"/>
      <c r="EDP18" s="249"/>
      <c r="EDQ18" s="249"/>
      <c r="EDR18" s="249"/>
      <c r="EDS18" s="249"/>
      <c r="EDT18" s="249"/>
      <c r="EDU18" s="249"/>
      <c r="EDV18" s="249"/>
      <c r="EDW18" s="249"/>
      <c r="EDX18" s="249"/>
      <c r="EDY18" s="249"/>
      <c r="EDZ18" s="249"/>
      <c r="EEC18" s="248"/>
      <c r="EEE18" s="248"/>
      <c r="EEH18" s="249"/>
      <c r="EEI18" s="249"/>
      <c r="EEJ18" s="249"/>
      <c r="EEK18" s="249"/>
      <c r="EEL18" s="249"/>
      <c r="EEM18" s="249"/>
      <c r="EEN18" s="249"/>
      <c r="EEO18" s="249"/>
      <c r="EEP18" s="249"/>
      <c r="EEQ18" s="249"/>
      <c r="EER18" s="249"/>
      <c r="EES18" s="249"/>
      <c r="EEV18" s="248"/>
      <c r="EEX18" s="248"/>
      <c r="EFA18" s="249"/>
      <c r="EFB18" s="249"/>
      <c r="EFC18" s="249"/>
      <c r="EFD18" s="249"/>
      <c r="EFE18" s="249"/>
      <c r="EFF18" s="249"/>
      <c r="EFG18" s="249"/>
      <c r="EFH18" s="249"/>
      <c r="EFI18" s="249"/>
      <c r="EFJ18" s="249"/>
      <c r="EFK18" s="249"/>
      <c r="EFL18" s="249"/>
      <c r="EFO18" s="248"/>
      <c r="EFQ18" s="248"/>
      <c r="EFT18" s="249"/>
      <c r="EFU18" s="249"/>
      <c r="EFV18" s="249"/>
      <c r="EFW18" s="249"/>
      <c r="EFX18" s="249"/>
      <c r="EFY18" s="249"/>
      <c r="EFZ18" s="249"/>
      <c r="EGA18" s="249"/>
      <c r="EGB18" s="249"/>
      <c r="EGC18" s="249"/>
      <c r="EGD18" s="249"/>
      <c r="EGE18" s="249"/>
      <c r="EGH18" s="248"/>
      <c r="EGJ18" s="248"/>
      <c r="EGM18" s="249"/>
      <c r="EGN18" s="249"/>
      <c r="EGO18" s="249"/>
      <c r="EGP18" s="249"/>
      <c r="EGQ18" s="249"/>
      <c r="EGR18" s="249"/>
      <c r="EGS18" s="249"/>
      <c r="EGT18" s="249"/>
      <c r="EGU18" s="249"/>
      <c r="EGV18" s="249"/>
      <c r="EGW18" s="249"/>
      <c r="EGX18" s="249"/>
      <c r="EHA18" s="248"/>
      <c r="EHC18" s="248"/>
      <c r="EHF18" s="249"/>
      <c r="EHG18" s="249"/>
      <c r="EHH18" s="249"/>
      <c r="EHI18" s="249"/>
      <c r="EHJ18" s="249"/>
      <c r="EHK18" s="249"/>
      <c r="EHL18" s="249"/>
      <c r="EHM18" s="249"/>
      <c r="EHN18" s="249"/>
      <c r="EHO18" s="249"/>
      <c r="EHP18" s="249"/>
      <c r="EHQ18" s="249"/>
      <c r="EHT18" s="248"/>
      <c r="EHV18" s="248"/>
      <c r="EHY18" s="249"/>
      <c r="EHZ18" s="249"/>
      <c r="EIA18" s="249"/>
      <c r="EIB18" s="249"/>
      <c r="EIC18" s="249"/>
      <c r="EID18" s="249"/>
      <c r="EIE18" s="249"/>
      <c r="EIF18" s="249"/>
      <c r="EIG18" s="249"/>
      <c r="EIH18" s="249"/>
      <c r="EII18" s="249"/>
      <c r="EIJ18" s="249"/>
      <c r="EIM18" s="248"/>
      <c r="EIO18" s="248"/>
      <c r="EIR18" s="249"/>
      <c r="EIS18" s="249"/>
      <c r="EIT18" s="249"/>
      <c r="EIU18" s="249"/>
      <c r="EIV18" s="249"/>
      <c r="EIW18" s="249"/>
      <c r="EIX18" s="249"/>
      <c r="EIY18" s="249"/>
      <c r="EIZ18" s="249"/>
      <c r="EJA18" s="249"/>
      <c r="EJB18" s="249"/>
      <c r="EJC18" s="249"/>
      <c r="EJF18" s="248"/>
      <c r="EJH18" s="248"/>
      <c r="EJK18" s="249"/>
      <c r="EJL18" s="249"/>
      <c r="EJM18" s="249"/>
      <c r="EJN18" s="249"/>
      <c r="EJO18" s="249"/>
      <c r="EJP18" s="249"/>
      <c r="EJQ18" s="249"/>
      <c r="EJR18" s="249"/>
      <c r="EJS18" s="249"/>
      <c r="EJT18" s="249"/>
      <c r="EJU18" s="249"/>
      <c r="EJV18" s="249"/>
      <c r="EJY18" s="248"/>
      <c r="EKA18" s="248"/>
      <c r="EKD18" s="249"/>
      <c r="EKE18" s="249"/>
      <c r="EKF18" s="249"/>
      <c r="EKG18" s="249"/>
      <c r="EKH18" s="249"/>
      <c r="EKI18" s="249"/>
      <c r="EKJ18" s="249"/>
      <c r="EKK18" s="249"/>
      <c r="EKL18" s="249"/>
      <c r="EKM18" s="249"/>
      <c r="EKN18" s="249"/>
      <c r="EKO18" s="249"/>
      <c r="EKR18" s="248"/>
      <c r="EKT18" s="248"/>
      <c r="EKW18" s="249"/>
      <c r="EKX18" s="249"/>
      <c r="EKY18" s="249"/>
      <c r="EKZ18" s="249"/>
      <c r="ELA18" s="249"/>
      <c r="ELB18" s="249"/>
      <c r="ELC18" s="249"/>
      <c r="ELD18" s="249"/>
      <c r="ELE18" s="249"/>
      <c r="ELF18" s="249"/>
      <c r="ELG18" s="249"/>
      <c r="ELH18" s="249"/>
      <c r="ELK18" s="248"/>
      <c r="ELM18" s="248"/>
      <c r="ELP18" s="249"/>
      <c r="ELQ18" s="249"/>
      <c r="ELR18" s="249"/>
      <c r="ELS18" s="249"/>
      <c r="ELT18" s="249"/>
      <c r="ELU18" s="249"/>
      <c r="ELV18" s="249"/>
      <c r="ELW18" s="249"/>
      <c r="ELX18" s="249"/>
      <c r="ELY18" s="249"/>
      <c r="ELZ18" s="249"/>
      <c r="EMA18" s="249"/>
      <c r="EMD18" s="248"/>
      <c r="EMF18" s="248"/>
      <c r="EMI18" s="249"/>
      <c r="EMJ18" s="249"/>
      <c r="EMK18" s="249"/>
      <c r="EML18" s="249"/>
      <c r="EMM18" s="249"/>
      <c r="EMN18" s="249"/>
      <c r="EMO18" s="249"/>
      <c r="EMP18" s="249"/>
      <c r="EMQ18" s="249"/>
      <c r="EMR18" s="249"/>
      <c r="EMS18" s="249"/>
      <c r="EMT18" s="249"/>
      <c r="EMW18" s="248"/>
      <c r="EMY18" s="248"/>
      <c r="ENB18" s="249"/>
      <c r="ENC18" s="249"/>
      <c r="END18" s="249"/>
      <c r="ENE18" s="249"/>
      <c r="ENF18" s="249"/>
      <c r="ENG18" s="249"/>
      <c r="ENH18" s="249"/>
      <c r="ENI18" s="249"/>
      <c r="ENJ18" s="249"/>
      <c r="ENK18" s="249"/>
      <c r="ENL18" s="249"/>
      <c r="ENM18" s="249"/>
      <c r="ENP18" s="248"/>
      <c r="ENR18" s="248"/>
      <c r="ENU18" s="249"/>
      <c r="ENV18" s="249"/>
      <c r="ENW18" s="249"/>
      <c r="ENX18" s="249"/>
      <c r="ENY18" s="249"/>
      <c r="ENZ18" s="249"/>
      <c r="EOA18" s="249"/>
      <c r="EOB18" s="249"/>
      <c r="EOC18" s="249"/>
      <c r="EOD18" s="249"/>
      <c r="EOE18" s="249"/>
      <c r="EOF18" s="249"/>
      <c r="EOI18" s="248"/>
      <c r="EOK18" s="248"/>
      <c r="EON18" s="249"/>
      <c r="EOO18" s="249"/>
      <c r="EOP18" s="249"/>
      <c r="EOQ18" s="249"/>
      <c r="EOR18" s="249"/>
      <c r="EOS18" s="249"/>
      <c r="EOT18" s="249"/>
      <c r="EOU18" s="249"/>
      <c r="EOV18" s="249"/>
      <c r="EOW18" s="249"/>
      <c r="EOX18" s="249"/>
      <c r="EOY18" s="249"/>
      <c r="EPB18" s="248"/>
      <c r="EPD18" s="248"/>
      <c r="EPG18" s="249"/>
      <c r="EPH18" s="249"/>
      <c r="EPI18" s="249"/>
      <c r="EPJ18" s="249"/>
      <c r="EPK18" s="249"/>
      <c r="EPL18" s="249"/>
      <c r="EPM18" s="249"/>
      <c r="EPN18" s="249"/>
      <c r="EPO18" s="249"/>
      <c r="EPP18" s="249"/>
      <c r="EPQ18" s="249"/>
      <c r="EPR18" s="249"/>
      <c r="EPU18" s="248"/>
      <c r="EPW18" s="248"/>
      <c r="EPZ18" s="249"/>
      <c r="EQA18" s="249"/>
      <c r="EQB18" s="249"/>
      <c r="EQC18" s="249"/>
      <c r="EQD18" s="249"/>
      <c r="EQE18" s="249"/>
      <c r="EQF18" s="249"/>
      <c r="EQG18" s="249"/>
      <c r="EQH18" s="249"/>
      <c r="EQI18" s="249"/>
      <c r="EQJ18" s="249"/>
      <c r="EQK18" s="249"/>
      <c r="EQN18" s="248"/>
      <c r="EQP18" s="248"/>
      <c r="EQS18" s="249"/>
      <c r="EQT18" s="249"/>
      <c r="EQU18" s="249"/>
      <c r="EQV18" s="249"/>
      <c r="EQW18" s="249"/>
      <c r="EQX18" s="249"/>
      <c r="EQY18" s="249"/>
      <c r="EQZ18" s="249"/>
      <c r="ERA18" s="249"/>
      <c r="ERB18" s="249"/>
      <c r="ERC18" s="249"/>
      <c r="ERD18" s="249"/>
      <c r="ERG18" s="248"/>
      <c r="ERI18" s="248"/>
      <c r="ERL18" s="249"/>
      <c r="ERM18" s="249"/>
      <c r="ERN18" s="249"/>
      <c r="ERO18" s="249"/>
      <c r="ERP18" s="249"/>
      <c r="ERQ18" s="249"/>
      <c r="ERR18" s="249"/>
      <c r="ERS18" s="249"/>
      <c r="ERT18" s="249"/>
      <c r="ERU18" s="249"/>
      <c r="ERV18" s="249"/>
      <c r="ERW18" s="249"/>
      <c r="ERZ18" s="248"/>
      <c r="ESB18" s="248"/>
      <c r="ESE18" s="249"/>
      <c r="ESF18" s="249"/>
      <c r="ESG18" s="249"/>
      <c r="ESH18" s="249"/>
      <c r="ESI18" s="249"/>
      <c r="ESJ18" s="249"/>
      <c r="ESK18" s="249"/>
      <c r="ESL18" s="249"/>
      <c r="ESM18" s="249"/>
      <c r="ESN18" s="249"/>
      <c r="ESO18" s="249"/>
      <c r="ESP18" s="249"/>
      <c r="ESS18" s="248"/>
      <c r="ESU18" s="248"/>
      <c r="ESX18" s="249"/>
      <c r="ESY18" s="249"/>
      <c r="ESZ18" s="249"/>
      <c r="ETA18" s="249"/>
      <c r="ETB18" s="249"/>
      <c r="ETC18" s="249"/>
      <c r="ETD18" s="249"/>
      <c r="ETE18" s="249"/>
      <c r="ETF18" s="249"/>
      <c r="ETG18" s="249"/>
      <c r="ETH18" s="249"/>
      <c r="ETI18" s="249"/>
      <c r="ETL18" s="248"/>
      <c r="ETN18" s="248"/>
      <c r="ETQ18" s="249"/>
      <c r="ETR18" s="249"/>
      <c r="ETS18" s="249"/>
      <c r="ETT18" s="249"/>
      <c r="ETU18" s="249"/>
      <c r="ETV18" s="249"/>
      <c r="ETW18" s="249"/>
      <c r="ETX18" s="249"/>
      <c r="ETY18" s="249"/>
      <c r="ETZ18" s="249"/>
      <c r="EUA18" s="249"/>
      <c r="EUB18" s="249"/>
      <c r="EUE18" s="248"/>
      <c r="EUG18" s="248"/>
      <c r="EUJ18" s="249"/>
      <c r="EUK18" s="249"/>
      <c r="EUL18" s="249"/>
      <c r="EUM18" s="249"/>
      <c r="EUN18" s="249"/>
      <c r="EUO18" s="249"/>
      <c r="EUP18" s="249"/>
      <c r="EUQ18" s="249"/>
      <c r="EUR18" s="249"/>
      <c r="EUS18" s="249"/>
      <c r="EUT18" s="249"/>
      <c r="EUU18" s="249"/>
      <c r="EUX18" s="248"/>
      <c r="EUZ18" s="248"/>
      <c r="EVC18" s="249"/>
      <c r="EVD18" s="249"/>
      <c r="EVE18" s="249"/>
      <c r="EVF18" s="249"/>
      <c r="EVG18" s="249"/>
      <c r="EVH18" s="249"/>
      <c r="EVI18" s="249"/>
      <c r="EVJ18" s="249"/>
      <c r="EVK18" s="249"/>
      <c r="EVL18" s="249"/>
      <c r="EVM18" s="249"/>
      <c r="EVN18" s="249"/>
      <c r="EVQ18" s="248"/>
      <c r="EVS18" s="248"/>
      <c r="EVV18" s="249"/>
      <c r="EVW18" s="249"/>
      <c r="EVX18" s="249"/>
      <c r="EVY18" s="249"/>
      <c r="EVZ18" s="249"/>
      <c r="EWA18" s="249"/>
      <c r="EWB18" s="249"/>
      <c r="EWC18" s="249"/>
      <c r="EWD18" s="249"/>
      <c r="EWE18" s="249"/>
      <c r="EWF18" s="249"/>
      <c r="EWG18" s="249"/>
      <c r="EWJ18" s="248"/>
      <c r="EWL18" s="248"/>
      <c r="EWO18" s="249"/>
      <c r="EWP18" s="249"/>
      <c r="EWQ18" s="249"/>
      <c r="EWR18" s="249"/>
      <c r="EWS18" s="249"/>
      <c r="EWT18" s="249"/>
      <c r="EWU18" s="249"/>
      <c r="EWV18" s="249"/>
      <c r="EWW18" s="249"/>
      <c r="EWX18" s="249"/>
      <c r="EWY18" s="249"/>
      <c r="EWZ18" s="249"/>
      <c r="EXC18" s="248"/>
      <c r="EXE18" s="248"/>
      <c r="EXH18" s="249"/>
      <c r="EXI18" s="249"/>
      <c r="EXJ18" s="249"/>
      <c r="EXK18" s="249"/>
      <c r="EXL18" s="249"/>
      <c r="EXM18" s="249"/>
      <c r="EXN18" s="249"/>
      <c r="EXO18" s="249"/>
      <c r="EXP18" s="249"/>
      <c r="EXQ18" s="249"/>
      <c r="EXR18" s="249"/>
      <c r="EXS18" s="249"/>
      <c r="EXV18" s="248"/>
      <c r="EXX18" s="248"/>
      <c r="EYA18" s="249"/>
      <c r="EYB18" s="249"/>
      <c r="EYC18" s="249"/>
      <c r="EYD18" s="249"/>
      <c r="EYE18" s="249"/>
      <c r="EYF18" s="249"/>
      <c r="EYG18" s="249"/>
      <c r="EYH18" s="249"/>
      <c r="EYI18" s="249"/>
      <c r="EYJ18" s="249"/>
      <c r="EYK18" s="249"/>
      <c r="EYL18" s="249"/>
      <c r="EYO18" s="248"/>
      <c r="EYQ18" s="248"/>
      <c r="EYT18" s="249"/>
      <c r="EYU18" s="249"/>
      <c r="EYV18" s="249"/>
      <c r="EYW18" s="249"/>
      <c r="EYX18" s="249"/>
      <c r="EYY18" s="249"/>
      <c r="EYZ18" s="249"/>
      <c r="EZA18" s="249"/>
      <c r="EZB18" s="249"/>
      <c r="EZC18" s="249"/>
      <c r="EZD18" s="249"/>
      <c r="EZE18" s="249"/>
      <c r="EZH18" s="248"/>
      <c r="EZJ18" s="248"/>
      <c r="EZM18" s="249"/>
      <c r="EZN18" s="249"/>
      <c r="EZO18" s="249"/>
      <c r="EZP18" s="249"/>
      <c r="EZQ18" s="249"/>
      <c r="EZR18" s="249"/>
      <c r="EZS18" s="249"/>
      <c r="EZT18" s="249"/>
      <c r="EZU18" s="249"/>
      <c r="EZV18" s="249"/>
      <c r="EZW18" s="249"/>
      <c r="EZX18" s="249"/>
      <c r="FAA18" s="248"/>
      <c r="FAC18" s="248"/>
      <c r="FAF18" s="249"/>
      <c r="FAG18" s="249"/>
      <c r="FAH18" s="249"/>
      <c r="FAI18" s="249"/>
      <c r="FAJ18" s="249"/>
      <c r="FAK18" s="249"/>
      <c r="FAL18" s="249"/>
      <c r="FAM18" s="249"/>
      <c r="FAN18" s="249"/>
      <c r="FAO18" s="249"/>
      <c r="FAP18" s="249"/>
      <c r="FAQ18" s="249"/>
      <c r="FAT18" s="248"/>
      <c r="FAV18" s="248"/>
      <c r="FAY18" s="249"/>
      <c r="FAZ18" s="249"/>
      <c r="FBA18" s="249"/>
      <c r="FBB18" s="249"/>
      <c r="FBC18" s="249"/>
      <c r="FBD18" s="249"/>
      <c r="FBE18" s="249"/>
      <c r="FBF18" s="249"/>
      <c r="FBG18" s="249"/>
      <c r="FBH18" s="249"/>
      <c r="FBI18" s="249"/>
      <c r="FBJ18" s="249"/>
      <c r="FBM18" s="248"/>
      <c r="FBO18" s="248"/>
      <c r="FBR18" s="249"/>
      <c r="FBS18" s="249"/>
      <c r="FBT18" s="249"/>
      <c r="FBU18" s="249"/>
      <c r="FBV18" s="249"/>
      <c r="FBW18" s="249"/>
      <c r="FBX18" s="249"/>
      <c r="FBY18" s="249"/>
      <c r="FBZ18" s="249"/>
      <c r="FCA18" s="249"/>
      <c r="FCB18" s="249"/>
      <c r="FCC18" s="249"/>
      <c r="FCF18" s="248"/>
      <c r="FCH18" s="248"/>
      <c r="FCK18" s="249"/>
      <c r="FCL18" s="249"/>
      <c r="FCM18" s="249"/>
      <c r="FCN18" s="249"/>
      <c r="FCO18" s="249"/>
      <c r="FCP18" s="249"/>
      <c r="FCQ18" s="249"/>
      <c r="FCR18" s="249"/>
      <c r="FCS18" s="249"/>
      <c r="FCT18" s="249"/>
      <c r="FCU18" s="249"/>
      <c r="FCV18" s="249"/>
      <c r="FCY18" s="248"/>
      <c r="FDA18" s="248"/>
      <c r="FDD18" s="249"/>
      <c r="FDE18" s="249"/>
      <c r="FDF18" s="249"/>
      <c r="FDG18" s="249"/>
      <c r="FDH18" s="249"/>
      <c r="FDI18" s="249"/>
      <c r="FDJ18" s="249"/>
      <c r="FDK18" s="249"/>
      <c r="FDL18" s="249"/>
      <c r="FDM18" s="249"/>
      <c r="FDN18" s="249"/>
      <c r="FDO18" s="249"/>
      <c r="FDR18" s="248"/>
      <c r="FDT18" s="248"/>
      <c r="FDW18" s="249"/>
      <c r="FDX18" s="249"/>
      <c r="FDY18" s="249"/>
      <c r="FDZ18" s="249"/>
      <c r="FEA18" s="249"/>
      <c r="FEB18" s="249"/>
      <c r="FEC18" s="249"/>
      <c r="FED18" s="249"/>
      <c r="FEE18" s="249"/>
      <c r="FEF18" s="249"/>
      <c r="FEG18" s="249"/>
      <c r="FEH18" s="249"/>
      <c r="FEK18" s="248"/>
      <c r="FEM18" s="248"/>
      <c r="FEP18" s="249"/>
      <c r="FEQ18" s="249"/>
      <c r="FER18" s="249"/>
      <c r="FES18" s="249"/>
      <c r="FET18" s="249"/>
      <c r="FEU18" s="249"/>
      <c r="FEV18" s="249"/>
      <c r="FEW18" s="249"/>
      <c r="FEX18" s="249"/>
      <c r="FEY18" s="249"/>
      <c r="FEZ18" s="249"/>
      <c r="FFA18" s="249"/>
      <c r="FFD18" s="248"/>
      <c r="FFF18" s="248"/>
      <c r="FFI18" s="249"/>
      <c r="FFJ18" s="249"/>
      <c r="FFK18" s="249"/>
      <c r="FFL18" s="249"/>
      <c r="FFM18" s="249"/>
      <c r="FFN18" s="249"/>
      <c r="FFO18" s="249"/>
      <c r="FFP18" s="249"/>
      <c r="FFQ18" s="249"/>
      <c r="FFR18" s="249"/>
      <c r="FFS18" s="249"/>
      <c r="FFT18" s="249"/>
      <c r="FFW18" s="248"/>
      <c r="FFY18" s="248"/>
      <c r="FGB18" s="249"/>
      <c r="FGC18" s="249"/>
      <c r="FGD18" s="249"/>
      <c r="FGE18" s="249"/>
      <c r="FGF18" s="249"/>
      <c r="FGG18" s="249"/>
      <c r="FGH18" s="249"/>
      <c r="FGI18" s="249"/>
      <c r="FGJ18" s="249"/>
      <c r="FGK18" s="249"/>
      <c r="FGL18" s="249"/>
      <c r="FGM18" s="249"/>
      <c r="FGP18" s="248"/>
      <c r="FGR18" s="248"/>
      <c r="FGU18" s="249"/>
      <c r="FGV18" s="249"/>
      <c r="FGW18" s="249"/>
      <c r="FGX18" s="249"/>
      <c r="FGY18" s="249"/>
      <c r="FGZ18" s="249"/>
      <c r="FHA18" s="249"/>
      <c r="FHB18" s="249"/>
      <c r="FHC18" s="249"/>
      <c r="FHD18" s="249"/>
      <c r="FHE18" s="249"/>
      <c r="FHF18" s="249"/>
      <c r="FHI18" s="248"/>
      <c r="FHK18" s="248"/>
      <c r="FHN18" s="249"/>
      <c r="FHO18" s="249"/>
      <c r="FHP18" s="249"/>
      <c r="FHQ18" s="249"/>
      <c r="FHR18" s="249"/>
      <c r="FHS18" s="249"/>
      <c r="FHT18" s="249"/>
      <c r="FHU18" s="249"/>
      <c r="FHV18" s="249"/>
      <c r="FHW18" s="249"/>
      <c r="FHX18" s="249"/>
      <c r="FHY18" s="249"/>
      <c r="FIB18" s="248"/>
      <c r="FID18" s="248"/>
      <c r="FIG18" s="249"/>
      <c r="FIH18" s="249"/>
      <c r="FII18" s="249"/>
      <c r="FIJ18" s="249"/>
      <c r="FIK18" s="249"/>
      <c r="FIL18" s="249"/>
      <c r="FIM18" s="249"/>
      <c r="FIN18" s="249"/>
      <c r="FIO18" s="249"/>
      <c r="FIP18" s="249"/>
      <c r="FIQ18" s="249"/>
      <c r="FIR18" s="249"/>
      <c r="FIU18" s="248"/>
      <c r="FIW18" s="248"/>
      <c r="FIZ18" s="249"/>
      <c r="FJA18" s="249"/>
      <c r="FJB18" s="249"/>
      <c r="FJC18" s="249"/>
      <c r="FJD18" s="249"/>
      <c r="FJE18" s="249"/>
      <c r="FJF18" s="249"/>
      <c r="FJG18" s="249"/>
      <c r="FJH18" s="249"/>
      <c r="FJI18" s="249"/>
      <c r="FJJ18" s="249"/>
      <c r="FJK18" s="249"/>
      <c r="FJN18" s="248"/>
      <c r="FJP18" s="248"/>
      <c r="FJS18" s="249"/>
      <c r="FJT18" s="249"/>
      <c r="FJU18" s="249"/>
      <c r="FJV18" s="249"/>
      <c r="FJW18" s="249"/>
      <c r="FJX18" s="249"/>
      <c r="FJY18" s="249"/>
      <c r="FJZ18" s="249"/>
      <c r="FKA18" s="249"/>
      <c r="FKB18" s="249"/>
      <c r="FKC18" s="249"/>
      <c r="FKD18" s="249"/>
      <c r="FKG18" s="248"/>
      <c r="FKI18" s="248"/>
      <c r="FKL18" s="249"/>
      <c r="FKM18" s="249"/>
      <c r="FKN18" s="249"/>
      <c r="FKO18" s="249"/>
      <c r="FKP18" s="249"/>
      <c r="FKQ18" s="249"/>
      <c r="FKR18" s="249"/>
      <c r="FKS18" s="249"/>
      <c r="FKT18" s="249"/>
      <c r="FKU18" s="249"/>
      <c r="FKV18" s="249"/>
      <c r="FKW18" s="249"/>
      <c r="FKZ18" s="248"/>
      <c r="FLB18" s="248"/>
      <c r="FLE18" s="249"/>
      <c r="FLF18" s="249"/>
      <c r="FLG18" s="249"/>
      <c r="FLH18" s="249"/>
      <c r="FLI18" s="249"/>
      <c r="FLJ18" s="249"/>
      <c r="FLK18" s="249"/>
      <c r="FLL18" s="249"/>
      <c r="FLM18" s="249"/>
      <c r="FLN18" s="249"/>
      <c r="FLO18" s="249"/>
      <c r="FLP18" s="249"/>
      <c r="FLS18" s="248"/>
      <c r="FLU18" s="248"/>
      <c r="FLX18" s="249"/>
      <c r="FLY18" s="249"/>
      <c r="FLZ18" s="249"/>
      <c r="FMA18" s="249"/>
      <c r="FMB18" s="249"/>
      <c r="FMC18" s="249"/>
      <c r="FMD18" s="249"/>
      <c r="FME18" s="249"/>
      <c r="FMF18" s="249"/>
      <c r="FMG18" s="249"/>
      <c r="FMH18" s="249"/>
      <c r="FMI18" s="249"/>
      <c r="FML18" s="248"/>
      <c r="FMN18" s="248"/>
      <c r="FMQ18" s="249"/>
      <c r="FMR18" s="249"/>
      <c r="FMS18" s="249"/>
      <c r="FMT18" s="249"/>
      <c r="FMU18" s="249"/>
      <c r="FMV18" s="249"/>
      <c r="FMW18" s="249"/>
      <c r="FMX18" s="249"/>
      <c r="FMY18" s="249"/>
      <c r="FMZ18" s="249"/>
      <c r="FNA18" s="249"/>
      <c r="FNB18" s="249"/>
      <c r="FNE18" s="248"/>
      <c r="FNG18" s="248"/>
      <c r="FNJ18" s="249"/>
      <c r="FNK18" s="249"/>
      <c r="FNL18" s="249"/>
      <c r="FNM18" s="249"/>
      <c r="FNN18" s="249"/>
      <c r="FNO18" s="249"/>
      <c r="FNP18" s="249"/>
      <c r="FNQ18" s="249"/>
      <c r="FNR18" s="249"/>
      <c r="FNS18" s="249"/>
      <c r="FNT18" s="249"/>
      <c r="FNU18" s="249"/>
      <c r="FNX18" s="248"/>
      <c r="FNZ18" s="248"/>
      <c r="FOC18" s="249"/>
      <c r="FOD18" s="249"/>
      <c r="FOE18" s="249"/>
      <c r="FOF18" s="249"/>
      <c r="FOG18" s="249"/>
      <c r="FOH18" s="249"/>
      <c r="FOI18" s="249"/>
      <c r="FOJ18" s="249"/>
      <c r="FOK18" s="249"/>
      <c r="FOL18" s="249"/>
      <c r="FOM18" s="249"/>
      <c r="FON18" s="249"/>
      <c r="FOQ18" s="248"/>
      <c r="FOS18" s="248"/>
      <c r="FOV18" s="249"/>
      <c r="FOW18" s="249"/>
      <c r="FOX18" s="249"/>
      <c r="FOY18" s="249"/>
      <c r="FOZ18" s="249"/>
      <c r="FPA18" s="249"/>
      <c r="FPB18" s="249"/>
      <c r="FPC18" s="249"/>
      <c r="FPD18" s="249"/>
      <c r="FPE18" s="249"/>
      <c r="FPF18" s="249"/>
      <c r="FPG18" s="249"/>
      <c r="FPJ18" s="248"/>
      <c r="FPL18" s="248"/>
      <c r="FPO18" s="249"/>
      <c r="FPP18" s="249"/>
      <c r="FPQ18" s="249"/>
      <c r="FPR18" s="249"/>
      <c r="FPS18" s="249"/>
      <c r="FPT18" s="249"/>
      <c r="FPU18" s="249"/>
      <c r="FPV18" s="249"/>
      <c r="FPW18" s="249"/>
      <c r="FPX18" s="249"/>
      <c r="FPY18" s="249"/>
      <c r="FPZ18" s="249"/>
      <c r="FQC18" s="248"/>
      <c r="FQE18" s="248"/>
      <c r="FQH18" s="249"/>
      <c r="FQI18" s="249"/>
      <c r="FQJ18" s="249"/>
      <c r="FQK18" s="249"/>
      <c r="FQL18" s="249"/>
      <c r="FQM18" s="249"/>
      <c r="FQN18" s="249"/>
      <c r="FQO18" s="249"/>
      <c r="FQP18" s="249"/>
      <c r="FQQ18" s="249"/>
      <c r="FQR18" s="249"/>
      <c r="FQS18" s="249"/>
      <c r="FQV18" s="248"/>
      <c r="FQX18" s="248"/>
      <c r="FRA18" s="249"/>
      <c r="FRB18" s="249"/>
      <c r="FRC18" s="249"/>
      <c r="FRD18" s="249"/>
      <c r="FRE18" s="249"/>
      <c r="FRF18" s="249"/>
      <c r="FRG18" s="249"/>
      <c r="FRH18" s="249"/>
      <c r="FRI18" s="249"/>
      <c r="FRJ18" s="249"/>
      <c r="FRK18" s="249"/>
      <c r="FRL18" s="249"/>
      <c r="FRO18" s="248"/>
      <c r="FRQ18" s="248"/>
      <c r="FRT18" s="249"/>
      <c r="FRU18" s="249"/>
      <c r="FRV18" s="249"/>
      <c r="FRW18" s="249"/>
      <c r="FRX18" s="249"/>
      <c r="FRY18" s="249"/>
      <c r="FRZ18" s="249"/>
      <c r="FSA18" s="249"/>
      <c r="FSB18" s="249"/>
      <c r="FSC18" s="249"/>
      <c r="FSD18" s="249"/>
      <c r="FSE18" s="249"/>
      <c r="FSH18" s="248"/>
      <c r="FSJ18" s="248"/>
      <c r="FSM18" s="249"/>
      <c r="FSN18" s="249"/>
      <c r="FSO18" s="249"/>
      <c r="FSP18" s="249"/>
      <c r="FSQ18" s="249"/>
      <c r="FSR18" s="249"/>
      <c r="FSS18" s="249"/>
      <c r="FST18" s="249"/>
      <c r="FSU18" s="249"/>
      <c r="FSV18" s="249"/>
      <c r="FSW18" s="249"/>
      <c r="FSX18" s="249"/>
      <c r="FTA18" s="248"/>
      <c r="FTC18" s="248"/>
      <c r="FTF18" s="249"/>
      <c r="FTG18" s="249"/>
      <c r="FTH18" s="249"/>
      <c r="FTI18" s="249"/>
      <c r="FTJ18" s="249"/>
      <c r="FTK18" s="249"/>
      <c r="FTL18" s="249"/>
      <c r="FTM18" s="249"/>
      <c r="FTN18" s="249"/>
      <c r="FTO18" s="249"/>
      <c r="FTP18" s="249"/>
      <c r="FTQ18" s="249"/>
      <c r="FTT18" s="248"/>
      <c r="FTV18" s="248"/>
      <c r="FTY18" s="249"/>
      <c r="FTZ18" s="249"/>
      <c r="FUA18" s="249"/>
      <c r="FUB18" s="249"/>
      <c r="FUC18" s="249"/>
      <c r="FUD18" s="249"/>
      <c r="FUE18" s="249"/>
      <c r="FUF18" s="249"/>
      <c r="FUG18" s="249"/>
      <c r="FUH18" s="249"/>
      <c r="FUI18" s="249"/>
      <c r="FUJ18" s="249"/>
      <c r="FUM18" s="248"/>
      <c r="FUO18" s="248"/>
      <c r="FUR18" s="249"/>
      <c r="FUS18" s="249"/>
      <c r="FUT18" s="249"/>
      <c r="FUU18" s="249"/>
      <c r="FUV18" s="249"/>
      <c r="FUW18" s="249"/>
      <c r="FUX18" s="249"/>
      <c r="FUY18" s="249"/>
      <c r="FUZ18" s="249"/>
      <c r="FVA18" s="249"/>
      <c r="FVB18" s="249"/>
      <c r="FVC18" s="249"/>
      <c r="FVF18" s="248"/>
      <c r="FVH18" s="248"/>
      <c r="FVK18" s="249"/>
      <c r="FVL18" s="249"/>
      <c r="FVM18" s="249"/>
      <c r="FVN18" s="249"/>
      <c r="FVO18" s="249"/>
      <c r="FVP18" s="249"/>
      <c r="FVQ18" s="249"/>
      <c r="FVR18" s="249"/>
      <c r="FVS18" s="249"/>
      <c r="FVT18" s="249"/>
      <c r="FVU18" s="249"/>
      <c r="FVV18" s="249"/>
      <c r="FVY18" s="248"/>
      <c r="FWA18" s="248"/>
      <c r="FWD18" s="249"/>
      <c r="FWE18" s="249"/>
      <c r="FWF18" s="249"/>
      <c r="FWG18" s="249"/>
      <c r="FWH18" s="249"/>
      <c r="FWI18" s="249"/>
      <c r="FWJ18" s="249"/>
      <c r="FWK18" s="249"/>
      <c r="FWL18" s="249"/>
      <c r="FWM18" s="249"/>
      <c r="FWN18" s="249"/>
      <c r="FWO18" s="249"/>
      <c r="FWR18" s="248"/>
      <c r="FWT18" s="248"/>
      <c r="FWW18" s="249"/>
      <c r="FWX18" s="249"/>
      <c r="FWY18" s="249"/>
      <c r="FWZ18" s="249"/>
      <c r="FXA18" s="249"/>
      <c r="FXB18" s="249"/>
      <c r="FXC18" s="249"/>
      <c r="FXD18" s="249"/>
      <c r="FXE18" s="249"/>
      <c r="FXF18" s="249"/>
      <c r="FXG18" s="249"/>
      <c r="FXH18" s="249"/>
      <c r="FXK18" s="248"/>
      <c r="FXM18" s="248"/>
      <c r="FXP18" s="249"/>
      <c r="FXQ18" s="249"/>
      <c r="FXR18" s="249"/>
      <c r="FXS18" s="249"/>
      <c r="FXT18" s="249"/>
      <c r="FXU18" s="249"/>
      <c r="FXV18" s="249"/>
      <c r="FXW18" s="249"/>
      <c r="FXX18" s="249"/>
      <c r="FXY18" s="249"/>
      <c r="FXZ18" s="249"/>
      <c r="FYA18" s="249"/>
      <c r="FYD18" s="248"/>
      <c r="FYF18" s="248"/>
      <c r="FYI18" s="249"/>
      <c r="FYJ18" s="249"/>
      <c r="FYK18" s="249"/>
      <c r="FYL18" s="249"/>
      <c r="FYM18" s="249"/>
      <c r="FYN18" s="249"/>
      <c r="FYO18" s="249"/>
      <c r="FYP18" s="249"/>
      <c r="FYQ18" s="249"/>
      <c r="FYR18" s="249"/>
      <c r="FYS18" s="249"/>
      <c r="FYT18" s="249"/>
      <c r="FYW18" s="248"/>
      <c r="FYY18" s="248"/>
      <c r="FZB18" s="249"/>
      <c r="FZC18" s="249"/>
      <c r="FZD18" s="249"/>
      <c r="FZE18" s="249"/>
      <c r="FZF18" s="249"/>
      <c r="FZG18" s="249"/>
      <c r="FZH18" s="249"/>
      <c r="FZI18" s="249"/>
      <c r="FZJ18" s="249"/>
      <c r="FZK18" s="249"/>
      <c r="FZL18" s="249"/>
      <c r="FZM18" s="249"/>
      <c r="FZP18" s="248"/>
      <c r="FZR18" s="248"/>
      <c r="FZU18" s="249"/>
      <c r="FZV18" s="249"/>
      <c r="FZW18" s="249"/>
      <c r="FZX18" s="249"/>
      <c r="FZY18" s="249"/>
      <c r="FZZ18" s="249"/>
      <c r="GAA18" s="249"/>
      <c r="GAB18" s="249"/>
      <c r="GAC18" s="249"/>
      <c r="GAD18" s="249"/>
      <c r="GAE18" s="249"/>
      <c r="GAF18" s="249"/>
      <c r="GAI18" s="248"/>
      <c r="GAK18" s="248"/>
      <c r="GAN18" s="249"/>
      <c r="GAO18" s="249"/>
      <c r="GAP18" s="249"/>
      <c r="GAQ18" s="249"/>
      <c r="GAR18" s="249"/>
      <c r="GAS18" s="249"/>
      <c r="GAT18" s="249"/>
      <c r="GAU18" s="249"/>
      <c r="GAV18" s="249"/>
      <c r="GAW18" s="249"/>
      <c r="GAX18" s="249"/>
      <c r="GAY18" s="249"/>
      <c r="GBB18" s="248"/>
      <c r="GBD18" s="248"/>
      <c r="GBG18" s="249"/>
      <c r="GBH18" s="249"/>
      <c r="GBI18" s="249"/>
      <c r="GBJ18" s="249"/>
      <c r="GBK18" s="249"/>
      <c r="GBL18" s="249"/>
      <c r="GBM18" s="249"/>
      <c r="GBN18" s="249"/>
      <c r="GBO18" s="249"/>
      <c r="GBP18" s="249"/>
      <c r="GBQ18" s="249"/>
      <c r="GBR18" s="249"/>
      <c r="GBU18" s="248"/>
      <c r="GBW18" s="248"/>
      <c r="GBZ18" s="249"/>
      <c r="GCA18" s="249"/>
      <c r="GCB18" s="249"/>
      <c r="GCC18" s="249"/>
      <c r="GCD18" s="249"/>
      <c r="GCE18" s="249"/>
      <c r="GCF18" s="249"/>
      <c r="GCG18" s="249"/>
      <c r="GCH18" s="249"/>
      <c r="GCI18" s="249"/>
      <c r="GCJ18" s="249"/>
      <c r="GCK18" s="249"/>
      <c r="GCN18" s="248"/>
      <c r="GCP18" s="248"/>
      <c r="GCS18" s="249"/>
      <c r="GCT18" s="249"/>
      <c r="GCU18" s="249"/>
      <c r="GCV18" s="249"/>
      <c r="GCW18" s="249"/>
      <c r="GCX18" s="249"/>
      <c r="GCY18" s="249"/>
      <c r="GCZ18" s="249"/>
      <c r="GDA18" s="249"/>
      <c r="GDB18" s="249"/>
      <c r="GDC18" s="249"/>
      <c r="GDD18" s="249"/>
      <c r="GDG18" s="248"/>
      <c r="GDI18" s="248"/>
      <c r="GDL18" s="249"/>
      <c r="GDM18" s="249"/>
      <c r="GDN18" s="249"/>
      <c r="GDO18" s="249"/>
      <c r="GDP18" s="249"/>
      <c r="GDQ18" s="249"/>
      <c r="GDR18" s="249"/>
      <c r="GDS18" s="249"/>
      <c r="GDT18" s="249"/>
      <c r="GDU18" s="249"/>
      <c r="GDV18" s="249"/>
      <c r="GDW18" s="249"/>
      <c r="GDZ18" s="248"/>
      <c r="GEB18" s="248"/>
      <c r="GEE18" s="249"/>
      <c r="GEF18" s="249"/>
      <c r="GEG18" s="249"/>
      <c r="GEH18" s="249"/>
      <c r="GEI18" s="249"/>
      <c r="GEJ18" s="249"/>
      <c r="GEK18" s="249"/>
      <c r="GEL18" s="249"/>
      <c r="GEM18" s="249"/>
      <c r="GEN18" s="249"/>
      <c r="GEO18" s="249"/>
      <c r="GEP18" s="249"/>
      <c r="GES18" s="248"/>
      <c r="GEU18" s="248"/>
      <c r="GEX18" s="249"/>
      <c r="GEY18" s="249"/>
      <c r="GEZ18" s="249"/>
      <c r="GFA18" s="249"/>
      <c r="GFB18" s="249"/>
      <c r="GFC18" s="249"/>
      <c r="GFD18" s="249"/>
      <c r="GFE18" s="249"/>
      <c r="GFF18" s="249"/>
      <c r="GFG18" s="249"/>
      <c r="GFH18" s="249"/>
      <c r="GFI18" s="249"/>
      <c r="GFL18" s="248"/>
      <c r="GFN18" s="248"/>
      <c r="GFQ18" s="249"/>
      <c r="GFR18" s="249"/>
      <c r="GFS18" s="249"/>
      <c r="GFT18" s="249"/>
      <c r="GFU18" s="249"/>
      <c r="GFV18" s="249"/>
      <c r="GFW18" s="249"/>
      <c r="GFX18" s="249"/>
      <c r="GFY18" s="249"/>
      <c r="GFZ18" s="249"/>
      <c r="GGA18" s="249"/>
      <c r="GGB18" s="249"/>
      <c r="GGE18" s="248"/>
      <c r="GGG18" s="248"/>
      <c r="GGJ18" s="249"/>
      <c r="GGK18" s="249"/>
      <c r="GGL18" s="249"/>
      <c r="GGM18" s="249"/>
      <c r="GGN18" s="249"/>
      <c r="GGO18" s="249"/>
      <c r="GGP18" s="249"/>
      <c r="GGQ18" s="249"/>
      <c r="GGR18" s="249"/>
      <c r="GGS18" s="249"/>
      <c r="GGT18" s="249"/>
      <c r="GGU18" s="249"/>
      <c r="GGX18" s="248"/>
      <c r="GGZ18" s="248"/>
      <c r="GHC18" s="249"/>
      <c r="GHD18" s="249"/>
      <c r="GHE18" s="249"/>
      <c r="GHF18" s="249"/>
      <c r="GHG18" s="249"/>
      <c r="GHH18" s="249"/>
      <c r="GHI18" s="249"/>
      <c r="GHJ18" s="249"/>
      <c r="GHK18" s="249"/>
      <c r="GHL18" s="249"/>
      <c r="GHM18" s="249"/>
      <c r="GHN18" s="249"/>
      <c r="GHQ18" s="248"/>
      <c r="GHS18" s="248"/>
      <c r="GHV18" s="249"/>
      <c r="GHW18" s="249"/>
      <c r="GHX18" s="249"/>
      <c r="GHY18" s="249"/>
      <c r="GHZ18" s="249"/>
      <c r="GIA18" s="249"/>
      <c r="GIB18" s="249"/>
      <c r="GIC18" s="249"/>
      <c r="GID18" s="249"/>
      <c r="GIE18" s="249"/>
      <c r="GIF18" s="249"/>
      <c r="GIG18" s="249"/>
      <c r="GIJ18" s="248"/>
      <c r="GIL18" s="248"/>
      <c r="GIO18" s="249"/>
      <c r="GIP18" s="249"/>
      <c r="GIQ18" s="249"/>
      <c r="GIR18" s="249"/>
      <c r="GIS18" s="249"/>
      <c r="GIT18" s="249"/>
      <c r="GIU18" s="249"/>
      <c r="GIV18" s="249"/>
      <c r="GIW18" s="249"/>
      <c r="GIX18" s="249"/>
      <c r="GIY18" s="249"/>
      <c r="GIZ18" s="249"/>
      <c r="GJC18" s="248"/>
      <c r="GJE18" s="248"/>
      <c r="GJH18" s="249"/>
      <c r="GJI18" s="249"/>
      <c r="GJJ18" s="249"/>
      <c r="GJK18" s="249"/>
      <c r="GJL18" s="249"/>
      <c r="GJM18" s="249"/>
      <c r="GJN18" s="249"/>
      <c r="GJO18" s="249"/>
      <c r="GJP18" s="249"/>
      <c r="GJQ18" s="249"/>
      <c r="GJR18" s="249"/>
      <c r="GJS18" s="249"/>
      <c r="GJV18" s="248"/>
      <c r="GJX18" s="248"/>
      <c r="GKA18" s="249"/>
      <c r="GKB18" s="249"/>
      <c r="GKC18" s="249"/>
      <c r="GKD18" s="249"/>
      <c r="GKE18" s="249"/>
      <c r="GKF18" s="249"/>
      <c r="GKG18" s="249"/>
      <c r="GKH18" s="249"/>
      <c r="GKI18" s="249"/>
      <c r="GKJ18" s="249"/>
      <c r="GKK18" s="249"/>
      <c r="GKL18" s="249"/>
      <c r="GKO18" s="248"/>
      <c r="GKQ18" s="248"/>
      <c r="GKT18" s="249"/>
      <c r="GKU18" s="249"/>
      <c r="GKV18" s="249"/>
      <c r="GKW18" s="249"/>
      <c r="GKX18" s="249"/>
      <c r="GKY18" s="249"/>
      <c r="GKZ18" s="249"/>
      <c r="GLA18" s="249"/>
      <c r="GLB18" s="249"/>
      <c r="GLC18" s="249"/>
      <c r="GLD18" s="249"/>
      <c r="GLE18" s="249"/>
      <c r="GLH18" s="248"/>
      <c r="GLJ18" s="248"/>
      <c r="GLM18" s="249"/>
      <c r="GLN18" s="249"/>
      <c r="GLO18" s="249"/>
      <c r="GLP18" s="249"/>
      <c r="GLQ18" s="249"/>
      <c r="GLR18" s="249"/>
      <c r="GLS18" s="249"/>
      <c r="GLT18" s="249"/>
      <c r="GLU18" s="249"/>
      <c r="GLV18" s="249"/>
      <c r="GLW18" s="249"/>
      <c r="GLX18" s="249"/>
      <c r="GMA18" s="248"/>
      <c r="GMC18" s="248"/>
      <c r="GMF18" s="249"/>
      <c r="GMG18" s="249"/>
      <c r="GMH18" s="249"/>
      <c r="GMI18" s="249"/>
      <c r="GMJ18" s="249"/>
      <c r="GMK18" s="249"/>
      <c r="GML18" s="249"/>
      <c r="GMM18" s="249"/>
      <c r="GMN18" s="249"/>
      <c r="GMO18" s="249"/>
      <c r="GMP18" s="249"/>
      <c r="GMQ18" s="249"/>
      <c r="GMT18" s="248"/>
      <c r="GMV18" s="248"/>
      <c r="GMY18" s="249"/>
      <c r="GMZ18" s="249"/>
      <c r="GNA18" s="249"/>
      <c r="GNB18" s="249"/>
      <c r="GNC18" s="249"/>
      <c r="GND18" s="249"/>
      <c r="GNE18" s="249"/>
      <c r="GNF18" s="249"/>
      <c r="GNG18" s="249"/>
      <c r="GNH18" s="249"/>
      <c r="GNI18" s="249"/>
      <c r="GNJ18" s="249"/>
      <c r="GNM18" s="248"/>
      <c r="GNO18" s="248"/>
      <c r="GNR18" s="249"/>
      <c r="GNS18" s="249"/>
      <c r="GNT18" s="249"/>
      <c r="GNU18" s="249"/>
      <c r="GNV18" s="249"/>
      <c r="GNW18" s="249"/>
      <c r="GNX18" s="249"/>
      <c r="GNY18" s="249"/>
      <c r="GNZ18" s="249"/>
      <c r="GOA18" s="249"/>
      <c r="GOB18" s="249"/>
      <c r="GOC18" s="249"/>
      <c r="GOF18" s="248"/>
      <c r="GOH18" s="248"/>
      <c r="GOK18" s="249"/>
      <c r="GOL18" s="249"/>
      <c r="GOM18" s="249"/>
      <c r="GON18" s="249"/>
      <c r="GOO18" s="249"/>
      <c r="GOP18" s="249"/>
      <c r="GOQ18" s="249"/>
      <c r="GOR18" s="249"/>
      <c r="GOS18" s="249"/>
      <c r="GOT18" s="249"/>
      <c r="GOU18" s="249"/>
      <c r="GOV18" s="249"/>
      <c r="GOY18" s="248"/>
      <c r="GPA18" s="248"/>
      <c r="GPD18" s="249"/>
      <c r="GPE18" s="249"/>
      <c r="GPF18" s="249"/>
      <c r="GPG18" s="249"/>
      <c r="GPH18" s="249"/>
      <c r="GPI18" s="249"/>
      <c r="GPJ18" s="249"/>
      <c r="GPK18" s="249"/>
      <c r="GPL18" s="249"/>
      <c r="GPM18" s="249"/>
      <c r="GPN18" s="249"/>
      <c r="GPO18" s="249"/>
      <c r="GPR18" s="248"/>
      <c r="GPT18" s="248"/>
      <c r="GPW18" s="249"/>
      <c r="GPX18" s="249"/>
      <c r="GPY18" s="249"/>
      <c r="GPZ18" s="249"/>
      <c r="GQA18" s="249"/>
      <c r="GQB18" s="249"/>
      <c r="GQC18" s="249"/>
      <c r="GQD18" s="249"/>
      <c r="GQE18" s="249"/>
      <c r="GQF18" s="249"/>
      <c r="GQG18" s="249"/>
      <c r="GQH18" s="249"/>
      <c r="GQK18" s="248"/>
      <c r="GQM18" s="248"/>
      <c r="GQP18" s="249"/>
      <c r="GQQ18" s="249"/>
      <c r="GQR18" s="249"/>
      <c r="GQS18" s="249"/>
      <c r="GQT18" s="249"/>
      <c r="GQU18" s="249"/>
      <c r="GQV18" s="249"/>
      <c r="GQW18" s="249"/>
      <c r="GQX18" s="249"/>
      <c r="GQY18" s="249"/>
      <c r="GQZ18" s="249"/>
      <c r="GRA18" s="249"/>
      <c r="GRD18" s="248"/>
      <c r="GRF18" s="248"/>
      <c r="GRI18" s="249"/>
      <c r="GRJ18" s="249"/>
      <c r="GRK18" s="249"/>
      <c r="GRL18" s="249"/>
      <c r="GRM18" s="249"/>
      <c r="GRN18" s="249"/>
      <c r="GRO18" s="249"/>
      <c r="GRP18" s="249"/>
      <c r="GRQ18" s="249"/>
      <c r="GRR18" s="249"/>
      <c r="GRS18" s="249"/>
      <c r="GRT18" s="249"/>
      <c r="GRW18" s="248"/>
      <c r="GRY18" s="248"/>
      <c r="GSB18" s="249"/>
      <c r="GSC18" s="249"/>
      <c r="GSD18" s="249"/>
      <c r="GSE18" s="249"/>
      <c r="GSF18" s="249"/>
      <c r="GSG18" s="249"/>
      <c r="GSH18" s="249"/>
      <c r="GSI18" s="249"/>
      <c r="GSJ18" s="249"/>
      <c r="GSK18" s="249"/>
      <c r="GSL18" s="249"/>
      <c r="GSM18" s="249"/>
      <c r="GSP18" s="248"/>
      <c r="GSR18" s="248"/>
      <c r="GSU18" s="249"/>
      <c r="GSV18" s="249"/>
      <c r="GSW18" s="249"/>
      <c r="GSX18" s="249"/>
      <c r="GSY18" s="249"/>
      <c r="GSZ18" s="249"/>
      <c r="GTA18" s="249"/>
      <c r="GTB18" s="249"/>
      <c r="GTC18" s="249"/>
      <c r="GTD18" s="249"/>
      <c r="GTE18" s="249"/>
      <c r="GTF18" s="249"/>
      <c r="GTI18" s="248"/>
      <c r="GTK18" s="248"/>
      <c r="GTN18" s="249"/>
      <c r="GTO18" s="249"/>
      <c r="GTP18" s="249"/>
      <c r="GTQ18" s="249"/>
      <c r="GTR18" s="249"/>
      <c r="GTS18" s="249"/>
      <c r="GTT18" s="249"/>
      <c r="GTU18" s="249"/>
      <c r="GTV18" s="249"/>
      <c r="GTW18" s="249"/>
      <c r="GTX18" s="249"/>
      <c r="GTY18" s="249"/>
      <c r="GUB18" s="248"/>
      <c r="GUD18" s="248"/>
      <c r="GUG18" s="249"/>
      <c r="GUH18" s="249"/>
      <c r="GUI18" s="249"/>
      <c r="GUJ18" s="249"/>
      <c r="GUK18" s="249"/>
      <c r="GUL18" s="249"/>
      <c r="GUM18" s="249"/>
      <c r="GUN18" s="249"/>
      <c r="GUO18" s="249"/>
      <c r="GUP18" s="249"/>
      <c r="GUQ18" s="249"/>
      <c r="GUR18" s="249"/>
      <c r="GUU18" s="248"/>
      <c r="GUW18" s="248"/>
      <c r="GUZ18" s="249"/>
      <c r="GVA18" s="249"/>
      <c r="GVB18" s="249"/>
      <c r="GVC18" s="249"/>
      <c r="GVD18" s="249"/>
      <c r="GVE18" s="249"/>
      <c r="GVF18" s="249"/>
      <c r="GVG18" s="249"/>
      <c r="GVH18" s="249"/>
      <c r="GVI18" s="249"/>
      <c r="GVJ18" s="249"/>
      <c r="GVK18" s="249"/>
      <c r="GVN18" s="248"/>
      <c r="GVP18" s="248"/>
      <c r="GVS18" s="249"/>
      <c r="GVT18" s="249"/>
      <c r="GVU18" s="249"/>
      <c r="GVV18" s="249"/>
      <c r="GVW18" s="249"/>
      <c r="GVX18" s="249"/>
      <c r="GVY18" s="249"/>
      <c r="GVZ18" s="249"/>
      <c r="GWA18" s="249"/>
      <c r="GWB18" s="249"/>
      <c r="GWC18" s="249"/>
      <c r="GWD18" s="249"/>
      <c r="GWG18" s="248"/>
      <c r="GWI18" s="248"/>
      <c r="GWL18" s="249"/>
      <c r="GWM18" s="249"/>
      <c r="GWN18" s="249"/>
      <c r="GWO18" s="249"/>
      <c r="GWP18" s="249"/>
      <c r="GWQ18" s="249"/>
      <c r="GWR18" s="249"/>
      <c r="GWS18" s="249"/>
      <c r="GWT18" s="249"/>
      <c r="GWU18" s="249"/>
      <c r="GWV18" s="249"/>
      <c r="GWW18" s="249"/>
      <c r="GWZ18" s="248"/>
      <c r="GXB18" s="248"/>
      <c r="GXE18" s="249"/>
      <c r="GXF18" s="249"/>
      <c r="GXG18" s="249"/>
      <c r="GXH18" s="249"/>
      <c r="GXI18" s="249"/>
      <c r="GXJ18" s="249"/>
      <c r="GXK18" s="249"/>
      <c r="GXL18" s="249"/>
      <c r="GXM18" s="249"/>
      <c r="GXN18" s="249"/>
      <c r="GXO18" s="249"/>
      <c r="GXP18" s="249"/>
      <c r="GXS18" s="248"/>
      <c r="GXU18" s="248"/>
      <c r="GXX18" s="249"/>
      <c r="GXY18" s="249"/>
      <c r="GXZ18" s="249"/>
      <c r="GYA18" s="249"/>
      <c r="GYB18" s="249"/>
      <c r="GYC18" s="249"/>
      <c r="GYD18" s="249"/>
      <c r="GYE18" s="249"/>
      <c r="GYF18" s="249"/>
      <c r="GYG18" s="249"/>
      <c r="GYH18" s="249"/>
      <c r="GYI18" s="249"/>
      <c r="GYL18" s="248"/>
      <c r="GYN18" s="248"/>
      <c r="GYQ18" s="249"/>
      <c r="GYR18" s="249"/>
      <c r="GYS18" s="249"/>
      <c r="GYT18" s="249"/>
      <c r="GYU18" s="249"/>
      <c r="GYV18" s="249"/>
      <c r="GYW18" s="249"/>
      <c r="GYX18" s="249"/>
      <c r="GYY18" s="249"/>
      <c r="GYZ18" s="249"/>
      <c r="GZA18" s="249"/>
      <c r="GZB18" s="249"/>
      <c r="GZE18" s="248"/>
      <c r="GZG18" s="248"/>
      <c r="GZJ18" s="249"/>
      <c r="GZK18" s="249"/>
      <c r="GZL18" s="249"/>
      <c r="GZM18" s="249"/>
      <c r="GZN18" s="249"/>
      <c r="GZO18" s="249"/>
      <c r="GZP18" s="249"/>
      <c r="GZQ18" s="249"/>
      <c r="GZR18" s="249"/>
      <c r="GZS18" s="249"/>
      <c r="GZT18" s="249"/>
      <c r="GZU18" s="249"/>
      <c r="GZX18" s="248"/>
      <c r="GZZ18" s="248"/>
      <c r="HAC18" s="249"/>
      <c r="HAD18" s="249"/>
      <c r="HAE18" s="249"/>
      <c r="HAF18" s="249"/>
      <c r="HAG18" s="249"/>
      <c r="HAH18" s="249"/>
      <c r="HAI18" s="249"/>
      <c r="HAJ18" s="249"/>
      <c r="HAK18" s="249"/>
      <c r="HAL18" s="249"/>
      <c r="HAM18" s="249"/>
      <c r="HAN18" s="249"/>
      <c r="HAQ18" s="248"/>
      <c r="HAS18" s="248"/>
      <c r="HAV18" s="249"/>
      <c r="HAW18" s="249"/>
      <c r="HAX18" s="249"/>
      <c r="HAY18" s="249"/>
      <c r="HAZ18" s="249"/>
      <c r="HBA18" s="249"/>
      <c r="HBB18" s="249"/>
      <c r="HBC18" s="249"/>
      <c r="HBD18" s="249"/>
      <c r="HBE18" s="249"/>
      <c r="HBF18" s="249"/>
      <c r="HBG18" s="249"/>
      <c r="HBJ18" s="248"/>
      <c r="HBL18" s="248"/>
      <c r="HBO18" s="249"/>
      <c r="HBP18" s="249"/>
      <c r="HBQ18" s="249"/>
      <c r="HBR18" s="249"/>
      <c r="HBS18" s="249"/>
      <c r="HBT18" s="249"/>
      <c r="HBU18" s="249"/>
      <c r="HBV18" s="249"/>
      <c r="HBW18" s="249"/>
      <c r="HBX18" s="249"/>
      <c r="HBY18" s="249"/>
      <c r="HBZ18" s="249"/>
      <c r="HCC18" s="248"/>
      <c r="HCE18" s="248"/>
      <c r="HCH18" s="249"/>
      <c r="HCI18" s="249"/>
      <c r="HCJ18" s="249"/>
      <c r="HCK18" s="249"/>
      <c r="HCL18" s="249"/>
      <c r="HCM18" s="249"/>
      <c r="HCN18" s="249"/>
      <c r="HCO18" s="249"/>
      <c r="HCP18" s="249"/>
      <c r="HCQ18" s="249"/>
      <c r="HCR18" s="249"/>
      <c r="HCS18" s="249"/>
      <c r="HCV18" s="248"/>
      <c r="HCX18" s="248"/>
      <c r="HDA18" s="249"/>
      <c r="HDB18" s="249"/>
      <c r="HDC18" s="249"/>
      <c r="HDD18" s="249"/>
      <c r="HDE18" s="249"/>
      <c r="HDF18" s="249"/>
      <c r="HDG18" s="249"/>
      <c r="HDH18" s="249"/>
      <c r="HDI18" s="249"/>
      <c r="HDJ18" s="249"/>
      <c r="HDK18" s="249"/>
      <c r="HDL18" s="249"/>
      <c r="HDO18" s="248"/>
      <c r="HDQ18" s="248"/>
      <c r="HDT18" s="249"/>
      <c r="HDU18" s="249"/>
      <c r="HDV18" s="249"/>
      <c r="HDW18" s="249"/>
      <c r="HDX18" s="249"/>
      <c r="HDY18" s="249"/>
      <c r="HDZ18" s="249"/>
      <c r="HEA18" s="249"/>
      <c r="HEB18" s="249"/>
      <c r="HEC18" s="249"/>
      <c r="HED18" s="249"/>
      <c r="HEE18" s="249"/>
      <c r="HEH18" s="248"/>
      <c r="HEJ18" s="248"/>
      <c r="HEM18" s="249"/>
      <c r="HEN18" s="249"/>
      <c r="HEO18" s="249"/>
      <c r="HEP18" s="249"/>
      <c r="HEQ18" s="249"/>
      <c r="HER18" s="249"/>
      <c r="HES18" s="249"/>
      <c r="HET18" s="249"/>
      <c r="HEU18" s="249"/>
      <c r="HEV18" s="249"/>
      <c r="HEW18" s="249"/>
      <c r="HEX18" s="249"/>
      <c r="HFA18" s="248"/>
      <c r="HFC18" s="248"/>
      <c r="HFF18" s="249"/>
      <c r="HFG18" s="249"/>
      <c r="HFH18" s="249"/>
      <c r="HFI18" s="249"/>
      <c r="HFJ18" s="249"/>
      <c r="HFK18" s="249"/>
      <c r="HFL18" s="249"/>
      <c r="HFM18" s="249"/>
      <c r="HFN18" s="249"/>
      <c r="HFO18" s="249"/>
      <c r="HFP18" s="249"/>
      <c r="HFQ18" s="249"/>
      <c r="HFT18" s="248"/>
      <c r="HFV18" s="248"/>
      <c r="HFY18" s="249"/>
      <c r="HFZ18" s="249"/>
      <c r="HGA18" s="249"/>
      <c r="HGB18" s="249"/>
      <c r="HGC18" s="249"/>
      <c r="HGD18" s="249"/>
      <c r="HGE18" s="249"/>
      <c r="HGF18" s="249"/>
      <c r="HGG18" s="249"/>
      <c r="HGH18" s="249"/>
      <c r="HGI18" s="249"/>
      <c r="HGJ18" s="249"/>
      <c r="HGM18" s="248"/>
      <c r="HGO18" s="248"/>
      <c r="HGR18" s="249"/>
      <c r="HGS18" s="249"/>
      <c r="HGT18" s="249"/>
      <c r="HGU18" s="249"/>
      <c r="HGV18" s="249"/>
      <c r="HGW18" s="249"/>
      <c r="HGX18" s="249"/>
      <c r="HGY18" s="249"/>
      <c r="HGZ18" s="249"/>
      <c r="HHA18" s="249"/>
      <c r="HHB18" s="249"/>
      <c r="HHC18" s="249"/>
      <c r="HHF18" s="248"/>
      <c r="HHH18" s="248"/>
      <c r="HHK18" s="249"/>
      <c r="HHL18" s="249"/>
      <c r="HHM18" s="249"/>
      <c r="HHN18" s="249"/>
      <c r="HHO18" s="249"/>
      <c r="HHP18" s="249"/>
      <c r="HHQ18" s="249"/>
      <c r="HHR18" s="249"/>
      <c r="HHS18" s="249"/>
      <c r="HHT18" s="249"/>
      <c r="HHU18" s="249"/>
      <c r="HHV18" s="249"/>
      <c r="HHY18" s="248"/>
      <c r="HIA18" s="248"/>
      <c r="HID18" s="249"/>
      <c r="HIE18" s="249"/>
      <c r="HIF18" s="249"/>
      <c r="HIG18" s="249"/>
      <c r="HIH18" s="249"/>
      <c r="HII18" s="249"/>
      <c r="HIJ18" s="249"/>
      <c r="HIK18" s="249"/>
      <c r="HIL18" s="249"/>
      <c r="HIM18" s="249"/>
      <c r="HIN18" s="249"/>
      <c r="HIO18" s="249"/>
      <c r="HIR18" s="248"/>
      <c r="HIT18" s="248"/>
      <c r="HIW18" s="249"/>
      <c r="HIX18" s="249"/>
      <c r="HIY18" s="249"/>
      <c r="HIZ18" s="249"/>
      <c r="HJA18" s="249"/>
      <c r="HJB18" s="249"/>
      <c r="HJC18" s="249"/>
      <c r="HJD18" s="249"/>
      <c r="HJE18" s="249"/>
      <c r="HJF18" s="249"/>
      <c r="HJG18" s="249"/>
      <c r="HJH18" s="249"/>
      <c r="HJK18" s="248"/>
      <c r="HJM18" s="248"/>
      <c r="HJP18" s="249"/>
      <c r="HJQ18" s="249"/>
      <c r="HJR18" s="249"/>
      <c r="HJS18" s="249"/>
      <c r="HJT18" s="249"/>
      <c r="HJU18" s="249"/>
      <c r="HJV18" s="249"/>
      <c r="HJW18" s="249"/>
      <c r="HJX18" s="249"/>
      <c r="HJY18" s="249"/>
      <c r="HJZ18" s="249"/>
      <c r="HKA18" s="249"/>
      <c r="HKD18" s="248"/>
      <c r="HKF18" s="248"/>
      <c r="HKI18" s="249"/>
      <c r="HKJ18" s="249"/>
      <c r="HKK18" s="249"/>
      <c r="HKL18" s="249"/>
      <c r="HKM18" s="249"/>
      <c r="HKN18" s="249"/>
      <c r="HKO18" s="249"/>
      <c r="HKP18" s="249"/>
      <c r="HKQ18" s="249"/>
      <c r="HKR18" s="249"/>
      <c r="HKS18" s="249"/>
      <c r="HKT18" s="249"/>
      <c r="HKW18" s="248"/>
      <c r="HKY18" s="248"/>
      <c r="HLB18" s="249"/>
      <c r="HLC18" s="249"/>
      <c r="HLD18" s="249"/>
      <c r="HLE18" s="249"/>
      <c r="HLF18" s="249"/>
      <c r="HLG18" s="249"/>
      <c r="HLH18" s="249"/>
      <c r="HLI18" s="249"/>
      <c r="HLJ18" s="249"/>
      <c r="HLK18" s="249"/>
      <c r="HLL18" s="249"/>
      <c r="HLM18" s="249"/>
      <c r="HLP18" s="248"/>
      <c r="HLR18" s="248"/>
      <c r="HLU18" s="249"/>
      <c r="HLV18" s="249"/>
      <c r="HLW18" s="249"/>
      <c r="HLX18" s="249"/>
      <c r="HLY18" s="249"/>
      <c r="HLZ18" s="249"/>
      <c r="HMA18" s="249"/>
      <c r="HMB18" s="249"/>
      <c r="HMC18" s="249"/>
      <c r="HMD18" s="249"/>
      <c r="HME18" s="249"/>
      <c r="HMF18" s="249"/>
      <c r="HMI18" s="248"/>
      <c r="HMK18" s="248"/>
      <c r="HMN18" s="249"/>
      <c r="HMO18" s="249"/>
      <c r="HMP18" s="249"/>
      <c r="HMQ18" s="249"/>
      <c r="HMR18" s="249"/>
      <c r="HMS18" s="249"/>
      <c r="HMT18" s="249"/>
      <c r="HMU18" s="249"/>
      <c r="HMV18" s="249"/>
      <c r="HMW18" s="249"/>
      <c r="HMX18" s="249"/>
      <c r="HMY18" s="249"/>
      <c r="HNB18" s="248"/>
      <c r="HND18" s="248"/>
      <c r="HNG18" s="249"/>
      <c r="HNH18" s="249"/>
      <c r="HNI18" s="249"/>
      <c r="HNJ18" s="249"/>
      <c r="HNK18" s="249"/>
      <c r="HNL18" s="249"/>
      <c r="HNM18" s="249"/>
      <c r="HNN18" s="249"/>
      <c r="HNO18" s="249"/>
      <c r="HNP18" s="249"/>
      <c r="HNQ18" s="249"/>
      <c r="HNR18" s="249"/>
      <c r="HNU18" s="248"/>
      <c r="HNW18" s="248"/>
      <c r="HNZ18" s="249"/>
      <c r="HOA18" s="249"/>
      <c r="HOB18" s="249"/>
      <c r="HOC18" s="249"/>
      <c r="HOD18" s="249"/>
      <c r="HOE18" s="249"/>
      <c r="HOF18" s="249"/>
      <c r="HOG18" s="249"/>
      <c r="HOH18" s="249"/>
      <c r="HOI18" s="249"/>
      <c r="HOJ18" s="249"/>
      <c r="HOK18" s="249"/>
      <c r="HON18" s="248"/>
      <c r="HOP18" s="248"/>
      <c r="HOS18" s="249"/>
      <c r="HOT18" s="249"/>
      <c r="HOU18" s="249"/>
      <c r="HOV18" s="249"/>
      <c r="HOW18" s="249"/>
      <c r="HOX18" s="249"/>
      <c r="HOY18" s="249"/>
      <c r="HOZ18" s="249"/>
      <c r="HPA18" s="249"/>
      <c r="HPB18" s="249"/>
      <c r="HPC18" s="249"/>
      <c r="HPD18" s="249"/>
      <c r="HPG18" s="248"/>
      <c r="HPI18" s="248"/>
      <c r="HPL18" s="249"/>
      <c r="HPM18" s="249"/>
      <c r="HPN18" s="249"/>
      <c r="HPO18" s="249"/>
      <c r="HPP18" s="249"/>
      <c r="HPQ18" s="249"/>
      <c r="HPR18" s="249"/>
      <c r="HPS18" s="249"/>
      <c r="HPT18" s="249"/>
      <c r="HPU18" s="249"/>
      <c r="HPV18" s="249"/>
      <c r="HPW18" s="249"/>
      <c r="HPZ18" s="248"/>
      <c r="HQB18" s="248"/>
      <c r="HQE18" s="249"/>
      <c r="HQF18" s="249"/>
      <c r="HQG18" s="249"/>
      <c r="HQH18" s="249"/>
      <c r="HQI18" s="249"/>
      <c r="HQJ18" s="249"/>
      <c r="HQK18" s="249"/>
      <c r="HQL18" s="249"/>
      <c r="HQM18" s="249"/>
      <c r="HQN18" s="249"/>
      <c r="HQO18" s="249"/>
      <c r="HQP18" s="249"/>
      <c r="HQS18" s="248"/>
      <c r="HQU18" s="248"/>
      <c r="HQX18" s="249"/>
      <c r="HQY18" s="249"/>
      <c r="HQZ18" s="249"/>
      <c r="HRA18" s="249"/>
      <c r="HRB18" s="249"/>
      <c r="HRC18" s="249"/>
      <c r="HRD18" s="249"/>
      <c r="HRE18" s="249"/>
      <c r="HRF18" s="249"/>
      <c r="HRG18" s="249"/>
      <c r="HRH18" s="249"/>
      <c r="HRI18" s="249"/>
      <c r="HRL18" s="248"/>
      <c r="HRN18" s="248"/>
      <c r="HRQ18" s="249"/>
      <c r="HRR18" s="249"/>
      <c r="HRS18" s="249"/>
      <c r="HRT18" s="249"/>
      <c r="HRU18" s="249"/>
      <c r="HRV18" s="249"/>
      <c r="HRW18" s="249"/>
      <c r="HRX18" s="249"/>
      <c r="HRY18" s="249"/>
      <c r="HRZ18" s="249"/>
      <c r="HSA18" s="249"/>
      <c r="HSB18" s="249"/>
      <c r="HSE18" s="248"/>
      <c r="HSG18" s="248"/>
      <c r="HSJ18" s="249"/>
      <c r="HSK18" s="249"/>
      <c r="HSL18" s="249"/>
      <c r="HSM18" s="249"/>
      <c r="HSN18" s="249"/>
      <c r="HSO18" s="249"/>
      <c r="HSP18" s="249"/>
      <c r="HSQ18" s="249"/>
      <c r="HSR18" s="249"/>
      <c r="HSS18" s="249"/>
      <c r="HST18" s="249"/>
      <c r="HSU18" s="249"/>
      <c r="HSX18" s="248"/>
      <c r="HSZ18" s="248"/>
      <c r="HTC18" s="249"/>
      <c r="HTD18" s="249"/>
      <c r="HTE18" s="249"/>
      <c r="HTF18" s="249"/>
      <c r="HTG18" s="249"/>
      <c r="HTH18" s="249"/>
      <c r="HTI18" s="249"/>
      <c r="HTJ18" s="249"/>
      <c r="HTK18" s="249"/>
      <c r="HTL18" s="249"/>
      <c r="HTM18" s="249"/>
      <c r="HTN18" s="249"/>
      <c r="HTQ18" s="248"/>
      <c r="HTS18" s="248"/>
      <c r="HTV18" s="249"/>
      <c r="HTW18" s="249"/>
      <c r="HTX18" s="249"/>
      <c r="HTY18" s="249"/>
      <c r="HTZ18" s="249"/>
      <c r="HUA18" s="249"/>
      <c r="HUB18" s="249"/>
      <c r="HUC18" s="249"/>
      <c r="HUD18" s="249"/>
      <c r="HUE18" s="249"/>
      <c r="HUF18" s="249"/>
      <c r="HUG18" s="249"/>
      <c r="HUJ18" s="248"/>
      <c r="HUL18" s="248"/>
      <c r="HUO18" s="249"/>
      <c r="HUP18" s="249"/>
      <c r="HUQ18" s="249"/>
      <c r="HUR18" s="249"/>
      <c r="HUS18" s="249"/>
      <c r="HUT18" s="249"/>
      <c r="HUU18" s="249"/>
      <c r="HUV18" s="249"/>
      <c r="HUW18" s="249"/>
      <c r="HUX18" s="249"/>
      <c r="HUY18" s="249"/>
      <c r="HUZ18" s="249"/>
      <c r="HVC18" s="248"/>
      <c r="HVE18" s="248"/>
      <c r="HVH18" s="249"/>
      <c r="HVI18" s="249"/>
      <c r="HVJ18" s="249"/>
      <c r="HVK18" s="249"/>
      <c r="HVL18" s="249"/>
      <c r="HVM18" s="249"/>
      <c r="HVN18" s="249"/>
      <c r="HVO18" s="249"/>
      <c r="HVP18" s="249"/>
      <c r="HVQ18" s="249"/>
      <c r="HVR18" s="249"/>
      <c r="HVS18" s="249"/>
      <c r="HVV18" s="248"/>
      <c r="HVX18" s="248"/>
      <c r="HWA18" s="249"/>
      <c r="HWB18" s="249"/>
      <c r="HWC18" s="249"/>
      <c r="HWD18" s="249"/>
      <c r="HWE18" s="249"/>
      <c r="HWF18" s="249"/>
      <c r="HWG18" s="249"/>
      <c r="HWH18" s="249"/>
      <c r="HWI18" s="249"/>
      <c r="HWJ18" s="249"/>
      <c r="HWK18" s="249"/>
      <c r="HWL18" s="249"/>
      <c r="HWO18" s="248"/>
      <c r="HWQ18" s="248"/>
      <c r="HWT18" s="249"/>
      <c r="HWU18" s="249"/>
      <c r="HWV18" s="249"/>
      <c r="HWW18" s="249"/>
      <c r="HWX18" s="249"/>
      <c r="HWY18" s="249"/>
      <c r="HWZ18" s="249"/>
      <c r="HXA18" s="249"/>
      <c r="HXB18" s="249"/>
      <c r="HXC18" s="249"/>
      <c r="HXD18" s="249"/>
      <c r="HXE18" s="249"/>
      <c r="HXH18" s="248"/>
      <c r="HXJ18" s="248"/>
      <c r="HXM18" s="249"/>
      <c r="HXN18" s="249"/>
      <c r="HXO18" s="249"/>
      <c r="HXP18" s="249"/>
      <c r="HXQ18" s="249"/>
      <c r="HXR18" s="249"/>
      <c r="HXS18" s="249"/>
      <c r="HXT18" s="249"/>
      <c r="HXU18" s="249"/>
      <c r="HXV18" s="249"/>
      <c r="HXW18" s="249"/>
      <c r="HXX18" s="249"/>
      <c r="HYA18" s="248"/>
      <c r="HYC18" s="248"/>
      <c r="HYF18" s="249"/>
      <c r="HYG18" s="249"/>
      <c r="HYH18" s="249"/>
      <c r="HYI18" s="249"/>
      <c r="HYJ18" s="249"/>
      <c r="HYK18" s="249"/>
      <c r="HYL18" s="249"/>
      <c r="HYM18" s="249"/>
      <c r="HYN18" s="249"/>
      <c r="HYO18" s="249"/>
      <c r="HYP18" s="249"/>
      <c r="HYQ18" s="249"/>
      <c r="HYT18" s="248"/>
      <c r="HYV18" s="248"/>
      <c r="HYY18" s="249"/>
      <c r="HYZ18" s="249"/>
      <c r="HZA18" s="249"/>
      <c r="HZB18" s="249"/>
      <c r="HZC18" s="249"/>
      <c r="HZD18" s="249"/>
      <c r="HZE18" s="249"/>
      <c r="HZF18" s="249"/>
      <c r="HZG18" s="249"/>
      <c r="HZH18" s="249"/>
      <c r="HZI18" s="249"/>
      <c r="HZJ18" s="249"/>
      <c r="HZM18" s="248"/>
      <c r="HZO18" s="248"/>
      <c r="HZR18" s="249"/>
      <c r="HZS18" s="249"/>
      <c r="HZT18" s="249"/>
      <c r="HZU18" s="249"/>
      <c r="HZV18" s="249"/>
      <c r="HZW18" s="249"/>
      <c r="HZX18" s="249"/>
      <c r="HZY18" s="249"/>
      <c r="HZZ18" s="249"/>
      <c r="IAA18" s="249"/>
      <c r="IAB18" s="249"/>
      <c r="IAC18" s="249"/>
      <c r="IAF18" s="248"/>
      <c r="IAH18" s="248"/>
      <c r="IAK18" s="249"/>
      <c r="IAL18" s="249"/>
      <c r="IAM18" s="249"/>
      <c r="IAN18" s="249"/>
      <c r="IAO18" s="249"/>
      <c r="IAP18" s="249"/>
      <c r="IAQ18" s="249"/>
      <c r="IAR18" s="249"/>
      <c r="IAS18" s="249"/>
      <c r="IAT18" s="249"/>
      <c r="IAU18" s="249"/>
      <c r="IAV18" s="249"/>
      <c r="IAY18" s="248"/>
      <c r="IBA18" s="248"/>
      <c r="IBD18" s="249"/>
      <c r="IBE18" s="249"/>
      <c r="IBF18" s="249"/>
      <c r="IBG18" s="249"/>
      <c r="IBH18" s="249"/>
      <c r="IBI18" s="249"/>
      <c r="IBJ18" s="249"/>
      <c r="IBK18" s="249"/>
      <c r="IBL18" s="249"/>
      <c r="IBM18" s="249"/>
      <c r="IBN18" s="249"/>
      <c r="IBO18" s="249"/>
      <c r="IBR18" s="248"/>
      <c r="IBT18" s="248"/>
      <c r="IBW18" s="249"/>
      <c r="IBX18" s="249"/>
      <c r="IBY18" s="249"/>
      <c r="IBZ18" s="249"/>
      <c r="ICA18" s="249"/>
      <c r="ICB18" s="249"/>
      <c r="ICC18" s="249"/>
      <c r="ICD18" s="249"/>
      <c r="ICE18" s="249"/>
      <c r="ICF18" s="249"/>
      <c r="ICG18" s="249"/>
      <c r="ICH18" s="249"/>
      <c r="ICK18" s="248"/>
      <c r="ICM18" s="248"/>
      <c r="ICP18" s="249"/>
      <c r="ICQ18" s="249"/>
      <c r="ICR18" s="249"/>
      <c r="ICS18" s="249"/>
      <c r="ICT18" s="249"/>
      <c r="ICU18" s="249"/>
      <c r="ICV18" s="249"/>
      <c r="ICW18" s="249"/>
      <c r="ICX18" s="249"/>
      <c r="ICY18" s="249"/>
      <c r="ICZ18" s="249"/>
      <c r="IDA18" s="249"/>
      <c r="IDD18" s="248"/>
      <c r="IDF18" s="248"/>
      <c r="IDI18" s="249"/>
      <c r="IDJ18" s="249"/>
      <c r="IDK18" s="249"/>
      <c r="IDL18" s="249"/>
      <c r="IDM18" s="249"/>
      <c r="IDN18" s="249"/>
      <c r="IDO18" s="249"/>
      <c r="IDP18" s="249"/>
      <c r="IDQ18" s="249"/>
      <c r="IDR18" s="249"/>
      <c r="IDS18" s="249"/>
      <c r="IDT18" s="249"/>
      <c r="IDW18" s="248"/>
      <c r="IDY18" s="248"/>
      <c r="IEB18" s="249"/>
      <c r="IEC18" s="249"/>
      <c r="IED18" s="249"/>
      <c r="IEE18" s="249"/>
      <c r="IEF18" s="249"/>
      <c r="IEG18" s="249"/>
      <c r="IEH18" s="249"/>
      <c r="IEI18" s="249"/>
      <c r="IEJ18" s="249"/>
      <c r="IEK18" s="249"/>
      <c r="IEL18" s="249"/>
      <c r="IEM18" s="249"/>
      <c r="IEP18" s="248"/>
      <c r="IER18" s="248"/>
      <c r="IEU18" s="249"/>
      <c r="IEV18" s="249"/>
      <c r="IEW18" s="249"/>
      <c r="IEX18" s="249"/>
      <c r="IEY18" s="249"/>
      <c r="IEZ18" s="249"/>
      <c r="IFA18" s="249"/>
      <c r="IFB18" s="249"/>
      <c r="IFC18" s="249"/>
      <c r="IFD18" s="249"/>
      <c r="IFE18" s="249"/>
      <c r="IFF18" s="249"/>
      <c r="IFI18" s="248"/>
      <c r="IFK18" s="248"/>
      <c r="IFN18" s="249"/>
      <c r="IFO18" s="249"/>
      <c r="IFP18" s="249"/>
      <c r="IFQ18" s="249"/>
      <c r="IFR18" s="249"/>
      <c r="IFS18" s="249"/>
      <c r="IFT18" s="249"/>
      <c r="IFU18" s="249"/>
      <c r="IFV18" s="249"/>
      <c r="IFW18" s="249"/>
      <c r="IFX18" s="249"/>
      <c r="IFY18" s="249"/>
      <c r="IGB18" s="248"/>
      <c r="IGD18" s="248"/>
      <c r="IGG18" s="249"/>
      <c r="IGH18" s="249"/>
      <c r="IGI18" s="249"/>
      <c r="IGJ18" s="249"/>
      <c r="IGK18" s="249"/>
      <c r="IGL18" s="249"/>
      <c r="IGM18" s="249"/>
      <c r="IGN18" s="249"/>
      <c r="IGO18" s="249"/>
      <c r="IGP18" s="249"/>
      <c r="IGQ18" s="249"/>
      <c r="IGR18" s="249"/>
      <c r="IGU18" s="248"/>
      <c r="IGW18" s="248"/>
      <c r="IGZ18" s="249"/>
      <c r="IHA18" s="249"/>
      <c r="IHB18" s="249"/>
      <c r="IHC18" s="249"/>
      <c r="IHD18" s="249"/>
      <c r="IHE18" s="249"/>
      <c r="IHF18" s="249"/>
      <c r="IHG18" s="249"/>
      <c r="IHH18" s="249"/>
      <c r="IHI18" s="249"/>
      <c r="IHJ18" s="249"/>
      <c r="IHK18" s="249"/>
      <c r="IHN18" s="248"/>
      <c r="IHP18" s="248"/>
      <c r="IHS18" s="249"/>
      <c r="IHT18" s="249"/>
      <c r="IHU18" s="249"/>
      <c r="IHV18" s="249"/>
      <c r="IHW18" s="249"/>
      <c r="IHX18" s="249"/>
      <c r="IHY18" s="249"/>
      <c r="IHZ18" s="249"/>
      <c r="IIA18" s="249"/>
      <c r="IIB18" s="249"/>
      <c r="IIC18" s="249"/>
      <c r="IID18" s="249"/>
      <c r="IIG18" s="248"/>
      <c r="III18" s="248"/>
      <c r="IIL18" s="249"/>
      <c r="IIM18" s="249"/>
      <c r="IIN18" s="249"/>
      <c r="IIO18" s="249"/>
      <c r="IIP18" s="249"/>
      <c r="IIQ18" s="249"/>
      <c r="IIR18" s="249"/>
      <c r="IIS18" s="249"/>
      <c r="IIT18" s="249"/>
      <c r="IIU18" s="249"/>
      <c r="IIV18" s="249"/>
      <c r="IIW18" s="249"/>
      <c r="IIZ18" s="248"/>
      <c r="IJB18" s="248"/>
      <c r="IJE18" s="249"/>
      <c r="IJF18" s="249"/>
      <c r="IJG18" s="249"/>
      <c r="IJH18" s="249"/>
      <c r="IJI18" s="249"/>
      <c r="IJJ18" s="249"/>
      <c r="IJK18" s="249"/>
      <c r="IJL18" s="249"/>
      <c r="IJM18" s="249"/>
      <c r="IJN18" s="249"/>
      <c r="IJO18" s="249"/>
      <c r="IJP18" s="249"/>
      <c r="IJS18" s="248"/>
      <c r="IJU18" s="248"/>
      <c r="IJX18" s="249"/>
      <c r="IJY18" s="249"/>
      <c r="IJZ18" s="249"/>
      <c r="IKA18" s="249"/>
      <c r="IKB18" s="249"/>
      <c r="IKC18" s="249"/>
      <c r="IKD18" s="249"/>
      <c r="IKE18" s="249"/>
      <c r="IKF18" s="249"/>
      <c r="IKG18" s="249"/>
      <c r="IKH18" s="249"/>
      <c r="IKI18" s="249"/>
      <c r="IKL18" s="248"/>
      <c r="IKN18" s="248"/>
      <c r="IKQ18" s="249"/>
      <c r="IKR18" s="249"/>
      <c r="IKS18" s="249"/>
      <c r="IKT18" s="249"/>
      <c r="IKU18" s="249"/>
      <c r="IKV18" s="249"/>
      <c r="IKW18" s="249"/>
      <c r="IKX18" s="249"/>
      <c r="IKY18" s="249"/>
      <c r="IKZ18" s="249"/>
      <c r="ILA18" s="249"/>
      <c r="ILB18" s="249"/>
      <c r="ILE18" s="248"/>
      <c r="ILG18" s="248"/>
      <c r="ILJ18" s="249"/>
      <c r="ILK18" s="249"/>
      <c r="ILL18" s="249"/>
      <c r="ILM18" s="249"/>
      <c r="ILN18" s="249"/>
      <c r="ILO18" s="249"/>
      <c r="ILP18" s="249"/>
      <c r="ILQ18" s="249"/>
      <c r="ILR18" s="249"/>
      <c r="ILS18" s="249"/>
      <c r="ILT18" s="249"/>
      <c r="ILU18" s="249"/>
      <c r="ILX18" s="248"/>
      <c r="ILZ18" s="248"/>
      <c r="IMC18" s="249"/>
      <c r="IMD18" s="249"/>
      <c r="IME18" s="249"/>
      <c r="IMF18" s="249"/>
      <c r="IMG18" s="249"/>
      <c r="IMH18" s="249"/>
      <c r="IMI18" s="249"/>
      <c r="IMJ18" s="249"/>
      <c r="IMK18" s="249"/>
      <c r="IML18" s="249"/>
      <c r="IMM18" s="249"/>
      <c r="IMN18" s="249"/>
      <c r="IMQ18" s="248"/>
      <c r="IMS18" s="248"/>
      <c r="IMV18" s="249"/>
      <c r="IMW18" s="249"/>
      <c r="IMX18" s="249"/>
      <c r="IMY18" s="249"/>
      <c r="IMZ18" s="249"/>
      <c r="INA18" s="249"/>
      <c r="INB18" s="249"/>
      <c r="INC18" s="249"/>
      <c r="IND18" s="249"/>
      <c r="INE18" s="249"/>
      <c r="INF18" s="249"/>
      <c r="ING18" s="249"/>
      <c r="INJ18" s="248"/>
      <c r="INL18" s="248"/>
      <c r="INO18" s="249"/>
      <c r="INP18" s="249"/>
      <c r="INQ18" s="249"/>
      <c r="INR18" s="249"/>
      <c r="INS18" s="249"/>
      <c r="INT18" s="249"/>
      <c r="INU18" s="249"/>
      <c r="INV18" s="249"/>
      <c r="INW18" s="249"/>
      <c r="INX18" s="249"/>
      <c r="INY18" s="249"/>
      <c r="INZ18" s="249"/>
      <c r="IOC18" s="248"/>
      <c r="IOE18" s="248"/>
      <c r="IOH18" s="249"/>
      <c r="IOI18" s="249"/>
      <c r="IOJ18" s="249"/>
      <c r="IOK18" s="249"/>
      <c r="IOL18" s="249"/>
      <c r="IOM18" s="249"/>
      <c r="ION18" s="249"/>
      <c r="IOO18" s="249"/>
      <c r="IOP18" s="249"/>
      <c r="IOQ18" s="249"/>
      <c r="IOR18" s="249"/>
      <c r="IOS18" s="249"/>
      <c r="IOV18" s="248"/>
      <c r="IOX18" s="248"/>
      <c r="IPA18" s="249"/>
      <c r="IPB18" s="249"/>
      <c r="IPC18" s="249"/>
      <c r="IPD18" s="249"/>
      <c r="IPE18" s="249"/>
      <c r="IPF18" s="249"/>
      <c r="IPG18" s="249"/>
      <c r="IPH18" s="249"/>
      <c r="IPI18" s="249"/>
      <c r="IPJ18" s="249"/>
      <c r="IPK18" s="249"/>
      <c r="IPL18" s="249"/>
      <c r="IPO18" s="248"/>
      <c r="IPQ18" s="248"/>
      <c r="IPT18" s="249"/>
      <c r="IPU18" s="249"/>
      <c r="IPV18" s="249"/>
      <c r="IPW18" s="249"/>
      <c r="IPX18" s="249"/>
      <c r="IPY18" s="249"/>
      <c r="IPZ18" s="249"/>
      <c r="IQA18" s="249"/>
      <c r="IQB18" s="249"/>
      <c r="IQC18" s="249"/>
      <c r="IQD18" s="249"/>
      <c r="IQE18" s="249"/>
      <c r="IQH18" s="248"/>
      <c r="IQJ18" s="248"/>
      <c r="IQM18" s="249"/>
      <c r="IQN18" s="249"/>
      <c r="IQO18" s="249"/>
      <c r="IQP18" s="249"/>
      <c r="IQQ18" s="249"/>
      <c r="IQR18" s="249"/>
      <c r="IQS18" s="249"/>
      <c r="IQT18" s="249"/>
      <c r="IQU18" s="249"/>
      <c r="IQV18" s="249"/>
      <c r="IQW18" s="249"/>
      <c r="IQX18" s="249"/>
      <c r="IRA18" s="248"/>
      <c r="IRC18" s="248"/>
      <c r="IRF18" s="249"/>
      <c r="IRG18" s="249"/>
      <c r="IRH18" s="249"/>
      <c r="IRI18" s="249"/>
      <c r="IRJ18" s="249"/>
      <c r="IRK18" s="249"/>
      <c r="IRL18" s="249"/>
      <c r="IRM18" s="249"/>
      <c r="IRN18" s="249"/>
      <c r="IRO18" s="249"/>
      <c r="IRP18" s="249"/>
      <c r="IRQ18" s="249"/>
      <c r="IRT18" s="248"/>
      <c r="IRV18" s="248"/>
      <c r="IRY18" s="249"/>
      <c r="IRZ18" s="249"/>
      <c r="ISA18" s="249"/>
      <c r="ISB18" s="249"/>
      <c r="ISC18" s="249"/>
      <c r="ISD18" s="249"/>
      <c r="ISE18" s="249"/>
      <c r="ISF18" s="249"/>
      <c r="ISG18" s="249"/>
      <c r="ISH18" s="249"/>
      <c r="ISI18" s="249"/>
      <c r="ISJ18" s="249"/>
      <c r="ISM18" s="248"/>
      <c r="ISO18" s="248"/>
      <c r="ISR18" s="249"/>
      <c r="ISS18" s="249"/>
      <c r="IST18" s="249"/>
      <c r="ISU18" s="249"/>
      <c r="ISV18" s="249"/>
      <c r="ISW18" s="249"/>
      <c r="ISX18" s="249"/>
      <c r="ISY18" s="249"/>
      <c r="ISZ18" s="249"/>
      <c r="ITA18" s="249"/>
      <c r="ITB18" s="249"/>
      <c r="ITC18" s="249"/>
      <c r="ITF18" s="248"/>
      <c r="ITH18" s="248"/>
      <c r="ITK18" s="249"/>
      <c r="ITL18" s="249"/>
      <c r="ITM18" s="249"/>
      <c r="ITN18" s="249"/>
      <c r="ITO18" s="249"/>
      <c r="ITP18" s="249"/>
      <c r="ITQ18" s="249"/>
      <c r="ITR18" s="249"/>
      <c r="ITS18" s="249"/>
      <c r="ITT18" s="249"/>
      <c r="ITU18" s="249"/>
      <c r="ITV18" s="249"/>
      <c r="ITY18" s="248"/>
      <c r="IUA18" s="248"/>
      <c r="IUD18" s="249"/>
      <c r="IUE18" s="249"/>
      <c r="IUF18" s="249"/>
      <c r="IUG18" s="249"/>
      <c r="IUH18" s="249"/>
      <c r="IUI18" s="249"/>
      <c r="IUJ18" s="249"/>
      <c r="IUK18" s="249"/>
      <c r="IUL18" s="249"/>
      <c r="IUM18" s="249"/>
      <c r="IUN18" s="249"/>
      <c r="IUO18" s="249"/>
      <c r="IUR18" s="248"/>
      <c r="IUT18" s="248"/>
      <c r="IUW18" s="249"/>
      <c r="IUX18" s="249"/>
      <c r="IUY18" s="249"/>
      <c r="IUZ18" s="249"/>
      <c r="IVA18" s="249"/>
      <c r="IVB18" s="249"/>
      <c r="IVC18" s="249"/>
      <c r="IVD18" s="249"/>
      <c r="IVE18" s="249"/>
      <c r="IVF18" s="249"/>
      <c r="IVG18" s="249"/>
      <c r="IVH18" s="249"/>
      <c r="IVK18" s="248"/>
      <c r="IVM18" s="248"/>
      <c r="IVP18" s="249"/>
      <c r="IVQ18" s="249"/>
      <c r="IVR18" s="249"/>
      <c r="IVS18" s="249"/>
      <c r="IVT18" s="249"/>
      <c r="IVU18" s="249"/>
      <c r="IVV18" s="249"/>
      <c r="IVW18" s="249"/>
      <c r="IVX18" s="249"/>
      <c r="IVY18" s="249"/>
      <c r="IVZ18" s="249"/>
      <c r="IWA18" s="249"/>
      <c r="IWD18" s="248"/>
      <c r="IWF18" s="248"/>
      <c r="IWI18" s="249"/>
      <c r="IWJ18" s="249"/>
      <c r="IWK18" s="249"/>
      <c r="IWL18" s="249"/>
      <c r="IWM18" s="249"/>
      <c r="IWN18" s="249"/>
      <c r="IWO18" s="249"/>
      <c r="IWP18" s="249"/>
      <c r="IWQ18" s="249"/>
      <c r="IWR18" s="249"/>
      <c r="IWS18" s="249"/>
      <c r="IWT18" s="249"/>
      <c r="IWW18" s="248"/>
      <c r="IWY18" s="248"/>
      <c r="IXB18" s="249"/>
      <c r="IXC18" s="249"/>
      <c r="IXD18" s="249"/>
      <c r="IXE18" s="249"/>
      <c r="IXF18" s="249"/>
      <c r="IXG18" s="249"/>
      <c r="IXH18" s="249"/>
      <c r="IXI18" s="249"/>
      <c r="IXJ18" s="249"/>
      <c r="IXK18" s="249"/>
      <c r="IXL18" s="249"/>
      <c r="IXM18" s="249"/>
      <c r="IXP18" s="248"/>
      <c r="IXR18" s="248"/>
      <c r="IXU18" s="249"/>
      <c r="IXV18" s="249"/>
      <c r="IXW18" s="249"/>
      <c r="IXX18" s="249"/>
      <c r="IXY18" s="249"/>
      <c r="IXZ18" s="249"/>
      <c r="IYA18" s="249"/>
      <c r="IYB18" s="249"/>
      <c r="IYC18" s="249"/>
      <c r="IYD18" s="249"/>
      <c r="IYE18" s="249"/>
      <c r="IYF18" s="249"/>
      <c r="IYI18" s="248"/>
      <c r="IYK18" s="248"/>
      <c r="IYN18" s="249"/>
      <c r="IYO18" s="249"/>
      <c r="IYP18" s="249"/>
      <c r="IYQ18" s="249"/>
      <c r="IYR18" s="249"/>
      <c r="IYS18" s="249"/>
      <c r="IYT18" s="249"/>
      <c r="IYU18" s="249"/>
      <c r="IYV18" s="249"/>
      <c r="IYW18" s="249"/>
      <c r="IYX18" s="249"/>
      <c r="IYY18" s="249"/>
      <c r="IZB18" s="248"/>
      <c r="IZD18" s="248"/>
      <c r="IZG18" s="249"/>
      <c r="IZH18" s="249"/>
      <c r="IZI18" s="249"/>
      <c r="IZJ18" s="249"/>
      <c r="IZK18" s="249"/>
      <c r="IZL18" s="249"/>
      <c r="IZM18" s="249"/>
      <c r="IZN18" s="249"/>
      <c r="IZO18" s="249"/>
      <c r="IZP18" s="249"/>
      <c r="IZQ18" s="249"/>
      <c r="IZR18" s="249"/>
      <c r="IZU18" s="248"/>
      <c r="IZW18" s="248"/>
      <c r="IZZ18" s="249"/>
      <c r="JAA18" s="249"/>
      <c r="JAB18" s="249"/>
      <c r="JAC18" s="249"/>
      <c r="JAD18" s="249"/>
      <c r="JAE18" s="249"/>
      <c r="JAF18" s="249"/>
      <c r="JAG18" s="249"/>
      <c r="JAH18" s="249"/>
      <c r="JAI18" s="249"/>
      <c r="JAJ18" s="249"/>
      <c r="JAK18" s="249"/>
      <c r="JAN18" s="248"/>
      <c r="JAP18" s="248"/>
      <c r="JAS18" s="249"/>
      <c r="JAT18" s="249"/>
      <c r="JAU18" s="249"/>
      <c r="JAV18" s="249"/>
      <c r="JAW18" s="249"/>
      <c r="JAX18" s="249"/>
      <c r="JAY18" s="249"/>
      <c r="JAZ18" s="249"/>
      <c r="JBA18" s="249"/>
      <c r="JBB18" s="249"/>
      <c r="JBC18" s="249"/>
      <c r="JBD18" s="249"/>
      <c r="JBG18" s="248"/>
      <c r="JBI18" s="248"/>
      <c r="JBL18" s="249"/>
      <c r="JBM18" s="249"/>
      <c r="JBN18" s="249"/>
      <c r="JBO18" s="249"/>
      <c r="JBP18" s="249"/>
      <c r="JBQ18" s="249"/>
      <c r="JBR18" s="249"/>
      <c r="JBS18" s="249"/>
      <c r="JBT18" s="249"/>
      <c r="JBU18" s="249"/>
      <c r="JBV18" s="249"/>
      <c r="JBW18" s="249"/>
      <c r="JBZ18" s="248"/>
      <c r="JCB18" s="248"/>
      <c r="JCE18" s="249"/>
      <c r="JCF18" s="249"/>
      <c r="JCG18" s="249"/>
      <c r="JCH18" s="249"/>
      <c r="JCI18" s="249"/>
      <c r="JCJ18" s="249"/>
      <c r="JCK18" s="249"/>
      <c r="JCL18" s="249"/>
      <c r="JCM18" s="249"/>
      <c r="JCN18" s="249"/>
      <c r="JCO18" s="249"/>
      <c r="JCP18" s="249"/>
      <c r="JCS18" s="248"/>
      <c r="JCU18" s="248"/>
      <c r="JCX18" s="249"/>
      <c r="JCY18" s="249"/>
      <c r="JCZ18" s="249"/>
      <c r="JDA18" s="249"/>
      <c r="JDB18" s="249"/>
      <c r="JDC18" s="249"/>
      <c r="JDD18" s="249"/>
      <c r="JDE18" s="249"/>
      <c r="JDF18" s="249"/>
      <c r="JDG18" s="249"/>
      <c r="JDH18" s="249"/>
      <c r="JDI18" s="249"/>
      <c r="JDL18" s="248"/>
      <c r="JDN18" s="248"/>
      <c r="JDQ18" s="249"/>
      <c r="JDR18" s="249"/>
      <c r="JDS18" s="249"/>
      <c r="JDT18" s="249"/>
      <c r="JDU18" s="249"/>
      <c r="JDV18" s="249"/>
      <c r="JDW18" s="249"/>
      <c r="JDX18" s="249"/>
      <c r="JDY18" s="249"/>
      <c r="JDZ18" s="249"/>
      <c r="JEA18" s="249"/>
      <c r="JEB18" s="249"/>
      <c r="JEE18" s="248"/>
      <c r="JEG18" s="248"/>
      <c r="JEJ18" s="249"/>
      <c r="JEK18" s="249"/>
      <c r="JEL18" s="249"/>
      <c r="JEM18" s="249"/>
      <c r="JEN18" s="249"/>
      <c r="JEO18" s="249"/>
      <c r="JEP18" s="249"/>
      <c r="JEQ18" s="249"/>
      <c r="JER18" s="249"/>
      <c r="JES18" s="249"/>
      <c r="JET18" s="249"/>
      <c r="JEU18" s="249"/>
      <c r="JEX18" s="248"/>
      <c r="JEZ18" s="248"/>
      <c r="JFC18" s="249"/>
      <c r="JFD18" s="249"/>
      <c r="JFE18" s="249"/>
      <c r="JFF18" s="249"/>
      <c r="JFG18" s="249"/>
      <c r="JFH18" s="249"/>
      <c r="JFI18" s="249"/>
      <c r="JFJ18" s="249"/>
      <c r="JFK18" s="249"/>
      <c r="JFL18" s="249"/>
      <c r="JFM18" s="249"/>
      <c r="JFN18" s="249"/>
      <c r="JFQ18" s="248"/>
      <c r="JFS18" s="248"/>
      <c r="JFV18" s="249"/>
      <c r="JFW18" s="249"/>
      <c r="JFX18" s="249"/>
      <c r="JFY18" s="249"/>
      <c r="JFZ18" s="249"/>
      <c r="JGA18" s="249"/>
      <c r="JGB18" s="249"/>
      <c r="JGC18" s="249"/>
      <c r="JGD18" s="249"/>
      <c r="JGE18" s="249"/>
      <c r="JGF18" s="249"/>
      <c r="JGG18" s="249"/>
      <c r="JGJ18" s="248"/>
      <c r="JGL18" s="248"/>
      <c r="JGO18" s="249"/>
      <c r="JGP18" s="249"/>
      <c r="JGQ18" s="249"/>
      <c r="JGR18" s="249"/>
      <c r="JGS18" s="249"/>
      <c r="JGT18" s="249"/>
      <c r="JGU18" s="249"/>
      <c r="JGV18" s="249"/>
      <c r="JGW18" s="249"/>
      <c r="JGX18" s="249"/>
      <c r="JGY18" s="249"/>
      <c r="JGZ18" s="249"/>
      <c r="JHC18" s="248"/>
      <c r="JHE18" s="248"/>
      <c r="JHH18" s="249"/>
      <c r="JHI18" s="249"/>
      <c r="JHJ18" s="249"/>
      <c r="JHK18" s="249"/>
      <c r="JHL18" s="249"/>
      <c r="JHM18" s="249"/>
      <c r="JHN18" s="249"/>
      <c r="JHO18" s="249"/>
      <c r="JHP18" s="249"/>
      <c r="JHQ18" s="249"/>
      <c r="JHR18" s="249"/>
      <c r="JHS18" s="249"/>
      <c r="JHV18" s="248"/>
      <c r="JHX18" s="248"/>
      <c r="JIA18" s="249"/>
      <c r="JIB18" s="249"/>
      <c r="JIC18" s="249"/>
      <c r="JID18" s="249"/>
      <c r="JIE18" s="249"/>
      <c r="JIF18" s="249"/>
      <c r="JIG18" s="249"/>
      <c r="JIH18" s="249"/>
      <c r="JII18" s="249"/>
      <c r="JIJ18" s="249"/>
      <c r="JIK18" s="249"/>
      <c r="JIL18" s="249"/>
      <c r="JIO18" s="248"/>
      <c r="JIQ18" s="248"/>
      <c r="JIT18" s="249"/>
      <c r="JIU18" s="249"/>
      <c r="JIV18" s="249"/>
      <c r="JIW18" s="249"/>
      <c r="JIX18" s="249"/>
      <c r="JIY18" s="249"/>
      <c r="JIZ18" s="249"/>
      <c r="JJA18" s="249"/>
      <c r="JJB18" s="249"/>
      <c r="JJC18" s="249"/>
      <c r="JJD18" s="249"/>
      <c r="JJE18" s="249"/>
      <c r="JJH18" s="248"/>
      <c r="JJJ18" s="248"/>
      <c r="JJM18" s="249"/>
      <c r="JJN18" s="249"/>
      <c r="JJO18" s="249"/>
      <c r="JJP18" s="249"/>
      <c r="JJQ18" s="249"/>
      <c r="JJR18" s="249"/>
      <c r="JJS18" s="249"/>
      <c r="JJT18" s="249"/>
      <c r="JJU18" s="249"/>
      <c r="JJV18" s="249"/>
      <c r="JJW18" s="249"/>
      <c r="JJX18" s="249"/>
      <c r="JKA18" s="248"/>
      <c r="JKC18" s="248"/>
      <c r="JKF18" s="249"/>
      <c r="JKG18" s="249"/>
      <c r="JKH18" s="249"/>
      <c r="JKI18" s="249"/>
      <c r="JKJ18" s="249"/>
      <c r="JKK18" s="249"/>
      <c r="JKL18" s="249"/>
      <c r="JKM18" s="249"/>
      <c r="JKN18" s="249"/>
      <c r="JKO18" s="249"/>
      <c r="JKP18" s="249"/>
      <c r="JKQ18" s="249"/>
      <c r="JKT18" s="248"/>
      <c r="JKV18" s="248"/>
      <c r="JKY18" s="249"/>
      <c r="JKZ18" s="249"/>
      <c r="JLA18" s="249"/>
      <c r="JLB18" s="249"/>
      <c r="JLC18" s="249"/>
      <c r="JLD18" s="249"/>
      <c r="JLE18" s="249"/>
      <c r="JLF18" s="249"/>
      <c r="JLG18" s="249"/>
      <c r="JLH18" s="249"/>
      <c r="JLI18" s="249"/>
      <c r="JLJ18" s="249"/>
      <c r="JLM18" s="248"/>
      <c r="JLO18" s="248"/>
      <c r="JLR18" s="249"/>
      <c r="JLS18" s="249"/>
      <c r="JLT18" s="249"/>
      <c r="JLU18" s="249"/>
      <c r="JLV18" s="249"/>
      <c r="JLW18" s="249"/>
      <c r="JLX18" s="249"/>
      <c r="JLY18" s="249"/>
      <c r="JLZ18" s="249"/>
      <c r="JMA18" s="249"/>
      <c r="JMB18" s="249"/>
      <c r="JMC18" s="249"/>
      <c r="JMF18" s="248"/>
      <c r="JMH18" s="248"/>
      <c r="JMK18" s="249"/>
      <c r="JML18" s="249"/>
      <c r="JMM18" s="249"/>
      <c r="JMN18" s="249"/>
      <c r="JMO18" s="249"/>
      <c r="JMP18" s="249"/>
      <c r="JMQ18" s="249"/>
      <c r="JMR18" s="249"/>
      <c r="JMS18" s="249"/>
      <c r="JMT18" s="249"/>
      <c r="JMU18" s="249"/>
      <c r="JMV18" s="249"/>
      <c r="JMY18" s="248"/>
      <c r="JNA18" s="248"/>
      <c r="JND18" s="249"/>
      <c r="JNE18" s="249"/>
      <c r="JNF18" s="249"/>
      <c r="JNG18" s="249"/>
      <c r="JNH18" s="249"/>
      <c r="JNI18" s="249"/>
      <c r="JNJ18" s="249"/>
      <c r="JNK18" s="249"/>
      <c r="JNL18" s="249"/>
      <c r="JNM18" s="249"/>
      <c r="JNN18" s="249"/>
      <c r="JNO18" s="249"/>
      <c r="JNR18" s="248"/>
      <c r="JNT18" s="248"/>
      <c r="JNW18" s="249"/>
      <c r="JNX18" s="249"/>
      <c r="JNY18" s="249"/>
      <c r="JNZ18" s="249"/>
      <c r="JOA18" s="249"/>
      <c r="JOB18" s="249"/>
      <c r="JOC18" s="249"/>
      <c r="JOD18" s="249"/>
      <c r="JOE18" s="249"/>
      <c r="JOF18" s="249"/>
      <c r="JOG18" s="249"/>
      <c r="JOH18" s="249"/>
      <c r="JOK18" s="248"/>
      <c r="JOM18" s="248"/>
      <c r="JOP18" s="249"/>
      <c r="JOQ18" s="249"/>
      <c r="JOR18" s="249"/>
      <c r="JOS18" s="249"/>
      <c r="JOT18" s="249"/>
      <c r="JOU18" s="249"/>
      <c r="JOV18" s="249"/>
      <c r="JOW18" s="249"/>
      <c r="JOX18" s="249"/>
      <c r="JOY18" s="249"/>
      <c r="JOZ18" s="249"/>
      <c r="JPA18" s="249"/>
      <c r="JPD18" s="248"/>
      <c r="JPF18" s="248"/>
      <c r="JPI18" s="249"/>
      <c r="JPJ18" s="249"/>
      <c r="JPK18" s="249"/>
      <c r="JPL18" s="249"/>
      <c r="JPM18" s="249"/>
      <c r="JPN18" s="249"/>
      <c r="JPO18" s="249"/>
      <c r="JPP18" s="249"/>
      <c r="JPQ18" s="249"/>
      <c r="JPR18" s="249"/>
      <c r="JPS18" s="249"/>
      <c r="JPT18" s="249"/>
      <c r="JPW18" s="248"/>
      <c r="JPY18" s="248"/>
      <c r="JQB18" s="249"/>
      <c r="JQC18" s="249"/>
      <c r="JQD18" s="249"/>
      <c r="JQE18" s="249"/>
      <c r="JQF18" s="249"/>
      <c r="JQG18" s="249"/>
      <c r="JQH18" s="249"/>
      <c r="JQI18" s="249"/>
      <c r="JQJ18" s="249"/>
      <c r="JQK18" s="249"/>
      <c r="JQL18" s="249"/>
      <c r="JQM18" s="249"/>
      <c r="JQP18" s="248"/>
      <c r="JQR18" s="248"/>
      <c r="JQU18" s="249"/>
      <c r="JQV18" s="249"/>
      <c r="JQW18" s="249"/>
      <c r="JQX18" s="249"/>
      <c r="JQY18" s="249"/>
      <c r="JQZ18" s="249"/>
      <c r="JRA18" s="249"/>
      <c r="JRB18" s="249"/>
      <c r="JRC18" s="249"/>
      <c r="JRD18" s="249"/>
      <c r="JRE18" s="249"/>
      <c r="JRF18" s="249"/>
      <c r="JRI18" s="248"/>
      <c r="JRK18" s="248"/>
      <c r="JRN18" s="249"/>
      <c r="JRO18" s="249"/>
      <c r="JRP18" s="249"/>
      <c r="JRQ18" s="249"/>
      <c r="JRR18" s="249"/>
      <c r="JRS18" s="249"/>
      <c r="JRT18" s="249"/>
      <c r="JRU18" s="249"/>
      <c r="JRV18" s="249"/>
      <c r="JRW18" s="249"/>
      <c r="JRX18" s="249"/>
      <c r="JRY18" s="249"/>
      <c r="JSB18" s="248"/>
      <c r="JSD18" s="248"/>
      <c r="JSG18" s="249"/>
      <c r="JSH18" s="249"/>
      <c r="JSI18" s="249"/>
      <c r="JSJ18" s="249"/>
      <c r="JSK18" s="249"/>
      <c r="JSL18" s="249"/>
      <c r="JSM18" s="249"/>
      <c r="JSN18" s="249"/>
      <c r="JSO18" s="249"/>
      <c r="JSP18" s="249"/>
      <c r="JSQ18" s="249"/>
      <c r="JSR18" s="249"/>
      <c r="JSU18" s="248"/>
      <c r="JSW18" s="248"/>
      <c r="JSZ18" s="249"/>
      <c r="JTA18" s="249"/>
      <c r="JTB18" s="249"/>
      <c r="JTC18" s="249"/>
      <c r="JTD18" s="249"/>
      <c r="JTE18" s="249"/>
      <c r="JTF18" s="249"/>
      <c r="JTG18" s="249"/>
      <c r="JTH18" s="249"/>
      <c r="JTI18" s="249"/>
      <c r="JTJ18" s="249"/>
      <c r="JTK18" s="249"/>
      <c r="JTN18" s="248"/>
      <c r="JTP18" s="248"/>
      <c r="JTS18" s="249"/>
      <c r="JTT18" s="249"/>
      <c r="JTU18" s="249"/>
      <c r="JTV18" s="249"/>
      <c r="JTW18" s="249"/>
      <c r="JTX18" s="249"/>
      <c r="JTY18" s="249"/>
      <c r="JTZ18" s="249"/>
      <c r="JUA18" s="249"/>
      <c r="JUB18" s="249"/>
      <c r="JUC18" s="249"/>
      <c r="JUD18" s="249"/>
      <c r="JUG18" s="248"/>
      <c r="JUI18" s="248"/>
      <c r="JUL18" s="249"/>
      <c r="JUM18" s="249"/>
      <c r="JUN18" s="249"/>
      <c r="JUO18" s="249"/>
      <c r="JUP18" s="249"/>
      <c r="JUQ18" s="249"/>
      <c r="JUR18" s="249"/>
      <c r="JUS18" s="249"/>
      <c r="JUT18" s="249"/>
      <c r="JUU18" s="249"/>
      <c r="JUV18" s="249"/>
      <c r="JUW18" s="249"/>
      <c r="JUZ18" s="248"/>
      <c r="JVB18" s="248"/>
      <c r="JVE18" s="249"/>
      <c r="JVF18" s="249"/>
      <c r="JVG18" s="249"/>
      <c r="JVH18" s="249"/>
      <c r="JVI18" s="249"/>
      <c r="JVJ18" s="249"/>
      <c r="JVK18" s="249"/>
      <c r="JVL18" s="249"/>
      <c r="JVM18" s="249"/>
      <c r="JVN18" s="249"/>
      <c r="JVO18" s="249"/>
      <c r="JVP18" s="249"/>
      <c r="JVS18" s="248"/>
      <c r="JVU18" s="248"/>
      <c r="JVX18" s="249"/>
      <c r="JVY18" s="249"/>
      <c r="JVZ18" s="249"/>
      <c r="JWA18" s="249"/>
      <c r="JWB18" s="249"/>
      <c r="JWC18" s="249"/>
      <c r="JWD18" s="249"/>
      <c r="JWE18" s="249"/>
      <c r="JWF18" s="249"/>
      <c r="JWG18" s="249"/>
      <c r="JWH18" s="249"/>
      <c r="JWI18" s="249"/>
      <c r="JWL18" s="248"/>
      <c r="JWN18" s="248"/>
      <c r="JWQ18" s="249"/>
      <c r="JWR18" s="249"/>
      <c r="JWS18" s="249"/>
      <c r="JWT18" s="249"/>
      <c r="JWU18" s="249"/>
      <c r="JWV18" s="249"/>
      <c r="JWW18" s="249"/>
      <c r="JWX18" s="249"/>
      <c r="JWY18" s="249"/>
      <c r="JWZ18" s="249"/>
      <c r="JXA18" s="249"/>
      <c r="JXB18" s="249"/>
      <c r="JXE18" s="248"/>
      <c r="JXG18" s="248"/>
      <c r="JXJ18" s="249"/>
      <c r="JXK18" s="249"/>
      <c r="JXL18" s="249"/>
      <c r="JXM18" s="249"/>
      <c r="JXN18" s="249"/>
      <c r="JXO18" s="249"/>
      <c r="JXP18" s="249"/>
      <c r="JXQ18" s="249"/>
      <c r="JXR18" s="249"/>
      <c r="JXS18" s="249"/>
      <c r="JXT18" s="249"/>
      <c r="JXU18" s="249"/>
      <c r="JXX18" s="248"/>
      <c r="JXZ18" s="248"/>
      <c r="JYC18" s="249"/>
      <c r="JYD18" s="249"/>
      <c r="JYE18" s="249"/>
      <c r="JYF18" s="249"/>
      <c r="JYG18" s="249"/>
      <c r="JYH18" s="249"/>
      <c r="JYI18" s="249"/>
      <c r="JYJ18" s="249"/>
      <c r="JYK18" s="249"/>
      <c r="JYL18" s="249"/>
      <c r="JYM18" s="249"/>
      <c r="JYN18" s="249"/>
      <c r="JYQ18" s="248"/>
      <c r="JYS18" s="248"/>
      <c r="JYV18" s="249"/>
      <c r="JYW18" s="249"/>
      <c r="JYX18" s="249"/>
      <c r="JYY18" s="249"/>
      <c r="JYZ18" s="249"/>
      <c r="JZA18" s="249"/>
      <c r="JZB18" s="249"/>
      <c r="JZC18" s="249"/>
      <c r="JZD18" s="249"/>
      <c r="JZE18" s="249"/>
      <c r="JZF18" s="249"/>
      <c r="JZG18" s="249"/>
      <c r="JZJ18" s="248"/>
      <c r="JZL18" s="248"/>
      <c r="JZO18" s="249"/>
      <c r="JZP18" s="249"/>
      <c r="JZQ18" s="249"/>
      <c r="JZR18" s="249"/>
      <c r="JZS18" s="249"/>
      <c r="JZT18" s="249"/>
      <c r="JZU18" s="249"/>
      <c r="JZV18" s="249"/>
      <c r="JZW18" s="249"/>
      <c r="JZX18" s="249"/>
      <c r="JZY18" s="249"/>
      <c r="JZZ18" s="249"/>
      <c r="KAC18" s="248"/>
      <c r="KAE18" s="248"/>
      <c r="KAH18" s="249"/>
      <c r="KAI18" s="249"/>
      <c r="KAJ18" s="249"/>
      <c r="KAK18" s="249"/>
      <c r="KAL18" s="249"/>
      <c r="KAM18" s="249"/>
      <c r="KAN18" s="249"/>
      <c r="KAO18" s="249"/>
      <c r="KAP18" s="249"/>
      <c r="KAQ18" s="249"/>
      <c r="KAR18" s="249"/>
      <c r="KAS18" s="249"/>
      <c r="KAV18" s="248"/>
      <c r="KAX18" s="248"/>
      <c r="KBA18" s="249"/>
      <c r="KBB18" s="249"/>
      <c r="KBC18" s="249"/>
      <c r="KBD18" s="249"/>
      <c r="KBE18" s="249"/>
      <c r="KBF18" s="249"/>
      <c r="KBG18" s="249"/>
      <c r="KBH18" s="249"/>
      <c r="KBI18" s="249"/>
      <c r="KBJ18" s="249"/>
      <c r="KBK18" s="249"/>
      <c r="KBL18" s="249"/>
      <c r="KBO18" s="248"/>
      <c r="KBQ18" s="248"/>
      <c r="KBT18" s="249"/>
      <c r="KBU18" s="249"/>
      <c r="KBV18" s="249"/>
      <c r="KBW18" s="249"/>
      <c r="KBX18" s="249"/>
      <c r="KBY18" s="249"/>
      <c r="KBZ18" s="249"/>
      <c r="KCA18" s="249"/>
      <c r="KCB18" s="249"/>
      <c r="KCC18" s="249"/>
      <c r="KCD18" s="249"/>
      <c r="KCE18" s="249"/>
      <c r="KCH18" s="248"/>
      <c r="KCJ18" s="248"/>
      <c r="KCM18" s="249"/>
      <c r="KCN18" s="249"/>
      <c r="KCO18" s="249"/>
      <c r="KCP18" s="249"/>
      <c r="KCQ18" s="249"/>
      <c r="KCR18" s="249"/>
      <c r="KCS18" s="249"/>
      <c r="KCT18" s="249"/>
      <c r="KCU18" s="249"/>
      <c r="KCV18" s="249"/>
      <c r="KCW18" s="249"/>
      <c r="KCX18" s="249"/>
      <c r="KDA18" s="248"/>
      <c r="KDC18" s="248"/>
      <c r="KDF18" s="249"/>
      <c r="KDG18" s="249"/>
      <c r="KDH18" s="249"/>
      <c r="KDI18" s="249"/>
      <c r="KDJ18" s="249"/>
      <c r="KDK18" s="249"/>
      <c r="KDL18" s="249"/>
      <c r="KDM18" s="249"/>
      <c r="KDN18" s="249"/>
      <c r="KDO18" s="249"/>
      <c r="KDP18" s="249"/>
      <c r="KDQ18" s="249"/>
      <c r="KDT18" s="248"/>
      <c r="KDV18" s="248"/>
      <c r="KDY18" s="249"/>
      <c r="KDZ18" s="249"/>
      <c r="KEA18" s="249"/>
      <c r="KEB18" s="249"/>
      <c r="KEC18" s="249"/>
      <c r="KED18" s="249"/>
      <c r="KEE18" s="249"/>
      <c r="KEF18" s="249"/>
      <c r="KEG18" s="249"/>
      <c r="KEH18" s="249"/>
      <c r="KEI18" s="249"/>
      <c r="KEJ18" s="249"/>
      <c r="KEM18" s="248"/>
      <c r="KEO18" s="248"/>
      <c r="KER18" s="249"/>
      <c r="KES18" s="249"/>
      <c r="KET18" s="249"/>
      <c r="KEU18" s="249"/>
      <c r="KEV18" s="249"/>
      <c r="KEW18" s="249"/>
      <c r="KEX18" s="249"/>
      <c r="KEY18" s="249"/>
      <c r="KEZ18" s="249"/>
      <c r="KFA18" s="249"/>
      <c r="KFB18" s="249"/>
      <c r="KFC18" s="249"/>
      <c r="KFF18" s="248"/>
      <c r="KFH18" s="248"/>
      <c r="KFK18" s="249"/>
      <c r="KFL18" s="249"/>
      <c r="KFM18" s="249"/>
      <c r="KFN18" s="249"/>
      <c r="KFO18" s="249"/>
      <c r="KFP18" s="249"/>
      <c r="KFQ18" s="249"/>
      <c r="KFR18" s="249"/>
      <c r="KFS18" s="249"/>
      <c r="KFT18" s="249"/>
      <c r="KFU18" s="249"/>
      <c r="KFV18" s="249"/>
      <c r="KFY18" s="248"/>
      <c r="KGA18" s="248"/>
      <c r="KGD18" s="249"/>
      <c r="KGE18" s="249"/>
      <c r="KGF18" s="249"/>
      <c r="KGG18" s="249"/>
      <c r="KGH18" s="249"/>
      <c r="KGI18" s="249"/>
      <c r="KGJ18" s="249"/>
      <c r="KGK18" s="249"/>
      <c r="KGL18" s="249"/>
      <c r="KGM18" s="249"/>
      <c r="KGN18" s="249"/>
      <c r="KGO18" s="249"/>
      <c r="KGR18" s="248"/>
      <c r="KGT18" s="248"/>
      <c r="KGW18" s="249"/>
      <c r="KGX18" s="249"/>
      <c r="KGY18" s="249"/>
      <c r="KGZ18" s="249"/>
      <c r="KHA18" s="249"/>
      <c r="KHB18" s="249"/>
      <c r="KHC18" s="249"/>
      <c r="KHD18" s="249"/>
      <c r="KHE18" s="249"/>
      <c r="KHF18" s="249"/>
      <c r="KHG18" s="249"/>
      <c r="KHH18" s="249"/>
      <c r="KHK18" s="248"/>
      <c r="KHM18" s="248"/>
      <c r="KHP18" s="249"/>
      <c r="KHQ18" s="249"/>
      <c r="KHR18" s="249"/>
      <c r="KHS18" s="249"/>
      <c r="KHT18" s="249"/>
      <c r="KHU18" s="249"/>
      <c r="KHV18" s="249"/>
      <c r="KHW18" s="249"/>
      <c r="KHX18" s="249"/>
      <c r="KHY18" s="249"/>
      <c r="KHZ18" s="249"/>
      <c r="KIA18" s="249"/>
      <c r="KID18" s="248"/>
      <c r="KIF18" s="248"/>
      <c r="KII18" s="249"/>
      <c r="KIJ18" s="249"/>
      <c r="KIK18" s="249"/>
      <c r="KIL18" s="249"/>
      <c r="KIM18" s="249"/>
      <c r="KIN18" s="249"/>
      <c r="KIO18" s="249"/>
      <c r="KIP18" s="249"/>
      <c r="KIQ18" s="249"/>
      <c r="KIR18" s="249"/>
      <c r="KIS18" s="249"/>
      <c r="KIT18" s="249"/>
      <c r="KIW18" s="248"/>
      <c r="KIY18" s="248"/>
      <c r="KJB18" s="249"/>
      <c r="KJC18" s="249"/>
      <c r="KJD18" s="249"/>
      <c r="KJE18" s="249"/>
      <c r="KJF18" s="249"/>
      <c r="KJG18" s="249"/>
      <c r="KJH18" s="249"/>
      <c r="KJI18" s="249"/>
      <c r="KJJ18" s="249"/>
      <c r="KJK18" s="249"/>
      <c r="KJL18" s="249"/>
      <c r="KJM18" s="249"/>
      <c r="KJP18" s="248"/>
      <c r="KJR18" s="248"/>
      <c r="KJU18" s="249"/>
      <c r="KJV18" s="249"/>
      <c r="KJW18" s="249"/>
      <c r="KJX18" s="249"/>
      <c r="KJY18" s="249"/>
      <c r="KJZ18" s="249"/>
      <c r="KKA18" s="249"/>
      <c r="KKB18" s="249"/>
      <c r="KKC18" s="249"/>
      <c r="KKD18" s="249"/>
      <c r="KKE18" s="249"/>
      <c r="KKF18" s="249"/>
      <c r="KKI18" s="248"/>
      <c r="KKK18" s="248"/>
      <c r="KKN18" s="249"/>
      <c r="KKO18" s="249"/>
      <c r="KKP18" s="249"/>
      <c r="KKQ18" s="249"/>
      <c r="KKR18" s="249"/>
      <c r="KKS18" s="249"/>
      <c r="KKT18" s="249"/>
      <c r="KKU18" s="249"/>
      <c r="KKV18" s="249"/>
      <c r="KKW18" s="249"/>
      <c r="KKX18" s="249"/>
      <c r="KKY18" s="249"/>
      <c r="KLB18" s="248"/>
      <c r="KLD18" s="248"/>
      <c r="KLG18" s="249"/>
      <c r="KLH18" s="249"/>
      <c r="KLI18" s="249"/>
      <c r="KLJ18" s="249"/>
      <c r="KLK18" s="249"/>
      <c r="KLL18" s="249"/>
      <c r="KLM18" s="249"/>
      <c r="KLN18" s="249"/>
      <c r="KLO18" s="249"/>
      <c r="KLP18" s="249"/>
      <c r="KLQ18" s="249"/>
      <c r="KLR18" s="249"/>
      <c r="KLU18" s="248"/>
      <c r="KLW18" s="248"/>
      <c r="KLZ18" s="249"/>
      <c r="KMA18" s="249"/>
      <c r="KMB18" s="249"/>
      <c r="KMC18" s="249"/>
      <c r="KMD18" s="249"/>
      <c r="KME18" s="249"/>
      <c r="KMF18" s="249"/>
      <c r="KMG18" s="249"/>
      <c r="KMH18" s="249"/>
      <c r="KMI18" s="249"/>
      <c r="KMJ18" s="249"/>
      <c r="KMK18" s="249"/>
      <c r="KMN18" s="248"/>
      <c r="KMP18" s="248"/>
      <c r="KMS18" s="249"/>
      <c r="KMT18" s="249"/>
      <c r="KMU18" s="249"/>
      <c r="KMV18" s="249"/>
      <c r="KMW18" s="249"/>
      <c r="KMX18" s="249"/>
      <c r="KMY18" s="249"/>
      <c r="KMZ18" s="249"/>
      <c r="KNA18" s="249"/>
      <c r="KNB18" s="249"/>
      <c r="KNC18" s="249"/>
      <c r="KND18" s="249"/>
      <c r="KNG18" s="248"/>
      <c r="KNI18" s="248"/>
      <c r="KNL18" s="249"/>
      <c r="KNM18" s="249"/>
      <c r="KNN18" s="249"/>
      <c r="KNO18" s="249"/>
      <c r="KNP18" s="249"/>
      <c r="KNQ18" s="249"/>
      <c r="KNR18" s="249"/>
      <c r="KNS18" s="249"/>
      <c r="KNT18" s="249"/>
      <c r="KNU18" s="249"/>
      <c r="KNV18" s="249"/>
      <c r="KNW18" s="249"/>
      <c r="KNZ18" s="248"/>
      <c r="KOB18" s="248"/>
      <c r="KOE18" s="249"/>
      <c r="KOF18" s="249"/>
      <c r="KOG18" s="249"/>
      <c r="KOH18" s="249"/>
      <c r="KOI18" s="249"/>
      <c r="KOJ18" s="249"/>
      <c r="KOK18" s="249"/>
      <c r="KOL18" s="249"/>
      <c r="KOM18" s="249"/>
      <c r="KON18" s="249"/>
      <c r="KOO18" s="249"/>
      <c r="KOP18" s="249"/>
      <c r="KOS18" s="248"/>
      <c r="KOU18" s="248"/>
      <c r="KOX18" s="249"/>
      <c r="KOY18" s="249"/>
      <c r="KOZ18" s="249"/>
      <c r="KPA18" s="249"/>
      <c r="KPB18" s="249"/>
      <c r="KPC18" s="249"/>
      <c r="KPD18" s="249"/>
      <c r="KPE18" s="249"/>
      <c r="KPF18" s="249"/>
      <c r="KPG18" s="249"/>
      <c r="KPH18" s="249"/>
      <c r="KPI18" s="249"/>
      <c r="KPL18" s="248"/>
      <c r="KPN18" s="248"/>
      <c r="KPQ18" s="249"/>
      <c r="KPR18" s="249"/>
      <c r="KPS18" s="249"/>
      <c r="KPT18" s="249"/>
      <c r="KPU18" s="249"/>
      <c r="KPV18" s="249"/>
      <c r="KPW18" s="249"/>
      <c r="KPX18" s="249"/>
      <c r="KPY18" s="249"/>
      <c r="KPZ18" s="249"/>
      <c r="KQA18" s="249"/>
      <c r="KQB18" s="249"/>
      <c r="KQE18" s="248"/>
      <c r="KQG18" s="248"/>
      <c r="KQJ18" s="249"/>
      <c r="KQK18" s="249"/>
      <c r="KQL18" s="249"/>
      <c r="KQM18" s="249"/>
      <c r="KQN18" s="249"/>
      <c r="KQO18" s="249"/>
      <c r="KQP18" s="249"/>
      <c r="KQQ18" s="249"/>
      <c r="KQR18" s="249"/>
      <c r="KQS18" s="249"/>
      <c r="KQT18" s="249"/>
      <c r="KQU18" s="249"/>
      <c r="KQX18" s="248"/>
      <c r="KQZ18" s="248"/>
      <c r="KRC18" s="249"/>
      <c r="KRD18" s="249"/>
      <c r="KRE18" s="249"/>
      <c r="KRF18" s="249"/>
      <c r="KRG18" s="249"/>
      <c r="KRH18" s="249"/>
      <c r="KRI18" s="249"/>
      <c r="KRJ18" s="249"/>
      <c r="KRK18" s="249"/>
      <c r="KRL18" s="249"/>
      <c r="KRM18" s="249"/>
      <c r="KRN18" s="249"/>
      <c r="KRQ18" s="248"/>
      <c r="KRS18" s="248"/>
      <c r="KRV18" s="249"/>
      <c r="KRW18" s="249"/>
      <c r="KRX18" s="249"/>
      <c r="KRY18" s="249"/>
      <c r="KRZ18" s="249"/>
      <c r="KSA18" s="249"/>
      <c r="KSB18" s="249"/>
      <c r="KSC18" s="249"/>
      <c r="KSD18" s="249"/>
      <c r="KSE18" s="249"/>
      <c r="KSF18" s="249"/>
      <c r="KSG18" s="249"/>
      <c r="KSJ18" s="248"/>
      <c r="KSL18" s="248"/>
      <c r="KSO18" s="249"/>
      <c r="KSP18" s="249"/>
      <c r="KSQ18" s="249"/>
      <c r="KSR18" s="249"/>
      <c r="KSS18" s="249"/>
      <c r="KST18" s="249"/>
      <c r="KSU18" s="249"/>
      <c r="KSV18" s="249"/>
      <c r="KSW18" s="249"/>
      <c r="KSX18" s="249"/>
      <c r="KSY18" s="249"/>
      <c r="KSZ18" s="249"/>
      <c r="KTC18" s="248"/>
      <c r="KTE18" s="248"/>
      <c r="KTH18" s="249"/>
      <c r="KTI18" s="249"/>
      <c r="KTJ18" s="249"/>
      <c r="KTK18" s="249"/>
      <c r="KTL18" s="249"/>
      <c r="KTM18" s="249"/>
      <c r="KTN18" s="249"/>
      <c r="KTO18" s="249"/>
      <c r="KTP18" s="249"/>
      <c r="KTQ18" s="249"/>
      <c r="KTR18" s="249"/>
      <c r="KTS18" s="249"/>
      <c r="KTV18" s="248"/>
      <c r="KTX18" s="248"/>
      <c r="KUA18" s="249"/>
      <c r="KUB18" s="249"/>
      <c r="KUC18" s="249"/>
      <c r="KUD18" s="249"/>
      <c r="KUE18" s="249"/>
      <c r="KUF18" s="249"/>
      <c r="KUG18" s="249"/>
      <c r="KUH18" s="249"/>
      <c r="KUI18" s="249"/>
      <c r="KUJ18" s="249"/>
      <c r="KUK18" s="249"/>
      <c r="KUL18" s="249"/>
      <c r="KUO18" s="248"/>
      <c r="KUQ18" s="248"/>
      <c r="KUT18" s="249"/>
      <c r="KUU18" s="249"/>
      <c r="KUV18" s="249"/>
      <c r="KUW18" s="249"/>
      <c r="KUX18" s="249"/>
      <c r="KUY18" s="249"/>
      <c r="KUZ18" s="249"/>
      <c r="KVA18" s="249"/>
      <c r="KVB18" s="249"/>
      <c r="KVC18" s="249"/>
      <c r="KVD18" s="249"/>
      <c r="KVE18" s="249"/>
      <c r="KVH18" s="248"/>
      <c r="KVJ18" s="248"/>
      <c r="KVM18" s="249"/>
      <c r="KVN18" s="249"/>
      <c r="KVO18" s="249"/>
      <c r="KVP18" s="249"/>
      <c r="KVQ18" s="249"/>
      <c r="KVR18" s="249"/>
      <c r="KVS18" s="249"/>
      <c r="KVT18" s="249"/>
      <c r="KVU18" s="249"/>
      <c r="KVV18" s="249"/>
      <c r="KVW18" s="249"/>
      <c r="KVX18" s="249"/>
      <c r="KWA18" s="248"/>
      <c r="KWC18" s="248"/>
      <c r="KWF18" s="249"/>
      <c r="KWG18" s="249"/>
      <c r="KWH18" s="249"/>
      <c r="KWI18" s="249"/>
      <c r="KWJ18" s="249"/>
      <c r="KWK18" s="249"/>
      <c r="KWL18" s="249"/>
      <c r="KWM18" s="249"/>
      <c r="KWN18" s="249"/>
      <c r="KWO18" s="249"/>
      <c r="KWP18" s="249"/>
      <c r="KWQ18" s="249"/>
      <c r="KWT18" s="248"/>
      <c r="KWV18" s="248"/>
      <c r="KWY18" s="249"/>
      <c r="KWZ18" s="249"/>
      <c r="KXA18" s="249"/>
      <c r="KXB18" s="249"/>
      <c r="KXC18" s="249"/>
      <c r="KXD18" s="249"/>
      <c r="KXE18" s="249"/>
      <c r="KXF18" s="249"/>
      <c r="KXG18" s="249"/>
      <c r="KXH18" s="249"/>
      <c r="KXI18" s="249"/>
      <c r="KXJ18" s="249"/>
      <c r="KXM18" s="248"/>
      <c r="KXO18" s="248"/>
      <c r="KXR18" s="249"/>
      <c r="KXS18" s="249"/>
      <c r="KXT18" s="249"/>
      <c r="KXU18" s="249"/>
      <c r="KXV18" s="249"/>
      <c r="KXW18" s="249"/>
      <c r="KXX18" s="249"/>
      <c r="KXY18" s="249"/>
      <c r="KXZ18" s="249"/>
      <c r="KYA18" s="249"/>
      <c r="KYB18" s="249"/>
      <c r="KYC18" s="249"/>
      <c r="KYF18" s="248"/>
      <c r="KYH18" s="248"/>
      <c r="KYK18" s="249"/>
      <c r="KYL18" s="249"/>
      <c r="KYM18" s="249"/>
      <c r="KYN18" s="249"/>
      <c r="KYO18" s="249"/>
      <c r="KYP18" s="249"/>
      <c r="KYQ18" s="249"/>
      <c r="KYR18" s="249"/>
      <c r="KYS18" s="249"/>
      <c r="KYT18" s="249"/>
      <c r="KYU18" s="249"/>
      <c r="KYV18" s="249"/>
      <c r="KYY18" s="248"/>
      <c r="KZA18" s="248"/>
      <c r="KZD18" s="249"/>
      <c r="KZE18" s="249"/>
      <c r="KZF18" s="249"/>
      <c r="KZG18" s="249"/>
      <c r="KZH18" s="249"/>
      <c r="KZI18" s="249"/>
      <c r="KZJ18" s="249"/>
      <c r="KZK18" s="249"/>
      <c r="KZL18" s="249"/>
      <c r="KZM18" s="249"/>
      <c r="KZN18" s="249"/>
      <c r="KZO18" s="249"/>
      <c r="KZR18" s="248"/>
      <c r="KZT18" s="248"/>
      <c r="KZW18" s="249"/>
      <c r="KZX18" s="249"/>
      <c r="KZY18" s="249"/>
      <c r="KZZ18" s="249"/>
      <c r="LAA18" s="249"/>
      <c r="LAB18" s="249"/>
      <c r="LAC18" s="249"/>
      <c r="LAD18" s="249"/>
      <c r="LAE18" s="249"/>
      <c r="LAF18" s="249"/>
      <c r="LAG18" s="249"/>
      <c r="LAH18" s="249"/>
      <c r="LAK18" s="248"/>
      <c r="LAM18" s="248"/>
      <c r="LAP18" s="249"/>
      <c r="LAQ18" s="249"/>
      <c r="LAR18" s="249"/>
      <c r="LAS18" s="249"/>
      <c r="LAT18" s="249"/>
      <c r="LAU18" s="249"/>
      <c r="LAV18" s="249"/>
      <c r="LAW18" s="249"/>
      <c r="LAX18" s="249"/>
      <c r="LAY18" s="249"/>
      <c r="LAZ18" s="249"/>
      <c r="LBA18" s="249"/>
      <c r="LBD18" s="248"/>
      <c r="LBF18" s="248"/>
      <c r="LBI18" s="249"/>
      <c r="LBJ18" s="249"/>
      <c r="LBK18" s="249"/>
      <c r="LBL18" s="249"/>
      <c r="LBM18" s="249"/>
      <c r="LBN18" s="249"/>
      <c r="LBO18" s="249"/>
      <c r="LBP18" s="249"/>
      <c r="LBQ18" s="249"/>
      <c r="LBR18" s="249"/>
      <c r="LBS18" s="249"/>
      <c r="LBT18" s="249"/>
      <c r="LBW18" s="248"/>
      <c r="LBY18" s="248"/>
      <c r="LCB18" s="249"/>
      <c r="LCC18" s="249"/>
      <c r="LCD18" s="249"/>
      <c r="LCE18" s="249"/>
      <c r="LCF18" s="249"/>
      <c r="LCG18" s="249"/>
      <c r="LCH18" s="249"/>
      <c r="LCI18" s="249"/>
      <c r="LCJ18" s="249"/>
      <c r="LCK18" s="249"/>
      <c r="LCL18" s="249"/>
      <c r="LCM18" s="249"/>
      <c r="LCP18" s="248"/>
      <c r="LCR18" s="248"/>
      <c r="LCU18" s="249"/>
      <c r="LCV18" s="249"/>
      <c r="LCW18" s="249"/>
      <c r="LCX18" s="249"/>
      <c r="LCY18" s="249"/>
      <c r="LCZ18" s="249"/>
      <c r="LDA18" s="249"/>
      <c r="LDB18" s="249"/>
      <c r="LDC18" s="249"/>
      <c r="LDD18" s="249"/>
      <c r="LDE18" s="249"/>
      <c r="LDF18" s="249"/>
      <c r="LDI18" s="248"/>
      <c r="LDK18" s="248"/>
      <c r="LDN18" s="249"/>
      <c r="LDO18" s="249"/>
      <c r="LDP18" s="249"/>
      <c r="LDQ18" s="249"/>
      <c r="LDR18" s="249"/>
      <c r="LDS18" s="249"/>
      <c r="LDT18" s="249"/>
      <c r="LDU18" s="249"/>
      <c r="LDV18" s="249"/>
      <c r="LDW18" s="249"/>
      <c r="LDX18" s="249"/>
      <c r="LDY18" s="249"/>
      <c r="LEB18" s="248"/>
      <c r="LED18" s="248"/>
      <c r="LEG18" s="249"/>
      <c r="LEH18" s="249"/>
      <c r="LEI18" s="249"/>
      <c r="LEJ18" s="249"/>
      <c r="LEK18" s="249"/>
      <c r="LEL18" s="249"/>
      <c r="LEM18" s="249"/>
      <c r="LEN18" s="249"/>
      <c r="LEO18" s="249"/>
      <c r="LEP18" s="249"/>
      <c r="LEQ18" s="249"/>
      <c r="LER18" s="249"/>
      <c r="LEU18" s="248"/>
      <c r="LEW18" s="248"/>
      <c r="LEZ18" s="249"/>
      <c r="LFA18" s="249"/>
      <c r="LFB18" s="249"/>
      <c r="LFC18" s="249"/>
      <c r="LFD18" s="249"/>
      <c r="LFE18" s="249"/>
      <c r="LFF18" s="249"/>
      <c r="LFG18" s="249"/>
      <c r="LFH18" s="249"/>
      <c r="LFI18" s="249"/>
      <c r="LFJ18" s="249"/>
      <c r="LFK18" s="249"/>
      <c r="LFN18" s="248"/>
      <c r="LFP18" s="248"/>
      <c r="LFS18" s="249"/>
      <c r="LFT18" s="249"/>
      <c r="LFU18" s="249"/>
      <c r="LFV18" s="249"/>
      <c r="LFW18" s="249"/>
      <c r="LFX18" s="249"/>
      <c r="LFY18" s="249"/>
      <c r="LFZ18" s="249"/>
      <c r="LGA18" s="249"/>
      <c r="LGB18" s="249"/>
      <c r="LGC18" s="249"/>
      <c r="LGD18" s="249"/>
      <c r="LGG18" s="248"/>
      <c r="LGI18" s="248"/>
      <c r="LGL18" s="249"/>
      <c r="LGM18" s="249"/>
      <c r="LGN18" s="249"/>
      <c r="LGO18" s="249"/>
      <c r="LGP18" s="249"/>
      <c r="LGQ18" s="249"/>
      <c r="LGR18" s="249"/>
      <c r="LGS18" s="249"/>
      <c r="LGT18" s="249"/>
      <c r="LGU18" s="249"/>
      <c r="LGV18" s="249"/>
      <c r="LGW18" s="249"/>
      <c r="LGZ18" s="248"/>
      <c r="LHB18" s="248"/>
      <c r="LHE18" s="249"/>
      <c r="LHF18" s="249"/>
      <c r="LHG18" s="249"/>
      <c r="LHH18" s="249"/>
      <c r="LHI18" s="249"/>
      <c r="LHJ18" s="249"/>
      <c r="LHK18" s="249"/>
      <c r="LHL18" s="249"/>
      <c r="LHM18" s="249"/>
      <c r="LHN18" s="249"/>
      <c r="LHO18" s="249"/>
      <c r="LHP18" s="249"/>
      <c r="LHS18" s="248"/>
      <c r="LHU18" s="248"/>
      <c r="LHX18" s="249"/>
      <c r="LHY18" s="249"/>
      <c r="LHZ18" s="249"/>
      <c r="LIA18" s="249"/>
      <c r="LIB18" s="249"/>
      <c r="LIC18" s="249"/>
      <c r="LID18" s="249"/>
      <c r="LIE18" s="249"/>
      <c r="LIF18" s="249"/>
      <c r="LIG18" s="249"/>
      <c r="LIH18" s="249"/>
      <c r="LII18" s="249"/>
      <c r="LIL18" s="248"/>
      <c r="LIN18" s="248"/>
      <c r="LIQ18" s="249"/>
      <c r="LIR18" s="249"/>
      <c r="LIS18" s="249"/>
      <c r="LIT18" s="249"/>
      <c r="LIU18" s="249"/>
      <c r="LIV18" s="249"/>
      <c r="LIW18" s="249"/>
      <c r="LIX18" s="249"/>
      <c r="LIY18" s="249"/>
      <c r="LIZ18" s="249"/>
      <c r="LJA18" s="249"/>
      <c r="LJB18" s="249"/>
      <c r="LJE18" s="248"/>
      <c r="LJG18" s="248"/>
      <c r="LJJ18" s="249"/>
      <c r="LJK18" s="249"/>
      <c r="LJL18" s="249"/>
      <c r="LJM18" s="249"/>
      <c r="LJN18" s="249"/>
      <c r="LJO18" s="249"/>
      <c r="LJP18" s="249"/>
      <c r="LJQ18" s="249"/>
      <c r="LJR18" s="249"/>
      <c r="LJS18" s="249"/>
      <c r="LJT18" s="249"/>
      <c r="LJU18" s="249"/>
      <c r="LJX18" s="248"/>
      <c r="LJZ18" s="248"/>
      <c r="LKC18" s="249"/>
      <c r="LKD18" s="249"/>
      <c r="LKE18" s="249"/>
      <c r="LKF18" s="249"/>
      <c r="LKG18" s="249"/>
      <c r="LKH18" s="249"/>
      <c r="LKI18" s="249"/>
      <c r="LKJ18" s="249"/>
      <c r="LKK18" s="249"/>
      <c r="LKL18" s="249"/>
      <c r="LKM18" s="249"/>
      <c r="LKN18" s="249"/>
      <c r="LKQ18" s="248"/>
      <c r="LKS18" s="248"/>
      <c r="LKV18" s="249"/>
      <c r="LKW18" s="249"/>
      <c r="LKX18" s="249"/>
      <c r="LKY18" s="249"/>
      <c r="LKZ18" s="249"/>
      <c r="LLA18" s="249"/>
      <c r="LLB18" s="249"/>
      <c r="LLC18" s="249"/>
      <c r="LLD18" s="249"/>
      <c r="LLE18" s="249"/>
      <c r="LLF18" s="249"/>
      <c r="LLG18" s="249"/>
      <c r="LLJ18" s="248"/>
      <c r="LLL18" s="248"/>
      <c r="LLO18" s="249"/>
      <c r="LLP18" s="249"/>
      <c r="LLQ18" s="249"/>
      <c r="LLR18" s="249"/>
      <c r="LLS18" s="249"/>
      <c r="LLT18" s="249"/>
      <c r="LLU18" s="249"/>
      <c r="LLV18" s="249"/>
      <c r="LLW18" s="249"/>
      <c r="LLX18" s="249"/>
      <c r="LLY18" s="249"/>
      <c r="LLZ18" s="249"/>
      <c r="LMC18" s="248"/>
      <c r="LME18" s="248"/>
      <c r="LMH18" s="249"/>
      <c r="LMI18" s="249"/>
      <c r="LMJ18" s="249"/>
      <c r="LMK18" s="249"/>
      <c r="LML18" s="249"/>
      <c r="LMM18" s="249"/>
      <c r="LMN18" s="249"/>
      <c r="LMO18" s="249"/>
      <c r="LMP18" s="249"/>
      <c r="LMQ18" s="249"/>
      <c r="LMR18" s="249"/>
      <c r="LMS18" s="249"/>
      <c r="LMV18" s="248"/>
      <c r="LMX18" s="248"/>
      <c r="LNA18" s="249"/>
      <c r="LNB18" s="249"/>
      <c r="LNC18" s="249"/>
      <c r="LND18" s="249"/>
      <c r="LNE18" s="249"/>
      <c r="LNF18" s="249"/>
      <c r="LNG18" s="249"/>
      <c r="LNH18" s="249"/>
      <c r="LNI18" s="249"/>
      <c r="LNJ18" s="249"/>
      <c r="LNK18" s="249"/>
      <c r="LNL18" s="249"/>
      <c r="LNO18" s="248"/>
      <c r="LNQ18" s="248"/>
      <c r="LNT18" s="249"/>
      <c r="LNU18" s="249"/>
      <c r="LNV18" s="249"/>
      <c r="LNW18" s="249"/>
      <c r="LNX18" s="249"/>
      <c r="LNY18" s="249"/>
      <c r="LNZ18" s="249"/>
      <c r="LOA18" s="249"/>
      <c r="LOB18" s="249"/>
      <c r="LOC18" s="249"/>
      <c r="LOD18" s="249"/>
      <c r="LOE18" s="249"/>
      <c r="LOH18" s="248"/>
      <c r="LOJ18" s="248"/>
      <c r="LOM18" s="249"/>
      <c r="LON18" s="249"/>
      <c r="LOO18" s="249"/>
      <c r="LOP18" s="249"/>
      <c r="LOQ18" s="249"/>
      <c r="LOR18" s="249"/>
      <c r="LOS18" s="249"/>
      <c r="LOT18" s="249"/>
      <c r="LOU18" s="249"/>
      <c r="LOV18" s="249"/>
      <c r="LOW18" s="249"/>
      <c r="LOX18" s="249"/>
      <c r="LPA18" s="248"/>
      <c r="LPC18" s="248"/>
      <c r="LPF18" s="249"/>
      <c r="LPG18" s="249"/>
      <c r="LPH18" s="249"/>
      <c r="LPI18" s="249"/>
      <c r="LPJ18" s="249"/>
      <c r="LPK18" s="249"/>
      <c r="LPL18" s="249"/>
      <c r="LPM18" s="249"/>
      <c r="LPN18" s="249"/>
      <c r="LPO18" s="249"/>
      <c r="LPP18" s="249"/>
      <c r="LPQ18" s="249"/>
      <c r="LPT18" s="248"/>
      <c r="LPV18" s="248"/>
      <c r="LPY18" s="249"/>
      <c r="LPZ18" s="249"/>
      <c r="LQA18" s="249"/>
      <c r="LQB18" s="249"/>
      <c r="LQC18" s="249"/>
      <c r="LQD18" s="249"/>
      <c r="LQE18" s="249"/>
      <c r="LQF18" s="249"/>
      <c r="LQG18" s="249"/>
      <c r="LQH18" s="249"/>
      <c r="LQI18" s="249"/>
      <c r="LQJ18" s="249"/>
      <c r="LQM18" s="248"/>
      <c r="LQO18" s="248"/>
      <c r="LQR18" s="249"/>
      <c r="LQS18" s="249"/>
      <c r="LQT18" s="249"/>
      <c r="LQU18" s="249"/>
      <c r="LQV18" s="249"/>
      <c r="LQW18" s="249"/>
      <c r="LQX18" s="249"/>
      <c r="LQY18" s="249"/>
      <c r="LQZ18" s="249"/>
      <c r="LRA18" s="249"/>
      <c r="LRB18" s="249"/>
      <c r="LRC18" s="249"/>
      <c r="LRF18" s="248"/>
      <c r="LRH18" s="248"/>
      <c r="LRK18" s="249"/>
      <c r="LRL18" s="249"/>
      <c r="LRM18" s="249"/>
      <c r="LRN18" s="249"/>
      <c r="LRO18" s="249"/>
      <c r="LRP18" s="249"/>
      <c r="LRQ18" s="249"/>
      <c r="LRR18" s="249"/>
      <c r="LRS18" s="249"/>
      <c r="LRT18" s="249"/>
      <c r="LRU18" s="249"/>
      <c r="LRV18" s="249"/>
      <c r="LRY18" s="248"/>
      <c r="LSA18" s="248"/>
      <c r="LSD18" s="249"/>
      <c r="LSE18" s="249"/>
      <c r="LSF18" s="249"/>
      <c r="LSG18" s="249"/>
      <c r="LSH18" s="249"/>
      <c r="LSI18" s="249"/>
      <c r="LSJ18" s="249"/>
      <c r="LSK18" s="249"/>
      <c r="LSL18" s="249"/>
      <c r="LSM18" s="249"/>
      <c r="LSN18" s="249"/>
      <c r="LSO18" s="249"/>
      <c r="LSR18" s="248"/>
      <c r="LST18" s="248"/>
      <c r="LSW18" s="249"/>
      <c r="LSX18" s="249"/>
      <c r="LSY18" s="249"/>
      <c r="LSZ18" s="249"/>
      <c r="LTA18" s="249"/>
      <c r="LTB18" s="249"/>
      <c r="LTC18" s="249"/>
      <c r="LTD18" s="249"/>
      <c r="LTE18" s="249"/>
      <c r="LTF18" s="249"/>
      <c r="LTG18" s="249"/>
      <c r="LTH18" s="249"/>
      <c r="LTK18" s="248"/>
      <c r="LTM18" s="248"/>
      <c r="LTP18" s="249"/>
      <c r="LTQ18" s="249"/>
      <c r="LTR18" s="249"/>
      <c r="LTS18" s="249"/>
      <c r="LTT18" s="249"/>
      <c r="LTU18" s="249"/>
      <c r="LTV18" s="249"/>
      <c r="LTW18" s="249"/>
      <c r="LTX18" s="249"/>
      <c r="LTY18" s="249"/>
      <c r="LTZ18" s="249"/>
      <c r="LUA18" s="249"/>
      <c r="LUD18" s="248"/>
      <c r="LUF18" s="248"/>
      <c r="LUI18" s="249"/>
      <c r="LUJ18" s="249"/>
      <c r="LUK18" s="249"/>
      <c r="LUL18" s="249"/>
      <c r="LUM18" s="249"/>
      <c r="LUN18" s="249"/>
      <c r="LUO18" s="249"/>
      <c r="LUP18" s="249"/>
      <c r="LUQ18" s="249"/>
      <c r="LUR18" s="249"/>
      <c r="LUS18" s="249"/>
      <c r="LUT18" s="249"/>
      <c r="LUW18" s="248"/>
      <c r="LUY18" s="248"/>
      <c r="LVB18" s="249"/>
      <c r="LVC18" s="249"/>
      <c r="LVD18" s="249"/>
      <c r="LVE18" s="249"/>
      <c r="LVF18" s="249"/>
      <c r="LVG18" s="249"/>
      <c r="LVH18" s="249"/>
      <c r="LVI18" s="249"/>
      <c r="LVJ18" s="249"/>
      <c r="LVK18" s="249"/>
      <c r="LVL18" s="249"/>
      <c r="LVM18" s="249"/>
      <c r="LVP18" s="248"/>
      <c r="LVR18" s="248"/>
      <c r="LVU18" s="249"/>
      <c r="LVV18" s="249"/>
      <c r="LVW18" s="249"/>
      <c r="LVX18" s="249"/>
      <c r="LVY18" s="249"/>
      <c r="LVZ18" s="249"/>
      <c r="LWA18" s="249"/>
      <c r="LWB18" s="249"/>
      <c r="LWC18" s="249"/>
      <c r="LWD18" s="249"/>
      <c r="LWE18" s="249"/>
      <c r="LWF18" s="249"/>
      <c r="LWI18" s="248"/>
      <c r="LWK18" s="248"/>
      <c r="LWN18" s="249"/>
      <c r="LWO18" s="249"/>
      <c r="LWP18" s="249"/>
      <c r="LWQ18" s="249"/>
      <c r="LWR18" s="249"/>
      <c r="LWS18" s="249"/>
      <c r="LWT18" s="249"/>
      <c r="LWU18" s="249"/>
      <c r="LWV18" s="249"/>
      <c r="LWW18" s="249"/>
      <c r="LWX18" s="249"/>
      <c r="LWY18" s="249"/>
      <c r="LXB18" s="248"/>
      <c r="LXD18" s="248"/>
      <c r="LXG18" s="249"/>
      <c r="LXH18" s="249"/>
      <c r="LXI18" s="249"/>
      <c r="LXJ18" s="249"/>
      <c r="LXK18" s="249"/>
      <c r="LXL18" s="249"/>
      <c r="LXM18" s="249"/>
      <c r="LXN18" s="249"/>
      <c r="LXO18" s="249"/>
      <c r="LXP18" s="249"/>
      <c r="LXQ18" s="249"/>
      <c r="LXR18" s="249"/>
      <c r="LXU18" s="248"/>
      <c r="LXW18" s="248"/>
      <c r="LXZ18" s="249"/>
      <c r="LYA18" s="249"/>
      <c r="LYB18" s="249"/>
      <c r="LYC18" s="249"/>
      <c r="LYD18" s="249"/>
      <c r="LYE18" s="249"/>
      <c r="LYF18" s="249"/>
      <c r="LYG18" s="249"/>
      <c r="LYH18" s="249"/>
      <c r="LYI18" s="249"/>
      <c r="LYJ18" s="249"/>
      <c r="LYK18" s="249"/>
      <c r="LYN18" s="248"/>
      <c r="LYP18" s="248"/>
      <c r="LYS18" s="249"/>
      <c r="LYT18" s="249"/>
      <c r="LYU18" s="249"/>
      <c r="LYV18" s="249"/>
      <c r="LYW18" s="249"/>
      <c r="LYX18" s="249"/>
      <c r="LYY18" s="249"/>
      <c r="LYZ18" s="249"/>
      <c r="LZA18" s="249"/>
      <c r="LZB18" s="249"/>
      <c r="LZC18" s="249"/>
      <c r="LZD18" s="249"/>
      <c r="LZG18" s="248"/>
      <c r="LZI18" s="248"/>
      <c r="LZL18" s="249"/>
      <c r="LZM18" s="249"/>
      <c r="LZN18" s="249"/>
      <c r="LZO18" s="249"/>
      <c r="LZP18" s="249"/>
      <c r="LZQ18" s="249"/>
      <c r="LZR18" s="249"/>
      <c r="LZS18" s="249"/>
      <c r="LZT18" s="249"/>
      <c r="LZU18" s="249"/>
      <c r="LZV18" s="249"/>
      <c r="LZW18" s="249"/>
      <c r="LZZ18" s="248"/>
      <c r="MAB18" s="248"/>
      <c r="MAE18" s="249"/>
      <c r="MAF18" s="249"/>
      <c r="MAG18" s="249"/>
      <c r="MAH18" s="249"/>
      <c r="MAI18" s="249"/>
      <c r="MAJ18" s="249"/>
      <c r="MAK18" s="249"/>
      <c r="MAL18" s="249"/>
      <c r="MAM18" s="249"/>
      <c r="MAN18" s="249"/>
      <c r="MAO18" s="249"/>
      <c r="MAP18" s="249"/>
      <c r="MAS18" s="248"/>
      <c r="MAU18" s="248"/>
      <c r="MAX18" s="249"/>
      <c r="MAY18" s="249"/>
      <c r="MAZ18" s="249"/>
      <c r="MBA18" s="249"/>
      <c r="MBB18" s="249"/>
      <c r="MBC18" s="249"/>
      <c r="MBD18" s="249"/>
      <c r="MBE18" s="249"/>
      <c r="MBF18" s="249"/>
      <c r="MBG18" s="249"/>
      <c r="MBH18" s="249"/>
      <c r="MBI18" s="249"/>
      <c r="MBL18" s="248"/>
      <c r="MBN18" s="248"/>
      <c r="MBQ18" s="249"/>
      <c r="MBR18" s="249"/>
      <c r="MBS18" s="249"/>
      <c r="MBT18" s="249"/>
      <c r="MBU18" s="249"/>
      <c r="MBV18" s="249"/>
      <c r="MBW18" s="249"/>
      <c r="MBX18" s="249"/>
      <c r="MBY18" s="249"/>
      <c r="MBZ18" s="249"/>
      <c r="MCA18" s="249"/>
      <c r="MCB18" s="249"/>
      <c r="MCE18" s="248"/>
      <c r="MCG18" s="248"/>
      <c r="MCJ18" s="249"/>
      <c r="MCK18" s="249"/>
      <c r="MCL18" s="249"/>
      <c r="MCM18" s="249"/>
      <c r="MCN18" s="249"/>
      <c r="MCO18" s="249"/>
      <c r="MCP18" s="249"/>
      <c r="MCQ18" s="249"/>
      <c r="MCR18" s="249"/>
      <c r="MCS18" s="249"/>
      <c r="MCT18" s="249"/>
      <c r="MCU18" s="249"/>
      <c r="MCX18" s="248"/>
      <c r="MCZ18" s="248"/>
      <c r="MDC18" s="249"/>
      <c r="MDD18" s="249"/>
      <c r="MDE18" s="249"/>
      <c r="MDF18" s="249"/>
      <c r="MDG18" s="249"/>
      <c r="MDH18" s="249"/>
      <c r="MDI18" s="249"/>
      <c r="MDJ18" s="249"/>
      <c r="MDK18" s="249"/>
      <c r="MDL18" s="249"/>
      <c r="MDM18" s="249"/>
      <c r="MDN18" s="249"/>
      <c r="MDQ18" s="248"/>
      <c r="MDS18" s="248"/>
      <c r="MDV18" s="249"/>
      <c r="MDW18" s="249"/>
      <c r="MDX18" s="249"/>
      <c r="MDY18" s="249"/>
      <c r="MDZ18" s="249"/>
      <c r="MEA18" s="249"/>
      <c r="MEB18" s="249"/>
      <c r="MEC18" s="249"/>
      <c r="MED18" s="249"/>
      <c r="MEE18" s="249"/>
      <c r="MEF18" s="249"/>
      <c r="MEG18" s="249"/>
      <c r="MEJ18" s="248"/>
      <c r="MEL18" s="248"/>
      <c r="MEO18" s="249"/>
      <c r="MEP18" s="249"/>
      <c r="MEQ18" s="249"/>
      <c r="MER18" s="249"/>
      <c r="MES18" s="249"/>
      <c r="MET18" s="249"/>
      <c r="MEU18" s="249"/>
      <c r="MEV18" s="249"/>
      <c r="MEW18" s="249"/>
      <c r="MEX18" s="249"/>
      <c r="MEY18" s="249"/>
      <c r="MEZ18" s="249"/>
      <c r="MFC18" s="248"/>
      <c r="MFE18" s="248"/>
      <c r="MFH18" s="249"/>
      <c r="MFI18" s="249"/>
      <c r="MFJ18" s="249"/>
      <c r="MFK18" s="249"/>
      <c r="MFL18" s="249"/>
      <c r="MFM18" s="249"/>
      <c r="MFN18" s="249"/>
      <c r="MFO18" s="249"/>
      <c r="MFP18" s="249"/>
      <c r="MFQ18" s="249"/>
      <c r="MFR18" s="249"/>
      <c r="MFS18" s="249"/>
      <c r="MFV18" s="248"/>
      <c r="MFX18" s="248"/>
      <c r="MGA18" s="249"/>
      <c r="MGB18" s="249"/>
      <c r="MGC18" s="249"/>
      <c r="MGD18" s="249"/>
      <c r="MGE18" s="249"/>
      <c r="MGF18" s="249"/>
      <c r="MGG18" s="249"/>
      <c r="MGH18" s="249"/>
      <c r="MGI18" s="249"/>
      <c r="MGJ18" s="249"/>
      <c r="MGK18" s="249"/>
      <c r="MGL18" s="249"/>
      <c r="MGO18" s="248"/>
      <c r="MGQ18" s="248"/>
      <c r="MGT18" s="249"/>
      <c r="MGU18" s="249"/>
      <c r="MGV18" s="249"/>
      <c r="MGW18" s="249"/>
      <c r="MGX18" s="249"/>
      <c r="MGY18" s="249"/>
      <c r="MGZ18" s="249"/>
      <c r="MHA18" s="249"/>
      <c r="MHB18" s="249"/>
      <c r="MHC18" s="249"/>
      <c r="MHD18" s="249"/>
      <c r="MHE18" s="249"/>
      <c r="MHH18" s="248"/>
      <c r="MHJ18" s="248"/>
      <c r="MHM18" s="249"/>
      <c r="MHN18" s="249"/>
      <c r="MHO18" s="249"/>
      <c r="MHP18" s="249"/>
      <c r="MHQ18" s="249"/>
      <c r="MHR18" s="249"/>
      <c r="MHS18" s="249"/>
      <c r="MHT18" s="249"/>
      <c r="MHU18" s="249"/>
      <c r="MHV18" s="249"/>
      <c r="MHW18" s="249"/>
      <c r="MHX18" s="249"/>
      <c r="MIA18" s="248"/>
      <c r="MIC18" s="248"/>
      <c r="MIF18" s="249"/>
      <c r="MIG18" s="249"/>
      <c r="MIH18" s="249"/>
      <c r="MII18" s="249"/>
      <c r="MIJ18" s="249"/>
      <c r="MIK18" s="249"/>
      <c r="MIL18" s="249"/>
      <c r="MIM18" s="249"/>
      <c r="MIN18" s="249"/>
      <c r="MIO18" s="249"/>
      <c r="MIP18" s="249"/>
      <c r="MIQ18" s="249"/>
      <c r="MIT18" s="248"/>
      <c r="MIV18" s="248"/>
      <c r="MIY18" s="249"/>
      <c r="MIZ18" s="249"/>
      <c r="MJA18" s="249"/>
      <c r="MJB18" s="249"/>
      <c r="MJC18" s="249"/>
      <c r="MJD18" s="249"/>
      <c r="MJE18" s="249"/>
      <c r="MJF18" s="249"/>
      <c r="MJG18" s="249"/>
      <c r="MJH18" s="249"/>
      <c r="MJI18" s="249"/>
      <c r="MJJ18" s="249"/>
      <c r="MJM18" s="248"/>
      <c r="MJO18" s="248"/>
      <c r="MJR18" s="249"/>
      <c r="MJS18" s="249"/>
      <c r="MJT18" s="249"/>
      <c r="MJU18" s="249"/>
      <c r="MJV18" s="249"/>
      <c r="MJW18" s="249"/>
      <c r="MJX18" s="249"/>
      <c r="MJY18" s="249"/>
      <c r="MJZ18" s="249"/>
      <c r="MKA18" s="249"/>
      <c r="MKB18" s="249"/>
      <c r="MKC18" s="249"/>
      <c r="MKF18" s="248"/>
      <c r="MKH18" s="248"/>
      <c r="MKK18" s="249"/>
      <c r="MKL18" s="249"/>
      <c r="MKM18" s="249"/>
      <c r="MKN18" s="249"/>
      <c r="MKO18" s="249"/>
      <c r="MKP18" s="249"/>
      <c r="MKQ18" s="249"/>
      <c r="MKR18" s="249"/>
      <c r="MKS18" s="249"/>
      <c r="MKT18" s="249"/>
      <c r="MKU18" s="249"/>
      <c r="MKV18" s="249"/>
      <c r="MKY18" s="248"/>
      <c r="MLA18" s="248"/>
      <c r="MLD18" s="249"/>
      <c r="MLE18" s="249"/>
      <c r="MLF18" s="249"/>
      <c r="MLG18" s="249"/>
      <c r="MLH18" s="249"/>
      <c r="MLI18" s="249"/>
      <c r="MLJ18" s="249"/>
      <c r="MLK18" s="249"/>
      <c r="MLL18" s="249"/>
      <c r="MLM18" s="249"/>
      <c r="MLN18" s="249"/>
      <c r="MLO18" s="249"/>
      <c r="MLR18" s="248"/>
      <c r="MLT18" s="248"/>
      <c r="MLW18" s="249"/>
      <c r="MLX18" s="249"/>
      <c r="MLY18" s="249"/>
      <c r="MLZ18" s="249"/>
      <c r="MMA18" s="249"/>
      <c r="MMB18" s="249"/>
      <c r="MMC18" s="249"/>
      <c r="MMD18" s="249"/>
      <c r="MME18" s="249"/>
      <c r="MMF18" s="249"/>
      <c r="MMG18" s="249"/>
      <c r="MMH18" s="249"/>
      <c r="MMK18" s="248"/>
      <c r="MMM18" s="248"/>
      <c r="MMP18" s="249"/>
      <c r="MMQ18" s="249"/>
      <c r="MMR18" s="249"/>
      <c r="MMS18" s="249"/>
      <c r="MMT18" s="249"/>
      <c r="MMU18" s="249"/>
      <c r="MMV18" s="249"/>
      <c r="MMW18" s="249"/>
      <c r="MMX18" s="249"/>
      <c r="MMY18" s="249"/>
      <c r="MMZ18" s="249"/>
      <c r="MNA18" s="249"/>
      <c r="MND18" s="248"/>
      <c r="MNF18" s="248"/>
      <c r="MNI18" s="249"/>
      <c r="MNJ18" s="249"/>
      <c r="MNK18" s="249"/>
      <c r="MNL18" s="249"/>
      <c r="MNM18" s="249"/>
      <c r="MNN18" s="249"/>
      <c r="MNO18" s="249"/>
      <c r="MNP18" s="249"/>
      <c r="MNQ18" s="249"/>
      <c r="MNR18" s="249"/>
      <c r="MNS18" s="249"/>
      <c r="MNT18" s="249"/>
      <c r="MNW18" s="248"/>
      <c r="MNY18" s="248"/>
      <c r="MOB18" s="249"/>
      <c r="MOC18" s="249"/>
      <c r="MOD18" s="249"/>
      <c r="MOE18" s="249"/>
      <c r="MOF18" s="249"/>
      <c r="MOG18" s="249"/>
      <c r="MOH18" s="249"/>
      <c r="MOI18" s="249"/>
      <c r="MOJ18" s="249"/>
      <c r="MOK18" s="249"/>
      <c r="MOL18" s="249"/>
      <c r="MOM18" s="249"/>
      <c r="MOP18" s="248"/>
      <c r="MOR18" s="248"/>
      <c r="MOU18" s="249"/>
      <c r="MOV18" s="249"/>
      <c r="MOW18" s="249"/>
      <c r="MOX18" s="249"/>
      <c r="MOY18" s="249"/>
      <c r="MOZ18" s="249"/>
      <c r="MPA18" s="249"/>
      <c r="MPB18" s="249"/>
      <c r="MPC18" s="249"/>
      <c r="MPD18" s="249"/>
      <c r="MPE18" s="249"/>
      <c r="MPF18" s="249"/>
      <c r="MPI18" s="248"/>
      <c r="MPK18" s="248"/>
      <c r="MPN18" s="249"/>
      <c r="MPO18" s="249"/>
      <c r="MPP18" s="249"/>
      <c r="MPQ18" s="249"/>
      <c r="MPR18" s="249"/>
      <c r="MPS18" s="249"/>
      <c r="MPT18" s="249"/>
      <c r="MPU18" s="249"/>
      <c r="MPV18" s="249"/>
      <c r="MPW18" s="249"/>
      <c r="MPX18" s="249"/>
      <c r="MPY18" s="249"/>
      <c r="MQB18" s="248"/>
      <c r="MQD18" s="248"/>
      <c r="MQG18" s="249"/>
      <c r="MQH18" s="249"/>
      <c r="MQI18" s="249"/>
      <c r="MQJ18" s="249"/>
      <c r="MQK18" s="249"/>
      <c r="MQL18" s="249"/>
      <c r="MQM18" s="249"/>
      <c r="MQN18" s="249"/>
      <c r="MQO18" s="249"/>
      <c r="MQP18" s="249"/>
      <c r="MQQ18" s="249"/>
      <c r="MQR18" s="249"/>
      <c r="MQU18" s="248"/>
      <c r="MQW18" s="248"/>
      <c r="MQZ18" s="249"/>
      <c r="MRA18" s="249"/>
      <c r="MRB18" s="249"/>
      <c r="MRC18" s="249"/>
      <c r="MRD18" s="249"/>
      <c r="MRE18" s="249"/>
      <c r="MRF18" s="249"/>
      <c r="MRG18" s="249"/>
      <c r="MRH18" s="249"/>
      <c r="MRI18" s="249"/>
      <c r="MRJ18" s="249"/>
      <c r="MRK18" s="249"/>
      <c r="MRN18" s="248"/>
      <c r="MRP18" s="248"/>
      <c r="MRS18" s="249"/>
      <c r="MRT18" s="249"/>
      <c r="MRU18" s="249"/>
      <c r="MRV18" s="249"/>
      <c r="MRW18" s="249"/>
      <c r="MRX18" s="249"/>
      <c r="MRY18" s="249"/>
      <c r="MRZ18" s="249"/>
      <c r="MSA18" s="249"/>
      <c r="MSB18" s="249"/>
      <c r="MSC18" s="249"/>
      <c r="MSD18" s="249"/>
      <c r="MSG18" s="248"/>
      <c r="MSI18" s="248"/>
      <c r="MSL18" s="249"/>
      <c r="MSM18" s="249"/>
      <c r="MSN18" s="249"/>
      <c r="MSO18" s="249"/>
      <c r="MSP18" s="249"/>
      <c r="MSQ18" s="249"/>
      <c r="MSR18" s="249"/>
      <c r="MSS18" s="249"/>
      <c r="MST18" s="249"/>
      <c r="MSU18" s="249"/>
      <c r="MSV18" s="249"/>
      <c r="MSW18" s="249"/>
      <c r="MSZ18" s="248"/>
      <c r="MTB18" s="248"/>
      <c r="MTE18" s="249"/>
      <c r="MTF18" s="249"/>
      <c r="MTG18" s="249"/>
      <c r="MTH18" s="249"/>
      <c r="MTI18" s="249"/>
      <c r="MTJ18" s="249"/>
      <c r="MTK18" s="249"/>
      <c r="MTL18" s="249"/>
      <c r="MTM18" s="249"/>
      <c r="MTN18" s="249"/>
      <c r="MTO18" s="249"/>
      <c r="MTP18" s="249"/>
      <c r="MTS18" s="248"/>
      <c r="MTU18" s="248"/>
      <c r="MTX18" s="249"/>
      <c r="MTY18" s="249"/>
      <c r="MTZ18" s="249"/>
      <c r="MUA18" s="249"/>
      <c r="MUB18" s="249"/>
      <c r="MUC18" s="249"/>
      <c r="MUD18" s="249"/>
      <c r="MUE18" s="249"/>
      <c r="MUF18" s="249"/>
      <c r="MUG18" s="249"/>
      <c r="MUH18" s="249"/>
      <c r="MUI18" s="249"/>
      <c r="MUL18" s="248"/>
      <c r="MUN18" s="248"/>
      <c r="MUQ18" s="249"/>
      <c r="MUR18" s="249"/>
      <c r="MUS18" s="249"/>
      <c r="MUT18" s="249"/>
      <c r="MUU18" s="249"/>
      <c r="MUV18" s="249"/>
      <c r="MUW18" s="249"/>
      <c r="MUX18" s="249"/>
      <c r="MUY18" s="249"/>
      <c r="MUZ18" s="249"/>
      <c r="MVA18" s="249"/>
      <c r="MVB18" s="249"/>
      <c r="MVE18" s="248"/>
      <c r="MVG18" s="248"/>
      <c r="MVJ18" s="249"/>
      <c r="MVK18" s="249"/>
      <c r="MVL18" s="249"/>
      <c r="MVM18" s="249"/>
      <c r="MVN18" s="249"/>
      <c r="MVO18" s="249"/>
      <c r="MVP18" s="249"/>
      <c r="MVQ18" s="249"/>
      <c r="MVR18" s="249"/>
      <c r="MVS18" s="249"/>
      <c r="MVT18" s="249"/>
      <c r="MVU18" s="249"/>
      <c r="MVX18" s="248"/>
      <c r="MVZ18" s="248"/>
      <c r="MWC18" s="249"/>
      <c r="MWD18" s="249"/>
      <c r="MWE18" s="249"/>
      <c r="MWF18" s="249"/>
      <c r="MWG18" s="249"/>
      <c r="MWH18" s="249"/>
      <c r="MWI18" s="249"/>
      <c r="MWJ18" s="249"/>
      <c r="MWK18" s="249"/>
      <c r="MWL18" s="249"/>
      <c r="MWM18" s="249"/>
      <c r="MWN18" s="249"/>
      <c r="MWQ18" s="248"/>
      <c r="MWS18" s="248"/>
      <c r="MWV18" s="249"/>
      <c r="MWW18" s="249"/>
      <c r="MWX18" s="249"/>
      <c r="MWY18" s="249"/>
      <c r="MWZ18" s="249"/>
      <c r="MXA18" s="249"/>
      <c r="MXB18" s="249"/>
      <c r="MXC18" s="249"/>
      <c r="MXD18" s="249"/>
      <c r="MXE18" s="249"/>
      <c r="MXF18" s="249"/>
      <c r="MXG18" s="249"/>
      <c r="MXJ18" s="248"/>
      <c r="MXL18" s="248"/>
      <c r="MXO18" s="249"/>
      <c r="MXP18" s="249"/>
      <c r="MXQ18" s="249"/>
      <c r="MXR18" s="249"/>
      <c r="MXS18" s="249"/>
      <c r="MXT18" s="249"/>
      <c r="MXU18" s="249"/>
      <c r="MXV18" s="249"/>
      <c r="MXW18" s="249"/>
      <c r="MXX18" s="249"/>
      <c r="MXY18" s="249"/>
      <c r="MXZ18" s="249"/>
      <c r="MYC18" s="248"/>
      <c r="MYE18" s="248"/>
      <c r="MYH18" s="249"/>
      <c r="MYI18" s="249"/>
      <c r="MYJ18" s="249"/>
      <c r="MYK18" s="249"/>
      <c r="MYL18" s="249"/>
      <c r="MYM18" s="249"/>
      <c r="MYN18" s="249"/>
      <c r="MYO18" s="249"/>
      <c r="MYP18" s="249"/>
      <c r="MYQ18" s="249"/>
      <c r="MYR18" s="249"/>
      <c r="MYS18" s="249"/>
      <c r="MYV18" s="248"/>
      <c r="MYX18" s="248"/>
      <c r="MZA18" s="249"/>
      <c r="MZB18" s="249"/>
      <c r="MZC18" s="249"/>
      <c r="MZD18" s="249"/>
      <c r="MZE18" s="249"/>
      <c r="MZF18" s="249"/>
      <c r="MZG18" s="249"/>
      <c r="MZH18" s="249"/>
      <c r="MZI18" s="249"/>
      <c r="MZJ18" s="249"/>
      <c r="MZK18" s="249"/>
      <c r="MZL18" s="249"/>
      <c r="MZO18" s="248"/>
      <c r="MZQ18" s="248"/>
      <c r="MZT18" s="249"/>
      <c r="MZU18" s="249"/>
      <c r="MZV18" s="249"/>
      <c r="MZW18" s="249"/>
      <c r="MZX18" s="249"/>
      <c r="MZY18" s="249"/>
      <c r="MZZ18" s="249"/>
      <c r="NAA18" s="249"/>
      <c r="NAB18" s="249"/>
      <c r="NAC18" s="249"/>
      <c r="NAD18" s="249"/>
      <c r="NAE18" s="249"/>
      <c r="NAH18" s="248"/>
      <c r="NAJ18" s="248"/>
      <c r="NAM18" s="249"/>
      <c r="NAN18" s="249"/>
      <c r="NAO18" s="249"/>
      <c r="NAP18" s="249"/>
      <c r="NAQ18" s="249"/>
      <c r="NAR18" s="249"/>
      <c r="NAS18" s="249"/>
      <c r="NAT18" s="249"/>
      <c r="NAU18" s="249"/>
      <c r="NAV18" s="249"/>
      <c r="NAW18" s="249"/>
      <c r="NAX18" s="249"/>
      <c r="NBA18" s="248"/>
      <c r="NBC18" s="248"/>
      <c r="NBF18" s="249"/>
      <c r="NBG18" s="249"/>
      <c r="NBH18" s="249"/>
      <c r="NBI18" s="249"/>
      <c r="NBJ18" s="249"/>
      <c r="NBK18" s="249"/>
      <c r="NBL18" s="249"/>
      <c r="NBM18" s="249"/>
      <c r="NBN18" s="249"/>
      <c r="NBO18" s="249"/>
      <c r="NBP18" s="249"/>
      <c r="NBQ18" s="249"/>
      <c r="NBT18" s="248"/>
      <c r="NBV18" s="248"/>
      <c r="NBY18" s="249"/>
      <c r="NBZ18" s="249"/>
      <c r="NCA18" s="249"/>
      <c r="NCB18" s="249"/>
      <c r="NCC18" s="249"/>
      <c r="NCD18" s="249"/>
      <c r="NCE18" s="249"/>
      <c r="NCF18" s="249"/>
      <c r="NCG18" s="249"/>
      <c r="NCH18" s="249"/>
      <c r="NCI18" s="249"/>
      <c r="NCJ18" s="249"/>
      <c r="NCM18" s="248"/>
      <c r="NCO18" s="248"/>
      <c r="NCR18" s="249"/>
      <c r="NCS18" s="249"/>
      <c r="NCT18" s="249"/>
      <c r="NCU18" s="249"/>
      <c r="NCV18" s="249"/>
      <c r="NCW18" s="249"/>
      <c r="NCX18" s="249"/>
      <c r="NCY18" s="249"/>
      <c r="NCZ18" s="249"/>
      <c r="NDA18" s="249"/>
      <c r="NDB18" s="249"/>
      <c r="NDC18" s="249"/>
      <c r="NDF18" s="248"/>
      <c r="NDH18" s="248"/>
      <c r="NDK18" s="249"/>
      <c r="NDL18" s="249"/>
      <c r="NDM18" s="249"/>
      <c r="NDN18" s="249"/>
      <c r="NDO18" s="249"/>
      <c r="NDP18" s="249"/>
      <c r="NDQ18" s="249"/>
      <c r="NDR18" s="249"/>
      <c r="NDS18" s="249"/>
      <c r="NDT18" s="249"/>
      <c r="NDU18" s="249"/>
      <c r="NDV18" s="249"/>
      <c r="NDY18" s="248"/>
      <c r="NEA18" s="248"/>
      <c r="NED18" s="249"/>
      <c r="NEE18" s="249"/>
      <c r="NEF18" s="249"/>
      <c r="NEG18" s="249"/>
      <c r="NEH18" s="249"/>
      <c r="NEI18" s="249"/>
      <c r="NEJ18" s="249"/>
      <c r="NEK18" s="249"/>
      <c r="NEL18" s="249"/>
      <c r="NEM18" s="249"/>
      <c r="NEN18" s="249"/>
      <c r="NEO18" s="249"/>
      <c r="NER18" s="248"/>
      <c r="NET18" s="248"/>
      <c r="NEW18" s="249"/>
      <c r="NEX18" s="249"/>
      <c r="NEY18" s="249"/>
      <c r="NEZ18" s="249"/>
      <c r="NFA18" s="249"/>
      <c r="NFB18" s="249"/>
      <c r="NFC18" s="249"/>
      <c r="NFD18" s="249"/>
      <c r="NFE18" s="249"/>
      <c r="NFF18" s="249"/>
      <c r="NFG18" s="249"/>
      <c r="NFH18" s="249"/>
      <c r="NFK18" s="248"/>
      <c r="NFM18" s="248"/>
      <c r="NFP18" s="249"/>
      <c r="NFQ18" s="249"/>
      <c r="NFR18" s="249"/>
      <c r="NFS18" s="249"/>
      <c r="NFT18" s="249"/>
      <c r="NFU18" s="249"/>
      <c r="NFV18" s="249"/>
      <c r="NFW18" s="249"/>
      <c r="NFX18" s="249"/>
      <c r="NFY18" s="249"/>
      <c r="NFZ18" s="249"/>
      <c r="NGA18" s="249"/>
      <c r="NGD18" s="248"/>
      <c r="NGF18" s="248"/>
      <c r="NGI18" s="249"/>
      <c r="NGJ18" s="249"/>
      <c r="NGK18" s="249"/>
      <c r="NGL18" s="249"/>
      <c r="NGM18" s="249"/>
      <c r="NGN18" s="249"/>
      <c r="NGO18" s="249"/>
      <c r="NGP18" s="249"/>
      <c r="NGQ18" s="249"/>
      <c r="NGR18" s="249"/>
      <c r="NGS18" s="249"/>
      <c r="NGT18" s="249"/>
      <c r="NGW18" s="248"/>
      <c r="NGY18" s="248"/>
      <c r="NHB18" s="249"/>
      <c r="NHC18" s="249"/>
      <c r="NHD18" s="249"/>
      <c r="NHE18" s="249"/>
      <c r="NHF18" s="249"/>
      <c r="NHG18" s="249"/>
      <c r="NHH18" s="249"/>
      <c r="NHI18" s="249"/>
      <c r="NHJ18" s="249"/>
      <c r="NHK18" s="249"/>
      <c r="NHL18" s="249"/>
      <c r="NHM18" s="249"/>
      <c r="NHP18" s="248"/>
      <c r="NHR18" s="248"/>
      <c r="NHU18" s="249"/>
      <c r="NHV18" s="249"/>
      <c r="NHW18" s="249"/>
      <c r="NHX18" s="249"/>
      <c r="NHY18" s="249"/>
      <c r="NHZ18" s="249"/>
      <c r="NIA18" s="249"/>
      <c r="NIB18" s="249"/>
      <c r="NIC18" s="249"/>
      <c r="NID18" s="249"/>
      <c r="NIE18" s="249"/>
      <c r="NIF18" s="249"/>
      <c r="NII18" s="248"/>
      <c r="NIK18" s="248"/>
      <c r="NIN18" s="249"/>
      <c r="NIO18" s="249"/>
      <c r="NIP18" s="249"/>
      <c r="NIQ18" s="249"/>
      <c r="NIR18" s="249"/>
      <c r="NIS18" s="249"/>
      <c r="NIT18" s="249"/>
      <c r="NIU18" s="249"/>
      <c r="NIV18" s="249"/>
      <c r="NIW18" s="249"/>
      <c r="NIX18" s="249"/>
      <c r="NIY18" s="249"/>
      <c r="NJB18" s="248"/>
      <c r="NJD18" s="248"/>
      <c r="NJG18" s="249"/>
      <c r="NJH18" s="249"/>
      <c r="NJI18" s="249"/>
      <c r="NJJ18" s="249"/>
      <c r="NJK18" s="249"/>
      <c r="NJL18" s="249"/>
      <c r="NJM18" s="249"/>
      <c r="NJN18" s="249"/>
      <c r="NJO18" s="249"/>
      <c r="NJP18" s="249"/>
      <c r="NJQ18" s="249"/>
      <c r="NJR18" s="249"/>
      <c r="NJU18" s="248"/>
      <c r="NJW18" s="248"/>
      <c r="NJZ18" s="249"/>
      <c r="NKA18" s="249"/>
      <c r="NKB18" s="249"/>
      <c r="NKC18" s="249"/>
      <c r="NKD18" s="249"/>
      <c r="NKE18" s="249"/>
      <c r="NKF18" s="249"/>
      <c r="NKG18" s="249"/>
      <c r="NKH18" s="249"/>
      <c r="NKI18" s="249"/>
      <c r="NKJ18" s="249"/>
      <c r="NKK18" s="249"/>
      <c r="NKN18" s="248"/>
      <c r="NKP18" s="248"/>
      <c r="NKS18" s="249"/>
      <c r="NKT18" s="249"/>
      <c r="NKU18" s="249"/>
      <c r="NKV18" s="249"/>
      <c r="NKW18" s="249"/>
      <c r="NKX18" s="249"/>
      <c r="NKY18" s="249"/>
      <c r="NKZ18" s="249"/>
      <c r="NLA18" s="249"/>
      <c r="NLB18" s="249"/>
      <c r="NLC18" s="249"/>
      <c r="NLD18" s="249"/>
      <c r="NLG18" s="248"/>
      <c r="NLI18" s="248"/>
      <c r="NLL18" s="249"/>
      <c r="NLM18" s="249"/>
      <c r="NLN18" s="249"/>
      <c r="NLO18" s="249"/>
      <c r="NLP18" s="249"/>
      <c r="NLQ18" s="249"/>
      <c r="NLR18" s="249"/>
      <c r="NLS18" s="249"/>
      <c r="NLT18" s="249"/>
      <c r="NLU18" s="249"/>
      <c r="NLV18" s="249"/>
      <c r="NLW18" s="249"/>
      <c r="NLZ18" s="248"/>
      <c r="NMB18" s="248"/>
      <c r="NME18" s="249"/>
      <c r="NMF18" s="249"/>
      <c r="NMG18" s="249"/>
      <c r="NMH18" s="249"/>
      <c r="NMI18" s="249"/>
      <c r="NMJ18" s="249"/>
      <c r="NMK18" s="249"/>
      <c r="NML18" s="249"/>
      <c r="NMM18" s="249"/>
      <c r="NMN18" s="249"/>
      <c r="NMO18" s="249"/>
      <c r="NMP18" s="249"/>
      <c r="NMS18" s="248"/>
      <c r="NMU18" s="248"/>
      <c r="NMX18" s="249"/>
      <c r="NMY18" s="249"/>
      <c r="NMZ18" s="249"/>
      <c r="NNA18" s="249"/>
      <c r="NNB18" s="249"/>
      <c r="NNC18" s="249"/>
      <c r="NND18" s="249"/>
      <c r="NNE18" s="249"/>
      <c r="NNF18" s="249"/>
      <c r="NNG18" s="249"/>
      <c r="NNH18" s="249"/>
      <c r="NNI18" s="249"/>
      <c r="NNL18" s="248"/>
      <c r="NNN18" s="248"/>
      <c r="NNQ18" s="249"/>
      <c r="NNR18" s="249"/>
      <c r="NNS18" s="249"/>
      <c r="NNT18" s="249"/>
      <c r="NNU18" s="249"/>
      <c r="NNV18" s="249"/>
      <c r="NNW18" s="249"/>
      <c r="NNX18" s="249"/>
      <c r="NNY18" s="249"/>
      <c r="NNZ18" s="249"/>
      <c r="NOA18" s="249"/>
      <c r="NOB18" s="249"/>
      <c r="NOE18" s="248"/>
      <c r="NOG18" s="248"/>
      <c r="NOJ18" s="249"/>
      <c r="NOK18" s="249"/>
      <c r="NOL18" s="249"/>
      <c r="NOM18" s="249"/>
      <c r="NON18" s="249"/>
      <c r="NOO18" s="249"/>
      <c r="NOP18" s="249"/>
      <c r="NOQ18" s="249"/>
      <c r="NOR18" s="249"/>
      <c r="NOS18" s="249"/>
      <c r="NOT18" s="249"/>
      <c r="NOU18" s="249"/>
      <c r="NOX18" s="248"/>
      <c r="NOZ18" s="248"/>
      <c r="NPC18" s="249"/>
      <c r="NPD18" s="249"/>
      <c r="NPE18" s="249"/>
      <c r="NPF18" s="249"/>
      <c r="NPG18" s="249"/>
      <c r="NPH18" s="249"/>
      <c r="NPI18" s="249"/>
      <c r="NPJ18" s="249"/>
      <c r="NPK18" s="249"/>
      <c r="NPL18" s="249"/>
      <c r="NPM18" s="249"/>
      <c r="NPN18" s="249"/>
      <c r="NPQ18" s="248"/>
      <c r="NPS18" s="248"/>
      <c r="NPV18" s="249"/>
      <c r="NPW18" s="249"/>
      <c r="NPX18" s="249"/>
      <c r="NPY18" s="249"/>
      <c r="NPZ18" s="249"/>
      <c r="NQA18" s="249"/>
      <c r="NQB18" s="249"/>
      <c r="NQC18" s="249"/>
      <c r="NQD18" s="249"/>
      <c r="NQE18" s="249"/>
      <c r="NQF18" s="249"/>
      <c r="NQG18" s="249"/>
      <c r="NQJ18" s="248"/>
      <c r="NQL18" s="248"/>
      <c r="NQO18" s="249"/>
      <c r="NQP18" s="249"/>
      <c r="NQQ18" s="249"/>
      <c r="NQR18" s="249"/>
      <c r="NQS18" s="249"/>
      <c r="NQT18" s="249"/>
      <c r="NQU18" s="249"/>
      <c r="NQV18" s="249"/>
      <c r="NQW18" s="249"/>
      <c r="NQX18" s="249"/>
      <c r="NQY18" s="249"/>
      <c r="NQZ18" s="249"/>
      <c r="NRC18" s="248"/>
      <c r="NRE18" s="248"/>
      <c r="NRH18" s="249"/>
      <c r="NRI18" s="249"/>
      <c r="NRJ18" s="249"/>
      <c r="NRK18" s="249"/>
      <c r="NRL18" s="249"/>
      <c r="NRM18" s="249"/>
      <c r="NRN18" s="249"/>
      <c r="NRO18" s="249"/>
      <c r="NRP18" s="249"/>
      <c r="NRQ18" s="249"/>
      <c r="NRR18" s="249"/>
      <c r="NRS18" s="249"/>
      <c r="NRV18" s="248"/>
      <c r="NRX18" s="248"/>
      <c r="NSA18" s="249"/>
      <c r="NSB18" s="249"/>
      <c r="NSC18" s="249"/>
      <c r="NSD18" s="249"/>
      <c r="NSE18" s="249"/>
      <c r="NSF18" s="249"/>
      <c r="NSG18" s="249"/>
      <c r="NSH18" s="249"/>
      <c r="NSI18" s="249"/>
      <c r="NSJ18" s="249"/>
      <c r="NSK18" s="249"/>
      <c r="NSL18" s="249"/>
      <c r="NSO18" s="248"/>
      <c r="NSQ18" s="248"/>
      <c r="NST18" s="249"/>
      <c r="NSU18" s="249"/>
      <c r="NSV18" s="249"/>
      <c r="NSW18" s="249"/>
      <c r="NSX18" s="249"/>
      <c r="NSY18" s="249"/>
      <c r="NSZ18" s="249"/>
      <c r="NTA18" s="249"/>
      <c r="NTB18" s="249"/>
      <c r="NTC18" s="249"/>
      <c r="NTD18" s="249"/>
      <c r="NTE18" s="249"/>
      <c r="NTH18" s="248"/>
      <c r="NTJ18" s="248"/>
      <c r="NTM18" s="249"/>
      <c r="NTN18" s="249"/>
      <c r="NTO18" s="249"/>
      <c r="NTP18" s="249"/>
      <c r="NTQ18" s="249"/>
      <c r="NTR18" s="249"/>
      <c r="NTS18" s="249"/>
      <c r="NTT18" s="249"/>
      <c r="NTU18" s="249"/>
      <c r="NTV18" s="249"/>
      <c r="NTW18" s="249"/>
      <c r="NTX18" s="249"/>
      <c r="NUA18" s="248"/>
      <c r="NUC18" s="248"/>
      <c r="NUF18" s="249"/>
      <c r="NUG18" s="249"/>
      <c r="NUH18" s="249"/>
      <c r="NUI18" s="249"/>
      <c r="NUJ18" s="249"/>
      <c r="NUK18" s="249"/>
      <c r="NUL18" s="249"/>
      <c r="NUM18" s="249"/>
      <c r="NUN18" s="249"/>
      <c r="NUO18" s="249"/>
      <c r="NUP18" s="249"/>
      <c r="NUQ18" s="249"/>
      <c r="NUT18" s="248"/>
      <c r="NUV18" s="248"/>
      <c r="NUY18" s="249"/>
      <c r="NUZ18" s="249"/>
      <c r="NVA18" s="249"/>
      <c r="NVB18" s="249"/>
      <c r="NVC18" s="249"/>
      <c r="NVD18" s="249"/>
      <c r="NVE18" s="249"/>
      <c r="NVF18" s="249"/>
      <c r="NVG18" s="249"/>
      <c r="NVH18" s="249"/>
      <c r="NVI18" s="249"/>
      <c r="NVJ18" s="249"/>
      <c r="NVM18" s="248"/>
      <c r="NVO18" s="248"/>
      <c r="NVR18" s="249"/>
      <c r="NVS18" s="249"/>
      <c r="NVT18" s="249"/>
      <c r="NVU18" s="249"/>
      <c r="NVV18" s="249"/>
      <c r="NVW18" s="249"/>
      <c r="NVX18" s="249"/>
      <c r="NVY18" s="249"/>
      <c r="NVZ18" s="249"/>
      <c r="NWA18" s="249"/>
      <c r="NWB18" s="249"/>
      <c r="NWC18" s="249"/>
      <c r="NWF18" s="248"/>
      <c r="NWH18" s="248"/>
      <c r="NWK18" s="249"/>
      <c r="NWL18" s="249"/>
      <c r="NWM18" s="249"/>
      <c r="NWN18" s="249"/>
      <c r="NWO18" s="249"/>
      <c r="NWP18" s="249"/>
      <c r="NWQ18" s="249"/>
      <c r="NWR18" s="249"/>
      <c r="NWS18" s="249"/>
      <c r="NWT18" s="249"/>
      <c r="NWU18" s="249"/>
      <c r="NWV18" s="249"/>
      <c r="NWY18" s="248"/>
      <c r="NXA18" s="248"/>
      <c r="NXD18" s="249"/>
      <c r="NXE18" s="249"/>
      <c r="NXF18" s="249"/>
      <c r="NXG18" s="249"/>
      <c r="NXH18" s="249"/>
      <c r="NXI18" s="249"/>
      <c r="NXJ18" s="249"/>
      <c r="NXK18" s="249"/>
      <c r="NXL18" s="249"/>
      <c r="NXM18" s="249"/>
      <c r="NXN18" s="249"/>
      <c r="NXO18" s="249"/>
      <c r="NXR18" s="248"/>
      <c r="NXT18" s="248"/>
      <c r="NXW18" s="249"/>
      <c r="NXX18" s="249"/>
      <c r="NXY18" s="249"/>
      <c r="NXZ18" s="249"/>
      <c r="NYA18" s="249"/>
      <c r="NYB18" s="249"/>
      <c r="NYC18" s="249"/>
      <c r="NYD18" s="249"/>
      <c r="NYE18" s="249"/>
      <c r="NYF18" s="249"/>
      <c r="NYG18" s="249"/>
      <c r="NYH18" s="249"/>
      <c r="NYK18" s="248"/>
      <c r="NYM18" s="248"/>
      <c r="NYP18" s="249"/>
      <c r="NYQ18" s="249"/>
      <c r="NYR18" s="249"/>
      <c r="NYS18" s="249"/>
      <c r="NYT18" s="249"/>
      <c r="NYU18" s="249"/>
      <c r="NYV18" s="249"/>
      <c r="NYW18" s="249"/>
      <c r="NYX18" s="249"/>
      <c r="NYY18" s="249"/>
      <c r="NYZ18" s="249"/>
      <c r="NZA18" s="249"/>
      <c r="NZD18" s="248"/>
      <c r="NZF18" s="248"/>
      <c r="NZI18" s="249"/>
      <c r="NZJ18" s="249"/>
      <c r="NZK18" s="249"/>
      <c r="NZL18" s="249"/>
      <c r="NZM18" s="249"/>
      <c r="NZN18" s="249"/>
      <c r="NZO18" s="249"/>
      <c r="NZP18" s="249"/>
      <c r="NZQ18" s="249"/>
      <c r="NZR18" s="249"/>
      <c r="NZS18" s="249"/>
      <c r="NZT18" s="249"/>
      <c r="NZW18" s="248"/>
      <c r="NZY18" s="248"/>
      <c r="OAB18" s="249"/>
      <c r="OAC18" s="249"/>
      <c r="OAD18" s="249"/>
      <c r="OAE18" s="249"/>
      <c r="OAF18" s="249"/>
      <c r="OAG18" s="249"/>
      <c r="OAH18" s="249"/>
      <c r="OAI18" s="249"/>
      <c r="OAJ18" s="249"/>
      <c r="OAK18" s="249"/>
      <c r="OAL18" s="249"/>
      <c r="OAM18" s="249"/>
      <c r="OAP18" s="248"/>
      <c r="OAR18" s="248"/>
      <c r="OAU18" s="249"/>
      <c r="OAV18" s="249"/>
      <c r="OAW18" s="249"/>
      <c r="OAX18" s="249"/>
      <c r="OAY18" s="249"/>
      <c r="OAZ18" s="249"/>
      <c r="OBA18" s="249"/>
      <c r="OBB18" s="249"/>
      <c r="OBC18" s="249"/>
      <c r="OBD18" s="249"/>
      <c r="OBE18" s="249"/>
      <c r="OBF18" s="249"/>
      <c r="OBI18" s="248"/>
      <c r="OBK18" s="248"/>
      <c r="OBN18" s="249"/>
      <c r="OBO18" s="249"/>
      <c r="OBP18" s="249"/>
      <c r="OBQ18" s="249"/>
      <c r="OBR18" s="249"/>
      <c r="OBS18" s="249"/>
      <c r="OBT18" s="249"/>
      <c r="OBU18" s="249"/>
      <c r="OBV18" s="249"/>
      <c r="OBW18" s="249"/>
      <c r="OBX18" s="249"/>
      <c r="OBY18" s="249"/>
      <c r="OCB18" s="248"/>
      <c r="OCD18" s="248"/>
      <c r="OCG18" s="249"/>
      <c r="OCH18" s="249"/>
      <c r="OCI18" s="249"/>
      <c r="OCJ18" s="249"/>
      <c r="OCK18" s="249"/>
      <c r="OCL18" s="249"/>
      <c r="OCM18" s="249"/>
      <c r="OCN18" s="249"/>
      <c r="OCO18" s="249"/>
      <c r="OCP18" s="249"/>
      <c r="OCQ18" s="249"/>
      <c r="OCR18" s="249"/>
      <c r="OCU18" s="248"/>
      <c r="OCW18" s="248"/>
      <c r="OCZ18" s="249"/>
      <c r="ODA18" s="249"/>
      <c r="ODB18" s="249"/>
      <c r="ODC18" s="249"/>
      <c r="ODD18" s="249"/>
      <c r="ODE18" s="249"/>
      <c r="ODF18" s="249"/>
      <c r="ODG18" s="249"/>
      <c r="ODH18" s="249"/>
      <c r="ODI18" s="249"/>
      <c r="ODJ18" s="249"/>
      <c r="ODK18" s="249"/>
      <c r="ODN18" s="248"/>
      <c r="ODP18" s="248"/>
      <c r="ODS18" s="249"/>
      <c r="ODT18" s="249"/>
      <c r="ODU18" s="249"/>
      <c r="ODV18" s="249"/>
      <c r="ODW18" s="249"/>
      <c r="ODX18" s="249"/>
      <c r="ODY18" s="249"/>
      <c r="ODZ18" s="249"/>
      <c r="OEA18" s="249"/>
      <c r="OEB18" s="249"/>
      <c r="OEC18" s="249"/>
      <c r="OED18" s="249"/>
      <c r="OEG18" s="248"/>
      <c r="OEI18" s="248"/>
      <c r="OEL18" s="249"/>
      <c r="OEM18" s="249"/>
      <c r="OEN18" s="249"/>
      <c r="OEO18" s="249"/>
      <c r="OEP18" s="249"/>
      <c r="OEQ18" s="249"/>
      <c r="OER18" s="249"/>
      <c r="OES18" s="249"/>
      <c r="OET18" s="249"/>
      <c r="OEU18" s="249"/>
      <c r="OEV18" s="249"/>
      <c r="OEW18" s="249"/>
      <c r="OEZ18" s="248"/>
      <c r="OFB18" s="248"/>
      <c r="OFE18" s="249"/>
      <c r="OFF18" s="249"/>
      <c r="OFG18" s="249"/>
      <c r="OFH18" s="249"/>
      <c r="OFI18" s="249"/>
      <c r="OFJ18" s="249"/>
      <c r="OFK18" s="249"/>
      <c r="OFL18" s="249"/>
      <c r="OFM18" s="249"/>
      <c r="OFN18" s="249"/>
      <c r="OFO18" s="249"/>
      <c r="OFP18" s="249"/>
      <c r="OFS18" s="248"/>
      <c r="OFU18" s="248"/>
      <c r="OFX18" s="249"/>
      <c r="OFY18" s="249"/>
      <c r="OFZ18" s="249"/>
      <c r="OGA18" s="249"/>
      <c r="OGB18" s="249"/>
      <c r="OGC18" s="249"/>
      <c r="OGD18" s="249"/>
      <c r="OGE18" s="249"/>
      <c r="OGF18" s="249"/>
      <c r="OGG18" s="249"/>
      <c r="OGH18" s="249"/>
      <c r="OGI18" s="249"/>
      <c r="OGL18" s="248"/>
      <c r="OGN18" s="248"/>
      <c r="OGQ18" s="249"/>
      <c r="OGR18" s="249"/>
      <c r="OGS18" s="249"/>
      <c r="OGT18" s="249"/>
      <c r="OGU18" s="249"/>
      <c r="OGV18" s="249"/>
      <c r="OGW18" s="249"/>
      <c r="OGX18" s="249"/>
      <c r="OGY18" s="249"/>
      <c r="OGZ18" s="249"/>
      <c r="OHA18" s="249"/>
      <c r="OHB18" s="249"/>
      <c r="OHE18" s="248"/>
      <c r="OHG18" s="248"/>
      <c r="OHJ18" s="249"/>
      <c r="OHK18" s="249"/>
      <c r="OHL18" s="249"/>
      <c r="OHM18" s="249"/>
      <c r="OHN18" s="249"/>
      <c r="OHO18" s="249"/>
      <c r="OHP18" s="249"/>
      <c r="OHQ18" s="249"/>
      <c r="OHR18" s="249"/>
      <c r="OHS18" s="249"/>
      <c r="OHT18" s="249"/>
      <c r="OHU18" s="249"/>
      <c r="OHX18" s="248"/>
      <c r="OHZ18" s="248"/>
      <c r="OIC18" s="249"/>
      <c r="OID18" s="249"/>
      <c r="OIE18" s="249"/>
      <c r="OIF18" s="249"/>
      <c r="OIG18" s="249"/>
      <c r="OIH18" s="249"/>
      <c r="OII18" s="249"/>
      <c r="OIJ18" s="249"/>
      <c r="OIK18" s="249"/>
      <c r="OIL18" s="249"/>
      <c r="OIM18" s="249"/>
      <c r="OIN18" s="249"/>
      <c r="OIQ18" s="248"/>
      <c r="OIS18" s="248"/>
      <c r="OIV18" s="249"/>
      <c r="OIW18" s="249"/>
      <c r="OIX18" s="249"/>
      <c r="OIY18" s="249"/>
      <c r="OIZ18" s="249"/>
      <c r="OJA18" s="249"/>
      <c r="OJB18" s="249"/>
      <c r="OJC18" s="249"/>
      <c r="OJD18" s="249"/>
      <c r="OJE18" s="249"/>
      <c r="OJF18" s="249"/>
      <c r="OJG18" s="249"/>
      <c r="OJJ18" s="248"/>
      <c r="OJL18" s="248"/>
      <c r="OJO18" s="249"/>
      <c r="OJP18" s="249"/>
      <c r="OJQ18" s="249"/>
      <c r="OJR18" s="249"/>
      <c r="OJS18" s="249"/>
      <c r="OJT18" s="249"/>
      <c r="OJU18" s="249"/>
      <c r="OJV18" s="249"/>
      <c r="OJW18" s="249"/>
      <c r="OJX18" s="249"/>
      <c r="OJY18" s="249"/>
      <c r="OJZ18" s="249"/>
      <c r="OKC18" s="248"/>
      <c r="OKE18" s="248"/>
      <c r="OKH18" s="249"/>
      <c r="OKI18" s="249"/>
      <c r="OKJ18" s="249"/>
      <c r="OKK18" s="249"/>
      <c r="OKL18" s="249"/>
      <c r="OKM18" s="249"/>
      <c r="OKN18" s="249"/>
      <c r="OKO18" s="249"/>
      <c r="OKP18" s="249"/>
      <c r="OKQ18" s="249"/>
      <c r="OKR18" s="249"/>
      <c r="OKS18" s="249"/>
      <c r="OKV18" s="248"/>
      <c r="OKX18" s="248"/>
      <c r="OLA18" s="249"/>
      <c r="OLB18" s="249"/>
      <c r="OLC18" s="249"/>
      <c r="OLD18" s="249"/>
      <c r="OLE18" s="249"/>
      <c r="OLF18" s="249"/>
      <c r="OLG18" s="249"/>
      <c r="OLH18" s="249"/>
      <c r="OLI18" s="249"/>
      <c r="OLJ18" s="249"/>
      <c r="OLK18" s="249"/>
      <c r="OLL18" s="249"/>
      <c r="OLO18" s="248"/>
      <c r="OLQ18" s="248"/>
      <c r="OLT18" s="249"/>
      <c r="OLU18" s="249"/>
      <c r="OLV18" s="249"/>
      <c r="OLW18" s="249"/>
      <c r="OLX18" s="249"/>
      <c r="OLY18" s="249"/>
      <c r="OLZ18" s="249"/>
      <c r="OMA18" s="249"/>
      <c r="OMB18" s="249"/>
      <c r="OMC18" s="249"/>
      <c r="OMD18" s="249"/>
      <c r="OME18" s="249"/>
      <c r="OMH18" s="248"/>
      <c r="OMJ18" s="248"/>
      <c r="OMM18" s="249"/>
      <c r="OMN18" s="249"/>
      <c r="OMO18" s="249"/>
      <c r="OMP18" s="249"/>
      <c r="OMQ18" s="249"/>
      <c r="OMR18" s="249"/>
      <c r="OMS18" s="249"/>
      <c r="OMT18" s="249"/>
      <c r="OMU18" s="249"/>
      <c r="OMV18" s="249"/>
      <c r="OMW18" s="249"/>
      <c r="OMX18" s="249"/>
      <c r="ONA18" s="248"/>
      <c r="ONC18" s="248"/>
      <c r="ONF18" s="249"/>
      <c r="ONG18" s="249"/>
      <c r="ONH18" s="249"/>
      <c r="ONI18" s="249"/>
      <c r="ONJ18" s="249"/>
      <c r="ONK18" s="249"/>
      <c r="ONL18" s="249"/>
      <c r="ONM18" s="249"/>
      <c r="ONN18" s="249"/>
      <c r="ONO18" s="249"/>
      <c r="ONP18" s="249"/>
      <c r="ONQ18" s="249"/>
      <c r="ONT18" s="248"/>
      <c r="ONV18" s="248"/>
      <c r="ONY18" s="249"/>
      <c r="ONZ18" s="249"/>
      <c r="OOA18" s="249"/>
      <c r="OOB18" s="249"/>
      <c r="OOC18" s="249"/>
      <c r="OOD18" s="249"/>
      <c r="OOE18" s="249"/>
      <c r="OOF18" s="249"/>
      <c r="OOG18" s="249"/>
      <c r="OOH18" s="249"/>
      <c r="OOI18" s="249"/>
      <c r="OOJ18" s="249"/>
      <c r="OOM18" s="248"/>
      <c r="OOO18" s="248"/>
      <c r="OOR18" s="249"/>
      <c r="OOS18" s="249"/>
      <c r="OOT18" s="249"/>
      <c r="OOU18" s="249"/>
      <c r="OOV18" s="249"/>
      <c r="OOW18" s="249"/>
      <c r="OOX18" s="249"/>
      <c r="OOY18" s="249"/>
      <c r="OOZ18" s="249"/>
      <c r="OPA18" s="249"/>
      <c r="OPB18" s="249"/>
      <c r="OPC18" s="249"/>
      <c r="OPF18" s="248"/>
      <c r="OPH18" s="248"/>
      <c r="OPK18" s="249"/>
      <c r="OPL18" s="249"/>
      <c r="OPM18" s="249"/>
      <c r="OPN18" s="249"/>
      <c r="OPO18" s="249"/>
      <c r="OPP18" s="249"/>
      <c r="OPQ18" s="249"/>
      <c r="OPR18" s="249"/>
      <c r="OPS18" s="249"/>
      <c r="OPT18" s="249"/>
      <c r="OPU18" s="249"/>
      <c r="OPV18" s="249"/>
      <c r="OPY18" s="248"/>
      <c r="OQA18" s="248"/>
      <c r="OQD18" s="249"/>
      <c r="OQE18" s="249"/>
      <c r="OQF18" s="249"/>
      <c r="OQG18" s="249"/>
      <c r="OQH18" s="249"/>
      <c r="OQI18" s="249"/>
      <c r="OQJ18" s="249"/>
      <c r="OQK18" s="249"/>
      <c r="OQL18" s="249"/>
      <c r="OQM18" s="249"/>
      <c r="OQN18" s="249"/>
      <c r="OQO18" s="249"/>
      <c r="OQR18" s="248"/>
      <c r="OQT18" s="248"/>
      <c r="OQW18" s="249"/>
      <c r="OQX18" s="249"/>
      <c r="OQY18" s="249"/>
      <c r="OQZ18" s="249"/>
      <c r="ORA18" s="249"/>
      <c r="ORB18" s="249"/>
      <c r="ORC18" s="249"/>
      <c r="ORD18" s="249"/>
      <c r="ORE18" s="249"/>
      <c r="ORF18" s="249"/>
      <c r="ORG18" s="249"/>
      <c r="ORH18" s="249"/>
      <c r="ORK18" s="248"/>
      <c r="ORM18" s="248"/>
      <c r="ORP18" s="249"/>
      <c r="ORQ18" s="249"/>
      <c r="ORR18" s="249"/>
      <c r="ORS18" s="249"/>
      <c r="ORT18" s="249"/>
      <c r="ORU18" s="249"/>
      <c r="ORV18" s="249"/>
      <c r="ORW18" s="249"/>
      <c r="ORX18" s="249"/>
      <c r="ORY18" s="249"/>
      <c r="ORZ18" s="249"/>
      <c r="OSA18" s="249"/>
      <c r="OSD18" s="248"/>
      <c r="OSF18" s="248"/>
      <c r="OSI18" s="249"/>
      <c r="OSJ18" s="249"/>
      <c r="OSK18" s="249"/>
      <c r="OSL18" s="249"/>
      <c r="OSM18" s="249"/>
      <c r="OSN18" s="249"/>
      <c r="OSO18" s="249"/>
      <c r="OSP18" s="249"/>
      <c r="OSQ18" s="249"/>
      <c r="OSR18" s="249"/>
      <c r="OSS18" s="249"/>
      <c r="OST18" s="249"/>
      <c r="OSW18" s="248"/>
      <c r="OSY18" s="248"/>
      <c r="OTB18" s="249"/>
      <c r="OTC18" s="249"/>
      <c r="OTD18" s="249"/>
      <c r="OTE18" s="249"/>
      <c r="OTF18" s="249"/>
      <c r="OTG18" s="249"/>
      <c r="OTH18" s="249"/>
      <c r="OTI18" s="249"/>
      <c r="OTJ18" s="249"/>
      <c r="OTK18" s="249"/>
      <c r="OTL18" s="249"/>
      <c r="OTM18" s="249"/>
      <c r="OTP18" s="248"/>
      <c r="OTR18" s="248"/>
      <c r="OTU18" s="249"/>
      <c r="OTV18" s="249"/>
      <c r="OTW18" s="249"/>
      <c r="OTX18" s="249"/>
      <c r="OTY18" s="249"/>
      <c r="OTZ18" s="249"/>
      <c r="OUA18" s="249"/>
      <c r="OUB18" s="249"/>
      <c r="OUC18" s="249"/>
      <c r="OUD18" s="249"/>
      <c r="OUE18" s="249"/>
      <c r="OUF18" s="249"/>
      <c r="OUI18" s="248"/>
      <c r="OUK18" s="248"/>
      <c r="OUN18" s="249"/>
      <c r="OUO18" s="249"/>
      <c r="OUP18" s="249"/>
      <c r="OUQ18" s="249"/>
      <c r="OUR18" s="249"/>
      <c r="OUS18" s="249"/>
      <c r="OUT18" s="249"/>
      <c r="OUU18" s="249"/>
      <c r="OUV18" s="249"/>
      <c r="OUW18" s="249"/>
      <c r="OUX18" s="249"/>
      <c r="OUY18" s="249"/>
      <c r="OVB18" s="248"/>
      <c r="OVD18" s="248"/>
      <c r="OVG18" s="249"/>
      <c r="OVH18" s="249"/>
      <c r="OVI18" s="249"/>
      <c r="OVJ18" s="249"/>
      <c r="OVK18" s="249"/>
      <c r="OVL18" s="249"/>
      <c r="OVM18" s="249"/>
      <c r="OVN18" s="249"/>
      <c r="OVO18" s="249"/>
      <c r="OVP18" s="249"/>
      <c r="OVQ18" s="249"/>
      <c r="OVR18" s="249"/>
      <c r="OVU18" s="248"/>
      <c r="OVW18" s="248"/>
      <c r="OVZ18" s="249"/>
      <c r="OWA18" s="249"/>
      <c r="OWB18" s="249"/>
      <c r="OWC18" s="249"/>
      <c r="OWD18" s="249"/>
      <c r="OWE18" s="249"/>
      <c r="OWF18" s="249"/>
      <c r="OWG18" s="249"/>
      <c r="OWH18" s="249"/>
      <c r="OWI18" s="249"/>
      <c r="OWJ18" s="249"/>
      <c r="OWK18" s="249"/>
      <c r="OWN18" s="248"/>
      <c r="OWP18" s="248"/>
      <c r="OWS18" s="249"/>
      <c r="OWT18" s="249"/>
      <c r="OWU18" s="249"/>
      <c r="OWV18" s="249"/>
      <c r="OWW18" s="249"/>
      <c r="OWX18" s="249"/>
      <c r="OWY18" s="249"/>
      <c r="OWZ18" s="249"/>
      <c r="OXA18" s="249"/>
      <c r="OXB18" s="249"/>
      <c r="OXC18" s="249"/>
      <c r="OXD18" s="249"/>
      <c r="OXG18" s="248"/>
      <c r="OXI18" s="248"/>
      <c r="OXL18" s="249"/>
      <c r="OXM18" s="249"/>
      <c r="OXN18" s="249"/>
      <c r="OXO18" s="249"/>
      <c r="OXP18" s="249"/>
      <c r="OXQ18" s="249"/>
      <c r="OXR18" s="249"/>
      <c r="OXS18" s="249"/>
      <c r="OXT18" s="249"/>
      <c r="OXU18" s="249"/>
      <c r="OXV18" s="249"/>
      <c r="OXW18" s="249"/>
      <c r="OXZ18" s="248"/>
      <c r="OYB18" s="248"/>
      <c r="OYE18" s="249"/>
      <c r="OYF18" s="249"/>
      <c r="OYG18" s="249"/>
      <c r="OYH18" s="249"/>
      <c r="OYI18" s="249"/>
      <c r="OYJ18" s="249"/>
      <c r="OYK18" s="249"/>
      <c r="OYL18" s="249"/>
      <c r="OYM18" s="249"/>
      <c r="OYN18" s="249"/>
      <c r="OYO18" s="249"/>
      <c r="OYP18" s="249"/>
      <c r="OYS18" s="248"/>
      <c r="OYU18" s="248"/>
      <c r="OYX18" s="249"/>
      <c r="OYY18" s="249"/>
      <c r="OYZ18" s="249"/>
      <c r="OZA18" s="249"/>
      <c r="OZB18" s="249"/>
      <c r="OZC18" s="249"/>
      <c r="OZD18" s="249"/>
      <c r="OZE18" s="249"/>
      <c r="OZF18" s="249"/>
      <c r="OZG18" s="249"/>
      <c r="OZH18" s="249"/>
      <c r="OZI18" s="249"/>
      <c r="OZL18" s="248"/>
      <c r="OZN18" s="248"/>
      <c r="OZQ18" s="249"/>
      <c r="OZR18" s="249"/>
      <c r="OZS18" s="249"/>
      <c r="OZT18" s="249"/>
      <c r="OZU18" s="249"/>
      <c r="OZV18" s="249"/>
      <c r="OZW18" s="249"/>
      <c r="OZX18" s="249"/>
      <c r="OZY18" s="249"/>
      <c r="OZZ18" s="249"/>
      <c r="PAA18" s="249"/>
      <c r="PAB18" s="249"/>
      <c r="PAE18" s="248"/>
      <c r="PAG18" s="248"/>
      <c r="PAJ18" s="249"/>
      <c r="PAK18" s="249"/>
      <c r="PAL18" s="249"/>
      <c r="PAM18" s="249"/>
      <c r="PAN18" s="249"/>
      <c r="PAO18" s="249"/>
      <c r="PAP18" s="249"/>
      <c r="PAQ18" s="249"/>
      <c r="PAR18" s="249"/>
      <c r="PAS18" s="249"/>
      <c r="PAT18" s="249"/>
      <c r="PAU18" s="249"/>
      <c r="PAX18" s="248"/>
      <c r="PAZ18" s="248"/>
      <c r="PBC18" s="249"/>
      <c r="PBD18" s="249"/>
      <c r="PBE18" s="249"/>
      <c r="PBF18" s="249"/>
      <c r="PBG18" s="249"/>
      <c r="PBH18" s="249"/>
      <c r="PBI18" s="249"/>
      <c r="PBJ18" s="249"/>
      <c r="PBK18" s="249"/>
      <c r="PBL18" s="249"/>
      <c r="PBM18" s="249"/>
      <c r="PBN18" s="249"/>
      <c r="PBQ18" s="248"/>
      <c r="PBS18" s="248"/>
      <c r="PBV18" s="249"/>
      <c r="PBW18" s="249"/>
      <c r="PBX18" s="249"/>
      <c r="PBY18" s="249"/>
      <c r="PBZ18" s="249"/>
      <c r="PCA18" s="249"/>
      <c r="PCB18" s="249"/>
      <c r="PCC18" s="249"/>
      <c r="PCD18" s="249"/>
      <c r="PCE18" s="249"/>
      <c r="PCF18" s="249"/>
      <c r="PCG18" s="249"/>
      <c r="PCJ18" s="248"/>
      <c r="PCL18" s="248"/>
      <c r="PCO18" s="249"/>
      <c r="PCP18" s="249"/>
      <c r="PCQ18" s="249"/>
      <c r="PCR18" s="249"/>
      <c r="PCS18" s="249"/>
      <c r="PCT18" s="249"/>
      <c r="PCU18" s="249"/>
      <c r="PCV18" s="249"/>
      <c r="PCW18" s="249"/>
      <c r="PCX18" s="249"/>
      <c r="PCY18" s="249"/>
      <c r="PCZ18" s="249"/>
      <c r="PDC18" s="248"/>
      <c r="PDE18" s="248"/>
      <c r="PDH18" s="249"/>
      <c r="PDI18" s="249"/>
      <c r="PDJ18" s="249"/>
      <c r="PDK18" s="249"/>
      <c r="PDL18" s="249"/>
      <c r="PDM18" s="249"/>
      <c r="PDN18" s="249"/>
      <c r="PDO18" s="249"/>
      <c r="PDP18" s="249"/>
      <c r="PDQ18" s="249"/>
      <c r="PDR18" s="249"/>
      <c r="PDS18" s="249"/>
      <c r="PDV18" s="248"/>
      <c r="PDX18" s="248"/>
      <c r="PEA18" s="249"/>
      <c r="PEB18" s="249"/>
      <c r="PEC18" s="249"/>
      <c r="PED18" s="249"/>
      <c r="PEE18" s="249"/>
      <c r="PEF18" s="249"/>
      <c r="PEG18" s="249"/>
      <c r="PEH18" s="249"/>
      <c r="PEI18" s="249"/>
      <c r="PEJ18" s="249"/>
      <c r="PEK18" s="249"/>
      <c r="PEL18" s="249"/>
      <c r="PEO18" s="248"/>
      <c r="PEQ18" s="248"/>
      <c r="PET18" s="249"/>
      <c r="PEU18" s="249"/>
      <c r="PEV18" s="249"/>
      <c r="PEW18" s="249"/>
      <c r="PEX18" s="249"/>
      <c r="PEY18" s="249"/>
      <c r="PEZ18" s="249"/>
      <c r="PFA18" s="249"/>
      <c r="PFB18" s="249"/>
      <c r="PFC18" s="249"/>
      <c r="PFD18" s="249"/>
      <c r="PFE18" s="249"/>
      <c r="PFH18" s="248"/>
      <c r="PFJ18" s="248"/>
      <c r="PFM18" s="249"/>
      <c r="PFN18" s="249"/>
      <c r="PFO18" s="249"/>
      <c r="PFP18" s="249"/>
      <c r="PFQ18" s="249"/>
      <c r="PFR18" s="249"/>
      <c r="PFS18" s="249"/>
      <c r="PFT18" s="249"/>
      <c r="PFU18" s="249"/>
      <c r="PFV18" s="249"/>
      <c r="PFW18" s="249"/>
      <c r="PFX18" s="249"/>
      <c r="PGA18" s="248"/>
      <c r="PGC18" s="248"/>
      <c r="PGF18" s="249"/>
      <c r="PGG18" s="249"/>
      <c r="PGH18" s="249"/>
      <c r="PGI18" s="249"/>
      <c r="PGJ18" s="249"/>
      <c r="PGK18" s="249"/>
      <c r="PGL18" s="249"/>
      <c r="PGM18" s="249"/>
      <c r="PGN18" s="249"/>
      <c r="PGO18" s="249"/>
      <c r="PGP18" s="249"/>
      <c r="PGQ18" s="249"/>
      <c r="PGT18" s="248"/>
      <c r="PGV18" s="248"/>
      <c r="PGY18" s="249"/>
      <c r="PGZ18" s="249"/>
      <c r="PHA18" s="249"/>
      <c r="PHB18" s="249"/>
      <c r="PHC18" s="249"/>
      <c r="PHD18" s="249"/>
      <c r="PHE18" s="249"/>
      <c r="PHF18" s="249"/>
      <c r="PHG18" s="249"/>
      <c r="PHH18" s="249"/>
      <c r="PHI18" s="249"/>
      <c r="PHJ18" s="249"/>
      <c r="PHM18" s="248"/>
      <c r="PHO18" s="248"/>
      <c r="PHR18" s="249"/>
      <c r="PHS18" s="249"/>
      <c r="PHT18" s="249"/>
      <c r="PHU18" s="249"/>
      <c r="PHV18" s="249"/>
      <c r="PHW18" s="249"/>
      <c r="PHX18" s="249"/>
      <c r="PHY18" s="249"/>
      <c r="PHZ18" s="249"/>
      <c r="PIA18" s="249"/>
      <c r="PIB18" s="249"/>
      <c r="PIC18" s="249"/>
      <c r="PIF18" s="248"/>
      <c r="PIH18" s="248"/>
      <c r="PIK18" s="249"/>
      <c r="PIL18" s="249"/>
      <c r="PIM18" s="249"/>
      <c r="PIN18" s="249"/>
      <c r="PIO18" s="249"/>
      <c r="PIP18" s="249"/>
      <c r="PIQ18" s="249"/>
      <c r="PIR18" s="249"/>
      <c r="PIS18" s="249"/>
      <c r="PIT18" s="249"/>
      <c r="PIU18" s="249"/>
      <c r="PIV18" s="249"/>
      <c r="PIY18" s="248"/>
      <c r="PJA18" s="248"/>
      <c r="PJD18" s="249"/>
      <c r="PJE18" s="249"/>
      <c r="PJF18" s="249"/>
      <c r="PJG18" s="249"/>
      <c r="PJH18" s="249"/>
      <c r="PJI18" s="249"/>
      <c r="PJJ18" s="249"/>
      <c r="PJK18" s="249"/>
      <c r="PJL18" s="249"/>
      <c r="PJM18" s="249"/>
      <c r="PJN18" s="249"/>
      <c r="PJO18" s="249"/>
      <c r="PJR18" s="248"/>
      <c r="PJT18" s="248"/>
      <c r="PJW18" s="249"/>
      <c r="PJX18" s="249"/>
      <c r="PJY18" s="249"/>
      <c r="PJZ18" s="249"/>
      <c r="PKA18" s="249"/>
      <c r="PKB18" s="249"/>
      <c r="PKC18" s="249"/>
      <c r="PKD18" s="249"/>
      <c r="PKE18" s="249"/>
      <c r="PKF18" s="249"/>
      <c r="PKG18" s="249"/>
      <c r="PKH18" s="249"/>
      <c r="PKK18" s="248"/>
      <c r="PKM18" s="248"/>
      <c r="PKP18" s="249"/>
      <c r="PKQ18" s="249"/>
      <c r="PKR18" s="249"/>
      <c r="PKS18" s="249"/>
      <c r="PKT18" s="249"/>
      <c r="PKU18" s="249"/>
      <c r="PKV18" s="249"/>
      <c r="PKW18" s="249"/>
      <c r="PKX18" s="249"/>
      <c r="PKY18" s="249"/>
      <c r="PKZ18" s="249"/>
      <c r="PLA18" s="249"/>
      <c r="PLD18" s="248"/>
      <c r="PLF18" s="248"/>
      <c r="PLI18" s="249"/>
      <c r="PLJ18" s="249"/>
      <c r="PLK18" s="249"/>
      <c r="PLL18" s="249"/>
      <c r="PLM18" s="249"/>
      <c r="PLN18" s="249"/>
      <c r="PLO18" s="249"/>
      <c r="PLP18" s="249"/>
      <c r="PLQ18" s="249"/>
      <c r="PLR18" s="249"/>
      <c r="PLS18" s="249"/>
      <c r="PLT18" s="249"/>
      <c r="PLW18" s="248"/>
      <c r="PLY18" s="248"/>
      <c r="PMB18" s="249"/>
      <c r="PMC18" s="249"/>
      <c r="PMD18" s="249"/>
      <c r="PME18" s="249"/>
      <c r="PMF18" s="249"/>
      <c r="PMG18" s="249"/>
      <c r="PMH18" s="249"/>
      <c r="PMI18" s="249"/>
      <c r="PMJ18" s="249"/>
      <c r="PMK18" s="249"/>
      <c r="PML18" s="249"/>
      <c r="PMM18" s="249"/>
      <c r="PMP18" s="248"/>
      <c r="PMR18" s="248"/>
      <c r="PMU18" s="249"/>
      <c r="PMV18" s="249"/>
      <c r="PMW18" s="249"/>
      <c r="PMX18" s="249"/>
      <c r="PMY18" s="249"/>
      <c r="PMZ18" s="249"/>
      <c r="PNA18" s="249"/>
      <c r="PNB18" s="249"/>
      <c r="PNC18" s="249"/>
      <c r="PND18" s="249"/>
      <c r="PNE18" s="249"/>
      <c r="PNF18" s="249"/>
      <c r="PNI18" s="248"/>
      <c r="PNK18" s="248"/>
      <c r="PNN18" s="249"/>
      <c r="PNO18" s="249"/>
      <c r="PNP18" s="249"/>
      <c r="PNQ18" s="249"/>
      <c r="PNR18" s="249"/>
      <c r="PNS18" s="249"/>
      <c r="PNT18" s="249"/>
      <c r="PNU18" s="249"/>
      <c r="PNV18" s="249"/>
      <c r="PNW18" s="249"/>
      <c r="PNX18" s="249"/>
      <c r="PNY18" s="249"/>
      <c r="POB18" s="248"/>
      <c r="POD18" s="248"/>
      <c r="POG18" s="249"/>
      <c r="POH18" s="249"/>
      <c r="POI18" s="249"/>
      <c r="POJ18" s="249"/>
      <c r="POK18" s="249"/>
      <c r="POL18" s="249"/>
      <c r="POM18" s="249"/>
      <c r="PON18" s="249"/>
      <c r="POO18" s="249"/>
      <c r="POP18" s="249"/>
      <c r="POQ18" s="249"/>
      <c r="POR18" s="249"/>
      <c r="POU18" s="248"/>
      <c r="POW18" s="248"/>
      <c r="POZ18" s="249"/>
      <c r="PPA18" s="249"/>
      <c r="PPB18" s="249"/>
      <c r="PPC18" s="249"/>
      <c r="PPD18" s="249"/>
      <c r="PPE18" s="249"/>
      <c r="PPF18" s="249"/>
      <c r="PPG18" s="249"/>
      <c r="PPH18" s="249"/>
      <c r="PPI18" s="249"/>
      <c r="PPJ18" s="249"/>
      <c r="PPK18" s="249"/>
      <c r="PPN18" s="248"/>
      <c r="PPP18" s="248"/>
      <c r="PPS18" s="249"/>
      <c r="PPT18" s="249"/>
      <c r="PPU18" s="249"/>
      <c r="PPV18" s="249"/>
      <c r="PPW18" s="249"/>
      <c r="PPX18" s="249"/>
      <c r="PPY18" s="249"/>
      <c r="PPZ18" s="249"/>
      <c r="PQA18" s="249"/>
      <c r="PQB18" s="249"/>
      <c r="PQC18" s="249"/>
      <c r="PQD18" s="249"/>
      <c r="PQG18" s="248"/>
      <c r="PQI18" s="248"/>
      <c r="PQL18" s="249"/>
      <c r="PQM18" s="249"/>
      <c r="PQN18" s="249"/>
      <c r="PQO18" s="249"/>
      <c r="PQP18" s="249"/>
      <c r="PQQ18" s="249"/>
      <c r="PQR18" s="249"/>
      <c r="PQS18" s="249"/>
      <c r="PQT18" s="249"/>
      <c r="PQU18" s="249"/>
      <c r="PQV18" s="249"/>
      <c r="PQW18" s="249"/>
      <c r="PQZ18" s="248"/>
      <c r="PRB18" s="248"/>
      <c r="PRE18" s="249"/>
      <c r="PRF18" s="249"/>
      <c r="PRG18" s="249"/>
      <c r="PRH18" s="249"/>
      <c r="PRI18" s="249"/>
      <c r="PRJ18" s="249"/>
      <c r="PRK18" s="249"/>
      <c r="PRL18" s="249"/>
      <c r="PRM18" s="249"/>
      <c r="PRN18" s="249"/>
      <c r="PRO18" s="249"/>
      <c r="PRP18" s="249"/>
      <c r="PRS18" s="248"/>
      <c r="PRU18" s="248"/>
      <c r="PRX18" s="249"/>
      <c r="PRY18" s="249"/>
      <c r="PRZ18" s="249"/>
      <c r="PSA18" s="249"/>
      <c r="PSB18" s="249"/>
      <c r="PSC18" s="249"/>
      <c r="PSD18" s="249"/>
      <c r="PSE18" s="249"/>
      <c r="PSF18" s="249"/>
      <c r="PSG18" s="249"/>
      <c r="PSH18" s="249"/>
      <c r="PSI18" s="249"/>
      <c r="PSL18" s="248"/>
      <c r="PSN18" s="248"/>
      <c r="PSQ18" s="249"/>
      <c r="PSR18" s="249"/>
      <c r="PSS18" s="249"/>
      <c r="PST18" s="249"/>
      <c r="PSU18" s="249"/>
      <c r="PSV18" s="249"/>
      <c r="PSW18" s="249"/>
      <c r="PSX18" s="249"/>
      <c r="PSY18" s="249"/>
      <c r="PSZ18" s="249"/>
      <c r="PTA18" s="249"/>
      <c r="PTB18" s="249"/>
      <c r="PTE18" s="248"/>
      <c r="PTG18" s="248"/>
      <c r="PTJ18" s="249"/>
      <c r="PTK18" s="249"/>
      <c r="PTL18" s="249"/>
      <c r="PTM18" s="249"/>
      <c r="PTN18" s="249"/>
      <c r="PTO18" s="249"/>
      <c r="PTP18" s="249"/>
      <c r="PTQ18" s="249"/>
      <c r="PTR18" s="249"/>
      <c r="PTS18" s="249"/>
      <c r="PTT18" s="249"/>
      <c r="PTU18" s="249"/>
      <c r="PTX18" s="248"/>
      <c r="PTZ18" s="248"/>
      <c r="PUC18" s="249"/>
      <c r="PUD18" s="249"/>
      <c r="PUE18" s="249"/>
      <c r="PUF18" s="249"/>
      <c r="PUG18" s="249"/>
      <c r="PUH18" s="249"/>
      <c r="PUI18" s="249"/>
      <c r="PUJ18" s="249"/>
      <c r="PUK18" s="249"/>
      <c r="PUL18" s="249"/>
      <c r="PUM18" s="249"/>
      <c r="PUN18" s="249"/>
      <c r="PUQ18" s="248"/>
      <c r="PUS18" s="248"/>
      <c r="PUV18" s="249"/>
      <c r="PUW18" s="249"/>
      <c r="PUX18" s="249"/>
      <c r="PUY18" s="249"/>
      <c r="PUZ18" s="249"/>
      <c r="PVA18" s="249"/>
      <c r="PVB18" s="249"/>
      <c r="PVC18" s="249"/>
      <c r="PVD18" s="249"/>
      <c r="PVE18" s="249"/>
      <c r="PVF18" s="249"/>
      <c r="PVG18" s="249"/>
      <c r="PVJ18" s="248"/>
      <c r="PVL18" s="248"/>
      <c r="PVO18" s="249"/>
      <c r="PVP18" s="249"/>
      <c r="PVQ18" s="249"/>
      <c r="PVR18" s="249"/>
      <c r="PVS18" s="249"/>
      <c r="PVT18" s="249"/>
      <c r="PVU18" s="249"/>
      <c r="PVV18" s="249"/>
      <c r="PVW18" s="249"/>
      <c r="PVX18" s="249"/>
      <c r="PVY18" s="249"/>
      <c r="PVZ18" s="249"/>
      <c r="PWC18" s="248"/>
      <c r="PWE18" s="248"/>
      <c r="PWH18" s="249"/>
      <c r="PWI18" s="249"/>
      <c r="PWJ18" s="249"/>
      <c r="PWK18" s="249"/>
      <c r="PWL18" s="249"/>
      <c r="PWM18" s="249"/>
      <c r="PWN18" s="249"/>
      <c r="PWO18" s="249"/>
      <c r="PWP18" s="249"/>
      <c r="PWQ18" s="249"/>
      <c r="PWR18" s="249"/>
      <c r="PWS18" s="249"/>
      <c r="PWV18" s="248"/>
      <c r="PWX18" s="248"/>
      <c r="PXA18" s="249"/>
      <c r="PXB18" s="249"/>
      <c r="PXC18" s="249"/>
      <c r="PXD18" s="249"/>
      <c r="PXE18" s="249"/>
      <c r="PXF18" s="249"/>
      <c r="PXG18" s="249"/>
      <c r="PXH18" s="249"/>
      <c r="PXI18" s="249"/>
      <c r="PXJ18" s="249"/>
      <c r="PXK18" s="249"/>
      <c r="PXL18" s="249"/>
      <c r="PXO18" s="248"/>
      <c r="PXQ18" s="248"/>
      <c r="PXT18" s="249"/>
      <c r="PXU18" s="249"/>
      <c r="PXV18" s="249"/>
      <c r="PXW18" s="249"/>
      <c r="PXX18" s="249"/>
      <c r="PXY18" s="249"/>
      <c r="PXZ18" s="249"/>
      <c r="PYA18" s="249"/>
      <c r="PYB18" s="249"/>
      <c r="PYC18" s="249"/>
      <c r="PYD18" s="249"/>
      <c r="PYE18" s="249"/>
      <c r="PYH18" s="248"/>
      <c r="PYJ18" s="248"/>
      <c r="PYM18" s="249"/>
      <c r="PYN18" s="249"/>
      <c r="PYO18" s="249"/>
      <c r="PYP18" s="249"/>
      <c r="PYQ18" s="249"/>
      <c r="PYR18" s="249"/>
      <c r="PYS18" s="249"/>
      <c r="PYT18" s="249"/>
      <c r="PYU18" s="249"/>
      <c r="PYV18" s="249"/>
      <c r="PYW18" s="249"/>
      <c r="PYX18" s="249"/>
      <c r="PZA18" s="248"/>
      <c r="PZC18" s="248"/>
      <c r="PZF18" s="249"/>
      <c r="PZG18" s="249"/>
      <c r="PZH18" s="249"/>
      <c r="PZI18" s="249"/>
      <c r="PZJ18" s="249"/>
      <c r="PZK18" s="249"/>
      <c r="PZL18" s="249"/>
      <c r="PZM18" s="249"/>
      <c r="PZN18" s="249"/>
      <c r="PZO18" s="249"/>
      <c r="PZP18" s="249"/>
      <c r="PZQ18" s="249"/>
      <c r="PZT18" s="248"/>
      <c r="PZV18" s="248"/>
      <c r="PZY18" s="249"/>
      <c r="PZZ18" s="249"/>
      <c r="QAA18" s="249"/>
      <c r="QAB18" s="249"/>
      <c r="QAC18" s="249"/>
      <c r="QAD18" s="249"/>
      <c r="QAE18" s="249"/>
      <c r="QAF18" s="249"/>
      <c r="QAG18" s="249"/>
      <c r="QAH18" s="249"/>
      <c r="QAI18" s="249"/>
      <c r="QAJ18" s="249"/>
      <c r="QAM18" s="248"/>
      <c r="QAO18" s="248"/>
      <c r="QAR18" s="249"/>
      <c r="QAS18" s="249"/>
      <c r="QAT18" s="249"/>
      <c r="QAU18" s="249"/>
      <c r="QAV18" s="249"/>
      <c r="QAW18" s="249"/>
      <c r="QAX18" s="249"/>
      <c r="QAY18" s="249"/>
      <c r="QAZ18" s="249"/>
      <c r="QBA18" s="249"/>
      <c r="QBB18" s="249"/>
      <c r="QBC18" s="249"/>
      <c r="QBF18" s="248"/>
      <c r="QBH18" s="248"/>
      <c r="QBK18" s="249"/>
      <c r="QBL18" s="249"/>
      <c r="QBM18" s="249"/>
      <c r="QBN18" s="249"/>
      <c r="QBO18" s="249"/>
      <c r="QBP18" s="249"/>
      <c r="QBQ18" s="249"/>
      <c r="QBR18" s="249"/>
      <c r="QBS18" s="249"/>
      <c r="QBT18" s="249"/>
      <c r="QBU18" s="249"/>
      <c r="QBV18" s="249"/>
      <c r="QBY18" s="248"/>
      <c r="QCA18" s="248"/>
      <c r="QCD18" s="249"/>
      <c r="QCE18" s="249"/>
      <c r="QCF18" s="249"/>
      <c r="QCG18" s="249"/>
      <c r="QCH18" s="249"/>
      <c r="QCI18" s="249"/>
      <c r="QCJ18" s="249"/>
      <c r="QCK18" s="249"/>
      <c r="QCL18" s="249"/>
      <c r="QCM18" s="249"/>
      <c r="QCN18" s="249"/>
      <c r="QCO18" s="249"/>
      <c r="QCR18" s="248"/>
      <c r="QCT18" s="248"/>
      <c r="QCW18" s="249"/>
      <c r="QCX18" s="249"/>
      <c r="QCY18" s="249"/>
      <c r="QCZ18" s="249"/>
      <c r="QDA18" s="249"/>
      <c r="QDB18" s="249"/>
      <c r="QDC18" s="249"/>
      <c r="QDD18" s="249"/>
      <c r="QDE18" s="249"/>
      <c r="QDF18" s="249"/>
      <c r="QDG18" s="249"/>
      <c r="QDH18" s="249"/>
      <c r="QDK18" s="248"/>
      <c r="QDM18" s="248"/>
      <c r="QDP18" s="249"/>
      <c r="QDQ18" s="249"/>
      <c r="QDR18" s="249"/>
      <c r="QDS18" s="249"/>
      <c r="QDT18" s="249"/>
      <c r="QDU18" s="249"/>
      <c r="QDV18" s="249"/>
      <c r="QDW18" s="249"/>
      <c r="QDX18" s="249"/>
      <c r="QDY18" s="249"/>
      <c r="QDZ18" s="249"/>
      <c r="QEA18" s="249"/>
      <c r="QED18" s="248"/>
      <c r="QEF18" s="248"/>
      <c r="QEI18" s="249"/>
      <c r="QEJ18" s="249"/>
      <c r="QEK18" s="249"/>
      <c r="QEL18" s="249"/>
      <c r="QEM18" s="249"/>
      <c r="QEN18" s="249"/>
      <c r="QEO18" s="249"/>
      <c r="QEP18" s="249"/>
      <c r="QEQ18" s="249"/>
      <c r="QER18" s="249"/>
      <c r="QES18" s="249"/>
      <c r="QET18" s="249"/>
      <c r="QEW18" s="248"/>
      <c r="QEY18" s="248"/>
      <c r="QFB18" s="249"/>
      <c r="QFC18" s="249"/>
      <c r="QFD18" s="249"/>
      <c r="QFE18" s="249"/>
      <c r="QFF18" s="249"/>
      <c r="QFG18" s="249"/>
      <c r="QFH18" s="249"/>
      <c r="QFI18" s="249"/>
      <c r="QFJ18" s="249"/>
      <c r="QFK18" s="249"/>
      <c r="QFL18" s="249"/>
      <c r="QFM18" s="249"/>
      <c r="QFP18" s="248"/>
      <c r="QFR18" s="248"/>
      <c r="QFU18" s="249"/>
      <c r="QFV18" s="249"/>
      <c r="QFW18" s="249"/>
      <c r="QFX18" s="249"/>
      <c r="QFY18" s="249"/>
      <c r="QFZ18" s="249"/>
      <c r="QGA18" s="249"/>
      <c r="QGB18" s="249"/>
      <c r="QGC18" s="249"/>
      <c r="QGD18" s="249"/>
      <c r="QGE18" s="249"/>
      <c r="QGF18" s="249"/>
      <c r="QGI18" s="248"/>
      <c r="QGK18" s="248"/>
      <c r="QGN18" s="249"/>
      <c r="QGO18" s="249"/>
      <c r="QGP18" s="249"/>
      <c r="QGQ18" s="249"/>
      <c r="QGR18" s="249"/>
      <c r="QGS18" s="249"/>
      <c r="QGT18" s="249"/>
      <c r="QGU18" s="249"/>
      <c r="QGV18" s="249"/>
      <c r="QGW18" s="249"/>
      <c r="QGX18" s="249"/>
      <c r="QGY18" s="249"/>
      <c r="QHB18" s="248"/>
      <c r="QHD18" s="248"/>
      <c r="QHG18" s="249"/>
      <c r="QHH18" s="249"/>
      <c r="QHI18" s="249"/>
      <c r="QHJ18" s="249"/>
      <c r="QHK18" s="249"/>
      <c r="QHL18" s="249"/>
      <c r="QHM18" s="249"/>
      <c r="QHN18" s="249"/>
      <c r="QHO18" s="249"/>
      <c r="QHP18" s="249"/>
      <c r="QHQ18" s="249"/>
      <c r="QHR18" s="249"/>
      <c r="QHU18" s="248"/>
      <c r="QHW18" s="248"/>
      <c r="QHZ18" s="249"/>
      <c r="QIA18" s="249"/>
      <c r="QIB18" s="249"/>
      <c r="QIC18" s="249"/>
      <c r="QID18" s="249"/>
      <c r="QIE18" s="249"/>
      <c r="QIF18" s="249"/>
      <c r="QIG18" s="249"/>
      <c r="QIH18" s="249"/>
      <c r="QII18" s="249"/>
      <c r="QIJ18" s="249"/>
      <c r="QIK18" s="249"/>
      <c r="QIN18" s="248"/>
      <c r="QIP18" s="248"/>
      <c r="QIS18" s="249"/>
      <c r="QIT18" s="249"/>
      <c r="QIU18" s="249"/>
      <c r="QIV18" s="249"/>
      <c r="QIW18" s="249"/>
      <c r="QIX18" s="249"/>
      <c r="QIY18" s="249"/>
      <c r="QIZ18" s="249"/>
      <c r="QJA18" s="249"/>
      <c r="QJB18" s="249"/>
      <c r="QJC18" s="249"/>
      <c r="QJD18" s="249"/>
      <c r="QJG18" s="248"/>
      <c r="QJI18" s="248"/>
      <c r="QJL18" s="249"/>
      <c r="QJM18" s="249"/>
      <c r="QJN18" s="249"/>
      <c r="QJO18" s="249"/>
      <c r="QJP18" s="249"/>
      <c r="QJQ18" s="249"/>
      <c r="QJR18" s="249"/>
      <c r="QJS18" s="249"/>
      <c r="QJT18" s="249"/>
      <c r="QJU18" s="249"/>
      <c r="QJV18" s="249"/>
      <c r="QJW18" s="249"/>
      <c r="QJZ18" s="248"/>
      <c r="QKB18" s="248"/>
      <c r="QKE18" s="249"/>
      <c r="QKF18" s="249"/>
      <c r="QKG18" s="249"/>
      <c r="QKH18" s="249"/>
      <c r="QKI18" s="249"/>
      <c r="QKJ18" s="249"/>
      <c r="QKK18" s="249"/>
      <c r="QKL18" s="249"/>
      <c r="QKM18" s="249"/>
      <c r="QKN18" s="249"/>
      <c r="QKO18" s="249"/>
      <c r="QKP18" s="249"/>
      <c r="QKS18" s="248"/>
      <c r="QKU18" s="248"/>
      <c r="QKX18" s="249"/>
      <c r="QKY18" s="249"/>
      <c r="QKZ18" s="249"/>
      <c r="QLA18" s="249"/>
      <c r="QLB18" s="249"/>
      <c r="QLC18" s="249"/>
      <c r="QLD18" s="249"/>
      <c r="QLE18" s="249"/>
      <c r="QLF18" s="249"/>
      <c r="QLG18" s="249"/>
      <c r="QLH18" s="249"/>
      <c r="QLI18" s="249"/>
      <c r="QLL18" s="248"/>
      <c r="QLN18" s="248"/>
      <c r="QLQ18" s="249"/>
      <c r="QLR18" s="249"/>
      <c r="QLS18" s="249"/>
      <c r="QLT18" s="249"/>
      <c r="QLU18" s="249"/>
      <c r="QLV18" s="249"/>
      <c r="QLW18" s="249"/>
      <c r="QLX18" s="249"/>
      <c r="QLY18" s="249"/>
      <c r="QLZ18" s="249"/>
      <c r="QMA18" s="249"/>
      <c r="QMB18" s="249"/>
      <c r="QME18" s="248"/>
      <c r="QMG18" s="248"/>
      <c r="QMJ18" s="249"/>
      <c r="QMK18" s="249"/>
      <c r="QML18" s="249"/>
      <c r="QMM18" s="249"/>
      <c r="QMN18" s="249"/>
      <c r="QMO18" s="249"/>
      <c r="QMP18" s="249"/>
      <c r="QMQ18" s="249"/>
      <c r="QMR18" s="249"/>
      <c r="QMS18" s="249"/>
      <c r="QMT18" s="249"/>
      <c r="QMU18" s="249"/>
      <c r="QMX18" s="248"/>
      <c r="QMZ18" s="248"/>
      <c r="QNC18" s="249"/>
      <c r="QND18" s="249"/>
      <c r="QNE18" s="249"/>
      <c r="QNF18" s="249"/>
      <c r="QNG18" s="249"/>
      <c r="QNH18" s="249"/>
      <c r="QNI18" s="249"/>
      <c r="QNJ18" s="249"/>
      <c r="QNK18" s="249"/>
      <c r="QNL18" s="249"/>
      <c r="QNM18" s="249"/>
      <c r="QNN18" s="249"/>
      <c r="QNQ18" s="248"/>
      <c r="QNS18" s="248"/>
      <c r="QNV18" s="249"/>
      <c r="QNW18" s="249"/>
      <c r="QNX18" s="249"/>
      <c r="QNY18" s="249"/>
      <c r="QNZ18" s="249"/>
      <c r="QOA18" s="249"/>
      <c r="QOB18" s="249"/>
      <c r="QOC18" s="249"/>
      <c r="QOD18" s="249"/>
      <c r="QOE18" s="249"/>
      <c r="QOF18" s="249"/>
      <c r="QOG18" s="249"/>
      <c r="QOJ18" s="248"/>
      <c r="QOL18" s="248"/>
      <c r="QOO18" s="249"/>
      <c r="QOP18" s="249"/>
      <c r="QOQ18" s="249"/>
      <c r="QOR18" s="249"/>
      <c r="QOS18" s="249"/>
      <c r="QOT18" s="249"/>
      <c r="QOU18" s="249"/>
      <c r="QOV18" s="249"/>
      <c r="QOW18" s="249"/>
      <c r="QOX18" s="249"/>
      <c r="QOY18" s="249"/>
      <c r="QOZ18" s="249"/>
      <c r="QPC18" s="248"/>
      <c r="QPE18" s="248"/>
      <c r="QPH18" s="249"/>
      <c r="QPI18" s="249"/>
      <c r="QPJ18" s="249"/>
      <c r="QPK18" s="249"/>
      <c r="QPL18" s="249"/>
      <c r="QPM18" s="249"/>
      <c r="QPN18" s="249"/>
      <c r="QPO18" s="249"/>
      <c r="QPP18" s="249"/>
      <c r="QPQ18" s="249"/>
      <c r="QPR18" s="249"/>
      <c r="QPS18" s="249"/>
      <c r="QPV18" s="248"/>
      <c r="QPX18" s="248"/>
      <c r="QQA18" s="249"/>
      <c r="QQB18" s="249"/>
      <c r="QQC18" s="249"/>
      <c r="QQD18" s="249"/>
      <c r="QQE18" s="249"/>
      <c r="QQF18" s="249"/>
      <c r="QQG18" s="249"/>
      <c r="QQH18" s="249"/>
      <c r="QQI18" s="249"/>
      <c r="QQJ18" s="249"/>
      <c r="QQK18" s="249"/>
      <c r="QQL18" s="249"/>
      <c r="QQO18" s="248"/>
      <c r="QQQ18" s="248"/>
      <c r="QQT18" s="249"/>
      <c r="QQU18" s="249"/>
      <c r="QQV18" s="249"/>
      <c r="QQW18" s="249"/>
      <c r="QQX18" s="249"/>
      <c r="QQY18" s="249"/>
      <c r="QQZ18" s="249"/>
      <c r="QRA18" s="249"/>
      <c r="QRB18" s="249"/>
      <c r="QRC18" s="249"/>
      <c r="QRD18" s="249"/>
      <c r="QRE18" s="249"/>
      <c r="QRH18" s="248"/>
      <c r="QRJ18" s="248"/>
      <c r="QRM18" s="249"/>
      <c r="QRN18" s="249"/>
      <c r="QRO18" s="249"/>
      <c r="QRP18" s="249"/>
      <c r="QRQ18" s="249"/>
      <c r="QRR18" s="249"/>
      <c r="QRS18" s="249"/>
      <c r="QRT18" s="249"/>
      <c r="QRU18" s="249"/>
      <c r="QRV18" s="249"/>
      <c r="QRW18" s="249"/>
      <c r="QRX18" s="249"/>
      <c r="QSA18" s="248"/>
      <c r="QSC18" s="248"/>
      <c r="QSF18" s="249"/>
      <c r="QSG18" s="249"/>
      <c r="QSH18" s="249"/>
      <c r="QSI18" s="249"/>
      <c r="QSJ18" s="249"/>
      <c r="QSK18" s="249"/>
      <c r="QSL18" s="249"/>
      <c r="QSM18" s="249"/>
      <c r="QSN18" s="249"/>
      <c r="QSO18" s="249"/>
      <c r="QSP18" s="249"/>
      <c r="QSQ18" s="249"/>
      <c r="QST18" s="248"/>
      <c r="QSV18" s="248"/>
      <c r="QSY18" s="249"/>
      <c r="QSZ18" s="249"/>
      <c r="QTA18" s="249"/>
      <c r="QTB18" s="249"/>
      <c r="QTC18" s="249"/>
      <c r="QTD18" s="249"/>
      <c r="QTE18" s="249"/>
      <c r="QTF18" s="249"/>
      <c r="QTG18" s="249"/>
      <c r="QTH18" s="249"/>
      <c r="QTI18" s="249"/>
      <c r="QTJ18" s="249"/>
      <c r="QTM18" s="248"/>
      <c r="QTO18" s="248"/>
      <c r="QTR18" s="249"/>
      <c r="QTS18" s="249"/>
      <c r="QTT18" s="249"/>
      <c r="QTU18" s="249"/>
      <c r="QTV18" s="249"/>
      <c r="QTW18" s="249"/>
      <c r="QTX18" s="249"/>
      <c r="QTY18" s="249"/>
      <c r="QTZ18" s="249"/>
      <c r="QUA18" s="249"/>
      <c r="QUB18" s="249"/>
      <c r="QUC18" s="249"/>
      <c r="QUF18" s="248"/>
      <c r="QUH18" s="248"/>
      <c r="QUK18" s="249"/>
      <c r="QUL18" s="249"/>
      <c r="QUM18" s="249"/>
      <c r="QUN18" s="249"/>
      <c r="QUO18" s="249"/>
      <c r="QUP18" s="249"/>
      <c r="QUQ18" s="249"/>
      <c r="QUR18" s="249"/>
      <c r="QUS18" s="249"/>
      <c r="QUT18" s="249"/>
      <c r="QUU18" s="249"/>
      <c r="QUV18" s="249"/>
      <c r="QUY18" s="248"/>
      <c r="QVA18" s="248"/>
      <c r="QVD18" s="249"/>
      <c r="QVE18" s="249"/>
      <c r="QVF18" s="249"/>
      <c r="QVG18" s="249"/>
      <c r="QVH18" s="249"/>
      <c r="QVI18" s="249"/>
      <c r="QVJ18" s="249"/>
      <c r="QVK18" s="249"/>
      <c r="QVL18" s="249"/>
      <c r="QVM18" s="249"/>
      <c r="QVN18" s="249"/>
      <c r="QVO18" s="249"/>
      <c r="QVR18" s="248"/>
      <c r="QVT18" s="248"/>
      <c r="QVW18" s="249"/>
      <c r="QVX18" s="249"/>
      <c r="QVY18" s="249"/>
      <c r="QVZ18" s="249"/>
      <c r="QWA18" s="249"/>
      <c r="QWB18" s="249"/>
      <c r="QWC18" s="249"/>
      <c r="QWD18" s="249"/>
      <c r="QWE18" s="249"/>
      <c r="QWF18" s="249"/>
      <c r="QWG18" s="249"/>
      <c r="QWH18" s="249"/>
      <c r="QWK18" s="248"/>
      <c r="QWM18" s="248"/>
      <c r="QWP18" s="249"/>
      <c r="QWQ18" s="249"/>
      <c r="QWR18" s="249"/>
      <c r="QWS18" s="249"/>
      <c r="QWT18" s="249"/>
      <c r="QWU18" s="249"/>
      <c r="QWV18" s="249"/>
      <c r="QWW18" s="249"/>
      <c r="QWX18" s="249"/>
      <c r="QWY18" s="249"/>
      <c r="QWZ18" s="249"/>
      <c r="QXA18" s="249"/>
      <c r="QXD18" s="248"/>
      <c r="QXF18" s="248"/>
      <c r="QXI18" s="249"/>
      <c r="QXJ18" s="249"/>
      <c r="QXK18" s="249"/>
      <c r="QXL18" s="249"/>
      <c r="QXM18" s="249"/>
      <c r="QXN18" s="249"/>
      <c r="QXO18" s="249"/>
      <c r="QXP18" s="249"/>
      <c r="QXQ18" s="249"/>
      <c r="QXR18" s="249"/>
      <c r="QXS18" s="249"/>
      <c r="QXT18" s="249"/>
      <c r="QXW18" s="248"/>
      <c r="QXY18" s="248"/>
      <c r="QYB18" s="249"/>
      <c r="QYC18" s="249"/>
      <c r="QYD18" s="249"/>
      <c r="QYE18" s="249"/>
      <c r="QYF18" s="249"/>
      <c r="QYG18" s="249"/>
      <c r="QYH18" s="249"/>
      <c r="QYI18" s="249"/>
      <c r="QYJ18" s="249"/>
      <c r="QYK18" s="249"/>
      <c r="QYL18" s="249"/>
      <c r="QYM18" s="249"/>
      <c r="QYP18" s="248"/>
      <c r="QYR18" s="248"/>
      <c r="QYU18" s="249"/>
      <c r="QYV18" s="249"/>
      <c r="QYW18" s="249"/>
      <c r="QYX18" s="249"/>
      <c r="QYY18" s="249"/>
      <c r="QYZ18" s="249"/>
      <c r="QZA18" s="249"/>
      <c r="QZB18" s="249"/>
      <c r="QZC18" s="249"/>
      <c r="QZD18" s="249"/>
      <c r="QZE18" s="249"/>
      <c r="QZF18" s="249"/>
      <c r="QZI18" s="248"/>
      <c r="QZK18" s="248"/>
      <c r="QZN18" s="249"/>
      <c r="QZO18" s="249"/>
      <c r="QZP18" s="249"/>
      <c r="QZQ18" s="249"/>
      <c r="QZR18" s="249"/>
      <c r="QZS18" s="249"/>
      <c r="QZT18" s="249"/>
      <c r="QZU18" s="249"/>
      <c r="QZV18" s="249"/>
      <c r="QZW18" s="249"/>
      <c r="QZX18" s="249"/>
      <c r="QZY18" s="249"/>
      <c r="RAB18" s="248"/>
      <c r="RAD18" s="248"/>
      <c r="RAG18" s="249"/>
      <c r="RAH18" s="249"/>
      <c r="RAI18" s="249"/>
      <c r="RAJ18" s="249"/>
      <c r="RAK18" s="249"/>
      <c r="RAL18" s="249"/>
      <c r="RAM18" s="249"/>
      <c r="RAN18" s="249"/>
      <c r="RAO18" s="249"/>
      <c r="RAP18" s="249"/>
      <c r="RAQ18" s="249"/>
      <c r="RAR18" s="249"/>
      <c r="RAU18" s="248"/>
      <c r="RAW18" s="248"/>
      <c r="RAZ18" s="249"/>
      <c r="RBA18" s="249"/>
      <c r="RBB18" s="249"/>
      <c r="RBC18" s="249"/>
      <c r="RBD18" s="249"/>
      <c r="RBE18" s="249"/>
      <c r="RBF18" s="249"/>
      <c r="RBG18" s="249"/>
      <c r="RBH18" s="249"/>
      <c r="RBI18" s="249"/>
      <c r="RBJ18" s="249"/>
      <c r="RBK18" s="249"/>
      <c r="RBN18" s="248"/>
      <c r="RBP18" s="248"/>
      <c r="RBS18" s="249"/>
      <c r="RBT18" s="249"/>
      <c r="RBU18" s="249"/>
      <c r="RBV18" s="249"/>
      <c r="RBW18" s="249"/>
      <c r="RBX18" s="249"/>
      <c r="RBY18" s="249"/>
      <c r="RBZ18" s="249"/>
      <c r="RCA18" s="249"/>
      <c r="RCB18" s="249"/>
      <c r="RCC18" s="249"/>
      <c r="RCD18" s="249"/>
      <c r="RCG18" s="248"/>
      <c r="RCI18" s="248"/>
      <c r="RCL18" s="249"/>
      <c r="RCM18" s="249"/>
      <c r="RCN18" s="249"/>
      <c r="RCO18" s="249"/>
      <c r="RCP18" s="249"/>
      <c r="RCQ18" s="249"/>
      <c r="RCR18" s="249"/>
      <c r="RCS18" s="249"/>
      <c r="RCT18" s="249"/>
      <c r="RCU18" s="249"/>
      <c r="RCV18" s="249"/>
      <c r="RCW18" s="249"/>
      <c r="RCZ18" s="248"/>
      <c r="RDB18" s="248"/>
      <c r="RDE18" s="249"/>
      <c r="RDF18" s="249"/>
      <c r="RDG18" s="249"/>
      <c r="RDH18" s="249"/>
      <c r="RDI18" s="249"/>
      <c r="RDJ18" s="249"/>
      <c r="RDK18" s="249"/>
      <c r="RDL18" s="249"/>
      <c r="RDM18" s="249"/>
      <c r="RDN18" s="249"/>
      <c r="RDO18" s="249"/>
      <c r="RDP18" s="249"/>
      <c r="RDS18" s="248"/>
      <c r="RDU18" s="248"/>
      <c r="RDX18" s="249"/>
      <c r="RDY18" s="249"/>
      <c r="RDZ18" s="249"/>
      <c r="REA18" s="249"/>
      <c r="REB18" s="249"/>
      <c r="REC18" s="249"/>
      <c r="RED18" s="249"/>
      <c r="REE18" s="249"/>
      <c r="REF18" s="249"/>
      <c r="REG18" s="249"/>
      <c r="REH18" s="249"/>
      <c r="REI18" s="249"/>
      <c r="REL18" s="248"/>
      <c r="REN18" s="248"/>
      <c r="REQ18" s="249"/>
      <c r="RER18" s="249"/>
      <c r="RES18" s="249"/>
      <c r="RET18" s="249"/>
      <c r="REU18" s="249"/>
      <c r="REV18" s="249"/>
      <c r="REW18" s="249"/>
      <c r="REX18" s="249"/>
      <c r="REY18" s="249"/>
      <c r="REZ18" s="249"/>
      <c r="RFA18" s="249"/>
      <c r="RFB18" s="249"/>
      <c r="RFE18" s="248"/>
      <c r="RFG18" s="248"/>
      <c r="RFJ18" s="249"/>
      <c r="RFK18" s="249"/>
      <c r="RFL18" s="249"/>
      <c r="RFM18" s="249"/>
      <c r="RFN18" s="249"/>
      <c r="RFO18" s="249"/>
      <c r="RFP18" s="249"/>
      <c r="RFQ18" s="249"/>
      <c r="RFR18" s="249"/>
      <c r="RFS18" s="249"/>
      <c r="RFT18" s="249"/>
      <c r="RFU18" s="249"/>
      <c r="RFX18" s="248"/>
      <c r="RFZ18" s="248"/>
      <c r="RGC18" s="249"/>
      <c r="RGD18" s="249"/>
      <c r="RGE18" s="249"/>
      <c r="RGF18" s="249"/>
      <c r="RGG18" s="249"/>
      <c r="RGH18" s="249"/>
      <c r="RGI18" s="249"/>
      <c r="RGJ18" s="249"/>
      <c r="RGK18" s="249"/>
      <c r="RGL18" s="249"/>
      <c r="RGM18" s="249"/>
      <c r="RGN18" s="249"/>
      <c r="RGQ18" s="248"/>
      <c r="RGS18" s="248"/>
      <c r="RGV18" s="249"/>
      <c r="RGW18" s="249"/>
      <c r="RGX18" s="249"/>
      <c r="RGY18" s="249"/>
      <c r="RGZ18" s="249"/>
      <c r="RHA18" s="249"/>
      <c r="RHB18" s="249"/>
      <c r="RHC18" s="249"/>
      <c r="RHD18" s="249"/>
      <c r="RHE18" s="249"/>
      <c r="RHF18" s="249"/>
      <c r="RHG18" s="249"/>
      <c r="RHJ18" s="248"/>
      <c r="RHL18" s="248"/>
      <c r="RHO18" s="249"/>
      <c r="RHP18" s="249"/>
      <c r="RHQ18" s="249"/>
      <c r="RHR18" s="249"/>
      <c r="RHS18" s="249"/>
      <c r="RHT18" s="249"/>
      <c r="RHU18" s="249"/>
      <c r="RHV18" s="249"/>
      <c r="RHW18" s="249"/>
      <c r="RHX18" s="249"/>
      <c r="RHY18" s="249"/>
      <c r="RHZ18" s="249"/>
      <c r="RIC18" s="248"/>
      <c r="RIE18" s="248"/>
      <c r="RIH18" s="249"/>
      <c r="RII18" s="249"/>
      <c r="RIJ18" s="249"/>
      <c r="RIK18" s="249"/>
      <c r="RIL18" s="249"/>
      <c r="RIM18" s="249"/>
      <c r="RIN18" s="249"/>
      <c r="RIO18" s="249"/>
      <c r="RIP18" s="249"/>
      <c r="RIQ18" s="249"/>
      <c r="RIR18" s="249"/>
      <c r="RIS18" s="249"/>
      <c r="RIV18" s="248"/>
      <c r="RIX18" s="248"/>
      <c r="RJA18" s="249"/>
      <c r="RJB18" s="249"/>
      <c r="RJC18" s="249"/>
      <c r="RJD18" s="249"/>
      <c r="RJE18" s="249"/>
      <c r="RJF18" s="249"/>
      <c r="RJG18" s="249"/>
      <c r="RJH18" s="249"/>
      <c r="RJI18" s="249"/>
      <c r="RJJ18" s="249"/>
      <c r="RJK18" s="249"/>
      <c r="RJL18" s="249"/>
      <c r="RJO18" s="248"/>
      <c r="RJQ18" s="248"/>
      <c r="RJT18" s="249"/>
      <c r="RJU18" s="249"/>
      <c r="RJV18" s="249"/>
      <c r="RJW18" s="249"/>
      <c r="RJX18" s="249"/>
      <c r="RJY18" s="249"/>
      <c r="RJZ18" s="249"/>
      <c r="RKA18" s="249"/>
      <c r="RKB18" s="249"/>
      <c r="RKC18" s="249"/>
      <c r="RKD18" s="249"/>
      <c r="RKE18" s="249"/>
      <c r="RKH18" s="248"/>
      <c r="RKJ18" s="248"/>
      <c r="RKM18" s="249"/>
      <c r="RKN18" s="249"/>
      <c r="RKO18" s="249"/>
      <c r="RKP18" s="249"/>
      <c r="RKQ18" s="249"/>
      <c r="RKR18" s="249"/>
      <c r="RKS18" s="249"/>
      <c r="RKT18" s="249"/>
      <c r="RKU18" s="249"/>
      <c r="RKV18" s="249"/>
      <c r="RKW18" s="249"/>
      <c r="RKX18" s="249"/>
      <c r="RLA18" s="248"/>
      <c r="RLC18" s="248"/>
      <c r="RLF18" s="249"/>
      <c r="RLG18" s="249"/>
      <c r="RLH18" s="249"/>
      <c r="RLI18" s="249"/>
      <c r="RLJ18" s="249"/>
      <c r="RLK18" s="249"/>
      <c r="RLL18" s="249"/>
      <c r="RLM18" s="249"/>
      <c r="RLN18" s="249"/>
      <c r="RLO18" s="249"/>
      <c r="RLP18" s="249"/>
      <c r="RLQ18" s="249"/>
      <c r="RLT18" s="248"/>
      <c r="RLV18" s="248"/>
      <c r="RLY18" s="249"/>
      <c r="RLZ18" s="249"/>
      <c r="RMA18" s="249"/>
      <c r="RMB18" s="249"/>
      <c r="RMC18" s="249"/>
      <c r="RMD18" s="249"/>
      <c r="RME18" s="249"/>
      <c r="RMF18" s="249"/>
      <c r="RMG18" s="249"/>
      <c r="RMH18" s="249"/>
      <c r="RMI18" s="249"/>
      <c r="RMJ18" s="249"/>
      <c r="RMM18" s="248"/>
      <c r="RMO18" s="248"/>
      <c r="RMR18" s="249"/>
      <c r="RMS18" s="249"/>
      <c r="RMT18" s="249"/>
      <c r="RMU18" s="249"/>
      <c r="RMV18" s="249"/>
      <c r="RMW18" s="249"/>
      <c r="RMX18" s="249"/>
      <c r="RMY18" s="249"/>
      <c r="RMZ18" s="249"/>
      <c r="RNA18" s="249"/>
      <c r="RNB18" s="249"/>
      <c r="RNC18" s="249"/>
      <c r="RNF18" s="248"/>
      <c r="RNH18" s="248"/>
      <c r="RNK18" s="249"/>
      <c r="RNL18" s="249"/>
      <c r="RNM18" s="249"/>
      <c r="RNN18" s="249"/>
      <c r="RNO18" s="249"/>
      <c r="RNP18" s="249"/>
      <c r="RNQ18" s="249"/>
      <c r="RNR18" s="249"/>
      <c r="RNS18" s="249"/>
      <c r="RNT18" s="249"/>
      <c r="RNU18" s="249"/>
      <c r="RNV18" s="249"/>
      <c r="RNY18" s="248"/>
      <c r="ROA18" s="248"/>
      <c r="ROD18" s="249"/>
      <c r="ROE18" s="249"/>
      <c r="ROF18" s="249"/>
      <c r="ROG18" s="249"/>
      <c r="ROH18" s="249"/>
      <c r="ROI18" s="249"/>
      <c r="ROJ18" s="249"/>
      <c r="ROK18" s="249"/>
      <c r="ROL18" s="249"/>
      <c r="ROM18" s="249"/>
      <c r="RON18" s="249"/>
      <c r="ROO18" s="249"/>
      <c r="ROR18" s="248"/>
      <c r="ROT18" s="248"/>
      <c r="ROW18" s="249"/>
      <c r="ROX18" s="249"/>
      <c r="ROY18" s="249"/>
      <c r="ROZ18" s="249"/>
      <c r="RPA18" s="249"/>
      <c r="RPB18" s="249"/>
      <c r="RPC18" s="249"/>
      <c r="RPD18" s="249"/>
      <c r="RPE18" s="249"/>
      <c r="RPF18" s="249"/>
      <c r="RPG18" s="249"/>
      <c r="RPH18" s="249"/>
      <c r="RPK18" s="248"/>
      <c r="RPM18" s="248"/>
      <c r="RPP18" s="249"/>
      <c r="RPQ18" s="249"/>
      <c r="RPR18" s="249"/>
      <c r="RPS18" s="249"/>
      <c r="RPT18" s="249"/>
      <c r="RPU18" s="249"/>
      <c r="RPV18" s="249"/>
      <c r="RPW18" s="249"/>
      <c r="RPX18" s="249"/>
      <c r="RPY18" s="249"/>
      <c r="RPZ18" s="249"/>
      <c r="RQA18" s="249"/>
      <c r="RQD18" s="248"/>
      <c r="RQF18" s="248"/>
      <c r="RQI18" s="249"/>
      <c r="RQJ18" s="249"/>
      <c r="RQK18" s="249"/>
      <c r="RQL18" s="249"/>
      <c r="RQM18" s="249"/>
      <c r="RQN18" s="249"/>
      <c r="RQO18" s="249"/>
      <c r="RQP18" s="249"/>
      <c r="RQQ18" s="249"/>
      <c r="RQR18" s="249"/>
      <c r="RQS18" s="249"/>
      <c r="RQT18" s="249"/>
      <c r="RQW18" s="248"/>
      <c r="RQY18" s="248"/>
      <c r="RRB18" s="249"/>
      <c r="RRC18" s="249"/>
      <c r="RRD18" s="249"/>
      <c r="RRE18" s="249"/>
      <c r="RRF18" s="249"/>
      <c r="RRG18" s="249"/>
      <c r="RRH18" s="249"/>
      <c r="RRI18" s="249"/>
      <c r="RRJ18" s="249"/>
      <c r="RRK18" s="249"/>
      <c r="RRL18" s="249"/>
      <c r="RRM18" s="249"/>
      <c r="RRP18" s="248"/>
      <c r="RRR18" s="248"/>
      <c r="RRU18" s="249"/>
      <c r="RRV18" s="249"/>
      <c r="RRW18" s="249"/>
      <c r="RRX18" s="249"/>
      <c r="RRY18" s="249"/>
      <c r="RRZ18" s="249"/>
      <c r="RSA18" s="249"/>
      <c r="RSB18" s="249"/>
      <c r="RSC18" s="249"/>
      <c r="RSD18" s="249"/>
      <c r="RSE18" s="249"/>
      <c r="RSF18" s="249"/>
      <c r="RSI18" s="248"/>
      <c r="RSK18" s="248"/>
      <c r="RSN18" s="249"/>
      <c r="RSO18" s="249"/>
      <c r="RSP18" s="249"/>
      <c r="RSQ18" s="249"/>
      <c r="RSR18" s="249"/>
      <c r="RSS18" s="249"/>
      <c r="RST18" s="249"/>
      <c r="RSU18" s="249"/>
      <c r="RSV18" s="249"/>
      <c r="RSW18" s="249"/>
      <c r="RSX18" s="249"/>
      <c r="RSY18" s="249"/>
      <c r="RTB18" s="248"/>
      <c r="RTD18" s="248"/>
      <c r="RTG18" s="249"/>
      <c r="RTH18" s="249"/>
      <c r="RTI18" s="249"/>
      <c r="RTJ18" s="249"/>
      <c r="RTK18" s="249"/>
      <c r="RTL18" s="249"/>
      <c r="RTM18" s="249"/>
      <c r="RTN18" s="249"/>
      <c r="RTO18" s="249"/>
      <c r="RTP18" s="249"/>
      <c r="RTQ18" s="249"/>
      <c r="RTR18" s="249"/>
      <c r="RTU18" s="248"/>
      <c r="RTW18" s="248"/>
      <c r="RTZ18" s="249"/>
      <c r="RUA18" s="249"/>
      <c r="RUB18" s="249"/>
      <c r="RUC18" s="249"/>
      <c r="RUD18" s="249"/>
      <c r="RUE18" s="249"/>
      <c r="RUF18" s="249"/>
      <c r="RUG18" s="249"/>
      <c r="RUH18" s="249"/>
      <c r="RUI18" s="249"/>
      <c r="RUJ18" s="249"/>
      <c r="RUK18" s="249"/>
      <c r="RUN18" s="248"/>
      <c r="RUP18" s="248"/>
      <c r="RUS18" s="249"/>
      <c r="RUT18" s="249"/>
      <c r="RUU18" s="249"/>
      <c r="RUV18" s="249"/>
      <c r="RUW18" s="249"/>
      <c r="RUX18" s="249"/>
      <c r="RUY18" s="249"/>
      <c r="RUZ18" s="249"/>
      <c r="RVA18" s="249"/>
      <c r="RVB18" s="249"/>
      <c r="RVC18" s="249"/>
      <c r="RVD18" s="249"/>
      <c r="RVG18" s="248"/>
      <c r="RVI18" s="248"/>
      <c r="RVL18" s="249"/>
      <c r="RVM18" s="249"/>
      <c r="RVN18" s="249"/>
      <c r="RVO18" s="249"/>
      <c r="RVP18" s="249"/>
      <c r="RVQ18" s="249"/>
      <c r="RVR18" s="249"/>
      <c r="RVS18" s="249"/>
      <c r="RVT18" s="249"/>
      <c r="RVU18" s="249"/>
      <c r="RVV18" s="249"/>
      <c r="RVW18" s="249"/>
      <c r="RVZ18" s="248"/>
      <c r="RWB18" s="248"/>
      <c r="RWE18" s="249"/>
      <c r="RWF18" s="249"/>
      <c r="RWG18" s="249"/>
      <c r="RWH18" s="249"/>
      <c r="RWI18" s="249"/>
      <c r="RWJ18" s="249"/>
      <c r="RWK18" s="249"/>
      <c r="RWL18" s="249"/>
      <c r="RWM18" s="249"/>
      <c r="RWN18" s="249"/>
      <c r="RWO18" s="249"/>
      <c r="RWP18" s="249"/>
      <c r="RWS18" s="248"/>
      <c r="RWU18" s="248"/>
      <c r="RWX18" s="249"/>
      <c r="RWY18" s="249"/>
      <c r="RWZ18" s="249"/>
      <c r="RXA18" s="249"/>
      <c r="RXB18" s="249"/>
      <c r="RXC18" s="249"/>
      <c r="RXD18" s="249"/>
      <c r="RXE18" s="249"/>
      <c r="RXF18" s="249"/>
      <c r="RXG18" s="249"/>
      <c r="RXH18" s="249"/>
      <c r="RXI18" s="249"/>
      <c r="RXL18" s="248"/>
      <c r="RXN18" s="248"/>
      <c r="RXQ18" s="249"/>
      <c r="RXR18" s="249"/>
      <c r="RXS18" s="249"/>
      <c r="RXT18" s="249"/>
      <c r="RXU18" s="249"/>
      <c r="RXV18" s="249"/>
      <c r="RXW18" s="249"/>
      <c r="RXX18" s="249"/>
      <c r="RXY18" s="249"/>
      <c r="RXZ18" s="249"/>
      <c r="RYA18" s="249"/>
      <c r="RYB18" s="249"/>
      <c r="RYE18" s="248"/>
      <c r="RYG18" s="248"/>
      <c r="RYJ18" s="249"/>
      <c r="RYK18" s="249"/>
      <c r="RYL18" s="249"/>
      <c r="RYM18" s="249"/>
      <c r="RYN18" s="249"/>
      <c r="RYO18" s="249"/>
      <c r="RYP18" s="249"/>
      <c r="RYQ18" s="249"/>
      <c r="RYR18" s="249"/>
      <c r="RYS18" s="249"/>
      <c r="RYT18" s="249"/>
      <c r="RYU18" s="249"/>
      <c r="RYX18" s="248"/>
      <c r="RYZ18" s="248"/>
      <c r="RZC18" s="249"/>
      <c r="RZD18" s="249"/>
      <c r="RZE18" s="249"/>
      <c r="RZF18" s="249"/>
      <c r="RZG18" s="249"/>
      <c r="RZH18" s="249"/>
      <c r="RZI18" s="249"/>
      <c r="RZJ18" s="249"/>
      <c r="RZK18" s="249"/>
      <c r="RZL18" s="249"/>
      <c r="RZM18" s="249"/>
      <c r="RZN18" s="249"/>
      <c r="RZQ18" s="248"/>
      <c r="RZS18" s="248"/>
      <c r="RZV18" s="249"/>
      <c r="RZW18" s="249"/>
      <c r="RZX18" s="249"/>
      <c r="RZY18" s="249"/>
      <c r="RZZ18" s="249"/>
      <c r="SAA18" s="249"/>
      <c r="SAB18" s="249"/>
      <c r="SAC18" s="249"/>
      <c r="SAD18" s="249"/>
      <c r="SAE18" s="249"/>
      <c r="SAF18" s="249"/>
      <c r="SAG18" s="249"/>
      <c r="SAJ18" s="248"/>
      <c r="SAL18" s="248"/>
      <c r="SAO18" s="249"/>
      <c r="SAP18" s="249"/>
      <c r="SAQ18" s="249"/>
      <c r="SAR18" s="249"/>
      <c r="SAS18" s="249"/>
      <c r="SAT18" s="249"/>
      <c r="SAU18" s="249"/>
      <c r="SAV18" s="249"/>
      <c r="SAW18" s="249"/>
      <c r="SAX18" s="249"/>
      <c r="SAY18" s="249"/>
      <c r="SAZ18" s="249"/>
      <c r="SBC18" s="248"/>
      <c r="SBE18" s="248"/>
      <c r="SBH18" s="249"/>
      <c r="SBI18" s="249"/>
      <c r="SBJ18" s="249"/>
      <c r="SBK18" s="249"/>
      <c r="SBL18" s="249"/>
      <c r="SBM18" s="249"/>
      <c r="SBN18" s="249"/>
      <c r="SBO18" s="249"/>
      <c r="SBP18" s="249"/>
      <c r="SBQ18" s="249"/>
      <c r="SBR18" s="249"/>
      <c r="SBS18" s="249"/>
      <c r="SBV18" s="248"/>
      <c r="SBX18" s="248"/>
      <c r="SCA18" s="249"/>
      <c r="SCB18" s="249"/>
      <c r="SCC18" s="249"/>
      <c r="SCD18" s="249"/>
      <c r="SCE18" s="249"/>
      <c r="SCF18" s="249"/>
      <c r="SCG18" s="249"/>
      <c r="SCH18" s="249"/>
      <c r="SCI18" s="249"/>
      <c r="SCJ18" s="249"/>
      <c r="SCK18" s="249"/>
      <c r="SCL18" s="249"/>
      <c r="SCO18" s="248"/>
      <c r="SCQ18" s="248"/>
      <c r="SCT18" s="249"/>
      <c r="SCU18" s="249"/>
      <c r="SCV18" s="249"/>
      <c r="SCW18" s="249"/>
      <c r="SCX18" s="249"/>
      <c r="SCY18" s="249"/>
      <c r="SCZ18" s="249"/>
      <c r="SDA18" s="249"/>
      <c r="SDB18" s="249"/>
      <c r="SDC18" s="249"/>
      <c r="SDD18" s="249"/>
      <c r="SDE18" s="249"/>
      <c r="SDH18" s="248"/>
      <c r="SDJ18" s="248"/>
      <c r="SDM18" s="249"/>
      <c r="SDN18" s="249"/>
      <c r="SDO18" s="249"/>
      <c r="SDP18" s="249"/>
      <c r="SDQ18" s="249"/>
      <c r="SDR18" s="249"/>
      <c r="SDS18" s="249"/>
      <c r="SDT18" s="249"/>
      <c r="SDU18" s="249"/>
      <c r="SDV18" s="249"/>
      <c r="SDW18" s="249"/>
      <c r="SDX18" s="249"/>
      <c r="SEA18" s="248"/>
      <c r="SEC18" s="248"/>
      <c r="SEF18" s="249"/>
      <c r="SEG18" s="249"/>
      <c r="SEH18" s="249"/>
      <c r="SEI18" s="249"/>
      <c r="SEJ18" s="249"/>
      <c r="SEK18" s="249"/>
      <c r="SEL18" s="249"/>
      <c r="SEM18" s="249"/>
      <c r="SEN18" s="249"/>
      <c r="SEO18" s="249"/>
      <c r="SEP18" s="249"/>
      <c r="SEQ18" s="249"/>
      <c r="SET18" s="248"/>
      <c r="SEV18" s="248"/>
      <c r="SEY18" s="249"/>
      <c r="SEZ18" s="249"/>
      <c r="SFA18" s="249"/>
      <c r="SFB18" s="249"/>
      <c r="SFC18" s="249"/>
      <c r="SFD18" s="249"/>
      <c r="SFE18" s="249"/>
      <c r="SFF18" s="249"/>
      <c r="SFG18" s="249"/>
      <c r="SFH18" s="249"/>
      <c r="SFI18" s="249"/>
      <c r="SFJ18" s="249"/>
      <c r="SFM18" s="248"/>
      <c r="SFO18" s="248"/>
      <c r="SFR18" s="249"/>
      <c r="SFS18" s="249"/>
      <c r="SFT18" s="249"/>
      <c r="SFU18" s="249"/>
      <c r="SFV18" s="249"/>
      <c r="SFW18" s="249"/>
      <c r="SFX18" s="249"/>
      <c r="SFY18" s="249"/>
      <c r="SFZ18" s="249"/>
      <c r="SGA18" s="249"/>
      <c r="SGB18" s="249"/>
      <c r="SGC18" s="249"/>
      <c r="SGF18" s="248"/>
      <c r="SGH18" s="248"/>
      <c r="SGK18" s="249"/>
      <c r="SGL18" s="249"/>
      <c r="SGM18" s="249"/>
      <c r="SGN18" s="249"/>
      <c r="SGO18" s="249"/>
      <c r="SGP18" s="249"/>
      <c r="SGQ18" s="249"/>
      <c r="SGR18" s="249"/>
      <c r="SGS18" s="249"/>
      <c r="SGT18" s="249"/>
      <c r="SGU18" s="249"/>
      <c r="SGV18" s="249"/>
      <c r="SGY18" s="248"/>
      <c r="SHA18" s="248"/>
      <c r="SHD18" s="249"/>
      <c r="SHE18" s="249"/>
      <c r="SHF18" s="249"/>
      <c r="SHG18" s="249"/>
      <c r="SHH18" s="249"/>
      <c r="SHI18" s="249"/>
      <c r="SHJ18" s="249"/>
      <c r="SHK18" s="249"/>
      <c r="SHL18" s="249"/>
      <c r="SHM18" s="249"/>
      <c r="SHN18" s="249"/>
      <c r="SHO18" s="249"/>
      <c r="SHR18" s="248"/>
      <c r="SHT18" s="248"/>
      <c r="SHW18" s="249"/>
      <c r="SHX18" s="249"/>
      <c r="SHY18" s="249"/>
      <c r="SHZ18" s="249"/>
      <c r="SIA18" s="249"/>
      <c r="SIB18" s="249"/>
      <c r="SIC18" s="249"/>
      <c r="SID18" s="249"/>
      <c r="SIE18" s="249"/>
      <c r="SIF18" s="249"/>
      <c r="SIG18" s="249"/>
      <c r="SIH18" s="249"/>
      <c r="SIK18" s="248"/>
      <c r="SIM18" s="248"/>
      <c r="SIP18" s="249"/>
      <c r="SIQ18" s="249"/>
      <c r="SIR18" s="249"/>
      <c r="SIS18" s="249"/>
      <c r="SIT18" s="249"/>
      <c r="SIU18" s="249"/>
      <c r="SIV18" s="249"/>
      <c r="SIW18" s="249"/>
      <c r="SIX18" s="249"/>
      <c r="SIY18" s="249"/>
      <c r="SIZ18" s="249"/>
      <c r="SJA18" s="249"/>
      <c r="SJD18" s="248"/>
      <c r="SJF18" s="248"/>
      <c r="SJI18" s="249"/>
      <c r="SJJ18" s="249"/>
      <c r="SJK18" s="249"/>
      <c r="SJL18" s="249"/>
      <c r="SJM18" s="249"/>
      <c r="SJN18" s="249"/>
      <c r="SJO18" s="249"/>
      <c r="SJP18" s="249"/>
      <c r="SJQ18" s="249"/>
      <c r="SJR18" s="249"/>
      <c r="SJS18" s="249"/>
      <c r="SJT18" s="249"/>
      <c r="SJW18" s="248"/>
      <c r="SJY18" s="248"/>
      <c r="SKB18" s="249"/>
      <c r="SKC18" s="249"/>
      <c r="SKD18" s="249"/>
      <c r="SKE18" s="249"/>
      <c r="SKF18" s="249"/>
      <c r="SKG18" s="249"/>
      <c r="SKH18" s="249"/>
      <c r="SKI18" s="249"/>
      <c r="SKJ18" s="249"/>
      <c r="SKK18" s="249"/>
      <c r="SKL18" s="249"/>
      <c r="SKM18" s="249"/>
      <c r="SKP18" s="248"/>
      <c r="SKR18" s="248"/>
      <c r="SKU18" s="249"/>
      <c r="SKV18" s="249"/>
      <c r="SKW18" s="249"/>
      <c r="SKX18" s="249"/>
      <c r="SKY18" s="249"/>
      <c r="SKZ18" s="249"/>
      <c r="SLA18" s="249"/>
      <c r="SLB18" s="249"/>
      <c r="SLC18" s="249"/>
      <c r="SLD18" s="249"/>
      <c r="SLE18" s="249"/>
      <c r="SLF18" s="249"/>
      <c r="SLI18" s="248"/>
      <c r="SLK18" s="248"/>
      <c r="SLN18" s="249"/>
      <c r="SLO18" s="249"/>
      <c r="SLP18" s="249"/>
      <c r="SLQ18" s="249"/>
      <c r="SLR18" s="249"/>
      <c r="SLS18" s="249"/>
      <c r="SLT18" s="249"/>
      <c r="SLU18" s="249"/>
      <c r="SLV18" s="249"/>
      <c r="SLW18" s="249"/>
      <c r="SLX18" s="249"/>
      <c r="SLY18" s="249"/>
      <c r="SMB18" s="248"/>
      <c r="SMD18" s="248"/>
      <c r="SMG18" s="249"/>
      <c r="SMH18" s="249"/>
      <c r="SMI18" s="249"/>
      <c r="SMJ18" s="249"/>
      <c r="SMK18" s="249"/>
      <c r="SML18" s="249"/>
      <c r="SMM18" s="249"/>
      <c r="SMN18" s="249"/>
      <c r="SMO18" s="249"/>
      <c r="SMP18" s="249"/>
      <c r="SMQ18" s="249"/>
      <c r="SMR18" s="249"/>
      <c r="SMU18" s="248"/>
      <c r="SMW18" s="248"/>
      <c r="SMZ18" s="249"/>
      <c r="SNA18" s="249"/>
      <c r="SNB18" s="249"/>
      <c r="SNC18" s="249"/>
      <c r="SND18" s="249"/>
      <c r="SNE18" s="249"/>
      <c r="SNF18" s="249"/>
      <c r="SNG18" s="249"/>
      <c r="SNH18" s="249"/>
      <c r="SNI18" s="249"/>
      <c r="SNJ18" s="249"/>
      <c r="SNK18" s="249"/>
      <c r="SNN18" s="248"/>
      <c r="SNP18" s="248"/>
      <c r="SNS18" s="249"/>
      <c r="SNT18" s="249"/>
      <c r="SNU18" s="249"/>
      <c r="SNV18" s="249"/>
      <c r="SNW18" s="249"/>
      <c r="SNX18" s="249"/>
      <c r="SNY18" s="249"/>
      <c r="SNZ18" s="249"/>
      <c r="SOA18" s="249"/>
      <c r="SOB18" s="249"/>
      <c r="SOC18" s="249"/>
      <c r="SOD18" s="249"/>
      <c r="SOG18" s="248"/>
      <c r="SOI18" s="248"/>
      <c r="SOL18" s="249"/>
      <c r="SOM18" s="249"/>
      <c r="SON18" s="249"/>
      <c r="SOO18" s="249"/>
      <c r="SOP18" s="249"/>
      <c r="SOQ18" s="249"/>
      <c r="SOR18" s="249"/>
      <c r="SOS18" s="249"/>
      <c r="SOT18" s="249"/>
      <c r="SOU18" s="249"/>
      <c r="SOV18" s="249"/>
      <c r="SOW18" s="249"/>
      <c r="SOZ18" s="248"/>
      <c r="SPB18" s="248"/>
      <c r="SPE18" s="249"/>
      <c r="SPF18" s="249"/>
      <c r="SPG18" s="249"/>
      <c r="SPH18" s="249"/>
      <c r="SPI18" s="249"/>
      <c r="SPJ18" s="249"/>
      <c r="SPK18" s="249"/>
      <c r="SPL18" s="249"/>
      <c r="SPM18" s="249"/>
      <c r="SPN18" s="249"/>
      <c r="SPO18" s="249"/>
      <c r="SPP18" s="249"/>
      <c r="SPS18" s="248"/>
      <c r="SPU18" s="248"/>
      <c r="SPX18" s="249"/>
      <c r="SPY18" s="249"/>
      <c r="SPZ18" s="249"/>
      <c r="SQA18" s="249"/>
      <c r="SQB18" s="249"/>
      <c r="SQC18" s="249"/>
      <c r="SQD18" s="249"/>
      <c r="SQE18" s="249"/>
      <c r="SQF18" s="249"/>
      <c r="SQG18" s="249"/>
      <c r="SQH18" s="249"/>
      <c r="SQI18" s="249"/>
      <c r="SQL18" s="248"/>
      <c r="SQN18" s="248"/>
      <c r="SQQ18" s="249"/>
      <c r="SQR18" s="249"/>
      <c r="SQS18" s="249"/>
      <c r="SQT18" s="249"/>
      <c r="SQU18" s="249"/>
      <c r="SQV18" s="249"/>
      <c r="SQW18" s="249"/>
      <c r="SQX18" s="249"/>
      <c r="SQY18" s="249"/>
      <c r="SQZ18" s="249"/>
      <c r="SRA18" s="249"/>
      <c r="SRB18" s="249"/>
      <c r="SRE18" s="248"/>
      <c r="SRG18" s="248"/>
      <c r="SRJ18" s="249"/>
      <c r="SRK18" s="249"/>
      <c r="SRL18" s="249"/>
      <c r="SRM18" s="249"/>
      <c r="SRN18" s="249"/>
      <c r="SRO18" s="249"/>
      <c r="SRP18" s="249"/>
      <c r="SRQ18" s="249"/>
      <c r="SRR18" s="249"/>
      <c r="SRS18" s="249"/>
      <c r="SRT18" s="249"/>
      <c r="SRU18" s="249"/>
      <c r="SRX18" s="248"/>
      <c r="SRZ18" s="248"/>
      <c r="SSC18" s="249"/>
      <c r="SSD18" s="249"/>
      <c r="SSE18" s="249"/>
      <c r="SSF18" s="249"/>
      <c r="SSG18" s="249"/>
      <c r="SSH18" s="249"/>
      <c r="SSI18" s="249"/>
      <c r="SSJ18" s="249"/>
      <c r="SSK18" s="249"/>
      <c r="SSL18" s="249"/>
      <c r="SSM18" s="249"/>
      <c r="SSN18" s="249"/>
      <c r="SSQ18" s="248"/>
      <c r="SSS18" s="248"/>
      <c r="SSV18" s="249"/>
      <c r="SSW18" s="249"/>
      <c r="SSX18" s="249"/>
      <c r="SSY18" s="249"/>
      <c r="SSZ18" s="249"/>
      <c r="STA18" s="249"/>
      <c r="STB18" s="249"/>
      <c r="STC18" s="249"/>
      <c r="STD18" s="249"/>
      <c r="STE18" s="249"/>
      <c r="STF18" s="249"/>
      <c r="STG18" s="249"/>
      <c r="STJ18" s="248"/>
      <c r="STL18" s="248"/>
      <c r="STO18" s="249"/>
      <c r="STP18" s="249"/>
      <c r="STQ18" s="249"/>
      <c r="STR18" s="249"/>
      <c r="STS18" s="249"/>
      <c r="STT18" s="249"/>
      <c r="STU18" s="249"/>
      <c r="STV18" s="249"/>
      <c r="STW18" s="249"/>
      <c r="STX18" s="249"/>
      <c r="STY18" s="249"/>
      <c r="STZ18" s="249"/>
      <c r="SUC18" s="248"/>
      <c r="SUE18" s="248"/>
      <c r="SUH18" s="249"/>
      <c r="SUI18" s="249"/>
      <c r="SUJ18" s="249"/>
      <c r="SUK18" s="249"/>
      <c r="SUL18" s="249"/>
      <c r="SUM18" s="249"/>
      <c r="SUN18" s="249"/>
      <c r="SUO18" s="249"/>
      <c r="SUP18" s="249"/>
      <c r="SUQ18" s="249"/>
      <c r="SUR18" s="249"/>
      <c r="SUS18" s="249"/>
      <c r="SUV18" s="248"/>
      <c r="SUX18" s="248"/>
      <c r="SVA18" s="249"/>
      <c r="SVB18" s="249"/>
      <c r="SVC18" s="249"/>
      <c r="SVD18" s="249"/>
      <c r="SVE18" s="249"/>
      <c r="SVF18" s="249"/>
      <c r="SVG18" s="249"/>
      <c r="SVH18" s="249"/>
      <c r="SVI18" s="249"/>
      <c r="SVJ18" s="249"/>
      <c r="SVK18" s="249"/>
      <c r="SVL18" s="249"/>
      <c r="SVO18" s="248"/>
      <c r="SVQ18" s="248"/>
      <c r="SVT18" s="249"/>
      <c r="SVU18" s="249"/>
      <c r="SVV18" s="249"/>
      <c r="SVW18" s="249"/>
      <c r="SVX18" s="249"/>
      <c r="SVY18" s="249"/>
      <c r="SVZ18" s="249"/>
      <c r="SWA18" s="249"/>
      <c r="SWB18" s="249"/>
      <c r="SWC18" s="249"/>
      <c r="SWD18" s="249"/>
      <c r="SWE18" s="249"/>
      <c r="SWH18" s="248"/>
      <c r="SWJ18" s="248"/>
      <c r="SWM18" s="249"/>
      <c r="SWN18" s="249"/>
      <c r="SWO18" s="249"/>
      <c r="SWP18" s="249"/>
      <c r="SWQ18" s="249"/>
      <c r="SWR18" s="249"/>
      <c r="SWS18" s="249"/>
      <c r="SWT18" s="249"/>
      <c r="SWU18" s="249"/>
      <c r="SWV18" s="249"/>
      <c r="SWW18" s="249"/>
      <c r="SWX18" s="249"/>
      <c r="SXA18" s="248"/>
      <c r="SXC18" s="248"/>
      <c r="SXF18" s="249"/>
      <c r="SXG18" s="249"/>
      <c r="SXH18" s="249"/>
      <c r="SXI18" s="249"/>
      <c r="SXJ18" s="249"/>
      <c r="SXK18" s="249"/>
      <c r="SXL18" s="249"/>
      <c r="SXM18" s="249"/>
      <c r="SXN18" s="249"/>
      <c r="SXO18" s="249"/>
      <c r="SXP18" s="249"/>
      <c r="SXQ18" s="249"/>
      <c r="SXT18" s="248"/>
      <c r="SXV18" s="248"/>
      <c r="SXY18" s="249"/>
      <c r="SXZ18" s="249"/>
      <c r="SYA18" s="249"/>
      <c r="SYB18" s="249"/>
      <c r="SYC18" s="249"/>
      <c r="SYD18" s="249"/>
      <c r="SYE18" s="249"/>
      <c r="SYF18" s="249"/>
      <c r="SYG18" s="249"/>
      <c r="SYH18" s="249"/>
      <c r="SYI18" s="249"/>
      <c r="SYJ18" s="249"/>
      <c r="SYM18" s="248"/>
      <c r="SYO18" s="248"/>
      <c r="SYR18" s="249"/>
      <c r="SYS18" s="249"/>
      <c r="SYT18" s="249"/>
      <c r="SYU18" s="249"/>
      <c r="SYV18" s="249"/>
      <c r="SYW18" s="249"/>
      <c r="SYX18" s="249"/>
      <c r="SYY18" s="249"/>
      <c r="SYZ18" s="249"/>
      <c r="SZA18" s="249"/>
      <c r="SZB18" s="249"/>
      <c r="SZC18" s="249"/>
      <c r="SZF18" s="248"/>
      <c r="SZH18" s="248"/>
      <c r="SZK18" s="249"/>
      <c r="SZL18" s="249"/>
      <c r="SZM18" s="249"/>
      <c r="SZN18" s="249"/>
      <c r="SZO18" s="249"/>
      <c r="SZP18" s="249"/>
      <c r="SZQ18" s="249"/>
      <c r="SZR18" s="249"/>
      <c r="SZS18" s="249"/>
      <c r="SZT18" s="249"/>
      <c r="SZU18" s="249"/>
      <c r="SZV18" s="249"/>
      <c r="SZY18" s="248"/>
      <c r="TAA18" s="248"/>
      <c r="TAD18" s="249"/>
      <c r="TAE18" s="249"/>
      <c r="TAF18" s="249"/>
      <c r="TAG18" s="249"/>
      <c r="TAH18" s="249"/>
      <c r="TAI18" s="249"/>
      <c r="TAJ18" s="249"/>
      <c r="TAK18" s="249"/>
      <c r="TAL18" s="249"/>
      <c r="TAM18" s="249"/>
      <c r="TAN18" s="249"/>
      <c r="TAO18" s="249"/>
      <c r="TAR18" s="248"/>
      <c r="TAT18" s="248"/>
      <c r="TAW18" s="249"/>
      <c r="TAX18" s="249"/>
      <c r="TAY18" s="249"/>
      <c r="TAZ18" s="249"/>
      <c r="TBA18" s="249"/>
      <c r="TBB18" s="249"/>
      <c r="TBC18" s="249"/>
      <c r="TBD18" s="249"/>
      <c r="TBE18" s="249"/>
      <c r="TBF18" s="249"/>
      <c r="TBG18" s="249"/>
      <c r="TBH18" s="249"/>
      <c r="TBK18" s="248"/>
      <c r="TBM18" s="248"/>
      <c r="TBP18" s="249"/>
      <c r="TBQ18" s="249"/>
      <c r="TBR18" s="249"/>
      <c r="TBS18" s="249"/>
      <c r="TBT18" s="249"/>
      <c r="TBU18" s="249"/>
      <c r="TBV18" s="249"/>
      <c r="TBW18" s="249"/>
      <c r="TBX18" s="249"/>
      <c r="TBY18" s="249"/>
      <c r="TBZ18" s="249"/>
      <c r="TCA18" s="249"/>
      <c r="TCD18" s="248"/>
      <c r="TCF18" s="248"/>
      <c r="TCI18" s="249"/>
      <c r="TCJ18" s="249"/>
      <c r="TCK18" s="249"/>
      <c r="TCL18" s="249"/>
      <c r="TCM18" s="249"/>
      <c r="TCN18" s="249"/>
      <c r="TCO18" s="249"/>
      <c r="TCP18" s="249"/>
      <c r="TCQ18" s="249"/>
      <c r="TCR18" s="249"/>
      <c r="TCS18" s="249"/>
      <c r="TCT18" s="249"/>
      <c r="TCW18" s="248"/>
      <c r="TCY18" s="248"/>
      <c r="TDB18" s="249"/>
      <c r="TDC18" s="249"/>
      <c r="TDD18" s="249"/>
      <c r="TDE18" s="249"/>
      <c r="TDF18" s="249"/>
      <c r="TDG18" s="249"/>
      <c r="TDH18" s="249"/>
      <c r="TDI18" s="249"/>
      <c r="TDJ18" s="249"/>
      <c r="TDK18" s="249"/>
      <c r="TDL18" s="249"/>
      <c r="TDM18" s="249"/>
      <c r="TDP18" s="248"/>
      <c r="TDR18" s="248"/>
      <c r="TDU18" s="249"/>
      <c r="TDV18" s="249"/>
      <c r="TDW18" s="249"/>
      <c r="TDX18" s="249"/>
      <c r="TDY18" s="249"/>
      <c r="TDZ18" s="249"/>
      <c r="TEA18" s="249"/>
      <c r="TEB18" s="249"/>
      <c r="TEC18" s="249"/>
      <c r="TED18" s="249"/>
      <c r="TEE18" s="249"/>
      <c r="TEF18" s="249"/>
      <c r="TEI18" s="248"/>
      <c r="TEK18" s="248"/>
      <c r="TEN18" s="249"/>
      <c r="TEO18" s="249"/>
      <c r="TEP18" s="249"/>
      <c r="TEQ18" s="249"/>
      <c r="TER18" s="249"/>
      <c r="TES18" s="249"/>
      <c r="TET18" s="249"/>
      <c r="TEU18" s="249"/>
      <c r="TEV18" s="249"/>
      <c r="TEW18" s="249"/>
      <c r="TEX18" s="249"/>
      <c r="TEY18" s="249"/>
      <c r="TFB18" s="248"/>
      <c r="TFD18" s="248"/>
      <c r="TFG18" s="249"/>
      <c r="TFH18" s="249"/>
      <c r="TFI18" s="249"/>
      <c r="TFJ18" s="249"/>
      <c r="TFK18" s="249"/>
      <c r="TFL18" s="249"/>
      <c r="TFM18" s="249"/>
      <c r="TFN18" s="249"/>
      <c r="TFO18" s="249"/>
      <c r="TFP18" s="249"/>
      <c r="TFQ18" s="249"/>
      <c r="TFR18" s="249"/>
      <c r="TFU18" s="248"/>
      <c r="TFW18" s="248"/>
      <c r="TFZ18" s="249"/>
      <c r="TGA18" s="249"/>
      <c r="TGB18" s="249"/>
      <c r="TGC18" s="249"/>
      <c r="TGD18" s="249"/>
      <c r="TGE18" s="249"/>
      <c r="TGF18" s="249"/>
      <c r="TGG18" s="249"/>
      <c r="TGH18" s="249"/>
      <c r="TGI18" s="249"/>
      <c r="TGJ18" s="249"/>
      <c r="TGK18" s="249"/>
      <c r="TGN18" s="248"/>
      <c r="TGP18" s="248"/>
      <c r="TGS18" s="249"/>
      <c r="TGT18" s="249"/>
      <c r="TGU18" s="249"/>
      <c r="TGV18" s="249"/>
      <c r="TGW18" s="249"/>
      <c r="TGX18" s="249"/>
      <c r="TGY18" s="249"/>
      <c r="TGZ18" s="249"/>
      <c r="THA18" s="249"/>
      <c r="THB18" s="249"/>
      <c r="THC18" s="249"/>
      <c r="THD18" s="249"/>
      <c r="THG18" s="248"/>
      <c r="THI18" s="248"/>
      <c r="THL18" s="249"/>
      <c r="THM18" s="249"/>
      <c r="THN18" s="249"/>
      <c r="THO18" s="249"/>
      <c r="THP18" s="249"/>
      <c r="THQ18" s="249"/>
      <c r="THR18" s="249"/>
      <c r="THS18" s="249"/>
      <c r="THT18" s="249"/>
      <c r="THU18" s="249"/>
      <c r="THV18" s="249"/>
      <c r="THW18" s="249"/>
      <c r="THZ18" s="248"/>
      <c r="TIB18" s="248"/>
      <c r="TIE18" s="249"/>
      <c r="TIF18" s="249"/>
      <c r="TIG18" s="249"/>
      <c r="TIH18" s="249"/>
      <c r="TII18" s="249"/>
      <c r="TIJ18" s="249"/>
      <c r="TIK18" s="249"/>
      <c r="TIL18" s="249"/>
      <c r="TIM18" s="249"/>
      <c r="TIN18" s="249"/>
      <c r="TIO18" s="249"/>
      <c r="TIP18" s="249"/>
      <c r="TIS18" s="248"/>
      <c r="TIU18" s="248"/>
      <c r="TIX18" s="249"/>
      <c r="TIY18" s="249"/>
      <c r="TIZ18" s="249"/>
      <c r="TJA18" s="249"/>
      <c r="TJB18" s="249"/>
      <c r="TJC18" s="249"/>
      <c r="TJD18" s="249"/>
      <c r="TJE18" s="249"/>
      <c r="TJF18" s="249"/>
      <c r="TJG18" s="249"/>
      <c r="TJH18" s="249"/>
      <c r="TJI18" s="249"/>
      <c r="TJL18" s="248"/>
      <c r="TJN18" s="248"/>
      <c r="TJQ18" s="249"/>
      <c r="TJR18" s="249"/>
      <c r="TJS18" s="249"/>
      <c r="TJT18" s="249"/>
      <c r="TJU18" s="249"/>
      <c r="TJV18" s="249"/>
      <c r="TJW18" s="249"/>
      <c r="TJX18" s="249"/>
      <c r="TJY18" s="249"/>
      <c r="TJZ18" s="249"/>
      <c r="TKA18" s="249"/>
      <c r="TKB18" s="249"/>
      <c r="TKE18" s="248"/>
      <c r="TKG18" s="248"/>
      <c r="TKJ18" s="249"/>
      <c r="TKK18" s="249"/>
      <c r="TKL18" s="249"/>
      <c r="TKM18" s="249"/>
      <c r="TKN18" s="249"/>
      <c r="TKO18" s="249"/>
      <c r="TKP18" s="249"/>
      <c r="TKQ18" s="249"/>
      <c r="TKR18" s="249"/>
      <c r="TKS18" s="249"/>
      <c r="TKT18" s="249"/>
      <c r="TKU18" s="249"/>
      <c r="TKX18" s="248"/>
      <c r="TKZ18" s="248"/>
      <c r="TLC18" s="249"/>
      <c r="TLD18" s="249"/>
      <c r="TLE18" s="249"/>
      <c r="TLF18" s="249"/>
      <c r="TLG18" s="249"/>
      <c r="TLH18" s="249"/>
      <c r="TLI18" s="249"/>
      <c r="TLJ18" s="249"/>
      <c r="TLK18" s="249"/>
      <c r="TLL18" s="249"/>
      <c r="TLM18" s="249"/>
      <c r="TLN18" s="249"/>
      <c r="TLQ18" s="248"/>
      <c r="TLS18" s="248"/>
      <c r="TLV18" s="249"/>
      <c r="TLW18" s="249"/>
      <c r="TLX18" s="249"/>
      <c r="TLY18" s="249"/>
      <c r="TLZ18" s="249"/>
      <c r="TMA18" s="249"/>
      <c r="TMB18" s="249"/>
      <c r="TMC18" s="249"/>
      <c r="TMD18" s="249"/>
      <c r="TME18" s="249"/>
      <c r="TMF18" s="249"/>
      <c r="TMG18" s="249"/>
      <c r="TMJ18" s="248"/>
      <c r="TML18" s="248"/>
      <c r="TMO18" s="249"/>
      <c r="TMP18" s="249"/>
      <c r="TMQ18" s="249"/>
      <c r="TMR18" s="249"/>
      <c r="TMS18" s="249"/>
      <c r="TMT18" s="249"/>
      <c r="TMU18" s="249"/>
      <c r="TMV18" s="249"/>
      <c r="TMW18" s="249"/>
      <c r="TMX18" s="249"/>
      <c r="TMY18" s="249"/>
      <c r="TMZ18" s="249"/>
      <c r="TNC18" s="248"/>
      <c r="TNE18" s="248"/>
      <c r="TNH18" s="249"/>
      <c r="TNI18" s="249"/>
      <c r="TNJ18" s="249"/>
      <c r="TNK18" s="249"/>
      <c r="TNL18" s="249"/>
      <c r="TNM18" s="249"/>
      <c r="TNN18" s="249"/>
      <c r="TNO18" s="249"/>
      <c r="TNP18" s="249"/>
      <c r="TNQ18" s="249"/>
      <c r="TNR18" s="249"/>
      <c r="TNS18" s="249"/>
      <c r="TNV18" s="248"/>
      <c r="TNX18" s="248"/>
      <c r="TOA18" s="249"/>
      <c r="TOB18" s="249"/>
      <c r="TOC18" s="249"/>
      <c r="TOD18" s="249"/>
      <c r="TOE18" s="249"/>
      <c r="TOF18" s="249"/>
      <c r="TOG18" s="249"/>
      <c r="TOH18" s="249"/>
      <c r="TOI18" s="249"/>
      <c r="TOJ18" s="249"/>
      <c r="TOK18" s="249"/>
      <c r="TOL18" s="249"/>
      <c r="TOO18" s="248"/>
      <c r="TOQ18" s="248"/>
      <c r="TOT18" s="249"/>
      <c r="TOU18" s="249"/>
      <c r="TOV18" s="249"/>
      <c r="TOW18" s="249"/>
      <c r="TOX18" s="249"/>
      <c r="TOY18" s="249"/>
      <c r="TOZ18" s="249"/>
      <c r="TPA18" s="249"/>
      <c r="TPB18" s="249"/>
      <c r="TPC18" s="249"/>
      <c r="TPD18" s="249"/>
      <c r="TPE18" s="249"/>
      <c r="TPH18" s="248"/>
      <c r="TPJ18" s="248"/>
      <c r="TPM18" s="249"/>
      <c r="TPN18" s="249"/>
      <c r="TPO18" s="249"/>
      <c r="TPP18" s="249"/>
      <c r="TPQ18" s="249"/>
      <c r="TPR18" s="249"/>
      <c r="TPS18" s="249"/>
      <c r="TPT18" s="249"/>
      <c r="TPU18" s="249"/>
      <c r="TPV18" s="249"/>
      <c r="TPW18" s="249"/>
      <c r="TPX18" s="249"/>
      <c r="TQA18" s="248"/>
      <c r="TQC18" s="248"/>
      <c r="TQF18" s="249"/>
      <c r="TQG18" s="249"/>
      <c r="TQH18" s="249"/>
      <c r="TQI18" s="249"/>
      <c r="TQJ18" s="249"/>
      <c r="TQK18" s="249"/>
      <c r="TQL18" s="249"/>
      <c r="TQM18" s="249"/>
      <c r="TQN18" s="249"/>
      <c r="TQO18" s="249"/>
      <c r="TQP18" s="249"/>
      <c r="TQQ18" s="249"/>
      <c r="TQT18" s="248"/>
      <c r="TQV18" s="248"/>
      <c r="TQY18" s="249"/>
      <c r="TQZ18" s="249"/>
      <c r="TRA18" s="249"/>
      <c r="TRB18" s="249"/>
      <c r="TRC18" s="249"/>
      <c r="TRD18" s="249"/>
      <c r="TRE18" s="249"/>
      <c r="TRF18" s="249"/>
      <c r="TRG18" s="249"/>
      <c r="TRH18" s="249"/>
      <c r="TRI18" s="249"/>
      <c r="TRJ18" s="249"/>
      <c r="TRM18" s="248"/>
      <c r="TRO18" s="248"/>
      <c r="TRR18" s="249"/>
      <c r="TRS18" s="249"/>
      <c r="TRT18" s="249"/>
      <c r="TRU18" s="249"/>
      <c r="TRV18" s="249"/>
      <c r="TRW18" s="249"/>
      <c r="TRX18" s="249"/>
      <c r="TRY18" s="249"/>
      <c r="TRZ18" s="249"/>
      <c r="TSA18" s="249"/>
      <c r="TSB18" s="249"/>
      <c r="TSC18" s="249"/>
      <c r="TSF18" s="248"/>
      <c r="TSH18" s="248"/>
      <c r="TSK18" s="249"/>
      <c r="TSL18" s="249"/>
      <c r="TSM18" s="249"/>
      <c r="TSN18" s="249"/>
      <c r="TSO18" s="249"/>
      <c r="TSP18" s="249"/>
      <c r="TSQ18" s="249"/>
      <c r="TSR18" s="249"/>
      <c r="TSS18" s="249"/>
      <c r="TST18" s="249"/>
      <c r="TSU18" s="249"/>
      <c r="TSV18" s="249"/>
      <c r="TSY18" s="248"/>
      <c r="TTA18" s="248"/>
      <c r="TTD18" s="249"/>
      <c r="TTE18" s="249"/>
      <c r="TTF18" s="249"/>
      <c r="TTG18" s="249"/>
      <c r="TTH18" s="249"/>
      <c r="TTI18" s="249"/>
      <c r="TTJ18" s="249"/>
      <c r="TTK18" s="249"/>
      <c r="TTL18" s="249"/>
      <c r="TTM18" s="249"/>
      <c r="TTN18" s="249"/>
      <c r="TTO18" s="249"/>
      <c r="TTR18" s="248"/>
      <c r="TTT18" s="248"/>
      <c r="TTW18" s="249"/>
      <c r="TTX18" s="249"/>
      <c r="TTY18" s="249"/>
      <c r="TTZ18" s="249"/>
      <c r="TUA18" s="249"/>
      <c r="TUB18" s="249"/>
      <c r="TUC18" s="249"/>
      <c r="TUD18" s="249"/>
      <c r="TUE18" s="249"/>
      <c r="TUF18" s="249"/>
      <c r="TUG18" s="249"/>
      <c r="TUH18" s="249"/>
      <c r="TUK18" s="248"/>
      <c r="TUM18" s="248"/>
      <c r="TUP18" s="249"/>
      <c r="TUQ18" s="249"/>
      <c r="TUR18" s="249"/>
      <c r="TUS18" s="249"/>
      <c r="TUT18" s="249"/>
      <c r="TUU18" s="249"/>
      <c r="TUV18" s="249"/>
      <c r="TUW18" s="249"/>
      <c r="TUX18" s="249"/>
      <c r="TUY18" s="249"/>
      <c r="TUZ18" s="249"/>
      <c r="TVA18" s="249"/>
      <c r="TVD18" s="248"/>
      <c r="TVF18" s="248"/>
      <c r="TVI18" s="249"/>
      <c r="TVJ18" s="249"/>
      <c r="TVK18" s="249"/>
      <c r="TVL18" s="249"/>
      <c r="TVM18" s="249"/>
      <c r="TVN18" s="249"/>
      <c r="TVO18" s="249"/>
      <c r="TVP18" s="249"/>
      <c r="TVQ18" s="249"/>
      <c r="TVR18" s="249"/>
      <c r="TVS18" s="249"/>
      <c r="TVT18" s="249"/>
      <c r="TVW18" s="248"/>
      <c r="TVY18" s="248"/>
      <c r="TWB18" s="249"/>
      <c r="TWC18" s="249"/>
      <c r="TWD18" s="249"/>
      <c r="TWE18" s="249"/>
      <c r="TWF18" s="249"/>
      <c r="TWG18" s="249"/>
      <c r="TWH18" s="249"/>
      <c r="TWI18" s="249"/>
      <c r="TWJ18" s="249"/>
      <c r="TWK18" s="249"/>
      <c r="TWL18" s="249"/>
      <c r="TWM18" s="249"/>
      <c r="TWP18" s="248"/>
      <c r="TWR18" s="248"/>
      <c r="TWU18" s="249"/>
      <c r="TWV18" s="249"/>
      <c r="TWW18" s="249"/>
      <c r="TWX18" s="249"/>
      <c r="TWY18" s="249"/>
      <c r="TWZ18" s="249"/>
      <c r="TXA18" s="249"/>
      <c r="TXB18" s="249"/>
      <c r="TXC18" s="249"/>
      <c r="TXD18" s="249"/>
      <c r="TXE18" s="249"/>
      <c r="TXF18" s="249"/>
      <c r="TXI18" s="248"/>
      <c r="TXK18" s="248"/>
      <c r="TXN18" s="249"/>
      <c r="TXO18" s="249"/>
      <c r="TXP18" s="249"/>
      <c r="TXQ18" s="249"/>
      <c r="TXR18" s="249"/>
      <c r="TXS18" s="249"/>
      <c r="TXT18" s="249"/>
      <c r="TXU18" s="249"/>
      <c r="TXV18" s="249"/>
      <c r="TXW18" s="249"/>
      <c r="TXX18" s="249"/>
      <c r="TXY18" s="249"/>
      <c r="TYB18" s="248"/>
      <c r="TYD18" s="248"/>
      <c r="TYG18" s="249"/>
      <c r="TYH18" s="249"/>
      <c r="TYI18" s="249"/>
      <c r="TYJ18" s="249"/>
      <c r="TYK18" s="249"/>
      <c r="TYL18" s="249"/>
      <c r="TYM18" s="249"/>
      <c r="TYN18" s="249"/>
      <c r="TYO18" s="249"/>
      <c r="TYP18" s="249"/>
      <c r="TYQ18" s="249"/>
      <c r="TYR18" s="249"/>
      <c r="TYU18" s="248"/>
      <c r="TYW18" s="248"/>
      <c r="TYZ18" s="249"/>
      <c r="TZA18" s="249"/>
      <c r="TZB18" s="249"/>
      <c r="TZC18" s="249"/>
      <c r="TZD18" s="249"/>
      <c r="TZE18" s="249"/>
      <c r="TZF18" s="249"/>
      <c r="TZG18" s="249"/>
      <c r="TZH18" s="249"/>
      <c r="TZI18" s="249"/>
      <c r="TZJ18" s="249"/>
      <c r="TZK18" s="249"/>
      <c r="TZN18" s="248"/>
      <c r="TZP18" s="248"/>
      <c r="TZS18" s="249"/>
      <c r="TZT18" s="249"/>
      <c r="TZU18" s="249"/>
      <c r="TZV18" s="249"/>
      <c r="TZW18" s="249"/>
      <c r="TZX18" s="249"/>
      <c r="TZY18" s="249"/>
      <c r="TZZ18" s="249"/>
      <c r="UAA18" s="249"/>
      <c r="UAB18" s="249"/>
      <c r="UAC18" s="249"/>
      <c r="UAD18" s="249"/>
      <c r="UAG18" s="248"/>
      <c r="UAI18" s="248"/>
      <c r="UAL18" s="249"/>
      <c r="UAM18" s="249"/>
      <c r="UAN18" s="249"/>
      <c r="UAO18" s="249"/>
      <c r="UAP18" s="249"/>
      <c r="UAQ18" s="249"/>
      <c r="UAR18" s="249"/>
      <c r="UAS18" s="249"/>
      <c r="UAT18" s="249"/>
      <c r="UAU18" s="249"/>
      <c r="UAV18" s="249"/>
      <c r="UAW18" s="249"/>
      <c r="UAZ18" s="248"/>
      <c r="UBB18" s="248"/>
      <c r="UBE18" s="249"/>
      <c r="UBF18" s="249"/>
      <c r="UBG18" s="249"/>
      <c r="UBH18" s="249"/>
      <c r="UBI18" s="249"/>
      <c r="UBJ18" s="249"/>
      <c r="UBK18" s="249"/>
      <c r="UBL18" s="249"/>
      <c r="UBM18" s="249"/>
      <c r="UBN18" s="249"/>
      <c r="UBO18" s="249"/>
      <c r="UBP18" s="249"/>
      <c r="UBS18" s="248"/>
      <c r="UBU18" s="248"/>
      <c r="UBX18" s="249"/>
      <c r="UBY18" s="249"/>
      <c r="UBZ18" s="249"/>
      <c r="UCA18" s="249"/>
      <c r="UCB18" s="249"/>
      <c r="UCC18" s="249"/>
      <c r="UCD18" s="249"/>
      <c r="UCE18" s="249"/>
      <c r="UCF18" s="249"/>
      <c r="UCG18" s="249"/>
      <c r="UCH18" s="249"/>
      <c r="UCI18" s="249"/>
      <c r="UCL18" s="248"/>
      <c r="UCN18" s="248"/>
      <c r="UCQ18" s="249"/>
      <c r="UCR18" s="249"/>
      <c r="UCS18" s="249"/>
      <c r="UCT18" s="249"/>
      <c r="UCU18" s="249"/>
      <c r="UCV18" s="249"/>
      <c r="UCW18" s="249"/>
      <c r="UCX18" s="249"/>
      <c r="UCY18" s="249"/>
      <c r="UCZ18" s="249"/>
      <c r="UDA18" s="249"/>
      <c r="UDB18" s="249"/>
      <c r="UDE18" s="248"/>
      <c r="UDG18" s="248"/>
      <c r="UDJ18" s="249"/>
      <c r="UDK18" s="249"/>
      <c r="UDL18" s="249"/>
      <c r="UDM18" s="249"/>
      <c r="UDN18" s="249"/>
      <c r="UDO18" s="249"/>
      <c r="UDP18" s="249"/>
      <c r="UDQ18" s="249"/>
      <c r="UDR18" s="249"/>
      <c r="UDS18" s="249"/>
      <c r="UDT18" s="249"/>
      <c r="UDU18" s="249"/>
      <c r="UDX18" s="248"/>
      <c r="UDZ18" s="248"/>
      <c r="UEC18" s="249"/>
      <c r="UED18" s="249"/>
      <c r="UEE18" s="249"/>
      <c r="UEF18" s="249"/>
      <c r="UEG18" s="249"/>
      <c r="UEH18" s="249"/>
      <c r="UEI18" s="249"/>
      <c r="UEJ18" s="249"/>
      <c r="UEK18" s="249"/>
      <c r="UEL18" s="249"/>
      <c r="UEM18" s="249"/>
      <c r="UEN18" s="249"/>
      <c r="UEQ18" s="248"/>
      <c r="UES18" s="248"/>
      <c r="UEV18" s="249"/>
      <c r="UEW18" s="249"/>
      <c r="UEX18" s="249"/>
      <c r="UEY18" s="249"/>
      <c r="UEZ18" s="249"/>
      <c r="UFA18" s="249"/>
      <c r="UFB18" s="249"/>
      <c r="UFC18" s="249"/>
      <c r="UFD18" s="249"/>
      <c r="UFE18" s="249"/>
      <c r="UFF18" s="249"/>
      <c r="UFG18" s="249"/>
      <c r="UFJ18" s="248"/>
      <c r="UFL18" s="248"/>
      <c r="UFO18" s="249"/>
      <c r="UFP18" s="249"/>
      <c r="UFQ18" s="249"/>
      <c r="UFR18" s="249"/>
      <c r="UFS18" s="249"/>
      <c r="UFT18" s="249"/>
      <c r="UFU18" s="249"/>
      <c r="UFV18" s="249"/>
      <c r="UFW18" s="249"/>
      <c r="UFX18" s="249"/>
      <c r="UFY18" s="249"/>
      <c r="UFZ18" s="249"/>
      <c r="UGC18" s="248"/>
      <c r="UGE18" s="248"/>
      <c r="UGH18" s="249"/>
      <c r="UGI18" s="249"/>
      <c r="UGJ18" s="249"/>
      <c r="UGK18" s="249"/>
      <c r="UGL18" s="249"/>
      <c r="UGM18" s="249"/>
      <c r="UGN18" s="249"/>
      <c r="UGO18" s="249"/>
      <c r="UGP18" s="249"/>
      <c r="UGQ18" s="249"/>
      <c r="UGR18" s="249"/>
      <c r="UGS18" s="249"/>
      <c r="UGV18" s="248"/>
      <c r="UGX18" s="248"/>
      <c r="UHA18" s="249"/>
      <c r="UHB18" s="249"/>
      <c r="UHC18" s="249"/>
      <c r="UHD18" s="249"/>
      <c r="UHE18" s="249"/>
      <c r="UHF18" s="249"/>
      <c r="UHG18" s="249"/>
      <c r="UHH18" s="249"/>
      <c r="UHI18" s="249"/>
      <c r="UHJ18" s="249"/>
      <c r="UHK18" s="249"/>
      <c r="UHL18" s="249"/>
      <c r="UHO18" s="248"/>
      <c r="UHQ18" s="248"/>
      <c r="UHT18" s="249"/>
      <c r="UHU18" s="249"/>
      <c r="UHV18" s="249"/>
      <c r="UHW18" s="249"/>
      <c r="UHX18" s="249"/>
      <c r="UHY18" s="249"/>
      <c r="UHZ18" s="249"/>
      <c r="UIA18" s="249"/>
      <c r="UIB18" s="249"/>
      <c r="UIC18" s="249"/>
      <c r="UID18" s="249"/>
      <c r="UIE18" s="249"/>
      <c r="UIH18" s="248"/>
      <c r="UIJ18" s="248"/>
      <c r="UIM18" s="249"/>
      <c r="UIN18" s="249"/>
      <c r="UIO18" s="249"/>
      <c r="UIP18" s="249"/>
      <c r="UIQ18" s="249"/>
      <c r="UIR18" s="249"/>
      <c r="UIS18" s="249"/>
      <c r="UIT18" s="249"/>
      <c r="UIU18" s="249"/>
      <c r="UIV18" s="249"/>
      <c r="UIW18" s="249"/>
      <c r="UIX18" s="249"/>
      <c r="UJA18" s="248"/>
      <c r="UJC18" s="248"/>
      <c r="UJF18" s="249"/>
      <c r="UJG18" s="249"/>
      <c r="UJH18" s="249"/>
      <c r="UJI18" s="249"/>
      <c r="UJJ18" s="249"/>
      <c r="UJK18" s="249"/>
      <c r="UJL18" s="249"/>
      <c r="UJM18" s="249"/>
      <c r="UJN18" s="249"/>
      <c r="UJO18" s="249"/>
      <c r="UJP18" s="249"/>
      <c r="UJQ18" s="249"/>
      <c r="UJT18" s="248"/>
      <c r="UJV18" s="248"/>
      <c r="UJY18" s="249"/>
      <c r="UJZ18" s="249"/>
      <c r="UKA18" s="249"/>
      <c r="UKB18" s="249"/>
      <c r="UKC18" s="249"/>
      <c r="UKD18" s="249"/>
      <c r="UKE18" s="249"/>
      <c r="UKF18" s="249"/>
      <c r="UKG18" s="249"/>
      <c r="UKH18" s="249"/>
      <c r="UKI18" s="249"/>
      <c r="UKJ18" s="249"/>
      <c r="UKM18" s="248"/>
      <c r="UKO18" s="248"/>
      <c r="UKR18" s="249"/>
      <c r="UKS18" s="249"/>
      <c r="UKT18" s="249"/>
      <c r="UKU18" s="249"/>
      <c r="UKV18" s="249"/>
      <c r="UKW18" s="249"/>
      <c r="UKX18" s="249"/>
      <c r="UKY18" s="249"/>
      <c r="UKZ18" s="249"/>
      <c r="ULA18" s="249"/>
      <c r="ULB18" s="249"/>
      <c r="ULC18" s="249"/>
      <c r="ULF18" s="248"/>
      <c r="ULH18" s="248"/>
      <c r="ULK18" s="249"/>
      <c r="ULL18" s="249"/>
      <c r="ULM18" s="249"/>
      <c r="ULN18" s="249"/>
      <c r="ULO18" s="249"/>
      <c r="ULP18" s="249"/>
      <c r="ULQ18" s="249"/>
      <c r="ULR18" s="249"/>
      <c r="ULS18" s="249"/>
      <c r="ULT18" s="249"/>
      <c r="ULU18" s="249"/>
      <c r="ULV18" s="249"/>
      <c r="ULY18" s="248"/>
      <c r="UMA18" s="248"/>
      <c r="UMD18" s="249"/>
      <c r="UME18" s="249"/>
      <c r="UMF18" s="249"/>
      <c r="UMG18" s="249"/>
      <c r="UMH18" s="249"/>
      <c r="UMI18" s="249"/>
      <c r="UMJ18" s="249"/>
      <c r="UMK18" s="249"/>
      <c r="UML18" s="249"/>
      <c r="UMM18" s="249"/>
      <c r="UMN18" s="249"/>
      <c r="UMO18" s="249"/>
      <c r="UMR18" s="248"/>
      <c r="UMT18" s="248"/>
      <c r="UMW18" s="249"/>
      <c r="UMX18" s="249"/>
      <c r="UMY18" s="249"/>
      <c r="UMZ18" s="249"/>
      <c r="UNA18" s="249"/>
      <c r="UNB18" s="249"/>
      <c r="UNC18" s="249"/>
      <c r="UND18" s="249"/>
      <c r="UNE18" s="249"/>
      <c r="UNF18" s="249"/>
      <c r="UNG18" s="249"/>
      <c r="UNH18" s="249"/>
      <c r="UNK18" s="248"/>
      <c r="UNM18" s="248"/>
      <c r="UNP18" s="249"/>
      <c r="UNQ18" s="249"/>
      <c r="UNR18" s="249"/>
      <c r="UNS18" s="249"/>
      <c r="UNT18" s="249"/>
      <c r="UNU18" s="249"/>
      <c r="UNV18" s="249"/>
      <c r="UNW18" s="249"/>
      <c r="UNX18" s="249"/>
      <c r="UNY18" s="249"/>
      <c r="UNZ18" s="249"/>
      <c r="UOA18" s="249"/>
      <c r="UOD18" s="248"/>
      <c r="UOF18" s="248"/>
      <c r="UOI18" s="249"/>
      <c r="UOJ18" s="249"/>
      <c r="UOK18" s="249"/>
      <c r="UOL18" s="249"/>
      <c r="UOM18" s="249"/>
      <c r="UON18" s="249"/>
      <c r="UOO18" s="249"/>
      <c r="UOP18" s="249"/>
      <c r="UOQ18" s="249"/>
      <c r="UOR18" s="249"/>
      <c r="UOS18" s="249"/>
      <c r="UOT18" s="249"/>
      <c r="UOW18" s="248"/>
      <c r="UOY18" s="248"/>
      <c r="UPB18" s="249"/>
      <c r="UPC18" s="249"/>
      <c r="UPD18" s="249"/>
      <c r="UPE18" s="249"/>
      <c r="UPF18" s="249"/>
      <c r="UPG18" s="249"/>
      <c r="UPH18" s="249"/>
      <c r="UPI18" s="249"/>
      <c r="UPJ18" s="249"/>
      <c r="UPK18" s="249"/>
      <c r="UPL18" s="249"/>
      <c r="UPM18" s="249"/>
      <c r="UPP18" s="248"/>
      <c r="UPR18" s="248"/>
      <c r="UPU18" s="249"/>
      <c r="UPV18" s="249"/>
      <c r="UPW18" s="249"/>
      <c r="UPX18" s="249"/>
      <c r="UPY18" s="249"/>
      <c r="UPZ18" s="249"/>
      <c r="UQA18" s="249"/>
      <c r="UQB18" s="249"/>
      <c r="UQC18" s="249"/>
      <c r="UQD18" s="249"/>
      <c r="UQE18" s="249"/>
      <c r="UQF18" s="249"/>
      <c r="UQI18" s="248"/>
      <c r="UQK18" s="248"/>
      <c r="UQN18" s="249"/>
      <c r="UQO18" s="249"/>
      <c r="UQP18" s="249"/>
      <c r="UQQ18" s="249"/>
      <c r="UQR18" s="249"/>
      <c r="UQS18" s="249"/>
      <c r="UQT18" s="249"/>
      <c r="UQU18" s="249"/>
      <c r="UQV18" s="249"/>
      <c r="UQW18" s="249"/>
      <c r="UQX18" s="249"/>
      <c r="UQY18" s="249"/>
      <c r="URB18" s="248"/>
      <c r="URD18" s="248"/>
      <c r="URG18" s="249"/>
      <c r="URH18" s="249"/>
      <c r="URI18" s="249"/>
      <c r="URJ18" s="249"/>
      <c r="URK18" s="249"/>
      <c r="URL18" s="249"/>
      <c r="URM18" s="249"/>
      <c r="URN18" s="249"/>
      <c r="URO18" s="249"/>
      <c r="URP18" s="249"/>
      <c r="URQ18" s="249"/>
      <c r="URR18" s="249"/>
      <c r="URU18" s="248"/>
      <c r="URW18" s="248"/>
      <c r="URZ18" s="249"/>
      <c r="USA18" s="249"/>
      <c r="USB18" s="249"/>
      <c r="USC18" s="249"/>
      <c r="USD18" s="249"/>
      <c r="USE18" s="249"/>
      <c r="USF18" s="249"/>
      <c r="USG18" s="249"/>
      <c r="USH18" s="249"/>
      <c r="USI18" s="249"/>
      <c r="USJ18" s="249"/>
      <c r="USK18" s="249"/>
      <c r="USN18" s="248"/>
      <c r="USP18" s="248"/>
      <c r="USS18" s="249"/>
      <c r="UST18" s="249"/>
      <c r="USU18" s="249"/>
      <c r="USV18" s="249"/>
      <c r="USW18" s="249"/>
      <c r="USX18" s="249"/>
      <c r="USY18" s="249"/>
      <c r="USZ18" s="249"/>
      <c r="UTA18" s="249"/>
      <c r="UTB18" s="249"/>
      <c r="UTC18" s="249"/>
      <c r="UTD18" s="249"/>
      <c r="UTG18" s="248"/>
      <c r="UTI18" s="248"/>
      <c r="UTL18" s="249"/>
      <c r="UTM18" s="249"/>
      <c r="UTN18" s="249"/>
      <c r="UTO18" s="249"/>
      <c r="UTP18" s="249"/>
      <c r="UTQ18" s="249"/>
      <c r="UTR18" s="249"/>
      <c r="UTS18" s="249"/>
      <c r="UTT18" s="249"/>
      <c r="UTU18" s="249"/>
      <c r="UTV18" s="249"/>
      <c r="UTW18" s="249"/>
      <c r="UTZ18" s="248"/>
      <c r="UUB18" s="248"/>
      <c r="UUE18" s="249"/>
      <c r="UUF18" s="249"/>
      <c r="UUG18" s="249"/>
      <c r="UUH18" s="249"/>
      <c r="UUI18" s="249"/>
      <c r="UUJ18" s="249"/>
      <c r="UUK18" s="249"/>
      <c r="UUL18" s="249"/>
      <c r="UUM18" s="249"/>
      <c r="UUN18" s="249"/>
      <c r="UUO18" s="249"/>
      <c r="UUP18" s="249"/>
      <c r="UUS18" s="248"/>
      <c r="UUU18" s="248"/>
      <c r="UUX18" s="249"/>
      <c r="UUY18" s="249"/>
      <c r="UUZ18" s="249"/>
      <c r="UVA18" s="249"/>
      <c r="UVB18" s="249"/>
      <c r="UVC18" s="249"/>
      <c r="UVD18" s="249"/>
      <c r="UVE18" s="249"/>
      <c r="UVF18" s="249"/>
      <c r="UVG18" s="249"/>
      <c r="UVH18" s="249"/>
      <c r="UVI18" s="249"/>
      <c r="UVL18" s="248"/>
      <c r="UVN18" s="248"/>
      <c r="UVQ18" s="249"/>
      <c r="UVR18" s="249"/>
      <c r="UVS18" s="249"/>
      <c r="UVT18" s="249"/>
      <c r="UVU18" s="249"/>
      <c r="UVV18" s="249"/>
      <c r="UVW18" s="249"/>
      <c r="UVX18" s="249"/>
      <c r="UVY18" s="249"/>
      <c r="UVZ18" s="249"/>
      <c r="UWA18" s="249"/>
      <c r="UWB18" s="249"/>
      <c r="UWE18" s="248"/>
      <c r="UWG18" s="248"/>
      <c r="UWJ18" s="249"/>
      <c r="UWK18" s="249"/>
      <c r="UWL18" s="249"/>
      <c r="UWM18" s="249"/>
      <c r="UWN18" s="249"/>
      <c r="UWO18" s="249"/>
      <c r="UWP18" s="249"/>
      <c r="UWQ18" s="249"/>
      <c r="UWR18" s="249"/>
      <c r="UWS18" s="249"/>
      <c r="UWT18" s="249"/>
      <c r="UWU18" s="249"/>
      <c r="UWX18" s="248"/>
      <c r="UWZ18" s="248"/>
      <c r="UXC18" s="249"/>
      <c r="UXD18" s="249"/>
      <c r="UXE18" s="249"/>
      <c r="UXF18" s="249"/>
      <c r="UXG18" s="249"/>
      <c r="UXH18" s="249"/>
      <c r="UXI18" s="249"/>
      <c r="UXJ18" s="249"/>
      <c r="UXK18" s="249"/>
      <c r="UXL18" s="249"/>
      <c r="UXM18" s="249"/>
      <c r="UXN18" s="249"/>
      <c r="UXQ18" s="248"/>
      <c r="UXS18" s="248"/>
      <c r="UXV18" s="249"/>
      <c r="UXW18" s="249"/>
      <c r="UXX18" s="249"/>
      <c r="UXY18" s="249"/>
      <c r="UXZ18" s="249"/>
      <c r="UYA18" s="249"/>
      <c r="UYB18" s="249"/>
      <c r="UYC18" s="249"/>
      <c r="UYD18" s="249"/>
      <c r="UYE18" s="249"/>
      <c r="UYF18" s="249"/>
      <c r="UYG18" s="249"/>
      <c r="UYJ18" s="248"/>
      <c r="UYL18" s="248"/>
      <c r="UYO18" s="249"/>
      <c r="UYP18" s="249"/>
      <c r="UYQ18" s="249"/>
      <c r="UYR18" s="249"/>
      <c r="UYS18" s="249"/>
      <c r="UYT18" s="249"/>
      <c r="UYU18" s="249"/>
      <c r="UYV18" s="249"/>
      <c r="UYW18" s="249"/>
      <c r="UYX18" s="249"/>
      <c r="UYY18" s="249"/>
      <c r="UYZ18" s="249"/>
      <c r="UZC18" s="248"/>
      <c r="UZE18" s="248"/>
      <c r="UZH18" s="249"/>
      <c r="UZI18" s="249"/>
      <c r="UZJ18" s="249"/>
      <c r="UZK18" s="249"/>
      <c r="UZL18" s="249"/>
      <c r="UZM18" s="249"/>
      <c r="UZN18" s="249"/>
      <c r="UZO18" s="249"/>
      <c r="UZP18" s="249"/>
      <c r="UZQ18" s="249"/>
      <c r="UZR18" s="249"/>
      <c r="UZS18" s="249"/>
      <c r="UZV18" s="248"/>
      <c r="UZX18" s="248"/>
      <c r="VAA18" s="249"/>
      <c r="VAB18" s="249"/>
      <c r="VAC18" s="249"/>
      <c r="VAD18" s="249"/>
      <c r="VAE18" s="249"/>
      <c r="VAF18" s="249"/>
      <c r="VAG18" s="249"/>
      <c r="VAH18" s="249"/>
      <c r="VAI18" s="249"/>
      <c r="VAJ18" s="249"/>
      <c r="VAK18" s="249"/>
      <c r="VAL18" s="249"/>
      <c r="VAO18" s="248"/>
      <c r="VAQ18" s="248"/>
      <c r="VAT18" s="249"/>
      <c r="VAU18" s="249"/>
      <c r="VAV18" s="249"/>
      <c r="VAW18" s="249"/>
      <c r="VAX18" s="249"/>
      <c r="VAY18" s="249"/>
      <c r="VAZ18" s="249"/>
      <c r="VBA18" s="249"/>
      <c r="VBB18" s="249"/>
      <c r="VBC18" s="249"/>
      <c r="VBD18" s="249"/>
      <c r="VBE18" s="249"/>
      <c r="VBH18" s="248"/>
      <c r="VBJ18" s="248"/>
      <c r="VBM18" s="249"/>
      <c r="VBN18" s="249"/>
      <c r="VBO18" s="249"/>
      <c r="VBP18" s="249"/>
      <c r="VBQ18" s="249"/>
      <c r="VBR18" s="249"/>
      <c r="VBS18" s="249"/>
      <c r="VBT18" s="249"/>
      <c r="VBU18" s="249"/>
      <c r="VBV18" s="249"/>
      <c r="VBW18" s="249"/>
      <c r="VBX18" s="249"/>
      <c r="VCA18" s="248"/>
      <c r="VCC18" s="248"/>
      <c r="VCF18" s="249"/>
      <c r="VCG18" s="249"/>
      <c r="VCH18" s="249"/>
      <c r="VCI18" s="249"/>
      <c r="VCJ18" s="249"/>
      <c r="VCK18" s="249"/>
      <c r="VCL18" s="249"/>
      <c r="VCM18" s="249"/>
      <c r="VCN18" s="249"/>
      <c r="VCO18" s="249"/>
      <c r="VCP18" s="249"/>
      <c r="VCQ18" s="249"/>
      <c r="VCT18" s="248"/>
      <c r="VCV18" s="248"/>
      <c r="VCY18" s="249"/>
      <c r="VCZ18" s="249"/>
      <c r="VDA18" s="249"/>
      <c r="VDB18" s="249"/>
      <c r="VDC18" s="249"/>
      <c r="VDD18" s="249"/>
      <c r="VDE18" s="249"/>
      <c r="VDF18" s="249"/>
      <c r="VDG18" s="249"/>
      <c r="VDH18" s="249"/>
      <c r="VDI18" s="249"/>
      <c r="VDJ18" s="249"/>
      <c r="VDM18" s="248"/>
      <c r="VDO18" s="248"/>
      <c r="VDR18" s="249"/>
      <c r="VDS18" s="249"/>
      <c r="VDT18" s="249"/>
      <c r="VDU18" s="249"/>
      <c r="VDV18" s="249"/>
      <c r="VDW18" s="249"/>
      <c r="VDX18" s="249"/>
      <c r="VDY18" s="249"/>
      <c r="VDZ18" s="249"/>
      <c r="VEA18" s="249"/>
      <c r="VEB18" s="249"/>
      <c r="VEC18" s="249"/>
      <c r="VEF18" s="248"/>
      <c r="VEH18" s="248"/>
      <c r="VEK18" s="249"/>
      <c r="VEL18" s="249"/>
      <c r="VEM18" s="249"/>
      <c r="VEN18" s="249"/>
      <c r="VEO18" s="249"/>
      <c r="VEP18" s="249"/>
      <c r="VEQ18" s="249"/>
      <c r="VER18" s="249"/>
      <c r="VES18" s="249"/>
      <c r="VET18" s="249"/>
      <c r="VEU18" s="249"/>
      <c r="VEV18" s="249"/>
      <c r="VEY18" s="248"/>
      <c r="VFA18" s="248"/>
      <c r="VFD18" s="249"/>
      <c r="VFE18" s="249"/>
      <c r="VFF18" s="249"/>
      <c r="VFG18" s="249"/>
      <c r="VFH18" s="249"/>
      <c r="VFI18" s="249"/>
      <c r="VFJ18" s="249"/>
      <c r="VFK18" s="249"/>
      <c r="VFL18" s="249"/>
      <c r="VFM18" s="249"/>
      <c r="VFN18" s="249"/>
      <c r="VFO18" s="249"/>
      <c r="VFR18" s="248"/>
      <c r="VFT18" s="248"/>
      <c r="VFW18" s="249"/>
      <c r="VFX18" s="249"/>
      <c r="VFY18" s="249"/>
      <c r="VFZ18" s="249"/>
      <c r="VGA18" s="249"/>
      <c r="VGB18" s="249"/>
      <c r="VGC18" s="249"/>
      <c r="VGD18" s="249"/>
      <c r="VGE18" s="249"/>
      <c r="VGF18" s="249"/>
      <c r="VGG18" s="249"/>
      <c r="VGH18" s="249"/>
      <c r="VGK18" s="248"/>
      <c r="VGM18" s="248"/>
      <c r="VGP18" s="249"/>
      <c r="VGQ18" s="249"/>
      <c r="VGR18" s="249"/>
      <c r="VGS18" s="249"/>
      <c r="VGT18" s="249"/>
      <c r="VGU18" s="249"/>
      <c r="VGV18" s="249"/>
      <c r="VGW18" s="249"/>
      <c r="VGX18" s="249"/>
      <c r="VGY18" s="249"/>
      <c r="VGZ18" s="249"/>
      <c r="VHA18" s="249"/>
      <c r="VHD18" s="248"/>
      <c r="VHF18" s="248"/>
      <c r="VHI18" s="249"/>
      <c r="VHJ18" s="249"/>
      <c r="VHK18" s="249"/>
      <c r="VHL18" s="249"/>
      <c r="VHM18" s="249"/>
      <c r="VHN18" s="249"/>
      <c r="VHO18" s="249"/>
      <c r="VHP18" s="249"/>
      <c r="VHQ18" s="249"/>
      <c r="VHR18" s="249"/>
      <c r="VHS18" s="249"/>
      <c r="VHT18" s="249"/>
      <c r="VHW18" s="248"/>
      <c r="VHY18" s="248"/>
      <c r="VIB18" s="249"/>
      <c r="VIC18" s="249"/>
      <c r="VID18" s="249"/>
      <c r="VIE18" s="249"/>
      <c r="VIF18" s="249"/>
      <c r="VIG18" s="249"/>
      <c r="VIH18" s="249"/>
      <c r="VII18" s="249"/>
      <c r="VIJ18" s="249"/>
      <c r="VIK18" s="249"/>
      <c r="VIL18" s="249"/>
      <c r="VIM18" s="249"/>
      <c r="VIP18" s="248"/>
      <c r="VIR18" s="248"/>
      <c r="VIU18" s="249"/>
      <c r="VIV18" s="249"/>
      <c r="VIW18" s="249"/>
      <c r="VIX18" s="249"/>
      <c r="VIY18" s="249"/>
      <c r="VIZ18" s="249"/>
      <c r="VJA18" s="249"/>
      <c r="VJB18" s="249"/>
      <c r="VJC18" s="249"/>
      <c r="VJD18" s="249"/>
      <c r="VJE18" s="249"/>
      <c r="VJF18" s="249"/>
      <c r="VJI18" s="248"/>
      <c r="VJK18" s="248"/>
      <c r="VJN18" s="249"/>
      <c r="VJO18" s="249"/>
      <c r="VJP18" s="249"/>
      <c r="VJQ18" s="249"/>
      <c r="VJR18" s="249"/>
      <c r="VJS18" s="249"/>
      <c r="VJT18" s="249"/>
      <c r="VJU18" s="249"/>
      <c r="VJV18" s="249"/>
      <c r="VJW18" s="249"/>
      <c r="VJX18" s="249"/>
      <c r="VJY18" s="249"/>
      <c r="VKB18" s="248"/>
      <c r="VKD18" s="248"/>
      <c r="VKG18" s="249"/>
      <c r="VKH18" s="249"/>
      <c r="VKI18" s="249"/>
      <c r="VKJ18" s="249"/>
      <c r="VKK18" s="249"/>
      <c r="VKL18" s="249"/>
      <c r="VKM18" s="249"/>
      <c r="VKN18" s="249"/>
      <c r="VKO18" s="249"/>
      <c r="VKP18" s="249"/>
      <c r="VKQ18" s="249"/>
      <c r="VKR18" s="249"/>
      <c r="VKU18" s="248"/>
      <c r="VKW18" s="248"/>
      <c r="VKZ18" s="249"/>
      <c r="VLA18" s="249"/>
      <c r="VLB18" s="249"/>
      <c r="VLC18" s="249"/>
      <c r="VLD18" s="249"/>
      <c r="VLE18" s="249"/>
      <c r="VLF18" s="249"/>
      <c r="VLG18" s="249"/>
      <c r="VLH18" s="249"/>
      <c r="VLI18" s="249"/>
      <c r="VLJ18" s="249"/>
      <c r="VLK18" s="249"/>
      <c r="VLN18" s="248"/>
      <c r="VLP18" s="248"/>
      <c r="VLS18" s="249"/>
      <c r="VLT18" s="249"/>
      <c r="VLU18" s="249"/>
      <c r="VLV18" s="249"/>
      <c r="VLW18" s="249"/>
      <c r="VLX18" s="249"/>
      <c r="VLY18" s="249"/>
      <c r="VLZ18" s="249"/>
      <c r="VMA18" s="249"/>
      <c r="VMB18" s="249"/>
      <c r="VMC18" s="249"/>
      <c r="VMD18" s="249"/>
      <c r="VMG18" s="248"/>
      <c r="VMI18" s="248"/>
      <c r="VML18" s="249"/>
      <c r="VMM18" s="249"/>
      <c r="VMN18" s="249"/>
      <c r="VMO18" s="249"/>
      <c r="VMP18" s="249"/>
      <c r="VMQ18" s="249"/>
      <c r="VMR18" s="249"/>
      <c r="VMS18" s="249"/>
      <c r="VMT18" s="249"/>
      <c r="VMU18" s="249"/>
      <c r="VMV18" s="249"/>
      <c r="VMW18" s="249"/>
      <c r="VMZ18" s="248"/>
      <c r="VNB18" s="248"/>
      <c r="VNE18" s="249"/>
      <c r="VNF18" s="249"/>
      <c r="VNG18" s="249"/>
      <c r="VNH18" s="249"/>
      <c r="VNI18" s="249"/>
      <c r="VNJ18" s="249"/>
      <c r="VNK18" s="249"/>
      <c r="VNL18" s="249"/>
      <c r="VNM18" s="249"/>
      <c r="VNN18" s="249"/>
      <c r="VNO18" s="249"/>
      <c r="VNP18" s="249"/>
      <c r="VNS18" s="248"/>
      <c r="VNU18" s="248"/>
      <c r="VNX18" s="249"/>
      <c r="VNY18" s="249"/>
      <c r="VNZ18" s="249"/>
      <c r="VOA18" s="249"/>
      <c r="VOB18" s="249"/>
      <c r="VOC18" s="249"/>
      <c r="VOD18" s="249"/>
      <c r="VOE18" s="249"/>
      <c r="VOF18" s="249"/>
      <c r="VOG18" s="249"/>
      <c r="VOH18" s="249"/>
      <c r="VOI18" s="249"/>
      <c r="VOL18" s="248"/>
      <c r="VON18" s="248"/>
      <c r="VOQ18" s="249"/>
      <c r="VOR18" s="249"/>
      <c r="VOS18" s="249"/>
      <c r="VOT18" s="249"/>
      <c r="VOU18" s="249"/>
      <c r="VOV18" s="249"/>
      <c r="VOW18" s="249"/>
      <c r="VOX18" s="249"/>
      <c r="VOY18" s="249"/>
      <c r="VOZ18" s="249"/>
      <c r="VPA18" s="249"/>
      <c r="VPB18" s="249"/>
      <c r="VPE18" s="248"/>
      <c r="VPG18" s="248"/>
      <c r="VPJ18" s="249"/>
      <c r="VPK18" s="249"/>
      <c r="VPL18" s="249"/>
      <c r="VPM18" s="249"/>
      <c r="VPN18" s="249"/>
      <c r="VPO18" s="249"/>
      <c r="VPP18" s="249"/>
      <c r="VPQ18" s="249"/>
      <c r="VPR18" s="249"/>
      <c r="VPS18" s="249"/>
      <c r="VPT18" s="249"/>
      <c r="VPU18" s="249"/>
      <c r="VPX18" s="248"/>
      <c r="VPZ18" s="248"/>
      <c r="VQC18" s="249"/>
      <c r="VQD18" s="249"/>
      <c r="VQE18" s="249"/>
      <c r="VQF18" s="249"/>
      <c r="VQG18" s="249"/>
      <c r="VQH18" s="249"/>
      <c r="VQI18" s="249"/>
      <c r="VQJ18" s="249"/>
      <c r="VQK18" s="249"/>
      <c r="VQL18" s="249"/>
      <c r="VQM18" s="249"/>
      <c r="VQN18" s="249"/>
      <c r="VQQ18" s="248"/>
      <c r="VQS18" s="248"/>
      <c r="VQV18" s="249"/>
      <c r="VQW18" s="249"/>
      <c r="VQX18" s="249"/>
      <c r="VQY18" s="249"/>
      <c r="VQZ18" s="249"/>
      <c r="VRA18" s="249"/>
      <c r="VRB18" s="249"/>
      <c r="VRC18" s="249"/>
      <c r="VRD18" s="249"/>
      <c r="VRE18" s="249"/>
      <c r="VRF18" s="249"/>
      <c r="VRG18" s="249"/>
      <c r="VRJ18" s="248"/>
      <c r="VRL18" s="248"/>
      <c r="VRO18" s="249"/>
      <c r="VRP18" s="249"/>
      <c r="VRQ18" s="249"/>
      <c r="VRR18" s="249"/>
      <c r="VRS18" s="249"/>
      <c r="VRT18" s="249"/>
      <c r="VRU18" s="249"/>
      <c r="VRV18" s="249"/>
      <c r="VRW18" s="249"/>
      <c r="VRX18" s="249"/>
      <c r="VRY18" s="249"/>
      <c r="VRZ18" s="249"/>
      <c r="VSC18" s="248"/>
      <c r="VSE18" s="248"/>
      <c r="VSH18" s="249"/>
      <c r="VSI18" s="249"/>
      <c r="VSJ18" s="249"/>
      <c r="VSK18" s="249"/>
      <c r="VSL18" s="249"/>
      <c r="VSM18" s="249"/>
      <c r="VSN18" s="249"/>
      <c r="VSO18" s="249"/>
      <c r="VSP18" s="249"/>
      <c r="VSQ18" s="249"/>
      <c r="VSR18" s="249"/>
      <c r="VSS18" s="249"/>
      <c r="VSV18" s="248"/>
      <c r="VSX18" s="248"/>
      <c r="VTA18" s="249"/>
      <c r="VTB18" s="249"/>
      <c r="VTC18" s="249"/>
      <c r="VTD18" s="249"/>
      <c r="VTE18" s="249"/>
      <c r="VTF18" s="249"/>
      <c r="VTG18" s="249"/>
      <c r="VTH18" s="249"/>
      <c r="VTI18" s="249"/>
      <c r="VTJ18" s="249"/>
      <c r="VTK18" s="249"/>
      <c r="VTL18" s="249"/>
      <c r="VTO18" s="248"/>
      <c r="VTQ18" s="248"/>
      <c r="VTT18" s="249"/>
      <c r="VTU18" s="249"/>
      <c r="VTV18" s="249"/>
      <c r="VTW18" s="249"/>
      <c r="VTX18" s="249"/>
      <c r="VTY18" s="249"/>
      <c r="VTZ18" s="249"/>
      <c r="VUA18" s="249"/>
      <c r="VUB18" s="249"/>
      <c r="VUC18" s="249"/>
      <c r="VUD18" s="249"/>
      <c r="VUE18" s="249"/>
      <c r="VUH18" s="248"/>
      <c r="VUJ18" s="248"/>
      <c r="VUM18" s="249"/>
      <c r="VUN18" s="249"/>
      <c r="VUO18" s="249"/>
      <c r="VUP18" s="249"/>
      <c r="VUQ18" s="249"/>
      <c r="VUR18" s="249"/>
      <c r="VUS18" s="249"/>
      <c r="VUT18" s="249"/>
      <c r="VUU18" s="249"/>
      <c r="VUV18" s="249"/>
      <c r="VUW18" s="249"/>
      <c r="VUX18" s="249"/>
      <c r="VVA18" s="248"/>
      <c r="VVC18" s="248"/>
      <c r="VVF18" s="249"/>
      <c r="VVG18" s="249"/>
      <c r="VVH18" s="249"/>
      <c r="VVI18" s="249"/>
      <c r="VVJ18" s="249"/>
      <c r="VVK18" s="249"/>
      <c r="VVL18" s="249"/>
      <c r="VVM18" s="249"/>
      <c r="VVN18" s="249"/>
      <c r="VVO18" s="249"/>
      <c r="VVP18" s="249"/>
      <c r="VVQ18" s="249"/>
      <c r="VVT18" s="248"/>
      <c r="VVV18" s="248"/>
      <c r="VVY18" s="249"/>
      <c r="VVZ18" s="249"/>
      <c r="VWA18" s="249"/>
      <c r="VWB18" s="249"/>
      <c r="VWC18" s="249"/>
      <c r="VWD18" s="249"/>
      <c r="VWE18" s="249"/>
      <c r="VWF18" s="249"/>
      <c r="VWG18" s="249"/>
      <c r="VWH18" s="249"/>
      <c r="VWI18" s="249"/>
      <c r="VWJ18" s="249"/>
      <c r="VWM18" s="248"/>
      <c r="VWO18" s="248"/>
      <c r="VWR18" s="249"/>
      <c r="VWS18" s="249"/>
      <c r="VWT18" s="249"/>
      <c r="VWU18" s="249"/>
      <c r="VWV18" s="249"/>
      <c r="VWW18" s="249"/>
      <c r="VWX18" s="249"/>
      <c r="VWY18" s="249"/>
      <c r="VWZ18" s="249"/>
      <c r="VXA18" s="249"/>
      <c r="VXB18" s="249"/>
      <c r="VXC18" s="249"/>
      <c r="VXF18" s="248"/>
      <c r="VXH18" s="248"/>
      <c r="VXK18" s="249"/>
      <c r="VXL18" s="249"/>
      <c r="VXM18" s="249"/>
      <c r="VXN18" s="249"/>
      <c r="VXO18" s="249"/>
      <c r="VXP18" s="249"/>
      <c r="VXQ18" s="249"/>
      <c r="VXR18" s="249"/>
      <c r="VXS18" s="249"/>
      <c r="VXT18" s="249"/>
      <c r="VXU18" s="249"/>
      <c r="VXV18" s="249"/>
      <c r="VXY18" s="248"/>
      <c r="VYA18" s="248"/>
      <c r="VYD18" s="249"/>
      <c r="VYE18" s="249"/>
      <c r="VYF18" s="249"/>
      <c r="VYG18" s="249"/>
      <c r="VYH18" s="249"/>
      <c r="VYI18" s="249"/>
      <c r="VYJ18" s="249"/>
      <c r="VYK18" s="249"/>
      <c r="VYL18" s="249"/>
      <c r="VYM18" s="249"/>
      <c r="VYN18" s="249"/>
      <c r="VYO18" s="249"/>
      <c r="VYR18" s="248"/>
      <c r="VYT18" s="248"/>
      <c r="VYW18" s="249"/>
      <c r="VYX18" s="249"/>
      <c r="VYY18" s="249"/>
      <c r="VYZ18" s="249"/>
      <c r="VZA18" s="249"/>
      <c r="VZB18" s="249"/>
      <c r="VZC18" s="249"/>
      <c r="VZD18" s="249"/>
      <c r="VZE18" s="249"/>
      <c r="VZF18" s="249"/>
      <c r="VZG18" s="249"/>
      <c r="VZH18" s="249"/>
      <c r="VZK18" s="248"/>
      <c r="VZM18" s="248"/>
      <c r="VZP18" s="249"/>
      <c r="VZQ18" s="249"/>
      <c r="VZR18" s="249"/>
      <c r="VZS18" s="249"/>
      <c r="VZT18" s="249"/>
      <c r="VZU18" s="249"/>
      <c r="VZV18" s="249"/>
      <c r="VZW18" s="249"/>
      <c r="VZX18" s="249"/>
      <c r="VZY18" s="249"/>
      <c r="VZZ18" s="249"/>
      <c r="WAA18" s="249"/>
      <c r="WAD18" s="248"/>
      <c r="WAF18" s="248"/>
      <c r="WAI18" s="249"/>
      <c r="WAJ18" s="249"/>
      <c r="WAK18" s="249"/>
      <c r="WAL18" s="249"/>
      <c r="WAM18" s="249"/>
      <c r="WAN18" s="249"/>
      <c r="WAO18" s="249"/>
      <c r="WAP18" s="249"/>
      <c r="WAQ18" s="249"/>
      <c r="WAR18" s="249"/>
      <c r="WAS18" s="249"/>
      <c r="WAT18" s="249"/>
      <c r="WAW18" s="248"/>
      <c r="WAY18" s="248"/>
      <c r="WBB18" s="249"/>
      <c r="WBC18" s="249"/>
      <c r="WBD18" s="249"/>
      <c r="WBE18" s="249"/>
      <c r="WBF18" s="249"/>
      <c r="WBG18" s="249"/>
      <c r="WBH18" s="249"/>
      <c r="WBI18" s="249"/>
      <c r="WBJ18" s="249"/>
      <c r="WBK18" s="249"/>
      <c r="WBL18" s="249"/>
      <c r="WBM18" s="249"/>
      <c r="WBP18" s="248"/>
      <c r="WBR18" s="248"/>
      <c r="WBU18" s="249"/>
      <c r="WBV18" s="249"/>
      <c r="WBW18" s="249"/>
      <c r="WBX18" s="249"/>
      <c r="WBY18" s="249"/>
      <c r="WBZ18" s="249"/>
      <c r="WCA18" s="249"/>
      <c r="WCB18" s="249"/>
      <c r="WCC18" s="249"/>
      <c r="WCD18" s="249"/>
      <c r="WCE18" s="249"/>
      <c r="WCF18" s="249"/>
      <c r="WCI18" s="248"/>
      <c r="WCK18" s="248"/>
      <c r="WCN18" s="249"/>
      <c r="WCO18" s="249"/>
      <c r="WCP18" s="249"/>
      <c r="WCQ18" s="249"/>
      <c r="WCR18" s="249"/>
      <c r="WCS18" s="249"/>
      <c r="WCT18" s="249"/>
      <c r="WCU18" s="249"/>
      <c r="WCV18" s="249"/>
      <c r="WCW18" s="249"/>
      <c r="WCX18" s="249"/>
      <c r="WCY18" s="249"/>
      <c r="WDB18" s="248"/>
      <c r="WDD18" s="248"/>
      <c r="WDG18" s="249"/>
      <c r="WDH18" s="249"/>
      <c r="WDI18" s="249"/>
      <c r="WDJ18" s="249"/>
      <c r="WDK18" s="249"/>
      <c r="WDL18" s="249"/>
      <c r="WDM18" s="249"/>
      <c r="WDN18" s="249"/>
      <c r="WDO18" s="249"/>
      <c r="WDP18" s="249"/>
      <c r="WDQ18" s="249"/>
      <c r="WDR18" s="249"/>
      <c r="WDU18" s="248"/>
      <c r="WDW18" s="248"/>
      <c r="WDZ18" s="249"/>
      <c r="WEA18" s="249"/>
      <c r="WEB18" s="249"/>
      <c r="WEC18" s="249"/>
      <c r="WED18" s="249"/>
      <c r="WEE18" s="249"/>
      <c r="WEF18" s="249"/>
      <c r="WEG18" s="249"/>
      <c r="WEH18" s="249"/>
      <c r="WEI18" s="249"/>
      <c r="WEJ18" s="249"/>
      <c r="WEK18" s="249"/>
      <c r="WEN18" s="248"/>
      <c r="WEP18" s="248"/>
      <c r="WES18" s="249"/>
      <c r="WET18" s="249"/>
      <c r="WEU18" s="249"/>
      <c r="WEV18" s="249"/>
      <c r="WEW18" s="249"/>
      <c r="WEX18" s="249"/>
      <c r="WEY18" s="249"/>
      <c r="WEZ18" s="249"/>
      <c r="WFA18" s="249"/>
      <c r="WFB18" s="249"/>
      <c r="WFC18" s="249"/>
      <c r="WFD18" s="249"/>
      <c r="WFG18" s="248"/>
      <c r="WFI18" s="248"/>
      <c r="WFL18" s="249"/>
      <c r="WFM18" s="249"/>
      <c r="WFN18" s="249"/>
      <c r="WFO18" s="249"/>
      <c r="WFP18" s="249"/>
      <c r="WFQ18" s="249"/>
      <c r="WFR18" s="249"/>
      <c r="WFS18" s="249"/>
      <c r="WFT18" s="249"/>
      <c r="WFU18" s="249"/>
      <c r="WFV18" s="249"/>
      <c r="WFW18" s="249"/>
      <c r="WFZ18" s="248"/>
      <c r="WGB18" s="248"/>
      <c r="WGE18" s="249"/>
      <c r="WGF18" s="249"/>
      <c r="WGG18" s="249"/>
      <c r="WGH18" s="249"/>
      <c r="WGI18" s="249"/>
      <c r="WGJ18" s="249"/>
      <c r="WGK18" s="249"/>
      <c r="WGL18" s="249"/>
      <c r="WGM18" s="249"/>
      <c r="WGN18" s="249"/>
      <c r="WGO18" s="249"/>
      <c r="WGP18" s="249"/>
      <c r="WGS18" s="248"/>
      <c r="WGU18" s="248"/>
      <c r="WGX18" s="249"/>
      <c r="WGY18" s="249"/>
      <c r="WGZ18" s="249"/>
      <c r="WHA18" s="249"/>
      <c r="WHB18" s="249"/>
      <c r="WHC18" s="249"/>
      <c r="WHD18" s="249"/>
      <c r="WHE18" s="249"/>
      <c r="WHF18" s="249"/>
      <c r="WHG18" s="249"/>
      <c r="WHH18" s="249"/>
      <c r="WHI18" s="249"/>
      <c r="WHL18" s="248"/>
      <c r="WHN18" s="248"/>
      <c r="WHQ18" s="249"/>
      <c r="WHR18" s="249"/>
      <c r="WHS18" s="249"/>
      <c r="WHT18" s="249"/>
      <c r="WHU18" s="249"/>
      <c r="WHV18" s="249"/>
      <c r="WHW18" s="249"/>
      <c r="WHX18" s="249"/>
      <c r="WHY18" s="249"/>
      <c r="WHZ18" s="249"/>
      <c r="WIA18" s="249"/>
      <c r="WIB18" s="249"/>
      <c r="WIE18" s="248"/>
      <c r="WIG18" s="248"/>
      <c r="WIJ18" s="249"/>
      <c r="WIK18" s="249"/>
      <c r="WIL18" s="249"/>
      <c r="WIM18" s="249"/>
      <c r="WIN18" s="249"/>
      <c r="WIO18" s="249"/>
      <c r="WIP18" s="249"/>
      <c r="WIQ18" s="249"/>
      <c r="WIR18" s="249"/>
      <c r="WIS18" s="249"/>
      <c r="WIT18" s="249"/>
      <c r="WIU18" s="249"/>
      <c r="WIX18" s="248"/>
      <c r="WIZ18" s="248"/>
      <c r="WJC18" s="249"/>
      <c r="WJD18" s="249"/>
      <c r="WJE18" s="249"/>
      <c r="WJF18" s="249"/>
      <c r="WJG18" s="249"/>
      <c r="WJH18" s="249"/>
      <c r="WJI18" s="249"/>
      <c r="WJJ18" s="249"/>
      <c r="WJK18" s="249"/>
      <c r="WJL18" s="249"/>
      <c r="WJM18" s="249"/>
      <c r="WJN18" s="249"/>
      <c r="WJQ18" s="248"/>
      <c r="WJS18" s="248"/>
      <c r="WJV18" s="249"/>
      <c r="WJW18" s="249"/>
      <c r="WJX18" s="249"/>
      <c r="WJY18" s="249"/>
      <c r="WJZ18" s="249"/>
      <c r="WKA18" s="249"/>
      <c r="WKB18" s="249"/>
      <c r="WKC18" s="249"/>
      <c r="WKD18" s="249"/>
      <c r="WKE18" s="249"/>
      <c r="WKF18" s="249"/>
      <c r="WKG18" s="249"/>
      <c r="WKJ18" s="248"/>
      <c r="WKL18" s="248"/>
      <c r="WKO18" s="249"/>
      <c r="WKP18" s="249"/>
      <c r="WKQ18" s="249"/>
      <c r="WKR18" s="249"/>
      <c r="WKS18" s="249"/>
      <c r="WKT18" s="249"/>
      <c r="WKU18" s="249"/>
      <c r="WKV18" s="249"/>
      <c r="WKW18" s="249"/>
      <c r="WKX18" s="249"/>
      <c r="WKY18" s="249"/>
      <c r="WKZ18" s="249"/>
      <c r="WLC18" s="248"/>
      <c r="WLE18" s="248"/>
      <c r="WLH18" s="249"/>
      <c r="WLI18" s="249"/>
      <c r="WLJ18" s="249"/>
      <c r="WLK18" s="249"/>
      <c r="WLL18" s="249"/>
      <c r="WLM18" s="249"/>
      <c r="WLN18" s="249"/>
      <c r="WLO18" s="249"/>
      <c r="WLP18" s="249"/>
      <c r="WLQ18" s="249"/>
      <c r="WLR18" s="249"/>
      <c r="WLS18" s="249"/>
      <c r="WLV18" s="248"/>
      <c r="WLX18" s="248"/>
      <c r="WMA18" s="249"/>
      <c r="WMB18" s="249"/>
      <c r="WMC18" s="249"/>
      <c r="WMD18" s="249"/>
      <c r="WME18" s="249"/>
      <c r="WMF18" s="249"/>
      <c r="WMG18" s="249"/>
      <c r="WMH18" s="249"/>
      <c r="WMI18" s="249"/>
      <c r="WMJ18" s="249"/>
      <c r="WMK18" s="249"/>
      <c r="WML18" s="249"/>
      <c r="WMO18" s="248"/>
      <c r="WMQ18" s="248"/>
      <c r="WMT18" s="249"/>
      <c r="WMU18" s="249"/>
      <c r="WMV18" s="249"/>
      <c r="WMW18" s="249"/>
      <c r="WMX18" s="249"/>
      <c r="WMY18" s="249"/>
      <c r="WMZ18" s="249"/>
      <c r="WNA18" s="249"/>
      <c r="WNB18" s="249"/>
      <c r="WNC18" s="249"/>
      <c r="WND18" s="249"/>
      <c r="WNE18" s="249"/>
      <c r="WNH18" s="248"/>
      <c r="WNJ18" s="248"/>
      <c r="WNM18" s="249"/>
      <c r="WNN18" s="249"/>
      <c r="WNO18" s="249"/>
      <c r="WNP18" s="249"/>
      <c r="WNQ18" s="249"/>
      <c r="WNR18" s="249"/>
      <c r="WNS18" s="249"/>
      <c r="WNT18" s="249"/>
      <c r="WNU18" s="249"/>
      <c r="WNV18" s="249"/>
      <c r="WNW18" s="249"/>
      <c r="WNX18" s="249"/>
      <c r="WOA18" s="248"/>
      <c r="WOC18" s="248"/>
      <c r="WOF18" s="249"/>
      <c r="WOG18" s="249"/>
      <c r="WOH18" s="249"/>
      <c r="WOI18" s="249"/>
      <c r="WOJ18" s="249"/>
      <c r="WOK18" s="249"/>
      <c r="WOL18" s="249"/>
      <c r="WOM18" s="249"/>
      <c r="WON18" s="249"/>
      <c r="WOO18" s="249"/>
      <c r="WOP18" s="249"/>
      <c r="WOQ18" s="249"/>
      <c r="WOT18" s="248"/>
      <c r="WOV18" s="248"/>
      <c r="WOY18" s="249"/>
      <c r="WOZ18" s="249"/>
      <c r="WPA18" s="249"/>
      <c r="WPB18" s="249"/>
      <c r="WPC18" s="249"/>
      <c r="WPD18" s="249"/>
      <c r="WPE18" s="249"/>
      <c r="WPF18" s="249"/>
      <c r="WPG18" s="249"/>
      <c r="WPH18" s="249"/>
      <c r="WPI18" s="249"/>
      <c r="WPJ18" s="249"/>
      <c r="WPM18" s="248"/>
      <c r="WPO18" s="248"/>
      <c r="WPR18" s="249"/>
      <c r="WPS18" s="249"/>
      <c r="WPT18" s="249"/>
      <c r="WPU18" s="249"/>
      <c r="WPV18" s="249"/>
      <c r="WPW18" s="249"/>
      <c r="WPX18" s="249"/>
      <c r="WPY18" s="249"/>
      <c r="WPZ18" s="249"/>
      <c r="WQA18" s="249"/>
      <c r="WQB18" s="249"/>
      <c r="WQC18" s="249"/>
      <c r="WQF18" s="248"/>
      <c r="WQH18" s="248"/>
      <c r="WQK18" s="249"/>
      <c r="WQL18" s="249"/>
      <c r="WQM18" s="249"/>
      <c r="WQN18" s="249"/>
      <c r="WQO18" s="249"/>
      <c r="WQP18" s="249"/>
      <c r="WQQ18" s="249"/>
      <c r="WQR18" s="249"/>
      <c r="WQS18" s="249"/>
      <c r="WQT18" s="249"/>
      <c r="WQU18" s="249"/>
      <c r="WQV18" s="249"/>
      <c r="WQY18" s="248"/>
      <c r="WRA18" s="248"/>
      <c r="WRD18" s="249"/>
      <c r="WRE18" s="249"/>
      <c r="WRF18" s="249"/>
      <c r="WRG18" s="249"/>
      <c r="WRH18" s="249"/>
      <c r="WRI18" s="249"/>
      <c r="WRJ18" s="249"/>
      <c r="WRK18" s="249"/>
      <c r="WRL18" s="249"/>
      <c r="WRM18" s="249"/>
      <c r="WRN18" s="249"/>
      <c r="WRO18" s="249"/>
      <c r="WRR18" s="248"/>
      <c r="WRT18" s="248"/>
      <c r="WRW18" s="249"/>
      <c r="WRX18" s="249"/>
      <c r="WRY18" s="249"/>
      <c r="WRZ18" s="249"/>
      <c r="WSA18" s="249"/>
      <c r="WSB18" s="249"/>
      <c r="WSC18" s="249"/>
      <c r="WSD18" s="249"/>
      <c r="WSE18" s="249"/>
      <c r="WSF18" s="249"/>
      <c r="WSG18" s="249"/>
      <c r="WSH18" s="249"/>
      <c r="WSK18" s="248"/>
      <c r="WSM18" s="248"/>
      <c r="WSP18" s="249"/>
      <c r="WSQ18" s="249"/>
      <c r="WSR18" s="249"/>
      <c r="WSS18" s="249"/>
      <c r="WST18" s="249"/>
      <c r="WSU18" s="249"/>
      <c r="WSV18" s="249"/>
      <c r="WSW18" s="249"/>
      <c r="WSX18" s="249"/>
      <c r="WSY18" s="249"/>
      <c r="WSZ18" s="249"/>
      <c r="WTA18" s="249"/>
      <c r="WTD18" s="248"/>
      <c r="WTF18" s="248"/>
      <c r="WTI18" s="249"/>
      <c r="WTJ18" s="249"/>
      <c r="WTK18" s="249"/>
      <c r="WTL18" s="249"/>
      <c r="WTM18" s="249"/>
      <c r="WTN18" s="249"/>
      <c r="WTO18" s="249"/>
      <c r="WTP18" s="249"/>
      <c r="WTQ18" s="249"/>
      <c r="WTR18" s="249"/>
      <c r="WTS18" s="249"/>
      <c r="WTT18" s="249"/>
      <c r="WTW18" s="248"/>
      <c r="WTY18" s="248"/>
      <c r="WUB18" s="249"/>
      <c r="WUC18" s="249"/>
      <c r="WUD18" s="249"/>
      <c r="WUE18" s="249"/>
      <c r="WUF18" s="249"/>
      <c r="WUG18" s="249"/>
      <c r="WUH18" s="249"/>
      <c r="WUI18" s="249"/>
      <c r="WUJ18" s="249"/>
      <c r="WUK18" s="249"/>
      <c r="WUL18" s="249"/>
      <c r="WUM18" s="249"/>
      <c r="WUP18" s="248"/>
      <c r="WUR18" s="248"/>
      <c r="WUU18" s="249"/>
      <c r="WUV18" s="249"/>
      <c r="WUW18" s="249"/>
      <c r="WUX18" s="249"/>
      <c r="WUY18" s="249"/>
      <c r="WUZ18" s="249"/>
      <c r="WVA18" s="249"/>
      <c r="WVB18" s="249"/>
      <c r="WVC18" s="249"/>
      <c r="WVD18" s="249"/>
      <c r="WVE18" s="249"/>
      <c r="WVF18" s="249"/>
      <c r="WVI18" s="248"/>
      <c r="WVK18" s="248"/>
      <c r="WVN18" s="249"/>
      <c r="WVO18" s="249"/>
      <c r="WVP18" s="249"/>
      <c r="WVQ18" s="249"/>
      <c r="WVR18" s="249"/>
      <c r="WVS18" s="249"/>
      <c r="WVT18" s="249"/>
      <c r="WVU18" s="249"/>
      <c r="WVV18" s="249"/>
      <c r="WVW18" s="249"/>
      <c r="WVX18" s="249"/>
      <c r="WVY18" s="249"/>
      <c r="WWB18" s="248"/>
      <c r="WWD18" s="248"/>
      <c r="WWG18" s="249"/>
      <c r="WWH18" s="249"/>
      <c r="WWI18" s="249"/>
      <c r="WWJ18" s="249"/>
      <c r="WWK18" s="249"/>
      <c r="WWL18" s="249"/>
      <c r="WWM18" s="249"/>
      <c r="WWN18" s="249"/>
      <c r="WWO18" s="249"/>
      <c r="WWP18" s="249"/>
      <c r="WWQ18" s="249"/>
      <c r="WWR18" s="249"/>
      <c r="WWU18" s="248"/>
      <c r="WWW18" s="248"/>
      <c r="WWZ18" s="249"/>
      <c r="WXA18" s="249"/>
      <c r="WXB18" s="249"/>
      <c r="WXC18" s="249"/>
      <c r="WXD18" s="249"/>
      <c r="WXE18" s="249"/>
      <c r="WXF18" s="249"/>
      <c r="WXG18" s="249"/>
      <c r="WXH18" s="249"/>
      <c r="WXI18" s="249"/>
      <c r="WXJ18" s="249"/>
      <c r="WXK18" s="249"/>
      <c r="WXN18" s="248"/>
      <c r="WXP18" s="248"/>
      <c r="WXS18" s="249"/>
      <c r="WXT18" s="249"/>
      <c r="WXU18" s="249"/>
      <c r="WXV18" s="249"/>
      <c r="WXW18" s="249"/>
      <c r="WXX18" s="249"/>
      <c r="WXY18" s="249"/>
      <c r="WXZ18" s="249"/>
      <c r="WYA18" s="249"/>
      <c r="WYB18" s="249"/>
      <c r="WYC18" s="249"/>
      <c r="WYD18" s="249"/>
      <c r="WYG18" s="248"/>
      <c r="WYI18" s="248"/>
      <c r="WYL18" s="249"/>
      <c r="WYM18" s="249"/>
      <c r="WYN18" s="249"/>
      <c r="WYO18" s="249"/>
      <c r="WYP18" s="249"/>
      <c r="WYQ18" s="249"/>
      <c r="WYR18" s="249"/>
      <c r="WYS18" s="249"/>
      <c r="WYT18" s="249"/>
      <c r="WYU18" s="249"/>
      <c r="WYV18" s="249"/>
      <c r="WYW18" s="249"/>
      <c r="WYZ18" s="248"/>
      <c r="WZB18" s="248"/>
      <c r="WZE18" s="249"/>
      <c r="WZF18" s="249"/>
      <c r="WZG18" s="249"/>
      <c r="WZH18" s="249"/>
      <c r="WZI18" s="249"/>
      <c r="WZJ18" s="249"/>
      <c r="WZK18" s="249"/>
      <c r="WZL18" s="249"/>
      <c r="WZM18" s="249"/>
      <c r="WZN18" s="249"/>
      <c r="WZO18" s="249"/>
      <c r="WZP18" s="249"/>
      <c r="WZS18" s="248"/>
      <c r="WZU18" s="248"/>
      <c r="WZX18" s="249"/>
      <c r="WZY18" s="249"/>
      <c r="WZZ18" s="249"/>
      <c r="XAA18" s="249"/>
      <c r="XAB18" s="249"/>
      <c r="XAC18" s="249"/>
      <c r="XAD18" s="249"/>
      <c r="XAE18" s="249"/>
      <c r="XAF18" s="249"/>
      <c r="XAG18" s="249"/>
      <c r="XAH18" s="249"/>
      <c r="XAI18" s="249"/>
      <c r="XAL18" s="248"/>
      <c r="XAN18" s="248"/>
      <c r="XAQ18" s="249"/>
      <c r="XAR18" s="249"/>
      <c r="XAS18" s="249"/>
      <c r="XAT18" s="249"/>
      <c r="XAU18" s="249"/>
      <c r="XAV18" s="249"/>
      <c r="XAW18" s="249"/>
      <c r="XAX18" s="249"/>
      <c r="XAY18" s="249"/>
      <c r="XAZ18" s="249"/>
      <c r="XBA18" s="249"/>
      <c r="XBB18" s="249"/>
      <c r="XBE18" s="248"/>
      <c r="XBG18" s="248"/>
      <c r="XBJ18" s="249"/>
      <c r="XBK18" s="249"/>
      <c r="XBL18" s="249"/>
      <c r="XBM18" s="249"/>
      <c r="XBN18" s="249"/>
      <c r="XBO18" s="249"/>
      <c r="XBP18" s="249"/>
      <c r="XBQ18" s="249"/>
      <c r="XBR18" s="249"/>
      <c r="XBS18" s="249"/>
      <c r="XBT18" s="249"/>
      <c r="XBU18" s="249"/>
      <c r="XBX18" s="248"/>
      <c r="XBZ18" s="248"/>
      <c r="XCC18" s="249"/>
      <c r="XCD18" s="249"/>
      <c r="XCE18" s="249"/>
      <c r="XCF18" s="249"/>
      <c r="XCG18" s="249"/>
      <c r="XCH18" s="249"/>
      <c r="XCI18" s="249"/>
      <c r="XCJ18" s="249"/>
      <c r="XCK18" s="249"/>
      <c r="XCL18" s="249"/>
      <c r="XCM18" s="249"/>
      <c r="XCN18" s="249"/>
      <c r="XCQ18" s="248"/>
      <c r="XCS18" s="248"/>
      <c r="XCV18" s="249"/>
      <c r="XCW18" s="249"/>
      <c r="XCX18" s="249"/>
      <c r="XCY18" s="249"/>
      <c r="XCZ18" s="249"/>
      <c r="XDA18" s="249"/>
      <c r="XDB18" s="249"/>
      <c r="XDC18" s="249"/>
      <c r="XDD18" s="249"/>
      <c r="XDE18" s="249"/>
      <c r="XDF18" s="249"/>
      <c r="XDG18" s="249"/>
      <c r="XDJ18" s="248"/>
      <c r="XDL18" s="248"/>
      <c r="XDO18" s="249"/>
      <c r="XDP18" s="249"/>
      <c r="XDQ18" s="249"/>
      <c r="XDR18" s="249"/>
      <c r="XDS18" s="249"/>
      <c r="XDT18" s="249"/>
      <c r="XDU18" s="249"/>
      <c r="XDV18" s="249"/>
      <c r="XDW18" s="249"/>
      <c r="XDX18" s="249"/>
      <c r="XDY18" s="249"/>
      <c r="XDZ18" s="249"/>
      <c r="XEC18" s="248"/>
      <c r="XEE18" s="248"/>
      <c r="XEH18" s="249"/>
      <c r="XEI18" s="249"/>
      <c r="XEJ18" s="249"/>
      <c r="XEK18" s="249"/>
      <c r="XEL18" s="249"/>
      <c r="XEM18" s="249"/>
      <c r="XEN18" s="249"/>
      <c r="XEO18" s="249"/>
      <c r="XEP18" s="249"/>
      <c r="XEQ18" s="249"/>
      <c r="XER18" s="249"/>
      <c r="XES18" s="249"/>
      <c r="XEV18" s="248"/>
      <c r="XEX18" s="248"/>
      <c r="XFA18" s="249"/>
    </row>
    <row r="19" spans="2:1024 1026:2047 2050:9215 9218:10239 10241:11262 11265:12288 12291:16381" x14ac:dyDescent="0.2">
      <c r="B19" s="1" t="s">
        <v>148</v>
      </c>
      <c r="C19" s="2" t="s">
        <v>32</v>
      </c>
      <c r="D19" s="2">
        <v>2030</v>
      </c>
      <c r="E19" s="213"/>
      <c r="F19" s="213"/>
      <c r="G19" s="213">
        <v>2.9960464686155319E-2</v>
      </c>
      <c r="H19" s="213">
        <v>3.4171007573604584E-2</v>
      </c>
      <c r="I19" s="213">
        <v>0.13136538863182068</v>
      </c>
      <c r="J19" s="213"/>
      <c r="K19" s="213"/>
      <c r="L19" s="213">
        <v>2.769167348742485E-2</v>
      </c>
      <c r="M19" s="213">
        <v>4.2506299912929535E-2</v>
      </c>
      <c r="N19" s="213">
        <v>0.167270228266716</v>
      </c>
      <c r="Q19" s="248"/>
      <c r="S19" s="248"/>
      <c r="V19" s="249"/>
      <c r="W19" s="249"/>
      <c r="X19" s="249"/>
      <c r="Y19" s="249"/>
      <c r="Z19" s="249"/>
      <c r="AA19" s="249"/>
      <c r="AB19" s="249"/>
      <c r="AC19" s="249"/>
      <c r="AD19" s="249"/>
      <c r="AE19" s="249"/>
      <c r="AF19" s="249"/>
      <c r="AG19" s="249"/>
      <c r="AJ19" s="248"/>
      <c r="AL19" s="248"/>
      <c r="AO19" s="249"/>
      <c r="AP19" s="249"/>
      <c r="AQ19" s="249"/>
      <c r="AR19" s="249"/>
      <c r="AS19" s="249"/>
      <c r="AT19" s="249"/>
      <c r="AU19" s="249"/>
      <c r="AV19" s="249"/>
      <c r="AW19" s="249"/>
      <c r="AX19" s="249"/>
      <c r="AY19" s="249"/>
      <c r="AZ19" s="249"/>
      <c r="BC19" s="248"/>
      <c r="BE19" s="248"/>
      <c r="BH19" s="249"/>
      <c r="BI19" s="249"/>
      <c r="BJ19" s="249"/>
      <c r="BK19" s="249"/>
      <c r="BL19" s="249"/>
      <c r="BM19" s="249"/>
      <c r="BN19" s="249"/>
      <c r="BO19" s="249"/>
      <c r="BP19" s="249"/>
      <c r="BQ19" s="249"/>
      <c r="BR19" s="249"/>
      <c r="BS19" s="249"/>
      <c r="BV19" s="248"/>
      <c r="BX19" s="248"/>
      <c r="CA19" s="249"/>
      <c r="CB19" s="249"/>
      <c r="CC19" s="249"/>
      <c r="CD19" s="249"/>
      <c r="CE19" s="249"/>
      <c r="CF19" s="249"/>
      <c r="CG19" s="249"/>
      <c r="CH19" s="249"/>
      <c r="CI19" s="249"/>
      <c r="CJ19" s="249"/>
      <c r="CK19" s="249"/>
      <c r="CL19" s="249"/>
      <c r="CO19" s="248"/>
      <c r="CQ19" s="248"/>
      <c r="CT19" s="249"/>
      <c r="CU19" s="249"/>
      <c r="CV19" s="249"/>
      <c r="CW19" s="249"/>
      <c r="CX19" s="249"/>
      <c r="CY19" s="249"/>
      <c r="CZ19" s="249"/>
      <c r="DA19" s="249"/>
      <c r="DB19" s="249"/>
      <c r="DC19" s="249"/>
      <c r="DD19" s="249"/>
      <c r="DE19" s="249"/>
      <c r="DH19" s="248"/>
      <c r="DJ19" s="248"/>
      <c r="DM19" s="249"/>
      <c r="DN19" s="249"/>
      <c r="DO19" s="249"/>
      <c r="DP19" s="249"/>
      <c r="DQ19" s="249"/>
      <c r="DR19" s="249"/>
      <c r="DS19" s="249"/>
      <c r="DT19" s="249"/>
      <c r="DU19" s="249"/>
      <c r="DV19" s="249"/>
      <c r="DW19" s="249"/>
      <c r="DX19" s="249"/>
      <c r="EA19" s="248"/>
      <c r="EC19" s="248"/>
      <c r="EF19" s="249"/>
      <c r="EG19" s="249"/>
      <c r="EH19" s="249"/>
      <c r="EI19" s="249"/>
      <c r="EJ19" s="249"/>
      <c r="EK19" s="249"/>
      <c r="EL19" s="249"/>
      <c r="EM19" s="249"/>
      <c r="EN19" s="249"/>
      <c r="EO19" s="249"/>
      <c r="EP19" s="249"/>
      <c r="EQ19" s="249"/>
      <c r="ET19" s="248"/>
      <c r="EV19" s="248"/>
      <c r="EY19" s="249"/>
      <c r="EZ19" s="249"/>
      <c r="FA19" s="249"/>
      <c r="FB19" s="249"/>
      <c r="FC19" s="249"/>
      <c r="FD19" s="249"/>
      <c r="FE19" s="249"/>
      <c r="FF19" s="249"/>
      <c r="FG19" s="249"/>
      <c r="FH19" s="249"/>
      <c r="FI19" s="249"/>
      <c r="FJ19" s="249"/>
      <c r="FM19" s="248"/>
      <c r="FO19" s="248"/>
      <c r="FR19" s="249"/>
      <c r="FS19" s="249"/>
      <c r="FT19" s="249"/>
      <c r="FU19" s="249"/>
      <c r="FV19" s="249"/>
      <c r="FW19" s="249"/>
      <c r="FX19" s="249"/>
      <c r="FY19" s="249"/>
      <c r="FZ19" s="249"/>
      <c r="GA19" s="249"/>
      <c r="GB19" s="249"/>
      <c r="GC19" s="249"/>
      <c r="GF19" s="248"/>
      <c r="GH19" s="248"/>
      <c r="GK19" s="249"/>
      <c r="GL19" s="249"/>
      <c r="GM19" s="249"/>
      <c r="GN19" s="249"/>
      <c r="GO19" s="249"/>
      <c r="GP19" s="249"/>
      <c r="GQ19" s="249"/>
      <c r="GR19" s="249"/>
      <c r="GS19" s="249"/>
      <c r="GT19" s="249"/>
      <c r="GU19" s="249"/>
      <c r="GV19" s="249"/>
      <c r="GY19" s="248"/>
      <c r="HA19" s="248"/>
      <c r="HD19" s="249"/>
      <c r="HE19" s="249"/>
      <c r="HF19" s="249"/>
      <c r="HG19" s="249"/>
      <c r="HH19" s="249"/>
      <c r="HI19" s="249"/>
      <c r="HJ19" s="249"/>
      <c r="HK19" s="249"/>
      <c r="HL19" s="249"/>
      <c r="HM19" s="249"/>
      <c r="HN19" s="249"/>
      <c r="HO19" s="249"/>
      <c r="HR19" s="248"/>
      <c r="HT19" s="248"/>
      <c r="HW19" s="249"/>
      <c r="HX19" s="249"/>
      <c r="HY19" s="249"/>
      <c r="HZ19" s="249"/>
      <c r="IA19" s="249"/>
      <c r="IB19" s="249"/>
      <c r="IC19" s="249"/>
      <c r="ID19" s="249"/>
      <c r="IE19" s="249"/>
      <c r="IF19" s="249"/>
      <c r="IG19" s="249"/>
      <c r="IH19" s="249"/>
      <c r="IK19" s="248"/>
      <c r="IM19" s="248"/>
      <c r="IP19" s="249"/>
      <c r="IQ19" s="249"/>
      <c r="IR19" s="249"/>
      <c r="IS19" s="249"/>
      <c r="IT19" s="249"/>
      <c r="IU19" s="249"/>
      <c r="IV19" s="249"/>
      <c r="IW19" s="249"/>
      <c r="IX19" s="249"/>
      <c r="IY19" s="249"/>
      <c r="IZ19" s="249"/>
      <c r="JA19" s="249"/>
      <c r="JD19" s="248"/>
      <c r="JF19" s="248"/>
      <c r="JI19" s="249"/>
      <c r="JJ19" s="249"/>
      <c r="JK19" s="249"/>
      <c r="JL19" s="249"/>
      <c r="JM19" s="249"/>
      <c r="JN19" s="249"/>
      <c r="JO19" s="249"/>
      <c r="JP19" s="249"/>
      <c r="JQ19" s="249"/>
      <c r="JR19" s="249"/>
      <c r="JS19" s="249"/>
      <c r="JT19" s="249"/>
      <c r="JW19" s="248"/>
      <c r="JY19" s="248"/>
      <c r="KB19" s="249"/>
      <c r="KC19" s="249"/>
      <c r="KD19" s="249"/>
      <c r="KE19" s="249"/>
      <c r="KF19" s="249"/>
      <c r="KG19" s="249"/>
      <c r="KH19" s="249"/>
      <c r="KI19" s="249"/>
      <c r="KJ19" s="249"/>
      <c r="KK19" s="249"/>
      <c r="KL19" s="249"/>
      <c r="KM19" s="249"/>
      <c r="KP19" s="248"/>
      <c r="KR19" s="248"/>
      <c r="KU19" s="249"/>
      <c r="KV19" s="249"/>
      <c r="KW19" s="249"/>
      <c r="KX19" s="249"/>
      <c r="KY19" s="249"/>
      <c r="KZ19" s="249"/>
      <c r="LA19" s="249"/>
      <c r="LB19" s="249"/>
      <c r="LC19" s="249"/>
      <c r="LD19" s="249"/>
      <c r="LE19" s="249"/>
      <c r="LF19" s="249"/>
      <c r="LI19" s="248"/>
      <c r="LK19" s="248"/>
      <c r="LN19" s="249"/>
      <c r="LO19" s="249"/>
      <c r="LP19" s="249"/>
      <c r="LQ19" s="249"/>
      <c r="LR19" s="249"/>
      <c r="LS19" s="249"/>
      <c r="LT19" s="249"/>
      <c r="LU19" s="249"/>
      <c r="LV19" s="249"/>
      <c r="LW19" s="249"/>
      <c r="LX19" s="249"/>
      <c r="LY19" s="249"/>
      <c r="MB19" s="248"/>
      <c r="MD19" s="248"/>
      <c r="MG19" s="249"/>
      <c r="MH19" s="249"/>
      <c r="MI19" s="249"/>
      <c r="MJ19" s="249"/>
      <c r="MK19" s="249"/>
      <c r="ML19" s="249"/>
      <c r="MM19" s="249"/>
      <c r="MN19" s="249"/>
      <c r="MO19" s="249"/>
      <c r="MP19" s="249"/>
      <c r="MQ19" s="249"/>
      <c r="MR19" s="249"/>
      <c r="MU19" s="248"/>
      <c r="MW19" s="248"/>
      <c r="MZ19" s="249"/>
      <c r="NA19" s="249"/>
      <c r="NB19" s="249"/>
      <c r="NC19" s="249"/>
      <c r="ND19" s="249"/>
      <c r="NE19" s="249"/>
      <c r="NF19" s="249"/>
      <c r="NG19" s="249"/>
      <c r="NH19" s="249"/>
      <c r="NI19" s="249"/>
      <c r="NJ19" s="249"/>
      <c r="NK19" s="249"/>
      <c r="NN19" s="248"/>
      <c r="NP19" s="248"/>
      <c r="NS19" s="249"/>
      <c r="NT19" s="249"/>
      <c r="NU19" s="249"/>
      <c r="NV19" s="249"/>
      <c r="NW19" s="249"/>
      <c r="NX19" s="249"/>
      <c r="NY19" s="249"/>
      <c r="NZ19" s="249"/>
      <c r="OA19" s="249"/>
      <c r="OB19" s="249"/>
      <c r="OC19" s="249"/>
      <c r="OD19" s="249"/>
      <c r="OG19" s="248"/>
      <c r="OI19" s="248"/>
      <c r="OL19" s="249"/>
      <c r="OM19" s="249"/>
      <c r="ON19" s="249"/>
      <c r="OO19" s="249"/>
      <c r="OP19" s="249"/>
      <c r="OQ19" s="249"/>
      <c r="OR19" s="249"/>
      <c r="OS19" s="249"/>
      <c r="OT19" s="249"/>
      <c r="OU19" s="249"/>
      <c r="OV19" s="249"/>
      <c r="OW19" s="249"/>
      <c r="OZ19" s="248"/>
      <c r="PB19" s="248"/>
      <c r="PE19" s="249"/>
      <c r="PF19" s="249"/>
      <c r="PG19" s="249"/>
      <c r="PH19" s="249"/>
      <c r="PI19" s="249"/>
      <c r="PJ19" s="249"/>
      <c r="PK19" s="249"/>
      <c r="PL19" s="249"/>
      <c r="PM19" s="249"/>
      <c r="PN19" s="249"/>
      <c r="PO19" s="249"/>
      <c r="PP19" s="249"/>
      <c r="PS19" s="248"/>
      <c r="PU19" s="248"/>
      <c r="PX19" s="249"/>
      <c r="PY19" s="249"/>
      <c r="PZ19" s="249"/>
      <c r="QA19" s="249"/>
      <c r="QB19" s="249"/>
      <c r="QC19" s="249"/>
      <c r="QD19" s="249"/>
      <c r="QE19" s="249"/>
      <c r="QF19" s="249"/>
      <c r="QG19" s="249"/>
      <c r="QH19" s="249"/>
      <c r="QI19" s="249"/>
      <c r="QL19" s="248"/>
      <c r="QN19" s="248"/>
      <c r="QQ19" s="249"/>
      <c r="QR19" s="249"/>
      <c r="QS19" s="249"/>
      <c r="QT19" s="249"/>
      <c r="QU19" s="249"/>
      <c r="QV19" s="249"/>
      <c r="QW19" s="249"/>
      <c r="QX19" s="249"/>
      <c r="QY19" s="249"/>
      <c r="QZ19" s="249"/>
      <c r="RA19" s="249"/>
      <c r="RB19" s="249"/>
      <c r="RE19" s="248"/>
      <c r="RG19" s="248"/>
      <c r="RJ19" s="249"/>
      <c r="RK19" s="249"/>
      <c r="RL19" s="249"/>
      <c r="RM19" s="249"/>
      <c r="RN19" s="249"/>
      <c r="RO19" s="249"/>
      <c r="RP19" s="249"/>
      <c r="RQ19" s="249"/>
      <c r="RR19" s="249"/>
      <c r="RS19" s="249"/>
      <c r="RT19" s="249"/>
      <c r="RU19" s="249"/>
      <c r="RX19" s="248"/>
      <c r="RZ19" s="248"/>
      <c r="SC19" s="249"/>
      <c r="SD19" s="249"/>
      <c r="SE19" s="249"/>
      <c r="SF19" s="249"/>
      <c r="SG19" s="249"/>
      <c r="SH19" s="249"/>
      <c r="SI19" s="249"/>
      <c r="SJ19" s="249"/>
      <c r="SK19" s="249"/>
      <c r="SL19" s="249"/>
      <c r="SM19" s="249"/>
      <c r="SN19" s="249"/>
      <c r="SQ19" s="248"/>
      <c r="SS19" s="248"/>
      <c r="SV19" s="249"/>
      <c r="SW19" s="249"/>
      <c r="SX19" s="249"/>
      <c r="SY19" s="249"/>
      <c r="SZ19" s="249"/>
      <c r="TA19" s="249"/>
      <c r="TB19" s="249"/>
      <c r="TC19" s="249"/>
      <c r="TD19" s="249"/>
      <c r="TE19" s="249"/>
      <c r="TF19" s="249"/>
      <c r="TG19" s="249"/>
      <c r="TJ19" s="248"/>
      <c r="TL19" s="248"/>
      <c r="TO19" s="249"/>
      <c r="TP19" s="249"/>
      <c r="TQ19" s="249"/>
      <c r="TR19" s="249"/>
      <c r="TS19" s="249"/>
      <c r="TT19" s="249"/>
      <c r="TU19" s="249"/>
      <c r="TV19" s="249"/>
      <c r="TW19" s="249"/>
      <c r="TX19" s="249"/>
      <c r="TY19" s="249"/>
      <c r="TZ19" s="249"/>
      <c r="UC19" s="248"/>
      <c r="UE19" s="248"/>
      <c r="UH19" s="249"/>
      <c r="UI19" s="249"/>
      <c r="UJ19" s="249"/>
      <c r="UK19" s="249"/>
      <c r="UL19" s="249"/>
      <c r="UM19" s="249"/>
      <c r="UN19" s="249"/>
      <c r="UO19" s="249"/>
      <c r="UP19" s="249"/>
      <c r="UQ19" s="249"/>
      <c r="UR19" s="249"/>
      <c r="US19" s="249"/>
      <c r="UV19" s="248"/>
      <c r="UX19" s="248"/>
      <c r="VA19" s="249"/>
      <c r="VB19" s="249"/>
      <c r="VC19" s="249"/>
      <c r="VD19" s="249"/>
      <c r="VE19" s="249"/>
      <c r="VF19" s="249"/>
      <c r="VG19" s="249"/>
      <c r="VH19" s="249"/>
      <c r="VI19" s="249"/>
      <c r="VJ19" s="249"/>
      <c r="VK19" s="249"/>
      <c r="VL19" s="249"/>
      <c r="VO19" s="248"/>
      <c r="VQ19" s="248"/>
      <c r="VT19" s="249"/>
      <c r="VU19" s="249"/>
      <c r="VV19" s="249"/>
      <c r="VW19" s="249"/>
      <c r="VX19" s="249"/>
      <c r="VY19" s="249"/>
      <c r="VZ19" s="249"/>
      <c r="WA19" s="249"/>
      <c r="WB19" s="249"/>
      <c r="WC19" s="249"/>
      <c r="WD19" s="249"/>
      <c r="WE19" s="249"/>
      <c r="WH19" s="248"/>
      <c r="WJ19" s="248"/>
      <c r="WM19" s="249"/>
      <c r="WN19" s="249"/>
      <c r="WO19" s="249"/>
      <c r="WP19" s="249"/>
      <c r="WQ19" s="249"/>
      <c r="WR19" s="249"/>
      <c r="WS19" s="249"/>
      <c r="WT19" s="249"/>
      <c r="WU19" s="249"/>
      <c r="WV19" s="249"/>
      <c r="WW19" s="249"/>
      <c r="WX19" s="249"/>
      <c r="XA19" s="248"/>
      <c r="XC19" s="248"/>
      <c r="XF19" s="249"/>
      <c r="XG19" s="249"/>
      <c r="XH19" s="249"/>
      <c r="XI19" s="249"/>
      <c r="XJ19" s="249"/>
      <c r="XK19" s="249"/>
      <c r="XL19" s="249"/>
      <c r="XM19" s="249"/>
      <c r="XN19" s="249"/>
      <c r="XO19" s="249"/>
      <c r="XP19" s="249"/>
      <c r="XQ19" s="249"/>
      <c r="XT19" s="248"/>
      <c r="XV19" s="248"/>
      <c r="XY19" s="249"/>
      <c r="XZ19" s="249"/>
      <c r="YA19" s="249"/>
      <c r="YB19" s="249"/>
      <c r="YC19" s="249"/>
      <c r="YD19" s="249"/>
      <c r="YE19" s="249"/>
      <c r="YF19" s="249"/>
      <c r="YG19" s="249"/>
      <c r="YH19" s="249"/>
      <c r="YI19" s="249"/>
      <c r="YJ19" s="249"/>
      <c r="YM19" s="248"/>
      <c r="YO19" s="248"/>
      <c r="YR19" s="249"/>
      <c r="YS19" s="249"/>
      <c r="YT19" s="249"/>
      <c r="YU19" s="249"/>
      <c r="YV19" s="249"/>
      <c r="YW19" s="249"/>
      <c r="YX19" s="249"/>
      <c r="YY19" s="249"/>
      <c r="YZ19" s="249"/>
      <c r="ZA19" s="249"/>
      <c r="ZB19" s="249"/>
      <c r="ZC19" s="249"/>
      <c r="ZF19" s="248"/>
      <c r="ZH19" s="248"/>
      <c r="ZK19" s="249"/>
      <c r="ZL19" s="249"/>
      <c r="ZM19" s="249"/>
      <c r="ZN19" s="249"/>
      <c r="ZO19" s="249"/>
      <c r="ZP19" s="249"/>
      <c r="ZQ19" s="249"/>
      <c r="ZR19" s="249"/>
      <c r="ZS19" s="249"/>
      <c r="ZT19" s="249"/>
      <c r="ZU19" s="249"/>
      <c r="ZV19" s="249"/>
      <c r="ZY19" s="248"/>
      <c r="AAA19" s="248"/>
      <c r="AAD19" s="249"/>
      <c r="AAE19" s="249"/>
      <c r="AAF19" s="249"/>
      <c r="AAG19" s="249"/>
      <c r="AAH19" s="249"/>
      <c r="AAI19" s="249"/>
      <c r="AAJ19" s="249"/>
      <c r="AAK19" s="249"/>
      <c r="AAL19" s="249"/>
      <c r="AAM19" s="249"/>
      <c r="AAN19" s="249"/>
      <c r="AAO19" s="249"/>
      <c r="AAR19" s="248"/>
      <c r="AAT19" s="248"/>
      <c r="AAW19" s="249"/>
      <c r="AAX19" s="249"/>
      <c r="AAY19" s="249"/>
      <c r="AAZ19" s="249"/>
      <c r="ABA19" s="249"/>
      <c r="ABB19" s="249"/>
      <c r="ABC19" s="249"/>
      <c r="ABD19" s="249"/>
      <c r="ABE19" s="249"/>
      <c r="ABF19" s="249"/>
      <c r="ABG19" s="249"/>
      <c r="ABH19" s="249"/>
      <c r="ABK19" s="248"/>
      <c r="ABM19" s="248"/>
      <c r="ABP19" s="249"/>
      <c r="ABQ19" s="249"/>
      <c r="ABR19" s="249"/>
      <c r="ABS19" s="249"/>
      <c r="ABT19" s="249"/>
      <c r="ABU19" s="249"/>
      <c r="ABV19" s="249"/>
      <c r="ABW19" s="249"/>
      <c r="ABX19" s="249"/>
      <c r="ABY19" s="249"/>
      <c r="ABZ19" s="249"/>
      <c r="ACA19" s="249"/>
      <c r="ACD19" s="248"/>
      <c r="ACF19" s="248"/>
      <c r="ACI19" s="249"/>
      <c r="ACJ19" s="249"/>
      <c r="ACK19" s="249"/>
      <c r="ACL19" s="249"/>
      <c r="ACM19" s="249"/>
      <c r="ACN19" s="249"/>
      <c r="ACO19" s="249"/>
      <c r="ACP19" s="249"/>
      <c r="ACQ19" s="249"/>
      <c r="ACR19" s="249"/>
      <c r="ACS19" s="249"/>
      <c r="ACT19" s="249"/>
      <c r="ACW19" s="248"/>
      <c r="ACY19" s="248"/>
      <c r="ADB19" s="249"/>
      <c r="ADC19" s="249"/>
      <c r="ADD19" s="249"/>
      <c r="ADE19" s="249"/>
      <c r="ADF19" s="249"/>
      <c r="ADG19" s="249"/>
      <c r="ADH19" s="249"/>
      <c r="ADI19" s="249"/>
      <c r="ADJ19" s="249"/>
      <c r="ADK19" s="249"/>
      <c r="ADL19" s="249"/>
      <c r="ADM19" s="249"/>
      <c r="ADP19" s="248"/>
      <c r="ADR19" s="248"/>
      <c r="ADU19" s="249"/>
      <c r="ADV19" s="249"/>
      <c r="ADW19" s="249"/>
      <c r="ADX19" s="249"/>
      <c r="ADY19" s="249"/>
      <c r="ADZ19" s="249"/>
      <c r="AEA19" s="249"/>
      <c r="AEB19" s="249"/>
      <c r="AEC19" s="249"/>
      <c r="AED19" s="249"/>
      <c r="AEE19" s="249"/>
      <c r="AEF19" s="249"/>
      <c r="AEI19" s="248"/>
      <c r="AEK19" s="248"/>
      <c r="AEN19" s="249"/>
      <c r="AEO19" s="249"/>
      <c r="AEP19" s="249"/>
      <c r="AEQ19" s="249"/>
      <c r="AER19" s="249"/>
      <c r="AES19" s="249"/>
      <c r="AET19" s="249"/>
      <c r="AEU19" s="249"/>
      <c r="AEV19" s="249"/>
      <c r="AEW19" s="249"/>
      <c r="AEX19" s="249"/>
      <c r="AEY19" s="249"/>
      <c r="AFB19" s="248"/>
      <c r="AFD19" s="248"/>
      <c r="AFG19" s="249"/>
      <c r="AFH19" s="249"/>
      <c r="AFI19" s="249"/>
      <c r="AFJ19" s="249"/>
      <c r="AFK19" s="249"/>
      <c r="AFL19" s="249"/>
      <c r="AFM19" s="249"/>
      <c r="AFN19" s="249"/>
      <c r="AFO19" s="249"/>
      <c r="AFP19" s="249"/>
      <c r="AFQ19" s="249"/>
      <c r="AFR19" s="249"/>
      <c r="AFU19" s="248"/>
      <c r="AFW19" s="248"/>
      <c r="AFZ19" s="249"/>
      <c r="AGA19" s="249"/>
      <c r="AGB19" s="249"/>
      <c r="AGC19" s="249"/>
      <c r="AGD19" s="249"/>
      <c r="AGE19" s="249"/>
      <c r="AGF19" s="249"/>
      <c r="AGG19" s="249"/>
      <c r="AGH19" s="249"/>
      <c r="AGI19" s="249"/>
      <c r="AGJ19" s="249"/>
      <c r="AGK19" s="249"/>
      <c r="AGN19" s="248"/>
      <c r="AGP19" s="248"/>
      <c r="AGS19" s="249"/>
      <c r="AGT19" s="249"/>
      <c r="AGU19" s="249"/>
      <c r="AGV19" s="249"/>
      <c r="AGW19" s="249"/>
      <c r="AGX19" s="249"/>
      <c r="AGY19" s="249"/>
      <c r="AGZ19" s="249"/>
      <c r="AHA19" s="249"/>
      <c r="AHB19" s="249"/>
      <c r="AHC19" s="249"/>
      <c r="AHD19" s="249"/>
      <c r="AHG19" s="248"/>
      <c r="AHI19" s="248"/>
      <c r="AHL19" s="249"/>
      <c r="AHM19" s="249"/>
      <c r="AHN19" s="249"/>
      <c r="AHO19" s="249"/>
      <c r="AHP19" s="249"/>
      <c r="AHQ19" s="249"/>
      <c r="AHR19" s="249"/>
      <c r="AHS19" s="249"/>
      <c r="AHT19" s="249"/>
      <c r="AHU19" s="249"/>
      <c r="AHV19" s="249"/>
      <c r="AHW19" s="249"/>
      <c r="AHZ19" s="248"/>
      <c r="AIB19" s="248"/>
      <c r="AIE19" s="249"/>
      <c r="AIF19" s="249"/>
      <c r="AIG19" s="249"/>
      <c r="AIH19" s="249"/>
      <c r="AII19" s="249"/>
      <c r="AIJ19" s="249"/>
      <c r="AIK19" s="249"/>
      <c r="AIL19" s="249"/>
      <c r="AIM19" s="249"/>
      <c r="AIN19" s="249"/>
      <c r="AIO19" s="249"/>
      <c r="AIP19" s="249"/>
      <c r="AIS19" s="248"/>
      <c r="AIU19" s="248"/>
      <c r="AIX19" s="249"/>
      <c r="AIY19" s="249"/>
      <c r="AIZ19" s="249"/>
      <c r="AJA19" s="249"/>
      <c r="AJB19" s="249"/>
      <c r="AJC19" s="249"/>
      <c r="AJD19" s="249"/>
      <c r="AJE19" s="249"/>
      <c r="AJF19" s="249"/>
      <c r="AJG19" s="249"/>
      <c r="AJH19" s="249"/>
      <c r="AJI19" s="249"/>
      <c r="AJL19" s="248"/>
      <c r="AJN19" s="248"/>
      <c r="AJQ19" s="249"/>
      <c r="AJR19" s="249"/>
      <c r="AJS19" s="249"/>
      <c r="AJT19" s="249"/>
      <c r="AJU19" s="249"/>
      <c r="AJV19" s="249"/>
      <c r="AJW19" s="249"/>
      <c r="AJX19" s="249"/>
      <c r="AJY19" s="249"/>
      <c r="AJZ19" s="249"/>
      <c r="AKA19" s="249"/>
      <c r="AKB19" s="249"/>
      <c r="AKE19" s="248"/>
      <c r="AKG19" s="248"/>
      <c r="AKJ19" s="249"/>
      <c r="AKK19" s="249"/>
      <c r="AKL19" s="249"/>
      <c r="AKM19" s="249"/>
      <c r="AKN19" s="249"/>
      <c r="AKO19" s="249"/>
      <c r="AKP19" s="249"/>
      <c r="AKQ19" s="249"/>
      <c r="AKR19" s="249"/>
      <c r="AKS19" s="249"/>
      <c r="AKT19" s="249"/>
      <c r="AKU19" s="249"/>
      <c r="AKX19" s="248"/>
      <c r="AKZ19" s="248"/>
      <c r="ALC19" s="249"/>
      <c r="ALD19" s="249"/>
      <c r="ALE19" s="249"/>
      <c r="ALF19" s="249"/>
      <c r="ALG19" s="249"/>
      <c r="ALH19" s="249"/>
      <c r="ALI19" s="249"/>
      <c r="ALJ19" s="249"/>
      <c r="ALK19" s="249"/>
      <c r="ALL19" s="249"/>
      <c r="ALM19" s="249"/>
      <c r="ALN19" s="249"/>
      <c r="ALQ19" s="248"/>
      <c r="ALS19" s="248"/>
      <c r="ALV19" s="249"/>
      <c r="ALW19" s="249"/>
      <c r="ALX19" s="249"/>
      <c r="ALY19" s="249"/>
      <c r="ALZ19" s="249"/>
      <c r="AMA19" s="249"/>
      <c r="AMB19" s="249"/>
      <c r="AMC19" s="249"/>
      <c r="AMD19" s="249"/>
      <c r="AME19" s="249"/>
      <c r="AMF19" s="249"/>
      <c r="AMG19" s="249"/>
      <c r="AMJ19" s="248"/>
      <c r="AML19" s="248"/>
      <c r="AMO19" s="249"/>
      <c r="AMP19" s="249"/>
      <c r="AMQ19" s="249"/>
      <c r="AMR19" s="249"/>
      <c r="AMS19" s="249"/>
      <c r="AMT19" s="249"/>
      <c r="AMU19" s="249"/>
      <c r="AMV19" s="249"/>
      <c r="AMW19" s="249"/>
      <c r="AMX19" s="249"/>
      <c r="AMY19" s="249"/>
      <c r="AMZ19" s="249"/>
      <c r="ANC19" s="248"/>
      <c r="ANE19" s="248"/>
      <c r="ANH19" s="249"/>
      <c r="ANI19" s="249"/>
      <c r="ANJ19" s="249"/>
      <c r="ANK19" s="249"/>
      <c r="ANL19" s="249"/>
      <c r="ANM19" s="249"/>
      <c r="ANN19" s="249"/>
      <c r="ANO19" s="249"/>
      <c r="ANP19" s="249"/>
      <c r="ANQ19" s="249"/>
      <c r="ANR19" s="249"/>
      <c r="ANS19" s="249"/>
      <c r="ANV19" s="248"/>
      <c r="ANX19" s="248"/>
      <c r="AOA19" s="249"/>
      <c r="AOB19" s="249"/>
      <c r="AOC19" s="249"/>
      <c r="AOD19" s="249"/>
      <c r="AOE19" s="249"/>
      <c r="AOF19" s="249"/>
      <c r="AOG19" s="249"/>
      <c r="AOH19" s="249"/>
      <c r="AOI19" s="249"/>
      <c r="AOJ19" s="249"/>
      <c r="AOK19" s="249"/>
      <c r="AOL19" s="249"/>
      <c r="AOO19" s="248"/>
      <c r="AOQ19" s="248"/>
      <c r="AOT19" s="249"/>
      <c r="AOU19" s="249"/>
      <c r="AOV19" s="249"/>
      <c r="AOW19" s="249"/>
      <c r="AOX19" s="249"/>
      <c r="AOY19" s="249"/>
      <c r="AOZ19" s="249"/>
      <c r="APA19" s="249"/>
      <c r="APB19" s="249"/>
      <c r="APC19" s="249"/>
      <c r="APD19" s="249"/>
      <c r="APE19" s="249"/>
      <c r="APH19" s="248"/>
      <c r="APJ19" s="248"/>
      <c r="APM19" s="249"/>
      <c r="APN19" s="249"/>
      <c r="APO19" s="249"/>
      <c r="APP19" s="249"/>
      <c r="APQ19" s="249"/>
      <c r="APR19" s="249"/>
      <c r="APS19" s="249"/>
      <c r="APT19" s="249"/>
      <c r="APU19" s="249"/>
      <c r="APV19" s="249"/>
      <c r="APW19" s="249"/>
      <c r="APX19" s="249"/>
      <c r="AQA19" s="248"/>
      <c r="AQC19" s="248"/>
      <c r="AQF19" s="249"/>
      <c r="AQG19" s="249"/>
      <c r="AQH19" s="249"/>
      <c r="AQI19" s="249"/>
      <c r="AQJ19" s="249"/>
      <c r="AQK19" s="249"/>
      <c r="AQL19" s="249"/>
      <c r="AQM19" s="249"/>
      <c r="AQN19" s="249"/>
      <c r="AQO19" s="249"/>
      <c r="AQP19" s="249"/>
      <c r="AQQ19" s="249"/>
      <c r="AQT19" s="248"/>
      <c r="AQV19" s="248"/>
      <c r="AQY19" s="249"/>
      <c r="AQZ19" s="249"/>
      <c r="ARA19" s="249"/>
      <c r="ARB19" s="249"/>
      <c r="ARC19" s="249"/>
      <c r="ARD19" s="249"/>
      <c r="ARE19" s="249"/>
      <c r="ARF19" s="249"/>
      <c r="ARG19" s="249"/>
      <c r="ARH19" s="249"/>
      <c r="ARI19" s="249"/>
      <c r="ARJ19" s="249"/>
      <c r="ARM19" s="248"/>
      <c r="ARO19" s="248"/>
      <c r="ARR19" s="249"/>
      <c r="ARS19" s="249"/>
      <c r="ART19" s="249"/>
      <c r="ARU19" s="249"/>
      <c r="ARV19" s="249"/>
      <c r="ARW19" s="249"/>
      <c r="ARX19" s="249"/>
      <c r="ARY19" s="249"/>
      <c r="ARZ19" s="249"/>
      <c r="ASA19" s="249"/>
      <c r="ASB19" s="249"/>
      <c r="ASC19" s="249"/>
      <c r="ASF19" s="248"/>
      <c r="ASH19" s="248"/>
      <c r="ASK19" s="249"/>
      <c r="ASL19" s="249"/>
      <c r="ASM19" s="249"/>
      <c r="ASN19" s="249"/>
      <c r="ASO19" s="249"/>
      <c r="ASP19" s="249"/>
      <c r="ASQ19" s="249"/>
      <c r="ASR19" s="249"/>
      <c r="ASS19" s="249"/>
      <c r="AST19" s="249"/>
      <c r="ASU19" s="249"/>
      <c r="ASV19" s="249"/>
      <c r="ASY19" s="248"/>
      <c r="ATA19" s="248"/>
      <c r="ATD19" s="249"/>
      <c r="ATE19" s="249"/>
      <c r="ATF19" s="249"/>
      <c r="ATG19" s="249"/>
      <c r="ATH19" s="249"/>
      <c r="ATI19" s="249"/>
      <c r="ATJ19" s="249"/>
      <c r="ATK19" s="249"/>
      <c r="ATL19" s="249"/>
      <c r="ATM19" s="249"/>
      <c r="ATN19" s="249"/>
      <c r="ATO19" s="249"/>
      <c r="ATR19" s="248"/>
      <c r="ATT19" s="248"/>
      <c r="ATW19" s="249"/>
      <c r="ATX19" s="249"/>
      <c r="ATY19" s="249"/>
      <c r="ATZ19" s="249"/>
      <c r="AUA19" s="249"/>
      <c r="AUB19" s="249"/>
      <c r="AUC19" s="249"/>
      <c r="AUD19" s="249"/>
      <c r="AUE19" s="249"/>
      <c r="AUF19" s="249"/>
      <c r="AUG19" s="249"/>
      <c r="AUH19" s="249"/>
      <c r="AUK19" s="248"/>
      <c r="AUM19" s="248"/>
      <c r="AUP19" s="249"/>
      <c r="AUQ19" s="249"/>
      <c r="AUR19" s="249"/>
      <c r="AUS19" s="249"/>
      <c r="AUT19" s="249"/>
      <c r="AUU19" s="249"/>
      <c r="AUV19" s="249"/>
      <c r="AUW19" s="249"/>
      <c r="AUX19" s="249"/>
      <c r="AUY19" s="249"/>
      <c r="AUZ19" s="249"/>
      <c r="AVA19" s="249"/>
      <c r="AVD19" s="248"/>
      <c r="AVF19" s="248"/>
      <c r="AVI19" s="249"/>
      <c r="AVJ19" s="249"/>
      <c r="AVK19" s="249"/>
      <c r="AVL19" s="249"/>
      <c r="AVM19" s="249"/>
      <c r="AVN19" s="249"/>
      <c r="AVO19" s="249"/>
      <c r="AVP19" s="249"/>
      <c r="AVQ19" s="249"/>
      <c r="AVR19" s="249"/>
      <c r="AVS19" s="249"/>
      <c r="AVT19" s="249"/>
      <c r="AVW19" s="248"/>
      <c r="AVY19" s="248"/>
      <c r="AWB19" s="249"/>
      <c r="AWC19" s="249"/>
      <c r="AWD19" s="249"/>
      <c r="AWE19" s="249"/>
      <c r="AWF19" s="249"/>
      <c r="AWG19" s="249"/>
      <c r="AWH19" s="249"/>
      <c r="AWI19" s="249"/>
      <c r="AWJ19" s="249"/>
      <c r="AWK19" s="249"/>
      <c r="AWL19" s="249"/>
      <c r="AWM19" s="249"/>
      <c r="AWP19" s="248"/>
      <c r="AWR19" s="248"/>
      <c r="AWU19" s="249"/>
      <c r="AWV19" s="249"/>
      <c r="AWW19" s="249"/>
      <c r="AWX19" s="249"/>
      <c r="AWY19" s="249"/>
      <c r="AWZ19" s="249"/>
      <c r="AXA19" s="249"/>
      <c r="AXB19" s="249"/>
      <c r="AXC19" s="249"/>
      <c r="AXD19" s="249"/>
      <c r="AXE19" s="249"/>
      <c r="AXF19" s="249"/>
      <c r="AXI19" s="248"/>
      <c r="AXK19" s="248"/>
      <c r="AXN19" s="249"/>
      <c r="AXO19" s="249"/>
      <c r="AXP19" s="249"/>
      <c r="AXQ19" s="249"/>
      <c r="AXR19" s="249"/>
      <c r="AXS19" s="249"/>
      <c r="AXT19" s="249"/>
      <c r="AXU19" s="249"/>
      <c r="AXV19" s="249"/>
      <c r="AXW19" s="249"/>
      <c r="AXX19" s="249"/>
      <c r="AXY19" s="249"/>
      <c r="AYB19" s="248"/>
      <c r="AYD19" s="248"/>
      <c r="AYG19" s="249"/>
      <c r="AYH19" s="249"/>
      <c r="AYI19" s="249"/>
      <c r="AYJ19" s="249"/>
      <c r="AYK19" s="249"/>
      <c r="AYL19" s="249"/>
      <c r="AYM19" s="249"/>
      <c r="AYN19" s="249"/>
      <c r="AYO19" s="249"/>
      <c r="AYP19" s="249"/>
      <c r="AYQ19" s="249"/>
      <c r="AYR19" s="249"/>
      <c r="AYU19" s="248"/>
      <c r="AYW19" s="248"/>
      <c r="AYZ19" s="249"/>
      <c r="AZA19" s="249"/>
      <c r="AZB19" s="249"/>
      <c r="AZC19" s="249"/>
      <c r="AZD19" s="249"/>
      <c r="AZE19" s="249"/>
      <c r="AZF19" s="249"/>
      <c r="AZG19" s="249"/>
      <c r="AZH19" s="249"/>
      <c r="AZI19" s="249"/>
      <c r="AZJ19" s="249"/>
      <c r="AZK19" s="249"/>
      <c r="AZN19" s="248"/>
      <c r="AZP19" s="248"/>
      <c r="AZS19" s="249"/>
      <c r="AZT19" s="249"/>
      <c r="AZU19" s="249"/>
      <c r="AZV19" s="249"/>
      <c r="AZW19" s="249"/>
      <c r="AZX19" s="249"/>
      <c r="AZY19" s="249"/>
      <c r="AZZ19" s="249"/>
      <c r="BAA19" s="249"/>
      <c r="BAB19" s="249"/>
      <c r="BAC19" s="249"/>
      <c r="BAD19" s="249"/>
      <c r="BAG19" s="248"/>
      <c r="BAI19" s="248"/>
      <c r="BAL19" s="249"/>
      <c r="BAM19" s="249"/>
      <c r="BAN19" s="249"/>
      <c r="BAO19" s="249"/>
      <c r="BAP19" s="249"/>
      <c r="BAQ19" s="249"/>
      <c r="BAR19" s="249"/>
      <c r="BAS19" s="249"/>
      <c r="BAT19" s="249"/>
      <c r="BAU19" s="249"/>
      <c r="BAV19" s="249"/>
      <c r="BAW19" s="249"/>
      <c r="BAZ19" s="248"/>
      <c r="BBB19" s="248"/>
      <c r="BBE19" s="249"/>
      <c r="BBF19" s="249"/>
      <c r="BBG19" s="249"/>
      <c r="BBH19" s="249"/>
      <c r="BBI19" s="249"/>
      <c r="BBJ19" s="249"/>
      <c r="BBK19" s="249"/>
      <c r="BBL19" s="249"/>
      <c r="BBM19" s="249"/>
      <c r="BBN19" s="249"/>
      <c r="BBO19" s="249"/>
      <c r="BBP19" s="249"/>
      <c r="BBS19" s="248"/>
      <c r="BBU19" s="248"/>
      <c r="BBX19" s="249"/>
      <c r="BBY19" s="249"/>
      <c r="BBZ19" s="249"/>
      <c r="BCA19" s="249"/>
      <c r="BCB19" s="249"/>
      <c r="BCC19" s="249"/>
      <c r="BCD19" s="249"/>
      <c r="BCE19" s="249"/>
      <c r="BCF19" s="249"/>
      <c r="BCG19" s="249"/>
      <c r="BCH19" s="249"/>
      <c r="BCI19" s="249"/>
      <c r="BCL19" s="248"/>
      <c r="BCN19" s="248"/>
      <c r="BCQ19" s="249"/>
      <c r="BCR19" s="249"/>
      <c r="BCS19" s="249"/>
      <c r="BCT19" s="249"/>
      <c r="BCU19" s="249"/>
      <c r="BCV19" s="249"/>
      <c r="BCW19" s="249"/>
      <c r="BCX19" s="249"/>
      <c r="BCY19" s="249"/>
      <c r="BCZ19" s="249"/>
      <c r="BDA19" s="249"/>
      <c r="BDB19" s="249"/>
      <c r="BDE19" s="248"/>
      <c r="BDG19" s="248"/>
      <c r="BDJ19" s="249"/>
      <c r="BDK19" s="249"/>
      <c r="BDL19" s="249"/>
      <c r="BDM19" s="249"/>
      <c r="BDN19" s="249"/>
      <c r="BDO19" s="249"/>
      <c r="BDP19" s="249"/>
      <c r="BDQ19" s="249"/>
      <c r="BDR19" s="249"/>
      <c r="BDS19" s="249"/>
      <c r="BDT19" s="249"/>
      <c r="BDU19" s="249"/>
      <c r="BDX19" s="248"/>
      <c r="BDZ19" s="248"/>
      <c r="BEC19" s="249"/>
      <c r="BED19" s="249"/>
      <c r="BEE19" s="249"/>
      <c r="BEF19" s="249"/>
      <c r="BEG19" s="249"/>
      <c r="BEH19" s="249"/>
      <c r="BEI19" s="249"/>
      <c r="BEJ19" s="249"/>
      <c r="BEK19" s="249"/>
      <c r="BEL19" s="249"/>
      <c r="BEM19" s="249"/>
      <c r="BEN19" s="249"/>
      <c r="BEQ19" s="248"/>
      <c r="BES19" s="248"/>
      <c r="BEV19" s="249"/>
      <c r="BEW19" s="249"/>
      <c r="BEX19" s="249"/>
      <c r="BEY19" s="249"/>
      <c r="BEZ19" s="249"/>
      <c r="BFA19" s="249"/>
      <c r="BFB19" s="249"/>
      <c r="BFC19" s="249"/>
      <c r="BFD19" s="249"/>
      <c r="BFE19" s="249"/>
      <c r="BFF19" s="249"/>
      <c r="BFG19" s="249"/>
      <c r="BFJ19" s="248"/>
      <c r="BFL19" s="248"/>
      <c r="BFO19" s="249"/>
      <c r="BFP19" s="249"/>
      <c r="BFQ19" s="249"/>
      <c r="BFR19" s="249"/>
      <c r="BFS19" s="249"/>
      <c r="BFT19" s="249"/>
      <c r="BFU19" s="249"/>
      <c r="BFV19" s="249"/>
      <c r="BFW19" s="249"/>
      <c r="BFX19" s="249"/>
      <c r="BFY19" s="249"/>
      <c r="BFZ19" s="249"/>
      <c r="BGC19" s="248"/>
      <c r="BGE19" s="248"/>
      <c r="BGH19" s="249"/>
      <c r="BGI19" s="249"/>
      <c r="BGJ19" s="249"/>
      <c r="BGK19" s="249"/>
      <c r="BGL19" s="249"/>
      <c r="BGM19" s="249"/>
      <c r="BGN19" s="249"/>
      <c r="BGO19" s="249"/>
      <c r="BGP19" s="249"/>
      <c r="BGQ19" s="249"/>
      <c r="BGR19" s="249"/>
      <c r="BGS19" s="249"/>
      <c r="BGV19" s="248"/>
      <c r="BGX19" s="248"/>
      <c r="BHA19" s="249"/>
      <c r="BHB19" s="249"/>
      <c r="BHC19" s="249"/>
      <c r="BHD19" s="249"/>
      <c r="BHE19" s="249"/>
      <c r="BHF19" s="249"/>
      <c r="BHG19" s="249"/>
      <c r="BHH19" s="249"/>
      <c r="BHI19" s="249"/>
      <c r="BHJ19" s="249"/>
      <c r="BHK19" s="249"/>
      <c r="BHL19" s="249"/>
      <c r="BHO19" s="248"/>
      <c r="BHQ19" s="248"/>
      <c r="BHT19" s="249"/>
      <c r="BHU19" s="249"/>
      <c r="BHV19" s="249"/>
      <c r="BHW19" s="249"/>
      <c r="BHX19" s="249"/>
      <c r="BHY19" s="249"/>
      <c r="BHZ19" s="249"/>
      <c r="BIA19" s="249"/>
      <c r="BIB19" s="249"/>
      <c r="BIC19" s="249"/>
      <c r="BID19" s="249"/>
      <c r="BIE19" s="249"/>
      <c r="BIH19" s="248"/>
      <c r="BIJ19" s="248"/>
      <c r="BIM19" s="249"/>
      <c r="BIN19" s="249"/>
      <c r="BIO19" s="249"/>
      <c r="BIP19" s="249"/>
      <c r="BIQ19" s="249"/>
      <c r="BIR19" s="249"/>
      <c r="BIS19" s="249"/>
      <c r="BIT19" s="249"/>
      <c r="BIU19" s="249"/>
      <c r="BIV19" s="249"/>
      <c r="BIW19" s="249"/>
      <c r="BIX19" s="249"/>
      <c r="BJA19" s="248"/>
      <c r="BJC19" s="248"/>
      <c r="BJF19" s="249"/>
      <c r="BJG19" s="249"/>
      <c r="BJH19" s="249"/>
      <c r="BJI19" s="249"/>
      <c r="BJJ19" s="249"/>
      <c r="BJK19" s="249"/>
      <c r="BJL19" s="249"/>
      <c r="BJM19" s="249"/>
      <c r="BJN19" s="249"/>
      <c r="BJO19" s="249"/>
      <c r="BJP19" s="249"/>
      <c r="BJQ19" s="249"/>
      <c r="BJT19" s="248"/>
      <c r="BJV19" s="248"/>
      <c r="BJY19" s="249"/>
      <c r="BJZ19" s="249"/>
      <c r="BKA19" s="249"/>
      <c r="BKB19" s="249"/>
      <c r="BKC19" s="249"/>
      <c r="BKD19" s="249"/>
      <c r="BKE19" s="249"/>
      <c r="BKF19" s="249"/>
      <c r="BKG19" s="249"/>
      <c r="BKH19" s="249"/>
      <c r="BKI19" s="249"/>
      <c r="BKJ19" s="249"/>
      <c r="BKM19" s="248"/>
      <c r="BKO19" s="248"/>
      <c r="BKR19" s="249"/>
      <c r="BKS19" s="249"/>
      <c r="BKT19" s="249"/>
      <c r="BKU19" s="249"/>
      <c r="BKV19" s="249"/>
      <c r="BKW19" s="249"/>
      <c r="BKX19" s="249"/>
      <c r="BKY19" s="249"/>
      <c r="BKZ19" s="249"/>
      <c r="BLA19" s="249"/>
      <c r="BLB19" s="249"/>
      <c r="BLC19" s="249"/>
      <c r="BLF19" s="248"/>
      <c r="BLH19" s="248"/>
      <c r="BLK19" s="249"/>
      <c r="BLL19" s="249"/>
      <c r="BLM19" s="249"/>
      <c r="BLN19" s="249"/>
      <c r="BLO19" s="249"/>
      <c r="BLP19" s="249"/>
      <c r="BLQ19" s="249"/>
      <c r="BLR19" s="249"/>
      <c r="BLS19" s="249"/>
      <c r="BLT19" s="249"/>
      <c r="BLU19" s="249"/>
      <c r="BLV19" s="249"/>
      <c r="BLY19" s="248"/>
      <c r="BMA19" s="248"/>
      <c r="BMD19" s="249"/>
      <c r="BME19" s="249"/>
      <c r="BMF19" s="249"/>
      <c r="BMG19" s="249"/>
      <c r="BMH19" s="249"/>
      <c r="BMI19" s="249"/>
      <c r="BMJ19" s="249"/>
      <c r="BMK19" s="249"/>
      <c r="BML19" s="249"/>
      <c r="BMM19" s="249"/>
      <c r="BMN19" s="249"/>
      <c r="BMO19" s="249"/>
      <c r="BMR19" s="248"/>
      <c r="BMT19" s="248"/>
      <c r="BMW19" s="249"/>
      <c r="BMX19" s="249"/>
      <c r="BMY19" s="249"/>
      <c r="BMZ19" s="249"/>
      <c r="BNA19" s="249"/>
      <c r="BNB19" s="249"/>
      <c r="BNC19" s="249"/>
      <c r="BND19" s="249"/>
      <c r="BNE19" s="249"/>
      <c r="BNF19" s="249"/>
      <c r="BNG19" s="249"/>
      <c r="BNH19" s="249"/>
      <c r="BNK19" s="248"/>
      <c r="BNM19" s="248"/>
      <c r="BNP19" s="249"/>
      <c r="BNQ19" s="249"/>
      <c r="BNR19" s="249"/>
      <c r="BNS19" s="249"/>
      <c r="BNT19" s="249"/>
      <c r="BNU19" s="249"/>
      <c r="BNV19" s="249"/>
      <c r="BNW19" s="249"/>
      <c r="BNX19" s="249"/>
      <c r="BNY19" s="249"/>
      <c r="BNZ19" s="249"/>
      <c r="BOA19" s="249"/>
      <c r="BOD19" s="248"/>
      <c r="BOF19" s="248"/>
      <c r="BOI19" s="249"/>
      <c r="BOJ19" s="249"/>
      <c r="BOK19" s="249"/>
      <c r="BOL19" s="249"/>
      <c r="BOM19" s="249"/>
      <c r="BON19" s="249"/>
      <c r="BOO19" s="249"/>
      <c r="BOP19" s="249"/>
      <c r="BOQ19" s="249"/>
      <c r="BOR19" s="249"/>
      <c r="BOS19" s="249"/>
      <c r="BOT19" s="249"/>
      <c r="BOW19" s="248"/>
      <c r="BOY19" s="248"/>
      <c r="BPB19" s="249"/>
      <c r="BPC19" s="249"/>
      <c r="BPD19" s="249"/>
      <c r="BPE19" s="249"/>
      <c r="BPF19" s="249"/>
      <c r="BPG19" s="249"/>
      <c r="BPH19" s="249"/>
      <c r="BPI19" s="249"/>
      <c r="BPJ19" s="249"/>
      <c r="BPK19" s="249"/>
      <c r="BPL19" s="249"/>
      <c r="BPM19" s="249"/>
      <c r="BPP19" s="248"/>
      <c r="BPR19" s="248"/>
      <c r="BPU19" s="249"/>
      <c r="BPV19" s="249"/>
      <c r="BPW19" s="249"/>
      <c r="BPX19" s="249"/>
      <c r="BPY19" s="249"/>
      <c r="BPZ19" s="249"/>
      <c r="BQA19" s="249"/>
      <c r="BQB19" s="249"/>
      <c r="BQC19" s="249"/>
      <c r="BQD19" s="249"/>
      <c r="BQE19" s="249"/>
      <c r="BQF19" s="249"/>
      <c r="BQI19" s="248"/>
      <c r="BQK19" s="248"/>
      <c r="BQN19" s="249"/>
      <c r="BQO19" s="249"/>
      <c r="BQP19" s="249"/>
      <c r="BQQ19" s="249"/>
      <c r="BQR19" s="249"/>
      <c r="BQS19" s="249"/>
      <c r="BQT19" s="249"/>
      <c r="BQU19" s="249"/>
      <c r="BQV19" s="249"/>
      <c r="BQW19" s="249"/>
      <c r="BQX19" s="249"/>
      <c r="BQY19" s="249"/>
      <c r="BRB19" s="248"/>
      <c r="BRD19" s="248"/>
      <c r="BRG19" s="249"/>
      <c r="BRH19" s="249"/>
      <c r="BRI19" s="249"/>
      <c r="BRJ19" s="249"/>
      <c r="BRK19" s="249"/>
      <c r="BRL19" s="249"/>
      <c r="BRM19" s="249"/>
      <c r="BRN19" s="249"/>
      <c r="BRO19" s="249"/>
      <c r="BRP19" s="249"/>
      <c r="BRQ19" s="249"/>
      <c r="BRR19" s="249"/>
      <c r="BRU19" s="248"/>
      <c r="BRW19" s="248"/>
      <c r="BRZ19" s="249"/>
      <c r="BSA19" s="249"/>
      <c r="BSB19" s="249"/>
      <c r="BSC19" s="249"/>
      <c r="BSD19" s="249"/>
      <c r="BSE19" s="249"/>
      <c r="BSF19" s="249"/>
      <c r="BSG19" s="249"/>
      <c r="BSH19" s="249"/>
      <c r="BSI19" s="249"/>
      <c r="BSJ19" s="249"/>
      <c r="BSK19" s="249"/>
      <c r="BSN19" s="248"/>
      <c r="BSP19" s="248"/>
      <c r="BSS19" s="249"/>
      <c r="BST19" s="249"/>
      <c r="BSU19" s="249"/>
      <c r="BSV19" s="249"/>
      <c r="BSW19" s="249"/>
      <c r="BSX19" s="249"/>
      <c r="BSY19" s="249"/>
      <c r="BSZ19" s="249"/>
      <c r="BTA19" s="249"/>
      <c r="BTB19" s="249"/>
      <c r="BTC19" s="249"/>
      <c r="BTD19" s="249"/>
      <c r="BTG19" s="248"/>
      <c r="BTI19" s="248"/>
      <c r="BTL19" s="249"/>
      <c r="BTM19" s="249"/>
      <c r="BTN19" s="249"/>
      <c r="BTO19" s="249"/>
      <c r="BTP19" s="249"/>
      <c r="BTQ19" s="249"/>
      <c r="BTR19" s="249"/>
      <c r="BTS19" s="249"/>
      <c r="BTT19" s="249"/>
      <c r="BTU19" s="249"/>
      <c r="BTV19" s="249"/>
      <c r="BTW19" s="249"/>
      <c r="BTZ19" s="248"/>
      <c r="BUB19" s="248"/>
      <c r="BUE19" s="249"/>
      <c r="BUF19" s="249"/>
      <c r="BUG19" s="249"/>
      <c r="BUH19" s="249"/>
      <c r="BUI19" s="249"/>
      <c r="BUJ19" s="249"/>
      <c r="BUK19" s="249"/>
      <c r="BUL19" s="249"/>
      <c r="BUM19" s="249"/>
      <c r="BUN19" s="249"/>
      <c r="BUO19" s="249"/>
      <c r="BUP19" s="249"/>
      <c r="BUS19" s="248"/>
      <c r="BUU19" s="248"/>
      <c r="BUX19" s="249"/>
      <c r="BUY19" s="249"/>
      <c r="BUZ19" s="249"/>
      <c r="BVA19" s="249"/>
      <c r="BVB19" s="249"/>
      <c r="BVC19" s="249"/>
      <c r="BVD19" s="249"/>
      <c r="BVE19" s="249"/>
      <c r="BVF19" s="249"/>
      <c r="BVG19" s="249"/>
      <c r="BVH19" s="249"/>
      <c r="BVI19" s="249"/>
      <c r="BVL19" s="248"/>
      <c r="BVN19" s="248"/>
      <c r="BVQ19" s="249"/>
      <c r="BVR19" s="249"/>
      <c r="BVS19" s="249"/>
      <c r="BVT19" s="249"/>
      <c r="BVU19" s="249"/>
      <c r="BVV19" s="249"/>
      <c r="BVW19" s="249"/>
      <c r="BVX19" s="249"/>
      <c r="BVY19" s="249"/>
      <c r="BVZ19" s="249"/>
      <c r="BWA19" s="249"/>
      <c r="BWB19" s="249"/>
      <c r="BWE19" s="248"/>
      <c r="BWG19" s="248"/>
      <c r="BWJ19" s="249"/>
      <c r="BWK19" s="249"/>
      <c r="BWL19" s="249"/>
      <c r="BWM19" s="249"/>
      <c r="BWN19" s="249"/>
      <c r="BWO19" s="249"/>
      <c r="BWP19" s="249"/>
      <c r="BWQ19" s="249"/>
      <c r="BWR19" s="249"/>
      <c r="BWS19" s="249"/>
      <c r="BWT19" s="249"/>
      <c r="BWU19" s="249"/>
      <c r="BWX19" s="248"/>
      <c r="BWZ19" s="248"/>
      <c r="BXC19" s="249"/>
      <c r="BXD19" s="249"/>
      <c r="BXE19" s="249"/>
      <c r="BXF19" s="249"/>
      <c r="BXG19" s="249"/>
      <c r="BXH19" s="249"/>
      <c r="BXI19" s="249"/>
      <c r="BXJ19" s="249"/>
      <c r="BXK19" s="249"/>
      <c r="BXL19" s="249"/>
      <c r="BXM19" s="249"/>
      <c r="BXN19" s="249"/>
      <c r="BXQ19" s="248"/>
      <c r="BXS19" s="248"/>
      <c r="BXV19" s="249"/>
      <c r="BXW19" s="249"/>
      <c r="BXX19" s="249"/>
      <c r="BXY19" s="249"/>
      <c r="BXZ19" s="249"/>
      <c r="BYA19" s="249"/>
      <c r="BYB19" s="249"/>
      <c r="BYC19" s="249"/>
      <c r="BYD19" s="249"/>
      <c r="BYE19" s="249"/>
      <c r="BYF19" s="249"/>
      <c r="BYG19" s="249"/>
      <c r="BYJ19" s="248"/>
      <c r="BYL19" s="248"/>
      <c r="BYO19" s="249"/>
      <c r="BYP19" s="249"/>
      <c r="BYQ19" s="249"/>
      <c r="BYR19" s="249"/>
      <c r="BYS19" s="249"/>
      <c r="BYT19" s="249"/>
      <c r="BYU19" s="249"/>
      <c r="BYV19" s="249"/>
      <c r="BYW19" s="249"/>
      <c r="BYX19" s="249"/>
      <c r="BYY19" s="249"/>
      <c r="BYZ19" s="249"/>
      <c r="BZC19" s="248"/>
      <c r="BZE19" s="248"/>
      <c r="BZH19" s="249"/>
      <c r="BZI19" s="249"/>
      <c r="BZJ19" s="249"/>
      <c r="BZK19" s="249"/>
      <c r="BZL19" s="249"/>
      <c r="BZM19" s="249"/>
      <c r="BZN19" s="249"/>
      <c r="BZO19" s="249"/>
      <c r="BZP19" s="249"/>
      <c r="BZQ19" s="249"/>
      <c r="BZR19" s="249"/>
      <c r="BZS19" s="249"/>
      <c r="BZV19" s="248"/>
      <c r="BZX19" s="248"/>
      <c r="CAA19" s="249"/>
      <c r="CAB19" s="249"/>
      <c r="CAC19" s="249"/>
      <c r="CAD19" s="249"/>
      <c r="CAE19" s="249"/>
      <c r="CAF19" s="249"/>
      <c r="CAG19" s="249"/>
      <c r="CAH19" s="249"/>
      <c r="CAI19" s="249"/>
      <c r="CAJ19" s="249"/>
      <c r="CAK19" s="249"/>
      <c r="CAL19" s="249"/>
      <c r="CAO19" s="248"/>
      <c r="CAQ19" s="248"/>
      <c r="CAT19" s="249"/>
      <c r="CAU19" s="249"/>
      <c r="CAV19" s="249"/>
      <c r="CAW19" s="249"/>
      <c r="CAX19" s="249"/>
      <c r="CAY19" s="249"/>
      <c r="CAZ19" s="249"/>
      <c r="CBA19" s="249"/>
      <c r="CBB19" s="249"/>
      <c r="CBC19" s="249"/>
      <c r="CBD19" s="249"/>
      <c r="CBE19" s="249"/>
      <c r="CBH19" s="248"/>
      <c r="CBJ19" s="248"/>
      <c r="CBM19" s="249"/>
      <c r="CBN19" s="249"/>
      <c r="CBO19" s="249"/>
      <c r="CBP19" s="249"/>
      <c r="CBQ19" s="249"/>
      <c r="CBR19" s="249"/>
      <c r="CBS19" s="249"/>
      <c r="CBT19" s="249"/>
      <c r="CBU19" s="249"/>
      <c r="CBV19" s="249"/>
      <c r="CBW19" s="249"/>
      <c r="CBX19" s="249"/>
      <c r="CCA19" s="248"/>
      <c r="CCC19" s="248"/>
      <c r="CCF19" s="249"/>
      <c r="CCG19" s="249"/>
      <c r="CCH19" s="249"/>
      <c r="CCI19" s="249"/>
      <c r="CCJ19" s="249"/>
      <c r="CCK19" s="249"/>
      <c r="CCL19" s="249"/>
      <c r="CCM19" s="249"/>
      <c r="CCN19" s="249"/>
      <c r="CCO19" s="249"/>
      <c r="CCP19" s="249"/>
      <c r="CCQ19" s="249"/>
      <c r="CCT19" s="248"/>
      <c r="CCV19" s="248"/>
      <c r="CCY19" s="249"/>
      <c r="CCZ19" s="249"/>
      <c r="CDA19" s="249"/>
      <c r="CDB19" s="249"/>
      <c r="CDC19" s="249"/>
      <c r="CDD19" s="249"/>
      <c r="CDE19" s="249"/>
      <c r="CDF19" s="249"/>
      <c r="CDG19" s="249"/>
      <c r="CDH19" s="249"/>
      <c r="CDI19" s="249"/>
      <c r="CDJ19" s="249"/>
      <c r="CDM19" s="248"/>
      <c r="CDO19" s="248"/>
      <c r="CDR19" s="249"/>
      <c r="CDS19" s="249"/>
      <c r="CDT19" s="249"/>
      <c r="CDU19" s="249"/>
      <c r="CDV19" s="249"/>
      <c r="CDW19" s="249"/>
      <c r="CDX19" s="249"/>
      <c r="CDY19" s="249"/>
      <c r="CDZ19" s="249"/>
      <c r="CEA19" s="249"/>
      <c r="CEB19" s="249"/>
      <c r="CEC19" s="249"/>
      <c r="CEF19" s="248"/>
      <c r="CEH19" s="248"/>
      <c r="CEK19" s="249"/>
      <c r="CEL19" s="249"/>
      <c r="CEM19" s="249"/>
      <c r="CEN19" s="249"/>
      <c r="CEO19" s="249"/>
      <c r="CEP19" s="249"/>
      <c r="CEQ19" s="249"/>
      <c r="CER19" s="249"/>
      <c r="CES19" s="249"/>
      <c r="CET19" s="249"/>
      <c r="CEU19" s="249"/>
      <c r="CEV19" s="249"/>
      <c r="CEY19" s="248"/>
      <c r="CFA19" s="248"/>
      <c r="CFD19" s="249"/>
      <c r="CFE19" s="249"/>
      <c r="CFF19" s="249"/>
      <c r="CFG19" s="249"/>
      <c r="CFH19" s="249"/>
      <c r="CFI19" s="249"/>
      <c r="CFJ19" s="249"/>
      <c r="CFK19" s="249"/>
      <c r="CFL19" s="249"/>
      <c r="CFM19" s="249"/>
      <c r="CFN19" s="249"/>
      <c r="CFO19" s="249"/>
      <c r="CFR19" s="248"/>
      <c r="CFT19" s="248"/>
      <c r="CFW19" s="249"/>
      <c r="CFX19" s="249"/>
      <c r="CFY19" s="249"/>
      <c r="CFZ19" s="249"/>
      <c r="CGA19" s="249"/>
      <c r="CGB19" s="249"/>
      <c r="CGC19" s="249"/>
      <c r="CGD19" s="249"/>
      <c r="CGE19" s="249"/>
      <c r="CGF19" s="249"/>
      <c r="CGG19" s="249"/>
      <c r="CGH19" s="249"/>
      <c r="CGK19" s="248"/>
      <c r="CGM19" s="248"/>
      <c r="CGP19" s="249"/>
      <c r="CGQ19" s="249"/>
      <c r="CGR19" s="249"/>
      <c r="CGS19" s="249"/>
      <c r="CGT19" s="249"/>
      <c r="CGU19" s="249"/>
      <c r="CGV19" s="249"/>
      <c r="CGW19" s="249"/>
      <c r="CGX19" s="249"/>
      <c r="CGY19" s="249"/>
      <c r="CGZ19" s="249"/>
      <c r="CHA19" s="249"/>
      <c r="CHD19" s="248"/>
      <c r="CHF19" s="248"/>
      <c r="CHI19" s="249"/>
      <c r="CHJ19" s="249"/>
      <c r="CHK19" s="249"/>
      <c r="CHL19" s="249"/>
      <c r="CHM19" s="249"/>
      <c r="CHN19" s="249"/>
      <c r="CHO19" s="249"/>
      <c r="CHP19" s="249"/>
      <c r="CHQ19" s="249"/>
      <c r="CHR19" s="249"/>
      <c r="CHS19" s="249"/>
      <c r="CHT19" s="249"/>
      <c r="CHW19" s="248"/>
      <c r="CHY19" s="248"/>
      <c r="CIB19" s="249"/>
      <c r="CIC19" s="249"/>
      <c r="CID19" s="249"/>
      <c r="CIE19" s="249"/>
      <c r="CIF19" s="249"/>
      <c r="CIG19" s="249"/>
      <c r="CIH19" s="249"/>
      <c r="CII19" s="249"/>
      <c r="CIJ19" s="249"/>
      <c r="CIK19" s="249"/>
      <c r="CIL19" s="249"/>
      <c r="CIM19" s="249"/>
      <c r="CIP19" s="248"/>
      <c r="CIR19" s="248"/>
      <c r="CIU19" s="249"/>
      <c r="CIV19" s="249"/>
      <c r="CIW19" s="249"/>
      <c r="CIX19" s="249"/>
      <c r="CIY19" s="249"/>
      <c r="CIZ19" s="249"/>
      <c r="CJA19" s="249"/>
      <c r="CJB19" s="249"/>
      <c r="CJC19" s="249"/>
      <c r="CJD19" s="249"/>
      <c r="CJE19" s="249"/>
      <c r="CJF19" s="249"/>
      <c r="CJI19" s="248"/>
      <c r="CJK19" s="248"/>
      <c r="CJN19" s="249"/>
      <c r="CJO19" s="249"/>
      <c r="CJP19" s="249"/>
      <c r="CJQ19" s="249"/>
      <c r="CJR19" s="249"/>
      <c r="CJS19" s="249"/>
      <c r="CJT19" s="249"/>
      <c r="CJU19" s="249"/>
      <c r="CJV19" s="249"/>
      <c r="CJW19" s="249"/>
      <c r="CJX19" s="249"/>
      <c r="CJY19" s="249"/>
      <c r="CKB19" s="248"/>
      <c r="CKD19" s="248"/>
      <c r="CKG19" s="249"/>
      <c r="CKH19" s="249"/>
      <c r="CKI19" s="249"/>
      <c r="CKJ19" s="249"/>
      <c r="CKK19" s="249"/>
      <c r="CKL19" s="249"/>
      <c r="CKM19" s="249"/>
      <c r="CKN19" s="249"/>
      <c r="CKO19" s="249"/>
      <c r="CKP19" s="249"/>
      <c r="CKQ19" s="249"/>
      <c r="CKR19" s="249"/>
      <c r="CKU19" s="248"/>
      <c r="CKW19" s="248"/>
      <c r="CKZ19" s="249"/>
      <c r="CLA19" s="249"/>
      <c r="CLB19" s="249"/>
      <c r="CLC19" s="249"/>
      <c r="CLD19" s="249"/>
      <c r="CLE19" s="249"/>
      <c r="CLF19" s="249"/>
      <c r="CLG19" s="249"/>
      <c r="CLH19" s="249"/>
      <c r="CLI19" s="249"/>
      <c r="CLJ19" s="249"/>
      <c r="CLK19" s="249"/>
      <c r="CLN19" s="248"/>
      <c r="CLP19" s="248"/>
      <c r="CLS19" s="249"/>
      <c r="CLT19" s="249"/>
      <c r="CLU19" s="249"/>
      <c r="CLV19" s="249"/>
      <c r="CLW19" s="249"/>
      <c r="CLX19" s="249"/>
      <c r="CLY19" s="249"/>
      <c r="CLZ19" s="249"/>
      <c r="CMA19" s="249"/>
      <c r="CMB19" s="249"/>
      <c r="CMC19" s="249"/>
      <c r="CMD19" s="249"/>
      <c r="CMG19" s="248"/>
      <c r="CMI19" s="248"/>
      <c r="CML19" s="249"/>
      <c r="CMM19" s="249"/>
      <c r="CMN19" s="249"/>
      <c r="CMO19" s="249"/>
      <c r="CMP19" s="249"/>
      <c r="CMQ19" s="249"/>
      <c r="CMR19" s="249"/>
      <c r="CMS19" s="249"/>
      <c r="CMT19" s="249"/>
      <c r="CMU19" s="249"/>
      <c r="CMV19" s="249"/>
      <c r="CMW19" s="249"/>
      <c r="CMZ19" s="248"/>
      <c r="CNB19" s="248"/>
      <c r="CNE19" s="249"/>
      <c r="CNF19" s="249"/>
      <c r="CNG19" s="249"/>
      <c r="CNH19" s="249"/>
      <c r="CNI19" s="249"/>
      <c r="CNJ19" s="249"/>
      <c r="CNK19" s="249"/>
      <c r="CNL19" s="249"/>
      <c r="CNM19" s="249"/>
      <c r="CNN19" s="249"/>
      <c r="CNO19" s="249"/>
      <c r="CNP19" s="249"/>
      <c r="CNS19" s="248"/>
      <c r="CNU19" s="248"/>
      <c r="CNX19" s="249"/>
      <c r="CNY19" s="249"/>
      <c r="CNZ19" s="249"/>
      <c r="COA19" s="249"/>
      <c r="COB19" s="249"/>
      <c r="COC19" s="249"/>
      <c r="COD19" s="249"/>
      <c r="COE19" s="249"/>
      <c r="COF19" s="249"/>
      <c r="COG19" s="249"/>
      <c r="COH19" s="249"/>
      <c r="COI19" s="249"/>
      <c r="COL19" s="248"/>
      <c r="CON19" s="248"/>
      <c r="COQ19" s="249"/>
      <c r="COR19" s="249"/>
      <c r="COS19" s="249"/>
      <c r="COT19" s="249"/>
      <c r="COU19" s="249"/>
      <c r="COV19" s="249"/>
      <c r="COW19" s="249"/>
      <c r="COX19" s="249"/>
      <c r="COY19" s="249"/>
      <c r="COZ19" s="249"/>
      <c r="CPA19" s="249"/>
      <c r="CPB19" s="249"/>
      <c r="CPE19" s="248"/>
      <c r="CPG19" s="248"/>
      <c r="CPJ19" s="249"/>
      <c r="CPK19" s="249"/>
      <c r="CPL19" s="249"/>
      <c r="CPM19" s="249"/>
      <c r="CPN19" s="249"/>
      <c r="CPO19" s="249"/>
      <c r="CPP19" s="249"/>
      <c r="CPQ19" s="249"/>
      <c r="CPR19" s="249"/>
      <c r="CPS19" s="249"/>
      <c r="CPT19" s="249"/>
      <c r="CPU19" s="249"/>
      <c r="CPX19" s="248"/>
      <c r="CPZ19" s="248"/>
      <c r="CQC19" s="249"/>
      <c r="CQD19" s="249"/>
      <c r="CQE19" s="249"/>
      <c r="CQF19" s="249"/>
      <c r="CQG19" s="249"/>
      <c r="CQH19" s="249"/>
      <c r="CQI19" s="249"/>
      <c r="CQJ19" s="249"/>
      <c r="CQK19" s="249"/>
      <c r="CQL19" s="249"/>
      <c r="CQM19" s="249"/>
      <c r="CQN19" s="249"/>
      <c r="CQQ19" s="248"/>
      <c r="CQS19" s="248"/>
      <c r="CQV19" s="249"/>
      <c r="CQW19" s="249"/>
      <c r="CQX19" s="249"/>
      <c r="CQY19" s="249"/>
      <c r="CQZ19" s="249"/>
      <c r="CRA19" s="249"/>
      <c r="CRB19" s="249"/>
      <c r="CRC19" s="249"/>
      <c r="CRD19" s="249"/>
      <c r="CRE19" s="249"/>
      <c r="CRF19" s="249"/>
      <c r="CRG19" s="249"/>
      <c r="CRJ19" s="248"/>
      <c r="CRL19" s="248"/>
      <c r="CRO19" s="249"/>
      <c r="CRP19" s="249"/>
      <c r="CRQ19" s="249"/>
      <c r="CRR19" s="249"/>
      <c r="CRS19" s="249"/>
      <c r="CRT19" s="249"/>
      <c r="CRU19" s="249"/>
      <c r="CRV19" s="249"/>
      <c r="CRW19" s="249"/>
      <c r="CRX19" s="249"/>
      <c r="CRY19" s="249"/>
      <c r="CRZ19" s="249"/>
      <c r="CSC19" s="248"/>
      <c r="CSE19" s="248"/>
      <c r="CSH19" s="249"/>
      <c r="CSI19" s="249"/>
      <c r="CSJ19" s="249"/>
      <c r="CSK19" s="249"/>
      <c r="CSL19" s="249"/>
      <c r="CSM19" s="249"/>
      <c r="CSN19" s="249"/>
      <c r="CSO19" s="249"/>
      <c r="CSP19" s="249"/>
      <c r="CSQ19" s="249"/>
      <c r="CSR19" s="249"/>
      <c r="CSS19" s="249"/>
      <c r="CSV19" s="248"/>
      <c r="CSX19" s="248"/>
      <c r="CTA19" s="249"/>
      <c r="CTB19" s="249"/>
      <c r="CTC19" s="249"/>
      <c r="CTD19" s="249"/>
      <c r="CTE19" s="249"/>
      <c r="CTF19" s="249"/>
      <c r="CTG19" s="249"/>
      <c r="CTH19" s="249"/>
      <c r="CTI19" s="249"/>
      <c r="CTJ19" s="249"/>
      <c r="CTK19" s="249"/>
      <c r="CTL19" s="249"/>
      <c r="CTO19" s="248"/>
      <c r="CTQ19" s="248"/>
      <c r="CTT19" s="249"/>
      <c r="CTU19" s="249"/>
      <c r="CTV19" s="249"/>
      <c r="CTW19" s="249"/>
      <c r="CTX19" s="249"/>
      <c r="CTY19" s="249"/>
      <c r="CTZ19" s="249"/>
      <c r="CUA19" s="249"/>
      <c r="CUB19" s="249"/>
      <c r="CUC19" s="249"/>
      <c r="CUD19" s="249"/>
      <c r="CUE19" s="249"/>
      <c r="CUH19" s="248"/>
      <c r="CUJ19" s="248"/>
      <c r="CUM19" s="249"/>
      <c r="CUN19" s="249"/>
      <c r="CUO19" s="249"/>
      <c r="CUP19" s="249"/>
      <c r="CUQ19" s="249"/>
      <c r="CUR19" s="249"/>
      <c r="CUS19" s="249"/>
      <c r="CUT19" s="249"/>
      <c r="CUU19" s="249"/>
      <c r="CUV19" s="249"/>
      <c r="CUW19" s="249"/>
      <c r="CUX19" s="249"/>
      <c r="CVA19" s="248"/>
      <c r="CVC19" s="248"/>
      <c r="CVF19" s="249"/>
      <c r="CVG19" s="249"/>
      <c r="CVH19" s="249"/>
      <c r="CVI19" s="249"/>
      <c r="CVJ19" s="249"/>
      <c r="CVK19" s="249"/>
      <c r="CVL19" s="249"/>
      <c r="CVM19" s="249"/>
      <c r="CVN19" s="249"/>
      <c r="CVO19" s="249"/>
      <c r="CVP19" s="249"/>
      <c r="CVQ19" s="249"/>
      <c r="CVT19" s="248"/>
      <c r="CVV19" s="248"/>
      <c r="CVY19" s="249"/>
      <c r="CVZ19" s="249"/>
      <c r="CWA19" s="249"/>
      <c r="CWB19" s="249"/>
      <c r="CWC19" s="249"/>
      <c r="CWD19" s="249"/>
      <c r="CWE19" s="249"/>
      <c r="CWF19" s="249"/>
      <c r="CWG19" s="249"/>
      <c r="CWH19" s="249"/>
      <c r="CWI19" s="249"/>
      <c r="CWJ19" s="249"/>
      <c r="CWM19" s="248"/>
      <c r="CWO19" s="248"/>
      <c r="CWR19" s="249"/>
      <c r="CWS19" s="249"/>
      <c r="CWT19" s="249"/>
      <c r="CWU19" s="249"/>
      <c r="CWV19" s="249"/>
      <c r="CWW19" s="249"/>
      <c r="CWX19" s="249"/>
      <c r="CWY19" s="249"/>
      <c r="CWZ19" s="249"/>
      <c r="CXA19" s="249"/>
      <c r="CXB19" s="249"/>
      <c r="CXC19" s="249"/>
      <c r="CXF19" s="248"/>
      <c r="CXH19" s="248"/>
      <c r="CXK19" s="249"/>
      <c r="CXL19" s="249"/>
      <c r="CXM19" s="249"/>
      <c r="CXN19" s="249"/>
      <c r="CXO19" s="249"/>
      <c r="CXP19" s="249"/>
      <c r="CXQ19" s="249"/>
      <c r="CXR19" s="249"/>
      <c r="CXS19" s="249"/>
      <c r="CXT19" s="249"/>
      <c r="CXU19" s="249"/>
      <c r="CXV19" s="249"/>
      <c r="CXY19" s="248"/>
      <c r="CYA19" s="248"/>
      <c r="CYD19" s="249"/>
      <c r="CYE19" s="249"/>
      <c r="CYF19" s="249"/>
      <c r="CYG19" s="249"/>
      <c r="CYH19" s="249"/>
      <c r="CYI19" s="249"/>
      <c r="CYJ19" s="249"/>
      <c r="CYK19" s="249"/>
      <c r="CYL19" s="249"/>
      <c r="CYM19" s="249"/>
      <c r="CYN19" s="249"/>
      <c r="CYO19" s="249"/>
      <c r="CYR19" s="248"/>
      <c r="CYT19" s="248"/>
      <c r="CYW19" s="249"/>
      <c r="CYX19" s="249"/>
      <c r="CYY19" s="249"/>
      <c r="CYZ19" s="249"/>
      <c r="CZA19" s="249"/>
      <c r="CZB19" s="249"/>
      <c r="CZC19" s="249"/>
      <c r="CZD19" s="249"/>
      <c r="CZE19" s="249"/>
      <c r="CZF19" s="249"/>
      <c r="CZG19" s="249"/>
      <c r="CZH19" s="249"/>
      <c r="CZK19" s="248"/>
      <c r="CZM19" s="248"/>
      <c r="CZP19" s="249"/>
      <c r="CZQ19" s="249"/>
      <c r="CZR19" s="249"/>
      <c r="CZS19" s="249"/>
      <c r="CZT19" s="249"/>
      <c r="CZU19" s="249"/>
      <c r="CZV19" s="249"/>
      <c r="CZW19" s="249"/>
      <c r="CZX19" s="249"/>
      <c r="CZY19" s="249"/>
      <c r="CZZ19" s="249"/>
      <c r="DAA19" s="249"/>
      <c r="DAD19" s="248"/>
      <c r="DAF19" s="248"/>
      <c r="DAI19" s="249"/>
      <c r="DAJ19" s="249"/>
      <c r="DAK19" s="249"/>
      <c r="DAL19" s="249"/>
      <c r="DAM19" s="249"/>
      <c r="DAN19" s="249"/>
      <c r="DAO19" s="249"/>
      <c r="DAP19" s="249"/>
      <c r="DAQ19" s="249"/>
      <c r="DAR19" s="249"/>
      <c r="DAS19" s="249"/>
      <c r="DAT19" s="249"/>
      <c r="DAW19" s="248"/>
      <c r="DAY19" s="248"/>
      <c r="DBB19" s="249"/>
      <c r="DBC19" s="249"/>
      <c r="DBD19" s="249"/>
      <c r="DBE19" s="249"/>
      <c r="DBF19" s="249"/>
      <c r="DBG19" s="249"/>
      <c r="DBH19" s="249"/>
      <c r="DBI19" s="249"/>
      <c r="DBJ19" s="249"/>
      <c r="DBK19" s="249"/>
      <c r="DBL19" s="249"/>
      <c r="DBM19" s="249"/>
      <c r="DBP19" s="248"/>
      <c r="DBR19" s="248"/>
      <c r="DBU19" s="249"/>
      <c r="DBV19" s="249"/>
      <c r="DBW19" s="249"/>
      <c r="DBX19" s="249"/>
      <c r="DBY19" s="249"/>
      <c r="DBZ19" s="249"/>
      <c r="DCA19" s="249"/>
      <c r="DCB19" s="249"/>
      <c r="DCC19" s="249"/>
      <c r="DCD19" s="249"/>
      <c r="DCE19" s="249"/>
      <c r="DCF19" s="249"/>
      <c r="DCI19" s="248"/>
      <c r="DCK19" s="248"/>
      <c r="DCN19" s="249"/>
      <c r="DCO19" s="249"/>
      <c r="DCP19" s="249"/>
      <c r="DCQ19" s="249"/>
      <c r="DCR19" s="249"/>
      <c r="DCS19" s="249"/>
      <c r="DCT19" s="249"/>
      <c r="DCU19" s="249"/>
      <c r="DCV19" s="249"/>
      <c r="DCW19" s="249"/>
      <c r="DCX19" s="249"/>
      <c r="DCY19" s="249"/>
      <c r="DDB19" s="248"/>
      <c r="DDD19" s="248"/>
      <c r="DDG19" s="249"/>
      <c r="DDH19" s="249"/>
      <c r="DDI19" s="249"/>
      <c r="DDJ19" s="249"/>
      <c r="DDK19" s="249"/>
      <c r="DDL19" s="249"/>
      <c r="DDM19" s="249"/>
      <c r="DDN19" s="249"/>
      <c r="DDO19" s="249"/>
      <c r="DDP19" s="249"/>
      <c r="DDQ19" s="249"/>
      <c r="DDR19" s="249"/>
      <c r="DDU19" s="248"/>
      <c r="DDW19" s="248"/>
      <c r="DDZ19" s="249"/>
      <c r="DEA19" s="249"/>
      <c r="DEB19" s="249"/>
      <c r="DEC19" s="249"/>
      <c r="DED19" s="249"/>
      <c r="DEE19" s="249"/>
      <c r="DEF19" s="249"/>
      <c r="DEG19" s="249"/>
      <c r="DEH19" s="249"/>
      <c r="DEI19" s="249"/>
      <c r="DEJ19" s="249"/>
      <c r="DEK19" s="249"/>
      <c r="DEN19" s="248"/>
      <c r="DEP19" s="248"/>
      <c r="DES19" s="249"/>
      <c r="DET19" s="249"/>
      <c r="DEU19" s="249"/>
      <c r="DEV19" s="249"/>
      <c r="DEW19" s="249"/>
      <c r="DEX19" s="249"/>
      <c r="DEY19" s="249"/>
      <c r="DEZ19" s="249"/>
      <c r="DFA19" s="249"/>
      <c r="DFB19" s="249"/>
      <c r="DFC19" s="249"/>
      <c r="DFD19" s="249"/>
      <c r="DFG19" s="248"/>
      <c r="DFI19" s="248"/>
      <c r="DFL19" s="249"/>
      <c r="DFM19" s="249"/>
      <c r="DFN19" s="249"/>
      <c r="DFO19" s="249"/>
      <c r="DFP19" s="249"/>
      <c r="DFQ19" s="249"/>
      <c r="DFR19" s="249"/>
      <c r="DFS19" s="249"/>
      <c r="DFT19" s="249"/>
      <c r="DFU19" s="249"/>
      <c r="DFV19" s="249"/>
      <c r="DFW19" s="249"/>
      <c r="DFZ19" s="248"/>
      <c r="DGB19" s="248"/>
      <c r="DGE19" s="249"/>
      <c r="DGF19" s="249"/>
      <c r="DGG19" s="249"/>
      <c r="DGH19" s="249"/>
      <c r="DGI19" s="249"/>
      <c r="DGJ19" s="249"/>
      <c r="DGK19" s="249"/>
      <c r="DGL19" s="249"/>
      <c r="DGM19" s="249"/>
      <c r="DGN19" s="249"/>
      <c r="DGO19" s="249"/>
      <c r="DGP19" s="249"/>
      <c r="DGS19" s="248"/>
      <c r="DGU19" s="248"/>
      <c r="DGX19" s="249"/>
      <c r="DGY19" s="249"/>
      <c r="DGZ19" s="249"/>
      <c r="DHA19" s="249"/>
      <c r="DHB19" s="249"/>
      <c r="DHC19" s="249"/>
      <c r="DHD19" s="249"/>
      <c r="DHE19" s="249"/>
      <c r="DHF19" s="249"/>
      <c r="DHG19" s="249"/>
      <c r="DHH19" s="249"/>
      <c r="DHI19" s="249"/>
      <c r="DHL19" s="248"/>
      <c r="DHN19" s="248"/>
      <c r="DHQ19" s="249"/>
      <c r="DHR19" s="249"/>
      <c r="DHS19" s="249"/>
      <c r="DHT19" s="249"/>
      <c r="DHU19" s="249"/>
      <c r="DHV19" s="249"/>
      <c r="DHW19" s="249"/>
      <c r="DHX19" s="249"/>
      <c r="DHY19" s="249"/>
      <c r="DHZ19" s="249"/>
      <c r="DIA19" s="249"/>
      <c r="DIB19" s="249"/>
      <c r="DIE19" s="248"/>
      <c r="DIG19" s="248"/>
      <c r="DIJ19" s="249"/>
      <c r="DIK19" s="249"/>
      <c r="DIL19" s="249"/>
      <c r="DIM19" s="249"/>
      <c r="DIN19" s="249"/>
      <c r="DIO19" s="249"/>
      <c r="DIP19" s="249"/>
      <c r="DIQ19" s="249"/>
      <c r="DIR19" s="249"/>
      <c r="DIS19" s="249"/>
      <c r="DIT19" s="249"/>
      <c r="DIU19" s="249"/>
      <c r="DIX19" s="248"/>
      <c r="DIZ19" s="248"/>
      <c r="DJC19" s="249"/>
      <c r="DJD19" s="249"/>
      <c r="DJE19" s="249"/>
      <c r="DJF19" s="249"/>
      <c r="DJG19" s="249"/>
      <c r="DJH19" s="249"/>
      <c r="DJI19" s="249"/>
      <c r="DJJ19" s="249"/>
      <c r="DJK19" s="249"/>
      <c r="DJL19" s="249"/>
      <c r="DJM19" s="249"/>
      <c r="DJN19" s="249"/>
      <c r="DJQ19" s="248"/>
      <c r="DJS19" s="248"/>
      <c r="DJV19" s="249"/>
      <c r="DJW19" s="249"/>
      <c r="DJX19" s="249"/>
      <c r="DJY19" s="249"/>
      <c r="DJZ19" s="249"/>
      <c r="DKA19" s="249"/>
      <c r="DKB19" s="249"/>
      <c r="DKC19" s="249"/>
      <c r="DKD19" s="249"/>
      <c r="DKE19" s="249"/>
      <c r="DKF19" s="249"/>
      <c r="DKG19" s="249"/>
      <c r="DKJ19" s="248"/>
      <c r="DKL19" s="248"/>
      <c r="DKO19" s="249"/>
      <c r="DKP19" s="249"/>
      <c r="DKQ19" s="249"/>
      <c r="DKR19" s="249"/>
      <c r="DKS19" s="249"/>
      <c r="DKT19" s="249"/>
      <c r="DKU19" s="249"/>
      <c r="DKV19" s="249"/>
      <c r="DKW19" s="249"/>
      <c r="DKX19" s="249"/>
      <c r="DKY19" s="249"/>
      <c r="DKZ19" s="249"/>
      <c r="DLC19" s="248"/>
      <c r="DLE19" s="248"/>
      <c r="DLH19" s="249"/>
      <c r="DLI19" s="249"/>
      <c r="DLJ19" s="249"/>
      <c r="DLK19" s="249"/>
      <c r="DLL19" s="249"/>
      <c r="DLM19" s="249"/>
      <c r="DLN19" s="249"/>
      <c r="DLO19" s="249"/>
      <c r="DLP19" s="249"/>
      <c r="DLQ19" s="249"/>
      <c r="DLR19" s="249"/>
      <c r="DLS19" s="249"/>
      <c r="DLV19" s="248"/>
      <c r="DLX19" s="248"/>
      <c r="DMA19" s="249"/>
      <c r="DMB19" s="249"/>
      <c r="DMC19" s="249"/>
      <c r="DMD19" s="249"/>
      <c r="DME19" s="249"/>
      <c r="DMF19" s="249"/>
      <c r="DMG19" s="249"/>
      <c r="DMH19" s="249"/>
      <c r="DMI19" s="249"/>
      <c r="DMJ19" s="249"/>
      <c r="DMK19" s="249"/>
      <c r="DML19" s="249"/>
      <c r="DMO19" s="248"/>
      <c r="DMQ19" s="248"/>
      <c r="DMT19" s="249"/>
      <c r="DMU19" s="249"/>
      <c r="DMV19" s="249"/>
      <c r="DMW19" s="249"/>
      <c r="DMX19" s="249"/>
      <c r="DMY19" s="249"/>
      <c r="DMZ19" s="249"/>
      <c r="DNA19" s="249"/>
      <c r="DNB19" s="249"/>
      <c r="DNC19" s="249"/>
      <c r="DND19" s="249"/>
      <c r="DNE19" s="249"/>
      <c r="DNH19" s="248"/>
      <c r="DNJ19" s="248"/>
      <c r="DNM19" s="249"/>
      <c r="DNN19" s="249"/>
      <c r="DNO19" s="249"/>
      <c r="DNP19" s="249"/>
      <c r="DNQ19" s="249"/>
      <c r="DNR19" s="249"/>
      <c r="DNS19" s="249"/>
      <c r="DNT19" s="249"/>
      <c r="DNU19" s="249"/>
      <c r="DNV19" s="249"/>
      <c r="DNW19" s="249"/>
      <c r="DNX19" s="249"/>
      <c r="DOA19" s="248"/>
      <c r="DOC19" s="248"/>
      <c r="DOF19" s="249"/>
      <c r="DOG19" s="249"/>
      <c r="DOH19" s="249"/>
      <c r="DOI19" s="249"/>
      <c r="DOJ19" s="249"/>
      <c r="DOK19" s="249"/>
      <c r="DOL19" s="249"/>
      <c r="DOM19" s="249"/>
      <c r="DON19" s="249"/>
      <c r="DOO19" s="249"/>
      <c r="DOP19" s="249"/>
      <c r="DOQ19" s="249"/>
      <c r="DOT19" s="248"/>
      <c r="DOV19" s="248"/>
      <c r="DOY19" s="249"/>
      <c r="DOZ19" s="249"/>
      <c r="DPA19" s="249"/>
      <c r="DPB19" s="249"/>
      <c r="DPC19" s="249"/>
      <c r="DPD19" s="249"/>
      <c r="DPE19" s="249"/>
      <c r="DPF19" s="249"/>
      <c r="DPG19" s="249"/>
      <c r="DPH19" s="249"/>
      <c r="DPI19" s="249"/>
      <c r="DPJ19" s="249"/>
      <c r="DPM19" s="248"/>
      <c r="DPO19" s="248"/>
      <c r="DPR19" s="249"/>
      <c r="DPS19" s="249"/>
      <c r="DPT19" s="249"/>
      <c r="DPU19" s="249"/>
      <c r="DPV19" s="249"/>
      <c r="DPW19" s="249"/>
      <c r="DPX19" s="249"/>
      <c r="DPY19" s="249"/>
      <c r="DPZ19" s="249"/>
      <c r="DQA19" s="249"/>
      <c r="DQB19" s="249"/>
      <c r="DQC19" s="249"/>
      <c r="DQF19" s="248"/>
      <c r="DQH19" s="248"/>
      <c r="DQK19" s="249"/>
      <c r="DQL19" s="249"/>
      <c r="DQM19" s="249"/>
      <c r="DQN19" s="249"/>
      <c r="DQO19" s="249"/>
      <c r="DQP19" s="249"/>
      <c r="DQQ19" s="249"/>
      <c r="DQR19" s="249"/>
      <c r="DQS19" s="249"/>
      <c r="DQT19" s="249"/>
      <c r="DQU19" s="249"/>
      <c r="DQV19" s="249"/>
      <c r="DQY19" s="248"/>
      <c r="DRA19" s="248"/>
      <c r="DRD19" s="249"/>
      <c r="DRE19" s="249"/>
      <c r="DRF19" s="249"/>
      <c r="DRG19" s="249"/>
      <c r="DRH19" s="249"/>
      <c r="DRI19" s="249"/>
      <c r="DRJ19" s="249"/>
      <c r="DRK19" s="249"/>
      <c r="DRL19" s="249"/>
      <c r="DRM19" s="249"/>
      <c r="DRN19" s="249"/>
      <c r="DRO19" s="249"/>
      <c r="DRR19" s="248"/>
      <c r="DRT19" s="248"/>
      <c r="DRW19" s="249"/>
      <c r="DRX19" s="249"/>
      <c r="DRY19" s="249"/>
      <c r="DRZ19" s="249"/>
      <c r="DSA19" s="249"/>
      <c r="DSB19" s="249"/>
      <c r="DSC19" s="249"/>
      <c r="DSD19" s="249"/>
      <c r="DSE19" s="249"/>
      <c r="DSF19" s="249"/>
      <c r="DSG19" s="249"/>
      <c r="DSH19" s="249"/>
      <c r="DSK19" s="248"/>
      <c r="DSM19" s="248"/>
      <c r="DSP19" s="249"/>
      <c r="DSQ19" s="249"/>
      <c r="DSR19" s="249"/>
      <c r="DSS19" s="249"/>
      <c r="DST19" s="249"/>
      <c r="DSU19" s="249"/>
      <c r="DSV19" s="249"/>
      <c r="DSW19" s="249"/>
      <c r="DSX19" s="249"/>
      <c r="DSY19" s="249"/>
      <c r="DSZ19" s="249"/>
      <c r="DTA19" s="249"/>
      <c r="DTD19" s="248"/>
      <c r="DTF19" s="248"/>
      <c r="DTI19" s="249"/>
      <c r="DTJ19" s="249"/>
      <c r="DTK19" s="249"/>
      <c r="DTL19" s="249"/>
      <c r="DTM19" s="249"/>
      <c r="DTN19" s="249"/>
      <c r="DTO19" s="249"/>
      <c r="DTP19" s="249"/>
      <c r="DTQ19" s="249"/>
      <c r="DTR19" s="249"/>
      <c r="DTS19" s="249"/>
      <c r="DTT19" s="249"/>
      <c r="DTW19" s="248"/>
      <c r="DTY19" s="248"/>
      <c r="DUB19" s="249"/>
      <c r="DUC19" s="249"/>
      <c r="DUD19" s="249"/>
      <c r="DUE19" s="249"/>
      <c r="DUF19" s="249"/>
      <c r="DUG19" s="249"/>
      <c r="DUH19" s="249"/>
      <c r="DUI19" s="249"/>
      <c r="DUJ19" s="249"/>
      <c r="DUK19" s="249"/>
      <c r="DUL19" s="249"/>
      <c r="DUM19" s="249"/>
      <c r="DUP19" s="248"/>
      <c r="DUR19" s="248"/>
      <c r="DUU19" s="249"/>
      <c r="DUV19" s="249"/>
      <c r="DUW19" s="249"/>
      <c r="DUX19" s="249"/>
      <c r="DUY19" s="249"/>
      <c r="DUZ19" s="249"/>
      <c r="DVA19" s="249"/>
      <c r="DVB19" s="249"/>
      <c r="DVC19" s="249"/>
      <c r="DVD19" s="249"/>
      <c r="DVE19" s="249"/>
      <c r="DVF19" s="249"/>
      <c r="DVI19" s="248"/>
      <c r="DVK19" s="248"/>
      <c r="DVN19" s="249"/>
      <c r="DVO19" s="249"/>
      <c r="DVP19" s="249"/>
      <c r="DVQ19" s="249"/>
      <c r="DVR19" s="249"/>
      <c r="DVS19" s="249"/>
      <c r="DVT19" s="249"/>
      <c r="DVU19" s="249"/>
      <c r="DVV19" s="249"/>
      <c r="DVW19" s="249"/>
      <c r="DVX19" s="249"/>
      <c r="DVY19" s="249"/>
      <c r="DWB19" s="248"/>
      <c r="DWD19" s="248"/>
      <c r="DWG19" s="249"/>
      <c r="DWH19" s="249"/>
      <c r="DWI19" s="249"/>
      <c r="DWJ19" s="249"/>
      <c r="DWK19" s="249"/>
      <c r="DWL19" s="249"/>
      <c r="DWM19" s="249"/>
      <c r="DWN19" s="249"/>
      <c r="DWO19" s="249"/>
      <c r="DWP19" s="249"/>
      <c r="DWQ19" s="249"/>
      <c r="DWR19" s="249"/>
      <c r="DWU19" s="248"/>
      <c r="DWW19" s="248"/>
      <c r="DWZ19" s="249"/>
      <c r="DXA19" s="249"/>
      <c r="DXB19" s="249"/>
      <c r="DXC19" s="249"/>
      <c r="DXD19" s="249"/>
      <c r="DXE19" s="249"/>
      <c r="DXF19" s="249"/>
      <c r="DXG19" s="249"/>
      <c r="DXH19" s="249"/>
      <c r="DXI19" s="249"/>
      <c r="DXJ19" s="249"/>
      <c r="DXK19" s="249"/>
      <c r="DXN19" s="248"/>
      <c r="DXP19" s="248"/>
      <c r="DXS19" s="249"/>
      <c r="DXT19" s="249"/>
      <c r="DXU19" s="249"/>
      <c r="DXV19" s="249"/>
      <c r="DXW19" s="249"/>
      <c r="DXX19" s="249"/>
      <c r="DXY19" s="249"/>
      <c r="DXZ19" s="249"/>
      <c r="DYA19" s="249"/>
      <c r="DYB19" s="249"/>
      <c r="DYC19" s="249"/>
      <c r="DYD19" s="249"/>
      <c r="DYG19" s="248"/>
      <c r="DYI19" s="248"/>
      <c r="DYL19" s="249"/>
      <c r="DYM19" s="249"/>
      <c r="DYN19" s="249"/>
      <c r="DYO19" s="249"/>
      <c r="DYP19" s="249"/>
      <c r="DYQ19" s="249"/>
      <c r="DYR19" s="249"/>
      <c r="DYS19" s="249"/>
      <c r="DYT19" s="249"/>
      <c r="DYU19" s="249"/>
      <c r="DYV19" s="249"/>
      <c r="DYW19" s="249"/>
      <c r="DYZ19" s="248"/>
      <c r="DZB19" s="248"/>
      <c r="DZE19" s="249"/>
      <c r="DZF19" s="249"/>
      <c r="DZG19" s="249"/>
      <c r="DZH19" s="249"/>
      <c r="DZI19" s="249"/>
      <c r="DZJ19" s="249"/>
      <c r="DZK19" s="249"/>
      <c r="DZL19" s="249"/>
      <c r="DZM19" s="249"/>
      <c r="DZN19" s="249"/>
      <c r="DZO19" s="249"/>
      <c r="DZP19" s="249"/>
      <c r="DZS19" s="248"/>
      <c r="DZU19" s="248"/>
      <c r="DZX19" s="249"/>
      <c r="DZY19" s="249"/>
      <c r="DZZ19" s="249"/>
      <c r="EAA19" s="249"/>
      <c r="EAB19" s="249"/>
      <c r="EAC19" s="249"/>
      <c r="EAD19" s="249"/>
      <c r="EAE19" s="249"/>
      <c r="EAF19" s="249"/>
      <c r="EAG19" s="249"/>
      <c r="EAH19" s="249"/>
      <c r="EAI19" s="249"/>
      <c r="EAL19" s="248"/>
      <c r="EAN19" s="248"/>
      <c r="EAQ19" s="249"/>
      <c r="EAR19" s="249"/>
      <c r="EAS19" s="249"/>
      <c r="EAT19" s="249"/>
      <c r="EAU19" s="249"/>
      <c r="EAV19" s="249"/>
      <c r="EAW19" s="249"/>
      <c r="EAX19" s="249"/>
      <c r="EAY19" s="249"/>
      <c r="EAZ19" s="249"/>
      <c r="EBA19" s="249"/>
      <c r="EBB19" s="249"/>
      <c r="EBE19" s="248"/>
      <c r="EBG19" s="248"/>
      <c r="EBJ19" s="249"/>
      <c r="EBK19" s="249"/>
      <c r="EBL19" s="249"/>
      <c r="EBM19" s="249"/>
      <c r="EBN19" s="249"/>
      <c r="EBO19" s="249"/>
      <c r="EBP19" s="249"/>
      <c r="EBQ19" s="249"/>
      <c r="EBR19" s="249"/>
      <c r="EBS19" s="249"/>
      <c r="EBT19" s="249"/>
      <c r="EBU19" s="249"/>
      <c r="EBX19" s="248"/>
      <c r="EBZ19" s="248"/>
      <c r="ECC19" s="249"/>
      <c r="ECD19" s="249"/>
      <c r="ECE19" s="249"/>
      <c r="ECF19" s="249"/>
      <c r="ECG19" s="249"/>
      <c r="ECH19" s="249"/>
      <c r="ECI19" s="249"/>
      <c r="ECJ19" s="249"/>
      <c r="ECK19" s="249"/>
      <c r="ECL19" s="249"/>
      <c r="ECM19" s="249"/>
      <c r="ECN19" s="249"/>
      <c r="ECQ19" s="248"/>
      <c r="ECS19" s="248"/>
      <c r="ECV19" s="249"/>
      <c r="ECW19" s="249"/>
      <c r="ECX19" s="249"/>
      <c r="ECY19" s="249"/>
      <c r="ECZ19" s="249"/>
      <c r="EDA19" s="249"/>
      <c r="EDB19" s="249"/>
      <c r="EDC19" s="249"/>
      <c r="EDD19" s="249"/>
      <c r="EDE19" s="249"/>
      <c r="EDF19" s="249"/>
      <c r="EDG19" s="249"/>
      <c r="EDJ19" s="248"/>
      <c r="EDL19" s="248"/>
      <c r="EDO19" s="249"/>
      <c r="EDP19" s="249"/>
      <c r="EDQ19" s="249"/>
      <c r="EDR19" s="249"/>
      <c r="EDS19" s="249"/>
      <c r="EDT19" s="249"/>
      <c r="EDU19" s="249"/>
      <c r="EDV19" s="249"/>
      <c r="EDW19" s="249"/>
      <c r="EDX19" s="249"/>
      <c r="EDY19" s="249"/>
      <c r="EDZ19" s="249"/>
      <c r="EEC19" s="248"/>
      <c r="EEE19" s="248"/>
      <c r="EEH19" s="249"/>
      <c r="EEI19" s="249"/>
      <c r="EEJ19" s="249"/>
      <c r="EEK19" s="249"/>
      <c r="EEL19" s="249"/>
      <c r="EEM19" s="249"/>
      <c r="EEN19" s="249"/>
      <c r="EEO19" s="249"/>
      <c r="EEP19" s="249"/>
      <c r="EEQ19" s="249"/>
      <c r="EER19" s="249"/>
      <c r="EES19" s="249"/>
      <c r="EEV19" s="248"/>
      <c r="EEX19" s="248"/>
      <c r="EFA19" s="249"/>
      <c r="EFB19" s="249"/>
      <c r="EFC19" s="249"/>
      <c r="EFD19" s="249"/>
      <c r="EFE19" s="249"/>
      <c r="EFF19" s="249"/>
      <c r="EFG19" s="249"/>
      <c r="EFH19" s="249"/>
      <c r="EFI19" s="249"/>
      <c r="EFJ19" s="249"/>
      <c r="EFK19" s="249"/>
      <c r="EFL19" s="249"/>
      <c r="EFO19" s="248"/>
      <c r="EFQ19" s="248"/>
      <c r="EFT19" s="249"/>
      <c r="EFU19" s="249"/>
      <c r="EFV19" s="249"/>
      <c r="EFW19" s="249"/>
      <c r="EFX19" s="249"/>
      <c r="EFY19" s="249"/>
      <c r="EFZ19" s="249"/>
      <c r="EGA19" s="249"/>
      <c r="EGB19" s="249"/>
      <c r="EGC19" s="249"/>
      <c r="EGD19" s="249"/>
      <c r="EGE19" s="249"/>
      <c r="EGH19" s="248"/>
      <c r="EGJ19" s="248"/>
      <c r="EGM19" s="249"/>
      <c r="EGN19" s="249"/>
      <c r="EGO19" s="249"/>
      <c r="EGP19" s="249"/>
      <c r="EGQ19" s="249"/>
      <c r="EGR19" s="249"/>
      <c r="EGS19" s="249"/>
      <c r="EGT19" s="249"/>
      <c r="EGU19" s="249"/>
      <c r="EGV19" s="249"/>
      <c r="EGW19" s="249"/>
      <c r="EGX19" s="249"/>
      <c r="EHA19" s="248"/>
      <c r="EHC19" s="248"/>
      <c r="EHF19" s="249"/>
      <c r="EHG19" s="249"/>
      <c r="EHH19" s="249"/>
      <c r="EHI19" s="249"/>
      <c r="EHJ19" s="249"/>
      <c r="EHK19" s="249"/>
      <c r="EHL19" s="249"/>
      <c r="EHM19" s="249"/>
      <c r="EHN19" s="249"/>
      <c r="EHO19" s="249"/>
      <c r="EHP19" s="249"/>
      <c r="EHQ19" s="249"/>
      <c r="EHT19" s="248"/>
      <c r="EHV19" s="248"/>
      <c r="EHY19" s="249"/>
      <c r="EHZ19" s="249"/>
      <c r="EIA19" s="249"/>
      <c r="EIB19" s="249"/>
      <c r="EIC19" s="249"/>
      <c r="EID19" s="249"/>
      <c r="EIE19" s="249"/>
      <c r="EIF19" s="249"/>
      <c r="EIG19" s="249"/>
      <c r="EIH19" s="249"/>
      <c r="EII19" s="249"/>
      <c r="EIJ19" s="249"/>
      <c r="EIM19" s="248"/>
      <c r="EIO19" s="248"/>
      <c r="EIR19" s="249"/>
      <c r="EIS19" s="249"/>
      <c r="EIT19" s="249"/>
      <c r="EIU19" s="249"/>
      <c r="EIV19" s="249"/>
      <c r="EIW19" s="249"/>
      <c r="EIX19" s="249"/>
      <c r="EIY19" s="249"/>
      <c r="EIZ19" s="249"/>
      <c r="EJA19" s="249"/>
      <c r="EJB19" s="249"/>
      <c r="EJC19" s="249"/>
      <c r="EJF19" s="248"/>
      <c r="EJH19" s="248"/>
      <c r="EJK19" s="249"/>
      <c r="EJL19" s="249"/>
      <c r="EJM19" s="249"/>
      <c r="EJN19" s="249"/>
      <c r="EJO19" s="249"/>
      <c r="EJP19" s="249"/>
      <c r="EJQ19" s="249"/>
      <c r="EJR19" s="249"/>
      <c r="EJS19" s="249"/>
      <c r="EJT19" s="249"/>
      <c r="EJU19" s="249"/>
      <c r="EJV19" s="249"/>
      <c r="EJY19" s="248"/>
      <c r="EKA19" s="248"/>
      <c r="EKD19" s="249"/>
      <c r="EKE19" s="249"/>
      <c r="EKF19" s="249"/>
      <c r="EKG19" s="249"/>
      <c r="EKH19" s="249"/>
      <c r="EKI19" s="249"/>
      <c r="EKJ19" s="249"/>
      <c r="EKK19" s="249"/>
      <c r="EKL19" s="249"/>
      <c r="EKM19" s="249"/>
      <c r="EKN19" s="249"/>
      <c r="EKO19" s="249"/>
      <c r="EKR19" s="248"/>
      <c r="EKT19" s="248"/>
      <c r="EKW19" s="249"/>
      <c r="EKX19" s="249"/>
      <c r="EKY19" s="249"/>
      <c r="EKZ19" s="249"/>
      <c r="ELA19" s="249"/>
      <c r="ELB19" s="249"/>
      <c r="ELC19" s="249"/>
      <c r="ELD19" s="249"/>
      <c r="ELE19" s="249"/>
      <c r="ELF19" s="249"/>
      <c r="ELG19" s="249"/>
      <c r="ELH19" s="249"/>
      <c r="ELK19" s="248"/>
      <c r="ELM19" s="248"/>
      <c r="ELP19" s="249"/>
      <c r="ELQ19" s="249"/>
      <c r="ELR19" s="249"/>
      <c r="ELS19" s="249"/>
      <c r="ELT19" s="249"/>
      <c r="ELU19" s="249"/>
      <c r="ELV19" s="249"/>
      <c r="ELW19" s="249"/>
      <c r="ELX19" s="249"/>
      <c r="ELY19" s="249"/>
      <c r="ELZ19" s="249"/>
      <c r="EMA19" s="249"/>
      <c r="EMD19" s="248"/>
      <c r="EMF19" s="248"/>
      <c r="EMI19" s="249"/>
      <c r="EMJ19" s="249"/>
      <c r="EMK19" s="249"/>
      <c r="EML19" s="249"/>
      <c r="EMM19" s="249"/>
      <c r="EMN19" s="249"/>
      <c r="EMO19" s="249"/>
      <c r="EMP19" s="249"/>
      <c r="EMQ19" s="249"/>
      <c r="EMR19" s="249"/>
      <c r="EMS19" s="249"/>
      <c r="EMT19" s="249"/>
      <c r="EMW19" s="248"/>
      <c r="EMY19" s="248"/>
      <c r="ENB19" s="249"/>
      <c r="ENC19" s="249"/>
      <c r="END19" s="249"/>
      <c r="ENE19" s="249"/>
      <c r="ENF19" s="249"/>
      <c r="ENG19" s="249"/>
      <c r="ENH19" s="249"/>
      <c r="ENI19" s="249"/>
      <c r="ENJ19" s="249"/>
      <c r="ENK19" s="249"/>
      <c r="ENL19" s="249"/>
      <c r="ENM19" s="249"/>
      <c r="ENP19" s="248"/>
      <c r="ENR19" s="248"/>
      <c r="ENU19" s="249"/>
      <c r="ENV19" s="249"/>
      <c r="ENW19" s="249"/>
      <c r="ENX19" s="249"/>
      <c r="ENY19" s="249"/>
      <c r="ENZ19" s="249"/>
      <c r="EOA19" s="249"/>
      <c r="EOB19" s="249"/>
      <c r="EOC19" s="249"/>
      <c r="EOD19" s="249"/>
      <c r="EOE19" s="249"/>
      <c r="EOF19" s="249"/>
      <c r="EOI19" s="248"/>
      <c r="EOK19" s="248"/>
      <c r="EON19" s="249"/>
      <c r="EOO19" s="249"/>
      <c r="EOP19" s="249"/>
      <c r="EOQ19" s="249"/>
      <c r="EOR19" s="249"/>
      <c r="EOS19" s="249"/>
      <c r="EOT19" s="249"/>
      <c r="EOU19" s="249"/>
      <c r="EOV19" s="249"/>
      <c r="EOW19" s="249"/>
      <c r="EOX19" s="249"/>
      <c r="EOY19" s="249"/>
      <c r="EPB19" s="248"/>
      <c r="EPD19" s="248"/>
      <c r="EPG19" s="249"/>
      <c r="EPH19" s="249"/>
      <c r="EPI19" s="249"/>
      <c r="EPJ19" s="249"/>
      <c r="EPK19" s="249"/>
      <c r="EPL19" s="249"/>
      <c r="EPM19" s="249"/>
      <c r="EPN19" s="249"/>
      <c r="EPO19" s="249"/>
      <c r="EPP19" s="249"/>
      <c r="EPQ19" s="249"/>
      <c r="EPR19" s="249"/>
      <c r="EPU19" s="248"/>
      <c r="EPW19" s="248"/>
      <c r="EPZ19" s="249"/>
      <c r="EQA19" s="249"/>
      <c r="EQB19" s="249"/>
      <c r="EQC19" s="249"/>
      <c r="EQD19" s="249"/>
      <c r="EQE19" s="249"/>
      <c r="EQF19" s="249"/>
      <c r="EQG19" s="249"/>
      <c r="EQH19" s="249"/>
      <c r="EQI19" s="249"/>
      <c r="EQJ19" s="249"/>
      <c r="EQK19" s="249"/>
      <c r="EQN19" s="248"/>
      <c r="EQP19" s="248"/>
      <c r="EQS19" s="249"/>
      <c r="EQT19" s="249"/>
      <c r="EQU19" s="249"/>
      <c r="EQV19" s="249"/>
      <c r="EQW19" s="249"/>
      <c r="EQX19" s="249"/>
      <c r="EQY19" s="249"/>
      <c r="EQZ19" s="249"/>
      <c r="ERA19" s="249"/>
      <c r="ERB19" s="249"/>
      <c r="ERC19" s="249"/>
      <c r="ERD19" s="249"/>
      <c r="ERG19" s="248"/>
      <c r="ERI19" s="248"/>
      <c r="ERL19" s="249"/>
      <c r="ERM19" s="249"/>
      <c r="ERN19" s="249"/>
      <c r="ERO19" s="249"/>
      <c r="ERP19" s="249"/>
      <c r="ERQ19" s="249"/>
      <c r="ERR19" s="249"/>
      <c r="ERS19" s="249"/>
      <c r="ERT19" s="249"/>
      <c r="ERU19" s="249"/>
      <c r="ERV19" s="249"/>
      <c r="ERW19" s="249"/>
      <c r="ERZ19" s="248"/>
      <c r="ESB19" s="248"/>
      <c r="ESE19" s="249"/>
      <c r="ESF19" s="249"/>
      <c r="ESG19" s="249"/>
      <c r="ESH19" s="249"/>
      <c r="ESI19" s="249"/>
      <c r="ESJ19" s="249"/>
      <c r="ESK19" s="249"/>
      <c r="ESL19" s="249"/>
      <c r="ESM19" s="249"/>
      <c r="ESN19" s="249"/>
      <c r="ESO19" s="249"/>
      <c r="ESP19" s="249"/>
      <c r="ESS19" s="248"/>
      <c r="ESU19" s="248"/>
      <c r="ESX19" s="249"/>
      <c r="ESY19" s="249"/>
      <c r="ESZ19" s="249"/>
      <c r="ETA19" s="249"/>
      <c r="ETB19" s="249"/>
      <c r="ETC19" s="249"/>
      <c r="ETD19" s="249"/>
      <c r="ETE19" s="249"/>
      <c r="ETF19" s="249"/>
      <c r="ETG19" s="249"/>
      <c r="ETH19" s="249"/>
      <c r="ETI19" s="249"/>
      <c r="ETL19" s="248"/>
      <c r="ETN19" s="248"/>
      <c r="ETQ19" s="249"/>
      <c r="ETR19" s="249"/>
      <c r="ETS19" s="249"/>
      <c r="ETT19" s="249"/>
      <c r="ETU19" s="249"/>
      <c r="ETV19" s="249"/>
      <c r="ETW19" s="249"/>
      <c r="ETX19" s="249"/>
      <c r="ETY19" s="249"/>
      <c r="ETZ19" s="249"/>
      <c r="EUA19" s="249"/>
      <c r="EUB19" s="249"/>
      <c r="EUE19" s="248"/>
      <c r="EUG19" s="248"/>
      <c r="EUJ19" s="249"/>
      <c r="EUK19" s="249"/>
      <c r="EUL19" s="249"/>
      <c r="EUM19" s="249"/>
      <c r="EUN19" s="249"/>
      <c r="EUO19" s="249"/>
      <c r="EUP19" s="249"/>
      <c r="EUQ19" s="249"/>
      <c r="EUR19" s="249"/>
      <c r="EUS19" s="249"/>
      <c r="EUT19" s="249"/>
      <c r="EUU19" s="249"/>
      <c r="EUX19" s="248"/>
      <c r="EUZ19" s="248"/>
      <c r="EVC19" s="249"/>
      <c r="EVD19" s="249"/>
      <c r="EVE19" s="249"/>
      <c r="EVF19" s="249"/>
      <c r="EVG19" s="249"/>
      <c r="EVH19" s="249"/>
      <c r="EVI19" s="249"/>
      <c r="EVJ19" s="249"/>
      <c r="EVK19" s="249"/>
      <c r="EVL19" s="249"/>
      <c r="EVM19" s="249"/>
      <c r="EVN19" s="249"/>
      <c r="EVQ19" s="248"/>
      <c r="EVS19" s="248"/>
      <c r="EVV19" s="249"/>
      <c r="EVW19" s="249"/>
      <c r="EVX19" s="249"/>
      <c r="EVY19" s="249"/>
      <c r="EVZ19" s="249"/>
      <c r="EWA19" s="249"/>
      <c r="EWB19" s="249"/>
      <c r="EWC19" s="249"/>
      <c r="EWD19" s="249"/>
      <c r="EWE19" s="249"/>
      <c r="EWF19" s="249"/>
      <c r="EWG19" s="249"/>
      <c r="EWJ19" s="248"/>
      <c r="EWL19" s="248"/>
      <c r="EWO19" s="249"/>
      <c r="EWP19" s="249"/>
      <c r="EWQ19" s="249"/>
      <c r="EWR19" s="249"/>
      <c r="EWS19" s="249"/>
      <c r="EWT19" s="249"/>
      <c r="EWU19" s="249"/>
      <c r="EWV19" s="249"/>
      <c r="EWW19" s="249"/>
      <c r="EWX19" s="249"/>
      <c r="EWY19" s="249"/>
      <c r="EWZ19" s="249"/>
      <c r="EXC19" s="248"/>
      <c r="EXE19" s="248"/>
      <c r="EXH19" s="249"/>
      <c r="EXI19" s="249"/>
      <c r="EXJ19" s="249"/>
      <c r="EXK19" s="249"/>
      <c r="EXL19" s="249"/>
      <c r="EXM19" s="249"/>
      <c r="EXN19" s="249"/>
      <c r="EXO19" s="249"/>
      <c r="EXP19" s="249"/>
      <c r="EXQ19" s="249"/>
      <c r="EXR19" s="249"/>
      <c r="EXS19" s="249"/>
      <c r="EXV19" s="248"/>
      <c r="EXX19" s="248"/>
      <c r="EYA19" s="249"/>
      <c r="EYB19" s="249"/>
      <c r="EYC19" s="249"/>
      <c r="EYD19" s="249"/>
      <c r="EYE19" s="249"/>
      <c r="EYF19" s="249"/>
      <c r="EYG19" s="249"/>
      <c r="EYH19" s="249"/>
      <c r="EYI19" s="249"/>
      <c r="EYJ19" s="249"/>
      <c r="EYK19" s="249"/>
      <c r="EYL19" s="249"/>
      <c r="EYO19" s="248"/>
      <c r="EYQ19" s="248"/>
      <c r="EYT19" s="249"/>
      <c r="EYU19" s="249"/>
      <c r="EYV19" s="249"/>
      <c r="EYW19" s="249"/>
      <c r="EYX19" s="249"/>
      <c r="EYY19" s="249"/>
      <c r="EYZ19" s="249"/>
      <c r="EZA19" s="249"/>
      <c r="EZB19" s="249"/>
      <c r="EZC19" s="249"/>
      <c r="EZD19" s="249"/>
      <c r="EZE19" s="249"/>
      <c r="EZH19" s="248"/>
      <c r="EZJ19" s="248"/>
      <c r="EZM19" s="249"/>
      <c r="EZN19" s="249"/>
      <c r="EZO19" s="249"/>
      <c r="EZP19" s="249"/>
      <c r="EZQ19" s="249"/>
      <c r="EZR19" s="249"/>
      <c r="EZS19" s="249"/>
      <c r="EZT19" s="249"/>
      <c r="EZU19" s="249"/>
      <c r="EZV19" s="249"/>
      <c r="EZW19" s="249"/>
      <c r="EZX19" s="249"/>
      <c r="FAA19" s="248"/>
      <c r="FAC19" s="248"/>
      <c r="FAF19" s="249"/>
      <c r="FAG19" s="249"/>
      <c r="FAH19" s="249"/>
      <c r="FAI19" s="249"/>
      <c r="FAJ19" s="249"/>
      <c r="FAK19" s="249"/>
      <c r="FAL19" s="249"/>
      <c r="FAM19" s="249"/>
      <c r="FAN19" s="249"/>
      <c r="FAO19" s="249"/>
      <c r="FAP19" s="249"/>
      <c r="FAQ19" s="249"/>
      <c r="FAT19" s="248"/>
      <c r="FAV19" s="248"/>
      <c r="FAY19" s="249"/>
      <c r="FAZ19" s="249"/>
      <c r="FBA19" s="249"/>
      <c r="FBB19" s="249"/>
      <c r="FBC19" s="249"/>
      <c r="FBD19" s="249"/>
      <c r="FBE19" s="249"/>
      <c r="FBF19" s="249"/>
      <c r="FBG19" s="249"/>
      <c r="FBH19" s="249"/>
      <c r="FBI19" s="249"/>
      <c r="FBJ19" s="249"/>
      <c r="FBM19" s="248"/>
      <c r="FBO19" s="248"/>
      <c r="FBR19" s="249"/>
      <c r="FBS19" s="249"/>
      <c r="FBT19" s="249"/>
      <c r="FBU19" s="249"/>
      <c r="FBV19" s="249"/>
      <c r="FBW19" s="249"/>
      <c r="FBX19" s="249"/>
      <c r="FBY19" s="249"/>
      <c r="FBZ19" s="249"/>
      <c r="FCA19" s="249"/>
      <c r="FCB19" s="249"/>
      <c r="FCC19" s="249"/>
      <c r="FCF19" s="248"/>
      <c r="FCH19" s="248"/>
      <c r="FCK19" s="249"/>
      <c r="FCL19" s="249"/>
      <c r="FCM19" s="249"/>
      <c r="FCN19" s="249"/>
      <c r="FCO19" s="249"/>
      <c r="FCP19" s="249"/>
      <c r="FCQ19" s="249"/>
      <c r="FCR19" s="249"/>
      <c r="FCS19" s="249"/>
      <c r="FCT19" s="249"/>
      <c r="FCU19" s="249"/>
      <c r="FCV19" s="249"/>
      <c r="FCY19" s="248"/>
      <c r="FDA19" s="248"/>
      <c r="FDD19" s="249"/>
      <c r="FDE19" s="249"/>
      <c r="FDF19" s="249"/>
      <c r="FDG19" s="249"/>
      <c r="FDH19" s="249"/>
      <c r="FDI19" s="249"/>
      <c r="FDJ19" s="249"/>
      <c r="FDK19" s="249"/>
      <c r="FDL19" s="249"/>
      <c r="FDM19" s="249"/>
      <c r="FDN19" s="249"/>
      <c r="FDO19" s="249"/>
      <c r="FDR19" s="248"/>
      <c r="FDT19" s="248"/>
      <c r="FDW19" s="249"/>
      <c r="FDX19" s="249"/>
      <c r="FDY19" s="249"/>
      <c r="FDZ19" s="249"/>
      <c r="FEA19" s="249"/>
      <c r="FEB19" s="249"/>
      <c r="FEC19" s="249"/>
      <c r="FED19" s="249"/>
      <c r="FEE19" s="249"/>
      <c r="FEF19" s="249"/>
      <c r="FEG19" s="249"/>
      <c r="FEH19" s="249"/>
      <c r="FEK19" s="248"/>
      <c r="FEM19" s="248"/>
      <c r="FEP19" s="249"/>
      <c r="FEQ19" s="249"/>
      <c r="FER19" s="249"/>
      <c r="FES19" s="249"/>
      <c r="FET19" s="249"/>
      <c r="FEU19" s="249"/>
      <c r="FEV19" s="249"/>
      <c r="FEW19" s="249"/>
      <c r="FEX19" s="249"/>
      <c r="FEY19" s="249"/>
      <c r="FEZ19" s="249"/>
      <c r="FFA19" s="249"/>
      <c r="FFD19" s="248"/>
      <c r="FFF19" s="248"/>
      <c r="FFI19" s="249"/>
      <c r="FFJ19" s="249"/>
      <c r="FFK19" s="249"/>
      <c r="FFL19" s="249"/>
      <c r="FFM19" s="249"/>
      <c r="FFN19" s="249"/>
      <c r="FFO19" s="249"/>
      <c r="FFP19" s="249"/>
      <c r="FFQ19" s="249"/>
      <c r="FFR19" s="249"/>
      <c r="FFS19" s="249"/>
      <c r="FFT19" s="249"/>
      <c r="FFW19" s="248"/>
      <c r="FFY19" s="248"/>
      <c r="FGB19" s="249"/>
      <c r="FGC19" s="249"/>
      <c r="FGD19" s="249"/>
      <c r="FGE19" s="249"/>
      <c r="FGF19" s="249"/>
      <c r="FGG19" s="249"/>
      <c r="FGH19" s="249"/>
      <c r="FGI19" s="249"/>
      <c r="FGJ19" s="249"/>
      <c r="FGK19" s="249"/>
      <c r="FGL19" s="249"/>
      <c r="FGM19" s="249"/>
      <c r="FGP19" s="248"/>
      <c r="FGR19" s="248"/>
      <c r="FGU19" s="249"/>
      <c r="FGV19" s="249"/>
      <c r="FGW19" s="249"/>
      <c r="FGX19" s="249"/>
      <c r="FGY19" s="249"/>
      <c r="FGZ19" s="249"/>
      <c r="FHA19" s="249"/>
      <c r="FHB19" s="249"/>
      <c r="FHC19" s="249"/>
      <c r="FHD19" s="249"/>
      <c r="FHE19" s="249"/>
      <c r="FHF19" s="249"/>
      <c r="FHI19" s="248"/>
      <c r="FHK19" s="248"/>
      <c r="FHN19" s="249"/>
      <c r="FHO19" s="249"/>
      <c r="FHP19" s="249"/>
      <c r="FHQ19" s="249"/>
      <c r="FHR19" s="249"/>
      <c r="FHS19" s="249"/>
      <c r="FHT19" s="249"/>
      <c r="FHU19" s="249"/>
      <c r="FHV19" s="249"/>
      <c r="FHW19" s="249"/>
      <c r="FHX19" s="249"/>
      <c r="FHY19" s="249"/>
      <c r="FIB19" s="248"/>
      <c r="FID19" s="248"/>
      <c r="FIG19" s="249"/>
      <c r="FIH19" s="249"/>
      <c r="FII19" s="249"/>
      <c r="FIJ19" s="249"/>
      <c r="FIK19" s="249"/>
      <c r="FIL19" s="249"/>
      <c r="FIM19" s="249"/>
      <c r="FIN19" s="249"/>
      <c r="FIO19" s="249"/>
      <c r="FIP19" s="249"/>
      <c r="FIQ19" s="249"/>
      <c r="FIR19" s="249"/>
      <c r="FIU19" s="248"/>
      <c r="FIW19" s="248"/>
      <c r="FIZ19" s="249"/>
      <c r="FJA19" s="249"/>
      <c r="FJB19" s="249"/>
      <c r="FJC19" s="249"/>
      <c r="FJD19" s="249"/>
      <c r="FJE19" s="249"/>
      <c r="FJF19" s="249"/>
      <c r="FJG19" s="249"/>
      <c r="FJH19" s="249"/>
      <c r="FJI19" s="249"/>
      <c r="FJJ19" s="249"/>
      <c r="FJK19" s="249"/>
      <c r="FJN19" s="248"/>
      <c r="FJP19" s="248"/>
      <c r="FJS19" s="249"/>
      <c r="FJT19" s="249"/>
      <c r="FJU19" s="249"/>
      <c r="FJV19" s="249"/>
      <c r="FJW19" s="249"/>
      <c r="FJX19" s="249"/>
      <c r="FJY19" s="249"/>
      <c r="FJZ19" s="249"/>
      <c r="FKA19" s="249"/>
      <c r="FKB19" s="249"/>
      <c r="FKC19" s="249"/>
      <c r="FKD19" s="249"/>
      <c r="FKG19" s="248"/>
      <c r="FKI19" s="248"/>
      <c r="FKL19" s="249"/>
      <c r="FKM19" s="249"/>
      <c r="FKN19" s="249"/>
      <c r="FKO19" s="249"/>
      <c r="FKP19" s="249"/>
      <c r="FKQ19" s="249"/>
      <c r="FKR19" s="249"/>
      <c r="FKS19" s="249"/>
      <c r="FKT19" s="249"/>
      <c r="FKU19" s="249"/>
      <c r="FKV19" s="249"/>
      <c r="FKW19" s="249"/>
      <c r="FKZ19" s="248"/>
      <c r="FLB19" s="248"/>
      <c r="FLE19" s="249"/>
      <c r="FLF19" s="249"/>
      <c r="FLG19" s="249"/>
      <c r="FLH19" s="249"/>
      <c r="FLI19" s="249"/>
      <c r="FLJ19" s="249"/>
      <c r="FLK19" s="249"/>
      <c r="FLL19" s="249"/>
      <c r="FLM19" s="249"/>
      <c r="FLN19" s="249"/>
      <c r="FLO19" s="249"/>
      <c r="FLP19" s="249"/>
      <c r="FLS19" s="248"/>
      <c r="FLU19" s="248"/>
      <c r="FLX19" s="249"/>
      <c r="FLY19" s="249"/>
      <c r="FLZ19" s="249"/>
      <c r="FMA19" s="249"/>
      <c r="FMB19" s="249"/>
      <c r="FMC19" s="249"/>
      <c r="FMD19" s="249"/>
      <c r="FME19" s="249"/>
      <c r="FMF19" s="249"/>
      <c r="FMG19" s="249"/>
      <c r="FMH19" s="249"/>
      <c r="FMI19" s="249"/>
      <c r="FML19" s="248"/>
      <c r="FMN19" s="248"/>
      <c r="FMQ19" s="249"/>
      <c r="FMR19" s="249"/>
      <c r="FMS19" s="249"/>
      <c r="FMT19" s="249"/>
      <c r="FMU19" s="249"/>
      <c r="FMV19" s="249"/>
      <c r="FMW19" s="249"/>
      <c r="FMX19" s="249"/>
      <c r="FMY19" s="249"/>
      <c r="FMZ19" s="249"/>
      <c r="FNA19" s="249"/>
      <c r="FNB19" s="249"/>
      <c r="FNE19" s="248"/>
      <c r="FNG19" s="248"/>
      <c r="FNJ19" s="249"/>
      <c r="FNK19" s="249"/>
      <c r="FNL19" s="249"/>
      <c r="FNM19" s="249"/>
      <c r="FNN19" s="249"/>
      <c r="FNO19" s="249"/>
      <c r="FNP19" s="249"/>
      <c r="FNQ19" s="249"/>
      <c r="FNR19" s="249"/>
      <c r="FNS19" s="249"/>
      <c r="FNT19" s="249"/>
      <c r="FNU19" s="249"/>
      <c r="FNX19" s="248"/>
      <c r="FNZ19" s="248"/>
      <c r="FOC19" s="249"/>
      <c r="FOD19" s="249"/>
      <c r="FOE19" s="249"/>
      <c r="FOF19" s="249"/>
      <c r="FOG19" s="249"/>
      <c r="FOH19" s="249"/>
      <c r="FOI19" s="249"/>
      <c r="FOJ19" s="249"/>
      <c r="FOK19" s="249"/>
      <c r="FOL19" s="249"/>
      <c r="FOM19" s="249"/>
      <c r="FON19" s="249"/>
      <c r="FOQ19" s="248"/>
      <c r="FOS19" s="248"/>
      <c r="FOV19" s="249"/>
      <c r="FOW19" s="249"/>
      <c r="FOX19" s="249"/>
      <c r="FOY19" s="249"/>
      <c r="FOZ19" s="249"/>
      <c r="FPA19" s="249"/>
      <c r="FPB19" s="249"/>
      <c r="FPC19" s="249"/>
      <c r="FPD19" s="249"/>
      <c r="FPE19" s="249"/>
      <c r="FPF19" s="249"/>
      <c r="FPG19" s="249"/>
      <c r="FPJ19" s="248"/>
      <c r="FPL19" s="248"/>
      <c r="FPO19" s="249"/>
      <c r="FPP19" s="249"/>
      <c r="FPQ19" s="249"/>
      <c r="FPR19" s="249"/>
      <c r="FPS19" s="249"/>
      <c r="FPT19" s="249"/>
      <c r="FPU19" s="249"/>
      <c r="FPV19" s="249"/>
      <c r="FPW19" s="249"/>
      <c r="FPX19" s="249"/>
      <c r="FPY19" s="249"/>
      <c r="FPZ19" s="249"/>
      <c r="FQC19" s="248"/>
      <c r="FQE19" s="248"/>
      <c r="FQH19" s="249"/>
      <c r="FQI19" s="249"/>
      <c r="FQJ19" s="249"/>
      <c r="FQK19" s="249"/>
      <c r="FQL19" s="249"/>
      <c r="FQM19" s="249"/>
      <c r="FQN19" s="249"/>
      <c r="FQO19" s="249"/>
      <c r="FQP19" s="249"/>
      <c r="FQQ19" s="249"/>
      <c r="FQR19" s="249"/>
      <c r="FQS19" s="249"/>
      <c r="FQV19" s="248"/>
      <c r="FQX19" s="248"/>
      <c r="FRA19" s="249"/>
      <c r="FRB19" s="249"/>
      <c r="FRC19" s="249"/>
      <c r="FRD19" s="249"/>
      <c r="FRE19" s="249"/>
      <c r="FRF19" s="249"/>
      <c r="FRG19" s="249"/>
      <c r="FRH19" s="249"/>
      <c r="FRI19" s="249"/>
      <c r="FRJ19" s="249"/>
      <c r="FRK19" s="249"/>
      <c r="FRL19" s="249"/>
      <c r="FRO19" s="248"/>
      <c r="FRQ19" s="248"/>
      <c r="FRT19" s="249"/>
      <c r="FRU19" s="249"/>
      <c r="FRV19" s="249"/>
      <c r="FRW19" s="249"/>
      <c r="FRX19" s="249"/>
      <c r="FRY19" s="249"/>
      <c r="FRZ19" s="249"/>
      <c r="FSA19" s="249"/>
      <c r="FSB19" s="249"/>
      <c r="FSC19" s="249"/>
      <c r="FSD19" s="249"/>
      <c r="FSE19" s="249"/>
      <c r="FSH19" s="248"/>
      <c r="FSJ19" s="248"/>
      <c r="FSM19" s="249"/>
      <c r="FSN19" s="249"/>
      <c r="FSO19" s="249"/>
      <c r="FSP19" s="249"/>
      <c r="FSQ19" s="249"/>
      <c r="FSR19" s="249"/>
      <c r="FSS19" s="249"/>
      <c r="FST19" s="249"/>
      <c r="FSU19" s="249"/>
      <c r="FSV19" s="249"/>
      <c r="FSW19" s="249"/>
      <c r="FSX19" s="249"/>
      <c r="FTA19" s="248"/>
      <c r="FTC19" s="248"/>
      <c r="FTF19" s="249"/>
      <c r="FTG19" s="249"/>
      <c r="FTH19" s="249"/>
      <c r="FTI19" s="249"/>
      <c r="FTJ19" s="249"/>
      <c r="FTK19" s="249"/>
      <c r="FTL19" s="249"/>
      <c r="FTM19" s="249"/>
      <c r="FTN19" s="249"/>
      <c r="FTO19" s="249"/>
      <c r="FTP19" s="249"/>
      <c r="FTQ19" s="249"/>
      <c r="FTT19" s="248"/>
      <c r="FTV19" s="248"/>
      <c r="FTY19" s="249"/>
      <c r="FTZ19" s="249"/>
      <c r="FUA19" s="249"/>
      <c r="FUB19" s="249"/>
      <c r="FUC19" s="249"/>
      <c r="FUD19" s="249"/>
      <c r="FUE19" s="249"/>
      <c r="FUF19" s="249"/>
      <c r="FUG19" s="249"/>
      <c r="FUH19" s="249"/>
      <c r="FUI19" s="249"/>
      <c r="FUJ19" s="249"/>
      <c r="FUM19" s="248"/>
      <c r="FUO19" s="248"/>
      <c r="FUR19" s="249"/>
      <c r="FUS19" s="249"/>
      <c r="FUT19" s="249"/>
      <c r="FUU19" s="249"/>
      <c r="FUV19" s="249"/>
      <c r="FUW19" s="249"/>
      <c r="FUX19" s="249"/>
      <c r="FUY19" s="249"/>
      <c r="FUZ19" s="249"/>
      <c r="FVA19" s="249"/>
      <c r="FVB19" s="249"/>
      <c r="FVC19" s="249"/>
      <c r="FVF19" s="248"/>
      <c r="FVH19" s="248"/>
      <c r="FVK19" s="249"/>
      <c r="FVL19" s="249"/>
      <c r="FVM19" s="249"/>
      <c r="FVN19" s="249"/>
      <c r="FVO19" s="249"/>
      <c r="FVP19" s="249"/>
      <c r="FVQ19" s="249"/>
      <c r="FVR19" s="249"/>
      <c r="FVS19" s="249"/>
      <c r="FVT19" s="249"/>
      <c r="FVU19" s="249"/>
      <c r="FVV19" s="249"/>
      <c r="FVY19" s="248"/>
      <c r="FWA19" s="248"/>
      <c r="FWD19" s="249"/>
      <c r="FWE19" s="249"/>
      <c r="FWF19" s="249"/>
      <c r="FWG19" s="249"/>
      <c r="FWH19" s="249"/>
      <c r="FWI19" s="249"/>
      <c r="FWJ19" s="249"/>
      <c r="FWK19" s="249"/>
      <c r="FWL19" s="249"/>
      <c r="FWM19" s="249"/>
      <c r="FWN19" s="249"/>
      <c r="FWO19" s="249"/>
      <c r="FWR19" s="248"/>
      <c r="FWT19" s="248"/>
      <c r="FWW19" s="249"/>
      <c r="FWX19" s="249"/>
      <c r="FWY19" s="249"/>
      <c r="FWZ19" s="249"/>
      <c r="FXA19" s="249"/>
      <c r="FXB19" s="249"/>
      <c r="FXC19" s="249"/>
      <c r="FXD19" s="249"/>
      <c r="FXE19" s="249"/>
      <c r="FXF19" s="249"/>
      <c r="FXG19" s="249"/>
      <c r="FXH19" s="249"/>
      <c r="FXK19" s="248"/>
      <c r="FXM19" s="248"/>
      <c r="FXP19" s="249"/>
      <c r="FXQ19" s="249"/>
      <c r="FXR19" s="249"/>
      <c r="FXS19" s="249"/>
      <c r="FXT19" s="249"/>
      <c r="FXU19" s="249"/>
      <c r="FXV19" s="249"/>
      <c r="FXW19" s="249"/>
      <c r="FXX19" s="249"/>
      <c r="FXY19" s="249"/>
      <c r="FXZ19" s="249"/>
      <c r="FYA19" s="249"/>
      <c r="FYD19" s="248"/>
      <c r="FYF19" s="248"/>
      <c r="FYI19" s="249"/>
      <c r="FYJ19" s="249"/>
      <c r="FYK19" s="249"/>
      <c r="FYL19" s="249"/>
      <c r="FYM19" s="249"/>
      <c r="FYN19" s="249"/>
      <c r="FYO19" s="249"/>
      <c r="FYP19" s="249"/>
      <c r="FYQ19" s="249"/>
      <c r="FYR19" s="249"/>
      <c r="FYS19" s="249"/>
      <c r="FYT19" s="249"/>
      <c r="FYW19" s="248"/>
      <c r="FYY19" s="248"/>
      <c r="FZB19" s="249"/>
      <c r="FZC19" s="249"/>
      <c r="FZD19" s="249"/>
      <c r="FZE19" s="249"/>
      <c r="FZF19" s="249"/>
      <c r="FZG19" s="249"/>
      <c r="FZH19" s="249"/>
      <c r="FZI19" s="249"/>
      <c r="FZJ19" s="249"/>
      <c r="FZK19" s="249"/>
      <c r="FZL19" s="249"/>
      <c r="FZM19" s="249"/>
      <c r="FZP19" s="248"/>
      <c r="FZR19" s="248"/>
      <c r="FZU19" s="249"/>
      <c r="FZV19" s="249"/>
      <c r="FZW19" s="249"/>
      <c r="FZX19" s="249"/>
      <c r="FZY19" s="249"/>
      <c r="FZZ19" s="249"/>
      <c r="GAA19" s="249"/>
      <c r="GAB19" s="249"/>
      <c r="GAC19" s="249"/>
      <c r="GAD19" s="249"/>
      <c r="GAE19" s="249"/>
      <c r="GAF19" s="249"/>
      <c r="GAI19" s="248"/>
      <c r="GAK19" s="248"/>
      <c r="GAN19" s="249"/>
      <c r="GAO19" s="249"/>
      <c r="GAP19" s="249"/>
      <c r="GAQ19" s="249"/>
      <c r="GAR19" s="249"/>
      <c r="GAS19" s="249"/>
      <c r="GAT19" s="249"/>
      <c r="GAU19" s="249"/>
      <c r="GAV19" s="249"/>
      <c r="GAW19" s="249"/>
      <c r="GAX19" s="249"/>
      <c r="GAY19" s="249"/>
      <c r="GBB19" s="248"/>
      <c r="GBD19" s="248"/>
      <c r="GBG19" s="249"/>
      <c r="GBH19" s="249"/>
      <c r="GBI19" s="249"/>
      <c r="GBJ19" s="249"/>
      <c r="GBK19" s="249"/>
      <c r="GBL19" s="249"/>
      <c r="GBM19" s="249"/>
      <c r="GBN19" s="249"/>
      <c r="GBO19" s="249"/>
      <c r="GBP19" s="249"/>
      <c r="GBQ19" s="249"/>
      <c r="GBR19" s="249"/>
      <c r="GBU19" s="248"/>
      <c r="GBW19" s="248"/>
      <c r="GBZ19" s="249"/>
      <c r="GCA19" s="249"/>
      <c r="GCB19" s="249"/>
      <c r="GCC19" s="249"/>
      <c r="GCD19" s="249"/>
      <c r="GCE19" s="249"/>
      <c r="GCF19" s="249"/>
      <c r="GCG19" s="249"/>
      <c r="GCH19" s="249"/>
      <c r="GCI19" s="249"/>
      <c r="GCJ19" s="249"/>
      <c r="GCK19" s="249"/>
      <c r="GCN19" s="248"/>
      <c r="GCP19" s="248"/>
      <c r="GCS19" s="249"/>
      <c r="GCT19" s="249"/>
      <c r="GCU19" s="249"/>
      <c r="GCV19" s="249"/>
      <c r="GCW19" s="249"/>
      <c r="GCX19" s="249"/>
      <c r="GCY19" s="249"/>
      <c r="GCZ19" s="249"/>
      <c r="GDA19" s="249"/>
      <c r="GDB19" s="249"/>
      <c r="GDC19" s="249"/>
      <c r="GDD19" s="249"/>
      <c r="GDG19" s="248"/>
      <c r="GDI19" s="248"/>
      <c r="GDL19" s="249"/>
      <c r="GDM19" s="249"/>
      <c r="GDN19" s="249"/>
      <c r="GDO19" s="249"/>
      <c r="GDP19" s="249"/>
      <c r="GDQ19" s="249"/>
      <c r="GDR19" s="249"/>
      <c r="GDS19" s="249"/>
      <c r="GDT19" s="249"/>
      <c r="GDU19" s="249"/>
      <c r="GDV19" s="249"/>
      <c r="GDW19" s="249"/>
      <c r="GDZ19" s="248"/>
      <c r="GEB19" s="248"/>
      <c r="GEE19" s="249"/>
      <c r="GEF19" s="249"/>
      <c r="GEG19" s="249"/>
      <c r="GEH19" s="249"/>
      <c r="GEI19" s="249"/>
      <c r="GEJ19" s="249"/>
      <c r="GEK19" s="249"/>
      <c r="GEL19" s="249"/>
      <c r="GEM19" s="249"/>
      <c r="GEN19" s="249"/>
      <c r="GEO19" s="249"/>
      <c r="GEP19" s="249"/>
      <c r="GES19" s="248"/>
      <c r="GEU19" s="248"/>
      <c r="GEX19" s="249"/>
      <c r="GEY19" s="249"/>
      <c r="GEZ19" s="249"/>
      <c r="GFA19" s="249"/>
      <c r="GFB19" s="249"/>
      <c r="GFC19" s="249"/>
      <c r="GFD19" s="249"/>
      <c r="GFE19" s="249"/>
      <c r="GFF19" s="249"/>
      <c r="GFG19" s="249"/>
      <c r="GFH19" s="249"/>
      <c r="GFI19" s="249"/>
      <c r="GFL19" s="248"/>
      <c r="GFN19" s="248"/>
      <c r="GFQ19" s="249"/>
      <c r="GFR19" s="249"/>
      <c r="GFS19" s="249"/>
      <c r="GFT19" s="249"/>
      <c r="GFU19" s="249"/>
      <c r="GFV19" s="249"/>
      <c r="GFW19" s="249"/>
      <c r="GFX19" s="249"/>
      <c r="GFY19" s="249"/>
      <c r="GFZ19" s="249"/>
      <c r="GGA19" s="249"/>
      <c r="GGB19" s="249"/>
      <c r="GGE19" s="248"/>
      <c r="GGG19" s="248"/>
      <c r="GGJ19" s="249"/>
      <c r="GGK19" s="249"/>
      <c r="GGL19" s="249"/>
      <c r="GGM19" s="249"/>
      <c r="GGN19" s="249"/>
      <c r="GGO19" s="249"/>
      <c r="GGP19" s="249"/>
      <c r="GGQ19" s="249"/>
      <c r="GGR19" s="249"/>
      <c r="GGS19" s="249"/>
      <c r="GGT19" s="249"/>
      <c r="GGU19" s="249"/>
      <c r="GGX19" s="248"/>
      <c r="GGZ19" s="248"/>
      <c r="GHC19" s="249"/>
      <c r="GHD19" s="249"/>
      <c r="GHE19" s="249"/>
      <c r="GHF19" s="249"/>
      <c r="GHG19" s="249"/>
      <c r="GHH19" s="249"/>
      <c r="GHI19" s="249"/>
      <c r="GHJ19" s="249"/>
      <c r="GHK19" s="249"/>
      <c r="GHL19" s="249"/>
      <c r="GHM19" s="249"/>
      <c r="GHN19" s="249"/>
      <c r="GHQ19" s="248"/>
      <c r="GHS19" s="248"/>
      <c r="GHV19" s="249"/>
      <c r="GHW19" s="249"/>
      <c r="GHX19" s="249"/>
      <c r="GHY19" s="249"/>
      <c r="GHZ19" s="249"/>
      <c r="GIA19" s="249"/>
      <c r="GIB19" s="249"/>
      <c r="GIC19" s="249"/>
      <c r="GID19" s="249"/>
      <c r="GIE19" s="249"/>
      <c r="GIF19" s="249"/>
      <c r="GIG19" s="249"/>
      <c r="GIJ19" s="248"/>
      <c r="GIL19" s="248"/>
      <c r="GIO19" s="249"/>
      <c r="GIP19" s="249"/>
      <c r="GIQ19" s="249"/>
      <c r="GIR19" s="249"/>
      <c r="GIS19" s="249"/>
      <c r="GIT19" s="249"/>
      <c r="GIU19" s="249"/>
      <c r="GIV19" s="249"/>
      <c r="GIW19" s="249"/>
      <c r="GIX19" s="249"/>
      <c r="GIY19" s="249"/>
      <c r="GIZ19" s="249"/>
      <c r="GJC19" s="248"/>
      <c r="GJE19" s="248"/>
      <c r="GJH19" s="249"/>
      <c r="GJI19" s="249"/>
      <c r="GJJ19" s="249"/>
      <c r="GJK19" s="249"/>
      <c r="GJL19" s="249"/>
      <c r="GJM19" s="249"/>
      <c r="GJN19" s="249"/>
      <c r="GJO19" s="249"/>
      <c r="GJP19" s="249"/>
      <c r="GJQ19" s="249"/>
      <c r="GJR19" s="249"/>
      <c r="GJS19" s="249"/>
      <c r="GJV19" s="248"/>
      <c r="GJX19" s="248"/>
      <c r="GKA19" s="249"/>
      <c r="GKB19" s="249"/>
      <c r="GKC19" s="249"/>
      <c r="GKD19" s="249"/>
      <c r="GKE19" s="249"/>
      <c r="GKF19" s="249"/>
      <c r="GKG19" s="249"/>
      <c r="GKH19" s="249"/>
      <c r="GKI19" s="249"/>
      <c r="GKJ19" s="249"/>
      <c r="GKK19" s="249"/>
      <c r="GKL19" s="249"/>
      <c r="GKO19" s="248"/>
      <c r="GKQ19" s="248"/>
      <c r="GKT19" s="249"/>
      <c r="GKU19" s="249"/>
      <c r="GKV19" s="249"/>
      <c r="GKW19" s="249"/>
      <c r="GKX19" s="249"/>
      <c r="GKY19" s="249"/>
      <c r="GKZ19" s="249"/>
      <c r="GLA19" s="249"/>
      <c r="GLB19" s="249"/>
      <c r="GLC19" s="249"/>
      <c r="GLD19" s="249"/>
      <c r="GLE19" s="249"/>
      <c r="GLH19" s="248"/>
      <c r="GLJ19" s="248"/>
      <c r="GLM19" s="249"/>
      <c r="GLN19" s="249"/>
      <c r="GLO19" s="249"/>
      <c r="GLP19" s="249"/>
      <c r="GLQ19" s="249"/>
      <c r="GLR19" s="249"/>
      <c r="GLS19" s="249"/>
      <c r="GLT19" s="249"/>
      <c r="GLU19" s="249"/>
      <c r="GLV19" s="249"/>
      <c r="GLW19" s="249"/>
      <c r="GLX19" s="249"/>
      <c r="GMA19" s="248"/>
      <c r="GMC19" s="248"/>
      <c r="GMF19" s="249"/>
      <c r="GMG19" s="249"/>
      <c r="GMH19" s="249"/>
      <c r="GMI19" s="249"/>
      <c r="GMJ19" s="249"/>
      <c r="GMK19" s="249"/>
      <c r="GML19" s="249"/>
      <c r="GMM19" s="249"/>
      <c r="GMN19" s="249"/>
      <c r="GMO19" s="249"/>
      <c r="GMP19" s="249"/>
      <c r="GMQ19" s="249"/>
      <c r="GMT19" s="248"/>
      <c r="GMV19" s="248"/>
      <c r="GMY19" s="249"/>
      <c r="GMZ19" s="249"/>
      <c r="GNA19" s="249"/>
      <c r="GNB19" s="249"/>
      <c r="GNC19" s="249"/>
      <c r="GND19" s="249"/>
      <c r="GNE19" s="249"/>
      <c r="GNF19" s="249"/>
      <c r="GNG19" s="249"/>
      <c r="GNH19" s="249"/>
      <c r="GNI19" s="249"/>
      <c r="GNJ19" s="249"/>
      <c r="GNM19" s="248"/>
      <c r="GNO19" s="248"/>
      <c r="GNR19" s="249"/>
      <c r="GNS19" s="249"/>
      <c r="GNT19" s="249"/>
      <c r="GNU19" s="249"/>
      <c r="GNV19" s="249"/>
      <c r="GNW19" s="249"/>
      <c r="GNX19" s="249"/>
      <c r="GNY19" s="249"/>
      <c r="GNZ19" s="249"/>
      <c r="GOA19" s="249"/>
      <c r="GOB19" s="249"/>
      <c r="GOC19" s="249"/>
      <c r="GOF19" s="248"/>
      <c r="GOH19" s="248"/>
      <c r="GOK19" s="249"/>
      <c r="GOL19" s="249"/>
      <c r="GOM19" s="249"/>
      <c r="GON19" s="249"/>
      <c r="GOO19" s="249"/>
      <c r="GOP19" s="249"/>
      <c r="GOQ19" s="249"/>
      <c r="GOR19" s="249"/>
      <c r="GOS19" s="249"/>
      <c r="GOT19" s="249"/>
      <c r="GOU19" s="249"/>
      <c r="GOV19" s="249"/>
      <c r="GOY19" s="248"/>
      <c r="GPA19" s="248"/>
      <c r="GPD19" s="249"/>
      <c r="GPE19" s="249"/>
      <c r="GPF19" s="249"/>
      <c r="GPG19" s="249"/>
      <c r="GPH19" s="249"/>
      <c r="GPI19" s="249"/>
      <c r="GPJ19" s="249"/>
      <c r="GPK19" s="249"/>
      <c r="GPL19" s="249"/>
      <c r="GPM19" s="249"/>
      <c r="GPN19" s="249"/>
      <c r="GPO19" s="249"/>
      <c r="GPR19" s="248"/>
      <c r="GPT19" s="248"/>
      <c r="GPW19" s="249"/>
      <c r="GPX19" s="249"/>
      <c r="GPY19" s="249"/>
      <c r="GPZ19" s="249"/>
      <c r="GQA19" s="249"/>
      <c r="GQB19" s="249"/>
      <c r="GQC19" s="249"/>
      <c r="GQD19" s="249"/>
      <c r="GQE19" s="249"/>
      <c r="GQF19" s="249"/>
      <c r="GQG19" s="249"/>
      <c r="GQH19" s="249"/>
      <c r="GQK19" s="248"/>
      <c r="GQM19" s="248"/>
      <c r="GQP19" s="249"/>
      <c r="GQQ19" s="249"/>
      <c r="GQR19" s="249"/>
      <c r="GQS19" s="249"/>
      <c r="GQT19" s="249"/>
      <c r="GQU19" s="249"/>
      <c r="GQV19" s="249"/>
      <c r="GQW19" s="249"/>
      <c r="GQX19" s="249"/>
      <c r="GQY19" s="249"/>
      <c r="GQZ19" s="249"/>
      <c r="GRA19" s="249"/>
      <c r="GRD19" s="248"/>
      <c r="GRF19" s="248"/>
      <c r="GRI19" s="249"/>
      <c r="GRJ19" s="249"/>
      <c r="GRK19" s="249"/>
      <c r="GRL19" s="249"/>
      <c r="GRM19" s="249"/>
      <c r="GRN19" s="249"/>
      <c r="GRO19" s="249"/>
      <c r="GRP19" s="249"/>
      <c r="GRQ19" s="249"/>
      <c r="GRR19" s="249"/>
      <c r="GRS19" s="249"/>
      <c r="GRT19" s="249"/>
      <c r="GRW19" s="248"/>
      <c r="GRY19" s="248"/>
      <c r="GSB19" s="249"/>
      <c r="GSC19" s="249"/>
      <c r="GSD19" s="249"/>
      <c r="GSE19" s="249"/>
      <c r="GSF19" s="249"/>
      <c r="GSG19" s="249"/>
      <c r="GSH19" s="249"/>
      <c r="GSI19" s="249"/>
      <c r="GSJ19" s="249"/>
      <c r="GSK19" s="249"/>
      <c r="GSL19" s="249"/>
      <c r="GSM19" s="249"/>
      <c r="GSP19" s="248"/>
      <c r="GSR19" s="248"/>
      <c r="GSU19" s="249"/>
      <c r="GSV19" s="249"/>
      <c r="GSW19" s="249"/>
      <c r="GSX19" s="249"/>
      <c r="GSY19" s="249"/>
      <c r="GSZ19" s="249"/>
      <c r="GTA19" s="249"/>
      <c r="GTB19" s="249"/>
      <c r="GTC19" s="249"/>
      <c r="GTD19" s="249"/>
      <c r="GTE19" s="249"/>
      <c r="GTF19" s="249"/>
      <c r="GTI19" s="248"/>
      <c r="GTK19" s="248"/>
      <c r="GTN19" s="249"/>
      <c r="GTO19" s="249"/>
      <c r="GTP19" s="249"/>
      <c r="GTQ19" s="249"/>
      <c r="GTR19" s="249"/>
      <c r="GTS19" s="249"/>
      <c r="GTT19" s="249"/>
      <c r="GTU19" s="249"/>
      <c r="GTV19" s="249"/>
      <c r="GTW19" s="249"/>
      <c r="GTX19" s="249"/>
      <c r="GTY19" s="249"/>
      <c r="GUB19" s="248"/>
      <c r="GUD19" s="248"/>
      <c r="GUG19" s="249"/>
      <c r="GUH19" s="249"/>
      <c r="GUI19" s="249"/>
      <c r="GUJ19" s="249"/>
      <c r="GUK19" s="249"/>
      <c r="GUL19" s="249"/>
      <c r="GUM19" s="249"/>
      <c r="GUN19" s="249"/>
      <c r="GUO19" s="249"/>
      <c r="GUP19" s="249"/>
      <c r="GUQ19" s="249"/>
      <c r="GUR19" s="249"/>
      <c r="GUU19" s="248"/>
      <c r="GUW19" s="248"/>
      <c r="GUZ19" s="249"/>
      <c r="GVA19" s="249"/>
      <c r="GVB19" s="249"/>
      <c r="GVC19" s="249"/>
      <c r="GVD19" s="249"/>
      <c r="GVE19" s="249"/>
      <c r="GVF19" s="249"/>
      <c r="GVG19" s="249"/>
      <c r="GVH19" s="249"/>
      <c r="GVI19" s="249"/>
      <c r="GVJ19" s="249"/>
      <c r="GVK19" s="249"/>
      <c r="GVN19" s="248"/>
      <c r="GVP19" s="248"/>
      <c r="GVS19" s="249"/>
      <c r="GVT19" s="249"/>
      <c r="GVU19" s="249"/>
      <c r="GVV19" s="249"/>
      <c r="GVW19" s="249"/>
      <c r="GVX19" s="249"/>
      <c r="GVY19" s="249"/>
      <c r="GVZ19" s="249"/>
      <c r="GWA19" s="249"/>
      <c r="GWB19" s="249"/>
      <c r="GWC19" s="249"/>
      <c r="GWD19" s="249"/>
      <c r="GWG19" s="248"/>
      <c r="GWI19" s="248"/>
      <c r="GWL19" s="249"/>
      <c r="GWM19" s="249"/>
      <c r="GWN19" s="249"/>
      <c r="GWO19" s="249"/>
      <c r="GWP19" s="249"/>
      <c r="GWQ19" s="249"/>
      <c r="GWR19" s="249"/>
      <c r="GWS19" s="249"/>
      <c r="GWT19" s="249"/>
      <c r="GWU19" s="249"/>
      <c r="GWV19" s="249"/>
      <c r="GWW19" s="249"/>
      <c r="GWZ19" s="248"/>
      <c r="GXB19" s="248"/>
      <c r="GXE19" s="249"/>
      <c r="GXF19" s="249"/>
      <c r="GXG19" s="249"/>
      <c r="GXH19" s="249"/>
      <c r="GXI19" s="249"/>
      <c r="GXJ19" s="249"/>
      <c r="GXK19" s="249"/>
      <c r="GXL19" s="249"/>
      <c r="GXM19" s="249"/>
      <c r="GXN19" s="249"/>
      <c r="GXO19" s="249"/>
      <c r="GXP19" s="249"/>
      <c r="GXS19" s="248"/>
      <c r="GXU19" s="248"/>
      <c r="GXX19" s="249"/>
      <c r="GXY19" s="249"/>
      <c r="GXZ19" s="249"/>
      <c r="GYA19" s="249"/>
      <c r="GYB19" s="249"/>
      <c r="GYC19" s="249"/>
      <c r="GYD19" s="249"/>
      <c r="GYE19" s="249"/>
      <c r="GYF19" s="249"/>
      <c r="GYG19" s="249"/>
      <c r="GYH19" s="249"/>
      <c r="GYI19" s="249"/>
      <c r="GYL19" s="248"/>
      <c r="GYN19" s="248"/>
      <c r="GYQ19" s="249"/>
      <c r="GYR19" s="249"/>
      <c r="GYS19" s="249"/>
      <c r="GYT19" s="249"/>
      <c r="GYU19" s="249"/>
      <c r="GYV19" s="249"/>
      <c r="GYW19" s="249"/>
      <c r="GYX19" s="249"/>
      <c r="GYY19" s="249"/>
      <c r="GYZ19" s="249"/>
      <c r="GZA19" s="249"/>
      <c r="GZB19" s="249"/>
      <c r="GZE19" s="248"/>
      <c r="GZG19" s="248"/>
      <c r="GZJ19" s="249"/>
      <c r="GZK19" s="249"/>
      <c r="GZL19" s="249"/>
      <c r="GZM19" s="249"/>
      <c r="GZN19" s="249"/>
      <c r="GZO19" s="249"/>
      <c r="GZP19" s="249"/>
      <c r="GZQ19" s="249"/>
      <c r="GZR19" s="249"/>
      <c r="GZS19" s="249"/>
      <c r="GZT19" s="249"/>
      <c r="GZU19" s="249"/>
      <c r="GZX19" s="248"/>
      <c r="GZZ19" s="248"/>
      <c r="HAC19" s="249"/>
      <c r="HAD19" s="249"/>
      <c r="HAE19" s="249"/>
      <c r="HAF19" s="249"/>
      <c r="HAG19" s="249"/>
      <c r="HAH19" s="249"/>
      <c r="HAI19" s="249"/>
      <c r="HAJ19" s="249"/>
      <c r="HAK19" s="249"/>
      <c r="HAL19" s="249"/>
      <c r="HAM19" s="249"/>
      <c r="HAN19" s="249"/>
      <c r="HAQ19" s="248"/>
      <c r="HAS19" s="248"/>
      <c r="HAV19" s="249"/>
      <c r="HAW19" s="249"/>
      <c r="HAX19" s="249"/>
      <c r="HAY19" s="249"/>
      <c r="HAZ19" s="249"/>
      <c r="HBA19" s="249"/>
      <c r="HBB19" s="249"/>
      <c r="HBC19" s="249"/>
      <c r="HBD19" s="249"/>
      <c r="HBE19" s="249"/>
      <c r="HBF19" s="249"/>
      <c r="HBG19" s="249"/>
      <c r="HBJ19" s="248"/>
      <c r="HBL19" s="248"/>
      <c r="HBO19" s="249"/>
      <c r="HBP19" s="249"/>
      <c r="HBQ19" s="249"/>
      <c r="HBR19" s="249"/>
      <c r="HBS19" s="249"/>
      <c r="HBT19" s="249"/>
      <c r="HBU19" s="249"/>
      <c r="HBV19" s="249"/>
      <c r="HBW19" s="249"/>
      <c r="HBX19" s="249"/>
      <c r="HBY19" s="249"/>
      <c r="HBZ19" s="249"/>
      <c r="HCC19" s="248"/>
      <c r="HCE19" s="248"/>
      <c r="HCH19" s="249"/>
      <c r="HCI19" s="249"/>
      <c r="HCJ19" s="249"/>
      <c r="HCK19" s="249"/>
      <c r="HCL19" s="249"/>
      <c r="HCM19" s="249"/>
      <c r="HCN19" s="249"/>
      <c r="HCO19" s="249"/>
      <c r="HCP19" s="249"/>
      <c r="HCQ19" s="249"/>
      <c r="HCR19" s="249"/>
      <c r="HCS19" s="249"/>
      <c r="HCV19" s="248"/>
      <c r="HCX19" s="248"/>
      <c r="HDA19" s="249"/>
      <c r="HDB19" s="249"/>
      <c r="HDC19" s="249"/>
      <c r="HDD19" s="249"/>
      <c r="HDE19" s="249"/>
      <c r="HDF19" s="249"/>
      <c r="HDG19" s="249"/>
      <c r="HDH19" s="249"/>
      <c r="HDI19" s="249"/>
      <c r="HDJ19" s="249"/>
      <c r="HDK19" s="249"/>
      <c r="HDL19" s="249"/>
      <c r="HDO19" s="248"/>
      <c r="HDQ19" s="248"/>
      <c r="HDT19" s="249"/>
      <c r="HDU19" s="249"/>
      <c r="HDV19" s="249"/>
      <c r="HDW19" s="249"/>
      <c r="HDX19" s="249"/>
      <c r="HDY19" s="249"/>
      <c r="HDZ19" s="249"/>
      <c r="HEA19" s="249"/>
      <c r="HEB19" s="249"/>
      <c r="HEC19" s="249"/>
      <c r="HED19" s="249"/>
      <c r="HEE19" s="249"/>
      <c r="HEH19" s="248"/>
      <c r="HEJ19" s="248"/>
      <c r="HEM19" s="249"/>
      <c r="HEN19" s="249"/>
      <c r="HEO19" s="249"/>
      <c r="HEP19" s="249"/>
      <c r="HEQ19" s="249"/>
      <c r="HER19" s="249"/>
      <c r="HES19" s="249"/>
      <c r="HET19" s="249"/>
      <c r="HEU19" s="249"/>
      <c r="HEV19" s="249"/>
      <c r="HEW19" s="249"/>
      <c r="HEX19" s="249"/>
      <c r="HFA19" s="248"/>
      <c r="HFC19" s="248"/>
      <c r="HFF19" s="249"/>
      <c r="HFG19" s="249"/>
      <c r="HFH19" s="249"/>
      <c r="HFI19" s="249"/>
      <c r="HFJ19" s="249"/>
      <c r="HFK19" s="249"/>
      <c r="HFL19" s="249"/>
      <c r="HFM19" s="249"/>
      <c r="HFN19" s="249"/>
      <c r="HFO19" s="249"/>
      <c r="HFP19" s="249"/>
      <c r="HFQ19" s="249"/>
      <c r="HFT19" s="248"/>
      <c r="HFV19" s="248"/>
      <c r="HFY19" s="249"/>
      <c r="HFZ19" s="249"/>
      <c r="HGA19" s="249"/>
      <c r="HGB19" s="249"/>
      <c r="HGC19" s="249"/>
      <c r="HGD19" s="249"/>
      <c r="HGE19" s="249"/>
      <c r="HGF19" s="249"/>
      <c r="HGG19" s="249"/>
      <c r="HGH19" s="249"/>
      <c r="HGI19" s="249"/>
      <c r="HGJ19" s="249"/>
      <c r="HGM19" s="248"/>
      <c r="HGO19" s="248"/>
      <c r="HGR19" s="249"/>
      <c r="HGS19" s="249"/>
      <c r="HGT19" s="249"/>
      <c r="HGU19" s="249"/>
      <c r="HGV19" s="249"/>
      <c r="HGW19" s="249"/>
      <c r="HGX19" s="249"/>
      <c r="HGY19" s="249"/>
      <c r="HGZ19" s="249"/>
      <c r="HHA19" s="249"/>
      <c r="HHB19" s="249"/>
      <c r="HHC19" s="249"/>
      <c r="HHF19" s="248"/>
      <c r="HHH19" s="248"/>
      <c r="HHK19" s="249"/>
      <c r="HHL19" s="249"/>
      <c r="HHM19" s="249"/>
      <c r="HHN19" s="249"/>
      <c r="HHO19" s="249"/>
      <c r="HHP19" s="249"/>
      <c r="HHQ19" s="249"/>
      <c r="HHR19" s="249"/>
      <c r="HHS19" s="249"/>
      <c r="HHT19" s="249"/>
      <c r="HHU19" s="249"/>
      <c r="HHV19" s="249"/>
      <c r="HHY19" s="248"/>
      <c r="HIA19" s="248"/>
      <c r="HID19" s="249"/>
      <c r="HIE19" s="249"/>
      <c r="HIF19" s="249"/>
      <c r="HIG19" s="249"/>
      <c r="HIH19" s="249"/>
      <c r="HII19" s="249"/>
      <c r="HIJ19" s="249"/>
      <c r="HIK19" s="249"/>
      <c r="HIL19" s="249"/>
      <c r="HIM19" s="249"/>
      <c r="HIN19" s="249"/>
      <c r="HIO19" s="249"/>
      <c r="HIR19" s="248"/>
      <c r="HIT19" s="248"/>
      <c r="HIW19" s="249"/>
      <c r="HIX19" s="249"/>
      <c r="HIY19" s="249"/>
      <c r="HIZ19" s="249"/>
      <c r="HJA19" s="249"/>
      <c r="HJB19" s="249"/>
      <c r="HJC19" s="249"/>
      <c r="HJD19" s="249"/>
      <c r="HJE19" s="249"/>
      <c r="HJF19" s="249"/>
      <c r="HJG19" s="249"/>
      <c r="HJH19" s="249"/>
      <c r="HJK19" s="248"/>
      <c r="HJM19" s="248"/>
      <c r="HJP19" s="249"/>
      <c r="HJQ19" s="249"/>
      <c r="HJR19" s="249"/>
      <c r="HJS19" s="249"/>
      <c r="HJT19" s="249"/>
      <c r="HJU19" s="249"/>
      <c r="HJV19" s="249"/>
      <c r="HJW19" s="249"/>
      <c r="HJX19" s="249"/>
      <c r="HJY19" s="249"/>
      <c r="HJZ19" s="249"/>
      <c r="HKA19" s="249"/>
      <c r="HKD19" s="248"/>
      <c r="HKF19" s="248"/>
      <c r="HKI19" s="249"/>
      <c r="HKJ19" s="249"/>
      <c r="HKK19" s="249"/>
      <c r="HKL19" s="249"/>
      <c r="HKM19" s="249"/>
      <c r="HKN19" s="249"/>
      <c r="HKO19" s="249"/>
      <c r="HKP19" s="249"/>
      <c r="HKQ19" s="249"/>
      <c r="HKR19" s="249"/>
      <c r="HKS19" s="249"/>
      <c r="HKT19" s="249"/>
      <c r="HKW19" s="248"/>
      <c r="HKY19" s="248"/>
      <c r="HLB19" s="249"/>
      <c r="HLC19" s="249"/>
      <c r="HLD19" s="249"/>
      <c r="HLE19" s="249"/>
      <c r="HLF19" s="249"/>
      <c r="HLG19" s="249"/>
      <c r="HLH19" s="249"/>
      <c r="HLI19" s="249"/>
      <c r="HLJ19" s="249"/>
      <c r="HLK19" s="249"/>
      <c r="HLL19" s="249"/>
      <c r="HLM19" s="249"/>
      <c r="HLP19" s="248"/>
      <c r="HLR19" s="248"/>
      <c r="HLU19" s="249"/>
      <c r="HLV19" s="249"/>
      <c r="HLW19" s="249"/>
      <c r="HLX19" s="249"/>
      <c r="HLY19" s="249"/>
      <c r="HLZ19" s="249"/>
      <c r="HMA19" s="249"/>
      <c r="HMB19" s="249"/>
      <c r="HMC19" s="249"/>
      <c r="HMD19" s="249"/>
      <c r="HME19" s="249"/>
      <c r="HMF19" s="249"/>
      <c r="HMI19" s="248"/>
      <c r="HMK19" s="248"/>
      <c r="HMN19" s="249"/>
      <c r="HMO19" s="249"/>
      <c r="HMP19" s="249"/>
      <c r="HMQ19" s="249"/>
      <c r="HMR19" s="249"/>
      <c r="HMS19" s="249"/>
      <c r="HMT19" s="249"/>
      <c r="HMU19" s="249"/>
      <c r="HMV19" s="249"/>
      <c r="HMW19" s="249"/>
      <c r="HMX19" s="249"/>
      <c r="HMY19" s="249"/>
      <c r="HNB19" s="248"/>
      <c r="HND19" s="248"/>
      <c r="HNG19" s="249"/>
      <c r="HNH19" s="249"/>
      <c r="HNI19" s="249"/>
      <c r="HNJ19" s="249"/>
      <c r="HNK19" s="249"/>
      <c r="HNL19" s="249"/>
      <c r="HNM19" s="249"/>
      <c r="HNN19" s="249"/>
      <c r="HNO19" s="249"/>
      <c r="HNP19" s="249"/>
      <c r="HNQ19" s="249"/>
      <c r="HNR19" s="249"/>
      <c r="HNU19" s="248"/>
      <c r="HNW19" s="248"/>
      <c r="HNZ19" s="249"/>
      <c r="HOA19" s="249"/>
      <c r="HOB19" s="249"/>
      <c r="HOC19" s="249"/>
      <c r="HOD19" s="249"/>
      <c r="HOE19" s="249"/>
      <c r="HOF19" s="249"/>
      <c r="HOG19" s="249"/>
      <c r="HOH19" s="249"/>
      <c r="HOI19" s="249"/>
      <c r="HOJ19" s="249"/>
      <c r="HOK19" s="249"/>
      <c r="HON19" s="248"/>
      <c r="HOP19" s="248"/>
      <c r="HOS19" s="249"/>
      <c r="HOT19" s="249"/>
      <c r="HOU19" s="249"/>
      <c r="HOV19" s="249"/>
      <c r="HOW19" s="249"/>
      <c r="HOX19" s="249"/>
      <c r="HOY19" s="249"/>
      <c r="HOZ19" s="249"/>
      <c r="HPA19" s="249"/>
      <c r="HPB19" s="249"/>
      <c r="HPC19" s="249"/>
      <c r="HPD19" s="249"/>
      <c r="HPG19" s="248"/>
      <c r="HPI19" s="248"/>
      <c r="HPL19" s="249"/>
      <c r="HPM19" s="249"/>
      <c r="HPN19" s="249"/>
      <c r="HPO19" s="249"/>
      <c r="HPP19" s="249"/>
      <c r="HPQ19" s="249"/>
      <c r="HPR19" s="249"/>
      <c r="HPS19" s="249"/>
      <c r="HPT19" s="249"/>
      <c r="HPU19" s="249"/>
      <c r="HPV19" s="249"/>
      <c r="HPW19" s="249"/>
      <c r="HPZ19" s="248"/>
      <c r="HQB19" s="248"/>
      <c r="HQE19" s="249"/>
      <c r="HQF19" s="249"/>
      <c r="HQG19" s="249"/>
      <c r="HQH19" s="249"/>
      <c r="HQI19" s="249"/>
      <c r="HQJ19" s="249"/>
      <c r="HQK19" s="249"/>
      <c r="HQL19" s="249"/>
      <c r="HQM19" s="249"/>
      <c r="HQN19" s="249"/>
      <c r="HQO19" s="249"/>
      <c r="HQP19" s="249"/>
      <c r="HQS19" s="248"/>
      <c r="HQU19" s="248"/>
      <c r="HQX19" s="249"/>
      <c r="HQY19" s="249"/>
      <c r="HQZ19" s="249"/>
      <c r="HRA19" s="249"/>
      <c r="HRB19" s="249"/>
      <c r="HRC19" s="249"/>
      <c r="HRD19" s="249"/>
      <c r="HRE19" s="249"/>
      <c r="HRF19" s="249"/>
      <c r="HRG19" s="249"/>
      <c r="HRH19" s="249"/>
      <c r="HRI19" s="249"/>
      <c r="HRL19" s="248"/>
      <c r="HRN19" s="248"/>
      <c r="HRQ19" s="249"/>
      <c r="HRR19" s="249"/>
      <c r="HRS19" s="249"/>
      <c r="HRT19" s="249"/>
      <c r="HRU19" s="249"/>
      <c r="HRV19" s="249"/>
      <c r="HRW19" s="249"/>
      <c r="HRX19" s="249"/>
      <c r="HRY19" s="249"/>
      <c r="HRZ19" s="249"/>
      <c r="HSA19" s="249"/>
      <c r="HSB19" s="249"/>
      <c r="HSE19" s="248"/>
      <c r="HSG19" s="248"/>
      <c r="HSJ19" s="249"/>
      <c r="HSK19" s="249"/>
      <c r="HSL19" s="249"/>
      <c r="HSM19" s="249"/>
      <c r="HSN19" s="249"/>
      <c r="HSO19" s="249"/>
      <c r="HSP19" s="249"/>
      <c r="HSQ19" s="249"/>
      <c r="HSR19" s="249"/>
      <c r="HSS19" s="249"/>
      <c r="HST19" s="249"/>
      <c r="HSU19" s="249"/>
      <c r="HSX19" s="248"/>
      <c r="HSZ19" s="248"/>
      <c r="HTC19" s="249"/>
      <c r="HTD19" s="249"/>
      <c r="HTE19" s="249"/>
      <c r="HTF19" s="249"/>
      <c r="HTG19" s="249"/>
      <c r="HTH19" s="249"/>
      <c r="HTI19" s="249"/>
      <c r="HTJ19" s="249"/>
      <c r="HTK19" s="249"/>
      <c r="HTL19" s="249"/>
      <c r="HTM19" s="249"/>
      <c r="HTN19" s="249"/>
      <c r="HTQ19" s="248"/>
      <c r="HTS19" s="248"/>
      <c r="HTV19" s="249"/>
      <c r="HTW19" s="249"/>
      <c r="HTX19" s="249"/>
      <c r="HTY19" s="249"/>
      <c r="HTZ19" s="249"/>
      <c r="HUA19" s="249"/>
      <c r="HUB19" s="249"/>
      <c r="HUC19" s="249"/>
      <c r="HUD19" s="249"/>
      <c r="HUE19" s="249"/>
      <c r="HUF19" s="249"/>
      <c r="HUG19" s="249"/>
      <c r="HUJ19" s="248"/>
      <c r="HUL19" s="248"/>
      <c r="HUO19" s="249"/>
      <c r="HUP19" s="249"/>
      <c r="HUQ19" s="249"/>
      <c r="HUR19" s="249"/>
      <c r="HUS19" s="249"/>
      <c r="HUT19" s="249"/>
      <c r="HUU19" s="249"/>
      <c r="HUV19" s="249"/>
      <c r="HUW19" s="249"/>
      <c r="HUX19" s="249"/>
      <c r="HUY19" s="249"/>
      <c r="HUZ19" s="249"/>
      <c r="HVC19" s="248"/>
      <c r="HVE19" s="248"/>
      <c r="HVH19" s="249"/>
      <c r="HVI19" s="249"/>
      <c r="HVJ19" s="249"/>
      <c r="HVK19" s="249"/>
      <c r="HVL19" s="249"/>
      <c r="HVM19" s="249"/>
      <c r="HVN19" s="249"/>
      <c r="HVO19" s="249"/>
      <c r="HVP19" s="249"/>
      <c r="HVQ19" s="249"/>
      <c r="HVR19" s="249"/>
      <c r="HVS19" s="249"/>
      <c r="HVV19" s="248"/>
      <c r="HVX19" s="248"/>
      <c r="HWA19" s="249"/>
      <c r="HWB19" s="249"/>
      <c r="HWC19" s="249"/>
      <c r="HWD19" s="249"/>
      <c r="HWE19" s="249"/>
      <c r="HWF19" s="249"/>
      <c r="HWG19" s="249"/>
      <c r="HWH19" s="249"/>
      <c r="HWI19" s="249"/>
      <c r="HWJ19" s="249"/>
      <c r="HWK19" s="249"/>
      <c r="HWL19" s="249"/>
      <c r="HWO19" s="248"/>
      <c r="HWQ19" s="248"/>
      <c r="HWT19" s="249"/>
      <c r="HWU19" s="249"/>
      <c r="HWV19" s="249"/>
      <c r="HWW19" s="249"/>
      <c r="HWX19" s="249"/>
      <c r="HWY19" s="249"/>
      <c r="HWZ19" s="249"/>
      <c r="HXA19" s="249"/>
      <c r="HXB19" s="249"/>
      <c r="HXC19" s="249"/>
      <c r="HXD19" s="249"/>
      <c r="HXE19" s="249"/>
      <c r="HXH19" s="248"/>
      <c r="HXJ19" s="248"/>
      <c r="HXM19" s="249"/>
      <c r="HXN19" s="249"/>
      <c r="HXO19" s="249"/>
      <c r="HXP19" s="249"/>
      <c r="HXQ19" s="249"/>
      <c r="HXR19" s="249"/>
      <c r="HXS19" s="249"/>
      <c r="HXT19" s="249"/>
      <c r="HXU19" s="249"/>
      <c r="HXV19" s="249"/>
      <c r="HXW19" s="249"/>
      <c r="HXX19" s="249"/>
      <c r="HYA19" s="248"/>
      <c r="HYC19" s="248"/>
      <c r="HYF19" s="249"/>
      <c r="HYG19" s="249"/>
      <c r="HYH19" s="249"/>
      <c r="HYI19" s="249"/>
      <c r="HYJ19" s="249"/>
      <c r="HYK19" s="249"/>
      <c r="HYL19" s="249"/>
      <c r="HYM19" s="249"/>
      <c r="HYN19" s="249"/>
      <c r="HYO19" s="249"/>
      <c r="HYP19" s="249"/>
      <c r="HYQ19" s="249"/>
      <c r="HYT19" s="248"/>
      <c r="HYV19" s="248"/>
      <c r="HYY19" s="249"/>
      <c r="HYZ19" s="249"/>
      <c r="HZA19" s="249"/>
      <c r="HZB19" s="249"/>
      <c r="HZC19" s="249"/>
      <c r="HZD19" s="249"/>
      <c r="HZE19" s="249"/>
      <c r="HZF19" s="249"/>
      <c r="HZG19" s="249"/>
      <c r="HZH19" s="249"/>
      <c r="HZI19" s="249"/>
      <c r="HZJ19" s="249"/>
      <c r="HZM19" s="248"/>
      <c r="HZO19" s="248"/>
      <c r="HZR19" s="249"/>
      <c r="HZS19" s="249"/>
      <c r="HZT19" s="249"/>
      <c r="HZU19" s="249"/>
      <c r="HZV19" s="249"/>
      <c r="HZW19" s="249"/>
      <c r="HZX19" s="249"/>
      <c r="HZY19" s="249"/>
      <c r="HZZ19" s="249"/>
      <c r="IAA19" s="249"/>
      <c r="IAB19" s="249"/>
      <c r="IAC19" s="249"/>
      <c r="IAF19" s="248"/>
      <c r="IAH19" s="248"/>
      <c r="IAK19" s="249"/>
      <c r="IAL19" s="249"/>
      <c r="IAM19" s="249"/>
      <c r="IAN19" s="249"/>
      <c r="IAO19" s="249"/>
      <c r="IAP19" s="249"/>
      <c r="IAQ19" s="249"/>
      <c r="IAR19" s="249"/>
      <c r="IAS19" s="249"/>
      <c r="IAT19" s="249"/>
      <c r="IAU19" s="249"/>
      <c r="IAV19" s="249"/>
      <c r="IAY19" s="248"/>
      <c r="IBA19" s="248"/>
      <c r="IBD19" s="249"/>
      <c r="IBE19" s="249"/>
      <c r="IBF19" s="249"/>
      <c r="IBG19" s="249"/>
      <c r="IBH19" s="249"/>
      <c r="IBI19" s="249"/>
      <c r="IBJ19" s="249"/>
      <c r="IBK19" s="249"/>
      <c r="IBL19" s="249"/>
      <c r="IBM19" s="249"/>
      <c r="IBN19" s="249"/>
      <c r="IBO19" s="249"/>
      <c r="IBR19" s="248"/>
      <c r="IBT19" s="248"/>
      <c r="IBW19" s="249"/>
      <c r="IBX19" s="249"/>
      <c r="IBY19" s="249"/>
      <c r="IBZ19" s="249"/>
      <c r="ICA19" s="249"/>
      <c r="ICB19" s="249"/>
      <c r="ICC19" s="249"/>
      <c r="ICD19" s="249"/>
      <c r="ICE19" s="249"/>
      <c r="ICF19" s="249"/>
      <c r="ICG19" s="249"/>
      <c r="ICH19" s="249"/>
      <c r="ICK19" s="248"/>
      <c r="ICM19" s="248"/>
      <c r="ICP19" s="249"/>
      <c r="ICQ19" s="249"/>
      <c r="ICR19" s="249"/>
      <c r="ICS19" s="249"/>
      <c r="ICT19" s="249"/>
      <c r="ICU19" s="249"/>
      <c r="ICV19" s="249"/>
      <c r="ICW19" s="249"/>
      <c r="ICX19" s="249"/>
      <c r="ICY19" s="249"/>
      <c r="ICZ19" s="249"/>
      <c r="IDA19" s="249"/>
      <c r="IDD19" s="248"/>
      <c r="IDF19" s="248"/>
      <c r="IDI19" s="249"/>
      <c r="IDJ19" s="249"/>
      <c r="IDK19" s="249"/>
      <c r="IDL19" s="249"/>
      <c r="IDM19" s="249"/>
      <c r="IDN19" s="249"/>
      <c r="IDO19" s="249"/>
      <c r="IDP19" s="249"/>
      <c r="IDQ19" s="249"/>
      <c r="IDR19" s="249"/>
      <c r="IDS19" s="249"/>
      <c r="IDT19" s="249"/>
      <c r="IDW19" s="248"/>
      <c r="IDY19" s="248"/>
      <c r="IEB19" s="249"/>
      <c r="IEC19" s="249"/>
      <c r="IED19" s="249"/>
      <c r="IEE19" s="249"/>
      <c r="IEF19" s="249"/>
      <c r="IEG19" s="249"/>
      <c r="IEH19" s="249"/>
      <c r="IEI19" s="249"/>
      <c r="IEJ19" s="249"/>
      <c r="IEK19" s="249"/>
      <c r="IEL19" s="249"/>
      <c r="IEM19" s="249"/>
      <c r="IEP19" s="248"/>
      <c r="IER19" s="248"/>
      <c r="IEU19" s="249"/>
      <c r="IEV19" s="249"/>
      <c r="IEW19" s="249"/>
      <c r="IEX19" s="249"/>
      <c r="IEY19" s="249"/>
      <c r="IEZ19" s="249"/>
      <c r="IFA19" s="249"/>
      <c r="IFB19" s="249"/>
      <c r="IFC19" s="249"/>
      <c r="IFD19" s="249"/>
      <c r="IFE19" s="249"/>
      <c r="IFF19" s="249"/>
      <c r="IFI19" s="248"/>
      <c r="IFK19" s="248"/>
      <c r="IFN19" s="249"/>
      <c r="IFO19" s="249"/>
      <c r="IFP19" s="249"/>
      <c r="IFQ19" s="249"/>
      <c r="IFR19" s="249"/>
      <c r="IFS19" s="249"/>
      <c r="IFT19" s="249"/>
      <c r="IFU19" s="249"/>
      <c r="IFV19" s="249"/>
      <c r="IFW19" s="249"/>
      <c r="IFX19" s="249"/>
      <c r="IFY19" s="249"/>
      <c r="IGB19" s="248"/>
      <c r="IGD19" s="248"/>
      <c r="IGG19" s="249"/>
      <c r="IGH19" s="249"/>
      <c r="IGI19" s="249"/>
      <c r="IGJ19" s="249"/>
      <c r="IGK19" s="249"/>
      <c r="IGL19" s="249"/>
      <c r="IGM19" s="249"/>
      <c r="IGN19" s="249"/>
      <c r="IGO19" s="249"/>
      <c r="IGP19" s="249"/>
      <c r="IGQ19" s="249"/>
      <c r="IGR19" s="249"/>
      <c r="IGU19" s="248"/>
      <c r="IGW19" s="248"/>
      <c r="IGZ19" s="249"/>
      <c r="IHA19" s="249"/>
      <c r="IHB19" s="249"/>
      <c r="IHC19" s="249"/>
      <c r="IHD19" s="249"/>
      <c r="IHE19" s="249"/>
      <c r="IHF19" s="249"/>
      <c r="IHG19" s="249"/>
      <c r="IHH19" s="249"/>
      <c r="IHI19" s="249"/>
      <c r="IHJ19" s="249"/>
      <c r="IHK19" s="249"/>
      <c r="IHN19" s="248"/>
      <c r="IHP19" s="248"/>
      <c r="IHS19" s="249"/>
      <c r="IHT19" s="249"/>
      <c r="IHU19" s="249"/>
      <c r="IHV19" s="249"/>
      <c r="IHW19" s="249"/>
      <c r="IHX19" s="249"/>
      <c r="IHY19" s="249"/>
      <c r="IHZ19" s="249"/>
      <c r="IIA19" s="249"/>
      <c r="IIB19" s="249"/>
      <c r="IIC19" s="249"/>
      <c r="IID19" s="249"/>
      <c r="IIG19" s="248"/>
      <c r="III19" s="248"/>
      <c r="IIL19" s="249"/>
      <c r="IIM19" s="249"/>
      <c r="IIN19" s="249"/>
      <c r="IIO19" s="249"/>
      <c r="IIP19" s="249"/>
      <c r="IIQ19" s="249"/>
      <c r="IIR19" s="249"/>
      <c r="IIS19" s="249"/>
      <c r="IIT19" s="249"/>
      <c r="IIU19" s="249"/>
      <c r="IIV19" s="249"/>
      <c r="IIW19" s="249"/>
      <c r="IIZ19" s="248"/>
      <c r="IJB19" s="248"/>
      <c r="IJE19" s="249"/>
      <c r="IJF19" s="249"/>
      <c r="IJG19" s="249"/>
      <c r="IJH19" s="249"/>
      <c r="IJI19" s="249"/>
      <c r="IJJ19" s="249"/>
      <c r="IJK19" s="249"/>
      <c r="IJL19" s="249"/>
      <c r="IJM19" s="249"/>
      <c r="IJN19" s="249"/>
      <c r="IJO19" s="249"/>
      <c r="IJP19" s="249"/>
      <c r="IJS19" s="248"/>
      <c r="IJU19" s="248"/>
      <c r="IJX19" s="249"/>
      <c r="IJY19" s="249"/>
      <c r="IJZ19" s="249"/>
      <c r="IKA19" s="249"/>
      <c r="IKB19" s="249"/>
      <c r="IKC19" s="249"/>
      <c r="IKD19" s="249"/>
      <c r="IKE19" s="249"/>
      <c r="IKF19" s="249"/>
      <c r="IKG19" s="249"/>
      <c r="IKH19" s="249"/>
      <c r="IKI19" s="249"/>
      <c r="IKL19" s="248"/>
      <c r="IKN19" s="248"/>
      <c r="IKQ19" s="249"/>
      <c r="IKR19" s="249"/>
      <c r="IKS19" s="249"/>
      <c r="IKT19" s="249"/>
      <c r="IKU19" s="249"/>
      <c r="IKV19" s="249"/>
      <c r="IKW19" s="249"/>
      <c r="IKX19" s="249"/>
      <c r="IKY19" s="249"/>
      <c r="IKZ19" s="249"/>
      <c r="ILA19" s="249"/>
      <c r="ILB19" s="249"/>
      <c r="ILE19" s="248"/>
      <c r="ILG19" s="248"/>
      <c r="ILJ19" s="249"/>
      <c r="ILK19" s="249"/>
      <c r="ILL19" s="249"/>
      <c r="ILM19" s="249"/>
      <c r="ILN19" s="249"/>
      <c r="ILO19" s="249"/>
      <c r="ILP19" s="249"/>
      <c r="ILQ19" s="249"/>
      <c r="ILR19" s="249"/>
      <c r="ILS19" s="249"/>
      <c r="ILT19" s="249"/>
      <c r="ILU19" s="249"/>
      <c r="ILX19" s="248"/>
      <c r="ILZ19" s="248"/>
      <c r="IMC19" s="249"/>
      <c r="IMD19" s="249"/>
      <c r="IME19" s="249"/>
      <c r="IMF19" s="249"/>
      <c r="IMG19" s="249"/>
      <c r="IMH19" s="249"/>
      <c r="IMI19" s="249"/>
      <c r="IMJ19" s="249"/>
      <c r="IMK19" s="249"/>
      <c r="IML19" s="249"/>
      <c r="IMM19" s="249"/>
      <c r="IMN19" s="249"/>
      <c r="IMQ19" s="248"/>
      <c r="IMS19" s="248"/>
      <c r="IMV19" s="249"/>
      <c r="IMW19" s="249"/>
      <c r="IMX19" s="249"/>
      <c r="IMY19" s="249"/>
      <c r="IMZ19" s="249"/>
      <c r="INA19" s="249"/>
      <c r="INB19" s="249"/>
      <c r="INC19" s="249"/>
      <c r="IND19" s="249"/>
      <c r="INE19" s="249"/>
      <c r="INF19" s="249"/>
      <c r="ING19" s="249"/>
      <c r="INJ19" s="248"/>
      <c r="INL19" s="248"/>
      <c r="INO19" s="249"/>
      <c r="INP19" s="249"/>
      <c r="INQ19" s="249"/>
      <c r="INR19" s="249"/>
      <c r="INS19" s="249"/>
      <c r="INT19" s="249"/>
      <c r="INU19" s="249"/>
      <c r="INV19" s="249"/>
      <c r="INW19" s="249"/>
      <c r="INX19" s="249"/>
      <c r="INY19" s="249"/>
      <c r="INZ19" s="249"/>
      <c r="IOC19" s="248"/>
      <c r="IOE19" s="248"/>
      <c r="IOH19" s="249"/>
      <c r="IOI19" s="249"/>
      <c r="IOJ19" s="249"/>
      <c r="IOK19" s="249"/>
      <c r="IOL19" s="249"/>
      <c r="IOM19" s="249"/>
      <c r="ION19" s="249"/>
      <c r="IOO19" s="249"/>
      <c r="IOP19" s="249"/>
      <c r="IOQ19" s="249"/>
      <c r="IOR19" s="249"/>
      <c r="IOS19" s="249"/>
      <c r="IOV19" s="248"/>
      <c r="IOX19" s="248"/>
      <c r="IPA19" s="249"/>
      <c r="IPB19" s="249"/>
      <c r="IPC19" s="249"/>
      <c r="IPD19" s="249"/>
      <c r="IPE19" s="249"/>
      <c r="IPF19" s="249"/>
      <c r="IPG19" s="249"/>
      <c r="IPH19" s="249"/>
      <c r="IPI19" s="249"/>
      <c r="IPJ19" s="249"/>
      <c r="IPK19" s="249"/>
      <c r="IPL19" s="249"/>
      <c r="IPO19" s="248"/>
      <c r="IPQ19" s="248"/>
      <c r="IPT19" s="249"/>
      <c r="IPU19" s="249"/>
      <c r="IPV19" s="249"/>
      <c r="IPW19" s="249"/>
      <c r="IPX19" s="249"/>
      <c r="IPY19" s="249"/>
      <c r="IPZ19" s="249"/>
      <c r="IQA19" s="249"/>
      <c r="IQB19" s="249"/>
      <c r="IQC19" s="249"/>
      <c r="IQD19" s="249"/>
      <c r="IQE19" s="249"/>
      <c r="IQH19" s="248"/>
      <c r="IQJ19" s="248"/>
      <c r="IQM19" s="249"/>
      <c r="IQN19" s="249"/>
      <c r="IQO19" s="249"/>
      <c r="IQP19" s="249"/>
      <c r="IQQ19" s="249"/>
      <c r="IQR19" s="249"/>
      <c r="IQS19" s="249"/>
      <c r="IQT19" s="249"/>
      <c r="IQU19" s="249"/>
      <c r="IQV19" s="249"/>
      <c r="IQW19" s="249"/>
      <c r="IQX19" s="249"/>
      <c r="IRA19" s="248"/>
      <c r="IRC19" s="248"/>
      <c r="IRF19" s="249"/>
      <c r="IRG19" s="249"/>
      <c r="IRH19" s="249"/>
      <c r="IRI19" s="249"/>
      <c r="IRJ19" s="249"/>
      <c r="IRK19" s="249"/>
      <c r="IRL19" s="249"/>
      <c r="IRM19" s="249"/>
      <c r="IRN19" s="249"/>
      <c r="IRO19" s="249"/>
      <c r="IRP19" s="249"/>
      <c r="IRQ19" s="249"/>
      <c r="IRT19" s="248"/>
      <c r="IRV19" s="248"/>
      <c r="IRY19" s="249"/>
      <c r="IRZ19" s="249"/>
      <c r="ISA19" s="249"/>
      <c r="ISB19" s="249"/>
      <c r="ISC19" s="249"/>
      <c r="ISD19" s="249"/>
      <c r="ISE19" s="249"/>
      <c r="ISF19" s="249"/>
      <c r="ISG19" s="249"/>
      <c r="ISH19" s="249"/>
      <c r="ISI19" s="249"/>
      <c r="ISJ19" s="249"/>
      <c r="ISM19" s="248"/>
      <c r="ISO19" s="248"/>
      <c r="ISR19" s="249"/>
      <c r="ISS19" s="249"/>
      <c r="IST19" s="249"/>
      <c r="ISU19" s="249"/>
      <c r="ISV19" s="249"/>
      <c r="ISW19" s="249"/>
      <c r="ISX19" s="249"/>
      <c r="ISY19" s="249"/>
      <c r="ISZ19" s="249"/>
      <c r="ITA19" s="249"/>
      <c r="ITB19" s="249"/>
      <c r="ITC19" s="249"/>
      <c r="ITF19" s="248"/>
      <c r="ITH19" s="248"/>
      <c r="ITK19" s="249"/>
      <c r="ITL19" s="249"/>
      <c r="ITM19" s="249"/>
      <c r="ITN19" s="249"/>
      <c r="ITO19" s="249"/>
      <c r="ITP19" s="249"/>
      <c r="ITQ19" s="249"/>
      <c r="ITR19" s="249"/>
      <c r="ITS19" s="249"/>
      <c r="ITT19" s="249"/>
      <c r="ITU19" s="249"/>
      <c r="ITV19" s="249"/>
      <c r="ITY19" s="248"/>
      <c r="IUA19" s="248"/>
      <c r="IUD19" s="249"/>
      <c r="IUE19" s="249"/>
      <c r="IUF19" s="249"/>
      <c r="IUG19" s="249"/>
      <c r="IUH19" s="249"/>
      <c r="IUI19" s="249"/>
      <c r="IUJ19" s="249"/>
      <c r="IUK19" s="249"/>
      <c r="IUL19" s="249"/>
      <c r="IUM19" s="249"/>
      <c r="IUN19" s="249"/>
      <c r="IUO19" s="249"/>
      <c r="IUR19" s="248"/>
      <c r="IUT19" s="248"/>
      <c r="IUW19" s="249"/>
      <c r="IUX19" s="249"/>
      <c r="IUY19" s="249"/>
      <c r="IUZ19" s="249"/>
      <c r="IVA19" s="249"/>
      <c r="IVB19" s="249"/>
      <c r="IVC19" s="249"/>
      <c r="IVD19" s="249"/>
      <c r="IVE19" s="249"/>
      <c r="IVF19" s="249"/>
      <c r="IVG19" s="249"/>
      <c r="IVH19" s="249"/>
      <c r="IVK19" s="248"/>
      <c r="IVM19" s="248"/>
      <c r="IVP19" s="249"/>
      <c r="IVQ19" s="249"/>
      <c r="IVR19" s="249"/>
      <c r="IVS19" s="249"/>
      <c r="IVT19" s="249"/>
      <c r="IVU19" s="249"/>
      <c r="IVV19" s="249"/>
      <c r="IVW19" s="249"/>
      <c r="IVX19" s="249"/>
      <c r="IVY19" s="249"/>
      <c r="IVZ19" s="249"/>
      <c r="IWA19" s="249"/>
      <c r="IWD19" s="248"/>
      <c r="IWF19" s="248"/>
      <c r="IWI19" s="249"/>
      <c r="IWJ19" s="249"/>
      <c r="IWK19" s="249"/>
      <c r="IWL19" s="249"/>
      <c r="IWM19" s="249"/>
      <c r="IWN19" s="249"/>
      <c r="IWO19" s="249"/>
      <c r="IWP19" s="249"/>
      <c r="IWQ19" s="249"/>
      <c r="IWR19" s="249"/>
      <c r="IWS19" s="249"/>
      <c r="IWT19" s="249"/>
      <c r="IWW19" s="248"/>
      <c r="IWY19" s="248"/>
      <c r="IXB19" s="249"/>
      <c r="IXC19" s="249"/>
      <c r="IXD19" s="249"/>
      <c r="IXE19" s="249"/>
      <c r="IXF19" s="249"/>
      <c r="IXG19" s="249"/>
      <c r="IXH19" s="249"/>
      <c r="IXI19" s="249"/>
      <c r="IXJ19" s="249"/>
      <c r="IXK19" s="249"/>
      <c r="IXL19" s="249"/>
      <c r="IXM19" s="249"/>
      <c r="IXP19" s="248"/>
      <c r="IXR19" s="248"/>
      <c r="IXU19" s="249"/>
      <c r="IXV19" s="249"/>
      <c r="IXW19" s="249"/>
      <c r="IXX19" s="249"/>
      <c r="IXY19" s="249"/>
      <c r="IXZ19" s="249"/>
      <c r="IYA19" s="249"/>
      <c r="IYB19" s="249"/>
      <c r="IYC19" s="249"/>
      <c r="IYD19" s="249"/>
      <c r="IYE19" s="249"/>
      <c r="IYF19" s="249"/>
      <c r="IYI19" s="248"/>
      <c r="IYK19" s="248"/>
      <c r="IYN19" s="249"/>
      <c r="IYO19" s="249"/>
      <c r="IYP19" s="249"/>
      <c r="IYQ19" s="249"/>
      <c r="IYR19" s="249"/>
      <c r="IYS19" s="249"/>
      <c r="IYT19" s="249"/>
      <c r="IYU19" s="249"/>
      <c r="IYV19" s="249"/>
      <c r="IYW19" s="249"/>
      <c r="IYX19" s="249"/>
      <c r="IYY19" s="249"/>
      <c r="IZB19" s="248"/>
      <c r="IZD19" s="248"/>
      <c r="IZG19" s="249"/>
      <c r="IZH19" s="249"/>
      <c r="IZI19" s="249"/>
      <c r="IZJ19" s="249"/>
      <c r="IZK19" s="249"/>
      <c r="IZL19" s="249"/>
      <c r="IZM19" s="249"/>
      <c r="IZN19" s="249"/>
      <c r="IZO19" s="249"/>
      <c r="IZP19" s="249"/>
      <c r="IZQ19" s="249"/>
      <c r="IZR19" s="249"/>
      <c r="IZU19" s="248"/>
      <c r="IZW19" s="248"/>
      <c r="IZZ19" s="249"/>
      <c r="JAA19" s="249"/>
      <c r="JAB19" s="249"/>
      <c r="JAC19" s="249"/>
      <c r="JAD19" s="249"/>
      <c r="JAE19" s="249"/>
      <c r="JAF19" s="249"/>
      <c r="JAG19" s="249"/>
      <c r="JAH19" s="249"/>
      <c r="JAI19" s="249"/>
      <c r="JAJ19" s="249"/>
      <c r="JAK19" s="249"/>
      <c r="JAN19" s="248"/>
      <c r="JAP19" s="248"/>
      <c r="JAS19" s="249"/>
      <c r="JAT19" s="249"/>
      <c r="JAU19" s="249"/>
      <c r="JAV19" s="249"/>
      <c r="JAW19" s="249"/>
      <c r="JAX19" s="249"/>
      <c r="JAY19" s="249"/>
      <c r="JAZ19" s="249"/>
      <c r="JBA19" s="249"/>
      <c r="JBB19" s="249"/>
      <c r="JBC19" s="249"/>
      <c r="JBD19" s="249"/>
      <c r="JBG19" s="248"/>
      <c r="JBI19" s="248"/>
      <c r="JBL19" s="249"/>
      <c r="JBM19" s="249"/>
      <c r="JBN19" s="249"/>
      <c r="JBO19" s="249"/>
      <c r="JBP19" s="249"/>
      <c r="JBQ19" s="249"/>
      <c r="JBR19" s="249"/>
      <c r="JBS19" s="249"/>
      <c r="JBT19" s="249"/>
      <c r="JBU19" s="249"/>
      <c r="JBV19" s="249"/>
      <c r="JBW19" s="249"/>
      <c r="JBZ19" s="248"/>
      <c r="JCB19" s="248"/>
      <c r="JCE19" s="249"/>
      <c r="JCF19" s="249"/>
      <c r="JCG19" s="249"/>
      <c r="JCH19" s="249"/>
      <c r="JCI19" s="249"/>
      <c r="JCJ19" s="249"/>
      <c r="JCK19" s="249"/>
      <c r="JCL19" s="249"/>
      <c r="JCM19" s="249"/>
      <c r="JCN19" s="249"/>
      <c r="JCO19" s="249"/>
      <c r="JCP19" s="249"/>
      <c r="JCS19" s="248"/>
      <c r="JCU19" s="248"/>
      <c r="JCX19" s="249"/>
      <c r="JCY19" s="249"/>
      <c r="JCZ19" s="249"/>
      <c r="JDA19" s="249"/>
      <c r="JDB19" s="249"/>
      <c r="JDC19" s="249"/>
      <c r="JDD19" s="249"/>
      <c r="JDE19" s="249"/>
      <c r="JDF19" s="249"/>
      <c r="JDG19" s="249"/>
      <c r="JDH19" s="249"/>
      <c r="JDI19" s="249"/>
      <c r="JDL19" s="248"/>
      <c r="JDN19" s="248"/>
      <c r="JDQ19" s="249"/>
      <c r="JDR19" s="249"/>
      <c r="JDS19" s="249"/>
      <c r="JDT19" s="249"/>
      <c r="JDU19" s="249"/>
      <c r="JDV19" s="249"/>
      <c r="JDW19" s="249"/>
      <c r="JDX19" s="249"/>
      <c r="JDY19" s="249"/>
      <c r="JDZ19" s="249"/>
      <c r="JEA19" s="249"/>
      <c r="JEB19" s="249"/>
      <c r="JEE19" s="248"/>
      <c r="JEG19" s="248"/>
      <c r="JEJ19" s="249"/>
      <c r="JEK19" s="249"/>
      <c r="JEL19" s="249"/>
      <c r="JEM19" s="249"/>
      <c r="JEN19" s="249"/>
      <c r="JEO19" s="249"/>
      <c r="JEP19" s="249"/>
      <c r="JEQ19" s="249"/>
      <c r="JER19" s="249"/>
      <c r="JES19" s="249"/>
      <c r="JET19" s="249"/>
      <c r="JEU19" s="249"/>
      <c r="JEX19" s="248"/>
      <c r="JEZ19" s="248"/>
      <c r="JFC19" s="249"/>
      <c r="JFD19" s="249"/>
      <c r="JFE19" s="249"/>
      <c r="JFF19" s="249"/>
      <c r="JFG19" s="249"/>
      <c r="JFH19" s="249"/>
      <c r="JFI19" s="249"/>
      <c r="JFJ19" s="249"/>
      <c r="JFK19" s="249"/>
      <c r="JFL19" s="249"/>
      <c r="JFM19" s="249"/>
      <c r="JFN19" s="249"/>
      <c r="JFQ19" s="248"/>
      <c r="JFS19" s="248"/>
      <c r="JFV19" s="249"/>
      <c r="JFW19" s="249"/>
      <c r="JFX19" s="249"/>
      <c r="JFY19" s="249"/>
      <c r="JFZ19" s="249"/>
      <c r="JGA19" s="249"/>
      <c r="JGB19" s="249"/>
      <c r="JGC19" s="249"/>
      <c r="JGD19" s="249"/>
      <c r="JGE19" s="249"/>
      <c r="JGF19" s="249"/>
      <c r="JGG19" s="249"/>
      <c r="JGJ19" s="248"/>
      <c r="JGL19" s="248"/>
      <c r="JGO19" s="249"/>
      <c r="JGP19" s="249"/>
      <c r="JGQ19" s="249"/>
      <c r="JGR19" s="249"/>
      <c r="JGS19" s="249"/>
      <c r="JGT19" s="249"/>
      <c r="JGU19" s="249"/>
      <c r="JGV19" s="249"/>
      <c r="JGW19" s="249"/>
      <c r="JGX19" s="249"/>
      <c r="JGY19" s="249"/>
      <c r="JGZ19" s="249"/>
      <c r="JHC19" s="248"/>
      <c r="JHE19" s="248"/>
      <c r="JHH19" s="249"/>
      <c r="JHI19" s="249"/>
      <c r="JHJ19" s="249"/>
      <c r="JHK19" s="249"/>
      <c r="JHL19" s="249"/>
      <c r="JHM19" s="249"/>
      <c r="JHN19" s="249"/>
      <c r="JHO19" s="249"/>
      <c r="JHP19" s="249"/>
      <c r="JHQ19" s="249"/>
      <c r="JHR19" s="249"/>
      <c r="JHS19" s="249"/>
      <c r="JHV19" s="248"/>
      <c r="JHX19" s="248"/>
      <c r="JIA19" s="249"/>
      <c r="JIB19" s="249"/>
      <c r="JIC19" s="249"/>
      <c r="JID19" s="249"/>
      <c r="JIE19" s="249"/>
      <c r="JIF19" s="249"/>
      <c r="JIG19" s="249"/>
      <c r="JIH19" s="249"/>
      <c r="JII19" s="249"/>
      <c r="JIJ19" s="249"/>
      <c r="JIK19" s="249"/>
      <c r="JIL19" s="249"/>
      <c r="JIO19" s="248"/>
      <c r="JIQ19" s="248"/>
      <c r="JIT19" s="249"/>
      <c r="JIU19" s="249"/>
      <c r="JIV19" s="249"/>
      <c r="JIW19" s="249"/>
      <c r="JIX19" s="249"/>
      <c r="JIY19" s="249"/>
      <c r="JIZ19" s="249"/>
      <c r="JJA19" s="249"/>
      <c r="JJB19" s="249"/>
      <c r="JJC19" s="249"/>
      <c r="JJD19" s="249"/>
      <c r="JJE19" s="249"/>
      <c r="JJH19" s="248"/>
      <c r="JJJ19" s="248"/>
      <c r="JJM19" s="249"/>
      <c r="JJN19" s="249"/>
      <c r="JJO19" s="249"/>
      <c r="JJP19" s="249"/>
      <c r="JJQ19" s="249"/>
      <c r="JJR19" s="249"/>
      <c r="JJS19" s="249"/>
      <c r="JJT19" s="249"/>
      <c r="JJU19" s="249"/>
      <c r="JJV19" s="249"/>
      <c r="JJW19" s="249"/>
      <c r="JJX19" s="249"/>
      <c r="JKA19" s="248"/>
      <c r="JKC19" s="248"/>
      <c r="JKF19" s="249"/>
      <c r="JKG19" s="249"/>
      <c r="JKH19" s="249"/>
      <c r="JKI19" s="249"/>
      <c r="JKJ19" s="249"/>
      <c r="JKK19" s="249"/>
      <c r="JKL19" s="249"/>
      <c r="JKM19" s="249"/>
      <c r="JKN19" s="249"/>
      <c r="JKO19" s="249"/>
      <c r="JKP19" s="249"/>
      <c r="JKQ19" s="249"/>
      <c r="JKT19" s="248"/>
      <c r="JKV19" s="248"/>
      <c r="JKY19" s="249"/>
      <c r="JKZ19" s="249"/>
      <c r="JLA19" s="249"/>
      <c r="JLB19" s="249"/>
      <c r="JLC19" s="249"/>
      <c r="JLD19" s="249"/>
      <c r="JLE19" s="249"/>
      <c r="JLF19" s="249"/>
      <c r="JLG19" s="249"/>
      <c r="JLH19" s="249"/>
      <c r="JLI19" s="249"/>
      <c r="JLJ19" s="249"/>
      <c r="JLM19" s="248"/>
      <c r="JLO19" s="248"/>
      <c r="JLR19" s="249"/>
      <c r="JLS19" s="249"/>
      <c r="JLT19" s="249"/>
      <c r="JLU19" s="249"/>
      <c r="JLV19" s="249"/>
      <c r="JLW19" s="249"/>
      <c r="JLX19" s="249"/>
      <c r="JLY19" s="249"/>
      <c r="JLZ19" s="249"/>
      <c r="JMA19" s="249"/>
      <c r="JMB19" s="249"/>
      <c r="JMC19" s="249"/>
      <c r="JMF19" s="248"/>
      <c r="JMH19" s="248"/>
      <c r="JMK19" s="249"/>
      <c r="JML19" s="249"/>
      <c r="JMM19" s="249"/>
      <c r="JMN19" s="249"/>
      <c r="JMO19" s="249"/>
      <c r="JMP19" s="249"/>
      <c r="JMQ19" s="249"/>
      <c r="JMR19" s="249"/>
      <c r="JMS19" s="249"/>
      <c r="JMT19" s="249"/>
      <c r="JMU19" s="249"/>
      <c r="JMV19" s="249"/>
      <c r="JMY19" s="248"/>
      <c r="JNA19" s="248"/>
      <c r="JND19" s="249"/>
      <c r="JNE19" s="249"/>
      <c r="JNF19" s="249"/>
      <c r="JNG19" s="249"/>
      <c r="JNH19" s="249"/>
      <c r="JNI19" s="249"/>
      <c r="JNJ19" s="249"/>
      <c r="JNK19" s="249"/>
      <c r="JNL19" s="249"/>
      <c r="JNM19" s="249"/>
      <c r="JNN19" s="249"/>
      <c r="JNO19" s="249"/>
      <c r="JNR19" s="248"/>
      <c r="JNT19" s="248"/>
      <c r="JNW19" s="249"/>
      <c r="JNX19" s="249"/>
      <c r="JNY19" s="249"/>
      <c r="JNZ19" s="249"/>
      <c r="JOA19" s="249"/>
      <c r="JOB19" s="249"/>
      <c r="JOC19" s="249"/>
      <c r="JOD19" s="249"/>
      <c r="JOE19" s="249"/>
      <c r="JOF19" s="249"/>
      <c r="JOG19" s="249"/>
      <c r="JOH19" s="249"/>
      <c r="JOK19" s="248"/>
      <c r="JOM19" s="248"/>
      <c r="JOP19" s="249"/>
      <c r="JOQ19" s="249"/>
      <c r="JOR19" s="249"/>
      <c r="JOS19" s="249"/>
      <c r="JOT19" s="249"/>
      <c r="JOU19" s="249"/>
      <c r="JOV19" s="249"/>
      <c r="JOW19" s="249"/>
      <c r="JOX19" s="249"/>
      <c r="JOY19" s="249"/>
      <c r="JOZ19" s="249"/>
      <c r="JPA19" s="249"/>
      <c r="JPD19" s="248"/>
      <c r="JPF19" s="248"/>
      <c r="JPI19" s="249"/>
      <c r="JPJ19" s="249"/>
      <c r="JPK19" s="249"/>
      <c r="JPL19" s="249"/>
      <c r="JPM19" s="249"/>
      <c r="JPN19" s="249"/>
      <c r="JPO19" s="249"/>
      <c r="JPP19" s="249"/>
      <c r="JPQ19" s="249"/>
      <c r="JPR19" s="249"/>
      <c r="JPS19" s="249"/>
      <c r="JPT19" s="249"/>
      <c r="JPW19" s="248"/>
      <c r="JPY19" s="248"/>
      <c r="JQB19" s="249"/>
      <c r="JQC19" s="249"/>
      <c r="JQD19" s="249"/>
      <c r="JQE19" s="249"/>
      <c r="JQF19" s="249"/>
      <c r="JQG19" s="249"/>
      <c r="JQH19" s="249"/>
      <c r="JQI19" s="249"/>
      <c r="JQJ19" s="249"/>
      <c r="JQK19" s="249"/>
      <c r="JQL19" s="249"/>
      <c r="JQM19" s="249"/>
      <c r="JQP19" s="248"/>
      <c r="JQR19" s="248"/>
      <c r="JQU19" s="249"/>
      <c r="JQV19" s="249"/>
      <c r="JQW19" s="249"/>
      <c r="JQX19" s="249"/>
      <c r="JQY19" s="249"/>
      <c r="JQZ19" s="249"/>
      <c r="JRA19" s="249"/>
      <c r="JRB19" s="249"/>
      <c r="JRC19" s="249"/>
      <c r="JRD19" s="249"/>
      <c r="JRE19" s="249"/>
      <c r="JRF19" s="249"/>
      <c r="JRI19" s="248"/>
      <c r="JRK19" s="248"/>
      <c r="JRN19" s="249"/>
      <c r="JRO19" s="249"/>
      <c r="JRP19" s="249"/>
      <c r="JRQ19" s="249"/>
      <c r="JRR19" s="249"/>
      <c r="JRS19" s="249"/>
      <c r="JRT19" s="249"/>
      <c r="JRU19" s="249"/>
      <c r="JRV19" s="249"/>
      <c r="JRW19" s="249"/>
      <c r="JRX19" s="249"/>
      <c r="JRY19" s="249"/>
      <c r="JSB19" s="248"/>
      <c r="JSD19" s="248"/>
      <c r="JSG19" s="249"/>
      <c r="JSH19" s="249"/>
      <c r="JSI19" s="249"/>
      <c r="JSJ19" s="249"/>
      <c r="JSK19" s="249"/>
      <c r="JSL19" s="249"/>
      <c r="JSM19" s="249"/>
      <c r="JSN19" s="249"/>
      <c r="JSO19" s="249"/>
      <c r="JSP19" s="249"/>
      <c r="JSQ19" s="249"/>
      <c r="JSR19" s="249"/>
      <c r="JSU19" s="248"/>
      <c r="JSW19" s="248"/>
      <c r="JSZ19" s="249"/>
      <c r="JTA19" s="249"/>
      <c r="JTB19" s="249"/>
      <c r="JTC19" s="249"/>
      <c r="JTD19" s="249"/>
      <c r="JTE19" s="249"/>
      <c r="JTF19" s="249"/>
      <c r="JTG19" s="249"/>
      <c r="JTH19" s="249"/>
      <c r="JTI19" s="249"/>
      <c r="JTJ19" s="249"/>
      <c r="JTK19" s="249"/>
      <c r="JTN19" s="248"/>
      <c r="JTP19" s="248"/>
      <c r="JTS19" s="249"/>
      <c r="JTT19" s="249"/>
      <c r="JTU19" s="249"/>
      <c r="JTV19" s="249"/>
      <c r="JTW19" s="249"/>
      <c r="JTX19" s="249"/>
      <c r="JTY19" s="249"/>
      <c r="JTZ19" s="249"/>
      <c r="JUA19" s="249"/>
      <c r="JUB19" s="249"/>
      <c r="JUC19" s="249"/>
      <c r="JUD19" s="249"/>
      <c r="JUG19" s="248"/>
      <c r="JUI19" s="248"/>
      <c r="JUL19" s="249"/>
      <c r="JUM19" s="249"/>
      <c r="JUN19" s="249"/>
      <c r="JUO19" s="249"/>
      <c r="JUP19" s="249"/>
      <c r="JUQ19" s="249"/>
      <c r="JUR19" s="249"/>
      <c r="JUS19" s="249"/>
      <c r="JUT19" s="249"/>
      <c r="JUU19" s="249"/>
      <c r="JUV19" s="249"/>
      <c r="JUW19" s="249"/>
      <c r="JUZ19" s="248"/>
      <c r="JVB19" s="248"/>
      <c r="JVE19" s="249"/>
      <c r="JVF19" s="249"/>
      <c r="JVG19" s="249"/>
      <c r="JVH19" s="249"/>
      <c r="JVI19" s="249"/>
      <c r="JVJ19" s="249"/>
      <c r="JVK19" s="249"/>
      <c r="JVL19" s="249"/>
      <c r="JVM19" s="249"/>
      <c r="JVN19" s="249"/>
      <c r="JVO19" s="249"/>
      <c r="JVP19" s="249"/>
      <c r="JVS19" s="248"/>
      <c r="JVU19" s="248"/>
      <c r="JVX19" s="249"/>
      <c r="JVY19" s="249"/>
      <c r="JVZ19" s="249"/>
      <c r="JWA19" s="249"/>
      <c r="JWB19" s="249"/>
      <c r="JWC19" s="249"/>
      <c r="JWD19" s="249"/>
      <c r="JWE19" s="249"/>
      <c r="JWF19" s="249"/>
      <c r="JWG19" s="249"/>
      <c r="JWH19" s="249"/>
      <c r="JWI19" s="249"/>
      <c r="JWL19" s="248"/>
      <c r="JWN19" s="248"/>
      <c r="JWQ19" s="249"/>
      <c r="JWR19" s="249"/>
      <c r="JWS19" s="249"/>
      <c r="JWT19" s="249"/>
      <c r="JWU19" s="249"/>
      <c r="JWV19" s="249"/>
      <c r="JWW19" s="249"/>
      <c r="JWX19" s="249"/>
      <c r="JWY19" s="249"/>
      <c r="JWZ19" s="249"/>
      <c r="JXA19" s="249"/>
      <c r="JXB19" s="249"/>
      <c r="JXE19" s="248"/>
      <c r="JXG19" s="248"/>
      <c r="JXJ19" s="249"/>
      <c r="JXK19" s="249"/>
      <c r="JXL19" s="249"/>
      <c r="JXM19" s="249"/>
      <c r="JXN19" s="249"/>
      <c r="JXO19" s="249"/>
      <c r="JXP19" s="249"/>
      <c r="JXQ19" s="249"/>
      <c r="JXR19" s="249"/>
      <c r="JXS19" s="249"/>
      <c r="JXT19" s="249"/>
      <c r="JXU19" s="249"/>
      <c r="JXX19" s="248"/>
      <c r="JXZ19" s="248"/>
      <c r="JYC19" s="249"/>
      <c r="JYD19" s="249"/>
      <c r="JYE19" s="249"/>
      <c r="JYF19" s="249"/>
      <c r="JYG19" s="249"/>
      <c r="JYH19" s="249"/>
      <c r="JYI19" s="249"/>
      <c r="JYJ19" s="249"/>
      <c r="JYK19" s="249"/>
      <c r="JYL19" s="249"/>
      <c r="JYM19" s="249"/>
      <c r="JYN19" s="249"/>
      <c r="JYQ19" s="248"/>
      <c r="JYS19" s="248"/>
      <c r="JYV19" s="249"/>
      <c r="JYW19" s="249"/>
      <c r="JYX19" s="249"/>
      <c r="JYY19" s="249"/>
      <c r="JYZ19" s="249"/>
      <c r="JZA19" s="249"/>
      <c r="JZB19" s="249"/>
      <c r="JZC19" s="249"/>
      <c r="JZD19" s="249"/>
      <c r="JZE19" s="249"/>
      <c r="JZF19" s="249"/>
      <c r="JZG19" s="249"/>
      <c r="JZJ19" s="248"/>
      <c r="JZL19" s="248"/>
      <c r="JZO19" s="249"/>
      <c r="JZP19" s="249"/>
      <c r="JZQ19" s="249"/>
      <c r="JZR19" s="249"/>
      <c r="JZS19" s="249"/>
      <c r="JZT19" s="249"/>
      <c r="JZU19" s="249"/>
      <c r="JZV19" s="249"/>
      <c r="JZW19" s="249"/>
      <c r="JZX19" s="249"/>
      <c r="JZY19" s="249"/>
      <c r="JZZ19" s="249"/>
      <c r="KAC19" s="248"/>
      <c r="KAE19" s="248"/>
      <c r="KAH19" s="249"/>
      <c r="KAI19" s="249"/>
      <c r="KAJ19" s="249"/>
      <c r="KAK19" s="249"/>
      <c r="KAL19" s="249"/>
      <c r="KAM19" s="249"/>
      <c r="KAN19" s="249"/>
      <c r="KAO19" s="249"/>
      <c r="KAP19" s="249"/>
      <c r="KAQ19" s="249"/>
      <c r="KAR19" s="249"/>
      <c r="KAS19" s="249"/>
      <c r="KAV19" s="248"/>
      <c r="KAX19" s="248"/>
      <c r="KBA19" s="249"/>
      <c r="KBB19" s="249"/>
      <c r="KBC19" s="249"/>
      <c r="KBD19" s="249"/>
      <c r="KBE19" s="249"/>
      <c r="KBF19" s="249"/>
      <c r="KBG19" s="249"/>
      <c r="KBH19" s="249"/>
      <c r="KBI19" s="249"/>
      <c r="KBJ19" s="249"/>
      <c r="KBK19" s="249"/>
      <c r="KBL19" s="249"/>
      <c r="KBO19" s="248"/>
      <c r="KBQ19" s="248"/>
      <c r="KBT19" s="249"/>
      <c r="KBU19" s="249"/>
      <c r="KBV19" s="249"/>
      <c r="KBW19" s="249"/>
      <c r="KBX19" s="249"/>
      <c r="KBY19" s="249"/>
      <c r="KBZ19" s="249"/>
      <c r="KCA19" s="249"/>
      <c r="KCB19" s="249"/>
      <c r="KCC19" s="249"/>
      <c r="KCD19" s="249"/>
      <c r="KCE19" s="249"/>
      <c r="KCH19" s="248"/>
      <c r="KCJ19" s="248"/>
      <c r="KCM19" s="249"/>
      <c r="KCN19" s="249"/>
      <c r="KCO19" s="249"/>
      <c r="KCP19" s="249"/>
      <c r="KCQ19" s="249"/>
      <c r="KCR19" s="249"/>
      <c r="KCS19" s="249"/>
      <c r="KCT19" s="249"/>
      <c r="KCU19" s="249"/>
      <c r="KCV19" s="249"/>
      <c r="KCW19" s="249"/>
      <c r="KCX19" s="249"/>
      <c r="KDA19" s="248"/>
      <c r="KDC19" s="248"/>
      <c r="KDF19" s="249"/>
      <c r="KDG19" s="249"/>
      <c r="KDH19" s="249"/>
      <c r="KDI19" s="249"/>
      <c r="KDJ19" s="249"/>
      <c r="KDK19" s="249"/>
      <c r="KDL19" s="249"/>
      <c r="KDM19" s="249"/>
      <c r="KDN19" s="249"/>
      <c r="KDO19" s="249"/>
      <c r="KDP19" s="249"/>
      <c r="KDQ19" s="249"/>
      <c r="KDT19" s="248"/>
      <c r="KDV19" s="248"/>
      <c r="KDY19" s="249"/>
      <c r="KDZ19" s="249"/>
      <c r="KEA19" s="249"/>
      <c r="KEB19" s="249"/>
      <c r="KEC19" s="249"/>
      <c r="KED19" s="249"/>
      <c r="KEE19" s="249"/>
      <c r="KEF19" s="249"/>
      <c r="KEG19" s="249"/>
      <c r="KEH19" s="249"/>
      <c r="KEI19" s="249"/>
      <c r="KEJ19" s="249"/>
      <c r="KEM19" s="248"/>
      <c r="KEO19" s="248"/>
      <c r="KER19" s="249"/>
      <c r="KES19" s="249"/>
      <c r="KET19" s="249"/>
      <c r="KEU19" s="249"/>
      <c r="KEV19" s="249"/>
      <c r="KEW19" s="249"/>
      <c r="KEX19" s="249"/>
      <c r="KEY19" s="249"/>
      <c r="KEZ19" s="249"/>
      <c r="KFA19" s="249"/>
      <c r="KFB19" s="249"/>
      <c r="KFC19" s="249"/>
      <c r="KFF19" s="248"/>
      <c r="KFH19" s="248"/>
      <c r="KFK19" s="249"/>
      <c r="KFL19" s="249"/>
      <c r="KFM19" s="249"/>
      <c r="KFN19" s="249"/>
      <c r="KFO19" s="249"/>
      <c r="KFP19" s="249"/>
      <c r="KFQ19" s="249"/>
      <c r="KFR19" s="249"/>
      <c r="KFS19" s="249"/>
      <c r="KFT19" s="249"/>
      <c r="KFU19" s="249"/>
      <c r="KFV19" s="249"/>
      <c r="KFY19" s="248"/>
      <c r="KGA19" s="248"/>
      <c r="KGD19" s="249"/>
      <c r="KGE19" s="249"/>
      <c r="KGF19" s="249"/>
      <c r="KGG19" s="249"/>
      <c r="KGH19" s="249"/>
      <c r="KGI19" s="249"/>
      <c r="KGJ19" s="249"/>
      <c r="KGK19" s="249"/>
      <c r="KGL19" s="249"/>
      <c r="KGM19" s="249"/>
      <c r="KGN19" s="249"/>
      <c r="KGO19" s="249"/>
      <c r="KGR19" s="248"/>
      <c r="KGT19" s="248"/>
      <c r="KGW19" s="249"/>
      <c r="KGX19" s="249"/>
      <c r="KGY19" s="249"/>
      <c r="KGZ19" s="249"/>
      <c r="KHA19" s="249"/>
      <c r="KHB19" s="249"/>
      <c r="KHC19" s="249"/>
      <c r="KHD19" s="249"/>
      <c r="KHE19" s="249"/>
      <c r="KHF19" s="249"/>
      <c r="KHG19" s="249"/>
      <c r="KHH19" s="249"/>
      <c r="KHK19" s="248"/>
      <c r="KHM19" s="248"/>
      <c r="KHP19" s="249"/>
      <c r="KHQ19" s="249"/>
      <c r="KHR19" s="249"/>
      <c r="KHS19" s="249"/>
      <c r="KHT19" s="249"/>
      <c r="KHU19" s="249"/>
      <c r="KHV19" s="249"/>
      <c r="KHW19" s="249"/>
      <c r="KHX19" s="249"/>
      <c r="KHY19" s="249"/>
      <c r="KHZ19" s="249"/>
      <c r="KIA19" s="249"/>
      <c r="KID19" s="248"/>
      <c r="KIF19" s="248"/>
      <c r="KII19" s="249"/>
      <c r="KIJ19" s="249"/>
      <c r="KIK19" s="249"/>
      <c r="KIL19" s="249"/>
      <c r="KIM19" s="249"/>
      <c r="KIN19" s="249"/>
      <c r="KIO19" s="249"/>
      <c r="KIP19" s="249"/>
      <c r="KIQ19" s="249"/>
      <c r="KIR19" s="249"/>
      <c r="KIS19" s="249"/>
      <c r="KIT19" s="249"/>
      <c r="KIW19" s="248"/>
      <c r="KIY19" s="248"/>
      <c r="KJB19" s="249"/>
      <c r="KJC19" s="249"/>
      <c r="KJD19" s="249"/>
      <c r="KJE19" s="249"/>
      <c r="KJF19" s="249"/>
      <c r="KJG19" s="249"/>
      <c r="KJH19" s="249"/>
      <c r="KJI19" s="249"/>
      <c r="KJJ19" s="249"/>
      <c r="KJK19" s="249"/>
      <c r="KJL19" s="249"/>
      <c r="KJM19" s="249"/>
      <c r="KJP19" s="248"/>
      <c r="KJR19" s="248"/>
      <c r="KJU19" s="249"/>
      <c r="KJV19" s="249"/>
      <c r="KJW19" s="249"/>
      <c r="KJX19" s="249"/>
      <c r="KJY19" s="249"/>
      <c r="KJZ19" s="249"/>
      <c r="KKA19" s="249"/>
      <c r="KKB19" s="249"/>
      <c r="KKC19" s="249"/>
      <c r="KKD19" s="249"/>
      <c r="KKE19" s="249"/>
      <c r="KKF19" s="249"/>
      <c r="KKI19" s="248"/>
      <c r="KKK19" s="248"/>
      <c r="KKN19" s="249"/>
      <c r="KKO19" s="249"/>
      <c r="KKP19" s="249"/>
      <c r="KKQ19" s="249"/>
      <c r="KKR19" s="249"/>
      <c r="KKS19" s="249"/>
      <c r="KKT19" s="249"/>
      <c r="KKU19" s="249"/>
      <c r="KKV19" s="249"/>
      <c r="KKW19" s="249"/>
      <c r="KKX19" s="249"/>
      <c r="KKY19" s="249"/>
      <c r="KLB19" s="248"/>
      <c r="KLD19" s="248"/>
      <c r="KLG19" s="249"/>
      <c r="KLH19" s="249"/>
      <c r="KLI19" s="249"/>
      <c r="KLJ19" s="249"/>
      <c r="KLK19" s="249"/>
      <c r="KLL19" s="249"/>
      <c r="KLM19" s="249"/>
      <c r="KLN19" s="249"/>
      <c r="KLO19" s="249"/>
      <c r="KLP19" s="249"/>
      <c r="KLQ19" s="249"/>
      <c r="KLR19" s="249"/>
      <c r="KLU19" s="248"/>
      <c r="KLW19" s="248"/>
      <c r="KLZ19" s="249"/>
      <c r="KMA19" s="249"/>
      <c r="KMB19" s="249"/>
      <c r="KMC19" s="249"/>
      <c r="KMD19" s="249"/>
      <c r="KME19" s="249"/>
      <c r="KMF19" s="249"/>
      <c r="KMG19" s="249"/>
      <c r="KMH19" s="249"/>
      <c r="KMI19" s="249"/>
      <c r="KMJ19" s="249"/>
      <c r="KMK19" s="249"/>
      <c r="KMN19" s="248"/>
      <c r="KMP19" s="248"/>
      <c r="KMS19" s="249"/>
      <c r="KMT19" s="249"/>
      <c r="KMU19" s="249"/>
      <c r="KMV19" s="249"/>
      <c r="KMW19" s="249"/>
      <c r="KMX19" s="249"/>
      <c r="KMY19" s="249"/>
      <c r="KMZ19" s="249"/>
      <c r="KNA19" s="249"/>
      <c r="KNB19" s="249"/>
      <c r="KNC19" s="249"/>
      <c r="KND19" s="249"/>
      <c r="KNG19" s="248"/>
      <c r="KNI19" s="248"/>
      <c r="KNL19" s="249"/>
      <c r="KNM19" s="249"/>
      <c r="KNN19" s="249"/>
      <c r="KNO19" s="249"/>
      <c r="KNP19" s="249"/>
      <c r="KNQ19" s="249"/>
      <c r="KNR19" s="249"/>
      <c r="KNS19" s="249"/>
      <c r="KNT19" s="249"/>
      <c r="KNU19" s="249"/>
      <c r="KNV19" s="249"/>
      <c r="KNW19" s="249"/>
      <c r="KNZ19" s="248"/>
      <c r="KOB19" s="248"/>
      <c r="KOE19" s="249"/>
      <c r="KOF19" s="249"/>
      <c r="KOG19" s="249"/>
      <c r="KOH19" s="249"/>
      <c r="KOI19" s="249"/>
      <c r="KOJ19" s="249"/>
      <c r="KOK19" s="249"/>
      <c r="KOL19" s="249"/>
      <c r="KOM19" s="249"/>
      <c r="KON19" s="249"/>
      <c r="KOO19" s="249"/>
      <c r="KOP19" s="249"/>
      <c r="KOS19" s="248"/>
      <c r="KOU19" s="248"/>
      <c r="KOX19" s="249"/>
      <c r="KOY19" s="249"/>
      <c r="KOZ19" s="249"/>
      <c r="KPA19" s="249"/>
      <c r="KPB19" s="249"/>
      <c r="KPC19" s="249"/>
      <c r="KPD19" s="249"/>
      <c r="KPE19" s="249"/>
      <c r="KPF19" s="249"/>
      <c r="KPG19" s="249"/>
      <c r="KPH19" s="249"/>
      <c r="KPI19" s="249"/>
      <c r="KPL19" s="248"/>
      <c r="KPN19" s="248"/>
      <c r="KPQ19" s="249"/>
      <c r="KPR19" s="249"/>
      <c r="KPS19" s="249"/>
      <c r="KPT19" s="249"/>
      <c r="KPU19" s="249"/>
      <c r="KPV19" s="249"/>
      <c r="KPW19" s="249"/>
      <c r="KPX19" s="249"/>
      <c r="KPY19" s="249"/>
      <c r="KPZ19" s="249"/>
      <c r="KQA19" s="249"/>
      <c r="KQB19" s="249"/>
      <c r="KQE19" s="248"/>
      <c r="KQG19" s="248"/>
      <c r="KQJ19" s="249"/>
      <c r="KQK19" s="249"/>
      <c r="KQL19" s="249"/>
      <c r="KQM19" s="249"/>
      <c r="KQN19" s="249"/>
      <c r="KQO19" s="249"/>
      <c r="KQP19" s="249"/>
      <c r="KQQ19" s="249"/>
      <c r="KQR19" s="249"/>
      <c r="KQS19" s="249"/>
      <c r="KQT19" s="249"/>
      <c r="KQU19" s="249"/>
      <c r="KQX19" s="248"/>
      <c r="KQZ19" s="248"/>
      <c r="KRC19" s="249"/>
      <c r="KRD19" s="249"/>
      <c r="KRE19" s="249"/>
      <c r="KRF19" s="249"/>
      <c r="KRG19" s="249"/>
      <c r="KRH19" s="249"/>
      <c r="KRI19" s="249"/>
      <c r="KRJ19" s="249"/>
      <c r="KRK19" s="249"/>
      <c r="KRL19" s="249"/>
      <c r="KRM19" s="249"/>
      <c r="KRN19" s="249"/>
      <c r="KRQ19" s="248"/>
      <c r="KRS19" s="248"/>
      <c r="KRV19" s="249"/>
      <c r="KRW19" s="249"/>
      <c r="KRX19" s="249"/>
      <c r="KRY19" s="249"/>
      <c r="KRZ19" s="249"/>
      <c r="KSA19" s="249"/>
      <c r="KSB19" s="249"/>
      <c r="KSC19" s="249"/>
      <c r="KSD19" s="249"/>
      <c r="KSE19" s="249"/>
      <c r="KSF19" s="249"/>
      <c r="KSG19" s="249"/>
      <c r="KSJ19" s="248"/>
      <c r="KSL19" s="248"/>
      <c r="KSO19" s="249"/>
      <c r="KSP19" s="249"/>
      <c r="KSQ19" s="249"/>
      <c r="KSR19" s="249"/>
      <c r="KSS19" s="249"/>
      <c r="KST19" s="249"/>
      <c r="KSU19" s="249"/>
      <c r="KSV19" s="249"/>
      <c r="KSW19" s="249"/>
      <c r="KSX19" s="249"/>
      <c r="KSY19" s="249"/>
      <c r="KSZ19" s="249"/>
      <c r="KTC19" s="248"/>
      <c r="KTE19" s="248"/>
      <c r="KTH19" s="249"/>
      <c r="KTI19" s="249"/>
      <c r="KTJ19" s="249"/>
      <c r="KTK19" s="249"/>
      <c r="KTL19" s="249"/>
      <c r="KTM19" s="249"/>
      <c r="KTN19" s="249"/>
      <c r="KTO19" s="249"/>
      <c r="KTP19" s="249"/>
      <c r="KTQ19" s="249"/>
      <c r="KTR19" s="249"/>
      <c r="KTS19" s="249"/>
      <c r="KTV19" s="248"/>
      <c r="KTX19" s="248"/>
      <c r="KUA19" s="249"/>
      <c r="KUB19" s="249"/>
      <c r="KUC19" s="249"/>
      <c r="KUD19" s="249"/>
      <c r="KUE19" s="249"/>
      <c r="KUF19" s="249"/>
      <c r="KUG19" s="249"/>
      <c r="KUH19" s="249"/>
      <c r="KUI19" s="249"/>
      <c r="KUJ19" s="249"/>
      <c r="KUK19" s="249"/>
      <c r="KUL19" s="249"/>
      <c r="KUO19" s="248"/>
      <c r="KUQ19" s="248"/>
      <c r="KUT19" s="249"/>
      <c r="KUU19" s="249"/>
      <c r="KUV19" s="249"/>
      <c r="KUW19" s="249"/>
      <c r="KUX19" s="249"/>
      <c r="KUY19" s="249"/>
      <c r="KUZ19" s="249"/>
      <c r="KVA19" s="249"/>
      <c r="KVB19" s="249"/>
      <c r="KVC19" s="249"/>
      <c r="KVD19" s="249"/>
      <c r="KVE19" s="249"/>
      <c r="KVH19" s="248"/>
      <c r="KVJ19" s="248"/>
      <c r="KVM19" s="249"/>
      <c r="KVN19" s="249"/>
      <c r="KVO19" s="249"/>
      <c r="KVP19" s="249"/>
      <c r="KVQ19" s="249"/>
      <c r="KVR19" s="249"/>
      <c r="KVS19" s="249"/>
      <c r="KVT19" s="249"/>
      <c r="KVU19" s="249"/>
      <c r="KVV19" s="249"/>
      <c r="KVW19" s="249"/>
      <c r="KVX19" s="249"/>
      <c r="KWA19" s="248"/>
      <c r="KWC19" s="248"/>
      <c r="KWF19" s="249"/>
      <c r="KWG19" s="249"/>
      <c r="KWH19" s="249"/>
      <c r="KWI19" s="249"/>
      <c r="KWJ19" s="249"/>
      <c r="KWK19" s="249"/>
      <c r="KWL19" s="249"/>
      <c r="KWM19" s="249"/>
      <c r="KWN19" s="249"/>
      <c r="KWO19" s="249"/>
      <c r="KWP19" s="249"/>
      <c r="KWQ19" s="249"/>
      <c r="KWT19" s="248"/>
      <c r="KWV19" s="248"/>
      <c r="KWY19" s="249"/>
      <c r="KWZ19" s="249"/>
      <c r="KXA19" s="249"/>
      <c r="KXB19" s="249"/>
      <c r="KXC19" s="249"/>
      <c r="KXD19" s="249"/>
      <c r="KXE19" s="249"/>
      <c r="KXF19" s="249"/>
      <c r="KXG19" s="249"/>
      <c r="KXH19" s="249"/>
      <c r="KXI19" s="249"/>
      <c r="KXJ19" s="249"/>
      <c r="KXM19" s="248"/>
      <c r="KXO19" s="248"/>
      <c r="KXR19" s="249"/>
      <c r="KXS19" s="249"/>
      <c r="KXT19" s="249"/>
      <c r="KXU19" s="249"/>
      <c r="KXV19" s="249"/>
      <c r="KXW19" s="249"/>
      <c r="KXX19" s="249"/>
      <c r="KXY19" s="249"/>
      <c r="KXZ19" s="249"/>
      <c r="KYA19" s="249"/>
      <c r="KYB19" s="249"/>
      <c r="KYC19" s="249"/>
      <c r="KYF19" s="248"/>
      <c r="KYH19" s="248"/>
      <c r="KYK19" s="249"/>
      <c r="KYL19" s="249"/>
      <c r="KYM19" s="249"/>
      <c r="KYN19" s="249"/>
      <c r="KYO19" s="249"/>
      <c r="KYP19" s="249"/>
      <c r="KYQ19" s="249"/>
      <c r="KYR19" s="249"/>
      <c r="KYS19" s="249"/>
      <c r="KYT19" s="249"/>
      <c r="KYU19" s="249"/>
      <c r="KYV19" s="249"/>
      <c r="KYY19" s="248"/>
      <c r="KZA19" s="248"/>
      <c r="KZD19" s="249"/>
      <c r="KZE19" s="249"/>
      <c r="KZF19" s="249"/>
      <c r="KZG19" s="249"/>
      <c r="KZH19" s="249"/>
      <c r="KZI19" s="249"/>
      <c r="KZJ19" s="249"/>
      <c r="KZK19" s="249"/>
      <c r="KZL19" s="249"/>
      <c r="KZM19" s="249"/>
      <c r="KZN19" s="249"/>
      <c r="KZO19" s="249"/>
      <c r="KZR19" s="248"/>
      <c r="KZT19" s="248"/>
      <c r="KZW19" s="249"/>
      <c r="KZX19" s="249"/>
      <c r="KZY19" s="249"/>
      <c r="KZZ19" s="249"/>
      <c r="LAA19" s="249"/>
      <c r="LAB19" s="249"/>
      <c r="LAC19" s="249"/>
      <c r="LAD19" s="249"/>
      <c r="LAE19" s="249"/>
      <c r="LAF19" s="249"/>
      <c r="LAG19" s="249"/>
      <c r="LAH19" s="249"/>
      <c r="LAK19" s="248"/>
      <c r="LAM19" s="248"/>
      <c r="LAP19" s="249"/>
      <c r="LAQ19" s="249"/>
      <c r="LAR19" s="249"/>
      <c r="LAS19" s="249"/>
      <c r="LAT19" s="249"/>
      <c r="LAU19" s="249"/>
      <c r="LAV19" s="249"/>
      <c r="LAW19" s="249"/>
      <c r="LAX19" s="249"/>
      <c r="LAY19" s="249"/>
      <c r="LAZ19" s="249"/>
      <c r="LBA19" s="249"/>
      <c r="LBD19" s="248"/>
      <c r="LBF19" s="248"/>
      <c r="LBI19" s="249"/>
      <c r="LBJ19" s="249"/>
      <c r="LBK19" s="249"/>
      <c r="LBL19" s="249"/>
      <c r="LBM19" s="249"/>
      <c r="LBN19" s="249"/>
      <c r="LBO19" s="249"/>
      <c r="LBP19" s="249"/>
      <c r="LBQ19" s="249"/>
      <c r="LBR19" s="249"/>
      <c r="LBS19" s="249"/>
      <c r="LBT19" s="249"/>
      <c r="LBW19" s="248"/>
      <c r="LBY19" s="248"/>
      <c r="LCB19" s="249"/>
      <c r="LCC19" s="249"/>
      <c r="LCD19" s="249"/>
      <c r="LCE19" s="249"/>
      <c r="LCF19" s="249"/>
      <c r="LCG19" s="249"/>
      <c r="LCH19" s="249"/>
      <c r="LCI19" s="249"/>
      <c r="LCJ19" s="249"/>
      <c r="LCK19" s="249"/>
      <c r="LCL19" s="249"/>
      <c r="LCM19" s="249"/>
      <c r="LCP19" s="248"/>
      <c r="LCR19" s="248"/>
      <c r="LCU19" s="249"/>
      <c r="LCV19" s="249"/>
      <c r="LCW19" s="249"/>
      <c r="LCX19" s="249"/>
      <c r="LCY19" s="249"/>
      <c r="LCZ19" s="249"/>
      <c r="LDA19" s="249"/>
      <c r="LDB19" s="249"/>
      <c r="LDC19" s="249"/>
      <c r="LDD19" s="249"/>
      <c r="LDE19" s="249"/>
      <c r="LDF19" s="249"/>
      <c r="LDI19" s="248"/>
      <c r="LDK19" s="248"/>
      <c r="LDN19" s="249"/>
      <c r="LDO19" s="249"/>
      <c r="LDP19" s="249"/>
      <c r="LDQ19" s="249"/>
      <c r="LDR19" s="249"/>
      <c r="LDS19" s="249"/>
      <c r="LDT19" s="249"/>
      <c r="LDU19" s="249"/>
      <c r="LDV19" s="249"/>
      <c r="LDW19" s="249"/>
      <c r="LDX19" s="249"/>
      <c r="LDY19" s="249"/>
      <c r="LEB19" s="248"/>
      <c r="LED19" s="248"/>
      <c r="LEG19" s="249"/>
      <c r="LEH19" s="249"/>
      <c r="LEI19" s="249"/>
      <c r="LEJ19" s="249"/>
      <c r="LEK19" s="249"/>
      <c r="LEL19" s="249"/>
      <c r="LEM19" s="249"/>
      <c r="LEN19" s="249"/>
      <c r="LEO19" s="249"/>
      <c r="LEP19" s="249"/>
      <c r="LEQ19" s="249"/>
      <c r="LER19" s="249"/>
      <c r="LEU19" s="248"/>
      <c r="LEW19" s="248"/>
      <c r="LEZ19" s="249"/>
      <c r="LFA19" s="249"/>
      <c r="LFB19" s="249"/>
      <c r="LFC19" s="249"/>
      <c r="LFD19" s="249"/>
      <c r="LFE19" s="249"/>
      <c r="LFF19" s="249"/>
      <c r="LFG19" s="249"/>
      <c r="LFH19" s="249"/>
      <c r="LFI19" s="249"/>
      <c r="LFJ19" s="249"/>
      <c r="LFK19" s="249"/>
      <c r="LFN19" s="248"/>
      <c r="LFP19" s="248"/>
      <c r="LFS19" s="249"/>
      <c r="LFT19" s="249"/>
      <c r="LFU19" s="249"/>
      <c r="LFV19" s="249"/>
      <c r="LFW19" s="249"/>
      <c r="LFX19" s="249"/>
      <c r="LFY19" s="249"/>
      <c r="LFZ19" s="249"/>
      <c r="LGA19" s="249"/>
      <c r="LGB19" s="249"/>
      <c r="LGC19" s="249"/>
      <c r="LGD19" s="249"/>
      <c r="LGG19" s="248"/>
      <c r="LGI19" s="248"/>
      <c r="LGL19" s="249"/>
      <c r="LGM19" s="249"/>
      <c r="LGN19" s="249"/>
      <c r="LGO19" s="249"/>
      <c r="LGP19" s="249"/>
      <c r="LGQ19" s="249"/>
      <c r="LGR19" s="249"/>
      <c r="LGS19" s="249"/>
      <c r="LGT19" s="249"/>
      <c r="LGU19" s="249"/>
      <c r="LGV19" s="249"/>
      <c r="LGW19" s="249"/>
      <c r="LGZ19" s="248"/>
      <c r="LHB19" s="248"/>
      <c r="LHE19" s="249"/>
      <c r="LHF19" s="249"/>
      <c r="LHG19" s="249"/>
      <c r="LHH19" s="249"/>
      <c r="LHI19" s="249"/>
      <c r="LHJ19" s="249"/>
      <c r="LHK19" s="249"/>
      <c r="LHL19" s="249"/>
      <c r="LHM19" s="249"/>
      <c r="LHN19" s="249"/>
      <c r="LHO19" s="249"/>
      <c r="LHP19" s="249"/>
      <c r="LHS19" s="248"/>
      <c r="LHU19" s="248"/>
      <c r="LHX19" s="249"/>
      <c r="LHY19" s="249"/>
      <c r="LHZ19" s="249"/>
      <c r="LIA19" s="249"/>
      <c r="LIB19" s="249"/>
      <c r="LIC19" s="249"/>
      <c r="LID19" s="249"/>
      <c r="LIE19" s="249"/>
      <c r="LIF19" s="249"/>
      <c r="LIG19" s="249"/>
      <c r="LIH19" s="249"/>
      <c r="LII19" s="249"/>
      <c r="LIL19" s="248"/>
      <c r="LIN19" s="248"/>
      <c r="LIQ19" s="249"/>
      <c r="LIR19" s="249"/>
      <c r="LIS19" s="249"/>
      <c r="LIT19" s="249"/>
      <c r="LIU19" s="249"/>
      <c r="LIV19" s="249"/>
      <c r="LIW19" s="249"/>
      <c r="LIX19" s="249"/>
      <c r="LIY19" s="249"/>
      <c r="LIZ19" s="249"/>
      <c r="LJA19" s="249"/>
      <c r="LJB19" s="249"/>
      <c r="LJE19" s="248"/>
      <c r="LJG19" s="248"/>
      <c r="LJJ19" s="249"/>
      <c r="LJK19" s="249"/>
      <c r="LJL19" s="249"/>
      <c r="LJM19" s="249"/>
      <c r="LJN19" s="249"/>
      <c r="LJO19" s="249"/>
      <c r="LJP19" s="249"/>
      <c r="LJQ19" s="249"/>
      <c r="LJR19" s="249"/>
      <c r="LJS19" s="249"/>
      <c r="LJT19" s="249"/>
      <c r="LJU19" s="249"/>
      <c r="LJX19" s="248"/>
      <c r="LJZ19" s="248"/>
      <c r="LKC19" s="249"/>
      <c r="LKD19" s="249"/>
      <c r="LKE19" s="249"/>
      <c r="LKF19" s="249"/>
      <c r="LKG19" s="249"/>
      <c r="LKH19" s="249"/>
      <c r="LKI19" s="249"/>
      <c r="LKJ19" s="249"/>
      <c r="LKK19" s="249"/>
      <c r="LKL19" s="249"/>
      <c r="LKM19" s="249"/>
      <c r="LKN19" s="249"/>
      <c r="LKQ19" s="248"/>
      <c r="LKS19" s="248"/>
      <c r="LKV19" s="249"/>
      <c r="LKW19" s="249"/>
      <c r="LKX19" s="249"/>
      <c r="LKY19" s="249"/>
      <c r="LKZ19" s="249"/>
      <c r="LLA19" s="249"/>
      <c r="LLB19" s="249"/>
      <c r="LLC19" s="249"/>
      <c r="LLD19" s="249"/>
      <c r="LLE19" s="249"/>
      <c r="LLF19" s="249"/>
      <c r="LLG19" s="249"/>
      <c r="LLJ19" s="248"/>
      <c r="LLL19" s="248"/>
      <c r="LLO19" s="249"/>
      <c r="LLP19" s="249"/>
      <c r="LLQ19" s="249"/>
      <c r="LLR19" s="249"/>
      <c r="LLS19" s="249"/>
      <c r="LLT19" s="249"/>
      <c r="LLU19" s="249"/>
      <c r="LLV19" s="249"/>
      <c r="LLW19" s="249"/>
      <c r="LLX19" s="249"/>
      <c r="LLY19" s="249"/>
      <c r="LLZ19" s="249"/>
      <c r="LMC19" s="248"/>
      <c r="LME19" s="248"/>
      <c r="LMH19" s="249"/>
      <c r="LMI19" s="249"/>
      <c r="LMJ19" s="249"/>
      <c r="LMK19" s="249"/>
      <c r="LML19" s="249"/>
      <c r="LMM19" s="249"/>
      <c r="LMN19" s="249"/>
      <c r="LMO19" s="249"/>
      <c r="LMP19" s="249"/>
      <c r="LMQ19" s="249"/>
      <c r="LMR19" s="249"/>
      <c r="LMS19" s="249"/>
      <c r="LMV19" s="248"/>
      <c r="LMX19" s="248"/>
      <c r="LNA19" s="249"/>
      <c r="LNB19" s="249"/>
      <c r="LNC19" s="249"/>
      <c r="LND19" s="249"/>
      <c r="LNE19" s="249"/>
      <c r="LNF19" s="249"/>
      <c r="LNG19" s="249"/>
      <c r="LNH19" s="249"/>
      <c r="LNI19" s="249"/>
      <c r="LNJ19" s="249"/>
      <c r="LNK19" s="249"/>
      <c r="LNL19" s="249"/>
      <c r="LNO19" s="248"/>
      <c r="LNQ19" s="248"/>
      <c r="LNT19" s="249"/>
      <c r="LNU19" s="249"/>
      <c r="LNV19" s="249"/>
      <c r="LNW19" s="249"/>
      <c r="LNX19" s="249"/>
      <c r="LNY19" s="249"/>
      <c r="LNZ19" s="249"/>
      <c r="LOA19" s="249"/>
      <c r="LOB19" s="249"/>
      <c r="LOC19" s="249"/>
      <c r="LOD19" s="249"/>
      <c r="LOE19" s="249"/>
      <c r="LOH19" s="248"/>
      <c r="LOJ19" s="248"/>
      <c r="LOM19" s="249"/>
      <c r="LON19" s="249"/>
      <c r="LOO19" s="249"/>
      <c r="LOP19" s="249"/>
      <c r="LOQ19" s="249"/>
      <c r="LOR19" s="249"/>
      <c r="LOS19" s="249"/>
      <c r="LOT19" s="249"/>
      <c r="LOU19" s="249"/>
      <c r="LOV19" s="249"/>
      <c r="LOW19" s="249"/>
      <c r="LOX19" s="249"/>
      <c r="LPA19" s="248"/>
      <c r="LPC19" s="248"/>
      <c r="LPF19" s="249"/>
      <c r="LPG19" s="249"/>
      <c r="LPH19" s="249"/>
      <c r="LPI19" s="249"/>
      <c r="LPJ19" s="249"/>
      <c r="LPK19" s="249"/>
      <c r="LPL19" s="249"/>
      <c r="LPM19" s="249"/>
      <c r="LPN19" s="249"/>
      <c r="LPO19" s="249"/>
      <c r="LPP19" s="249"/>
      <c r="LPQ19" s="249"/>
      <c r="LPT19" s="248"/>
      <c r="LPV19" s="248"/>
      <c r="LPY19" s="249"/>
      <c r="LPZ19" s="249"/>
      <c r="LQA19" s="249"/>
      <c r="LQB19" s="249"/>
      <c r="LQC19" s="249"/>
      <c r="LQD19" s="249"/>
      <c r="LQE19" s="249"/>
      <c r="LQF19" s="249"/>
      <c r="LQG19" s="249"/>
      <c r="LQH19" s="249"/>
      <c r="LQI19" s="249"/>
      <c r="LQJ19" s="249"/>
      <c r="LQM19" s="248"/>
      <c r="LQO19" s="248"/>
      <c r="LQR19" s="249"/>
      <c r="LQS19" s="249"/>
      <c r="LQT19" s="249"/>
      <c r="LQU19" s="249"/>
      <c r="LQV19" s="249"/>
      <c r="LQW19" s="249"/>
      <c r="LQX19" s="249"/>
      <c r="LQY19" s="249"/>
      <c r="LQZ19" s="249"/>
      <c r="LRA19" s="249"/>
      <c r="LRB19" s="249"/>
      <c r="LRC19" s="249"/>
      <c r="LRF19" s="248"/>
      <c r="LRH19" s="248"/>
      <c r="LRK19" s="249"/>
      <c r="LRL19" s="249"/>
      <c r="LRM19" s="249"/>
      <c r="LRN19" s="249"/>
      <c r="LRO19" s="249"/>
      <c r="LRP19" s="249"/>
      <c r="LRQ19" s="249"/>
      <c r="LRR19" s="249"/>
      <c r="LRS19" s="249"/>
      <c r="LRT19" s="249"/>
      <c r="LRU19" s="249"/>
      <c r="LRV19" s="249"/>
      <c r="LRY19" s="248"/>
      <c r="LSA19" s="248"/>
      <c r="LSD19" s="249"/>
      <c r="LSE19" s="249"/>
      <c r="LSF19" s="249"/>
      <c r="LSG19" s="249"/>
      <c r="LSH19" s="249"/>
      <c r="LSI19" s="249"/>
      <c r="LSJ19" s="249"/>
      <c r="LSK19" s="249"/>
      <c r="LSL19" s="249"/>
      <c r="LSM19" s="249"/>
      <c r="LSN19" s="249"/>
      <c r="LSO19" s="249"/>
      <c r="LSR19" s="248"/>
      <c r="LST19" s="248"/>
      <c r="LSW19" s="249"/>
      <c r="LSX19" s="249"/>
      <c r="LSY19" s="249"/>
      <c r="LSZ19" s="249"/>
      <c r="LTA19" s="249"/>
      <c r="LTB19" s="249"/>
      <c r="LTC19" s="249"/>
      <c r="LTD19" s="249"/>
      <c r="LTE19" s="249"/>
      <c r="LTF19" s="249"/>
      <c r="LTG19" s="249"/>
      <c r="LTH19" s="249"/>
      <c r="LTK19" s="248"/>
      <c r="LTM19" s="248"/>
      <c r="LTP19" s="249"/>
      <c r="LTQ19" s="249"/>
      <c r="LTR19" s="249"/>
      <c r="LTS19" s="249"/>
      <c r="LTT19" s="249"/>
      <c r="LTU19" s="249"/>
      <c r="LTV19" s="249"/>
      <c r="LTW19" s="249"/>
      <c r="LTX19" s="249"/>
      <c r="LTY19" s="249"/>
      <c r="LTZ19" s="249"/>
      <c r="LUA19" s="249"/>
      <c r="LUD19" s="248"/>
      <c r="LUF19" s="248"/>
      <c r="LUI19" s="249"/>
      <c r="LUJ19" s="249"/>
      <c r="LUK19" s="249"/>
      <c r="LUL19" s="249"/>
      <c r="LUM19" s="249"/>
      <c r="LUN19" s="249"/>
      <c r="LUO19" s="249"/>
      <c r="LUP19" s="249"/>
      <c r="LUQ19" s="249"/>
      <c r="LUR19" s="249"/>
      <c r="LUS19" s="249"/>
      <c r="LUT19" s="249"/>
      <c r="LUW19" s="248"/>
      <c r="LUY19" s="248"/>
      <c r="LVB19" s="249"/>
      <c r="LVC19" s="249"/>
      <c r="LVD19" s="249"/>
      <c r="LVE19" s="249"/>
      <c r="LVF19" s="249"/>
      <c r="LVG19" s="249"/>
      <c r="LVH19" s="249"/>
      <c r="LVI19" s="249"/>
      <c r="LVJ19" s="249"/>
      <c r="LVK19" s="249"/>
      <c r="LVL19" s="249"/>
      <c r="LVM19" s="249"/>
      <c r="LVP19" s="248"/>
      <c r="LVR19" s="248"/>
      <c r="LVU19" s="249"/>
      <c r="LVV19" s="249"/>
      <c r="LVW19" s="249"/>
      <c r="LVX19" s="249"/>
      <c r="LVY19" s="249"/>
      <c r="LVZ19" s="249"/>
      <c r="LWA19" s="249"/>
      <c r="LWB19" s="249"/>
      <c r="LWC19" s="249"/>
      <c r="LWD19" s="249"/>
      <c r="LWE19" s="249"/>
      <c r="LWF19" s="249"/>
      <c r="LWI19" s="248"/>
      <c r="LWK19" s="248"/>
      <c r="LWN19" s="249"/>
      <c r="LWO19" s="249"/>
      <c r="LWP19" s="249"/>
      <c r="LWQ19" s="249"/>
      <c r="LWR19" s="249"/>
      <c r="LWS19" s="249"/>
      <c r="LWT19" s="249"/>
      <c r="LWU19" s="249"/>
      <c r="LWV19" s="249"/>
      <c r="LWW19" s="249"/>
      <c r="LWX19" s="249"/>
      <c r="LWY19" s="249"/>
      <c r="LXB19" s="248"/>
      <c r="LXD19" s="248"/>
      <c r="LXG19" s="249"/>
      <c r="LXH19" s="249"/>
      <c r="LXI19" s="249"/>
      <c r="LXJ19" s="249"/>
      <c r="LXK19" s="249"/>
      <c r="LXL19" s="249"/>
      <c r="LXM19" s="249"/>
      <c r="LXN19" s="249"/>
      <c r="LXO19" s="249"/>
      <c r="LXP19" s="249"/>
      <c r="LXQ19" s="249"/>
      <c r="LXR19" s="249"/>
      <c r="LXU19" s="248"/>
      <c r="LXW19" s="248"/>
      <c r="LXZ19" s="249"/>
      <c r="LYA19" s="249"/>
      <c r="LYB19" s="249"/>
      <c r="LYC19" s="249"/>
      <c r="LYD19" s="249"/>
      <c r="LYE19" s="249"/>
      <c r="LYF19" s="249"/>
      <c r="LYG19" s="249"/>
      <c r="LYH19" s="249"/>
      <c r="LYI19" s="249"/>
      <c r="LYJ19" s="249"/>
      <c r="LYK19" s="249"/>
      <c r="LYN19" s="248"/>
      <c r="LYP19" s="248"/>
      <c r="LYS19" s="249"/>
      <c r="LYT19" s="249"/>
      <c r="LYU19" s="249"/>
      <c r="LYV19" s="249"/>
      <c r="LYW19" s="249"/>
      <c r="LYX19" s="249"/>
      <c r="LYY19" s="249"/>
      <c r="LYZ19" s="249"/>
      <c r="LZA19" s="249"/>
      <c r="LZB19" s="249"/>
      <c r="LZC19" s="249"/>
      <c r="LZD19" s="249"/>
      <c r="LZG19" s="248"/>
      <c r="LZI19" s="248"/>
      <c r="LZL19" s="249"/>
      <c r="LZM19" s="249"/>
      <c r="LZN19" s="249"/>
      <c r="LZO19" s="249"/>
      <c r="LZP19" s="249"/>
      <c r="LZQ19" s="249"/>
      <c r="LZR19" s="249"/>
      <c r="LZS19" s="249"/>
      <c r="LZT19" s="249"/>
      <c r="LZU19" s="249"/>
      <c r="LZV19" s="249"/>
      <c r="LZW19" s="249"/>
      <c r="LZZ19" s="248"/>
      <c r="MAB19" s="248"/>
      <c r="MAE19" s="249"/>
      <c r="MAF19" s="249"/>
      <c r="MAG19" s="249"/>
      <c r="MAH19" s="249"/>
      <c r="MAI19" s="249"/>
      <c r="MAJ19" s="249"/>
      <c r="MAK19" s="249"/>
      <c r="MAL19" s="249"/>
      <c r="MAM19" s="249"/>
      <c r="MAN19" s="249"/>
      <c r="MAO19" s="249"/>
      <c r="MAP19" s="249"/>
      <c r="MAS19" s="248"/>
      <c r="MAU19" s="248"/>
      <c r="MAX19" s="249"/>
      <c r="MAY19" s="249"/>
      <c r="MAZ19" s="249"/>
      <c r="MBA19" s="249"/>
      <c r="MBB19" s="249"/>
      <c r="MBC19" s="249"/>
      <c r="MBD19" s="249"/>
      <c r="MBE19" s="249"/>
      <c r="MBF19" s="249"/>
      <c r="MBG19" s="249"/>
      <c r="MBH19" s="249"/>
      <c r="MBI19" s="249"/>
      <c r="MBL19" s="248"/>
      <c r="MBN19" s="248"/>
      <c r="MBQ19" s="249"/>
      <c r="MBR19" s="249"/>
      <c r="MBS19" s="249"/>
      <c r="MBT19" s="249"/>
      <c r="MBU19" s="249"/>
      <c r="MBV19" s="249"/>
      <c r="MBW19" s="249"/>
      <c r="MBX19" s="249"/>
      <c r="MBY19" s="249"/>
      <c r="MBZ19" s="249"/>
      <c r="MCA19" s="249"/>
      <c r="MCB19" s="249"/>
      <c r="MCE19" s="248"/>
      <c r="MCG19" s="248"/>
      <c r="MCJ19" s="249"/>
      <c r="MCK19" s="249"/>
      <c r="MCL19" s="249"/>
      <c r="MCM19" s="249"/>
      <c r="MCN19" s="249"/>
      <c r="MCO19" s="249"/>
      <c r="MCP19" s="249"/>
      <c r="MCQ19" s="249"/>
      <c r="MCR19" s="249"/>
      <c r="MCS19" s="249"/>
      <c r="MCT19" s="249"/>
      <c r="MCU19" s="249"/>
      <c r="MCX19" s="248"/>
      <c r="MCZ19" s="248"/>
      <c r="MDC19" s="249"/>
      <c r="MDD19" s="249"/>
      <c r="MDE19" s="249"/>
      <c r="MDF19" s="249"/>
      <c r="MDG19" s="249"/>
      <c r="MDH19" s="249"/>
      <c r="MDI19" s="249"/>
      <c r="MDJ19" s="249"/>
      <c r="MDK19" s="249"/>
      <c r="MDL19" s="249"/>
      <c r="MDM19" s="249"/>
      <c r="MDN19" s="249"/>
      <c r="MDQ19" s="248"/>
      <c r="MDS19" s="248"/>
      <c r="MDV19" s="249"/>
      <c r="MDW19" s="249"/>
      <c r="MDX19" s="249"/>
      <c r="MDY19" s="249"/>
      <c r="MDZ19" s="249"/>
      <c r="MEA19" s="249"/>
      <c r="MEB19" s="249"/>
      <c r="MEC19" s="249"/>
      <c r="MED19" s="249"/>
      <c r="MEE19" s="249"/>
      <c r="MEF19" s="249"/>
      <c r="MEG19" s="249"/>
      <c r="MEJ19" s="248"/>
      <c r="MEL19" s="248"/>
      <c r="MEO19" s="249"/>
      <c r="MEP19" s="249"/>
      <c r="MEQ19" s="249"/>
      <c r="MER19" s="249"/>
      <c r="MES19" s="249"/>
      <c r="MET19" s="249"/>
      <c r="MEU19" s="249"/>
      <c r="MEV19" s="249"/>
      <c r="MEW19" s="249"/>
      <c r="MEX19" s="249"/>
      <c r="MEY19" s="249"/>
      <c r="MEZ19" s="249"/>
      <c r="MFC19" s="248"/>
      <c r="MFE19" s="248"/>
      <c r="MFH19" s="249"/>
      <c r="MFI19" s="249"/>
      <c r="MFJ19" s="249"/>
      <c r="MFK19" s="249"/>
      <c r="MFL19" s="249"/>
      <c r="MFM19" s="249"/>
      <c r="MFN19" s="249"/>
      <c r="MFO19" s="249"/>
      <c r="MFP19" s="249"/>
      <c r="MFQ19" s="249"/>
      <c r="MFR19" s="249"/>
      <c r="MFS19" s="249"/>
      <c r="MFV19" s="248"/>
      <c r="MFX19" s="248"/>
      <c r="MGA19" s="249"/>
      <c r="MGB19" s="249"/>
      <c r="MGC19" s="249"/>
      <c r="MGD19" s="249"/>
      <c r="MGE19" s="249"/>
      <c r="MGF19" s="249"/>
      <c r="MGG19" s="249"/>
      <c r="MGH19" s="249"/>
      <c r="MGI19" s="249"/>
      <c r="MGJ19" s="249"/>
      <c r="MGK19" s="249"/>
      <c r="MGL19" s="249"/>
      <c r="MGO19" s="248"/>
      <c r="MGQ19" s="248"/>
      <c r="MGT19" s="249"/>
      <c r="MGU19" s="249"/>
      <c r="MGV19" s="249"/>
      <c r="MGW19" s="249"/>
      <c r="MGX19" s="249"/>
      <c r="MGY19" s="249"/>
      <c r="MGZ19" s="249"/>
      <c r="MHA19" s="249"/>
      <c r="MHB19" s="249"/>
      <c r="MHC19" s="249"/>
      <c r="MHD19" s="249"/>
      <c r="MHE19" s="249"/>
      <c r="MHH19" s="248"/>
      <c r="MHJ19" s="248"/>
      <c r="MHM19" s="249"/>
      <c r="MHN19" s="249"/>
      <c r="MHO19" s="249"/>
      <c r="MHP19" s="249"/>
      <c r="MHQ19" s="249"/>
      <c r="MHR19" s="249"/>
      <c r="MHS19" s="249"/>
      <c r="MHT19" s="249"/>
      <c r="MHU19" s="249"/>
      <c r="MHV19" s="249"/>
      <c r="MHW19" s="249"/>
      <c r="MHX19" s="249"/>
      <c r="MIA19" s="248"/>
      <c r="MIC19" s="248"/>
      <c r="MIF19" s="249"/>
      <c r="MIG19" s="249"/>
      <c r="MIH19" s="249"/>
      <c r="MII19" s="249"/>
      <c r="MIJ19" s="249"/>
      <c r="MIK19" s="249"/>
      <c r="MIL19" s="249"/>
      <c r="MIM19" s="249"/>
      <c r="MIN19" s="249"/>
      <c r="MIO19" s="249"/>
      <c r="MIP19" s="249"/>
      <c r="MIQ19" s="249"/>
      <c r="MIT19" s="248"/>
      <c r="MIV19" s="248"/>
      <c r="MIY19" s="249"/>
      <c r="MIZ19" s="249"/>
      <c r="MJA19" s="249"/>
      <c r="MJB19" s="249"/>
      <c r="MJC19" s="249"/>
      <c r="MJD19" s="249"/>
      <c r="MJE19" s="249"/>
      <c r="MJF19" s="249"/>
      <c r="MJG19" s="249"/>
      <c r="MJH19" s="249"/>
      <c r="MJI19" s="249"/>
      <c r="MJJ19" s="249"/>
      <c r="MJM19" s="248"/>
      <c r="MJO19" s="248"/>
      <c r="MJR19" s="249"/>
      <c r="MJS19" s="249"/>
      <c r="MJT19" s="249"/>
      <c r="MJU19" s="249"/>
      <c r="MJV19" s="249"/>
      <c r="MJW19" s="249"/>
      <c r="MJX19" s="249"/>
      <c r="MJY19" s="249"/>
      <c r="MJZ19" s="249"/>
      <c r="MKA19" s="249"/>
      <c r="MKB19" s="249"/>
      <c r="MKC19" s="249"/>
      <c r="MKF19" s="248"/>
      <c r="MKH19" s="248"/>
      <c r="MKK19" s="249"/>
      <c r="MKL19" s="249"/>
      <c r="MKM19" s="249"/>
      <c r="MKN19" s="249"/>
      <c r="MKO19" s="249"/>
      <c r="MKP19" s="249"/>
      <c r="MKQ19" s="249"/>
      <c r="MKR19" s="249"/>
      <c r="MKS19" s="249"/>
      <c r="MKT19" s="249"/>
      <c r="MKU19" s="249"/>
      <c r="MKV19" s="249"/>
      <c r="MKY19" s="248"/>
      <c r="MLA19" s="248"/>
      <c r="MLD19" s="249"/>
      <c r="MLE19" s="249"/>
      <c r="MLF19" s="249"/>
      <c r="MLG19" s="249"/>
      <c r="MLH19" s="249"/>
      <c r="MLI19" s="249"/>
      <c r="MLJ19" s="249"/>
      <c r="MLK19" s="249"/>
      <c r="MLL19" s="249"/>
      <c r="MLM19" s="249"/>
      <c r="MLN19" s="249"/>
      <c r="MLO19" s="249"/>
      <c r="MLR19" s="248"/>
      <c r="MLT19" s="248"/>
      <c r="MLW19" s="249"/>
      <c r="MLX19" s="249"/>
      <c r="MLY19" s="249"/>
      <c r="MLZ19" s="249"/>
      <c r="MMA19" s="249"/>
      <c r="MMB19" s="249"/>
      <c r="MMC19" s="249"/>
      <c r="MMD19" s="249"/>
      <c r="MME19" s="249"/>
      <c r="MMF19" s="249"/>
      <c r="MMG19" s="249"/>
      <c r="MMH19" s="249"/>
      <c r="MMK19" s="248"/>
      <c r="MMM19" s="248"/>
      <c r="MMP19" s="249"/>
      <c r="MMQ19" s="249"/>
      <c r="MMR19" s="249"/>
      <c r="MMS19" s="249"/>
      <c r="MMT19" s="249"/>
      <c r="MMU19" s="249"/>
      <c r="MMV19" s="249"/>
      <c r="MMW19" s="249"/>
      <c r="MMX19" s="249"/>
      <c r="MMY19" s="249"/>
      <c r="MMZ19" s="249"/>
      <c r="MNA19" s="249"/>
      <c r="MND19" s="248"/>
      <c r="MNF19" s="248"/>
      <c r="MNI19" s="249"/>
      <c r="MNJ19" s="249"/>
      <c r="MNK19" s="249"/>
      <c r="MNL19" s="249"/>
      <c r="MNM19" s="249"/>
      <c r="MNN19" s="249"/>
      <c r="MNO19" s="249"/>
      <c r="MNP19" s="249"/>
      <c r="MNQ19" s="249"/>
      <c r="MNR19" s="249"/>
      <c r="MNS19" s="249"/>
      <c r="MNT19" s="249"/>
      <c r="MNW19" s="248"/>
      <c r="MNY19" s="248"/>
      <c r="MOB19" s="249"/>
      <c r="MOC19" s="249"/>
      <c r="MOD19" s="249"/>
      <c r="MOE19" s="249"/>
      <c r="MOF19" s="249"/>
      <c r="MOG19" s="249"/>
      <c r="MOH19" s="249"/>
      <c r="MOI19" s="249"/>
      <c r="MOJ19" s="249"/>
      <c r="MOK19" s="249"/>
      <c r="MOL19" s="249"/>
      <c r="MOM19" s="249"/>
      <c r="MOP19" s="248"/>
      <c r="MOR19" s="248"/>
      <c r="MOU19" s="249"/>
      <c r="MOV19" s="249"/>
      <c r="MOW19" s="249"/>
      <c r="MOX19" s="249"/>
      <c r="MOY19" s="249"/>
      <c r="MOZ19" s="249"/>
      <c r="MPA19" s="249"/>
      <c r="MPB19" s="249"/>
      <c r="MPC19" s="249"/>
      <c r="MPD19" s="249"/>
      <c r="MPE19" s="249"/>
      <c r="MPF19" s="249"/>
      <c r="MPI19" s="248"/>
      <c r="MPK19" s="248"/>
      <c r="MPN19" s="249"/>
      <c r="MPO19" s="249"/>
      <c r="MPP19" s="249"/>
      <c r="MPQ19" s="249"/>
      <c r="MPR19" s="249"/>
      <c r="MPS19" s="249"/>
      <c r="MPT19" s="249"/>
      <c r="MPU19" s="249"/>
      <c r="MPV19" s="249"/>
      <c r="MPW19" s="249"/>
      <c r="MPX19" s="249"/>
      <c r="MPY19" s="249"/>
      <c r="MQB19" s="248"/>
      <c r="MQD19" s="248"/>
      <c r="MQG19" s="249"/>
      <c r="MQH19" s="249"/>
      <c r="MQI19" s="249"/>
      <c r="MQJ19" s="249"/>
      <c r="MQK19" s="249"/>
      <c r="MQL19" s="249"/>
      <c r="MQM19" s="249"/>
      <c r="MQN19" s="249"/>
      <c r="MQO19" s="249"/>
      <c r="MQP19" s="249"/>
      <c r="MQQ19" s="249"/>
      <c r="MQR19" s="249"/>
      <c r="MQU19" s="248"/>
      <c r="MQW19" s="248"/>
      <c r="MQZ19" s="249"/>
      <c r="MRA19" s="249"/>
      <c r="MRB19" s="249"/>
      <c r="MRC19" s="249"/>
      <c r="MRD19" s="249"/>
      <c r="MRE19" s="249"/>
      <c r="MRF19" s="249"/>
      <c r="MRG19" s="249"/>
      <c r="MRH19" s="249"/>
      <c r="MRI19" s="249"/>
      <c r="MRJ19" s="249"/>
      <c r="MRK19" s="249"/>
      <c r="MRN19" s="248"/>
      <c r="MRP19" s="248"/>
      <c r="MRS19" s="249"/>
      <c r="MRT19" s="249"/>
      <c r="MRU19" s="249"/>
      <c r="MRV19" s="249"/>
      <c r="MRW19" s="249"/>
      <c r="MRX19" s="249"/>
      <c r="MRY19" s="249"/>
      <c r="MRZ19" s="249"/>
      <c r="MSA19" s="249"/>
      <c r="MSB19" s="249"/>
      <c r="MSC19" s="249"/>
      <c r="MSD19" s="249"/>
      <c r="MSG19" s="248"/>
      <c r="MSI19" s="248"/>
      <c r="MSL19" s="249"/>
      <c r="MSM19" s="249"/>
      <c r="MSN19" s="249"/>
      <c r="MSO19" s="249"/>
      <c r="MSP19" s="249"/>
      <c r="MSQ19" s="249"/>
      <c r="MSR19" s="249"/>
      <c r="MSS19" s="249"/>
      <c r="MST19" s="249"/>
      <c r="MSU19" s="249"/>
      <c r="MSV19" s="249"/>
      <c r="MSW19" s="249"/>
      <c r="MSZ19" s="248"/>
      <c r="MTB19" s="248"/>
      <c r="MTE19" s="249"/>
      <c r="MTF19" s="249"/>
      <c r="MTG19" s="249"/>
      <c r="MTH19" s="249"/>
      <c r="MTI19" s="249"/>
      <c r="MTJ19" s="249"/>
      <c r="MTK19" s="249"/>
      <c r="MTL19" s="249"/>
      <c r="MTM19" s="249"/>
      <c r="MTN19" s="249"/>
      <c r="MTO19" s="249"/>
      <c r="MTP19" s="249"/>
      <c r="MTS19" s="248"/>
      <c r="MTU19" s="248"/>
      <c r="MTX19" s="249"/>
      <c r="MTY19" s="249"/>
      <c r="MTZ19" s="249"/>
      <c r="MUA19" s="249"/>
      <c r="MUB19" s="249"/>
      <c r="MUC19" s="249"/>
      <c r="MUD19" s="249"/>
      <c r="MUE19" s="249"/>
      <c r="MUF19" s="249"/>
      <c r="MUG19" s="249"/>
      <c r="MUH19" s="249"/>
      <c r="MUI19" s="249"/>
      <c r="MUL19" s="248"/>
      <c r="MUN19" s="248"/>
      <c r="MUQ19" s="249"/>
      <c r="MUR19" s="249"/>
      <c r="MUS19" s="249"/>
      <c r="MUT19" s="249"/>
      <c r="MUU19" s="249"/>
      <c r="MUV19" s="249"/>
      <c r="MUW19" s="249"/>
      <c r="MUX19" s="249"/>
      <c r="MUY19" s="249"/>
      <c r="MUZ19" s="249"/>
      <c r="MVA19" s="249"/>
      <c r="MVB19" s="249"/>
      <c r="MVE19" s="248"/>
      <c r="MVG19" s="248"/>
      <c r="MVJ19" s="249"/>
      <c r="MVK19" s="249"/>
      <c r="MVL19" s="249"/>
      <c r="MVM19" s="249"/>
      <c r="MVN19" s="249"/>
      <c r="MVO19" s="249"/>
      <c r="MVP19" s="249"/>
      <c r="MVQ19" s="249"/>
      <c r="MVR19" s="249"/>
      <c r="MVS19" s="249"/>
      <c r="MVT19" s="249"/>
      <c r="MVU19" s="249"/>
      <c r="MVX19" s="248"/>
      <c r="MVZ19" s="248"/>
      <c r="MWC19" s="249"/>
      <c r="MWD19" s="249"/>
      <c r="MWE19" s="249"/>
      <c r="MWF19" s="249"/>
      <c r="MWG19" s="249"/>
      <c r="MWH19" s="249"/>
      <c r="MWI19" s="249"/>
      <c r="MWJ19" s="249"/>
      <c r="MWK19" s="249"/>
      <c r="MWL19" s="249"/>
      <c r="MWM19" s="249"/>
      <c r="MWN19" s="249"/>
      <c r="MWQ19" s="248"/>
      <c r="MWS19" s="248"/>
      <c r="MWV19" s="249"/>
      <c r="MWW19" s="249"/>
      <c r="MWX19" s="249"/>
      <c r="MWY19" s="249"/>
      <c r="MWZ19" s="249"/>
      <c r="MXA19" s="249"/>
      <c r="MXB19" s="249"/>
      <c r="MXC19" s="249"/>
      <c r="MXD19" s="249"/>
      <c r="MXE19" s="249"/>
      <c r="MXF19" s="249"/>
      <c r="MXG19" s="249"/>
      <c r="MXJ19" s="248"/>
      <c r="MXL19" s="248"/>
      <c r="MXO19" s="249"/>
      <c r="MXP19" s="249"/>
      <c r="MXQ19" s="249"/>
      <c r="MXR19" s="249"/>
      <c r="MXS19" s="249"/>
      <c r="MXT19" s="249"/>
      <c r="MXU19" s="249"/>
      <c r="MXV19" s="249"/>
      <c r="MXW19" s="249"/>
      <c r="MXX19" s="249"/>
      <c r="MXY19" s="249"/>
      <c r="MXZ19" s="249"/>
      <c r="MYC19" s="248"/>
      <c r="MYE19" s="248"/>
      <c r="MYH19" s="249"/>
      <c r="MYI19" s="249"/>
      <c r="MYJ19" s="249"/>
      <c r="MYK19" s="249"/>
      <c r="MYL19" s="249"/>
      <c r="MYM19" s="249"/>
      <c r="MYN19" s="249"/>
      <c r="MYO19" s="249"/>
      <c r="MYP19" s="249"/>
      <c r="MYQ19" s="249"/>
      <c r="MYR19" s="249"/>
      <c r="MYS19" s="249"/>
      <c r="MYV19" s="248"/>
      <c r="MYX19" s="248"/>
      <c r="MZA19" s="249"/>
      <c r="MZB19" s="249"/>
      <c r="MZC19" s="249"/>
      <c r="MZD19" s="249"/>
      <c r="MZE19" s="249"/>
      <c r="MZF19" s="249"/>
      <c r="MZG19" s="249"/>
      <c r="MZH19" s="249"/>
      <c r="MZI19" s="249"/>
      <c r="MZJ19" s="249"/>
      <c r="MZK19" s="249"/>
      <c r="MZL19" s="249"/>
      <c r="MZO19" s="248"/>
      <c r="MZQ19" s="248"/>
      <c r="MZT19" s="249"/>
      <c r="MZU19" s="249"/>
      <c r="MZV19" s="249"/>
      <c r="MZW19" s="249"/>
      <c r="MZX19" s="249"/>
      <c r="MZY19" s="249"/>
      <c r="MZZ19" s="249"/>
      <c r="NAA19" s="249"/>
      <c r="NAB19" s="249"/>
      <c r="NAC19" s="249"/>
      <c r="NAD19" s="249"/>
      <c r="NAE19" s="249"/>
      <c r="NAH19" s="248"/>
      <c r="NAJ19" s="248"/>
      <c r="NAM19" s="249"/>
      <c r="NAN19" s="249"/>
      <c r="NAO19" s="249"/>
      <c r="NAP19" s="249"/>
      <c r="NAQ19" s="249"/>
      <c r="NAR19" s="249"/>
      <c r="NAS19" s="249"/>
      <c r="NAT19" s="249"/>
      <c r="NAU19" s="249"/>
      <c r="NAV19" s="249"/>
      <c r="NAW19" s="249"/>
      <c r="NAX19" s="249"/>
      <c r="NBA19" s="248"/>
      <c r="NBC19" s="248"/>
      <c r="NBF19" s="249"/>
      <c r="NBG19" s="249"/>
      <c r="NBH19" s="249"/>
      <c r="NBI19" s="249"/>
      <c r="NBJ19" s="249"/>
      <c r="NBK19" s="249"/>
      <c r="NBL19" s="249"/>
      <c r="NBM19" s="249"/>
      <c r="NBN19" s="249"/>
      <c r="NBO19" s="249"/>
      <c r="NBP19" s="249"/>
      <c r="NBQ19" s="249"/>
      <c r="NBT19" s="248"/>
      <c r="NBV19" s="248"/>
      <c r="NBY19" s="249"/>
      <c r="NBZ19" s="249"/>
      <c r="NCA19" s="249"/>
      <c r="NCB19" s="249"/>
      <c r="NCC19" s="249"/>
      <c r="NCD19" s="249"/>
      <c r="NCE19" s="249"/>
      <c r="NCF19" s="249"/>
      <c r="NCG19" s="249"/>
      <c r="NCH19" s="249"/>
      <c r="NCI19" s="249"/>
      <c r="NCJ19" s="249"/>
      <c r="NCM19" s="248"/>
      <c r="NCO19" s="248"/>
      <c r="NCR19" s="249"/>
      <c r="NCS19" s="249"/>
      <c r="NCT19" s="249"/>
      <c r="NCU19" s="249"/>
      <c r="NCV19" s="249"/>
      <c r="NCW19" s="249"/>
      <c r="NCX19" s="249"/>
      <c r="NCY19" s="249"/>
      <c r="NCZ19" s="249"/>
      <c r="NDA19" s="249"/>
      <c r="NDB19" s="249"/>
      <c r="NDC19" s="249"/>
      <c r="NDF19" s="248"/>
      <c r="NDH19" s="248"/>
      <c r="NDK19" s="249"/>
      <c r="NDL19" s="249"/>
      <c r="NDM19" s="249"/>
      <c r="NDN19" s="249"/>
      <c r="NDO19" s="249"/>
      <c r="NDP19" s="249"/>
      <c r="NDQ19" s="249"/>
      <c r="NDR19" s="249"/>
      <c r="NDS19" s="249"/>
      <c r="NDT19" s="249"/>
      <c r="NDU19" s="249"/>
      <c r="NDV19" s="249"/>
      <c r="NDY19" s="248"/>
      <c r="NEA19" s="248"/>
      <c r="NED19" s="249"/>
      <c r="NEE19" s="249"/>
      <c r="NEF19" s="249"/>
      <c r="NEG19" s="249"/>
      <c r="NEH19" s="249"/>
      <c r="NEI19" s="249"/>
      <c r="NEJ19" s="249"/>
      <c r="NEK19" s="249"/>
      <c r="NEL19" s="249"/>
      <c r="NEM19" s="249"/>
      <c r="NEN19" s="249"/>
      <c r="NEO19" s="249"/>
      <c r="NER19" s="248"/>
      <c r="NET19" s="248"/>
      <c r="NEW19" s="249"/>
      <c r="NEX19" s="249"/>
      <c r="NEY19" s="249"/>
      <c r="NEZ19" s="249"/>
      <c r="NFA19" s="249"/>
      <c r="NFB19" s="249"/>
      <c r="NFC19" s="249"/>
      <c r="NFD19" s="249"/>
      <c r="NFE19" s="249"/>
      <c r="NFF19" s="249"/>
      <c r="NFG19" s="249"/>
      <c r="NFH19" s="249"/>
      <c r="NFK19" s="248"/>
      <c r="NFM19" s="248"/>
      <c r="NFP19" s="249"/>
      <c r="NFQ19" s="249"/>
      <c r="NFR19" s="249"/>
      <c r="NFS19" s="249"/>
      <c r="NFT19" s="249"/>
      <c r="NFU19" s="249"/>
      <c r="NFV19" s="249"/>
      <c r="NFW19" s="249"/>
      <c r="NFX19" s="249"/>
      <c r="NFY19" s="249"/>
      <c r="NFZ19" s="249"/>
      <c r="NGA19" s="249"/>
      <c r="NGD19" s="248"/>
      <c r="NGF19" s="248"/>
      <c r="NGI19" s="249"/>
      <c r="NGJ19" s="249"/>
      <c r="NGK19" s="249"/>
      <c r="NGL19" s="249"/>
      <c r="NGM19" s="249"/>
      <c r="NGN19" s="249"/>
      <c r="NGO19" s="249"/>
      <c r="NGP19" s="249"/>
      <c r="NGQ19" s="249"/>
      <c r="NGR19" s="249"/>
      <c r="NGS19" s="249"/>
      <c r="NGT19" s="249"/>
      <c r="NGW19" s="248"/>
      <c r="NGY19" s="248"/>
      <c r="NHB19" s="249"/>
      <c r="NHC19" s="249"/>
      <c r="NHD19" s="249"/>
      <c r="NHE19" s="249"/>
      <c r="NHF19" s="249"/>
      <c r="NHG19" s="249"/>
      <c r="NHH19" s="249"/>
      <c r="NHI19" s="249"/>
      <c r="NHJ19" s="249"/>
      <c r="NHK19" s="249"/>
      <c r="NHL19" s="249"/>
      <c r="NHM19" s="249"/>
      <c r="NHP19" s="248"/>
      <c r="NHR19" s="248"/>
      <c r="NHU19" s="249"/>
      <c r="NHV19" s="249"/>
      <c r="NHW19" s="249"/>
      <c r="NHX19" s="249"/>
      <c r="NHY19" s="249"/>
      <c r="NHZ19" s="249"/>
      <c r="NIA19" s="249"/>
      <c r="NIB19" s="249"/>
      <c r="NIC19" s="249"/>
      <c r="NID19" s="249"/>
      <c r="NIE19" s="249"/>
      <c r="NIF19" s="249"/>
      <c r="NII19" s="248"/>
      <c r="NIK19" s="248"/>
      <c r="NIN19" s="249"/>
      <c r="NIO19" s="249"/>
      <c r="NIP19" s="249"/>
      <c r="NIQ19" s="249"/>
      <c r="NIR19" s="249"/>
      <c r="NIS19" s="249"/>
      <c r="NIT19" s="249"/>
      <c r="NIU19" s="249"/>
      <c r="NIV19" s="249"/>
      <c r="NIW19" s="249"/>
      <c r="NIX19" s="249"/>
      <c r="NIY19" s="249"/>
      <c r="NJB19" s="248"/>
      <c r="NJD19" s="248"/>
      <c r="NJG19" s="249"/>
      <c r="NJH19" s="249"/>
      <c r="NJI19" s="249"/>
      <c r="NJJ19" s="249"/>
      <c r="NJK19" s="249"/>
      <c r="NJL19" s="249"/>
      <c r="NJM19" s="249"/>
      <c r="NJN19" s="249"/>
      <c r="NJO19" s="249"/>
      <c r="NJP19" s="249"/>
      <c r="NJQ19" s="249"/>
      <c r="NJR19" s="249"/>
      <c r="NJU19" s="248"/>
      <c r="NJW19" s="248"/>
      <c r="NJZ19" s="249"/>
      <c r="NKA19" s="249"/>
      <c r="NKB19" s="249"/>
      <c r="NKC19" s="249"/>
      <c r="NKD19" s="249"/>
      <c r="NKE19" s="249"/>
      <c r="NKF19" s="249"/>
      <c r="NKG19" s="249"/>
      <c r="NKH19" s="249"/>
      <c r="NKI19" s="249"/>
      <c r="NKJ19" s="249"/>
      <c r="NKK19" s="249"/>
      <c r="NKN19" s="248"/>
      <c r="NKP19" s="248"/>
      <c r="NKS19" s="249"/>
      <c r="NKT19" s="249"/>
      <c r="NKU19" s="249"/>
      <c r="NKV19" s="249"/>
      <c r="NKW19" s="249"/>
      <c r="NKX19" s="249"/>
      <c r="NKY19" s="249"/>
      <c r="NKZ19" s="249"/>
      <c r="NLA19" s="249"/>
      <c r="NLB19" s="249"/>
      <c r="NLC19" s="249"/>
      <c r="NLD19" s="249"/>
      <c r="NLG19" s="248"/>
      <c r="NLI19" s="248"/>
      <c r="NLL19" s="249"/>
      <c r="NLM19" s="249"/>
      <c r="NLN19" s="249"/>
      <c r="NLO19" s="249"/>
      <c r="NLP19" s="249"/>
      <c r="NLQ19" s="249"/>
      <c r="NLR19" s="249"/>
      <c r="NLS19" s="249"/>
      <c r="NLT19" s="249"/>
      <c r="NLU19" s="249"/>
      <c r="NLV19" s="249"/>
      <c r="NLW19" s="249"/>
      <c r="NLZ19" s="248"/>
      <c r="NMB19" s="248"/>
      <c r="NME19" s="249"/>
      <c r="NMF19" s="249"/>
      <c r="NMG19" s="249"/>
      <c r="NMH19" s="249"/>
      <c r="NMI19" s="249"/>
      <c r="NMJ19" s="249"/>
      <c r="NMK19" s="249"/>
      <c r="NML19" s="249"/>
      <c r="NMM19" s="249"/>
      <c r="NMN19" s="249"/>
      <c r="NMO19" s="249"/>
      <c r="NMP19" s="249"/>
      <c r="NMS19" s="248"/>
      <c r="NMU19" s="248"/>
      <c r="NMX19" s="249"/>
      <c r="NMY19" s="249"/>
      <c r="NMZ19" s="249"/>
      <c r="NNA19" s="249"/>
      <c r="NNB19" s="249"/>
      <c r="NNC19" s="249"/>
      <c r="NND19" s="249"/>
      <c r="NNE19" s="249"/>
      <c r="NNF19" s="249"/>
      <c r="NNG19" s="249"/>
      <c r="NNH19" s="249"/>
      <c r="NNI19" s="249"/>
      <c r="NNL19" s="248"/>
      <c r="NNN19" s="248"/>
      <c r="NNQ19" s="249"/>
      <c r="NNR19" s="249"/>
      <c r="NNS19" s="249"/>
      <c r="NNT19" s="249"/>
      <c r="NNU19" s="249"/>
      <c r="NNV19" s="249"/>
      <c r="NNW19" s="249"/>
      <c r="NNX19" s="249"/>
      <c r="NNY19" s="249"/>
      <c r="NNZ19" s="249"/>
      <c r="NOA19" s="249"/>
      <c r="NOB19" s="249"/>
      <c r="NOE19" s="248"/>
      <c r="NOG19" s="248"/>
      <c r="NOJ19" s="249"/>
      <c r="NOK19" s="249"/>
      <c r="NOL19" s="249"/>
      <c r="NOM19" s="249"/>
      <c r="NON19" s="249"/>
      <c r="NOO19" s="249"/>
      <c r="NOP19" s="249"/>
      <c r="NOQ19" s="249"/>
      <c r="NOR19" s="249"/>
      <c r="NOS19" s="249"/>
      <c r="NOT19" s="249"/>
      <c r="NOU19" s="249"/>
      <c r="NOX19" s="248"/>
      <c r="NOZ19" s="248"/>
      <c r="NPC19" s="249"/>
      <c r="NPD19" s="249"/>
      <c r="NPE19" s="249"/>
      <c r="NPF19" s="249"/>
      <c r="NPG19" s="249"/>
      <c r="NPH19" s="249"/>
      <c r="NPI19" s="249"/>
      <c r="NPJ19" s="249"/>
      <c r="NPK19" s="249"/>
      <c r="NPL19" s="249"/>
      <c r="NPM19" s="249"/>
      <c r="NPN19" s="249"/>
      <c r="NPQ19" s="248"/>
      <c r="NPS19" s="248"/>
      <c r="NPV19" s="249"/>
      <c r="NPW19" s="249"/>
      <c r="NPX19" s="249"/>
      <c r="NPY19" s="249"/>
      <c r="NPZ19" s="249"/>
      <c r="NQA19" s="249"/>
      <c r="NQB19" s="249"/>
      <c r="NQC19" s="249"/>
      <c r="NQD19" s="249"/>
      <c r="NQE19" s="249"/>
      <c r="NQF19" s="249"/>
      <c r="NQG19" s="249"/>
      <c r="NQJ19" s="248"/>
      <c r="NQL19" s="248"/>
      <c r="NQO19" s="249"/>
      <c r="NQP19" s="249"/>
      <c r="NQQ19" s="249"/>
      <c r="NQR19" s="249"/>
      <c r="NQS19" s="249"/>
      <c r="NQT19" s="249"/>
      <c r="NQU19" s="249"/>
      <c r="NQV19" s="249"/>
      <c r="NQW19" s="249"/>
      <c r="NQX19" s="249"/>
      <c r="NQY19" s="249"/>
      <c r="NQZ19" s="249"/>
      <c r="NRC19" s="248"/>
      <c r="NRE19" s="248"/>
      <c r="NRH19" s="249"/>
      <c r="NRI19" s="249"/>
      <c r="NRJ19" s="249"/>
      <c r="NRK19" s="249"/>
      <c r="NRL19" s="249"/>
      <c r="NRM19" s="249"/>
      <c r="NRN19" s="249"/>
      <c r="NRO19" s="249"/>
      <c r="NRP19" s="249"/>
      <c r="NRQ19" s="249"/>
      <c r="NRR19" s="249"/>
      <c r="NRS19" s="249"/>
      <c r="NRV19" s="248"/>
      <c r="NRX19" s="248"/>
      <c r="NSA19" s="249"/>
      <c r="NSB19" s="249"/>
      <c r="NSC19" s="249"/>
      <c r="NSD19" s="249"/>
      <c r="NSE19" s="249"/>
      <c r="NSF19" s="249"/>
      <c r="NSG19" s="249"/>
      <c r="NSH19" s="249"/>
      <c r="NSI19" s="249"/>
      <c r="NSJ19" s="249"/>
      <c r="NSK19" s="249"/>
      <c r="NSL19" s="249"/>
      <c r="NSO19" s="248"/>
      <c r="NSQ19" s="248"/>
      <c r="NST19" s="249"/>
      <c r="NSU19" s="249"/>
      <c r="NSV19" s="249"/>
      <c r="NSW19" s="249"/>
      <c r="NSX19" s="249"/>
      <c r="NSY19" s="249"/>
      <c r="NSZ19" s="249"/>
      <c r="NTA19" s="249"/>
      <c r="NTB19" s="249"/>
      <c r="NTC19" s="249"/>
      <c r="NTD19" s="249"/>
      <c r="NTE19" s="249"/>
      <c r="NTH19" s="248"/>
      <c r="NTJ19" s="248"/>
      <c r="NTM19" s="249"/>
      <c r="NTN19" s="249"/>
      <c r="NTO19" s="249"/>
      <c r="NTP19" s="249"/>
      <c r="NTQ19" s="249"/>
      <c r="NTR19" s="249"/>
      <c r="NTS19" s="249"/>
      <c r="NTT19" s="249"/>
      <c r="NTU19" s="249"/>
      <c r="NTV19" s="249"/>
      <c r="NTW19" s="249"/>
      <c r="NTX19" s="249"/>
      <c r="NUA19" s="248"/>
      <c r="NUC19" s="248"/>
      <c r="NUF19" s="249"/>
      <c r="NUG19" s="249"/>
      <c r="NUH19" s="249"/>
      <c r="NUI19" s="249"/>
      <c r="NUJ19" s="249"/>
      <c r="NUK19" s="249"/>
      <c r="NUL19" s="249"/>
      <c r="NUM19" s="249"/>
      <c r="NUN19" s="249"/>
      <c r="NUO19" s="249"/>
      <c r="NUP19" s="249"/>
      <c r="NUQ19" s="249"/>
      <c r="NUT19" s="248"/>
      <c r="NUV19" s="248"/>
      <c r="NUY19" s="249"/>
      <c r="NUZ19" s="249"/>
      <c r="NVA19" s="249"/>
      <c r="NVB19" s="249"/>
      <c r="NVC19" s="249"/>
      <c r="NVD19" s="249"/>
      <c r="NVE19" s="249"/>
      <c r="NVF19" s="249"/>
      <c r="NVG19" s="249"/>
      <c r="NVH19" s="249"/>
      <c r="NVI19" s="249"/>
      <c r="NVJ19" s="249"/>
      <c r="NVM19" s="248"/>
      <c r="NVO19" s="248"/>
      <c r="NVR19" s="249"/>
      <c r="NVS19" s="249"/>
      <c r="NVT19" s="249"/>
      <c r="NVU19" s="249"/>
      <c r="NVV19" s="249"/>
      <c r="NVW19" s="249"/>
      <c r="NVX19" s="249"/>
      <c r="NVY19" s="249"/>
      <c r="NVZ19" s="249"/>
      <c r="NWA19" s="249"/>
      <c r="NWB19" s="249"/>
      <c r="NWC19" s="249"/>
      <c r="NWF19" s="248"/>
      <c r="NWH19" s="248"/>
      <c r="NWK19" s="249"/>
      <c r="NWL19" s="249"/>
      <c r="NWM19" s="249"/>
      <c r="NWN19" s="249"/>
      <c r="NWO19" s="249"/>
      <c r="NWP19" s="249"/>
      <c r="NWQ19" s="249"/>
      <c r="NWR19" s="249"/>
      <c r="NWS19" s="249"/>
      <c r="NWT19" s="249"/>
      <c r="NWU19" s="249"/>
      <c r="NWV19" s="249"/>
      <c r="NWY19" s="248"/>
      <c r="NXA19" s="248"/>
      <c r="NXD19" s="249"/>
      <c r="NXE19" s="249"/>
      <c r="NXF19" s="249"/>
      <c r="NXG19" s="249"/>
      <c r="NXH19" s="249"/>
      <c r="NXI19" s="249"/>
      <c r="NXJ19" s="249"/>
      <c r="NXK19" s="249"/>
      <c r="NXL19" s="249"/>
      <c r="NXM19" s="249"/>
      <c r="NXN19" s="249"/>
      <c r="NXO19" s="249"/>
      <c r="NXR19" s="248"/>
      <c r="NXT19" s="248"/>
      <c r="NXW19" s="249"/>
      <c r="NXX19" s="249"/>
      <c r="NXY19" s="249"/>
      <c r="NXZ19" s="249"/>
      <c r="NYA19" s="249"/>
      <c r="NYB19" s="249"/>
      <c r="NYC19" s="249"/>
      <c r="NYD19" s="249"/>
      <c r="NYE19" s="249"/>
      <c r="NYF19" s="249"/>
      <c r="NYG19" s="249"/>
      <c r="NYH19" s="249"/>
      <c r="NYK19" s="248"/>
      <c r="NYM19" s="248"/>
      <c r="NYP19" s="249"/>
      <c r="NYQ19" s="249"/>
      <c r="NYR19" s="249"/>
      <c r="NYS19" s="249"/>
      <c r="NYT19" s="249"/>
      <c r="NYU19" s="249"/>
      <c r="NYV19" s="249"/>
      <c r="NYW19" s="249"/>
      <c r="NYX19" s="249"/>
      <c r="NYY19" s="249"/>
      <c r="NYZ19" s="249"/>
      <c r="NZA19" s="249"/>
      <c r="NZD19" s="248"/>
      <c r="NZF19" s="248"/>
      <c r="NZI19" s="249"/>
      <c r="NZJ19" s="249"/>
      <c r="NZK19" s="249"/>
      <c r="NZL19" s="249"/>
      <c r="NZM19" s="249"/>
      <c r="NZN19" s="249"/>
      <c r="NZO19" s="249"/>
      <c r="NZP19" s="249"/>
      <c r="NZQ19" s="249"/>
      <c r="NZR19" s="249"/>
      <c r="NZS19" s="249"/>
      <c r="NZT19" s="249"/>
      <c r="NZW19" s="248"/>
      <c r="NZY19" s="248"/>
      <c r="OAB19" s="249"/>
      <c r="OAC19" s="249"/>
      <c r="OAD19" s="249"/>
      <c r="OAE19" s="249"/>
      <c r="OAF19" s="249"/>
      <c r="OAG19" s="249"/>
      <c r="OAH19" s="249"/>
      <c r="OAI19" s="249"/>
      <c r="OAJ19" s="249"/>
      <c r="OAK19" s="249"/>
      <c r="OAL19" s="249"/>
      <c r="OAM19" s="249"/>
      <c r="OAP19" s="248"/>
      <c r="OAR19" s="248"/>
      <c r="OAU19" s="249"/>
      <c r="OAV19" s="249"/>
      <c r="OAW19" s="249"/>
      <c r="OAX19" s="249"/>
      <c r="OAY19" s="249"/>
      <c r="OAZ19" s="249"/>
      <c r="OBA19" s="249"/>
      <c r="OBB19" s="249"/>
      <c r="OBC19" s="249"/>
      <c r="OBD19" s="249"/>
      <c r="OBE19" s="249"/>
      <c r="OBF19" s="249"/>
      <c r="OBI19" s="248"/>
      <c r="OBK19" s="248"/>
      <c r="OBN19" s="249"/>
      <c r="OBO19" s="249"/>
      <c r="OBP19" s="249"/>
      <c r="OBQ19" s="249"/>
      <c r="OBR19" s="249"/>
      <c r="OBS19" s="249"/>
      <c r="OBT19" s="249"/>
      <c r="OBU19" s="249"/>
      <c r="OBV19" s="249"/>
      <c r="OBW19" s="249"/>
      <c r="OBX19" s="249"/>
      <c r="OBY19" s="249"/>
      <c r="OCB19" s="248"/>
      <c r="OCD19" s="248"/>
      <c r="OCG19" s="249"/>
      <c r="OCH19" s="249"/>
      <c r="OCI19" s="249"/>
      <c r="OCJ19" s="249"/>
      <c r="OCK19" s="249"/>
      <c r="OCL19" s="249"/>
      <c r="OCM19" s="249"/>
      <c r="OCN19" s="249"/>
      <c r="OCO19" s="249"/>
      <c r="OCP19" s="249"/>
      <c r="OCQ19" s="249"/>
      <c r="OCR19" s="249"/>
      <c r="OCU19" s="248"/>
      <c r="OCW19" s="248"/>
      <c r="OCZ19" s="249"/>
      <c r="ODA19" s="249"/>
      <c r="ODB19" s="249"/>
      <c r="ODC19" s="249"/>
      <c r="ODD19" s="249"/>
      <c r="ODE19" s="249"/>
      <c r="ODF19" s="249"/>
      <c r="ODG19" s="249"/>
      <c r="ODH19" s="249"/>
      <c r="ODI19" s="249"/>
      <c r="ODJ19" s="249"/>
      <c r="ODK19" s="249"/>
      <c r="ODN19" s="248"/>
      <c r="ODP19" s="248"/>
      <c r="ODS19" s="249"/>
      <c r="ODT19" s="249"/>
      <c r="ODU19" s="249"/>
      <c r="ODV19" s="249"/>
      <c r="ODW19" s="249"/>
      <c r="ODX19" s="249"/>
      <c r="ODY19" s="249"/>
      <c r="ODZ19" s="249"/>
      <c r="OEA19" s="249"/>
      <c r="OEB19" s="249"/>
      <c r="OEC19" s="249"/>
      <c r="OED19" s="249"/>
      <c r="OEG19" s="248"/>
      <c r="OEI19" s="248"/>
      <c r="OEL19" s="249"/>
      <c r="OEM19" s="249"/>
      <c r="OEN19" s="249"/>
      <c r="OEO19" s="249"/>
      <c r="OEP19" s="249"/>
      <c r="OEQ19" s="249"/>
      <c r="OER19" s="249"/>
      <c r="OES19" s="249"/>
      <c r="OET19" s="249"/>
      <c r="OEU19" s="249"/>
      <c r="OEV19" s="249"/>
      <c r="OEW19" s="249"/>
      <c r="OEZ19" s="248"/>
      <c r="OFB19" s="248"/>
      <c r="OFE19" s="249"/>
      <c r="OFF19" s="249"/>
      <c r="OFG19" s="249"/>
      <c r="OFH19" s="249"/>
      <c r="OFI19" s="249"/>
      <c r="OFJ19" s="249"/>
      <c r="OFK19" s="249"/>
      <c r="OFL19" s="249"/>
      <c r="OFM19" s="249"/>
      <c r="OFN19" s="249"/>
      <c r="OFO19" s="249"/>
      <c r="OFP19" s="249"/>
      <c r="OFS19" s="248"/>
      <c r="OFU19" s="248"/>
      <c r="OFX19" s="249"/>
      <c r="OFY19" s="249"/>
      <c r="OFZ19" s="249"/>
      <c r="OGA19" s="249"/>
      <c r="OGB19" s="249"/>
      <c r="OGC19" s="249"/>
      <c r="OGD19" s="249"/>
      <c r="OGE19" s="249"/>
      <c r="OGF19" s="249"/>
      <c r="OGG19" s="249"/>
      <c r="OGH19" s="249"/>
      <c r="OGI19" s="249"/>
      <c r="OGL19" s="248"/>
      <c r="OGN19" s="248"/>
      <c r="OGQ19" s="249"/>
      <c r="OGR19" s="249"/>
      <c r="OGS19" s="249"/>
      <c r="OGT19" s="249"/>
      <c r="OGU19" s="249"/>
      <c r="OGV19" s="249"/>
      <c r="OGW19" s="249"/>
      <c r="OGX19" s="249"/>
      <c r="OGY19" s="249"/>
      <c r="OGZ19" s="249"/>
      <c r="OHA19" s="249"/>
      <c r="OHB19" s="249"/>
      <c r="OHE19" s="248"/>
      <c r="OHG19" s="248"/>
      <c r="OHJ19" s="249"/>
      <c r="OHK19" s="249"/>
      <c r="OHL19" s="249"/>
      <c r="OHM19" s="249"/>
      <c r="OHN19" s="249"/>
      <c r="OHO19" s="249"/>
      <c r="OHP19" s="249"/>
      <c r="OHQ19" s="249"/>
      <c r="OHR19" s="249"/>
      <c r="OHS19" s="249"/>
      <c r="OHT19" s="249"/>
      <c r="OHU19" s="249"/>
      <c r="OHX19" s="248"/>
      <c r="OHZ19" s="248"/>
      <c r="OIC19" s="249"/>
      <c r="OID19" s="249"/>
      <c r="OIE19" s="249"/>
      <c r="OIF19" s="249"/>
      <c r="OIG19" s="249"/>
      <c r="OIH19" s="249"/>
      <c r="OII19" s="249"/>
      <c r="OIJ19" s="249"/>
      <c r="OIK19" s="249"/>
      <c r="OIL19" s="249"/>
      <c r="OIM19" s="249"/>
      <c r="OIN19" s="249"/>
      <c r="OIQ19" s="248"/>
      <c r="OIS19" s="248"/>
      <c r="OIV19" s="249"/>
      <c r="OIW19" s="249"/>
      <c r="OIX19" s="249"/>
      <c r="OIY19" s="249"/>
      <c r="OIZ19" s="249"/>
      <c r="OJA19" s="249"/>
      <c r="OJB19" s="249"/>
      <c r="OJC19" s="249"/>
      <c r="OJD19" s="249"/>
      <c r="OJE19" s="249"/>
      <c r="OJF19" s="249"/>
      <c r="OJG19" s="249"/>
      <c r="OJJ19" s="248"/>
      <c r="OJL19" s="248"/>
      <c r="OJO19" s="249"/>
      <c r="OJP19" s="249"/>
      <c r="OJQ19" s="249"/>
      <c r="OJR19" s="249"/>
      <c r="OJS19" s="249"/>
      <c r="OJT19" s="249"/>
      <c r="OJU19" s="249"/>
      <c r="OJV19" s="249"/>
      <c r="OJW19" s="249"/>
      <c r="OJX19" s="249"/>
      <c r="OJY19" s="249"/>
      <c r="OJZ19" s="249"/>
      <c r="OKC19" s="248"/>
      <c r="OKE19" s="248"/>
      <c r="OKH19" s="249"/>
      <c r="OKI19" s="249"/>
      <c r="OKJ19" s="249"/>
      <c r="OKK19" s="249"/>
      <c r="OKL19" s="249"/>
      <c r="OKM19" s="249"/>
      <c r="OKN19" s="249"/>
      <c r="OKO19" s="249"/>
      <c r="OKP19" s="249"/>
      <c r="OKQ19" s="249"/>
      <c r="OKR19" s="249"/>
      <c r="OKS19" s="249"/>
      <c r="OKV19" s="248"/>
      <c r="OKX19" s="248"/>
      <c r="OLA19" s="249"/>
      <c r="OLB19" s="249"/>
      <c r="OLC19" s="249"/>
      <c r="OLD19" s="249"/>
      <c r="OLE19" s="249"/>
      <c r="OLF19" s="249"/>
      <c r="OLG19" s="249"/>
      <c r="OLH19" s="249"/>
      <c r="OLI19" s="249"/>
      <c r="OLJ19" s="249"/>
      <c r="OLK19" s="249"/>
      <c r="OLL19" s="249"/>
      <c r="OLO19" s="248"/>
      <c r="OLQ19" s="248"/>
      <c r="OLT19" s="249"/>
      <c r="OLU19" s="249"/>
      <c r="OLV19" s="249"/>
      <c r="OLW19" s="249"/>
      <c r="OLX19" s="249"/>
      <c r="OLY19" s="249"/>
      <c r="OLZ19" s="249"/>
      <c r="OMA19" s="249"/>
      <c r="OMB19" s="249"/>
      <c r="OMC19" s="249"/>
      <c r="OMD19" s="249"/>
      <c r="OME19" s="249"/>
      <c r="OMH19" s="248"/>
      <c r="OMJ19" s="248"/>
      <c r="OMM19" s="249"/>
      <c r="OMN19" s="249"/>
      <c r="OMO19" s="249"/>
      <c r="OMP19" s="249"/>
      <c r="OMQ19" s="249"/>
      <c r="OMR19" s="249"/>
      <c r="OMS19" s="249"/>
      <c r="OMT19" s="249"/>
      <c r="OMU19" s="249"/>
      <c r="OMV19" s="249"/>
      <c r="OMW19" s="249"/>
      <c r="OMX19" s="249"/>
      <c r="ONA19" s="248"/>
      <c r="ONC19" s="248"/>
      <c r="ONF19" s="249"/>
      <c r="ONG19" s="249"/>
      <c r="ONH19" s="249"/>
      <c r="ONI19" s="249"/>
      <c r="ONJ19" s="249"/>
      <c r="ONK19" s="249"/>
      <c r="ONL19" s="249"/>
      <c r="ONM19" s="249"/>
      <c r="ONN19" s="249"/>
      <c r="ONO19" s="249"/>
      <c r="ONP19" s="249"/>
      <c r="ONQ19" s="249"/>
      <c r="ONT19" s="248"/>
      <c r="ONV19" s="248"/>
      <c r="ONY19" s="249"/>
      <c r="ONZ19" s="249"/>
      <c r="OOA19" s="249"/>
      <c r="OOB19" s="249"/>
      <c r="OOC19" s="249"/>
      <c r="OOD19" s="249"/>
      <c r="OOE19" s="249"/>
      <c r="OOF19" s="249"/>
      <c r="OOG19" s="249"/>
      <c r="OOH19" s="249"/>
      <c r="OOI19" s="249"/>
      <c r="OOJ19" s="249"/>
      <c r="OOM19" s="248"/>
      <c r="OOO19" s="248"/>
      <c r="OOR19" s="249"/>
      <c r="OOS19" s="249"/>
      <c r="OOT19" s="249"/>
      <c r="OOU19" s="249"/>
      <c r="OOV19" s="249"/>
      <c r="OOW19" s="249"/>
      <c r="OOX19" s="249"/>
      <c r="OOY19" s="249"/>
      <c r="OOZ19" s="249"/>
      <c r="OPA19" s="249"/>
      <c r="OPB19" s="249"/>
      <c r="OPC19" s="249"/>
      <c r="OPF19" s="248"/>
      <c r="OPH19" s="248"/>
      <c r="OPK19" s="249"/>
      <c r="OPL19" s="249"/>
      <c r="OPM19" s="249"/>
      <c r="OPN19" s="249"/>
      <c r="OPO19" s="249"/>
      <c r="OPP19" s="249"/>
      <c r="OPQ19" s="249"/>
      <c r="OPR19" s="249"/>
      <c r="OPS19" s="249"/>
      <c r="OPT19" s="249"/>
      <c r="OPU19" s="249"/>
      <c r="OPV19" s="249"/>
      <c r="OPY19" s="248"/>
      <c r="OQA19" s="248"/>
      <c r="OQD19" s="249"/>
      <c r="OQE19" s="249"/>
      <c r="OQF19" s="249"/>
      <c r="OQG19" s="249"/>
      <c r="OQH19" s="249"/>
      <c r="OQI19" s="249"/>
      <c r="OQJ19" s="249"/>
      <c r="OQK19" s="249"/>
      <c r="OQL19" s="249"/>
      <c r="OQM19" s="249"/>
      <c r="OQN19" s="249"/>
      <c r="OQO19" s="249"/>
      <c r="OQR19" s="248"/>
      <c r="OQT19" s="248"/>
      <c r="OQW19" s="249"/>
      <c r="OQX19" s="249"/>
      <c r="OQY19" s="249"/>
      <c r="OQZ19" s="249"/>
      <c r="ORA19" s="249"/>
      <c r="ORB19" s="249"/>
      <c r="ORC19" s="249"/>
      <c r="ORD19" s="249"/>
      <c r="ORE19" s="249"/>
      <c r="ORF19" s="249"/>
      <c r="ORG19" s="249"/>
      <c r="ORH19" s="249"/>
      <c r="ORK19" s="248"/>
      <c r="ORM19" s="248"/>
      <c r="ORP19" s="249"/>
      <c r="ORQ19" s="249"/>
      <c r="ORR19" s="249"/>
      <c r="ORS19" s="249"/>
      <c r="ORT19" s="249"/>
      <c r="ORU19" s="249"/>
      <c r="ORV19" s="249"/>
      <c r="ORW19" s="249"/>
      <c r="ORX19" s="249"/>
      <c r="ORY19" s="249"/>
      <c r="ORZ19" s="249"/>
      <c r="OSA19" s="249"/>
      <c r="OSD19" s="248"/>
      <c r="OSF19" s="248"/>
      <c r="OSI19" s="249"/>
      <c r="OSJ19" s="249"/>
      <c r="OSK19" s="249"/>
      <c r="OSL19" s="249"/>
      <c r="OSM19" s="249"/>
      <c r="OSN19" s="249"/>
      <c r="OSO19" s="249"/>
      <c r="OSP19" s="249"/>
      <c r="OSQ19" s="249"/>
      <c r="OSR19" s="249"/>
      <c r="OSS19" s="249"/>
      <c r="OST19" s="249"/>
      <c r="OSW19" s="248"/>
      <c r="OSY19" s="248"/>
      <c r="OTB19" s="249"/>
      <c r="OTC19" s="249"/>
      <c r="OTD19" s="249"/>
      <c r="OTE19" s="249"/>
      <c r="OTF19" s="249"/>
      <c r="OTG19" s="249"/>
      <c r="OTH19" s="249"/>
      <c r="OTI19" s="249"/>
      <c r="OTJ19" s="249"/>
      <c r="OTK19" s="249"/>
      <c r="OTL19" s="249"/>
      <c r="OTM19" s="249"/>
      <c r="OTP19" s="248"/>
      <c r="OTR19" s="248"/>
      <c r="OTU19" s="249"/>
      <c r="OTV19" s="249"/>
      <c r="OTW19" s="249"/>
      <c r="OTX19" s="249"/>
      <c r="OTY19" s="249"/>
      <c r="OTZ19" s="249"/>
      <c r="OUA19" s="249"/>
      <c r="OUB19" s="249"/>
      <c r="OUC19" s="249"/>
      <c r="OUD19" s="249"/>
      <c r="OUE19" s="249"/>
      <c r="OUF19" s="249"/>
      <c r="OUI19" s="248"/>
      <c r="OUK19" s="248"/>
      <c r="OUN19" s="249"/>
      <c r="OUO19" s="249"/>
      <c r="OUP19" s="249"/>
      <c r="OUQ19" s="249"/>
      <c r="OUR19" s="249"/>
      <c r="OUS19" s="249"/>
      <c r="OUT19" s="249"/>
      <c r="OUU19" s="249"/>
      <c r="OUV19" s="249"/>
      <c r="OUW19" s="249"/>
      <c r="OUX19" s="249"/>
      <c r="OUY19" s="249"/>
      <c r="OVB19" s="248"/>
      <c r="OVD19" s="248"/>
      <c r="OVG19" s="249"/>
      <c r="OVH19" s="249"/>
      <c r="OVI19" s="249"/>
      <c r="OVJ19" s="249"/>
      <c r="OVK19" s="249"/>
      <c r="OVL19" s="249"/>
      <c r="OVM19" s="249"/>
      <c r="OVN19" s="249"/>
      <c r="OVO19" s="249"/>
      <c r="OVP19" s="249"/>
      <c r="OVQ19" s="249"/>
      <c r="OVR19" s="249"/>
      <c r="OVU19" s="248"/>
      <c r="OVW19" s="248"/>
      <c r="OVZ19" s="249"/>
      <c r="OWA19" s="249"/>
      <c r="OWB19" s="249"/>
      <c r="OWC19" s="249"/>
      <c r="OWD19" s="249"/>
      <c r="OWE19" s="249"/>
      <c r="OWF19" s="249"/>
      <c r="OWG19" s="249"/>
      <c r="OWH19" s="249"/>
      <c r="OWI19" s="249"/>
      <c r="OWJ19" s="249"/>
      <c r="OWK19" s="249"/>
      <c r="OWN19" s="248"/>
      <c r="OWP19" s="248"/>
      <c r="OWS19" s="249"/>
      <c r="OWT19" s="249"/>
      <c r="OWU19" s="249"/>
      <c r="OWV19" s="249"/>
      <c r="OWW19" s="249"/>
      <c r="OWX19" s="249"/>
      <c r="OWY19" s="249"/>
      <c r="OWZ19" s="249"/>
      <c r="OXA19" s="249"/>
      <c r="OXB19" s="249"/>
      <c r="OXC19" s="249"/>
      <c r="OXD19" s="249"/>
      <c r="OXG19" s="248"/>
      <c r="OXI19" s="248"/>
      <c r="OXL19" s="249"/>
      <c r="OXM19" s="249"/>
      <c r="OXN19" s="249"/>
      <c r="OXO19" s="249"/>
      <c r="OXP19" s="249"/>
      <c r="OXQ19" s="249"/>
      <c r="OXR19" s="249"/>
      <c r="OXS19" s="249"/>
      <c r="OXT19" s="249"/>
      <c r="OXU19" s="249"/>
      <c r="OXV19" s="249"/>
      <c r="OXW19" s="249"/>
      <c r="OXZ19" s="248"/>
      <c r="OYB19" s="248"/>
      <c r="OYE19" s="249"/>
      <c r="OYF19" s="249"/>
      <c r="OYG19" s="249"/>
      <c r="OYH19" s="249"/>
      <c r="OYI19" s="249"/>
      <c r="OYJ19" s="249"/>
      <c r="OYK19" s="249"/>
      <c r="OYL19" s="249"/>
      <c r="OYM19" s="249"/>
      <c r="OYN19" s="249"/>
      <c r="OYO19" s="249"/>
      <c r="OYP19" s="249"/>
      <c r="OYS19" s="248"/>
      <c r="OYU19" s="248"/>
      <c r="OYX19" s="249"/>
      <c r="OYY19" s="249"/>
      <c r="OYZ19" s="249"/>
      <c r="OZA19" s="249"/>
      <c r="OZB19" s="249"/>
      <c r="OZC19" s="249"/>
      <c r="OZD19" s="249"/>
      <c r="OZE19" s="249"/>
      <c r="OZF19" s="249"/>
      <c r="OZG19" s="249"/>
      <c r="OZH19" s="249"/>
      <c r="OZI19" s="249"/>
      <c r="OZL19" s="248"/>
      <c r="OZN19" s="248"/>
      <c r="OZQ19" s="249"/>
      <c r="OZR19" s="249"/>
      <c r="OZS19" s="249"/>
      <c r="OZT19" s="249"/>
      <c r="OZU19" s="249"/>
      <c r="OZV19" s="249"/>
      <c r="OZW19" s="249"/>
      <c r="OZX19" s="249"/>
      <c r="OZY19" s="249"/>
      <c r="OZZ19" s="249"/>
      <c r="PAA19" s="249"/>
      <c r="PAB19" s="249"/>
      <c r="PAE19" s="248"/>
      <c r="PAG19" s="248"/>
      <c r="PAJ19" s="249"/>
      <c r="PAK19" s="249"/>
      <c r="PAL19" s="249"/>
      <c r="PAM19" s="249"/>
      <c r="PAN19" s="249"/>
      <c r="PAO19" s="249"/>
      <c r="PAP19" s="249"/>
      <c r="PAQ19" s="249"/>
      <c r="PAR19" s="249"/>
      <c r="PAS19" s="249"/>
      <c r="PAT19" s="249"/>
      <c r="PAU19" s="249"/>
      <c r="PAX19" s="248"/>
      <c r="PAZ19" s="248"/>
      <c r="PBC19" s="249"/>
      <c r="PBD19" s="249"/>
      <c r="PBE19" s="249"/>
      <c r="PBF19" s="249"/>
      <c r="PBG19" s="249"/>
      <c r="PBH19" s="249"/>
      <c r="PBI19" s="249"/>
      <c r="PBJ19" s="249"/>
      <c r="PBK19" s="249"/>
      <c r="PBL19" s="249"/>
      <c r="PBM19" s="249"/>
      <c r="PBN19" s="249"/>
      <c r="PBQ19" s="248"/>
      <c r="PBS19" s="248"/>
      <c r="PBV19" s="249"/>
      <c r="PBW19" s="249"/>
      <c r="PBX19" s="249"/>
      <c r="PBY19" s="249"/>
      <c r="PBZ19" s="249"/>
      <c r="PCA19" s="249"/>
      <c r="PCB19" s="249"/>
      <c r="PCC19" s="249"/>
      <c r="PCD19" s="249"/>
      <c r="PCE19" s="249"/>
      <c r="PCF19" s="249"/>
      <c r="PCG19" s="249"/>
      <c r="PCJ19" s="248"/>
      <c r="PCL19" s="248"/>
      <c r="PCO19" s="249"/>
      <c r="PCP19" s="249"/>
      <c r="PCQ19" s="249"/>
      <c r="PCR19" s="249"/>
      <c r="PCS19" s="249"/>
      <c r="PCT19" s="249"/>
      <c r="PCU19" s="249"/>
      <c r="PCV19" s="249"/>
      <c r="PCW19" s="249"/>
      <c r="PCX19" s="249"/>
      <c r="PCY19" s="249"/>
      <c r="PCZ19" s="249"/>
      <c r="PDC19" s="248"/>
      <c r="PDE19" s="248"/>
      <c r="PDH19" s="249"/>
      <c r="PDI19" s="249"/>
      <c r="PDJ19" s="249"/>
      <c r="PDK19" s="249"/>
      <c r="PDL19" s="249"/>
      <c r="PDM19" s="249"/>
      <c r="PDN19" s="249"/>
      <c r="PDO19" s="249"/>
      <c r="PDP19" s="249"/>
      <c r="PDQ19" s="249"/>
      <c r="PDR19" s="249"/>
      <c r="PDS19" s="249"/>
      <c r="PDV19" s="248"/>
      <c r="PDX19" s="248"/>
      <c r="PEA19" s="249"/>
      <c r="PEB19" s="249"/>
      <c r="PEC19" s="249"/>
      <c r="PED19" s="249"/>
      <c r="PEE19" s="249"/>
      <c r="PEF19" s="249"/>
      <c r="PEG19" s="249"/>
      <c r="PEH19" s="249"/>
      <c r="PEI19" s="249"/>
      <c r="PEJ19" s="249"/>
      <c r="PEK19" s="249"/>
      <c r="PEL19" s="249"/>
      <c r="PEO19" s="248"/>
      <c r="PEQ19" s="248"/>
      <c r="PET19" s="249"/>
      <c r="PEU19" s="249"/>
      <c r="PEV19" s="249"/>
      <c r="PEW19" s="249"/>
      <c r="PEX19" s="249"/>
      <c r="PEY19" s="249"/>
      <c r="PEZ19" s="249"/>
      <c r="PFA19" s="249"/>
      <c r="PFB19" s="249"/>
      <c r="PFC19" s="249"/>
      <c r="PFD19" s="249"/>
      <c r="PFE19" s="249"/>
      <c r="PFH19" s="248"/>
      <c r="PFJ19" s="248"/>
      <c r="PFM19" s="249"/>
      <c r="PFN19" s="249"/>
      <c r="PFO19" s="249"/>
      <c r="PFP19" s="249"/>
      <c r="PFQ19" s="249"/>
      <c r="PFR19" s="249"/>
      <c r="PFS19" s="249"/>
      <c r="PFT19" s="249"/>
      <c r="PFU19" s="249"/>
      <c r="PFV19" s="249"/>
      <c r="PFW19" s="249"/>
      <c r="PFX19" s="249"/>
      <c r="PGA19" s="248"/>
      <c r="PGC19" s="248"/>
      <c r="PGF19" s="249"/>
      <c r="PGG19" s="249"/>
      <c r="PGH19" s="249"/>
      <c r="PGI19" s="249"/>
      <c r="PGJ19" s="249"/>
      <c r="PGK19" s="249"/>
      <c r="PGL19" s="249"/>
      <c r="PGM19" s="249"/>
      <c r="PGN19" s="249"/>
      <c r="PGO19" s="249"/>
      <c r="PGP19" s="249"/>
      <c r="PGQ19" s="249"/>
      <c r="PGT19" s="248"/>
      <c r="PGV19" s="248"/>
      <c r="PGY19" s="249"/>
      <c r="PGZ19" s="249"/>
      <c r="PHA19" s="249"/>
      <c r="PHB19" s="249"/>
      <c r="PHC19" s="249"/>
      <c r="PHD19" s="249"/>
      <c r="PHE19" s="249"/>
      <c r="PHF19" s="249"/>
      <c r="PHG19" s="249"/>
      <c r="PHH19" s="249"/>
      <c r="PHI19" s="249"/>
      <c r="PHJ19" s="249"/>
      <c r="PHM19" s="248"/>
      <c r="PHO19" s="248"/>
      <c r="PHR19" s="249"/>
      <c r="PHS19" s="249"/>
      <c r="PHT19" s="249"/>
      <c r="PHU19" s="249"/>
      <c r="PHV19" s="249"/>
      <c r="PHW19" s="249"/>
      <c r="PHX19" s="249"/>
      <c r="PHY19" s="249"/>
      <c r="PHZ19" s="249"/>
      <c r="PIA19" s="249"/>
      <c r="PIB19" s="249"/>
      <c r="PIC19" s="249"/>
      <c r="PIF19" s="248"/>
      <c r="PIH19" s="248"/>
      <c r="PIK19" s="249"/>
      <c r="PIL19" s="249"/>
      <c r="PIM19" s="249"/>
      <c r="PIN19" s="249"/>
      <c r="PIO19" s="249"/>
      <c r="PIP19" s="249"/>
      <c r="PIQ19" s="249"/>
      <c r="PIR19" s="249"/>
      <c r="PIS19" s="249"/>
      <c r="PIT19" s="249"/>
      <c r="PIU19" s="249"/>
      <c r="PIV19" s="249"/>
      <c r="PIY19" s="248"/>
      <c r="PJA19" s="248"/>
      <c r="PJD19" s="249"/>
      <c r="PJE19" s="249"/>
      <c r="PJF19" s="249"/>
      <c r="PJG19" s="249"/>
      <c r="PJH19" s="249"/>
      <c r="PJI19" s="249"/>
      <c r="PJJ19" s="249"/>
      <c r="PJK19" s="249"/>
      <c r="PJL19" s="249"/>
      <c r="PJM19" s="249"/>
      <c r="PJN19" s="249"/>
      <c r="PJO19" s="249"/>
      <c r="PJR19" s="248"/>
      <c r="PJT19" s="248"/>
      <c r="PJW19" s="249"/>
      <c r="PJX19" s="249"/>
      <c r="PJY19" s="249"/>
      <c r="PJZ19" s="249"/>
      <c r="PKA19" s="249"/>
      <c r="PKB19" s="249"/>
      <c r="PKC19" s="249"/>
      <c r="PKD19" s="249"/>
      <c r="PKE19" s="249"/>
      <c r="PKF19" s="249"/>
      <c r="PKG19" s="249"/>
      <c r="PKH19" s="249"/>
      <c r="PKK19" s="248"/>
      <c r="PKM19" s="248"/>
      <c r="PKP19" s="249"/>
      <c r="PKQ19" s="249"/>
      <c r="PKR19" s="249"/>
      <c r="PKS19" s="249"/>
      <c r="PKT19" s="249"/>
      <c r="PKU19" s="249"/>
      <c r="PKV19" s="249"/>
      <c r="PKW19" s="249"/>
      <c r="PKX19" s="249"/>
      <c r="PKY19" s="249"/>
      <c r="PKZ19" s="249"/>
      <c r="PLA19" s="249"/>
      <c r="PLD19" s="248"/>
      <c r="PLF19" s="248"/>
      <c r="PLI19" s="249"/>
      <c r="PLJ19" s="249"/>
      <c r="PLK19" s="249"/>
      <c r="PLL19" s="249"/>
      <c r="PLM19" s="249"/>
      <c r="PLN19" s="249"/>
      <c r="PLO19" s="249"/>
      <c r="PLP19" s="249"/>
      <c r="PLQ19" s="249"/>
      <c r="PLR19" s="249"/>
      <c r="PLS19" s="249"/>
      <c r="PLT19" s="249"/>
      <c r="PLW19" s="248"/>
      <c r="PLY19" s="248"/>
      <c r="PMB19" s="249"/>
      <c r="PMC19" s="249"/>
      <c r="PMD19" s="249"/>
      <c r="PME19" s="249"/>
      <c r="PMF19" s="249"/>
      <c r="PMG19" s="249"/>
      <c r="PMH19" s="249"/>
      <c r="PMI19" s="249"/>
      <c r="PMJ19" s="249"/>
      <c r="PMK19" s="249"/>
      <c r="PML19" s="249"/>
      <c r="PMM19" s="249"/>
      <c r="PMP19" s="248"/>
      <c r="PMR19" s="248"/>
      <c r="PMU19" s="249"/>
      <c r="PMV19" s="249"/>
      <c r="PMW19" s="249"/>
      <c r="PMX19" s="249"/>
      <c r="PMY19" s="249"/>
      <c r="PMZ19" s="249"/>
      <c r="PNA19" s="249"/>
      <c r="PNB19" s="249"/>
      <c r="PNC19" s="249"/>
      <c r="PND19" s="249"/>
      <c r="PNE19" s="249"/>
      <c r="PNF19" s="249"/>
      <c r="PNI19" s="248"/>
      <c r="PNK19" s="248"/>
      <c r="PNN19" s="249"/>
      <c r="PNO19" s="249"/>
      <c r="PNP19" s="249"/>
      <c r="PNQ19" s="249"/>
      <c r="PNR19" s="249"/>
      <c r="PNS19" s="249"/>
      <c r="PNT19" s="249"/>
      <c r="PNU19" s="249"/>
      <c r="PNV19" s="249"/>
      <c r="PNW19" s="249"/>
      <c r="PNX19" s="249"/>
      <c r="PNY19" s="249"/>
      <c r="POB19" s="248"/>
      <c r="POD19" s="248"/>
      <c r="POG19" s="249"/>
      <c r="POH19" s="249"/>
      <c r="POI19" s="249"/>
      <c r="POJ19" s="249"/>
      <c r="POK19" s="249"/>
      <c r="POL19" s="249"/>
      <c r="POM19" s="249"/>
      <c r="PON19" s="249"/>
      <c r="POO19" s="249"/>
      <c r="POP19" s="249"/>
      <c r="POQ19" s="249"/>
      <c r="POR19" s="249"/>
      <c r="POU19" s="248"/>
      <c r="POW19" s="248"/>
      <c r="POZ19" s="249"/>
      <c r="PPA19" s="249"/>
      <c r="PPB19" s="249"/>
      <c r="PPC19" s="249"/>
      <c r="PPD19" s="249"/>
      <c r="PPE19" s="249"/>
      <c r="PPF19" s="249"/>
      <c r="PPG19" s="249"/>
      <c r="PPH19" s="249"/>
      <c r="PPI19" s="249"/>
      <c r="PPJ19" s="249"/>
      <c r="PPK19" s="249"/>
      <c r="PPN19" s="248"/>
      <c r="PPP19" s="248"/>
      <c r="PPS19" s="249"/>
      <c r="PPT19" s="249"/>
      <c r="PPU19" s="249"/>
      <c r="PPV19" s="249"/>
      <c r="PPW19" s="249"/>
      <c r="PPX19" s="249"/>
      <c r="PPY19" s="249"/>
      <c r="PPZ19" s="249"/>
      <c r="PQA19" s="249"/>
      <c r="PQB19" s="249"/>
      <c r="PQC19" s="249"/>
      <c r="PQD19" s="249"/>
      <c r="PQG19" s="248"/>
      <c r="PQI19" s="248"/>
      <c r="PQL19" s="249"/>
      <c r="PQM19" s="249"/>
      <c r="PQN19" s="249"/>
      <c r="PQO19" s="249"/>
      <c r="PQP19" s="249"/>
      <c r="PQQ19" s="249"/>
      <c r="PQR19" s="249"/>
      <c r="PQS19" s="249"/>
      <c r="PQT19" s="249"/>
      <c r="PQU19" s="249"/>
      <c r="PQV19" s="249"/>
      <c r="PQW19" s="249"/>
      <c r="PQZ19" s="248"/>
      <c r="PRB19" s="248"/>
      <c r="PRE19" s="249"/>
      <c r="PRF19" s="249"/>
      <c r="PRG19" s="249"/>
      <c r="PRH19" s="249"/>
      <c r="PRI19" s="249"/>
      <c r="PRJ19" s="249"/>
      <c r="PRK19" s="249"/>
      <c r="PRL19" s="249"/>
      <c r="PRM19" s="249"/>
      <c r="PRN19" s="249"/>
      <c r="PRO19" s="249"/>
      <c r="PRP19" s="249"/>
      <c r="PRS19" s="248"/>
      <c r="PRU19" s="248"/>
      <c r="PRX19" s="249"/>
      <c r="PRY19" s="249"/>
      <c r="PRZ19" s="249"/>
      <c r="PSA19" s="249"/>
      <c r="PSB19" s="249"/>
      <c r="PSC19" s="249"/>
      <c r="PSD19" s="249"/>
      <c r="PSE19" s="249"/>
      <c r="PSF19" s="249"/>
      <c r="PSG19" s="249"/>
      <c r="PSH19" s="249"/>
      <c r="PSI19" s="249"/>
      <c r="PSL19" s="248"/>
      <c r="PSN19" s="248"/>
      <c r="PSQ19" s="249"/>
      <c r="PSR19" s="249"/>
      <c r="PSS19" s="249"/>
      <c r="PST19" s="249"/>
      <c r="PSU19" s="249"/>
      <c r="PSV19" s="249"/>
      <c r="PSW19" s="249"/>
      <c r="PSX19" s="249"/>
      <c r="PSY19" s="249"/>
      <c r="PSZ19" s="249"/>
      <c r="PTA19" s="249"/>
      <c r="PTB19" s="249"/>
      <c r="PTE19" s="248"/>
      <c r="PTG19" s="248"/>
      <c r="PTJ19" s="249"/>
      <c r="PTK19" s="249"/>
      <c r="PTL19" s="249"/>
      <c r="PTM19" s="249"/>
      <c r="PTN19" s="249"/>
      <c r="PTO19" s="249"/>
      <c r="PTP19" s="249"/>
      <c r="PTQ19" s="249"/>
      <c r="PTR19" s="249"/>
      <c r="PTS19" s="249"/>
      <c r="PTT19" s="249"/>
      <c r="PTU19" s="249"/>
      <c r="PTX19" s="248"/>
      <c r="PTZ19" s="248"/>
      <c r="PUC19" s="249"/>
      <c r="PUD19" s="249"/>
      <c r="PUE19" s="249"/>
      <c r="PUF19" s="249"/>
      <c r="PUG19" s="249"/>
      <c r="PUH19" s="249"/>
      <c r="PUI19" s="249"/>
      <c r="PUJ19" s="249"/>
      <c r="PUK19" s="249"/>
      <c r="PUL19" s="249"/>
      <c r="PUM19" s="249"/>
      <c r="PUN19" s="249"/>
      <c r="PUQ19" s="248"/>
      <c r="PUS19" s="248"/>
      <c r="PUV19" s="249"/>
      <c r="PUW19" s="249"/>
      <c r="PUX19" s="249"/>
      <c r="PUY19" s="249"/>
      <c r="PUZ19" s="249"/>
      <c r="PVA19" s="249"/>
      <c r="PVB19" s="249"/>
      <c r="PVC19" s="249"/>
      <c r="PVD19" s="249"/>
      <c r="PVE19" s="249"/>
      <c r="PVF19" s="249"/>
      <c r="PVG19" s="249"/>
      <c r="PVJ19" s="248"/>
      <c r="PVL19" s="248"/>
      <c r="PVO19" s="249"/>
      <c r="PVP19" s="249"/>
      <c r="PVQ19" s="249"/>
      <c r="PVR19" s="249"/>
      <c r="PVS19" s="249"/>
      <c r="PVT19" s="249"/>
      <c r="PVU19" s="249"/>
      <c r="PVV19" s="249"/>
      <c r="PVW19" s="249"/>
      <c r="PVX19" s="249"/>
      <c r="PVY19" s="249"/>
      <c r="PVZ19" s="249"/>
      <c r="PWC19" s="248"/>
      <c r="PWE19" s="248"/>
      <c r="PWH19" s="249"/>
      <c r="PWI19" s="249"/>
      <c r="PWJ19" s="249"/>
      <c r="PWK19" s="249"/>
      <c r="PWL19" s="249"/>
      <c r="PWM19" s="249"/>
      <c r="PWN19" s="249"/>
      <c r="PWO19" s="249"/>
      <c r="PWP19" s="249"/>
      <c r="PWQ19" s="249"/>
      <c r="PWR19" s="249"/>
      <c r="PWS19" s="249"/>
      <c r="PWV19" s="248"/>
      <c r="PWX19" s="248"/>
      <c r="PXA19" s="249"/>
      <c r="PXB19" s="249"/>
      <c r="PXC19" s="249"/>
      <c r="PXD19" s="249"/>
      <c r="PXE19" s="249"/>
      <c r="PXF19" s="249"/>
      <c r="PXG19" s="249"/>
      <c r="PXH19" s="249"/>
      <c r="PXI19" s="249"/>
      <c r="PXJ19" s="249"/>
      <c r="PXK19" s="249"/>
      <c r="PXL19" s="249"/>
      <c r="PXO19" s="248"/>
      <c r="PXQ19" s="248"/>
      <c r="PXT19" s="249"/>
      <c r="PXU19" s="249"/>
      <c r="PXV19" s="249"/>
      <c r="PXW19" s="249"/>
      <c r="PXX19" s="249"/>
      <c r="PXY19" s="249"/>
      <c r="PXZ19" s="249"/>
      <c r="PYA19" s="249"/>
      <c r="PYB19" s="249"/>
      <c r="PYC19" s="249"/>
      <c r="PYD19" s="249"/>
      <c r="PYE19" s="249"/>
      <c r="PYH19" s="248"/>
      <c r="PYJ19" s="248"/>
      <c r="PYM19" s="249"/>
      <c r="PYN19" s="249"/>
      <c r="PYO19" s="249"/>
      <c r="PYP19" s="249"/>
      <c r="PYQ19" s="249"/>
      <c r="PYR19" s="249"/>
      <c r="PYS19" s="249"/>
      <c r="PYT19" s="249"/>
      <c r="PYU19" s="249"/>
      <c r="PYV19" s="249"/>
      <c r="PYW19" s="249"/>
      <c r="PYX19" s="249"/>
      <c r="PZA19" s="248"/>
      <c r="PZC19" s="248"/>
      <c r="PZF19" s="249"/>
      <c r="PZG19" s="249"/>
      <c r="PZH19" s="249"/>
      <c r="PZI19" s="249"/>
      <c r="PZJ19" s="249"/>
      <c r="PZK19" s="249"/>
      <c r="PZL19" s="249"/>
      <c r="PZM19" s="249"/>
      <c r="PZN19" s="249"/>
      <c r="PZO19" s="249"/>
      <c r="PZP19" s="249"/>
      <c r="PZQ19" s="249"/>
      <c r="PZT19" s="248"/>
      <c r="PZV19" s="248"/>
      <c r="PZY19" s="249"/>
      <c r="PZZ19" s="249"/>
      <c r="QAA19" s="249"/>
      <c r="QAB19" s="249"/>
      <c r="QAC19" s="249"/>
      <c r="QAD19" s="249"/>
      <c r="QAE19" s="249"/>
      <c r="QAF19" s="249"/>
      <c r="QAG19" s="249"/>
      <c r="QAH19" s="249"/>
      <c r="QAI19" s="249"/>
      <c r="QAJ19" s="249"/>
      <c r="QAM19" s="248"/>
      <c r="QAO19" s="248"/>
      <c r="QAR19" s="249"/>
      <c r="QAS19" s="249"/>
      <c r="QAT19" s="249"/>
      <c r="QAU19" s="249"/>
      <c r="QAV19" s="249"/>
      <c r="QAW19" s="249"/>
      <c r="QAX19" s="249"/>
      <c r="QAY19" s="249"/>
      <c r="QAZ19" s="249"/>
      <c r="QBA19" s="249"/>
      <c r="QBB19" s="249"/>
      <c r="QBC19" s="249"/>
      <c r="QBF19" s="248"/>
      <c r="QBH19" s="248"/>
      <c r="QBK19" s="249"/>
      <c r="QBL19" s="249"/>
      <c r="QBM19" s="249"/>
      <c r="QBN19" s="249"/>
      <c r="QBO19" s="249"/>
      <c r="QBP19" s="249"/>
      <c r="QBQ19" s="249"/>
      <c r="QBR19" s="249"/>
      <c r="QBS19" s="249"/>
      <c r="QBT19" s="249"/>
      <c r="QBU19" s="249"/>
      <c r="QBV19" s="249"/>
      <c r="QBY19" s="248"/>
      <c r="QCA19" s="248"/>
      <c r="QCD19" s="249"/>
      <c r="QCE19" s="249"/>
      <c r="QCF19" s="249"/>
      <c r="QCG19" s="249"/>
      <c r="QCH19" s="249"/>
      <c r="QCI19" s="249"/>
      <c r="QCJ19" s="249"/>
      <c r="QCK19" s="249"/>
      <c r="QCL19" s="249"/>
      <c r="QCM19" s="249"/>
      <c r="QCN19" s="249"/>
      <c r="QCO19" s="249"/>
      <c r="QCR19" s="248"/>
      <c r="QCT19" s="248"/>
      <c r="QCW19" s="249"/>
      <c r="QCX19" s="249"/>
      <c r="QCY19" s="249"/>
      <c r="QCZ19" s="249"/>
      <c r="QDA19" s="249"/>
      <c r="QDB19" s="249"/>
      <c r="QDC19" s="249"/>
      <c r="QDD19" s="249"/>
      <c r="QDE19" s="249"/>
      <c r="QDF19" s="249"/>
      <c r="QDG19" s="249"/>
      <c r="QDH19" s="249"/>
      <c r="QDK19" s="248"/>
      <c r="QDM19" s="248"/>
      <c r="QDP19" s="249"/>
      <c r="QDQ19" s="249"/>
      <c r="QDR19" s="249"/>
      <c r="QDS19" s="249"/>
      <c r="QDT19" s="249"/>
      <c r="QDU19" s="249"/>
      <c r="QDV19" s="249"/>
      <c r="QDW19" s="249"/>
      <c r="QDX19" s="249"/>
      <c r="QDY19" s="249"/>
      <c r="QDZ19" s="249"/>
      <c r="QEA19" s="249"/>
      <c r="QED19" s="248"/>
      <c r="QEF19" s="248"/>
      <c r="QEI19" s="249"/>
      <c r="QEJ19" s="249"/>
      <c r="QEK19" s="249"/>
      <c r="QEL19" s="249"/>
      <c r="QEM19" s="249"/>
      <c r="QEN19" s="249"/>
      <c r="QEO19" s="249"/>
      <c r="QEP19" s="249"/>
      <c r="QEQ19" s="249"/>
      <c r="QER19" s="249"/>
      <c r="QES19" s="249"/>
      <c r="QET19" s="249"/>
      <c r="QEW19" s="248"/>
      <c r="QEY19" s="248"/>
      <c r="QFB19" s="249"/>
      <c r="QFC19" s="249"/>
      <c r="QFD19" s="249"/>
      <c r="QFE19" s="249"/>
      <c r="QFF19" s="249"/>
      <c r="QFG19" s="249"/>
      <c r="QFH19" s="249"/>
      <c r="QFI19" s="249"/>
      <c r="QFJ19" s="249"/>
      <c r="QFK19" s="249"/>
      <c r="QFL19" s="249"/>
      <c r="QFM19" s="249"/>
      <c r="QFP19" s="248"/>
      <c r="QFR19" s="248"/>
      <c r="QFU19" s="249"/>
      <c r="QFV19" s="249"/>
      <c r="QFW19" s="249"/>
      <c r="QFX19" s="249"/>
      <c r="QFY19" s="249"/>
      <c r="QFZ19" s="249"/>
      <c r="QGA19" s="249"/>
      <c r="QGB19" s="249"/>
      <c r="QGC19" s="249"/>
      <c r="QGD19" s="249"/>
      <c r="QGE19" s="249"/>
      <c r="QGF19" s="249"/>
      <c r="QGI19" s="248"/>
      <c r="QGK19" s="248"/>
      <c r="QGN19" s="249"/>
      <c r="QGO19" s="249"/>
      <c r="QGP19" s="249"/>
      <c r="QGQ19" s="249"/>
      <c r="QGR19" s="249"/>
      <c r="QGS19" s="249"/>
      <c r="QGT19" s="249"/>
      <c r="QGU19" s="249"/>
      <c r="QGV19" s="249"/>
      <c r="QGW19" s="249"/>
      <c r="QGX19" s="249"/>
      <c r="QGY19" s="249"/>
      <c r="QHB19" s="248"/>
      <c r="QHD19" s="248"/>
      <c r="QHG19" s="249"/>
      <c r="QHH19" s="249"/>
      <c r="QHI19" s="249"/>
      <c r="QHJ19" s="249"/>
      <c r="QHK19" s="249"/>
      <c r="QHL19" s="249"/>
      <c r="QHM19" s="249"/>
      <c r="QHN19" s="249"/>
      <c r="QHO19" s="249"/>
      <c r="QHP19" s="249"/>
      <c r="QHQ19" s="249"/>
      <c r="QHR19" s="249"/>
      <c r="QHU19" s="248"/>
      <c r="QHW19" s="248"/>
      <c r="QHZ19" s="249"/>
      <c r="QIA19" s="249"/>
      <c r="QIB19" s="249"/>
      <c r="QIC19" s="249"/>
      <c r="QID19" s="249"/>
      <c r="QIE19" s="249"/>
      <c r="QIF19" s="249"/>
      <c r="QIG19" s="249"/>
      <c r="QIH19" s="249"/>
      <c r="QII19" s="249"/>
      <c r="QIJ19" s="249"/>
      <c r="QIK19" s="249"/>
      <c r="QIN19" s="248"/>
      <c r="QIP19" s="248"/>
      <c r="QIS19" s="249"/>
      <c r="QIT19" s="249"/>
      <c r="QIU19" s="249"/>
      <c r="QIV19" s="249"/>
      <c r="QIW19" s="249"/>
      <c r="QIX19" s="249"/>
      <c r="QIY19" s="249"/>
      <c r="QIZ19" s="249"/>
      <c r="QJA19" s="249"/>
      <c r="QJB19" s="249"/>
      <c r="QJC19" s="249"/>
      <c r="QJD19" s="249"/>
      <c r="QJG19" s="248"/>
      <c r="QJI19" s="248"/>
      <c r="QJL19" s="249"/>
      <c r="QJM19" s="249"/>
      <c r="QJN19" s="249"/>
      <c r="QJO19" s="249"/>
      <c r="QJP19" s="249"/>
      <c r="QJQ19" s="249"/>
      <c r="QJR19" s="249"/>
      <c r="QJS19" s="249"/>
      <c r="QJT19" s="249"/>
      <c r="QJU19" s="249"/>
      <c r="QJV19" s="249"/>
      <c r="QJW19" s="249"/>
      <c r="QJZ19" s="248"/>
      <c r="QKB19" s="248"/>
      <c r="QKE19" s="249"/>
      <c r="QKF19" s="249"/>
      <c r="QKG19" s="249"/>
      <c r="QKH19" s="249"/>
      <c r="QKI19" s="249"/>
      <c r="QKJ19" s="249"/>
      <c r="QKK19" s="249"/>
      <c r="QKL19" s="249"/>
      <c r="QKM19" s="249"/>
      <c r="QKN19" s="249"/>
      <c r="QKO19" s="249"/>
      <c r="QKP19" s="249"/>
      <c r="QKS19" s="248"/>
      <c r="QKU19" s="248"/>
      <c r="QKX19" s="249"/>
      <c r="QKY19" s="249"/>
      <c r="QKZ19" s="249"/>
      <c r="QLA19" s="249"/>
      <c r="QLB19" s="249"/>
      <c r="QLC19" s="249"/>
      <c r="QLD19" s="249"/>
      <c r="QLE19" s="249"/>
      <c r="QLF19" s="249"/>
      <c r="QLG19" s="249"/>
      <c r="QLH19" s="249"/>
      <c r="QLI19" s="249"/>
      <c r="QLL19" s="248"/>
      <c r="QLN19" s="248"/>
      <c r="QLQ19" s="249"/>
      <c r="QLR19" s="249"/>
      <c r="QLS19" s="249"/>
      <c r="QLT19" s="249"/>
      <c r="QLU19" s="249"/>
      <c r="QLV19" s="249"/>
      <c r="QLW19" s="249"/>
      <c r="QLX19" s="249"/>
      <c r="QLY19" s="249"/>
      <c r="QLZ19" s="249"/>
      <c r="QMA19" s="249"/>
      <c r="QMB19" s="249"/>
      <c r="QME19" s="248"/>
      <c r="QMG19" s="248"/>
      <c r="QMJ19" s="249"/>
      <c r="QMK19" s="249"/>
      <c r="QML19" s="249"/>
      <c r="QMM19" s="249"/>
      <c r="QMN19" s="249"/>
      <c r="QMO19" s="249"/>
      <c r="QMP19" s="249"/>
      <c r="QMQ19" s="249"/>
      <c r="QMR19" s="249"/>
      <c r="QMS19" s="249"/>
      <c r="QMT19" s="249"/>
      <c r="QMU19" s="249"/>
      <c r="QMX19" s="248"/>
      <c r="QMZ19" s="248"/>
      <c r="QNC19" s="249"/>
      <c r="QND19" s="249"/>
      <c r="QNE19" s="249"/>
      <c r="QNF19" s="249"/>
      <c r="QNG19" s="249"/>
      <c r="QNH19" s="249"/>
      <c r="QNI19" s="249"/>
      <c r="QNJ19" s="249"/>
      <c r="QNK19" s="249"/>
      <c r="QNL19" s="249"/>
      <c r="QNM19" s="249"/>
      <c r="QNN19" s="249"/>
      <c r="QNQ19" s="248"/>
      <c r="QNS19" s="248"/>
      <c r="QNV19" s="249"/>
      <c r="QNW19" s="249"/>
      <c r="QNX19" s="249"/>
      <c r="QNY19" s="249"/>
      <c r="QNZ19" s="249"/>
      <c r="QOA19" s="249"/>
      <c r="QOB19" s="249"/>
      <c r="QOC19" s="249"/>
      <c r="QOD19" s="249"/>
      <c r="QOE19" s="249"/>
      <c r="QOF19" s="249"/>
      <c r="QOG19" s="249"/>
      <c r="QOJ19" s="248"/>
      <c r="QOL19" s="248"/>
      <c r="QOO19" s="249"/>
      <c r="QOP19" s="249"/>
      <c r="QOQ19" s="249"/>
      <c r="QOR19" s="249"/>
      <c r="QOS19" s="249"/>
      <c r="QOT19" s="249"/>
      <c r="QOU19" s="249"/>
      <c r="QOV19" s="249"/>
      <c r="QOW19" s="249"/>
      <c r="QOX19" s="249"/>
      <c r="QOY19" s="249"/>
      <c r="QOZ19" s="249"/>
      <c r="QPC19" s="248"/>
      <c r="QPE19" s="248"/>
      <c r="QPH19" s="249"/>
      <c r="QPI19" s="249"/>
      <c r="QPJ19" s="249"/>
      <c r="QPK19" s="249"/>
      <c r="QPL19" s="249"/>
      <c r="QPM19" s="249"/>
      <c r="QPN19" s="249"/>
      <c r="QPO19" s="249"/>
      <c r="QPP19" s="249"/>
      <c r="QPQ19" s="249"/>
      <c r="QPR19" s="249"/>
      <c r="QPS19" s="249"/>
      <c r="QPV19" s="248"/>
      <c r="QPX19" s="248"/>
      <c r="QQA19" s="249"/>
      <c r="QQB19" s="249"/>
      <c r="QQC19" s="249"/>
      <c r="QQD19" s="249"/>
      <c r="QQE19" s="249"/>
      <c r="QQF19" s="249"/>
      <c r="QQG19" s="249"/>
      <c r="QQH19" s="249"/>
      <c r="QQI19" s="249"/>
      <c r="QQJ19" s="249"/>
      <c r="QQK19" s="249"/>
      <c r="QQL19" s="249"/>
      <c r="QQO19" s="248"/>
      <c r="QQQ19" s="248"/>
      <c r="QQT19" s="249"/>
      <c r="QQU19" s="249"/>
      <c r="QQV19" s="249"/>
      <c r="QQW19" s="249"/>
      <c r="QQX19" s="249"/>
      <c r="QQY19" s="249"/>
      <c r="QQZ19" s="249"/>
      <c r="QRA19" s="249"/>
      <c r="QRB19" s="249"/>
      <c r="QRC19" s="249"/>
      <c r="QRD19" s="249"/>
      <c r="QRE19" s="249"/>
      <c r="QRH19" s="248"/>
      <c r="QRJ19" s="248"/>
      <c r="QRM19" s="249"/>
      <c r="QRN19" s="249"/>
      <c r="QRO19" s="249"/>
      <c r="QRP19" s="249"/>
      <c r="QRQ19" s="249"/>
      <c r="QRR19" s="249"/>
      <c r="QRS19" s="249"/>
      <c r="QRT19" s="249"/>
      <c r="QRU19" s="249"/>
      <c r="QRV19" s="249"/>
      <c r="QRW19" s="249"/>
      <c r="QRX19" s="249"/>
      <c r="QSA19" s="248"/>
      <c r="QSC19" s="248"/>
      <c r="QSF19" s="249"/>
      <c r="QSG19" s="249"/>
      <c r="QSH19" s="249"/>
      <c r="QSI19" s="249"/>
      <c r="QSJ19" s="249"/>
      <c r="QSK19" s="249"/>
      <c r="QSL19" s="249"/>
      <c r="QSM19" s="249"/>
      <c r="QSN19" s="249"/>
      <c r="QSO19" s="249"/>
      <c r="QSP19" s="249"/>
      <c r="QSQ19" s="249"/>
      <c r="QST19" s="248"/>
      <c r="QSV19" s="248"/>
      <c r="QSY19" s="249"/>
      <c r="QSZ19" s="249"/>
      <c r="QTA19" s="249"/>
      <c r="QTB19" s="249"/>
      <c r="QTC19" s="249"/>
      <c r="QTD19" s="249"/>
      <c r="QTE19" s="249"/>
      <c r="QTF19" s="249"/>
      <c r="QTG19" s="249"/>
      <c r="QTH19" s="249"/>
      <c r="QTI19" s="249"/>
      <c r="QTJ19" s="249"/>
      <c r="QTM19" s="248"/>
      <c r="QTO19" s="248"/>
      <c r="QTR19" s="249"/>
      <c r="QTS19" s="249"/>
      <c r="QTT19" s="249"/>
      <c r="QTU19" s="249"/>
      <c r="QTV19" s="249"/>
      <c r="QTW19" s="249"/>
      <c r="QTX19" s="249"/>
      <c r="QTY19" s="249"/>
      <c r="QTZ19" s="249"/>
      <c r="QUA19" s="249"/>
      <c r="QUB19" s="249"/>
      <c r="QUC19" s="249"/>
      <c r="QUF19" s="248"/>
      <c r="QUH19" s="248"/>
      <c r="QUK19" s="249"/>
      <c r="QUL19" s="249"/>
      <c r="QUM19" s="249"/>
      <c r="QUN19" s="249"/>
      <c r="QUO19" s="249"/>
      <c r="QUP19" s="249"/>
      <c r="QUQ19" s="249"/>
      <c r="QUR19" s="249"/>
      <c r="QUS19" s="249"/>
      <c r="QUT19" s="249"/>
      <c r="QUU19" s="249"/>
      <c r="QUV19" s="249"/>
      <c r="QUY19" s="248"/>
      <c r="QVA19" s="248"/>
      <c r="QVD19" s="249"/>
      <c r="QVE19" s="249"/>
      <c r="QVF19" s="249"/>
      <c r="QVG19" s="249"/>
      <c r="QVH19" s="249"/>
      <c r="QVI19" s="249"/>
      <c r="QVJ19" s="249"/>
      <c r="QVK19" s="249"/>
      <c r="QVL19" s="249"/>
      <c r="QVM19" s="249"/>
      <c r="QVN19" s="249"/>
      <c r="QVO19" s="249"/>
      <c r="QVR19" s="248"/>
      <c r="QVT19" s="248"/>
      <c r="QVW19" s="249"/>
      <c r="QVX19" s="249"/>
      <c r="QVY19" s="249"/>
      <c r="QVZ19" s="249"/>
      <c r="QWA19" s="249"/>
      <c r="QWB19" s="249"/>
      <c r="QWC19" s="249"/>
      <c r="QWD19" s="249"/>
      <c r="QWE19" s="249"/>
      <c r="QWF19" s="249"/>
      <c r="QWG19" s="249"/>
      <c r="QWH19" s="249"/>
      <c r="QWK19" s="248"/>
      <c r="QWM19" s="248"/>
      <c r="QWP19" s="249"/>
      <c r="QWQ19" s="249"/>
      <c r="QWR19" s="249"/>
      <c r="QWS19" s="249"/>
      <c r="QWT19" s="249"/>
      <c r="QWU19" s="249"/>
      <c r="QWV19" s="249"/>
      <c r="QWW19" s="249"/>
      <c r="QWX19" s="249"/>
      <c r="QWY19" s="249"/>
      <c r="QWZ19" s="249"/>
      <c r="QXA19" s="249"/>
      <c r="QXD19" s="248"/>
      <c r="QXF19" s="248"/>
      <c r="QXI19" s="249"/>
      <c r="QXJ19" s="249"/>
      <c r="QXK19" s="249"/>
      <c r="QXL19" s="249"/>
      <c r="QXM19" s="249"/>
      <c r="QXN19" s="249"/>
      <c r="QXO19" s="249"/>
      <c r="QXP19" s="249"/>
      <c r="QXQ19" s="249"/>
      <c r="QXR19" s="249"/>
      <c r="QXS19" s="249"/>
      <c r="QXT19" s="249"/>
      <c r="QXW19" s="248"/>
      <c r="QXY19" s="248"/>
      <c r="QYB19" s="249"/>
      <c r="QYC19" s="249"/>
      <c r="QYD19" s="249"/>
      <c r="QYE19" s="249"/>
      <c r="QYF19" s="249"/>
      <c r="QYG19" s="249"/>
      <c r="QYH19" s="249"/>
      <c r="QYI19" s="249"/>
      <c r="QYJ19" s="249"/>
      <c r="QYK19" s="249"/>
      <c r="QYL19" s="249"/>
      <c r="QYM19" s="249"/>
      <c r="QYP19" s="248"/>
      <c r="QYR19" s="248"/>
      <c r="QYU19" s="249"/>
      <c r="QYV19" s="249"/>
      <c r="QYW19" s="249"/>
      <c r="QYX19" s="249"/>
      <c r="QYY19" s="249"/>
      <c r="QYZ19" s="249"/>
      <c r="QZA19" s="249"/>
      <c r="QZB19" s="249"/>
      <c r="QZC19" s="249"/>
      <c r="QZD19" s="249"/>
      <c r="QZE19" s="249"/>
      <c r="QZF19" s="249"/>
      <c r="QZI19" s="248"/>
      <c r="QZK19" s="248"/>
      <c r="QZN19" s="249"/>
      <c r="QZO19" s="249"/>
      <c r="QZP19" s="249"/>
      <c r="QZQ19" s="249"/>
      <c r="QZR19" s="249"/>
      <c r="QZS19" s="249"/>
      <c r="QZT19" s="249"/>
      <c r="QZU19" s="249"/>
      <c r="QZV19" s="249"/>
      <c r="QZW19" s="249"/>
      <c r="QZX19" s="249"/>
      <c r="QZY19" s="249"/>
      <c r="RAB19" s="248"/>
      <c r="RAD19" s="248"/>
      <c r="RAG19" s="249"/>
      <c r="RAH19" s="249"/>
      <c r="RAI19" s="249"/>
      <c r="RAJ19" s="249"/>
      <c r="RAK19" s="249"/>
      <c r="RAL19" s="249"/>
      <c r="RAM19" s="249"/>
      <c r="RAN19" s="249"/>
      <c r="RAO19" s="249"/>
      <c r="RAP19" s="249"/>
      <c r="RAQ19" s="249"/>
      <c r="RAR19" s="249"/>
      <c r="RAU19" s="248"/>
      <c r="RAW19" s="248"/>
      <c r="RAZ19" s="249"/>
      <c r="RBA19" s="249"/>
      <c r="RBB19" s="249"/>
      <c r="RBC19" s="249"/>
      <c r="RBD19" s="249"/>
      <c r="RBE19" s="249"/>
      <c r="RBF19" s="249"/>
      <c r="RBG19" s="249"/>
      <c r="RBH19" s="249"/>
      <c r="RBI19" s="249"/>
      <c r="RBJ19" s="249"/>
      <c r="RBK19" s="249"/>
      <c r="RBN19" s="248"/>
      <c r="RBP19" s="248"/>
      <c r="RBS19" s="249"/>
      <c r="RBT19" s="249"/>
      <c r="RBU19" s="249"/>
      <c r="RBV19" s="249"/>
      <c r="RBW19" s="249"/>
      <c r="RBX19" s="249"/>
      <c r="RBY19" s="249"/>
      <c r="RBZ19" s="249"/>
      <c r="RCA19" s="249"/>
      <c r="RCB19" s="249"/>
      <c r="RCC19" s="249"/>
      <c r="RCD19" s="249"/>
      <c r="RCG19" s="248"/>
      <c r="RCI19" s="248"/>
      <c r="RCL19" s="249"/>
      <c r="RCM19" s="249"/>
      <c r="RCN19" s="249"/>
      <c r="RCO19" s="249"/>
      <c r="RCP19" s="249"/>
      <c r="RCQ19" s="249"/>
      <c r="RCR19" s="249"/>
      <c r="RCS19" s="249"/>
      <c r="RCT19" s="249"/>
      <c r="RCU19" s="249"/>
      <c r="RCV19" s="249"/>
      <c r="RCW19" s="249"/>
      <c r="RCZ19" s="248"/>
      <c r="RDB19" s="248"/>
      <c r="RDE19" s="249"/>
      <c r="RDF19" s="249"/>
      <c r="RDG19" s="249"/>
      <c r="RDH19" s="249"/>
      <c r="RDI19" s="249"/>
      <c r="RDJ19" s="249"/>
      <c r="RDK19" s="249"/>
      <c r="RDL19" s="249"/>
      <c r="RDM19" s="249"/>
      <c r="RDN19" s="249"/>
      <c r="RDO19" s="249"/>
      <c r="RDP19" s="249"/>
      <c r="RDS19" s="248"/>
      <c r="RDU19" s="248"/>
      <c r="RDX19" s="249"/>
      <c r="RDY19" s="249"/>
      <c r="RDZ19" s="249"/>
      <c r="REA19" s="249"/>
      <c r="REB19" s="249"/>
      <c r="REC19" s="249"/>
      <c r="RED19" s="249"/>
      <c r="REE19" s="249"/>
      <c r="REF19" s="249"/>
      <c r="REG19" s="249"/>
      <c r="REH19" s="249"/>
      <c r="REI19" s="249"/>
      <c r="REL19" s="248"/>
      <c r="REN19" s="248"/>
      <c r="REQ19" s="249"/>
      <c r="RER19" s="249"/>
      <c r="RES19" s="249"/>
      <c r="RET19" s="249"/>
      <c r="REU19" s="249"/>
      <c r="REV19" s="249"/>
      <c r="REW19" s="249"/>
      <c r="REX19" s="249"/>
      <c r="REY19" s="249"/>
      <c r="REZ19" s="249"/>
      <c r="RFA19" s="249"/>
      <c r="RFB19" s="249"/>
      <c r="RFE19" s="248"/>
      <c r="RFG19" s="248"/>
      <c r="RFJ19" s="249"/>
      <c r="RFK19" s="249"/>
      <c r="RFL19" s="249"/>
      <c r="RFM19" s="249"/>
      <c r="RFN19" s="249"/>
      <c r="RFO19" s="249"/>
      <c r="RFP19" s="249"/>
      <c r="RFQ19" s="249"/>
      <c r="RFR19" s="249"/>
      <c r="RFS19" s="249"/>
      <c r="RFT19" s="249"/>
      <c r="RFU19" s="249"/>
      <c r="RFX19" s="248"/>
      <c r="RFZ19" s="248"/>
      <c r="RGC19" s="249"/>
      <c r="RGD19" s="249"/>
      <c r="RGE19" s="249"/>
      <c r="RGF19" s="249"/>
      <c r="RGG19" s="249"/>
      <c r="RGH19" s="249"/>
      <c r="RGI19" s="249"/>
      <c r="RGJ19" s="249"/>
      <c r="RGK19" s="249"/>
      <c r="RGL19" s="249"/>
      <c r="RGM19" s="249"/>
      <c r="RGN19" s="249"/>
      <c r="RGQ19" s="248"/>
      <c r="RGS19" s="248"/>
      <c r="RGV19" s="249"/>
      <c r="RGW19" s="249"/>
      <c r="RGX19" s="249"/>
      <c r="RGY19" s="249"/>
      <c r="RGZ19" s="249"/>
      <c r="RHA19" s="249"/>
      <c r="RHB19" s="249"/>
      <c r="RHC19" s="249"/>
      <c r="RHD19" s="249"/>
      <c r="RHE19" s="249"/>
      <c r="RHF19" s="249"/>
      <c r="RHG19" s="249"/>
      <c r="RHJ19" s="248"/>
      <c r="RHL19" s="248"/>
      <c r="RHO19" s="249"/>
      <c r="RHP19" s="249"/>
      <c r="RHQ19" s="249"/>
      <c r="RHR19" s="249"/>
      <c r="RHS19" s="249"/>
      <c r="RHT19" s="249"/>
      <c r="RHU19" s="249"/>
      <c r="RHV19" s="249"/>
      <c r="RHW19" s="249"/>
      <c r="RHX19" s="249"/>
      <c r="RHY19" s="249"/>
      <c r="RHZ19" s="249"/>
      <c r="RIC19" s="248"/>
      <c r="RIE19" s="248"/>
      <c r="RIH19" s="249"/>
      <c r="RII19" s="249"/>
      <c r="RIJ19" s="249"/>
      <c r="RIK19" s="249"/>
      <c r="RIL19" s="249"/>
      <c r="RIM19" s="249"/>
      <c r="RIN19" s="249"/>
      <c r="RIO19" s="249"/>
      <c r="RIP19" s="249"/>
      <c r="RIQ19" s="249"/>
      <c r="RIR19" s="249"/>
      <c r="RIS19" s="249"/>
      <c r="RIV19" s="248"/>
      <c r="RIX19" s="248"/>
      <c r="RJA19" s="249"/>
      <c r="RJB19" s="249"/>
      <c r="RJC19" s="249"/>
      <c r="RJD19" s="249"/>
      <c r="RJE19" s="249"/>
      <c r="RJF19" s="249"/>
      <c r="RJG19" s="249"/>
      <c r="RJH19" s="249"/>
      <c r="RJI19" s="249"/>
      <c r="RJJ19" s="249"/>
      <c r="RJK19" s="249"/>
      <c r="RJL19" s="249"/>
      <c r="RJO19" s="248"/>
      <c r="RJQ19" s="248"/>
      <c r="RJT19" s="249"/>
      <c r="RJU19" s="249"/>
      <c r="RJV19" s="249"/>
      <c r="RJW19" s="249"/>
      <c r="RJX19" s="249"/>
      <c r="RJY19" s="249"/>
      <c r="RJZ19" s="249"/>
      <c r="RKA19" s="249"/>
      <c r="RKB19" s="249"/>
      <c r="RKC19" s="249"/>
      <c r="RKD19" s="249"/>
      <c r="RKE19" s="249"/>
      <c r="RKH19" s="248"/>
      <c r="RKJ19" s="248"/>
      <c r="RKM19" s="249"/>
      <c r="RKN19" s="249"/>
      <c r="RKO19" s="249"/>
      <c r="RKP19" s="249"/>
      <c r="RKQ19" s="249"/>
      <c r="RKR19" s="249"/>
      <c r="RKS19" s="249"/>
      <c r="RKT19" s="249"/>
      <c r="RKU19" s="249"/>
      <c r="RKV19" s="249"/>
      <c r="RKW19" s="249"/>
      <c r="RKX19" s="249"/>
      <c r="RLA19" s="248"/>
      <c r="RLC19" s="248"/>
      <c r="RLF19" s="249"/>
      <c r="RLG19" s="249"/>
      <c r="RLH19" s="249"/>
      <c r="RLI19" s="249"/>
      <c r="RLJ19" s="249"/>
      <c r="RLK19" s="249"/>
      <c r="RLL19" s="249"/>
      <c r="RLM19" s="249"/>
      <c r="RLN19" s="249"/>
      <c r="RLO19" s="249"/>
      <c r="RLP19" s="249"/>
      <c r="RLQ19" s="249"/>
      <c r="RLT19" s="248"/>
      <c r="RLV19" s="248"/>
      <c r="RLY19" s="249"/>
      <c r="RLZ19" s="249"/>
      <c r="RMA19" s="249"/>
      <c r="RMB19" s="249"/>
      <c r="RMC19" s="249"/>
      <c r="RMD19" s="249"/>
      <c r="RME19" s="249"/>
      <c r="RMF19" s="249"/>
      <c r="RMG19" s="249"/>
      <c r="RMH19" s="249"/>
      <c r="RMI19" s="249"/>
      <c r="RMJ19" s="249"/>
      <c r="RMM19" s="248"/>
      <c r="RMO19" s="248"/>
      <c r="RMR19" s="249"/>
      <c r="RMS19" s="249"/>
      <c r="RMT19" s="249"/>
      <c r="RMU19" s="249"/>
      <c r="RMV19" s="249"/>
      <c r="RMW19" s="249"/>
      <c r="RMX19" s="249"/>
      <c r="RMY19" s="249"/>
      <c r="RMZ19" s="249"/>
      <c r="RNA19" s="249"/>
      <c r="RNB19" s="249"/>
      <c r="RNC19" s="249"/>
      <c r="RNF19" s="248"/>
      <c r="RNH19" s="248"/>
      <c r="RNK19" s="249"/>
      <c r="RNL19" s="249"/>
      <c r="RNM19" s="249"/>
      <c r="RNN19" s="249"/>
      <c r="RNO19" s="249"/>
      <c r="RNP19" s="249"/>
      <c r="RNQ19" s="249"/>
      <c r="RNR19" s="249"/>
      <c r="RNS19" s="249"/>
      <c r="RNT19" s="249"/>
      <c r="RNU19" s="249"/>
      <c r="RNV19" s="249"/>
      <c r="RNY19" s="248"/>
      <c r="ROA19" s="248"/>
      <c r="ROD19" s="249"/>
      <c r="ROE19" s="249"/>
      <c r="ROF19" s="249"/>
      <c r="ROG19" s="249"/>
      <c r="ROH19" s="249"/>
      <c r="ROI19" s="249"/>
      <c r="ROJ19" s="249"/>
      <c r="ROK19" s="249"/>
      <c r="ROL19" s="249"/>
      <c r="ROM19" s="249"/>
      <c r="RON19" s="249"/>
      <c r="ROO19" s="249"/>
      <c r="ROR19" s="248"/>
      <c r="ROT19" s="248"/>
      <c r="ROW19" s="249"/>
      <c r="ROX19" s="249"/>
      <c r="ROY19" s="249"/>
      <c r="ROZ19" s="249"/>
      <c r="RPA19" s="249"/>
      <c r="RPB19" s="249"/>
      <c r="RPC19" s="249"/>
      <c r="RPD19" s="249"/>
      <c r="RPE19" s="249"/>
      <c r="RPF19" s="249"/>
      <c r="RPG19" s="249"/>
      <c r="RPH19" s="249"/>
      <c r="RPK19" s="248"/>
      <c r="RPM19" s="248"/>
      <c r="RPP19" s="249"/>
      <c r="RPQ19" s="249"/>
      <c r="RPR19" s="249"/>
      <c r="RPS19" s="249"/>
      <c r="RPT19" s="249"/>
      <c r="RPU19" s="249"/>
      <c r="RPV19" s="249"/>
      <c r="RPW19" s="249"/>
      <c r="RPX19" s="249"/>
      <c r="RPY19" s="249"/>
      <c r="RPZ19" s="249"/>
      <c r="RQA19" s="249"/>
      <c r="RQD19" s="248"/>
      <c r="RQF19" s="248"/>
      <c r="RQI19" s="249"/>
      <c r="RQJ19" s="249"/>
      <c r="RQK19" s="249"/>
      <c r="RQL19" s="249"/>
      <c r="RQM19" s="249"/>
      <c r="RQN19" s="249"/>
      <c r="RQO19" s="249"/>
      <c r="RQP19" s="249"/>
      <c r="RQQ19" s="249"/>
      <c r="RQR19" s="249"/>
      <c r="RQS19" s="249"/>
      <c r="RQT19" s="249"/>
      <c r="RQW19" s="248"/>
      <c r="RQY19" s="248"/>
      <c r="RRB19" s="249"/>
      <c r="RRC19" s="249"/>
      <c r="RRD19" s="249"/>
      <c r="RRE19" s="249"/>
      <c r="RRF19" s="249"/>
      <c r="RRG19" s="249"/>
      <c r="RRH19" s="249"/>
      <c r="RRI19" s="249"/>
      <c r="RRJ19" s="249"/>
      <c r="RRK19" s="249"/>
      <c r="RRL19" s="249"/>
      <c r="RRM19" s="249"/>
      <c r="RRP19" s="248"/>
      <c r="RRR19" s="248"/>
      <c r="RRU19" s="249"/>
      <c r="RRV19" s="249"/>
      <c r="RRW19" s="249"/>
      <c r="RRX19" s="249"/>
      <c r="RRY19" s="249"/>
      <c r="RRZ19" s="249"/>
      <c r="RSA19" s="249"/>
      <c r="RSB19" s="249"/>
      <c r="RSC19" s="249"/>
      <c r="RSD19" s="249"/>
      <c r="RSE19" s="249"/>
      <c r="RSF19" s="249"/>
      <c r="RSI19" s="248"/>
      <c r="RSK19" s="248"/>
      <c r="RSN19" s="249"/>
      <c r="RSO19" s="249"/>
      <c r="RSP19" s="249"/>
      <c r="RSQ19" s="249"/>
      <c r="RSR19" s="249"/>
      <c r="RSS19" s="249"/>
      <c r="RST19" s="249"/>
      <c r="RSU19" s="249"/>
      <c r="RSV19" s="249"/>
      <c r="RSW19" s="249"/>
      <c r="RSX19" s="249"/>
      <c r="RSY19" s="249"/>
      <c r="RTB19" s="248"/>
      <c r="RTD19" s="248"/>
      <c r="RTG19" s="249"/>
      <c r="RTH19" s="249"/>
      <c r="RTI19" s="249"/>
      <c r="RTJ19" s="249"/>
      <c r="RTK19" s="249"/>
      <c r="RTL19" s="249"/>
      <c r="RTM19" s="249"/>
      <c r="RTN19" s="249"/>
      <c r="RTO19" s="249"/>
      <c r="RTP19" s="249"/>
      <c r="RTQ19" s="249"/>
      <c r="RTR19" s="249"/>
      <c r="RTU19" s="248"/>
      <c r="RTW19" s="248"/>
      <c r="RTZ19" s="249"/>
      <c r="RUA19" s="249"/>
      <c r="RUB19" s="249"/>
      <c r="RUC19" s="249"/>
      <c r="RUD19" s="249"/>
      <c r="RUE19" s="249"/>
      <c r="RUF19" s="249"/>
      <c r="RUG19" s="249"/>
      <c r="RUH19" s="249"/>
      <c r="RUI19" s="249"/>
      <c r="RUJ19" s="249"/>
      <c r="RUK19" s="249"/>
      <c r="RUN19" s="248"/>
      <c r="RUP19" s="248"/>
      <c r="RUS19" s="249"/>
      <c r="RUT19" s="249"/>
      <c r="RUU19" s="249"/>
      <c r="RUV19" s="249"/>
      <c r="RUW19" s="249"/>
      <c r="RUX19" s="249"/>
      <c r="RUY19" s="249"/>
      <c r="RUZ19" s="249"/>
      <c r="RVA19" s="249"/>
      <c r="RVB19" s="249"/>
      <c r="RVC19" s="249"/>
      <c r="RVD19" s="249"/>
      <c r="RVG19" s="248"/>
      <c r="RVI19" s="248"/>
      <c r="RVL19" s="249"/>
      <c r="RVM19" s="249"/>
      <c r="RVN19" s="249"/>
      <c r="RVO19" s="249"/>
      <c r="RVP19" s="249"/>
      <c r="RVQ19" s="249"/>
      <c r="RVR19" s="249"/>
      <c r="RVS19" s="249"/>
      <c r="RVT19" s="249"/>
      <c r="RVU19" s="249"/>
      <c r="RVV19" s="249"/>
      <c r="RVW19" s="249"/>
      <c r="RVZ19" s="248"/>
      <c r="RWB19" s="248"/>
      <c r="RWE19" s="249"/>
      <c r="RWF19" s="249"/>
      <c r="RWG19" s="249"/>
      <c r="RWH19" s="249"/>
      <c r="RWI19" s="249"/>
      <c r="RWJ19" s="249"/>
      <c r="RWK19" s="249"/>
      <c r="RWL19" s="249"/>
      <c r="RWM19" s="249"/>
      <c r="RWN19" s="249"/>
      <c r="RWO19" s="249"/>
      <c r="RWP19" s="249"/>
      <c r="RWS19" s="248"/>
      <c r="RWU19" s="248"/>
      <c r="RWX19" s="249"/>
      <c r="RWY19" s="249"/>
      <c r="RWZ19" s="249"/>
      <c r="RXA19" s="249"/>
      <c r="RXB19" s="249"/>
      <c r="RXC19" s="249"/>
      <c r="RXD19" s="249"/>
      <c r="RXE19" s="249"/>
      <c r="RXF19" s="249"/>
      <c r="RXG19" s="249"/>
      <c r="RXH19" s="249"/>
      <c r="RXI19" s="249"/>
      <c r="RXL19" s="248"/>
      <c r="RXN19" s="248"/>
      <c r="RXQ19" s="249"/>
      <c r="RXR19" s="249"/>
      <c r="RXS19" s="249"/>
      <c r="RXT19" s="249"/>
      <c r="RXU19" s="249"/>
      <c r="RXV19" s="249"/>
      <c r="RXW19" s="249"/>
      <c r="RXX19" s="249"/>
      <c r="RXY19" s="249"/>
      <c r="RXZ19" s="249"/>
      <c r="RYA19" s="249"/>
      <c r="RYB19" s="249"/>
      <c r="RYE19" s="248"/>
      <c r="RYG19" s="248"/>
      <c r="RYJ19" s="249"/>
      <c r="RYK19" s="249"/>
      <c r="RYL19" s="249"/>
      <c r="RYM19" s="249"/>
      <c r="RYN19" s="249"/>
      <c r="RYO19" s="249"/>
      <c r="RYP19" s="249"/>
      <c r="RYQ19" s="249"/>
      <c r="RYR19" s="249"/>
      <c r="RYS19" s="249"/>
      <c r="RYT19" s="249"/>
      <c r="RYU19" s="249"/>
      <c r="RYX19" s="248"/>
      <c r="RYZ19" s="248"/>
      <c r="RZC19" s="249"/>
      <c r="RZD19" s="249"/>
      <c r="RZE19" s="249"/>
      <c r="RZF19" s="249"/>
      <c r="RZG19" s="249"/>
      <c r="RZH19" s="249"/>
      <c r="RZI19" s="249"/>
      <c r="RZJ19" s="249"/>
      <c r="RZK19" s="249"/>
      <c r="RZL19" s="249"/>
      <c r="RZM19" s="249"/>
      <c r="RZN19" s="249"/>
      <c r="RZQ19" s="248"/>
      <c r="RZS19" s="248"/>
      <c r="RZV19" s="249"/>
      <c r="RZW19" s="249"/>
      <c r="RZX19" s="249"/>
      <c r="RZY19" s="249"/>
      <c r="RZZ19" s="249"/>
      <c r="SAA19" s="249"/>
      <c r="SAB19" s="249"/>
      <c r="SAC19" s="249"/>
      <c r="SAD19" s="249"/>
      <c r="SAE19" s="249"/>
      <c r="SAF19" s="249"/>
      <c r="SAG19" s="249"/>
      <c r="SAJ19" s="248"/>
      <c r="SAL19" s="248"/>
      <c r="SAO19" s="249"/>
      <c r="SAP19" s="249"/>
      <c r="SAQ19" s="249"/>
      <c r="SAR19" s="249"/>
      <c r="SAS19" s="249"/>
      <c r="SAT19" s="249"/>
      <c r="SAU19" s="249"/>
      <c r="SAV19" s="249"/>
      <c r="SAW19" s="249"/>
      <c r="SAX19" s="249"/>
      <c r="SAY19" s="249"/>
      <c r="SAZ19" s="249"/>
      <c r="SBC19" s="248"/>
      <c r="SBE19" s="248"/>
      <c r="SBH19" s="249"/>
      <c r="SBI19" s="249"/>
      <c r="SBJ19" s="249"/>
      <c r="SBK19" s="249"/>
      <c r="SBL19" s="249"/>
      <c r="SBM19" s="249"/>
      <c r="SBN19" s="249"/>
      <c r="SBO19" s="249"/>
      <c r="SBP19" s="249"/>
      <c r="SBQ19" s="249"/>
      <c r="SBR19" s="249"/>
      <c r="SBS19" s="249"/>
      <c r="SBV19" s="248"/>
      <c r="SBX19" s="248"/>
      <c r="SCA19" s="249"/>
      <c r="SCB19" s="249"/>
      <c r="SCC19" s="249"/>
      <c r="SCD19" s="249"/>
      <c r="SCE19" s="249"/>
      <c r="SCF19" s="249"/>
      <c r="SCG19" s="249"/>
      <c r="SCH19" s="249"/>
      <c r="SCI19" s="249"/>
      <c r="SCJ19" s="249"/>
      <c r="SCK19" s="249"/>
      <c r="SCL19" s="249"/>
      <c r="SCO19" s="248"/>
      <c r="SCQ19" s="248"/>
      <c r="SCT19" s="249"/>
      <c r="SCU19" s="249"/>
      <c r="SCV19" s="249"/>
      <c r="SCW19" s="249"/>
      <c r="SCX19" s="249"/>
      <c r="SCY19" s="249"/>
      <c r="SCZ19" s="249"/>
      <c r="SDA19" s="249"/>
      <c r="SDB19" s="249"/>
      <c r="SDC19" s="249"/>
      <c r="SDD19" s="249"/>
      <c r="SDE19" s="249"/>
      <c r="SDH19" s="248"/>
      <c r="SDJ19" s="248"/>
      <c r="SDM19" s="249"/>
      <c r="SDN19" s="249"/>
      <c r="SDO19" s="249"/>
      <c r="SDP19" s="249"/>
      <c r="SDQ19" s="249"/>
      <c r="SDR19" s="249"/>
      <c r="SDS19" s="249"/>
      <c r="SDT19" s="249"/>
      <c r="SDU19" s="249"/>
      <c r="SDV19" s="249"/>
      <c r="SDW19" s="249"/>
      <c r="SDX19" s="249"/>
      <c r="SEA19" s="248"/>
      <c r="SEC19" s="248"/>
      <c r="SEF19" s="249"/>
      <c r="SEG19" s="249"/>
      <c r="SEH19" s="249"/>
      <c r="SEI19" s="249"/>
      <c r="SEJ19" s="249"/>
      <c r="SEK19" s="249"/>
      <c r="SEL19" s="249"/>
      <c r="SEM19" s="249"/>
      <c r="SEN19" s="249"/>
      <c r="SEO19" s="249"/>
      <c r="SEP19" s="249"/>
      <c r="SEQ19" s="249"/>
      <c r="SET19" s="248"/>
      <c r="SEV19" s="248"/>
      <c r="SEY19" s="249"/>
      <c r="SEZ19" s="249"/>
      <c r="SFA19" s="249"/>
      <c r="SFB19" s="249"/>
      <c r="SFC19" s="249"/>
      <c r="SFD19" s="249"/>
      <c r="SFE19" s="249"/>
      <c r="SFF19" s="249"/>
      <c r="SFG19" s="249"/>
      <c r="SFH19" s="249"/>
      <c r="SFI19" s="249"/>
      <c r="SFJ19" s="249"/>
      <c r="SFM19" s="248"/>
      <c r="SFO19" s="248"/>
      <c r="SFR19" s="249"/>
      <c r="SFS19" s="249"/>
      <c r="SFT19" s="249"/>
      <c r="SFU19" s="249"/>
      <c r="SFV19" s="249"/>
      <c r="SFW19" s="249"/>
      <c r="SFX19" s="249"/>
      <c r="SFY19" s="249"/>
      <c r="SFZ19" s="249"/>
      <c r="SGA19" s="249"/>
      <c r="SGB19" s="249"/>
      <c r="SGC19" s="249"/>
      <c r="SGF19" s="248"/>
      <c r="SGH19" s="248"/>
      <c r="SGK19" s="249"/>
      <c r="SGL19" s="249"/>
      <c r="SGM19" s="249"/>
      <c r="SGN19" s="249"/>
      <c r="SGO19" s="249"/>
      <c r="SGP19" s="249"/>
      <c r="SGQ19" s="249"/>
      <c r="SGR19" s="249"/>
      <c r="SGS19" s="249"/>
      <c r="SGT19" s="249"/>
      <c r="SGU19" s="249"/>
      <c r="SGV19" s="249"/>
      <c r="SGY19" s="248"/>
      <c r="SHA19" s="248"/>
      <c r="SHD19" s="249"/>
      <c r="SHE19" s="249"/>
      <c r="SHF19" s="249"/>
      <c r="SHG19" s="249"/>
      <c r="SHH19" s="249"/>
      <c r="SHI19" s="249"/>
      <c r="SHJ19" s="249"/>
      <c r="SHK19" s="249"/>
      <c r="SHL19" s="249"/>
      <c r="SHM19" s="249"/>
      <c r="SHN19" s="249"/>
      <c r="SHO19" s="249"/>
      <c r="SHR19" s="248"/>
      <c r="SHT19" s="248"/>
      <c r="SHW19" s="249"/>
      <c r="SHX19" s="249"/>
      <c r="SHY19" s="249"/>
      <c r="SHZ19" s="249"/>
      <c r="SIA19" s="249"/>
      <c r="SIB19" s="249"/>
      <c r="SIC19" s="249"/>
      <c r="SID19" s="249"/>
      <c r="SIE19" s="249"/>
      <c r="SIF19" s="249"/>
      <c r="SIG19" s="249"/>
      <c r="SIH19" s="249"/>
      <c r="SIK19" s="248"/>
      <c r="SIM19" s="248"/>
      <c r="SIP19" s="249"/>
      <c r="SIQ19" s="249"/>
      <c r="SIR19" s="249"/>
      <c r="SIS19" s="249"/>
      <c r="SIT19" s="249"/>
      <c r="SIU19" s="249"/>
      <c r="SIV19" s="249"/>
      <c r="SIW19" s="249"/>
      <c r="SIX19" s="249"/>
      <c r="SIY19" s="249"/>
      <c r="SIZ19" s="249"/>
      <c r="SJA19" s="249"/>
      <c r="SJD19" s="248"/>
      <c r="SJF19" s="248"/>
      <c r="SJI19" s="249"/>
      <c r="SJJ19" s="249"/>
      <c r="SJK19" s="249"/>
      <c r="SJL19" s="249"/>
      <c r="SJM19" s="249"/>
      <c r="SJN19" s="249"/>
      <c r="SJO19" s="249"/>
      <c r="SJP19" s="249"/>
      <c r="SJQ19" s="249"/>
      <c r="SJR19" s="249"/>
      <c r="SJS19" s="249"/>
      <c r="SJT19" s="249"/>
      <c r="SJW19" s="248"/>
      <c r="SJY19" s="248"/>
      <c r="SKB19" s="249"/>
      <c r="SKC19" s="249"/>
      <c r="SKD19" s="249"/>
      <c r="SKE19" s="249"/>
      <c r="SKF19" s="249"/>
      <c r="SKG19" s="249"/>
      <c r="SKH19" s="249"/>
      <c r="SKI19" s="249"/>
      <c r="SKJ19" s="249"/>
      <c r="SKK19" s="249"/>
      <c r="SKL19" s="249"/>
      <c r="SKM19" s="249"/>
      <c r="SKP19" s="248"/>
      <c r="SKR19" s="248"/>
      <c r="SKU19" s="249"/>
      <c r="SKV19" s="249"/>
      <c r="SKW19" s="249"/>
      <c r="SKX19" s="249"/>
      <c r="SKY19" s="249"/>
      <c r="SKZ19" s="249"/>
      <c r="SLA19" s="249"/>
      <c r="SLB19" s="249"/>
      <c r="SLC19" s="249"/>
      <c r="SLD19" s="249"/>
      <c r="SLE19" s="249"/>
      <c r="SLF19" s="249"/>
      <c r="SLI19" s="248"/>
      <c r="SLK19" s="248"/>
      <c r="SLN19" s="249"/>
      <c r="SLO19" s="249"/>
      <c r="SLP19" s="249"/>
      <c r="SLQ19" s="249"/>
      <c r="SLR19" s="249"/>
      <c r="SLS19" s="249"/>
      <c r="SLT19" s="249"/>
      <c r="SLU19" s="249"/>
      <c r="SLV19" s="249"/>
      <c r="SLW19" s="249"/>
      <c r="SLX19" s="249"/>
      <c r="SLY19" s="249"/>
      <c r="SMB19" s="248"/>
      <c r="SMD19" s="248"/>
      <c r="SMG19" s="249"/>
      <c r="SMH19" s="249"/>
      <c r="SMI19" s="249"/>
      <c r="SMJ19" s="249"/>
      <c r="SMK19" s="249"/>
      <c r="SML19" s="249"/>
      <c r="SMM19" s="249"/>
      <c r="SMN19" s="249"/>
      <c r="SMO19" s="249"/>
      <c r="SMP19" s="249"/>
      <c r="SMQ19" s="249"/>
      <c r="SMR19" s="249"/>
      <c r="SMU19" s="248"/>
      <c r="SMW19" s="248"/>
      <c r="SMZ19" s="249"/>
      <c r="SNA19" s="249"/>
      <c r="SNB19" s="249"/>
      <c r="SNC19" s="249"/>
      <c r="SND19" s="249"/>
      <c r="SNE19" s="249"/>
      <c r="SNF19" s="249"/>
      <c r="SNG19" s="249"/>
      <c r="SNH19" s="249"/>
      <c r="SNI19" s="249"/>
      <c r="SNJ19" s="249"/>
      <c r="SNK19" s="249"/>
      <c r="SNN19" s="248"/>
      <c r="SNP19" s="248"/>
      <c r="SNS19" s="249"/>
      <c r="SNT19" s="249"/>
      <c r="SNU19" s="249"/>
      <c r="SNV19" s="249"/>
      <c r="SNW19" s="249"/>
      <c r="SNX19" s="249"/>
      <c r="SNY19" s="249"/>
      <c r="SNZ19" s="249"/>
      <c r="SOA19" s="249"/>
      <c r="SOB19" s="249"/>
      <c r="SOC19" s="249"/>
      <c r="SOD19" s="249"/>
      <c r="SOG19" s="248"/>
      <c r="SOI19" s="248"/>
      <c r="SOL19" s="249"/>
      <c r="SOM19" s="249"/>
      <c r="SON19" s="249"/>
      <c r="SOO19" s="249"/>
      <c r="SOP19" s="249"/>
      <c r="SOQ19" s="249"/>
      <c r="SOR19" s="249"/>
      <c r="SOS19" s="249"/>
      <c r="SOT19" s="249"/>
      <c r="SOU19" s="249"/>
      <c r="SOV19" s="249"/>
      <c r="SOW19" s="249"/>
      <c r="SOZ19" s="248"/>
      <c r="SPB19" s="248"/>
      <c r="SPE19" s="249"/>
      <c r="SPF19" s="249"/>
      <c r="SPG19" s="249"/>
      <c r="SPH19" s="249"/>
      <c r="SPI19" s="249"/>
      <c r="SPJ19" s="249"/>
      <c r="SPK19" s="249"/>
      <c r="SPL19" s="249"/>
      <c r="SPM19" s="249"/>
      <c r="SPN19" s="249"/>
      <c r="SPO19" s="249"/>
      <c r="SPP19" s="249"/>
      <c r="SPS19" s="248"/>
      <c r="SPU19" s="248"/>
      <c r="SPX19" s="249"/>
      <c r="SPY19" s="249"/>
      <c r="SPZ19" s="249"/>
      <c r="SQA19" s="249"/>
      <c r="SQB19" s="249"/>
      <c r="SQC19" s="249"/>
      <c r="SQD19" s="249"/>
      <c r="SQE19" s="249"/>
      <c r="SQF19" s="249"/>
      <c r="SQG19" s="249"/>
      <c r="SQH19" s="249"/>
      <c r="SQI19" s="249"/>
      <c r="SQL19" s="248"/>
      <c r="SQN19" s="248"/>
      <c r="SQQ19" s="249"/>
      <c r="SQR19" s="249"/>
      <c r="SQS19" s="249"/>
      <c r="SQT19" s="249"/>
      <c r="SQU19" s="249"/>
      <c r="SQV19" s="249"/>
      <c r="SQW19" s="249"/>
      <c r="SQX19" s="249"/>
      <c r="SQY19" s="249"/>
      <c r="SQZ19" s="249"/>
      <c r="SRA19" s="249"/>
      <c r="SRB19" s="249"/>
      <c r="SRE19" s="248"/>
      <c r="SRG19" s="248"/>
      <c r="SRJ19" s="249"/>
      <c r="SRK19" s="249"/>
      <c r="SRL19" s="249"/>
      <c r="SRM19" s="249"/>
      <c r="SRN19" s="249"/>
      <c r="SRO19" s="249"/>
      <c r="SRP19" s="249"/>
      <c r="SRQ19" s="249"/>
      <c r="SRR19" s="249"/>
      <c r="SRS19" s="249"/>
      <c r="SRT19" s="249"/>
      <c r="SRU19" s="249"/>
      <c r="SRX19" s="248"/>
      <c r="SRZ19" s="248"/>
      <c r="SSC19" s="249"/>
      <c r="SSD19" s="249"/>
      <c r="SSE19" s="249"/>
      <c r="SSF19" s="249"/>
      <c r="SSG19" s="249"/>
      <c r="SSH19" s="249"/>
      <c r="SSI19" s="249"/>
      <c r="SSJ19" s="249"/>
      <c r="SSK19" s="249"/>
      <c r="SSL19" s="249"/>
      <c r="SSM19" s="249"/>
      <c r="SSN19" s="249"/>
      <c r="SSQ19" s="248"/>
      <c r="SSS19" s="248"/>
      <c r="SSV19" s="249"/>
      <c r="SSW19" s="249"/>
      <c r="SSX19" s="249"/>
      <c r="SSY19" s="249"/>
      <c r="SSZ19" s="249"/>
      <c r="STA19" s="249"/>
      <c r="STB19" s="249"/>
      <c r="STC19" s="249"/>
      <c r="STD19" s="249"/>
      <c r="STE19" s="249"/>
      <c r="STF19" s="249"/>
      <c r="STG19" s="249"/>
      <c r="STJ19" s="248"/>
      <c r="STL19" s="248"/>
      <c r="STO19" s="249"/>
      <c r="STP19" s="249"/>
      <c r="STQ19" s="249"/>
      <c r="STR19" s="249"/>
      <c r="STS19" s="249"/>
      <c r="STT19" s="249"/>
      <c r="STU19" s="249"/>
      <c r="STV19" s="249"/>
      <c r="STW19" s="249"/>
      <c r="STX19" s="249"/>
      <c r="STY19" s="249"/>
      <c r="STZ19" s="249"/>
      <c r="SUC19" s="248"/>
      <c r="SUE19" s="248"/>
      <c r="SUH19" s="249"/>
      <c r="SUI19" s="249"/>
      <c r="SUJ19" s="249"/>
      <c r="SUK19" s="249"/>
      <c r="SUL19" s="249"/>
      <c r="SUM19" s="249"/>
      <c r="SUN19" s="249"/>
      <c r="SUO19" s="249"/>
      <c r="SUP19" s="249"/>
      <c r="SUQ19" s="249"/>
      <c r="SUR19" s="249"/>
      <c r="SUS19" s="249"/>
      <c r="SUV19" s="248"/>
      <c r="SUX19" s="248"/>
      <c r="SVA19" s="249"/>
      <c r="SVB19" s="249"/>
      <c r="SVC19" s="249"/>
      <c r="SVD19" s="249"/>
      <c r="SVE19" s="249"/>
      <c r="SVF19" s="249"/>
      <c r="SVG19" s="249"/>
      <c r="SVH19" s="249"/>
      <c r="SVI19" s="249"/>
      <c r="SVJ19" s="249"/>
      <c r="SVK19" s="249"/>
      <c r="SVL19" s="249"/>
      <c r="SVO19" s="248"/>
      <c r="SVQ19" s="248"/>
      <c r="SVT19" s="249"/>
      <c r="SVU19" s="249"/>
      <c r="SVV19" s="249"/>
      <c r="SVW19" s="249"/>
      <c r="SVX19" s="249"/>
      <c r="SVY19" s="249"/>
      <c r="SVZ19" s="249"/>
      <c r="SWA19" s="249"/>
      <c r="SWB19" s="249"/>
      <c r="SWC19" s="249"/>
      <c r="SWD19" s="249"/>
      <c r="SWE19" s="249"/>
      <c r="SWH19" s="248"/>
      <c r="SWJ19" s="248"/>
      <c r="SWM19" s="249"/>
      <c r="SWN19" s="249"/>
      <c r="SWO19" s="249"/>
      <c r="SWP19" s="249"/>
      <c r="SWQ19" s="249"/>
      <c r="SWR19" s="249"/>
      <c r="SWS19" s="249"/>
      <c r="SWT19" s="249"/>
      <c r="SWU19" s="249"/>
      <c r="SWV19" s="249"/>
      <c r="SWW19" s="249"/>
      <c r="SWX19" s="249"/>
      <c r="SXA19" s="248"/>
      <c r="SXC19" s="248"/>
      <c r="SXF19" s="249"/>
      <c r="SXG19" s="249"/>
      <c r="SXH19" s="249"/>
      <c r="SXI19" s="249"/>
      <c r="SXJ19" s="249"/>
      <c r="SXK19" s="249"/>
      <c r="SXL19" s="249"/>
      <c r="SXM19" s="249"/>
      <c r="SXN19" s="249"/>
      <c r="SXO19" s="249"/>
      <c r="SXP19" s="249"/>
      <c r="SXQ19" s="249"/>
      <c r="SXT19" s="248"/>
      <c r="SXV19" s="248"/>
      <c r="SXY19" s="249"/>
      <c r="SXZ19" s="249"/>
      <c r="SYA19" s="249"/>
      <c r="SYB19" s="249"/>
      <c r="SYC19" s="249"/>
      <c r="SYD19" s="249"/>
      <c r="SYE19" s="249"/>
      <c r="SYF19" s="249"/>
      <c r="SYG19" s="249"/>
      <c r="SYH19" s="249"/>
      <c r="SYI19" s="249"/>
      <c r="SYJ19" s="249"/>
      <c r="SYM19" s="248"/>
      <c r="SYO19" s="248"/>
      <c r="SYR19" s="249"/>
      <c r="SYS19" s="249"/>
      <c r="SYT19" s="249"/>
      <c r="SYU19" s="249"/>
      <c r="SYV19" s="249"/>
      <c r="SYW19" s="249"/>
      <c r="SYX19" s="249"/>
      <c r="SYY19" s="249"/>
      <c r="SYZ19" s="249"/>
      <c r="SZA19" s="249"/>
      <c r="SZB19" s="249"/>
      <c r="SZC19" s="249"/>
      <c r="SZF19" s="248"/>
      <c r="SZH19" s="248"/>
      <c r="SZK19" s="249"/>
      <c r="SZL19" s="249"/>
      <c r="SZM19" s="249"/>
      <c r="SZN19" s="249"/>
      <c r="SZO19" s="249"/>
      <c r="SZP19" s="249"/>
      <c r="SZQ19" s="249"/>
      <c r="SZR19" s="249"/>
      <c r="SZS19" s="249"/>
      <c r="SZT19" s="249"/>
      <c r="SZU19" s="249"/>
      <c r="SZV19" s="249"/>
      <c r="SZY19" s="248"/>
      <c r="TAA19" s="248"/>
      <c r="TAD19" s="249"/>
      <c r="TAE19" s="249"/>
      <c r="TAF19" s="249"/>
      <c r="TAG19" s="249"/>
      <c r="TAH19" s="249"/>
      <c r="TAI19" s="249"/>
      <c r="TAJ19" s="249"/>
      <c r="TAK19" s="249"/>
      <c r="TAL19" s="249"/>
      <c r="TAM19" s="249"/>
      <c r="TAN19" s="249"/>
      <c r="TAO19" s="249"/>
      <c r="TAR19" s="248"/>
      <c r="TAT19" s="248"/>
      <c r="TAW19" s="249"/>
      <c r="TAX19" s="249"/>
      <c r="TAY19" s="249"/>
      <c r="TAZ19" s="249"/>
      <c r="TBA19" s="249"/>
      <c r="TBB19" s="249"/>
      <c r="TBC19" s="249"/>
      <c r="TBD19" s="249"/>
      <c r="TBE19" s="249"/>
      <c r="TBF19" s="249"/>
      <c r="TBG19" s="249"/>
      <c r="TBH19" s="249"/>
      <c r="TBK19" s="248"/>
      <c r="TBM19" s="248"/>
      <c r="TBP19" s="249"/>
      <c r="TBQ19" s="249"/>
      <c r="TBR19" s="249"/>
      <c r="TBS19" s="249"/>
      <c r="TBT19" s="249"/>
      <c r="TBU19" s="249"/>
      <c r="TBV19" s="249"/>
      <c r="TBW19" s="249"/>
      <c r="TBX19" s="249"/>
      <c r="TBY19" s="249"/>
      <c r="TBZ19" s="249"/>
      <c r="TCA19" s="249"/>
      <c r="TCD19" s="248"/>
      <c r="TCF19" s="248"/>
      <c r="TCI19" s="249"/>
      <c r="TCJ19" s="249"/>
      <c r="TCK19" s="249"/>
      <c r="TCL19" s="249"/>
      <c r="TCM19" s="249"/>
      <c r="TCN19" s="249"/>
      <c r="TCO19" s="249"/>
      <c r="TCP19" s="249"/>
      <c r="TCQ19" s="249"/>
      <c r="TCR19" s="249"/>
      <c r="TCS19" s="249"/>
      <c r="TCT19" s="249"/>
      <c r="TCW19" s="248"/>
      <c r="TCY19" s="248"/>
      <c r="TDB19" s="249"/>
      <c r="TDC19" s="249"/>
      <c r="TDD19" s="249"/>
      <c r="TDE19" s="249"/>
      <c r="TDF19" s="249"/>
      <c r="TDG19" s="249"/>
      <c r="TDH19" s="249"/>
      <c r="TDI19" s="249"/>
      <c r="TDJ19" s="249"/>
      <c r="TDK19" s="249"/>
      <c r="TDL19" s="249"/>
      <c r="TDM19" s="249"/>
      <c r="TDP19" s="248"/>
      <c r="TDR19" s="248"/>
      <c r="TDU19" s="249"/>
      <c r="TDV19" s="249"/>
      <c r="TDW19" s="249"/>
      <c r="TDX19" s="249"/>
      <c r="TDY19" s="249"/>
      <c r="TDZ19" s="249"/>
      <c r="TEA19" s="249"/>
      <c r="TEB19" s="249"/>
      <c r="TEC19" s="249"/>
      <c r="TED19" s="249"/>
      <c r="TEE19" s="249"/>
      <c r="TEF19" s="249"/>
      <c r="TEI19" s="248"/>
      <c r="TEK19" s="248"/>
      <c r="TEN19" s="249"/>
      <c r="TEO19" s="249"/>
      <c r="TEP19" s="249"/>
      <c r="TEQ19" s="249"/>
      <c r="TER19" s="249"/>
      <c r="TES19" s="249"/>
      <c r="TET19" s="249"/>
      <c r="TEU19" s="249"/>
      <c r="TEV19" s="249"/>
      <c r="TEW19" s="249"/>
      <c r="TEX19" s="249"/>
      <c r="TEY19" s="249"/>
      <c r="TFB19" s="248"/>
      <c r="TFD19" s="248"/>
      <c r="TFG19" s="249"/>
      <c r="TFH19" s="249"/>
      <c r="TFI19" s="249"/>
      <c r="TFJ19" s="249"/>
      <c r="TFK19" s="249"/>
      <c r="TFL19" s="249"/>
      <c r="TFM19" s="249"/>
      <c r="TFN19" s="249"/>
      <c r="TFO19" s="249"/>
      <c r="TFP19" s="249"/>
      <c r="TFQ19" s="249"/>
      <c r="TFR19" s="249"/>
      <c r="TFU19" s="248"/>
      <c r="TFW19" s="248"/>
      <c r="TFZ19" s="249"/>
      <c r="TGA19" s="249"/>
      <c r="TGB19" s="249"/>
      <c r="TGC19" s="249"/>
      <c r="TGD19" s="249"/>
      <c r="TGE19" s="249"/>
      <c r="TGF19" s="249"/>
      <c r="TGG19" s="249"/>
      <c r="TGH19" s="249"/>
      <c r="TGI19" s="249"/>
      <c r="TGJ19" s="249"/>
      <c r="TGK19" s="249"/>
      <c r="TGN19" s="248"/>
      <c r="TGP19" s="248"/>
      <c r="TGS19" s="249"/>
      <c r="TGT19" s="249"/>
      <c r="TGU19" s="249"/>
      <c r="TGV19" s="249"/>
      <c r="TGW19" s="249"/>
      <c r="TGX19" s="249"/>
      <c r="TGY19" s="249"/>
      <c r="TGZ19" s="249"/>
      <c r="THA19" s="249"/>
      <c r="THB19" s="249"/>
      <c r="THC19" s="249"/>
      <c r="THD19" s="249"/>
      <c r="THG19" s="248"/>
      <c r="THI19" s="248"/>
      <c r="THL19" s="249"/>
      <c r="THM19" s="249"/>
      <c r="THN19" s="249"/>
      <c r="THO19" s="249"/>
      <c r="THP19" s="249"/>
      <c r="THQ19" s="249"/>
      <c r="THR19" s="249"/>
      <c r="THS19" s="249"/>
      <c r="THT19" s="249"/>
      <c r="THU19" s="249"/>
      <c r="THV19" s="249"/>
      <c r="THW19" s="249"/>
      <c r="THZ19" s="248"/>
      <c r="TIB19" s="248"/>
      <c r="TIE19" s="249"/>
      <c r="TIF19" s="249"/>
      <c r="TIG19" s="249"/>
      <c r="TIH19" s="249"/>
      <c r="TII19" s="249"/>
      <c r="TIJ19" s="249"/>
      <c r="TIK19" s="249"/>
      <c r="TIL19" s="249"/>
      <c r="TIM19" s="249"/>
      <c r="TIN19" s="249"/>
      <c r="TIO19" s="249"/>
      <c r="TIP19" s="249"/>
      <c r="TIS19" s="248"/>
      <c r="TIU19" s="248"/>
      <c r="TIX19" s="249"/>
      <c r="TIY19" s="249"/>
      <c r="TIZ19" s="249"/>
      <c r="TJA19" s="249"/>
      <c r="TJB19" s="249"/>
      <c r="TJC19" s="249"/>
      <c r="TJD19" s="249"/>
      <c r="TJE19" s="249"/>
      <c r="TJF19" s="249"/>
      <c r="TJG19" s="249"/>
      <c r="TJH19" s="249"/>
      <c r="TJI19" s="249"/>
      <c r="TJL19" s="248"/>
      <c r="TJN19" s="248"/>
      <c r="TJQ19" s="249"/>
      <c r="TJR19" s="249"/>
      <c r="TJS19" s="249"/>
      <c r="TJT19" s="249"/>
      <c r="TJU19" s="249"/>
      <c r="TJV19" s="249"/>
      <c r="TJW19" s="249"/>
      <c r="TJX19" s="249"/>
      <c r="TJY19" s="249"/>
      <c r="TJZ19" s="249"/>
      <c r="TKA19" s="249"/>
      <c r="TKB19" s="249"/>
      <c r="TKE19" s="248"/>
      <c r="TKG19" s="248"/>
      <c r="TKJ19" s="249"/>
      <c r="TKK19" s="249"/>
      <c r="TKL19" s="249"/>
      <c r="TKM19" s="249"/>
      <c r="TKN19" s="249"/>
      <c r="TKO19" s="249"/>
      <c r="TKP19" s="249"/>
      <c r="TKQ19" s="249"/>
      <c r="TKR19" s="249"/>
      <c r="TKS19" s="249"/>
      <c r="TKT19" s="249"/>
      <c r="TKU19" s="249"/>
      <c r="TKX19" s="248"/>
      <c r="TKZ19" s="248"/>
      <c r="TLC19" s="249"/>
      <c r="TLD19" s="249"/>
      <c r="TLE19" s="249"/>
      <c r="TLF19" s="249"/>
      <c r="TLG19" s="249"/>
      <c r="TLH19" s="249"/>
      <c r="TLI19" s="249"/>
      <c r="TLJ19" s="249"/>
      <c r="TLK19" s="249"/>
      <c r="TLL19" s="249"/>
      <c r="TLM19" s="249"/>
      <c r="TLN19" s="249"/>
      <c r="TLQ19" s="248"/>
      <c r="TLS19" s="248"/>
      <c r="TLV19" s="249"/>
      <c r="TLW19" s="249"/>
      <c r="TLX19" s="249"/>
      <c r="TLY19" s="249"/>
      <c r="TLZ19" s="249"/>
      <c r="TMA19" s="249"/>
      <c r="TMB19" s="249"/>
      <c r="TMC19" s="249"/>
      <c r="TMD19" s="249"/>
      <c r="TME19" s="249"/>
      <c r="TMF19" s="249"/>
      <c r="TMG19" s="249"/>
      <c r="TMJ19" s="248"/>
      <c r="TML19" s="248"/>
      <c r="TMO19" s="249"/>
      <c r="TMP19" s="249"/>
      <c r="TMQ19" s="249"/>
      <c r="TMR19" s="249"/>
      <c r="TMS19" s="249"/>
      <c r="TMT19" s="249"/>
      <c r="TMU19" s="249"/>
      <c r="TMV19" s="249"/>
      <c r="TMW19" s="249"/>
      <c r="TMX19" s="249"/>
      <c r="TMY19" s="249"/>
      <c r="TMZ19" s="249"/>
      <c r="TNC19" s="248"/>
      <c r="TNE19" s="248"/>
      <c r="TNH19" s="249"/>
      <c r="TNI19" s="249"/>
      <c r="TNJ19" s="249"/>
      <c r="TNK19" s="249"/>
      <c r="TNL19" s="249"/>
      <c r="TNM19" s="249"/>
      <c r="TNN19" s="249"/>
      <c r="TNO19" s="249"/>
      <c r="TNP19" s="249"/>
      <c r="TNQ19" s="249"/>
      <c r="TNR19" s="249"/>
      <c r="TNS19" s="249"/>
      <c r="TNV19" s="248"/>
      <c r="TNX19" s="248"/>
      <c r="TOA19" s="249"/>
      <c r="TOB19" s="249"/>
      <c r="TOC19" s="249"/>
      <c r="TOD19" s="249"/>
      <c r="TOE19" s="249"/>
      <c r="TOF19" s="249"/>
      <c r="TOG19" s="249"/>
      <c r="TOH19" s="249"/>
      <c r="TOI19" s="249"/>
      <c r="TOJ19" s="249"/>
      <c r="TOK19" s="249"/>
      <c r="TOL19" s="249"/>
      <c r="TOO19" s="248"/>
      <c r="TOQ19" s="248"/>
      <c r="TOT19" s="249"/>
      <c r="TOU19" s="249"/>
      <c r="TOV19" s="249"/>
      <c r="TOW19" s="249"/>
      <c r="TOX19" s="249"/>
      <c r="TOY19" s="249"/>
      <c r="TOZ19" s="249"/>
      <c r="TPA19" s="249"/>
      <c r="TPB19" s="249"/>
      <c r="TPC19" s="249"/>
      <c r="TPD19" s="249"/>
      <c r="TPE19" s="249"/>
      <c r="TPH19" s="248"/>
      <c r="TPJ19" s="248"/>
      <c r="TPM19" s="249"/>
      <c r="TPN19" s="249"/>
      <c r="TPO19" s="249"/>
      <c r="TPP19" s="249"/>
      <c r="TPQ19" s="249"/>
      <c r="TPR19" s="249"/>
      <c r="TPS19" s="249"/>
      <c r="TPT19" s="249"/>
      <c r="TPU19" s="249"/>
      <c r="TPV19" s="249"/>
      <c r="TPW19" s="249"/>
      <c r="TPX19" s="249"/>
      <c r="TQA19" s="248"/>
      <c r="TQC19" s="248"/>
      <c r="TQF19" s="249"/>
      <c r="TQG19" s="249"/>
      <c r="TQH19" s="249"/>
      <c r="TQI19" s="249"/>
      <c r="TQJ19" s="249"/>
      <c r="TQK19" s="249"/>
      <c r="TQL19" s="249"/>
      <c r="TQM19" s="249"/>
      <c r="TQN19" s="249"/>
      <c r="TQO19" s="249"/>
      <c r="TQP19" s="249"/>
      <c r="TQQ19" s="249"/>
      <c r="TQT19" s="248"/>
      <c r="TQV19" s="248"/>
      <c r="TQY19" s="249"/>
      <c r="TQZ19" s="249"/>
      <c r="TRA19" s="249"/>
      <c r="TRB19" s="249"/>
      <c r="TRC19" s="249"/>
      <c r="TRD19" s="249"/>
      <c r="TRE19" s="249"/>
      <c r="TRF19" s="249"/>
      <c r="TRG19" s="249"/>
      <c r="TRH19" s="249"/>
      <c r="TRI19" s="249"/>
      <c r="TRJ19" s="249"/>
      <c r="TRM19" s="248"/>
      <c r="TRO19" s="248"/>
      <c r="TRR19" s="249"/>
      <c r="TRS19" s="249"/>
      <c r="TRT19" s="249"/>
      <c r="TRU19" s="249"/>
      <c r="TRV19" s="249"/>
      <c r="TRW19" s="249"/>
      <c r="TRX19" s="249"/>
      <c r="TRY19" s="249"/>
      <c r="TRZ19" s="249"/>
      <c r="TSA19" s="249"/>
      <c r="TSB19" s="249"/>
      <c r="TSC19" s="249"/>
      <c r="TSF19" s="248"/>
      <c r="TSH19" s="248"/>
      <c r="TSK19" s="249"/>
      <c r="TSL19" s="249"/>
      <c r="TSM19" s="249"/>
      <c r="TSN19" s="249"/>
      <c r="TSO19" s="249"/>
      <c r="TSP19" s="249"/>
      <c r="TSQ19" s="249"/>
      <c r="TSR19" s="249"/>
      <c r="TSS19" s="249"/>
      <c r="TST19" s="249"/>
      <c r="TSU19" s="249"/>
      <c r="TSV19" s="249"/>
      <c r="TSY19" s="248"/>
      <c r="TTA19" s="248"/>
      <c r="TTD19" s="249"/>
      <c r="TTE19" s="249"/>
      <c r="TTF19" s="249"/>
      <c r="TTG19" s="249"/>
      <c r="TTH19" s="249"/>
      <c r="TTI19" s="249"/>
      <c r="TTJ19" s="249"/>
      <c r="TTK19" s="249"/>
      <c r="TTL19" s="249"/>
      <c r="TTM19" s="249"/>
      <c r="TTN19" s="249"/>
      <c r="TTO19" s="249"/>
      <c r="TTR19" s="248"/>
      <c r="TTT19" s="248"/>
      <c r="TTW19" s="249"/>
      <c r="TTX19" s="249"/>
      <c r="TTY19" s="249"/>
      <c r="TTZ19" s="249"/>
      <c r="TUA19" s="249"/>
      <c r="TUB19" s="249"/>
      <c r="TUC19" s="249"/>
      <c r="TUD19" s="249"/>
      <c r="TUE19" s="249"/>
      <c r="TUF19" s="249"/>
      <c r="TUG19" s="249"/>
      <c r="TUH19" s="249"/>
      <c r="TUK19" s="248"/>
      <c r="TUM19" s="248"/>
      <c r="TUP19" s="249"/>
      <c r="TUQ19" s="249"/>
      <c r="TUR19" s="249"/>
      <c r="TUS19" s="249"/>
      <c r="TUT19" s="249"/>
      <c r="TUU19" s="249"/>
      <c r="TUV19" s="249"/>
      <c r="TUW19" s="249"/>
      <c r="TUX19" s="249"/>
      <c r="TUY19" s="249"/>
      <c r="TUZ19" s="249"/>
      <c r="TVA19" s="249"/>
      <c r="TVD19" s="248"/>
      <c r="TVF19" s="248"/>
      <c r="TVI19" s="249"/>
      <c r="TVJ19" s="249"/>
      <c r="TVK19" s="249"/>
      <c r="TVL19" s="249"/>
      <c r="TVM19" s="249"/>
      <c r="TVN19" s="249"/>
      <c r="TVO19" s="249"/>
      <c r="TVP19" s="249"/>
      <c r="TVQ19" s="249"/>
      <c r="TVR19" s="249"/>
      <c r="TVS19" s="249"/>
      <c r="TVT19" s="249"/>
      <c r="TVW19" s="248"/>
      <c r="TVY19" s="248"/>
      <c r="TWB19" s="249"/>
      <c r="TWC19" s="249"/>
      <c r="TWD19" s="249"/>
      <c r="TWE19" s="249"/>
      <c r="TWF19" s="249"/>
      <c r="TWG19" s="249"/>
      <c r="TWH19" s="249"/>
      <c r="TWI19" s="249"/>
      <c r="TWJ19" s="249"/>
      <c r="TWK19" s="249"/>
      <c r="TWL19" s="249"/>
      <c r="TWM19" s="249"/>
      <c r="TWP19" s="248"/>
      <c r="TWR19" s="248"/>
      <c r="TWU19" s="249"/>
      <c r="TWV19" s="249"/>
      <c r="TWW19" s="249"/>
      <c r="TWX19" s="249"/>
      <c r="TWY19" s="249"/>
      <c r="TWZ19" s="249"/>
      <c r="TXA19" s="249"/>
      <c r="TXB19" s="249"/>
      <c r="TXC19" s="249"/>
      <c r="TXD19" s="249"/>
      <c r="TXE19" s="249"/>
      <c r="TXF19" s="249"/>
      <c r="TXI19" s="248"/>
      <c r="TXK19" s="248"/>
      <c r="TXN19" s="249"/>
      <c r="TXO19" s="249"/>
      <c r="TXP19" s="249"/>
      <c r="TXQ19" s="249"/>
      <c r="TXR19" s="249"/>
      <c r="TXS19" s="249"/>
      <c r="TXT19" s="249"/>
      <c r="TXU19" s="249"/>
      <c r="TXV19" s="249"/>
      <c r="TXW19" s="249"/>
      <c r="TXX19" s="249"/>
      <c r="TXY19" s="249"/>
      <c r="TYB19" s="248"/>
      <c r="TYD19" s="248"/>
      <c r="TYG19" s="249"/>
      <c r="TYH19" s="249"/>
      <c r="TYI19" s="249"/>
      <c r="TYJ19" s="249"/>
      <c r="TYK19" s="249"/>
      <c r="TYL19" s="249"/>
      <c r="TYM19" s="249"/>
      <c r="TYN19" s="249"/>
      <c r="TYO19" s="249"/>
      <c r="TYP19" s="249"/>
      <c r="TYQ19" s="249"/>
      <c r="TYR19" s="249"/>
      <c r="TYU19" s="248"/>
      <c r="TYW19" s="248"/>
      <c r="TYZ19" s="249"/>
      <c r="TZA19" s="249"/>
      <c r="TZB19" s="249"/>
      <c r="TZC19" s="249"/>
      <c r="TZD19" s="249"/>
      <c r="TZE19" s="249"/>
      <c r="TZF19" s="249"/>
      <c r="TZG19" s="249"/>
      <c r="TZH19" s="249"/>
      <c r="TZI19" s="249"/>
      <c r="TZJ19" s="249"/>
      <c r="TZK19" s="249"/>
      <c r="TZN19" s="248"/>
      <c r="TZP19" s="248"/>
      <c r="TZS19" s="249"/>
      <c r="TZT19" s="249"/>
      <c r="TZU19" s="249"/>
      <c r="TZV19" s="249"/>
      <c r="TZW19" s="249"/>
      <c r="TZX19" s="249"/>
      <c r="TZY19" s="249"/>
      <c r="TZZ19" s="249"/>
      <c r="UAA19" s="249"/>
      <c r="UAB19" s="249"/>
      <c r="UAC19" s="249"/>
      <c r="UAD19" s="249"/>
      <c r="UAG19" s="248"/>
      <c r="UAI19" s="248"/>
      <c r="UAL19" s="249"/>
      <c r="UAM19" s="249"/>
      <c r="UAN19" s="249"/>
      <c r="UAO19" s="249"/>
      <c r="UAP19" s="249"/>
      <c r="UAQ19" s="249"/>
      <c r="UAR19" s="249"/>
      <c r="UAS19" s="249"/>
      <c r="UAT19" s="249"/>
      <c r="UAU19" s="249"/>
      <c r="UAV19" s="249"/>
      <c r="UAW19" s="249"/>
      <c r="UAZ19" s="248"/>
      <c r="UBB19" s="248"/>
      <c r="UBE19" s="249"/>
      <c r="UBF19" s="249"/>
      <c r="UBG19" s="249"/>
      <c r="UBH19" s="249"/>
      <c r="UBI19" s="249"/>
      <c r="UBJ19" s="249"/>
      <c r="UBK19" s="249"/>
      <c r="UBL19" s="249"/>
      <c r="UBM19" s="249"/>
      <c r="UBN19" s="249"/>
      <c r="UBO19" s="249"/>
      <c r="UBP19" s="249"/>
      <c r="UBS19" s="248"/>
      <c r="UBU19" s="248"/>
      <c r="UBX19" s="249"/>
      <c r="UBY19" s="249"/>
      <c r="UBZ19" s="249"/>
      <c r="UCA19" s="249"/>
      <c r="UCB19" s="249"/>
      <c r="UCC19" s="249"/>
      <c r="UCD19" s="249"/>
      <c r="UCE19" s="249"/>
      <c r="UCF19" s="249"/>
      <c r="UCG19" s="249"/>
      <c r="UCH19" s="249"/>
      <c r="UCI19" s="249"/>
      <c r="UCL19" s="248"/>
      <c r="UCN19" s="248"/>
      <c r="UCQ19" s="249"/>
      <c r="UCR19" s="249"/>
      <c r="UCS19" s="249"/>
      <c r="UCT19" s="249"/>
      <c r="UCU19" s="249"/>
      <c r="UCV19" s="249"/>
      <c r="UCW19" s="249"/>
      <c r="UCX19" s="249"/>
      <c r="UCY19" s="249"/>
      <c r="UCZ19" s="249"/>
      <c r="UDA19" s="249"/>
      <c r="UDB19" s="249"/>
      <c r="UDE19" s="248"/>
      <c r="UDG19" s="248"/>
      <c r="UDJ19" s="249"/>
      <c r="UDK19" s="249"/>
      <c r="UDL19" s="249"/>
      <c r="UDM19" s="249"/>
      <c r="UDN19" s="249"/>
      <c r="UDO19" s="249"/>
      <c r="UDP19" s="249"/>
      <c r="UDQ19" s="249"/>
      <c r="UDR19" s="249"/>
      <c r="UDS19" s="249"/>
      <c r="UDT19" s="249"/>
      <c r="UDU19" s="249"/>
      <c r="UDX19" s="248"/>
      <c r="UDZ19" s="248"/>
      <c r="UEC19" s="249"/>
      <c r="UED19" s="249"/>
      <c r="UEE19" s="249"/>
      <c r="UEF19" s="249"/>
      <c r="UEG19" s="249"/>
      <c r="UEH19" s="249"/>
      <c r="UEI19" s="249"/>
      <c r="UEJ19" s="249"/>
      <c r="UEK19" s="249"/>
      <c r="UEL19" s="249"/>
      <c r="UEM19" s="249"/>
      <c r="UEN19" s="249"/>
      <c r="UEQ19" s="248"/>
      <c r="UES19" s="248"/>
      <c r="UEV19" s="249"/>
      <c r="UEW19" s="249"/>
      <c r="UEX19" s="249"/>
      <c r="UEY19" s="249"/>
      <c r="UEZ19" s="249"/>
      <c r="UFA19" s="249"/>
      <c r="UFB19" s="249"/>
      <c r="UFC19" s="249"/>
      <c r="UFD19" s="249"/>
      <c r="UFE19" s="249"/>
      <c r="UFF19" s="249"/>
      <c r="UFG19" s="249"/>
      <c r="UFJ19" s="248"/>
      <c r="UFL19" s="248"/>
      <c r="UFO19" s="249"/>
      <c r="UFP19" s="249"/>
      <c r="UFQ19" s="249"/>
      <c r="UFR19" s="249"/>
      <c r="UFS19" s="249"/>
      <c r="UFT19" s="249"/>
      <c r="UFU19" s="249"/>
      <c r="UFV19" s="249"/>
      <c r="UFW19" s="249"/>
      <c r="UFX19" s="249"/>
      <c r="UFY19" s="249"/>
      <c r="UFZ19" s="249"/>
      <c r="UGC19" s="248"/>
      <c r="UGE19" s="248"/>
      <c r="UGH19" s="249"/>
      <c r="UGI19" s="249"/>
      <c r="UGJ19" s="249"/>
      <c r="UGK19" s="249"/>
      <c r="UGL19" s="249"/>
      <c r="UGM19" s="249"/>
      <c r="UGN19" s="249"/>
      <c r="UGO19" s="249"/>
      <c r="UGP19" s="249"/>
      <c r="UGQ19" s="249"/>
      <c r="UGR19" s="249"/>
      <c r="UGS19" s="249"/>
      <c r="UGV19" s="248"/>
      <c r="UGX19" s="248"/>
      <c r="UHA19" s="249"/>
      <c r="UHB19" s="249"/>
      <c r="UHC19" s="249"/>
      <c r="UHD19" s="249"/>
      <c r="UHE19" s="249"/>
      <c r="UHF19" s="249"/>
      <c r="UHG19" s="249"/>
      <c r="UHH19" s="249"/>
      <c r="UHI19" s="249"/>
      <c r="UHJ19" s="249"/>
      <c r="UHK19" s="249"/>
      <c r="UHL19" s="249"/>
      <c r="UHO19" s="248"/>
      <c r="UHQ19" s="248"/>
      <c r="UHT19" s="249"/>
      <c r="UHU19" s="249"/>
      <c r="UHV19" s="249"/>
      <c r="UHW19" s="249"/>
      <c r="UHX19" s="249"/>
      <c r="UHY19" s="249"/>
      <c r="UHZ19" s="249"/>
      <c r="UIA19" s="249"/>
      <c r="UIB19" s="249"/>
      <c r="UIC19" s="249"/>
      <c r="UID19" s="249"/>
      <c r="UIE19" s="249"/>
      <c r="UIH19" s="248"/>
      <c r="UIJ19" s="248"/>
      <c r="UIM19" s="249"/>
      <c r="UIN19" s="249"/>
      <c r="UIO19" s="249"/>
      <c r="UIP19" s="249"/>
      <c r="UIQ19" s="249"/>
      <c r="UIR19" s="249"/>
      <c r="UIS19" s="249"/>
      <c r="UIT19" s="249"/>
      <c r="UIU19" s="249"/>
      <c r="UIV19" s="249"/>
      <c r="UIW19" s="249"/>
      <c r="UIX19" s="249"/>
      <c r="UJA19" s="248"/>
      <c r="UJC19" s="248"/>
      <c r="UJF19" s="249"/>
      <c r="UJG19" s="249"/>
      <c r="UJH19" s="249"/>
      <c r="UJI19" s="249"/>
      <c r="UJJ19" s="249"/>
      <c r="UJK19" s="249"/>
      <c r="UJL19" s="249"/>
      <c r="UJM19" s="249"/>
      <c r="UJN19" s="249"/>
      <c r="UJO19" s="249"/>
      <c r="UJP19" s="249"/>
      <c r="UJQ19" s="249"/>
      <c r="UJT19" s="248"/>
      <c r="UJV19" s="248"/>
      <c r="UJY19" s="249"/>
      <c r="UJZ19" s="249"/>
      <c r="UKA19" s="249"/>
      <c r="UKB19" s="249"/>
      <c r="UKC19" s="249"/>
      <c r="UKD19" s="249"/>
      <c r="UKE19" s="249"/>
      <c r="UKF19" s="249"/>
      <c r="UKG19" s="249"/>
      <c r="UKH19" s="249"/>
      <c r="UKI19" s="249"/>
      <c r="UKJ19" s="249"/>
      <c r="UKM19" s="248"/>
      <c r="UKO19" s="248"/>
      <c r="UKR19" s="249"/>
      <c r="UKS19" s="249"/>
      <c r="UKT19" s="249"/>
      <c r="UKU19" s="249"/>
      <c r="UKV19" s="249"/>
      <c r="UKW19" s="249"/>
      <c r="UKX19" s="249"/>
      <c r="UKY19" s="249"/>
      <c r="UKZ19" s="249"/>
      <c r="ULA19" s="249"/>
      <c r="ULB19" s="249"/>
      <c r="ULC19" s="249"/>
      <c r="ULF19" s="248"/>
      <c r="ULH19" s="248"/>
      <c r="ULK19" s="249"/>
      <c r="ULL19" s="249"/>
      <c r="ULM19" s="249"/>
      <c r="ULN19" s="249"/>
      <c r="ULO19" s="249"/>
      <c r="ULP19" s="249"/>
      <c r="ULQ19" s="249"/>
      <c r="ULR19" s="249"/>
      <c r="ULS19" s="249"/>
      <c r="ULT19" s="249"/>
      <c r="ULU19" s="249"/>
      <c r="ULV19" s="249"/>
      <c r="ULY19" s="248"/>
      <c r="UMA19" s="248"/>
      <c r="UMD19" s="249"/>
      <c r="UME19" s="249"/>
      <c r="UMF19" s="249"/>
      <c r="UMG19" s="249"/>
      <c r="UMH19" s="249"/>
      <c r="UMI19" s="249"/>
      <c r="UMJ19" s="249"/>
      <c r="UMK19" s="249"/>
      <c r="UML19" s="249"/>
      <c r="UMM19" s="249"/>
      <c r="UMN19" s="249"/>
      <c r="UMO19" s="249"/>
      <c r="UMR19" s="248"/>
      <c r="UMT19" s="248"/>
      <c r="UMW19" s="249"/>
      <c r="UMX19" s="249"/>
      <c r="UMY19" s="249"/>
      <c r="UMZ19" s="249"/>
      <c r="UNA19" s="249"/>
      <c r="UNB19" s="249"/>
      <c r="UNC19" s="249"/>
      <c r="UND19" s="249"/>
      <c r="UNE19" s="249"/>
      <c r="UNF19" s="249"/>
      <c r="UNG19" s="249"/>
      <c r="UNH19" s="249"/>
      <c r="UNK19" s="248"/>
      <c r="UNM19" s="248"/>
      <c r="UNP19" s="249"/>
      <c r="UNQ19" s="249"/>
      <c r="UNR19" s="249"/>
      <c r="UNS19" s="249"/>
      <c r="UNT19" s="249"/>
      <c r="UNU19" s="249"/>
      <c r="UNV19" s="249"/>
      <c r="UNW19" s="249"/>
      <c r="UNX19" s="249"/>
      <c r="UNY19" s="249"/>
      <c r="UNZ19" s="249"/>
      <c r="UOA19" s="249"/>
      <c r="UOD19" s="248"/>
      <c r="UOF19" s="248"/>
      <c r="UOI19" s="249"/>
      <c r="UOJ19" s="249"/>
      <c r="UOK19" s="249"/>
      <c r="UOL19" s="249"/>
      <c r="UOM19" s="249"/>
      <c r="UON19" s="249"/>
      <c r="UOO19" s="249"/>
      <c r="UOP19" s="249"/>
      <c r="UOQ19" s="249"/>
      <c r="UOR19" s="249"/>
      <c r="UOS19" s="249"/>
      <c r="UOT19" s="249"/>
      <c r="UOW19" s="248"/>
      <c r="UOY19" s="248"/>
      <c r="UPB19" s="249"/>
      <c r="UPC19" s="249"/>
      <c r="UPD19" s="249"/>
      <c r="UPE19" s="249"/>
      <c r="UPF19" s="249"/>
      <c r="UPG19" s="249"/>
      <c r="UPH19" s="249"/>
      <c r="UPI19" s="249"/>
      <c r="UPJ19" s="249"/>
      <c r="UPK19" s="249"/>
      <c r="UPL19" s="249"/>
      <c r="UPM19" s="249"/>
      <c r="UPP19" s="248"/>
      <c r="UPR19" s="248"/>
      <c r="UPU19" s="249"/>
      <c r="UPV19" s="249"/>
      <c r="UPW19" s="249"/>
      <c r="UPX19" s="249"/>
      <c r="UPY19" s="249"/>
      <c r="UPZ19" s="249"/>
      <c r="UQA19" s="249"/>
      <c r="UQB19" s="249"/>
      <c r="UQC19" s="249"/>
      <c r="UQD19" s="249"/>
      <c r="UQE19" s="249"/>
      <c r="UQF19" s="249"/>
      <c r="UQI19" s="248"/>
      <c r="UQK19" s="248"/>
      <c r="UQN19" s="249"/>
      <c r="UQO19" s="249"/>
      <c r="UQP19" s="249"/>
      <c r="UQQ19" s="249"/>
      <c r="UQR19" s="249"/>
      <c r="UQS19" s="249"/>
      <c r="UQT19" s="249"/>
      <c r="UQU19" s="249"/>
      <c r="UQV19" s="249"/>
      <c r="UQW19" s="249"/>
      <c r="UQX19" s="249"/>
      <c r="UQY19" s="249"/>
      <c r="URB19" s="248"/>
      <c r="URD19" s="248"/>
      <c r="URG19" s="249"/>
      <c r="URH19" s="249"/>
      <c r="URI19" s="249"/>
      <c r="URJ19" s="249"/>
      <c r="URK19" s="249"/>
      <c r="URL19" s="249"/>
      <c r="URM19" s="249"/>
      <c r="URN19" s="249"/>
      <c r="URO19" s="249"/>
      <c r="URP19" s="249"/>
      <c r="URQ19" s="249"/>
      <c r="URR19" s="249"/>
      <c r="URU19" s="248"/>
      <c r="URW19" s="248"/>
      <c r="URZ19" s="249"/>
      <c r="USA19" s="249"/>
      <c r="USB19" s="249"/>
      <c r="USC19" s="249"/>
      <c r="USD19" s="249"/>
      <c r="USE19" s="249"/>
      <c r="USF19" s="249"/>
      <c r="USG19" s="249"/>
      <c r="USH19" s="249"/>
      <c r="USI19" s="249"/>
      <c r="USJ19" s="249"/>
      <c r="USK19" s="249"/>
      <c r="USN19" s="248"/>
      <c r="USP19" s="248"/>
      <c r="USS19" s="249"/>
      <c r="UST19" s="249"/>
      <c r="USU19" s="249"/>
      <c r="USV19" s="249"/>
      <c r="USW19" s="249"/>
      <c r="USX19" s="249"/>
      <c r="USY19" s="249"/>
      <c r="USZ19" s="249"/>
      <c r="UTA19" s="249"/>
      <c r="UTB19" s="249"/>
      <c r="UTC19" s="249"/>
      <c r="UTD19" s="249"/>
      <c r="UTG19" s="248"/>
      <c r="UTI19" s="248"/>
      <c r="UTL19" s="249"/>
      <c r="UTM19" s="249"/>
      <c r="UTN19" s="249"/>
      <c r="UTO19" s="249"/>
      <c r="UTP19" s="249"/>
      <c r="UTQ19" s="249"/>
      <c r="UTR19" s="249"/>
      <c r="UTS19" s="249"/>
      <c r="UTT19" s="249"/>
      <c r="UTU19" s="249"/>
      <c r="UTV19" s="249"/>
      <c r="UTW19" s="249"/>
      <c r="UTZ19" s="248"/>
      <c r="UUB19" s="248"/>
      <c r="UUE19" s="249"/>
      <c r="UUF19" s="249"/>
      <c r="UUG19" s="249"/>
      <c r="UUH19" s="249"/>
      <c r="UUI19" s="249"/>
      <c r="UUJ19" s="249"/>
      <c r="UUK19" s="249"/>
      <c r="UUL19" s="249"/>
      <c r="UUM19" s="249"/>
      <c r="UUN19" s="249"/>
      <c r="UUO19" s="249"/>
      <c r="UUP19" s="249"/>
      <c r="UUS19" s="248"/>
      <c r="UUU19" s="248"/>
      <c r="UUX19" s="249"/>
      <c r="UUY19" s="249"/>
      <c r="UUZ19" s="249"/>
      <c r="UVA19" s="249"/>
      <c r="UVB19" s="249"/>
      <c r="UVC19" s="249"/>
      <c r="UVD19" s="249"/>
      <c r="UVE19" s="249"/>
      <c r="UVF19" s="249"/>
      <c r="UVG19" s="249"/>
      <c r="UVH19" s="249"/>
      <c r="UVI19" s="249"/>
      <c r="UVL19" s="248"/>
      <c r="UVN19" s="248"/>
      <c r="UVQ19" s="249"/>
      <c r="UVR19" s="249"/>
      <c r="UVS19" s="249"/>
      <c r="UVT19" s="249"/>
      <c r="UVU19" s="249"/>
      <c r="UVV19" s="249"/>
      <c r="UVW19" s="249"/>
      <c r="UVX19" s="249"/>
      <c r="UVY19" s="249"/>
      <c r="UVZ19" s="249"/>
      <c r="UWA19" s="249"/>
      <c r="UWB19" s="249"/>
      <c r="UWE19" s="248"/>
      <c r="UWG19" s="248"/>
      <c r="UWJ19" s="249"/>
      <c r="UWK19" s="249"/>
      <c r="UWL19" s="249"/>
      <c r="UWM19" s="249"/>
      <c r="UWN19" s="249"/>
      <c r="UWO19" s="249"/>
      <c r="UWP19" s="249"/>
      <c r="UWQ19" s="249"/>
      <c r="UWR19" s="249"/>
      <c r="UWS19" s="249"/>
      <c r="UWT19" s="249"/>
      <c r="UWU19" s="249"/>
      <c r="UWX19" s="248"/>
      <c r="UWZ19" s="248"/>
      <c r="UXC19" s="249"/>
      <c r="UXD19" s="249"/>
      <c r="UXE19" s="249"/>
      <c r="UXF19" s="249"/>
      <c r="UXG19" s="249"/>
      <c r="UXH19" s="249"/>
      <c r="UXI19" s="249"/>
      <c r="UXJ19" s="249"/>
      <c r="UXK19" s="249"/>
      <c r="UXL19" s="249"/>
      <c r="UXM19" s="249"/>
      <c r="UXN19" s="249"/>
      <c r="UXQ19" s="248"/>
      <c r="UXS19" s="248"/>
      <c r="UXV19" s="249"/>
      <c r="UXW19" s="249"/>
      <c r="UXX19" s="249"/>
      <c r="UXY19" s="249"/>
      <c r="UXZ19" s="249"/>
      <c r="UYA19" s="249"/>
      <c r="UYB19" s="249"/>
      <c r="UYC19" s="249"/>
      <c r="UYD19" s="249"/>
      <c r="UYE19" s="249"/>
      <c r="UYF19" s="249"/>
      <c r="UYG19" s="249"/>
      <c r="UYJ19" s="248"/>
      <c r="UYL19" s="248"/>
      <c r="UYO19" s="249"/>
      <c r="UYP19" s="249"/>
      <c r="UYQ19" s="249"/>
      <c r="UYR19" s="249"/>
      <c r="UYS19" s="249"/>
      <c r="UYT19" s="249"/>
      <c r="UYU19" s="249"/>
      <c r="UYV19" s="249"/>
      <c r="UYW19" s="249"/>
      <c r="UYX19" s="249"/>
      <c r="UYY19" s="249"/>
      <c r="UYZ19" s="249"/>
      <c r="UZC19" s="248"/>
      <c r="UZE19" s="248"/>
      <c r="UZH19" s="249"/>
      <c r="UZI19" s="249"/>
      <c r="UZJ19" s="249"/>
      <c r="UZK19" s="249"/>
      <c r="UZL19" s="249"/>
      <c r="UZM19" s="249"/>
      <c r="UZN19" s="249"/>
      <c r="UZO19" s="249"/>
      <c r="UZP19" s="249"/>
      <c r="UZQ19" s="249"/>
      <c r="UZR19" s="249"/>
      <c r="UZS19" s="249"/>
      <c r="UZV19" s="248"/>
      <c r="UZX19" s="248"/>
      <c r="VAA19" s="249"/>
      <c r="VAB19" s="249"/>
      <c r="VAC19" s="249"/>
      <c r="VAD19" s="249"/>
      <c r="VAE19" s="249"/>
      <c r="VAF19" s="249"/>
      <c r="VAG19" s="249"/>
      <c r="VAH19" s="249"/>
      <c r="VAI19" s="249"/>
      <c r="VAJ19" s="249"/>
      <c r="VAK19" s="249"/>
      <c r="VAL19" s="249"/>
      <c r="VAO19" s="248"/>
      <c r="VAQ19" s="248"/>
      <c r="VAT19" s="249"/>
      <c r="VAU19" s="249"/>
      <c r="VAV19" s="249"/>
      <c r="VAW19" s="249"/>
      <c r="VAX19" s="249"/>
      <c r="VAY19" s="249"/>
      <c r="VAZ19" s="249"/>
      <c r="VBA19" s="249"/>
      <c r="VBB19" s="249"/>
      <c r="VBC19" s="249"/>
      <c r="VBD19" s="249"/>
      <c r="VBE19" s="249"/>
      <c r="VBH19" s="248"/>
      <c r="VBJ19" s="248"/>
      <c r="VBM19" s="249"/>
      <c r="VBN19" s="249"/>
      <c r="VBO19" s="249"/>
      <c r="VBP19" s="249"/>
      <c r="VBQ19" s="249"/>
      <c r="VBR19" s="249"/>
      <c r="VBS19" s="249"/>
      <c r="VBT19" s="249"/>
      <c r="VBU19" s="249"/>
      <c r="VBV19" s="249"/>
      <c r="VBW19" s="249"/>
      <c r="VBX19" s="249"/>
      <c r="VCA19" s="248"/>
      <c r="VCC19" s="248"/>
      <c r="VCF19" s="249"/>
      <c r="VCG19" s="249"/>
      <c r="VCH19" s="249"/>
      <c r="VCI19" s="249"/>
      <c r="VCJ19" s="249"/>
      <c r="VCK19" s="249"/>
      <c r="VCL19" s="249"/>
      <c r="VCM19" s="249"/>
      <c r="VCN19" s="249"/>
      <c r="VCO19" s="249"/>
      <c r="VCP19" s="249"/>
      <c r="VCQ19" s="249"/>
      <c r="VCT19" s="248"/>
      <c r="VCV19" s="248"/>
      <c r="VCY19" s="249"/>
      <c r="VCZ19" s="249"/>
      <c r="VDA19" s="249"/>
      <c r="VDB19" s="249"/>
      <c r="VDC19" s="249"/>
      <c r="VDD19" s="249"/>
      <c r="VDE19" s="249"/>
      <c r="VDF19" s="249"/>
      <c r="VDG19" s="249"/>
      <c r="VDH19" s="249"/>
      <c r="VDI19" s="249"/>
      <c r="VDJ19" s="249"/>
      <c r="VDM19" s="248"/>
      <c r="VDO19" s="248"/>
      <c r="VDR19" s="249"/>
      <c r="VDS19" s="249"/>
      <c r="VDT19" s="249"/>
      <c r="VDU19" s="249"/>
      <c r="VDV19" s="249"/>
      <c r="VDW19" s="249"/>
      <c r="VDX19" s="249"/>
      <c r="VDY19" s="249"/>
      <c r="VDZ19" s="249"/>
      <c r="VEA19" s="249"/>
      <c r="VEB19" s="249"/>
      <c r="VEC19" s="249"/>
      <c r="VEF19" s="248"/>
      <c r="VEH19" s="248"/>
      <c r="VEK19" s="249"/>
      <c r="VEL19" s="249"/>
      <c r="VEM19" s="249"/>
      <c r="VEN19" s="249"/>
      <c r="VEO19" s="249"/>
      <c r="VEP19" s="249"/>
      <c r="VEQ19" s="249"/>
      <c r="VER19" s="249"/>
      <c r="VES19" s="249"/>
      <c r="VET19" s="249"/>
      <c r="VEU19" s="249"/>
      <c r="VEV19" s="249"/>
      <c r="VEY19" s="248"/>
      <c r="VFA19" s="248"/>
      <c r="VFD19" s="249"/>
      <c r="VFE19" s="249"/>
      <c r="VFF19" s="249"/>
      <c r="VFG19" s="249"/>
      <c r="VFH19" s="249"/>
      <c r="VFI19" s="249"/>
      <c r="VFJ19" s="249"/>
      <c r="VFK19" s="249"/>
      <c r="VFL19" s="249"/>
      <c r="VFM19" s="249"/>
      <c r="VFN19" s="249"/>
      <c r="VFO19" s="249"/>
      <c r="VFR19" s="248"/>
      <c r="VFT19" s="248"/>
      <c r="VFW19" s="249"/>
      <c r="VFX19" s="249"/>
      <c r="VFY19" s="249"/>
      <c r="VFZ19" s="249"/>
      <c r="VGA19" s="249"/>
      <c r="VGB19" s="249"/>
      <c r="VGC19" s="249"/>
      <c r="VGD19" s="249"/>
      <c r="VGE19" s="249"/>
      <c r="VGF19" s="249"/>
      <c r="VGG19" s="249"/>
      <c r="VGH19" s="249"/>
      <c r="VGK19" s="248"/>
      <c r="VGM19" s="248"/>
      <c r="VGP19" s="249"/>
      <c r="VGQ19" s="249"/>
      <c r="VGR19" s="249"/>
      <c r="VGS19" s="249"/>
      <c r="VGT19" s="249"/>
      <c r="VGU19" s="249"/>
      <c r="VGV19" s="249"/>
      <c r="VGW19" s="249"/>
      <c r="VGX19" s="249"/>
      <c r="VGY19" s="249"/>
      <c r="VGZ19" s="249"/>
      <c r="VHA19" s="249"/>
      <c r="VHD19" s="248"/>
      <c r="VHF19" s="248"/>
      <c r="VHI19" s="249"/>
      <c r="VHJ19" s="249"/>
      <c r="VHK19" s="249"/>
      <c r="VHL19" s="249"/>
      <c r="VHM19" s="249"/>
      <c r="VHN19" s="249"/>
      <c r="VHO19" s="249"/>
      <c r="VHP19" s="249"/>
      <c r="VHQ19" s="249"/>
      <c r="VHR19" s="249"/>
      <c r="VHS19" s="249"/>
      <c r="VHT19" s="249"/>
      <c r="VHW19" s="248"/>
      <c r="VHY19" s="248"/>
      <c r="VIB19" s="249"/>
      <c r="VIC19" s="249"/>
      <c r="VID19" s="249"/>
      <c r="VIE19" s="249"/>
      <c r="VIF19" s="249"/>
      <c r="VIG19" s="249"/>
      <c r="VIH19" s="249"/>
      <c r="VII19" s="249"/>
      <c r="VIJ19" s="249"/>
      <c r="VIK19" s="249"/>
      <c r="VIL19" s="249"/>
      <c r="VIM19" s="249"/>
      <c r="VIP19" s="248"/>
      <c r="VIR19" s="248"/>
      <c r="VIU19" s="249"/>
      <c r="VIV19" s="249"/>
      <c r="VIW19" s="249"/>
      <c r="VIX19" s="249"/>
      <c r="VIY19" s="249"/>
      <c r="VIZ19" s="249"/>
      <c r="VJA19" s="249"/>
      <c r="VJB19" s="249"/>
      <c r="VJC19" s="249"/>
      <c r="VJD19" s="249"/>
      <c r="VJE19" s="249"/>
      <c r="VJF19" s="249"/>
      <c r="VJI19" s="248"/>
      <c r="VJK19" s="248"/>
      <c r="VJN19" s="249"/>
      <c r="VJO19" s="249"/>
      <c r="VJP19" s="249"/>
      <c r="VJQ19" s="249"/>
      <c r="VJR19" s="249"/>
      <c r="VJS19" s="249"/>
      <c r="VJT19" s="249"/>
      <c r="VJU19" s="249"/>
      <c r="VJV19" s="249"/>
      <c r="VJW19" s="249"/>
      <c r="VJX19" s="249"/>
      <c r="VJY19" s="249"/>
      <c r="VKB19" s="248"/>
      <c r="VKD19" s="248"/>
      <c r="VKG19" s="249"/>
      <c r="VKH19" s="249"/>
      <c r="VKI19" s="249"/>
      <c r="VKJ19" s="249"/>
      <c r="VKK19" s="249"/>
      <c r="VKL19" s="249"/>
      <c r="VKM19" s="249"/>
      <c r="VKN19" s="249"/>
      <c r="VKO19" s="249"/>
      <c r="VKP19" s="249"/>
      <c r="VKQ19" s="249"/>
      <c r="VKR19" s="249"/>
      <c r="VKU19" s="248"/>
      <c r="VKW19" s="248"/>
      <c r="VKZ19" s="249"/>
      <c r="VLA19" s="249"/>
      <c r="VLB19" s="249"/>
      <c r="VLC19" s="249"/>
      <c r="VLD19" s="249"/>
      <c r="VLE19" s="249"/>
      <c r="VLF19" s="249"/>
      <c r="VLG19" s="249"/>
      <c r="VLH19" s="249"/>
      <c r="VLI19" s="249"/>
      <c r="VLJ19" s="249"/>
      <c r="VLK19" s="249"/>
      <c r="VLN19" s="248"/>
      <c r="VLP19" s="248"/>
      <c r="VLS19" s="249"/>
      <c r="VLT19" s="249"/>
      <c r="VLU19" s="249"/>
      <c r="VLV19" s="249"/>
      <c r="VLW19" s="249"/>
      <c r="VLX19" s="249"/>
      <c r="VLY19" s="249"/>
      <c r="VLZ19" s="249"/>
      <c r="VMA19" s="249"/>
      <c r="VMB19" s="249"/>
      <c r="VMC19" s="249"/>
      <c r="VMD19" s="249"/>
      <c r="VMG19" s="248"/>
      <c r="VMI19" s="248"/>
      <c r="VML19" s="249"/>
      <c r="VMM19" s="249"/>
      <c r="VMN19" s="249"/>
      <c r="VMO19" s="249"/>
      <c r="VMP19" s="249"/>
      <c r="VMQ19" s="249"/>
      <c r="VMR19" s="249"/>
      <c r="VMS19" s="249"/>
      <c r="VMT19" s="249"/>
      <c r="VMU19" s="249"/>
      <c r="VMV19" s="249"/>
      <c r="VMW19" s="249"/>
      <c r="VMZ19" s="248"/>
      <c r="VNB19" s="248"/>
      <c r="VNE19" s="249"/>
      <c r="VNF19" s="249"/>
      <c r="VNG19" s="249"/>
      <c r="VNH19" s="249"/>
      <c r="VNI19" s="249"/>
      <c r="VNJ19" s="249"/>
      <c r="VNK19" s="249"/>
      <c r="VNL19" s="249"/>
      <c r="VNM19" s="249"/>
      <c r="VNN19" s="249"/>
      <c r="VNO19" s="249"/>
      <c r="VNP19" s="249"/>
      <c r="VNS19" s="248"/>
      <c r="VNU19" s="248"/>
      <c r="VNX19" s="249"/>
      <c r="VNY19" s="249"/>
      <c r="VNZ19" s="249"/>
      <c r="VOA19" s="249"/>
      <c r="VOB19" s="249"/>
      <c r="VOC19" s="249"/>
      <c r="VOD19" s="249"/>
      <c r="VOE19" s="249"/>
      <c r="VOF19" s="249"/>
      <c r="VOG19" s="249"/>
      <c r="VOH19" s="249"/>
      <c r="VOI19" s="249"/>
      <c r="VOL19" s="248"/>
      <c r="VON19" s="248"/>
      <c r="VOQ19" s="249"/>
      <c r="VOR19" s="249"/>
      <c r="VOS19" s="249"/>
      <c r="VOT19" s="249"/>
      <c r="VOU19" s="249"/>
      <c r="VOV19" s="249"/>
      <c r="VOW19" s="249"/>
      <c r="VOX19" s="249"/>
      <c r="VOY19" s="249"/>
      <c r="VOZ19" s="249"/>
      <c r="VPA19" s="249"/>
      <c r="VPB19" s="249"/>
      <c r="VPE19" s="248"/>
      <c r="VPG19" s="248"/>
      <c r="VPJ19" s="249"/>
      <c r="VPK19" s="249"/>
      <c r="VPL19" s="249"/>
      <c r="VPM19" s="249"/>
      <c r="VPN19" s="249"/>
      <c r="VPO19" s="249"/>
      <c r="VPP19" s="249"/>
      <c r="VPQ19" s="249"/>
      <c r="VPR19" s="249"/>
      <c r="VPS19" s="249"/>
      <c r="VPT19" s="249"/>
      <c r="VPU19" s="249"/>
      <c r="VPX19" s="248"/>
      <c r="VPZ19" s="248"/>
      <c r="VQC19" s="249"/>
      <c r="VQD19" s="249"/>
      <c r="VQE19" s="249"/>
      <c r="VQF19" s="249"/>
      <c r="VQG19" s="249"/>
      <c r="VQH19" s="249"/>
      <c r="VQI19" s="249"/>
      <c r="VQJ19" s="249"/>
      <c r="VQK19" s="249"/>
      <c r="VQL19" s="249"/>
      <c r="VQM19" s="249"/>
      <c r="VQN19" s="249"/>
      <c r="VQQ19" s="248"/>
      <c r="VQS19" s="248"/>
      <c r="VQV19" s="249"/>
      <c r="VQW19" s="249"/>
      <c r="VQX19" s="249"/>
      <c r="VQY19" s="249"/>
      <c r="VQZ19" s="249"/>
      <c r="VRA19" s="249"/>
      <c r="VRB19" s="249"/>
      <c r="VRC19" s="249"/>
      <c r="VRD19" s="249"/>
      <c r="VRE19" s="249"/>
      <c r="VRF19" s="249"/>
      <c r="VRG19" s="249"/>
      <c r="VRJ19" s="248"/>
      <c r="VRL19" s="248"/>
      <c r="VRO19" s="249"/>
      <c r="VRP19" s="249"/>
      <c r="VRQ19" s="249"/>
      <c r="VRR19" s="249"/>
      <c r="VRS19" s="249"/>
      <c r="VRT19" s="249"/>
      <c r="VRU19" s="249"/>
      <c r="VRV19" s="249"/>
      <c r="VRW19" s="249"/>
      <c r="VRX19" s="249"/>
      <c r="VRY19" s="249"/>
      <c r="VRZ19" s="249"/>
      <c r="VSC19" s="248"/>
      <c r="VSE19" s="248"/>
      <c r="VSH19" s="249"/>
      <c r="VSI19" s="249"/>
      <c r="VSJ19" s="249"/>
      <c r="VSK19" s="249"/>
      <c r="VSL19" s="249"/>
      <c r="VSM19" s="249"/>
      <c r="VSN19" s="249"/>
      <c r="VSO19" s="249"/>
      <c r="VSP19" s="249"/>
      <c r="VSQ19" s="249"/>
      <c r="VSR19" s="249"/>
      <c r="VSS19" s="249"/>
      <c r="VSV19" s="248"/>
      <c r="VSX19" s="248"/>
      <c r="VTA19" s="249"/>
      <c r="VTB19" s="249"/>
      <c r="VTC19" s="249"/>
      <c r="VTD19" s="249"/>
      <c r="VTE19" s="249"/>
      <c r="VTF19" s="249"/>
      <c r="VTG19" s="249"/>
      <c r="VTH19" s="249"/>
      <c r="VTI19" s="249"/>
      <c r="VTJ19" s="249"/>
      <c r="VTK19" s="249"/>
      <c r="VTL19" s="249"/>
      <c r="VTO19" s="248"/>
      <c r="VTQ19" s="248"/>
      <c r="VTT19" s="249"/>
      <c r="VTU19" s="249"/>
      <c r="VTV19" s="249"/>
      <c r="VTW19" s="249"/>
      <c r="VTX19" s="249"/>
      <c r="VTY19" s="249"/>
      <c r="VTZ19" s="249"/>
      <c r="VUA19" s="249"/>
      <c r="VUB19" s="249"/>
      <c r="VUC19" s="249"/>
      <c r="VUD19" s="249"/>
      <c r="VUE19" s="249"/>
      <c r="VUH19" s="248"/>
      <c r="VUJ19" s="248"/>
      <c r="VUM19" s="249"/>
      <c r="VUN19" s="249"/>
      <c r="VUO19" s="249"/>
      <c r="VUP19" s="249"/>
      <c r="VUQ19" s="249"/>
      <c r="VUR19" s="249"/>
      <c r="VUS19" s="249"/>
      <c r="VUT19" s="249"/>
      <c r="VUU19" s="249"/>
      <c r="VUV19" s="249"/>
      <c r="VUW19" s="249"/>
      <c r="VUX19" s="249"/>
      <c r="VVA19" s="248"/>
      <c r="VVC19" s="248"/>
      <c r="VVF19" s="249"/>
      <c r="VVG19" s="249"/>
      <c r="VVH19" s="249"/>
      <c r="VVI19" s="249"/>
      <c r="VVJ19" s="249"/>
      <c r="VVK19" s="249"/>
      <c r="VVL19" s="249"/>
      <c r="VVM19" s="249"/>
      <c r="VVN19" s="249"/>
      <c r="VVO19" s="249"/>
      <c r="VVP19" s="249"/>
      <c r="VVQ19" s="249"/>
      <c r="VVT19" s="248"/>
      <c r="VVV19" s="248"/>
      <c r="VVY19" s="249"/>
      <c r="VVZ19" s="249"/>
      <c r="VWA19" s="249"/>
      <c r="VWB19" s="249"/>
      <c r="VWC19" s="249"/>
      <c r="VWD19" s="249"/>
      <c r="VWE19" s="249"/>
      <c r="VWF19" s="249"/>
      <c r="VWG19" s="249"/>
      <c r="VWH19" s="249"/>
      <c r="VWI19" s="249"/>
      <c r="VWJ19" s="249"/>
      <c r="VWM19" s="248"/>
      <c r="VWO19" s="248"/>
      <c r="VWR19" s="249"/>
      <c r="VWS19" s="249"/>
      <c r="VWT19" s="249"/>
      <c r="VWU19" s="249"/>
      <c r="VWV19" s="249"/>
      <c r="VWW19" s="249"/>
      <c r="VWX19" s="249"/>
      <c r="VWY19" s="249"/>
      <c r="VWZ19" s="249"/>
      <c r="VXA19" s="249"/>
      <c r="VXB19" s="249"/>
      <c r="VXC19" s="249"/>
      <c r="VXF19" s="248"/>
      <c r="VXH19" s="248"/>
      <c r="VXK19" s="249"/>
      <c r="VXL19" s="249"/>
      <c r="VXM19" s="249"/>
      <c r="VXN19" s="249"/>
      <c r="VXO19" s="249"/>
      <c r="VXP19" s="249"/>
      <c r="VXQ19" s="249"/>
      <c r="VXR19" s="249"/>
      <c r="VXS19" s="249"/>
      <c r="VXT19" s="249"/>
      <c r="VXU19" s="249"/>
      <c r="VXV19" s="249"/>
      <c r="VXY19" s="248"/>
      <c r="VYA19" s="248"/>
      <c r="VYD19" s="249"/>
      <c r="VYE19" s="249"/>
      <c r="VYF19" s="249"/>
      <c r="VYG19" s="249"/>
      <c r="VYH19" s="249"/>
      <c r="VYI19" s="249"/>
      <c r="VYJ19" s="249"/>
      <c r="VYK19" s="249"/>
      <c r="VYL19" s="249"/>
      <c r="VYM19" s="249"/>
      <c r="VYN19" s="249"/>
      <c r="VYO19" s="249"/>
      <c r="VYR19" s="248"/>
      <c r="VYT19" s="248"/>
      <c r="VYW19" s="249"/>
      <c r="VYX19" s="249"/>
      <c r="VYY19" s="249"/>
      <c r="VYZ19" s="249"/>
      <c r="VZA19" s="249"/>
      <c r="VZB19" s="249"/>
      <c r="VZC19" s="249"/>
      <c r="VZD19" s="249"/>
      <c r="VZE19" s="249"/>
      <c r="VZF19" s="249"/>
      <c r="VZG19" s="249"/>
      <c r="VZH19" s="249"/>
      <c r="VZK19" s="248"/>
      <c r="VZM19" s="248"/>
      <c r="VZP19" s="249"/>
      <c r="VZQ19" s="249"/>
      <c r="VZR19" s="249"/>
      <c r="VZS19" s="249"/>
      <c r="VZT19" s="249"/>
      <c r="VZU19" s="249"/>
      <c r="VZV19" s="249"/>
      <c r="VZW19" s="249"/>
      <c r="VZX19" s="249"/>
      <c r="VZY19" s="249"/>
      <c r="VZZ19" s="249"/>
      <c r="WAA19" s="249"/>
      <c r="WAD19" s="248"/>
      <c r="WAF19" s="248"/>
      <c r="WAI19" s="249"/>
      <c r="WAJ19" s="249"/>
      <c r="WAK19" s="249"/>
      <c r="WAL19" s="249"/>
      <c r="WAM19" s="249"/>
      <c r="WAN19" s="249"/>
      <c r="WAO19" s="249"/>
      <c r="WAP19" s="249"/>
      <c r="WAQ19" s="249"/>
      <c r="WAR19" s="249"/>
      <c r="WAS19" s="249"/>
      <c r="WAT19" s="249"/>
      <c r="WAW19" s="248"/>
      <c r="WAY19" s="248"/>
      <c r="WBB19" s="249"/>
      <c r="WBC19" s="249"/>
      <c r="WBD19" s="249"/>
      <c r="WBE19" s="249"/>
      <c r="WBF19" s="249"/>
      <c r="WBG19" s="249"/>
      <c r="WBH19" s="249"/>
      <c r="WBI19" s="249"/>
      <c r="WBJ19" s="249"/>
      <c r="WBK19" s="249"/>
      <c r="WBL19" s="249"/>
      <c r="WBM19" s="249"/>
      <c r="WBP19" s="248"/>
      <c r="WBR19" s="248"/>
      <c r="WBU19" s="249"/>
      <c r="WBV19" s="249"/>
      <c r="WBW19" s="249"/>
      <c r="WBX19" s="249"/>
      <c r="WBY19" s="249"/>
      <c r="WBZ19" s="249"/>
      <c r="WCA19" s="249"/>
      <c r="WCB19" s="249"/>
      <c r="WCC19" s="249"/>
      <c r="WCD19" s="249"/>
      <c r="WCE19" s="249"/>
      <c r="WCF19" s="249"/>
      <c r="WCI19" s="248"/>
      <c r="WCK19" s="248"/>
      <c r="WCN19" s="249"/>
      <c r="WCO19" s="249"/>
      <c r="WCP19" s="249"/>
      <c r="WCQ19" s="249"/>
      <c r="WCR19" s="249"/>
      <c r="WCS19" s="249"/>
      <c r="WCT19" s="249"/>
      <c r="WCU19" s="249"/>
      <c r="WCV19" s="249"/>
      <c r="WCW19" s="249"/>
      <c r="WCX19" s="249"/>
      <c r="WCY19" s="249"/>
      <c r="WDB19" s="248"/>
      <c r="WDD19" s="248"/>
      <c r="WDG19" s="249"/>
      <c r="WDH19" s="249"/>
      <c r="WDI19" s="249"/>
      <c r="WDJ19" s="249"/>
      <c r="WDK19" s="249"/>
      <c r="WDL19" s="249"/>
      <c r="WDM19" s="249"/>
      <c r="WDN19" s="249"/>
      <c r="WDO19" s="249"/>
      <c r="WDP19" s="249"/>
      <c r="WDQ19" s="249"/>
      <c r="WDR19" s="249"/>
      <c r="WDU19" s="248"/>
      <c r="WDW19" s="248"/>
      <c r="WDZ19" s="249"/>
      <c r="WEA19" s="249"/>
      <c r="WEB19" s="249"/>
      <c r="WEC19" s="249"/>
      <c r="WED19" s="249"/>
      <c r="WEE19" s="249"/>
      <c r="WEF19" s="249"/>
      <c r="WEG19" s="249"/>
      <c r="WEH19" s="249"/>
      <c r="WEI19" s="249"/>
      <c r="WEJ19" s="249"/>
      <c r="WEK19" s="249"/>
      <c r="WEN19" s="248"/>
      <c r="WEP19" s="248"/>
      <c r="WES19" s="249"/>
      <c r="WET19" s="249"/>
      <c r="WEU19" s="249"/>
      <c r="WEV19" s="249"/>
      <c r="WEW19" s="249"/>
      <c r="WEX19" s="249"/>
      <c r="WEY19" s="249"/>
      <c r="WEZ19" s="249"/>
      <c r="WFA19" s="249"/>
      <c r="WFB19" s="249"/>
      <c r="WFC19" s="249"/>
      <c r="WFD19" s="249"/>
      <c r="WFG19" s="248"/>
      <c r="WFI19" s="248"/>
      <c r="WFL19" s="249"/>
      <c r="WFM19" s="249"/>
      <c r="WFN19" s="249"/>
      <c r="WFO19" s="249"/>
      <c r="WFP19" s="249"/>
      <c r="WFQ19" s="249"/>
      <c r="WFR19" s="249"/>
      <c r="WFS19" s="249"/>
      <c r="WFT19" s="249"/>
      <c r="WFU19" s="249"/>
      <c r="WFV19" s="249"/>
      <c r="WFW19" s="249"/>
      <c r="WFZ19" s="248"/>
      <c r="WGB19" s="248"/>
      <c r="WGE19" s="249"/>
      <c r="WGF19" s="249"/>
      <c r="WGG19" s="249"/>
      <c r="WGH19" s="249"/>
      <c r="WGI19" s="249"/>
      <c r="WGJ19" s="249"/>
      <c r="WGK19" s="249"/>
      <c r="WGL19" s="249"/>
      <c r="WGM19" s="249"/>
      <c r="WGN19" s="249"/>
      <c r="WGO19" s="249"/>
      <c r="WGP19" s="249"/>
      <c r="WGS19" s="248"/>
      <c r="WGU19" s="248"/>
      <c r="WGX19" s="249"/>
      <c r="WGY19" s="249"/>
      <c r="WGZ19" s="249"/>
      <c r="WHA19" s="249"/>
      <c r="WHB19" s="249"/>
      <c r="WHC19" s="249"/>
      <c r="WHD19" s="249"/>
      <c r="WHE19" s="249"/>
      <c r="WHF19" s="249"/>
      <c r="WHG19" s="249"/>
      <c r="WHH19" s="249"/>
      <c r="WHI19" s="249"/>
      <c r="WHL19" s="248"/>
      <c r="WHN19" s="248"/>
      <c r="WHQ19" s="249"/>
      <c r="WHR19" s="249"/>
      <c r="WHS19" s="249"/>
      <c r="WHT19" s="249"/>
      <c r="WHU19" s="249"/>
      <c r="WHV19" s="249"/>
      <c r="WHW19" s="249"/>
      <c r="WHX19" s="249"/>
      <c r="WHY19" s="249"/>
      <c r="WHZ19" s="249"/>
      <c r="WIA19" s="249"/>
      <c r="WIB19" s="249"/>
      <c r="WIE19" s="248"/>
      <c r="WIG19" s="248"/>
      <c r="WIJ19" s="249"/>
      <c r="WIK19" s="249"/>
      <c r="WIL19" s="249"/>
      <c r="WIM19" s="249"/>
      <c r="WIN19" s="249"/>
      <c r="WIO19" s="249"/>
      <c r="WIP19" s="249"/>
      <c r="WIQ19" s="249"/>
      <c r="WIR19" s="249"/>
      <c r="WIS19" s="249"/>
      <c r="WIT19" s="249"/>
      <c r="WIU19" s="249"/>
      <c r="WIX19" s="248"/>
      <c r="WIZ19" s="248"/>
      <c r="WJC19" s="249"/>
      <c r="WJD19" s="249"/>
      <c r="WJE19" s="249"/>
      <c r="WJF19" s="249"/>
      <c r="WJG19" s="249"/>
      <c r="WJH19" s="249"/>
      <c r="WJI19" s="249"/>
      <c r="WJJ19" s="249"/>
      <c r="WJK19" s="249"/>
      <c r="WJL19" s="249"/>
      <c r="WJM19" s="249"/>
      <c r="WJN19" s="249"/>
      <c r="WJQ19" s="248"/>
      <c r="WJS19" s="248"/>
      <c r="WJV19" s="249"/>
      <c r="WJW19" s="249"/>
      <c r="WJX19" s="249"/>
      <c r="WJY19" s="249"/>
      <c r="WJZ19" s="249"/>
      <c r="WKA19" s="249"/>
      <c r="WKB19" s="249"/>
      <c r="WKC19" s="249"/>
      <c r="WKD19" s="249"/>
      <c r="WKE19" s="249"/>
      <c r="WKF19" s="249"/>
      <c r="WKG19" s="249"/>
      <c r="WKJ19" s="248"/>
      <c r="WKL19" s="248"/>
      <c r="WKO19" s="249"/>
      <c r="WKP19" s="249"/>
      <c r="WKQ19" s="249"/>
      <c r="WKR19" s="249"/>
      <c r="WKS19" s="249"/>
      <c r="WKT19" s="249"/>
      <c r="WKU19" s="249"/>
      <c r="WKV19" s="249"/>
      <c r="WKW19" s="249"/>
      <c r="WKX19" s="249"/>
      <c r="WKY19" s="249"/>
      <c r="WKZ19" s="249"/>
      <c r="WLC19" s="248"/>
      <c r="WLE19" s="248"/>
      <c r="WLH19" s="249"/>
      <c r="WLI19" s="249"/>
      <c r="WLJ19" s="249"/>
      <c r="WLK19" s="249"/>
      <c r="WLL19" s="249"/>
      <c r="WLM19" s="249"/>
      <c r="WLN19" s="249"/>
      <c r="WLO19" s="249"/>
      <c r="WLP19" s="249"/>
      <c r="WLQ19" s="249"/>
      <c r="WLR19" s="249"/>
      <c r="WLS19" s="249"/>
      <c r="WLV19" s="248"/>
      <c r="WLX19" s="248"/>
      <c r="WMA19" s="249"/>
      <c r="WMB19" s="249"/>
      <c r="WMC19" s="249"/>
      <c r="WMD19" s="249"/>
      <c r="WME19" s="249"/>
      <c r="WMF19" s="249"/>
      <c r="WMG19" s="249"/>
      <c r="WMH19" s="249"/>
      <c r="WMI19" s="249"/>
      <c r="WMJ19" s="249"/>
      <c r="WMK19" s="249"/>
      <c r="WML19" s="249"/>
      <c r="WMO19" s="248"/>
      <c r="WMQ19" s="248"/>
      <c r="WMT19" s="249"/>
      <c r="WMU19" s="249"/>
      <c r="WMV19" s="249"/>
      <c r="WMW19" s="249"/>
      <c r="WMX19" s="249"/>
      <c r="WMY19" s="249"/>
      <c r="WMZ19" s="249"/>
      <c r="WNA19" s="249"/>
      <c r="WNB19" s="249"/>
      <c r="WNC19" s="249"/>
      <c r="WND19" s="249"/>
      <c r="WNE19" s="249"/>
      <c r="WNH19" s="248"/>
      <c r="WNJ19" s="248"/>
      <c r="WNM19" s="249"/>
      <c r="WNN19" s="249"/>
      <c r="WNO19" s="249"/>
      <c r="WNP19" s="249"/>
      <c r="WNQ19" s="249"/>
      <c r="WNR19" s="249"/>
      <c r="WNS19" s="249"/>
      <c r="WNT19" s="249"/>
      <c r="WNU19" s="249"/>
      <c r="WNV19" s="249"/>
      <c r="WNW19" s="249"/>
      <c r="WNX19" s="249"/>
      <c r="WOA19" s="248"/>
      <c r="WOC19" s="248"/>
      <c r="WOF19" s="249"/>
      <c r="WOG19" s="249"/>
      <c r="WOH19" s="249"/>
      <c r="WOI19" s="249"/>
      <c r="WOJ19" s="249"/>
      <c r="WOK19" s="249"/>
      <c r="WOL19" s="249"/>
      <c r="WOM19" s="249"/>
      <c r="WON19" s="249"/>
      <c r="WOO19" s="249"/>
      <c r="WOP19" s="249"/>
      <c r="WOQ19" s="249"/>
      <c r="WOT19" s="248"/>
      <c r="WOV19" s="248"/>
      <c r="WOY19" s="249"/>
      <c r="WOZ19" s="249"/>
      <c r="WPA19" s="249"/>
      <c r="WPB19" s="249"/>
      <c r="WPC19" s="249"/>
      <c r="WPD19" s="249"/>
      <c r="WPE19" s="249"/>
      <c r="WPF19" s="249"/>
      <c r="WPG19" s="249"/>
      <c r="WPH19" s="249"/>
      <c r="WPI19" s="249"/>
      <c r="WPJ19" s="249"/>
      <c r="WPM19" s="248"/>
      <c r="WPO19" s="248"/>
      <c r="WPR19" s="249"/>
      <c r="WPS19" s="249"/>
      <c r="WPT19" s="249"/>
      <c r="WPU19" s="249"/>
      <c r="WPV19" s="249"/>
      <c r="WPW19" s="249"/>
      <c r="WPX19" s="249"/>
      <c r="WPY19" s="249"/>
      <c r="WPZ19" s="249"/>
      <c r="WQA19" s="249"/>
      <c r="WQB19" s="249"/>
      <c r="WQC19" s="249"/>
      <c r="WQF19" s="248"/>
      <c r="WQH19" s="248"/>
      <c r="WQK19" s="249"/>
      <c r="WQL19" s="249"/>
      <c r="WQM19" s="249"/>
      <c r="WQN19" s="249"/>
      <c r="WQO19" s="249"/>
      <c r="WQP19" s="249"/>
      <c r="WQQ19" s="249"/>
      <c r="WQR19" s="249"/>
      <c r="WQS19" s="249"/>
      <c r="WQT19" s="249"/>
      <c r="WQU19" s="249"/>
      <c r="WQV19" s="249"/>
      <c r="WQY19" s="248"/>
      <c r="WRA19" s="248"/>
      <c r="WRD19" s="249"/>
      <c r="WRE19" s="249"/>
      <c r="WRF19" s="249"/>
      <c r="WRG19" s="249"/>
      <c r="WRH19" s="249"/>
      <c r="WRI19" s="249"/>
      <c r="WRJ19" s="249"/>
      <c r="WRK19" s="249"/>
      <c r="WRL19" s="249"/>
      <c r="WRM19" s="249"/>
      <c r="WRN19" s="249"/>
      <c r="WRO19" s="249"/>
      <c r="WRR19" s="248"/>
      <c r="WRT19" s="248"/>
      <c r="WRW19" s="249"/>
      <c r="WRX19" s="249"/>
      <c r="WRY19" s="249"/>
      <c r="WRZ19" s="249"/>
      <c r="WSA19" s="249"/>
      <c r="WSB19" s="249"/>
      <c r="WSC19" s="249"/>
      <c r="WSD19" s="249"/>
      <c r="WSE19" s="249"/>
      <c r="WSF19" s="249"/>
      <c r="WSG19" s="249"/>
      <c r="WSH19" s="249"/>
      <c r="WSK19" s="248"/>
      <c r="WSM19" s="248"/>
      <c r="WSP19" s="249"/>
      <c r="WSQ19" s="249"/>
      <c r="WSR19" s="249"/>
      <c r="WSS19" s="249"/>
      <c r="WST19" s="249"/>
      <c r="WSU19" s="249"/>
      <c r="WSV19" s="249"/>
      <c r="WSW19" s="249"/>
      <c r="WSX19" s="249"/>
      <c r="WSY19" s="249"/>
      <c r="WSZ19" s="249"/>
      <c r="WTA19" s="249"/>
      <c r="WTD19" s="248"/>
      <c r="WTF19" s="248"/>
      <c r="WTI19" s="249"/>
      <c r="WTJ19" s="249"/>
      <c r="WTK19" s="249"/>
      <c r="WTL19" s="249"/>
      <c r="WTM19" s="249"/>
      <c r="WTN19" s="249"/>
      <c r="WTO19" s="249"/>
      <c r="WTP19" s="249"/>
      <c r="WTQ19" s="249"/>
      <c r="WTR19" s="249"/>
      <c r="WTS19" s="249"/>
      <c r="WTT19" s="249"/>
      <c r="WTW19" s="248"/>
      <c r="WTY19" s="248"/>
      <c r="WUB19" s="249"/>
      <c r="WUC19" s="249"/>
      <c r="WUD19" s="249"/>
      <c r="WUE19" s="249"/>
      <c r="WUF19" s="249"/>
      <c r="WUG19" s="249"/>
      <c r="WUH19" s="249"/>
      <c r="WUI19" s="249"/>
      <c r="WUJ19" s="249"/>
      <c r="WUK19" s="249"/>
      <c r="WUL19" s="249"/>
      <c r="WUM19" s="249"/>
      <c r="WUP19" s="248"/>
      <c r="WUR19" s="248"/>
      <c r="WUU19" s="249"/>
      <c r="WUV19" s="249"/>
      <c r="WUW19" s="249"/>
      <c r="WUX19" s="249"/>
      <c r="WUY19" s="249"/>
      <c r="WUZ19" s="249"/>
      <c r="WVA19" s="249"/>
      <c r="WVB19" s="249"/>
      <c r="WVC19" s="249"/>
      <c r="WVD19" s="249"/>
      <c r="WVE19" s="249"/>
      <c r="WVF19" s="249"/>
      <c r="WVI19" s="248"/>
      <c r="WVK19" s="248"/>
      <c r="WVN19" s="249"/>
      <c r="WVO19" s="249"/>
      <c r="WVP19" s="249"/>
      <c r="WVQ19" s="249"/>
      <c r="WVR19" s="249"/>
      <c r="WVS19" s="249"/>
      <c r="WVT19" s="249"/>
      <c r="WVU19" s="249"/>
      <c r="WVV19" s="249"/>
      <c r="WVW19" s="249"/>
      <c r="WVX19" s="249"/>
      <c r="WVY19" s="249"/>
      <c r="WWB19" s="248"/>
      <c r="WWD19" s="248"/>
      <c r="WWG19" s="249"/>
      <c r="WWH19" s="249"/>
      <c r="WWI19" s="249"/>
      <c r="WWJ19" s="249"/>
      <c r="WWK19" s="249"/>
      <c r="WWL19" s="249"/>
      <c r="WWM19" s="249"/>
      <c r="WWN19" s="249"/>
      <c r="WWO19" s="249"/>
      <c r="WWP19" s="249"/>
      <c r="WWQ19" s="249"/>
      <c r="WWR19" s="249"/>
      <c r="WWU19" s="248"/>
      <c r="WWW19" s="248"/>
      <c r="WWZ19" s="249"/>
      <c r="WXA19" s="249"/>
      <c r="WXB19" s="249"/>
      <c r="WXC19" s="249"/>
      <c r="WXD19" s="249"/>
      <c r="WXE19" s="249"/>
      <c r="WXF19" s="249"/>
      <c r="WXG19" s="249"/>
      <c r="WXH19" s="249"/>
      <c r="WXI19" s="249"/>
      <c r="WXJ19" s="249"/>
      <c r="WXK19" s="249"/>
      <c r="WXN19" s="248"/>
      <c r="WXP19" s="248"/>
      <c r="WXS19" s="249"/>
      <c r="WXT19" s="249"/>
      <c r="WXU19" s="249"/>
      <c r="WXV19" s="249"/>
      <c r="WXW19" s="249"/>
      <c r="WXX19" s="249"/>
      <c r="WXY19" s="249"/>
      <c r="WXZ19" s="249"/>
      <c r="WYA19" s="249"/>
      <c r="WYB19" s="249"/>
      <c r="WYC19" s="249"/>
      <c r="WYD19" s="249"/>
      <c r="WYG19" s="248"/>
      <c r="WYI19" s="248"/>
      <c r="WYL19" s="249"/>
      <c r="WYM19" s="249"/>
      <c r="WYN19" s="249"/>
      <c r="WYO19" s="249"/>
      <c r="WYP19" s="249"/>
      <c r="WYQ19" s="249"/>
      <c r="WYR19" s="249"/>
      <c r="WYS19" s="249"/>
      <c r="WYT19" s="249"/>
      <c r="WYU19" s="249"/>
      <c r="WYV19" s="249"/>
      <c r="WYW19" s="249"/>
      <c r="WYZ19" s="248"/>
      <c r="WZB19" s="248"/>
      <c r="WZE19" s="249"/>
      <c r="WZF19" s="249"/>
      <c r="WZG19" s="249"/>
      <c r="WZH19" s="249"/>
      <c r="WZI19" s="249"/>
      <c r="WZJ19" s="249"/>
      <c r="WZK19" s="249"/>
      <c r="WZL19" s="249"/>
      <c r="WZM19" s="249"/>
      <c r="WZN19" s="249"/>
      <c r="WZO19" s="249"/>
      <c r="WZP19" s="249"/>
      <c r="WZS19" s="248"/>
      <c r="WZU19" s="248"/>
      <c r="WZX19" s="249"/>
      <c r="WZY19" s="249"/>
      <c r="WZZ19" s="249"/>
      <c r="XAA19" s="249"/>
      <c r="XAB19" s="249"/>
      <c r="XAC19" s="249"/>
      <c r="XAD19" s="249"/>
      <c r="XAE19" s="249"/>
      <c r="XAF19" s="249"/>
      <c r="XAG19" s="249"/>
      <c r="XAH19" s="249"/>
      <c r="XAI19" s="249"/>
      <c r="XAL19" s="248"/>
      <c r="XAN19" s="248"/>
      <c r="XAQ19" s="249"/>
      <c r="XAR19" s="249"/>
      <c r="XAS19" s="249"/>
      <c r="XAT19" s="249"/>
      <c r="XAU19" s="249"/>
      <c r="XAV19" s="249"/>
      <c r="XAW19" s="249"/>
      <c r="XAX19" s="249"/>
      <c r="XAY19" s="249"/>
      <c r="XAZ19" s="249"/>
      <c r="XBA19" s="249"/>
      <c r="XBB19" s="249"/>
      <c r="XBE19" s="248"/>
      <c r="XBG19" s="248"/>
      <c r="XBJ19" s="249"/>
      <c r="XBK19" s="249"/>
      <c r="XBL19" s="249"/>
      <c r="XBM19" s="249"/>
      <c r="XBN19" s="249"/>
      <c r="XBO19" s="249"/>
      <c r="XBP19" s="249"/>
      <c r="XBQ19" s="249"/>
      <c r="XBR19" s="249"/>
      <c r="XBS19" s="249"/>
      <c r="XBT19" s="249"/>
      <c r="XBU19" s="249"/>
      <c r="XBX19" s="248"/>
      <c r="XBZ19" s="248"/>
      <c r="XCC19" s="249"/>
      <c r="XCD19" s="249"/>
      <c r="XCE19" s="249"/>
      <c r="XCF19" s="249"/>
      <c r="XCG19" s="249"/>
      <c r="XCH19" s="249"/>
      <c r="XCI19" s="249"/>
      <c r="XCJ19" s="249"/>
      <c r="XCK19" s="249"/>
      <c r="XCL19" s="249"/>
      <c r="XCM19" s="249"/>
      <c r="XCN19" s="249"/>
      <c r="XCQ19" s="248"/>
      <c r="XCS19" s="248"/>
      <c r="XCV19" s="249"/>
      <c r="XCW19" s="249"/>
      <c r="XCX19" s="249"/>
      <c r="XCY19" s="249"/>
      <c r="XCZ19" s="249"/>
      <c r="XDA19" s="249"/>
      <c r="XDB19" s="249"/>
      <c r="XDC19" s="249"/>
      <c r="XDD19" s="249"/>
      <c r="XDE19" s="249"/>
      <c r="XDF19" s="249"/>
      <c r="XDG19" s="249"/>
      <c r="XDJ19" s="248"/>
      <c r="XDL19" s="248"/>
      <c r="XDO19" s="249"/>
      <c r="XDP19" s="249"/>
      <c r="XDQ19" s="249"/>
      <c r="XDR19" s="249"/>
      <c r="XDS19" s="249"/>
      <c r="XDT19" s="249"/>
      <c r="XDU19" s="249"/>
      <c r="XDV19" s="249"/>
      <c r="XDW19" s="249"/>
      <c r="XDX19" s="249"/>
      <c r="XDY19" s="249"/>
      <c r="XDZ19" s="249"/>
      <c r="XEC19" s="248"/>
      <c r="XEE19" s="248"/>
      <c r="XEH19" s="249"/>
      <c r="XEI19" s="249"/>
      <c r="XEJ19" s="249"/>
      <c r="XEK19" s="249"/>
      <c r="XEL19" s="249"/>
      <c r="XEM19" s="249"/>
      <c r="XEN19" s="249"/>
      <c r="XEO19" s="249"/>
      <c r="XEP19" s="249"/>
      <c r="XEQ19" s="249"/>
      <c r="XER19" s="249"/>
      <c r="XES19" s="249"/>
      <c r="XEV19" s="248"/>
      <c r="XEX19" s="248"/>
      <c r="XFA19" s="249"/>
    </row>
    <row r="20" spans="2:1024 1026:2047 2050:9215 9218:10239 10241:11262 11265:12288 12291:16381" x14ac:dyDescent="0.2">
      <c r="B20" s="1" t="s">
        <v>147</v>
      </c>
      <c r="C20" s="2" t="s">
        <v>32</v>
      </c>
      <c r="D20" s="2">
        <v>2020</v>
      </c>
      <c r="E20" s="213">
        <v>1.1299999999999999E-2</v>
      </c>
      <c r="F20" s="213">
        <v>7.4999999999999997E-3</v>
      </c>
      <c r="G20" s="213">
        <v>3.3000000000000002E-2</v>
      </c>
      <c r="H20" s="213">
        <v>5.1499999999999997E-2</v>
      </c>
      <c r="I20" s="213">
        <v>0.1193</v>
      </c>
      <c r="J20" s="213">
        <v>2.0999999999999999E-3</v>
      </c>
      <c r="K20" s="213">
        <v>4.5999999999999999E-3</v>
      </c>
      <c r="L20" s="213">
        <v>1.49E-2</v>
      </c>
      <c r="M20" s="213">
        <v>3.8800000000000001E-2</v>
      </c>
      <c r="N20" s="213">
        <v>0.14729999999999999</v>
      </c>
      <c r="Q20" s="248"/>
      <c r="S20" s="248"/>
      <c r="V20" s="249"/>
      <c r="W20" s="249"/>
      <c r="X20" s="249"/>
      <c r="Y20" s="249"/>
      <c r="Z20" s="249"/>
      <c r="AA20" s="249"/>
      <c r="AB20" s="249"/>
      <c r="AC20" s="249"/>
      <c r="AD20" s="249"/>
      <c r="AE20" s="249"/>
      <c r="AF20" s="249"/>
      <c r="AG20" s="249"/>
      <c r="AJ20" s="248"/>
      <c r="AL20" s="248"/>
      <c r="AO20" s="249"/>
      <c r="AP20" s="249"/>
      <c r="AQ20" s="249"/>
      <c r="AR20" s="249"/>
      <c r="AS20" s="249"/>
      <c r="AT20" s="249"/>
      <c r="AU20" s="249"/>
      <c r="AV20" s="249"/>
      <c r="AW20" s="249"/>
      <c r="AX20" s="249"/>
      <c r="AY20" s="249"/>
      <c r="AZ20" s="249"/>
      <c r="BC20" s="248"/>
      <c r="BE20" s="248"/>
      <c r="BH20" s="249"/>
      <c r="BI20" s="249"/>
      <c r="BJ20" s="249"/>
      <c r="BK20" s="249"/>
      <c r="BL20" s="249"/>
      <c r="BM20" s="249"/>
      <c r="BN20" s="249"/>
      <c r="BO20" s="249"/>
      <c r="BP20" s="249"/>
      <c r="BQ20" s="249"/>
      <c r="BR20" s="249"/>
      <c r="BS20" s="249"/>
      <c r="BV20" s="248"/>
      <c r="BX20" s="248"/>
      <c r="CA20" s="249"/>
      <c r="CB20" s="249"/>
      <c r="CC20" s="249"/>
      <c r="CD20" s="249"/>
      <c r="CE20" s="249"/>
      <c r="CF20" s="249"/>
      <c r="CG20" s="249"/>
      <c r="CH20" s="249"/>
      <c r="CI20" s="249"/>
      <c r="CJ20" s="249"/>
      <c r="CK20" s="249"/>
      <c r="CL20" s="249"/>
      <c r="CO20" s="248"/>
      <c r="CQ20" s="248"/>
      <c r="CT20" s="249"/>
      <c r="CU20" s="249"/>
      <c r="CV20" s="249"/>
      <c r="CW20" s="249"/>
      <c r="CX20" s="249"/>
      <c r="CY20" s="249"/>
      <c r="CZ20" s="249"/>
      <c r="DA20" s="249"/>
      <c r="DB20" s="249"/>
      <c r="DC20" s="249"/>
      <c r="DD20" s="249"/>
      <c r="DE20" s="249"/>
      <c r="DH20" s="248"/>
      <c r="DJ20" s="248"/>
      <c r="DM20" s="249"/>
      <c r="DN20" s="249"/>
      <c r="DO20" s="249"/>
      <c r="DP20" s="249"/>
      <c r="DQ20" s="249"/>
      <c r="DR20" s="249"/>
      <c r="DS20" s="249"/>
      <c r="DT20" s="249"/>
      <c r="DU20" s="249"/>
      <c r="DV20" s="249"/>
      <c r="DW20" s="249"/>
      <c r="DX20" s="249"/>
      <c r="EA20" s="248"/>
      <c r="EC20" s="248"/>
      <c r="EF20" s="249"/>
      <c r="EG20" s="249"/>
      <c r="EH20" s="249"/>
      <c r="EI20" s="249"/>
      <c r="EJ20" s="249"/>
      <c r="EK20" s="249"/>
      <c r="EL20" s="249"/>
      <c r="EM20" s="249"/>
      <c r="EN20" s="249"/>
      <c r="EO20" s="249"/>
      <c r="EP20" s="249"/>
      <c r="EQ20" s="249"/>
      <c r="ET20" s="248"/>
      <c r="EV20" s="248"/>
      <c r="EY20" s="249"/>
      <c r="EZ20" s="249"/>
      <c r="FA20" s="249"/>
      <c r="FB20" s="249"/>
      <c r="FC20" s="249"/>
      <c r="FD20" s="249"/>
      <c r="FE20" s="249"/>
      <c r="FF20" s="249"/>
      <c r="FG20" s="249"/>
      <c r="FH20" s="249"/>
      <c r="FI20" s="249"/>
      <c r="FJ20" s="249"/>
      <c r="FM20" s="248"/>
      <c r="FO20" s="248"/>
      <c r="FR20" s="249"/>
      <c r="FS20" s="249"/>
      <c r="FT20" s="249"/>
      <c r="FU20" s="249"/>
      <c r="FV20" s="249"/>
      <c r="FW20" s="249"/>
      <c r="FX20" s="249"/>
      <c r="FY20" s="249"/>
      <c r="FZ20" s="249"/>
      <c r="GA20" s="249"/>
      <c r="GB20" s="249"/>
      <c r="GC20" s="249"/>
      <c r="GF20" s="248"/>
      <c r="GH20" s="248"/>
      <c r="GK20" s="249"/>
      <c r="GL20" s="249"/>
      <c r="GM20" s="249"/>
      <c r="GN20" s="249"/>
      <c r="GO20" s="249"/>
      <c r="GP20" s="249"/>
      <c r="GQ20" s="249"/>
      <c r="GR20" s="249"/>
      <c r="GS20" s="249"/>
      <c r="GT20" s="249"/>
      <c r="GU20" s="249"/>
      <c r="GV20" s="249"/>
      <c r="GY20" s="248"/>
      <c r="HA20" s="248"/>
      <c r="HD20" s="249"/>
      <c r="HE20" s="249"/>
      <c r="HF20" s="249"/>
      <c r="HG20" s="249"/>
      <c r="HH20" s="249"/>
      <c r="HI20" s="249"/>
      <c r="HJ20" s="249"/>
      <c r="HK20" s="249"/>
      <c r="HL20" s="249"/>
      <c r="HM20" s="249"/>
      <c r="HN20" s="249"/>
      <c r="HO20" s="249"/>
      <c r="HR20" s="248"/>
      <c r="HT20" s="248"/>
      <c r="HW20" s="249"/>
      <c r="HX20" s="249"/>
      <c r="HY20" s="249"/>
      <c r="HZ20" s="249"/>
      <c r="IA20" s="249"/>
      <c r="IB20" s="249"/>
      <c r="IC20" s="249"/>
      <c r="ID20" s="249"/>
      <c r="IE20" s="249"/>
      <c r="IF20" s="249"/>
      <c r="IG20" s="249"/>
      <c r="IH20" s="249"/>
      <c r="IK20" s="248"/>
      <c r="IM20" s="248"/>
      <c r="IP20" s="249"/>
      <c r="IQ20" s="249"/>
      <c r="IR20" s="249"/>
      <c r="IS20" s="249"/>
      <c r="IT20" s="249"/>
      <c r="IU20" s="249"/>
      <c r="IV20" s="249"/>
      <c r="IW20" s="249"/>
      <c r="IX20" s="249"/>
      <c r="IY20" s="249"/>
      <c r="IZ20" s="249"/>
      <c r="JA20" s="249"/>
      <c r="JD20" s="248"/>
      <c r="JF20" s="248"/>
      <c r="JI20" s="249"/>
      <c r="JJ20" s="249"/>
      <c r="JK20" s="249"/>
      <c r="JL20" s="249"/>
      <c r="JM20" s="249"/>
      <c r="JN20" s="249"/>
      <c r="JO20" s="249"/>
      <c r="JP20" s="249"/>
      <c r="JQ20" s="249"/>
      <c r="JR20" s="249"/>
      <c r="JS20" s="249"/>
      <c r="JT20" s="249"/>
      <c r="JW20" s="248"/>
      <c r="JY20" s="248"/>
      <c r="KB20" s="249"/>
      <c r="KC20" s="249"/>
      <c r="KD20" s="249"/>
      <c r="KE20" s="249"/>
      <c r="KF20" s="249"/>
      <c r="KG20" s="249"/>
      <c r="KH20" s="249"/>
      <c r="KI20" s="249"/>
      <c r="KJ20" s="249"/>
      <c r="KK20" s="249"/>
      <c r="KL20" s="249"/>
      <c r="KM20" s="249"/>
      <c r="KP20" s="248"/>
      <c r="KR20" s="248"/>
      <c r="KU20" s="249"/>
      <c r="KV20" s="249"/>
      <c r="KW20" s="249"/>
      <c r="KX20" s="249"/>
      <c r="KY20" s="249"/>
      <c r="KZ20" s="249"/>
      <c r="LA20" s="249"/>
      <c r="LB20" s="249"/>
      <c r="LC20" s="249"/>
      <c r="LD20" s="249"/>
      <c r="LE20" s="249"/>
      <c r="LF20" s="249"/>
      <c r="LI20" s="248"/>
      <c r="LK20" s="248"/>
      <c r="LN20" s="249"/>
      <c r="LO20" s="249"/>
      <c r="LP20" s="249"/>
      <c r="LQ20" s="249"/>
      <c r="LR20" s="249"/>
      <c r="LS20" s="249"/>
      <c r="LT20" s="249"/>
      <c r="LU20" s="249"/>
      <c r="LV20" s="249"/>
      <c r="LW20" s="249"/>
      <c r="LX20" s="249"/>
      <c r="LY20" s="249"/>
      <c r="MB20" s="248"/>
      <c r="MD20" s="248"/>
      <c r="MG20" s="249"/>
      <c r="MH20" s="249"/>
      <c r="MI20" s="249"/>
      <c r="MJ20" s="249"/>
      <c r="MK20" s="249"/>
      <c r="ML20" s="249"/>
      <c r="MM20" s="249"/>
      <c r="MN20" s="249"/>
      <c r="MO20" s="249"/>
      <c r="MP20" s="249"/>
      <c r="MQ20" s="249"/>
      <c r="MR20" s="249"/>
      <c r="MU20" s="248"/>
      <c r="MW20" s="248"/>
      <c r="MZ20" s="249"/>
      <c r="NA20" s="249"/>
      <c r="NB20" s="249"/>
      <c r="NC20" s="249"/>
      <c r="ND20" s="249"/>
      <c r="NE20" s="249"/>
      <c r="NF20" s="249"/>
      <c r="NG20" s="249"/>
      <c r="NH20" s="249"/>
      <c r="NI20" s="249"/>
      <c r="NJ20" s="249"/>
      <c r="NK20" s="249"/>
      <c r="NN20" s="248"/>
      <c r="NP20" s="248"/>
      <c r="NS20" s="249"/>
      <c r="NT20" s="249"/>
      <c r="NU20" s="249"/>
      <c r="NV20" s="249"/>
      <c r="NW20" s="249"/>
      <c r="NX20" s="249"/>
      <c r="NY20" s="249"/>
      <c r="NZ20" s="249"/>
      <c r="OA20" s="249"/>
      <c r="OB20" s="249"/>
      <c r="OC20" s="249"/>
      <c r="OD20" s="249"/>
      <c r="OG20" s="248"/>
      <c r="OI20" s="248"/>
      <c r="OL20" s="249"/>
      <c r="OM20" s="249"/>
      <c r="ON20" s="249"/>
      <c r="OO20" s="249"/>
      <c r="OP20" s="249"/>
      <c r="OQ20" s="249"/>
      <c r="OR20" s="249"/>
      <c r="OS20" s="249"/>
      <c r="OT20" s="249"/>
      <c r="OU20" s="249"/>
      <c r="OV20" s="249"/>
      <c r="OW20" s="249"/>
      <c r="OZ20" s="248"/>
      <c r="PB20" s="248"/>
      <c r="PE20" s="249"/>
      <c r="PF20" s="249"/>
      <c r="PG20" s="249"/>
      <c r="PH20" s="249"/>
      <c r="PI20" s="249"/>
      <c r="PJ20" s="249"/>
      <c r="PK20" s="249"/>
      <c r="PL20" s="249"/>
      <c r="PM20" s="249"/>
      <c r="PN20" s="249"/>
      <c r="PO20" s="249"/>
      <c r="PP20" s="249"/>
      <c r="PS20" s="248"/>
      <c r="PU20" s="248"/>
      <c r="PX20" s="249"/>
      <c r="PY20" s="249"/>
      <c r="PZ20" s="249"/>
      <c r="QA20" s="249"/>
      <c r="QB20" s="249"/>
      <c r="QC20" s="249"/>
      <c r="QD20" s="249"/>
      <c r="QE20" s="249"/>
      <c r="QF20" s="249"/>
      <c r="QG20" s="249"/>
      <c r="QH20" s="249"/>
      <c r="QI20" s="249"/>
      <c r="QL20" s="248"/>
      <c r="QN20" s="248"/>
      <c r="QQ20" s="249"/>
      <c r="QR20" s="249"/>
      <c r="QS20" s="249"/>
      <c r="QT20" s="249"/>
      <c r="QU20" s="249"/>
      <c r="QV20" s="249"/>
      <c r="QW20" s="249"/>
      <c r="QX20" s="249"/>
      <c r="QY20" s="249"/>
      <c r="QZ20" s="249"/>
      <c r="RA20" s="249"/>
      <c r="RB20" s="249"/>
      <c r="RE20" s="248"/>
      <c r="RG20" s="248"/>
      <c r="RJ20" s="249"/>
      <c r="RK20" s="249"/>
      <c r="RL20" s="249"/>
      <c r="RM20" s="249"/>
      <c r="RN20" s="249"/>
      <c r="RO20" s="249"/>
      <c r="RP20" s="249"/>
      <c r="RQ20" s="249"/>
      <c r="RR20" s="249"/>
      <c r="RS20" s="249"/>
      <c r="RT20" s="249"/>
      <c r="RU20" s="249"/>
      <c r="RX20" s="248"/>
      <c r="RZ20" s="248"/>
      <c r="SC20" s="249"/>
      <c r="SD20" s="249"/>
      <c r="SE20" s="249"/>
      <c r="SF20" s="249"/>
      <c r="SG20" s="249"/>
      <c r="SH20" s="249"/>
      <c r="SI20" s="249"/>
      <c r="SJ20" s="249"/>
      <c r="SK20" s="249"/>
      <c r="SL20" s="249"/>
      <c r="SM20" s="249"/>
      <c r="SN20" s="249"/>
      <c r="SQ20" s="248"/>
      <c r="SS20" s="248"/>
      <c r="SV20" s="249"/>
      <c r="SW20" s="249"/>
      <c r="SX20" s="249"/>
      <c r="SY20" s="249"/>
      <c r="SZ20" s="249"/>
      <c r="TA20" s="249"/>
      <c r="TB20" s="249"/>
      <c r="TC20" s="249"/>
      <c r="TD20" s="249"/>
      <c r="TE20" s="249"/>
      <c r="TF20" s="249"/>
      <c r="TG20" s="249"/>
      <c r="TJ20" s="248"/>
      <c r="TL20" s="248"/>
      <c r="TO20" s="249"/>
      <c r="TP20" s="249"/>
      <c r="TQ20" s="249"/>
      <c r="TR20" s="249"/>
      <c r="TS20" s="249"/>
      <c r="TT20" s="249"/>
      <c r="TU20" s="249"/>
      <c r="TV20" s="249"/>
      <c r="TW20" s="249"/>
      <c r="TX20" s="249"/>
      <c r="TY20" s="249"/>
      <c r="TZ20" s="249"/>
      <c r="UC20" s="248"/>
      <c r="UE20" s="248"/>
      <c r="UH20" s="249"/>
      <c r="UI20" s="249"/>
      <c r="UJ20" s="249"/>
      <c r="UK20" s="249"/>
      <c r="UL20" s="249"/>
      <c r="UM20" s="249"/>
      <c r="UN20" s="249"/>
      <c r="UO20" s="249"/>
      <c r="UP20" s="249"/>
      <c r="UQ20" s="249"/>
      <c r="UR20" s="249"/>
      <c r="US20" s="249"/>
      <c r="UV20" s="248"/>
      <c r="UX20" s="248"/>
      <c r="VA20" s="249"/>
      <c r="VB20" s="249"/>
      <c r="VC20" s="249"/>
      <c r="VD20" s="249"/>
      <c r="VE20" s="249"/>
      <c r="VF20" s="249"/>
      <c r="VG20" s="249"/>
      <c r="VH20" s="249"/>
      <c r="VI20" s="249"/>
      <c r="VJ20" s="249"/>
      <c r="VK20" s="249"/>
      <c r="VL20" s="249"/>
      <c r="VO20" s="248"/>
      <c r="VQ20" s="248"/>
      <c r="VT20" s="249"/>
      <c r="VU20" s="249"/>
      <c r="VV20" s="249"/>
      <c r="VW20" s="249"/>
      <c r="VX20" s="249"/>
      <c r="VY20" s="249"/>
      <c r="VZ20" s="249"/>
      <c r="WA20" s="249"/>
      <c r="WB20" s="249"/>
      <c r="WC20" s="249"/>
      <c r="WD20" s="249"/>
      <c r="WE20" s="249"/>
      <c r="WH20" s="248"/>
      <c r="WJ20" s="248"/>
      <c r="WM20" s="249"/>
      <c r="WN20" s="249"/>
      <c r="WO20" s="249"/>
      <c r="WP20" s="249"/>
      <c r="WQ20" s="249"/>
      <c r="WR20" s="249"/>
      <c r="WS20" s="249"/>
      <c r="WT20" s="249"/>
      <c r="WU20" s="249"/>
      <c r="WV20" s="249"/>
      <c r="WW20" s="249"/>
      <c r="WX20" s="249"/>
      <c r="XA20" s="248"/>
      <c r="XC20" s="248"/>
      <c r="XF20" s="249"/>
      <c r="XG20" s="249"/>
      <c r="XH20" s="249"/>
      <c r="XI20" s="249"/>
      <c r="XJ20" s="249"/>
      <c r="XK20" s="249"/>
      <c r="XL20" s="249"/>
      <c r="XM20" s="249"/>
      <c r="XN20" s="249"/>
      <c r="XO20" s="249"/>
      <c r="XP20" s="249"/>
      <c r="XQ20" s="249"/>
      <c r="XT20" s="248"/>
      <c r="XV20" s="248"/>
      <c r="XY20" s="249"/>
      <c r="XZ20" s="249"/>
      <c r="YA20" s="249"/>
      <c r="YB20" s="249"/>
      <c r="YC20" s="249"/>
      <c r="YD20" s="249"/>
      <c r="YE20" s="249"/>
      <c r="YF20" s="249"/>
      <c r="YG20" s="249"/>
      <c r="YH20" s="249"/>
      <c r="YI20" s="249"/>
      <c r="YJ20" s="249"/>
      <c r="YM20" s="248"/>
      <c r="YO20" s="248"/>
      <c r="YR20" s="249"/>
      <c r="YS20" s="249"/>
      <c r="YT20" s="249"/>
      <c r="YU20" s="249"/>
      <c r="YV20" s="249"/>
      <c r="YW20" s="249"/>
      <c r="YX20" s="249"/>
      <c r="YY20" s="249"/>
      <c r="YZ20" s="249"/>
      <c r="ZA20" s="249"/>
      <c r="ZB20" s="249"/>
      <c r="ZC20" s="249"/>
      <c r="ZF20" s="248"/>
      <c r="ZH20" s="248"/>
      <c r="ZK20" s="249"/>
      <c r="ZL20" s="249"/>
      <c r="ZM20" s="249"/>
      <c r="ZN20" s="249"/>
      <c r="ZO20" s="249"/>
      <c r="ZP20" s="249"/>
      <c r="ZQ20" s="249"/>
      <c r="ZR20" s="249"/>
      <c r="ZS20" s="249"/>
      <c r="ZT20" s="249"/>
      <c r="ZU20" s="249"/>
      <c r="ZV20" s="249"/>
      <c r="ZY20" s="248"/>
      <c r="AAA20" s="248"/>
      <c r="AAD20" s="249"/>
      <c r="AAE20" s="249"/>
      <c r="AAF20" s="249"/>
      <c r="AAG20" s="249"/>
      <c r="AAH20" s="249"/>
      <c r="AAI20" s="249"/>
      <c r="AAJ20" s="249"/>
      <c r="AAK20" s="249"/>
      <c r="AAL20" s="249"/>
      <c r="AAM20" s="249"/>
      <c r="AAN20" s="249"/>
      <c r="AAO20" s="249"/>
      <c r="AAR20" s="248"/>
      <c r="AAT20" s="248"/>
      <c r="AAW20" s="249"/>
      <c r="AAX20" s="249"/>
      <c r="AAY20" s="249"/>
      <c r="AAZ20" s="249"/>
      <c r="ABA20" s="249"/>
      <c r="ABB20" s="249"/>
      <c r="ABC20" s="249"/>
      <c r="ABD20" s="249"/>
      <c r="ABE20" s="249"/>
      <c r="ABF20" s="249"/>
      <c r="ABG20" s="249"/>
      <c r="ABH20" s="249"/>
      <c r="ABK20" s="248"/>
      <c r="ABM20" s="248"/>
      <c r="ABP20" s="249"/>
      <c r="ABQ20" s="249"/>
      <c r="ABR20" s="249"/>
      <c r="ABS20" s="249"/>
      <c r="ABT20" s="249"/>
      <c r="ABU20" s="249"/>
      <c r="ABV20" s="249"/>
      <c r="ABW20" s="249"/>
      <c r="ABX20" s="249"/>
      <c r="ABY20" s="249"/>
      <c r="ABZ20" s="249"/>
      <c r="ACA20" s="249"/>
      <c r="ACD20" s="248"/>
      <c r="ACF20" s="248"/>
      <c r="ACI20" s="249"/>
      <c r="ACJ20" s="249"/>
      <c r="ACK20" s="249"/>
      <c r="ACL20" s="249"/>
      <c r="ACM20" s="249"/>
      <c r="ACN20" s="249"/>
      <c r="ACO20" s="249"/>
      <c r="ACP20" s="249"/>
      <c r="ACQ20" s="249"/>
      <c r="ACR20" s="249"/>
      <c r="ACS20" s="249"/>
      <c r="ACT20" s="249"/>
      <c r="ACW20" s="248"/>
      <c r="ACY20" s="248"/>
      <c r="ADB20" s="249"/>
      <c r="ADC20" s="249"/>
      <c r="ADD20" s="249"/>
      <c r="ADE20" s="249"/>
      <c r="ADF20" s="249"/>
      <c r="ADG20" s="249"/>
      <c r="ADH20" s="249"/>
      <c r="ADI20" s="249"/>
      <c r="ADJ20" s="249"/>
      <c r="ADK20" s="249"/>
      <c r="ADL20" s="249"/>
      <c r="ADM20" s="249"/>
      <c r="ADP20" s="248"/>
      <c r="ADR20" s="248"/>
      <c r="ADU20" s="249"/>
      <c r="ADV20" s="249"/>
      <c r="ADW20" s="249"/>
      <c r="ADX20" s="249"/>
      <c r="ADY20" s="249"/>
      <c r="ADZ20" s="249"/>
      <c r="AEA20" s="249"/>
      <c r="AEB20" s="249"/>
      <c r="AEC20" s="249"/>
      <c r="AED20" s="249"/>
      <c r="AEE20" s="249"/>
      <c r="AEF20" s="249"/>
      <c r="AEI20" s="248"/>
      <c r="AEK20" s="248"/>
      <c r="AEN20" s="249"/>
      <c r="AEO20" s="249"/>
      <c r="AEP20" s="249"/>
      <c r="AEQ20" s="249"/>
      <c r="AER20" s="249"/>
      <c r="AES20" s="249"/>
      <c r="AET20" s="249"/>
      <c r="AEU20" s="249"/>
      <c r="AEV20" s="249"/>
      <c r="AEW20" s="249"/>
      <c r="AEX20" s="249"/>
      <c r="AEY20" s="249"/>
      <c r="AFB20" s="248"/>
      <c r="AFD20" s="248"/>
      <c r="AFG20" s="249"/>
      <c r="AFH20" s="249"/>
      <c r="AFI20" s="249"/>
      <c r="AFJ20" s="249"/>
      <c r="AFK20" s="249"/>
      <c r="AFL20" s="249"/>
      <c r="AFM20" s="249"/>
      <c r="AFN20" s="249"/>
      <c r="AFO20" s="249"/>
      <c r="AFP20" s="249"/>
      <c r="AFQ20" s="249"/>
      <c r="AFR20" s="249"/>
      <c r="AFU20" s="248"/>
      <c r="AFW20" s="248"/>
      <c r="AFZ20" s="249"/>
      <c r="AGA20" s="249"/>
      <c r="AGB20" s="249"/>
      <c r="AGC20" s="249"/>
      <c r="AGD20" s="249"/>
      <c r="AGE20" s="249"/>
      <c r="AGF20" s="249"/>
      <c r="AGG20" s="249"/>
      <c r="AGH20" s="249"/>
      <c r="AGI20" s="249"/>
      <c r="AGJ20" s="249"/>
      <c r="AGK20" s="249"/>
      <c r="AGN20" s="248"/>
      <c r="AGP20" s="248"/>
      <c r="AGS20" s="249"/>
      <c r="AGT20" s="249"/>
      <c r="AGU20" s="249"/>
      <c r="AGV20" s="249"/>
      <c r="AGW20" s="249"/>
      <c r="AGX20" s="249"/>
      <c r="AGY20" s="249"/>
      <c r="AGZ20" s="249"/>
      <c r="AHA20" s="249"/>
      <c r="AHB20" s="249"/>
      <c r="AHC20" s="249"/>
      <c r="AHD20" s="249"/>
      <c r="AHG20" s="248"/>
      <c r="AHI20" s="248"/>
      <c r="AHL20" s="249"/>
      <c r="AHM20" s="249"/>
      <c r="AHN20" s="249"/>
      <c r="AHO20" s="249"/>
      <c r="AHP20" s="249"/>
      <c r="AHQ20" s="249"/>
      <c r="AHR20" s="249"/>
      <c r="AHS20" s="249"/>
      <c r="AHT20" s="249"/>
      <c r="AHU20" s="249"/>
      <c r="AHV20" s="249"/>
      <c r="AHW20" s="249"/>
      <c r="AHZ20" s="248"/>
      <c r="AIB20" s="248"/>
      <c r="AIE20" s="249"/>
      <c r="AIF20" s="249"/>
      <c r="AIG20" s="249"/>
      <c r="AIH20" s="249"/>
      <c r="AII20" s="249"/>
      <c r="AIJ20" s="249"/>
      <c r="AIK20" s="249"/>
      <c r="AIL20" s="249"/>
      <c r="AIM20" s="249"/>
      <c r="AIN20" s="249"/>
      <c r="AIO20" s="249"/>
      <c r="AIP20" s="249"/>
      <c r="AIS20" s="248"/>
      <c r="AIU20" s="248"/>
      <c r="AIX20" s="249"/>
      <c r="AIY20" s="249"/>
      <c r="AIZ20" s="249"/>
      <c r="AJA20" s="249"/>
      <c r="AJB20" s="249"/>
      <c r="AJC20" s="249"/>
      <c r="AJD20" s="249"/>
      <c r="AJE20" s="249"/>
      <c r="AJF20" s="249"/>
      <c r="AJG20" s="249"/>
      <c r="AJH20" s="249"/>
      <c r="AJI20" s="249"/>
      <c r="AJL20" s="248"/>
      <c r="AJN20" s="248"/>
      <c r="AJQ20" s="249"/>
      <c r="AJR20" s="249"/>
      <c r="AJS20" s="249"/>
      <c r="AJT20" s="249"/>
      <c r="AJU20" s="249"/>
      <c r="AJV20" s="249"/>
      <c r="AJW20" s="249"/>
      <c r="AJX20" s="249"/>
      <c r="AJY20" s="249"/>
      <c r="AJZ20" s="249"/>
      <c r="AKA20" s="249"/>
      <c r="AKB20" s="249"/>
      <c r="AKE20" s="248"/>
      <c r="AKG20" s="248"/>
      <c r="AKJ20" s="249"/>
      <c r="AKK20" s="249"/>
      <c r="AKL20" s="249"/>
      <c r="AKM20" s="249"/>
      <c r="AKN20" s="249"/>
      <c r="AKO20" s="249"/>
      <c r="AKP20" s="249"/>
      <c r="AKQ20" s="249"/>
      <c r="AKR20" s="249"/>
      <c r="AKS20" s="249"/>
      <c r="AKT20" s="249"/>
      <c r="AKU20" s="249"/>
      <c r="AKX20" s="248"/>
      <c r="AKZ20" s="248"/>
      <c r="ALC20" s="249"/>
      <c r="ALD20" s="249"/>
      <c r="ALE20" s="249"/>
      <c r="ALF20" s="249"/>
      <c r="ALG20" s="249"/>
      <c r="ALH20" s="249"/>
      <c r="ALI20" s="249"/>
      <c r="ALJ20" s="249"/>
      <c r="ALK20" s="249"/>
      <c r="ALL20" s="249"/>
      <c r="ALM20" s="249"/>
      <c r="ALN20" s="249"/>
      <c r="ALQ20" s="248"/>
      <c r="ALS20" s="248"/>
      <c r="ALV20" s="249"/>
      <c r="ALW20" s="249"/>
      <c r="ALX20" s="249"/>
      <c r="ALY20" s="249"/>
      <c r="ALZ20" s="249"/>
      <c r="AMA20" s="249"/>
      <c r="AMB20" s="249"/>
      <c r="AMC20" s="249"/>
      <c r="AMD20" s="249"/>
      <c r="AME20" s="249"/>
      <c r="AMF20" s="249"/>
      <c r="AMG20" s="249"/>
      <c r="AMJ20" s="248"/>
      <c r="AML20" s="248"/>
      <c r="AMO20" s="249"/>
      <c r="AMP20" s="249"/>
      <c r="AMQ20" s="249"/>
      <c r="AMR20" s="249"/>
      <c r="AMS20" s="249"/>
      <c r="AMT20" s="249"/>
      <c r="AMU20" s="249"/>
      <c r="AMV20" s="249"/>
      <c r="AMW20" s="249"/>
      <c r="AMX20" s="249"/>
      <c r="AMY20" s="249"/>
      <c r="AMZ20" s="249"/>
      <c r="ANC20" s="248"/>
      <c r="ANE20" s="248"/>
      <c r="ANH20" s="249"/>
      <c r="ANI20" s="249"/>
      <c r="ANJ20" s="249"/>
      <c r="ANK20" s="249"/>
      <c r="ANL20" s="249"/>
      <c r="ANM20" s="249"/>
      <c r="ANN20" s="249"/>
      <c r="ANO20" s="249"/>
      <c r="ANP20" s="249"/>
      <c r="ANQ20" s="249"/>
      <c r="ANR20" s="249"/>
      <c r="ANS20" s="249"/>
      <c r="ANV20" s="248"/>
      <c r="ANX20" s="248"/>
      <c r="AOA20" s="249"/>
      <c r="AOB20" s="249"/>
      <c r="AOC20" s="249"/>
      <c r="AOD20" s="249"/>
      <c r="AOE20" s="249"/>
      <c r="AOF20" s="249"/>
      <c r="AOG20" s="249"/>
      <c r="AOH20" s="249"/>
      <c r="AOI20" s="249"/>
      <c r="AOJ20" s="249"/>
      <c r="AOK20" s="249"/>
      <c r="AOL20" s="249"/>
      <c r="AOO20" s="248"/>
      <c r="AOQ20" s="248"/>
      <c r="AOT20" s="249"/>
      <c r="AOU20" s="249"/>
      <c r="AOV20" s="249"/>
      <c r="AOW20" s="249"/>
      <c r="AOX20" s="249"/>
      <c r="AOY20" s="249"/>
      <c r="AOZ20" s="249"/>
      <c r="APA20" s="249"/>
      <c r="APB20" s="249"/>
      <c r="APC20" s="249"/>
      <c r="APD20" s="249"/>
      <c r="APE20" s="249"/>
      <c r="APH20" s="248"/>
      <c r="APJ20" s="248"/>
      <c r="APM20" s="249"/>
      <c r="APN20" s="249"/>
      <c r="APO20" s="249"/>
      <c r="APP20" s="249"/>
      <c r="APQ20" s="249"/>
      <c r="APR20" s="249"/>
      <c r="APS20" s="249"/>
      <c r="APT20" s="249"/>
      <c r="APU20" s="249"/>
      <c r="APV20" s="249"/>
      <c r="APW20" s="249"/>
      <c r="APX20" s="249"/>
      <c r="AQA20" s="248"/>
      <c r="AQC20" s="248"/>
      <c r="AQF20" s="249"/>
      <c r="AQG20" s="249"/>
      <c r="AQH20" s="249"/>
      <c r="AQI20" s="249"/>
      <c r="AQJ20" s="249"/>
      <c r="AQK20" s="249"/>
      <c r="AQL20" s="249"/>
      <c r="AQM20" s="249"/>
      <c r="AQN20" s="249"/>
      <c r="AQO20" s="249"/>
      <c r="AQP20" s="249"/>
      <c r="AQQ20" s="249"/>
      <c r="AQT20" s="248"/>
      <c r="AQV20" s="248"/>
      <c r="AQY20" s="249"/>
      <c r="AQZ20" s="249"/>
      <c r="ARA20" s="249"/>
      <c r="ARB20" s="249"/>
      <c r="ARC20" s="249"/>
      <c r="ARD20" s="249"/>
      <c r="ARE20" s="249"/>
      <c r="ARF20" s="249"/>
      <c r="ARG20" s="249"/>
      <c r="ARH20" s="249"/>
      <c r="ARI20" s="249"/>
      <c r="ARJ20" s="249"/>
      <c r="ARM20" s="248"/>
      <c r="ARO20" s="248"/>
      <c r="ARR20" s="249"/>
      <c r="ARS20" s="249"/>
      <c r="ART20" s="249"/>
      <c r="ARU20" s="249"/>
      <c r="ARV20" s="249"/>
      <c r="ARW20" s="249"/>
      <c r="ARX20" s="249"/>
      <c r="ARY20" s="249"/>
      <c r="ARZ20" s="249"/>
      <c r="ASA20" s="249"/>
      <c r="ASB20" s="249"/>
      <c r="ASC20" s="249"/>
      <c r="ASF20" s="248"/>
      <c r="ASH20" s="248"/>
      <c r="ASK20" s="249"/>
      <c r="ASL20" s="249"/>
      <c r="ASM20" s="249"/>
      <c r="ASN20" s="249"/>
      <c r="ASO20" s="249"/>
      <c r="ASP20" s="249"/>
      <c r="ASQ20" s="249"/>
      <c r="ASR20" s="249"/>
      <c r="ASS20" s="249"/>
      <c r="AST20" s="249"/>
      <c r="ASU20" s="249"/>
      <c r="ASV20" s="249"/>
      <c r="ASY20" s="248"/>
      <c r="ATA20" s="248"/>
      <c r="ATD20" s="249"/>
      <c r="ATE20" s="249"/>
      <c r="ATF20" s="249"/>
      <c r="ATG20" s="249"/>
      <c r="ATH20" s="249"/>
      <c r="ATI20" s="249"/>
      <c r="ATJ20" s="249"/>
      <c r="ATK20" s="249"/>
      <c r="ATL20" s="249"/>
      <c r="ATM20" s="249"/>
      <c r="ATN20" s="249"/>
      <c r="ATO20" s="249"/>
      <c r="ATR20" s="248"/>
      <c r="ATT20" s="248"/>
      <c r="ATW20" s="249"/>
      <c r="ATX20" s="249"/>
      <c r="ATY20" s="249"/>
      <c r="ATZ20" s="249"/>
      <c r="AUA20" s="249"/>
      <c r="AUB20" s="249"/>
      <c r="AUC20" s="249"/>
      <c r="AUD20" s="249"/>
      <c r="AUE20" s="249"/>
      <c r="AUF20" s="249"/>
      <c r="AUG20" s="249"/>
      <c r="AUH20" s="249"/>
      <c r="AUK20" s="248"/>
      <c r="AUM20" s="248"/>
      <c r="AUP20" s="249"/>
      <c r="AUQ20" s="249"/>
      <c r="AUR20" s="249"/>
      <c r="AUS20" s="249"/>
      <c r="AUT20" s="249"/>
      <c r="AUU20" s="249"/>
      <c r="AUV20" s="249"/>
      <c r="AUW20" s="249"/>
      <c r="AUX20" s="249"/>
      <c r="AUY20" s="249"/>
      <c r="AUZ20" s="249"/>
      <c r="AVA20" s="249"/>
      <c r="AVD20" s="248"/>
      <c r="AVF20" s="248"/>
      <c r="AVI20" s="249"/>
      <c r="AVJ20" s="249"/>
      <c r="AVK20" s="249"/>
      <c r="AVL20" s="249"/>
      <c r="AVM20" s="249"/>
      <c r="AVN20" s="249"/>
      <c r="AVO20" s="249"/>
      <c r="AVP20" s="249"/>
      <c r="AVQ20" s="249"/>
      <c r="AVR20" s="249"/>
      <c r="AVS20" s="249"/>
      <c r="AVT20" s="249"/>
      <c r="AVW20" s="248"/>
      <c r="AVY20" s="248"/>
      <c r="AWB20" s="249"/>
      <c r="AWC20" s="249"/>
      <c r="AWD20" s="249"/>
      <c r="AWE20" s="249"/>
      <c r="AWF20" s="249"/>
      <c r="AWG20" s="249"/>
      <c r="AWH20" s="249"/>
      <c r="AWI20" s="249"/>
      <c r="AWJ20" s="249"/>
      <c r="AWK20" s="249"/>
      <c r="AWL20" s="249"/>
      <c r="AWM20" s="249"/>
      <c r="AWP20" s="248"/>
      <c r="AWR20" s="248"/>
      <c r="AWU20" s="249"/>
      <c r="AWV20" s="249"/>
      <c r="AWW20" s="249"/>
      <c r="AWX20" s="249"/>
      <c r="AWY20" s="249"/>
      <c r="AWZ20" s="249"/>
      <c r="AXA20" s="249"/>
      <c r="AXB20" s="249"/>
      <c r="AXC20" s="249"/>
      <c r="AXD20" s="249"/>
      <c r="AXE20" s="249"/>
      <c r="AXF20" s="249"/>
      <c r="AXI20" s="248"/>
      <c r="AXK20" s="248"/>
      <c r="AXN20" s="249"/>
      <c r="AXO20" s="249"/>
      <c r="AXP20" s="249"/>
      <c r="AXQ20" s="249"/>
      <c r="AXR20" s="249"/>
      <c r="AXS20" s="249"/>
      <c r="AXT20" s="249"/>
      <c r="AXU20" s="249"/>
      <c r="AXV20" s="249"/>
      <c r="AXW20" s="249"/>
      <c r="AXX20" s="249"/>
      <c r="AXY20" s="249"/>
      <c r="AYB20" s="248"/>
      <c r="AYD20" s="248"/>
      <c r="AYG20" s="249"/>
      <c r="AYH20" s="249"/>
      <c r="AYI20" s="249"/>
      <c r="AYJ20" s="249"/>
      <c r="AYK20" s="249"/>
      <c r="AYL20" s="249"/>
      <c r="AYM20" s="249"/>
      <c r="AYN20" s="249"/>
      <c r="AYO20" s="249"/>
      <c r="AYP20" s="249"/>
      <c r="AYQ20" s="249"/>
      <c r="AYR20" s="249"/>
      <c r="AYU20" s="248"/>
      <c r="AYW20" s="248"/>
      <c r="AYZ20" s="249"/>
      <c r="AZA20" s="249"/>
      <c r="AZB20" s="249"/>
      <c r="AZC20" s="249"/>
      <c r="AZD20" s="249"/>
      <c r="AZE20" s="249"/>
      <c r="AZF20" s="249"/>
      <c r="AZG20" s="249"/>
      <c r="AZH20" s="249"/>
      <c r="AZI20" s="249"/>
      <c r="AZJ20" s="249"/>
      <c r="AZK20" s="249"/>
      <c r="AZN20" s="248"/>
      <c r="AZP20" s="248"/>
      <c r="AZS20" s="249"/>
      <c r="AZT20" s="249"/>
      <c r="AZU20" s="249"/>
      <c r="AZV20" s="249"/>
      <c r="AZW20" s="249"/>
      <c r="AZX20" s="249"/>
      <c r="AZY20" s="249"/>
      <c r="AZZ20" s="249"/>
      <c r="BAA20" s="249"/>
      <c r="BAB20" s="249"/>
      <c r="BAC20" s="249"/>
      <c r="BAD20" s="249"/>
      <c r="BAG20" s="248"/>
      <c r="BAI20" s="248"/>
      <c r="BAL20" s="249"/>
      <c r="BAM20" s="249"/>
      <c r="BAN20" s="249"/>
      <c r="BAO20" s="249"/>
      <c r="BAP20" s="249"/>
      <c r="BAQ20" s="249"/>
      <c r="BAR20" s="249"/>
      <c r="BAS20" s="249"/>
      <c r="BAT20" s="249"/>
      <c r="BAU20" s="249"/>
      <c r="BAV20" s="249"/>
      <c r="BAW20" s="249"/>
      <c r="BAZ20" s="248"/>
      <c r="BBB20" s="248"/>
      <c r="BBE20" s="249"/>
      <c r="BBF20" s="249"/>
      <c r="BBG20" s="249"/>
      <c r="BBH20" s="249"/>
      <c r="BBI20" s="249"/>
      <c r="BBJ20" s="249"/>
      <c r="BBK20" s="249"/>
      <c r="BBL20" s="249"/>
      <c r="BBM20" s="249"/>
      <c r="BBN20" s="249"/>
      <c r="BBO20" s="249"/>
      <c r="BBP20" s="249"/>
      <c r="BBS20" s="248"/>
      <c r="BBU20" s="248"/>
      <c r="BBX20" s="249"/>
      <c r="BBY20" s="249"/>
      <c r="BBZ20" s="249"/>
      <c r="BCA20" s="249"/>
      <c r="BCB20" s="249"/>
      <c r="BCC20" s="249"/>
      <c r="BCD20" s="249"/>
      <c r="BCE20" s="249"/>
      <c r="BCF20" s="249"/>
      <c r="BCG20" s="249"/>
      <c r="BCH20" s="249"/>
      <c r="BCI20" s="249"/>
      <c r="BCL20" s="248"/>
      <c r="BCN20" s="248"/>
      <c r="BCQ20" s="249"/>
      <c r="BCR20" s="249"/>
      <c r="BCS20" s="249"/>
      <c r="BCT20" s="249"/>
      <c r="BCU20" s="249"/>
      <c r="BCV20" s="249"/>
      <c r="BCW20" s="249"/>
      <c r="BCX20" s="249"/>
      <c r="BCY20" s="249"/>
      <c r="BCZ20" s="249"/>
      <c r="BDA20" s="249"/>
      <c r="BDB20" s="249"/>
      <c r="BDE20" s="248"/>
      <c r="BDG20" s="248"/>
      <c r="BDJ20" s="249"/>
      <c r="BDK20" s="249"/>
      <c r="BDL20" s="249"/>
      <c r="BDM20" s="249"/>
      <c r="BDN20" s="249"/>
      <c r="BDO20" s="249"/>
      <c r="BDP20" s="249"/>
      <c r="BDQ20" s="249"/>
      <c r="BDR20" s="249"/>
      <c r="BDS20" s="249"/>
      <c r="BDT20" s="249"/>
      <c r="BDU20" s="249"/>
      <c r="BDX20" s="248"/>
      <c r="BDZ20" s="248"/>
      <c r="BEC20" s="249"/>
      <c r="BED20" s="249"/>
      <c r="BEE20" s="249"/>
      <c r="BEF20" s="249"/>
      <c r="BEG20" s="249"/>
      <c r="BEH20" s="249"/>
      <c r="BEI20" s="249"/>
      <c r="BEJ20" s="249"/>
      <c r="BEK20" s="249"/>
      <c r="BEL20" s="249"/>
      <c r="BEM20" s="249"/>
      <c r="BEN20" s="249"/>
      <c r="BEQ20" s="248"/>
      <c r="BES20" s="248"/>
      <c r="BEV20" s="249"/>
      <c r="BEW20" s="249"/>
      <c r="BEX20" s="249"/>
      <c r="BEY20" s="249"/>
      <c r="BEZ20" s="249"/>
      <c r="BFA20" s="249"/>
      <c r="BFB20" s="249"/>
      <c r="BFC20" s="249"/>
      <c r="BFD20" s="249"/>
      <c r="BFE20" s="249"/>
      <c r="BFF20" s="249"/>
      <c r="BFG20" s="249"/>
      <c r="BFJ20" s="248"/>
      <c r="BFL20" s="248"/>
      <c r="BFO20" s="249"/>
      <c r="BFP20" s="249"/>
      <c r="BFQ20" s="249"/>
      <c r="BFR20" s="249"/>
      <c r="BFS20" s="249"/>
      <c r="BFT20" s="249"/>
      <c r="BFU20" s="249"/>
      <c r="BFV20" s="249"/>
      <c r="BFW20" s="249"/>
      <c r="BFX20" s="249"/>
      <c r="BFY20" s="249"/>
      <c r="BFZ20" s="249"/>
      <c r="BGC20" s="248"/>
      <c r="BGE20" s="248"/>
      <c r="BGH20" s="249"/>
      <c r="BGI20" s="249"/>
      <c r="BGJ20" s="249"/>
      <c r="BGK20" s="249"/>
      <c r="BGL20" s="249"/>
      <c r="BGM20" s="249"/>
      <c r="BGN20" s="249"/>
      <c r="BGO20" s="249"/>
      <c r="BGP20" s="249"/>
      <c r="BGQ20" s="249"/>
      <c r="BGR20" s="249"/>
      <c r="BGS20" s="249"/>
      <c r="BGV20" s="248"/>
      <c r="BGX20" s="248"/>
      <c r="BHA20" s="249"/>
      <c r="BHB20" s="249"/>
      <c r="BHC20" s="249"/>
      <c r="BHD20" s="249"/>
      <c r="BHE20" s="249"/>
      <c r="BHF20" s="249"/>
      <c r="BHG20" s="249"/>
      <c r="BHH20" s="249"/>
      <c r="BHI20" s="249"/>
      <c r="BHJ20" s="249"/>
      <c r="BHK20" s="249"/>
      <c r="BHL20" s="249"/>
      <c r="BHO20" s="248"/>
      <c r="BHQ20" s="248"/>
      <c r="BHT20" s="249"/>
      <c r="BHU20" s="249"/>
      <c r="BHV20" s="249"/>
      <c r="BHW20" s="249"/>
      <c r="BHX20" s="249"/>
      <c r="BHY20" s="249"/>
      <c r="BHZ20" s="249"/>
      <c r="BIA20" s="249"/>
      <c r="BIB20" s="249"/>
      <c r="BIC20" s="249"/>
      <c r="BID20" s="249"/>
      <c r="BIE20" s="249"/>
      <c r="BIH20" s="248"/>
      <c r="BIJ20" s="248"/>
      <c r="BIM20" s="249"/>
      <c r="BIN20" s="249"/>
      <c r="BIO20" s="249"/>
      <c r="BIP20" s="249"/>
      <c r="BIQ20" s="249"/>
      <c r="BIR20" s="249"/>
      <c r="BIS20" s="249"/>
      <c r="BIT20" s="249"/>
      <c r="BIU20" s="249"/>
      <c r="BIV20" s="249"/>
      <c r="BIW20" s="249"/>
      <c r="BIX20" s="249"/>
      <c r="BJA20" s="248"/>
      <c r="BJC20" s="248"/>
      <c r="BJF20" s="249"/>
      <c r="BJG20" s="249"/>
      <c r="BJH20" s="249"/>
      <c r="BJI20" s="249"/>
      <c r="BJJ20" s="249"/>
      <c r="BJK20" s="249"/>
      <c r="BJL20" s="249"/>
      <c r="BJM20" s="249"/>
      <c r="BJN20" s="249"/>
      <c r="BJO20" s="249"/>
      <c r="BJP20" s="249"/>
      <c r="BJQ20" s="249"/>
      <c r="BJT20" s="248"/>
      <c r="BJV20" s="248"/>
      <c r="BJY20" s="249"/>
      <c r="BJZ20" s="249"/>
      <c r="BKA20" s="249"/>
      <c r="BKB20" s="249"/>
      <c r="BKC20" s="249"/>
      <c r="BKD20" s="249"/>
      <c r="BKE20" s="249"/>
      <c r="BKF20" s="249"/>
      <c r="BKG20" s="249"/>
      <c r="BKH20" s="249"/>
      <c r="BKI20" s="249"/>
      <c r="BKJ20" s="249"/>
      <c r="BKM20" s="248"/>
      <c r="BKO20" s="248"/>
      <c r="BKR20" s="249"/>
      <c r="BKS20" s="249"/>
      <c r="BKT20" s="249"/>
      <c r="BKU20" s="249"/>
      <c r="BKV20" s="249"/>
      <c r="BKW20" s="249"/>
      <c r="BKX20" s="249"/>
      <c r="BKY20" s="249"/>
      <c r="BKZ20" s="249"/>
      <c r="BLA20" s="249"/>
      <c r="BLB20" s="249"/>
      <c r="BLC20" s="249"/>
      <c r="BLF20" s="248"/>
      <c r="BLH20" s="248"/>
      <c r="BLK20" s="249"/>
      <c r="BLL20" s="249"/>
      <c r="BLM20" s="249"/>
      <c r="BLN20" s="249"/>
      <c r="BLO20" s="249"/>
      <c r="BLP20" s="249"/>
      <c r="BLQ20" s="249"/>
      <c r="BLR20" s="249"/>
      <c r="BLS20" s="249"/>
      <c r="BLT20" s="249"/>
      <c r="BLU20" s="249"/>
      <c r="BLV20" s="249"/>
      <c r="BLY20" s="248"/>
      <c r="BMA20" s="248"/>
      <c r="BMD20" s="249"/>
      <c r="BME20" s="249"/>
      <c r="BMF20" s="249"/>
      <c r="BMG20" s="249"/>
      <c r="BMH20" s="249"/>
      <c r="BMI20" s="249"/>
      <c r="BMJ20" s="249"/>
      <c r="BMK20" s="249"/>
      <c r="BML20" s="249"/>
      <c r="BMM20" s="249"/>
      <c r="BMN20" s="249"/>
      <c r="BMO20" s="249"/>
      <c r="BMR20" s="248"/>
      <c r="BMT20" s="248"/>
      <c r="BMW20" s="249"/>
      <c r="BMX20" s="249"/>
      <c r="BMY20" s="249"/>
      <c r="BMZ20" s="249"/>
      <c r="BNA20" s="249"/>
      <c r="BNB20" s="249"/>
      <c r="BNC20" s="249"/>
      <c r="BND20" s="249"/>
      <c r="BNE20" s="249"/>
      <c r="BNF20" s="249"/>
      <c r="BNG20" s="249"/>
      <c r="BNH20" s="249"/>
      <c r="BNK20" s="248"/>
      <c r="BNM20" s="248"/>
      <c r="BNP20" s="249"/>
      <c r="BNQ20" s="249"/>
      <c r="BNR20" s="249"/>
      <c r="BNS20" s="249"/>
      <c r="BNT20" s="249"/>
      <c r="BNU20" s="249"/>
      <c r="BNV20" s="249"/>
      <c r="BNW20" s="249"/>
      <c r="BNX20" s="249"/>
      <c r="BNY20" s="249"/>
      <c r="BNZ20" s="249"/>
      <c r="BOA20" s="249"/>
      <c r="BOD20" s="248"/>
      <c r="BOF20" s="248"/>
      <c r="BOI20" s="249"/>
      <c r="BOJ20" s="249"/>
      <c r="BOK20" s="249"/>
      <c r="BOL20" s="249"/>
      <c r="BOM20" s="249"/>
      <c r="BON20" s="249"/>
      <c r="BOO20" s="249"/>
      <c r="BOP20" s="249"/>
      <c r="BOQ20" s="249"/>
      <c r="BOR20" s="249"/>
      <c r="BOS20" s="249"/>
      <c r="BOT20" s="249"/>
      <c r="BOW20" s="248"/>
      <c r="BOY20" s="248"/>
      <c r="BPB20" s="249"/>
      <c r="BPC20" s="249"/>
      <c r="BPD20" s="249"/>
      <c r="BPE20" s="249"/>
      <c r="BPF20" s="249"/>
      <c r="BPG20" s="249"/>
      <c r="BPH20" s="249"/>
      <c r="BPI20" s="249"/>
      <c r="BPJ20" s="249"/>
      <c r="BPK20" s="249"/>
      <c r="BPL20" s="249"/>
      <c r="BPM20" s="249"/>
      <c r="BPP20" s="248"/>
      <c r="BPR20" s="248"/>
      <c r="BPU20" s="249"/>
      <c r="BPV20" s="249"/>
      <c r="BPW20" s="249"/>
      <c r="BPX20" s="249"/>
      <c r="BPY20" s="249"/>
      <c r="BPZ20" s="249"/>
      <c r="BQA20" s="249"/>
      <c r="BQB20" s="249"/>
      <c r="BQC20" s="249"/>
      <c r="BQD20" s="249"/>
      <c r="BQE20" s="249"/>
      <c r="BQF20" s="249"/>
      <c r="BQI20" s="248"/>
      <c r="BQK20" s="248"/>
      <c r="BQN20" s="249"/>
      <c r="BQO20" s="249"/>
      <c r="BQP20" s="249"/>
      <c r="BQQ20" s="249"/>
      <c r="BQR20" s="249"/>
      <c r="BQS20" s="249"/>
      <c r="BQT20" s="249"/>
      <c r="BQU20" s="249"/>
      <c r="BQV20" s="249"/>
      <c r="BQW20" s="249"/>
      <c r="BQX20" s="249"/>
      <c r="BQY20" s="249"/>
      <c r="BRB20" s="248"/>
      <c r="BRD20" s="248"/>
      <c r="BRG20" s="249"/>
      <c r="BRH20" s="249"/>
      <c r="BRI20" s="249"/>
      <c r="BRJ20" s="249"/>
      <c r="BRK20" s="249"/>
      <c r="BRL20" s="249"/>
      <c r="BRM20" s="249"/>
      <c r="BRN20" s="249"/>
      <c r="BRO20" s="249"/>
      <c r="BRP20" s="249"/>
      <c r="BRQ20" s="249"/>
      <c r="BRR20" s="249"/>
      <c r="BRU20" s="248"/>
      <c r="BRW20" s="248"/>
      <c r="BRZ20" s="249"/>
      <c r="BSA20" s="249"/>
      <c r="BSB20" s="249"/>
      <c r="BSC20" s="249"/>
      <c r="BSD20" s="249"/>
      <c r="BSE20" s="249"/>
      <c r="BSF20" s="249"/>
      <c r="BSG20" s="249"/>
      <c r="BSH20" s="249"/>
      <c r="BSI20" s="249"/>
      <c r="BSJ20" s="249"/>
      <c r="BSK20" s="249"/>
      <c r="BSN20" s="248"/>
      <c r="BSP20" s="248"/>
      <c r="BSS20" s="249"/>
      <c r="BST20" s="249"/>
      <c r="BSU20" s="249"/>
      <c r="BSV20" s="249"/>
      <c r="BSW20" s="249"/>
      <c r="BSX20" s="249"/>
      <c r="BSY20" s="249"/>
      <c r="BSZ20" s="249"/>
      <c r="BTA20" s="249"/>
      <c r="BTB20" s="249"/>
      <c r="BTC20" s="249"/>
      <c r="BTD20" s="249"/>
      <c r="BTG20" s="248"/>
      <c r="BTI20" s="248"/>
      <c r="BTL20" s="249"/>
      <c r="BTM20" s="249"/>
      <c r="BTN20" s="249"/>
      <c r="BTO20" s="249"/>
      <c r="BTP20" s="249"/>
      <c r="BTQ20" s="249"/>
      <c r="BTR20" s="249"/>
      <c r="BTS20" s="249"/>
      <c r="BTT20" s="249"/>
      <c r="BTU20" s="249"/>
      <c r="BTV20" s="249"/>
      <c r="BTW20" s="249"/>
      <c r="BTZ20" s="248"/>
      <c r="BUB20" s="248"/>
      <c r="BUE20" s="249"/>
      <c r="BUF20" s="249"/>
      <c r="BUG20" s="249"/>
      <c r="BUH20" s="249"/>
      <c r="BUI20" s="249"/>
      <c r="BUJ20" s="249"/>
      <c r="BUK20" s="249"/>
      <c r="BUL20" s="249"/>
      <c r="BUM20" s="249"/>
      <c r="BUN20" s="249"/>
      <c r="BUO20" s="249"/>
      <c r="BUP20" s="249"/>
      <c r="BUS20" s="248"/>
      <c r="BUU20" s="248"/>
      <c r="BUX20" s="249"/>
      <c r="BUY20" s="249"/>
      <c r="BUZ20" s="249"/>
      <c r="BVA20" s="249"/>
      <c r="BVB20" s="249"/>
      <c r="BVC20" s="249"/>
      <c r="BVD20" s="249"/>
      <c r="BVE20" s="249"/>
      <c r="BVF20" s="249"/>
      <c r="BVG20" s="249"/>
      <c r="BVH20" s="249"/>
      <c r="BVI20" s="249"/>
      <c r="BVL20" s="248"/>
      <c r="BVN20" s="248"/>
      <c r="BVQ20" s="249"/>
      <c r="BVR20" s="249"/>
      <c r="BVS20" s="249"/>
      <c r="BVT20" s="249"/>
      <c r="BVU20" s="249"/>
      <c r="BVV20" s="249"/>
      <c r="BVW20" s="249"/>
      <c r="BVX20" s="249"/>
      <c r="BVY20" s="249"/>
      <c r="BVZ20" s="249"/>
      <c r="BWA20" s="249"/>
      <c r="BWB20" s="249"/>
      <c r="BWE20" s="248"/>
      <c r="BWG20" s="248"/>
      <c r="BWJ20" s="249"/>
      <c r="BWK20" s="249"/>
      <c r="BWL20" s="249"/>
      <c r="BWM20" s="249"/>
      <c r="BWN20" s="249"/>
      <c r="BWO20" s="249"/>
      <c r="BWP20" s="249"/>
      <c r="BWQ20" s="249"/>
      <c r="BWR20" s="249"/>
      <c r="BWS20" s="249"/>
      <c r="BWT20" s="249"/>
      <c r="BWU20" s="249"/>
      <c r="BWX20" s="248"/>
      <c r="BWZ20" s="248"/>
      <c r="BXC20" s="249"/>
      <c r="BXD20" s="249"/>
      <c r="BXE20" s="249"/>
      <c r="BXF20" s="249"/>
      <c r="BXG20" s="249"/>
      <c r="BXH20" s="249"/>
      <c r="BXI20" s="249"/>
      <c r="BXJ20" s="249"/>
      <c r="BXK20" s="249"/>
      <c r="BXL20" s="249"/>
      <c r="BXM20" s="249"/>
      <c r="BXN20" s="249"/>
      <c r="BXQ20" s="248"/>
      <c r="BXS20" s="248"/>
      <c r="BXV20" s="249"/>
      <c r="BXW20" s="249"/>
      <c r="BXX20" s="249"/>
      <c r="BXY20" s="249"/>
      <c r="BXZ20" s="249"/>
      <c r="BYA20" s="249"/>
      <c r="BYB20" s="249"/>
      <c r="BYC20" s="249"/>
      <c r="BYD20" s="249"/>
      <c r="BYE20" s="249"/>
      <c r="BYF20" s="249"/>
      <c r="BYG20" s="249"/>
      <c r="BYJ20" s="248"/>
      <c r="BYL20" s="248"/>
      <c r="BYO20" s="249"/>
      <c r="BYP20" s="249"/>
      <c r="BYQ20" s="249"/>
      <c r="BYR20" s="249"/>
      <c r="BYS20" s="249"/>
      <c r="BYT20" s="249"/>
      <c r="BYU20" s="249"/>
      <c r="BYV20" s="249"/>
      <c r="BYW20" s="249"/>
      <c r="BYX20" s="249"/>
      <c r="BYY20" s="249"/>
      <c r="BYZ20" s="249"/>
      <c r="BZC20" s="248"/>
      <c r="BZE20" s="248"/>
      <c r="BZH20" s="249"/>
      <c r="BZI20" s="249"/>
      <c r="BZJ20" s="249"/>
      <c r="BZK20" s="249"/>
      <c r="BZL20" s="249"/>
      <c r="BZM20" s="249"/>
      <c r="BZN20" s="249"/>
      <c r="BZO20" s="249"/>
      <c r="BZP20" s="249"/>
      <c r="BZQ20" s="249"/>
      <c r="BZR20" s="249"/>
      <c r="BZS20" s="249"/>
      <c r="BZV20" s="248"/>
      <c r="BZX20" s="248"/>
      <c r="CAA20" s="249"/>
      <c r="CAB20" s="249"/>
      <c r="CAC20" s="249"/>
      <c r="CAD20" s="249"/>
      <c r="CAE20" s="249"/>
      <c r="CAF20" s="249"/>
      <c r="CAG20" s="249"/>
      <c r="CAH20" s="249"/>
      <c r="CAI20" s="249"/>
      <c r="CAJ20" s="249"/>
      <c r="CAK20" s="249"/>
      <c r="CAL20" s="249"/>
      <c r="CAO20" s="248"/>
      <c r="CAQ20" s="248"/>
      <c r="CAT20" s="249"/>
      <c r="CAU20" s="249"/>
      <c r="CAV20" s="249"/>
      <c r="CAW20" s="249"/>
      <c r="CAX20" s="249"/>
      <c r="CAY20" s="249"/>
      <c r="CAZ20" s="249"/>
      <c r="CBA20" s="249"/>
      <c r="CBB20" s="249"/>
      <c r="CBC20" s="249"/>
      <c r="CBD20" s="249"/>
      <c r="CBE20" s="249"/>
      <c r="CBH20" s="248"/>
      <c r="CBJ20" s="248"/>
      <c r="CBM20" s="249"/>
      <c r="CBN20" s="249"/>
      <c r="CBO20" s="249"/>
      <c r="CBP20" s="249"/>
      <c r="CBQ20" s="249"/>
      <c r="CBR20" s="249"/>
      <c r="CBS20" s="249"/>
      <c r="CBT20" s="249"/>
      <c r="CBU20" s="249"/>
      <c r="CBV20" s="249"/>
      <c r="CBW20" s="249"/>
      <c r="CBX20" s="249"/>
      <c r="CCA20" s="248"/>
      <c r="CCC20" s="248"/>
      <c r="CCF20" s="249"/>
      <c r="CCG20" s="249"/>
      <c r="CCH20" s="249"/>
      <c r="CCI20" s="249"/>
      <c r="CCJ20" s="249"/>
      <c r="CCK20" s="249"/>
      <c r="CCL20" s="249"/>
      <c r="CCM20" s="249"/>
      <c r="CCN20" s="249"/>
      <c r="CCO20" s="249"/>
      <c r="CCP20" s="249"/>
      <c r="CCQ20" s="249"/>
      <c r="CCT20" s="248"/>
      <c r="CCV20" s="248"/>
      <c r="CCY20" s="249"/>
      <c r="CCZ20" s="249"/>
      <c r="CDA20" s="249"/>
      <c r="CDB20" s="249"/>
      <c r="CDC20" s="249"/>
      <c r="CDD20" s="249"/>
      <c r="CDE20" s="249"/>
      <c r="CDF20" s="249"/>
      <c r="CDG20" s="249"/>
      <c r="CDH20" s="249"/>
      <c r="CDI20" s="249"/>
      <c r="CDJ20" s="249"/>
      <c r="CDM20" s="248"/>
      <c r="CDO20" s="248"/>
      <c r="CDR20" s="249"/>
      <c r="CDS20" s="249"/>
      <c r="CDT20" s="249"/>
      <c r="CDU20" s="249"/>
      <c r="CDV20" s="249"/>
      <c r="CDW20" s="249"/>
      <c r="CDX20" s="249"/>
      <c r="CDY20" s="249"/>
      <c r="CDZ20" s="249"/>
      <c r="CEA20" s="249"/>
      <c r="CEB20" s="249"/>
      <c r="CEC20" s="249"/>
      <c r="CEF20" s="248"/>
      <c r="CEH20" s="248"/>
      <c r="CEK20" s="249"/>
      <c r="CEL20" s="249"/>
      <c r="CEM20" s="249"/>
      <c r="CEN20" s="249"/>
      <c r="CEO20" s="249"/>
      <c r="CEP20" s="249"/>
      <c r="CEQ20" s="249"/>
      <c r="CER20" s="249"/>
      <c r="CES20" s="249"/>
      <c r="CET20" s="249"/>
      <c r="CEU20" s="249"/>
      <c r="CEV20" s="249"/>
      <c r="CEY20" s="248"/>
      <c r="CFA20" s="248"/>
      <c r="CFD20" s="249"/>
      <c r="CFE20" s="249"/>
      <c r="CFF20" s="249"/>
      <c r="CFG20" s="249"/>
      <c r="CFH20" s="249"/>
      <c r="CFI20" s="249"/>
      <c r="CFJ20" s="249"/>
      <c r="CFK20" s="249"/>
      <c r="CFL20" s="249"/>
      <c r="CFM20" s="249"/>
      <c r="CFN20" s="249"/>
      <c r="CFO20" s="249"/>
      <c r="CFR20" s="248"/>
      <c r="CFT20" s="248"/>
      <c r="CFW20" s="249"/>
      <c r="CFX20" s="249"/>
      <c r="CFY20" s="249"/>
      <c r="CFZ20" s="249"/>
      <c r="CGA20" s="249"/>
      <c r="CGB20" s="249"/>
      <c r="CGC20" s="249"/>
      <c r="CGD20" s="249"/>
      <c r="CGE20" s="249"/>
      <c r="CGF20" s="249"/>
      <c r="CGG20" s="249"/>
      <c r="CGH20" s="249"/>
      <c r="CGK20" s="248"/>
      <c r="CGM20" s="248"/>
      <c r="CGP20" s="249"/>
      <c r="CGQ20" s="249"/>
      <c r="CGR20" s="249"/>
      <c r="CGS20" s="249"/>
      <c r="CGT20" s="249"/>
      <c r="CGU20" s="249"/>
      <c r="CGV20" s="249"/>
      <c r="CGW20" s="249"/>
      <c r="CGX20" s="249"/>
      <c r="CGY20" s="249"/>
      <c r="CGZ20" s="249"/>
      <c r="CHA20" s="249"/>
      <c r="CHD20" s="248"/>
      <c r="CHF20" s="248"/>
      <c r="CHI20" s="249"/>
      <c r="CHJ20" s="249"/>
      <c r="CHK20" s="249"/>
      <c r="CHL20" s="249"/>
      <c r="CHM20" s="249"/>
      <c r="CHN20" s="249"/>
      <c r="CHO20" s="249"/>
      <c r="CHP20" s="249"/>
      <c r="CHQ20" s="249"/>
      <c r="CHR20" s="249"/>
      <c r="CHS20" s="249"/>
      <c r="CHT20" s="249"/>
      <c r="CHW20" s="248"/>
      <c r="CHY20" s="248"/>
      <c r="CIB20" s="249"/>
      <c r="CIC20" s="249"/>
      <c r="CID20" s="249"/>
      <c r="CIE20" s="249"/>
      <c r="CIF20" s="249"/>
      <c r="CIG20" s="249"/>
      <c r="CIH20" s="249"/>
      <c r="CII20" s="249"/>
      <c r="CIJ20" s="249"/>
      <c r="CIK20" s="249"/>
      <c r="CIL20" s="249"/>
      <c r="CIM20" s="249"/>
      <c r="CIP20" s="248"/>
      <c r="CIR20" s="248"/>
      <c r="CIU20" s="249"/>
      <c r="CIV20" s="249"/>
      <c r="CIW20" s="249"/>
      <c r="CIX20" s="249"/>
      <c r="CIY20" s="249"/>
      <c r="CIZ20" s="249"/>
      <c r="CJA20" s="249"/>
      <c r="CJB20" s="249"/>
      <c r="CJC20" s="249"/>
      <c r="CJD20" s="249"/>
      <c r="CJE20" s="249"/>
      <c r="CJF20" s="249"/>
      <c r="CJI20" s="248"/>
      <c r="CJK20" s="248"/>
      <c r="CJN20" s="249"/>
      <c r="CJO20" s="249"/>
      <c r="CJP20" s="249"/>
      <c r="CJQ20" s="249"/>
      <c r="CJR20" s="249"/>
      <c r="CJS20" s="249"/>
      <c r="CJT20" s="249"/>
      <c r="CJU20" s="249"/>
      <c r="CJV20" s="249"/>
      <c r="CJW20" s="249"/>
      <c r="CJX20" s="249"/>
      <c r="CJY20" s="249"/>
      <c r="CKB20" s="248"/>
      <c r="CKD20" s="248"/>
      <c r="CKG20" s="249"/>
      <c r="CKH20" s="249"/>
      <c r="CKI20" s="249"/>
      <c r="CKJ20" s="249"/>
      <c r="CKK20" s="249"/>
      <c r="CKL20" s="249"/>
      <c r="CKM20" s="249"/>
      <c r="CKN20" s="249"/>
      <c r="CKO20" s="249"/>
      <c r="CKP20" s="249"/>
      <c r="CKQ20" s="249"/>
      <c r="CKR20" s="249"/>
      <c r="CKU20" s="248"/>
      <c r="CKW20" s="248"/>
      <c r="CKZ20" s="249"/>
      <c r="CLA20" s="249"/>
      <c r="CLB20" s="249"/>
      <c r="CLC20" s="249"/>
      <c r="CLD20" s="249"/>
      <c r="CLE20" s="249"/>
      <c r="CLF20" s="249"/>
      <c r="CLG20" s="249"/>
      <c r="CLH20" s="249"/>
      <c r="CLI20" s="249"/>
      <c r="CLJ20" s="249"/>
      <c r="CLK20" s="249"/>
      <c r="CLN20" s="248"/>
      <c r="CLP20" s="248"/>
      <c r="CLS20" s="249"/>
      <c r="CLT20" s="249"/>
      <c r="CLU20" s="249"/>
      <c r="CLV20" s="249"/>
      <c r="CLW20" s="249"/>
      <c r="CLX20" s="249"/>
      <c r="CLY20" s="249"/>
      <c r="CLZ20" s="249"/>
      <c r="CMA20" s="249"/>
      <c r="CMB20" s="249"/>
      <c r="CMC20" s="249"/>
      <c r="CMD20" s="249"/>
      <c r="CMG20" s="248"/>
      <c r="CMI20" s="248"/>
      <c r="CML20" s="249"/>
      <c r="CMM20" s="249"/>
      <c r="CMN20" s="249"/>
      <c r="CMO20" s="249"/>
      <c r="CMP20" s="249"/>
      <c r="CMQ20" s="249"/>
      <c r="CMR20" s="249"/>
      <c r="CMS20" s="249"/>
      <c r="CMT20" s="249"/>
      <c r="CMU20" s="249"/>
      <c r="CMV20" s="249"/>
      <c r="CMW20" s="249"/>
      <c r="CMZ20" s="248"/>
      <c r="CNB20" s="248"/>
      <c r="CNE20" s="249"/>
      <c r="CNF20" s="249"/>
      <c r="CNG20" s="249"/>
      <c r="CNH20" s="249"/>
      <c r="CNI20" s="249"/>
      <c r="CNJ20" s="249"/>
      <c r="CNK20" s="249"/>
      <c r="CNL20" s="249"/>
      <c r="CNM20" s="249"/>
      <c r="CNN20" s="249"/>
      <c r="CNO20" s="249"/>
      <c r="CNP20" s="249"/>
      <c r="CNS20" s="248"/>
      <c r="CNU20" s="248"/>
      <c r="CNX20" s="249"/>
      <c r="CNY20" s="249"/>
      <c r="CNZ20" s="249"/>
      <c r="COA20" s="249"/>
      <c r="COB20" s="249"/>
      <c r="COC20" s="249"/>
      <c r="COD20" s="249"/>
      <c r="COE20" s="249"/>
      <c r="COF20" s="249"/>
      <c r="COG20" s="249"/>
      <c r="COH20" s="249"/>
      <c r="COI20" s="249"/>
      <c r="COL20" s="248"/>
      <c r="CON20" s="248"/>
      <c r="COQ20" s="249"/>
      <c r="COR20" s="249"/>
      <c r="COS20" s="249"/>
      <c r="COT20" s="249"/>
      <c r="COU20" s="249"/>
      <c r="COV20" s="249"/>
      <c r="COW20" s="249"/>
      <c r="COX20" s="249"/>
      <c r="COY20" s="249"/>
      <c r="COZ20" s="249"/>
      <c r="CPA20" s="249"/>
      <c r="CPB20" s="249"/>
      <c r="CPE20" s="248"/>
      <c r="CPG20" s="248"/>
      <c r="CPJ20" s="249"/>
      <c r="CPK20" s="249"/>
      <c r="CPL20" s="249"/>
      <c r="CPM20" s="249"/>
      <c r="CPN20" s="249"/>
      <c r="CPO20" s="249"/>
      <c r="CPP20" s="249"/>
      <c r="CPQ20" s="249"/>
      <c r="CPR20" s="249"/>
      <c r="CPS20" s="249"/>
      <c r="CPT20" s="249"/>
      <c r="CPU20" s="249"/>
      <c r="CPX20" s="248"/>
      <c r="CPZ20" s="248"/>
      <c r="CQC20" s="249"/>
      <c r="CQD20" s="249"/>
      <c r="CQE20" s="249"/>
      <c r="CQF20" s="249"/>
      <c r="CQG20" s="249"/>
      <c r="CQH20" s="249"/>
      <c r="CQI20" s="249"/>
      <c r="CQJ20" s="249"/>
      <c r="CQK20" s="249"/>
      <c r="CQL20" s="249"/>
      <c r="CQM20" s="249"/>
      <c r="CQN20" s="249"/>
      <c r="CQQ20" s="248"/>
      <c r="CQS20" s="248"/>
      <c r="CQV20" s="249"/>
      <c r="CQW20" s="249"/>
      <c r="CQX20" s="249"/>
      <c r="CQY20" s="249"/>
      <c r="CQZ20" s="249"/>
      <c r="CRA20" s="249"/>
      <c r="CRB20" s="249"/>
      <c r="CRC20" s="249"/>
      <c r="CRD20" s="249"/>
      <c r="CRE20" s="249"/>
      <c r="CRF20" s="249"/>
      <c r="CRG20" s="249"/>
      <c r="CRJ20" s="248"/>
      <c r="CRL20" s="248"/>
      <c r="CRO20" s="249"/>
      <c r="CRP20" s="249"/>
      <c r="CRQ20" s="249"/>
      <c r="CRR20" s="249"/>
      <c r="CRS20" s="249"/>
      <c r="CRT20" s="249"/>
      <c r="CRU20" s="249"/>
      <c r="CRV20" s="249"/>
      <c r="CRW20" s="249"/>
      <c r="CRX20" s="249"/>
      <c r="CRY20" s="249"/>
      <c r="CRZ20" s="249"/>
      <c r="CSC20" s="248"/>
      <c r="CSE20" s="248"/>
      <c r="CSH20" s="249"/>
      <c r="CSI20" s="249"/>
      <c r="CSJ20" s="249"/>
      <c r="CSK20" s="249"/>
      <c r="CSL20" s="249"/>
      <c r="CSM20" s="249"/>
      <c r="CSN20" s="249"/>
      <c r="CSO20" s="249"/>
      <c r="CSP20" s="249"/>
      <c r="CSQ20" s="249"/>
      <c r="CSR20" s="249"/>
      <c r="CSS20" s="249"/>
      <c r="CSV20" s="248"/>
      <c r="CSX20" s="248"/>
      <c r="CTA20" s="249"/>
      <c r="CTB20" s="249"/>
      <c r="CTC20" s="249"/>
      <c r="CTD20" s="249"/>
      <c r="CTE20" s="249"/>
      <c r="CTF20" s="249"/>
      <c r="CTG20" s="249"/>
      <c r="CTH20" s="249"/>
      <c r="CTI20" s="249"/>
      <c r="CTJ20" s="249"/>
      <c r="CTK20" s="249"/>
      <c r="CTL20" s="249"/>
      <c r="CTO20" s="248"/>
      <c r="CTQ20" s="248"/>
      <c r="CTT20" s="249"/>
      <c r="CTU20" s="249"/>
      <c r="CTV20" s="249"/>
      <c r="CTW20" s="249"/>
      <c r="CTX20" s="249"/>
      <c r="CTY20" s="249"/>
      <c r="CTZ20" s="249"/>
      <c r="CUA20" s="249"/>
      <c r="CUB20" s="249"/>
      <c r="CUC20" s="249"/>
      <c r="CUD20" s="249"/>
      <c r="CUE20" s="249"/>
      <c r="CUH20" s="248"/>
      <c r="CUJ20" s="248"/>
      <c r="CUM20" s="249"/>
      <c r="CUN20" s="249"/>
      <c r="CUO20" s="249"/>
      <c r="CUP20" s="249"/>
      <c r="CUQ20" s="249"/>
      <c r="CUR20" s="249"/>
      <c r="CUS20" s="249"/>
      <c r="CUT20" s="249"/>
      <c r="CUU20" s="249"/>
      <c r="CUV20" s="249"/>
      <c r="CUW20" s="249"/>
      <c r="CUX20" s="249"/>
      <c r="CVA20" s="248"/>
      <c r="CVC20" s="248"/>
      <c r="CVF20" s="249"/>
      <c r="CVG20" s="249"/>
      <c r="CVH20" s="249"/>
      <c r="CVI20" s="249"/>
      <c r="CVJ20" s="249"/>
      <c r="CVK20" s="249"/>
      <c r="CVL20" s="249"/>
      <c r="CVM20" s="249"/>
      <c r="CVN20" s="249"/>
      <c r="CVO20" s="249"/>
      <c r="CVP20" s="249"/>
      <c r="CVQ20" s="249"/>
      <c r="CVT20" s="248"/>
      <c r="CVV20" s="248"/>
      <c r="CVY20" s="249"/>
      <c r="CVZ20" s="249"/>
      <c r="CWA20" s="249"/>
      <c r="CWB20" s="249"/>
      <c r="CWC20" s="249"/>
      <c r="CWD20" s="249"/>
      <c r="CWE20" s="249"/>
      <c r="CWF20" s="249"/>
      <c r="CWG20" s="249"/>
      <c r="CWH20" s="249"/>
      <c r="CWI20" s="249"/>
      <c r="CWJ20" s="249"/>
      <c r="CWM20" s="248"/>
      <c r="CWO20" s="248"/>
      <c r="CWR20" s="249"/>
      <c r="CWS20" s="249"/>
      <c r="CWT20" s="249"/>
      <c r="CWU20" s="249"/>
      <c r="CWV20" s="249"/>
      <c r="CWW20" s="249"/>
      <c r="CWX20" s="249"/>
      <c r="CWY20" s="249"/>
      <c r="CWZ20" s="249"/>
      <c r="CXA20" s="249"/>
      <c r="CXB20" s="249"/>
      <c r="CXC20" s="249"/>
      <c r="CXF20" s="248"/>
      <c r="CXH20" s="248"/>
      <c r="CXK20" s="249"/>
      <c r="CXL20" s="249"/>
      <c r="CXM20" s="249"/>
      <c r="CXN20" s="249"/>
      <c r="CXO20" s="249"/>
      <c r="CXP20" s="249"/>
      <c r="CXQ20" s="249"/>
      <c r="CXR20" s="249"/>
      <c r="CXS20" s="249"/>
      <c r="CXT20" s="249"/>
      <c r="CXU20" s="249"/>
      <c r="CXV20" s="249"/>
      <c r="CXY20" s="248"/>
      <c r="CYA20" s="248"/>
      <c r="CYD20" s="249"/>
      <c r="CYE20" s="249"/>
      <c r="CYF20" s="249"/>
      <c r="CYG20" s="249"/>
      <c r="CYH20" s="249"/>
      <c r="CYI20" s="249"/>
      <c r="CYJ20" s="249"/>
      <c r="CYK20" s="249"/>
      <c r="CYL20" s="249"/>
      <c r="CYM20" s="249"/>
      <c r="CYN20" s="249"/>
      <c r="CYO20" s="249"/>
      <c r="CYR20" s="248"/>
      <c r="CYT20" s="248"/>
      <c r="CYW20" s="249"/>
      <c r="CYX20" s="249"/>
      <c r="CYY20" s="249"/>
      <c r="CYZ20" s="249"/>
      <c r="CZA20" s="249"/>
      <c r="CZB20" s="249"/>
      <c r="CZC20" s="249"/>
      <c r="CZD20" s="249"/>
      <c r="CZE20" s="249"/>
      <c r="CZF20" s="249"/>
      <c r="CZG20" s="249"/>
      <c r="CZH20" s="249"/>
      <c r="CZK20" s="248"/>
      <c r="CZM20" s="248"/>
      <c r="CZP20" s="249"/>
      <c r="CZQ20" s="249"/>
      <c r="CZR20" s="249"/>
      <c r="CZS20" s="249"/>
      <c r="CZT20" s="249"/>
      <c r="CZU20" s="249"/>
      <c r="CZV20" s="249"/>
      <c r="CZW20" s="249"/>
      <c r="CZX20" s="249"/>
      <c r="CZY20" s="249"/>
      <c r="CZZ20" s="249"/>
      <c r="DAA20" s="249"/>
      <c r="DAD20" s="248"/>
      <c r="DAF20" s="248"/>
      <c r="DAI20" s="249"/>
      <c r="DAJ20" s="249"/>
      <c r="DAK20" s="249"/>
      <c r="DAL20" s="249"/>
      <c r="DAM20" s="249"/>
      <c r="DAN20" s="249"/>
      <c r="DAO20" s="249"/>
      <c r="DAP20" s="249"/>
      <c r="DAQ20" s="249"/>
      <c r="DAR20" s="249"/>
      <c r="DAS20" s="249"/>
      <c r="DAT20" s="249"/>
      <c r="DAW20" s="248"/>
      <c r="DAY20" s="248"/>
      <c r="DBB20" s="249"/>
      <c r="DBC20" s="249"/>
      <c r="DBD20" s="249"/>
      <c r="DBE20" s="249"/>
      <c r="DBF20" s="249"/>
      <c r="DBG20" s="249"/>
      <c r="DBH20" s="249"/>
      <c r="DBI20" s="249"/>
      <c r="DBJ20" s="249"/>
      <c r="DBK20" s="249"/>
      <c r="DBL20" s="249"/>
      <c r="DBM20" s="249"/>
      <c r="DBP20" s="248"/>
      <c r="DBR20" s="248"/>
      <c r="DBU20" s="249"/>
      <c r="DBV20" s="249"/>
      <c r="DBW20" s="249"/>
      <c r="DBX20" s="249"/>
      <c r="DBY20" s="249"/>
      <c r="DBZ20" s="249"/>
      <c r="DCA20" s="249"/>
      <c r="DCB20" s="249"/>
      <c r="DCC20" s="249"/>
      <c r="DCD20" s="249"/>
      <c r="DCE20" s="249"/>
      <c r="DCF20" s="249"/>
      <c r="DCI20" s="248"/>
      <c r="DCK20" s="248"/>
      <c r="DCN20" s="249"/>
      <c r="DCO20" s="249"/>
      <c r="DCP20" s="249"/>
      <c r="DCQ20" s="249"/>
      <c r="DCR20" s="249"/>
      <c r="DCS20" s="249"/>
      <c r="DCT20" s="249"/>
      <c r="DCU20" s="249"/>
      <c r="DCV20" s="249"/>
      <c r="DCW20" s="249"/>
      <c r="DCX20" s="249"/>
      <c r="DCY20" s="249"/>
      <c r="DDB20" s="248"/>
      <c r="DDD20" s="248"/>
      <c r="DDG20" s="249"/>
      <c r="DDH20" s="249"/>
      <c r="DDI20" s="249"/>
      <c r="DDJ20" s="249"/>
      <c r="DDK20" s="249"/>
      <c r="DDL20" s="249"/>
      <c r="DDM20" s="249"/>
      <c r="DDN20" s="249"/>
      <c r="DDO20" s="249"/>
      <c r="DDP20" s="249"/>
      <c r="DDQ20" s="249"/>
      <c r="DDR20" s="249"/>
      <c r="DDU20" s="248"/>
      <c r="DDW20" s="248"/>
      <c r="DDZ20" s="249"/>
      <c r="DEA20" s="249"/>
      <c r="DEB20" s="249"/>
      <c r="DEC20" s="249"/>
      <c r="DED20" s="249"/>
      <c r="DEE20" s="249"/>
      <c r="DEF20" s="249"/>
      <c r="DEG20" s="249"/>
      <c r="DEH20" s="249"/>
      <c r="DEI20" s="249"/>
      <c r="DEJ20" s="249"/>
      <c r="DEK20" s="249"/>
      <c r="DEN20" s="248"/>
      <c r="DEP20" s="248"/>
      <c r="DES20" s="249"/>
      <c r="DET20" s="249"/>
      <c r="DEU20" s="249"/>
      <c r="DEV20" s="249"/>
      <c r="DEW20" s="249"/>
      <c r="DEX20" s="249"/>
      <c r="DEY20" s="249"/>
      <c r="DEZ20" s="249"/>
      <c r="DFA20" s="249"/>
      <c r="DFB20" s="249"/>
      <c r="DFC20" s="249"/>
      <c r="DFD20" s="249"/>
      <c r="DFG20" s="248"/>
      <c r="DFI20" s="248"/>
      <c r="DFL20" s="249"/>
      <c r="DFM20" s="249"/>
      <c r="DFN20" s="249"/>
      <c r="DFO20" s="249"/>
      <c r="DFP20" s="249"/>
      <c r="DFQ20" s="249"/>
      <c r="DFR20" s="249"/>
      <c r="DFS20" s="249"/>
      <c r="DFT20" s="249"/>
      <c r="DFU20" s="249"/>
      <c r="DFV20" s="249"/>
      <c r="DFW20" s="249"/>
      <c r="DFZ20" s="248"/>
      <c r="DGB20" s="248"/>
      <c r="DGE20" s="249"/>
      <c r="DGF20" s="249"/>
      <c r="DGG20" s="249"/>
      <c r="DGH20" s="249"/>
      <c r="DGI20" s="249"/>
      <c r="DGJ20" s="249"/>
      <c r="DGK20" s="249"/>
      <c r="DGL20" s="249"/>
      <c r="DGM20" s="249"/>
      <c r="DGN20" s="249"/>
      <c r="DGO20" s="249"/>
      <c r="DGP20" s="249"/>
      <c r="DGS20" s="248"/>
      <c r="DGU20" s="248"/>
      <c r="DGX20" s="249"/>
      <c r="DGY20" s="249"/>
      <c r="DGZ20" s="249"/>
      <c r="DHA20" s="249"/>
      <c r="DHB20" s="249"/>
      <c r="DHC20" s="249"/>
      <c r="DHD20" s="249"/>
      <c r="DHE20" s="249"/>
      <c r="DHF20" s="249"/>
      <c r="DHG20" s="249"/>
      <c r="DHH20" s="249"/>
      <c r="DHI20" s="249"/>
      <c r="DHL20" s="248"/>
      <c r="DHN20" s="248"/>
      <c r="DHQ20" s="249"/>
      <c r="DHR20" s="249"/>
      <c r="DHS20" s="249"/>
      <c r="DHT20" s="249"/>
      <c r="DHU20" s="249"/>
      <c r="DHV20" s="249"/>
      <c r="DHW20" s="249"/>
      <c r="DHX20" s="249"/>
      <c r="DHY20" s="249"/>
      <c r="DHZ20" s="249"/>
      <c r="DIA20" s="249"/>
      <c r="DIB20" s="249"/>
      <c r="DIE20" s="248"/>
      <c r="DIG20" s="248"/>
      <c r="DIJ20" s="249"/>
      <c r="DIK20" s="249"/>
      <c r="DIL20" s="249"/>
      <c r="DIM20" s="249"/>
      <c r="DIN20" s="249"/>
      <c r="DIO20" s="249"/>
      <c r="DIP20" s="249"/>
      <c r="DIQ20" s="249"/>
      <c r="DIR20" s="249"/>
      <c r="DIS20" s="249"/>
      <c r="DIT20" s="249"/>
      <c r="DIU20" s="249"/>
      <c r="DIX20" s="248"/>
      <c r="DIZ20" s="248"/>
      <c r="DJC20" s="249"/>
      <c r="DJD20" s="249"/>
      <c r="DJE20" s="249"/>
      <c r="DJF20" s="249"/>
      <c r="DJG20" s="249"/>
      <c r="DJH20" s="249"/>
      <c r="DJI20" s="249"/>
      <c r="DJJ20" s="249"/>
      <c r="DJK20" s="249"/>
      <c r="DJL20" s="249"/>
      <c r="DJM20" s="249"/>
      <c r="DJN20" s="249"/>
      <c r="DJQ20" s="248"/>
      <c r="DJS20" s="248"/>
      <c r="DJV20" s="249"/>
      <c r="DJW20" s="249"/>
      <c r="DJX20" s="249"/>
      <c r="DJY20" s="249"/>
      <c r="DJZ20" s="249"/>
      <c r="DKA20" s="249"/>
      <c r="DKB20" s="249"/>
      <c r="DKC20" s="249"/>
      <c r="DKD20" s="249"/>
      <c r="DKE20" s="249"/>
      <c r="DKF20" s="249"/>
      <c r="DKG20" s="249"/>
      <c r="DKJ20" s="248"/>
      <c r="DKL20" s="248"/>
      <c r="DKO20" s="249"/>
      <c r="DKP20" s="249"/>
      <c r="DKQ20" s="249"/>
      <c r="DKR20" s="249"/>
      <c r="DKS20" s="249"/>
      <c r="DKT20" s="249"/>
      <c r="DKU20" s="249"/>
      <c r="DKV20" s="249"/>
      <c r="DKW20" s="249"/>
      <c r="DKX20" s="249"/>
      <c r="DKY20" s="249"/>
      <c r="DKZ20" s="249"/>
      <c r="DLC20" s="248"/>
      <c r="DLE20" s="248"/>
      <c r="DLH20" s="249"/>
      <c r="DLI20" s="249"/>
      <c r="DLJ20" s="249"/>
      <c r="DLK20" s="249"/>
      <c r="DLL20" s="249"/>
      <c r="DLM20" s="249"/>
      <c r="DLN20" s="249"/>
      <c r="DLO20" s="249"/>
      <c r="DLP20" s="249"/>
      <c r="DLQ20" s="249"/>
      <c r="DLR20" s="249"/>
      <c r="DLS20" s="249"/>
      <c r="DLV20" s="248"/>
      <c r="DLX20" s="248"/>
      <c r="DMA20" s="249"/>
      <c r="DMB20" s="249"/>
      <c r="DMC20" s="249"/>
      <c r="DMD20" s="249"/>
      <c r="DME20" s="249"/>
      <c r="DMF20" s="249"/>
      <c r="DMG20" s="249"/>
      <c r="DMH20" s="249"/>
      <c r="DMI20" s="249"/>
      <c r="DMJ20" s="249"/>
      <c r="DMK20" s="249"/>
      <c r="DML20" s="249"/>
      <c r="DMO20" s="248"/>
      <c r="DMQ20" s="248"/>
      <c r="DMT20" s="249"/>
      <c r="DMU20" s="249"/>
      <c r="DMV20" s="249"/>
      <c r="DMW20" s="249"/>
      <c r="DMX20" s="249"/>
      <c r="DMY20" s="249"/>
      <c r="DMZ20" s="249"/>
      <c r="DNA20" s="249"/>
      <c r="DNB20" s="249"/>
      <c r="DNC20" s="249"/>
      <c r="DND20" s="249"/>
      <c r="DNE20" s="249"/>
      <c r="DNH20" s="248"/>
      <c r="DNJ20" s="248"/>
      <c r="DNM20" s="249"/>
      <c r="DNN20" s="249"/>
      <c r="DNO20" s="249"/>
      <c r="DNP20" s="249"/>
      <c r="DNQ20" s="249"/>
      <c r="DNR20" s="249"/>
      <c r="DNS20" s="249"/>
      <c r="DNT20" s="249"/>
      <c r="DNU20" s="249"/>
      <c r="DNV20" s="249"/>
      <c r="DNW20" s="249"/>
      <c r="DNX20" s="249"/>
      <c r="DOA20" s="248"/>
      <c r="DOC20" s="248"/>
      <c r="DOF20" s="249"/>
      <c r="DOG20" s="249"/>
      <c r="DOH20" s="249"/>
      <c r="DOI20" s="249"/>
      <c r="DOJ20" s="249"/>
      <c r="DOK20" s="249"/>
      <c r="DOL20" s="249"/>
      <c r="DOM20" s="249"/>
      <c r="DON20" s="249"/>
      <c r="DOO20" s="249"/>
      <c r="DOP20" s="249"/>
      <c r="DOQ20" s="249"/>
      <c r="DOT20" s="248"/>
      <c r="DOV20" s="248"/>
      <c r="DOY20" s="249"/>
      <c r="DOZ20" s="249"/>
      <c r="DPA20" s="249"/>
      <c r="DPB20" s="249"/>
      <c r="DPC20" s="249"/>
      <c r="DPD20" s="249"/>
      <c r="DPE20" s="249"/>
      <c r="DPF20" s="249"/>
      <c r="DPG20" s="249"/>
      <c r="DPH20" s="249"/>
      <c r="DPI20" s="249"/>
      <c r="DPJ20" s="249"/>
      <c r="DPM20" s="248"/>
      <c r="DPO20" s="248"/>
      <c r="DPR20" s="249"/>
      <c r="DPS20" s="249"/>
      <c r="DPT20" s="249"/>
      <c r="DPU20" s="249"/>
      <c r="DPV20" s="249"/>
      <c r="DPW20" s="249"/>
      <c r="DPX20" s="249"/>
      <c r="DPY20" s="249"/>
      <c r="DPZ20" s="249"/>
      <c r="DQA20" s="249"/>
      <c r="DQB20" s="249"/>
      <c r="DQC20" s="249"/>
      <c r="DQF20" s="248"/>
      <c r="DQH20" s="248"/>
      <c r="DQK20" s="249"/>
      <c r="DQL20" s="249"/>
      <c r="DQM20" s="249"/>
      <c r="DQN20" s="249"/>
      <c r="DQO20" s="249"/>
      <c r="DQP20" s="249"/>
      <c r="DQQ20" s="249"/>
      <c r="DQR20" s="249"/>
      <c r="DQS20" s="249"/>
      <c r="DQT20" s="249"/>
      <c r="DQU20" s="249"/>
      <c r="DQV20" s="249"/>
      <c r="DQY20" s="248"/>
      <c r="DRA20" s="248"/>
      <c r="DRD20" s="249"/>
      <c r="DRE20" s="249"/>
      <c r="DRF20" s="249"/>
      <c r="DRG20" s="249"/>
      <c r="DRH20" s="249"/>
      <c r="DRI20" s="249"/>
      <c r="DRJ20" s="249"/>
      <c r="DRK20" s="249"/>
      <c r="DRL20" s="249"/>
      <c r="DRM20" s="249"/>
      <c r="DRN20" s="249"/>
      <c r="DRO20" s="249"/>
      <c r="DRR20" s="248"/>
      <c r="DRT20" s="248"/>
      <c r="DRW20" s="249"/>
      <c r="DRX20" s="249"/>
      <c r="DRY20" s="249"/>
      <c r="DRZ20" s="249"/>
      <c r="DSA20" s="249"/>
      <c r="DSB20" s="249"/>
      <c r="DSC20" s="249"/>
      <c r="DSD20" s="249"/>
      <c r="DSE20" s="249"/>
      <c r="DSF20" s="249"/>
      <c r="DSG20" s="249"/>
      <c r="DSH20" s="249"/>
      <c r="DSK20" s="248"/>
      <c r="DSM20" s="248"/>
      <c r="DSP20" s="249"/>
      <c r="DSQ20" s="249"/>
      <c r="DSR20" s="249"/>
      <c r="DSS20" s="249"/>
      <c r="DST20" s="249"/>
      <c r="DSU20" s="249"/>
      <c r="DSV20" s="249"/>
      <c r="DSW20" s="249"/>
      <c r="DSX20" s="249"/>
      <c r="DSY20" s="249"/>
      <c r="DSZ20" s="249"/>
      <c r="DTA20" s="249"/>
      <c r="DTD20" s="248"/>
      <c r="DTF20" s="248"/>
      <c r="DTI20" s="249"/>
      <c r="DTJ20" s="249"/>
      <c r="DTK20" s="249"/>
      <c r="DTL20" s="249"/>
      <c r="DTM20" s="249"/>
      <c r="DTN20" s="249"/>
      <c r="DTO20" s="249"/>
      <c r="DTP20" s="249"/>
      <c r="DTQ20" s="249"/>
      <c r="DTR20" s="249"/>
      <c r="DTS20" s="249"/>
      <c r="DTT20" s="249"/>
      <c r="DTW20" s="248"/>
      <c r="DTY20" s="248"/>
      <c r="DUB20" s="249"/>
      <c r="DUC20" s="249"/>
      <c r="DUD20" s="249"/>
      <c r="DUE20" s="249"/>
      <c r="DUF20" s="249"/>
      <c r="DUG20" s="249"/>
      <c r="DUH20" s="249"/>
      <c r="DUI20" s="249"/>
      <c r="DUJ20" s="249"/>
      <c r="DUK20" s="249"/>
      <c r="DUL20" s="249"/>
      <c r="DUM20" s="249"/>
      <c r="DUP20" s="248"/>
      <c r="DUR20" s="248"/>
      <c r="DUU20" s="249"/>
      <c r="DUV20" s="249"/>
      <c r="DUW20" s="249"/>
      <c r="DUX20" s="249"/>
      <c r="DUY20" s="249"/>
      <c r="DUZ20" s="249"/>
      <c r="DVA20" s="249"/>
      <c r="DVB20" s="249"/>
      <c r="DVC20" s="249"/>
      <c r="DVD20" s="249"/>
      <c r="DVE20" s="249"/>
      <c r="DVF20" s="249"/>
      <c r="DVI20" s="248"/>
      <c r="DVK20" s="248"/>
      <c r="DVN20" s="249"/>
      <c r="DVO20" s="249"/>
      <c r="DVP20" s="249"/>
      <c r="DVQ20" s="249"/>
      <c r="DVR20" s="249"/>
      <c r="DVS20" s="249"/>
      <c r="DVT20" s="249"/>
      <c r="DVU20" s="249"/>
      <c r="DVV20" s="249"/>
      <c r="DVW20" s="249"/>
      <c r="DVX20" s="249"/>
      <c r="DVY20" s="249"/>
      <c r="DWB20" s="248"/>
      <c r="DWD20" s="248"/>
      <c r="DWG20" s="249"/>
      <c r="DWH20" s="249"/>
      <c r="DWI20" s="249"/>
      <c r="DWJ20" s="249"/>
      <c r="DWK20" s="249"/>
      <c r="DWL20" s="249"/>
      <c r="DWM20" s="249"/>
      <c r="DWN20" s="249"/>
      <c r="DWO20" s="249"/>
      <c r="DWP20" s="249"/>
      <c r="DWQ20" s="249"/>
      <c r="DWR20" s="249"/>
      <c r="DWU20" s="248"/>
      <c r="DWW20" s="248"/>
      <c r="DWZ20" s="249"/>
      <c r="DXA20" s="249"/>
      <c r="DXB20" s="249"/>
      <c r="DXC20" s="249"/>
      <c r="DXD20" s="249"/>
      <c r="DXE20" s="249"/>
      <c r="DXF20" s="249"/>
      <c r="DXG20" s="249"/>
      <c r="DXH20" s="249"/>
      <c r="DXI20" s="249"/>
      <c r="DXJ20" s="249"/>
      <c r="DXK20" s="249"/>
      <c r="DXN20" s="248"/>
      <c r="DXP20" s="248"/>
      <c r="DXS20" s="249"/>
      <c r="DXT20" s="249"/>
      <c r="DXU20" s="249"/>
      <c r="DXV20" s="249"/>
      <c r="DXW20" s="249"/>
      <c r="DXX20" s="249"/>
      <c r="DXY20" s="249"/>
      <c r="DXZ20" s="249"/>
      <c r="DYA20" s="249"/>
      <c r="DYB20" s="249"/>
      <c r="DYC20" s="249"/>
      <c r="DYD20" s="249"/>
      <c r="DYG20" s="248"/>
      <c r="DYI20" s="248"/>
      <c r="DYL20" s="249"/>
      <c r="DYM20" s="249"/>
      <c r="DYN20" s="249"/>
      <c r="DYO20" s="249"/>
      <c r="DYP20" s="249"/>
      <c r="DYQ20" s="249"/>
      <c r="DYR20" s="249"/>
      <c r="DYS20" s="249"/>
      <c r="DYT20" s="249"/>
      <c r="DYU20" s="249"/>
      <c r="DYV20" s="249"/>
      <c r="DYW20" s="249"/>
      <c r="DYZ20" s="248"/>
      <c r="DZB20" s="248"/>
      <c r="DZE20" s="249"/>
      <c r="DZF20" s="249"/>
      <c r="DZG20" s="249"/>
      <c r="DZH20" s="249"/>
      <c r="DZI20" s="249"/>
      <c r="DZJ20" s="249"/>
      <c r="DZK20" s="249"/>
      <c r="DZL20" s="249"/>
      <c r="DZM20" s="249"/>
      <c r="DZN20" s="249"/>
      <c r="DZO20" s="249"/>
      <c r="DZP20" s="249"/>
      <c r="DZS20" s="248"/>
      <c r="DZU20" s="248"/>
      <c r="DZX20" s="249"/>
      <c r="DZY20" s="249"/>
      <c r="DZZ20" s="249"/>
      <c r="EAA20" s="249"/>
      <c r="EAB20" s="249"/>
      <c r="EAC20" s="249"/>
      <c r="EAD20" s="249"/>
      <c r="EAE20" s="249"/>
      <c r="EAF20" s="249"/>
      <c r="EAG20" s="249"/>
      <c r="EAH20" s="249"/>
      <c r="EAI20" s="249"/>
      <c r="EAL20" s="248"/>
      <c r="EAN20" s="248"/>
      <c r="EAQ20" s="249"/>
      <c r="EAR20" s="249"/>
      <c r="EAS20" s="249"/>
      <c r="EAT20" s="249"/>
      <c r="EAU20" s="249"/>
      <c r="EAV20" s="249"/>
      <c r="EAW20" s="249"/>
      <c r="EAX20" s="249"/>
      <c r="EAY20" s="249"/>
      <c r="EAZ20" s="249"/>
      <c r="EBA20" s="249"/>
      <c r="EBB20" s="249"/>
      <c r="EBE20" s="248"/>
      <c r="EBG20" s="248"/>
      <c r="EBJ20" s="249"/>
      <c r="EBK20" s="249"/>
      <c r="EBL20" s="249"/>
      <c r="EBM20" s="249"/>
      <c r="EBN20" s="249"/>
      <c r="EBO20" s="249"/>
      <c r="EBP20" s="249"/>
      <c r="EBQ20" s="249"/>
      <c r="EBR20" s="249"/>
      <c r="EBS20" s="249"/>
      <c r="EBT20" s="249"/>
      <c r="EBU20" s="249"/>
      <c r="EBX20" s="248"/>
      <c r="EBZ20" s="248"/>
      <c r="ECC20" s="249"/>
      <c r="ECD20" s="249"/>
      <c r="ECE20" s="249"/>
      <c r="ECF20" s="249"/>
      <c r="ECG20" s="249"/>
      <c r="ECH20" s="249"/>
      <c r="ECI20" s="249"/>
      <c r="ECJ20" s="249"/>
      <c r="ECK20" s="249"/>
      <c r="ECL20" s="249"/>
      <c r="ECM20" s="249"/>
      <c r="ECN20" s="249"/>
      <c r="ECQ20" s="248"/>
      <c r="ECS20" s="248"/>
      <c r="ECV20" s="249"/>
      <c r="ECW20" s="249"/>
      <c r="ECX20" s="249"/>
      <c r="ECY20" s="249"/>
      <c r="ECZ20" s="249"/>
      <c r="EDA20" s="249"/>
      <c r="EDB20" s="249"/>
      <c r="EDC20" s="249"/>
      <c r="EDD20" s="249"/>
      <c r="EDE20" s="249"/>
      <c r="EDF20" s="249"/>
      <c r="EDG20" s="249"/>
      <c r="EDJ20" s="248"/>
      <c r="EDL20" s="248"/>
      <c r="EDO20" s="249"/>
      <c r="EDP20" s="249"/>
      <c r="EDQ20" s="249"/>
      <c r="EDR20" s="249"/>
      <c r="EDS20" s="249"/>
      <c r="EDT20" s="249"/>
      <c r="EDU20" s="249"/>
      <c r="EDV20" s="249"/>
      <c r="EDW20" s="249"/>
      <c r="EDX20" s="249"/>
      <c r="EDY20" s="249"/>
      <c r="EDZ20" s="249"/>
      <c r="EEC20" s="248"/>
      <c r="EEE20" s="248"/>
      <c r="EEH20" s="249"/>
      <c r="EEI20" s="249"/>
      <c r="EEJ20" s="249"/>
      <c r="EEK20" s="249"/>
      <c r="EEL20" s="249"/>
      <c r="EEM20" s="249"/>
      <c r="EEN20" s="249"/>
      <c r="EEO20" s="249"/>
      <c r="EEP20" s="249"/>
      <c r="EEQ20" s="249"/>
      <c r="EER20" s="249"/>
      <c r="EES20" s="249"/>
      <c r="EEV20" s="248"/>
      <c r="EEX20" s="248"/>
      <c r="EFA20" s="249"/>
      <c r="EFB20" s="249"/>
      <c r="EFC20" s="249"/>
      <c r="EFD20" s="249"/>
      <c r="EFE20" s="249"/>
      <c r="EFF20" s="249"/>
      <c r="EFG20" s="249"/>
      <c r="EFH20" s="249"/>
      <c r="EFI20" s="249"/>
      <c r="EFJ20" s="249"/>
      <c r="EFK20" s="249"/>
      <c r="EFL20" s="249"/>
      <c r="EFO20" s="248"/>
      <c r="EFQ20" s="248"/>
      <c r="EFT20" s="249"/>
      <c r="EFU20" s="249"/>
      <c r="EFV20" s="249"/>
      <c r="EFW20" s="249"/>
      <c r="EFX20" s="249"/>
      <c r="EFY20" s="249"/>
      <c r="EFZ20" s="249"/>
      <c r="EGA20" s="249"/>
      <c r="EGB20" s="249"/>
      <c r="EGC20" s="249"/>
      <c r="EGD20" s="249"/>
      <c r="EGE20" s="249"/>
      <c r="EGH20" s="248"/>
      <c r="EGJ20" s="248"/>
      <c r="EGM20" s="249"/>
      <c r="EGN20" s="249"/>
      <c r="EGO20" s="249"/>
      <c r="EGP20" s="249"/>
      <c r="EGQ20" s="249"/>
      <c r="EGR20" s="249"/>
      <c r="EGS20" s="249"/>
      <c r="EGT20" s="249"/>
      <c r="EGU20" s="249"/>
      <c r="EGV20" s="249"/>
      <c r="EGW20" s="249"/>
      <c r="EGX20" s="249"/>
      <c r="EHA20" s="248"/>
      <c r="EHC20" s="248"/>
      <c r="EHF20" s="249"/>
      <c r="EHG20" s="249"/>
      <c r="EHH20" s="249"/>
      <c r="EHI20" s="249"/>
      <c r="EHJ20" s="249"/>
      <c r="EHK20" s="249"/>
      <c r="EHL20" s="249"/>
      <c r="EHM20" s="249"/>
      <c r="EHN20" s="249"/>
      <c r="EHO20" s="249"/>
      <c r="EHP20" s="249"/>
      <c r="EHQ20" s="249"/>
      <c r="EHT20" s="248"/>
      <c r="EHV20" s="248"/>
      <c r="EHY20" s="249"/>
      <c r="EHZ20" s="249"/>
      <c r="EIA20" s="249"/>
      <c r="EIB20" s="249"/>
      <c r="EIC20" s="249"/>
      <c r="EID20" s="249"/>
      <c r="EIE20" s="249"/>
      <c r="EIF20" s="249"/>
      <c r="EIG20" s="249"/>
      <c r="EIH20" s="249"/>
      <c r="EII20" s="249"/>
      <c r="EIJ20" s="249"/>
      <c r="EIM20" s="248"/>
      <c r="EIO20" s="248"/>
      <c r="EIR20" s="249"/>
      <c r="EIS20" s="249"/>
      <c r="EIT20" s="249"/>
      <c r="EIU20" s="249"/>
      <c r="EIV20" s="249"/>
      <c r="EIW20" s="249"/>
      <c r="EIX20" s="249"/>
      <c r="EIY20" s="249"/>
      <c r="EIZ20" s="249"/>
      <c r="EJA20" s="249"/>
      <c r="EJB20" s="249"/>
      <c r="EJC20" s="249"/>
      <c r="EJF20" s="248"/>
      <c r="EJH20" s="248"/>
      <c r="EJK20" s="249"/>
      <c r="EJL20" s="249"/>
      <c r="EJM20" s="249"/>
      <c r="EJN20" s="249"/>
      <c r="EJO20" s="249"/>
      <c r="EJP20" s="249"/>
      <c r="EJQ20" s="249"/>
      <c r="EJR20" s="249"/>
      <c r="EJS20" s="249"/>
      <c r="EJT20" s="249"/>
      <c r="EJU20" s="249"/>
      <c r="EJV20" s="249"/>
      <c r="EJY20" s="248"/>
      <c r="EKA20" s="248"/>
      <c r="EKD20" s="249"/>
      <c r="EKE20" s="249"/>
      <c r="EKF20" s="249"/>
      <c r="EKG20" s="249"/>
      <c r="EKH20" s="249"/>
      <c r="EKI20" s="249"/>
      <c r="EKJ20" s="249"/>
      <c r="EKK20" s="249"/>
      <c r="EKL20" s="249"/>
      <c r="EKM20" s="249"/>
      <c r="EKN20" s="249"/>
      <c r="EKO20" s="249"/>
      <c r="EKR20" s="248"/>
      <c r="EKT20" s="248"/>
      <c r="EKW20" s="249"/>
      <c r="EKX20" s="249"/>
      <c r="EKY20" s="249"/>
      <c r="EKZ20" s="249"/>
      <c r="ELA20" s="249"/>
      <c r="ELB20" s="249"/>
      <c r="ELC20" s="249"/>
      <c r="ELD20" s="249"/>
      <c r="ELE20" s="249"/>
      <c r="ELF20" s="249"/>
      <c r="ELG20" s="249"/>
      <c r="ELH20" s="249"/>
      <c r="ELK20" s="248"/>
      <c r="ELM20" s="248"/>
      <c r="ELP20" s="249"/>
      <c r="ELQ20" s="249"/>
      <c r="ELR20" s="249"/>
      <c r="ELS20" s="249"/>
      <c r="ELT20" s="249"/>
      <c r="ELU20" s="249"/>
      <c r="ELV20" s="249"/>
      <c r="ELW20" s="249"/>
      <c r="ELX20" s="249"/>
      <c r="ELY20" s="249"/>
      <c r="ELZ20" s="249"/>
      <c r="EMA20" s="249"/>
      <c r="EMD20" s="248"/>
      <c r="EMF20" s="248"/>
      <c r="EMI20" s="249"/>
      <c r="EMJ20" s="249"/>
      <c r="EMK20" s="249"/>
      <c r="EML20" s="249"/>
      <c r="EMM20" s="249"/>
      <c r="EMN20" s="249"/>
      <c r="EMO20" s="249"/>
      <c r="EMP20" s="249"/>
      <c r="EMQ20" s="249"/>
      <c r="EMR20" s="249"/>
      <c r="EMS20" s="249"/>
      <c r="EMT20" s="249"/>
      <c r="EMW20" s="248"/>
      <c r="EMY20" s="248"/>
      <c r="ENB20" s="249"/>
      <c r="ENC20" s="249"/>
      <c r="END20" s="249"/>
      <c r="ENE20" s="249"/>
      <c r="ENF20" s="249"/>
      <c r="ENG20" s="249"/>
      <c r="ENH20" s="249"/>
      <c r="ENI20" s="249"/>
      <c r="ENJ20" s="249"/>
      <c r="ENK20" s="249"/>
      <c r="ENL20" s="249"/>
      <c r="ENM20" s="249"/>
      <c r="ENP20" s="248"/>
      <c r="ENR20" s="248"/>
      <c r="ENU20" s="249"/>
      <c r="ENV20" s="249"/>
      <c r="ENW20" s="249"/>
      <c r="ENX20" s="249"/>
      <c r="ENY20" s="249"/>
      <c r="ENZ20" s="249"/>
      <c r="EOA20" s="249"/>
      <c r="EOB20" s="249"/>
      <c r="EOC20" s="249"/>
      <c r="EOD20" s="249"/>
      <c r="EOE20" s="249"/>
      <c r="EOF20" s="249"/>
      <c r="EOI20" s="248"/>
      <c r="EOK20" s="248"/>
      <c r="EON20" s="249"/>
      <c r="EOO20" s="249"/>
      <c r="EOP20" s="249"/>
      <c r="EOQ20" s="249"/>
      <c r="EOR20" s="249"/>
      <c r="EOS20" s="249"/>
      <c r="EOT20" s="249"/>
      <c r="EOU20" s="249"/>
      <c r="EOV20" s="249"/>
      <c r="EOW20" s="249"/>
      <c r="EOX20" s="249"/>
      <c r="EOY20" s="249"/>
      <c r="EPB20" s="248"/>
      <c r="EPD20" s="248"/>
      <c r="EPG20" s="249"/>
      <c r="EPH20" s="249"/>
      <c r="EPI20" s="249"/>
      <c r="EPJ20" s="249"/>
      <c r="EPK20" s="249"/>
      <c r="EPL20" s="249"/>
      <c r="EPM20" s="249"/>
      <c r="EPN20" s="249"/>
      <c r="EPO20" s="249"/>
      <c r="EPP20" s="249"/>
      <c r="EPQ20" s="249"/>
      <c r="EPR20" s="249"/>
      <c r="EPU20" s="248"/>
      <c r="EPW20" s="248"/>
      <c r="EPZ20" s="249"/>
      <c r="EQA20" s="249"/>
      <c r="EQB20" s="249"/>
      <c r="EQC20" s="249"/>
      <c r="EQD20" s="249"/>
      <c r="EQE20" s="249"/>
      <c r="EQF20" s="249"/>
      <c r="EQG20" s="249"/>
      <c r="EQH20" s="249"/>
      <c r="EQI20" s="249"/>
      <c r="EQJ20" s="249"/>
      <c r="EQK20" s="249"/>
      <c r="EQN20" s="248"/>
      <c r="EQP20" s="248"/>
      <c r="EQS20" s="249"/>
      <c r="EQT20" s="249"/>
      <c r="EQU20" s="249"/>
      <c r="EQV20" s="249"/>
      <c r="EQW20" s="249"/>
      <c r="EQX20" s="249"/>
      <c r="EQY20" s="249"/>
      <c r="EQZ20" s="249"/>
      <c r="ERA20" s="249"/>
      <c r="ERB20" s="249"/>
      <c r="ERC20" s="249"/>
      <c r="ERD20" s="249"/>
      <c r="ERG20" s="248"/>
      <c r="ERI20" s="248"/>
      <c r="ERL20" s="249"/>
      <c r="ERM20" s="249"/>
      <c r="ERN20" s="249"/>
      <c r="ERO20" s="249"/>
      <c r="ERP20" s="249"/>
      <c r="ERQ20" s="249"/>
      <c r="ERR20" s="249"/>
      <c r="ERS20" s="249"/>
      <c r="ERT20" s="249"/>
      <c r="ERU20" s="249"/>
      <c r="ERV20" s="249"/>
      <c r="ERW20" s="249"/>
      <c r="ERZ20" s="248"/>
      <c r="ESB20" s="248"/>
      <c r="ESE20" s="249"/>
      <c r="ESF20" s="249"/>
      <c r="ESG20" s="249"/>
      <c r="ESH20" s="249"/>
      <c r="ESI20" s="249"/>
      <c r="ESJ20" s="249"/>
      <c r="ESK20" s="249"/>
      <c r="ESL20" s="249"/>
      <c r="ESM20" s="249"/>
      <c r="ESN20" s="249"/>
      <c r="ESO20" s="249"/>
      <c r="ESP20" s="249"/>
      <c r="ESS20" s="248"/>
      <c r="ESU20" s="248"/>
      <c r="ESX20" s="249"/>
      <c r="ESY20" s="249"/>
      <c r="ESZ20" s="249"/>
      <c r="ETA20" s="249"/>
      <c r="ETB20" s="249"/>
      <c r="ETC20" s="249"/>
      <c r="ETD20" s="249"/>
      <c r="ETE20" s="249"/>
      <c r="ETF20" s="249"/>
      <c r="ETG20" s="249"/>
      <c r="ETH20" s="249"/>
      <c r="ETI20" s="249"/>
      <c r="ETL20" s="248"/>
      <c r="ETN20" s="248"/>
      <c r="ETQ20" s="249"/>
      <c r="ETR20" s="249"/>
      <c r="ETS20" s="249"/>
      <c r="ETT20" s="249"/>
      <c r="ETU20" s="249"/>
      <c r="ETV20" s="249"/>
      <c r="ETW20" s="249"/>
      <c r="ETX20" s="249"/>
      <c r="ETY20" s="249"/>
      <c r="ETZ20" s="249"/>
      <c r="EUA20" s="249"/>
      <c r="EUB20" s="249"/>
      <c r="EUE20" s="248"/>
      <c r="EUG20" s="248"/>
      <c r="EUJ20" s="249"/>
      <c r="EUK20" s="249"/>
      <c r="EUL20" s="249"/>
      <c r="EUM20" s="249"/>
      <c r="EUN20" s="249"/>
      <c r="EUO20" s="249"/>
      <c r="EUP20" s="249"/>
      <c r="EUQ20" s="249"/>
      <c r="EUR20" s="249"/>
      <c r="EUS20" s="249"/>
      <c r="EUT20" s="249"/>
      <c r="EUU20" s="249"/>
      <c r="EUX20" s="248"/>
      <c r="EUZ20" s="248"/>
      <c r="EVC20" s="249"/>
      <c r="EVD20" s="249"/>
      <c r="EVE20" s="249"/>
      <c r="EVF20" s="249"/>
      <c r="EVG20" s="249"/>
      <c r="EVH20" s="249"/>
      <c r="EVI20" s="249"/>
      <c r="EVJ20" s="249"/>
      <c r="EVK20" s="249"/>
      <c r="EVL20" s="249"/>
      <c r="EVM20" s="249"/>
      <c r="EVN20" s="249"/>
      <c r="EVQ20" s="248"/>
      <c r="EVS20" s="248"/>
      <c r="EVV20" s="249"/>
      <c r="EVW20" s="249"/>
      <c r="EVX20" s="249"/>
      <c r="EVY20" s="249"/>
      <c r="EVZ20" s="249"/>
      <c r="EWA20" s="249"/>
      <c r="EWB20" s="249"/>
      <c r="EWC20" s="249"/>
      <c r="EWD20" s="249"/>
      <c r="EWE20" s="249"/>
      <c r="EWF20" s="249"/>
      <c r="EWG20" s="249"/>
      <c r="EWJ20" s="248"/>
      <c r="EWL20" s="248"/>
      <c r="EWO20" s="249"/>
      <c r="EWP20" s="249"/>
      <c r="EWQ20" s="249"/>
      <c r="EWR20" s="249"/>
      <c r="EWS20" s="249"/>
      <c r="EWT20" s="249"/>
      <c r="EWU20" s="249"/>
      <c r="EWV20" s="249"/>
      <c r="EWW20" s="249"/>
      <c r="EWX20" s="249"/>
      <c r="EWY20" s="249"/>
      <c r="EWZ20" s="249"/>
      <c r="EXC20" s="248"/>
      <c r="EXE20" s="248"/>
      <c r="EXH20" s="249"/>
      <c r="EXI20" s="249"/>
      <c r="EXJ20" s="249"/>
      <c r="EXK20" s="249"/>
      <c r="EXL20" s="249"/>
      <c r="EXM20" s="249"/>
      <c r="EXN20" s="249"/>
      <c r="EXO20" s="249"/>
      <c r="EXP20" s="249"/>
      <c r="EXQ20" s="249"/>
      <c r="EXR20" s="249"/>
      <c r="EXS20" s="249"/>
      <c r="EXV20" s="248"/>
      <c r="EXX20" s="248"/>
      <c r="EYA20" s="249"/>
      <c r="EYB20" s="249"/>
      <c r="EYC20" s="249"/>
      <c r="EYD20" s="249"/>
      <c r="EYE20" s="249"/>
      <c r="EYF20" s="249"/>
      <c r="EYG20" s="249"/>
      <c r="EYH20" s="249"/>
      <c r="EYI20" s="249"/>
      <c r="EYJ20" s="249"/>
      <c r="EYK20" s="249"/>
      <c r="EYL20" s="249"/>
      <c r="EYO20" s="248"/>
      <c r="EYQ20" s="248"/>
      <c r="EYT20" s="249"/>
      <c r="EYU20" s="249"/>
      <c r="EYV20" s="249"/>
      <c r="EYW20" s="249"/>
      <c r="EYX20" s="249"/>
      <c r="EYY20" s="249"/>
      <c r="EYZ20" s="249"/>
      <c r="EZA20" s="249"/>
      <c r="EZB20" s="249"/>
      <c r="EZC20" s="249"/>
      <c r="EZD20" s="249"/>
      <c r="EZE20" s="249"/>
      <c r="EZH20" s="248"/>
      <c r="EZJ20" s="248"/>
      <c r="EZM20" s="249"/>
      <c r="EZN20" s="249"/>
      <c r="EZO20" s="249"/>
      <c r="EZP20" s="249"/>
      <c r="EZQ20" s="249"/>
      <c r="EZR20" s="249"/>
      <c r="EZS20" s="249"/>
      <c r="EZT20" s="249"/>
      <c r="EZU20" s="249"/>
      <c r="EZV20" s="249"/>
      <c r="EZW20" s="249"/>
      <c r="EZX20" s="249"/>
      <c r="FAA20" s="248"/>
      <c r="FAC20" s="248"/>
      <c r="FAF20" s="249"/>
      <c r="FAG20" s="249"/>
      <c r="FAH20" s="249"/>
      <c r="FAI20" s="249"/>
      <c r="FAJ20" s="249"/>
      <c r="FAK20" s="249"/>
      <c r="FAL20" s="249"/>
      <c r="FAM20" s="249"/>
      <c r="FAN20" s="249"/>
      <c r="FAO20" s="249"/>
      <c r="FAP20" s="249"/>
      <c r="FAQ20" s="249"/>
      <c r="FAT20" s="248"/>
      <c r="FAV20" s="248"/>
      <c r="FAY20" s="249"/>
      <c r="FAZ20" s="249"/>
      <c r="FBA20" s="249"/>
      <c r="FBB20" s="249"/>
      <c r="FBC20" s="249"/>
      <c r="FBD20" s="249"/>
      <c r="FBE20" s="249"/>
      <c r="FBF20" s="249"/>
      <c r="FBG20" s="249"/>
      <c r="FBH20" s="249"/>
      <c r="FBI20" s="249"/>
      <c r="FBJ20" s="249"/>
      <c r="FBM20" s="248"/>
      <c r="FBO20" s="248"/>
      <c r="FBR20" s="249"/>
      <c r="FBS20" s="249"/>
      <c r="FBT20" s="249"/>
      <c r="FBU20" s="249"/>
      <c r="FBV20" s="249"/>
      <c r="FBW20" s="249"/>
      <c r="FBX20" s="249"/>
      <c r="FBY20" s="249"/>
      <c r="FBZ20" s="249"/>
      <c r="FCA20" s="249"/>
      <c r="FCB20" s="249"/>
      <c r="FCC20" s="249"/>
      <c r="FCF20" s="248"/>
      <c r="FCH20" s="248"/>
      <c r="FCK20" s="249"/>
      <c r="FCL20" s="249"/>
      <c r="FCM20" s="249"/>
      <c r="FCN20" s="249"/>
      <c r="FCO20" s="249"/>
      <c r="FCP20" s="249"/>
      <c r="FCQ20" s="249"/>
      <c r="FCR20" s="249"/>
      <c r="FCS20" s="249"/>
      <c r="FCT20" s="249"/>
      <c r="FCU20" s="249"/>
      <c r="FCV20" s="249"/>
      <c r="FCY20" s="248"/>
      <c r="FDA20" s="248"/>
      <c r="FDD20" s="249"/>
      <c r="FDE20" s="249"/>
      <c r="FDF20" s="249"/>
      <c r="FDG20" s="249"/>
      <c r="FDH20" s="249"/>
      <c r="FDI20" s="249"/>
      <c r="FDJ20" s="249"/>
      <c r="FDK20" s="249"/>
      <c r="FDL20" s="249"/>
      <c r="FDM20" s="249"/>
      <c r="FDN20" s="249"/>
      <c r="FDO20" s="249"/>
      <c r="FDR20" s="248"/>
      <c r="FDT20" s="248"/>
      <c r="FDW20" s="249"/>
      <c r="FDX20" s="249"/>
      <c r="FDY20" s="249"/>
      <c r="FDZ20" s="249"/>
      <c r="FEA20" s="249"/>
      <c r="FEB20" s="249"/>
      <c r="FEC20" s="249"/>
      <c r="FED20" s="249"/>
      <c r="FEE20" s="249"/>
      <c r="FEF20" s="249"/>
      <c r="FEG20" s="249"/>
      <c r="FEH20" s="249"/>
      <c r="FEK20" s="248"/>
      <c r="FEM20" s="248"/>
      <c r="FEP20" s="249"/>
      <c r="FEQ20" s="249"/>
      <c r="FER20" s="249"/>
      <c r="FES20" s="249"/>
      <c r="FET20" s="249"/>
      <c r="FEU20" s="249"/>
      <c r="FEV20" s="249"/>
      <c r="FEW20" s="249"/>
      <c r="FEX20" s="249"/>
      <c r="FEY20" s="249"/>
      <c r="FEZ20" s="249"/>
      <c r="FFA20" s="249"/>
      <c r="FFD20" s="248"/>
      <c r="FFF20" s="248"/>
      <c r="FFI20" s="249"/>
      <c r="FFJ20" s="249"/>
      <c r="FFK20" s="249"/>
      <c r="FFL20" s="249"/>
      <c r="FFM20" s="249"/>
      <c r="FFN20" s="249"/>
      <c r="FFO20" s="249"/>
      <c r="FFP20" s="249"/>
      <c r="FFQ20" s="249"/>
      <c r="FFR20" s="249"/>
      <c r="FFS20" s="249"/>
      <c r="FFT20" s="249"/>
      <c r="FFW20" s="248"/>
      <c r="FFY20" s="248"/>
      <c r="FGB20" s="249"/>
      <c r="FGC20" s="249"/>
      <c r="FGD20" s="249"/>
      <c r="FGE20" s="249"/>
      <c r="FGF20" s="249"/>
      <c r="FGG20" s="249"/>
      <c r="FGH20" s="249"/>
      <c r="FGI20" s="249"/>
      <c r="FGJ20" s="249"/>
      <c r="FGK20" s="249"/>
      <c r="FGL20" s="249"/>
      <c r="FGM20" s="249"/>
      <c r="FGP20" s="248"/>
      <c r="FGR20" s="248"/>
      <c r="FGU20" s="249"/>
      <c r="FGV20" s="249"/>
      <c r="FGW20" s="249"/>
      <c r="FGX20" s="249"/>
      <c r="FGY20" s="249"/>
      <c r="FGZ20" s="249"/>
      <c r="FHA20" s="249"/>
      <c r="FHB20" s="249"/>
      <c r="FHC20" s="249"/>
      <c r="FHD20" s="249"/>
      <c r="FHE20" s="249"/>
      <c r="FHF20" s="249"/>
      <c r="FHI20" s="248"/>
      <c r="FHK20" s="248"/>
      <c r="FHN20" s="249"/>
      <c r="FHO20" s="249"/>
      <c r="FHP20" s="249"/>
      <c r="FHQ20" s="249"/>
      <c r="FHR20" s="249"/>
      <c r="FHS20" s="249"/>
      <c r="FHT20" s="249"/>
      <c r="FHU20" s="249"/>
      <c r="FHV20" s="249"/>
      <c r="FHW20" s="249"/>
      <c r="FHX20" s="249"/>
      <c r="FHY20" s="249"/>
      <c r="FIB20" s="248"/>
      <c r="FID20" s="248"/>
      <c r="FIG20" s="249"/>
      <c r="FIH20" s="249"/>
      <c r="FII20" s="249"/>
      <c r="FIJ20" s="249"/>
      <c r="FIK20" s="249"/>
      <c r="FIL20" s="249"/>
      <c r="FIM20" s="249"/>
      <c r="FIN20" s="249"/>
      <c r="FIO20" s="249"/>
      <c r="FIP20" s="249"/>
      <c r="FIQ20" s="249"/>
      <c r="FIR20" s="249"/>
      <c r="FIU20" s="248"/>
      <c r="FIW20" s="248"/>
      <c r="FIZ20" s="249"/>
      <c r="FJA20" s="249"/>
      <c r="FJB20" s="249"/>
      <c r="FJC20" s="249"/>
      <c r="FJD20" s="249"/>
      <c r="FJE20" s="249"/>
      <c r="FJF20" s="249"/>
      <c r="FJG20" s="249"/>
      <c r="FJH20" s="249"/>
      <c r="FJI20" s="249"/>
      <c r="FJJ20" s="249"/>
      <c r="FJK20" s="249"/>
      <c r="FJN20" s="248"/>
      <c r="FJP20" s="248"/>
      <c r="FJS20" s="249"/>
      <c r="FJT20" s="249"/>
      <c r="FJU20" s="249"/>
      <c r="FJV20" s="249"/>
      <c r="FJW20" s="249"/>
      <c r="FJX20" s="249"/>
      <c r="FJY20" s="249"/>
      <c r="FJZ20" s="249"/>
      <c r="FKA20" s="249"/>
      <c r="FKB20" s="249"/>
      <c r="FKC20" s="249"/>
      <c r="FKD20" s="249"/>
      <c r="FKG20" s="248"/>
      <c r="FKI20" s="248"/>
      <c r="FKL20" s="249"/>
      <c r="FKM20" s="249"/>
      <c r="FKN20" s="249"/>
      <c r="FKO20" s="249"/>
      <c r="FKP20" s="249"/>
      <c r="FKQ20" s="249"/>
      <c r="FKR20" s="249"/>
      <c r="FKS20" s="249"/>
      <c r="FKT20" s="249"/>
      <c r="FKU20" s="249"/>
      <c r="FKV20" s="249"/>
      <c r="FKW20" s="249"/>
      <c r="FKZ20" s="248"/>
      <c r="FLB20" s="248"/>
      <c r="FLE20" s="249"/>
      <c r="FLF20" s="249"/>
      <c r="FLG20" s="249"/>
      <c r="FLH20" s="249"/>
      <c r="FLI20" s="249"/>
      <c r="FLJ20" s="249"/>
      <c r="FLK20" s="249"/>
      <c r="FLL20" s="249"/>
      <c r="FLM20" s="249"/>
      <c r="FLN20" s="249"/>
      <c r="FLO20" s="249"/>
      <c r="FLP20" s="249"/>
      <c r="FLS20" s="248"/>
      <c r="FLU20" s="248"/>
      <c r="FLX20" s="249"/>
      <c r="FLY20" s="249"/>
      <c r="FLZ20" s="249"/>
      <c r="FMA20" s="249"/>
      <c r="FMB20" s="249"/>
      <c r="FMC20" s="249"/>
      <c r="FMD20" s="249"/>
      <c r="FME20" s="249"/>
      <c r="FMF20" s="249"/>
      <c r="FMG20" s="249"/>
      <c r="FMH20" s="249"/>
      <c r="FMI20" s="249"/>
      <c r="FML20" s="248"/>
      <c r="FMN20" s="248"/>
      <c r="FMQ20" s="249"/>
      <c r="FMR20" s="249"/>
      <c r="FMS20" s="249"/>
      <c r="FMT20" s="249"/>
      <c r="FMU20" s="249"/>
      <c r="FMV20" s="249"/>
      <c r="FMW20" s="249"/>
      <c r="FMX20" s="249"/>
      <c r="FMY20" s="249"/>
      <c r="FMZ20" s="249"/>
      <c r="FNA20" s="249"/>
      <c r="FNB20" s="249"/>
      <c r="FNE20" s="248"/>
      <c r="FNG20" s="248"/>
      <c r="FNJ20" s="249"/>
      <c r="FNK20" s="249"/>
      <c r="FNL20" s="249"/>
      <c r="FNM20" s="249"/>
      <c r="FNN20" s="249"/>
      <c r="FNO20" s="249"/>
      <c r="FNP20" s="249"/>
      <c r="FNQ20" s="249"/>
      <c r="FNR20" s="249"/>
      <c r="FNS20" s="249"/>
      <c r="FNT20" s="249"/>
      <c r="FNU20" s="249"/>
      <c r="FNX20" s="248"/>
      <c r="FNZ20" s="248"/>
      <c r="FOC20" s="249"/>
      <c r="FOD20" s="249"/>
      <c r="FOE20" s="249"/>
      <c r="FOF20" s="249"/>
      <c r="FOG20" s="249"/>
      <c r="FOH20" s="249"/>
      <c r="FOI20" s="249"/>
      <c r="FOJ20" s="249"/>
      <c r="FOK20" s="249"/>
      <c r="FOL20" s="249"/>
      <c r="FOM20" s="249"/>
      <c r="FON20" s="249"/>
      <c r="FOQ20" s="248"/>
      <c r="FOS20" s="248"/>
      <c r="FOV20" s="249"/>
      <c r="FOW20" s="249"/>
      <c r="FOX20" s="249"/>
      <c r="FOY20" s="249"/>
      <c r="FOZ20" s="249"/>
      <c r="FPA20" s="249"/>
      <c r="FPB20" s="249"/>
      <c r="FPC20" s="249"/>
      <c r="FPD20" s="249"/>
      <c r="FPE20" s="249"/>
      <c r="FPF20" s="249"/>
      <c r="FPG20" s="249"/>
      <c r="FPJ20" s="248"/>
      <c r="FPL20" s="248"/>
      <c r="FPO20" s="249"/>
      <c r="FPP20" s="249"/>
      <c r="FPQ20" s="249"/>
      <c r="FPR20" s="249"/>
      <c r="FPS20" s="249"/>
      <c r="FPT20" s="249"/>
      <c r="FPU20" s="249"/>
      <c r="FPV20" s="249"/>
      <c r="FPW20" s="249"/>
      <c r="FPX20" s="249"/>
      <c r="FPY20" s="249"/>
      <c r="FPZ20" s="249"/>
      <c r="FQC20" s="248"/>
      <c r="FQE20" s="248"/>
      <c r="FQH20" s="249"/>
      <c r="FQI20" s="249"/>
      <c r="FQJ20" s="249"/>
      <c r="FQK20" s="249"/>
      <c r="FQL20" s="249"/>
      <c r="FQM20" s="249"/>
      <c r="FQN20" s="249"/>
      <c r="FQO20" s="249"/>
      <c r="FQP20" s="249"/>
      <c r="FQQ20" s="249"/>
      <c r="FQR20" s="249"/>
      <c r="FQS20" s="249"/>
      <c r="FQV20" s="248"/>
      <c r="FQX20" s="248"/>
      <c r="FRA20" s="249"/>
      <c r="FRB20" s="249"/>
      <c r="FRC20" s="249"/>
      <c r="FRD20" s="249"/>
      <c r="FRE20" s="249"/>
      <c r="FRF20" s="249"/>
      <c r="FRG20" s="249"/>
      <c r="FRH20" s="249"/>
      <c r="FRI20" s="249"/>
      <c r="FRJ20" s="249"/>
      <c r="FRK20" s="249"/>
      <c r="FRL20" s="249"/>
      <c r="FRO20" s="248"/>
      <c r="FRQ20" s="248"/>
      <c r="FRT20" s="249"/>
      <c r="FRU20" s="249"/>
      <c r="FRV20" s="249"/>
      <c r="FRW20" s="249"/>
      <c r="FRX20" s="249"/>
      <c r="FRY20" s="249"/>
      <c r="FRZ20" s="249"/>
      <c r="FSA20" s="249"/>
      <c r="FSB20" s="249"/>
      <c r="FSC20" s="249"/>
      <c r="FSD20" s="249"/>
      <c r="FSE20" s="249"/>
      <c r="FSH20" s="248"/>
      <c r="FSJ20" s="248"/>
      <c r="FSM20" s="249"/>
      <c r="FSN20" s="249"/>
      <c r="FSO20" s="249"/>
      <c r="FSP20" s="249"/>
      <c r="FSQ20" s="249"/>
      <c r="FSR20" s="249"/>
      <c r="FSS20" s="249"/>
      <c r="FST20" s="249"/>
      <c r="FSU20" s="249"/>
      <c r="FSV20" s="249"/>
      <c r="FSW20" s="249"/>
      <c r="FSX20" s="249"/>
      <c r="FTA20" s="248"/>
      <c r="FTC20" s="248"/>
      <c r="FTF20" s="249"/>
      <c r="FTG20" s="249"/>
      <c r="FTH20" s="249"/>
      <c r="FTI20" s="249"/>
      <c r="FTJ20" s="249"/>
      <c r="FTK20" s="249"/>
      <c r="FTL20" s="249"/>
      <c r="FTM20" s="249"/>
      <c r="FTN20" s="249"/>
      <c r="FTO20" s="249"/>
      <c r="FTP20" s="249"/>
      <c r="FTQ20" s="249"/>
      <c r="FTT20" s="248"/>
      <c r="FTV20" s="248"/>
      <c r="FTY20" s="249"/>
      <c r="FTZ20" s="249"/>
      <c r="FUA20" s="249"/>
      <c r="FUB20" s="249"/>
      <c r="FUC20" s="249"/>
      <c r="FUD20" s="249"/>
      <c r="FUE20" s="249"/>
      <c r="FUF20" s="249"/>
      <c r="FUG20" s="249"/>
      <c r="FUH20" s="249"/>
      <c r="FUI20" s="249"/>
      <c r="FUJ20" s="249"/>
      <c r="FUM20" s="248"/>
      <c r="FUO20" s="248"/>
      <c r="FUR20" s="249"/>
      <c r="FUS20" s="249"/>
      <c r="FUT20" s="249"/>
      <c r="FUU20" s="249"/>
      <c r="FUV20" s="249"/>
      <c r="FUW20" s="249"/>
      <c r="FUX20" s="249"/>
      <c r="FUY20" s="249"/>
      <c r="FUZ20" s="249"/>
      <c r="FVA20" s="249"/>
      <c r="FVB20" s="249"/>
      <c r="FVC20" s="249"/>
      <c r="FVF20" s="248"/>
      <c r="FVH20" s="248"/>
      <c r="FVK20" s="249"/>
      <c r="FVL20" s="249"/>
      <c r="FVM20" s="249"/>
      <c r="FVN20" s="249"/>
      <c r="FVO20" s="249"/>
      <c r="FVP20" s="249"/>
      <c r="FVQ20" s="249"/>
      <c r="FVR20" s="249"/>
      <c r="FVS20" s="249"/>
      <c r="FVT20" s="249"/>
      <c r="FVU20" s="249"/>
      <c r="FVV20" s="249"/>
      <c r="FVY20" s="248"/>
      <c r="FWA20" s="248"/>
      <c r="FWD20" s="249"/>
      <c r="FWE20" s="249"/>
      <c r="FWF20" s="249"/>
      <c r="FWG20" s="249"/>
      <c r="FWH20" s="249"/>
      <c r="FWI20" s="249"/>
      <c r="FWJ20" s="249"/>
      <c r="FWK20" s="249"/>
      <c r="FWL20" s="249"/>
      <c r="FWM20" s="249"/>
      <c r="FWN20" s="249"/>
      <c r="FWO20" s="249"/>
      <c r="FWR20" s="248"/>
      <c r="FWT20" s="248"/>
      <c r="FWW20" s="249"/>
      <c r="FWX20" s="249"/>
      <c r="FWY20" s="249"/>
      <c r="FWZ20" s="249"/>
      <c r="FXA20" s="249"/>
      <c r="FXB20" s="249"/>
      <c r="FXC20" s="249"/>
      <c r="FXD20" s="249"/>
      <c r="FXE20" s="249"/>
      <c r="FXF20" s="249"/>
      <c r="FXG20" s="249"/>
      <c r="FXH20" s="249"/>
      <c r="FXK20" s="248"/>
      <c r="FXM20" s="248"/>
      <c r="FXP20" s="249"/>
      <c r="FXQ20" s="249"/>
      <c r="FXR20" s="249"/>
      <c r="FXS20" s="249"/>
      <c r="FXT20" s="249"/>
      <c r="FXU20" s="249"/>
      <c r="FXV20" s="249"/>
      <c r="FXW20" s="249"/>
      <c r="FXX20" s="249"/>
      <c r="FXY20" s="249"/>
      <c r="FXZ20" s="249"/>
      <c r="FYA20" s="249"/>
      <c r="FYD20" s="248"/>
      <c r="FYF20" s="248"/>
      <c r="FYI20" s="249"/>
      <c r="FYJ20" s="249"/>
      <c r="FYK20" s="249"/>
      <c r="FYL20" s="249"/>
      <c r="FYM20" s="249"/>
      <c r="FYN20" s="249"/>
      <c r="FYO20" s="249"/>
      <c r="FYP20" s="249"/>
      <c r="FYQ20" s="249"/>
      <c r="FYR20" s="249"/>
      <c r="FYS20" s="249"/>
      <c r="FYT20" s="249"/>
      <c r="FYW20" s="248"/>
      <c r="FYY20" s="248"/>
      <c r="FZB20" s="249"/>
      <c r="FZC20" s="249"/>
      <c r="FZD20" s="249"/>
      <c r="FZE20" s="249"/>
      <c r="FZF20" s="249"/>
      <c r="FZG20" s="249"/>
      <c r="FZH20" s="249"/>
      <c r="FZI20" s="249"/>
      <c r="FZJ20" s="249"/>
      <c r="FZK20" s="249"/>
      <c r="FZL20" s="249"/>
      <c r="FZM20" s="249"/>
      <c r="FZP20" s="248"/>
      <c r="FZR20" s="248"/>
      <c r="FZU20" s="249"/>
      <c r="FZV20" s="249"/>
      <c r="FZW20" s="249"/>
      <c r="FZX20" s="249"/>
      <c r="FZY20" s="249"/>
      <c r="FZZ20" s="249"/>
      <c r="GAA20" s="249"/>
      <c r="GAB20" s="249"/>
      <c r="GAC20" s="249"/>
      <c r="GAD20" s="249"/>
      <c r="GAE20" s="249"/>
      <c r="GAF20" s="249"/>
      <c r="GAI20" s="248"/>
      <c r="GAK20" s="248"/>
      <c r="GAN20" s="249"/>
      <c r="GAO20" s="249"/>
      <c r="GAP20" s="249"/>
      <c r="GAQ20" s="249"/>
      <c r="GAR20" s="249"/>
      <c r="GAS20" s="249"/>
      <c r="GAT20" s="249"/>
      <c r="GAU20" s="249"/>
      <c r="GAV20" s="249"/>
      <c r="GAW20" s="249"/>
      <c r="GAX20" s="249"/>
      <c r="GAY20" s="249"/>
      <c r="GBB20" s="248"/>
      <c r="GBD20" s="248"/>
      <c r="GBG20" s="249"/>
      <c r="GBH20" s="249"/>
      <c r="GBI20" s="249"/>
      <c r="GBJ20" s="249"/>
      <c r="GBK20" s="249"/>
      <c r="GBL20" s="249"/>
      <c r="GBM20" s="249"/>
      <c r="GBN20" s="249"/>
      <c r="GBO20" s="249"/>
      <c r="GBP20" s="249"/>
      <c r="GBQ20" s="249"/>
      <c r="GBR20" s="249"/>
      <c r="GBU20" s="248"/>
      <c r="GBW20" s="248"/>
      <c r="GBZ20" s="249"/>
      <c r="GCA20" s="249"/>
      <c r="GCB20" s="249"/>
      <c r="GCC20" s="249"/>
      <c r="GCD20" s="249"/>
      <c r="GCE20" s="249"/>
      <c r="GCF20" s="249"/>
      <c r="GCG20" s="249"/>
      <c r="GCH20" s="249"/>
      <c r="GCI20" s="249"/>
      <c r="GCJ20" s="249"/>
      <c r="GCK20" s="249"/>
      <c r="GCN20" s="248"/>
      <c r="GCP20" s="248"/>
      <c r="GCS20" s="249"/>
      <c r="GCT20" s="249"/>
      <c r="GCU20" s="249"/>
      <c r="GCV20" s="249"/>
      <c r="GCW20" s="249"/>
      <c r="GCX20" s="249"/>
      <c r="GCY20" s="249"/>
      <c r="GCZ20" s="249"/>
      <c r="GDA20" s="249"/>
      <c r="GDB20" s="249"/>
      <c r="GDC20" s="249"/>
      <c r="GDD20" s="249"/>
      <c r="GDG20" s="248"/>
      <c r="GDI20" s="248"/>
      <c r="GDL20" s="249"/>
      <c r="GDM20" s="249"/>
      <c r="GDN20" s="249"/>
      <c r="GDO20" s="249"/>
      <c r="GDP20" s="249"/>
      <c r="GDQ20" s="249"/>
      <c r="GDR20" s="249"/>
      <c r="GDS20" s="249"/>
      <c r="GDT20" s="249"/>
      <c r="GDU20" s="249"/>
      <c r="GDV20" s="249"/>
      <c r="GDW20" s="249"/>
      <c r="GDZ20" s="248"/>
      <c r="GEB20" s="248"/>
      <c r="GEE20" s="249"/>
      <c r="GEF20" s="249"/>
      <c r="GEG20" s="249"/>
      <c r="GEH20" s="249"/>
      <c r="GEI20" s="249"/>
      <c r="GEJ20" s="249"/>
      <c r="GEK20" s="249"/>
      <c r="GEL20" s="249"/>
      <c r="GEM20" s="249"/>
      <c r="GEN20" s="249"/>
      <c r="GEO20" s="249"/>
      <c r="GEP20" s="249"/>
      <c r="GES20" s="248"/>
      <c r="GEU20" s="248"/>
      <c r="GEX20" s="249"/>
      <c r="GEY20" s="249"/>
      <c r="GEZ20" s="249"/>
      <c r="GFA20" s="249"/>
      <c r="GFB20" s="249"/>
      <c r="GFC20" s="249"/>
      <c r="GFD20" s="249"/>
      <c r="GFE20" s="249"/>
      <c r="GFF20" s="249"/>
      <c r="GFG20" s="249"/>
      <c r="GFH20" s="249"/>
      <c r="GFI20" s="249"/>
      <c r="GFL20" s="248"/>
      <c r="GFN20" s="248"/>
      <c r="GFQ20" s="249"/>
      <c r="GFR20" s="249"/>
      <c r="GFS20" s="249"/>
      <c r="GFT20" s="249"/>
      <c r="GFU20" s="249"/>
      <c r="GFV20" s="249"/>
      <c r="GFW20" s="249"/>
      <c r="GFX20" s="249"/>
      <c r="GFY20" s="249"/>
      <c r="GFZ20" s="249"/>
      <c r="GGA20" s="249"/>
      <c r="GGB20" s="249"/>
      <c r="GGE20" s="248"/>
      <c r="GGG20" s="248"/>
      <c r="GGJ20" s="249"/>
      <c r="GGK20" s="249"/>
      <c r="GGL20" s="249"/>
      <c r="GGM20" s="249"/>
      <c r="GGN20" s="249"/>
      <c r="GGO20" s="249"/>
      <c r="GGP20" s="249"/>
      <c r="GGQ20" s="249"/>
      <c r="GGR20" s="249"/>
      <c r="GGS20" s="249"/>
      <c r="GGT20" s="249"/>
      <c r="GGU20" s="249"/>
      <c r="GGX20" s="248"/>
      <c r="GGZ20" s="248"/>
      <c r="GHC20" s="249"/>
      <c r="GHD20" s="249"/>
      <c r="GHE20" s="249"/>
      <c r="GHF20" s="249"/>
      <c r="GHG20" s="249"/>
      <c r="GHH20" s="249"/>
      <c r="GHI20" s="249"/>
      <c r="GHJ20" s="249"/>
      <c r="GHK20" s="249"/>
      <c r="GHL20" s="249"/>
      <c r="GHM20" s="249"/>
      <c r="GHN20" s="249"/>
      <c r="GHQ20" s="248"/>
      <c r="GHS20" s="248"/>
      <c r="GHV20" s="249"/>
      <c r="GHW20" s="249"/>
      <c r="GHX20" s="249"/>
      <c r="GHY20" s="249"/>
      <c r="GHZ20" s="249"/>
      <c r="GIA20" s="249"/>
      <c r="GIB20" s="249"/>
      <c r="GIC20" s="249"/>
      <c r="GID20" s="249"/>
      <c r="GIE20" s="249"/>
      <c r="GIF20" s="249"/>
      <c r="GIG20" s="249"/>
      <c r="GIJ20" s="248"/>
      <c r="GIL20" s="248"/>
      <c r="GIO20" s="249"/>
      <c r="GIP20" s="249"/>
      <c r="GIQ20" s="249"/>
      <c r="GIR20" s="249"/>
      <c r="GIS20" s="249"/>
      <c r="GIT20" s="249"/>
      <c r="GIU20" s="249"/>
      <c r="GIV20" s="249"/>
      <c r="GIW20" s="249"/>
      <c r="GIX20" s="249"/>
      <c r="GIY20" s="249"/>
      <c r="GIZ20" s="249"/>
      <c r="GJC20" s="248"/>
      <c r="GJE20" s="248"/>
      <c r="GJH20" s="249"/>
      <c r="GJI20" s="249"/>
      <c r="GJJ20" s="249"/>
      <c r="GJK20" s="249"/>
      <c r="GJL20" s="249"/>
      <c r="GJM20" s="249"/>
      <c r="GJN20" s="249"/>
      <c r="GJO20" s="249"/>
      <c r="GJP20" s="249"/>
      <c r="GJQ20" s="249"/>
      <c r="GJR20" s="249"/>
      <c r="GJS20" s="249"/>
      <c r="GJV20" s="248"/>
      <c r="GJX20" s="248"/>
      <c r="GKA20" s="249"/>
      <c r="GKB20" s="249"/>
      <c r="GKC20" s="249"/>
      <c r="GKD20" s="249"/>
      <c r="GKE20" s="249"/>
      <c r="GKF20" s="249"/>
      <c r="GKG20" s="249"/>
      <c r="GKH20" s="249"/>
      <c r="GKI20" s="249"/>
      <c r="GKJ20" s="249"/>
      <c r="GKK20" s="249"/>
      <c r="GKL20" s="249"/>
      <c r="GKO20" s="248"/>
      <c r="GKQ20" s="248"/>
      <c r="GKT20" s="249"/>
      <c r="GKU20" s="249"/>
      <c r="GKV20" s="249"/>
      <c r="GKW20" s="249"/>
      <c r="GKX20" s="249"/>
      <c r="GKY20" s="249"/>
      <c r="GKZ20" s="249"/>
      <c r="GLA20" s="249"/>
      <c r="GLB20" s="249"/>
      <c r="GLC20" s="249"/>
      <c r="GLD20" s="249"/>
      <c r="GLE20" s="249"/>
      <c r="GLH20" s="248"/>
      <c r="GLJ20" s="248"/>
      <c r="GLM20" s="249"/>
      <c r="GLN20" s="249"/>
      <c r="GLO20" s="249"/>
      <c r="GLP20" s="249"/>
      <c r="GLQ20" s="249"/>
      <c r="GLR20" s="249"/>
      <c r="GLS20" s="249"/>
      <c r="GLT20" s="249"/>
      <c r="GLU20" s="249"/>
      <c r="GLV20" s="249"/>
      <c r="GLW20" s="249"/>
      <c r="GLX20" s="249"/>
      <c r="GMA20" s="248"/>
      <c r="GMC20" s="248"/>
      <c r="GMF20" s="249"/>
      <c r="GMG20" s="249"/>
      <c r="GMH20" s="249"/>
      <c r="GMI20" s="249"/>
      <c r="GMJ20" s="249"/>
      <c r="GMK20" s="249"/>
      <c r="GML20" s="249"/>
      <c r="GMM20" s="249"/>
      <c r="GMN20" s="249"/>
      <c r="GMO20" s="249"/>
      <c r="GMP20" s="249"/>
      <c r="GMQ20" s="249"/>
      <c r="GMT20" s="248"/>
      <c r="GMV20" s="248"/>
      <c r="GMY20" s="249"/>
      <c r="GMZ20" s="249"/>
      <c r="GNA20" s="249"/>
      <c r="GNB20" s="249"/>
      <c r="GNC20" s="249"/>
      <c r="GND20" s="249"/>
      <c r="GNE20" s="249"/>
      <c r="GNF20" s="249"/>
      <c r="GNG20" s="249"/>
      <c r="GNH20" s="249"/>
      <c r="GNI20" s="249"/>
      <c r="GNJ20" s="249"/>
      <c r="GNM20" s="248"/>
      <c r="GNO20" s="248"/>
      <c r="GNR20" s="249"/>
      <c r="GNS20" s="249"/>
      <c r="GNT20" s="249"/>
      <c r="GNU20" s="249"/>
      <c r="GNV20" s="249"/>
      <c r="GNW20" s="249"/>
      <c r="GNX20" s="249"/>
      <c r="GNY20" s="249"/>
      <c r="GNZ20" s="249"/>
      <c r="GOA20" s="249"/>
      <c r="GOB20" s="249"/>
      <c r="GOC20" s="249"/>
      <c r="GOF20" s="248"/>
      <c r="GOH20" s="248"/>
      <c r="GOK20" s="249"/>
      <c r="GOL20" s="249"/>
      <c r="GOM20" s="249"/>
      <c r="GON20" s="249"/>
      <c r="GOO20" s="249"/>
      <c r="GOP20" s="249"/>
      <c r="GOQ20" s="249"/>
      <c r="GOR20" s="249"/>
      <c r="GOS20" s="249"/>
      <c r="GOT20" s="249"/>
      <c r="GOU20" s="249"/>
      <c r="GOV20" s="249"/>
      <c r="GOY20" s="248"/>
      <c r="GPA20" s="248"/>
      <c r="GPD20" s="249"/>
      <c r="GPE20" s="249"/>
      <c r="GPF20" s="249"/>
      <c r="GPG20" s="249"/>
      <c r="GPH20" s="249"/>
      <c r="GPI20" s="249"/>
      <c r="GPJ20" s="249"/>
      <c r="GPK20" s="249"/>
      <c r="GPL20" s="249"/>
      <c r="GPM20" s="249"/>
      <c r="GPN20" s="249"/>
      <c r="GPO20" s="249"/>
      <c r="GPR20" s="248"/>
      <c r="GPT20" s="248"/>
      <c r="GPW20" s="249"/>
      <c r="GPX20" s="249"/>
      <c r="GPY20" s="249"/>
      <c r="GPZ20" s="249"/>
      <c r="GQA20" s="249"/>
      <c r="GQB20" s="249"/>
      <c r="GQC20" s="249"/>
      <c r="GQD20" s="249"/>
      <c r="GQE20" s="249"/>
      <c r="GQF20" s="249"/>
      <c r="GQG20" s="249"/>
      <c r="GQH20" s="249"/>
      <c r="GQK20" s="248"/>
      <c r="GQM20" s="248"/>
      <c r="GQP20" s="249"/>
      <c r="GQQ20" s="249"/>
      <c r="GQR20" s="249"/>
      <c r="GQS20" s="249"/>
      <c r="GQT20" s="249"/>
      <c r="GQU20" s="249"/>
      <c r="GQV20" s="249"/>
      <c r="GQW20" s="249"/>
      <c r="GQX20" s="249"/>
      <c r="GQY20" s="249"/>
      <c r="GQZ20" s="249"/>
      <c r="GRA20" s="249"/>
      <c r="GRD20" s="248"/>
      <c r="GRF20" s="248"/>
      <c r="GRI20" s="249"/>
      <c r="GRJ20" s="249"/>
      <c r="GRK20" s="249"/>
      <c r="GRL20" s="249"/>
      <c r="GRM20" s="249"/>
      <c r="GRN20" s="249"/>
      <c r="GRO20" s="249"/>
      <c r="GRP20" s="249"/>
      <c r="GRQ20" s="249"/>
      <c r="GRR20" s="249"/>
      <c r="GRS20" s="249"/>
      <c r="GRT20" s="249"/>
      <c r="GRW20" s="248"/>
      <c r="GRY20" s="248"/>
      <c r="GSB20" s="249"/>
      <c r="GSC20" s="249"/>
      <c r="GSD20" s="249"/>
      <c r="GSE20" s="249"/>
      <c r="GSF20" s="249"/>
      <c r="GSG20" s="249"/>
      <c r="GSH20" s="249"/>
      <c r="GSI20" s="249"/>
      <c r="GSJ20" s="249"/>
      <c r="GSK20" s="249"/>
      <c r="GSL20" s="249"/>
      <c r="GSM20" s="249"/>
      <c r="GSP20" s="248"/>
      <c r="GSR20" s="248"/>
      <c r="GSU20" s="249"/>
      <c r="GSV20" s="249"/>
      <c r="GSW20" s="249"/>
      <c r="GSX20" s="249"/>
      <c r="GSY20" s="249"/>
      <c r="GSZ20" s="249"/>
      <c r="GTA20" s="249"/>
      <c r="GTB20" s="249"/>
      <c r="GTC20" s="249"/>
      <c r="GTD20" s="249"/>
      <c r="GTE20" s="249"/>
      <c r="GTF20" s="249"/>
      <c r="GTI20" s="248"/>
      <c r="GTK20" s="248"/>
      <c r="GTN20" s="249"/>
      <c r="GTO20" s="249"/>
      <c r="GTP20" s="249"/>
      <c r="GTQ20" s="249"/>
      <c r="GTR20" s="249"/>
      <c r="GTS20" s="249"/>
      <c r="GTT20" s="249"/>
      <c r="GTU20" s="249"/>
      <c r="GTV20" s="249"/>
      <c r="GTW20" s="249"/>
      <c r="GTX20" s="249"/>
      <c r="GTY20" s="249"/>
      <c r="GUB20" s="248"/>
      <c r="GUD20" s="248"/>
      <c r="GUG20" s="249"/>
      <c r="GUH20" s="249"/>
      <c r="GUI20" s="249"/>
      <c r="GUJ20" s="249"/>
      <c r="GUK20" s="249"/>
      <c r="GUL20" s="249"/>
      <c r="GUM20" s="249"/>
      <c r="GUN20" s="249"/>
      <c r="GUO20" s="249"/>
      <c r="GUP20" s="249"/>
      <c r="GUQ20" s="249"/>
      <c r="GUR20" s="249"/>
      <c r="GUU20" s="248"/>
      <c r="GUW20" s="248"/>
      <c r="GUZ20" s="249"/>
      <c r="GVA20" s="249"/>
      <c r="GVB20" s="249"/>
      <c r="GVC20" s="249"/>
      <c r="GVD20" s="249"/>
      <c r="GVE20" s="249"/>
      <c r="GVF20" s="249"/>
      <c r="GVG20" s="249"/>
      <c r="GVH20" s="249"/>
      <c r="GVI20" s="249"/>
      <c r="GVJ20" s="249"/>
      <c r="GVK20" s="249"/>
      <c r="GVN20" s="248"/>
      <c r="GVP20" s="248"/>
      <c r="GVS20" s="249"/>
      <c r="GVT20" s="249"/>
      <c r="GVU20" s="249"/>
      <c r="GVV20" s="249"/>
      <c r="GVW20" s="249"/>
      <c r="GVX20" s="249"/>
      <c r="GVY20" s="249"/>
      <c r="GVZ20" s="249"/>
      <c r="GWA20" s="249"/>
      <c r="GWB20" s="249"/>
      <c r="GWC20" s="249"/>
      <c r="GWD20" s="249"/>
      <c r="GWG20" s="248"/>
      <c r="GWI20" s="248"/>
      <c r="GWL20" s="249"/>
      <c r="GWM20" s="249"/>
      <c r="GWN20" s="249"/>
      <c r="GWO20" s="249"/>
      <c r="GWP20" s="249"/>
      <c r="GWQ20" s="249"/>
      <c r="GWR20" s="249"/>
      <c r="GWS20" s="249"/>
      <c r="GWT20" s="249"/>
      <c r="GWU20" s="249"/>
      <c r="GWV20" s="249"/>
      <c r="GWW20" s="249"/>
      <c r="GWZ20" s="248"/>
      <c r="GXB20" s="248"/>
      <c r="GXE20" s="249"/>
      <c r="GXF20" s="249"/>
      <c r="GXG20" s="249"/>
      <c r="GXH20" s="249"/>
      <c r="GXI20" s="249"/>
      <c r="GXJ20" s="249"/>
      <c r="GXK20" s="249"/>
      <c r="GXL20" s="249"/>
      <c r="GXM20" s="249"/>
      <c r="GXN20" s="249"/>
      <c r="GXO20" s="249"/>
      <c r="GXP20" s="249"/>
      <c r="GXS20" s="248"/>
      <c r="GXU20" s="248"/>
      <c r="GXX20" s="249"/>
      <c r="GXY20" s="249"/>
      <c r="GXZ20" s="249"/>
      <c r="GYA20" s="249"/>
      <c r="GYB20" s="249"/>
      <c r="GYC20" s="249"/>
      <c r="GYD20" s="249"/>
      <c r="GYE20" s="249"/>
      <c r="GYF20" s="249"/>
      <c r="GYG20" s="249"/>
      <c r="GYH20" s="249"/>
      <c r="GYI20" s="249"/>
      <c r="GYL20" s="248"/>
      <c r="GYN20" s="248"/>
      <c r="GYQ20" s="249"/>
      <c r="GYR20" s="249"/>
      <c r="GYS20" s="249"/>
      <c r="GYT20" s="249"/>
      <c r="GYU20" s="249"/>
      <c r="GYV20" s="249"/>
      <c r="GYW20" s="249"/>
      <c r="GYX20" s="249"/>
      <c r="GYY20" s="249"/>
      <c r="GYZ20" s="249"/>
      <c r="GZA20" s="249"/>
      <c r="GZB20" s="249"/>
      <c r="GZE20" s="248"/>
      <c r="GZG20" s="248"/>
      <c r="GZJ20" s="249"/>
      <c r="GZK20" s="249"/>
      <c r="GZL20" s="249"/>
      <c r="GZM20" s="249"/>
      <c r="GZN20" s="249"/>
      <c r="GZO20" s="249"/>
      <c r="GZP20" s="249"/>
      <c r="GZQ20" s="249"/>
      <c r="GZR20" s="249"/>
      <c r="GZS20" s="249"/>
      <c r="GZT20" s="249"/>
      <c r="GZU20" s="249"/>
      <c r="GZX20" s="248"/>
      <c r="GZZ20" s="248"/>
      <c r="HAC20" s="249"/>
      <c r="HAD20" s="249"/>
      <c r="HAE20" s="249"/>
      <c r="HAF20" s="249"/>
      <c r="HAG20" s="249"/>
      <c r="HAH20" s="249"/>
      <c r="HAI20" s="249"/>
      <c r="HAJ20" s="249"/>
      <c r="HAK20" s="249"/>
      <c r="HAL20" s="249"/>
      <c r="HAM20" s="249"/>
      <c r="HAN20" s="249"/>
      <c r="HAQ20" s="248"/>
      <c r="HAS20" s="248"/>
      <c r="HAV20" s="249"/>
      <c r="HAW20" s="249"/>
      <c r="HAX20" s="249"/>
      <c r="HAY20" s="249"/>
      <c r="HAZ20" s="249"/>
      <c r="HBA20" s="249"/>
      <c r="HBB20" s="249"/>
      <c r="HBC20" s="249"/>
      <c r="HBD20" s="249"/>
      <c r="HBE20" s="249"/>
      <c r="HBF20" s="249"/>
      <c r="HBG20" s="249"/>
      <c r="HBJ20" s="248"/>
      <c r="HBL20" s="248"/>
      <c r="HBO20" s="249"/>
      <c r="HBP20" s="249"/>
      <c r="HBQ20" s="249"/>
      <c r="HBR20" s="249"/>
      <c r="HBS20" s="249"/>
      <c r="HBT20" s="249"/>
      <c r="HBU20" s="249"/>
      <c r="HBV20" s="249"/>
      <c r="HBW20" s="249"/>
      <c r="HBX20" s="249"/>
      <c r="HBY20" s="249"/>
      <c r="HBZ20" s="249"/>
      <c r="HCC20" s="248"/>
      <c r="HCE20" s="248"/>
      <c r="HCH20" s="249"/>
      <c r="HCI20" s="249"/>
      <c r="HCJ20" s="249"/>
      <c r="HCK20" s="249"/>
      <c r="HCL20" s="249"/>
      <c r="HCM20" s="249"/>
      <c r="HCN20" s="249"/>
      <c r="HCO20" s="249"/>
      <c r="HCP20" s="249"/>
      <c r="HCQ20" s="249"/>
      <c r="HCR20" s="249"/>
      <c r="HCS20" s="249"/>
      <c r="HCV20" s="248"/>
      <c r="HCX20" s="248"/>
      <c r="HDA20" s="249"/>
      <c r="HDB20" s="249"/>
      <c r="HDC20" s="249"/>
      <c r="HDD20" s="249"/>
      <c r="HDE20" s="249"/>
      <c r="HDF20" s="249"/>
      <c r="HDG20" s="249"/>
      <c r="HDH20" s="249"/>
      <c r="HDI20" s="249"/>
      <c r="HDJ20" s="249"/>
      <c r="HDK20" s="249"/>
      <c r="HDL20" s="249"/>
      <c r="HDO20" s="248"/>
      <c r="HDQ20" s="248"/>
      <c r="HDT20" s="249"/>
      <c r="HDU20" s="249"/>
      <c r="HDV20" s="249"/>
      <c r="HDW20" s="249"/>
      <c r="HDX20" s="249"/>
      <c r="HDY20" s="249"/>
      <c r="HDZ20" s="249"/>
      <c r="HEA20" s="249"/>
      <c r="HEB20" s="249"/>
      <c r="HEC20" s="249"/>
      <c r="HED20" s="249"/>
      <c r="HEE20" s="249"/>
      <c r="HEH20" s="248"/>
      <c r="HEJ20" s="248"/>
      <c r="HEM20" s="249"/>
      <c r="HEN20" s="249"/>
      <c r="HEO20" s="249"/>
      <c r="HEP20" s="249"/>
      <c r="HEQ20" s="249"/>
      <c r="HER20" s="249"/>
      <c r="HES20" s="249"/>
      <c r="HET20" s="249"/>
      <c r="HEU20" s="249"/>
      <c r="HEV20" s="249"/>
      <c r="HEW20" s="249"/>
      <c r="HEX20" s="249"/>
      <c r="HFA20" s="248"/>
      <c r="HFC20" s="248"/>
      <c r="HFF20" s="249"/>
      <c r="HFG20" s="249"/>
      <c r="HFH20" s="249"/>
      <c r="HFI20" s="249"/>
      <c r="HFJ20" s="249"/>
      <c r="HFK20" s="249"/>
      <c r="HFL20" s="249"/>
      <c r="HFM20" s="249"/>
      <c r="HFN20" s="249"/>
      <c r="HFO20" s="249"/>
      <c r="HFP20" s="249"/>
      <c r="HFQ20" s="249"/>
      <c r="HFT20" s="248"/>
      <c r="HFV20" s="248"/>
      <c r="HFY20" s="249"/>
      <c r="HFZ20" s="249"/>
      <c r="HGA20" s="249"/>
      <c r="HGB20" s="249"/>
      <c r="HGC20" s="249"/>
      <c r="HGD20" s="249"/>
      <c r="HGE20" s="249"/>
      <c r="HGF20" s="249"/>
      <c r="HGG20" s="249"/>
      <c r="HGH20" s="249"/>
      <c r="HGI20" s="249"/>
      <c r="HGJ20" s="249"/>
      <c r="HGM20" s="248"/>
      <c r="HGO20" s="248"/>
      <c r="HGR20" s="249"/>
      <c r="HGS20" s="249"/>
      <c r="HGT20" s="249"/>
      <c r="HGU20" s="249"/>
      <c r="HGV20" s="249"/>
      <c r="HGW20" s="249"/>
      <c r="HGX20" s="249"/>
      <c r="HGY20" s="249"/>
      <c r="HGZ20" s="249"/>
      <c r="HHA20" s="249"/>
      <c r="HHB20" s="249"/>
      <c r="HHC20" s="249"/>
      <c r="HHF20" s="248"/>
      <c r="HHH20" s="248"/>
      <c r="HHK20" s="249"/>
      <c r="HHL20" s="249"/>
      <c r="HHM20" s="249"/>
      <c r="HHN20" s="249"/>
      <c r="HHO20" s="249"/>
      <c r="HHP20" s="249"/>
      <c r="HHQ20" s="249"/>
      <c r="HHR20" s="249"/>
      <c r="HHS20" s="249"/>
      <c r="HHT20" s="249"/>
      <c r="HHU20" s="249"/>
      <c r="HHV20" s="249"/>
      <c r="HHY20" s="248"/>
      <c r="HIA20" s="248"/>
      <c r="HID20" s="249"/>
      <c r="HIE20" s="249"/>
      <c r="HIF20" s="249"/>
      <c r="HIG20" s="249"/>
      <c r="HIH20" s="249"/>
      <c r="HII20" s="249"/>
      <c r="HIJ20" s="249"/>
      <c r="HIK20" s="249"/>
      <c r="HIL20" s="249"/>
      <c r="HIM20" s="249"/>
      <c r="HIN20" s="249"/>
      <c r="HIO20" s="249"/>
      <c r="HIR20" s="248"/>
      <c r="HIT20" s="248"/>
      <c r="HIW20" s="249"/>
      <c r="HIX20" s="249"/>
      <c r="HIY20" s="249"/>
      <c r="HIZ20" s="249"/>
      <c r="HJA20" s="249"/>
      <c r="HJB20" s="249"/>
      <c r="HJC20" s="249"/>
      <c r="HJD20" s="249"/>
      <c r="HJE20" s="249"/>
      <c r="HJF20" s="249"/>
      <c r="HJG20" s="249"/>
      <c r="HJH20" s="249"/>
      <c r="HJK20" s="248"/>
      <c r="HJM20" s="248"/>
      <c r="HJP20" s="249"/>
      <c r="HJQ20" s="249"/>
      <c r="HJR20" s="249"/>
      <c r="HJS20" s="249"/>
      <c r="HJT20" s="249"/>
      <c r="HJU20" s="249"/>
      <c r="HJV20" s="249"/>
      <c r="HJW20" s="249"/>
      <c r="HJX20" s="249"/>
      <c r="HJY20" s="249"/>
      <c r="HJZ20" s="249"/>
      <c r="HKA20" s="249"/>
      <c r="HKD20" s="248"/>
      <c r="HKF20" s="248"/>
      <c r="HKI20" s="249"/>
      <c r="HKJ20" s="249"/>
      <c r="HKK20" s="249"/>
      <c r="HKL20" s="249"/>
      <c r="HKM20" s="249"/>
      <c r="HKN20" s="249"/>
      <c r="HKO20" s="249"/>
      <c r="HKP20" s="249"/>
      <c r="HKQ20" s="249"/>
      <c r="HKR20" s="249"/>
      <c r="HKS20" s="249"/>
      <c r="HKT20" s="249"/>
      <c r="HKW20" s="248"/>
      <c r="HKY20" s="248"/>
      <c r="HLB20" s="249"/>
      <c r="HLC20" s="249"/>
      <c r="HLD20" s="249"/>
      <c r="HLE20" s="249"/>
      <c r="HLF20" s="249"/>
      <c r="HLG20" s="249"/>
      <c r="HLH20" s="249"/>
      <c r="HLI20" s="249"/>
      <c r="HLJ20" s="249"/>
      <c r="HLK20" s="249"/>
      <c r="HLL20" s="249"/>
      <c r="HLM20" s="249"/>
      <c r="HLP20" s="248"/>
      <c r="HLR20" s="248"/>
      <c r="HLU20" s="249"/>
      <c r="HLV20" s="249"/>
      <c r="HLW20" s="249"/>
      <c r="HLX20" s="249"/>
      <c r="HLY20" s="249"/>
      <c r="HLZ20" s="249"/>
      <c r="HMA20" s="249"/>
      <c r="HMB20" s="249"/>
      <c r="HMC20" s="249"/>
      <c r="HMD20" s="249"/>
      <c r="HME20" s="249"/>
      <c r="HMF20" s="249"/>
      <c r="HMI20" s="248"/>
      <c r="HMK20" s="248"/>
      <c r="HMN20" s="249"/>
      <c r="HMO20" s="249"/>
      <c r="HMP20" s="249"/>
      <c r="HMQ20" s="249"/>
      <c r="HMR20" s="249"/>
      <c r="HMS20" s="249"/>
      <c r="HMT20" s="249"/>
      <c r="HMU20" s="249"/>
      <c r="HMV20" s="249"/>
      <c r="HMW20" s="249"/>
      <c r="HMX20" s="249"/>
      <c r="HMY20" s="249"/>
      <c r="HNB20" s="248"/>
      <c r="HND20" s="248"/>
      <c r="HNG20" s="249"/>
      <c r="HNH20" s="249"/>
      <c r="HNI20" s="249"/>
      <c r="HNJ20" s="249"/>
      <c r="HNK20" s="249"/>
      <c r="HNL20" s="249"/>
      <c r="HNM20" s="249"/>
      <c r="HNN20" s="249"/>
      <c r="HNO20" s="249"/>
      <c r="HNP20" s="249"/>
      <c r="HNQ20" s="249"/>
      <c r="HNR20" s="249"/>
      <c r="HNU20" s="248"/>
      <c r="HNW20" s="248"/>
      <c r="HNZ20" s="249"/>
      <c r="HOA20" s="249"/>
      <c r="HOB20" s="249"/>
      <c r="HOC20" s="249"/>
      <c r="HOD20" s="249"/>
      <c r="HOE20" s="249"/>
      <c r="HOF20" s="249"/>
      <c r="HOG20" s="249"/>
      <c r="HOH20" s="249"/>
      <c r="HOI20" s="249"/>
      <c r="HOJ20" s="249"/>
      <c r="HOK20" s="249"/>
      <c r="HON20" s="248"/>
      <c r="HOP20" s="248"/>
      <c r="HOS20" s="249"/>
      <c r="HOT20" s="249"/>
      <c r="HOU20" s="249"/>
      <c r="HOV20" s="249"/>
      <c r="HOW20" s="249"/>
      <c r="HOX20" s="249"/>
      <c r="HOY20" s="249"/>
      <c r="HOZ20" s="249"/>
      <c r="HPA20" s="249"/>
      <c r="HPB20" s="249"/>
      <c r="HPC20" s="249"/>
      <c r="HPD20" s="249"/>
      <c r="HPG20" s="248"/>
      <c r="HPI20" s="248"/>
      <c r="HPL20" s="249"/>
      <c r="HPM20" s="249"/>
      <c r="HPN20" s="249"/>
      <c r="HPO20" s="249"/>
      <c r="HPP20" s="249"/>
      <c r="HPQ20" s="249"/>
      <c r="HPR20" s="249"/>
      <c r="HPS20" s="249"/>
      <c r="HPT20" s="249"/>
      <c r="HPU20" s="249"/>
      <c r="HPV20" s="249"/>
      <c r="HPW20" s="249"/>
      <c r="HPZ20" s="248"/>
      <c r="HQB20" s="248"/>
      <c r="HQE20" s="249"/>
      <c r="HQF20" s="249"/>
      <c r="HQG20" s="249"/>
      <c r="HQH20" s="249"/>
      <c r="HQI20" s="249"/>
      <c r="HQJ20" s="249"/>
      <c r="HQK20" s="249"/>
      <c r="HQL20" s="249"/>
      <c r="HQM20" s="249"/>
      <c r="HQN20" s="249"/>
      <c r="HQO20" s="249"/>
      <c r="HQP20" s="249"/>
      <c r="HQS20" s="248"/>
      <c r="HQU20" s="248"/>
      <c r="HQX20" s="249"/>
      <c r="HQY20" s="249"/>
      <c r="HQZ20" s="249"/>
      <c r="HRA20" s="249"/>
      <c r="HRB20" s="249"/>
      <c r="HRC20" s="249"/>
      <c r="HRD20" s="249"/>
      <c r="HRE20" s="249"/>
      <c r="HRF20" s="249"/>
      <c r="HRG20" s="249"/>
      <c r="HRH20" s="249"/>
      <c r="HRI20" s="249"/>
      <c r="HRL20" s="248"/>
      <c r="HRN20" s="248"/>
      <c r="HRQ20" s="249"/>
      <c r="HRR20" s="249"/>
      <c r="HRS20" s="249"/>
      <c r="HRT20" s="249"/>
      <c r="HRU20" s="249"/>
      <c r="HRV20" s="249"/>
      <c r="HRW20" s="249"/>
      <c r="HRX20" s="249"/>
      <c r="HRY20" s="249"/>
      <c r="HRZ20" s="249"/>
      <c r="HSA20" s="249"/>
      <c r="HSB20" s="249"/>
      <c r="HSE20" s="248"/>
      <c r="HSG20" s="248"/>
      <c r="HSJ20" s="249"/>
      <c r="HSK20" s="249"/>
      <c r="HSL20" s="249"/>
      <c r="HSM20" s="249"/>
      <c r="HSN20" s="249"/>
      <c r="HSO20" s="249"/>
      <c r="HSP20" s="249"/>
      <c r="HSQ20" s="249"/>
      <c r="HSR20" s="249"/>
      <c r="HSS20" s="249"/>
      <c r="HST20" s="249"/>
      <c r="HSU20" s="249"/>
      <c r="HSX20" s="248"/>
      <c r="HSZ20" s="248"/>
      <c r="HTC20" s="249"/>
      <c r="HTD20" s="249"/>
      <c r="HTE20" s="249"/>
      <c r="HTF20" s="249"/>
      <c r="HTG20" s="249"/>
      <c r="HTH20" s="249"/>
      <c r="HTI20" s="249"/>
      <c r="HTJ20" s="249"/>
      <c r="HTK20" s="249"/>
      <c r="HTL20" s="249"/>
      <c r="HTM20" s="249"/>
      <c r="HTN20" s="249"/>
      <c r="HTQ20" s="248"/>
      <c r="HTS20" s="248"/>
      <c r="HTV20" s="249"/>
      <c r="HTW20" s="249"/>
      <c r="HTX20" s="249"/>
      <c r="HTY20" s="249"/>
      <c r="HTZ20" s="249"/>
      <c r="HUA20" s="249"/>
      <c r="HUB20" s="249"/>
      <c r="HUC20" s="249"/>
      <c r="HUD20" s="249"/>
      <c r="HUE20" s="249"/>
      <c r="HUF20" s="249"/>
      <c r="HUG20" s="249"/>
      <c r="HUJ20" s="248"/>
      <c r="HUL20" s="248"/>
      <c r="HUO20" s="249"/>
      <c r="HUP20" s="249"/>
      <c r="HUQ20" s="249"/>
      <c r="HUR20" s="249"/>
      <c r="HUS20" s="249"/>
      <c r="HUT20" s="249"/>
      <c r="HUU20" s="249"/>
      <c r="HUV20" s="249"/>
      <c r="HUW20" s="249"/>
      <c r="HUX20" s="249"/>
      <c r="HUY20" s="249"/>
      <c r="HUZ20" s="249"/>
      <c r="HVC20" s="248"/>
      <c r="HVE20" s="248"/>
      <c r="HVH20" s="249"/>
      <c r="HVI20" s="249"/>
      <c r="HVJ20" s="249"/>
      <c r="HVK20" s="249"/>
      <c r="HVL20" s="249"/>
      <c r="HVM20" s="249"/>
      <c r="HVN20" s="249"/>
      <c r="HVO20" s="249"/>
      <c r="HVP20" s="249"/>
      <c r="HVQ20" s="249"/>
      <c r="HVR20" s="249"/>
      <c r="HVS20" s="249"/>
      <c r="HVV20" s="248"/>
      <c r="HVX20" s="248"/>
      <c r="HWA20" s="249"/>
      <c r="HWB20" s="249"/>
      <c r="HWC20" s="249"/>
      <c r="HWD20" s="249"/>
      <c r="HWE20" s="249"/>
      <c r="HWF20" s="249"/>
      <c r="HWG20" s="249"/>
      <c r="HWH20" s="249"/>
      <c r="HWI20" s="249"/>
      <c r="HWJ20" s="249"/>
      <c r="HWK20" s="249"/>
      <c r="HWL20" s="249"/>
      <c r="HWO20" s="248"/>
      <c r="HWQ20" s="248"/>
      <c r="HWT20" s="249"/>
      <c r="HWU20" s="249"/>
      <c r="HWV20" s="249"/>
      <c r="HWW20" s="249"/>
      <c r="HWX20" s="249"/>
      <c r="HWY20" s="249"/>
      <c r="HWZ20" s="249"/>
      <c r="HXA20" s="249"/>
      <c r="HXB20" s="249"/>
      <c r="HXC20" s="249"/>
      <c r="HXD20" s="249"/>
      <c r="HXE20" s="249"/>
      <c r="HXH20" s="248"/>
      <c r="HXJ20" s="248"/>
      <c r="HXM20" s="249"/>
      <c r="HXN20" s="249"/>
      <c r="HXO20" s="249"/>
      <c r="HXP20" s="249"/>
      <c r="HXQ20" s="249"/>
      <c r="HXR20" s="249"/>
      <c r="HXS20" s="249"/>
      <c r="HXT20" s="249"/>
      <c r="HXU20" s="249"/>
      <c r="HXV20" s="249"/>
      <c r="HXW20" s="249"/>
      <c r="HXX20" s="249"/>
      <c r="HYA20" s="248"/>
      <c r="HYC20" s="248"/>
      <c r="HYF20" s="249"/>
      <c r="HYG20" s="249"/>
      <c r="HYH20" s="249"/>
      <c r="HYI20" s="249"/>
      <c r="HYJ20" s="249"/>
      <c r="HYK20" s="249"/>
      <c r="HYL20" s="249"/>
      <c r="HYM20" s="249"/>
      <c r="HYN20" s="249"/>
      <c r="HYO20" s="249"/>
      <c r="HYP20" s="249"/>
      <c r="HYQ20" s="249"/>
      <c r="HYT20" s="248"/>
      <c r="HYV20" s="248"/>
      <c r="HYY20" s="249"/>
      <c r="HYZ20" s="249"/>
      <c r="HZA20" s="249"/>
      <c r="HZB20" s="249"/>
      <c r="HZC20" s="249"/>
      <c r="HZD20" s="249"/>
      <c r="HZE20" s="249"/>
      <c r="HZF20" s="249"/>
      <c r="HZG20" s="249"/>
      <c r="HZH20" s="249"/>
      <c r="HZI20" s="249"/>
      <c r="HZJ20" s="249"/>
      <c r="HZM20" s="248"/>
      <c r="HZO20" s="248"/>
      <c r="HZR20" s="249"/>
      <c r="HZS20" s="249"/>
      <c r="HZT20" s="249"/>
      <c r="HZU20" s="249"/>
      <c r="HZV20" s="249"/>
      <c r="HZW20" s="249"/>
      <c r="HZX20" s="249"/>
      <c r="HZY20" s="249"/>
      <c r="HZZ20" s="249"/>
      <c r="IAA20" s="249"/>
      <c r="IAB20" s="249"/>
      <c r="IAC20" s="249"/>
      <c r="IAF20" s="248"/>
      <c r="IAH20" s="248"/>
      <c r="IAK20" s="249"/>
      <c r="IAL20" s="249"/>
      <c r="IAM20" s="249"/>
      <c r="IAN20" s="249"/>
      <c r="IAO20" s="249"/>
      <c r="IAP20" s="249"/>
      <c r="IAQ20" s="249"/>
      <c r="IAR20" s="249"/>
      <c r="IAS20" s="249"/>
      <c r="IAT20" s="249"/>
      <c r="IAU20" s="249"/>
      <c r="IAV20" s="249"/>
      <c r="IAY20" s="248"/>
      <c r="IBA20" s="248"/>
      <c r="IBD20" s="249"/>
      <c r="IBE20" s="249"/>
      <c r="IBF20" s="249"/>
      <c r="IBG20" s="249"/>
      <c r="IBH20" s="249"/>
      <c r="IBI20" s="249"/>
      <c r="IBJ20" s="249"/>
      <c r="IBK20" s="249"/>
      <c r="IBL20" s="249"/>
      <c r="IBM20" s="249"/>
      <c r="IBN20" s="249"/>
      <c r="IBO20" s="249"/>
      <c r="IBR20" s="248"/>
      <c r="IBT20" s="248"/>
      <c r="IBW20" s="249"/>
      <c r="IBX20" s="249"/>
      <c r="IBY20" s="249"/>
      <c r="IBZ20" s="249"/>
      <c r="ICA20" s="249"/>
      <c r="ICB20" s="249"/>
      <c r="ICC20" s="249"/>
      <c r="ICD20" s="249"/>
      <c r="ICE20" s="249"/>
      <c r="ICF20" s="249"/>
      <c r="ICG20" s="249"/>
      <c r="ICH20" s="249"/>
      <c r="ICK20" s="248"/>
      <c r="ICM20" s="248"/>
      <c r="ICP20" s="249"/>
      <c r="ICQ20" s="249"/>
      <c r="ICR20" s="249"/>
      <c r="ICS20" s="249"/>
      <c r="ICT20" s="249"/>
      <c r="ICU20" s="249"/>
      <c r="ICV20" s="249"/>
      <c r="ICW20" s="249"/>
      <c r="ICX20" s="249"/>
      <c r="ICY20" s="249"/>
      <c r="ICZ20" s="249"/>
      <c r="IDA20" s="249"/>
      <c r="IDD20" s="248"/>
      <c r="IDF20" s="248"/>
      <c r="IDI20" s="249"/>
      <c r="IDJ20" s="249"/>
      <c r="IDK20" s="249"/>
      <c r="IDL20" s="249"/>
      <c r="IDM20" s="249"/>
      <c r="IDN20" s="249"/>
      <c r="IDO20" s="249"/>
      <c r="IDP20" s="249"/>
      <c r="IDQ20" s="249"/>
      <c r="IDR20" s="249"/>
      <c r="IDS20" s="249"/>
      <c r="IDT20" s="249"/>
      <c r="IDW20" s="248"/>
      <c r="IDY20" s="248"/>
      <c r="IEB20" s="249"/>
      <c r="IEC20" s="249"/>
      <c r="IED20" s="249"/>
      <c r="IEE20" s="249"/>
      <c r="IEF20" s="249"/>
      <c r="IEG20" s="249"/>
      <c r="IEH20" s="249"/>
      <c r="IEI20" s="249"/>
      <c r="IEJ20" s="249"/>
      <c r="IEK20" s="249"/>
      <c r="IEL20" s="249"/>
      <c r="IEM20" s="249"/>
      <c r="IEP20" s="248"/>
      <c r="IER20" s="248"/>
      <c r="IEU20" s="249"/>
      <c r="IEV20" s="249"/>
      <c r="IEW20" s="249"/>
      <c r="IEX20" s="249"/>
      <c r="IEY20" s="249"/>
      <c r="IEZ20" s="249"/>
      <c r="IFA20" s="249"/>
      <c r="IFB20" s="249"/>
      <c r="IFC20" s="249"/>
      <c r="IFD20" s="249"/>
      <c r="IFE20" s="249"/>
      <c r="IFF20" s="249"/>
      <c r="IFI20" s="248"/>
      <c r="IFK20" s="248"/>
      <c r="IFN20" s="249"/>
      <c r="IFO20" s="249"/>
      <c r="IFP20" s="249"/>
      <c r="IFQ20" s="249"/>
      <c r="IFR20" s="249"/>
      <c r="IFS20" s="249"/>
      <c r="IFT20" s="249"/>
      <c r="IFU20" s="249"/>
      <c r="IFV20" s="249"/>
      <c r="IFW20" s="249"/>
      <c r="IFX20" s="249"/>
      <c r="IFY20" s="249"/>
      <c r="IGB20" s="248"/>
      <c r="IGD20" s="248"/>
      <c r="IGG20" s="249"/>
      <c r="IGH20" s="249"/>
      <c r="IGI20" s="249"/>
      <c r="IGJ20" s="249"/>
      <c r="IGK20" s="249"/>
      <c r="IGL20" s="249"/>
      <c r="IGM20" s="249"/>
      <c r="IGN20" s="249"/>
      <c r="IGO20" s="249"/>
      <c r="IGP20" s="249"/>
      <c r="IGQ20" s="249"/>
      <c r="IGR20" s="249"/>
      <c r="IGU20" s="248"/>
      <c r="IGW20" s="248"/>
      <c r="IGZ20" s="249"/>
      <c r="IHA20" s="249"/>
      <c r="IHB20" s="249"/>
      <c r="IHC20" s="249"/>
      <c r="IHD20" s="249"/>
      <c r="IHE20" s="249"/>
      <c r="IHF20" s="249"/>
      <c r="IHG20" s="249"/>
      <c r="IHH20" s="249"/>
      <c r="IHI20" s="249"/>
      <c r="IHJ20" s="249"/>
      <c r="IHK20" s="249"/>
      <c r="IHN20" s="248"/>
      <c r="IHP20" s="248"/>
      <c r="IHS20" s="249"/>
      <c r="IHT20" s="249"/>
      <c r="IHU20" s="249"/>
      <c r="IHV20" s="249"/>
      <c r="IHW20" s="249"/>
      <c r="IHX20" s="249"/>
      <c r="IHY20" s="249"/>
      <c r="IHZ20" s="249"/>
      <c r="IIA20" s="249"/>
      <c r="IIB20" s="249"/>
      <c r="IIC20" s="249"/>
      <c r="IID20" s="249"/>
      <c r="IIG20" s="248"/>
      <c r="III20" s="248"/>
      <c r="IIL20" s="249"/>
      <c r="IIM20" s="249"/>
      <c r="IIN20" s="249"/>
      <c r="IIO20" s="249"/>
      <c r="IIP20" s="249"/>
      <c r="IIQ20" s="249"/>
      <c r="IIR20" s="249"/>
      <c r="IIS20" s="249"/>
      <c r="IIT20" s="249"/>
      <c r="IIU20" s="249"/>
      <c r="IIV20" s="249"/>
      <c r="IIW20" s="249"/>
      <c r="IIZ20" s="248"/>
      <c r="IJB20" s="248"/>
      <c r="IJE20" s="249"/>
      <c r="IJF20" s="249"/>
      <c r="IJG20" s="249"/>
      <c r="IJH20" s="249"/>
      <c r="IJI20" s="249"/>
      <c r="IJJ20" s="249"/>
      <c r="IJK20" s="249"/>
      <c r="IJL20" s="249"/>
      <c r="IJM20" s="249"/>
      <c r="IJN20" s="249"/>
      <c r="IJO20" s="249"/>
      <c r="IJP20" s="249"/>
      <c r="IJS20" s="248"/>
      <c r="IJU20" s="248"/>
      <c r="IJX20" s="249"/>
      <c r="IJY20" s="249"/>
      <c r="IJZ20" s="249"/>
      <c r="IKA20" s="249"/>
      <c r="IKB20" s="249"/>
      <c r="IKC20" s="249"/>
      <c r="IKD20" s="249"/>
      <c r="IKE20" s="249"/>
      <c r="IKF20" s="249"/>
      <c r="IKG20" s="249"/>
      <c r="IKH20" s="249"/>
      <c r="IKI20" s="249"/>
      <c r="IKL20" s="248"/>
      <c r="IKN20" s="248"/>
      <c r="IKQ20" s="249"/>
      <c r="IKR20" s="249"/>
      <c r="IKS20" s="249"/>
      <c r="IKT20" s="249"/>
      <c r="IKU20" s="249"/>
      <c r="IKV20" s="249"/>
      <c r="IKW20" s="249"/>
      <c r="IKX20" s="249"/>
      <c r="IKY20" s="249"/>
      <c r="IKZ20" s="249"/>
      <c r="ILA20" s="249"/>
      <c r="ILB20" s="249"/>
      <c r="ILE20" s="248"/>
      <c r="ILG20" s="248"/>
      <c r="ILJ20" s="249"/>
      <c r="ILK20" s="249"/>
      <c r="ILL20" s="249"/>
      <c r="ILM20" s="249"/>
      <c r="ILN20" s="249"/>
      <c r="ILO20" s="249"/>
      <c r="ILP20" s="249"/>
      <c r="ILQ20" s="249"/>
      <c r="ILR20" s="249"/>
      <c r="ILS20" s="249"/>
      <c r="ILT20" s="249"/>
      <c r="ILU20" s="249"/>
      <c r="ILX20" s="248"/>
      <c r="ILZ20" s="248"/>
      <c r="IMC20" s="249"/>
      <c r="IMD20" s="249"/>
      <c r="IME20" s="249"/>
      <c r="IMF20" s="249"/>
      <c r="IMG20" s="249"/>
      <c r="IMH20" s="249"/>
      <c r="IMI20" s="249"/>
      <c r="IMJ20" s="249"/>
      <c r="IMK20" s="249"/>
      <c r="IML20" s="249"/>
      <c r="IMM20" s="249"/>
      <c r="IMN20" s="249"/>
      <c r="IMQ20" s="248"/>
      <c r="IMS20" s="248"/>
      <c r="IMV20" s="249"/>
      <c r="IMW20" s="249"/>
      <c r="IMX20" s="249"/>
      <c r="IMY20" s="249"/>
      <c r="IMZ20" s="249"/>
      <c r="INA20" s="249"/>
      <c r="INB20" s="249"/>
      <c r="INC20" s="249"/>
      <c r="IND20" s="249"/>
      <c r="INE20" s="249"/>
      <c r="INF20" s="249"/>
      <c r="ING20" s="249"/>
      <c r="INJ20" s="248"/>
      <c r="INL20" s="248"/>
      <c r="INO20" s="249"/>
      <c r="INP20" s="249"/>
      <c r="INQ20" s="249"/>
      <c r="INR20" s="249"/>
      <c r="INS20" s="249"/>
      <c r="INT20" s="249"/>
      <c r="INU20" s="249"/>
      <c r="INV20" s="249"/>
      <c r="INW20" s="249"/>
      <c r="INX20" s="249"/>
      <c r="INY20" s="249"/>
      <c r="INZ20" s="249"/>
      <c r="IOC20" s="248"/>
      <c r="IOE20" s="248"/>
      <c r="IOH20" s="249"/>
      <c r="IOI20" s="249"/>
      <c r="IOJ20" s="249"/>
      <c r="IOK20" s="249"/>
      <c r="IOL20" s="249"/>
      <c r="IOM20" s="249"/>
      <c r="ION20" s="249"/>
      <c r="IOO20" s="249"/>
      <c r="IOP20" s="249"/>
      <c r="IOQ20" s="249"/>
      <c r="IOR20" s="249"/>
      <c r="IOS20" s="249"/>
      <c r="IOV20" s="248"/>
      <c r="IOX20" s="248"/>
      <c r="IPA20" s="249"/>
      <c r="IPB20" s="249"/>
      <c r="IPC20" s="249"/>
      <c r="IPD20" s="249"/>
      <c r="IPE20" s="249"/>
      <c r="IPF20" s="249"/>
      <c r="IPG20" s="249"/>
      <c r="IPH20" s="249"/>
      <c r="IPI20" s="249"/>
      <c r="IPJ20" s="249"/>
      <c r="IPK20" s="249"/>
      <c r="IPL20" s="249"/>
      <c r="IPO20" s="248"/>
      <c r="IPQ20" s="248"/>
      <c r="IPT20" s="249"/>
      <c r="IPU20" s="249"/>
      <c r="IPV20" s="249"/>
      <c r="IPW20" s="249"/>
      <c r="IPX20" s="249"/>
      <c r="IPY20" s="249"/>
      <c r="IPZ20" s="249"/>
      <c r="IQA20" s="249"/>
      <c r="IQB20" s="249"/>
      <c r="IQC20" s="249"/>
      <c r="IQD20" s="249"/>
      <c r="IQE20" s="249"/>
      <c r="IQH20" s="248"/>
      <c r="IQJ20" s="248"/>
      <c r="IQM20" s="249"/>
      <c r="IQN20" s="249"/>
      <c r="IQO20" s="249"/>
      <c r="IQP20" s="249"/>
      <c r="IQQ20" s="249"/>
      <c r="IQR20" s="249"/>
      <c r="IQS20" s="249"/>
      <c r="IQT20" s="249"/>
      <c r="IQU20" s="249"/>
      <c r="IQV20" s="249"/>
      <c r="IQW20" s="249"/>
      <c r="IQX20" s="249"/>
      <c r="IRA20" s="248"/>
      <c r="IRC20" s="248"/>
      <c r="IRF20" s="249"/>
      <c r="IRG20" s="249"/>
      <c r="IRH20" s="249"/>
      <c r="IRI20" s="249"/>
      <c r="IRJ20" s="249"/>
      <c r="IRK20" s="249"/>
      <c r="IRL20" s="249"/>
      <c r="IRM20" s="249"/>
      <c r="IRN20" s="249"/>
      <c r="IRO20" s="249"/>
      <c r="IRP20" s="249"/>
      <c r="IRQ20" s="249"/>
      <c r="IRT20" s="248"/>
      <c r="IRV20" s="248"/>
      <c r="IRY20" s="249"/>
      <c r="IRZ20" s="249"/>
      <c r="ISA20" s="249"/>
      <c r="ISB20" s="249"/>
      <c r="ISC20" s="249"/>
      <c r="ISD20" s="249"/>
      <c r="ISE20" s="249"/>
      <c r="ISF20" s="249"/>
      <c r="ISG20" s="249"/>
      <c r="ISH20" s="249"/>
      <c r="ISI20" s="249"/>
      <c r="ISJ20" s="249"/>
      <c r="ISM20" s="248"/>
      <c r="ISO20" s="248"/>
      <c r="ISR20" s="249"/>
      <c r="ISS20" s="249"/>
      <c r="IST20" s="249"/>
      <c r="ISU20" s="249"/>
      <c r="ISV20" s="249"/>
      <c r="ISW20" s="249"/>
      <c r="ISX20" s="249"/>
      <c r="ISY20" s="249"/>
      <c r="ISZ20" s="249"/>
      <c r="ITA20" s="249"/>
      <c r="ITB20" s="249"/>
      <c r="ITC20" s="249"/>
      <c r="ITF20" s="248"/>
      <c r="ITH20" s="248"/>
      <c r="ITK20" s="249"/>
      <c r="ITL20" s="249"/>
      <c r="ITM20" s="249"/>
      <c r="ITN20" s="249"/>
      <c r="ITO20" s="249"/>
      <c r="ITP20" s="249"/>
      <c r="ITQ20" s="249"/>
      <c r="ITR20" s="249"/>
      <c r="ITS20" s="249"/>
      <c r="ITT20" s="249"/>
      <c r="ITU20" s="249"/>
      <c r="ITV20" s="249"/>
      <c r="ITY20" s="248"/>
      <c r="IUA20" s="248"/>
      <c r="IUD20" s="249"/>
      <c r="IUE20" s="249"/>
      <c r="IUF20" s="249"/>
      <c r="IUG20" s="249"/>
      <c r="IUH20" s="249"/>
      <c r="IUI20" s="249"/>
      <c r="IUJ20" s="249"/>
      <c r="IUK20" s="249"/>
      <c r="IUL20" s="249"/>
      <c r="IUM20" s="249"/>
      <c r="IUN20" s="249"/>
      <c r="IUO20" s="249"/>
      <c r="IUR20" s="248"/>
      <c r="IUT20" s="248"/>
      <c r="IUW20" s="249"/>
      <c r="IUX20" s="249"/>
      <c r="IUY20" s="249"/>
      <c r="IUZ20" s="249"/>
      <c r="IVA20" s="249"/>
      <c r="IVB20" s="249"/>
      <c r="IVC20" s="249"/>
      <c r="IVD20" s="249"/>
      <c r="IVE20" s="249"/>
      <c r="IVF20" s="249"/>
      <c r="IVG20" s="249"/>
      <c r="IVH20" s="249"/>
      <c r="IVK20" s="248"/>
      <c r="IVM20" s="248"/>
      <c r="IVP20" s="249"/>
      <c r="IVQ20" s="249"/>
      <c r="IVR20" s="249"/>
      <c r="IVS20" s="249"/>
      <c r="IVT20" s="249"/>
      <c r="IVU20" s="249"/>
      <c r="IVV20" s="249"/>
      <c r="IVW20" s="249"/>
      <c r="IVX20" s="249"/>
      <c r="IVY20" s="249"/>
      <c r="IVZ20" s="249"/>
      <c r="IWA20" s="249"/>
      <c r="IWD20" s="248"/>
      <c r="IWF20" s="248"/>
      <c r="IWI20" s="249"/>
      <c r="IWJ20" s="249"/>
      <c r="IWK20" s="249"/>
      <c r="IWL20" s="249"/>
      <c r="IWM20" s="249"/>
      <c r="IWN20" s="249"/>
      <c r="IWO20" s="249"/>
      <c r="IWP20" s="249"/>
      <c r="IWQ20" s="249"/>
      <c r="IWR20" s="249"/>
      <c r="IWS20" s="249"/>
      <c r="IWT20" s="249"/>
      <c r="IWW20" s="248"/>
      <c r="IWY20" s="248"/>
      <c r="IXB20" s="249"/>
      <c r="IXC20" s="249"/>
      <c r="IXD20" s="249"/>
      <c r="IXE20" s="249"/>
      <c r="IXF20" s="249"/>
      <c r="IXG20" s="249"/>
      <c r="IXH20" s="249"/>
      <c r="IXI20" s="249"/>
      <c r="IXJ20" s="249"/>
      <c r="IXK20" s="249"/>
      <c r="IXL20" s="249"/>
      <c r="IXM20" s="249"/>
      <c r="IXP20" s="248"/>
      <c r="IXR20" s="248"/>
      <c r="IXU20" s="249"/>
      <c r="IXV20" s="249"/>
      <c r="IXW20" s="249"/>
      <c r="IXX20" s="249"/>
      <c r="IXY20" s="249"/>
      <c r="IXZ20" s="249"/>
      <c r="IYA20" s="249"/>
      <c r="IYB20" s="249"/>
      <c r="IYC20" s="249"/>
      <c r="IYD20" s="249"/>
      <c r="IYE20" s="249"/>
      <c r="IYF20" s="249"/>
      <c r="IYI20" s="248"/>
      <c r="IYK20" s="248"/>
      <c r="IYN20" s="249"/>
      <c r="IYO20" s="249"/>
      <c r="IYP20" s="249"/>
      <c r="IYQ20" s="249"/>
      <c r="IYR20" s="249"/>
      <c r="IYS20" s="249"/>
      <c r="IYT20" s="249"/>
      <c r="IYU20" s="249"/>
      <c r="IYV20" s="249"/>
      <c r="IYW20" s="249"/>
      <c r="IYX20" s="249"/>
      <c r="IYY20" s="249"/>
      <c r="IZB20" s="248"/>
      <c r="IZD20" s="248"/>
      <c r="IZG20" s="249"/>
      <c r="IZH20" s="249"/>
      <c r="IZI20" s="249"/>
      <c r="IZJ20" s="249"/>
      <c r="IZK20" s="249"/>
      <c r="IZL20" s="249"/>
      <c r="IZM20" s="249"/>
      <c r="IZN20" s="249"/>
      <c r="IZO20" s="249"/>
      <c r="IZP20" s="249"/>
      <c r="IZQ20" s="249"/>
      <c r="IZR20" s="249"/>
      <c r="IZU20" s="248"/>
      <c r="IZW20" s="248"/>
      <c r="IZZ20" s="249"/>
      <c r="JAA20" s="249"/>
      <c r="JAB20" s="249"/>
      <c r="JAC20" s="249"/>
      <c r="JAD20" s="249"/>
      <c r="JAE20" s="249"/>
      <c r="JAF20" s="249"/>
      <c r="JAG20" s="249"/>
      <c r="JAH20" s="249"/>
      <c r="JAI20" s="249"/>
      <c r="JAJ20" s="249"/>
      <c r="JAK20" s="249"/>
      <c r="JAN20" s="248"/>
      <c r="JAP20" s="248"/>
      <c r="JAS20" s="249"/>
      <c r="JAT20" s="249"/>
      <c r="JAU20" s="249"/>
      <c r="JAV20" s="249"/>
      <c r="JAW20" s="249"/>
      <c r="JAX20" s="249"/>
      <c r="JAY20" s="249"/>
      <c r="JAZ20" s="249"/>
      <c r="JBA20" s="249"/>
      <c r="JBB20" s="249"/>
      <c r="JBC20" s="249"/>
      <c r="JBD20" s="249"/>
      <c r="JBG20" s="248"/>
      <c r="JBI20" s="248"/>
      <c r="JBL20" s="249"/>
      <c r="JBM20" s="249"/>
      <c r="JBN20" s="249"/>
      <c r="JBO20" s="249"/>
      <c r="JBP20" s="249"/>
      <c r="JBQ20" s="249"/>
      <c r="JBR20" s="249"/>
      <c r="JBS20" s="249"/>
      <c r="JBT20" s="249"/>
      <c r="JBU20" s="249"/>
      <c r="JBV20" s="249"/>
      <c r="JBW20" s="249"/>
      <c r="JBZ20" s="248"/>
      <c r="JCB20" s="248"/>
      <c r="JCE20" s="249"/>
      <c r="JCF20" s="249"/>
      <c r="JCG20" s="249"/>
      <c r="JCH20" s="249"/>
      <c r="JCI20" s="249"/>
      <c r="JCJ20" s="249"/>
      <c r="JCK20" s="249"/>
      <c r="JCL20" s="249"/>
      <c r="JCM20" s="249"/>
      <c r="JCN20" s="249"/>
      <c r="JCO20" s="249"/>
      <c r="JCP20" s="249"/>
      <c r="JCS20" s="248"/>
      <c r="JCU20" s="248"/>
      <c r="JCX20" s="249"/>
      <c r="JCY20" s="249"/>
      <c r="JCZ20" s="249"/>
      <c r="JDA20" s="249"/>
      <c r="JDB20" s="249"/>
      <c r="JDC20" s="249"/>
      <c r="JDD20" s="249"/>
      <c r="JDE20" s="249"/>
      <c r="JDF20" s="249"/>
      <c r="JDG20" s="249"/>
      <c r="JDH20" s="249"/>
      <c r="JDI20" s="249"/>
      <c r="JDL20" s="248"/>
      <c r="JDN20" s="248"/>
      <c r="JDQ20" s="249"/>
      <c r="JDR20" s="249"/>
      <c r="JDS20" s="249"/>
      <c r="JDT20" s="249"/>
      <c r="JDU20" s="249"/>
      <c r="JDV20" s="249"/>
      <c r="JDW20" s="249"/>
      <c r="JDX20" s="249"/>
      <c r="JDY20" s="249"/>
      <c r="JDZ20" s="249"/>
      <c r="JEA20" s="249"/>
      <c r="JEB20" s="249"/>
      <c r="JEE20" s="248"/>
      <c r="JEG20" s="248"/>
      <c r="JEJ20" s="249"/>
      <c r="JEK20" s="249"/>
      <c r="JEL20" s="249"/>
      <c r="JEM20" s="249"/>
      <c r="JEN20" s="249"/>
      <c r="JEO20" s="249"/>
      <c r="JEP20" s="249"/>
      <c r="JEQ20" s="249"/>
      <c r="JER20" s="249"/>
      <c r="JES20" s="249"/>
      <c r="JET20" s="249"/>
      <c r="JEU20" s="249"/>
      <c r="JEX20" s="248"/>
      <c r="JEZ20" s="248"/>
      <c r="JFC20" s="249"/>
      <c r="JFD20" s="249"/>
      <c r="JFE20" s="249"/>
      <c r="JFF20" s="249"/>
      <c r="JFG20" s="249"/>
      <c r="JFH20" s="249"/>
      <c r="JFI20" s="249"/>
      <c r="JFJ20" s="249"/>
      <c r="JFK20" s="249"/>
      <c r="JFL20" s="249"/>
      <c r="JFM20" s="249"/>
      <c r="JFN20" s="249"/>
      <c r="JFQ20" s="248"/>
      <c r="JFS20" s="248"/>
      <c r="JFV20" s="249"/>
      <c r="JFW20" s="249"/>
      <c r="JFX20" s="249"/>
      <c r="JFY20" s="249"/>
      <c r="JFZ20" s="249"/>
      <c r="JGA20" s="249"/>
      <c r="JGB20" s="249"/>
      <c r="JGC20" s="249"/>
      <c r="JGD20" s="249"/>
      <c r="JGE20" s="249"/>
      <c r="JGF20" s="249"/>
      <c r="JGG20" s="249"/>
      <c r="JGJ20" s="248"/>
      <c r="JGL20" s="248"/>
      <c r="JGO20" s="249"/>
      <c r="JGP20" s="249"/>
      <c r="JGQ20" s="249"/>
      <c r="JGR20" s="249"/>
      <c r="JGS20" s="249"/>
      <c r="JGT20" s="249"/>
      <c r="JGU20" s="249"/>
      <c r="JGV20" s="249"/>
      <c r="JGW20" s="249"/>
      <c r="JGX20" s="249"/>
      <c r="JGY20" s="249"/>
      <c r="JGZ20" s="249"/>
      <c r="JHC20" s="248"/>
      <c r="JHE20" s="248"/>
      <c r="JHH20" s="249"/>
      <c r="JHI20" s="249"/>
      <c r="JHJ20" s="249"/>
      <c r="JHK20" s="249"/>
      <c r="JHL20" s="249"/>
      <c r="JHM20" s="249"/>
      <c r="JHN20" s="249"/>
      <c r="JHO20" s="249"/>
      <c r="JHP20" s="249"/>
      <c r="JHQ20" s="249"/>
      <c r="JHR20" s="249"/>
      <c r="JHS20" s="249"/>
      <c r="JHV20" s="248"/>
      <c r="JHX20" s="248"/>
      <c r="JIA20" s="249"/>
      <c r="JIB20" s="249"/>
      <c r="JIC20" s="249"/>
      <c r="JID20" s="249"/>
      <c r="JIE20" s="249"/>
      <c r="JIF20" s="249"/>
      <c r="JIG20" s="249"/>
      <c r="JIH20" s="249"/>
      <c r="JII20" s="249"/>
      <c r="JIJ20" s="249"/>
      <c r="JIK20" s="249"/>
      <c r="JIL20" s="249"/>
      <c r="JIO20" s="248"/>
      <c r="JIQ20" s="248"/>
      <c r="JIT20" s="249"/>
      <c r="JIU20" s="249"/>
      <c r="JIV20" s="249"/>
      <c r="JIW20" s="249"/>
      <c r="JIX20" s="249"/>
      <c r="JIY20" s="249"/>
      <c r="JIZ20" s="249"/>
      <c r="JJA20" s="249"/>
      <c r="JJB20" s="249"/>
      <c r="JJC20" s="249"/>
      <c r="JJD20" s="249"/>
      <c r="JJE20" s="249"/>
      <c r="JJH20" s="248"/>
      <c r="JJJ20" s="248"/>
      <c r="JJM20" s="249"/>
      <c r="JJN20" s="249"/>
      <c r="JJO20" s="249"/>
      <c r="JJP20" s="249"/>
      <c r="JJQ20" s="249"/>
      <c r="JJR20" s="249"/>
      <c r="JJS20" s="249"/>
      <c r="JJT20" s="249"/>
      <c r="JJU20" s="249"/>
      <c r="JJV20" s="249"/>
      <c r="JJW20" s="249"/>
      <c r="JJX20" s="249"/>
      <c r="JKA20" s="248"/>
      <c r="JKC20" s="248"/>
      <c r="JKF20" s="249"/>
      <c r="JKG20" s="249"/>
      <c r="JKH20" s="249"/>
      <c r="JKI20" s="249"/>
      <c r="JKJ20" s="249"/>
      <c r="JKK20" s="249"/>
      <c r="JKL20" s="249"/>
      <c r="JKM20" s="249"/>
      <c r="JKN20" s="249"/>
      <c r="JKO20" s="249"/>
      <c r="JKP20" s="249"/>
      <c r="JKQ20" s="249"/>
      <c r="JKT20" s="248"/>
      <c r="JKV20" s="248"/>
      <c r="JKY20" s="249"/>
      <c r="JKZ20" s="249"/>
      <c r="JLA20" s="249"/>
      <c r="JLB20" s="249"/>
      <c r="JLC20" s="249"/>
      <c r="JLD20" s="249"/>
      <c r="JLE20" s="249"/>
      <c r="JLF20" s="249"/>
      <c r="JLG20" s="249"/>
      <c r="JLH20" s="249"/>
      <c r="JLI20" s="249"/>
      <c r="JLJ20" s="249"/>
      <c r="JLM20" s="248"/>
      <c r="JLO20" s="248"/>
      <c r="JLR20" s="249"/>
      <c r="JLS20" s="249"/>
      <c r="JLT20" s="249"/>
      <c r="JLU20" s="249"/>
      <c r="JLV20" s="249"/>
      <c r="JLW20" s="249"/>
      <c r="JLX20" s="249"/>
      <c r="JLY20" s="249"/>
      <c r="JLZ20" s="249"/>
      <c r="JMA20" s="249"/>
      <c r="JMB20" s="249"/>
      <c r="JMC20" s="249"/>
      <c r="JMF20" s="248"/>
      <c r="JMH20" s="248"/>
      <c r="JMK20" s="249"/>
      <c r="JML20" s="249"/>
      <c r="JMM20" s="249"/>
      <c r="JMN20" s="249"/>
      <c r="JMO20" s="249"/>
      <c r="JMP20" s="249"/>
      <c r="JMQ20" s="249"/>
      <c r="JMR20" s="249"/>
      <c r="JMS20" s="249"/>
      <c r="JMT20" s="249"/>
      <c r="JMU20" s="249"/>
      <c r="JMV20" s="249"/>
      <c r="JMY20" s="248"/>
      <c r="JNA20" s="248"/>
      <c r="JND20" s="249"/>
      <c r="JNE20" s="249"/>
      <c r="JNF20" s="249"/>
      <c r="JNG20" s="249"/>
      <c r="JNH20" s="249"/>
      <c r="JNI20" s="249"/>
      <c r="JNJ20" s="249"/>
      <c r="JNK20" s="249"/>
      <c r="JNL20" s="249"/>
      <c r="JNM20" s="249"/>
      <c r="JNN20" s="249"/>
      <c r="JNO20" s="249"/>
      <c r="JNR20" s="248"/>
      <c r="JNT20" s="248"/>
      <c r="JNW20" s="249"/>
      <c r="JNX20" s="249"/>
      <c r="JNY20" s="249"/>
      <c r="JNZ20" s="249"/>
      <c r="JOA20" s="249"/>
      <c r="JOB20" s="249"/>
      <c r="JOC20" s="249"/>
      <c r="JOD20" s="249"/>
      <c r="JOE20" s="249"/>
      <c r="JOF20" s="249"/>
      <c r="JOG20" s="249"/>
      <c r="JOH20" s="249"/>
      <c r="JOK20" s="248"/>
      <c r="JOM20" s="248"/>
      <c r="JOP20" s="249"/>
      <c r="JOQ20" s="249"/>
      <c r="JOR20" s="249"/>
      <c r="JOS20" s="249"/>
      <c r="JOT20" s="249"/>
      <c r="JOU20" s="249"/>
      <c r="JOV20" s="249"/>
      <c r="JOW20" s="249"/>
      <c r="JOX20" s="249"/>
      <c r="JOY20" s="249"/>
      <c r="JOZ20" s="249"/>
      <c r="JPA20" s="249"/>
      <c r="JPD20" s="248"/>
      <c r="JPF20" s="248"/>
      <c r="JPI20" s="249"/>
      <c r="JPJ20" s="249"/>
      <c r="JPK20" s="249"/>
      <c r="JPL20" s="249"/>
      <c r="JPM20" s="249"/>
      <c r="JPN20" s="249"/>
      <c r="JPO20" s="249"/>
      <c r="JPP20" s="249"/>
      <c r="JPQ20" s="249"/>
      <c r="JPR20" s="249"/>
      <c r="JPS20" s="249"/>
      <c r="JPT20" s="249"/>
      <c r="JPW20" s="248"/>
      <c r="JPY20" s="248"/>
      <c r="JQB20" s="249"/>
      <c r="JQC20" s="249"/>
      <c r="JQD20" s="249"/>
      <c r="JQE20" s="249"/>
      <c r="JQF20" s="249"/>
      <c r="JQG20" s="249"/>
      <c r="JQH20" s="249"/>
      <c r="JQI20" s="249"/>
      <c r="JQJ20" s="249"/>
      <c r="JQK20" s="249"/>
      <c r="JQL20" s="249"/>
      <c r="JQM20" s="249"/>
      <c r="JQP20" s="248"/>
      <c r="JQR20" s="248"/>
      <c r="JQU20" s="249"/>
      <c r="JQV20" s="249"/>
      <c r="JQW20" s="249"/>
      <c r="JQX20" s="249"/>
      <c r="JQY20" s="249"/>
      <c r="JQZ20" s="249"/>
      <c r="JRA20" s="249"/>
      <c r="JRB20" s="249"/>
      <c r="JRC20" s="249"/>
      <c r="JRD20" s="249"/>
      <c r="JRE20" s="249"/>
      <c r="JRF20" s="249"/>
      <c r="JRI20" s="248"/>
      <c r="JRK20" s="248"/>
      <c r="JRN20" s="249"/>
      <c r="JRO20" s="249"/>
      <c r="JRP20" s="249"/>
      <c r="JRQ20" s="249"/>
      <c r="JRR20" s="249"/>
      <c r="JRS20" s="249"/>
      <c r="JRT20" s="249"/>
      <c r="JRU20" s="249"/>
      <c r="JRV20" s="249"/>
      <c r="JRW20" s="249"/>
      <c r="JRX20" s="249"/>
      <c r="JRY20" s="249"/>
      <c r="JSB20" s="248"/>
      <c r="JSD20" s="248"/>
      <c r="JSG20" s="249"/>
      <c r="JSH20" s="249"/>
      <c r="JSI20" s="249"/>
      <c r="JSJ20" s="249"/>
      <c r="JSK20" s="249"/>
      <c r="JSL20" s="249"/>
      <c r="JSM20" s="249"/>
      <c r="JSN20" s="249"/>
      <c r="JSO20" s="249"/>
      <c r="JSP20" s="249"/>
      <c r="JSQ20" s="249"/>
      <c r="JSR20" s="249"/>
      <c r="JSU20" s="248"/>
      <c r="JSW20" s="248"/>
      <c r="JSZ20" s="249"/>
      <c r="JTA20" s="249"/>
      <c r="JTB20" s="249"/>
      <c r="JTC20" s="249"/>
      <c r="JTD20" s="249"/>
      <c r="JTE20" s="249"/>
      <c r="JTF20" s="249"/>
      <c r="JTG20" s="249"/>
      <c r="JTH20" s="249"/>
      <c r="JTI20" s="249"/>
      <c r="JTJ20" s="249"/>
      <c r="JTK20" s="249"/>
      <c r="JTN20" s="248"/>
      <c r="JTP20" s="248"/>
      <c r="JTS20" s="249"/>
      <c r="JTT20" s="249"/>
      <c r="JTU20" s="249"/>
      <c r="JTV20" s="249"/>
      <c r="JTW20" s="249"/>
      <c r="JTX20" s="249"/>
      <c r="JTY20" s="249"/>
      <c r="JTZ20" s="249"/>
      <c r="JUA20" s="249"/>
      <c r="JUB20" s="249"/>
      <c r="JUC20" s="249"/>
      <c r="JUD20" s="249"/>
      <c r="JUG20" s="248"/>
      <c r="JUI20" s="248"/>
      <c r="JUL20" s="249"/>
      <c r="JUM20" s="249"/>
      <c r="JUN20" s="249"/>
      <c r="JUO20" s="249"/>
      <c r="JUP20" s="249"/>
      <c r="JUQ20" s="249"/>
      <c r="JUR20" s="249"/>
      <c r="JUS20" s="249"/>
      <c r="JUT20" s="249"/>
      <c r="JUU20" s="249"/>
      <c r="JUV20" s="249"/>
      <c r="JUW20" s="249"/>
      <c r="JUZ20" s="248"/>
      <c r="JVB20" s="248"/>
      <c r="JVE20" s="249"/>
      <c r="JVF20" s="249"/>
      <c r="JVG20" s="249"/>
      <c r="JVH20" s="249"/>
      <c r="JVI20" s="249"/>
      <c r="JVJ20" s="249"/>
      <c r="JVK20" s="249"/>
      <c r="JVL20" s="249"/>
      <c r="JVM20" s="249"/>
      <c r="JVN20" s="249"/>
      <c r="JVO20" s="249"/>
      <c r="JVP20" s="249"/>
      <c r="JVS20" s="248"/>
      <c r="JVU20" s="248"/>
      <c r="JVX20" s="249"/>
      <c r="JVY20" s="249"/>
      <c r="JVZ20" s="249"/>
      <c r="JWA20" s="249"/>
      <c r="JWB20" s="249"/>
      <c r="JWC20" s="249"/>
      <c r="JWD20" s="249"/>
      <c r="JWE20" s="249"/>
      <c r="JWF20" s="249"/>
      <c r="JWG20" s="249"/>
      <c r="JWH20" s="249"/>
      <c r="JWI20" s="249"/>
      <c r="JWL20" s="248"/>
      <c r="JWN20" s="248"/>
      <c r="JWQ20" s="249"/>
      <c r="JWR20" s="249"/>
      <c r="JWS20" s="249"/>
      <c r="JWT20" s="249"/>
      <c r="JWU20" s="249"/>
      <c r="JWV20" s="249"/>
      <c r="JWW20" s="249"/>
      <c r="JWX20" s="249"/>
      <c r="JWY20" s="249"/>
      <c r="JWZ20" s="249"/>
      <c r="JXA20" s="249"/>
      <c r="JXB20" s="249"/>
      <c r="JXE20" s="248"/>
      <c r="JXG20" s="248"/>
      <c r="JXJ20" s="249"/>
      <c r="JXK20" s="249"/>
      <c r="JXL20" s="249"/>
      <c r="JXM20" s="249"/>
      <c r="JXN20" s="249"/>
      <c r="JXO20" s="249"/>
      <c r="JXP20" s="249"/>
      <c r="JXQ20" s="249"/>
      <c r="JXR20" s="249"/>
      <c r="JXS20" s="249"/>
      <c r="JXT20" s="249"/>
      <c r="JXU20" s="249"/>
      <c r="JXX20" s="248"/>
      <c r="JXZ20" s="248"/>
      <c r="JYC20" s="249"/>
      <c r="JYD20" s="249"/>
      <c r="JYE20" s="249"/>
      <c r="JYF20" s="249"/>
      <c r="JYG20" s="249"/>
      <c r="JYH20" s="249"/>
      <c r="JYI20" s="249"/>
      <c r="JYJ20" s="249"/>
      <c r="JYK20" s="249"/>
      <c r="JYL20" s="249"/>
      <c r="JYM20" s="249"/>
      <c r="JYN20" s="249"/>
      <c r="JYQ20" s="248"/>
      <c r="JYS20" s="248"/>
      <c r="JYV20" s="249"/>
      <c r="JYW20" s="249"/>
      <c r="JYX20" s="249"/>
      <c r="JYY20" s="249"/>
      <c r="JYZ20" s="249"/>
      <c r="JZA20" s="249"/>
      <c r="JZB20" s="249"/>
      <c r="JZC20" s="249"/>
      <c r="JZD20" s="249"/>
      <c r="JZE20" s="249"/>
      <c r="JZF20" s="249"/>
      <c r="JZG20" s="249"/>
      <c r="JZJ20" s="248"/>
      <c r="JZL20" s="248"/>
      <c r="JZO20" s="249"/>
      <c r="JZP20" s="249"/>
      <c r="JZQ20" s="249"/>
      <c r="JZR20" s="249"/>
      <c r="JZS20" s="249"/>
      <c r="JZT20" s="249"/>
      <c r="JZU20" s="249"/>
      <c r="JZV20" s="249"/>
      <c r="JZW20" s="249"/>
      <c r="JZX20" s="249"/>
      <c r="JZY20" s="249"/>
      <c r="JZZ20" s="249"/>
      <c r="KAC20" s="248"/>
      <c r="KAE20" s="248"/>
      <c r="KAH20" s="249"/>
      <c r="KAI20" s="249"/>
      <c r="KAJ20" s="249"/>
      <c r="KAK20" s="249"/>
      <c r="KAL20" s="249"/>
      <c r="KAM20" s="249"/>
      <c r="KAN20" s="249"/>
      <c r="KAO20" s="249"/>
      <c r="KAP20" s="249"/>
      <c r="KAQ20" s="249"/>
      <c r="KAR20" s="249"/>
      <c r="KAS20" s="249"/>
      <c r="KAV20" s="248"/>
      <c r="KAX20" s="248"/>
      <c r="KBA20" s="249"/>
      <c r="KBB20" s="249"/>
      <c r="KBC20" s="249"/>
      <c r="KBD20" s="249"/>
      <c r="KBE20" s="249"/>
      <c r="KBF20" s="249"/>
      <c r="KBG20" s="249"/>
      <c r="KBH20" s="249"/>
      <c r="KBI20" s="249"/>
      <c r="KBJ20" s="249"/>
      <c r="KBK20" s="249"/>
      <c r="KBL20" s="249"/>
      <c r="KBO20" s="248"/>
      <c r="KBQ20" s="248"/>
      <c r="KBT20" s="249"/>
      <c r="KBU20" s="249"/>
      <c r="KBV20" s="249"/>
      <c r="KBW20" s="249"/>
      <c r="KBX20" s="249"/>
      <c r="KBY20" s="249"/>
      <c r="KBZ20" s="249"/>
      <c r="KCA20" s="249"/>
      <c r="KCB20" s="249"/>
      <c r="KCC20" s="249"/>
      <c r="KCD20" s="249"/>
      <c r="KCE20" s="249"/>
      <c r="KCH20" s="248"/>
      <c r="KCJ20" s="248"/>
      <c r="KCM20" s="249"/>
      <c r="KCN20" s="249"/>
      <c r="KCO20" s="249"/>
      <c r="KCP20" s="249"/>
      <c r="KCQ20" s="249"/>
      <c r="KCR20" s="249"/>
      <c r="KCS20" s="249"/>
      <c r="KCT20" s="249"/>
      <c r="KCU20" s="249"/>
      <c r="KCV20" s="249"/>
      <c r="KCW20" s="249"/>
      <c r="KCX20" s="249"/>
      <c r="KDA20" s="248"/>
      <c r="KDC20" s="248"/>
      <c r="KDF20" s="249"/>
      <c r="KDG20" s="249"/>
      <c r="KDH20" s="249"/>
      <c r="KDI20" s="249"/>
      <c r="KDJ20" s="249"/>
      <c r="KDK20" s="249"/>
      <c r="KDL20" s="249"/>
      <c r="KDM20" s="249"/>
      <c r="KDN20" s="249"/>
      <c r="KDO20" s="249"/>
      <c r="KDP20" s="249"/>
      <c r="KDQ20" s="249"/>
      <c r="KDT20" s="248"/>
      <c r="KDV20" s="248"/>
      <c r="KDY20" s="249"/>
      <c r="KDZ20" s="249"/>
      <c r="KEA20" s="249"/>
      <c r="KEB20" s="249"/>
      <c r="KEC20" s="249"/>
      <c r="KED20" s="249"/>
      <c r="KEE20" s="249"/>
      <c r="KEF20" s="249"/>
      <c r="KEG20" s="249"/>
      <c r="KEH20" s="249"/>
      <c r="KEI20" s="249"/>
      <c r="KEJ20" s="249"/>
      <c r="KEM20" s="248"/>
      <c r="KEO20" s="248"/>
      <c r="KER20" s="249"/>
      <c r="KES20" s="249"/>
      <c r="KET20" s="249"/>
      <c r="KEU20" s="249"/>
      <c r="KEV20" s="249"/>
      <c r="KEW20" s="249"/>
      <c r="KEX20" s="249"/>
      <c r="KEY20" s="249"/>
      <c r="KEZ20" s="249"/>
      <c r="KFA20" s="249"/>
      <c r="KFB20" s="249"/>
      <c r="KFC20" s="249"/>
      <c r="KFF20" s="248"/>
      <c r="KFH20" s="248"/>
      <c r="KFK20" s="249"/>
      <c r="KFL20" s="249"/>
      <c r="KFM20" s="249"/>
      <c r="KFN20" s="249"/>
      <c r="KFO20" s="249"/>
      <c r="KFP20" s="249"/>
      <c r="KFQ20" s="249"/>
      <c r="KFR20" s="249"/>
      <c r="KFS20" s="249"/>
      <c r="KFT20" s="249"/>
      <c r="KFU20" s="249"/>
      <c r="KFV20" s="249"/>
      <c r="KFY20" s="248"/>
      <c r="KGA20" s="248"/>
      <c r="KGD20" s="249"/>
      <c r="KGE20" s="249"/>
      <c r="KGF20" s="249"/>
      <c r="KGG20" s="249"/>
      <c r="KGH20" s="249"/>
      <c r="KGI20" s="249"/>
      <c r="KGJ20" s="249"/>
      <c r="KGK20" s="249"/>
      <c r="KGL20" s="249"/>
      <c r="KGM20" s="249"/>
      <c r="KGN20" s="249"/>
      <c r="KGO20" s="249"/>
      <c r="KGR20" s="248"/>
      <c r="KGT20" s="248"/>
      <c r="KGW20" s="249"/>
      <c r="KGX20" s="249"/>
      <c r="KGY20" s="249"/>
      <c r="KGZ20" s="249"/>
      <c r="KHA20" s="249"/>
      <c r="KHB20" s="249"/>
      <c r="KHC20" s="249"/>
      <c r="KHD20" s="249"/>
      <c r="KHE20" s="249"/>
      <c r="KHF20" s="249"/>
      <c r="KHG20" s="249"/>
      <c r="KHH20" s="249"/>
      <c r="KHK20" s="248"/>
      <c r="KHM20" s="248"/>
      <c r="KHP20" s="249"/>
      <c r="KHQ20" s="249"/>
      <c r="KHR20" s="249"/>
      <c r="KHS20" s="249"/>
      <c r="KHT20" s="249"/>
      <c r="KHU20" s="249"/>
      <c r="KHV20" s="249"/>
      <c r="KHW20" s="249"/>
      <c r="KHX20" s="249"/>
      <c r="KHY20" s="249"/>
      <c r="KHZ20" s="249"/>
      <c r="KIA20" s="249"/>
      <c r="KID20" s="248"/>
      <c r="KIF20" s="248"/>
      <c r="KII20" s="249"/>
      <c r="KIJ20" s="249"/>
      <c r="KIK20" s="249"/>
      <c r="KIL20" s="249"/>
      <c r="KIM20" s="249"/>
      <c r="KIN20" s="249"/>
      <c r="KIO20" s="249"/>
      <c r="KIP20" s="249"/>
      <c r="KIQ20" s="249"/>
      <c r="KIR20" s="249"/>
      <c r="KIS20" s="249"/>
      <c r="KIT20" s="249"/>
      <c r="KIW20" s="248"/>
      <c r="KIY20" s="248"/>
      <c r="KJB20" s="249"/>
      <c r="KJC20" s="249"/>
      <c r="KJD20" s="249"/>
      <c r="KJE20" s="249"/>
      <c r="KJF20" s="249"/>
      <c r="KJG20" s="249"/>
      <c r="KJH20" s="249"/>
      <c r="KJI20" s="249"/>
      <c r="KJJ20" s="249"/>
      <c r="KJK20" s="249"/>
      <c r="KJL20" s="249"/>
      <c r="KJM20" s="249"/>
      <c r="KJP20" s="248"/>
      <c r="KJR20" s="248"/>
      <c r="KJU20" s="249"/>
      <c r="KJV20" s="249"/>
      <c r="KJW20" s="249"/>
      <c r="KJX20" s="249"/>
      <c r="KJY20" s="249"/>
      <c r="KJZ20" s="249"/>
      <c r="KKA20" s="249"/>
      <c r="KKB20" s="249"/>
      <c r="KKC20" s="249"/>
      <c r="KKD20" s="249"/>
      <c r="KKE20" s="249"/>
      <c r="KKF20" s="249"/>
      <c r="KKI20" s="248"/>
      <c r="KKK20" s="248"/>
      <c r="KKN20" s="249"/>
      <c r="KKO20" s="249"/>
      <c r="KKP20" s="249"/>
      <c r="KKQ20" s="249"/>
      <c r="KKR20" s="249"/>
      <c r="KKS20" s="249"/>
      <c r="KKT20" s="249"/>
      <c r="KKU20" s="249"/>
      <c r="KKV20" s="249"/>
      <c r="KKW20" s="249"/>
      <c r="KKX20" s="249"/>
      <c r="KKY20" s="249"/>
      <c r="KLB20" s="248"/>
      <c r="KLD20" s="248"/>
      <c r="KLG20" s="249"/>
      <c r="KLH20" s="249"/>
      <c r="KLI20" s="249"/>
      <c r="KLJ20" s="249"/>
      <c r="KLK20" s="249"/>
      <c r="KLL20" s="249"/>
      <c r="KLM20" s="249"/>
      <c r="KLN20" s="249"/>
      <c r="KLO20" s="249"/>
      <c r="KLP20" s="249"/>
      <c r="KLQ20" s="249"/>
      <c r="KLR20" s="249"/>
      <c r="KLU20" s="248"/>
      <c r="KLW20" s="248"/>
      <c r="KLZ20" s="249"/>
      <c r="KMA20" s="249"/>
      <c r="KMB20" s="249"/>
      <c r="KMC20" s="249"/>
      <c r="KMD20" s="249"/>
      <c r="KME20" s="249"/>
      <c r="KMF20" s="249"/>
      <c r="KMG20" s="249"/>
      <c r="KMH20" s="249"/>
      <c r="KMI20" s="249"/>
      <c r="KMJ20" s="249"/>
      <c r="KMK20" s="249"/>
      <c r="KMN20" s="248"/>
      <c r="KMP20" s="248"/>
      <c r="KMS20" s="249"/>
      <c r="KMT20" s="249"/>
      <c r="KMU20" s="249"/>
      <c r="KMV20" s="249"/>
      <c r="KMW20" s="249"/>
      <c r="KMX20" s="249"/>
      <c r="KMY20" s="249"/>
      <c r="KMZ20" s="249"/>
      <c r="KNA20" s="249"/>
      <c r="KNB20" s="249"/>
      <c r="KNC20" s="249"/>
      <c r="KND20" s="249"/>
      <c r="KNG20" s="248"/>
      <c r="KNI20" s="248"/>
      <c r="KNL20" s="249"/>
      <c r="KNM20" s="249"/>
      <c r="KNN20" s="249"/>
      <c r="KNO20" s="249"/>
      <c r="KNP20" s="249"/>
      <c r="KNQ20" s="249"/>
      <c r="KNR20" s="249"/>
      <c r="KNS20" s="249"/>
      <c r="KNT20" s="249"/>
      <c r="KNU20" s="249"/>
      <c r="KNV20" s="249"/>
      <c r="KNW20" s="249"/>
      <c r="KNZ20" s="248"/>
      <c r="KOB20" s="248"/>
      <c r="KOE20" s="249"/>
      <c r="KOF20" s="249"/>
      <c r="KOG20" s="249"/>
      <c r="KOH20" s="249"/>
      <c r="KOI20" s="249"/>
      <c r="KOJ20" s="249"/>
      <c r="KOK20" s="249"/>
      <c r="KOL20" s="249"/>
      <c r="KOM20" s="249"/>
      <c r="KON20" s="249"/>
      <c r="KOO20" s="249"/>
      <c r="KOP20" s="249"/>
      <c r="KOS20" s="248"/>
      <c r="KOU20" s="248"/>
      <c r="KOX20" s="249"/>
      <c r="KOY20" s="249"/>
      <c r="KOZ20" s="249"/>
      <c r="KPA20" s="249"/>
      <c r="KPB20" s="249"/>
      <c r="KPC20" s="249"/>
      <c r="KPD20" s="249"/>
      <c r="KPE20" s="249"/>
      <c r="KPF20" s="249"/>
      <c r="KPG20" s="249"/>
      <c r="KPH20" s="249"/>
      <c r="KPI20" s="249"/>
      <c r="KPL20" s="248"/>
      <c r="KPN20" s="248"/>
      <c r="KPQ20" s="249"/>
      <c r="KPR20" s="249"/>
      <c r="KPS20" s="249"/>
      <c r="KPT20" s="249"/>
      <c r="KPU20" s="249"/>
      <c r="KPV20" s="249"/>
      <c r="KPW20" s="249"/>
      <c r="KPX20" s="249"/>
      <c r="KPY20" s="249"/>
      <c r="KPZ20" s="249"/>
      <c r="KQA20" s="249"/>
      <c r="KQB20" s="249"/>
      <c r="KQE20" s="248"/>
      <c r="KQG20" s="248"/>
      <c r="KQJ20" s="249"/>
      <c r="KQK20" s="249"/>
      <c r="KQL20" s="249"/>
      <c r="KQM20" s="249"/>
      <c r="KQN20" s="249"/>
      <c r="KQO20" s="249"/>
      <c r="KQP20" s="249"/>
      <c r="KQQ20" s="249"/>
      <c r="KQR20" s="249"/>
      <c r="KQS20" s="249"/>
      <c r="KQT20" s="249"/>
      <c r="KQU20" s="249"/>
      <c r="KQX20" s="248"/>
      <c r="KQZ20" s="248"/>
      <c r="KRC20" s="249"/>
      <c r="KRD20" s="249"/>
      <c r="KRE20" s="249"/>
      <c r="KRF20" s="249"/>
      <c r="KRG20" s="249"/>
      <c r="KRH20" s="249"/>
      <c r="KRI20" s="249"/>
      <c r="KRJ20" s="249"/>
      <c r="KRK20" s="249"/>
      <c r="KRL20" s="249"/>
      <c r="KRM20" s="249"/>
      <c r="KRN20" s="249"/>
      <c r="KRQ20" s="248"/>
      <c r="KRS20" s="248"/>
      <c r="KRV20" s="249"/>
      <c r="KRW20" s="249"/>
      <c r="KRX20" s="249"/>
      <c r="KRY20" s="249"/>
      <c r="KRZ20" s="249"/>
      <c r="KSA20" s="249"/>
      <c r="KSB20" s="249"/>
      <c r="KSC20" s="249"/>
      <c r="KSD20" s="249"/>
      <c r="KSE20" s="249"/>
      <c r="KSF20" s="249"/>
      <c r="KSG20" s="249"/>
      <c r="KSJ20" s="248"/>
      <c r="KSL20" s="248"/>
      <c r="KSO20" s="249"/>
      <c r="KSP20" s="249"/>
      <c r="KSQ20" s="249"/>
      <c r="KSR20" s="249"/>
      <c r="KSS20" s="249"/>
      <c r="KST20" s="249"/>
      <c r="KSU20" s="249"/>
      <c r="KSV20" s="249"/>
      <c r="KSW20" s="249"/>
      <c r="KSX20" s="249"/>
      <c r="KSY20" s="249"/>
      <c r="KSZ20" s="249"/>
      <c r="KTC20" s="248"/>
      <c r="KTE20" s="248"/>
      <c r="KTH20" s="249"/>
      <c r="KTI20" s="249"/>
      <c r="KTJ20" s="249"/>
      <c r="KTK20" s="249"/>
      <c r="KTL20" s="249"/>
      <c r="KTM20" s="249"/>
      <c r="KTN20" s="249"/>
      <c r="KTO20" s="249"/>
      <c r="KTP20" s="249"/>
      <c r="KTQ20" s="249"/>
      <c r="KTR20" s="249"/>
      <c r="KTS20" s="249"/>
      <c r="KTV20" s="248"/>
      <c r="KTX20" s="248"/>
      <c r="KUA20" s="249"/>
      <c r="KUB20" s="249"/>
      <c r="KUC20" s="249"/>
      <c r="KUD20" s="249"/>
      <c r="KUE20" s="249"/>
      <c r="KUF20" s="249"/>
      <c r="KUG20" s="249"/>
      <c r="KUH20" s="249"/>
      <c r="KUI20" s="249"/>
      <c r="KUJ20" s="249"/>
      <c r="KUK20" s="249"/>
      <c r="KUL20" s="249"/>
      <c r="KUO20" s="248"/>
      <c r="KUQ20" s="248"/>
      <c r="KUT20" s="249"/>
      <c r="KUU20" s="249"/>
      <c r="KUV20" s="249"/>
      <c r="KUW20" s="249"/>
      <c r="KUX20" s="249"/>
      <c r="KUY20" s="249"/>
      <c r="KUZ20" s="249"/>
      <c r="KVA20" s="249"/>
      <c r="KVB20" s="249"/>
      <c r="KVC20" s="249"/>
      <c r="KVD20" s="249"/>
      <c r="KVE20" s="249"/>
      <c r="KVH20" s="248"/>
      <c r="KVJ20" s="248"/>
      <c r="KVM20" s="249"/>
      <c r="KVN20" s="249"/>
      <c r="KVO20" s="249"/>
      <c r="KVP20" s="249"/>
      <c r="KVQ20" s="249"/>
      <c r="KVR20" s="249"/>
      <c r="KVS20" s="249"/>
      <c r="KVT20" s="249"/>
      <c r="KVU20" s="249"/>
      <c r="KVV20" s="249"/>
      <c r="KVW20" s="249"/>
      <c r="KVX20" s="249"/>
      <c r="KWA20" s="248"/>
      <c r="KWC20" s="248"/>
      <c r="KWF20" s="249"/>
      <c r="KWG20" s="249"/>
      <c r="KWH20" s="249"/>
      <c r="KWI20" s="249"/>
      <c r="KWJ20" s="249"/>
      <c r="KWK20" s="249"/>
      <c r="KWL20" s="249"/>
      <c r="KWM20" s="249"/>
      <c r="KWN20" s="249"/>
      <c r="KWO20" s="249"/>
      <c r="KWP20" s="249"/>
      <c r="KWQ20" s="249"/>
      <c r="KWT20" s="248"/>
      <c r="KWV20" s="248"/>
      <c r="KWY20" s="249"/>
      <c r="KWZ20" s="249"/>
      <c r="KXA20" s="249"/>
      <c r="KXB20" s="249"/>
      <c r="KXC20" s="249"/>
      <c r="KXD20" s="249"/>
      <c r="KXE20" s="249"/>
      <c r="KXF20" s="249"/>
      <c r="KXG20" s="249"/>
      <c r="KXH20" s="249"/>
      <c r="KXI20" s="249"/>
      <c r="KXJ20" s="249"/>
      <c r="KXM20" s="248"/>
      <c r="KXO20" s="248"/>
      <c r="KXR20" s="249"/>
      <c r="KXS20" s="249"/>
      <c r="KXT20" s="249"/>
      <c r="KXU20" s="249"/>
      <c r="KXV20" s="249"/>
      <c r="KXW20" s="249"/>
      <c r="KXX20" s="249"/>
      <c r="KXY20" s="249"/>
      <c r="KXZ20" s="249"/>
      <c r="KYA20" s="249"/>
      <c r="KYB20" s="249"/>
      <c r="KYC20" s="249"/>
      <c r="KYF20" s="248"/>
      <c r="KYH20" s="248"/>
      <c r="KYK20" s="249"/>
      <c r="KYL20" s="249"/>
      <c r="KYM20" s="249"/>
      <c r="KYN20" s="249"/>
      <c r="KYO20" s="249"/>
      <c r="KYP20" s="249"/>
      <c r="KYQ20" s="249"/>
      <c r="KYR20" s="249"/>
      <c r="KYS20" s="249"/>
      <c r="KYT20" s="249"/>
      <c r="KYU20" s="249"/>
      <c r="KYV20" s="249"/>
      <c r="KYY20" s="248"/>
      <c r="KZA20" s="248"/>
      <c r="KZD20" s="249"/>
      <c r="KZE20" s="249"/>
      <c r="KZF20" s="249"/>
      <c r="KZG20" s="249"/>
      <c r="KZH20" s="249"/>
      <c r="KZI20" s="249"/>
      <c r="KZJ20" s="249"/>
      <c r="KZK20" s="249"/>
      <c r="KZL20" s="249"/>
      <c r="KZM20" s="249"/>
      <c r="KZN20" s="249"/>
      <c r="KZO20" s="249"/>
      <c r="KZR20" s="248"/>
      <c r="KZT20" s="248"/>
      <c r="KZW20" s="249"/>
      <c r="KZX20" s="249"/>
      <c r="KZY20" s="249"/>
      <c r="KZZ20" s="249"/>
      <c r="LAA20" s="249"/>
      <c r="LAB20" s="249"/>
      <c r="LAC20" s="249"/>
      <c r="LAD20" s="249"/>
      <c r="LAE20" s="249"/>
      <c r="LAF20" s="249"/>
      <c r="LAG20" s="249"/>
      <c r="LAH20" s="249"/>
      <c r="LAK20" s="248"/>
      <c r="LAM20" s="248"/>
      <c r="LAP20" s="249"/>
      <c r="LAQ20" s="249"/>
      <c r="LAR20" s="249"/>
      <c r="LAS20" s="249"/>
      <c r="LAT20" s="249"/>
      <c r="LAU20" s="249"/>
      <c r="LAV20" s="249"/>
      <c r="LAW20" s="249"/>
      <c r="LAX20" s="249"/>
      <c r="LAY20" s="249"/>
      <c r="LAZ20" s="249"/>
      <c r="LBA20" s="249"/>
      <c r="LBD20" s="248"/>
      <c r="LBF20" s="248"/>
      <c r="LBI20" s="249"/>
      <c r="LBJ20" s="249"/>
      <c r="LBK20" s="249"/>
      <c r="LBL20" s="249"/>
      <c r="LBM20" s="249"/>
      <c r="LBN20" s="249"/>
      <c r="LBO20" s="249"/>
      <c r="LBP20" s="249"/>
      <c r="LBQ20" s="249"/>
      <c r="LBR20" s="249"/>
      <c r="LBS20" s="249"/>
      <c r="LBT20" s="249"/>
      <c r="LBW20" s="248"/>
      <c r="LBY20" s="248"/>
      <c r="LCB20" s="249"/>
      <c r="LCC20" s="249"/>
      <c r="LCD20" s="249"/>
      <c r="LCE20" s="249"/>
      <c r="LCF20" s="249"/>
      <c r="LCG20" s="249"/>
      <c r="LCH20" s="249"/>
      <c r="LCI20" s="249"/>
      <c r="LCJ20" s="249"/>
      <c r="LCK20" s="249"/>
      <c r="LCL20" s="249"/>
      <c r="LCM20" s="249"/>
      <c r="LCP20" s="248"/>
      <c r="LCR20" s="248"/>
      <c r="LCU20" s="249"/>
      <c r="LCV20" s="249"/>
      <c r="LCW20" s="249"/>
      <c r="LCX20" s="249"/>
      <c r="LCY20" s="249"/>
      <c r="LCZ20" s="249"/>
      <c r="LDA20" s="249"/>
      <c r="LDB20" s="249"/>
      <c r="LDC20" s="249"/>
      <c r="LDD20" s="249"/>
      <c r="LDE20" s="249"/>
      <c r="LDF20" s="249"/>
      <c r="LDI20" s="248"/>
      <c r="LDK20" s="248"/>
      <c r="LDN20" s="249"/>
      <c r="LDO20" s="249"/>
      <c r="LDP20" s="249"/>
      <c r="LDQ20" s="249"/>
      <c r="LDR20" s="249"/>
      <c r="LDS20" s="249"/>
      <c r="LDT20" s="249"/>
      <c r="LDU20" s="249"/>
      <c r="LDV20" s="249"/>
      <c r="LDW20" s="249"/>
      <c r="LDX20" s="249"/>
      <c r="LDY20" s="249"/>
      <c r="LEB20" s="248"/>
      <c r="LED20" s="248"/>
      <c r="LEG20" s="249"/>
      <c r="LEH20" s="249"/>
      <c r="LEI20" s="249"/>
      <c r="LEJ20" s="249"/>
      <c r="LEK20" s="249"/>
      <c r="LEL20" s="249"/>
      <c r="LEM20" s="249"/>
      <c r="LEN20" s="249"/>
      <c r="LEO20" s="249"/>
      <c r="LEP20" s="249"/>
      <c r="LEQ20" s="249"/>
      <c r="LER20" s="249"/>
      <c r="LEU20" s="248"/>
      <c r="LEW20" s="248"/>
      <c r="LEZ20" s="249"/>
      <c r="LFA20" s="249"/>
      <c r="LFB20" s="249"/>
      <c r="LFC20" s="249"/>
      <c r="LFD20" s="249"/>
      <c r="LFE20" s="249"/>
      <c r="LFF20" s="249"/>
      <c r="LFG20" s="249"/>
      <c r="LFH20" s="249"/>
      <c r="LFI20" s="249"/>
      <c r="LFJ20" s="249"/>
      <c r="LFK20" s="249"/>
      <c r="LFN20" s="248"/>
      <c r="LFP20" s="248"/>
      <c r="LFS20" s="249"/>
      <c r="LFT20" s="249"/>
      <c r="LFU20" s="249"/>
      <c r="LFV20" s="249"/>
      <c r="LFW20" s="249"/>
      <c r="LFX20" s="249"/>
      <c r="LFY20" s="249"/>
      <c r="LFZ20" s="249"/>
      <c r="LGA20" s="249"/>
      <c r="LGB20" s="249"/>
      <c r="LGC20" s="249"/>
      <c r="LGD20" s="249"/>
      <c r="LGG20" s="248"/>
      <c r="LGI20" s="248"/>
      <c r="LGL20" s="249"/>
      <c r="LGM20" s="249"/>
      <c r="LGN20" s="249"/>
      <c r="LGO20" s="249"/>
      <c r="LGP20" s="249"/>
      <c r="LGQ20" s="249"/>
      <c r="LGR20" s="249"/>
      <c r="LGS20" s="249"/>
      <c r="LGT20" s="249"/>
      <c r="LGU20" s="249"/>
      <c r="LGV20" s="249"/>
      <c r="LGW20" s="249"/>
      <c r="LGZ20" s="248"/>
      <c r="LHB20" s="248"/>
      <c r="LHE20" s="249"/>
      <c r="LHF20" s="249"/>
      <c r="LHG20" s="249"/>
      <c r="LHH20" s="249"/>
      <c r="LHI20" s="249"/>
      <c r="LHJ20" s="249"/>
      <c r="LHK20" s="249"/>
      <c r="LHL20" s="249"/>
      <c r="LHM20" s="249"/>
      <c r="LHN20" s="249"/>
      <c r="LHO20" s="249"/>
      <c r="LHP20" s="249"/>
      <c r="LHS20" s="248"/>
      <c r="LHU20" s="248"/>
      <c r="LHX20" s="249"/>
      <c r="LHY20" s="249"/>
      <c r="LHZ20" s="249"/>
      <c r="LIA20" s="249"/>
      <c r="LIB20" s="249"/>
      <c r="LIC20" s="249"/>
      <c r="LID20" s="249"/>
      <c r="LIE20" s="249"/>
      <c r="LIF20" s="249"/>
      <c r="LIG20" s="249"/>
      <c r="LIH20" s="249"/>
      <c r="LII20" s="249"/>
      <c r="LIL20" s="248"/>
      <c r="LIN20" s="248"/>
      <c r="LIQ20" s="249"/>
      <c r="LIR20" s="249"/>
      <c r="LIS20" s="249"/>
      <c r="LIT20" s="249"/>
      <c r="LIU20" s="249"/>
      <c r="LIV20" s="249"/>
      <c r="LIW20" s="249"/>
      <c r="LIX20" s="249"/>
      <c r="LIY20" s="249"/>
      <c r="LIZ20" s="249"/>
      <c r="LJA20" s="249"/>
      <c r="LJB20" s="249"/>
      <c r="LJE20" s="248"/>
      <c r="LJG20" s="248"/>
      <c r="LJJ20" s="249"/>
      <c r="LJK20" s="249"/>
      <c r="LJL20" s="249"/>
      <c r="LJM20" s="249"/>
      <c r="LJN20" s="249"/>
      <c r="LJO20" s="249"/>
      <c r="LJP20" s="249"/>
      <c r="LJQ20" s="249"/>
      <c r="LJR20" s="249"/>
      <c r="LJS20" s="249"/>
      <c r="LJT20" s="249"/>
      <c r="LJU20" s="249"/>
      <c r="LJX20" s="248"/>
      <c r="LJZ20" s="248"/>
      <c r="LKC20" s="249"/>
      <c r="LKD20" s="249"/>
      <c r="LKE20" s="249"/>
      <c r="LKF20" s="249"/>
      <c r="LKG20" s="249"/>
      <c r="LKH20" s="249"/>
      <c r="LKI20" s="249"/>
      <c r="LKJ20" s="249"/>
      <c r="LKK20" s="249"/>
      <c r="LKL20" s="249"/>
      <c r="LKM20" s="249"/>
      <c r="LKN20" s="249"/>
      <c r="LKQ20" s="248"/>
      <c r="LKS20" s="248"/>
      <c r="LKV20" s="249"/>
      <c r="LKW20" s="249"/>
      <c r="LKX20" s="249"/>
      <c r="LKY20" s="249"/>
      <c r="LKZ20" s="249"/>
      <c r="LLA20" s="249"/>
      <c r="LLB20" s="249"/>
      <c r="LLC20" s="249"/>
      <c r="LLD20" s="249"/>
      <c r="LLE20" s="249"/>
      <c r="LLF20" s="249"/>
      <c r="LLG20" s="249"/>
      <c r="LLJ20" s="248"/>
      <c r="LLL20" s="248"/>
      <c r="LLO20" s="249"/>
      <c r="LLP20" s="249"/>
      <c r="LLQ20" s="249"/>
      <c r="LLR20" s="249"/>
      <c r="LLS20" s="249"/>
      <c r="LLT20" s="249"/>
      <c r="LLU20" s="249"/>
      <c r="LLV20" s="249"/>
      <c r="LLW20" s="249"/>
      <c r="LLX20" s="249"/>
      <c r="LLY20" s="249"/>
      <c r="LLZ20" s="249"/>
      <c r="LMC20" s="248"/>
      <c r="LME20" s="248"/>
      <c r="LMH20" s="249"/>
      <c r="LMI20" s="249"/>
      <c r="LMJ20" s="249"/>
      <c r="LMK20" s="249"/>
      <c r="LML20" s="249"/>
      <c r="LMM20" s="249"/>
      <c r="LMN20" s="249"/>
      <c r="LMO20" s="249"/>
      <c r="LMP20" s="249"/>
      <c r="LMQ20" s="249"/>
      <c r="LMR20" s="249"/>
      <c r="LMS20" s="249"/>
      <c r="LMV20" s="248"/>
      <c r="LMX20" s="248"/>
      <c r="LNA20" s="249"/>
      <c r="LNB20" s="249"/>
      <c r="LNC20" s="249"/>
      <c r="LND20" s="249"/>
      <c r="LNE20" s="249"/>
      <c r="LNF20" s="249"/>
      <c r="LNG20" s="249"/>
      <c r="LNH20" s="249"/>
      <c r="LNI20" s="249"/>
      <c r="LNJ20" s="249"/>
      <c r="LNK20" s="249"/>
      <c r="LNL20" s="249"/>
      <c r="LNO20" s="248"/>
      <c r="LNQ20" s="248"/>
      <c r="LNT20" s="249"/>
      <c r="LNU20" s="249"/>
      <c r="LNV20" s="249"/>
      <c r="LNW20" s="249"/>
      <c r="LNX20" s="249"/>
      <c r="LNY20" s="249"/>
      <c r="LNZ20" s="249"/>
      <c r="LOA20" s="249"/>
      <c r="LOB20" s="249"/>
      <c r="LOC20" s="249"/>
      <c r="LOD20" s="249"/>
      <c r="LOE20" s="249"/>
      <c r="LOH20" s="248"/>
      <c r="LOJ20" s="248"/>
      <c r="LOM20" s="249"/>
      <c r="LON20" s="249"/>
      <c r="LOO20" s="249"/>
      <c r="LOP20" s="249"/>
      <c r="LOQ20" s="249"/>
      <c r="LOR20" s="249"/>
      <c r="LOS20" s="249"/>
      <c r="LOT20" s="249"/>
      <c r="LOU20" s="249"/>
      <c r="LOV20" s="249"/>
      <c r="LOW20" s="249"/>
      <c r="LOX20" s="249"/>
      <c r="LPA20" s="248"/>
      <c r="LPC20" s="248"/>
      <c r="LPF20" s="249"/>
      <c r="LPG20" s="249"/>
      <c r="LPH20" s="249"/>
      <c r="LPI20" s="249"/>
      <c r="LPJ20" s="249"/>
      <c r="LPK20" s="249"/>
      <c r="LPL20" s="249"/>
      <c r="LPM20" s="249"/>
      <c r="LPN20" s="249"/>
      <c r="LPO20" s="249"/>
      <c r="LPP20" s="249"/>
      <c r="LPQ20" s="249"/>
      <c r="LPT20" s="248"/>
      <c r="LPV20" s="248"/>
      <c r="LPY20" s="249"/>
      <c r="LPZ20" s="249"/>
      <c r="LQA20" s="249"/>
      <c r="LQB20" s="249"/>
      <c r="LQC20" s="249"/>
      <c r="LQD20" s="249"/>
      <c r="LQE20" s="249"/>
      <c r="LQF20" s="249"/>
      <c r="LQG20" s="249"/>
      <c r="LQH20" s="249"/>
      <c r="LQI20" s="249"/>
      <c r="LQJ20" s="249"/>
      <c r="LQM20" s="248"/>
      <c r="LQO20" s="248"/>
      <c r="LQR20" s="249"/>
      <c r="LQS20" s="249"/>
      <c r="LQT20" s="249"/>
      <c r="LQU20" s="249"/>
      <c r="LQV20" s="249"/>
      <c r="LQW20" s="249"/>
      <c r="LQX20" s="249"/>
      <c r="LQY20" s="249"/>
      <c r="LQZ20" s="249"/>
      <c r="LRA20" s="249"/>
      <c r="LRB20" s="249"/>
      <c r="LRC20" s="249"/>
      <c r="LRF20" s="248"/>
      <c r="LRH20" s="248"/>
      <c r="LRK20" s="249"/>
      <c r="LRL20" s="249"/>
      <c r="LRM20" s="249"/>
      <c r="LRN20" s="249"/>
      <c r="LRO20" s="249"/>
      <c r="LRP20" s="249"/>
      <c r="LRQ20" s="249"/>
      <c r="LRR20" s="249"/>
      <c r="LRS20" s="249"/>
      <c r="LRT20" s="249"/>
      <c r="LRU20" s="249"/>
      <c r="LRV20" s="249"/>
      <c r="LRY20" s="248"/>
      <c r="LSA20" s="248"/>
      <c r="LSD20" s="249"/>
      <c r="LSE20" s="249"/>
      <c r="LSF20" s="249"/>
      <c r="LSG20" s="249"/>
      <c r="LSH20" s="249"/>
      <c r="LSI20" s="249"/>
      <c r="LSJ20" s="249"/>
      <c r="LSK20" s="249"/>
      <c r="LSL20" s="249"/>
      <c r="LSM20" s="249"/>
      <c r="LSN20" s="249"/>
      <c r="LSO20" s="249"/>
      <c r="LSR20" s="248"/>
      <c r="LST20" s="248"/>
      <c r="LSW20" s="249"/>
      <c r="LSX20" s="249"/>
      <c r="LSY20" s="249"/>
      <c r="LSZ20" s="249"/>
      <c r="LTA20" s="249"/>
      <c r="LTB20" s="249"/>
      <c r="LTC20" s="249"/>
      <c r="LTD20" s="249"/>
      <c r="LTE20" s="249"/>
      <c r="LTF20" s="249"/>
      <c r="LTG20" s="249"/>
      <c r="LTH20" s="249"/>
      <c r="LTK20" s="248"/>
      <c r="LTM20" s="248"/>
      <c r="LTP20" s="249"/>
      <c r="LTQ20" s="249"/>
      <c r="LTR20" s="249"/>
      <c r="LTS20" s="249"/>
      <c r="LTT20" s="249"/>
      <c r="LTU20" s="249"/>
      <c r="LTV20" s="249"/>
      <c r="LTW20" s="249"/>
      <c r="LTX20" s="249"/>
      <c r="LTY20" s="249"/>
      <c r="LTZ20" s="249"/>
      <c r="LUA20" s="249"/>
      <c r="LUD20" s="248"/>
      <c r="LUF20" s="248"/>
      <c r="LUI20" s="249"/>
      <c r="LUJ20" s="249"/>
      <c r="LUK20" s="249"/>
      <c r="LUL20" s="249"/>
      <c r="LUM20" s="249"/>
      <c r="LUN20" s="249"/>
      <c r="LUO20" s="249"/>
      <c r="LUP20" s="249"/>
      <c r="LUQ20" s="249"/>
      <c r="LUR20" s="249"/>
      <c r="LUS20" s="249"/>
      <c r="LUT20" s="249"/>
      <c r="LUW20" s="248"/>
      <c r="LUY20" s="248"/>
      <c r="LVB20" s="249"/>
      <c r="LVC20" s="249"/>
      <c r="LVD20" s="249"/>
      <c r="LVE20" s="249"/>
      <c r="LVF20" s="249"/>
      <c r="LVG20" s="249"/>
      <c r="LVH20" s="249"/>
      <c r="LVI20" s="249"/>
      <c r="LVJ20" s="249"/>
      <c r="LVK20" s="249"/>
      <c r="LVL20" s="249"/>
      <c r="LVM20" s="249"/>
      <c r="LVP20" s="248"/>
      <c r="LVR20" s="248"/>
      <c r="LVU20" s="249"/>
      <c r="LVV20" s="249"/>
      <c r="LVW20" s="249"/>
      <c r="LVX20" s="249"/>
      <c r="LVY20" s="249"/>
      <c r="LVZ20" s="249"/>
      <c r="LWA20" s="249"/>
      <c r="LWB20" s="249"/>
      <c r="LWC20" s="249"/>
      <c r="LWD20" s="249"/>
      <c r="LWE20" s="249"/>
      <c r="LWF20" s="249"/>
      <c r="LWI20" s="248"/>
      <c r="LWK20" s="248"/>
      <c r="LWN20" s="249"/>
      <c r="LWO20" s="249"/>
      <c r="LWP20" s="249"/>
      <c r="LWQ20" s="249"/>
      <c r="LWR20" s="249"/>
      <c r="LWS20" s="249"/>
      <c r="LWT20" s="249"/>
      <c r="LWU20" s="249"/>
      <c r="LWV20" s="249"/>
      <c r="LWW20" s="249"/>
      <c r="LWX20" s="249"/>
      <c r="LWY20" s="249"/>
      <c r="LXB20" s="248"/>
      <c r="LXD20" s="248"/>
      <c r="LXG20" s="249"/>
      <c r="LXH20" s="249"/>
      <c r="LXI20" s="249"/>
      <c r="LXJ20" s="249"/>
      <c r="LXK20" s="249"/>
      <c r="LXL20" s="249"/>
      <c r="LXM20" s="249"/>
      <c r="LXN20" s="249"/>
      <c r="LXO20" s="249"/>
      <c r="LXP20" s="249"/>
      <c r="LXQ20" s="249"/>
      <c r="LXR20" s="249"/>
      <c r="LXU20" s="248"/>
      <c r="LXW20" s="248"/>
      <c r="LXZ20" s="249"/>
      <c r="LYA20" s="249"/>
      <c r="LYB20" s="249"/>
      <c r="LYC20" s="249"/>
      <c r="LYD20" s="249"/>
      <c r="LYE20" s="249"/>
      <c r="LYF20" s="249"/>
      <c r="LYG20" s="249"/>
      <c r="LYH20" s="249"/>
      <c r="LYI20" s="249"/>
      <c r="LYJ20" s="249"/>
      <c r="LYK20" s="249"/>
      <c r="LYN20" s="248"/>
      <c r="LYP20" s="248"/>
      <c r="LYS20" s="249"/>
      <c r="LYT20" s="249"/>
      <c r="LYU20" s="249"/>
      <c r="LYV20" s="249"/>
      <c r="LYW20" s="249"/>
      <c r="LYX20" s="249"/>
      <c r="LYY20" s="249"/>
      <c r="LYZ20" s="249"/>
      <c r="LZA20" s="249"/>
      <c r="LZB20" s="249"/>
      <c r="LZC20" s="249"/>
      <c r="LZD20" s="249"/>
      <c r="LZG20" s="248"/>
      <c r="LZI20" s="248"/>
      <c r="LZL20" s="249"/>
      <c r="LZM20" s="249"/>
      <c r="LZN20" s="249"/>
      <c r="LZO20" s="249"/>
      <c r="LZP20" s="249"/>
      <c r="LZQ20" s="249"/>
      <c r="LZR20" s="249"/>
      <c r="LZS20" s="249"/>
      <c r="LZT20" s="249"/>
      <c r="LZU20" s="249"/>
      <c r="LZV20" s="249"/>
      <c r="LZW20" s="249"/>
      <c r="LZZ20" s="248"/>
      <c r="MAB20" s="248"/>
      <c r="MAE20" s="249"/>
      <c r="MAF20" s="249"/>
      <c r="MAG20" s="249"/>
      <c r="MAH20" s="249"/>
      <c r="MAI20" s="249"/>
      <c r="MAJ20" s="249"/>
      <c r="MAK20" s="249"/>
      <c r="MAL20" s="249"/>
      <c r="MAM20" s="249"/>
      <c r="MAN20" s="249"/>
      <c r="MAO20" s="249"/>
      <c r="MAP20" s="249"/>
      <c r="MAS20" s="248"/>
      <c r="MAU20" s="248"/>
      <c r="MAX20" s="249"/>
      <c r="MAY20" s="249"/>
      <c r="MAZ20" s="249"/>
      <c r="MBA20" s="249"/>
      <c r="MBB20" s="249"/>
      <c r="MBC20" s="249"/>
      <c r="MBD20" s="249"/>
      <c r="MBE20" s="249"/>
      <c r="MBF20" s="249"/>
      <c r="MBG20" s="249"/>
      <c r="MBH20" s="249"/>
      <c r="MBI20" s="249"/>
      <c r="MBL20" s="248"/>
      <c r="MBN20" s="248"/>
      <c r="MBQ20" s="249"/>
      <c r="MBR20" s="249"/>
      <c r="MBS20" s="249"/>
      <c r="MBT20" s="249"/>
      <c r="MBU20" s="249"/>
      <c r="MBV20" s="249"/>
      <c r="MBW20" s="249"/>
      <c r="MBX20" s="249"/>
      <c r="MBY20" s="249"/>
      <c r="MBZ20" s="249"/>
      <c r="MCA20" s="249"/>
      <c r="MCB20" s="249"/>
      <c r="MCE20" s="248"/>
      <c r="MCG20" s="248"/>
      <c r="MCJ20" s="249"/>
      <c r="MCK20" s="249"/>
      <c r="MCL20" s="249"/>
      <c r="MCM20" s="249"/>
      <c r="MCN20" s="249"/>
      <c r="MCO20" s="249"/>
      <c r="MCP20" s="249"/>
      <c r="MCQ20" s="249"/>
      <c r="MCR20" s="249"/>
      <c r="MCS20" s="249"/>
      <c r="MCT20" s="249"/>
      <c r="MCU20" s="249"/>
      <c r="MCX20" s="248"/>
      <c r="MCZ20" s="248"/>
      <c r="MDC20" s="249"/>
      <c r="MDD20" s="249"/>
      <c r="MDE20" s="249"/>
      <c r="MDF20" s="249"/>
      <c r="MDG20" s="249"/>
      <c r="MDH20" s="249"/>
      <c r="MDI20" s="249"/>
      <c r="MDJ20" s="249"/>
      <c r="MDK20" s="249"/>
      <c r="MDL20" s="249"/>
      <c r="MDM20" s="249"/>
      <c r="MDN20" s="249"/>
      <c r="MDQ20" s="248"/>
      <c r="MDS20" s="248"/>
      <c r="MDV20" s="249"/>
      <c r="MDW20" s="249"/>
      <c r="MDX20" s="249"/>
      <c r="MDY20" s="249"/>
      <c r="MDZ20" s="249"/>
      <c r="MEA20" s="249"/>
      <c r="MEB20" s="249"/>
      <c r="MEC20" s="249"/>
      <c r="MED20" s="249"/>
      <c r="MEE20" s="249"/>
      <c r="MEF20" s="249"/>
      <c r="MEG20" s="249"/>
      <c r="MEJ20" s="248"/>
      <c r="MEL20" s="248"/>
      <c r="MEO20" s="249"/>
      <c r="MEP20" s="249"/>
      <c r="MEQ20" s="249"/>
      <c r="MER20" s="249"/>
      <c r="MES20" s="249"/>
      <c r="MET20" s="249"/>
      <c r="MEU20" s="249"/>
      <c r="MEV20" s="249"/>
      <c r="MEW20" s="249"/>
      <c r="MEX20" s="249"/>
      <c r="MEY20" s="249"/>
      <c r="MEZ20" s="249"/>
      <c r="MFC20" s="248"/>
      <c r="MFE20" s="248"/>
      <c r="MFH20" s="249"/>
      <c r="MFI20" s="249"/>
      <c r="MFJ20" s="249"/>
      <c r="MFK20" s="249"/>
      <c r="MFL20" s="249"/>
      <c r="MFM20" s="249"/>
      <c r="MFN20" s="249"/>
      <c r="MFO20" s="249"/>
      <c r="MFP20" s="249"/>
      <c r="MFQ20" s="249"/>
      <c r="MFR20" s="249"/>
      <c r="MFS20" s="249"/>
      <c r="MFV20" s="248"/>
      <c r="MFX20" s="248"/>
      <c r="MGA20" s="249"/>
      <c r="MGB20" s="249"/>
      <c r="MGC20" s="249"/>
      <c r="MGD20" s="249"/>
      <c r="MGE20" s="249"/>
      <c r="MGF20" s="249"/>
      <c r="MGG20" s="249"/>
      <c r="MGH20" s="249"/>
      <c r="MGI20" s="249"/>
      <c r="MGJ20" s="249"/>
      <c r="MGK20" s="249"/>
      <c r="MGL20" s="249"/>
      <c r="MGO20" s="248"/>
      <c r="MGQ20" s="248"/>
      <c r="MGT20" s="249"/>
      <c r="MGU20" s="249"/>
      <c r="MGV20" s="249"/>
      <c r="MGW20" s="249"/>
      <c r="MGX20" s="249"/>
      <c r="MGY20" s="249"/>
      <c r="MGZ20" s="249"/>
      <c r="MHA20" s="249"/>
      <c r="MHB20" s="249"/>
      <c r="MHC20" s="249"/>
      <c r="MHD20" s="249"/>
      <c r="MHE20" s="249"/>
      <c r="MHH20" s="248"/>
      <c r="MHJ20" s="248"/>
      <c r="MHM20" s="249"/>
      <c r="MHN20" s="249"/>
      <c r="MHO20" s="249"/>
      <c r="MHP20" s="249"/>
      <c r="MHQ20" s="249"/>
      <c r="MHR20" s="249"/>
      <c r="MHS20" s="249"/>
      <c r="MHT20" s="249"/>
      <c r="MHU20" s="249"/>
      <c r="MHV20" s="249"/>
      <c r="MHW20" s="249"/>
      <c r="MHX20" s="249"/>
      <c r="MIA20" s="248"/>
      <c r="MIC20" s="248"/>
      <c r="MIF20" s="249"/>
      <c r="MIG20" s="249"/>
      <c r="MIH20" s="249"/>
      <c r="MII20" s="249"/>
      <c r="MIJ20" s="249"/>
      <c r="MIK20" s="249"/>
      <c r="MIL20" s="249"/>
      <c r="MIM20" s="249"/>
      <c r="MIN20" s="249"/>
      <c r="MIO20" s="249"/>
      <c r="MIP20" s="249"/>
      <c r="MIQ20" s="249"/>
      <c r="MIT20" s="248"/>
      <c r="MIV20" s="248"/>
      <c r="MIY20" s="249"/>
      <c r="MIZ20" s="249"/>
      <c r="MJA20" s="249"/>
      <c r="MJB20" s="249"/>
      <c r="MJC20" s="249"/>
      <c r="MJD20" s="249"/>
      <c r="MJE20" s="249"/>
      <c r="MJF20" s="249"/>
      <c r="MJG20" s="249"/>
      <c r="MJH20" s="249"/>
      <c r="MJI20" s="249"/>
      <c r="MJJ20" s="249"/>
      <c r="MJM20" s="248"/>
      <c r="MJO20" s="248"/>
      <c r="MJR20" s="249"/>
      <c r="MJS20" s="249"/>
      <c r="MJT20" s="249"/>
      <c r="MJU20" s="249"/>
      <c r="MJV20" s="249"/>
      <c r="MJW20" s="249"/>
      <c r="MJX20" s="249"/>
      <c r="MJY20" s="249"/>
      <c r="MJZ20" s="249"/>
      <c r="MKA20" s="249"/>
      <c r="MKB20" s="249"/>
      <c r="MKC20" s="249"/>
      <c r="MKF20" s="248"/>
      <c r="MKH20" s="248"/>
      <c r="MKK20" s="249"/>
      <c r="MKL20" s="249"/>
      <c r="MKM20" s="249"/>
      <c r="MKN20" s="249"/>
      <c r="MKO20" s="249"/>
      <c r="MKP20" s="249"/>
      <c r="MKQ20" s="249"/>
      <c r="MKR20" s="249"/>
      <c r="MKS20" s="249"/>
      <c r="MKT20" s="249"/>
      <c r="MKU20" s="249"/>
      <c r="MKV20" s="249"/>
      <c r="MKY20" s="248"/>
      <c r="MLA20" s="248"/>
      <c r="MLD20" s="249"/>
      <c r="MLE20" s="249"/>
      <c r="MLF20" s="249"/>
      <c r="MLG20" s="249"/>
      <c r="MLH20" s="249"/>
      <c r="MLI20" s="249"/>
      <c r="MLJ20" s="249"/>
      <c r="MLK20" s="249"/>
      <c r="MLL20" s="249"/>
      <c r="MLM20" s="249"/>
      <c r="MLN20" s="249"/>
      <c r="MLO20" s="249"/>
      <c r="MLR20" s="248"/>
      <c r="MLT20" s="248"/>
      <c r="MLW20" s="249"/>
      <c r="MLX20" s="249"/>
      <c r="MLY20" s="249"/>
      <c r="MLZ20" s="249"/>
      <c r="MMA20" s="249"/>
      <c r="MMB20" s="249"/>
      <c r="MMC20" s="249"/>
      <c r="MMD20" s="249"/>
      <c r="MME20" s="249"/>
      <c r="MMF20" s="249"/>
      <c r="MMG20" s="249"/>
      <c r="MMH20" s="249"/>
      <c r="MMK20" s="248"/>
      <c r="MMM20" s="248"/>
      <c r="MMP20" s="249"/>
      <c r="MMQ20" s="249"/>
      <c r="MMR20" s="249"/>
      <c r="MMS20" s="249"/>
      <c r="MMT20" s="249"/>
      <c r="MMU20" s="249"/>
      <c r="MMV20" s="249"/>
      <c r="MMW20" s="249"/>
      <c r="MMX20" s="249"/>
      <c r="MMY20" s="249"/>
      <c r="MMZ20" s="249"/>
      <c r="MNA20" s="249"/>
      <c r="MND20" s="248"/>
      <c r="MNF20" s="248"/>
      <c r="MNI20" s="249"/>
      <c r="MNJ20" s="249"/>
      <c r="MNK20" s="249"/>
      <c r="MNL20" s="249"/>
      <c r="MNM20" s="249"/>
      <c r="MNN20" s="249"/>
      <c r="MNO20" s="249"/>
      <c r="MNP20" s="249"/>
      <c r="MNQ20" s="249"/>
      <c r="MNR20" s="249"/>
      <c r="MNS20" s="249"/>
      <c r="MNT20" s="249"/>
      <c r="MNW20" s="248"/>
      <c r="MNY20" s="248"/>
      <c r="MOB20" s="249"/>
      <c r="MOC20" s="249"/>
      <c r="MOD20" s="249"/>
      <c r="MOE20" s="249"/>
      <c r="MOF20" s="249"/>
      <c r="MOG20" s="249"/>
      <c r="MOH20" s="249"/>
      <c r="MOI20" s="249"/>
      <c r="MOJ20" s="249"/>
      <c r="MOK20" s="249"/>
      <c r="MOL20" s="249"/>
      <c r="MOM20" s="249"/>
      <c r="MOP20" s="248"/>
      <c r="MOR20" s="248"/>
      <c r="MOU20" s="249"/>
      <c r="MOV20" s="249"/>
      <c r="MOW20" s="249"/>
      <c r="MOX20" s="249"/>
      <c r="MOY20" s="249"/>
      <c r="MOZ20" s="249"/>
      <c r="MPA20" s="249"/>
      <c r="MPB20" s="249"/>
      <c r="MPC20" s="249"/>
      <c r="MPD20" s="249"/>
      <c r="MPE20" s="249"/>
      <c r="MPF20" s="249"/>
      <c r="MPI20" s="248"/>
      <c r="MPK20" s="248"/>
      <c r="MPN20" s="249"/>
      <c r="MPO20" s="249"/>
      <c r="MPP20" s="249"/>
      <c r="MPQ20" s="249"/>
      <c r="MPR20" s="249"/>
      <c r="MPS20" s="249"/>
      <c r="MPT20" s="249"/>
      <c r="MPU20" s="249"/>
      <c r="MPV20" s="249"/>
      <c r="MPW20" s="249"/>
      <c r="MPX20" s="249"/>
      <c r="MPY20" s="249"/>
      <c r="MQB20" s="248"/>
      <c r="MQD20" s="248"/>
      <c r="MQG20" s="249"/>
      <c r="MQH20" s="249"/>
      <c r="MQI20" s="249"/>
      <c r="MQJ20" s="249"/>
      <c r="MQK20" s="249"/>
      <c r="MQL20" s="249"/>
      <c r="MQM20" s="249"/>
      <c r="MQN20" s="249"/>
      <c r="MQO20" s="249"/>
      <c r="MQP20" s="249"/>
      <c r="MQQ20" s="249"/>
      <c r="MQR20" s="249"/>
      <c r="MQU20" s="248"/>
      <c r="MQW20" s="248"/>
      <c r="MQZ20" s="249"/>
      <c r="MRA20" s="249"/>
      <c r="MRB20" s="249"/>
      <c r="MRC20" s="249"/>
      <c r="MRD20" s="249"/>
      <c r="MRE20" s="249"/>
      <c r="MRF20" s="249"/>
      <c r="MRG20" s="249"/>
      <c r="MRH20" s="249"/>
      <c r="MRI20" s="249"/>
      <c r="MRJ20" s="249"/>
      <c r="MRK20" s="249"/>
      <c r="MRN20" s="248"/>
      <c r="MRP20" s="248"/>
      <c r="MRS20" s="249"/>
      <c r="MRT20" s="249"/>
      <c r="MRU20" s="249"/>
      <c r="MRV20" s="249"/>
      <c r="MRW20" s="249"/>
      <c r="MRX20" s="249"/>
      <c r="MRY20" s="249"/>
      <c r="MRZ20" s="249"/>
      <c r="MSA20" s="249"/>
      <c r="MSB20" s="249"/>
      <c r="MSC20" s="249"/>
      <c r="MSD20" s="249"/>
      <c r="MSG20" s="248"/>
      <c r="MSI20" s="248"/>
      <c r="MSL20" s="249"/>
      <c r="MSM20" s="249"/>
      <c r="MSN20" s="249"/>
      <c r="MSO20" s="249"/>
      <c r="MSP20" s="249"/>
      <c r="MSQ20" s="249"/>
      <c r="MSR20" s="249"/>
      <c r="MSS20" s="249"/>
      <c r="MST20" s="249"/>
      <c r="MSU20" s="249"/>
      <c r="MSV20" s="249"/>
      <c r="MSW20" s="249"/>
      <c r="MSZ20" s="248"/>
      <c r="MTB20" s="248"/>
      <c r="MTE20" s="249"/>
      <c r="MTF20" s="249"/>
      <c r="MTG20" s="249"/>
      <c r="MTH20" s="249"/>
      <c r="MTI20" s="249"/>
      <c r="MTJ20" s="249"/>
      <c r="MTK20" s="249"/>
      <c r="MTL20" s="249"/>
      <c r="MTM20" s="249"/>
      <c r="MTN20" s="249"/>
      <c r="MTO20" s="249"/>
      <c r="MTP20" s="249"/>
      <c r="MTS20" s="248"/>
      <c r="MTU20" s="248"/>
      <c r="MTX20" s="249"/>
      <c r="MTY20" s="249"/>
      <c r="MTZ20" s="249"/>
      <c r="MUA20" s="249"/>
      <c r="MUB20" s="249"/>
      <c r="MUC20" s="249"/>
      <c r="MUD20" s="249"/>
      <c r="MUE20" s="249"/>
      <c r="MUF20" s="249"/>
      <c r="MUG20" s="249"/>
      <c r="MUH20" s="249"/>
      <c r="MUI20" s="249"/>
      <c r="MUL20" s="248"/>
      <c r="MUN20" s="248"/>
      <c r="MUQ20" s="249"/>
      <c r="MUR20" s="249"/>
      <c r="MUS20" s="249"/>
      <c r="MUT20" s="249"/>
      <c r="MUU20" s="249"/>
      <c r="MUV20" s="249"/>
      <c r="MUW20" s="249"/>
      <c r="MUX20" s="249"/>
      <c r="MUY20" s="249"/>
      <c r="MUZ20" s="249"/>
      <c r="MVA20" s="249"/>
      <c r="MVB20" s="249"/>
      <c r="MVE20" s="248"/>
      <c r="MVG20" s="248"/>
      <c r="MVJ20" s="249"/>
      <c r="MVK20" s="249"/>
      <c r="MVL20" s="249"/>
      <c r="MVM20" s="249"/>
      <c r="MVN20" s="249"/>
      <c r="MVO20" s="249"/>
      <c r="MVP20" s="249"/>
      <c r="MVQ20" s="249"/>
      <c r="MVR20" s="249"/>
      <c r="MVS20" s="249"/>
      <c r="MVT20" s="249"/>
      <c r="MVU20" s="249"/>
      <c r="MVX20" s="248"/>
      <c r="MVZ20" s="248"/>
      <c r="MWC20" s="249"/>
      <c r="MWD20" s="249"/>
      <c r="MWE20" s="249"/>
      <c r="MWF20" s="249"/>
      <c r="MWG20" s="249"/>
      <c r="MWH20" s="249"/>
      <c r="MWI20" s="249"/>
      <c r="MWJ20" s="249"/>
      <c r="MWK20" s="249"/>
      <c r="MWL20" s="249"/>
      <c r="MWM20" s="249"/>
      <c r="MWN20" s="249"/>
      <c r="MWQ20" s="248"/>
      <c r="MWS20" s="248"/>
      <c r="MWV20" s="249"/>
      <c r="MWW20" s="249"/>
      <c r="MWX20" s="249"/>
      <c r="MWY20" s="249"/>
      <c r="MWZ20" s="249"/>
      <c r="MXA20" s="249"/>
      <c r="MXB20" s="249"/>
      <c r="MXC20" s="249"/>
      <c r="MXD20" s="249"/>
      <c r="MXE20" s="249"/>
      <c r="MXF20" s="249"/>
      <c r="MXG20" s="249"/>
      <c r="MXJ20" s="248"/>
      <c r="MXL20" s="248"/>
      <c r="MXO20" s="249"/>
      <c r="MXP20" s="249"/>
      <c r="MXQ20" s="249"/>
      <c r="MXR20" s="249"/>
      <c r="MXS20" s="249"/>
      <c r="MXT20" s="249"/>
      <c r="MXU20" s="249"/>
      <c r="MXV20" s="249"/>
      <c r="MXW20" s="249"/>
      <c r="MXX20" s="249"/>
      <c r="MXY20" s="249"/>
      <c r="MXZ20" s="249"/>
      <c r="MYC20" s="248"/>
      <c r="MYE20" s="248"/>
      <c r="MYH20" s="249"/>
      <c r="MYI20" s="249"/>
      <c r="MYJ20" s="249"/>
      <c r="MYK20" s="249"/>
      <c r="MYL20" s="249"/>
      <c r="MYM20" s="249"/>
      <c r="MYN20" s="249"/>
      <c r="MYO20" s="249"/>
      <c r="MYP20" s="249"/>
      <c r="MYQ20" s="249"/>
      <c r="MYR20" s="249"/>
      <c r="MYS20" s="249"/>
      <c r="MYV20" s="248"/>
      <c r="MYX20" s="248"/>
      <c r="MZA20" s="249"/>
      <c r="MZB20" s="249"/>
      <c r="MZC20" s="249"/>
      <c r="MZD20" s="249"/>
      <c r="MZE20" s="249"/>
      <c r="MZF20" s="249"/>
      <c r="MZG20" s="249"/>
      <c r="MZH20" s="249"/>
      <c r="MZI20" s="249"/>
      <c r="MZJ20" s="249"/>
      <c r="MZK20" s="249"/>
      <c r="MZL20" s="249"/>
      <c r="MZO20" s="248"/>
      <c r="MZQ20" s="248"/>
      <c r="MZT20" s="249"/>
      <c r="MZU20" s="249"/>
      <c r="MZV20" s="249"/>
      <c r="MZW20" s="249"/>
      <c r="MZX20" s="249"/>
      <c r="MZY20" s="249"/>
      <c r="MZZ20" s="249"/>
      <c r="NAA20" s="249"/>
      <c r="NAB20" s="249"/>
      <c r="NAC20" s="249"/>
      <c r="NAD20" s="249"/>
      <c r="NAE20" s="249"/>
      <c r="NAH20" s="248"/>
      <c r="NAJ20" s="248"/>
      <c r="NAM20" s="249"/>
      <c r="NAN20" s="249"/>
      <c r="NAO20" s="249"/>
      <c r="NAP20" s="249"/>
      <c r="NAQ20" s="249"/>
      <c r="NAR20" s="249"/>
      <c r="NAS20" s="249"/>
      <c r="NAT20" s="249"/>
      <c r="NAU20" s="249"/>
      <c r="NAV20" s="249"/>
      <c r="NAW20" s="249"/>
      <c r="NAX20" s="249"/>
      <c r="NBA20" s="248"/>
      <c r="NBC20" s="248"/>
      <c r="NBF20" s="249"/>
      <c r="NBG20" s="249"/>
      <c r="NBH20" s="249"/>
      <c r="NBI20" s="249"/>
      <c r="NBJ20" s="249"/>
      <c r="NBK20" s="249"/>
      <c r="NBL20" s="249"/>
      <c r="NBM20" s="249"/>
      <c r="NBN20" s="249"/>
      <c r="NBO20" s="249"/>
      <c r="NBP20" s="249"/>
      <c r="NBQ20" s="249"/>
      <c r="NBT20" s="248"/>
      <c r="NBV20" s="248"/>
      <c r="NBY20" s="249"/>
      <c r="NBZ20" s="249"/>
      <c r="NCA20" s="249"/>
      <c r="NCB20" s="249"/>
      <c r="NCC20" s="249"/>
      <c r="NCD20" s="249"/>
      <c r="NCE20" s="249"/>
      <c r="NCF20" s="249"/>
      <c r="NCG20" s="249"/>
      <c r="NCH20" s="249"/>
      <c r="NCI20" s="249"/>
      <c r="NCJ20" s="249"/>
      <c r="NCM20" s="248"/>
      <c r="NCO20" s="248"/>
      <c r="NCR20" s="249"/>
      <c r="NCS20" s="249"/>
      <c r="NCT20" s="249"/>
      <c r="NCU20" s="249"/>
      <c r="NCV20" s="249"/>
      <c r="NCW20" s="249"/>
      <c r="NCX20" s="249"/>
      <c r="NCY20" s="249"/>
      <c r="NCZ20" s="249"/>
      <c r="NDA20" s="249"/>
      <c r="NDB20" s="249"/>
      <c r="NDC20" s="249"/>
      <c r="NDF20" s="248"/>
      <c r="NDH20" s="248"/>
      <c r="NDK20" s="249"/>
      <c r="NDL20" s="249"/>
      <c r="NDM20" s="249"/>
      <c r="NDN20" s="249"/>
      <c r="NDO20" s="249"/>
      <c r="NDP20" s="249"/>
      <c r="NDQ20" s="249"/>
      <c r="NDR20" s="249"/>
      <c r="NDS20" s="249"/>
      <c r="NDT20" s="249"/>
      <c r="NDU20" s="249"/>
      <c r="NDV20" s="249"/>
      <c r="NDY20" s="248"/>
      <c r="NEA20" s="248"/>
      <c r="NED20" s="249"/>
      <c r="NEE20" s="249"/>
      <c r="NEF20" s="249"/>
      <c r="NEG20" s="249"/>
      <c r="NEH20" s="249"/>
      <c r="NEI20" s="249"/>
      <c r="NEJ20" s="249"/>
      <c r="NEK20" s="249"/>
      <c r="NEL20" s="249"/>
      <c r="NEM20" s="249"/>
      <c r="NEN20" s="249"/>
      <c r="NEO20" s="249"/>
      <c r="NER20" s="248"/>
      <c r="NET20" s="248"/>
      <c r="NEW20" s="249"/>
      <c r="NEX20" s="249"/>
      <c r="NEY20" s="249"/>
      <c r="NEZ20" s="249"/>
      <c r="NFA20" s="249"/>
      <c r="NFB20" s="249"/>
      <c r="NFC20" s="249"/>
      <c r="NFD20" s="249"/>
      <c r="NFE20" s="249"/>
      <c r="NFF20" s="249"/>
      <c r="NFG20" s="249"/>
      <c r="NFH20" s="249"/>
      <c r="NFK20" s="248"/>
      <c r="NFM20" s="248"/>
      <c r="NFP20" s="249"/>
      <c r="NFQ20" s="249"/>
      <c r="NFR20" s="249"/>
      <c r="NFS20" s="249"/>
      <c r="NFT20" s="249"/>
      <c r="NFU20" s="249"/>
      <c r="NFV20" s="249"/>
      <c r="NFW20" s="249"/>
      <c r="NFX20" s="249"/>
      <c r="NFY20" s="249"/>
      <c r="NFZ20" s="249"/>
      <c r="NGA20" s="249"/>
      <c r="NGD20" s="248"/>
      <c r="NGF20" s="248"/>
      <c r="NGI20" s="249"/>
      <c r="NGJ20" s="249"/>
      <c r="NGK20" s="249"/>
      <c r="NGL20" s="249"/>
      <c r="NGM20" s="249"/>
      <c r="NGN20" s="249"/>
      <c r="NGO20" s="249"/>
      <c r="NGP20" s="249"/>
      <c r="NGQ20" s="249"/>
      <c r="NGR20" s="249"/>
      <c r="NGS20" s="249"/>
      <c r="NGT20" s="249"/>
      <c r="NGW20" s="248"/>
      <c r="NGY20" s="248"/>
      <c r="NHB20" s="249"/>
      <c r="NHC20" s="249"/>
      <c r="NHD20" s="249"/>
      <c r="NHE20" s="249"/>
      <c r="NHF20" s="249"/>
      <c r="NHG20" s="249"/>
      <c r="NHH20" s="249"/>
      <c r="NHI20" s="249"/>
      <c r="NHJ20" s="249"/>
      <c r="NHK20" s="249"/>
      <c r="NHL20" s="249"/>
      <c r="NHM20" s="249"/>
      <c r="NHP20" s="248"/>
      <c r="NHR20" s="248"/>
      <c r="NHU20" s="249"/>
      <c r="NHV20" s="249"/>
      <c r="NHW20" s="249"/>
      <c r="NHX20" s="249"/>
      <c r="NHY20" s="249"/>
      <c r="NHZ20" s="249"/>
      <c r="NIA20" s="249"/>
      <c r="NIB20" s="249"/>
      <c r="NIC20" s="249"/>
      <c r="NID20" s="249"/>
      <c r="NIE20" s="249"/>
      <c r="NIF20" s="249"/>
      <c r="NII20" s="248"/>
      <c r="NIK20" s="248"/>
      <c r="NIN20" s="249"/>
      <c r="NIO20" s="249"/>
      <c r="NIP20" s="249"/>
      <c r="NIQ20" s="249"/>
      <c r="NIR20" s="249"/>
      <c r="NIS20" s="249"/>
      <c r="NIT20" s="249"/>
      <c r="NIU20" s="249"/>
      <c r="NIV20" s="249"/>
      <c r="NIW20" s="249"/>
      <c r="NIX20" s="249"/>
      <c r="NIY20" s="249"/>
      <c r="NJB20" s="248"/>
      <c r="NJD20" s="248"/>
      <c r="NJG20" s="249"/>
      <c r="NJH20" s="249"/>
      <c r="NJI20" s="249"/>
      <c r="NJJ20" s="249"/>
      <c r="NJK20" s="249"/>
      <c r="NJL20" s="249"/>
      <c r="NJM20" s="249"/>
      <c r="NJN20" s="249"/>
      <c r="NJO20" s="249"/>
      <c r="NJP20" s="249"/>
      <c r="NJQ20" s="249"/>
      <c r="NJR20" s="249"/>
      <c r="NJU20" s="248"/>
      <c r="NJW20" s="248"/>
      <c r="NJZ20" s="249"/>
      <c r="NKA20" s="249"/>
      <c r="NKB20" s="249"/>
      <c r="NKC20" s="249"/>
      <c r="NKD20" s="249"/>
      <c r="NKE20" s="249"/>
      <c r="NKF20" s="249"/>
      <c r="NKG20" s="249"/>
      <c r="NKH20" s="249"/>
      <c r="NKI20" s="249"/>
      <c r="NKJ20" s="249"/>
      <c r="NKK20" s="249"/>
      <c r="NKN20" s="248"/>
      <c r="NKP20" s="248"/>
      <c r="NKS20" s="249"/>
      <c r="NKT20" s="249"/>
      <c r="NKU20" s="249"/>
      <c r="NKV20" s="249"/>
      <c r="NKW20" s="249"/>
      <c r="NKX20" s="249"/>
      <c r="NKY20" s="249"/>
      <c r="NKZ20" s="249"/>
      <c r="NLA20" s="249"/>
      <c r="NLB20" s="249"/>
      <c r="NLC20" s="249"/>
      <c r="NLD20" s="249"/>
      <c r="NLG20" s="248"/>
      <c r="NLI20" s="248"/>
      <c r="NLL20" s="249"/>
      <c r="NLM20" s="249"/>
      <c r="NLN20" s="249"/>
      <c r="NLO20" s="249"/>
      <c r="NLP20" s="249"/>
      <c r="NLQ20" s="249"/>
      <c r="NLR20" s="249"/>
      <c r="NLS20" s="249"/>
      <c r="NLT20" s="249"/>
      <c r="NLU20" s="249"/>
      <c r="NLV20" s="249"/>
      <c r="NLW20" s="249"/>
      <c r="NLZ20" s="248"/>
      <c r="NMB20" s="248"/>
      <c r="NME20" s="249"/>
      <c r="NMF20" s="249"/>
      <c r="NMG20" s="249"/>
      <c r="NMH20" s="249"/>
      <c r="NMI20" s="249"/>
      <c r="NMJ20" s="249"/>
      <c r="NMK20" s="249"/>
      <c r="NML20" s="249"/>
      <c r="NMM20" s="249"/>
      <c r="NMN20" s="249"/>
      <c r="NMO20" s="249"/>
      <c r="NMP20" s="249"/>
      <c r="NMS20" s="248"/>
      <c r="NMU20" s="248"/>
      <c r="NMX20" s="249"/>
      <c r="NMY20" s="249"/>
      <c r="NMZ20" s="249"/>
      <c r="NNA20" s="249"/>
      <c r="NNB20" s="249"/>
      <c r="NNC20" s="249"/>
      <c r="NND20" s="249"/>
      <c r="NNE20" s="249"/>
      <c r="NNF20" s="249"/>
      <c r="NNG20" s="249"/>
      <c r="NNH20" s="249"/>
      <c r="NNI20" s="249"/>
      <c r="NNL20" s="248"/>
      <c r="NNN20" s="248"/>
      <c r="NNQ20" s="249"/>
      <c r="NNR20" s="249"/>
      <c r="NNS20" s="249"/>
      <c r="NNT20" s="249"/>
      <c r="NNU20" s="249"/>
      <c r="NNV20" s="249"/>
      <c r="NNW20" s="249"/>
      <c r="NNX20" s="249"/>
      <c r="NNY20" s="249"/>
      <c r="NNZ20" s="249"/>
      <c r="NOA20" s="249"/>
      <c r="NOB20" s="249"/>
      <c r="NOE20" s="248"/>
      <c r="NOG20" s="248"/>
      <c r="NOJ20" s="249"/>
      <c r="NOK20" s="249"/>
      <c r="NOL20" s="249"/>
      <c r="NOM20" s="249"/>
      <c r="NON20" s="249"/>
      <c r="NOO20" s="249"/>
      <c r="NOP20" s="249"/>
      <c r="NOQ20" s="249"/>
      <c r="NOR20" s="249"/>
      <c r="NOS20" s="249"/>
      <c r="NOT20" s="249"/>
      <c r="NOU20" s="249"/>
      <c r="NOX20" s="248"/>
      <c r="NOZ20" s="248"/>
      <c r="NPC20" s="249"/>
      <c r="NPD20" s="249"/>
      <c r="NPE20" s="249"/>
      <c r="NPF20" s="249"/>
      <c r="NPG20" s="249"/>
      <c r="NPH20" s="249"/>
      <c r="NPI20" s="249"/>
      <c r="NPJ20" s="249"/>
      <c r="NPK20" s="249"/>
      <c r="NPL20" s="249"/>
      <c r="NPM20" s="249"/>
      <c r="NPN20" s="249"/>
      <c r="NPQ20" s="248"/>
      <c r="NPS20" s="248"/>
      <c r="NPV20" s="249"/>
      <c r="NPW20" s="249"/>
      <c r="NPX20" s="249"/>
      <c r="NPY20" s="249"/>
      <c r="NPZ20" s="249"/>
      <c r="NQA20" s="249"/>
      <c r="NQB20" s="249"/>
      <c r="NQC20" s="249"/>
      <c r="NQD20" s="249"/>
      <c r="NQE20" s="249"/>
      <c r="NQF20" s="249"/>
      <c r="NQG20" s="249"/>
      <c r="NQJ20" s="248"/>
      <c r="NQL20" s="248"/>
      <c r="NQO20" s="249"/>
      <c r="NQP20" s="249"/>
      <c r="NQQ20" s="249"/>
      <c r="NQR20" s="249"/>
      <c r="NQS20" s="249"/>
      <c r="NQT20" s="249"/>
      <c r="NQU20" s="249"/>
      <c r="NQV20" s="249"/>
      <c r="NQW20" s="249"/>
      <c r="NQX20" s="249"/>
      <c r="NQY20" s="249"/>
      <c r="NQZ20" s="249"/>
      <c r="NRC20" s="248"/>
      <c r="NRE20" s="248"/>
      <c r="NRH20" s="249"/>
      <c r="NRI20" s="249"/>
      <c r="NRJ20" s="249"/>
      <c r="NRK20" s="249"/>
      <c r="NRL20" s="249"/>
      <c r="NRM20" s="249"/>
      <c r="NRN20" s="249"/>
      <c r="NRO20" s="249"/>
      <c r="NRP20" s="249"/>
      <c r="NRQ20" s="249"/>
      <c r="NRR20" s="249"/>
      <c r="NRS20" s="249"/>
      <c r="NRV20" s="248"/>
      <c r="NRX20" s="248"/>
      <c r="NSA20" s="249"/>
      <c r="NSB20" s="249"/>
      <c r="NSC20" s="249"/>
      <c r="NSD20" s="249"/>
      <c r="NSE20" s="249"/>
      <c r="NSF20" s="249"/>
      <c r="NSG20" s="249"/>
      <c r="NSH20" s="249"/>
      <c r="NSI20" s="249"/>
      <c r="NSJ20" s="249"/>
      <c r="NSK20" s="249"/>
      <c r="NSL20" s="249"/>
      <c r="NSO20" s="248"/>
      <c r="NSQ20" s="248"/>
      <c r="NST20" s="249"/>
      <c r="NSU20" s="249"/>
      <c r="NSV20" s="249"/>
      <c r="NSW20" s="249"/>
      <c r="NSX20" s="249"/>
      <c r="NSY20" s="249"/>
      <c r="NSZ20" s="249"/>
      <c r="NTA20" s="249"/>
      <c r="NTB20" s="249"/>
      <c r="NTC20" s="249"/>
      <c r="NTD20" s="249"/>
      <c r="NTE20" s="249"/>
      <c r="NTH20" s="248"/>
      <c r="NTJ20" s="248"/>
      <c r="NTM20" s="249"/>
      <c r="NTN20" s="249"/>
      <c r="NTO20" s="249"/>
      <c r="NTP20" s="249"/>
      <c r="NTQ20" s="249"/>
      <c r="NTR20" s="249"/>
      <c r="NTS20" s="249"/>
      <c r="NTT20" s="249"/>
      <c r="NTU20" s="249"/>
      <c r="NTV20" s="249"/>
      <c r="NTW20" s="249"/>
      <c r="NTX20" s="249"/>
      <c r="NUA20" s="248"/>
      <c r="NUC20" s="248"/>
      <c r="NUF20" s="249"/>
      <c r="NUG20" s="249"/>
      <c r="NUH20" s="249"/>
      <c r="NUI20" s="249"/>
      <c r="NUJ20" s="249"/>
      <c r="NUK20" s="249"/>
      <c r="NUL20" s="249"/>
      <c r="NUM20" s="249"/>
      <c r="NUN20" s="249"/>
      <c r="NUO20" s="249"/>
      <c r="NUP20" s="249"/>
      <c r="NUQ20" s="249"/>
      <c r="NUT20" s="248"/>
      <c r="NUV20" s="248"/>
      <c r="NUY20" s="249"/>
      <c r="NUZ20" s="249"/>
      <c r="NVA20" s="249"/>
      <c r="NVB20" s="249"/>
      <c r="NVC20" s="249"/>
      <c r="NVD20" s="249"/>
      <c r="NVE20" s="249"/>
      <c r="NVF20" s="249"/>
      <c r="NVG20" s="249"/>
      <c r="NVH20" s="249"/>
      <c r="NVI20" s="249"/>
      <c r="NVJ20" s="249"/>
      <c r="NVM20" s="248"/>
      <c r="NVO20" s="248"/>
      <c r="NVR20" s="249"/>
      <c r="NVS20" s="249"/>
      <c r="NVT20" s="249"/>
      <c r="NVU20" s="249"/>
      <c r="NVV20" s="249"/>
      <c r="NVW20" s="249"/>
      <c r="NVX20" s="249"/>
      <c r="NVY20" s="249"/>
      <c r="NVZ20" s="249"/>
      <c r="NWA20" s="249"/>
      <c r="NWB20" s="249"/>
      <c r="NWC20" s="249"/>
      <c r="NWF20" s="248"/>
      <c r="NWH20" s="248"/>
      <c r="NWK20" s="249"/>
      <c r="NWL20" s="249"/>
      <c r="NWM20" s="249"/>
      <c r="NWN20" s="249"/>
      <c r="NWO20" s="249"/>
      <c r="NWP20" s="249"/>
      <c r="NWQ20" s="249"/>
      <c r="NWR20" s="249"/>
      <c r="NWS20" s="249"/>
      <c r="NWT20" s="249"/>
      <c r="NWU20" s="249"/>
      <c r="NWV20" s="249"/>
      <c r="NWY20" s="248"/>
      <c r="NXA20" s="248"/>
      <c r="NXD20" s="249"/>
      <c r="NXE20" s="249"/>
      <c r="NXF20" s="249"/>
      <c r="NXG20" s="249"/>
      <c r="NXH20" s="249"/>
      <c r="NXI20" s="249"/>
      <c r="NXJ20" s="249"/>
      <c r="NXK20" s="249"/>
      <c r="NXL20" s="249"/>
      <c r="NXM20" s="249"/>
      <c r="NXN20" s="249"/>
      <c r="NXO20" s="249"/>
      <c r="NXR20" s="248"/>
      <c r="NXT20" s="248"/>
      <c r="NXW20" s="249"/>
      <c r="NXX20" s="249"/>
      <c r="NXY20" s="249"/>
      <c r="NXZ20" s="249"/>
      <c r="NYA20" s="249"/>
      <c r="NYB20" s="249"/>
      <c r="NYC20" s="249"/>
      <c r="NYD20" s="249"/>
      <c r="NYE20" s="249"/>
      <c r="NYF20" s="249"/>
      <c r="NYG20" s="249"/>
      <c r="NYH20" s="249"/>
      <c r="NYK20" s="248"/>
      <c r="NYM20" s="248"/>
      <c r="NYP20" s="249"/>
      <c r="NYQ20" s="249"/>
      <c r="NYR20" s="249"/>
      <c r="NYS20" s="249"/>
      <c r="NYT20" s="249"/>
      <c r="NYU20" s="249"/>
      <c r="NYV20" s="249"/>
      <c r="NYW20" s="249"/>
      <c r="NYX20" s="249"/>
      <c r="NYY20" s="249"/>
      <c r="NYZ20" s="249"/>
      <c r="NZA20" s="249"/>
      <c r="NZD20" s="248"/>
      <c r="NZF20" s="248"/>
      <c r="NZI20" s="249"/>
      <c r="NZJ20" s="249"/>
      <c r="NZK20" s="249"/>
      <c r="NZL20" s="249"/>
      <c r="NZM20" s="249"/>
      <c r="NZN20" s="249"/>
      <c r="NZO20" s="249"/>
      <c r="NZP20" s="249"/>
      <c r="NZQ20" s="249"/>
      <c r="NZR20" s="249"/>
      <c r="NZS20" s="249"/>
      <c r="NZT20" s="249"/>
      <c r="NZW20" s="248"/>
      <c r="NZY20" s="248"/>
      <c r="OAB20" s="249"/>
      <c r="OAC20" s="249"/>
      <c r="OAD20" s="249"/>
      <c r="OAE20" s="249"/>
      <c r="OAF20" s="249"/>
      <c r="OAG20" s="249"/>
      <c r="OAH20" s="249"/>
      <c r="OAI20" s="249"/>
      <c r="OAJ20" s="249"/>
      <c r="OAK20" s="249"/>
      <c r="OAL20" s="249"/>
      <c r="OAM20" s="249"/>
      <c r="OAP20" s="248"/>
      <c r="OAR20" s="248"/>
      <c r="OAU20" s="249"/>
      <c r="OAV20" s="249"/>
      <c r="OAW20" s="249"/>
      <c r="OAX20" s="249"/>
      <c r="OAY20" s="249"/>
      <c r="OAZ20" s="249"/>
      <c r="OBA20" s="249"/>
      <c r="OBB20" s="249"/>
      <c r="OBC20" s="249"/>
      <c r="OBD20" s="249"/>
      <c r="OBE20" s="249"/>
      <c r="OBF20" s="249"/>
      <c r="OBI20" s="248"/>
      <c r="OBK20" s="248"/>
      <c r="OBN20" s="249"/>
      <c r="OBO20" s="249"/>
      <c r="OBP20" s="249"/>
      <c r="OBQ20" s="249"/>
      <c r="OBR20" s="249"/>
      <c r="OBS20" s="249"/>
      <c r="OBT20" s="249"/>
      <c r="OBU20" s="249"/>
      <c r="OBV20" s="249"/>
      <c r="OBW20" s="249"/>
      <c r="OBX20" s="249"/>
      <c r="OBY20" s="249"/>
      <c r="OCB20" s="248"/>
      <c r="OCD20" s="248"/>
      <c r="OCG20" s="249"/>
      <c r="OCH20" s="249"/>
      <c r="OCI20" s="249"/>
      <c r="OCJ20" s="249"/>
      <c r="OCK20" s="249"/>
      <c r="OCL20" s="249"/>
      <c r="OCM20" s="249"/>
      <c r="OCN20" s="249"/>
      <c r="OCO20" s="249"/>
      <c r="OCP20" s="249"/>
      <c r="OCQ20" s="249"/>
      <c r="OCR20" s="249"/>
      <c r="OCU20" s="248"/>
      <c r="OCW20" s="248"/>
      <c r="OCZ20" s="249"/>
      <c r="ODA20" s="249"/>
      <c r="ODB20" s="249"/>
      <c r="ODC20" s="249"/>
      <c r="ODD20" s="249"/>
      <c r="ODE20" s="249"/>
      <c r="ODF20" s="249"/>
      <c r="ODG20" s="249"/>
      <c r="ODH20" s="249"/>
      <c r="ODI20" s="249"/>
      <c r="ODJ20" s="249"/>
      <c r="ODK20" s="249"/>
      <c r="ODN20" s="248"/>
      <c r="ODP20" s="248"/>
      <c r="ODS20" s="249"/>
      <c r="ODT20" s="249"/>
      <c r="ODU20" s="249"/>
      <c r="ODV20" s="249"/>
      <c r="ODW20" s="249"/>
      <c r="ODX20" s="249"/>
      <c r="ODY20" s="249"/>
      <c r="ODZ20" s="249"/>
      <c r="OEA20" s="249"/>
      <c r="OEB20" s="249"/>
      <c r="OEC20" s="249"/>
      <c r="OED20" s="249"/>
      <c r="OEG20" s="248"/>
      <c r="OEI20" s="248"/>
      <c r="OEL20" s="249"/>
      <c r="OEM20" s="249"/>
      <c r="OEN20" s="249"/>
      <c r="OEO20" s="249"/>
      <c r="OEP20" s="249"/>
      <c r="OEQ20" s="249"/>
      <c r="OER20" s="249"/>
      <c r="OES20" s="249"/>
      <c r="OET20" s="249"/>
      <c r="OEU20" s="249"/>
      <c r="OEV20" s="249"/>
      <c r="OEW20" s="249"/>
      <c r="OEZ20" s="248"/>
      <c r="OFB20" s="248"/>
      <c r="OFE20" s="249"/>
      <c r="OFF20" s="249"/>
      <c r="OFG20" s="249"/>
      <c r="OFH20" s="249"/>
      <c r="OFI20" s="249"/>
      <c r="OFJ20" s="249"/>
      <c r="OFK20" s="249"/>
      <c r="OFL20" s="249"/>
      <c r="OFM20" s="249"/>
      <c r="OFN20" s="249"/>
      <c r="OFO20" s="249"/>
      <c r="OFP20" s="249"/>
      <c r="OFS20" s="248"/>
      <c r="OFU20" s="248"/>
      <c r="OFX20" s="249"/>
      <c r="OFY20" s="249"/>
      <c r="OFZ20" s="249"/>
      <c r="OGA20" s="249"/>
      <c r="OGB20" s="249"/>
      <c r="OGC20" s="249"/>
      <c r="OGD20" s="249"/>
      <c r="OGE20" s="249"/>
      <c r="OGF20" s="249"/>
      <c r="OGG20" s="249"/>
      <c r="OGH20" s="249"/>
      <c r="OGI20" s="249"/>
      <c r="OGL20" s="248"/>
      <c r="OGN20" s="248"/>
      <c r="OGQ20" s="249"/>
      <c r="OGR20" s="249"/>
      <c r="OGS20" s="249"/>
      <c r="OGT20" s="249"/>
      <c r="OGU20" s="249"/>
      <c r="OGV20" s="249"/>
      <c r="OGW20" s="249"/>
      <c r="OGX20" s="249"/>
      <c r="OGY20" s="249"/>
      <c r="OGZ20" s="249"/>
      <c r="OHA20" s="249"/>
      <c r="OHB20" s="249"/>
      <c r="OHE20" s="248"/>
      <c r="OHG20" s="248"/>
      <c r="OHJ20" s="249"/>
      <c r="OHK20" s="249"/>
      <c r="OHL20" s="249"/>
      <c r="OHM20" s="249"/>
      <c r="OHN20" s="249"/>
      <c r="OHO20" s="249"/>
      <c r="OHP20" s="249"/>
      <c r="OHQ20" s="249"/>
      <c r="OHR20" s="249"/>
      <c r="OHS20" s="249"/>
      <c r="OHT20" s="249"/>
      <c r="OHU20" s="249"/>
      <c r="OHX20" s="248"/>
      <c r="OHZ20" s="248"/>
      <c r="OIC20" s="249"/>
      <c r="OID20" s="249"/>
      <c r="OIE20" s="249"/>
      <c r="OIF20" s="249"/>
      <c r="OIG20" s="249"/>
      <c r="OIH20" s="249"/>
      <c r="OII20" s="249"/>
      <c r="OIJ20" s="249"/>
      <c r="OIK20" s="249"/>
      <c r="OIL20" s="249"/>
      <c r="OIM20" s="249"/>
      <c r="OIN20" s="249"/>
      <c r="OIQ20" s="248"/>
      <c r="OIS20" s="248"/>
      <c r="OIV20" s="249"/>
      <c r="OIW20" s="249"/>
      <c r="OIX20" s="249"/>
      <c r="OIY20" s="249"/>
      <c r="OIZ20" s="249"/>
      <c r="OJA20" s="249"/>
      <c r="OJB20" s="249"/>
      <c r="OJC20" s="249"/>
      <c r="OJD20" s="249"/>
      <c r="OJE20" s="249"/>
      <c r="OJF20" s="249"/>
      <c r="OJG20" s="249"/>
      <c r="OJJ20" s="248"/>
      <c r="OJL20" s="248"/>
      <c r="OJO20" s="249"/>
      <c r="OJP20" s="249"/>
      <c r="OJQ20" s="249"/>
      <c r="OJR20" s="249"/>
      <c r="OJS20" s="249"/>
      <c r="OJT20" s="249"/>
      <c r="OJU20" s="249"/>
      <c r="OJV20" s="249"/>
      <c r="OJW20" s="249"/>
      <c r="OJX20" s="249"/>
      <c r="OJY20" s="249"/>
      <c r="OJZ20" s="249"/>
      <c r="OKC20" s="248"/>
      <c r="OKE20" s="248"/>
      <c r="OKH20" s="249"/>
      <c r="OKI20" s="249"/>
      <c r="OKJ20" s="249"/>
      <c r="OKK20" s="249"/>
      <c r="OKL20" s="249"/>
      <c r="OKM20" s="249"/>
      <c r="OKN20" s="249"/>
      <c r="OKO20" s="249"/>
      <c r="OKP20" s="249"/>
      <c r="OKQ20" s="249"/>
      <c r="OKR20" s="249"/>
      <c r="OKS20" s="249"/>
      <c r="OKV20" s="248"/>
      <c r="OKX20" s="248"/>
      <c r="OLA20" s="249"/>
      <c r="OLB20" s="249"/>
      <c r="OLC20" s="249"/>
      <c r="OLD20" s="249"/>
      <c r="OLE20" s="249"/>
      <c r="OLF20" s="249"/>
      <c r="OLG20" s="249"/>
      <c r="OLH20" s="249"/>
      <c r="OLI20" s="249"/>
      <c r="OLJ20" s="249"/>
      <c r="OLK20" s="249"/>
      <c r="OLL20" s="249"/>
      <c r="OLO20" s="248"/>
      <c r="OLQ20" s="248"/>
      <c r="OLT20" s="249"/>
      <c r="OLU20" s="249"/>
      <c r="OLV20" s="249"/>
      <c r="OLW20" s="249"/>
      <c r="OLX20" s="249"/>
      <c r="OLY20" s="249"/>
      <c r="OLZ20" s="249"/>
      <c r="OMA20" s="249"/>
      <c r="OMB20" s="249"/>
      <c r="OMC20" s="249"/>
      <c r="OMD20" s="249"/>
      <c r="OME20" s="249"/>
      <c r="OMH20" s="248"/>
      <c r="OMJ20" s="248"/>
      <c r="OMM20" s="249"/>
      <c r="OMN20" s="249"/>
      <c r="OMO20" s="249"/>
      <c r="OMP20" s="249"/>
      <c r="OMQ20" s="249"/>
      <c r="OMR20" s="249"/>
      <c r="OMS20" s="249"/>
      <c r="OMT20" s="249"/>
      <c r="OMU20" s="249"/>
      <c r="OMV20" s="249"/>
      <c r="OMW20" s="249"/>
      <c r="OMX20" s="249"/>
      <c r="ONA20" s="248"/>
      <c r="ONC20" s="248"/>
      <c r="ONF20" s="249"/>
      <c r="ONG20" s="249"/>
      <c r="ONH20" s="249"/>
      <c r="ONI20" s="249"/>
      <c r="ONJ20" s="249"/>
      <c r="ONK20" s="249"/>
      <c r="ONL20" s="249"/>
      <c r="ONM20" s="249"/>
      <c r="ONN20" s="249"/>
      <c r="ONO20" s="249"/>
      <c r="ONP20" s="249"/>
      <c r="ONQ20" s="249"/>
      <c r="ONT20" s="248"/>
      <c r="ONV20" s="248"/>
      <c r="ONY20" s="249"/>
      <c r="ONZ20" s="249"/>
      <c r="OOA20" s="249"/>
      <c r="OOB20" s="249"/>
      <c r="OOC20" s="249"/>
      <c r="OOD20" s="249"/>
      <c r="OOE20" s="249"/>
      <c r="OOF20" s="249"/>
      <c r="OOG20" s="249"/>
      <c r="OOH20" s="249"/>
      <c r="OOI20" s="249"/>
      <c r="OOJ20" s="249"/>
      <c r="OOM20" s="248"/>
      <c r="OOO20" s="248"/>
      <c r="OOR20" s="249"/>
      <c r="OOS20" s="249"/>
      <c r="OOT20" s="249"/>
      <c r="OOU20" s="249"/>
      <c r="OOV20" s="249"/>
      <c r="OOW20" s="249"/>
      <c r="OOX20" s="249"/>
      <c r="OOY20" s="249"/>
      <c r="OOZ20" s="249"/>
      <c r="OPA20" s="249"/>
      <c r="OPB20" s="249"/>
      <c r="OPC20" s="249"/>
      <c r="OPF20" s="248"/>
      <c r="OPH20" s="248"/>
      <c r="OPK20" s="249"/>
      <c r="OPL20" s="249"/>
      <c r="OPM20" s="249"/>
      <c r="OPN20" s="249"/>
      <c r="OPO20" s="249"/>
      <c r="OPP20" s="249"/>
      <c r="OPQ20" s="249"/>
      <c r="OPR20" s="249"/>
      <c r="OPS20" s="249"/>
      <c r="OPT20" s="249"/>
      <c r="OPU20" s="249"/>
      <c r="OPV20" s="249"/>
      <c r="OPY20" s="248"/>
      <c r="OQA20" s="248"/>
      <c r="OQD20" s="249"/>
      <c r="OQE20" s="249"/>
      <c r="OQF20" s="249"/>
      <c r="OQG20" s="249"/>
      <c r="OQH20" s="249"/>
      <c r="OQI20" s="249"/>
      <c r="OQJ20" s="249"/>
      <c r="OQK20" s="249"/>
      <c r="OQL20" s="249"/>
      <c r="OQM20" s="249"/>
      <c r="OQN20" s="249"/>
      <c r="OQO20" s="249"/>
      <c r="OQR20" s="248"/>
      <c r="OQT20" s="248"/>
      <c r="OQW20" s="249"/>
      <c r="OQX20" s="249"/>
      <c r="OQY20" s="249"/>
      <c r="OQZ20" s="249"/>
      <c r="ORA20" s="249"/>
      <c r="ORB20" s="249"/>
      <c r="ORC20" s="249"/>
      <c r="ORD20" s="249"/>
      <c r="ORE20" s="249"/>
      <c r="ORF20" s="249"/>
      <c r="ORG20" s="249"/>
      <c r="ORH20" s="249"/>
      <c r="ORK20" s="248"/>
      <c r="ORM20" s="248"/>
      <c r="ORP20" s="249"/>
      <c r="ORQ20" s="249"/>
      <c r="ORR20" s="249"/>
      <c r="ORS20" s="249"/>
      <c r="ORT20" s="249"/>
      <c r="ORU20" s="249"/>
      <c r="ORV20" s="249"/>
      <c r="ORW20" s="249"/>
      <c r="ORX20" s="249"/>
      <c r="ORY20" s="249"/>
      <c r="ORZ20" s="249"/>
      <c r="OSA20" s="249"/>
      <c r="OSD20" s="248"/>
      <c r="OSF20" s="248"/>
      <c r="OSI20" s="249"/>
      <c r="OSJ20" s="249"/>
      <c r="OSK20" s="249"/>
      <c r="OSL20" s="249"/>
      <c r="OSM20" s="249"/>
      <c r="OSN20" s="249"/>
      <c r="OSO20" s="249"/>
      <c r="OSP20" s="249"/>
      <c r="OSQ20" s="249"/>
      <c r="OSR20" s="249"/>
      <c r="OSS20" s="249"/>
      <c r="OST20" s="249"/>
      <c r="OSW20" s="248"/>
      <c r="OSY20" s="248"/>
      <c r="OTB20" s="249"/>
      <c r="OTC20" s="249"/>
      <c r="OTD20" s="249"/>
      <c r="OTE20" s="249"/>
      <c r="OTF20" s="249"/>
      <c r="OTG20" s="249"/>
      <c r="OTH20" s="249"/>
      <c r="OTI20" s="249"/>
      <c r="OTJ20" s="249"/>
      <c r="OTK20" s="249"/>
      <c r="OTL20" s="249"/>
      <c r="OTM20" s="249"/>
      <c r="OTP20" s="248"/>
      <c r="OTR20" s="248"/>
      <c r="OTU20" s="249"/>
      <c r="OTV20" s="249"/>
      <c r="OTW20" s="249"/>
      <c r="OTX20" s="249"/>
      <c r="OTY20" s="249"/>
      <c r="OTZ20" s="249"/>
      <c r="OUA20" s="249"/>
      <c r="OUB20" s="249"/>
      <c r="OUC20" s="249"/>
      <c r="OUD20" s="249"/>
      <c r="OUE20" s="249"/>
      <c r="OUF20" s="249"/>
      <c r="OUI20" s="248"/>
      <c r="OUK20" s="248"/>
      <c r="OUN20" s="249"/>
      <c r="OUO20" s="249"/>
      <c r="OUP20" s="249"/>
      <c r="OUQ20" s="249"/>
      <c r="OUR20" s="249"/>
      <c r="OUS20" s="249"/>
      <c r="OUT20" s="249"/>
      <c r="OUU20" s="249"/>
      <c r="OUV20" s="249"/>
      <c r="OUW20" s="249"/>
      <c r="OUX20" s="249"/>
      <c r="OUY20" s="249"/>
      <c r="OVB20" s="248"/>
      <c r="OVD20" s="248"/>
      <c r="OVG20" s="249"/>
      <c r="OVH20" s="249"/>
      <c r="OVI20" s="249"/>
      <c r="OVJ20" s="249"/>
      <c r="OVK20" s="249"/>
      <c r="OVL20" s="249"/>
      <c r="OVM20" s="249"/>
      <c r="OVN20" s="249"/>
      <c r="OVO20" s="249"/>
      <c r="OVP20" s="249"/>
      <c r="OVQ20" s="249"/>
      <c r="OVR20" s="249"/>
      <c r="OVU20" s="248"/>
      <c r="OVW20" s="248"/>
      <c r="OVZ20" s="249"/>
      <c r="OWA20" s="249"/>
      <c r="OWB20" s="249"/>
      <c r="OWC20" s="249"/>
      <c r="OWD20" s="249"/>
      <c r="OWE20" s="249"/>
      <c r="OWF20" s="249"/>
      <c r="OWG20" s="249"/>
      <c r="OWH20" s="249"/>
      <c r="OWI20" s="249"/>
      <c r="OWJ20" s="249"/>
      <c r="OWK20" s="249"/>
      <c r="OWN20" s="248"/>
      <c r="OWP20" s="248"/>
      <c r="OWS20" s="249"/>
      <c r="OWT20" s="249"/>
      <c r="OWU20" s="249"/>
      <c r="OWV20" s="249"/>
      <c r="OWW20" s="249"/>
      <c r="OWX20" s="249"/>
      <c r="OWY20" s="249"/>
      <c r="OWZ20" s="249"/>
      <c r="OXA20" s="249"/>
      <c r="OXB20" s="249"/>
      <c r="OXC20" s="249"/>
      <c r="OXD20" s="249"/>
      <c r="OXG20" s="248"/>
      <c r="OXI20" s="248"/>
      <c r="OXL20" s="249"/>
      <c r="OXM20" s="249"/>
      <c r="OXN20" s="249"/>
      <c r="OXO20" s="249"/>
      <c r="OXP20" s="249"/>
      <c r="OXQ20" s="249"/>
      <c r="OXR20" s="249"/>
      <c r="OXS20" s="249"/>
      <c r="OXT20" s="249"/>
      <c r="OXU20" s="249"/>
      <c r="OXV20" s="249"/>
      <c r="OXW20" s="249"/>
      <c r="OXZ20" s="248"/>
      <c r="OYB20" s="248"/>
      <c r="OYE20" s="249"/>
      <c r="OYF20" s="249"/>
      <c r="OYG20" s="249"/>
      <c r="OYH20" s="249"/>
      <c r="OYI20" s="249"/>
      <c r="OYJ20" s="249"/>
      <c r="OYK20" s="249"/>
      <c r="OYL20" s="249"/>
      <c r="OYM20" s="249"/>
      <c r="OYN20" s="249"/>
      <c r="OYO20" s="249"/>
      <c r="OYP20" s="249"/>
      <c r="OYS20" s="248"/>
      <c r="OYU20" s="248"/>
      <c r="OYX20" s="249"/>
      <c r="OYY20" s="249"/>
      <c r="OYZ20" s="249"/>
      <c r="OZA20" s="249"/>
      <c r="OZB20" s="249"/>
      <c r="OZC20" s="249"/>
      <c r="OZD20" s="249"/>
      <c r="OZE20" s="249"/>
      <c r="OZF20" s="249"/>
      <c r="OZG20" s="249"/>
      <c r="OZH20" s="249"/>
      <c r="OZI20" s="249"/>
      <c r="OZL20" s="248"/>
      <c r="OZN20" s="248"/>
      <c r="OZQ20" s="249"/>
      <c r="OZR20" s="249"/>
      <c r="OZS20" s="249"/>
      <c r="OZT20" s="249"/>
      <c r="OZU20" s="249"/>
      <c r="OZV20" s="249"/>
      <c r="OZW20" s="249"/>
      <c r="OZX20" s="249"/>
      <c r="OZY20" s="249"/>
      <c r="OZZ20" s="249"/>
      <c r="PAA20" s="249"/>
      <c r="PAB20" s="249"/>
      <c r="PAE20" s="248"/>
      <c r="PAG20" s="248"/>
      <c r="PAJ20" s="249"/>
      <c r="PAK20" s="249"/>
      <c r="PAL20" s="249"/>
      <c r="PAM20" s="249"/>
      <c r="PAN20" s="249"/>
      <c r="PAO20" s="249"/>
      <c r="PAP20" s="249"/>
      <c r="PAQ20" s="249"/>
      <c r="PAR20" s="249"/>
      <c r="PAS20" s="249"/>
      <c r="PAT20" s="249"/>
      <c r="PAU20" s="249"/>
      <c r="PAX20" s="248"/>
      <c r="PAZ20" s="248"/>
      <c r="PBC20" s="249"/>
      <c r="PBD20" s="249"/>
      <c r="PBE20" s="249"/>
      <c r="PBF20" s="249"/>
      <c r="PBG20" s="249"/>
      <c r="PBH20" s="249"/>
      <c r="PBI20" s="249"/>
      <c r="PBJ20" s="249"/>
      <c r="PBK20" s="249"/>
      <c r="PBL20" s="249"/>
      <c r="PBM20" s="249"/>
      <c r="PBN20" s="249"/>
      <c r="PBQ20" s="248"/>
      <c r="PBS20" s="248"/>
      <c r="PBV20" s="249"/>
      <c r="PBW20" s="249"/>
      <c r="PBX20" s="249"/>
      <c r="PBY20" s="249"/>
      <c r="PBZ20" s="249"/>
      <c r="PCA20" s="249"/>
      <c r="PCB20" s="249"/>
      <c r="PCC20" s="249"/>
      <c r="PCD20" s="249"/>
      <c r="PCE20" s="249"/>
      <c r="PCF20" s="249"/>
      <c r="PCG20" s="249"/>
      <c r="PCJ20" s="248"/>
      <c r="PCL20" s="248"/>
      <c r="PCO20" s="249"/>
      <c r="PCP20" s="249"/>
      <c r="PCQ20" s="249"/>
      <c r="PCR20" s="249"/>
      <c r="PCS20" s="249"/>
      <c r="PCT20" s="249"/>
      <c r="PCU20" s="249"/>
      <c r="PCV20" s="249"/>
      <c r="PCW20" s="249"/>
      <c r="PCX20" s="249"/>
      <c r="PCY20" s="249"/>
      <c r="PCZ20" s="249"/>
      <c r="PDC20" s="248"/>
      <c r="PDE20" s="248"/>
      <c r="PDH20" s="249"/>
      <c r="PDI20" s="249"/>
      <c r="PDJ20" s="249"/>
      <c r="PDK20" s="249"/>
      <c r="PDL20" s="249"/>
      <c r="PDM20" s="249"/>
      <c r="PDN20" s="249"/>
      <c r="PDO20" s="249"/>
      <c r="PDP20" s="249"/>
      <c r="PDQ20" s="249"/>
      <c r="PDR20" s="249"/>
      <c r="PDS20" s="249"/>
      <c r="PDV20" s="248"/>
      <c r="PDX20" s="248"/>
      <c r="PEA20" s="249"/>
      <c r="PEB20" s="249"/>
      <c r="PEC20" s="249"/>
      <c r="PED20" s="249"/>
      <c r="PEE20" s="249"/>
      <c r="PEF20" s="249"/>
      <c r="PEG20" s="249"/>
      <c r="PEH20" s="249"/>
      <c r="PEI20" s="249"/>
      <c r="PEJ20" s="249"/>
      <c r="PEK20" s="249"/>
      <c r="PEL20" s="249"/>
      <c r="PEO20" s="248"/>
      <c r="PEQ20" s="248"/>
      <c r="PET20" s="249"/>
      <c r="PEU20" s="249"/>
      <c r="PEV20" s="249"/>
      <c r="PEW20" s="249"/>
      <c r="PEX20" s="249"/>
      <c r="PEY20" s="249"/>
      <c r="PEZ20" s="249"/>
      <c r="PFA20" s="249"/>
      <c r="PFB20" s="249"/>
      <c r="PFC20" s="249"/>
      <c r="PFD20" s="249"/>
      <c r="PFE20" s="249"/>
      <c r="PFH20" s="248"/>
      <c r="PFJ20" s="248"/>
      <c r="PFM20" s="249"/>
      <c r="PFN20" s="249"/>
      <c r="PFO20" s="249"/>
      <c r="PFP20" s="249"/>
      <c r="PFQ20" s="249"/>
      <c r="PFR20" s="249"/>
      <c r="PFS20" s="249"/>
      <c r="PFT20" s="249"/>
      <c r="PFU20" s="249"/>
      <c r="PFV20" s="249"/>
      <c r="PFW20" s="249"/>
      <c r="PFX20" s="249"/>
      <c r="PGA20" s="248"/>
      <c r="PGC20" s="248"/>
      <c r="PGF20" s="249"/>
      <c r="PGG20" s="249"/>
      <c r="PGH20" s="249"/>
      <c r="PGI20" s="249"/>
      <c r="PGJ20" s="249"/>
      <c r="PGK20" s="249"/>
      <c r="PGL20" s="249"/>
      <c r="PGM20" s="249"/>
      <c r="PGN20" s="249"/>
      <c r="PGO20" s="249"/>
      <c r="PGP20" s="249"/>
      <c r="PGQ20" s="249"/>
      <c r="PGT20" s="248"/>
      <c r="PGV20" s="248"/>
      <c r="PGY20" s="249"/>
      <c r="PGZ20" s="249"/>
      <c r="PHA20" s="249"/>
      <c r="PHB20" s="249"/>
      <c r="PHC20" s="249"/>
      <c r="PHD20" s="249"/>
      <c r="PHE20" s="249"/>
      <c r="PHF20" s="249"/>
      <c r="PHG20" s="249"/>
      <c r="PHH20" s="249"/>
      <c r="PHI20" s="249"/>
      <c r="PHJ20" s="249"/>
      <c r="PHM20" s="248"/>
      <c r="PHO20" s="248"/>
      <c r="PHR20" s="249"/>
      <c r="PHS20" s="249"/>
      <c r="PHT20" s="249"/>
      <c r="PHU20" s="249"/>
      <c r="PHV20" s="249"/>
      <c r="PHW20" s="249"/>
      <c r="PHX20" s="249"/>
      <c r="PHY20" s="249"/>
      <c r="PHZ20" s="249"/>
      <c r="PIA20" s="249"/>
      <c r="PIB20" s="249"/>
      <c r="PIC20" s="249"/>
      <c r="PIF20" s="248"/>
      <c r="PIH20" s="248"/>
      <c r="PIK20" s="249"/>
      <c r="PIL20" s="249"/>
      <c r="PIM20" s="249"/>
      <c r="PIN20" s="249"/>
      <c r="PIO20" s="249"/>
      <c r="PIP20" s="249"/>
      <c r="PIQ20" s="249"/>
      <c r="PIR20" s="249"/>
      <c r="PIS20" s="249"/>
      <c r="PIT20" s="249"/>
      <c r="PIU20" s="249"/>
      <c r="PIV20" s="249"/>
      <c r="PIY20" s="248"/>
      <c r="PJA20" s="248"/>
      <c r="PJD20" s="249"/>
      <c r="PJE20" s="249"/>
      <c r="PJF20" s="249"/>
      <c r="PJG20" s="249"/>
      <c r="PJH20" s="249"/>
      <c r="PJI20" s="249"/>
      <c r="PJJ20" s="249"/>
      <c r="PJK20" s="249"/>
      <c r="PJL20" s="249"/>
      <c r="PJM20" s="249"/>
      <c r="PJN20" s="249"/>
      <c r="PJO20" s="249"/>
      <c r="PJR20" s="248"/>
      <c r="PJT20" s="248"/>
      <c r="PJW20" s="249"/>
      <c r="PJX20" s="249"/>
      <c r="PJY20" s="249"/>
      <c r="PJZ20" s="249"/>
      <c r="PKA20" s="249"/>
      <c r="PKB20" s="249"/>
      <c r="PKC20" s="249"/>
      <c r="PKD20" s="249"/>
      <c r="PKE20" s="249"/>
      <c r="PKF20" s="249"/>
      <c r="PKG20" s="249"/>
      <c r="PKH20" s="249"/>
      <c r="PKK20" s="248"/>
      <c r="PKM20" s="248"/>
      <c r="PKP20" s="249"/>
      <c r="PKQ20" s="249"/>
      <c r="PKR20" s="249"/>
      <c r="PKS20" s="249"/>
      <c r="PKT20" s="249"/>
      <c r="PKU20" s="249"/>
      <c r="PKV20" s="249"/>
      <c r="PKW20" s="249"/>
      <c r="PKX20" s="249"/>
      <c r="PKY20" s="249"/>
      <c r="PKZ20" s="249"/>
      <c r="PLA20" s="249"/>
      <c r="PLD20" s="248"/>
      <c r="PLF20" s="248"/>
      <c r="PLI20" s="249"/>
      <c r="PLJ20" s="249"/>
      <c r="PLK20" s="249"/>
      <c r="PLL20" s="249"/>
      <c r="PLM20" s="249"/>
      <c r="PLN20" s="249"/>
      <c r="PLO20" s="249"/>
      <c r="PLP20" s="249"/>
      <c r="PLQ20" s="249"/>
      <c r="PLR20" s="249"/>
      <c r="PLS20" s="249"/>
      <c r="PLT20" s="249"/>
      <c r="PLW20" s="248"/>
      <c r="PLY20" s="248"/>
      <c r="PMB20" s="249"/>
      <c r="PMC20" s="249"/>
      <c r="PMD20" s="249"/>
      <c r="PME20" s="249"/>
      <c r="PMF20" s="249"/>
      <c r="PMG20" s="249"/>
      <c r="PMH20" s="249"/>
      <c r="PMI20" s="249"/>
      <c r="PMJ20" s="249"/>
      <c r="PMK20" s="249"/>
      <c r="PML20" s="249"/>
      <c r="PMM20" s="249"/>
      <c r="PMP20" s="248"/>
      <c r="PMR20" s="248"/>
      <c r="PMU20" s="249"/>
      <c r="PMV20" s="249"/>
      <c r="PMW20" s="249"/>
      <c r="PMX20" s="249"/>
      <c r="PMY20" s="249"/>
      <c r="PMZ20" s="249"/>
      <c r="PNA20" s="249"/>
      <c r="PNB20" s="249"/>
      <c r="PNC20" s="249"/>
      <c r="PND20" s="249"/>
      <c r="PNE20" s="249"/>
      <c r="PNF20" s="249"/>
      <c r="PNI20" s="248"/>
      <c r="PNK20" s="248"/>
      <c r="PNN20" s="249"/>
      <c r="PNO20" s="249"/>
      <c r="PNP20" s="249"/>
      <c r="PNQ20" s="249"/>
      <c r="PNR20" s="249"/>
      <c r="PNS20" s="249"/>
      <c r="PNT20" s="249"/>
      <c r="PNU20" s="249"/>
      <c r="PNV20" s="249"/>
      <c r="PNW20" s="249"/>
      <c r="PNX20" s="249"/>
      <c r="PNY20" s="249"/>
      <c r="POB20" s="248"/>
      <c r="POD20" s="248"/>
      <c r="POG20" s="249"/>
      <c r="POH20" s="249"/>
      <c r="POI20" s="249"/>
      <c r="POJ20" s="249"/>
      <c r="POK20" s="249"/>
      <c r="POL20" s="249"/>
      <c r="POM20" s="249"/>
      <c r="PON20" s="249"/>
      <c r="POO20" s="249"/>
      <c r="POP20" s="249"/>
      <c r="POQ20" s="249"/>
      <c r="POR20" s="249"/>
      <c r="POU20" s="248"/>
      <c r="POW20" s="248"/>
      <c r="POZ20" s="249"/>
      <c r="PPA20" s="249"/>
      <c r="PPB20" s="249"/>
      <c r="PPC20" s="249"/>
      <c r="PPD20" s="249"/>
      <c r="PPE20" s="249"/>
      <c r="PPF20" s="249"/>
      <c r="PPG20" s="249"/>
      <c r="PPH20" s="249"/>
      <c r="PPI20" s="249"/>
      <c r="PPJ20" s="249"/>
      <c r="PPK20" s="249"/>
      <c r="PPN20" s="248"/>
      <c r="PPP20" s="248"/>
      <c r="PPS20" s="249"/>
      <c r="PPT20" s="249"/>
      <c r="PPU20" s="249"/>
      <c r="PPV20" s="249"/>
      <c r="PPW20" s="249"/>
      <c r="PPX20" s="249"/>
      <c r="PPY20" s="249"/>
      <c r="PPZ20" s="249"/>
      <c r="PQA20" s="249"/>
      <c r="PQB20" s="249"/>
      <c r="PQC20" s="249"/>
      <c r="PQD20" s="249"/>
      <c r="PQG20" s="248"/>
      <c r="PQI20" s="248"/>
      <c r="PQL20" s="249"/>
      <c r="PQM20" s="249"/>
      <c r="PQN20" s="249"/>
      <c r="PQO20" s="249"/>
      <c r="PQP20" s="249"/>
      <c r="PQQ20" s="249"/>
      <c r="PQR20" s="249"/>
      <c r="PQS20" s="249"/>
      <c r="PQT20" s="249"/>
      <c r="PQU20" s="249"/>
      <c r="PQV20" s="249"/>
      <c r="PQW20" s="249"/>
      <c r="PQZ20" s="248"/>
      <c r="PRB20" s="248"/>
      <c r="PRE20" s="249"/>
      <c r="PRF20" s="249"/>
      <c r="PRG20" s="249"/>
      <c r="PRH20" s="249"/>
      <c r="PRI20" s="249"/>
      <c r="PRJ20" s="249"/>
      <c r="PRK20" s="249"/>
      <c r="PRL20" s="249"/>
      <c r="PRM20" s="249"/>
      <c r="PRN20" s="249"/>
      <c r="PRO20" s="249"/>
      <c r="PRP20" s="249"/>
      <c r="PRS20" s="248"/>
      <c r="PRU20" s="248"/>
      <c r="PRX20" s="249"/>
      <c r="PRY20" s="249"/>
      <c r="PRZ20" s="249"/>
      <c r="PSA20" s="249"/>
      <c r="PSB20" s="249"/>
      <c r="PSC20" s="249"/>
      <c r="PSD20" s="249"/>
      <c r="PSE20" s="249"/>
      <c r="PSF20" s="249"/>
      <c r="PSG20" s="249"/>
      <c r="PSH20" s="249"/>
      <c r="PSI20" s="249"/>
      <c r="PSL20" s="248"/>
      <c r="PSN20" s="248"/>
      <c r="PSQ20" s="249"/>
      <c r="PSR20" s="249"/>
      <c r="PSS20" s="249"/>
      <c r="PST20" s="249"/>
      <c r="PSU20" s="249"/>
      <c r="PSV20" s="249"/>
      <c r="PSW20" s="249"/>
      <c r="PSX20" s="249"/>
      <c r="PSY20" s="249"/>
      <c r="PSZ20" s="249"/>
      <c r="PTA20" s="249"/>
      <c r="PTB20" s="249"/>
      <c r="PTE20" s="248"/>
      <c r="PTG20" s="248"/>
      <c r="PTJ20" s="249"/>
      <c r="PTK20" s="249"/>
      <c r="PTL20" s="249"/>
      <c r="PTM20" s="249"/>
      <c r="PTN20" s="249"/>
      <c r="PTO20" s="249"/>
      <c r="PTP20" s="249"/>
      <c r="PTQ20" s="249"/>
      <c r="PTR20" s="249"/>
      <c r="PTS20" s="249"/>
      <c r="PTT20" s="249"/>
      <c r="PTU20" s="249"/>
      <c r="PTX20" s="248"/>
      <c r="PTZ20" s="248"/>
      <c r="PUC20" s="249"/>
      <c r="PUD20" s="249"/>
      <c r="PUE20" s="249"/>
      <c r="PUF20" s="249"/>
      <c r="PUG20" s="249"/>
      <c r="PUH20" s="249"/>
      <c r="PUI20" s="249"/>
      <c r="PUJ20" s="249"/>
      <c r="PUK20" s="249"/>
      <c r="PUL20" s="249"/>
      <c r="PUM20" s="249"/>
      <c r="PUN20" s="249"/>
      <c r="PUQ20" s="248"/>
      <c r="PUS20" s="248"/>
      <c r="PUV20" s="249"/>
      <c r="PUW20" s="249"/>
      <c r="PUX20" s="249"/>
      <c r="PUY20" s="249"/>
      <c r="PUZ20" s="249"/>
      <c r="PVA20" s="249"/>
      <c r="PVB20" s="249"/>
      <c r="PVC20" s="249"/>
      <c r="PVD20" s="249"/>
      <c r="PVE20" s="249"/>
      <c r="PVF20" s="249"/>
      <c r="PVG20" s="249"/>
      <c r="PVJ20" s="248"/>
      <c r="PVL20" s="248"/>
      <c r="PVO20" s="249"/>
      <c r="PVP20" s="249"/>
      <c r="PVQ20" s="249"/>
      <c r="PVR20" s="249"/>
      <c r="PVS20" s="249"/>
      <c r="PVT20" s="249"/>
      <c r="PVU20" s="249"/>
      <c r="PVV20" s="249"/>
      <c r="PVW20" s="249"/>
      <c r="PVX20" s="249"/>
      <c r="PVY20" s="249"/>
      <c r="PVZ20" s="249"/>
      <c r="PWC20" s="248"/>
      <c r="PWE20" s="248"/>
      <c r="PWH20" s="249"/>
      <c r="PWI20" s="249"/>
      <c r="PWJ20" s="249"/>
      <c r="PWK20" s="249"/>
      <c r="PWL20" s="249"/>
      <c r="PWM20" s="249"/>
      <c r="PWN20" s="249"/>
      <c r="PWO20" s="249"/>
      <c r="PWP20" s="249"/>
      <c r="PWQ20" s="249"/>
      <c r="PWR20" s="249"/>
      <c r="PWS20" s="249"/>
      <c r="PWV20" s="248"/>
      <c r="PWX20" s="248"/>
      <c r="PXA20" s="249"/>
      <c r="PXB20" s="249"/>
      <c r="PXC20" s="249"/>
      <c r="PXD20" s="249"/>
      <c r="PXE20" s="249"/>
      <c r="PXF20" s="249"/>
      <c r="PXG20" s="249"/>
      <c r="PXH20" s="249"/>
      <c r="PXI20" s="249"/>
      <c r="PXJ20" s="249"/>
      <c r="PXK20" s="249"/>
      <c r="PXL20" s="249"/>
      <c r="PXO20" s="248"/>
      <c r="PXQ20" s="248"/>
      <c r="PXT20" s="249"/>
      <c r="PXU20" s="249"/>
      <c r="PXV20" s="249"/>
      <c r="PXW20" s="249"/>
      <c r="PXX20" s="249"/>
      <c r="PXY20" s="249"/>
      <c r="PXZ20" s="249"/>
      <c r="PYA20" s="249"/>
      <c r="PYB20" s="249"/>
      <c r="PYC20" s="249"/>
      <c r="PYD20" s="249"/>
      <c r="PYE20" s="249"/>
      <c r="PYH20" s="248"/>
      <c r="PYJ20" s="248"/>
      <c r="PYM20" s="249"/>
      <c r="PYN20" s="249"/>
      <c r="PYO20" s="249"/>
      <c r="PYP20" s="249"/>
      <c r="PYQ20" s="249"/>
      <c r="PYR20" s="249"/>
      <c r="PYS20" s="249"/>
      <c r="PYT20" s="249"/>
      <c r="PYU20" s="249"/>
      <c r="PYV20" s="249"/>
      <c r="PYW20" s="249"/>
      <c r="PYX20" s="249"/>
      <c r="PZA20" s="248"/>
      <c r="PZC20" s="248"/>
      <c r="PZF20" s="249"/>
      <c r="PZG20" s="249"/>
      <c r="PZH20" s="249"/>
      <c r="PZI20" s="249"/>
      <c r="PZJ20" s="249"/>
      <c r="PZK20" s="249"/>
      <c r="PZL20" s="249"/>
      <c r="PZM20" s="249"/>
      <c r="PZN20" s="249"/>
      <c r="PZO20" s="249"/>
      <c r="PZP20" s="249"/>
      <c r="PZQ20" s="249"/>
      <c r="PZT20" s="248"/>
      <c r="PZV20" s="248"/>
      <c r="PZY20" s="249"/>
      <c r="PZZ20" s="249"/>
      <c r="QAA20" s="249"/>
      <c r="QAB20" s="249"/>
      <c r="QAC20" s="249"/>
      <c r="QAD20" s="249"/>
      <c r="QAE20" s="249"/>
      <c r="QAF20" s="249"/>
      <c r="QAG20" s="249"/>
      <c r="QAH20" s="249"/>
      <c r="QAI20" s="249"/>
      <c r="QAJ20" s="249"/>
      <c r="QAM20" s="248"/>
      <c r="QAO20" s="248"/>
      <c r="QAR20" s="249"/>
      <c r="QAS20" s="249"/>
      <c r="QAT20" s="249"/>
      <c r="QAU20" s="249"/>
      <c r="QAV20" s="249"/>
      <c r="QAW20" s="249"/>
      <c r="QAX20" s="249"/>
      <c r="QAY20" s="249"/>
      <c r="QAZ20" s="249"/>
      <c r="QBA20" s="249"/>
      <c r="QBB20" s="249"/>
      <c r="QBC20" s="249"/>
      <c r="QBF20" s="248"/>
      <c r="QBH20" s="248"/>
      <c r="QBK20" s="249"/>
      <c r="QBL20" s="249"/>
      <c r="QBM20" s="249"/>
      <c r="QBN20" s="249"/>
      <c r="QBO20" s="249"/>
      <c r="QBP20" s="249"/>
      <c r="QBQ20" s="249"/>
      <c r="QBR20" s="249"/>
      <c r="QBS20" s="249"/>
      <c r="QBT20" s="249"/>
      <c r="QBU20" s="249"/>
      <c r="QBV20" s="249"/>
      <c r="QBY20" s="248"/>
      <c r="QCA20" s="248"/>
      <c r="QCD20" s="249"/>
      <c r="QCE20" s="249"/>
      <c r="QCF20" s="249"/>
      <c r="QCG20" s="249"/>
      <c r="QCH20" s="249"/>
      <c r="QCI20" s="249"/>
      <c r="QCJ20" s="249"/>
      <c r="QCK20" s="249"/>
      <c r="QCL20" s="249"/>
      <c r="QCM20" s="249"/>
      <c r="QCN20" s="249"/>
      <c r="QCO20" s="249"/>
      <c r="QCR20" s="248"/>
      <c r="QCT20" s="248"/>
      <c r="QCW20" s="249"/>
      <c r="QCX20" s="249"/>
      <c r="QCY20" s="249"/>
      <c r="QCZ20" s="249"/>
      <c r="QDA20" s="249"/>
      <c r="QDB20" s="249"/>
      <c r="QDC20" s="249"/>
      <c r="QDD20" s="249"/>
      <c r="QDE20" s="249"/>
      <c r="QDF20" s="249"/>
      <c r="QDG20" s="249"/>
      <c r="QDH20" s="249"/>
      <c r="QDK20" s="248"/>
      <c r="QDM20" s="248"/>
      <c r="QDP20" s="249"/>
      <c r="QDQ20" s="249"/>
      <c r="QDR20" s="249"/>
      <c r="QDS20" s="249"/>
      <c r="QDT20" s="249"/>
      <c r="QDU20" s="249"/>
      <c r="QDV20" s="249"/>
      <c r="QDW20" s="249"/>
      <c r="QDX20" s="249"/>
      <c r="QDY20" s="249"/>
      <c r="QDZ20" s="249"/>
      <c r="QEA20" s="249"/>
      <c r="QED20" s="248"/>
      <c r="QEF20" s="248"/>
      <c r="QEI20" s="249"/>
      <c r="QEJ20" s="249"/>
      <c r="QEK20" s="249"/>
      <c r="QEL20" s="249"/>
      <c r="QEM20" s="249"/>
      <c r="QEN20" s="249"/>
      <c r="QEO20" s="249"/>
      <c r="QEP20" s="249"/>
      <c r="QEQ20" s="249"/>
      <c r="QER20" s="249"/>
      <c r="QES20" s="249"/>
      <c r="QET20" s="249"/>
      <c r="QEW20" s="248"/>
      <c r="QEY20" s="248"/>
      <c r="QFB20" s="249"/>
      <c r="QFC20" s="249"/>
      <c r="QFD20" s="249"/>
      <c r="QFE20" s="249"/>
      <c r="QFF20" s="249"/>
      <c r="QFG20" s="249"/>
      <c r="QFH20" s="249"/>
      <c r="QFI20" s="249"/>
      <c r="QFJ20" s="249"/>
      <c r="QFK20" s="249"/>
      <c r="QFL20" s="249"/>
      <c r="QFM20" s="249"/>
      <c r="QFP20" s="248"/>
      <c r="QFR20" s="248"/>
      <c r="QFU20" s="249"/>
      <c r="QFV20" s="249"/>
      <c r="QFW20" s="249"/>
      <c r="QFX20" s="249"/>
      <c r="QFY20" s="249"/>
      <c r="QFZ20" s="249"/>
      <c r="QGA20" s="249"/>
      <c r="QGB20" s="249"/>
      <c r="QGC20" s="249"/>
      <c r="QGD20" s="249"/>
      <c r="QGE20" s="249"/>
      <c r="QGF20" s="249"/>
      <c r="QGI20" s="248"/>
      <c r="QGK20" s="248"/>
      <c r="QGN20" s="249"/>
      <c r="QGO20" s="249"/>
      <c r="QGP20" s="249"/>
      <c r="QGQ20" s="249"/>
      <c r="QGR20" s="249"/>
      <c r="QGS20" s="249"/>
      <c r="QGT20" s="249"/>
      <c r="QGU20" s="249"/>
      <c r="QGV20" s="249"/>
      <c r="QGW20" s="249"/>
      <c r="QGX20" s="249"/>
      <c r="QGY20" s="249"/>
      <c r="QHB20" s="248"/>
      <c r="QHD20" s="248"/>
      <c r="QHG20" s="249"/>
      <c r="QHH20" s="249"/>
      <c r="QHI20" s="249"/>
      <c r="QHJ20" s="249"/>
      <c r="QHK20" s="249"/>
      <c r="QHL20" s="249"/>
      <c r="QHM20" s="249"/>
      <c r="QHN20" s="249"/>
      <c r="QHO20" s="249"/>
      <c r="QHP20" s="249"/>
      <c r="QHQ20" s="249"/>
      <c r="QHR20" s="249"/>
      <c r="QHU20" s="248"/>
      <c r="QHW20" s="248"/>
      <c r="QHZ20" s="249"/>
      <c r="QIA20" s="249"/>
      <c r="QIB20" s="249"/>
      <c r="QIC20" s="249"/>
      <c r="QID20" s="249"/>
      <c r="QIE20" s="249"/>
      <c r="QIF20" s="249"/>
      <c r="QIG20" s="249"/>
      <c r="QIH20" s="249"/>
      <c r="QII20" s="249"/>
      <c r="QIJ20" s="249"/>
      <c r="QIK20" s="249"/>
      <c r="QIN20" s="248"/>
      <c r="QIP20" s="248"/>
      <c r="QIS20" s="249"/>
      <c r="QIT20" s="249"/>
      <c r="QIU20" s="249"/>
      <c r="QIV20" s="249"/>
      <c r="QIW20" s="249"/>
      <c r="QIX20" s="249"/>
      <c r="QIY20" s="249"/>
      <c r="QIZ20" s="249"/>
      <c r="QJA20" s="249"/>
      <c r="QJB20" s="249"/>
      <c r="QJC20" s="249"/>
      <c r="QJD20" s="249"/>
      <c r="QJG20" s="248"/>
      <c r="QJI20" s="248"/>
      <c r="QJL20" s="249"/>
      <c r="QJM20" s="249"/>
      <c r="QJN20" s="249"/>
      <c r="QJO20" s="249"/>
      <c r="QJP20" s="249"/>
      <c r="QJQ20" s="249"/>
      <c r="QJR20" s="249"/>
      <c r="QJS20" s="249"/>
      <c r="QJT20" s="249"/>
      <c r="QJU20" s="249"/>
      <c r="QJV20" s="249"/>
      <c r="QJW20" s="249"/>
      <c r="QJZ20" s="248"/>
      <c r="QKB20" s="248"/>
      <c r="QKE20" s="249"/>
      <c r="QKF20" s="249"/>
      <c r="QKG20" s="249"/>
      <c r="QKH20" s="249"/>
      <c r="QKI20" s="249"/>
      <c r="QKJ20" s="249"/>
      <c r="QKK20" s="249"/>
      <c r="QKL20" s="249"/>
      <c r="QKM20" s="249"/>
      <c r="QKN20" s="249"/>
      <c r="QKO20" s="249"/>
      <c r="QKP20" s="249"/>
      <c r="QKS20" s="248"/>
      <c r="QKU20" s="248"/>
      <c r="QKX20" s="249"/>
      <c r="QKY20" s="249"/>
      <c r="QKZ20" s="249"/>
      <c r="QLA20" s="249"/>
      <c r="QLB20" s="249"/>
      <c r="QLC20" s="249"/>
      <c r="QLD20" s="249"/>
      <c r="QLE20" s="249"/>
      <c r="QLF20" s="249"/>
      <c r="QLG20" s="249"/>
      <c r="QLH20" s="249"/>
      <c r="QLI20" s="249"/>
      <c r="QLL20" s="248"/>
      <c r="QLN20" s="248"/>
      <c r="QLQ20" s="249"/>
      <c r="QLR20" s="249"/>
      <c r="QLS20" s="249"/>
      <c r="QLT20" s="249"/>
      <c r="QLU20" s="249"/>
      <c r="QLV20" s="249"/>
      <c r="QLW20" s="249"/>
      <c r="QLX20" s="249"/>
      <c r="QLY20" s="249"/>
      <c r="QLZ20" s="249"/>
      <c r="QMA20" s="249"/>
      <c r="QMB20" s="249"/>
      <c r="QME20" s="248"/>
      <c r="QMG20" s="248"/>
      <c r="QMJ20" s="249"/>
      <c r="QMK20" s="249"/>
      <c r="QML20" s="249"/>
      <c r="QMM20" s="249"/>
      <c r="QMN20" s="249"/>
      <c r="QMO20" s="249"/>
      <c r="QMP20" s="249"/>
      <c r="QMQ20" s="249"/>
      <c r="QMR20" s="249"/>
      <c r="QMS20" s="249"/>
      <c r="QMT20" s="249"/>
      <c r="QMU20" s="249"/>
      <c r="QMX20" s="248"/>
      <c r="QMZ20" s="248"/>
      <c r="QNC20" s="249"/>
      <c r="QND20" s="249"/>
      <c r="QNE20" s="249"/>
      <c r="QNF20" s="249"/>
      <c r="QNG20" s="249"/>
      <c r="QNH20" s="249"/>
      <c r="QNI20" s="249"/>
      <c r="QNJ20" s="249"/>
      <c r="QNK20" s="249"/>
      <c r="QNL20" s="249"/>
      <c r="QNM20" s="249"/>
      <c r="QNN20" s="249"/>
      <c r="QNQ20" s="248"/>
      <c r="QNS20" s="248"/>
      <c r="QNV20" s="249"/>
      <c r="QNW20" s="249"/>
      <c r="QNX20" s="249"/>
      <c r="QNY20" s="249"/>
      <c r="QNZ20" s="249"/>
      <c r="QOA20" s="249"/>
      <c r="QOB20" s="249"/>
      <c r="QOC20" s="249"/>
      <c r="QOD20" s="249"/>
      <c r="QOE20" s="249"/>
      <c r="QOF20" s="249"/>
      <c r="QOG20" s="249"/>
      <c r="QOJ20" s="248"/>
      <c r="QOL20" s="248"/>
      <c r="QOO20" s="249"/>
      <c r="QOP20" s="249"/>
      <c r="QOQ20" s="249"/>
      <c r="QOR20" s="249"/>
      <c r="QOS20" s="249"/>
      <c r="QOT20" s="249"/>
      <c r="QOU20" s="249"/>
      <c r="QOV20" s="249"/>
      <c r="QOW20" s="249"/>
      <c r="QOX20" s="249"/>
      <c r="QOY20" s="249"/>
      <c r="QOZ20" s="249"/>
      <c r="QPC20" s="248"/>
      <c r="QPE20" s="248"/>
      <c r="QPH20" s="249"/>
      <c r="QPI20" s="249"/>
      <c r="QPJ20" s="249"/>
      <c r="QPK20" s="249"/>
      <c r="QPL20" s="249"/>
      <c r="QPM20" s="249"/>
      <c r="QPN20" s="249"/>
      <c r="QPO20" s="249"/>
      <c r="QPP20" s="249"/>
      <c r="QPQ20" s="249"/>
      <c r="QPR20" s="249"/>
      <c r="QPS20" s="249"/>
      <c r="QPV20" s="248"/>
      <c r="QPX20" s="248"/>
      <c r="QQA20" s="249"/>
      <c r="QQB20" s="249"/>
      <c r="QQC20" s="249"/>
      <c r="QQD20" s="249"/>
      <c r="QQE20" s="249"/>
      <c r="QQF20" s="249"/>
      <c r="QQG20" s="249"/>
      <c r="QQH20" s="249"/>
      <c r="QQI20" s="249"/>
      <c r="QQJ20" s="249"/>
      <c r="QQK20" s="249"/>
      <c r="QQL20" s="249"/>
      <c r="QQO20" s="248"/>
      <c r="QQQ20" s="248"/>
      <c r="QQT20" s="249"/>
      <c r="QQU20" s="249"/>
      <c r="QQV20" s="249"/>
      <c r="QQW20" s="249"/>
      <c r="QQX20" s="249"/>
      <c r="QQY20" s="249"/>
      <c r="QQZ20" s="249"/>
      <c r="QRA20" s="249"/>
      <c r="QRB20" s="249"/>
      <c r="QRC20" s="249"/>
      <c r="QRD20" s="249"/>
      <c r="QRE20" s="249"/>
      <c r="QRH20" s="248"/>
      <c r="QRJ20" s="248"/>
      <c r="QRM20" s="249"/>
      <c r="QRN20" s="249"/>
      <c r="QRO20" s="249"/>
      <c r="QRP20" s="249"/>
      <c r="QRQ20" s="249"/>
      <c r="QRR20" s="249"/>
      <c r="QRS20" s="249"/>
      <c r="QRT20" s="249"/>
      <c r="QRU20" s="249"/>
      <c r="QRV20" s="249"/>
      <c r="QRW20" s="249"/>
      <c r="QRX20" s="249"/>
      <c r="QSA20" s="248"/>
      <c r="QSC20" s="248"/>
      <c r="QSF20" s="249"/>
      <c r="QSG20" s="249"/>
      <c r="QSH20" s="249"/>
      <c r="QSI20" s="249"/>
      <c r="QSJ20" s="249"/>
      <c r="QSK20" s="249"/>
      <c r="QSL20" s="249"/>
      <c r="QSM20" s="249"/>
      <c r="QSN20" s="249"/>
      <c r="QSO20" s="249"/>
      <c r="QSP20" s="249"/>
      <c r="QSQ20" s="249"/>
      <c r="QST20" s="248"/>
      <c r="QSV20" s="248"/>
      <c r="QSY20" s="249"/>
      <c r="QSZ20" s="249"/>
      <c r="QTA20" s="249"/>
      <c r="QTB20" s="249"/>
      <c r="QTC20" s="249"/>
      <c r="QTD20" s="249"/>
      <c r="QTE20" s="249"/>
      <c r="QTF20" s="249"/>
      <c r="QTG20" s="249"/>
      <c r="QTH20" s="249"/>
      <c r="QTI20" s="249"/>
      <c r="QTJ20" s="249"/>
      <c r="QTM20" s="248"/>
      <c r="QTO20" s="248"/>
      <c r="QTR20" s="249"/>
      <c r="QTS20" s="249"/>
      <c r="QTT20" s="249"/>
      <c r="QTU20" s="249"/>
      <c r="QTV20" s="249"/>
      <c r="QTW20" s="249"/>
      <c r="QTX20" s="249"/>
      <c r="QTY20" s="249"/>
      <c r="QTZ20" s="249"/>
      <c r="QUA20" s="249"/>
      <c r="QUB20" s="249"/>
      <c r="QUC20" s="249"/>
      <c r="QUF20" s="248"/>
      <c r="QUH20" s="248"/>
      <c r="QUK20" s="249"/>
      <c r="QUL20" s="249"/>
      <c r="QUM20" s="249"/>
      <c r="QUN20" s="249"/>
      <c r="QUO20" s="249"/>
      <c r="QUP20" s="249"/>
      <c r="QUQ20" s="249"/>
      <c r="QUR20" s="249"/>
      <c r="QUS20" s="249"/>
      <c r="QUT20" s="249"/>
      <c r="QUU20" s="249"/>
      <c r="QUV20" s="249"/>
      <c r="QUY20" s="248"/>
      <c r="QVA20" s="248"/>
      <c r="QVD20" s="249"/>
      <c r="QVE20" s="249"/>
      <c r="QVF20" s="249"/>
      <c r="QVG20" s="249"/>
      <c r="QVH20" s="249"/>
      <c r="QVI20" s="249"/>
      <c r="QVJ20" s="249"/>
      <c r="QVK20" s="249"/>
      <c r="QVL20" s="249"/>
      <c r="QVM20" s="249"/>
      <c r="QVN20" s="249"/>
      <c r="QVO20" s="249"/>
      <c r="QVR20" s="248"/>
      <c r="QVT20" s="248"/>
      <c r="QVW20" s="249"/>
      <c r="QVX20" s="249"/>
      <c r="QVY20" s="249"/>
      <c r="QVZ20" s="249"/>
      <c r="QWA20" s="249"/>
      <c r="QWB20" s="249"/>
      <c r="QWC20" s="249"/>
      <c r="QWD20" s="249"/>
      <c r="QWE20" s="249"/>
      <c r="QWF20" s="249"/>
      <c r="QWG20" s="249"/>
      <c r="QWH20" s="249"/>
      <c r="QWK20" s="248"/>
      <c r="QWM20" s="248"/>
      <c r="QWP20" s="249"/>
      <c r="QWQ20" s="249"/>
      <c r="QWR20" s="249"/>
      <c r="QWS20" s="249"/>
      <c r="QWT20" s="249"/>
      <c r="QWU20" s="249"/>
      <c r="QWV20" s="249"/>
      <c r="QWW20" s="249"/>
      <c r="QWX20" s="249"/>
      <c r="QWY20" s="249"/>
      <c r="QWZ20" s="249"/>
      <c r="QXA20" s="249"/>
      <c r="QXD20" s="248"/>
      <c r="QXF20" s="248"/>
      <c r="QXI20" s="249"/>
      <c r="QXJ20" s="249"/>
      <c r="QXK20" s="249"/>
      <c r="QXL20" s="249"/>
      <c r="QXM20" s="249"/>
      <c r="QXN20" s="249"/>
      <c r="QXO20" s="249"/>
      <c r="QXP20" s="249"/>
      <c r="QXQ20" s="249"/>
      <c r="QXR20" s="249"/>
      <c r="QXS20" s="249"/>
      <c r="QXT20" s="249"/>
      <c r="QXW20" s="248"/>
      <c r="QXY20" s="248"/>
      <c r="QYB20" s="249"/>
      <c r="QYC20" s="249"/>
      <c r="QYD20" s="249"/>
      <c r="QYE20" s="249"/>
      <c r="QYF20" s="249"/>
      <c r="QYG20" s="249"/>
      <c r="QYH20" s="249"/>
      <c r="QYI20" s="249"/>
      <c r="QYJ20" s="249"/>
      <c r="QYK20" s="249"/>
      <c r="QYL20" s="249"/>
      <c r="QYM20" s="249"/>
      <c r="QYP20" s="248"/>
      <c r="QYR20" s="248"/>
      <c r="QYU20" s="249"/>
      <c r="QYV20" s="249"/>
      <c r="QYW20" s="249"/>
      <c r="QYX20" s="249"/>
      <c r="QYY20" s="249"/>
      <c r="QYZ20" s="249"/>
      <c r="QZA20" s="249"/>
      <c r="QZB20" s="249"/>
      <c r="QZC20" s="249"/>
      <c r="QZD20" s="249"/>
      <c r="QZE20" s="249"/>
      <c r="QZF20" s="249"/>
      <c r="QZI20" s="248"/>
      <c r="QZK20" s="248"/>
      <c r="QZN20" s="249"/>
      <c r="QZO20" s="249"/>
      <c r="QZP20" s="249"/>
      <c r="QZQ20" s="249"/>
      <c r="QZR20" s="249"/>
      <c r="QZS20" s="249"/>
      <c r="QZT20" s="249"/>
      <c r="QZU20" s="249"/>
      <c r="QZV20" s="249"/>
      <c r="QZW20" s="249"/>
      <c r="QZX20" s="249"/>
      <c r="QZY20" s="249"/>
      <c r="RAB20" s="248"/>
      <c r="RAD20" s="248"/>
      <c r="RAG20" s="249"/>
      <c r="RAH20" s="249"/>
      <c r="RAI20" s="249"/>
      <c r="RAJ20" s="249"/>
      <c r="RAK20" s="249"/>
      <c r="RAL20" s="249"/>
      <c r="RAM20" s="249"/>
      <c r="RAN20" s="249"/>
      <c r="RAO20" s="249"/>
      <c r="RAP20" s="249"/>
      <c r="RAQ20" s="249"/>
      <c r="RAR20" s="249"/>
      <c r="RAU20" s="248"/>
      <c r="RAW20" s="248"/>
      <c r="RAZ20" s="249"/>
      <c r="RBA20" s="249"/>
      <c r="RBB20" s="249"/>
      <c r="RBC20" s="249"/>
      <c r="RBD20" s="249"/>
      <c r="RBE20" s="249"/>
      <c r="RBF20" s="249"/>
      <c r="RBG20" s="249"/>
      <c r="RBH20" s="249"/>
      <c r="RBI20" s="249"/>
      <c r="RBJ20" s="249"/>
      <c r="RBK20" s="249"/>
      <c r="RBN20" s="248"/>
      <c r="RBP20" s="248"/>
      <c r="RBS20" s="249"/>
      <c r="RBT20" s="249"/>
      <c r="RBU20" s="249"/>
      <c r="RBV20" s="249"/>
      <c r="RBW20" s="249"/>
      <c r="RBX20" s="249"/>
      <c r="RBY20" s="249"/>
      <c r="RBZ20" s="249"/>
      <c r="RCA20" s="249"/>
      <c r="RCB20" s="249"/>
      <c r="RCC20" s="249"/>
      <c r="RCD20" s="249"/>
      <c r="RCG20" s="248"/>
      <c r="RCI20" s="248"/>
      <c r="RCL20" s="249"/>
      <c r="RCM20" s="249"/>
      <c r="RCN20" s="249"/>
      <c r="RCO20" s="249"/>
      <c r="RCP20" s="249"/>
      <c r="RCQ20" s="249"/>
      <c r="RCR20" s="249"/>
      <c r="RCS20" s="249"/>
      <c r="RCT20" s="249"/>
      <c r="RCU20" s="249"/>
      <c r="RCV20" s="249"/>
      <c r="RCW20" s="249"/>
      <c r="RCZ20" s="248"/>
      <c r="RDB20" s="248"/>
      <c r="RDE20" s="249"/>
      <c r="RDF20" s="249"/>
      <c r="RDG20" s="249"/>
      <c r="RDH20" s="249"/>
      <c r="RDI20" s="249"/>
      <c r="RDJ20" s="249"/>
      <c r="RDK20" s="249"/>
      <c r="RDL20" s="249"/>
      <c r="RDM20" s="249"/>
      <c r="RDN20" s="249"/>
      <c r="RDO20" s="249"/>
      <c r="RDP20" s="249"/>
      <c r="RDS20" s="248"/>
      <c r="RDU20" s="248"/>
      <c r="RDX20" s="249"/>
      <c r="RDY20" s="249"/>
      <c r="RDZ20" s="249"/>
      <c r="REA20" s="249"/>
      <c r="REB20" s="249"/>
      <c r="REC20" s="249"/>
      <c r="RED20" s="249"/>
      <c r="REE20" s="249"/>
      <c r="REF20" s="249"/>
      <c r="REG20" s="249"/>
      <c r="REH20" s="249"/>
      <c r="REI20" s="249"/>
      <c r="REL20" s="248"/>
      <c r="REN20" s="248"/>
      <c r="REQ20" s="249"/>
      <c r="RER20" s="249"/>
      <c r="RES20" s="249"/>
      <c r="RET20" s="249"/>
      <c r="REU20" s="249"/>
      <c r="REV20" s="249"/>
      <c r="REW20" s="249"/>
      <c r="REX20" s="249"/>
      <c r="REY20" s="249"/>
      <c r="REZ20" s="249"/>
      <c r="RFA20" s="249"/>
      <c r="RFB20" s="249"/>
      <c r="RFE20" s="248"/>
      <c r="RFG20" s="248"/>
      <c r="RFJ20" s="249"/>
      <c r="RFK20" s="249"/>
      <c r="RFL20" s="249"/>
      <c r="RFM20" s="249"/>
      <c r="RFN20" s="249"/>
      <c r="RFO20" s="249"/>
      <c r="RFP20" s="249"/>
      <c r="RFQ20" s="249"/>
      <c r="RFR20" s="249"/>
      <c r="RFS20" s="249"/>
      <c r="RFT20" s="249"/>
      <c r="RFU20" s="249"/>
      <c r="RFX20" s="248"/>
      <c r="RFZ20" s="248"/>
      <c r="RGC20" s="249"/>
      <c r="RGD20" s="249"/>
      <c r="RGE20" s="249"/>
      <c r="RGF20" s="249"/>
      <c r="RGG20" s="249"/>
      <c r="RGH20" s="249"/>
      <c r="RGI20" s="249"/>
      <c r="RGJ20" s="249"/>
      <c r="RGK20" s="249"/>
      <c r="RGL20" s="249"/>
      <c r="RGM20" s="249"/>
      <c r="RGN20" s="249"/>
      <c r="RGQ20" s="248"/>
      <c r="RGS20" s="248"/>
      <c r="RGV20" s="249"/>
      <c r="RGW20" s="249"/>
      <c r="RGX20" s="249"/>
      <c r="RGY20" s="249"/>
      <c r="RGZ20" s="249"/>
      <c r="RHA20" s="249"/>
      <c r="RHB20" s="249"/>
      <c r="RHC20" s="249"/>
      <c r="RHD20" s="249"/>
      <c r="RHE20" s="249"/>
      <c r="RHF20" s="249"/>
      <c r="RHG20" s="249"/>
      <c r="RHJ20" s="248"/>
      <c r="RHL20" s="248"/>
      <c r="RHO20" s="249"/>
      <c r="RHP20" s="249"/>
      <c r="RHQ20" s="249"/>
      <c r="RHR20" s="249"/>
      <c r="RHS20" s="249"/>
      <c r="RHT20" s="249"/>
      <c r="RHU20" s="249"/>
      <c r="RHV20" s="249"/>
      <c r="RHW20" s="249"/>
      <c r="RHX20" s="249"/>
      <c r="RHY20" s="249"/>
      <c r="RHZ20" s="249"/>
      <c r="RIC20" s="248"/>
      <c r="RIE20" s="248"/>
      <c r="RIH20" s="249"/>
      <c r="RII20" s="249"/>
      <c r="RIJ20" s="249"/>
      <c r="RIK20" s="249"/>
      <c r="RIL20" s="249"/>
      <c r="RIM20" s="249"/>
      <c r="RIN20" s="249"/>
      <c r="RIO20" s="249"/>
      <c r="RIP20" s="249"/>
      <c r="RIQ20" s="249"/>
      <c r="RIR20" s="249"/>
      <c r="RIS20" s="249"/>
      <c r="RIV20" s="248"/>
      <c r="RIX20" s="248"/>
      <c r="RJA20" s="249"/>
      <c r="RJB20" s="249"/>
      <c r="RJC20" s="249"/>
      <c r="RJD20" s="249"/>
      <c r="RJE20" s="249"/>
      <c r="RJF20" s="249"/>
      <c r="RJG20" s="249"/>
      <c r="RJH20" s="249"/>
      <c r="RJI20" s="249"/>
      <c r="RJJ20" s="249"/>
      <c r="RJK20" s="249"/>
      <c r="RJL20" s="249"/>
      <c r="RJO20" s="248"/>
      <c r="RJQ20" s="248"/>
      <c r="RJT20" s="249"/>
      <c r="RJU20" s="249"/>
      <c r="RJV20" s="249"/>
      <c r="RJW20" s="249"/>
      <c r="RJX20" s="249"/>
      <c r="RJY20" s="249"/>
      <c r="RJZ20" s="249"/>
      <c r="RKA20" s="249"/>
      <c r="RKB20" s="249"/>
      <c r="RKC20" s="249"/>
      <c r="RKD20" s="249"/>
      <c r="RKE20" s="249"/>
      <c r="RKH20" s="248"/>
      <c r="RKJ20" s="248"/>
      <c r="RKM20" s="249"/>
      <c r="RKN20" s="249"/>
      <c r="RKO20" s="249"/>
      <c r="RKP20" s="249"/>
      <c r="RKQ20" s="249"/>
      <c r="RKR20" s="249"/>
      <c r="RKS20" s="249"/>
      <c r="RKT20" s="249"/>
      <c r="RKU20" s="249"/>
      <c r="RKV20" s="249"/>
      <c r="RKW20" s="249"/>
      <c r="RKX20" s="249"/>
      <c r="RLA20" s="248"/>
      <c r="RLC20" s="248"/>
      <c r="RLF20" s="249"/>
      <c r="RLG20" s="249"/>
      <c r="RLH20" s="249"/>
      <c r="RLI20" s="249"/>
      <c r="RLJ20" s="249"/>
      <c r="RLK20" s="249"/>
      <c r="RLL20" s="249"/>
      <c r="RLM20" s="249"/>
      <c r="RLN20" s="249"/>
      <c r="RLO20" s="249"/>
      <c r="RLP20" s="249"/>
      <c r="RLQ20" s="249"/>
      <c r="RLT20" s="248"/>
      <c r="RLV20" s="248"/>
      <c r="RLY20" s="249"/>
      <c r="RLZ20" s="249"/>
      <c r="RMA20" s="249"/>
      <c r="RMB20" s="249"/>
      <c r="RMC20" s="249"/>
      <c r="RMD20" s="249"/>
      <c r="RME20" s="249"/>
      <c r="RMF20" s="249"/>
      <c r="RMG20" s="249"/>
      <c r="RMH20" s="249"/>
      <c r="RMI20" s="249"/>
      <c r="RMJ20" s="249"/>
      <c r="RMM20" s="248"/>
      <c r="RMO20" s="248"/>
      <c r="RMR20" s="249"/>
      <c r="RMS20" s="249"/>
      <c r="RMT20" s="249"/>
      <c r="RMU20" s="249"/>
      <c r="RMV20" s="249"/>
      <c r="RMW20" s="249"/>
      <c r="RMX20" s="249"/>
      <c r="RMY20" s="249"/>
      <c r="RMZ20" s="249"/>
      <c r="RNA20" s="249"/>
      <c r="RNB20" s="249"/>
      <c r="RNC20" s="249"/>
      <c r="RNF20" s="248"/>
      <c r="RNH20" s="248"/>
      <c r="RNK20" s="249"/>
      <c r="RNL20" s="249"/>
      <c r="RNM20" s="249"/>
      <c r="RNN20" s="249"/>
      <c r="RNO20" s="249"/>
      <c r="RNP20" s="249"/>
      <c r="RNQ20" s="249"/>
      <c r="RNR20" s="249"/>
      <c r="RNS20" s="249"/>
      <c r="RNT20" s="249"/>
      <c r="RNU20" s="249"/>
      <c r="RNV20" s="249"/>
      <c r="RNY20" s="248"/>
      <c r="ROA20" s="248"/>
      <c r="ROD20" s="249"/>
      <c r="ROE20" s="249"/>
      <c r="ROF20" s="249"/>
      <c r="ROG20" s="249"/>
      <c r="ROH20" s="249"/>
      <c r="ROI20" s="249"/>
      <c r="ROJ20" s="249"/>
      <c r="ROK20" s="249"/>
      <c r="ROL20" s="249"/>
      <c r="ROM20" s="249"/>
      <c r="RON20" s="249"/>
      <c r="ROO20" s="249"/>
      <c r="ROR20" s="248"/>
      <c r="ROT20" s="248"/>
      <c r="ROW20" s="249"/>
      <c r="ROX20" s="249"/>
      <c r="ROY20" s="249"/>
      <c r="ROZ20" s="249"/>
      <c r="RPA20" s="249"/>
      <c r="RPB20" s="249"/>
      <c r="RPC20" s="249"/>
      <c r="RPD20" s="249"/>
      <c r="RPE20" s="249"/>
      <c r="RPF20" s="249"/>
      <c r="RPG20" s="249"/>
      <c r="RPH20" s="249"/>
      <c r="RPK20" s="248"/>
      <c r="RPM20" s="248"/>
      <c r="RPP20" s="249"/>
      <c r="RPQ20" s="249"/>
      <c r="RPR20" s="249"/>
      <c r="RPS20" s="249"/>
      <c r="RPT20" s="249"/>
      <c r="RPU20" s="249"/>
      <c r="RPV20" s="249"/>
      <c r="RPW20" s="249"/>
      <c r="RPX20" s="249"/>
      <c r="RPY20" s="249"/>
      <c r="RPZ20" s="249"/>
      <c r="RQA20" s="249"/>
      <c r="RQD20" s="248"/>
      <c r="RQF20" s="248"/>
      <c r="RQI20" s="249"/>
      <c r="RQJ20" s="249"/>
      <c r="RQK20" s="249"/>
      <c r="RQL20" s="249"/>
      <c r="RQM20" s="249"/>
      <c r="RQN20" s="249"/>
      <c r="RQO20" s="249"/>
      <c r="RQP20" s="249"/>
      <c r="RQQ20" s="249"/>
      <c r="RQR20" s="249"/>
      <c r="RQS20" s="249"/>
      <c r="RQT20" s="249"/>
      <c r="RQW20" s="248"/>
      <c r="RQY20" s="248"/>
      <c r="RRB20" s="249"/>
      <c r="RRC20" s="249"/>
      <c r="RRD20" s="249"/>
      <c r="RRE20" s="249"/>
      <c r="RRF20" s="249"/>
      <c r="RRG20" s="249"/>
      <c r="RRH20" s="249"/>
      <c r="RRI20" s="249"/>
      <c r="RRJ20" s="249"/>
      <c r="RRK20" s="249"/>
      <c r="RRL20" s="249"/>
      <c r="RRM20" s="249"/>
      <c r="RRP20" s="248"/>
      <c r="RRR20" s="248"/>
      <c r="RRU20" s="249"/>
      <c r="RRV20" s="249"/>
      <c r="RRW20" s="249"/>
      <c r="RRX20" s="249"/>
      <c r="RRY20" s="249"/>
      <c r="RRZ20" s="249"/>
      <c r="RSA20" s="249"/>
      <c r="RSB20" s="249"/>
      <c r="RSC20" s="249"/>
      <c r="RSD20" s="249"/>
      <c r="RSE20" s="249"/>
      <c r="RSF20" s="249"/>
      <c r="RSI20" s="248"/>
      <c r="RSK20" s="248"/>
      <c r="RSN20" s="249"/>
      <c r="RSO20" s="249"/>
      <c r="RSP20" s="249"/>
      <c r="RSQ20" s="249"/>
      <c r="RSR20" s="249"/>
      <c r="RSS20" s="249"/>
      <c r="RST20" s="249"/>
      <c r="RSU20" s="249"/>
      <c r="RSV20" s="249"/>
      <c r="RSW20" s="249"/>
      <c r="RSX20" s="249"/>
      <c r="RSY20" s="249"/>
      <c r="RTB20" s="248"/>
      <c r="RTD20" s="248"/>
      <c r="RTG20" s="249"/>
      <c r="RTH20" s="249"/>
      <c r="RTI20" s="249"/>
      <c r="RTJ20" s="249"/>
      <c r="RTK20" s="249"/>
      <c r="RTL20" s="249"/>
      <c r="RTM20" s="249"/>
      <c r="RTN20" s="249"/>
      <c r="RTO20" s="249"/>
      <c r="RTP20" s="249"/>
      <c r="RTQ20" s="249"/>
      <c r="RTR20" s="249"/>
      <c r="RTU20" s="248"/>
      <c r="RTW20" s="248"/>
      <c r="RTZ20" s="249"/>
      <c r="RUA20" s="249"/>
      <c r="RUB20" s="249"/>
      <c r="RUC20" s="249"/>
      <c r="RUD20" s="249"/>
      <c r="RUE20" s="249"/>
      <c r="RUF20" s="249"/>
      <c r="RUG20" s="249"/>
      <c r="RUH20" s="249"/>
      <c r="RUI20" s="249"/>
      <c r="RUJ20" s="249"/>
      <c r="RUK20" s="249"/>
      <c r="RUN20" s="248"/>
      <c r="RUP20" s="248"/>
      <c r="RUS20" s="249"/>
      <c r="RUT20" s="249"/>
      <c r="RUU20" s="249"/>
      <c r="RUV20" s="249"/>
      <c r="RUW20" s="249"/>
      <c r="RUX20" s="249"/>
      <c r="RUY20" s="249"/>
      <c r="RUZ20" s="249"/>
      <c r="RVA20" s="249"/>
      <c r="RVB20" s="249"/>
      <c r="RVC20" s="249"/>
      <c r="RVD20" s="249"/>
      <c r="RVG20" s="248"/>
      <c r="RVI20" s="248"/>
      <c r="RVL20" s="249"/>
      <c r="RVM20" s="249"/>
      <c r="RVN20" s="249"/>
      <c r="RVO20" s="249"/>
      <c r="RVP20" s="249"/>
      <c r="RVQ20" s="249"/>
      <c r="RVR20" s="249"/>
      <c r="RVS20" s="249"/>
      <c r="RVT20" s="249"/>
      <c r="RVU20" s="249"/>
      <c r="RVV20" s="249"/>
      <c r="RVW20" s="249"/>
      <c r="RVZ20" s="248"/>
      <c r="RWB20" s="248"/>
      <c r="RWE20" s="249"/>
      <c r="RWF20" s="249"/>
      <c r="RWG20" s="249"/>
      <c r="RWH20" s="249"/>
      <c r="RWI20" s="249"/>
      <c r="RWJ20" s="249"/>
      <c r="RWK20" s="249"/>
      <c r="RWL20" s="249"/>
      <c r="RWM20" s="249"/>
      <c r="RWN20" s="249"/>
      <c r="RWO20" s="249"/>
      <c r="RWP20" s="249"/>
      <c r="RWS20" s="248"/>
      <c r="RWU20" s="248"/>
      <c r="RWX20" s="249"/>
      <c r="RWY20" s="249"/>
      <c r="RWZ20" s="249"/>
      <c r="RXA20" s="249"/>
      <c r="RXB20" s="249"/>
      <c r="RXC20" s="249"/>
      <c r="RXD20" s="249"/>
      <c r="RXE20" s="249"/>
      <c r="RXF20" s="249"/>
      <c r="RXG20" s="249"/>
      <c r="RXH20" s="249"/>
      <c r="RXI20" s="249"/>
      <c r="RXL20" s="248"/>
      <c r="RXN20" s="248"/>
      <c r="RXQ20" s="249"/>
      <c r="RXR20" s="249"/>
      <c r="RXS20" s="249"/>
      <c r="RXT20" s="249"/>
      <c r="RXU20" s="249"/>
      <c r="RXV20" s="249"/>
      <c r="RXW20" s="249"/>
      <c r="RXX20" s="249"/>
      <c r="RXY20" s="249"/>
      <c r="RXZ20" s="249"/>
      <c r="RYA20" s="249"/>
      <c r="RYB20" s="249"/>
      <c r="RYE20" s="248"/>
      <c r="RYG20" s="248"/>
      <c r="RYJ20" s="249"/>
      <c r="RYK20" s="249"/>
      <c r="RYL20" s="249"/>
      <c r="RYM20" s="249"/>
      <c r="RYN20" s="249"/>
      <c r="RYO20" s="249"/>
      <c r="RYP20" s="249"/>
      <c r="RYQ20" s="249"/>
      <c r="RYR20" s="249"/>
      <c r="RYS20" s="249"/>
      <c r="RYT20" s="249"/>
      <c r="RYU20" s="249"/>
      <c r="RYX20" s="248"/>
      <c r="RYZ20" s="248"/>
      <c r="RZC20" s="249"/>
      <c r="RZD20" s="249"/>
      <c r="RZE20" s="249"/>
      <c r="RZF20" s="249"/>
      <c r="RZG20" s="249"/>
      <c r="RZH20" s="249"/>
      <c r="RZI20" s="249"/>
      <c r="RZJ20" s="249"/>
      <c r="RZK20" s="249"/>
      <c r="RZL20" s="249"/>
      <c r="RZM20" s="249"/>
      <c r="RZN20" s="249"/>
      <c r="RZQ20" s="248"/>
      <c r="RZS20" s="248"/>
      <c r="RZV20" s="249"/>
      <c r="RZW20" s="249"/>
      <c r="RZX20" s="249"/>
      <c r="RZY20" s="249"/>
      <c r="RZZ20" s="249"/>
      <c r="SAA20" s="249"/>
      <c r="SAB20" s="249"/>
      <c r="SAC20" s="249"/>
      <c r="SAD20" s="249"/>
      <c r="SAE20" s="249"/>
      <c r="SAF20" s="249"/>
      <c r="SAG20" s="249"/>
      <c r="SAJ20" s="248"/>
      <c r="SAL20" s="248"/>
      <c r="SAO20" s="249"/>
      <c r="SAP20" s="249"/>
      <c r="SAQ20" s="249"/>
      <c r="SAR20" s="249"/>
      <c r="SAS20" s="249"/>
      <c r="SAT20" s="249"/>
      <c r="SAU20" s="249"/>
      <c r="SAV20" s="249"/>
      <c r="SAW20" s="249"/>
      <c r="SAX20" s="249"/>
      <c r="SAY20" s="249"/>
      <c r="SAZ20" s="249"/>
      <c r="SBC20" s="248"/>
      <c r="SBE20" s="248"/>
      <c r="SBH20" s="249"/>
      <c r="SBI20" s="249"/>
      <c r="SBJ20" s="249"/>
      <c r="SBK20" s="249"/>
      <c r="SBL20" s="249"/>
      <c r="SBM20" s="249"/>
      <c r="SBN20" s="249"/>
      <c r="SBO20" s="249"/>
      <c r="SBP20" s="249"/>
      <c r="SBQ20" s="249"/>
      <c r="SBR20" s="249"/>
      <c r="SBS20" s="249"/>
      <c r="SBV20" s="248"/>
      <c r="SBX20" s="248"/>
      <c r="SCA20" s="249"/>
      <c r="SCB20" s="249"/>
      <c r="SCC20" s="249"/>
      <c r="SCD20" s="249"/>
      <c r="SCE20" s="249"/>
      <c r="SCF20" s="249"/>
      <c r="SCG20" s="249"/>
      <c r="SCH20" s="249"/>
      <c r="SCI20" s="249"/>
      <c r="SCJ20" s="249"/>
      <c r="SCK20" s="249"/>
      <c r="SCL20" s="249"/>
      <c r="SCO20" s="248"/>
      <c r="SCQ20" s="248"/>
      <c r="SCT20" s="249"/>
      <c r="SCU20" s="249"/>
      <c r="SCV20" s="249"/>
      <c r="SCW20" s="249"/>
      <c r="SCX20" s="249"/>
      <c r="SCY20" s="249"/>
      <c r="SCZ20" s="249"/>
      <c r="SDA20" s="249"/>
      <c r="SDB20" s="249"/>
      <c r="SDC20" s="249"/>
      <c r="SDD20" s="249"/>
      <c r="SDE20" s="249"/>
      <c r="SDH20" s="248"/>
      <c r="SDJ20" s="248"/>
      <c r="SDM20" s="249"/>
      <c r="SDN20" s="249"/>
      <c r="SDO20" s="249"/>
      <c r="SDP20" s="249"/>
      <c r="SDQ20" s="249"/>
      <c r="SDR20" s="249"/>
      <c r="SDS20" s="249"/>
      <c r="SDT20" s="249"/>
      <c r="SDU20" s="249"/>
      <c r="SDV20" s="249"/>
      <c r="SDW20" s="249"/>
      <c r="SDX20" s="249"/>
      <c r="SEA20" s="248"/>
      <c r="SEC20" s="248"/>
      <c r="SEF20" s="249"/>
      <c r="SEG20" s="249"/>
      <c r="SEH20" s="249"/>
      <c r="SEI20" s="249"/>
      <c r="SEJ20" s="249"/>
      <c r="SEK20" s="249"/>
      <c r="SEL20" s="249"/>
      <c r="SEM20" s="249"/>
      <c r="SEN20" s="249"/>
      <c r="SEO20" s="249"/>
      <c r="SEP20" s="249"/>
      <c r="SEQ20" s="249"/>
      <c r="SET20" s="248"/>
      <c r="SEV20" s="248"/>
      <c r="SEY20" s="249"/>
      <c r="SEZ20" s="249"/>
      <c r="SFA20" s="249"/>
      <c r="SFB20" s="249"/>
      <c r="SFC20" s="249"/>
      <c r="SFD20" s="249"/>
      <c r="SFE20" s="249"/>
      <c r="SFF20" s="249"/>
      <c r="SFG20" s="249"/>
      <c r="SFH20" s="249"/>
      <c r="SFI20" s="249"/>
      <c r="SFJ20" s="249"/>
      <c r="SFM20" s="248"/>
      <c r="SFO20" s="248"/>
      <c r="SFR20" s="249"/>
      <c r="SFS20" s="249"/>
      <c r="SFT20" s="249"/>
      <c r="SFU20" s="249"/>
      <c r="SFV20" s="249"/>
      <c r="SFW20" s="249"/>
      <c r="SFX20" s="249"/>
      <c r="SFY20" s="249"/>
      <c r="SFZ20" s="249"/>
      <c r="SGA20" s="249"/>
      <c r="SGB20" s="249"/>
      <c r="SGC20" s="249"/>
      <c r="SGF20" s="248"/>
      <c r="SGH20" s="248"/>
      <c r="SGK20" s="249"/>
      <c r="SGL20" s="249"/>
      <c r="SGM20" s="249"/>
      <c r="SGN20" s="249"/>
      <c r="SGO20" s="249"/>
      <c r="SGP20" s="249"/>
      <c r="SGQ20" s="249"/>
      <c r="SGR20" s="249"/>
      <c r="SGS20" s="249"/>
      <c r="SGT20" s="249"/>
      <c r="SGU20" s="249"/>
      <c r="SGV20" s="249"/>
      <c r="SGY20" s="248"/>
      <c r="SHA20" s="248"/>
      <c r="SHD20" s="249"/>
      <c r="SHE20" s="249"/>
      <c r="SHF20" s="249"/>
      <c r="SHG20" s="249"/>
      <c r="SHH20" s="249"/>
      <c r="SHI20" s="249"/>
      <c r="SHJ20" s="249"/>
      <c r="SHK20" s="249"/>
      <c r="SHL20" s="249"/>
      <c r="SHM20" s="249"/>
      <c r="SHN20" s="249"/>
      <c r="SHO20" s="249"/>
      <c r="SHR20" s="248"/>
      <c r="SHT20" s="248"/>
      <c r="SHW20" s="249"/>
      <c r="SHX20" s="249"/>
      <c r="SHY20" s="249"/>
      <c r="SHZ20" s="249"/>
      <c r="SIA20" s="249"/>
      <c r="SIB20" s="249"/>
      <c r="SIC20" s="249"/>
      <c r="SID20" s="249"/>
      <c r="SIE20" s="249"/>
      <c r="SIF20" s="249"/>
      <c r="SIG20" s="249"/>
      <c r="SIH20" s="249"/>
      <c r="SIK20" s="248"/>
      <c r="SIM20" s="248"/>
      <c r="SIP20" s="249"/>
      <c r="SIQ20" s="249"/>
      <c r="SIR20" s="249"/>
      <c r="SIS20" s="249"/>
      <c r="SIT20" s="249"/>
      <c r="SIU20" s="249"/>
      <c r="SIV20" s="249"/>
      <c r="SIW20" s="249"/>
      <c r="SIX20" s="249"/>
      <c r="SIY20" s="249"/>
      <c r="SIZ20" s="249"/>
      <c r="SJA20" s="249"/>
      <c r="SJD20" s="248"/>
      <c r="SJF20" s="248"/>
      <c r="SJI20" s="249"/>
      <c r="SJJ20" s="249"/>
      <c r="SJK20" s="249"/>
      <c r="SJL20" s="249"/>
      <c r="SJM20" s="249"/>
      <c r="SJN20" s="249"/>
      <c r="SJO20" s="249"/>
      <c r="SJP20" s="249"/>
      <c r="SJQ20" s="249"/>
      <c r="SJR20" s="249"/>
      <c r="SJS20" s="249"/>
      <c r="SJT20" s="249"/>
      <c r="SJW20" s="248"/>
      <c r="SJY20" s="248"/>
      <c r="SKB20" s="249"/>
      <c r="SKC20" s="249"/>
      <c r="SKD20" s="249"/>
      <c r="SKE20" s="249"/>
      <c r="SKF20" s="249"/>
      <c r="SKG20" s="249"/>
      <c r="SKH20" s="249"/>
      <c r="SKI20" s="249"/>
      <c r="SKJ20" s="249"/>
      <c r="SKK20" s="249"/>
      <c r="SKL20" s="249"/>
      <c r="SKM20" s="249"/>
      <c r="SKP20" s="248"/>
      <c r="SKR20" s="248"/>
      <c r="SKU20" s="249"/>
      <c r="SKV20" s="249"/>
      <c r="SKW20" s="249"/>
      <c r="SKX20" s="249"/>
      <c r="SKY20" s="249"/>
      <c r="SKZ20" s="249"/>
      <c r="SLA20" s="249"/>
      <c r="SLB20" s="249"/>
      <c r="SLC20" s="249"/>
      <c r="SLD20" s="249"/>
      <c r="SLE20" s="249"/>
      <c r="SLF20" s="249"/>
      <c r="SLI20" s="248"/>
      <c r="SLK20" s="248"/>
      <c r="SLN20" s="249"/>
      <c r="SLO20" s="249"/>
      <c r="SLP20" s="249"/>
      <c r="SLQ20" s="249"/>
      <c r="SLR20" s="249"/>
      <c r="SLS20" s="249"/>
      <c r="SLT20" s="249"/>
      <c r="SLU20" s="249"/>
      <c r="SLV20" s="249"/>
      <c r="SLW20" s="249"/>
      <c r="SLX20" s="249"/>
      <c r="SLY20" s="249"/>
      <c r="SMB20" s="248"/>
      <c r="SMD20" s="248"/>
      <c r="SMG20" s="249"/>
      <c r="SMH20" s="249"/>
      <c r="SMI20" s="249"/>
      <c r="SMJ20" s="249"/>
      <c r="SMK20" s="249"/>
      <c r="SML20" s="249"/>
      <c r="SMM20" s="249"/>
      <c r="SMN20" s="249"/>
      <c r="SMO20" s="249"/>
      <c r="SMP20" s="249"/>
      <c r="SMQ20" s="249"/>
      <c r="SMR20" s="249"/>
      <c r="SMU20" s="248"/>
      <c r="SMW20" s="248"/>
      <c r="SMZ20" s="249"/>
      <c r="SNA20" s="249"/>
      <c r="SNB20" s="249"/>
      <c r="SNC20" s="249"/>
      <c r="SND20" s="249"/>
      <c r="SNE20" s="249"/>
      <c r="SNF20" s="249"/>
      <c r="SNG20" s="249"/>
      <c r="SNH20" s="249"/>
      <c r="SNI20" s="249"/>
      <c r="SNJ20" s="249"/>
      <c r="SNK20" s="249"/>
      <c r="SNN20" s="248"/>
      <c r="SNP20" s="248"/>
      <c r="SNS20" s="249"/>
      <c r="SNT20" s="249"/>
      <c r="SNU20" s="249"/>
      <c r="SNV20" s="249"/>
      <c r="SNW20" s="249"/>
      <c r="SNX20" s="249"/>
      <c r="SNY20" s="249"/>
      <c r="SNZ20" s="249"/>
      <c r="SOA20" s="249"/>
      <c r="SOB20" s="249"/>
      <c r="SOC20" s="249"/>
      <c r="SOD20" s="249"/>
      <c r="SOG20" s="248"/>
      <c r="SOI20" s="248"/>
      <c r="SOL20" s="249"/>
      <c r="SOM20" s="249"/>
      <c r="SON20" s="249"/>
      <c r="SOO20" s="249"/>
      <c r="SOP20" s="249"/>
      <c r="SOQ20" s="249"/>
      <c r="SOR20" s="249"/>
      <c r="SOS20" s="249"/>
      <c r="SOT20" s="249"/>
      <c r="SOU20" s="249"/>
      <c r="SOV20" s="249"/>
      <c r="SOW20" s="249"/>
      <c r="SOZ20" s="248"/>
      <c r="SPB20" s="248"/>
      <c r="SPE20" s="249"/>
      <c r="SPF20" s="249"/>
      <c r="SPG20" s="249"/>
      <c r="SPH20" s="249"/>
      <c r="SPI20" s="249"/>
      <c r="SPJ20" s="249"/>
      <c r="SPK20" s="249"/>
      <c r="SPL20" s="249"/>
      <c r="SPM20" s="249"/>
      <c r="SPN20" s="249"/>
      <c r="SPO20" s="249"/>
      <c r="SPP20" s="249"/>
      <c r="SPS20" s="248"/>
      <c r="SPU20" s="248"/>
      <c r="SPX20" s="249"/>
      <c r="SPY20" s="249"/>
      <c r="SPZ20" s="249"/>
      <c r="SQA20" s="249"/>
      <c r="SQB20" s="249"/>
      <c r="SQC20" s="249"/>
      <c r="SQD20" s="249"/>
      <c r="SQE20" s="249"/>
      <c r="SQF20" s="249"/>
      <c r="SQG20" s="249"/>
      <c r="SQH20" s="249"/>
      <c r="SQI20" s="249"/>
      <c r="SQL20" s="248"/>
      <c r="SQN20" s="248"/>
      <c r="SQQ20" s="249"/>
      <c r="SQR20" s="249"/>
      <c r="SQS20" s="249"/>
      <c r="SQT20" s="249"/>
      <c r="SQU20" s="249"/>
      <c r="SQV20" s="249"/>
      <c r="SQW20" s="249"/>
      <c r="SQX20" s="249"/>
      <c r="SQY20" s="249"/>
      <c r="SQZ20" s="249"/>
      <c r="SRA20" s="249"/>
      <c r="SRB20" s="249"/>
      <c r="SRE20" s="248"/>
      <c r="SRG20" s="248"/>
      <c r="SRJ20" s="249"/>
      <c r="SRK20" s="249"/>
      <c r="SRL20" s="249"/>
      <c r="SRM20" s="249"/>
      <c r="SRN20" s="249"/>
      <c r="SRO20" s="249"/>
      <c r="SRP20" s="249"/>
      <c r="SRQ20" s="249"/>
      <c r="SRR20" s="249"/>
      <c r="SRS20" s="249"/>
      <c r="SRT20" s="249"/>
      <c r="SRU20" s="249"/>
      <c r="SRX20" s="248"/>
      <c r="SRZ20" s="248"/>
      <c r="SSC20" s="249"/>
      <c r="SSD20" s="249"/>
      <c r="SSE20" s="249"/>
      <c r="SSF20" s="249"/>
      <c r="SSG20" s="249"/>
      <c r="SSH20" s="249"/>
      <c r="SSI20" s="249"/>
      <c r="SSJ20" s="249"/>
      <c r="SSK20" s="249"/>
      <c r="SSL20" s="249"/>
      <c r="SSM20" s="249"/>
      <c r="SSN20" s="249"/>
      <c r="SSQ20" s="248"/>
      <c r="SSS20" s="248"/>
      <c r="SSV20" s="249"/>
      <c r="SSW20" s="249"/>
      <c r="SSX20" s="249"/>
      <c r="SSY20" s="249"/>
      <c r="SSZ20" s="249"/>
      <c r="STA20" s="249"/>
      <c r="STB20" s="249"/>
      <c r="STC20" s="249"/>
      <c r="STD20" s="249"/>
      <c r="STE20" s="249"/>
      <c r="STF20" s="249"/>
      <c r="STG20" s="249"/>
      <c r="STJ20" s="248"/>
      <c r="STL20" s="248"/>
      <c r="STO20" s="249"/>
      <c r="STP20" s="249"/>
      <c r="STQ20" s="249"/>
      <c r="STR20" s="249"/>
      <c r="STS20" s="249"/>
      <c r="STT20" s="249"/>
      <c r="STU20" s="249"/>
      <c r="STV20" s="249"/>
      <c r="STW20" s="249"/>
      <c r="STX20" s="249"/>
      <c r="STY20" s="249"/>
      <c r="STZ20" s="249"/>
      <c r="SUC20" s="248"/>
      <c r="SUE20" s="248"/>
      <c r="SUH20" s="249"/>
      <c r="SUI20" s="249"/>
      <c r="SUJ20" s="249"/>
      <c r="SUK20" s="249"/>
      <c r="SUL20" s="249"/>
      <c r="SUM20" s="249"/>
      <c r="SUN20" s="249"/>
      <c r="SUO20" s="249"/>
      <c r="SUP20" s="249"/>
      <c r="SUQ20" s="249"/>
      <c r="SUR20" s="249"/>
      <c r="SUS20" s="249"/>
      <c r="SUV20" s="248"/>
      <c r="SUX20" s="248"/>
      <c r="SVA20" s="249"/>
      <c r="SVB20" s="249"/>
      <c r="SVC20" s="249"/>
      <c r="SVD20" s="249"/>
      <c r="SVE20" s="249"/>
      <c r="SVF20" s="249"/>
      <c r="SVG20" s="249"/>
      <c r="SVH20" s="249"/>
      <c r="SVI20" s="249"/>
      <c r="SVJ20" s="249"/>
      <c r="SVK20" s="249"/>
      <c r="SVL20" s="249"/>
      <c r="SVO20" s="248"/>
      <c r="SVQ20" s="248"/>
      <c r="SVT20" s="249"/>
      <c r="SVU20" s="249"/>
      <c r="SVV20" s="249"/>
      <c r="SVW20" s="249"/>
      <c r="SVX20" s="249"/>
      <c r="SVY20" s="249"/>
      <c r="SVZ20" s="249"/>
      <c r="SWA20" s="249"/>
      <c r="SWB20" s="249"/>
      <c r="SWC20" s="249"/>
      <c r="SWD20" s="249"/>
      <c r="SWE20" s="249"/>
      <c r="SWH20" s="248"/>
      <c r="SWJ20" s="248"/>
      <c r="SWM20" s="249"/>
      <c r="SWN20" s="249"/>
      <c r="SWO20" s="249"/>
      <c r="SWP20" s="249"/>
      <c r="SWQ20" s="249"/>
      <c r="SWR20" s="249"/>
      <c r="SWS20" s="249"/>
      <c r="SWT20" s="249"/>
      <c r="SWU20" s="249"/>
      <c r="SWV20" s="249"/>
      <c r="SWW20" s="249"/>
      <c r="SWX20" s="249"/>
      <c r="SXA20" s="248"/>
      <c r="SXC20" s="248"/>
      <c r="SXF20" s="249"/>
      <c r="SXG20" s="249"/>
      <c r="SXH20" s="249"/>
      <c r="SXI20" s="249"/>
      <c r="SXJ20" s="249"/>
      <c r="SXK20" s="249"/>
      <c r="SXL20" s="249"/>
      <c r="SXM20" s="249"/>
      <c r="SXN20" s="249"/>
      <c r="SXO20" s="249"/>
      <c r="SXP20" s="249"/>
      <c r="SXQ20" s="249"/>
      <c r="SXT20" s="248"/>
      <c r="SXV20" s="248"/>
      <c r="SXY20" s="249"/>
      <c r="SXZ20" s="249"/>
      <c r="SYA20" s="249"/>
      <c r="SYB20" s="249"/>
      <c r="SYC20" s="249"/>
      <c r="SYD20" s="249"/>
      <c r="SYE20" s="249"/>
      <c r="SYF20" s="249"/>
      <c r="SYG20" s="249"/>
      <c r="SYH20" s="249"/>
      <c r="SYI20" s="249"/>
      <c r="SYJ20" s="249"/>
      <c r="SYM20" s="248"/>
      <c r="SYO20" s="248"/>
      <c r="SYR20" s="249"/>
      <c r="SYS20" s="249"/>
      <c r="SYT20" s="249"/>
      <c r="SYU20" s="249"/>
      <c r="SYV20" s="249"/>
      <c r="SYW20" s="249"/>
      <c r="SYX20" s="249"/>
      <c r="SYY20" s="249"/>
      <c r="SYZ20" s="249"/>
      <c r="SZA20" s="249"/>
      <c r="SZB20" s="249"/>
      <c r="SZC20" s="249"/>
      <c r="SZF20" s="248"/>
      <c r="SZH20" s="248"/>
      <c r="SZK20" s="249"/>
      <c r="SZL20" s="249"/>
      <c r="SZM20" s="249"/>
      <c r="SZN20" s="249"/>
      <c r="SZO20" s="249"/>
      <c r="SZP20" s="249"/>
      <c r="SZQ20" s="249"/>
      <c r="SZR20" s="249"/>
      <c r="SZS20" s="249"/>
      <c r="SZT20" s="249"/>
      <c r="SZU20" s="249"/>
      <c r="SZV20" s="249"/>
      <c r="SZY20" s="248"/>
      <c r="TAA20" s="248"/>
      <c r="TAD20" s="249"/>
      <c r="TAE20" s="249"/>
      <c r="TAF20" s="249"/>
      <c r="TAG20" s="249"/>
      <c r="TAH20" s="249"/>
      <c r="TAI20" s="249"/>
      <c r="TAJ20" s="249"/>
      <c r="TAK20" s="249"/>
      <c r="TAL20" s="249"/>
      <c r="TAM20" s="249"/>
      <c r="TAN20" s="249"/>
      <c r="TAO20" s="249"/>
      <c r="TAR20" s="248"/>
      <c r="TAT20" s="248"/>
      <c r="TAW20" s="249"/>
      <c r="TAX20" s="249"/>
      <c r="TAY20" s="249"/>
      <c r="TAZ20" s="249"/>
      <c r="TBA20" s="249"/>
      <c r="TBB20" s="249"/>
      <c r="TBC20" s="249"/>
      <c r="TBD20" s="249"/>
      <c r="TBE20" s="249"/>
      <c r="TBF20" s="249"/>
      <c r="TBG20" s="249"/>
      <c r="TBH20" s="249"/>
      <c r="TBK20" s="248"/>
      <c r="TBM20" s="248"/>
      <c r="TBP20" s="249"/>
      <c r="TBQ20" s="249"/>
      <c r="TBR20" s="249"/>
      <c r="TBS20" s="249"/>
      <c r="TBT20" s="249"/>
      <c r="TBU20" s="249"/>
      <c r="TBV20" s="249"/>
      <c r="TBW20" s="249"/>
      <c r="TBX20" s="249"/>
      <c r="TBY20" s="249"/>
      <c r="TBZ20" s="249"/>
      <c r="TCA20" s="249"/>
      <c r="TCD20" s="248"/>
      <c r="TCF20" s="248"/>
      <c r="TCI20" s="249"/>
      <c r="TCJ20" s="249"/>
      <c r="TCK20" s="249"/>
      <c r="TCL20" s="249"/>
      <c r="TCM20" s="249"/>
      <c r="TCN20" s="249"/>
      <c r="TCO20" s="249"/>
      <c r="TCP20" s="249"/>
      <c r="TCQ20" s="249"/>
      <c r="TCR20" s="249"/>
      <c r="TCS20" s="249"/>
      <c r="TCT20" s="249"/>
      <c r="TCW20" s="248"/>
      <c r="TCY20" s="248"/>
      <c r="TDB20" s="249"/>
      <c r="TDC20" s="249"/>
      <c r="TDD20" s="249"/>
      <c r="TDE20" s="249"/>
      <c r="TDF20" s="249"/>
      <c r="TDG20" s="249"/>
      <c r="TDH20" s="249"/>
      <c r="TDI20" s="249"/>
      <c r="TDJ20" s="249"/>
      <c r="TDK20" s="249"/>
      <c r="TDL20" s="249"/>
      <c r="TDM20" s="249"/>
      <c r="TDP20" s="248"/>
      <c r="TDR20" s="248"/>
      <c r="TDU20" s="249"/>
      <c r="TDV20" s="249"/>
      <c r="TDW20" s="249"/>
      <c r="TDX20" s="249"/>
      <c r="TDY20" s="249"/>
      <c r="TDZ20" s="249"/>
      <c r="TEA20" s="249"/>
      <c r="TEB20" s="249"/>
      <c r="TEC20" s="249"/>
      <c r="TED20" s="249"/>
      <c r="TEE20" s="249"/>
      <c r="TEF20" s="249"/>
      <c r="TEI20" s="248"/>
      <c r="TEK20" s="248"/>
      <c r="TEN20" s="249"/>
      <c r="TEO20" s="249"/>
      <c r="TEP20" s="249"/>
      <c r="TEQ20" s="249"/>
      <c r="TER20" s="249"/>
      <c r="TES20" s="249"/>
      <c r="TET20" s="249"/>
      <c r="TEU20" s="249"/>
      <c r="TEV20" s="249"/>
      <c r="TEW20" s="249"/>
      <c r="TEX20" s="249"/>
      <c r="TEY20" s="249"/>
      <c r="TFB20" s="248"/>
      <c r="TFD20" s="248"/>
      <c r="TFG20" s="249"/>
      <c r="TFH20" s="249"/>
      <c r="TFI20" s="249"/>
      <c r="TFJ20" s="249"/>
      <c r="TFK20" s="249"/>
      <c r="TFL20" s="249"/>
      <c r="TFM20" s="249"/>
      <c r="TFN20" s="249"/>
      <c r="TFO20" s="249"/>
      <c r="TFP20" s="249"/>
      <c r="TFQ20" s="249"/>
      <c r="TFR20" s="249"/>
      <c r="TFU20" s="248"/>
      <c r="TFW20" s="248"/>
      <c r="TFZ20" s="249"/>
      <c r="TGA20" s="249"/>
      <c r="TGB20" s="249"/>
      <c r="TGC20" s="249"/>
      <c r="TGD20" s="249"/>
      <c r="TGE20" s="249"/>
      <c r="TGF20" s="249"/>
      <c r="TGG20" s="249"/>
      <c r="TGH20" s="249"/>
      <c r="TGI20" s="249"/>
      <c r="TGJ20" s="249"/>
      <c r="TGK20" s="249"/>
      <c r="TGN20" s="248"/>
      <c r="TGP20" s="248"/>
      <c r="TGS20" s="249"/>
      <c r="TGT20" s="249"/>
      <c r="TGU20" s="249"/>
      <c r="TGV20" s="249"/>
      <c r="TGW20" s="249"/>
      <c r="TGX20" s="249"/>
      <c r="TGY20" s="249"/>
      <c r="TGZ20" s="249"/>
      <c r="THA20" s="249"/>
      <c r="THB20" s="249"/>
      <c r="THC20" s="249"/>
      <c r="THD20" s="249"/>
      <c r="THG20" s="248"/>
      <c r="THI20" s="248"/>
      <c r="THL20" s="249"/>
      <c r="THM20" s="249"/>
      <c r="THN20" s="249"/>
      <c r="THO20" s="249"/>
      <c r="THP20" s="249"/>
      <c r="THQ20" s="249"/>
      <c r="THR20" s="249"/>
      <c r="THS20" s="249"/>
      <c r="THT20" s="249"/>
      <c r="THU20" s="249"/>
      <c r="THV20" s="249"/>
      <c r="THW20" s="249"/>
      <c r="THZ20" s="248"/>
      <c r="TIB20" s="248"/>
      <c r="TIE20" s="249"/>
      <c r="TIF20" s="249"/>
      <c r="TIG20" s="249"/>
      <c r="TIH20" s="249"/>
      <c r="TII20" s="249"/>
      <c r="TIJ20" s="249"/>
      <c r="TIK20" s="249"/>
      <c r="TIL20" s="249"/>
      <c r="TIM20" s="249"/>
      <c r="TIN20" s="249"/>
      <c r="TIO20" s="249"/>
      <c r="TIP20" s="249"/>
      <c r="TIS20" s="248"/>
      <c r="TIU20" s="248"/>
      <c r="TIX20" s="249"/>
      <c r="TIY20" s="249"/>
      <c r="TIZ20" s="249"/>
      <c r="TJA20" s="249"/>
      <c r="TJB20" s="249"/>
      <c r="TJC20" s="249"/>
      <c r="TJD20" s="249"/>
      <c r="TJE20" s="249"/>
      <c r="TJF20" s="249"/>
      <c r="TJG20" s="249"/>
      <c r="TJH20" s="249"/>
      <c r="TJI20" s="249"/>
      <c r="TJL20" s="248"/>
      <c r="TJN20" s="248"/>
      <c r="TJQ20" s="249"/>
      <c r="TJR20" s="249"/>
      <c r="TJS20" s="249"/>
      <c r="TJT20" s="249"/>
      <c r="TJU20" s="249"/>
      <c r="TJV20" s="249"/>
      <c r="TJW20" s="249"/>
      <c r="TJX20" s="249"/>
      <c r="TJY20" s="249"/>
      <c r="TJZ20" s="249"/>
      <c r="TKA20" s="249"/>
      <c r="TKB20" s="249"/>
      <c r="TKE20" s="248"/>
      <c r="TKG20" s="248"/>
      <c r="TKJ20" s="249"/>
      <c r="TKK20" s="249"/>
      <c r="TKL20" s="249"/>
      <c r="TKM20" s="249"/>
      <c r="TKN20" s="249"/>
      <c r="TKO20" s="249"/>
      <c r="TKP20" s="249"/>
      <c r="TKQ20" s="249"/>
      <c r="TKR20" s="249"/>
      <c r="TKS20" s="249"/>
      <c r="TKT20" s="249"/>
      <c r="TKU20" s="249"/>
      <c r="TKX20" s="248"/>
      <c r="TKZ20" s="248"/>
      <c r="TLC20" s="249"/>
      <c r="TLD20" s="249"/>
      <c r="TLE20" s="249"/>
      <c r="TLF20" s="249"/>
      <c r="TLG20" s="249"/>
      <c r="TLH20" s="249"/>
      <c r="TLI20" s="249"/>
      <c r="TLJ20" s="249"/>
      <c r="TLK20" s="249"/>
      <c r="TLL20" s="249"/>
      <c r="TLM20" s="249"/>
      <c r="TLN20" s="249"/>
      <c r="TLQ20" s="248"/>
      <c r="TLS20" s="248"/>
      <c r="TLV20" s="249"/>
      <c r="TLW20" s="249"/>
      <c r="TLX20" s="249"/>
      <c r="TLY20" s="249"/>
      <c r="TLZ20" s="249"/>
      <c r="TMA20" s="249"/>
      <c r="TMB20" s="249"/>
      <c r="TMC20" s="249"/>
      <c r="TMD20" s="249"/>
      <c r="TME20" s="249"/>
      <c r="TMF20" s="249"/>
      <c r="TMG20" s="249"/>
      <c r="TMJ20" s="248"/>
      <c r="TML20" s="248"/>
      <c r="TMO20" s="249"/>
      <c r="TMP20" s="249"/>
      <c r="TMQ20" s="249"/>
      <c r="TMR20" s="249"/>
      <c r="TMS20" s="249"/>
      <c r="TMT20" s="249"/>
      <c r="TMU20" s="249"/>
      <c r="TMV20" s="249"/>
      <c r="TMW20" s="249"/>
      <c r="TMX20" s="249"/>
      <c r="TMY20" s="249"/>
      <c r="TMZ20" s="249"/>
      <c r="TNC20" s="248"/>
      <c r="TNE20" s="248"/>
      <c r="TNH20" s="249"/>
      <c r="TNI20" s="249"/>
      <c r="TNJ20" s="249"/>
      <c r="TNK20" s="249"/>
      <c r="TNL20" s="249"/>
      <c r="TNM20" s="249"/>
      <c r="TNN20" s="249"/>
      <c r="TNO20" s="249"/>
      <c r="TNP20" s="249"/>
      <c r="TNQ20" s="249"/>
      <c r="TNR20" s="249"/>
      <c r="TNS20" s="249"/>
      <c r="TNV20" s="248"/>
      <c r="TNX20" s="248"/>
      <c r="TOA20" s="249"/>
      <c r="TOB20" s="249"/>
      <c r="TOC20" s="249"/>
      <c r="TOD20" s="249"/>
      <c r="TOE20" s="249"/>
      <c r="TOF20" s="249"/>
      <c r="TOG20" s="249"/>
      <c r="TOH20" s="249"/>
      <c r="TOI20" s="249"/>
      <c r="TOJ20" s="249"/>
      <c r="TOK20" s="249"/>
      <c r="TOL20" s="249"/>
      <c r="TOO20" s="248"/>
      <c r="TOQ20" s="248"/>
      <c r="TOT20" s="249"/>
      <c r="TOU20" s="249"/>
      <c r="TOV20" s="249"/>
      <c r="TOW20" s="249"/>
      <c r="TOX20" s="249"/>
      <c r="TOY20" s="249"/>
      <c r="TOZ20" s="249"/>
      <c r="TPA20" s="249"/>
      <c r="TPB20" s="249"/>
      <c r="TPC20" s="249"/>
      <c r="TPD20" s="249"/>
      <c r="TPE20" s="249"/>
      <c r="TPH20" s="248"/>
      <c r="TPJ20" s="248"/>
      <c r="TPM20" s="249"/>
      <c r="TPN20" s="249"/>
      <c r="TPO20" s="249"/>
      <c r="TPP20" s="249"/>
      <c r="TPQ20" s="249"/>
      <c r="TPR20" s="249"/>
      <c r="TPS20" s="249"/>
      <c r="TPT20" s="249"/>
      <c r="TPU20" s="249"/>
      <c r="TPV20" s="249"/>
      <c r="TPW20" s="249"/>
      <c r="TPX20" s="249"/>
      <c r="TQA20" s="248"/>
      <c r="TQC20" s="248"/>
      <c r="TQF20" s="249"/>
      <c r="TQG20" s="249"/>
      <c r="TQH20" s="249"/>
      <c r="TQI20" s="249"/>
      <c r="TQJ20" s="249"/>
      <c r="TQK20" s="249"/>
      <c r="TQL20" s="249"/>
      <c r="TQM20" s="249"/>
      <c r="TQN20" s="249"/>
      <c r="TQO20" s="249"/>
      <c r="TQP20" s="249"/>
      <c r="TQQ20" s="249"/>
      <c r="TQT20" s="248"/>
      <c r="TQV20" s="248"/>
      <c r="TQY20" s="249"/>
      <c r="TQZ20" s="249"/>
      <c r="TRA20" s="249"/>
      <c r="TRB20" s="249"/>
      <c r="TRC20" s="249"/>
      <c r="TRD20" s="249"/>
      <c r="TRE20" s="249"/>
      <c r="TRF20" s="249"/>
      <c r="TRG20" s="249"/>
      <c r="TRH20" s="249"/>
      <c r="TRI20" s="249"/>
      <c r="TRJ20" s="249"/>
      <c r="TRM20" s="248"/>
      <c r="TRO20" s="248"/>
      <c r="TRR20" s="249"/>
      <c r="TRS20" s="249"/>
      <c r="TRT20" s="249"/>
      <c r="TRU20" s="249"/>
      <c r="TRV20" s="249"/>
      <c r="TRW20" s="249"/>
      <c r="TRX20" s="249"/>
      <c r="TRY20" s="249"/>
      <c r="TRZ20" s="249"/>
      <c r="TSA20" s="249"/>
      <c r="TSB20" s="249"/>
      <c r="TSC20" s="249"/>
      <c r="TSF20" s="248"/>
      <c r="TSH20" s="248"/>
      <c r="TSK20" s="249"/>
      <c r="TSL20" s="249"/>
      <c r="TSM20" s="249"/>
      <c r="TSN20" s="249"/>
      <c r="TSO20" s="249"/>
      <c r="TSP20" s="249"/>
      <c r="TSQ20" s="249"/>
      <c r="TSR20" s="249"/>
      <c r="TSS20" s="249"/>
      <c r="TST20" s="249"/>
      <c r="TSU20" s="249"/>
      <c r="TSV20" s="249"/>
      <c r="TSY20" s="248"/>
      <c r="TTA20" s="248"/>
      <c r="TTD20" s="249"/>
      <c r="TTE20" s="249"/>
      <c r="TTF20" s="249"/>
      <c r="TTG20" s="249"/>
      <c r="TTH20" s="249"/>
      <c r="TTI20" s="249"/>
      <c r="TTJ20" s="249"/>
      <c r="TTK20" s="249"/>
      <c r="TTL20" s="249"/>
      <c r="TTM20" s="249"/>
      <c r="TTN20" s="249"/>
      <c r="TTO20" s="249"/>
      <c r="TTR20" s="248"/>
      <c r="TTT20" s="248"/>
      <c r="TTW20" s="249"/>
      <c r="TTX20" s="249"/>
      <c r="TTY20" s="249"/>
      <c r="TTZ20" s="249"/>
      <c r="TUA20" s="249"/>
      <c r="TUB20" s="249"/>
      <c r="TUC20" s="249"/>
      <c r="TUD20" s="249"/>
      <c r="TUE20" s="249"/>
      <c r="TUF20" s="249"/>
      <c r="TUG20" s="249"/>
      <c r="TUH20" s="249"/>
      <c r="TUK20" s="248"/>
      <c r="TUM20" s="248"/>
      <c r="TUP20" s="249"/>
      <c r="TUQ20" s="249"/>
      <c r="TUR20" s="249"/>
      <c r="TUS20" s="249"/>
      <c r="TUT20" s="249"/>
      <c r="TUU20" s="249"/>
      <c r="TUV20" s="249"/>
      <c r="TUW20" s="249"/>
      <c r="TUX20" s="249"/>
      <c r="TUY20" s="249"/>
      <c r="TUZ20" s="249"/>
      <c r="TVA20" s="249"/>
      <c r="TVD20" s="248"/>
      <c r="TVF20" s="248"/>
      <c r="TVI20" s="249"/>
      <c r="TVJ20" s="249"/>
      <c r="TVK20" s="249"/>
      <c r="TVL20" s="249"/>
      <c r="TVM20" s="249"/>
      <c r="TVN20" s="249"/>
      <c r="TVO20" s="249"/>
      <c r="TVP20" s="249"/>
      <c r="TVQ20" s="249"/>
      <c r="TVR20" s="249"/>
      <c r="TVS20" s="249"/>
      <c r="TVT20" s="249"/>
      <c r="TVW20" s="248"/>
      <c r="TVY20" s="248"/>
      <c r="TWB20" s="249"/>
      <c r="TWC20" s="249"/>
      <c r="TWD20" s="249"/>
      <c r="TWE20" s="249"/>
      <c r="TWF20" s="249"/>
      <c r="TWG20" s="249"/>
      <c r="TWH20" s="249"/>
      <c r="TWI20" s="249"/>
      <c r="TWJ20" s="249"/>
      <c r="TWK20" s="249"/>
      <c r="TWL20" s="249"/>
      <c r="TWM20" s="249"/>
      <c r="TWP20" s="248"/>
      <c r="TWR20" s="248"/>
      <c r="TWU20" s="249"/>
      <c r="TWV20" s="249"/>
      <c r="TWW20" s="249"/>
      <c r="TWX20" s="249"/>
      <c r="TWY20" s="249"/>
      <c r="TWZ20" s="249"/>
      <c r="TXA20" s="249"/>
      <c r="TXB20" s="249"/>
      <c r="TXC20" s="249"/>
      <c r="TXD20" s="249"/>
      <c r="TXE20" s="249"/>
      <c r="TXF20" s="249"/>
      <c r="TXI20" s="248"/>
      <c r="TXK20" s="248"/>
      <c r="TXN20" s="249"/>
      <c r="TXO20" s="249"/>
      <c r="TXP20" s="249"/>
      <c r="TXQ20" s="249"/>
      <c r="TXR20" s="249"/>
      <c r="TXS20" s="249"/>
      <c r="TXT20" s="249"/>
      <c r="TXU20" s="249"/>
      <c r="TXV20" s="249"/>
      <c r="TXW20" s="249"/>
      <c r="TXX20" s="249"/>
      <c r="TXY20" s="249"/>
      <c r="TYB20" s="248"/>
      <c r="TYD20" s="248"/>
      <c r="TYG20" s="249"/>
      <c r="TYH20" s="249"/>
      <c r="TYI20" s="249"/>
      <c r="TYJ20" s="249"/>
      <c r="TYK20" s="249"/>
      <c r="TYL20" s="249"/>
      <c r="TYM20" s="249"/>
      <c r="TYN20" s="249"/>
      <c r="TYO20" s="249"/>
      <c r="TYP20" s="249"/>
      <c r="TYQ20" s="249"/>
      <c r="TYR20" s="249"/>
      <c r="TYU20" s="248"/>
      <c r="TYW20" s="248"/>
      <c r="TYZ20" s="249"/>
      <c r="TZA20" s="249"/>
      <c r="TZB20" s="249"/>
      <c r="TZC20" s="249"/>
      <c r="TZD20" s="249"/>
      <c r="TZE20" s="249"/>
      <c r="TZF20" s="249"/>
      <c r="TZG20" s="249"/>
      <c r="TZH20" s="249"/>
      <c r="TZI20" s="249"/>
      <c r="TZJ20" s="249"/>
      <c r="TZK20" s="249"/>
      <c r="TZN20" s="248"/>
      <c r="TZP20" s="248"/>
      <c r="TZS20" s="249"/>
      <c r="TZT20" s="249"/>
      <c r="TZU20" s="249"/>
      <c r="TZV20" s="249"/>
      <c r="TZW20" s="249"/>
      <c r="TZX20" s="249"/>
      <c r="TZY20" s="249"/>
      <c r="TZZ20" s="249"/>
      <c r="UAA20" s="249"/>
      <c r="UAB20" s="249"/>
      <c r="UAC20" s="249"/>
      <c r="UAD20" s="249"/>
      <c r="UAG20" s="248"/>
      <c r="UAI20" s="248"/>
      <c r="UAL20" s="249"/>
      <c r="UAM20" s="249"/>
      <c r="UAN20" s="249"/>
      <c r="UAO20" s="249"/>
      <c r="UAP20" s="249"/>
      <c r="UAQ20" s="249"/>
      <c r="UAR20" s="249"/>
      <c r="UAS20" s="249"/>
      <c r="UAT20" s="249"/>
      <c r="UAU20" s="249"/>
      <c r="UAV20" s="249"/>
      <c r="UAW20" s="249"/>
      <c r="UAZ20" s="248"/>
      <c r="UBB20" s="248"/>
      <c r="UBE20" s="249"/>
      <c r="UBF20" s="249"/>
      <c r="UBG20" s="249"/>
      <c r="UBH20" s="249"/>
      <c r="UBI20" s="249"/>
      <c r="UBJ20" s="249"/>
      <c r="UBK20" s="249"/>
      <c r="UBL20" s="249"/>
      <c r="UBM20" s="249"/>
      <c r="UBN20" s="249"/>
      <c r="UBO20" s="249"/>
      <c r="UBP20" s="249"/>
      <c r="UBS20" s="248"/>
      <c r="UBU20" s="248"/>
      <c r="UBX20" s="249"/>
      <c r="UBY20" s="249"/>
      <c r="UBZ20" s="249"/>
      <c r="UCA20" s="249"/>
      <c r="UCB20" s="249"/>
      <c r="UCC20" s="249"/>
      <c r="UCD20" s="249"/>
      <c r="UCE20" s="249"/>
      <c r="UCF20" s="249"/>
      <c r="UCG20" s="249"/>
      <c r="UCH20" s="249"/>
      <c r="UCI20" s="249"/>
      <c r="UCL20" s="248"/>
      <c r="UCN20" s="248"/>
      <c r="UCQ20" s="249"/>
      <c r="UCR20" s="249"/>
      <c r="UCS20" s="249"/>
      <c r="UCT20" s="249"/>
      <c r="UCU20" s="249"/>
      <c r="UCV20" s="249"/>
      <c r="UCW20" s="249"/>
      <c r="UCX20" s="249"/>
      <c r="UCY20" s="249"/>
      <c r="UCZ20" s="249"/>
      <c r="UDA20" s="249"/>
      <c r="UDB20" s="249"/>
      <c r="UDE20" s="248"/>
      <c r="UDG20" s="248"/>
      <c r="UDJ20" s="249"/>
      <c r="UDK20" s="249"/>
      <c r="UDL20" s="249"/>
      <c r="UDM20" s="249"/>
      <c r="UDN20" s="249"/>
      <c r="UDO20" s="249"/>
      <c r="UDP20" s="249"/>
      <c r="UDQ20" s="249"/>
      <c r="UDR20" s="249"/>
      <c r="UDS20" s="249"/>
      <c r="UDT20" s="249"/>
      <c r="UDU20" s="249"/>
      <c r="UDX20" s="248"/>
      <c r="UDZ20" s="248"/>
      <c r="UEC20" s="249"/>
      <c r="UED20" s="249"/>
      <c r="UEE20" s="249"/>
      <c r="UEF20" s="249"/>
      <c r="UEG20" s="249"/>
      <c r="UEH20" s="249"/>
      <c r="UEI20" s="249"/>
      <c r="UEJ20" s="249"/>
      <c r="UEK20" s="249"/>
      <c r="UEL20" s="249"/>
      <c r="UEM20" s="249"/>
      <c r="UEN20" s="249"/>
      <c r="UEQ20" s="248"/>
      <c r="UES20" s="248"/>
      <c r="UEV20" s="249"/>
      <c r="UEW20" s="249"/>
      <c r="UEX20" s="249"/>
      <c r="UEY20" s="249"/>
      <c r="UEZ20" s="249"/>
      <c r="UFA20" s="249"/>
      <c r="UFB20" s="249"/>
      <c r="UFC20" s="249"/>
      <c r="UFD20" s="249"/>
      <c r="UFE20" s="249"/>
      <c r="UFF20" s="249"/>
      <c r="UFG20" s="249"/>
      <c r="UFJ20" s="248"/>
      <c r="UFL20" s="248"/>
      <c r="UFO20" s="249"/>
      <c r="UFP20" s="249"/>
      <c r="UFQ20" s="249"/>
      <c r="UFR20" s="249"/>
      <c r="UFS20" s="249"/>
      <c r="UFT20" s="249"/>
      <c r="UFU20" s="249"/>
      <c r="UFV20" s="249"/>
      <c r="UFW20" s="249"/>
      <c r="UFX20" s="249"/>
      <c r="UFY20" s="249"/>
      <c r="UFZ20" s="249"/>
      <c r="UGC20" s="248"/>
      <c r="UGE20" s="248"/>
      <c r="UGH20" s="249"/>
      <c r="UGI20" s="249"/>
      <c r="UGJ20" s="249"/>
      <c r="UGK20" s="249"/>
      <c r="UGL20" s="249"/>
      <c r="UGM20" s="249"/>
      <c r="UGN20" s="249"/>
      <c r="UGO20" s="249"/>
      <c r="UGP20" s="249"/>
      <c r="UGQ20" s="249"/>
      <c r="UGR20" s="249"/>
      <c r="UGS20" s="249"/>
      <c r="UGV20" s="248"/>
      <c r="UGX20" s="248"/>
      <c r="UHA20" s="249"/>
      <c r="UHB20" s="249"/>
      <c r="UHC20" s="249"/>
      <c r="UHD20" s="249"/>
      <c r="UHE20" s="249"/>
      <c r="UHF20" s="249"/>
      <c r="UHG20" s="249"/>
      <c r="UHH20" s="249"/>
      <c r="UHI20" s="249"/>
      <c r="UHJ20" s="249"/>
      <c r="UHK20" s="249"/>
      <c r="UHL20" s="249"/>
      <c r="UHO20" s="248"/>
      <c r="UHQ20" s="248"/>
      <c r="UHT20" s="249"/>
      <c r="UHU20" s="249"/>
      <c r="UHV20" s="249"/>
      <c r="UHW20" s="249"/>
      <c r="UHX20" s="249"/>
      <c r="UHY20" s="249"/>
      <c r="UHZ20" s="249"/>
      <c r="UIA20" s="249"/>
      <c r="UIB20" s="249"/>
      <c r="UIC20" s="249"/>
      <c r="UID20" s="249"/>
      <c r="UIE20" s="249"/>
      <c r="UIH20" s="248"/>
      <c r="UIJ20" s="248"/>
      <c r="UIM20" s="249"/>
      <c r="UIN20" s="249"/>
      <c r="UIO20" s="249"/>
      <c r="UIP20" s="249"/>
      <c r="UIQ20" s="249"/>
      <c r="UIR20" s="249"/>
      <c r="UIS20" s="249"/>
      <c r="UIT20" s="249"/>
      <c r="UIU20" s="249"/>
      <c r="UIV20" s="249"/>
      <c r="UIW20" s="249"/>
      <c r="UIX20" s="249"/>
      <c r="UJA20" s="248"/>
      <c r="UJC20" s="248"/>
      <c r="UJF20" s="249"/>
      <c r="UJG20" s="249"/>
      <c r="UJH20" s="249"/>
      <c r="UJI20" s="249"/>
      <c r="UJJ20" s="249"/>
      <c r="UJK20" s="249"/>
      <c r="UJL20" s="249"/>
      <c r="UJM20" s="249"/>
      <c r="UJN20" s="249"/>
      <c r="UJO20" s="249"/>
      <c r="UJP20" s="249"/>
      <c r="UJQ20" s="249"/>
      <c r="UJT20" s="248"/>
      <c r="UJV20" s="248"/>
      <c r="UJY20" s="249"/>
      <c r="UJZ20" s="249"/>
      <c r="UKA20" s="249"/>
      <c r="UKB20" s="249"/>
      <c r="UKC20" s="249"/>
      <c r="UKD20" s="249"/>
      <c r="UKE20" s="249"/>
      <c r="UKF20" s="249"/>
      <c r="UKG20" s="249"/>
      <c r="UKH20" s="249"/>
      <c r="UKI20" s="249"/>
      <c r="UKJ20" s="249"/>
      <c r="UKM20" s="248"/>
      <c r="UKO20" s="248"/>
      <c r="UKR20" s="249"/>
      <c r="UKS20" s="249"/>
      <c r="UKT20" s="249"/>
      <c r="UKU20" s="249"/>
      <c r="UKV20" s="249"/>
      <c r="UKW20" s="249"/>
      <c r="UKX20" s="249"/>
      <c r="UKY20" s="249"/>
      <c r="UKZ20" s="249"/>
      <c r="ULA20" s="249"/>
      <c r="ULB20" s="249"/>
      <c r="ULC20" s="249"/>
      <c r="ULF20" s="248"/>
      <c r="ULH20" s="248"/>
      <c r="ULK20" s="249"/>
      <c r="ULL20" s="249"/>
      <c r="ULM20" s="249"/>
      <c r="ULN20" s="249"/>
      <c r="ULO20" s="249"/>
      <c r="ULP20" s="249"/>
      <c r="ULQ20" s="249"/>
      <c r="ULR20" s="249"/>
      <c r="ULS20" s="249"/>
      <c r="ULT20" s="249"/>
      <c r="ULU20" s="249"/>
      <c r="ULV20" s="249"/>
      <c r="ULY20" s="248"/>
      <c r="UMA20" s="248"/>
      <c r="UMD20" s="249"/>
      <c r="UME20" s="249"/>
      <c r="UMF20" s="249"/>
      <c r="UMG20" s="249"/>
      <c r="UMH20" s="249"/>
      <c r="UMI20" s="249"/>
      <c r="UMJ20" s="249"/>
      <c r="UMK20" s="249"/>
      <c r="UML20" s="249"/>
      <c r="UMM20" s="249"/>
      <c r="UMN20" s="249"/>
      <c r="UMO20" s="249"/>
      <c r="UMR20" s="248"/>
      <c r="UMT20" s="248"/>
      <c r="UMW20" s="249"/>
      <c r="UMX20" s="249"/>
      <c r="UMY20" s="249"/>
      <c r="UMZ20" s="249"/>
      <c r="UNA20" s="249"/>
      <c r="UNB20" s="249"/>
      <c r="UNC20" s="249"/>
      <c r="UND20" s="249"/>
      <c r="UNE20" s="249"/>
      <c r="UNF20" s="249"/>
      <c r="UNG20" s="249"/>
      <c r="UNH20" s="249"/>
      <c r="UNK20" s="248"/>
      <c r="UNM20" s="248"/>
      <c r="UNP20" s="249"/>
      <c r="UNQ20" s="249"/>
      <c r="UNR20" s="249"/>
      <c r="UNS20" s="249"/>
      <c r="UNT20" s="249"/>
      <c r="UNU20" s="249"/>
      <c r="UNV20" s="249"/>
      <c r="UNW20" s="249"/>
      <c r="UNX20" s="249"/>
      <c r="UNY20" s="249"/>
      <c r="UNZ20" s="249"/>
      <c r="UOA20" s="249"/>
      <c r="UOD20" s="248"/>
      <c r="UOF20" s="248"/>
      <c r="UOI20" s="249"/>
      <c r="UOJ20" s="249"/>
      <c r="UOK20" s="249"/>
      <c r="UOL20" s="249"/>
      <c r="UOM20" s="249"/>
      <c r="UON20" s="249"/>
      <c r="UOO20" s="249"/>
      <c r="UOP20" s="249"/>
      <c r="UOQ20" s="249"/>
      <c r="UOR20" s="249"/>
      <c r="UOS20" s="249"/>
      <c r="UOT20" s="249"/>
      <c r="UOW20" s="248"/>
      <c r="UOY20" s="248"/>
      <c r="UPB20" s="249"/>
      <c r="UPC20" s="249"/>
      <c r="UPD20" s="249"/>
      <c r="UPE20" s="249"/>
      <c r="UPF20" s="249"/>
      <c r="UPG20" s="249"/>
      <c r="UPH20" s="249"/>
      <c r="UPI20" s="249"/>
      <c r="UPJ20" s="249"/>
      <c r="UPK20" s="249"/>
      <c r="UPL20" s="249"/>
      <c r="UPM20" s="249"/>
      <c r="UPP20" s="248"/>
      <c r="UPR20" s="248"/>
      <c r="UPU20" s="249"/>
      <c r="UPV20" s="249"/>
      <c r="UPW20" s="249"/>
      <c r="UPX20" s="249"/>
      <c r="UPY20" s="249"/>
      <c r="UPZ20" s="249"/>
      <c r="UQA20" s="249"/>
      <c r="UQB20" s="249"/>
      <c r="UQC20" s="249"/>
      <c r="UQD20" s="249"/>
      <c r="UQE20" s="249"/>
      <c r="UQF20" s="249"/>
      <c r="UQI20" s="248"/>
      <c r="UQK20" s="248"/>
      <c r="UQN20" s="249"/>
      <c r="UQO20" s="249"/>
      <c r="UQP20" s="249"/>
      <c r="UQQ20" s="249"/>
      <c r="UQR20" s="249"/>
      <c r="UQS20" s="249"/>
      <c r="UQT20" s="249"/>
      <c r="UQU20" s="249"/>
      <c r="UQV20" s="249"/>
      <c r="UQW20" s="249"/>
      <c r="UQX20" s="249"/>
      <c r="UQY20" s="249"/>
      <c r="URB20" s="248"/>
      <c r="URD20" s="248"/>
      <c r="URG20" s="249"/>
      <c r="URH20" s="249"/>
      <c r="URI20" s="249"/>
      <c r="URJ20" s="249"/>
      <c r="URK20" s="249"/>
      <c r="URL20" s="249"/>
      <c r="URM20" s="249"/>
      <c r="URN20" s="249"/>
      <c r="URO20" s="249"/>
      <c r="URP20" s="249"/>
      <c r="URQ20" s="249"/>
      <c r="URR20" s="249"/>
      <c r="URU20" s="248"/>
      <c r="URW20" s="248"/>
      <c r="URZ20" s="249"/>
      <c r="USA20" s="249"/>
      <c r="USB20" s="249"/>
      <c r="USC20" s="249"/>
      <c r="USD20" s="249"/>
      <c r="USE20" s="249"/>
      <c r="USF20" s="249"/>
      <c r="USG20" s="249"/>
      <c r="USH20" s="249"/>
      <c r="USI20" s="249"/>
      <c r="USJ20" s="249"/>
      <c r="USK20" s="249"/>
      <c r="USN20" s="248"/>
      <c r="USP20" s="248"/>
      <c r="USS20" s="249"/>
      <c r="UST20" s="249"/>
      <c r="USU20" s="249"/>
      <c r="USV20" s="249"/>
      <c r="USW20" s="249"/>
      <c r="USX20" s="249"/>
      <c r="USY20" s="249"/>
      <c r="USZ20" s="249"/>
      <c r="UTA20" s="249"/>
      <c r="UTB20" s="249"/>
      <c r="UTC20" s="249"/>
      <c r="UTD20" s="249"/>
      <c r="UTG20" s="248"/>
      <c r="UTI20" s="248"/>
      <c r="UTL20" s="249"/>
      <c r="UTM20" s="249"/>
      <c r="UTN20" s="249"/>
      <c r="UTO20" s="249"/>
      <c r="UTP20" s="249"/>
      <c r="UTQ20" s="249"/>
      <c r="UTR20" s="249"/>
      <c r="UTS20" s="249"/>
      <c r="UTT20" s="249"/>
      <c r="UTU20" s="249"/>
      <c r="UTV20" s="249"/>
      <c r="UTW20" s="249"/>
      <c r="UTZ20" s="248"/>
      <c r="UUB20" s="248"/>
      <c r="UUE20" s="249"/>
      <c r="UUF20" s="249"/>
      <c r="UUG20" s="249"/>
      <c r="UUH20" s="249"/>
      <c r="UUI20" s="249"/>
      <c r="UUJ20" s="249"/>
      <c r="UUK20" s="249"/>
      <c r="UUL20" s="249"/>
      <c r="UUM20" s="249"/>
      <c r="UUN20" s="249"/>
      <c r="UUO20" s="249"/>
      <c r="UUP20" s="249"/>
      <c r="UUS20" s="248"/>
      <c r="UUU20" s="248"/>
      <c r="UUX20" s="249"/>
      <c r="UUY20" s="249"/>
      <c r="UUZ20" s="249"/>
      <c r="UVA20" s="249"/>
      <c r="UVB20" s="249"/>
      <c r="UVC20" s="249"/>
      <c r="UVD20" s="249"/>
      <c r="UVE20" s="249"/>
      <c r="UVF20" s="249"/>
      <c r="UVG20" s="249"/>
      <c r="UVH20" s="249"/>
      <c r="UVI20" s="249"/>
      <c r="UVL20" s="248"/>
      <c r="UVN20" s="248"/>
      <c r="UVQ20" s="249"/>
      <c r="UVR20" s="249"/>
      <c r="UVS20" s="249"/>
      <c r="UVT20" s="249"/>
      <c r="UVU20" s="249"/>
      <c r="UVV20" s="249"/>
      <c r="UVW20" s="249"/>
      <c r="UVX20" s="249"/>
      <c r="UVY20" s="249"/>
      <c r="UVZ20" s="249"/>
      <c r="UWA20" s="249"/>
      <c r="UWB20" s="249"/>
      <c r="UWE20" s="248"/>
      <c r="UWG20" s="248"/>
      <c r="UWJ20" s="249"/>
      <c r="UWK20" s="249"/>
      <c r="UWL20" s="249"/>
      <c r="UWM20" s="249"/>
      <c r="UWN20" s="249"/>
      <c r="UWO20" s="249"/>
      <c r="UWP20" s="249"/>
      <c r="UWQ20" s="249"/>
      <c r="UWR20" s="249"/>
      <c r="UWS20" s="249"/>
      <c r="UWT20" s="249"/>
      <c r="UWU20" s="249"/>
      <c r="UWX20" s="248"/>
      <c r="UWZ20" s="248"/>
      <c r="UXC20" s="249"/>
      <c r="UXD20" s="249"/>
      <c r="UXE20" s="249"/>
      <c r="UXF20" s="249"/>
      <c r="UXG20" s="249"/>
      <c r="UXH20" s="249"/>
      <c r="UXI20" s="249"/>
      <c r="UXJ20" s="249"/>
      <c r="UXK20" s="249"/>
      <c r="UXL20" s="249"/>
      <c r="UXM20" s="249"/>
      <c r="UXN20" s="249"/>
      <c r="UXQ20" s="248"/>
      <c r="UXS20" s="248"/>
      <c r="UXV20" s="249"/>
      <c r="UXW20" s="249"/>
      <c r="UXX20" s="249"/>
      <c r="UXY20" s="249"/>
      <c r="UXZ20" s="249"/>
      <c r="UYA20" s="249"/>
      <c r="UYB20" s="249"/>
      <c r="UYC20" s="249"/>
      <c r="UYD20" s="249"/>
      <c r="UYE20" s="249"/>
      <c r="UYF20" s="249"/>
      <c r="UYG20" s="249"/>
      <c r="UYJ20" s="248"/>
      <c r="UYL20" s="248"/>
      <c r="UYO20" s="249"/>
      <c r="UYP20" s="249"/>
      <c r="UYQ20" s="249"/>
      <c r="UYR20" s="249"/>
      <c r="UYS20" s="249"/>
      <c r="UYT20" s="249"/>
      <c r="UYU20" s="249"/>
      <c r="UYV20" s="249"/>
      <c r="UYW20" s="249"/>
      <c r="UYX20" s="249"/>
      <c r="UYY20" s="249"/>
      <c r="UYZ20" s="249"/>
      <c r="UZC20" s="248"/>
      <c r="UZE20" s="248"/>
      <c r="UZH20" s="249"/>
      <c r="UZI20" s="249"/>
      <c r="UZJ20" s="249"/>
      <c r="UZK20" s="249"/>
      <c r="UZL20" s="249"/>
      <c r="UZM20" s="249"/>
      <c r="UZN20" s="249"/>
      <c r="UZO20" s="249"/>
      <c r="UZP20" s="249"/>
      <c r="UZQ20" s="249"/>
      <c r="UZR20" s="249"/>
      <c r="UZS20" s="249"/>
      <c r="UZV20" s="248"/>
      <c r="UZX20" s="248"/>
      <c r="VAA20" s="249"/>
      <c r="VAB20" s="249"/>
      <c r="VAC20" s="249"/>
      <c r="VAD20" s="249"/>
      <c r="VAE20" s="249"/>
      <c r="VAF20" s="249"/>
      <c r="VAG20" s="249"/>
      <c r="VAH20" s="249"/>
      <c r="VAI20" s="249"/>
      <c r="VAJ20" s="249"/>
      <c r="VAK20" s="249"/>
      <c r="VAL20" s="249"/>
      <c r="VAO20" s="248"/>
      <c r="VAQ20" s="248"/>
      <c r="VAT20" s="249"/>
      <c r="VAU20" s="249"/>
      <c r="VAV20" s="249"/>
      <c r="VAW20" s="249"/>
      <c r="VAX20" s="249"/>
      <c r="VAY20" s="249"/>
      <c r="VAZ20" s="249"/>
      <c r="VBA20" s="249"/>
      <c r="VBB20" s="249"/>
      <c r="VBC20" s="249"/>
      <c r="VBD20" s="249"/>
      <c r="VBE20" s="249"/>
      <c r="VBH20" s="248"/>
      <c r="VBJ20" s="248"/>
      <c r="VBM20" s="249"/>
      <c r="VBN20" s="249"/>
      <c r="VBO20" s="249"/>
      <c r="VBP20" s="249"/>
      <c r="VBQ20" s="249"/>
      <c r="VBR20" s="249"/>
      <c r="VBS20" s="249"/>
      <c r="VBT20" s="249"/>
      <c r="VBU20" s="249"/>
      <c r="VBV20" s="249"/>
      <c r="VBW20" s="249"/>
      <c r="VBX20" s="249"/>
      <c r="VCA20" s="248"/>
      <c r="VCC20" s="248"/>
      <c r="VCF20" s="249"/>
      <c r="VCG20" s="249"/>
      <c r="VCH20" s="249"/>
      <c r="VCI20" s="249"/>
      <c r="VCJ20" s="249"/>
      <c r="VCK20" s="249"/>
      <c r="VCL20" s="249"/>
      <c r="VCM20" s="249"/>
      <c r="VCN20" s="249"/>
      <c r="VCO20" s="249"/>
      <c r="VCP20" s="249"/>
      <c r="VCQ20" s="249"/>
      <c r="VCT20" s="248"/>
      <c r="VCV20" s="248"/>
      <c r="VCY20" s="249"/>
      <c r="VCZ20" s="249"/>
      <c r="VDA20" s="249"/>
      <c r="VDB20" s="249"/>
      <c r="VDC20" s="249"/>
      <c r="VDD20" s="249"/>
      <c r="VDE20" s="249"/>
      <c r="VDF20" s="249"/>
      <c r="VDG20" s="249"/>
      <c r="VDH20" s="249"/>
      <c r="VDI20" s="249"/>
      <c r="VDJ20" s="249"/>
      <c r="VDM20" s="248"/>
      <c r="VDO20" s="248"/>
      <c r="VDR20" s="249"/>
      <c r="VDS20" s="249"/>
      <c r="VDT20" s="249"/>
      <c r="VDU20" s="249"/>
      <c r="VDV20" s="249"/>
      <c r="VDW20" s="249"/>
      <c r="VDX20" s="249"/>
      <c r="VDY20" s="249"/>
      <c r="VDZ20" s="249"/>
      <c r="VEA20" s="249"/>
      <c r="VEB20" s="249"/>
      <c r="VEC20" s="249"/>
      <c r="VEF20" s="248"/>
      <c r="VEH20" s="248"/>
      <c r="VEK20" s="249"/>
      <c r="VEL20" s="249"/>
      <c r="VEM20" s="249"/>
      <c r="VEN20" s="249"/>
      <c r="VEO20" s="249"/>
      <c r="VEP20" s="249"/>
      <c r="VEQ20" s="249"/>
      <c r="VER20" s="249"/>
      <c r="VES20" s="249"/>
      <c r="VET20" s="249"/>
      <c r="VEU20" s="249"/>
      <c r="VEV20" s="249"/>
      <c r="VEY20" s="248"/>
      <c r="VFA20" s="248"/>
      <c r="VFD20" s="249"/>
      <c r="VFE20" s="249"/>
      <c r="VFF20" s="249"/>
      <c r="VFG20" s="249"/>
      <c r="VFH20" s="249"/>
      <c r="VFI20" s="249"/>
      <c r="VFJ20" s="249"/>
      <c r="VFK20" s="249"/>
      <c r="VFL20" s="249"/>
      <c r="VFM20" s="249"/>
      <c r="VFN20" s="249"/>
      <c r="VFO20" s="249"/>
      <c r="VFR20" s="248"/>
      <c r="VFT20" s="248"/>
      <c r="VFW20" s="249"/>
      <c r="VFX20" s="249"/>
      <c r="VFY20" s="249"/>
      <c r="VFZ20" s="249"/>
      <c r="VGA20" s="249"/>
      <c r="VGB20" s="249"/>
      <c r="VGC20" s="249"/>
      <c r="VGD20" s="249"/>
      <c r="VGE20" s="249"/>
      <c r="VGF20" s="249"/>
      <c r="VGG20" s="249"/>
      <c r="VGH20" s="249"/>
      <c r="VGK20" s="248"/>
      <c r="VGM20" s="248"/>
      <c r="VGP20" s="249"/>
      <c r="VGQ20" s="249"/>
      <c r="VGR20" s="249"/>
      <c r="VGS20" s="249"/>
      <c r="VGT20" s="249"/>
      <c r="VGU20" s="249"/>
      <c r="VGV20" s="249"/>
      <c r="VGW20" s="249"/>
      <c r="VGX20" s="249"/>
      <c r="VGY20" s="249"/>
      <c r="VGZ20" s="249"/>
      <c r="VHA20" s="249"/>
      <c r="VHD20" s="248"/>
      <c r="VHF20" s="248"/>
      <c r="VHI20" s="249"/>
      <c r="VHJ20" s="249"/>
      <c r="VHK20" s="249"/>
      <c r="VHL20" s="249"/>
      <c r="VHM20" s="249"/>
      <c r="VHN20" s="249"/>
      <c r="VHO20" s="249"/>
      <c r="VHP20" s="249"/>
      <c r="VHQ20" s="249"/>
      <c r="VHR20" s="249"/>
      <c r="VHS20" s="249"/>
      <c r="VHT20" s="249"/>
      <c r="VHW20" s="248"/>
      <c r="VHY20" s="248"/>
      <c r="VIB20" s="249"/>
      <c r="VIC20" s="249"/>
      <c r="VID20" s="249"/>
      <c r="VIE20" s="249"/>
      <c r="VIF20" s="249"/>
      <c r="VIG20" s="249"/>
      <c r="VIH20" s="249"/>
      <c r="VII20" s="249"/>
      <c r="VIJ20" s="249"/>
      <c r="VIK20" s="249"/>
      <c r="VIL20" s="249"/>
      <c r="VIM20" s="249"/>
      <c r="VIP20" s="248"/>
      <c r="VIR20" s="248"/>
      <c r="VIU20" s="249"/>
      <c r="VIV20" s="249"/>
      <c r="VIW20" s="249"/>
      <c r="VIX20" s="249"/>
      <c r="VIY20" s="249"/>
      <c r="VIZ20" s="249"/>
      <c r="VJA20" s="249"/>
      <c r="VJB20" s="249"/>
      <c r="VJC20" s="249"/>
      <c r="VJD20" s="249"/>
      <c r="VJE20" s="249"/>
      <c r="VJF20" s="249"/>
      <c r="VJI20" s="248"/>
      <c r="VJK20" s="248"/>
      <c r="VJN20" s="249"/>
      <c r="VJO20" s="249"/>
      <c r="VJP20" s="249"/>
      <c r="VJQ20" s="249"/>
      <c r="VJR20" s="249"/>
      <c r="VJS20" s="249"/>
      <c r="VJT20" s="249"/>
      <c r="VJU20" s="249"/>
      <c r="VJV20" s="249"/>
      <c r="VJW20" s="249"/>
      <c r="VJX20" s="249"/>
      <c r="VJY20" s="249"/>
      <c r="VKB20" s="248"/>
      <c r="VKD20" s="248"/>
      <c r="VKG20" s="249"/>
      <c r="VKH20" s="249"/>
      <c r="VKI20" s="249"/>
      <c r="VKJ20" s="249"/>
      <c r="VKK20" s="249"/>
      <c r="VKL20" s="249"/>
      <c r="VKM20" s="249"/>
      <c r="VKN20" s="249"/>
      <c r="VKO20" s="249"/>
      <c r="VKP20" s="249"/>
      <c r="VKQ20" s="249"/>
      <c r="VKR20" s="249"/>
      <c r="VKU20" s="248"/>
      <c r="VKW20" s="248"/>
      <c r="VKZ20" s="249"/>
      <c r="VLA20" s="249"/>
      <c r="VLB20" s="249"/>
      <c r="VLC20" s="249"/>
      <c r="VLD20" s="249"/>
      <c r="VLE20" s="249"/>
      <c r="VLF20" s="249"/>
      <c r="VLG20" s="249"/>
      <c r="VLH20" s="249"/>
      <c r="VLI20" s="249"/>
      <c r="VLJ20" s="249"/>
      <c r="VLK20" s="249"/>
      <c r="VLN20" s="248"/>
      <c r="VLP20" s="248"/>
      <c r="VLS20" s="249"/>
      <c r="VLT20" s="249"/>
      <c r="VLU20" s="249"/>
      <c r="VLV20" s="249"/>
      <c r="VLW20" s="249"/>
      <c r="VLX20" s="249"/>
      <c r="VLY20" s="249"/>
      <c r="VLZ20" s="249"/>
      <c r="VMA20" s="249"/>
      <c r="VMB20" s="249"/>
      <c r="VMC20" s="249"/>
      <c r="VMD20" s="249"/>
      <c r="VMG20" s="248"/>
      <c r="VMI20" s="248"/>
      <c r="VML20" s="249"/>
      <c r="VMM20" s="249"/>
      <c r="VMN20" s="249"/>
      <c r="VMO20" s="249"/>
      <c r="VMP20" s="249"/>
      <c r="VMQ20" s="249"/>
      <c r="VMR20" s="249"/>
      <c r="VMS20" s="249"/>
      <c r="VMT20" s="249"/>
      <c r="VMU20" s="249"/>
      <c r="VMV20" s="249"/>
      <c r="VMW20" s="249"/>
      <c r="VMZ20" s="248"/>
      <c r="VNB20" s="248"/>
      <c r="VNE20" s="249"/>
      <c r="VNF20" s="249"/>
      <c r="VNG20" s="249"/>
      <c r="VNH20" s="249"/>
      <c r="VNI20" s="249"/>
      <c r="VNJ20" s="249"/>
      <c r="VNK20" s="249"/>
      <c r="VNL20" s="249"/>
      <c r="VNM20" s="249"/>
      <c r="VNN20" s="249"/>
      <c r="VNO20" s="249"/>
      <c r="VNP20" s="249"/>
      <c r="VNS20" s="248"/>
      <c r="VNU20" s="248"/>
      <c r="VNX20" s="249"/>
      <c r="VNY20" s="249"/>
      <c r="VNZ20" s="249"/>
      <c r="VOA20" s="249"/>
      <c r="VOB20" s="249"/>
      <c r="VOC20" s="249"/>
      <c r="VOD20" s="249"/>
      <c r="VOE20" s="249"/>
      <c r="VOF20" s="249"/>
      <c r="VOG20" s="249"/>
      <c r="VOH20" s="249"/>
      <c r="VOI20" s="249"/>
      <c r="VOL20" s="248"/>
      <c r="VON20" s="248"/>
      <c r="VOQ20" s="249"/>
      <c r="VOR20" s="249"/>
      <c r="VOS20" s="249"/>
      <c r="VOT20" s="249"/>
      <c r="VOU20" s="249"/>
      <c r="VOV20" s="249"/>
      <c r="VOW20" s="249"/>
      <c r="VOX20" s="249"/>
      <c r="VOY20" s="249"/>
      <c r="VOZ20" s="249"/>
      <c r="VPA20" s="249"/>
      <c r="VPB20" s="249"/>
      <c r="VPE20" s="248"/>
      <c r="VPG20" s="248"/>
      <c r="VPJ20" s="249"/>
      <c r="VPK20" s="249"/>
      <c r="VPL20" s="249"/>
      <c r="VPM20" s="249"/>
      <c r="VPN20" s="249"/>
      <c r="VPO20" s="249"/>
      <c r="VPP20" s="249"/>
      <c r="VPQ20" s="249"/>
      <c r="VPR20" s="249"/>
      <c r="VPS20" s="249"/>
      <c r="VPT20" s="249"/>
      <c r="VPU20" s="249"/>
      <c r="VPX20" s="248"/>
      <c r="VPZ20" s="248"/>
      <c r="VQC20" s="249"/>
      <c r="VQD20" s="249"/>
      <c r="VQE20" s="249"/>
      <c r="VQF20" s="249"/>
      <c r="VQG20" s="249"/>
      <c r="VQH20" s="249"/>
      <c r="VQI20" s="249"/>
      <c r="VQJ20" s="249"/>
      <c r="VQK20" s="249"/>
      <c r="VQL20" s="249"/>
      <c r="VQM20" s="249"/>
      <c r="VQN20" s="249"/>
      <c r="VQQ20" s="248"/>
      <c r="VQS20" s="248"/>
      <c r="VQV20" s="249"/>
      <c r="VQW20" s="249"/>
      <c r="VQX20" s="249"/>
      <c r="VQY20" s="249"/>
      <c r="VQZ20" s="249"/>
      <c r="VRA20" s="249"/>
      <c r="VRB20" s="249"/>
      <c r="VRC20" s="249"/>
      <c r="VRD20" s="249"/>
      <c r="VRE20" s="249"/>
      <c r="VRF20" s="249"/>
      <c r="VRG20" s="249"/>
      <c r="VRJ20" s="248"/>
      <c r="VRL20" s="248"/>
      <c r="VRO20" s="249"/>
      <c r="VRP20" s="249"/>
      <c r="VRQ20" s="249"/>
      <c r="VRR20" s="249"/>
      <c r="VRS20" s="249"/>
      <c r="VRT20" s="249"/>
      <c r="VRU20" s="249"/>
      <c r="VRV20" s="249"/>
      <c r="VRW20" s="249"/>
      <c r="VRX20" s="249"/>
      <c r="VRY20" s="249"/>
      <c r="VRZ20" s="249"/>
      <c r="VSC20" s="248"/>
      <c r="VSE20" s="248"/>
      <c r="VSH20" s="249"/>
      <c r="VSI20" s="249"/>
      <c r="VSJ20" s="249"/>
      <c r="VSK20" s="249"/>
      <c r="VSL20" s="249"/>
      <c r="VSM20" s="249"/>
      <c r="VSN20" s="249"/>
      <c r="VSO20" s="249"/>
      <c r="VSP20" s="249"/>
      <c r="VSQ20" s="249"/>
      <c r="VSR20" s="249"/>
      <c r="VSS20" s="249"/>
      <c r="VSV20" s="248"/>
      <c r="VSX20" s="248"/>
      <c r="VTA20" s="249"/>
      <c r="VTB20" s="249"/>
      <c r="VTC20" s="249"/>
      <c r="VTD20" s="249"/>
      <c r="VTE20" s="249"/>
      <c r="VTF20" s="249"/>
      <c r="VTG20" s="249"/>
      <c r="VTH20" s="249"/>
      <c r="VTI20" s="249"/>
      <c r="VTJ20" s="249"/>
      <c r="VTK20" s="249"/>
      <c r="VTL20" s="249"/>
      <c r="VTO20" s="248"/>
      <c r="VTQ20" s="248"/>
      <c r="VTT20" s="249"/>
      <c r="VTU20" s="249"/>
      <c r="VTV20" s="249"/>
      <c r="VTW20" s="249"/>
      <c r="VTX20" s="249"/>
      <c r="VTY20" s="249"/>
      <c r="VTZ20" s="249"/>
      <c r="VUA20" s="249"/>
      <c r="VUB20" s="249"/>
      <c r="VUC20" s="249"/>
      <c r="VUD20" s="249"/>
      <c r="VUE20" s="249"/>
      <c r="VUH20" s="248"/>
      <c r="VUJ20" s="248"/>
      <c r="VUM20" s="249"/>
      <c r="VUN20" s="249"/>
      <c r="VUO20" s="249"/>
      <c r="VUP20" s="249"/>
      <c r="VUQ20" s="249"/>
      <c r="VUR20" s="249"/>
      <c r="VUS20" s="249"/>
      <c r="VUT20" s="249"/>
      <c r="VUU20" s="249"/>
      <c r="VUV20" s="249"/>
      <c r="VUW20" s="249"/>
      <c r="VUX20" s="249"/>
      <c r="VVA20" s="248"/>
      <c r="VVC20" s="248"/>
      <c r="VVF20" s="249"/>
      <c r="VVG20" s="249"/>
      <c r="VVH20" s="249"/>
      <c r="VVI20" s="249"/>
      <c r="VVJ20" s="249"/>
      <c r="VVK20" s="249"/>
      <c r="VVL20" s="249"/>
      <c r="VVM20" s="249"/>
      <c r="VVN20" s="249"/>
      <c r="VVO20" s="249"/>
      <c r="VVP20" s="249"/>
      <c r="VVQ20" s="249"/>
      <c r="VVT20" s="248"/>
      <c r="VVV20" s="248"/>
      <c r="VVY20" s="249"/>
      <c r="VVZ20" s="249"/>
      <c r="VWA20" s="249"/>
      <c r="VWB20" s="249"/>
      <c r="VWC20" s="249"/>
      <c r="VWD20" s="249"/>
      <c r="VWE20" s="249"/>
      <c r="VWF20" s="249"/>
      <c r="VWG20" s="249"/>
      <c r="VWH20" s="249"/>
      <c r="VWI20" s="249"/>
      <c r="VWJ20" s="249"/>
      <c r="VWM20" s="248"/>
      <c r="VWO20" s="248"/>
      <c r="VWR20" s="249"/>
      <c r="VWS20" s="249"/>
      <c r="VWT20" s="249"/>
      <c r="VWU20" s="249"/>
      <c r="VWV20" s="249"/>
      <c r="VWW20" s="249"/>
      <c r="VWX20" s="249"/>
      <c r="VWY20" s="249"/>
      <c r="VWZ20" s="249"/>
      <c r="VXA20" s="249"/>
      <c r="VXB20" s="249"/>
      <c r="VXC20" s="249"/>
      <c r="VXF20" s="248"/>
      <c r="VXH20" s="248"/>
      <c r="VXK20" s="249"/>
      <c r="VXL20" s="249"/>
      <c r="VXM20" s="249"/>
      <c r="VXN20" s="249"/>
      <c r="VXO20" s="249"/>
      <c r="VXP20" s="249"/>
      <c r="VXQ20" s="249"/>
      <c r="VXR20" s="249"/>
      <c r="VXS20" s="249"/>
      <c r="VXT20" s="249"/>
      <c r="VXU20" s="249"/>
      <c r="VXV20" s="249"/>
      <c r="VXY20" s="248"/>
      <c r="VYA20" s="248"/>
      <c r="VYD20" s="249"/>
      <c r="VYE20" s="249"/>
      <c r="VYF20" s="249"/>
      <c r="VYG20" s="249"/>
      <c r="VYH20" s="249"/>
      <c r="VYI20" s="249"/>
      <c r="VYJ20" s="249"/>
      <c r="VYK20" s="249"/>
      <c r="VYL20" s="249"/>
      <c r="VYM20" s="249"/>
      <c r="VYN20" s="249"/>
      <c r="VYO20" s="249"/>
      <c r="VYR20" s="248"/>
      <c r="VYT20" s="248"/>
      <c r="VYW20" s="249"/>
      <c r="VYX20" s="249"/>
      <c r="VYY20" s="249"/>
      <c r="VYZ20" s="249"/>
      <c r="VZA20" s="249"/>
      <c r="VZB20" s="249"/>
      <c r="VZC20" s="249"/>
      <c r="VZD20" s="249"/>
      <c r="VZE20" s="249"/>
      <c r="VZF20" s="249"/>
      <c r="VZG20" s="249"/>
      <c r="VZH20" s="249"/>
      <c r="VZK20" s="248"/>
      <c r="VZM20" s="248"/>
      <c r="VZP20" s="249"/>
      <c r="VZQ20" s="249"/>
      <c r="VZR20" s="249"/>
      <c r="VZS20" s="249"/>
      <c r="VZT20" s="249"/>
      <c r="VZU20" s="249"/>
      <c r="VZV20" s="249"/>
      <c r="VZW20" s="249"/>
      <c r="VZX20" s="249"/>
      <c r="VZY20" s="249"/>
      <c r="VZZ20" s="249"/>
      <c r="WAA20" s="249"/>
      <c r="WAD20" s="248"/>
      <c r="WAF20" s="248"/>
      <c r="WAI20" s="249"/>
      <c r="WAJ20" s="249"/>
      <c r="WAK20" s="249"/>
      <c r="WAL20" s="249"/>
      <c r="WAM20" s="249"/>
      <c r="WAN20" s="249"/>
      <c r="WAO20" s="249"/>
      <c r="WAP20" s="249"/>
      <c r="WAQ20" s="249"/>
      <c r="WAR20" s="249"/>
      <c r="WAS20" s="249"/>
      <c r="WAT20" s="249"/>
      <c r="WAW20" s="248"/>
      <c r="WAY20" s="248"/>
      <c r="WBB20" s="249"/>
      <c r="WBC20" s="249"/>
      <c r="WBD20" s="249"/>
      <c r="WBE20" s="249"/>
      <c r="WBF20" s="249"/>
      <c r="WBG20" s="249"/>
      <c r="WBH20" s="249"/>
      <c r="WBI20" s="249"/>
      <c r="WBJ20" s="249"/>
      <c r="WBK20" s="249"/>
      <c r="WBL20" s="249"/>
      <c r="WBM20" s="249"/>
      <c r="WBP20" s="248"/>
      <c r="WBR20" s="248"/>
      <c r="WBU20" s="249"/>
      <c r="WBV20" s="249"/>
      <c r="WBW20" s="249"/>
      <c r="WBX20" s="249"/>
      <c r="WBY20" s="249"/>
      <c r="WBZ20" s="249"/>
      <c r="WCA20" s="249"/>
      <c r="WCB20" s="249"/>
      <c r="WCC20" s="249"/>
      <c r="WCD20" s="249"/>
      <c r="WCE20" s="249"/>
      <c r="WCF20" s="249"/>
      <c r="WCI20" s="248"/>
      <c r="WCK20" s="248"/>
      <c r="WCN20" s="249"/>
      <c r="WCO20" s="249"/>
      <c r="WCP20" s="249"/>
      <c r="WCQ20" s="249"/>
      <c r="WCR20" s="249"/>
      <c r="WCS20" s="249"/>
      <c r="WCT20" s="249"/>
      <c r="WCU20" s="249"/>
      <c r="WCV20" s="249"/>
      <c r="WCW20" s="249"/>
      <c r="WCX20" s="249"/>
      <c r="WCY20" s="249"/>
      <c r="WDB20" s="248"/>
      <c r="WDD20" s="248"/>
      <c r="WDG20" s="249"/>
      <c r="WDH20" s="249"/>
      <c r="WDI20" s="249"/>
      <c r="WDJ20" s="249"/>
      <c r="WDK20" s="249"/>
      <c r="WDL20" s="249"/>
      <c r="WDM20" s="249"/>
      <c r="WDN20" s="249"/>
      <c r="WDO20" s="249"/>
      <c r="WDP20" s="249"/>
      <c r="WDQ20" s="249"/>
      <c r="WDR20" s="249"/>
      <c r="WDU20" s="248"/>
      <c r="WDW20" s="248"/>
      <c r="WDZ20" s="249"/>
      <c r="WEA20" s="249"/>
      <c r="WEB20" s="249"/>
      <c r="WEC20" s="249"/>
      <c r="WED20" s="249"/>
      <c r="WEE20" s="249"/>
      <c r="WEF20" s="249"/>
      <c r="WEG20" s="249"/>
      <c r="WEH20" s="249"/>
      <c r="WEI20" s="249"/>
      <c r="WEJ20" s="249"/>
      <c r="WEK20" s="249"/>
      <c r="WEN20" s="248"/>
      <c r="WEP20" s="248"/>
      <c r="WES20" s="249"/>
      <c r="WET20" s="249"/>
      <c r="WEU20" s="249"/>
      <c r="WEV20" s="249"/>
      <c r="WEW20" s="249"/>
      <c r="WEX20" s="249"/>
      <c r="WEY20" s="249"/>
      <c r="WEZ20" s="249"/>
      <c r="WFA20" s="249"/>
      <c r="WFB20" s="249"/>
      <c r="WFC20" s="249"/>
      <c r="WFD20" s="249"/>
      <c r="WFG20" s="248"/>
      <c r="WFI20" s="248"/>
      <c r="WFL20" s="249"/>
      <c r="WFM20" s="249"/>
      <c r="WFN20" s="249"/>
      <c r="WFO20" s="249"/>
      <c r="WFP20" s="249"/>
      <c r="WFQ20" s="249"/>
      <c r="WFR20" s="249"/>
      <c r="WFS20" s="249"/>
      <c r="WFT20" s="249"/>
      <c r="WFU20" s="249"/>
      <c r="WFV20" s="249"/>
      <c r="WFW20" s="249"/>
      <c r="WFZ20" s="248"/>
      <c r="WGB20" s="248"/>
      <c r="WGE20" s="249"/>
      <c r="WGF20" s="249"/>
      <c r="WGG20" s="249"/>
      <c r="WGH20" s="249"/>
      <c r="WGI20" s="249"/>
      <c r="WGJ20" s="249"/>
      <c r="WGK20" s="249"/>
      <c r="WGL20" s="249"/>
      <c r="WGM20" s="249"/>
      <c r="WGN20" s="249"/>
      <c r="WGO20" s="249"/>
      <c r="WGP20" s="249"/>
      <c r="WGS20" s="248"/>
      <c r="WGU20" s="248"/>
      <c r="WGX20" s="249"/>
      <c r="WGY20" s="249"/>
      <c r="WGZ20" s="249"/>
      <c r="WHA20" s="249"/>
      <c r="WHB20" s="249"/>
      <c r="WHC20" s="249"/>
      <c r="WHD20" s="249"/>
      <c r="WHE20" s="249"/>
      <c r="WHF20" s="249"/>
      <c r="WHG20" s="249"/>
      <c r="WHH20" s="249"/>
      <c r="WHI20" s="249"/>
      <c r="WHL20" s="248"/>
      <c r="WHN20" s="248"/>
      <c r="WHQ20" s="249"/>
      <c r="WHR20" s="249"/>
      <c r="WHS20" s="249"/>
      <c r="WHT20" s="249"/>
      <c r="WHU20" s="249"/>
      <c r="WHV20" s="249"/>
      <c r="WHW20" s="249"/>
      <c r="WHX20" s="249"/>
      <c r="WHY20" s="249"/>
      <c r="WHZ20" s="249"/>
      <c r="WIA20" s="249"/>
      <c r="WIB20" s="249"/>
      <c r="WIE20" s="248"/>
      <c r="WIG20" s="248"/>
      <c r="WIJ20" s="249"/>
      <c r="WIK20" s="249"/>
      <c r="WIL20" s="249"/>
      <c r="WIM20" s="249"/>
      <c r="WIN20" s="249"/>
      <c r="WIO20" s="249"/>
      <c r="WIP20" s="249"/>
      <c r="WIQ20" s="249"/>
      <c r="WIR20" s="249"/>
      <c r="WIS20" s="249"/>
      <c r="WIT20" s="249"/>
      <c r="WIU20" s="249"/>
      <c r="WIX20" s="248"/>
      <c r="WIZ20" s="248"/>
      <c r="WJC20" s="249"/>
      <c r="WJD20" s="249"/>
      <c r="WJE20" s="249"/>
      <c r="WJF20" s="249"/>
      <c r="WJG20" s="249"/>
      <c r="WJH20" s="249"/>
      <c r="WJI20" s="249"/>
      <c r="WJJ20" s="249"/>
      <c r="WJK20" s="249"/>
      <c r="WJL20" s="249"/>
      <c r="WJM20" s="249"/>
      <c r="WJN20" s="249"/>
      <c r="WJQ20" s="248"/>
      <c r="WJS20" s="248"/>
      <c r="WJV20" s="249"/>
      <c r="WJW20" s="249"/>
      <c r="WJX20" s="249"/>
      <c r="WJY20" s="249"/>
      <c r="WJZ20" s="249"/>
      <c r="WKA20" s="249"/>
      <c r="WKB20" s="249"/>
      <c r="WKC20" s="249"/>
      <c r="WKD20" s="249"/>
      <c r="WKE20" s="249"/>
      <c r="WKF20" s="249"/>
      <c r="WKG20" s="249"/>
      <c r="WKJ20" s="248"/>
      <c r="WKL20" s="248"/>
      <c r="WKO20" s="249"/>
      <c r="WKP20" s="249"/>
      <c r="WKQ20" s="249"/>
      <c r="WKR20" s="249"/>
      <c r="WKS20" s="249"/>
      <c r="WKT20" s="249"/>
      <c r="WKU20" s="249"/>
      <c r="WKV20" s="249"/>
      <c r="WKW20" s="249"/>
      <c r="WKX20" s="249"/>
      <c r="WKY20" s="249"/>
      <c r="WKZ20" s="249"/>
      <c r="WLC20" s="248"/>
      <c r="WLE20" s="248"/>
      <c r="WLH20" s="249"/>
      <c r="WLI20" s="249"/>
      <c r="WLJ20" s="249"/>
      <c r="WLK20" s="249"/>
      <c r="WLL20" s="249"/>
      <c r="WLM20" s="249"/>
      <c r="WLN20" s="249"/>
      <c r="WLO20" s="249"/>
      <c r="WLP20" s="249"/>
      <c r="WLQ20" s="249"/>
      <c r="WLR20" s="249"/>
      <c r="WLS20" s="249"/>
      <c r="WLV20" s="248"/>
      <c r="WLX20" s="248"/>
      <c r="WMA20" s="249"/>
      <c r="WMB20" s="249"/>
      <c r="WMC20" s="249"/>
      <c r="WMD20" s="249"/>
      <c r="WME20" s="249"/>
      <c r="WMF20" s="249"/>
      <c r="WMG20" s="249"/>
      <c r="WMH20" s="249"/>
      <c r="WMI20" s="249"/>
      <c r="WMJ20" s="249"/>
      <c r="WMK20" s="249"/>
      <c r="WML20" s="249"/>
      <c r="WMO20" s="248"/>
      <c r="WMQ20" s="248"/>
      <c r="WMT20" s="249"/>
      <c r="WMU20" s="249"/>
      <c r="WMV20" s="249"/>
      <c r="WMW20" s="249"/>
      <c r="WMX20" s="249"/>
      <c r="WMY20" s="249"/>
      <c r="WMZ20" s="249"/>
      <c r="WNA20" s="249"/>
      <c r="WNB20" s="249"/>
      <c r="WNC20" s="249"/>
      <c r="WND20" s="249"/>
      <c r="WNE20" s="249"/>
      <c r="WNH20" s="248"/>
      <c r="WNJ20" s="248"/>
      <c r="WNM20" s="249"/>
      <c r="WNN20" s="249"/>
      <c r="WNO20" s="249"/>
      <c r="WNP20" s="249"/>
      <c r="WNQ20" s="249"/>
      <c r="WNR20" s="249"/>
      <c r="WNS20" s="249"/>
      <c r="WNT20" s="249"/>
      <c r="WNU20" s="249"/>
      <c r="WNV20" s="249"/>
      <c r="WNW20" s="249"/>
      <c r="WNX20" s="249"/>
      <c r="WOA20" s="248"/>
      <c r="WOC20" s="248"/>
      <c r="WOF20" s="249"/>
      <c r="WOG20" s="249"/>
      <c r="WOH20" s="249"/>
      <c r="WOI20" s="249"/>
      <c r="WOJ20" s="249"/>
      <c r="WOK20" s="249"/>
      <c r="WOL20" s="249"/>
      <c r="WOM20" s="249"/>
      <c r="WON20" s="249"/>
      <c r="WOO20" s="249"/>
      <c r="WOP20" s="249"/>
      <c r="WOQ20" s="249"/>
      <c r="WOT20" s="248"/>
      <c r="WOV20" s="248"/>
      <c r="WOY20" s="249"/>
      <c r="WOZ20" s="249"/>
      <c r="WPA20" s="249"/>
      <c r="WPB20" s="249"/>
      <c r="WPC20" s="249"/>
      <c r="WPD20" s="249"/>
      <c r="WPE20" s="249"/>
      <c r="WPF20" s="249"/>
      <c r="WPG20" s="249"/>
      <c r="WPH20" s="249"/>
      <c r="WPI20" s="249"/>
      <c r="WPJ20" s="249"/>
      <c r="WPM20" s="248"/>
      <c r="WPO20" s="248"/>
      <c r="WPR20" s="249"/>
      <c r="WPS20" s="249"/>
      <c r="WPT20" s="249"/>
      <c r="WPU20" s="249"/>
      <c r="WPV20" s="249"/>
      <c r="WPW20" s="249"/>
      <c r="WPX20" s="249"/>
      <c r="WPY20" s="249"/>
      <c r="WPZ20" s="249"/>
      <c r="WQA20" s="249"/>
      <c r="WQB20" s="249"/>
      <c r="WQC20" s="249"/>
      <c r="WQF20" s="248"/>
      <c r="WQH20" s="248"/>
      <c r="WQK20" s="249"/>
      <c r="WQL20" s="249"/>
      <c r="WQM20" s="249"/>
      <c r="WQN20" s="249"/>
      <c r="WQO20" s="249"/>
      <c r="WQP20" s="249"/>
      <c r="WQQ20" s="249"/>
      <c r="WQR20" s="249"/>
      <c r="WQS20" s="249"/>
      <c r="WQT20" s="249"/>
      <c r="WQU20" s="249"/>
      <c r="WQV20" s="249"/>
      <c r="WQY20" s="248"/>
      <c r="WRA20" s="248"/>
      <c r="WRD20" s="249"/>
      <c r="WRE20" s="249"/>
      <c r="WRF20" s="249"/>
      <c r="WRG20" s="249"/>
      <c r="WRH20" s="249"/>
      <c r="WRI20" s="249"/>
      <c r="WRJ20" s="249"/>
      <c r="WRK20" s="249"/>
      <c r="WRL20" s="249"/>
      <c r="WRM20" s="249"/>
      <c r="WRN20" s="249"/>
      <c r="WRO20" s="249"/>
      <c r="WRR20" s="248"/>
      <c r="WRT20" s="248"/>
      <c r="WRW20" s="249"/>
      <c r="WRX20" s="249"/>
      <c r="WRY20" s="249"/>
      <c r="WRZ20" s="249"/>
      <c r="WSA20" s="249"/>
      <c r="WSB20" s="249"/>
      <c r="WSC20" s="249"/>
      <c r="WSD20" s="249"/>
      <c r="WSE20" s="249"/>
      <c r="WSF20" s="249"/>
      <c r="WSG20" s="249"/>
      <c r="WSH20" s="249"/>
      <c r="WSK20" s="248"/>
      <c r="WSM20" s="248"/>
      <c r="WSP20" s="249"/>
      <c r="WSQ20" s="249"/>
      <c r="WSR20" s="249"/>
      <c r="WSS20" s="249"/>
      <c r="WST20" s="249"/>
      <c r="WSU20" s="249"/>
      <c r="WSV20" s="249"/>
      <c r="WSW20" s="249"/>
      <c r="WSX20" s="249"/>
      <c r="WSY20" s="249"/>
      <c r="WSZ20" s="249"/>
      <c r="WTA20" s="249"/>
      <c r="WTD20" s="248"/>
      <c r="WTF20" s="248"/>
      <c r="WTI20" s="249"/>
      <c r="WTJ20" s="249"/>
      <c r="WTK20" s="249"/>
      <c r="WTL20" s="249"/>
      <c r="WTM20" s="249"/>
      <c r="WTN20" s="249"/>
      <c r="WTO20" s="249"/>
      <c r="WTP20" s="249"/>
      <c r="WTQ20" s="249"/>
      <c r="WTR20" s="249"/>
      <c r="WTS20" s="249"/>
      <c r="WTT20" s="249"/>
      <c r="WTW20" s="248"/>
      <c r="WTY20" s="248"/>
      <c r="WUB20" s="249"/>
      <c r="WUC20" s="249"/>
      <c r="WUD20" s="249"/>
      <c r="WUE20" s="249"/>
      <c r="WUF20" s="249"/>
      <c r="WUG20" s="249"/>
      <c r="WUH20" s="249"/>
      <c r="WUI20" s="249"/>
      <c r="WUJ20" s="249"/>
      <c r="WUK20" s="249"/>
      <c r="WUL20" s="249"/>
      <c r="WUM20" s="249"/>
      <c r="WUP20" s="248"/>
      <c r="WUR20" s="248"/>
      <c r="WUU20" s="249"/>
      <c r="WUV20" s="249"/>
      <c r="WUW20" s="249"/>
      <c r="WUX20" s="249"/>
      <c r="WUY20" s="249"/>
      <c r="WUZ20" s="249"/>
      <c r="WVA20" s="249"/>
      <c r="WVB20" s="249"/>
      <c r="WVC20" s="249"/>
      <c r="WVD20" s="249"/>
      <c r="WVE20" s="249"/>
      <c r="WVF20" s="249"/>
      <c r="WVI20" s="248"/>
      <c r="WVK20" s="248"/>
      <c r="WVN20" s="249"/>
      <c r="WVO20" s="249"/>
      <c r="WVP20" s="249"/>
      <c r="WVQ20" s="249"/>
      <c r="WVR20" s="249"/>
      <c r="WVS20" s="249"/>
      <c r="WVT20" s="249"/>
      <c r="WVU20" s="249"/>
      <c r="WVV20" s="249"/>
      <c r="WVW20" s="249"/>
      <c r="WVX20" s="249"/>
      <c r="WVY20" s="249"/>
      <c r="WWB20" s="248"/>
      <c r="WWD20" s="248"/>
      <c r="WWG20" s="249"/>
      <c r="WWH20" s="249"/>
      <c r="WWI20" s="249"/>
      <c r="WWJ20" s="249"/>
      <c r="WWK20" s="249"/>
      <c r="WWL20" s="249"/>
      <c r="WWM20" s="249"/>
      <c r="WWN20" s="249"/>
      <c r="WWO20" s="249"/>
      <c r="WWP20" s="249"/>
      <c r="WWQ20" s="249"/>
      <c r="WWR20" s="249"/>
      <c r="WWU20" s="248"/>
      <c r="WWW20" s="248"/>
      <c r="WWZ20" s="249"/>
      <c r="WXA20" s="249"/>
      <c r="WXB20" s="249"/>
      <c r="WXC20" s="249"/>
      <c r="WXD20" s="249"/>
      <c r="WXE20" s="249"/>
      <c r="WXF20" s="249"/>
      <c r="WXG20" s="249"/>
      <c r="WXH20" s="249"/>
      <c r="WXI20" s="249"/>
      <c r="WXJ20" s="249"/>
      <c r="WXK20" s="249"/>
      <c r="WXN20" s="248"/>
      <c r="WXP20" s="248"/>
      <c r="WXS20" s="249"/>
      <c r="WXT20" s="249"/>
      <c r="WXU20" s="249"/>
      <c r="WXV20" s="249"/>
      <c r="WXW20" s="249"/>
      <c r="WXX20" s="249"/>
      <c r="WXY20" s="249"/>
      <c r="WXZ20" s="249"/>
      <c r="WYA20" s="249"/>
      <c r="WYB20" s="249"/>
      <c r="WYC20" s="249"/>
      <c r="WYD20" s="249"/>
      <c r="WYG20" s="248"/>
      <c r="WYI20" s="248"/>
      <c r="WYL20" s="249"/>
      <c r="WYM20" s="249"/>
      <c r="WYN20" s="249"/>
      <c r="WYO20" s="249"/>
      <c r="WYP20" s="249"/>
      <c r="WYQ20" s="249"/>
      <c r="WYR20" s="249"/>
      <c r="WYS20" s="249"/>
      <c r="WYT20" s="249"/>
      <c r="WYU20" s="249"/>
      <c r="WYV20" s="249"/>
      <c r="WYW20" s="249"/>
      <c r="WYZ20" s="248"/>
      <c r="WZB20" s="248"/>
      <c r="WZE20" s="249"/>
      <c r="WZF20" s="249"/>
      <c r="WZG20" s="249"/>
      <c r="WZH20" s="249"/>
      <c r="WZI20" s="249"/>
      <c r="WZJ20" s="249"/>
      <c r="WZK20" s="249"/>
      <c r="WZL20" s="249"/>
      <c r="WZM20" s="249"/>
      <c r="WZN20" s="249"/>
      <c r="WZO20" s="249"/>
      <c r="WZP20" s="249"/>
      <c r="WZS20" s="248"/>
      <c r="WZU20" s="248"/>
      <c r="WZX20" s="249"/>
      <c r="WZY20" s="249"/>
      <c r="WZZ20" s="249"/>
      <c r="XAA20" s="249"/>
      <c r="XAB20" s="249"/>
      <c r="XAC20" s="249"/>
      <c r="XAD20" s="249"/>
      <c r="XAE20" s="249"/>
      <c r="XAF20" s="249"/>
      <c r="XAG20" s="249"/>
      <c r="XAH20" s="249"/>
      <c r="XAI20" s="249"/>
      <c r="XAL20" s="248"/>
      <c r="XAN20" s="248"/>
      <c r="XAQ20" s="249"/>
      <c r="XAR20" s="249"/>
      <c r="XAS20" s="249"/>
      <c r="XAT20" s="249"/>
      <c r="XAU20" s="249"/>
      <c r="XAV20" s="249"/>
      <c r="XAW20" s="249"/>
      <c r="XAX20" s="249"/>
      <c r="XAY20" s="249"/>
      <c r="XAZ20" s="249"/>
      <c r="XBA20" s="249"/>
      <c r="XBB20" s="249"/>
      <c r="XBE20" s="248"/>
      <c r="XBG20" s="248"/>
      <c r="XBJ20" s="249"/>
      <c r="XBK20" s="249"/>
      <c r="XBL20" s="249"/>
      <c r="XBM20" s="249"/>
      <c r="XBN20" s="249"/>
      <c r="XBO20" s="249"/>
      <c r="XBP20" s="249"/>
      <c r="XBQ20" s="249"/>
      <c r="XBR20" s="249"/>
      <c r="XBS20" s="249"/>
      <c r="XBT20" s="249"/>
      <c r="XBU20" s="249"/>
      <c r="XBX20" s="248"/>
      <c r="XBZ20" s="248"/>
      <c r="XCC20" s="249"/>
      <c r="XCD20" s="249"/>
      <c r="XCE20" s="249"/>
      <c r="XCF20" s="249"/>
      <c r="XCG20" s="249"/>
      <c r="XCH20" s="249"/>
      <c r="XCI20" s="249"/>
      <c r="XCJ20" s="249"/>
      <c r="XCK20" s="249"/>
      <c r="XCL20" s="249"/>
      <c r="XCM20" s="249"/>
      <c r="XCN20" s="249"/>
      <c r="XCQ20" s="248"/>
      <c r="XCS20" s="248"/>
      <c r="XCV20" s="249"/>
      <c r="XCW20" s="249"/>
      <c r="XCX20" s="249"/>
      <c r="XCY20" s="249"/>
      <c r="XCZ20" s="249"/>
      <c r="XDA20" s="249"/>
      <c r="XDB20" s="249"/>
      <c r="XDC20" s="249"/>
      <c r="XDD20" s="249"/>
      <c r="XDE20" s="249"/>
      <c r="XDF20" s="249"/>
      <c r="XDG20" s="249"/>
      <c r="XDJ20" s="248"/>
      <c r="XDL20" s="248"/>
      <c r="XDO20" s="249"/>
      <c r="XDP20" s="249"/>
      <c r="XDQ20" s="249"/>
      <c r="XDR20" s="249"/>
      <c r="XDS20" s="249"/>
      <c r="XDT20" s="249"/>
      <c r="XDU20" s="249"/>
      <c r="XDV20" s="249"/>
      <c r="XDW20" s="249"/>
      <c r="XDX20" s="249"/>
      <c r="XDY20" s="249"/>
      <c r="XDZ20" s="249"/>
      <c r="XEC20" s="248"/>
      <c r="XEE20" s="248"/>
      <c r="XEH20" s="249"/>
      <c r="XEI20" s="249"/>
      <c r="XEJ20" s="249"/>
      <c r="XEK20" s="249"/>
      <c r="XEL20" s="249"/>
      <c r="XEM20" s="249"/>
      <c r="XEN20" s="249"/>
      <c r="XEO20" s="249"/>
      <c r="XEP20" s="249"/>
      <c r="XEQ20" s="249"/>
      <c r="XER20" s="249"/>
      <c r="XES20" s="249"/>
      <c r="XEV20" s="248"/>
      <c r="XEX20" s="248"/>
      <c r="XFA20" s="249"/>
    </row>
    <row r="21" spans="2:1024 1026:2047 2050:9215 9218:10239 10241:11262 11265:12288 12291:16381" x14ac:dyDescent="0.2">
      <c r="B21" s="1" t="s">
        <v>147</v>
      </c>
      <c r="C21" s="2" t="s">
        <v>32</v>
      </c>
      <c r="D21" s="2">
        <v>2025</v>
      </c>
      <c r="E21" s="213">
        <v>1.1299999999999999E-2</v>
      </c>
      <c r="F21" s="213">
        <v>7.4999999999999997E-3</v>
      </c>
      <c r="G21" s="213">
        <v>3.3000000000000002E-2</v>
      </c>
      <c r="H21" s="213">
        <v>5.1499999999999997E-2</v>
      </c>
      <c r="I21" s="213">
        <v>0.1193</v>
      </c>
      <c r="J21" s="213">
        <v>2.0999999999999999E-3</v>
      </c>
      <c r="K21" s="213">
        <v>4.5999999999999999E-3</v>
      </c>
      <c r="L21" s="213">
        <v>1.49E-2</v>
      </c>
      <c r="M21" s="213">
        <v>3.8800000000000001E-2</v>
      </c>
      <c r="N21" s="213">
        <v>0.14729999999999999</v>
      </c>
      <c r="Q21" s="248"/>
      <c r="S21" s="248"/>
      <c r="V21" s="249"/>
      <c r="W21" s="249"/>
      <c r="X21" s="249"/>
      <c r="Y21" s="249"/>
      <c r="Z21" s="249"/>
      <c r="AA21" s="249"/>
      <c r="AB21" s="249"/>
      <c r="AC21" s="249"/>
      <c r="AD21" s="249"/>
      <c r="AE21" s="249"/>
      <c r="AF21" s="249"/>
      <c r="AG21" s="249"/>
      <c r="AJ21" s="248"/>
      <c r="AL21" s="248"/>
      <c r="AO21" s="249"/>
      <c r="AP21" s="249"/>
      <c r="AQ21" s="249"/>
      <c r="AR21" s="249"/>
      <c r="AS21" s="249"/>
      <c r="AT21" s="249"/>
      <c r="AU21" s="249"/>
      <c r="AV21" s="249"/>
      <c r="AW21" s="249"/>
      <c r="AX21" s="249"/>
      <c r="AY21" s="249"/>
      <c r="AZ21" s="249"/>
      <c r="BC21" s="248"/>
      <c r="BE21" s="248"/>
      <c r="BH21" s="249"/>
      <c r="BI21" s="249"/>
      <c r="BJ21" s="249"/>
      <c r="BK21" s="249"/>
      <c r="BL21" s="249"/>
      <c r="BM21" s="249"/>
      <c r="BN21" s="249"/>
      <c r="BO21" s="249"/>
      <c r="BP21" s="249"/>
      <c r="BQ21" s="249"/>
      <c r="BR21" s="249"/>
      <c r="BS21" s="249"/>
      <c r="BV21" s="248"/>
      <c r="BX21" s="248"/>
      <c r="CA21" s="249"/>
      <c r="CB21" s="249"/>
      <c r="CC21" s="249"/>
      <c r="CD21" s="249"/>
      <c r="CE21" s="249"/>
      <c r="CF21" s="249"/>
      <c r="CG21" s="249"/>
      <c r="CH21" s="249"/>
      <c r="CI21" s="249"/>
      <c r="CJ21" s="249"/>
      <c r="CK21" s="249"/>
      <c r="CL21" s="249"/>
      <c r="CO21" s="248"/>
      <c r="CQ21" s="248"/>
      <c r="CT21" s="249"/>
      <c r="CU21" s="249"/>
      <c r="CV21" s="249"/>
      <c r="CW21" s="249"/>
      <c r="CX21" s="249"/>
      <c r="CY21" s="249"/>
      <c r="CZ21" s="249"/>
      <c r="DA21" s="249"/>
      <c r="DB21" s="249"/>
      <c r="DC21" s="249"/>
      <c r="DD21" s="249"/>
      <c r="DE21" s="249"/>
      <c r="DH21" s="248"/>
      <c r="DJ21" s="248"/>
      <c r="DM21" s="249"/>
      <c r="DN21" s="249"/>
      <c r="DO21" s="249"/>
      <c r="DP21" s="249"/>
      <c r="DQ21" s="249"/>
      <c r="DR21" s="249"/>
      <c r="DS21" s="249"/>
      <c r="DT21" s="249"/>
      <c r="DU21" s="249"/>
      <c r="DV21" s="249"/>
      <c r="DW21" s="249"/>
      <c r="DX21" s="249"/>
      <c r="EA21" s="248"/>
      <c r="EC21" s="248"/>
      <c r="EF21" s="249"/>
      <c r="EG21" s="249"/>
      <c r="EH21" s="249"/>
      <c r="EI21" s="249"/>
      <c r="EJ21" s="249"/>
      <c r="EK21" s="249"/>
      <c r="EL21" s="249"/>
      <c r="EM21" s="249"/>
      <c r="EN21" s="249"/>
      <c r="EO21" s="249"/>
      <c r="EP21" s="249"/>
      <c r="EQ21" s="249"/>
      <c r="ET21" s="248"/>
      <c r="EV21" s="248"/>
      <c r="EY21" s="249"/>
      <c r="EZ21" s="249"/>
      <c r="FA21" s="249"/>
      <c r="FB21" s="249"/>
      <c r="FC21" s="249"/>
      <c r="FD21" s="249"/>
      <c r="FE21" s="249"/>
      <c r="FF21" s="249"/>
      <c r="FG21" s="249"/>
      <c r="FH21" s="249"/>
      <c r="FI21" s="249"/>
      <c r="FJ21" s="249"/>
      <c r="FM21" s="248"/>
      <c r="FO21" s="248"/>
      <c r="FR21" s="249"/>
      <c r="FS21" s="249"/>
      <c r="FT21" s="249"/>
      <c r="FU21" s="249"/>
      <c r="FV21" s="249"/>
      <c r="FW21" s="249"/>
      <c r="FX21" s="249"/>
      <c r="FY21" s="249"/>
      <c r="FZ21" s="249"/>
      <c r="GA21" s="249"/>
      <c r="GB21" s="249"/>
      <c r="GC21" s="249"/>
      <c r="GF21" s="248"/>
      <c r="GH21" s="248"/>
      <c r="GK21" s="249"/>
      <c r="GL21" s="249"/>
      <c r="GM21" s="249"/>
      <c r="GN21" s="249"/>
      <c r="GO21" s="249"/>
      <c r="GP21" s="249"/>
      <c r="GQ21" s="249"/>
      <c r="GR21" s="249"/>
      <c r="GS21" s="249"/>
      <c r="GT21" s="249"/>
      <c r="GU21" s="249"/>
      <c r="GV21" s="249"/>
      <c r="GY21" s="248"/>
      <c r="HA21" s="248"/>
      <c r="HD21" s="249"/>
      <c r="HE21" s="249"/>
      <c r="HF21" s="249"/>
      <c r="HG21" s="249"/>
      <c r="HH21" s="249"/>
      <c r="HI21" s="249"/>
      <c r="HJ21" s="249"/>
      <c r="HK21" s="249"/>
      <c r="HL21" s="249"/>
      <c r="HM21" s="249"/>
      <c r="HN21" s="249"/>
      <c r="HO21" s="249"/>
      <c r="HR21" s="248"/>
      <c r="HT21" s="248"/>
      <c r="HW21" s="249"/>
      <c r="HX21" s="249"/>
      <c r="HY21" s="249"/>
      <c r="HZ21" s="249"/>
      <c r="IA21" s="249"/>
      <c r="IB21" s="249"/>
      <c r="IC21" s="249"/>
      <c r="ID21" s="249"/>
      <c r="IE21" s="249"/>
      <c r="IF21" s="249"/>
      <c r="IG21" s="249"/>
      <c r="IH21" s="249"/>
      <c r="IK21" s="248"/>
      <c r="IM21" s="248"/>
      <c r="IP21" s="249"/>
      <c r="IQ21" s="249"/>
      <c r="IR21" s="249"/>
      <c r="IS21" s="249"/>
      <c r="IT21" s="249"/>
      <c r="IU21" s="249"/>
      <c r="IV21" s="249"/>
      <c r="IW21" s="249"/>
      <c r="IX21" s="249"/>
      <c r="IY21" s="249"/>
      <c r="IZ21" s="249"/>
      <c r="JA21" s="249"/>
      <c r="JD21" s="248"/>
      <c r="JF21" s="248"/>
      <c r="JI21" s="249"/>
      <c r="JJ21" s="249"/>
      <c r="JK21" s="249"/>
      <c r="JL21" s="249"/>
      <c r="JM21" s="249"/>
      <c r="JN21" s="249"/>
      <c r="JO21" s="249"/>
      <c r="JP21" s="249"/>
      <c r="JQ21" s="249"/>
      <c r="JR21" s="249"/>
      <c r="JS21" s="249"/>
      <c r="JT21" s="249"/>
      <c r="JW21" s="248"/>
      <c r="JY21" s="248"/>
      <c r="KB21" s="249"/>
      <c r="KC21" s="249"/>
      <c r="KD21" s="249"/>
      <c r="KE21" s="249"/>
      <c r="KF21" s="249"/>
      <c r="KG21" s="249"/>
      <c r="KH21" s="249"/>
      <c r="KI21" s="249"/>
      <c r="KJ21" s="249"/>
      <c r="KK21" s="249"/>
      <c r="KL21" s="249"/>
      <c r="KM21" s="249"/>
      <c r="KP21" s="248"/>
      <c r="KR21" s="248"/>
      <c r="KU21" s="249"/>
      <c r="KV21" s="249"/>
      <c r="KW21" s="249"/>
      <c r="KX21" s="249"/>
      <c r="KY21" s="249"/>
      <c r="KZ21" s="249"/>
      <c r="LA21" s="249"/>
      <c r="LB21" s="249"/>
      <c r="LC21" s="249"/>
      <c r="LD21" s="249"/>
      <c r="LE21" s="249"/>
      <c r="LF21" s="249"/>
      <c r="LI21" s="248"/>
      <c r="LK21" s="248"/>
      <c r="LN21" s="249"/>
      <c r="LO21" s="249"/>
      <c r="LP21" s="249"/>
      <c r="LQ21" s="249"/>
      <c r="LR21" s="249"/>
      <c r="LS21" s="249"/>
      <c r="LT21" s="249"/>
      <c r="LU21" s="249"/>
      <c r="LV21" s="249"/>
      <c r="LW21" s="249"/>
      <c r="LX21" s="249"/>
      <c r="LY21" s="249"/>
      <c r="MB21" s="248"/>
      <c r="MD21" s="248"/>
      <c r="MG21" s="249"/>
      <c r="MH21" s="249"/>
      <c r="MI21" s="249"/>
      <c r="MJ21" s="249"/>
      <c r="MK21" s="249"/>
      <c r="ML21" s="249"/>
      <c r="MM21" s="249"/>
      <c r="MN21" s="249"/>
      <c r="MO21" s="249"/>
      <c r="MP21" s="249"/>
      <c r="MQ21" s="249"/>
      <c r="MR21" s="249"/>
      <c r="MU21" s="248"/>
      <c r="MW21" s="248"/>
      <c r="MZ21" s="249"/>
      <c r="NA21" s="249"/>
      <c r="NB21" s="249"/>
      <c r="NC21" s="249"/>
      <c r="ND21" s="249"/>
      <c r="NE21" s="249"/>
      <c r="NF21" s="249"/>
      <c r="NG21" s="249"/>
      <c r="NH21" s="249"/>
      <c r="NI21" s="249"/>
      <c r="NJ21" s="249"/>
      <c r="NK21" s="249"/>
      <c r="NN21" s="248"/>
      <c r="NP21" s="248"/>
      <c r="NS21" s="249"/>
      <c r="NT21" s="249"/>
      <c r="NU21" s="249"/>
      <c r="NV21" s="249"/>
      <c r="NW21" s="249"/>
      <c r="NX21" s="249"/>
      <c r="NY21" s="249"/>
      <c r="NZ21" s="249"/>
      <c r="OA21" s="249"/>
      <c r="OB21" s="249"/>
      <c r="OC21" s="249"/>
      <c r="OD21" s="249"/>
      <c r="OG21" s="248"/>
      <c r="OI21" s="248"/>
      <c r="OL21" s="249"/>
      <c r="OM21" s="249"/>
      <c r="ON21" s="249"/>
      <c r="OO21" s="249"/>
      <c r="OP21" s="249"/>
      <c r="OQ21" s="249"/>
      <c r="OR21" s="249"/>
      <c r="OS21" s="249"/>
      <c r="OT21" s="249"/>
      <c r="OU21" s="249"/>
      <c r="OV21" s="249"/>
      <c r="OW21" s="249"/>
      <c r="OZ21" s="248"/>
      <c r="PB21" s="248"/>
      <c r="PE21" s="249"/>
      <c r="PF21" s="249"/>
      <c r="PG21" s="249"/>
      <c r="PH21" s="249"/>
      <c r="PI21" s="249"/>
      <c r="PJ21" s="249"/>
      <c r="PK21" s="249"/>
      <c r="PL21" s="249"/>
      <c r="PM21" s="249"/>
      <c r="PN21" s="249"/>
      <c r="PO21" s="249"/>
      <c r="PP21" s="249"/>
      <c r="PS21" s="248"/>
      <c r="PU21" s="248"/>
      <c r="PX21" s="249"/>
      <c r="PY21" s="249"/>
      <c r="PZ21" s="249"/>
      <c r="QA21" s="249"/>
      <c r="QB21" s="249"/>
      <c r="QC21" s="249"/>
      <c r="QD21" s="249"/>
      <c r="QE21" s="249"/>
      <c r="QF21" s="249"/>
      <c r="QG21" s="249"/>
      <c r="QH21" s="249"/>
      <c r="QI21" s="249"/>
      <c r="QL21" s="248"/>
      <c r="QN21" s="248"/>
      <c r="QQ21" s="249"/>
      <c r="QR21" s="249"/>
      <c r="QS21" s="249"/>
      <c r="QT21" s="249"/>
      <c r="QU21" s="249"/>
      <c r="QV21" s="249"/>
      <c r="QW21" s="249"/>
      <c r="QX21" s="249"/>
      <c r="QY21" s="249"/>
      <c r="QZ21" s="249"/>
      <c r="RA21" s="249"/>
      <c r="RB21" s="249"/>
      <c r="RE21" s="248"/>
      <c r="RG21" s="248"/>
      <c r="RJ21" s="249"/>
      <c r="RK21" s="249"/>
      <c r="RL21" s="249"/>
      <c r="RM21" s="249"/>
      <c r="RN21" s="249"/>
      <c r="RO21" s="249"/>
      <c r="RP21" s="249"/>
      <c r="RQ21" s="249"/>
      <c r="RR21" s="249"/>
      <c r="RS21" s="249"/>
      <c r="RT21" s="249"/>
      <c r="RU21" s="249"/>
      <c r="RX21" s="248"/>
      <c r="RZ21" s="248"/>
      <c r="SC21" s="249"/>
      <c r="SD21" s="249"/>
      <c r="SE21" s="249"/>
      <c r="SF21" s="249"/>
      <c r="SG21" s="249"/>
      <c r="SH21" s="249"/>
      <c r="SI21" s="249"/>
      <c r="SJ21" s="249"/>
      <c r="SK21" s="249"/>
      <c r="SL21" s="249"/>
      <c r="SM21" s="249"/>
      <c r="SN21" s="249"/>
      <c r="SQ21" s="248"/>
      <c r="SS21" s="248"/>
      <c r="SV21" s="249"/>
      <c r="SW21" s="249"/>
      <c r="SX21" s="249"/>
      <c r="SY21" s="249"/>
      <c r="SZ21" s="249"/>
      <c r="TA21" s="249"/>
      <c r="TB21" s="249"/>
      <c r="TC21" s="249"/>
      <c r="TD21" s="249"/>
      <c r="TE21" s="249"/>
      <c r="TF21" s="249"/>
      <c r="TG21" s="249"/>
      <c r="TJ21" s="248"/>
      <c r="TL21" s="248"/>
      <c r="TO21" s="249"/>
      <c r="TP21" s="249"/>
      <c r="TQ21" s="249"/>
      <c r="TR21" s="249"/>
      <c r="TS21" s="249"/>
      <c r="TT21" s="249"/>
      <c r="TU21" s="249"/>
      <c r="TV21" s="249"/>
      <c r="TW21" s="249"/>
      <c r="TX21" s="249"/>
      <c r="TY21" s="249"/>
      <c r="TZ21" s="249"/>
      <c r="UC21" s="248"/>
      <c r="UE21" s="248"/>
      <c r="UH21" s="249"/>
      <c r="UI21" s="249"/>
      <c r="UJ21" s="249"/>
      <c r="UK21" s="249"/>
      <c r="UL21" s="249"/>
      <c r="UM21" s="249"/>
      <c r="UN21" s="249"/>
      <c r="UO21" s="249"/>
      <c r="UP21" s="249"/>
      <c r="UQ21" s="249"/>
      <c r="UR21" s="249"/>
      <c r="US21" s="249"/>
      <c r="UV21" s="248"/>
      <c r="UX21" s="248"/>
      <c r="VA21" s="249"/>
      <c r="VB21" s="249"/>
      <c r="VC21" s="249"/>
      <c r="VD21" s="249"/>
      <c r="VE21" s="249"/>
      <c r="VF21" s="249"/>
      <c r="VG21" s="249"/>
      <c r="VH21" s="249"/>
      <c r="VI21" s="249"/>
      <c r="VJ21" s="249"/>
      <c r="VK21" s="249"/>
      <c r="VL21" s="249"/>
      <c r="VO21" s="248"/>
      <c r="VQ21" s="248"/>
      <c r="VT21" s="249"/>
      <c r="VU21" s="249"/>
      <c r="VV21" s="249"/>
      <c r="VW21" s="249"/>
      <c r="VX21" s="249"/>
      <c r="VY21" s="249"/>
      <c r="VZ21" s="249"/>
      <c r="WA21" s="249"/>
      <c r="WB21" s="249"/>
      <c r="WC21" s="249"/>
      <c r="WD21" s="249"/>
      <c r="WE21" s="249"/>
      <c r="WH21" s="248"/>
      <c r="WJ21" s="248"/>
      <c r="WM21" s="249"/>
      <c r="WN21" s="249"/>
      <c r="WO21" s="249"/>
      <c r="WP21" s="249"/>
      <c r="WQ21" s="249"/>
      <c r="WR21" s="249"/>
      <c r="WS21" s="249"/>
      <c r="WT21" s="249"/>
      <c r="WU21" s="249"/>
      <c r="WV21" s="249"/>
      <c r="WW21" s="249"/>
      <c r="WX21" s="249"/>
      <c r="XA21" s="248"/>
      <c r="XC21" s="248"/>
      <c r="XF21" s="249"/>
      <c r="XG21" s="249"/>
      <c r="XH21" s="249"/>
      <c r="XI21" s="249"/>
      <c r="XJ21" s="249"/>
      <c r="XK21" s="249"/>
      <c r="XL21" s="249"/>
      <c r="XM21" s="249"/>
      <c r="XN21" s="249"/>
      <c r="XO21" s="249"/>
      <c r="XP21" s="249"/>
      <c r="XQ21" s="249"/>
      <c r="XT21" s="248"/>
      <c r="XV21" s="248"/>
      <c r="XY21" s="249"/>
      <c r="XZ21" s="249"/>
      <c r="YA21" s="249"/>
      <c r="YB21" s="249"/>
      <c r="YC21" s="249"/>
      <c r="YD21" s="249"/>
      <c r="YE21" s="249"/>
      <c r="YF21" s="249"/>
      <c r="YG21" s="249"/>
      <c r="YH21" s="249"/>
      <c r="YI21" s="249"/>
      <c r="YJ21" s="249"/>
      <c r="YM21" s="248"/>
      <c r="YO21" s="248"/>
      <c r="YR21" s="249"/>
      <c r="YS21" s="249"/>
      <c r="YT21" s="249"/>
      <c r="YU21" s="249"/>
      <c r="YV21" s="249"/>
      <c r="YW21" s="249"/>
      <c r="YX21" s="249"/>
      <c r="YY21" s="249"/>
      <c r="YZ21" s="249"/>
      <c r="ZA21" s="249"/>
      <c r="ZB21" s="249"/>
      <c r="ZC21" s="249"/>
      <c r="ZF21" s="248"/>
      <c r="ZH21" s="248"/>
      <c r="ZK21" s="249"/>
      <c r="ZL21" s="249"/>
      <c r="ZM21" s="249"/>
      <c r="ZN21" s="249"/>
      <c r="ZO21" s="249"/>
      <c r="ZP21" s="249"/>
      <c r="ZQ21" s="249"/>
      <c r="ZR21" s="249"/>
      <c r="ZS21" s="249"/>
      <c r="ZT21" s="249"/>
      <c r="ZU21" s="249"/>
      <c r="ZV21" s="249"/>
      <c r="ZY21" s="248"/>
      <c r="AAA21" s="248"/>
      <c r="AAD21" s="249"/>
      <c r="AAE21" s="249"/>
      <c r="AAF21" s="249"/>
      <c r="AAG21" s="249"/>
      <c r="AAH21" s="249"/>
      <c r="AAI21" s="249"/>
      <c r="AAJ21" s="249"/>
      <c r="AAK21" s="249"/>
      <c r="AAL21" s="249"/>
      <c r="AAM21" s="249"/>
      <c r="AAN21" s="249"/>
      <c r="AAO21" s="249"/>
      <c r="AAR21" s="248"/>
      <c r="AAT21" s="248"/>
      <c r="AAW21" s="249"/>
      <c r="AAX21" s="249"/>
      <c r="AAY21" s="249"/>
      <c r="AAZ21" s="249"/>
      <c r="ABA21" s="249"/>
      <c r="ABB21" s="249"/>
      <c r="ABC21" s="249"/>
      <c r="ABD21" s="249"/>
      <c r="ABE21" s="249"/>
      <c r="ABF21" s="249"/>
      <c r="ABG21" s="249"/>
      <c r="ABH21" s="249"/>
      <c r="ABK21" s="248"/>
      <c r="ABM21" s="248"/>
      <c r="ABP21" s="249"/>
      <c r="ABQ21" s="249"/>
      <c r="ABR21" s="249"/>
      <c r="ABS21" s="249"/>
      <c r="ABT21" s="249"/>
      <c r="ABU21" s="249"/>
      <c r="ABV21" s="249"/>
      <c r="ABW21" s="249"/>
      <c r="ABX21" s="249"/>
      <c r="ABY21" s="249"/>
      <c r="ABZ21" s="249"/>
      <c r="ACA21" s="249"/>
      <c r="ACD21" s="248"/>
      <c r="ACF21" s="248"/>
      <c r="ACI21" s="249"/>
      <c r="ACJ21" s="249"/>
      <c r="ACK21" s="249"/>
      <c r="ACL21" s="249"/>
      <c r="ACM21" s="249"/>
      <c r="ACN21" s="249"/>
      <c r="ACO21" s="249"/>
      <c r="ACP21" s="249"/>
      <c r="ACQ21" s="249"/>
      <c r="ACR21" s="249"/>
      <c r="ACS21" s="249"/>
      <c r="ACT21" s="249"/>
      <c r="ACW21" s="248"/>
      <c r="ACY21" s="248"/>
      <c r="ADB21" s="249"/>
      <c r="ADC21" s="249"/>
      <c r="ADD21" s="249"/>
      <c r="ADE21" s="249"/>
      <c r="ADF21" s="249"/>
      <c r="ADG21" s="249"/>
      <c r="ADH21" s="249"/>
      <c r="ADI21" s="249"/>
      <c r="ADJ21" s="249"/>
      <c r="ADK21" s="249"/>
      <c r="ADL21" s="249"/>
      <c r="ADM21" s="249"/>
      <c r="ADP21" s="248"/>
      <c r="ADR21" s="248"/>
      <c r="ADU21" s="249"/>
      <c r="ADV21" s="249"/>
      <c r="ADW21" s="249"/>
      <c r="ADX21" s="249"/>
      <c r="ADY21" s="249"/>
      <c r="ADZ21" s="249"/>
      <c r="AEA21" s="249"/>
      <c r="AEB21" s="249"/>
      <c r="AEC21" s="249"/>
      <c r="AED21" s="249"/>
      <c r="AEE21" s="249"/>
      <c r="AEF21" s="249"/>
      <c r="AEI21" s="248"/>
      <c r="AEK21" s="248"/>
      <c r="AEN21" s="249"/>
      <c r="AEO21" s="249"/>
      <c r="AEP21" s="249"/>
      <c r="AEQ21" s="249"/>
      <c r="AER21" s="249"/>
      <c r="AES21" s="249"/>
      <c r="AET21" s="249"/>
      <c r="AEU21" s="249"/>
      <c r="AEV21" s="249"/>
      <c r="AEW21" s="249"/>
      <c r="AEX21" s="249"/>
      <c r="AEY21" s="249"/>
      <c r="AFB21" s="248"/>
      <c r="AFD21" s="248"/>
      <c r="AFG21" s="249"/>
      <c r="AFH21" s="249"/>
      <c r="AFI21" s="249"/>
      <c r="AFJ21" s="249"/>
      <c r="AFK21" s="249"/>
      <c r="AFL21" s="249"/>
      <c r="AFM21" s="249"/>
      <c r="AFN21" s="249"/>
      <c r="AFO21" s="249"/>
      <c r="AFP21" s="249"/>
      <c r="AFQ21" s="249"/>
      <c r="AFR21" s="249"/>
      <c r="AFU21" s="248"/>
      <c r="AFW21" s="248"/>
      <c r="AFZ21" s="249"/>
      <c r="AGA21" s="249"/>
      <c r="AGB21" s="249"/>
      <c r="AGC21" s="249"/>
      <c r="AGD21" s="249"/>
      <c r="AGE21" s="249"/>
      <c r="AGF21" s="249"/>
      <c r="AGG21" s="249"/>
      <c r="AGH21" s="249"/>
      <c r="AGI21" s="249"/>
      <c r="AGJ21" s="249"/>
      <c r="AGK21" s="249"/>
      <c r="AGN21" s="248"/>
      <c r="AGP21" s="248"/>
      <c r="AGS21" s="249"/>
      <c r="AGT21" s="249"/>
      <c r="AGU21" s="249"/>
      <c r="AGV21" s="249"/>
      <c r="AGW21" s="249"/>
      <c r="AGX21" s="249"/>
      <c r="AGY21" s="249"/>
      <c r="AGZ21" s="249"/>
      <c r="AHA21" s="249"/>
      <c r="AHB21" s="249"/>
      <c r="AHC21" s="249"/>
      <c r="AHD21" s="249"/>
      <c r="AHG21" s="248"/>
      <c r="AHI21" s="248"/>
      <c r="AHL21" s="249"/>
      <c r="AHM21" s="249"/>
      <c r="AHN21" s="249"/>
      <c r="AHO21" s="249"/>
      <c r="AHP21" s="249"/>
      <c r="AHQ21" s="249"/>
      <c r="AHR21" s="249"/>
      <c r="AHS21" s="249"/>
      <c r="AHT21" s="249"/>
      <c r="AHU21" s="249"/>
      <c r="AHV21" s="249"/>
      <c r="AHW21" s="249"/>
      <c r="AHZ21" s="248"/>
      <c r="AIB21" s="248"/>
      <c r="AIE21" s="249"/>
      <c r="AIF21" s="249"/>
      <c r="AIG21" s="249"/>
      <c r="AIH21" s="249"/>
      <c r="AII21" s="249"/>
      <c r="AIJ21" s="249"/>
      <c r="AIK21" s="249"/>
      <c r="AIL21" s="249"/>
      <c r="AIM21" s="249"/>
      <c r="AIN21" s="249"/>
      <c r="AIO21" s="249"/>
      <c r="AIP21" s="249"/>
      <c r="AIS21" s="248"/>
      <c r="AIU21" s="248"/>
      <c r="AIX21" s="249"/>
      <c r="AIY21" s="249"/>
      <c r="AIZ21" s="249"/>
      <c r="AJA21" s="249"/>
      <c r="AJB21" s="249"/>
      <c r="AJC21" s="249"/>
      <c r="AJD21" s="249"/>
      <c r="AJE21" s="249"/>
      <c r="AJF21" s="249"/>
      <c r="AJG21" s="249"/>
      <c r="AJH21" s="249"/>
      <c r="AJI21" s="249"/>
      <c r="AJL21" s="248"/>
      <c r="AJN21" s="248"/>
      <c r="AJQ21" s="249"/>
      <c r="AJR21" s="249"/>
      <c r="AJS21" s="249"/>
      <c r="AJT21" s="249"/>
      <c r="AJU21" s="249"/>
      <c r="AJV21" s="249"/>
      <c r="AJW21" s="249"/>
      <c r="AJX21" s="249"/>
      <c r="AJY21" s="249"/>
      <c r="AJZ21" s="249"/>
      <c r="AKA21" s="249"/>
      <c r="AKB21" s="249"/>
      <c r="AKE21" s="248"/>
      <c r="AKG21" s="248"/>
      <c r="AKJ21" s="249"/>
      <c r="AKK21" s="249"/>
      <c r="AKL21" s="249"/>
      <c r="AKM21" s="249"/>
      <c r="AKN21" s="249"/>
      <c r="AKO21" s="249"/>
      <c r="AKP21" s="249"/>
      <c r="AKQ21" s="249"/>
      <c r="AKR21" s="249"/>
      <c r="AKS21" s="249"/>
      <c r="AKT21" s="249"/>
      <c r="AKU21" s="249"/>
      <c r="AKX21" s="248"/>
      <c r="AKZ21" s="248"/>
      <c r="ALC21" s="249"/>
      <c r="ALD21" s="249"/>
      <c r="ALE21" s="249"/>
      <c r="ALF21" s="249"/>
      <c r="ALG21" s="249"/>
      <c r="ALH21" s="249"/>
      <c r="ALI21" s="249"/>
      <c r="ALJ21" s="249"/>
      <c r="ALK21" s="249"/>
      <c r="ALL21" s="249"/>
      <c r="ALM21" s="249"/>
      <c r="ALN21" s="249"/>
      <c r="ALQ21" s="248"/>
      <c r="ALS21" s="248"/>
      <c r="ALV21" s="249"/>
      <c r="ALW21" s="249"/>
      <c r="ALX21" s="249"/>
      <c r="ALY21" s="249"/>
      <c r="ALZ21" s="249"/>
      <c r="AMA21" s="249"/>
      <c r="AMB21" s="249"/>
      <c r="AMC21" s="249"/>
      <c r="AMD21" s="249"/>
      <c r="AME21" s="249"/>
      <c r="AMF21" s="249"/>
      <c r="AMG21" s="249"/>
      <c r="AMJ21" s="248"/>
      <c r="AML21" s="248"/>
      <c r="AMO21" s="249"/>
      <c r="AMP21" s="249"/>
      <c r="AMQ21" s="249"/>
      <c r="AMR21" s="249"/>
      <c r="AMS21" s="249"/>
      <c r="AMT21" s="249"/>
      <c r="AMU21" s="249"/>
      <c r="AMV21" s="249"/>
      <c r="AMW21" s="249"/>
      <c r="AMX21" s="249"/>
      <c r="AMY21" s="249"/>
      <c r="AMZ21" s="249"/>
      <c r="ANC21" s="248"/>
      <c r="ANE21" s="248"/>
      <c r="ANH21" s="249"/>
      <c r="ANI21" s="249"/>
      <c r="ANJ21" s="249"/>
      <c r="ANK21" s="249"/>
      <c r="ANL21" s="249"/>
      <c r="ANM21" s="249"/>
      <c r="ANN21" s="249"/>
      <c r="ANO21" s="249"/>
      <c r="ANP21" s="249"/>
      <c r="ANQ21" s="249"/>
      <c r="ANR21" s="249"/>
      <c r="ANS21" s="249"/>
      <c r="ANV21" s="248"/>
      <c r="ANX21" s="248"/>
      <c r="AOA21" s="249"/>
      <c r="AOB21" s="249"/>
      <c r="AOC21" s="249"/>
      <c r="AOD21" s="249"/>
      <c r="AOE21" s="249"/>
      <c r="AOF21" s="249"/>
      <c r="AOG21" s="249"/>
      <c r="AOH21" s="249"/>
      <c r="AOI21" s="249"/>
      <c r="AOJ21" s="249"/>
      <c r="AOK21" s="249"/>
      <c r="AOL21" s="249"/>
      <c r="AOO21" s="248"/>
      <c r="AOQ21" s="248"/>
      <c r="AOT21" s="249"/>
      <c r="AOU21" s="249"/>
      <c r="AOV21" s="249"/>
      <c r="AOW21" s="249"/>
      <c r="AOX21" s="249"/>
      <c r="AOY21" s="249"/>
      <c r="AOZ21" s="249"/>
      <c r="APA21" s="249"/>
      <c r="APB21" s="249"/>
      <c r="APC21" s="249"/>
      <c r="APD21" s="249"/>
      <c r="APE21" s="249"/>
      <c r="APH21" s="248"/>
      <c r="APJ21" s="248"/>
      <c r="APM21" s="249"/>
      <c r="APN21" s="249"/>
      <c r="APO21" s="249"/>
      <c r="APP21" s="249"/>
      <c r="APQ21" s="249"/>
      <c r="APR21" s="249"/>
      <c r="APS21" s="249"/>
      <c r="APT21" s="249"/>
      <c r="APU21" s="249"/>
      <c r="APV21" s="249"/>
      <c r="APW21" s="249"/>
      <c r="APX21" s="249"/>
      <c r="AQA21" s="248"/>
      <c r="AQC21" s="248"/>
      <c r="AQF21" s="249"/>
      <c r="AQG21" s="249"/>
      <c r="AQH21" s="249"/>
      <c r="AQI21" s="249"/>
      <c r="AQJ21" s="249"/>
      <c r="AQK21" s="249"/>
      <c r="AQL21" s="249"/>
      <c r="AQM21" s="249"/>
      <c r="AQN21" s="249"/>
      <c r="AQO21" s="249"/>
      <c r="AQP21" s="249"/>
      <c r="AQQ21" s="249"/>
      <c r="AQT21" s="248"/>
      <c r="AQV21" s="248"/>
      <c r="AQY21" s="249"/>
      <c r="AQZ21" s="249"/>
      <c r="ARA21" s="249"/>
      <c r="ARB21" s="249"/>
      <c r="ARC21" s="249"/>
      <c r="ARD21" s="249"/>
      <c r="ARE21" s="249"/>
      <c r="ARF21" s="249"/>
      <c r="ARG21" s="249"/>
      <c r="ARH21" s="249"/>
      <c r="ARI21" s="249"/>
      <c r="ARJ21" s="249"/>
      <c r="ARM21" s="248"/>
      <c r="ARO21" s="248"/>
      <c r="ARR21" s="249"/>
      <c r="ARS21" s="249"/>
      <c r="ART21" s="249"/>
      <c r="ARU21" s="249"/>
      <c r="ARV21" s="249"/>
      <c r="ARW21" s="249"/>
      <c r="ARX21" s="249"/>
      <c r="ARY21" s="249"/>
      <c r="ARZ21" s="249"/>
      <c r="ASA21" s="249"/>
      <c r="ASB21" s="249"/>
      <c r="ASC21" s="249"/>
      <c r="ASF21" s="248"/>
      <c r="ASH21" s="248"/>
      <c r="ASK21" s="249"/>
      <c r="ASL21" s="249"/>
      <c r="ASM21" s="249"/>
      <c r="ASN21" s="249"/>
      <c r="ASO21" s="249"/>
      <c r="ASP21" s="249"/>
      <c r="ASQ21" s="249"/>
      <c r="ASR21" s="249"/>
      <c r="ASS21" s="249"/>
      <c r="AST21" s="249"/>
      <c r="ASU21" s="249"/>
      <c r="ASV21" s="249"/>
      <c r="ASY21" s="248"/>
      <c r="ATA21" s="248"/>
      <c r="ATD21" s="249"/>
      <c r="ATE21" s="249"/>
      <c r="ATF21" s="249"/>
      <c r="ATG21" s="249"/>
      <c r="ATH21" s="249"/>
      <c r="ATI21" s="249"/>
      <c r="ATJ21" s="249"/>
      <c r="ATK21" s="249"/>
      <c r="ATL21" s="249"/>
      <c r="ATM21" s="249"/>
      <c r="ATN21" s="249"/>
      <c r="ATO21" s="249"/>
      <c r="ATR21" s="248"/>
      <c r="ATT21" s="248"/>
      <c r="ATW21" s="249"/>
      <c r="ATX21" s="249"/>
      <c r="ATY21" s="249"/>
      <c r="ATZ21" s="249"/>
      <c r="AUA21" s="249"/>
      <c r="AUB21" s="249"/>
      <c r="AUC21" s="249"/>
      <c r="AUD21" s="249"/>
      <c r="AUE21" s="249"/>
      <c r="AUF21" s="249"/>
      <c r="AUG21" s="249"/>
      <c r="AUH21" s="249"/>
      <c r="AUK21" s="248"/>
      <c r="AUM21" s="248"/>
      <c r="AUP21" s="249"/>
      <c r="AUQ21" s="249"/>
      <c r="AUR21" s="249"/>
      <c r="AUS21" s="249"/>
      <c r="AUT21" s="249"/>
      <c r="AUU21" s="249"/>
      <c r="AUV21" s="249"/>
      <c r="AUW21" s="249"/>
      <c r="AUX21" s="249"/>
      <c r="AUY21" s="249"/>
      <c r="AUZ21" s="249"/>
      <c r="AVA21" s="249"/>
      <c r="AVD21" s="248"/>
      <c r="AVF21" s="248"/>
      <c r="AVI21" s="249"/>
      <c r="AVJ21" s="249"/>
      <c r="AVK21" s="249"/>
      <c r="AVL21" s="249"/>
      <c r="AVM21" s="249"/>
      <c r="AVN21" s="249"/>
      <c r="AVO21" s="249"/>
      <c r="AVP21" s="249"/>
      <c r="AVQ21" s="249"/>
      <c r="AVR21" s="249"/>
      <c r="AVS21" s="249"/>
      <c r="AVT21" s="249"/>
      <c r="AVW21" s="248"/>
      <c r="AVY21" s="248"/>
      <c r="AWB21" s="249"/>
      <c r="AWC21" s="249"/>
      <c r="AWD21" s="249"/>
      <c r="AWE21" s="249"/>
      <c r="AWF21" s="249"/>
      <c r="AWG21" s="249"/>
      <c r="AWH21" s="249"/>
      <c r="AWI21" s="249"/>
      <c r="AWJ21" s="249"/>
      <c r="AWK21" s="249"/>
      <c r="AWL21" s="249"/>
      <c r="AWM21" s="249"/>
      <c r="AWP21" s="248"/>
      <c r="AWR21" s="248"/>
      <c r="AWU21" s="249"/>
      <c r="AWV21" s="249"/>
      <c r="AWW21" s="249"/>
      <c r="AWX21" s="249"/>
      <c r="AWY21" s="249"/>
      <c r="AWZ21" s="249"/>
      <c r="AXA21" s="249"/>
      <c r="AXB21" s="249"/>
      <c r="AXC21" s="249"/>
      <c r="AXD21" s="249"/>
      <c r="AXE21" s="249"/>
      <c r="AXF21" s="249"/>
      <c r="AXI21" s="248"/>
      <c r="AXK21" s="248"/>
      <c r="AXN21" s="249"/>
      <c r="AXO21" s="249"/>
      <c r="AXP21" s="249"/>
      <c r="AXQ21" s="249"/>
      <c r="AXR21" s="249"/>
      <c r="AXS21" s="249"/>
      <c r="AXT21" s="249"/>
      <c r="AXU21" s="249"/>
      <c r="AXV21" s="249"/>
      <c r="AXW21" s="249"/>
      <c r="AXX21" s="249"/>
      <c r="AXY21" s="249"/>
      <c r="AYB21" s="248"/>
      <c r="AYD21" s="248"/>
      <c r="AYG21" s="249"/>
      <c r="AYH21" s="249"/>
      <c r="AYI21" s="249"/>
      <c r="AYJ21" s="249"/>
      <c r="AYK21" s="249"/>
      <c r="AYL21" s="249"/>
      <c r="AYM21" s="249"/>
      <c r="AYN21" s="249"/>
      <c r="AYO21" s="249"/>
      <c r="AYP21" s="249"/>
      <c r="AYQ21" s="249"/>
      <c r="AYR21" s="249"/>
      <c r="AYU21" s="248"/>
      <c r="AYW21" s="248"/>
      <c r="AYZ21" s="249"/>
      <c r="AZA21" s="249"/>
      <c r="AZB21" s="249"/>
      <c r="AZC21" s="249"/>
      <c r="AZD21" s="249"/>
      <c r="AZE21" s="249"/>
      <c r="AZF21" s="249"/>
      <c r="AZG21" s="249"/>
      <c r="AZH21" s="249"/>
      <c r="AZI21" s="249"/>
      <c r="AZJ21" s="249"/>
      <c r="AZK21" s="249"/>
      <c r="AZN21" s="248"/>
      <c r="AZP21" s="248"/>
      <c r="AZS21" s="249"/>
      <c r="AZT21" s="249"/>
      <c r="AZU21" s="249"/>
      <c r="AZV21" s="249"/>
      <c r="AZW21" s="249"/>
      <c r="AZX21" s="249"/>
      <c r="AZY21" s="249"/>
      <c r="AZZ21" s="249"/>
      <c r="BAA21" s="249"/>
      <c r="BAB21" s="249"/>
      <c r="BAC21" s="249"/>
      <c r="BAD21" s="249"/>
      <c r="BAG21" s="248"/>
      <c r="BAI21" s="248"/>
      <c r="BAL21" s="249"/>
      <c r="BAM21" s="249"/>
      <c r="BAN21" s="249"/>
      <c r="BAO21" s="249"/>
      <c r="BAP21" s="249"/>
      <c r="BAQ21" s="249"/>
      <c r="BAR21" s="249"/>
      <c r="BAS21" s="249"/>
      <c r="BAT21" s="249"/>
      <c r="BAU21" s="249"/>
      <c r="BAV21" s="249"/>
      <c r="BAW21" s="249"/>
      <c r="BAZ21" s="248"/>
      <c r="BBB21" s="248"/>
      <c r="BBE21" s="249"/>
      <c r="BBF21" s="249"/>
      <c r="BBG21" s="249"/>
      <c r="BBH21" s="249"/>
      <c r="BBI21" s="249"/>
      <c r="BBJ21" s="249"/>
      <c r="BBK21" s="249"/>
      <c r="BBL21" s="249"/>
      <c r="BBM21" s="249"/>
      <c r="BBN21" s="249"/>
      <c r="BBO21" s="249"/>
      <c r="BBP21" s="249"/>
      <c r="BBS21" s="248"/>
      <c r="BBU21" s="248"/>
      <c r="BBX21" s="249"/>
      <c r="BBY21" s="249"/>
      <c r="BBZ21" s="249"/>
      <c r="BCA21" s="249"/>
      <c r="BCB21" s="249"/>
      <c r="BCC21" s="249"/>
      <c r="BCD21" s="249"/>
      <c r="BCE21" s="249"/>
      <c r="BCF21" s="249"/>
      <c r="BCG21" s="249"/>
      <c r="BCH21" s="249"/>
      <c r="BCI21" s="249"/>
      <c r="BCL21" s="248"/>
      <c r="BCN21" s="248"/>
      <c r="BCQ21" s="249"/>
      <c r="BCR21" s="249"/>
      <c r="BCS21" s="249"/>
      <c r="BCT21" s="249"/>
      <c r="BCU21" s="249"/>
      <c r="BCV21" s="249"/>
      <c r="BCW21" s="249"/>
      <c r="BCX21" s="249"/>
      <c r="BCY21" s="249"/>
      <c r="BCZ21" s="249"/>
      <c r="BDA21" s="249"/>
      <c r="BDB21" s="249"/>
      <c r="BDE21" s="248"/>
      <c r="BDG21" s="248"/>
      <c r="BDJ21" s="249"/>
      <c r="BDK21" s="249"/>
      <c r="BDL21" s="249"/>
      <c r="BDM21" s="249"/>
      <c r="BDN21" s="249"/>
      <c r="BDO21" s="249"/>
      <c r="BDP21" s="249"/>
      <c r="BDQ21" s="249"/>
      <c r="BDR21" s="249"/>
      <c r="BDS21" s="249"/>
      <c r="BDT21" s="249"/>
      <c r="BDU21" s="249"/>
      <c r="BDX21" s="248"/>
      <c r="BDZ21" s="248"/>
      <c r="BEC21" s="249"/>
      <c r="BED21" s="249"/>
      <c r="BEE21" s="249"/>
      <c r="BEF21" s="249"/>
      <c r="BEG21" s="249"/>
      <c r="BEH21" s="249"/>
      <c r="BEI21" s="249"/>
      <c r="BEJ21" s="249"/>
      <c r="BEK21" s="249"/>
      <c r="BEL21" s="249"/>
      <c r="BEM21" s="249"/>
      <c r="BEN21" s="249"/>
      <c r="BEQ21" s="248"/>
      <c r="BES21" s="248"/>
      <c r="BEV21" s="249"/>
      <c r="BEW21" s="249"/>
      <c r="BEX21" s="249"/>
      <c r="BEY21" s="249"/>
      <c r="BEZ21" s="249"/>
      <c r="BFA21" s="249"/>
      <c r="BFB21" s="249"/>
      <c r="BFC21" s="249"/>
      <c r="BFD21" s="249"/>
      <c r="BFE21" s="249"/>
      <c r="BFF21" s="249"/>
      <c r="BFG21" s="249"/>
      <c r="BFJ21" s="248"/>
      <c r="BFL21" s="248"/>
      <c r="BFO21" s="249"/>
      <c r="BFP21" s="249"/>
      <c r="BFQ21" s="249"/>
      <c r="BFR21" s="249"/>
      <c r="BFS21" s="249"/>
      <c r="BFT21" s="249"/>
      <c r="BFU21" s="249"/>
      <c r="BFV21" s="249"/>
      <c r="BFW21" s="249"/>
      <c r="BFX21" s="249"/>
      <c r="BFY21" s="249"/>
      <c r="BFZ21" s="249"/>
      <c r="BGC21" s="248"/>
      <c r="BGE21" s="248"/>
      <c r="BGH21" s="249"/>
      <c r="BGI21" s="249"/>
      <c r="BGJ21" s="249"/>
      <c r="BGK21" s="249"/>
      <c r="BGL21" s="249"/>
      <c r="BGM21" s="249"/>
      <c r="BGN21" s="249"/>
      <c r="BGO21" s="249"/>
      <c r="BGP21" s="249"/>
      <c r="BGQ21" s="249"/>
      <c r="BGR21" s="249"/>
      <c r="BGS21" s="249"/>
      <c r="BGV21" s="248"/>
      <c r="BGX21" s="248"/>
      <c r="BHA21" s="249"/>
      <c r="BHB21" s="249"/>
      <c r="BHC21" s="249"/>
      <c r="BHD21" s="249"/>
      <c r="BHE21" s="249"/>
      <c r="BHF21" s="249"/>
      <c r="BHG21" s="249"/>
      <c r="BHH21" s="249"/>
      <c r="BHI21" s="249"/>
      <c r="BHJ21" s="249"/>
      <c r="BHK21" s="249"/>
      <c r="BHL21" s="249"/>
      <c r="BHO21" s="248"/>
      <c r="BHQ21" s="248"/>
      <c r="BHT21" s="249"/>
      <c r="BHU21" s="249"/>
      <c r="BHV21" s="249"/>
      <c r="BHW21" s="249"/>
      <c r="BHX21" s="249"/>
      <c r="BHY21" s="249"/>
      <c r="BHZ21" s="249"/>
      <c r="BIA21" s="249"/>
      <c r="BIB21" s="249"/>
      <c r="BIC21" s="249"/>
      <c r="BID21" s="249"/>
      <c r="BIE21" s="249"/>
      <c r="BIH21" s="248"/>
      <c r="BIJ21" s="248"/>
      <c r="BIM21" s="249"/>
      <c r="BIN21" s="249"/>
      <c r="BIO21" s="249"/>
      <c r="BIP21" s="249"/>
      <c r="BIQ21" s="249"/>
      <c r="BIR21" s="249"/>
      <c r="BIS21" s="249"/>
      <c r="BIT21" s="249"/>
      <c r="BIU21" s="249"/>
      <c r="BIV21" s="249"/>
      <c r="BIW21" s="249"/>
      <c r="BIX21" s="249"/>
      <c r="BJA21" s="248"/>
      <c r="BJC21" s="248"/>
      <c r="BJF21" s="249"/>
      <c r="BJG21" s="249"/>
      <c r="BJH21" s="249"/>
      <c r="BJI21" s="249"/>
      <c r="BJJ21" s="249"/>
      <c r="BJK21" s="249"/>
      <c r="BJL21" s="249"/>
      <c r="BJM21" s="249"/>
      <c r="BJN21" s="249"/>
      <c r="BJO21" s="249"/>
      <c r="BJP21" s="249"/>
      <c r="BJQ21" s="249"/>
      <c r="BJT21" s="248"/>
      <c r="BJV21" s="248"/>
      <c r="BJY21" s="249"/>
      <c r="BJZ21" s="249"/>
      <c r="BKA21" s="249"/>
      <c r="BKB21" s="249"/>
      <c r="BKC21" s="249"/>
      <c r="BKD21" s="249"/>
      <c r="BKE21" s="249"/>
      <c r="BKF21" s="249"/>
      <c r="BKG21" s="249"/>
      <c r="BKH21" s="249"/>
      <c r="BKI21" s="249"/>
      <c r="BKJ21" s="249"/>
      <c r="BKM21" s="248"/>
      <c r="BKO21" s="248"/>
      <c r="BKR21" s="249"/>
      <c r="BKS21" s="249"/>
      <c r="BKT21" s="249"/>
      <c r="BKU21" s="249"/>
      <c r="BKV21" s="249"/>
      <c r="BKW21" s="249"/>
      <c r="BKX21" s="249"/>
      <c r="BKY21" s="249"/>
      <c r="BKZ21" s="249"/>
      <c r="BLA21" s="249"/>
      <c r="BLB21" s="249"/>
      <c r="BLC21" s="249"/>
      <c r="BLF21" s="248"/>
      <c r="BLH21" s="248"/>
      <c r="BLK21" s="249"/>
      <c r="BLL21" s="249"/>
      <c r="BLM21" s="249"/>
      <c r="BLN21" s="249"/>
      <c r="BLO21" s="249"/>
      <c r="BLP21" s="249"/>
      <c r="BLQ21" s="249"/>
      <c r="BLR21" s="249"/>
      <c r="BLS21" s="249"/>
      <c r="BLT21" s="249"/>
      <c r="BLU21" s="249"/>
      <c r="BLV21" s="249"/>
      <c r="BLY21" s="248"/>
      <c r="BMA21" s="248"/>
      <c r="BMD21" s="249"/>
      <c r="BME21" s="249"/>
      <c r="BMF21" s="249"/>
      <c r="BMG21" s="249"/>
      <c r="BMH21" s="249"/>
      <c r="BMI21" s="249"/>
      <c r="BMJ21" s="249"/>
      <c r="BMK21" s="249"/>
      <c r="BML21" s="249"/>
      <c r="BMM21" s="249"/>
      <c r="BMN21" s="249"/>
      <c r="BMO21" s="249"/>
      <c r="BMR21" s="248"/>
      <c r="BMT21" s="248"/>
      <c r="BMW21" s="249"/>
      <c r="BMX21" s="249"/>
      <c r="BMY21" s="249"/>
      <c r="BMZ21" s="249"/>
      <c r="BNA21" s="249"/>
      <c r="BNB21" s="249"/>
      <c r="BNC21" s="249"/>
      <c r="BND21" s="249"/>
      <c r="BNE21" s="249"/>
      <c r="BNF21" s="249"/>
      <c r="BNG21" s="249"/>
      <c r="BNH21" s="249"/>
      <c r="BNK21" s="248"/>
      <c r="BNM21" s="248"/>
      <c r="BNP21" s="249"/>
      <c r="BNQ21" s="249"/>
      <c r="BNR21" s="249"/>
      <c r="BNS21" s="249"/>
      <c r="BNT21" s="249"/>
      <c r="BNU21" s="249"/>
      <c r="BNV21" s="249"/>
      <c r="BNW21" s="249"/>
      <c r="BNX21" s="249"/>
      <c r="BNY21" s="249"/>
      <c r="BNZ21" s="249"/>
      <c r="BOA21" s="249"/>
      <c r="BOD21" s="248"/>
      <c r="BOF21" s="248"/>
      <c r="BOI21" s="249"/>
      <c r="BOJ21" s="249"/>
      <c r="BOK21" s="249"/>
      <c r="BOL21" s="249"/>
      <c r="BOM21" s="249"/>
      <c r="BON21" s="249"/>
      <c r="BOO21" s="249"/>
      <c r="BOP21" s="249"/>
      <c r="BOQ21" s="249"/>
      <c r="BOR21" s="249"/>
      <c r="BOS21" s="249"/>
      <c r="BOT21" s="249"/>
      <c r="BOW21" s="248"/>
      <c r="BOY21" s="248"/>
      <c r="BPB21" s="249"/>
      <c r="BPC21" s="249"/>
      <c r="BPD21" s="249"/>
      <c r="BPE21" s="249"/>
      <c r="BPF21" s="249"/>
      <c r="BPG21" s="249"/>
      <c r="BPH21" s="249"/>
      <c r="BPI21" s="249"/>
      <c r="BPJ21" s="249"/>
      <c r="BPK21" s="249"/>
      <c r="BPL21" s="249"/>
      <c r="BPM21" s="249"/>
      <c r="BPP21" s="248"/>
      <c r="BPR21" s="248"/>
      <c r="BPU21" s="249"/>
      <c r="BPV21" s="249"/>
      <c r="BPW21" s="249"/>
      <c r="BPX21" s="249"/>
      <c r="BPY21" s="249"/>
      <c r="BPZ21" s="249"/>
      <c r="BQA21" s="249"/>
      <c r="BQB21" s="249"/>
      <c r="BQC21" s="249"/>
      <c r="BQD21" s="249"/>
      <c r="BQE21" s="249"/>
      <c r="BQF21" s="249"/>
      <c r="BQI21" s="248"/>
      <c r="BQK21" s="248"/>
      <c r="BQN21" s="249"/>
      <c r="BQO21" s="249"/>
      <c r="BQP21" s="249"/>
      <c r="BQQ21" s="249"/>
      <c r="BQR21" s="249"/>
      <c r="BQS21" s="249"/>
      <c r="BQT21" s="249"/>
      <c r="BQU21" s="249"/>
      <c r="BQV21" s="249"/>
      <c r="BQW21" s="249"/>
      <c r="BQX21" s="249"/>
      <c r="BQY21" s="249"/>
      <c r="BRB21" s="248"/>
      <c r="BRD21" s="248"/>
      <c r="BRG21" s="249"/>
      <c r="BRH21" s="249"/>
      <c r="BRI21" s="249"/>
      <c r="BRJ21" s="249"/>
      <c r="BRK21" s="249"/>
      <c r="BRL21" s="249"/>
      <c r="BRM21" s="249"/>
      <c r="BRN21" s="249"/>
      <c r="BRO21" s="249"/>
      <c r="BRP21" s="249"/>
      <c r="BRQ21" s="249"/>
      <c r="BRR21" s="249"/>
      <c r="BRU21" s="248"/>
      <c r="BRW21" s="248"/>
      <c r="BRZ21" s="249"/>
      <c r="BSA21" s="249"/>
      <c r="BSB21" s="249"/>
      <c r="BSC21" s="249"/>
      <c r="BSD21" s="249"/>
      <c r="BSE21" s="249"/>
      <c r="BSF21" s="249"/>
      <c r="BSG21" s="249"/>
      <c r="BSH21" s="249"/>
      <c r="BSI21" s="249"/>
      <c r="BSJ21" s="249"/>
      <c r="BSK21" s="249"/>
      <c r="BSN21" s="248"/>
      <c r="BSP21" s="248"/>
      <c r="BSS21" s="249"/>
      <c r="BST21" s="249"/>
      <c r="BSU21" s="249"/>
      <c r="BSV21" s="249"/>
      <c r="BSW21" s="249"/>
      <c r="BSX21" s="249"/>
      <c r="BSY21" s="249"/>
      <c r="BSZ21" s="249"/>
      <c r="BTA21" s="249"/>
      <c r="BTB21" s="249"/>
      <c r="BTC21" s="249"/>
      <c r="BTD21" s="249"/>
      <c r="BTG21" s="248"/>
      <c r="BTI21" s="248"/>
      <c r="BTL21" s="249"/>
      <c r="BTM21" s="249"/>
      <c r="BTN21" s="249"/>
      <c r="BTO21" s="249"/>
      <c r="BTP21" s="249"/>
      <c r="BTQ21" s="249"/>
      <c r="BTR21" s="249"/>
      <c r="BTS21" s="249"/>
      <c r="BTT21" s="249"/>
      <c r="BTU21" s="249"/>
      <c r="BTV21" s="249"/>
      <c r="BTW21" s="249"/>
      <c r="BTZ21" s="248"/>
      <c r="BUB21" s="248"/>
      <c r="BUE21" s="249"/>
      <c r="BUF21" s="249"/>
      <c r="BUG21" s="249"/>
      <c r="BUH21" s="249"/>
      <c r="BUI21" s="249"/>
      <c r="BUJ21" s="249"/>
      <c r="BUK21" s="249"/>
      <c r="BUL21" s="249"/>
      <c r="BUM21" s="249"/>
      <c r="BUN21" s="249"/>
      <c r="BUO21" s="249"/>
      <c r="BUP21" s="249"/>
      <c r="BUS21" s="248"/>
      <c r="BUU21" s="248"/>
      <c r="BUX21" s="249"/>
      <c r="BUY21" s="249"/>
      <c r="BUZ21" s="249"/>
      <c r="BVA21" s="249"/>
      <c r="BVB21" s="249"/>
      <c r="BVC21" s="249"/>
      <c r="BVD21" s="249"/>
      <c r="BVE21" s="249"/>
      <c r="BVF21" s="249"/>
      <c r="BVG21" s="249"/>
      <c r="BVH21" s="249"/>
      <c r="BVI21" s="249"/>
      <c r="BVL21" s="248"/>
      <c r="BVN21" s="248"/>
      <c r="BVQ21" s="249"/>
      <c r="BVR21" s="249"/>
      <c r="BVS21" s="249"/>
      <c r="BVT21" s="249"/>
      <c r="BVU21" s="249"/>
      <c r="BVV21" s="249"/>
      <c r="BVW21" s="249"/>
      <c r="BVX21" s="249"/>
      <c r="BVY21" s="249"/>
      <c r="BVZ21" s="249"/>
      <c r="BWA21" s="249"/>
      <c r="BWB21" s="249"/>
      <c r="BWE21" s="248"/>
      <c r="BWG21" s="248"/>
      <c r="BWJ21" s="249"/>
      <c r="BWK21" s="249"/>
      <c r="BWL21" s="249"/>
      <c r="BWM21" s="249"/>
      <c r="BWN21" s="249"/>
      <c r="BWO21" s="249"/>
      <c r="BWP21" s="249"/>
      <c r="BWQ21" s="249"/>
      <c r="BWR21" s="249"/>
      <c r="BWS21" s="249"/>
      <c r="BWT21" s="249"/>
      <c r="BWU21" s="249"/>
      <c r="BWX21" s="248"/>
      <c r="BWZ21" s="248"/>
      <c r="BXC21" s="249"/>
      <c r="BXD21" s="249"/>
      <c r="BXE21" s="249"/>
      <c r="BXF21" s="249"/>
      <c r="BXG21" s="249"/>
      <c r="BXH21" s="249"/>
      <c r="BXI21" s="249"/>
      <c r="BXJ21" s="249"/>
      <c r="BXK21" s="249"/>
      <c r="BXL21" s="249"/>
      <c r="BXM21" s="249"/>
      <c r="BXN21" s="249"/>
      <c r="BXQ21" s="248"/>
      <c r="BXS21" s="248"/>
      <c r="BXV21" s="249"/>
      <c r="BXW21" s="249"/>
      <c r="BXX21" s="249"/>
      <c r="BXY21" s="249"/>
      <c r="BXZ21" s="249"/>
      <c r="BYA21" s="249"/>
      <c r="BYB21" s="249"/>
      <c r="BYC21" s="249"/>
      <c r="BYD21" s="249"/>
      <c r="BYE21" s="249"/>
      <c r="BYF21" s="249"/>
      <c r="BYG21" s="249"/>
      <c r="BYJ21" s="248"/>
      <c r="BYL21" s="248"/>
      <c r="BYO21" s="249"/>
      <c r="BYP21" s="249"/>
      <c r="BYQ21" s="249"/>
      <c r="BYR21" s="249"/>
      <c r="BYS21" s="249"/>
      <c r="BYT21" s="249"/>
      <c r="BYU21" s="249"/>
      <c r="BYV21" s="249"/>
      <c r="BYW21" s="249"/>
      <c r="BYX21" s="249"/>
      <c r="BYY21" s="249"/>
      <c r="BYZ21" s="249"/>
      <c r="BZC21" s="248"/>
      <c r="BZE21" s="248"/>
      <c r="BZH21" s="249"/>
      <c r="BZI21" s="249"/>
      <c r="BZJ21" s="249"/>
      <c r="BZK21" s="249"/>
      <c r="BZL21" s="249"/>
      <c r="BZM21" s="249"/>
      <c r="BZN21" s="249"/>
      <c r="BZO21" s="249"/>
      <c r="BZP21" s="249"/>
      <c r="BZQ21" s="249"/>
      <c r="BZR21" s="249"/>
      <c r="BZS21" s="249"/>
      <c r="BZV21" s="248"/>
      <c r="BZX21" s="248"/>
      <c r="CAA21" s="249"/>
      <c r="CAB21" s="249"/>
      <c r="CAC21" s="249"/>
      <c r="CAD21" s="249"/>
      <c r="CAE21" s="249"/>
      <c r="CAF21" s="249"/>
      <c r="CAG21" s="249"/>
      <c r="CAH21" s="249"/>
      <c r="CAI21" s="249"/>
      <c r="CAJ21" s="249"/>
      <c r="CAK21" s="249"/>
      <c r="CAL21" s="249"/>
      <c r="CAO21" s="248"/>
      <c r="CAQ21" s="248"/>
      <c r="CAT21" s="249"/>
      <c r="CAU21" s="249"/>
      <c r="CAV21" s="249"/>
      <c r="CAW21" s="249"/>
      <c r="CAX21" s="249"/>
      <c r="CAY21" s="249"/>
      <c r="CAZ21" s="249"/>
      <c r="CBA21" s="249"/>
      <c r="CBB21" s="249"/>
      <c r="CBC21" s="249"/>
      <c r="CBD21" s="249"/>
      <c r="CBE21" s="249"/>
      <c r="CBH21" s="248"/>
      <c r="CBJ21" s="248"/>
      <c r="CBM21" s="249"/>
      <c r="CBN21" s="249"/>
      <c r="CBO21" s="249"/>
      <c r="CBP21" s="249"/>
      <c r="CBQ21" s="249"/>
      <c r="CBR21" s="249"/>
      <c r="CBS21" s="249"/>
      <c r="CBT21" s="249"/>
      <c r="CBU21" s="249"/>
      <c r="CBV21" s="249"/>
      <c r="CBW21" s="249"/>
      <c r="CBX21" s="249"/>
      <c r="CCA21" s="248"/>
      <c r="CCC21" s="248"/>
      <c r="CCF21" s="249"/>
      <c r="CCG21" s="249"/>
      <c r="CCH21" s="249"/>
      <c r="CCI21" s="249"/>
      <c r="CCJ21" s="249"/>
      <c r="CCK21" s="249"/>
      <c r="CCL21" s="249"/>
      <c r="CCM21" s="249"/>
      <c r="CCN21" s="249"/>
      <c r="CCO21" s="249"/>
      <c r="CCP21" s="249"/>
      <c r="CCQ21" s="249"/>
      <c r="CCT21" s="248"/>
      <c r="CCV21" s="248"/>
      <c r="CCY21" s="249"/>
      <c r="CCZ21" s="249"/>
      <c r="CDA21" s="249"/>
      <c r="CDB21" s="249"/>
      <c r="CDC21" s="249"/>
      <c r="CDD21" s="249"/>
      <c r="CDE21" s="249"/>
      <c r="CDF21" s="249"/>
      <c r="CDG21" s="249"/>
      <c r="CDH21" s="249"/>
      <c r="CDI21" s="249"/>
      <c r="CDJ21" s="249"/>
      <c r="CDM21" s="248"/>
      <c r="CDO21" s="248"/>
      <c r="CDR21" s="249"/>
      <c r="CDS21" s="249"/>
      <c r="CDT21" s="249"/>
      <c r="CDU21" s="249"/>
      <c r="CDV21" s="249"/>
      <c r="CDW21" s="249"/>
      <c r="CDX21" s="249"/>
      <c r="CDY21" s="249"/>
      <c r="CDZ21" s="249"/>
      <c r="CEA21" s="249"/>
      <c r="CEB21" s="249"/>
      <c r="CEC21" s="249"/>
      <c r="CEF21" s="248"/>
      <c r="CEH21" s="248"/>
      <c r="CEK21" s="249"/>
      <c r="CEL21" s="249"/>
      <c r="CEM21" s="249"/>
      <c r="CEN21" s="249"/>
      <c r="CEO21" s="249"/>
      <c r="CEP21" s="249"/>
      <c r="CEQ21" s="249"/>
      <c r="CER21" s="249"/>
      <c r="CES21" s="249"/>
      <c r="CET21" s="249"/>
      <c r="CEU21" s="249"/>
      <c r="CEV21" s="249"/>
      <c r="CEY21" s="248"/>
      <c r="CFA21" s="248"/>
      <c r="CFD21" s="249"/>
      <c r="CFE21" s="249"/>
      <c r="CFF21" s="249"/>
      <c r="CFG21" s="249"/>
      <c r="CFH21" s="249"/>
      <c r="CFI21" s="249"/>
      <c r="CFJ21" s="249"/>
      <c r="CFK21" s="249"/>
      <c r="CFL21" s="249"/>
      <c r="CFM21" s="249"/>
      <c r="CFN21" s="249"/>
      <c r="CFO21" s="249"/>
      <c r="CFR21" s="248"/>
      <c r="CFT21" s="248"/>
      <c r="CFW21" s="249"/>
      <c r="CFX21" s="249"/>
      <c r="CFY21" s="249"/>
      <c r="CFZ21" s="249"/>
      <c r="CGA21" s="249"/>
      <c r="CGB21" s="249"/>
      <c r="CGC21" s="249"/>
      <c r="CGD21" s="249"/>
      <c r="CGE21" s="249"/>
      <c r="CGF21" s="249"/>
      <c r="CGG21" s="249"/>
      <c r="CGH21" s="249"/>
      <c r="CGK21" s="248"/>
      <c r="CGM21" s="248"/>
      <c r="CGP21" s="249"/>
      <c r="CGQ21" s="249"/>
      <c r="CGR21" s="249"/>
      <c r="CGS21" s="249"/>
      <c r="CGT21" s="249"/>
      <c r="CGU21" s="249"/>
      <c r="CGV21" s="249"/>
      <c r="CGW21" s="249"/>
      <c r="CGX21" s="249"/>
      <c r="CGY21" s="249"/>
      <c r="CGZ21" s="249"/>
      <c r="CHA21" s="249"/>
      <c r="CHD21" s="248"/>
      <c r="CHF21" s="248"/>
      <c r="CHI21" s="249"/>
      <c r="CHJ21" s="249"/>
      <c r="CHK21" s="249"/>
      <c r="CHL21" s="249"/>
      <c r="CHM21" s="249"/>
      <c r="CHN21" s="249"/>
      <c r="CHO21" s="249"/>
      <c r="CHP21" s="249"/>
      <c r="CHQ21" s="249"/>
      <c r="CHR21" s="249"/>
      <c r="CHS21" s="249"/>
      <c r="CHT21" s="249"/>
      <c r="CHW21" s="248"/>
      <c r="CHY21" s="248"/>
      <c r="CIB21" s="249"/>
      <c r="CIC21" s="249"/>
      <c r="CID21" s="249"/>
      <c r="CIE21" s="249"/>
      <c r="CIF21" s="249"/>
      <c r="CIG21" s="249"/>
      <c r="CIH21" s="249"/>
      <c r="CII21" s="249"/>
      <c r="CIJ21" s="249"/>
      <c r="CIK21" s="249"/>
      <c r="CIL21" s="249"/>
      <c r="CIM21" s="249"/>
      <c r="CIP21" s="248"/>
      <c r="CIR21" s="248"/>
      <c r="CIU21" s="249"/>
      <c r="CIV21" s="249"/>
      <c r="CIW21" s="249"/>
      <c r="CIX21" s="249"/>
      <c r="CIY21" s="249"/>
      <c r="CIZ21" s="249"/>
      <c r="CJA21" s="249"/>
      <c r="CJB21" s="249"/>
      <c r="CJC21" s="249"/>
      <c r="CJD21" s="249"/>
      <c r="CJE21" s="249"/>
      <c r="CJF21" s="249"/>
      <c r="CJI21" s="248"/>
      <c r="CJK21" s="248"/>
      <c r="CJN21" s="249"/>
      <c r="CJO21" s="249"/>
      <c r="CJP21" s="249"/>
      <c r="CJQ21" s="249"/>
      <c r="CJR21" s="249"/>
      <c r="CJS21" s="249"/>
      <c r="CJT21" s="249"/>
      <c r="CJU21" s="249"/>
      <c r="CJV21" s="249"/>
      <c r="CJW21" s="249"/>
      <c r="CJX21" s="249"/>
      <c r="CJY21" s="249"/>
      <c r="CKB21" s="248"/>
      <c r="CKD21" s="248"/>
      <c r="CKG21" s="249"/>
      <c r="CKH21" s="249"/>
      <c r="CKI21" s="249"/>
      <c r="CKJ21" s="249"/>
      <c r="CKK21" s="249"/>
      <c r="CKL21" s="249"/>
      <c r="CKM21" s="249"/>
      <c r="CKN21" s="249"/>
      <c r="CKO21" s="249"/>
      <c r="CKP21" s="249"/>
      <c r="CKQ21" s="249"/>
      <c r="CKR21" s="249"/>
      <c r="CKU21" s="248"/>
      <c r="CKW21" s="248"/>
      <c r="CKZ21" s="249"/>
      <c r="CLA21" s="249"/>
      <c r="CLB21" s="249"/>
      <c r="CLC21" s="249"/>
      <c r="CLD21" s="249"/>
      <c r="CLE21" s="249"/>
      <c r="CLF21" s="249"/>
      <c r="CLG21" s="249"/>
      <c r="CLH21" s="249"/>
      <c r="CLI21" s="249"/>
      <c r="CLJ21" s="249"/>
      <c r="CLK21" s="249"/>
      <c r="CLN21" s="248"/>
      <c r="CLP21" s="248"/>
      <c r="CLS21" s="249"/>
      <c r="CLT21" s="249"/>
      <c r="CLU21" s="249"/>
      <c r="CLV21" s="249"/>
      <c r="CLW21" s="249"/>
      <c r="CLX21" s="249"/>
      <c r="CLY21" s="249"/>
      <c r="CLZ21" s="249"/>
      <c r="CMA21" s="249"/>
      <c r="CMB21" s="249"/>
      <c r="CMC21" s="249"/>
      <c r="CMD21" s="249"/>
      <c r="CMG21" s="248"/>
      <c r="CMI21" s="248"/>
      <c r="CML21" s="249"/>
      <c r="CMM21" s="249"/>
      <c r="CMN21" s="249"/>
      <c r="CMO21" s="249"/>
      <c r="CMP21" s="249"/>
      <c r="CMQ21" s="249"/>
      <c r="CMR21" s="249"/>
      <c r="CMS21" s="249"/>
      <c r="CMT21" s="249"/>
      <c r="CMU21" s="249"/>
      <c r="CMV21" s="249"/>
      <c r="CMW21" s="249"/>
      <c r="CMZ21" s="248"/>
      <c r="CNB21" s="248"/>
      <c r="CNE21" s="249"/>
      <c r="CNF21" s="249"/>
      <c r="CNG21" s="249"/>
      <c r="CNH21" s="249"/>
      <c r="CNI21" s="249"/>
      <c r="CNJ21" s="249"/>
      <c r="CNK21" s="249"/>
      <c r="CNL21" s="249"/>
      <c r="CNM21" s="249"/>
      <c r="CNN21" s="249"/>
      <c r="CNO21" s="249"/>
      <c r="CNP21" s="249"/>
      <c r="CNS21" s="248"/>
      <c r="CNU21" s="248"/>
      <c r="CNX21" s="249"/>
      <c r="CNY21" s="249"/>
      <c r="CNZ21" s="249"/>
      <c r="COA21" s="249"/>
      <c r="COB21" s="249"/>
      <c r="COC21" s="249"/>
      <c r="COD21" s="249"/>
      <c r="COE21" s="249"/>
      <c r="COF21" s="249"/>
      <c r="COG21" s="249"/>
      <c r="COH21" s="249"/>
      <c r="COI21" s="249"/>
      <c r="COL21" s="248"/>
      <c r="CON21" s="248"/>
      <c r="COQ21" s="249"/>
      <c r="COR21" s="249"/>
      <c r="COS21" s="249"/>
      <c r="COT21" s="249"/>
      <c r="COU21" s="249"/>
      <c r="COV21" s="249"/>
      <c r="COW21" s="249"/>
      <c r="COX21" s="249"/>
      <c r="COY21" s="249"/>
      <c r="COZ21" s="249"/>
      <c r="CPA21" s="249"/>
      <c r="CPB21" s="249"/>
      <c r="CPE21" s="248"/>
      <c r="CPG21" s="248"/>
      <c r="CPJ21" s="249"/>
      <c r="CPK21" s="249"/>
      <c r="CPL21" s="249"/>
      <c r="CPM21" s="249"/>
      <c r="CPN21" s="249"/>
      <c r="CPO21" s="249"/>
      <c r="CPP21" s="249"/>
      <c r="CPQ21" s="249"/>
      <c r="CPR21" s="249"/>
      <c r="CPS21" s="249"/>
      <c r="CPT21" s="249"/>
      <c r="CPU21" s="249"/>
      <c r="CPX21" s="248"/>
      <c r="CPZ21" s="248"/>
      <c r="CQC21" s="249"/>
      <c r="CQD21" s="249"/>
      <c r="CQE21" s="249"/>
      <c r="CQF21" s="249"/>
      <c r="CQG21" s="249"/>
      <c r="CQH21" s="249"/>
      <c r="CQI21" s="249"/>
      <c r="CQJ21" s="249"/>
      <c r="CQK21" s="249"/>
      <c r="CQL21" s="249"/>
      <c r="CQM21" s="249"/>
      <c r="CQN21" s="249"/>
      <c r="CQQ21" s="248"/>
      <c r="CQS21" s="248"/>
      <c r="CQV21" s="249"/>
      <c r="CQW21" s="249"/>
      <c r="CQX21" s="249"/>
      <c r="CQY21" s="249"/>
      <c r="CQZ21" s="249"/>
      <c r="CRA21" s="249"/>
      <c r="CRB21" s="249"/>
      <c r="CRC21" s="249"/>
      <c r="CRD21" s="249"/>
      <c r="CRE21" s="249"/>
      <c r="CRF21" s="249"/>
      <c r="CRG21" s="249"/>
      <c r="CRJ21" s="248"/>
      <c r="CRL21" s="248"/>
      <c r="CRO21" s="249"/>
      <c r="CRP21" s="249"/>
      <c r="CRQ21" s="249"/>
      <c r="CRR21" s="249"/>
      <c r="CRS21" s="249"/>
      <c r="CRT21" s="249"/>
      <c r="CRU21" s="249"/>
      <c r="CRV21" s="249"/>
      <c r="CRW21" s="249"/>
      <c r="CRX21" s="249"/>
      <c r="CRY21" s="249"/>
      <c r="CRZ21" s="249"/>
      <c r="CSC21" s="248"/>
      <c r="CSE21" s="248"/>
      <c r="CSH21" s="249"/>
      <c r="CSI21" s="249"/>
      <c r="CSJ21" s="249"/>
      <c r="CSK21" s="249"/>
      <c r="CSL21" s="249"/>
      <c r="CSM21" s="249"/>
      <c r="CSN21" s="249"/>
      <c r="CSO21" s="249"/>
      <c r="CSP21" s="249"/>
      <c r="CSQ21" s="249"/>
      <c r="CSR21" s="249"/>
      <c r="CSS21" s="249"/>
      <c r="CSV21" s="248"/>
      <c r="CSX21" s="248"/>
      <c r="CTA21" s="249"/>
      <c r="CTB21" s="249"/>
      <c r="CTC21" s="249"/>
      <c r="CTD21" s="249"/>
      <c r="CTE21" s="249"/>
      <c r="CTF21" s="249"/>
      <c r="CTG21" s="249"/>
      <c r="CTH21" s="249"/>
      <c r="CTI21" s="249"/>
      <c r="CTJ21" s="249"/>
      <c r="CTK21" s="249"/>
      <c r="CTL21" s="249"/>
      <c r="CTO21" s="248"/>
      <c r="CTQ21" s="248"/>
      <c r="CTT21" s="249"/>
      <c r="CTU21" s="249"/>
      <c r="CTV21" s="249"/>
      <c r="CTW21" s="249"/>
      <c r="CTX21" s="249"/>
      <c r="CTY21" s="249"/>
      <c r="CTZ21" s="249"/>
      <c r="CUA21" s="249"/>
      <c r="CUB21" s="249"/>
      <c r="CUC21" s="249"/>
      <c r="CUD21" s="249"/>
      <c r="CUE21" s="249"/>
      <c r="CUH21" s="248"/>
      <c r="CUJ21" s="248"/>
      <c r="CUM21" s="249"/>
      <c r="CUN21" s="249"/>
      <c r="CUO21" s="249"/>
      <c r="CUP21" s="249"/>
      <c r="CUQ21" s="249"/>
      <c r="CUR21" s="249"/>
      <c r="CUS21" s="249"/>
      <c r="CUT21" s="249"/>
      <c r="CUU21" s="249"/>
      <c r="CUV21" s="249"/>
      <c r="CUW21" s="249"/>
      <c r="CUX21" s="249"/>
      <c r="CVA21" s="248"/>
      <c r="CVC21" s="248"/>
      <c r="CVF21" s="249"/>
      <c r="CVG21" s="249"/>
      <c r="CVH21" s="249"/>
      <c r="CVI21" s="249"/>
      <c r="CVJ21" s="249"/>
      <c r="CVK21" s="249"/>
      <c r="CVL21" s="249"/>
      <c r="CVM21" s="249"/>
      <c r="CVN21" s="249"/>
      <c r="CVO21" s="249"/>
      <c r="CVP21" s="249"/>
      <c r="CVQ21" s="249"/>
      <c r="CVT21" s="248"/>
      <c r="CVV21" s="248"/>
      <c r="CVY21" s="249"/>
      <c r="CVZ21" s="249"/>
      <c r="CWA21" s="249"/>
      <c r="CWB21" s="249"/>
      <c r="CWC21" s="249"/>
      <c r="CWD21" s="249"/>
      <c r="CWE21" s="249"/>
      <c r="CWF21" s="249"/>
      <c r="CWG21" s="249"/>
      <c r="CWH21" s="249"/>
      <c r="CWI21" s="249"/>
      <c r="CWJ21" s="249"/>
      <c r="CWM21" s="248"/>
      <c r="CWO21" s="248"/>
      <c r="CWR21" s="249"/>
      <c r="CWS21" s="249"/>
      <c r="CWT21" s="249"/>
      <c r="CWU21" s="249"/>
      <c r="CWV21" s="249"/>
      <c r="CWW21" s="249"/>
      <c r="CWX21" s="249"/>
      <c r="CWY21" s="249"/>
      <c r="CWZ21" s="249"/>
      <c r="CXA21" s="249"/>
      <c r="CXB21" s="249"/>
      <c r="CXC21" s="249"/>
      <c r="CXF21" s="248"/>
      <c r="CXH21" s="248"/>
      <c r="CXK21" s="249"/>
      <c r="CXL21" s="249"/>
      <c r="CXM21" s="249"/>
      <c r="CXN21" s="249"/>
      <c r="CXO21" s="249"/>
      <c r="CXP21" s="249"/>
      <c r="CXQ21" s="249"/>
      <c r="CXR21" s="249"/>
      <c r="CXS21" s="249"/>
      <c r="CXT21" s="249"/>
      <c r="CXU21" s="249"/>
      <c r="CXV21" s="249"/>
      <c r="CXY21" s="248"/>
      <c r="CYA21" s="248"/>
      <c r="CYD21" s="249"/>
      <c r="CYE21" s="249"/>
      <c r="CYF21" s="249"/>
      <c r="CYG21" s="249"/>
      <c r="CYH21" s="249"/>
      <c r="CYI21" s="249"/>
      <c r="CYJ21" s="249"/>
      <c r="CYK21" s="249"/>
      <c r="CYL21" s="249"/>
      <c r="CYM21" s="249"/>
      <c r="CYN21" s="249"/>
      <c r="CYO21" s="249"/>
      <c r="CYR21" s="248"/>
      <c r="CYT21" s="248"/>
      <c r="CYW21" s="249"/>
      <c r="CYX21" s="249"/>
      <c r="CYY21" s="249"/>
      <c r="CYZ21" s="249"/>
      <c r="CZA21" s="249"/>
      <c r="CZB21" s="249"/>
      <c r="CZC21" s="249"/>
      <c r="CZD21" s="249"/>
      <c r="CZE21" s="249"/>
      <c r="CZF21" s="249"/>
      <c r="CZG21" s="249"/>
      <c r="CZH21" s="249"/>
      <c r="CZK21" s="248"/>
      <c r="CZM21" s="248"/>
      <c r="CZP21" s="249"/>
      <c r="CZQ21" s="249"/>
      <c r="CZR21" s="249"/>
      <c r="CZS21" s="249"/>
      <c r="CZT21" s="249"/>
      <c r="CZU21" s="249"/>
      <c r="CZV21" s="249"/>
      <c r="CZW21" s="249"/>
      <c r="CZX21" s="249"/>
      <c r="CZY21" s="249"/>
      <c r="CZZ21" s="249"/>
      <c r="DAA21" s="249"/>
      <c r="DAD21" s="248"/>
      <c r="DAF21" s="248"/>
      <c r="DAI21" s="249"/>
      <c r="DAJ21" s="249"/>
      <c r="DAK21" s="249"/>
      <c r="DAL21" s="249"/>
      <c r="DAM21" s="249"/>
      <c r="DAN21" s="249"/>
      <c r="DAO21" s="249"/>
      <c r="DAP21" s="249"/>
      <c r="DAQ21" s="249"/>
      <c r="DAR21" s="249"/>
      <c r="DAS21" s="249"/>
      <c r="DAT21" s="249"/>
      <c r="DAW21" s="248"/>
      <c r="DAY21" s="248"/>
      <c r="DBB21" s="249"/>
      <c r="DBC21" s="249"/>
      <c r="DBD21" s="249"/>
      <c r="DBE21" s="249"/>
      <c r="DBF21" s="249"/>
      <c r="DBG21" s="249"/>
      <c r="DBH21" s="249"/>
      <c r="DBI21" s="249"/>
      <c r="DBJ21" s="249"/>
      <c r="DBK21" s="249"/>
      <c r="DBL21" s="249"/>
      <c r="DBM21" s="249"/>
      <c r="DBP21" s="248"/>
      <c r="DBR21" s="248"/>
      <c r="DBU21" s="249"/>
      <c r="DBV21" s="249"/>
      <c r="DBW21" s="249"/>
      <c r="DBX21" s="249"/>
      <c r="DBY21" s="249"/>
      <c r="DBZ21" s="249"/>
      <c r="DCA21" s="249"/>
      <c r="DCB21" s="249"/>
      <c r="DCC21" s="249"/>
      <c r="DCD21" s="249"/>
      <c r="DCE21" s="249"/>
      <c r="DCF21" s="249"/>
      <c r="DCI21" s="248"/>
      <c r="DCK21" s="248"/>
      <c r="DCN21" s="249"/>
      <c r="DCO21" s="249"/>
      <c r="DCP21" s="249"/>
      <c r="DCQ21" s="249"/>
      <c r="DCR21" s="249"/>
      <c r="DCS21" s="249"/>
      <c r="DCT21" s="249"/>
      <c r="DCU21" s="249"/>
      <c r="DCV21" s="249"/>
      <c r="DCW21" s="249"/>
      <c r="DCX21" s="249"/>
      <c r="DCY21" s="249"/>
      <c r="DDB21" s="248"/>
      <c r="DDD21" s="248"/>
      <c r="DDG21" s="249"/>
      <c r="DDH21" s="249"/>
      <c r="DDI21" s="249"/>
      <c r="DDJ21" s="249"/>
      <c r="DDK21" s="249"/>
      <c r="DDL21" s="249"/>
      <c r="DDM21" s="249"/>
      <c r="DDN21" s="249"/>
      <c r="DDO21" s="249"/>
      <c r="DDP21" s="249"/>
      <c r="DDQ21" s="249"/>
      <c r="DDR21" s="249"/>
      <c r="DDU21" s="248"/>
      <c r="DDW21" s="248"/>
      <c r="DDZ21" s="249"/>
      <c r="DEA21" s="249"/>
      <c r="DEB21" s="249"/>
      <c r="DEC21" s="249"/>
      <c r="DED21" s="249"/>
      <c r="DEE21" s="249"/>
      <c r="DEF21" s="249"/>
      <c r="DEG21" s="249"/>
      <c r="DEH21" s="249"/>
      <c r="DEI21" s="249"/>
      <c r="DEJ21" s="249"/>
      <c r="DEK21" s="249"/>
      <c r="DEN21" s="248"/>
      <c r="DEP21" s="248"/>
      <c r="DES21" s="249"/>
      <c r="DET21" s="249"/>
      <c r="DEU21" s="249"/>
      <c r="DEV21" s="249"/>
      <c r="DEW21" s="249"/>
      <c r="DEX21" s="249"/>
      <c r="DEY21" s="249"/>
      <c r="DEZ21" s="249"/>
      <c r="DFA21" s="249"/>
      <c r="DFB21" s="249"/>
      <c r="DFC21" s="249"/>
      <c r="DFD21" s="249"/>
      <c r="DFG21" s="248"/>
      <c r="DFI21" s="248"/>
      <c r="DFL21" s="249"/>
      <c r="DFM21" s="249"/>
      <c r="DFN21" s="249"/>
      <c r="DFO21" s="249"/>
      <c r="DFP21" s="249"/>
      <c r="DFQ21" s="249"/>
      <c r="DFR21" s="249"/>
      <c r="DFS21" s="249"/>
      <c r="DFT21" s="249"/>
      <c r="DFU21" s="249"/>
      <c r="DFV21" s="249"/>
      <c r="DFW21" s="249"/>
      <c r="DFZ21" s="248"/>
      <c r="DGB21" s="248"/>
      <c r="DGE21" s="249"/>
      <c r="DGF21" s="249"/>
      <c r="DGG21" s="249"/>
      <c r="DGH21" s="249"/>
      <c r="DGI21" s="249"/>
      <c r="DGJ21" s="249"/>
      <c r="DGK21" s="249"/>
      <c r="DGL21" s="249"/>
      <c r="DGM21" s="249"/>
      <c r="DGN21" s="249"/>
      <c r="DGO21" s="249"/>
      <c r="DGP21" s="249"/>
      <c r="DGS21" s="248"/>
      <c r="DGU21" s="248"/>
      <c r="DGX21" s="249"/>
      <c r="DGY21" s="249"/>
      <c r="DGZ21" s="249"/>
      <c r="DHA21" s="249"/>
      <c r="DHB21" s="249"/>
      <c r="DHC21" s="249"/>
      <c r="DHD21" s="249"/>
      <c r="DHE21" s="249"/>
      <c r="DHF21" s="249"/>
      <c r="DHG21" s="249"/>
      <c r="DHH21" s="249"/>
      <c r="DHI21" s="249"/>
      <c r="DHL21" s="248"/>
      <c r="DHN21" s="248"/>
      <c r="DHQ21" s="249"/>
      <c r="DHR21" s="249"/>
      <c r="DHS21" s="249"/>
      <c r="DHT21" s="249"/>
      <c r="DHU21" s="249"/>
      <c r="DHV21" s="249"/>
      <c r="DHW21" s="249"/>
      <c r="DHX21" s="249"/>
      <c r="DHY21" s="249"/>
      <c r="DHZ21" s="249"/>
      <c r="DIA21" s="249"/>
      <c r="DIB21" s="249"/>
      <c r="DIE21" s="248"/>
      <c r="DIG21" s="248"/>
      <c r="DIJ21" s="249"/>
      <c r="DIK21" s="249"/>
      <c r="DIL21" s="249"/>
      <c r="DIM21" s="249"/>
      <c r="DIN21" s="249"/>
      <c r="DIO21" s="249"/>
      <c r="DIP21" s="249"/>
      <c r="DIQ21" s="249"/>
      <c r="DIR21" s="249"/>
      <c r="DIS21" s="249"/>
      <c r="DIT21" s="249"/>
      <c r="DIU21" s="249"/>
      <c r="DIX21" s="248"/>
      <c r="DIZ21" s="248"/>
      <c r="DJC21" s="249"/>
      <c r="DJD21" s="249"/>
      <c r="DJE21" s="249"/>
      <c r="DJF21" s="249"/>
      <c r="DJG21" s="249"/>
      <c r="DJH21" s="249"/>
      <c r="DJI21" s="249"/>
      <c r="DJJ21" s="249"/>
      <c r="DJK21" s="249"/>
      <c r="DJL21" s="249"/>
      <c r="DJM21" s="249"/>
      <c r="DJN21" s="249"/>
      <c r="DJQ21" s="248"/>
      <c r="DJS21" s="248"/>
      <c r="DJV21" s="249"/>
      <c r="DJW21" s="249"/>
      <c r="DJX21" s="249"/>
      <c r="DJY21" s="249"/>
      <c r="DJZ21" s="249"/>
      <c r="DKA21" s="249"/>
      <c r="DKB21" s="249"/>
      <c r="DKC21" s="249"/>
      <c r="DKD21" s="249"/>
      <c r="DKE21" s="249"/>
      <c r="DKF21" s="249"/>
      <c r="DKG21" s="249"/>
      <c r="DKJ21" s="248"/>
      <c r="DKL21" s="248"/>
      <c r="DKO21" s="249"/>
      <c r="DKP21" s="249"/>
      <c r="DKQ21" s="249"/>
      <c r="DKR21" s="249"/>
      <c r="DKS21" s="249"/>
      <c r="DKT21" s="249"/>
      <c r="DKU21" s="249"/>
      <c r="DKV21" s="249"/>
      <c r="DKW21" s="249"/>
      <c r="DKX21" s="249"/>
      <c r="DKY21" s="249"/>
      <c r="DKZ21" s="249"/>
      <c r="DLC21" s="248"/>
      <c r="DLE21" s="248"/>
      <c r="DLH21" s="249"/>
      <c r="DLI21" s="249"/>
      <c r="DLJ21" s="249"/>
      <c r="DLK21" s="249"/>
      <c r="DLL21" s="249"/>
      <c r="DLM21" s="249"/>
      <c r="DLN21" s="249"/>
      <c r="DLO21" s="249"/>
      <c r="DLP21" s="249"/>
      <c r="DLQ21" s="249"/>
      <c r="DLR21" s="249"/>
      <c r="DLS21" s="249"/>
      <c r="DLV21" s="248"/>
      <c r="DLX21" s="248"/>
      <c r="DMA21" s="249"/>
      <c r="DMB21" s="249"/>
      <c r="DMC21" s="249"/>
      <c r="DMD21" s="249"/>
      <c r="DME21" s="249"/>
      <c r="DMF21" s="249"/>
      <c r="DMG21" s="249"/>
      <c r="DMH21" s="249"/>
      <c r="DMI21" s="249"/>
      <c r="DMJ21" s="249"/>
      <c r="DMK21" s="249"/>
      <c r="DML21" s="249"/>
      <c r="DMO21" s="248"/>
      <c r="DMQ21" s="248"/>
      <c r="DMT21" s="249"/>
      <c r="DMU21" s="249"/>
      <c r="DMV21" s="249"/>
      <c r="DMW21" s="249"/>
      <c r="DMX21" s="249"/>
      <c r="DMY21" s="249"/>
      <c r="DMZ21" s="249"/>
      <c r="DNA21" s="249"/>
      <c r="DNB21" s="249"/>
      <c r="DNC21" s="249"/>
      <c r="DND21" s="249"/>
      <c r="DNE21" s="249"/>
      <c r="DNH21" s="248"/>
      <c r="DNJ21" s="248"/>
      <c r="DNM21" s="249"/>
      <c r="DNN21" s="249"/>
      <c r="DNO21" s="249"/>
      <c r="DNP21" s="249"/>
      <c r="DNQ21" s="249"/>
      <c r="DNR21" s="249"/>
      <c r="DNS21" s="249"/>
      <c r="DNT21" s="249"/>
      <c r="DNU21" s="249"/>
      <c r="DNV21" s="249"/>
      <c r="DNW21" s="249"/>
      <c r="DNX21" s="249"/>
      <c r="DOA21" s="248"/>
      <c r="DOC21" s="248"/>
      <c r="DOF21" s="249"/>
      <c r="DOG21" s="249"/>
      <c r="DOH21" s="249"/>
      <c r="DOI21" s="249"/>
      <c r="DOJ21" s="249"/>
      <c r="DOK21" s="249"/>
      <c r="DOL21" s="249"/>
      <c r="DOM21" s="249"/>
      <c r="DON21" s="249"/>
      <c r="DOO21" s="249"/>
      <c r="DOP21" s="249"/>
      <c r="DOQ21" s="249"/>
      <c r="DOT21" s="248"/>
      <c r="DOV21" s="248"/>
      <c r="DOY21" s="249"/>
      <c r="DOZ21" s="249"/>
      <c r="DPA21" s="249"/>
      <c r="DPB21" s="249"/>
      <c r="DPC21" s="249"/>
      <c r="DPD21" s="249"/>
      <c r="DPE21" s="249"/>
      <c r="DPF21" s="249"/>
      <c r="DPG21" s="249"/>
      <c r="DPH21" s="249"/>
      <c r="DPI21" s="249"/>
      <c r="DPJ21" s="249"/>
      <c r="DPM21" s="248"/>
      <c r="DPO21" s="248"/>
      <c r="DPR21" s="249"/>
      <c r="DPS21" s="249"/>
      <c r="DPT21" s="249"/>
      <c r="DPU21" s="249"/>
      <c r="DPV21" s="249"/>
      <c r="DPW21" s="249"/>
      <c r="DPX21" s="249"/>
      <c r="DPY21" s="249"/>
      <c r="DPZ21" s="249"/>
      <c r="DQA21" s="249"/>
      <c r="DQB21" s="249"/>
      <c r="DQC21" s="249"/>
      <c r="DQF21" s="248"/>
      <c r="DQH21" s="248"/>
      <c r="DQK21" s="249"/>
      <c r="DQL21" s="249"/>
      <c r="DQM21" s="249"/>
      <c r="DQN21" s="249"/>
      <c r="DQO21" s="249"/>
      <c r="DQP21" s="249"/>
      <c r="DQQ21" s="249"/>
      <c r="DQR21" s="249"/>
      <c r="DQS21" s="249"/>
      <c r="DQT21" s="249"/>
      <c r="DQU21" s="249"/>
      <c r="DQV21" s="249"/>
      <c r="DQY21" s="248"/>
      <c r="DRA21" s="248"/>
      <c r="DRD21" s="249"/>
      <c r="DRE21" s="249"/>
      <c r="DRF21" s="249"/>
      <c r="DRG21" s="249"/>
      <c r="DRH21" s="249"/>
      <c r="DRI21" s="249"/>
      <c r="DRJ21" s="249"/>
      <c r="DRK21" s="249"/>
      <c r="DRL21" s="249"/>
      <c r="DRM21" s="249"/>
      <c r="DRN21" s="249"/>
      <c r="DRO21" s="249"/>
      <c r="DRR21" s="248"/>
      <c r="DRT21" s="248"/>
      <c r="DRW21" s="249"/>
      <c r="DRX21" s="249"/>
      <c r="DRY21" s="249"/>
      <c r="DRZ21" s="249"/>
      <c r="DSA21" s="249"/>
      <c r="DSB21" s="249"/>
      <c r="DSC21" s="249"/>
      <c r="DSD21" s="249"/>
      <c r="DSE21" s="249"/>
      <c r="DSF21" s="249"/>
      <c r="DSG21" s="249"/>
      <c r="DSH21" s="249"/>
      <c r="DSK21" s="248"/>
      <c r="DSM21" s="248"/>
      <c r="DSP21" s="249"/>
      <c r="DSQ21" s="249"/>
      <c r="DSR21" s="249"/>
      <c r="DSS21" s="249"/>
      <c r="DST21" s="249"/>
      <c r="DSU21" s="249"/>
      <c r="DSV21" s="249"/>
      <c r="DSW21" s="249"/>
      <c r="DSX21" s="249"/>
      <c r="DSY21" s="249"/>
      <c r="DSZ21" s="249"/>
      <c r="DTA21" s="249"/>
      <c r="DTD21" s="248"/>
      <c r="DTF21" s="248"/>
      <c r="DTI21" s="249"/>
      <c r="DTJ21" s="249"/>
      <c r="DTK21" s="249"/>
      <c r="DTL21" s="249"/>
      <c r="DTM21" s="249"/>
      <c r="DTN21" s="249"/>
      <c r="DTO21" s="249"/>
      <c r="DTP21" s="249"/>
      <c r="DTQ21" s="249"/>
      <c r="DTR21" s="249"/>
      <c r="DTS21" s="249"/>
      <c r="DTT21" s="249"/>
      <c r="DTW21" s="248"/>
      <c r="DTY21" s="248"/>
      <c r="DUB21" s="249"/>
      <c r="DUC21" s="249"/>
      <c r="DUD21" s="249"/>
      <c r="DUE21" s="249"/>
      <c r="DUF21" s="249"/>
      <c r="DUG21" s="249"/>
      <c r="DUH21" s="249"/>
      <c r="DUI21" s="249"/>
      <c r="DUJ21" s="249"/>
      <c r="DUK21" s="249"/>
      <c r="DUL21" s="249"/>
      <c r="DUM21" s="249"/>
      <c r="DUP21" s="248"/>
      <c r="DUR21" s="248"/>
      <c r="DUU21" s="249"/>
      <c r="DUV21" s="249"/>
      <c r="DUW21" s="249"/>
      <c r="DUX21" s="249"/>
      <c r="DUY21" s="249"/>
      <c r="DUZ21" s="249"/>
      <c r="DVA21" s="249"/>
      <c r="DVB21" s="249"/>
      <c r="DVC21" s="249"/>
      <c r="DVD21" s="249"/>
      <c r="DVE21" s="249"/>
      <c r="DVF21" s="249"/>
      <c r="DVI21" s="248"/>
      <c r="DVK21" s="248"/>
      <c r="DVN21" s="249"/>
      <c r="DVO21" s="249"/>
      <c r="DVP21" s="249"/>
      <c r="DVQ21" s="249"/>
      <c r="DVR21" s="249"/>
      <c r="DVS21" s="249"/>
      <c r="DVT21" s="249"/>
      <c r="DVU21" s="249"/>
      <c r="DVV21" s="249"/>
      <c r="DVW21" s="249"/>
      <c r="DVX21" s="249"/>
      <c r="DVY21" s="249"/>
      <c r="DWB21" s="248"/>
      <c r="DWD21" s="248"/>
      <c r="DWG21" s="249"/>
      <c r="DWH21" s="249"/>
      <c r="DWI21" s="249"/>
      <c r="DWJ21" s="249"/>
      <c r="DWK21" s="249"/>
      <c r="DWL21" s="249"/>
      <c r="DWM21" s="249"/>
      <c r="DWN21" s="249"/>
      <c r="DWO21" s="249"/>
      <c r="DWP21" s="249"/>
      <c r="DWQ21" s="249"/>
      <c r="DWR21" s="249"/>
      <c r="DWU21" s="248"/>
      <c r="DWW21" s="248"/>
      <c r="DWZ21" s="249"/>
      <c r="DXA21" s="249"/>
      <c r="DXB21" s="249"/>
      <c r="DXC21" s="249"/>
      <c r="DXD21" s="249"/>
      <c r="DXE21" s="249"/>
      <c r="DXF21" s="249"/>
      <c r="DXG21" s="249"/>
      <c r="DXH21" s="249"/>
      <c r="DXI21" s="249"/>
      <c r="DXJ21" s="249"/>
      <c r="DXK21" s="249"/>
      <c r="DXN21" s="248"/>
      <c r="DXP21" s="248"/>
      <c r="DXS21" s="249"/>
      <c r="DXT21" s="249"/>
      <c r="DXU21" s="249"/>
      <c r="DXV21" s="249"/>
      <c r="DXW21" s="249"/>
      <c r="DXX21" s="249"/>
      <c r="DXY21" s="249"/>
      <c r="DXZ21" s="249"/>
      <c r="DYA21" s="249"/>
      <c r="DYB21" s="249"/>
      <c r="DYC21" s="249"/>
      <c r="DYD21" s="249"/>
      <c r="DYG21" s="248"/>
      <c r="DYI21" s="248"/>
      <c r="DYL21" s="249"/>
      <c r="DYM21" s="249"/>
      <c r="DYN21" s="249"/>
      <c r="DYO21" s="249"/>
      <c r="DYP21" s="249"/>
      <c r="DYQ21" s="249"/>
      <c r="DYR21" s="249"/>
      <c r="DYS21" s="249"/>
      <c r="DYT21" s="249"/>
      <c r="DYU21" s="249"/>
      <c r="DYV21" s="249"/>
      <c r="DYW21" s="249"/>
      <c r="DYZ21" s="248"/>
      <c r="DZB21" s="248"/>
      <c r="DZE21" s="249"/>
      <c r="DZF21" s="249"/>
      <c r="DZG21" s="249"/>
      <c r="DZH21" s="249"/>
      <c r="DZI21" s="249"/>
      <c r="DZJ21" s="249"/>
      <c r="DZK21" s="249"/>
      <c r="DZL21" s="249"/>
      <c r="DZM21" s="249"/>
      <c r="DZN21" s="249"/>
      <c r="DZO21" s="249"/>
      <c r="DZP21" s="249"/>
      <c r="DZS21" s="248"/>
      <c r="DZU21" s="248"/>
      <c r="DZX21" s="249"/>
      <c r="DZY21" s="249"/>
      <c r="DZZ21" s="249"/>
      <c r="EAA21" s="249"/>
      <c r="EAB21" s="249"/>
      <c r="EAC21" s="249"/>
      <c r="EAD21" s="249"/>
      <c r="EAE21" s="249"/>
      <c r="EAF21" s="249"/>
      <c r="EAG21" s="249"/>
      <c r="EAH21" s="249"/>
      <c r="EAI21" s="249"/>
      <c r="EAL21" s="248"/>
      <c r="EAN21" s="248"/>
      <c r="EAQ21" s="249"/>
      <c r="EAR21" s="249"/>
      <c r="EAS21" s="249"/>
      <c r="EAT21" s="249"/>
      <c r="EAU21" s="249"/>
      <c r="EAV21" s="249"/>
      <c r="EAW21" s="249"/>
      <c r="EAX21" s="249"/>
      <c r="EAY21" s="249"/>
      <c r="EAZ21" s="249"/>
      <c r="EBA21" s="249"/>
      <c r="EBB21" s="249"/>
      <c r="EBE21" s="248"/>
      <c r="EBG21" s="248"/>
      <c r="EBJ21" s="249"/>
      <c r="EBK21" s="249"/>
      <c r="EBL21" s="249"/>
      <c r="EBM21" s="249"/>
      <c r="EBN21" s="249"/>
      <c r="EBO21" s="249"/>
      <c r="EBP21" s="249"/>
      <c r="EBQ21" s="249"/>
      <c r="EBR21" s="249"/>
      <c r="EBS21" s="249"/>
      <c r="EBT21" s="249"/>
      <c r="EBU21" s="249"/>
      <c r="EBX21" s="248"/>
      <c r="EBZ21" s="248"/>
      <c r="ECC21" s="249"/>
      <c r="ECD21" s="249"/>
      <c r="ECE21" s="249"/>
      <c r="ECF21" s="249"/>
      <c r="ECG21" s="249"/>
      <c r="ECH21" s="249"/>
      <c r="ECI21" s="249"/>
      <c r="ECJ21" s="249"/>
      <c r="ECK21" s="249"/>
      <c r="ECL21" s="249"/>
      <c r="ECM21" s="249"/>
      <c r="ECN21" s="249"/>
      <c r="ECQ21" s="248"/>
      <c r="ECS21" s="248"/>
      <c r="ECV21" s="249"/>
      <c r="ECW21" s="249"/>
      <c r="ECX21" s="249"/>
      <c r="ECY21" s="249"/>
      <c r="ECZ21" s="249"/>
      <c r="EDA21" s="249"/>
      <c r="EDB21" s="249"/>
      <c r="EDC21" s="249"/>
      <c r="EDD21" s="249"/>
      <c r="EDE21" s="249"/>
      <c r="EDF21" s="249"/>
      <c r="EDG21" s="249"/>
      <c r="EDJ21" s="248"/>
      <c r="EDL21" s="248"/>
      <c r="EDO21" s="249"/>
      <c r="EDP21" s="249"/>
      <c r="EDQ21" s="249"/>
      <c r="EDR21" s="249"/>
      <c r="EDS21" s="249"/>
      <c r="EDT21" s="249"/>
      <c r="EDU21" s="249"/>
      <c r="EDV21" s="249"/>
      <c r="EDW21" s="249"/>
      <c r="EDX21" s="249"/>
      <c r="EDY21" s="249"/>
      <c r="EDZ21" s="249"/>
      <c r="EEC21" s="248"/>
      <c r="EEE21" s="248"/>
      <c r="EEH21" s="249"/>
      <c r="EEI21" s="249"/>
      <c r="EEJ21" s="249"/>
      <c r="EEK21" s="249"/>
      <c r="EEL21" s="249"/>
      <c r="EEM21" s="249"/>
      <c r="EEN21" s="249"/>
      <c r="EEO21" s="249"/>
      <c r="EEP21" s="249"/>
      <c r="EEQ21" s="249"/>
      <c r="EER21" s="249"/>
      <c r="EES21" s="249"/>
      <c r="EEV21" s="248"/>
      <c r="EEX21" s="248"/>
      <c r="EFA21" s="249"/>
      <c r="EFB21" s="249"/>
      <c r="EFC21" s="249"/>
      <c r="EFD21" s="249"/>
      <c r="EFE21" s="249"/>
      <c r="EFF21" s="249"/>
      <c r="EFG21" s="249"/>
      <c r="EFH21" s="249"/>
      <c r="EFI21" s="249"/>
      <c r="EFJ21" s="249"/>
      <c r="EFK21" s="249"/>
      <c r="EFL21" s="249"/>
      <c r="EFO21" s="248"/>
      <c r="EFQ21" s="248"/>
      <c r="EFT21" s="249"/>
      <c r="EFU21" s="249"/>
      <c r="EFV21" s="249"/>
      <c r="EFW21" s="249"/>
      <c r="EFX21" s="249"/>
      <c r="EFY21" s="249"/>
      <c r="EFZ21" s="249"/>
      <c r="EGA21" s="249"/>
      <c r="EGB21" s="249"/>
      <c r="EGC21" s="249"/>
      <c r="EGD21" s="249"/>
      <c r="EGE21" s="249"/>
      <c r="EGH21" s="248"/>
      <c r="EGJ21" s="248"/>
      <c r="EGM21" s="249"/>
      <c r="EGN21" s="249"/>
      <c r="EGO21" s="249"/>
      <c r="EGP21" s="249"/>
      <c r="EGQ21" s="249"/>
      <c r="EGR21" s="249"/>
      <c r="EGS21" s="249"/>
      <c r="EGT21" s="249"/>
      <c r="EGU21" s="249"/>
      <c r="EGV21" s="249"/>
      <c r="EGW21" s="249"/>
      <c r="EGX21" s="249"/>
      <c r="EHA21" s="248"/>
      <c r="EHC21" s="248"/>
      <c r="EHF21" s="249"/>
      <c r="EHG21" s="249"/>
      <c r="EHH21" s="249"/>
      <c r="EHI21" s="249"/>
      <c r="EHJ21" s="249"/>
      <c r="EHK21" s="249"/>
      <c r="EHL21" s="249"/>
      <c r="EHM21" s="249"/>
      <c r="EHN21" s="249"/>
      <c r="EHO21" s="249"/>
      <c r="EHP21" s="249"/>
      <c r="EHQ21" s="249"/>
      <c r="EHT21" s="248"/>
      <c r="EHV21" s="248"/>
      <c r="EHY21" s="249"/>
      <c r="EHZ21" s="249"/>
      <c r="EIA21" s="249"/>
      <c r="EIB21" s="249"/>
      <c r="EIC21" s="249"/>
      <c r="EID21" s="249"/>
      <c r="EIE21" s="249"/>
      <c r="EIF21" s="249"/>
      <c r="EIG21" s="249"/>
      <c r="EIH21" s="249"/>
      <c r="EII21" s="249"/>
      <c r="EIJ21" s="249"/>
      <c r="EIM21" s="248"/>
      <c r="EIO21" s="248"/>
      <c r="EIR21" s="249"/>
      <c r="EIS21" s="249"/>
      <c r="EIT21" s="249"/>
      <c r="EIU21" s="249"/>
      <c r="EIV21" s="249"/>
      <c r="EIW21" s="249"/>
      <c r="EIX21" s="249"/>
      <c r="EIY21" s="249"/>
      <c r="EIZ21" s="249"/>
      <c r="EJA21" s="249"/>
      <c r="EJB21" s="249"/>
      <c r="EJC21" s="249"/>
      <c r="EJF21" s="248"/>
      <c r="EJH21" s="248"/>
      <c r="EJK21" s="249"/>
      <c r="EJL21" s="249"/>
      <c r="EJM21" s="249"/>
      <c r="EJN21" s="249"/>
      <c r="EJO21" s="249"/>
      <c r="EJP21" s="249"/>
      <c r="EJQ21" s="249"/>
      <c r="EJR21" s="249"/>
      <c r="EJS21" s="249"/>
      <c r="EJT21" s="249"/>
      <c r="EJU21" s="249"/>
      <c r="EJV21" s="249"/>
      <c r="EJY21" s="248"/>
      <c r="EKA21" s="248"/>
      <c r="EKD21" s="249"/>
      <c r="EKE21" s="249"/>
      <c r="EKF21" s="249"/>
      <c r="EKG21" s="249"/>
      <c r="EKH21" s="249"/>
      <c r="EKI21" s="249"/>
      <c r="EKJ21" s="249"/>
      <c r="EKK21" s="249"/>
      <c r="EKL21" s="249"/>
      <c r="EKM21" s="249"/>
      <c r="EKN21" s="249"/>
      <c r="EKO21" s="249"/>
      <c r="EKR21" s="248"/>
      <c r="EKT21" s="248"/>
      <c r="EKW21" s="249"/>
      <c r="EKX21" s="249"/>
      <c r="EKY21" s="249"/>
      <c r="EKZ21" s="249"/>
      <c r="ELA21" s="249"/>
      <c r="ELB21" s="249"/>
      <c r="ELC21" s="249"/>
      <c r="ELD21" s="249"/>
      <c r="ELE21" s="249"/>
      <c r="ELF21" s="249"/>
      <c r="ELG21" s="249"/>
      <c r="ELH21" s="249"/>
      <c r="ELK21" s="248"/>
      <c r="ELM21" s="248"/>
      <c r="ELP21" s="249"/>
      <c r="ELQ21" s="249"/>
      <c r="ELR21" s="249"/>
      <c r="ELS21" s="249"/>
      <c r="ELT21" s="249"/>
      <c r="ELU21" s="249"/>
      <c r="ELV21" s="249"/>
      <c r="ELW21" s="249"/>
      <c r="ELX21" s="249"/>
      <c r="ELY21" s="249"/>
      <c r="ELZ21" s="249"/>
      <c r="EMA21" s="249"/>
      <c r="EMD21" s="248"/>
      <c r="EMF21" s="248"/>
      <c r="EMI21" s="249"/>
      <c r="EMJ21" s="249"/>
      <c r="EMK21" s="249"/>
      <c r="EML21" s="249"/>
      <c r="EMM21" s="249"/>
      <c r="EMN21" s="249"/>
      <c r="EMO21" s="249"/>
      <c r="EMP21" s="249"/>
      <c r="EMQ21" s="249"/>
      <c r="EMR21" s="249"/>
      <c r="EMS21" s="249"/>
      <c r="EMT21" s="249"/>
      <c r="EMW21" s="248"/>
      <c r="EMY21" s="248"/>
      <c r="ENB21" s="249"/>
      <c r="ENC21" s="249"/>
      <c r="END21" s="249"/>
      <c r="ENE21" s="249"/>
      <c r="ENF21" s="249"/>
      <c r="ENG21" s="249"/>
      <c r="ENH21" s="249"/>
      <c r="ENI21" s="249"/>
      <c r="ENJ21" s="249"/>
      <c r="ENK21" s="249"/>
      <c r="ENL21" s="249"/>
      <c r="ENM21" s="249"/>
      <c r="ENP21" s="248"/>
      <c r="ENR21" s="248"/>
      <c r="ENU21" s="249"/>
      <c r="ENV21" s="249"/>
      <c r="ENW21" s="249"/>
      <c r="ENX21" s="249"/>
      <c r="ENY21" s="249"/>
      <c r="ENZ21" s="249"/>
      <c r="EOA21" s="249"/>
      <c r="EOB21" s="249"/>
      <c r="EOC21" s="249"/>
      <c r="EOD21" s="249"/>
      <c r="EOE21" s="249"/>
      <c r="EOF21" s="249"/>
      <c r="EOI21" s="248"/>
      <c r="EOK21" s="248"/>
      <c r="EON21" s="249"/>
      <c r="EOO21" s="249"/>
      <c r="EOP21" s="249"/>
      <c r="EOQ21" s="249"/>
      <c r="EOR21" s="249"/>
      <c r="EOS21" s="249"/>
      <c r="EOT21" s="249"/>
      <c r="EOU21" s="249"/>
      <c r="EOV21" s="249"/>
      <c r="EOW21" s="249"/>
      <c r="EOX21" s="249"/>
      <c r="EOY21" s="249"/>
      <c r="EPB21" s="248"/>
      <c r="EPD21" s="248"/>
      <c r="EPG21" s="249"/>
      <c r="EPH21" s="249"/>
      <c r="EPI21" s="249"/>
      <c r="EPJ21" s="249"/>
      <c r="EPK21" s="249"/>
      <c r="EPL21" s="249"/>
      <c r="EPM21" s="249"/>
      <c r="EPN21" s="249"/>
      <c r="EPO21" s="249"/>
      <c r="EPP21" s="249"/>
      <c r="EPQ21" s="249"/>
      <c r="EPR21" s="249"/>
      <c r="EPU21" s="248"/>
      <c r="EPW21" s="248"/>
      <c r="EPZ21" s="249"/>
      <c r="EQA21" s="249"/>
      <c r="EQB21" s="249"/>
      <c r="EQC21" s="249"/>
      <c r="EQD21" s="249"/>
      <c r="EQE21" s="249"/>
      <c r="EQF21" s="249"/>
      <c r="EQG21" s="249"/>
      <c r="EQH21" s="249"/>
      <c r="EQI21" s="249"/>
      <c r="EQJ21" s="249"/>
      <c r="EQK21" s="249"/>
      <c r="EQN21" s="248"/>
      <c r="EQP21" s="248"/>
      <c r="EQS21" s="249"/>
      <c r="EQT21" s="249"/>
      <c r="EQU21" s="249"/>
      <c r="EQV21" s="249"/>
      <c r="EQW21" s="249"/>
      <c r="EQX21" s="249"/>
      <c r="EQY21" s="249"/>
      <c r="EQZ21" s="249"/>
      <c r="ERA21" s="249"/>
      <c r="ERB21" s="249"/>
      <c r="ERC21" s="249"/>
      <c r="ERD21" s="249"/>
      <c r="ERG21" s="248"/>
      <c r="ERI21" s="248"/>
      <c r="ERL21" s="249"/>
      <c r="ERM21" s="249"/>
      <c r="ERN21" s="249"/>
      <c r="ERO21" s="249"/>
      <c r="ERP21" s="249"/>
      <c r="ERQ21" s="249"/>
      <c r="ERR21" s="249"/>
      <c r="ERS21" s="249"/>
      <c r="ERT21" s="249"/>
      <c r="ERU21" s="249"/>
      <c r="ERV21" s="249"/>
      <c r="ERW21" s="249"/>
      <c r="ERZ21" s="248"/>
      <c r="ESB21" s="248"/>
      <c r="ESE21" s="249"/>
      <c r="ESF21" s="249"/>
      <c r="ESG21" s="249"/>
      <c r="ESH21" s="249"/>
      <c r="ESI21" s="249"/>
      <c r="ESJ21" s="249"/>
      <c r="ESK21" s="249"/>
      <c r="ESL21" s="249"/>
      <c r="ESM21" s="249"/>
      <c r="ESN21" s="249"/>
      <c r="ESO21" s="249"/>
      <c r="ESP21" s="249"/>
      <c r="ESS21" s="248"/>
      <c r="ESU21" s="248"/>
      <c r="ESX21" s="249"/>
      <c r="ESY21" s="249"/>
      <c r="ESZ21" s="249"/>
      <c r="ETA21" s="249"/>
      <c r="ETB21" s="249"/>
      <c r="ETC21" s="249"/>
      <c r="ETD21" s="249"/>
      <c r="ETE21" s="249"/>
      <c r="ETF21" s="249"/>
      <c r="ETG21" s="249"/>
      <c r="ETH21" s="249"/>
      <c r="ETI21" s="249"/>
      <c r="ETL21" s="248"/>
      <c r="ETN21" s="248"/>
      <c r="ETQ21" s="249"/>
      <c r="ETR21" s="249"/>
      <c r="ETS21" s="249"/>
      <c r="ETT21" s="249"/>
      <c r="ETU21" s="249"/>
      <c r="ETV21" s="249"/>
      <c r="ETW21" s="249"/>
      <c r="ETX21" s="249"/>
      <c r="ETY21" s="249"/>
      <c r="ETZ21" s="249"/>
      <c r="EUA21" s="249"/>
      <c r="EUB21" s="249"/>
      <c r="EUE21" s="248"/>
      <c r="EUG21" s="248"/>
      <c r="EUJ21" s="249"/>
      <c r="EUK21" s="249"/>
      <c r="EUL21" s="249"/>
      <c r="EUM21" s="249"/>
      <c r="EUN21" s="249"/>
      <c r="EUO21" s="249"/>
      <c r="EUP21" s="249"/>
      <c r="EUQ21" s="249"/>
      <c r="EUR21" s="249"/>
      <c r="EUS21" s="249"/>
      <c r="EUT21" s="249"/>
      <c r="EUU21" s="249"/>
      <c r="EUX21" s="248"/>
      <c r="EUZ21" s="248"/>
      <c r="EVC21" s="249"/>
      <c r="EVD21" s="249"/>
      <c r="EVE21" s="249"/>
      <c r="EVF21" s="249"/>
      <c r="EVG21" s="249"/>
      <c r="EVH21" s="249"/>
      <c r="EVI21" s="249"/>
      <c r="EVJ21" s="249"/>
      <c r="EVK21" s="249"/>
      <c r="EVL21" s="249"/>
      <c r="EVM21" s="249"/>
      <c r="EVN21" s="249"/>
      <c r="EVQ21" s="248"/>
      <c r="EVS21" s="248"/>
      <c r="EVV21" s="249"/>
      <c r="EVW21" s="249"/>
      <c r="EVX21" s="249"/>
      <c r="EVY21" s="249"/>
      <c r="EVZ21" s="249"/>
      <c r="EWA21" s="249"/>
      <c r="EWB21" s="249"/>
      <c r="EWC21" s="249"/>
      <c r="EWD21" s="249"/>
      <c r="EWE21" s="249"/>
      <c r="EWF21" s="249"/>
      <c r="EWG21" s="249"/>
      <c r="EWJ21" s="248"/>
      <c r="EWL21" s="248"/>
      <c r="EWO21" s="249"/>
      <c r="EWP21" s="249"/>
      <c r="EWQ21" s="249"/>
      <c r="EWR21" s="249"/>
      <c r="EWS21" s="249"/>
      <c r="EWT21" s="249"/>
      <c r="EWU21" s="249"/>
      <c r="EWV21" s="249"/>
      <c r="EWW21" s="249"/>
      <c r="EWX21" s="249"/>
      <c r="EWY21" s="249"/>
      <c r="EWZ21" s="249"/>
      <c r="EXC21" s="248"/>
      <c r="EXE21" s="248"/>
      <c r="EXH21" s="249"/>
      <c r="EXI21" s="249"/>
      <c r="EXJ21" s="249"/>
      <c r="EXK21" s="249"/>
      <c r="EXL21" s="249"/>
      <c r="EXM21" s="249"/>
      <c r="EXN21" s="249"/>
      <c r="EXO21" s="249"/>
      <c r="EXP21" s="249"/>
      <c r="EXQ21" s="249"/>
      <c r="EXR21" s="249"/>
      <c r="EXS21" s="249"/>
      <c r="EXV21" s="248"/>
      <c r="EXX21" s="248"/>
      <c r="EYA21" s="249"/>
      <c r="EYB21" s="249"/>
      <c r="EYC21" s="249"/>
      <c r="EYD21" s="249"/>
      <c r="EYE21" s="249"/>
      <c r="EYF21" s="249"/>
      <c r="EYG21" s="249"/>
      <c r="EYH21" s="249"/>
      <c r="EYI21" s="249"/>
      <c r="EYJ21" s="249"/>
      <c r="EYK21" s="249"/>
      <c r="EYL21" s="249"/>
      <c r="EYO21" s="248"/>
      <c r="EYQ21" s="248"/>
      <c r="EYT21" s="249"/>
      <c r="EYU21" s="249"/>
      <c r="EYV21" s="249"/>
      <c r="EYW21" s="249"/>
      <c r="EYX21" s="249"/>
      <c r="EYY21" s="249"/>
      <c r="EYZ21" s="249"/>
      <c r="EZA21" s="249"/>
      <c r="EZB21" s="249"/>
      <c r="EZC21" s="249"/>
      <c r="EZD21" s="249"/>
      <c r="EZE21" s="249"/>
      <c r="EZH21" s="248"/>
      <c r="EZJ21" s="248"/>
      <c r="EZM21" s="249"/>
      <c r="EZN21" s="249"/>
      <c r="EZO21" s="249"/>
      <c r="EZP21" s="249"/>
      <c r="EZQ21" s="249"/>
      <c r="EZR21" s="249"/>
      <c r="EZS21" s="249"/>
      <c r="EZT21" s="249"/>
      <c r="EZU21" s="249"/>
      <c r="EZV21" s="249"/>
      <c r="EZW21" s="249"/>
      <c r="EZX21" s="249"/>
      <c r="FAA21" s="248"/>
      <c r="FAC21" s="248"/>
      <c r="FAF21" s="249"/>
      <c r="FAG21" s="249"/>
      <c r="FAH21" s="249"/>
      <c r="FAI21" s="249"/>
      <c r="FAJ21" s="249"/>
      <c r="FAK21" s="249"/>
      <c r="FAL21" s="249"/>
      <c r="FAM21" s="249"/>
      <c r="FAN21" s="249"/>
      <c r="FAO21" s="249"/>
      <c r="FAP21" s="249"/>
      <c r="FAQ21" s="249"/>
      <c r="FAT21" s="248"/>
      <c r="FAV21" s="248"/>
      <c r="FAY21" s="249"/>
      <c r="FAZ21" s="249"/>
      <c r="FBA21" s="249"/>
      <c r="FBB21" s="249"/>
      <c r="FBC21" s="249"/>
      <c r="FBD21" s="249"/>
      <c r="FBE21" s="249"/>
      <c r="FBF21" s="249"/>
      <c r="FBG21" s="249"/>
      <c r="FBH21" s="249"/>
      <c r="FBI21" s="249"/>
      <c r="FBJ21" s="249"/>
      <c r="FBM21" s="248"/>
      <c r="FBO21" s="248"/>
      <c r="FBR21" s="249"/>
      <c r="FBS21" s="249"/>
      <c r="FBT21" s="249"/>
      <c r="FBU21" s="249"/>
      <c r="FBV21" s="249"/>
      <c r="FBW21" s="249"/>
      <c r="FBX21" s="249"/>
      <c r="FBY21" s="249"/>
      <c r="FBZ21" s="249"/>
      <c r="FCA21" s="249"/>
      <c r="FCB21" s="249"/>
      <c r="FCC21" s="249"/>
      <c r="FCF21" s="248"/>
      <c r="FCH21" s="248"/>
      <c r="FCK21" s="249"/>
      <c r="FCL21" s="249"/>
      <c r="FCM21" s="249"/>
      <c r="FCN21" s="249"/>
      <c r="FCO21" s="249"/>
      <c r="FCP21" s="249"/>
      <c r="FCQ21" s="249"/>
      <c r="FCR21" s="249"/>
      <c r="FCS21" s="249"/>
      <c r="FCT21" s="249"/>
      <c r="FCU21" s="249"/>
      <c r="FCV21" s="249"/>
      <c r="FCY21" s="248"/>
      <c r="FDA21" s="248"/>
      <c r="FDD21" s="249"/>
      <c r="FDE21" s="249"/>
      <c r="FDF21" s="249"/>
      <c r="FDG21" s="249"/>
      <c r="FDH21" s="249"/>
      <c r="FDI21" s="249"/>
      <c r="FDJ21" s="249"/>
      <c r="FDK21" s="249"/>
      <c r="FDL21" s="249"/>
      <c r="FDM21" s="249"/>
      <c r="FDN21" s="249"/>
      <c r="FDO21" s="249"/>
      <c r="FDR21" s="248"/>
      <c r="FDT21" s="248"/>
      <c r="FDW21" s="249"/>
      <c r="FDX21" s="249"/>
      <c r="FDY21" s="249"/>
      <c r="FDZ21" s="249"/>
      <c r="FEA21" s="249"/>
      <c r="FEB21" s="249"/>
      <c r="FEC21" s="249"/>
      <c r="FED21" s="249"/>
      <c r="FEE21" s="249"/>
      <c r="FEF21" s="249"/>
      <c r="FEG21" s="249"/>
      <c r="FEH21" s="249"/>
      <c r="FEK21" s="248"/>
      <c r="FEM21" s="248"/>
      <c r="FEP21" s="249"/>
      <c r="FEQ21" s="249"/>
      <c r="FER21" s="249"/>
      <c r="FES21" s="249"/>
      <c r="FET21" s="249"/>
      <c r="FEU21" s="249"/>
      <c r="FEV21" s="249"/>
      <c r="FEW21" s="249"/>
      <c r="FEX21" s="249"/>
      <c r="FEY21" s="249"/>
      <c r="FEZ21" s="249"/>
      <c r="FFA21" s="249"/>
      <c r="FFD21" s="248"/>
      <c r="FFF21" s="248"/>
      <c r="FFI21" s="249"/>
      <c r="FFJ21" s="249"/>
      <c r="FFK21" s="249"/>
      <c r="FFL21" s="249"/>
      <c r="FFM21" s="249"/>
      <c r="FFN21" s="249"/>
      <c r="FFO21" s="249"/>
      <c r="FFP21" s="249"/>
      <c r="FFQ21" s="249"/>
      <c r="FFR21" s="249"/>
      <c r="FFS21" s="249"/>
      <c r="FFT21" s="249"/>
      <c r="FFW21" s="248"/>
      <c r="FFY21" s="248"/>
      <c r="FGB21" s="249"/>
      <c r="FGC21" s="249"/>
      <c r="FGD21" s="249"/>
      <c r="FGE21" s="249"/>
      <c r="FGF21" s="249"/>
      <c r="FGG21" s="249"/>
      <c r="FGH21" s="249"/>
      <c r="FGI21" s="249"/>
      <c r="FGJ21" s="249"/>
      <c r="FGK21" s="249"/>
      <c r="FGL21" s="249"/>
      <c r="FGM21" s="249"/>
      <c r="FGP21" s="248"/>
      <c r="FGR21" s="248"/>
      <c r="FGU21" s="249"/>
      <c r="FGV21" s="249"/>
      <c r="FGW21" s="249"/>
      <c r="FGX21" s="249"/>
      <c r="FGY21" s="249"/>
      <c r="FGZ21" s="249"/>
      <c r="FHA21" s="249"/>
      <c r="FHB21" s="249"/>
      <c r="FHC21" s="249"/>
      <c r="FHD21" s="249"/>
      <c r="FHE21" s="249"/>
      <c r="FHF21" s="249"/>
      <c r="FHI21" s="248"/>
      <c r="FHK21" s="248"/>
      <c r="FHN21" s="249"/>
      <c r="FHO21" s="249"/>
      <c r="FHP21" s="249"/>
      <c r="FHQ21" s="249"/>
      <c r="FHR21" s="249"/>
      <c r="FHS21" s="249"/>
      <c r="FHT21" s="249"/>
      <c r="FHU21" s="249"/>
      <c r="FHV21" s="249"/>
      <c r="FHW21" s="249"/>
      <c r="FHX21" s="249"/>
      <c r="FHY21" s="249"/>
      <c r="FIB21" s="248"/>
      <c r="FID21" s="248"/>
      <c r="FIG21" s="249"/>
      <c r="FIH21" s="249"/>
      <c r="FII21" s="249"/>
      <c r="FIJ21" s="249"/>
      <c r="FIK21" s="249"/>
      <c r="FIL21" s="249"/>
      <c r="FIM21" s="249"/>
      <c r="FIN21" s="249"/>
      <c r="FIO21" s="249"/>
      <c r="FIP21" s="249"/>
      <c r="FIQ21" s="249"/>
      <c r="FIR21" s="249"/>
      <c r="FIU21" s="248"/>
      <c r="FIW21" s="248"/>
      <c r="FIZ21" s="249"/>
      <c r="FJA21" s="249"/>
      <c r="FJB21" s="249"/>
      <c r="FJC21" s="249"/>
      <c r="FJD21" s="249"/>
      <c r="FJE21" s="249"/>
      <c r="FJF21" s="249"/>
      <c r="FJG21" s="249"/>
      <c r="FJH21" s="249"/>
      <c r="FJI21" s="249"/>
      <c r="FJJ21" s="249"/>
      <c r="FJK21" s="249"/>
      <c r="FJN21" s="248"/>
      <c r="FJP21" s="248"/>
      <c r="FJS21" s="249"/>
      <c r="FJT21" s="249"/>
      <c r="FJU21" s="249"/>
      <c r="FJV21" s="249"/>
      <c r="FJW21" s="249"/>
      <c r="FJX21" s="249"/>
      <c r="FJY21" s="249"/>
      <c r="FJZ21" s="249"/>
      <c r="FKA21" s="249"/>
      <c r="FKB21" s="249"/>
      <c r="FKC21" s="249"/>
      <c r="FKD21" s="249"/>
      <c r="FKG21" s="248"/>
      <c r="FKI21" s="248"/>
      <c r="FKL21" s="249"/>
      <c r="FKM21" s="249"/>
      <c r="FKN21" s="249"/>
      <c r="FKO21" s="249"/>
      <c r="FKP21" s="249"/>
      <c r="FKQ21" s="249"/>
      <c r="FKR21" s="249"/>
      <c r="FKS21" s="249"/>
      <c r="FKT21" s="249"/>
      <c r="FKU21" s="249"/>
      <c r="FKV21" s="249"/>
      <c r="FKW21" s="249"/>
      <c r="FKZ21" s="248"/>
      <c r="FLB21" s="248"/>
      <c r="FLE21" s="249"/>
      <c r="FLF21" s="249"/>
      <c r="FLG21" s="249"/>
      <c r="FLH21" s="249"/>
      <c r="FLI21" s="249"/>
      <c r="FLJ21" s="249"/>
      <c r="FLK21" s="249"/>
      <c r="FLL21" s="249"/>
      <c r="FLM21" s="249"/>
      <c r="FLN21" s="249"/>
      <c r="FLO21" s="249"/>
      <c r="FLP21" s="249"/>
      <c r="FLS21" s="248"/>
      <c r="FLU21" s="248"/>
      <c r="FLX21" s="249"/>
      <c r="FLY21" s="249"/>
      <c r="FLZ21" s="249"/>
      <c r="FMA21" s="249"/>
      <c r="FMB21" s="249"/>
      <c r="FMC21" s="249"/>
      <c r="FMD21" s="249"/>
      <c r="FME21" s="249"/>
      <c r="FMF21" s="249"/>
      <c r="FMG21" s="249"/>
      <c r="FMH21" s="249"/>
      <c r="FMI21" s="249"/>
      <c r="FML21" s="248"/>
      <c r="FMN21" s="248"/>
      <c r="FMQ21" s="249"/>
      <c r="FMR21" s="249"/>
      <c r="FMS21" s="249"/>
      <c r="FMT21" s="249"/>
      <c r="FMU21" s="249"/>
      <c r="FMV21" s="249"/>
      <c r="FMW21" s="249"/>
      <c r="FMX21" s="249"/>
      <c r="FMY21" s="249"/>
      <c r="FMZ21" s="249"/>
      <c r="FNA21" s="249"/>
      <c r="FNB21" s="249"/>
      <c r="FNE21" s="248"/>
      <c r="FNG21" s="248"/>
      <c r="FNJ21" s="249"/>
      <c r="FNK21" s="249"/>
      <c r="FNL21" s="249"/>
      <c r="FNM21" s="249"/>
      <c r="FNN21" s="249"/>
      <c r="FNO21" s="249"/>
      <c r="FNP21" s="249"/>
      <c r="FNQ21" s="249"/>
      <c r="FNR21" s="249"/>
      <c r="FNS21" s="249"/>
      <c r="FNT21" s="249"/>
      <c r="FNU21" s="249"/>
      <c r="FNX21" s="248"/>
      <c r="FNZ21" s="248"/>
      <c r="FOC21" s="249"/>
      <c r="FOD21" s="249"/>
      <c r="FOE21" s="249"/>
      <c r="FOF21" s="249"/>
      <c r="FOG21" s="249"/>
      <c r="FOH21" s="249"/>
      <c r="FOI21" s="249"/>
      <c r="FOJ21" s="249"/>
      <c r="FOK21" s="249"/>
      <c r="FOL21" s="249"/>
      <c r="FOM21" s="249"/>
      <c r="FON21" s="249"/>
      <c r="FOQ21" s="248"/>
      <c r="FOS21" s="248"/>
      <c r="FOV21" s="249"/>
      <c r="FOW21" s="249"/>
      <c r="FOX21" s="249"/>
      <c r="FOY21" s="249"/>
      <c r="FOZ21" s="249"/>
      <c r="FPA21" s="249"/>
      <c r="FPB21" s="249"/>
      <c r="FPC21" s="249"/>
      <c r="FPD21" s="249"/>
      <c r="FPE21" s="249"/>
      <c r="FPF21" s="249"/>
      <c r="FPG21" s="249"/>
      <c r="FPJ21" s="248"/>
      <c r="FPL21" s="248"/>
      <c r="FPO21" s="249"/>
      <c r="FPP21" s="249"/>
      <c r="FPQ21" s="249"/>
      <c r="FPR21" s="249"/>
      <c r="FPS21" s="249"/>
      <c r="FPT21" s="249"/>
      <c r="FPU21" s="249"/>
      <c r="FPV21" s="249"/>
      <c r="FPW21" s="249"/>
      <c r="FPX21" s="249"/>
      <c r="FPY21" s="249"/>
      <c r="FPZ21" s="249"/>
      <c r="FQC21" s="248"/>
      <c r="FQE21" s="248"/>
      <c r="FQH21" s="249"/>
      <c r="FQI21" s="249"/>
      <c r="FQJ21" s="249"/>
      <c r="FQK21" s="249"/>
      <c r="FQL21" s="249"/>
      <c r="FQM21" s="249"/>
      <c r="FQN21" s="249"/>
      <c r="FQO21" s="249"/>
      <c r="FQP21" s="249"/>
      <c r="FQQ21" s="249"/>
      <c r="FQR21" s="249"/>
      <c r="FQS21" s="249"/>
      <c r="FQV21" s="248"/>
      <c r="FQX21" s="248"/>
      <c r="FRA21" s="249"/>
      <c r="FRB21" s="249"/>
      <c r="FRC21" s="249"/>
      <c r="FRD21" s="249"/>
      <c r="FRE21" s="249"/>
      <c r="FRF21" s="249"/>
      <c r="FRG21" s="249"/>
      <c r="FRH21" s="249"/>
      <c r="FRI21" s="249"/>
      <c r="FRJ21" s="249"/>
      <c r="FRK21" s="249"/>
      <c r="FRL21" s="249"/>
      <c r="FRO21" s="248"/>
      <c r="FRQ21" s="248"/>
      <c r="FRT21" s="249"/>
      <c r="FRU21" s="249"/>
      <c r="FRV21" s="249"/>
      <c r="FRW21" s="249"/>
      <c r="FRX21" s="249"/>
      <c r="FRY21" s="249"/>
      <c r="FRZ21" s="249"/>
      <c r="FSA21" s="249"/>
      <c r="FSB21" s="249"/>
      <c r="FSC21" s="249"/>
      <c r="FSD21" s="249"/>
      <c r="FSE21" s="249"/>
      <c r="FSH21" s="248"/>
      <c r="FSJ21" s="248"/>
      <c r="FSM21" s="249"/>
      <c r="FSN21" s="249"/>
      <c r="FSO21" s="249"/>
      <c r="FSP21" s="249"/>
      <c r="FSQ21" s="249"/>
      <c r="FSR21" s="249"/>
      <c r="FSS21" s="249"/>
      <c r="FST21" s="249"/>
      <c r="FSU21" s="249"/>
      <c r="FSV21" s="249"/>
      <c r="FSW21" s="249"/>
      <c r="FSX21" s="249"/>
      <c r="FTA21" s="248"/>
      <c r="FTC21" s="248"/>
      <c r="FTF21" s="249"/>
      <c r="FTG21" s="249"/>
      <c r="FTH21" s="249"/>
      <c r="FTI21" s="249"/>
      <c r="FTJ21" s="249"/>
      <c r="FTK21" s="249"/>
      <c r="FTL21" s="249"/>
      <c r="FTM21" s="249"/>
      <c r="FTN21" s="249"/>
      <c r="FTO21" s="249"/>
      <c r="FTP21" s="249"/>
      <c r="FTQ21" s="249"/>
      <c r="FTT21" s="248"/>
      <c r="FTV21" s="248"/>
      <c r="FTY21" s="249"/>
      <c r="FTZ21" s="249"/>
      <c r="FUA21" s="249"/>
      <c r="FUB21" s="249"/>
      <c r="FUC21" s="249"/>
      <c r="FUD21" s="249"/>
      <c r="FUE21" s="249"/>
      <c r="FUF21" s="249"/>
      <c r="FUG21" s="249"/>
      <c r="FUH21" s="249"/>
      <c r="FUI21" s="249"/>
      <c r="FUJ21" s="249"/>
      <c r="FUM21" s="248"/>
      <c r="FUO21" s="248"/>
      <c r="FUR21" s="249"/>
      <c r="FUS21" s="249"/>
      <c r="FUT21" s="249"/>
      <c r="FUU21" s="249"/>
      <c r="FUV21" s="249"/>
      <c r="FUW21" s="249"/>
      <c r="FUX21" s="249"/>
      <c r="FUY21" s="249"/>
      <c r="FUZ21" s="249"/>
      <c r="FVA21" s="249"/>
      <c r="FVB21" s="249"/>
      <c r="FVC21" s="249"/>
      <c r="FVF21" s="248"/>
      <c r="FVH21" s="248"/>
      <c r="FVK21" s="249"/>
      <c r="FVL21" s="249"/>
      <c r="FVM21" s="249"/>
      <c r="FVN21" s="249"/>
      <c r="FVO21" s="249"/>
      <c r="FVP21" s="249"/>
      <c r="FVQ21" s="249"/>
      <c r="FVR21" s="249"/>
      <c r="FVS21" s="249"/>
      <c r="FVT21" s="249"/>
      <c r="FVU21" s="249"/>
      <c r="FVV21" s="249"/>
      <c r="FVY21" s="248"/>
      <c r="FWA21" s="248"/>
      <c r="FWD21" s="249"/>
      <c r="FWE21" s="249"/>
      <c r="FWF21" s="249"/>
      <c r="FWG21" s="249"/>
      <c r="FWH21" s="249"/>
      <c r="FWI21" s="249"/>
      <c r="FWJ21" s="249"/>
      <c r="FWK21" s="249"/>
      <c r="FWL21" s="249"/>
      <c r="FWM21" s="249"/>
      <c r="FWN21" s="249"/>
      <c r="FWO21" s="249"/>
      <c r="FWR21" s="248"/>
      <c r="FWT21" s="248"/>
      <c r="FWW21" s="249"/>
      <c r="FWX21" s="249"/>
      <c r="FWY21" s="249"/>
      <c r="FWZ21" s="249"/>
      <c r="FXA21" s="249"/>
      <c r="FXB21" s="249"/>
      <c r="FXC21" s="249"/>
      <c r="FXD21" s="249"/>
      <c r="FXE21" s="249"/>
      <c r="FXF21" s="249"/>
      <c r="FXG21" s="249"/>
      <c r="FXH21" s="249"/>
      <c r="FXK21" s="248"/>
      <c r="FXM21" s="248"/>
      <c r="FXP21" s="249"/>
      <c r="FXQ21" s="249"/>
      <c r="FXR21" s="249"/>
      <c r="FXS21" s="249"/>
      <c r="FXT21" s="249"/>
      <c r="FXU21" s="249"/>
      <c r="FXV21" s="249"/>
      <c r="FXW21" s="249"/>
      <c r="FXX21" s="249"/>
      <c r="FXY21" s="249"/>
      <c r="FXZ21" s="249"/>
      <c r="FYA21" s="249"/>
      <c r="FYD21" s="248"/>
      <c r="FYF21" s="248"/>
      <c r="FYI21" s="249"/>
      <c r="FYJ21" s="249"/>
      <c r="FYK21" s="249"/>
      <c r="FYL21" s="249"/>
      <c r="FYM21" s="249"/>
      <c r="FYN21" s="249"/>
      <c r="FYO21" s="249"/>
      <c r="FYP21" s="249"/>
      <c r="FYQ21" s="249"/>
      <c r="FYR21" s="249"/>
      <c r="FYS21" s="249"/>
      <c r="FYT21" s="249"/>
      <c r="FYW21" s="248"/>
      <c r="FYY21" s="248"/>
      <c r="FZB21" s="249"/>
      <c r="FZC21" s="249"/>
      <c r="FZD21" s="249"/>
      <c r="FZE21" s="249"/>
      <c r="FZF21" s="249"/>
      <c r="FZG21" s="249"/>
      <c r="FZH21" s="249"/>
      <c r="FZI21" s="249"/>
      <c r="FZJ21" s="249"/>
      <c r="FZK21" s="249"/>
      <c r="FZL21" s="249"/>
      <c r="FZM21" s="249"/>
      <c r="FZP21" s="248"/>
      <c r="FZR21" s="248"/>
      <c r="FZU21" s="249"/>
      <c r="FZV21" s="249"/>
      <c r="FZW21" s="249"/>
      <c r="FZX21" s="249"/>
      <c r="FZY21" s="249"/>
      <c r="FZZ21" s="249"/>
      <c r="GAA21" s="249"/>
      <c r="GAB21" s="249"/>
      <c r="GAC21" s="249"/>
      <c r="GAD21" s="249"/>
      <c r="GAE21" s="249"/>
      <c r="GAF21" s="249"/>
      <c r="GAI21" s="248"/>
      <c r="GAK21" s="248"/>
      <c r="GAN21" s="249"/>
      <c r="GAO21" s="249"/>
      <c r="GAP21" s="249"/>
      <c r="GAQ21" s="249"/>
      <c r="GAR21" s="249"/>
      <c r="GAS21" s="249"/>
      <c r="GAT21" s="249"/>
      <c r="GAU21" s="249"/>
      <c r="GAV21" s="249"/>
      <c r="GAW21" s="249"/>
      <c r="GAX21" s="249"/>
      <c r="GAY21" s="249"/>
      <c r="GBB21" s="248"/>
      <c r="GBD21" s="248"/>
      <c r="GBG21" s="249"/>
      <c r="GBH21" s="249"/>
      <c r="GBI21" s="249"/>
      <c r="GBJ21" s="249"/>
      <c r="GBK21" s="249"/>
      <c r="GBL21" s="249"/>
      <c r="GBM21" s="249"/>
      <c r="GBN21" s="249"/>
      <c r="GBO21" s="249"/>
      <c r="GBP21" s="249"/>
      <c r="GBQ21" s="249"/>
      <c r="GBR21" s="249"/>
      <c r="GBU21" s="248"/>
      <c r="GBW21" s="248"/>
      <c r="GBZ21" s="249"/>
      <c r="GCA21" s="249"/>
      <c r="GCB21" s="249"/>
      <c r="GCC21" s="249"/>
      <c r="GCD21" s="249"/>
      <c r="GCE21" s="249"/>
      <c r="GCF21" s="249"/>
      <c r="GCG21" s="249"/>
      <c r="GCH21" s="249"/>
      <c r="GCI21" s="249"/>
      <c r="GCJ21" s="249"/>
      <c r="GCK21" s="249"/>
      <c r="GCN21" s="248"/>
      <c r="GCP21" s="248"/>
      <c r="GCS21" s="249"/>
      <c r="GCT21" s="249"/>
      <c r="GCU21" s="249"/>
      <c r="GCV21" s="249"/>
      <c r="GCW21" s="249"/>
      <c r="GCX21" s="249"/>
      <c r="GCY21" s="249"/>
      <c r="GCZ21" s="249"/>
      <c r="GDA21" s="249"/>
      <c r="GDB21" s="249"/>
      <c r="GDC21" s="249"/>
      <c r="GDD21" s="249"/>
      <c r="GDG21" s="248"/>
      <c r="GDI21" s="248"/>
      <c r="GDL21" s="249"/>
      <c r="GDM21" s="249"/>
      <c r="GDN21" s="249"/>
      <c r="GDO21" s="249"/>
      <c r="GDP21" s="249"/>
      <c r="GDQ21" s="249"/>
      <c r="GDR21" s="249"/>
      <c r="GDS21" s="249"/>
      <c r="GDT21" s="249"/>
      <c r="GDU21" s="249"/>
      <c r="GDV21" s="249"/>
      <c r="GDW21" s="249"/>
      <c r="GDZ21" s="248"/>
      <c r="GEB21" s="248"/>
      <c r="GEE21" s="249"/>
      <c r="GEF21" s="249"/>
      <c r="GEG21" s="249"/>
      <c r="GEH21" s="249"/>
      <c r="GEI21" s="249"/>
      <c r="GEJ21" s="249"/>
      <c r="GEK21" s="249"/>
      <c r="GEL21" s="249"/>
      <c r="GEM21" s="249"/>
      <c r="GEN21" s="249"/>
      <c r="GEO21" s="249"/>
      <c r="GEP21" s="249"/>
      <c r="GES21" s="248"/>
      <c r="GEU21" s="248"/>
      <c r="GEX21" s="249"/>
      <c r="GEY21" s="249"/>
      <c r="GEZ21" s="249"/>
      <c r="GFA21" s="249"/>
      <c r="GFB21" s="249"/>
      <c r="GFC21" s="249"/>
      <c r="GFD21" s="249"/>
      <c r="GFE21" s="249"/>
      <c r="GFF21" s="249"/>
      <c r="GFG21" s="249"/>
      <c r="GFH21" s="249"/>
      <c r="GFI21" s="249"/>
      <c r="GFL21" s="248"/>
      <c r="GFN21" s="248"/>
      <c r="GFQ21" s="249"/>
      <c r="GFR21" s="249"/>
      <c r="GFS21" s="249"/>
      <c r="GFT21" s="249"/>
      <c r="GFU21" s="249"/>
      <c r="GFV21" s="249"/>
      <c r="GFW21" s="249"/>
      <c r="GFX21" s="249"/>
      <c r="GFY21" s="249"/>
      <c r="GFZ21" s="249"/>
      <c r="GGA21" s="249"/>
      <c r="GGB21" s="249"/>
      <c r="GGE21" s="248"/>
      <c r="GGG21" s="248"/>
      <c r="GGJ21" s="249"/>
      <c r="GGK21" s="249"/>
      <c r="GGL21" s="249"/>
      <c r="GGM21" s="249"/>
      <c r="GGN21" s="249"/>
      <c r="GGO21" s="249"/>
      <c r="GGP21" s="249"/>
      <c r="GGQ21" s="249"/>
      <c r="GGR21" s="249"/>
      <c r="GGS21" s="249"/>
      <c r="GGT21" s="249"/>
      <c r="GGU21" s="249"/>
      <c r="GGX21" s="248"/>
      <c r="GGZ21" s="248"/>
      <c r="GHC21" s="249"/>
      <c r="GHD21" s="249"/>
      <c r="GHE21" s="249"/>
      <c r="GHF21" s="249"/>
      <c r="GHG21" s="249"/>
      <c r="GHH21" s="249"/>
      <c r="GHI21" s="249"/>
      <c r="GHJ21" s="249"/>
      <c r="GHK21" s="249"/>
      <c r="GHL21" s="249"/>
      <c r="GHM21" s="249"/>
      <c r="GHN21" s="249"/>
      <c r="GHQ21" s="248"/>
      <c r="GHS21" s="248"/>
      <c r="GHV21" s="249"/>
      <c r="GHW21" s="249"/>
      <c r="GHX21" s="249"/>
      <c r="GHY21" s="249"/>
      <c r="GHZ21" s="249"/>
      <c r="GIA21" s="249"/>
      <c r="GIB21" s="249"/>
      <c r="GIC21" s="249"/>
      <c r="GID21" s="249"/>
      <c r="GIE21" s="249"/>
      <c r="GIF21" s="249"/>
      <c r="GIG21" s="249"/>
      <c r="GIJ21" s="248"/>
      <c r="GIL21" s="248"/>
      <c r="GIO21" s="249"/>
      <c r="GIP21" s="249"/>
      <c r="GIQ21" s="249"/>
      <c r="GIR21" s="249"/>
      <c r="GIS21" s="249"/>
      <c r="GIT21" s="249"/>
      <c r="GIU21" s="249"/>
      <c r="GIV21" s="249"/>
      <c r="GIW21" s="249"/>
      <c r="GIX21" s="249"/>
      <c r="GIY21" s="249"/>
      <c r="GIZ21" s="249"/>
      <c r="GJC21" s="248"/>
      <c r="GJE21" s="248"/>
      <c r="GJH21" s="249"/>
      <c r="GJI21" s="249"/>
      <c r="GJJ21" s="249"/>
      <c r="GJK21" s="249"/>
      <c r="GJL21" s="249"/>
      <c r="GJM21" s="249"/>
      <c r="GJN21" s="249"/>
      <c r="GJO21" s="249"/>
      <c r="GJP21" s="249"/>
      <c r="GJQ21" s="249"/>
      <c r="GJR21" s="249"/>
      <c r="GJS21" s="249"/>
      <c r="GJV21" s="248"/>
      <c r="GJX21" s="248"/>
      <c r="GKA21" s="249"/>
      <c r="GKB21" s="249"/>
      <c r="GKC21" s="249"/>
      <c r="GKD21" s="249"/>
      <c r="GKE21" s="249"/>
      <c r="GKF21" s="249"/>
      <c r="GKG21" s="249"/>
      <c r="GKH21" s="249"/>
      <c r="GKI21" s="249"/>
      <c r="GKJ21" s="249"/>
      <c r="GKK21" s="249"/>
      <c r="GKL21" s="249"/>
      <c r="GKO21" s="248"/>
      <c r="GKQ21" s="248"/>
      <c r="GKT21" s="249"/>
      <c r="GKU21" s="249"/>
      <c r="GKV21" s="249"/>
      <c r="GKW21" s="249"/>
      <c r="GKX21" s="249"/>
      <c r="GKY21" s="249"/>
      <c r="GKZ21" s="249"/>
      <c r="GLA21" s="249"/>
      <c r="GLB21" s="249"/>
      <c r="GLC21" s="249"/>
      <c r="GLD21" s="249"/>
      <c r="GLE21" s="249"/>
      <c r="GLH21" s="248"/>
      <c r="GLJ21" s="248"/>
      <c r="GLM21" s="249"/>
      <c r="GLN21" s="249"/>
      <c r="GLO21" s="249"/>
      <c r="GLP21" s="249"/>
      <c r="GLQ21" s="249"/>
      <c r="GLR21" s="249"/>
      <c r="GLS21" s="249"/>
      <c r="GLT21" s="249"/>
      <c r="GLU21" s="249"/>
      <c r="GLV21" s="249"/>
      <c r="GLW21" s="249"/>
      <c r="GLX21" s="249"/>
      <c r="GMA21" s="248"/>
      <c r="GMC21" s="248"/>
      <c r="GMF21" s="249"/>
      <c r="GMG21" s="249"/>
      <c r="GMH21" s="249"/>
      <c r="GMI21" s="249"/>
      <c r="GMJ21" s="249"/>
      <c r="GMK21" s="249"/>
      <c r="GML21" s="249"/>
      <c r="GMM21" s="249"/>
      <c r="GMN21" s="249"/>
      <c r="GMO21" s="249"/>
      <c r="GMP21" s="249"/>
      <c r="GMQ21" s="249"/>
      <c r="GMT21" s="248"/>
      <c r="GMV21" s="248"/>
      <c r="GMY21" s="249"/>
      <c r="GMZ21" s="249"/>
      <c r="GNA21" s="249"/>
      <c r="GNB21" s="249"/>
      <c r="GNC21" s="249"/>
      <c r="GND21" s="249"/>
      <c r="GNE21" s="249"/>
      <c r="GNF21" s="249"/>
      <c r="GNG21" s="249"/>
      <c r="GNH21" s="249"/>
      <c r="GNI21" s="249"/>
      <c r="GNJ21" s="249"/>
      <c r="GNM21" s="248"/>
      <c r="GNO21" s="248"/>
      <c r="GNR21" s="249"/>
      <c r="GNS21" s="249"/>
      <c r="GNT21" s="249"/>
      <c r="GNU21" s="249"/>
      <c r="GNV21" s="249"/>
      <c r="GNW21" s="249"/>
      <c r="GNX21" s="249"/>
      <c r="GNY21" s="249"/>
      <c r="GNZ21" s="249"/>
      <c r="GOA21" s="249"/>
      <c r="GOB21" s="249"/>
      <c r="GOC21" s="249"/>
      <c r="GOF21" s="248"/>
      <c r="GOH21" s="248"/>
      <c r="GOK21" s="249"/>
      <c r="GOL21" s="249"/>
      <c r="GOM21" s="249"/>
      <c r="GON21" s="249"/>
      <c r="GOO21" s="249"/>
      <c r="GOP21" s="249"/>
      <c r="GOQ21" s="249"/>
      <c r="GOR21" s="249"/>
      <c r="GOS21" s="249"/>
      <c r="GOT21" s="249"/>
      <c r="GOU21" s="249"/>
      <c r="GOV21" s="249"/>
      <c r="GOY21" s="248"/>
      <c r="GPA21" s="248"/>
      <c r="GPD21" s="249"/>
      <c r="GPE21" s="249"/>
      <c r="GPF21" s="249"/>
      <c r="GPG21" s="249"/>
      <c r="GPH21" s="249"/>
      <c r="GPI21" s="249"/>
      <c r="GPJ21" s="249"/>
      <c r="GPK21" s="249"/>
      <c r="GPL21" s="249"/>
      <c r="GPM21" s="249"/>
      <c r="GPN21" s="249"/>
      <c r="GPO21" s="249"/>
      <c r="GPR21" s="248"/>
      <c r="GPT21" s="248"/>
      <c r="GPW21" s="249"/>
      <c r="GPX21" s="249"/>
      <c r="GPY21" s="249"/>
      <c r="GPZ21" s="249"/>
      <c r="GQA21" s="249"/>
      <c r="GQB21" s="249"/>
      <c r="GQC21" s="249"/>
      <c r="GQD21" s="249"/>
      <c r="GQE21" s="249"/>
      <c r="GQF21" s="249"/>
      <c r="GQG21" s="249"/>
      <c r="GQH21" s="249"/>
      <c r="GQK21" s="248"/>
      <c r="GQM21" s="248"/>
      <c r="GQP21" s="249"/>
      <c r="GQQ21" s="249"/>
      <c r="GQR21" s="249"/>
      <c r="GQS21" s="249"/>
      <c r="GQT21" s="249"/>
      <c r="GQU21" s="249"/>
      <c r="GQV21" s="249"/>
      <c r="GQW21" s="249"/>
      <c r="GQX21" s="249"/>
      <c r="GQY21" s="249"/>
      <c r="GQZ21" s="249"/>
      <c r="GRA21" s="249"/>
      <c r="GRD21" s="248"/>
      <c r="GRF21" s="248"/>
      <c r="GRI21" s="249"/>
      <c r="GRJ21" s="249"/>
      <c r="GRK21" s="249"/>
      <c r="GRL21" s="249"/>
      <c r="GRM21" s="249"/>
      <c r="GRN21" s="249"/>
      <c r="GRO21" s="249"/>
      <c r="GRP21" s="249"/>
      <c r="GRQ21" s="249"/>
      <c r="GRR21" s="249"/>
      <c r="GRS21" s="249"/>
      <c r="GRT21" s="249"/>
      <c r="GRW21" s="248"/>
      <c r="GRY21" s="248"/>
      <c r="GSB21" s="249"/>
      <c r="GSC21" s="249"/>
      <c r="GSD21" s="249"/>
      <c r="GSE21" s="249"/>
      <c r="GSF21" s="249"/>
      <c r="GSG21" s="249"/>
      <c r="GSH21" s="249"/>
      <c r="GSI21" s="249"/>
      <c r="GSJ21" s="249"/>
      <c r="GSK21" s="249"/>
      <c r="GSL21" s="249"/>
      <c r="GSM21" s="249"/>
      <c r="GSP21" s="248"/>
      <c r="GSR21" s="248"/>
      <c r="GSU21" s="249"/>
      <c r="GSV21" s="249"/>
      <c r="GSW21" s="249"/>
      <c r="GSX21" s="249"/>
      <c r="GSY21" s="249"/>
      <c r="GSZ21" s="249"/>
      <c r="GTA21" s="249"/>
      <c r="GTB21" s="249"/>
      <c r="GTC21" s="249"/>
      <c r="GTD21" s="249"/>
      <c r="GTE21" s="249"/>
      <c r="GTF21" s="249"/>
      <c r="GTI21" s="248"/>
      <c r="GTK21" s="248"/>
      <c r="GTN21" s="249"/>
      <c r="GTO21" s="249"/>
      <c r="GTP21" s="249"/>
      <c r="GTQ21" s="249"/>
      <c r="GTR21" s="249"/>
      <c r="GTS21" s="249"/>
      <c r="GTT21" s="249"/>
      <c r="GTU21" s="249"/>
      <c r="GTV21" s="249"/>
      <c r="GTW21" s="249"/>
      <c r="GTX21" s="249"/>
      <c r="GTY21" s="249"/>
      <c r="GUB21" s="248"/>
      <c r="GUD21" s="248"/>
      <c r="GUG21" s="249"/>
      <c r="GUH21" s="249"/>
      <c r="GUI21" s="249"/>
      <c r="GUJ21" s="249"/>
      <c r="GUK21" s="249"/>
      <c r="GUL21" s="249"/>
      <c r="GUM21" s="249"/>
      <c r="GUN21" s="249"/>
      <c r="GUO21" s="249"/>
      <c r="GUP21" s="249"/>
      <c r="GUQ21" s="249"/>
      <c r="GUR21" s="249"/>
      <c r="GUU21" s="248"/>
      <c r="GUW21" s="248"/>
      <c r="GUZ21" s="249"/>
      <c r="GVA21" s="249"/>
      <c r="GVB21" s="249"/>
      <c r="GVC21" s="249"/>
      <c r="GVD21" s="249"/>
      <c r="GVE21" s="249"/>
      <c r="GVF21" s="249"/>
      <c r="GVG21" s="249"/>
      <c r="GVH21" s="249"/>
      <c r="GVI21" s="249"/>
      <c r="GVJ21" s="249"/>
      <c r="GVK21" s="249"/>
      <c r="GVN21" s="248"/>
      <c r="GVP21" s="248"/>
      <c r="GVS21" s="249"/>
      <c r="GVT21" s="249"/>
      <c r="GVU21" s="249"/>
      <c r="GVV21" s="249"/>
      <c r="GVW21" s="249"/>
      <c r="GVX21" s="249"/>
      <c r="GVY21" s="249"/>
      <c r="GVZ21" s="249"/>
      <c r="GWA21" s="249"/>
      <c r="GWB21" s="249"/>
      <c r="GWC21" s="249"/>
      <c r="GWD21" s="249"/>
      <c r="GWG21" s="248"/>
      <c r="GWI21" s="248"/>
      <c r="GWL21" s="249"/>
      <c r="GWM21" s="249"/>
      <c r="GWN21" s="249"/>
      <c r="GWO21" s="249"/>
      <c r="GWP21" s="249"/>
      <c r="GWQ21" s="249"/>
      <c r="GWR21" s="249"/>
      <c r="GWS21" s="249"/>
      <c r="GWT21" s="249"/>
      <c r="GWU21" s="249"/>
      <c r="GWV21" s="249"/>
      <c r="GWW21" s="249"/>
      <c r="GWZ21" s="248"/>
      <c r="GXB21" s="248"/>
      <c r="GXE21" s="249"/>
      <c r="GXF21" s="249"/>
      <c r="GXG21" s="249"/>
      <c r="GXH21" s="249"/>
      <c r="GXI21" s="249"/>
      <c r="GXJ21" s="249"/>
      <c r="GXK21" s="249"/>
      <c r="GXL21" s="249"/>
      <c r="GXM21" s="249"/>
      <c r="GXN21" s="249"/>
      <c r="GXO21" s="249"/>
      <c r="GXP21" s="249"/>
      <c r="GXS21" s="248"/>
      <c r="GXU21" s="248"/>
      <c r="GXX21" s="249"/>
      <c r="GXY21" s="249"/>
      <c r="GXZ21" s="249"/>
      <c r="GYA21" s="249"/>
      <c r="GYB21" s="249"/>
      <c r="GYC21" s="249"/>
      <c r="GYD21" s="249"/>
      <c r="GYE21" s="249"/>
      <c r="GYF21" s="249"/>
      <c r="GYG21" s="249"/>
      <c r="GYH21" s="249"/>
      <c r="GYI21" s="249"/>
      <c r="GYL21" s="248"/>
      <c r="GYN21" s="248"/>
      <c r="GYQ21" s="249"/>
      <c r="GYR21" s="249"/>
      <c r="GYS21" s="249"/>
      <c r="GYT21" s="249"/>
      <c r="GYU21" s="249"/>
      <c r="GYV21" s="249"/>
      <c r="GYW21" s="249"/>
      <c r="GYX21" s="249"/>
      <c r="GYY21" s="249"/>
      <c r="GYZ21" s="249"/>
      <c r="GZA21" s="249"/>
      <c r="GZB21" s="249"/>
      <c r="GZE21" s="248"/>
      <c r="GZG21" s="248"/>
      <c r="GZJ21" s="249"/>
      <c r="GZK21" s="249"/>
      <c r="GZL21" s="249"/>
      <c r="GZM21" s="249"/>
      <c r="GZN21" s="249"/>
      <c r="GZO21" s="249"/>
      <c r="GZP21" s="249"/>
      <c r="GZQ21" s="249"/>
      <c r="GZR21" s="249"/>
      <c r="GZS21" s="249"/>
      <c r="GZT21" s="249"/>
      <c r="GZU21" s="249"/>
      <c r="GZX21" s="248"/>
      <c r="GZZ21" s="248"/>
      <c r="HAC21" s="249"/>
      <c r="HAD21" s="249"/>
      <c r="HAE21" s="249"/>
      <c r="HAF21" s="249"/>
      <c r="HAG21" s="249"/>
      <c r="HAH21" s="249"/>
      <c r="HAI21" s="249"/>
      <c r="HAJ21" s="249"/>
      <c r="HAK21" s="249"/>
      <c r="HAL21" s="249"/>
      <c r="HAM21" s="249"/>
      <c r="HAN21" s="249"/>
      <c r="HAQ21" s="248"/>
      <c r="HAS21" s="248"/>
      <c r="HAV21" s="249"/>
      <c r="HAW21" s="249"/>
      <c r="HAX21" s="249"/>
      <c r="HAY21" s="249"/>
      <c r="HAZ21" s="249"/>
      <c r="HBA21" s="249"/>
      <c r="HBB21" s="249"/>
      <c r="HBC21" s="249"/>
      <c r="HBD21" s="249"/>
      <c r="HBE21" s="249"/>
      <c r="HBF21" s="249"/>
      <c r="HBG21" s="249"/>
      <c r="HBJ21" s="248"/>
      <c r="HBL21" s="248"/>
      <c r="HBO21" s="249"/>
      <c r="HBP21" s="249"/>
      <c r="HBQ21" s="249"/>
      <c r="HBR21" s="249"/>
      <c r="HBS21" s="249"/>
      <c r="HBT21" s="249"/>
      <c r="HBU21" s="249"/>
      <c r="HBV21" s="249"/>
      <c r="HBW21" s="249"/>
      <c r="HBX21" s="249"/>
      <c r="HBY21" s="249"/>
      <c r="HBZ21" s="249"/>
      <c r="HCC21" s="248"/>
      <c r="HCE21" s="248"/>
      <c r="HCH21" s="249"/>
      <c r="HCI21" s="249"/>
      <c r="HCJ21" s="249"/>
      <c r="HCK21" s="249"/>
      <c r="HCL21" s="249"/>
      <c r="HCM21" s="249"/>
      <c r="HCN21" s="249"/>
      <c r="HCO21" s="249"/>
      <c r="HCP21" s="249"/>
      <c r="HCQ21" s="249"/>
      <c r="HCR21" s="249"/>
      <c r="HCS21" s="249"/>
      <c r="HCV21" s="248"/>
      <c r="HCX21" s="248"/>
      <c r="HDA21" s="249"/>
      <c r="HDB21" s="249"/>
      <c r="HDC21" s="249"/>
      <c r="HDD21" s="249"/>
      <c r="HDE21" s="249"/>
      <c r="HDF21" s="249"/>
      <c r="HDG21" s="249"/>
      <c r="HDH21" s="249"/>
      <c r="HDI21" s="249"/>
      <c r="HDJ21" s="249"/>
      <c r="HDK21" s="249"/>
      <c r="HDL21" s="249"/>
      <c r="HDO21" s="248"/>
      <c r="HDQ21" s="248"/>
      <c r="HDT21" s="249"/>
      <c r="HDU21" s="249"/>
      <c r="HDV21" s="249"/>
      <c r="HDW21" s="249"/>
      <c r="HDX21" s="249"/>
      <c r="HDY21" s="249"/>
      <c r="HDZ21" s="249"/>
      <c r="HEA21" s="249"/>
      <c r="HEB21" s="249"/>
      <c r="HEC21" s="249"/>
      <c r="HED21" s="249"/>
      <c r="HEE21" s="249"/>
      <c r="HEH21" s="248"/>
      <c r="HEJ21" s="248"/>
      <c r="HEM21" s="249"/>
      <c r="HEN21" s="249"/>
      <c r="HEO21" s="249"/>
      <c r="HEP21" s="249"/>
      <c r="HEQ21" s="249"/>
      <c r="HER21" s="249"/>
      <c r="HES21" s="249"/>
      <c r="HET21" s="249"/>
      <c r="HEU21" s="249"/>
      <c r="HEV21" s="249"/>
      <c r="HEW21" s="249"/>
      <c r="HEX21" s="249"/>
      <c r="HFA21" s="248"/>
      <c r="HFC21" s="248"/>
      <c r="HFF21" s="249"/>
      <c r="HFG21" s="249"/>
      <c r="HFH21" s="249"/>
      <c r="HFI21" s="249"/>
      <c r="HFJ21" s="249"/>
      <c r="HFK21" s="249"/>
      <c r="HFL21" s="249"/>
      <c r="HFM21" s="249"/>
      <c r="HFN21" s="249"/>
      <c r="HFO21" s="249"/>
      <c r="HFP21" s="249"/>
      <c r="HFQ21" s="249"/>
      <c r="HFT21" s="248"/>
      <c r="HFV21" s="248"/>
      <c r="HFY21" s="249"/>
      <c r="HFZ21" s="249"/>
      <c r="HGA21" s="249"/>
      <c r="HGB21" s="249"/>
      <c r="HGC21" s="249"/>
      <c r="HGD21" s="249"/>
      <c r="HGE21" s="249"/>
      <c r="HGF21" s="249"/>
      <c r="HGG21" s="249"/>
      <c r="HGH21" s="249"/>
      <c r="HGI21" s="249"/>
      <c r="HGJ21" s="249"/>
      <c r="HGM21" s="248"/>
      <c r="HGO21" s="248"/>
      <c r="HGR21" s="249"/>
      <c r="HGS21" s="249"/>
      <c r="HGT21" s="249"/>
      <c r="HGU21" s="249"/>
      <c r="HGV21" s="249"/>
      <c r="HGW21" s="249"/>
      <c r="HGX21" s="249"/>
      <c r="HGY21" s="249"/>
      <c r="HGZ21" s="249"/>
      <c r="HHA21" s="249"/>
      <c r="HHB21" s="249"/>
      <c r="HHC21" s="249"/>
      <c r="HHF21" s="248"/>
      <c r="HHH21" s="248"/>
      <c r="HHK21" s="249"/>
      <c r="HHL21" s="249"/>
      <c r="HHM21" s="249"/>
      <c r="HHN21" s="249"/>
      <c r="HHO21" s="249"/>
      <c r="HHP21" s="249"/>
      <c r="HHQ21" s="249"/>
      <c r="HHR21" s="249"/>
      <c r="HHS21" s="249"/>
      <c r="HHT21" s="249"/>
      <c r="HHU21" s="249"/>
      <c r="HHV21" s="249"/>
      <c r="HHY21" s="248"/>
      <c r="HIA21" s="248"/>
      <c r="HID21" s="249"/>
      <c r="HIE21" s="249"/>
      <c r="HIF21" s="249"/>
      <c r="HIG21" s="249"/>
      <c r="HIH21" s="249"/>
      <c r="HII21" s="249"/>
      <c r="HIJ21" s="249"/>
      <c r="HIK21" s="249"/>
      <c r="HIL21" s="249"/>
      <c r="HIM21" s="249"/>
      <c r="HIN21" s="249"/>
      <c r="HIO21" s="249"/>
      <c r="HIR21" s="248"/>
      <c r="HIT21" s="248"/>
      <c r="HIW21" s="249"/>
      <c r="HIX21" s="249"/>
      <c r="HIY21" s="249"/>
      <c r="HIZ21" s="249"/>
      <c r="HJA21" s="249"/>
      <c r="HJB21" s="249"/>
      <c r="HJC21" s="249"/>
      <c r="HJD21" s="249"/>
      <c r="HJE21" s="249"/>
      <c r="HJF21" s="249"/>
      <c r="HJG21" s="249"/>
      <c r="HJH21" s="249"/>
      <c r="HJK21" s="248"/>
      <c r="HJM21" s="248"/>
      <c r="HJP21" s="249"/>
      <c r="HJQ21" s="249"/>
      <c r="HJR21" s="249"/>
      <c r="HJS21" s="249"/>
      <c r="HJT21" s="249"/>
      <c r="HJU21" s="249"/>
      <c r="HJV21" s="249"/>
      <c r="HJW21" s="249"/>
      <c r="HJX21" s="249"/>
      <c r="HJY21" s="249"/>
      <c r="HJZ21" s="249"/>
      <c r="HKA21" s="249"/>
      <c r="HKD21" s="248"/>
      <c r="HKF21" s="248"/>
      <c r="HKI21" s="249"/>
      <c r="HKJ21" s="249"/>
      <c r="HKK21" s="249"/>
      <c r="HKL21" s="249"/>
      <c r="HKM21" s="249"/>
      <c r="HKN21" s="249"/>
      <c r="HKO21" s="249"/>
      <c r="HKP21" s="249"/>
      <c r="HKQ21" s="249"/>
      <c r="HKR21" s="249"/>
      <c r="HKS21" s="249"/>
      <c r="HKT21" s="249"/>
      <c r="HKW21" s="248"/>
      <c r="HKY21" s="248"/>
      <c r="HLB21" s="249"/>
      <c r="HLC21" s="249"/>
      <c r="HLD21" s="249"/>
      <c r="HLE21" s="249"/>
      <c r="HLF21" s="249"/>
      <c r="HLG21" s="249"/>
      <c r="HLH21" s="249"/>
      <c r="HLI21" s="249"/>
      <c r="HLJ21" s="249"/>
      <c r="HLK21" s="249"/>
      <c r="HLL21" s="249"/>
      <c r="HLM21" s="249"/>
      <c r="HLP21" s="248"/>
      <c r="HLR21" s="248"/>
      <c r="HLU21" s="249"/>
      <c r="HLV21" s="249"/>
      <c r="HLW21" s="249"/>
      <c r="HLX21" s="249"/>
      <c r="HLY21" s="249"/>
      <c r="HLZ21" s="249"/>
      <c r="HMA21" s="249"/>
      <c r="HMB21" s="249"/>
      <c r="HMC21" s="249"/>
      <c r="HMD21" s="249"/>
      <c r="HME21" s="249"/>
      <c r="HMF21" s="249"/>
      <c r="HMI21" s="248"/>
      <c r="HMK21" s="248"/>
      <c r="HMN21" s="249"/>
      <c r="HMO21" s="249"/>
      <c r="HMP21" s="249"/>
      <c r="HMQ21" s="249"/>
      <c r="HMR21" s="249"/>
      <c r="HMS21" s="249"/>
      <c r="HMT21" s="249"/>
      <c r="HMU21" s="249"/>
      <c r="HMV21" s="249"/>
      <c r="HMW21" s="249"/>
      <c r="HMX21" s="249"/>
      <c r="HMY21" s="249"/>
      <c r="HNB21" s="248"/>
      <c r="HND21" s="248"/>
      <c r="HNG21" s="249"/>
      <c r="HNH21" s="249"/>
      <c r="HNI21" s="249"/>
      <c r="HNJ21" s="249"/>
      <c r="HNK21" s="249"/>
      <c r="HNL21" s="249"/>
      <c r="HNM21" s="249"/>
      <c r="HNN21" s="249"/>
      <c r="HNO21" s="249"/>
      <c r="HNP21" s="249"/>
      <c r="HNQ21" s="249"/>
      <c r="HNR21" s="249"/>
      <c r="HNU21" s="248"/>
      <c r="HNW21" s="248"/>
      <c r="HNZ21" s="249"/>
      <c r="HOA21" s="249"/>
      <c r="HOB21" s="249"/>
      <c r="HOC21" s="249"/>
      <c r="HOD21" s="249"/>
      <c r="HOE21" s="249"/>
      <c r="HOF21" s="249"/>
      <c r="HOG21" s="249"/>
      <c r="HOH21" s="249"/>
      <c r="HOI21" s="249"/>
      <c r="HOJ21" s="249"/>
      <c r="HOK21" s="249"/>
      <c r="HON21" s="248"/>
      <c r="HOP21" s="248"/>
      <c r="HOS21" s="249"/>
      <c r="HOT21" s="249"/>
      <c r="HOU21" s="249"/>
      <c r="HOV21" s="249"/>
      <c r="HOW21" s="249"/>
      <c r="HOX21" s="249"/>
      <c r="HOY21" s="249"/>
      <c r="HOZ21" s="249"/>
      <c r="HPA21" s="249"/>
      <c r="HPB21" s="249"/>
      <c r="HPC21" s="249"/>
      <c r="HPD21" s="249"/>
      <c r="HPG21" s="248"/>
      <c r="HPI21" s="248"/>
      <c r="HPL21" s="249"/>
      <c r="HPM21" s="249"/>
      <c r="HPN21" s="249"/>
      <c r="HPO21" s="249"/>
      <c r="HPP21" s="249"/>
      <c r="HPQ21" s="249"/>
      <c r="HPR21" s="249"/>
      <c r="HPS21" s="249"/>
      <c r="HPT21" s="249"/>
      <c r="HPU21" s="249"/>
      <c r="HPV21" s="249"/>
      <c r="HPW21" s="249"/>
      <c r="HPZ21" s="248"/>
      <c r="HQB21" s="248"/>
      <c r="HQE21" s="249"/>
      <c r="HQF21" s="249"/>
      <c r="HQG21" s="249"/>
      <c r="HQH21" s="249"/>
      <c r="HQI21" s="249"/>
      <c r="HQJ21" s="249"/>
      <c r="HQK21" s="249"/>
      <c r="HQL21" s="249"/>
      <c r="HQM21" s="249"/>
      <c r="HQN21" s="249"/>
      <c r="HQO21" s="249"/>
      <c r="HQP21" s="249"/>
      <c r="HQS21" s="248"/>
      <c r="HQU21" s="248"/>
      <c r="HQX21" s="249"/>
      <c r="HQY21" s="249"/>
      <c r="HQZ21" s="249"/>
      <c r="HRA21" s="249"/>
      <c r="HRB21" s="249"/>
      <c r="HRC21" s="249"/>
      <c r="HRD21" s="249"/>
      <c r="HRE21" s="249"/>
      <c r="HRF21" s="249"/>
      <c r="HRG21" s="249"/>
      <c r="HRH21" s="249"/>
      <c r="HRI21" s="249"/>
      <c r="HRL21" s="248"/>
      <c r="HRN21" s="248"/>
      <c r="HRQ21" s="249"/>
      <c r="HRR21" s="249"/>
      <c r="HRS21" s="249"/>
      <c r="HRT21" s="249"/>
      <c r="HRU21" s="249"/>
      <c r="HRV21" s="249"/>
      <c r="HRW21" s="249"/>
      <c r="HRX21" s="249"/>
      <c r="HRY21" s="249"/>
      <c r="HRZ21" s="249"/>
      <c r="HSA21" s="249"/>
      <c r="HSB21" s="249"/>
      <c r="HSE21" s="248"/>
      <c r="HSG21" s="248"/>
      <c r="HSJ21" s="249"/>
      <c r="HSK21" s="249"/>
      <c r="HSL21" s="249"/>
      <c r="HSM21" s="249"/>
      <c r="HSN21" s="249"/>
      <c r="HSO21" s="249"/>
      <c r="HSP21" s="249"/>
      <c r="HSQ21" s="249"/>
      <c r="HSR21" s="249"/>
      <c r="HSS21" s="249"/>
      <c r="HST21" s="249"/>
      <c r="HSU21" s="249"/>
      <c r="HSX21" s="248"/>
      <c r="HSZ21" s="248"/>
      <c r="HTC21" s="249"/>
      <c r="HTD21" s="249"/>
      <c r="HTE21" s="249"/>
      <c r="HTF21" s="249"/>
      <c r="HTG21" s="249"/>
      <c r="HTH21" s="249"/>
      <c r="HTI21" s="249"/>
      <c r="HTJ21" s="249"/>
      <c r="HTK21" s="249"/>
      <c r="HTL21" s="249"/>
      <c r="HTM21" s="249"/>
      <c r="HTN21" s="249"/>
      <c r="HTQ21" s="248"/>
      <c r="HTS21" s="248"/>
      <c r="HTV21" s="249"/>
      <c r="HTW21" s="249"/>
      <c r="HTX21" s="249"/>
      <c r="HTY21" s="249"/>
      <c r="HTZ21" s="249"/>
      <c r="HUA21" s="249"/>
      <c r="HUB21" s="249"/>
      <c r="HUC21" s="249"/>
      <c r="HUD21" s="249"/>
      <c r="HUE21" s="249"/>
      <c r="HUF21" s="249"/>
      <c r="HUG21" s="249"/>
      <c r="HUJ21" s="248"/>
      <c r="HUL21" s="248"/>
      <c r="HUO21" s="249"/>
      <c r="HUP21" s="249"/>
      <c r="HUQ21" s="249"/>
      <c r="HUR21" s="249"/>
      <c r="HUS21" s="249"/>
      <c r="HUT21" s="249"/>
      <c r="HUU21" s="249"/>
      <c r="HUV21" s="249"/>
      <c r="HUW21" s="249"/>
      <c r="HUX21" s="249"/>
      <c r="HUY21" s="249"/>
      <c r="HUZ21" s="249"/>
      <c r="HVC21" s="248"/>
      <c r="HVE21" s="248"/>
      <c r="HVH21" s="249"/>
      <c r="HVI21" s="249"/>
      <c r="HVJ21" s="249"/>
      <c r="HVK21" s="249"/>
      <c r="HVL21" s="249"/>
      <c r="HVM21" s="249"/>
      <c r="HVN21" s="249"/>
      <c r="HVO21" s="249"/>
      <c r="HVP21" s="249"/>
      <c r="HVQ21" s="249"/>
      <c r="HVR21" s="249"/>
      <c r="HVS21" s="249"/>
      <c r="HVV21" s="248"/>
      <c r="HVX21" s="248"/>
      <c r="HWA21" s="249"/>
      <c r="HWB21" s="249"/>
      <c r="HWC21" s="249"/>
      <c r="HWD21" s="249"/>
      <c r="HWE21" s="249"/>
      <c r="HWF21" s="249"/>
      <c r="HWG21" s="249"/>
      <c r="HWH21" s="249"/>
      <c r="HWI21" s="249"/>
      <c r="HWJ21" s="249"/>
      <c r="HWK21" s="249"/>
      <c r="HWL21" s="249"/>
      <c r="HWO21" s="248"/>
      <c r="HWQ21" s="248"/>
      <c r="HWT21" s="249"/>
      <c r="HWU21" s="249"/>
      <c r="HWV21" s="249"/>
      <c r="HWW21" s="249"/>
      <c r="HWX21" s="249"/>
      <c r="HWY21" s="249"/>
      <c r="HWZ21" s="249"/>
      <c r="HXA21" s="249"/>
      <c r="HXB21" s="249"/>
      <c r="HXC21" s="249"/>
      <c r="HXD21" s="249"/>
      <c r="HXE21" s="249"/>
      <c r="HXH21" s="248"/>
      <c r="HXJ21" s="248"/>
      <c r="HXM21" s="249"/>
      <c r="HXN21" s="249"/>
      <c r="HXO21" s="249"/>
      <c r="HXP21" s="249"/>
      <c r="HXQ21" s="249"/>
      <c r="HXR21" s="249"/>
      <c r="HXS21" s="249"/>
      <c r="HXT21" s="249"/>
      <c r="HXU21" s="249"/>
      <c r="HXV21" s="249"/>
      <c r="HXW21" s="249"/>
      <c r="HXX21" s="249"/>
      <c r="HYA21" s="248"/>
      <c r="HYC21" s="248"/>
      <c r="HYF21" s="249"/>
      <c r="HYG21" s="249"/>
      <c r="HYH21" s="249"/>
      <c r="HYI21" s="249"/>
      <c r="HYJ21" s="249"/>
      <c r="HYK21" s="249"/>
      <c r="HYL21" s="249"/>
      <c r="HYM21" s="249"/>
      <c r="HYN21" s="249"/>
      <c r="HYO21" s="249"/>
      <c r="HYP21" s="249"/>
      <c r="HYQ21" s="249"/>
      <c r="HYT21" s="248"/>
      <c r="HYV21" s="248"/>
      <c r="HYY21" s="249"/>
      <c r="HYZ21" s="249"/>
      <c r="HZA21" s="249"/>
      <c r="HZB21" s="249"/>
      <c r="HZC21" s="249"/>
      <c r="HZD21" s="249"/>
      <c r="HZE21" s="249"/>
      <c r="HZF21" s="249"/>
      <c r="HZG21" s="249"/>
      <c r="HZH21" s="249"/>
      <c r="HZI21" s="249"/>
      <c r="HZJ21" s="249"/>
      <c r="HZM21" s="248"/>
      <c r="HZO21" s="248"/>
      <c r="HZR21" s="249"/>
      <c r="HZS21" s="249"/>
      <c r="HZT21" s="249"/>
      <c r="HZU21" s="249"/>
      <c r="HZV21" s="249"/>
      <c r="HZW21" s="249"/>
      <c r="HZX21" s="249"/>
      <c r="HZY21" s="249"/>
      <c r="HZZ21" s="249"/>
      <c r="IAA21" s="249"/>
      <c r="IAB21" s="249"/>
      <c r="IAC21" s="249"/>
      <c r="IAF21" s="248"/>
      <c r="IAH21" s="248"/>
      <c r="IAK21" s="249"/>
      <c r="IAL21" s="249"/>
      <c r="IAM21" s="249"/>
      <c r="IAN21" s="249"/>
      <c r="IAO21" s="249"/>
      <c r="IAP21" s="249"/>
      <c r="IAQ21" s="249"/>
      <c r="IAR21" s="249"/>
      <c r="IAS21" s="249"/>
      <c r="IAT21" s="249"/>
      <c r="IAU21" s="249"/>
      <c r="IAV21" s="249"/>
      <c r="IAY21" s="248"/>
      <c r="IBA21" s="248"/>
      <c r="IBD21" s="249"/>
      <c r="IBE21" s="249"/>
      <c r="IBF21" s="249"/>
      <c r="IBG21" s="249"/>
      <c r="IBH21" s="249"/>
      <c r="IBI21" s="249"/>
      <c r="IBJ21" s="249"/>
      <c r="IBK21" s="249"/>
      <c r="IBL21" s="249"/>
      <c r="IBM21" s="249"/>
      <c r="IBN21" s="249"/>
      <c r="IBO21" s="249"/>
      <c r="IBR21" s="248"/>
      <c r="IBT21" s="248"/>
      <c r="IBW21" s="249"/>
      <c r="IBX21" s="249"/>
      <c r="IBY21" s="249"/>
      <c r="IBZ21" s="249"/>
      <c r="ICA21" s="249"/>
      <c r="ICB21" s="249"/>
      <c r="ICC21" s="249"/>
      <c r="ICD21" s="249"/>
      <c r="ICE21" s="249"/>
      <c r="ICF21" s="249"/>
      <c r="ICG21" s="249"/>
      <c r="ICH21" s="249"/>
      <c r="ICK21" s="248"/>
      <c r="ICM21" s="248"/>
      <c r="ICP21" s="249"/>
      <c r="ICQ21" s="249"/>
      <c r="ICR21" s="249"/>
      <c r="ICS21" s="249"/>
      <c r="ICT21" s="249"/>
      <c r="ICU21" s="249"/>
      <c r="ICV21" s="249"/>
      <c r="ICW21" s="249"/>
      <c r="ICX21" s="249"/>
      <c r="ICY21" s="249"/>
      <c r="ICZ21" s="249"/>
      <c r="IDA21" s="249"/>
      <c r="IDD21" s="248"/>
      <c r="IDF21" s="248"/>
      <c r="IDI21" s="249"/>
      <c r="IDJ21" s="249"/>
      <c r="IDK21" s="249"/>
      <c r="IDL21" s="249"/>
      <c r="IDM21" s="249"/>
      <c r="IDN21" s="249"/>
      <c r="IDO21" s="249"/>
      <c r="IDP21" s="249"/>
      <c r="IDQ21" s="249"/>
      <c r="IDR21" s="249"/>
      <c r="IDS21" s="249"/>
      <c r="IDT21" s="249"/>
      <c r="IDW21" s="248"/>
      <c r="IDY21" s="248"/>
      <c r="IEB21" s="249"/>
      <c r="IEC21" s="249"/>
      <c r="IED21" s="249"/>
      <c r="IEE21" s="249"/>
      <c r="IEF21" s="249"/>
      <c r="IEG21" s="249"/>
      <c r="IEH21" s="249"/>
      <c r="IEI21" s="249"/>
      <c r="IEJ21" s="249"/>
      <c r="IEK21" s="249"/>
      <c r="IEL21" s="249"/>
      <c r="IEM21" s="249"/>
      <c r="IEP21" s="248"/>
      <c r="IER21" s="248"/>
      <c r="IEU21" s="249"/>
      <c r="IEV21" s="249"/>
      <c r="IEW21" s="249"/>
      <c r="IEX21" s="249"/>
      <c r="IEY21" s="249"/>
      <c r="IEZ21" s="249"/>
      <c r="IFA21" s="249"/>
      <c r="IFB21" s="249"/>
      <c r="IFC21" s="249"/>
      <c r="IFD21" s="249"/>
      <c r="IFE21" s="249"/>
      <c r="IFF21" s="249"/>
      <c r="IFI21" s="248"/>
      <c r="IFK21" s="248"/>
      <c r="IFN21" s="249"/>
      <c r="IFO21" s="249"/>
      <c r="IFP21" s="249"/>
      <c r="IFQ21" s="249"/>
      <c r="IFR21" s="249"/>
      <c r="IFS21" s="249"/>
      <c r="IFT21" s="249"/>
      <c r="IFU21" s="249"/>
      <c r="IFV21" s="249"/>
      <c r="IFW21" s="249"/>
      <c r="IFX21" s="249"/>
      <c r="IFY21" s="249"/>
      <c r="IGB21" s="248"/>
      <c r="IGD21" s="248"/>
      <c r="IGG21" s="249"/>
      <c r="IGH21" s="249"/>
      <c r="IGI21" s="249"/>
      <c r="IGJ21" s="249"/>
      <c r="IGK21" s="249"/>
      <c r="IGL21" s="249"/>
      <c r="IGM21" s="249"/>
      <c r="IGN21" s="249"/>
      <c r="IGO21" s="249"/>
      <c r="IGP21" s="249"/>
      <c r="IGQ21" s="249"/>
      <c r="IGR21" s="249"/>
      <c r="IGU21" s="248"/>
      <c r="IGW21" s="248"/>
      <c r="IGZ21" s="249"/>
      <c r="IHA21" s="249"/>
      <c r="IHB21" s="249"/>
      <c r="IHC21" s="249"/>
      <c r="IHD21" s="249"/>
      <c r="IHE21" s="249"/>
      <c r="IHF21" s="249"/>
      <c r="IHG21" s="249"/>
      <c r="IHH21" s="249"/>
      <c r="IHI21" s="249"/>
      <c r="IHJ21" s="249"/>
      <c r="IHK21" s="249"/>
      <c r="IHN21" s="248"/>
      <c r="IHP21" s="248"/>
      <c r="IHS21" s="249"/>
      <c r="IHT21" s="249"/>
      <c r="IHU21" s="249"/>
      <c r="IHV21" s="249"/>
      <c r="IHW21" s="249"/>
      <c r="IHX21" s="249"/>
      <c r="IHY21" s="249"/>
      <c r="IHZ21" s="249"/>
      <c r="IIA21" s="249"/>
      <c r="IIB21" s="249"/>
      <c r="IIC21" s="249"/>
      <c r="IID21" s="249"/>
      <c r="IIG21" s="248"/>
      <c r="III21" s="248"/>
      <c r="IIL21" s="249"/>
      <c r="IIM21" s="249"/>
      <c r="IIN21" s="249"/>
      <c r="IIO21" s="249"/>
      <c r="IIP21" s="249"/>
      <c r="IIQ21" s="249"/>
      <c r="IIR21" s="249"/>
      <c r="IIS21" s="249"/>
      <c r="IIT21" s="249"/>
      <c r="IIU21" s="249"/>
      <c r="IIV21" s="249"/>
      <c r="IIW21" s="249"/>
      <c r="IIZ21" s="248"/>
      <c r="IJB21" s="248"/>
      <c r="IJE21" s="249"/>
      <c r="IJF21" s="249"/>
      <c r="IJG21" s="249"/>
      <c r="IJH21" s="249"/>
      <c r="IJI21" s="249"/>
      <c r="IJJ21" s="249"/>
      <c r="IJK21" s="249"/>
      <c r="IJL21" s="249"/>
      <c r="IJM21" s="249"/>
      <c r="IJN21" s="249"/>
      <c r="IJO21" s="249"/>
      <c r="IJP21" s="249"/>
      <c r="IJS21" s="248"/>
      <c r="IJU21" s="248"/>
      <c r="IJX21" s="249"/>
      <c r="IJY21" s="249"/>
      <c r="IJZ21" s="249"/>
      <c r="IKA21" s="249"/>
      <c r="IKB21" s="249"/>
      <c r="IKC21" s="249"/>
      <c r="IKD21" s="249"/>
      <c r="IKE21" s="249"/>
      <c r="IKF21" s="249"/>
      <c r="IKG21" s="249"/>
      <c r="IKH21" s="249"/>
      <c r="IKI21" s="249"/>
      <c r="IKL21" s="248"/>
      <c r="IKN21" s="248"/>
      <c r="IKQ21" s="249"/>
      <c r="IKR21" s="249"/>
      <c r="IKS21" s="249"/>
      <c r="IKT21" s="249"/>
      <c r="IKU21" s="249"/>
      <c r="IKV21" s="249"/>
      <c r="IKW21" s="249"/>
      <c r="IKX21" s="249"/>
      <c r="IKY21" s="249"/>
      <c r="IKZ21" s="249"/>
      <c r="ILA21" s="249"/>
      <c r="ILB21" s="249"/>
      <c r="ILE21" s="248"/>
      <c r="ILG21" s="248"/>
      <c r="ILJ21" s="249"/>
      <c r="ILK21" s="249"/>
      <c r="ILL21" s="249"/>
      <c r="ILM21" s="249"/>
      <c r="ILN21" s="249"/>
      <c r="ILO21" s="249"/>
      <c r="ILP21" s="249"/>
      <c r="ILQ21" s="249"/>
      <c r="ILR21" s="249"/>
      <c r="ILS21" s="249"/>
      <c r="ILT21" s="249"/>
      <c r="ILU21" s="249"/>
      <c r="ILX21" s="248"/>
      <c r="ILZ21" s="248"/>
      <c r="IMC21" s="249"/>
      <c r="IMD21" s="249"/>
      <c r="IME21" s="249"/>
      <c r="IMF21" s="249"/>
      <c r="IMG21" s="249"/>
      <c r="IMH21" s="249"/>
      <c r="IMI21" s="249"/>
      <c r="IMJ21" s="249"/>
      <c r="IMK21" s="249"/>
      <c r="IML21" s="249"/>
      <c r="IMM21" s="249"/>
      <c r="IMN21" s="249"/>
      <c r="IMQ21" s="248"/>
      <c r="IMS21" s="248"/>
      <c r="IMV21" s="249"/>
      <c r="IMW21" s="249"/>
      <c r="IMX21" s="249"/>
      <c r="IMY21" s="249"/>
      <c r="IMZ21" s="249"/>
      <c r="INA21" s="249"/>
      <c r="INB21" s="249"/>
      <c r="INC21" s="249"/>
      <c r="IND21" s="249"/>
      <c r="INE21" s="249"/>
      <c r="INF21" s="249"/>
      <c r="ING21" s="249"/>
      <c r="INJ21" s="248"/>
      <c r="INL21" s="248"/>
      <c r="INO21" s="249"/>
      <c r="INP21" s="249"/>
      <c r="INQ21" s="249"/>
      <c r="INR21" s="249"/>
      <c r="INS21" s="249"/>
      <c r="INT21" s="249"/>
      <c r="INU21" s="249"/>
      <c r="INV21" s="249"/>
      <c r="INW21" s="249"/>
      <c r="INX21" s="249"/>
      <c r="INY21" s="249"/>
      <c r="INZ21" s="249"/>
      <c r="IOC21" s="248"/>
      <c r="IOE21" s="248"/>
      <c r="IOH21" s="249"/>
      <c r="IOI21" s="249"/>
      <c r="IOJ21" s="249"/>
      <c r="IOK21" s="249"/>
      <c r="IOL21" s="249"/>
      <c r="IOM21" s="249"/>
      <c r="ION21" s="249"/>
      <c r="IOO21" s="249"/>
      <c r="IOP21" s="249"/>
      <c r="IOQ21" s="249"/>
      <c r="IOR21" s="249"/>
      <c r="IOS21" s="249"/>
      <c r="IOV21" s="248"/>
      <c r="IOX21" s="248"/>
      <c r="IPA21" s="249"/>
      <c r="IPB21" s="249"/>
      <c r="IPC21" s="249"/>
      <c r="IPD21" s="249"/>
      <c r="IPE21" s="249"/>
      <c r="IPF21" s="249"/>
      <c r="IPG21" s="249"/>
      <c r="IPH21" s="249"/>
      <c r="IPI21" s="249"/>
      <c r="IPJ21" s="249"/>
      <c r="IPK21" s="249"/>
      <c r="IPL21" s="249"/>
      <c r="IPO21" s="248"/>
      <c r="IPQ21" s="248"/>
      <c r="IPT21" s="249"/>
      <c r="IPU21" s="249"/>
      <c r="IPV21" s="249"/>
      <c r="IPW21" s="249"/>
      <c r="IPX21" s="249"/>
      <c r="IPY21" s="249"/>
      <c r="IPZ21" s="249"/>
      <c r="IQA21" s="249"/>
      <c r="IQB21" s="249"/>
      <c r="IQC21" s="249"/>
      <c r="IQD21" s="249"/>
      <c r="IQE21" s="249"/>
      <c r="IQH21" s="248"/>
      <c r="IQJ21" s="248"/>
      <c r="IQM21" s="249"/>
      <c r="IQN21" s="249"/>
      <c r="IQO21" s="249"/>
      <c r="IQP21" s="249"/>
      <c r="IQQ21" s="249"/>
      <c r="IQR21" s="249"/>
      <c r="IQS21" s="249"/>
      <c r="IQT21" s="249"/>
      <c r="IQU21" s="249"/>
      <c r="IQV21" s="249"/>
      <c r="IQW21" s="249"/>
      <c r="IQX21" s="249"/>
      <c r="IRA21" s="248"/>
      <c r="IRC21" s="248"/>
      <c r="IRF21" s="249"/>
      <c r="IRG21" s="249"/>
      <c r="IRH21" s="249"/>
      <c r="IRI21" s="249"/>
      <c r="IRJ21" s="249"/>
      <c r="IRK21" s="249"/>
      <c r="IRL21" s="249"/>
      <c r="IRM21" s="249"/>
      <c r="IRN21" s="249"/>
      <c r="IRO21" s="249"/>
      <c r="IRP21" s="249"/>
      <c r="IRQ21" s="249"/>
      <c r="IRT21" s="248"/>
      <c r="IRV21" s="248"/>
      <c r="IRY21" s="249"/>
      <c r="IRZ21" s="249"/>
      <c r="ISA21" s="249"/>
      <c r="ISB21" s="249"/>
      <c r="ISC21" s="249"/>
      <c r="ISD21" s="249"/>
      <c r="ISE21" s="249"/>
      <c r="ISF21" s="249"/>
      <c r="ISG21" s="249"/>
      <c r="ISH21" s="249"/>
      <c r="ISI21" s="249"/>
      <c r="ISJ21" s="249"/>
      <c r="ISM21" s="248"/>
      <c r="ISO21" s="248"/>
      <c r="ISR21" s="249"/>
      <c r="ISS21" s="249"/>
      <c r="IST21" s="249"/>
      <c r="ISU21" s="249"/>
      <c r="ISV21" s="249"/>
      <c r="ISW21" s="249"/>
      <c r="ISX21" s="249"/>
      <c r="ISY21" s="249"/>
      <c r="ISZ21" s="249"/>
      <c r="ITA21" s="249"/>
      <c r="ITB21" s="249"/>
      <c r="ITC21" s="249"/>
      <c r="ITF21" s="248"/>
      <c r="ITH21" s="248"/>
      <c r="ITK21" s="249"/>
      <c r="ITL21" s="249"/>
      <c r="ITM21" s="249"/>
      <c r="ITN21" s="249"/>
      <c r="ITO21" s="249"/>
      <c r="ITP21" s="249"/>
      <c r="ITQ21" s="249"/>
      <c r="ITR21" s="249"/>
      <c r="ITS21" s="249"/>
      <c r="ITT21" s="249"/>
      <c r="ITU21" s="249"/>
      <c r="ITV21" s="249"/>
      <c r="ITY21" s="248"/>
      <c r="IUA21" s="248"/>
      <c r="IUD21" s="249"/>
      <c r="IUE21" s="249"/>
      <c r="IUF21" s="249"/>
      <c r="IUG21" s="249"/>
      <c r="IUH21" s="249"/>
      <c r="IUI21" s="249"/>
      <c r="IUJ21" s="249"/>
      <c r="IUK21" s="249"/>
      <c r="IUL21" s="249"/>
      <c r="IUM21" s="249"/>
      <c r="IUN21" s="249"/>
      <c r="IUO21" s="249"/>
      <c r="IUR21" s="248"/>
      <c r="IUT21" s="248"/>
      <c r="IUW21" s="249"/>
      <c r="IUX21" s="249"/>
      <c r="IUY21" s="249"/>
      <c r="IUZ21" s="249"/>
      <c r="IVA21" s="249"/>
      <c r="IVB21" s="249"/>
      <c r="IVC21" s="249"/>
      <c r="IVD21" s="249"/>
      <c r="IVE21" s="249"/>
      <c r="IVF21" s="249"/>
      <c r="IVG21" s="249"/>
      <c r="IVH21" s="249"/>
      <c r="IVK21" s="248"/>
      <c r="IVM21" s="248"/>
      <c r="IVP21" s="249"/>
      <c r="IVQ21" s="249"/>
      <c r="IVR21" s="249"/>
      <c r="IVS21" s="249"/>
      <c r="IVT21" s="249"/>
      <c r="IVU21" s="249"/>
      <c r="IVV21" s="249"/>
      <c r="IVW21" s="249"/>
      <c r="IVX21" s="249"/>
      <c r="IVY21" s="249"/>
      <c r="IVZ21" s="249"/>
      <c r="IWA21" s="249"/>
      <c r="IWD21" s="248"/>
      <c r="IWF21" s="248"/>
      <c r="IWI21" s="249"/>
      <c r="IWJ21" s="249"/>
      <c r="IWK21" s="249"/>
      <c r="IWL21" s="249"/>
      <c r="IWM21" s="249"/>
      <c r="IWN21" s="249"/>
      <c r="IWO21" s="249"/>
      <c r="IWP21" s="249"/>
      <c r="IWQ21" s="249"/>
      <c r="IWR21" s="249"/>
      <c r="IWS21" s="249"/>
      <c r="IWT21" s="249"/>
      <c r="IWW21" s="248"/>
      <c r="IWY21" s="248"/>
      <c r="IXB21" s="249"/>
      <c r="IXC21" s="249"/>
      <c r="IXD21" s="249"/>
      <c r="IXE21" s="249"/>
      <c r="IXF21" s="249"/>
      <c r="IXG21" s="249"/>
      <c r="IXH21" s="249"/>
      <c r="IXI21" s="249"/>
      <c r="IXJ21" s="249"/>
      <c r="IXK21" s="249"/>
      <c r="IXL21" s="249"/>
      <c r="IXM21" s="249"/>
      <c r="IXP21" s="248"/>
      <c r="IXR21" s="248"/>
      <c r="IXU21" s="249"/>
      <c r="IXV21" s="249"/>
      <c r="IXW21" s="249"/>
      <c r="IXX21" s="249"/>
      <c r="IXY21" s="249"/>
      <c r="IXZ21" s="249"/>
      <c r="IYA21" s="249"/>
      <c r="IYB21" s="249"/>
      <c r="IYC21" s="249"/>
      <c r="IYD21" s="249"/>
      <c r="IYE21" s="249"/>
      <c r="IYF21" s="249"/>
      <c r="IYI21" s="248"/>
      <c r="IYK21" s="248"/>
      <c r="IYN21" s="249"/>
      <c r="IYO21" s="249"/>
      <c r="IYP21" s="249"/>
      <c r="IYQ21" s="249"/>
      <c r="IYR21" s="249"/>
      <c r="IYS21" s="249"/>
      <c r="IYT21" s="249"/>
      <c r="IYU21" s="249"/>
      <c r="IYV21" s="249"/>
      <c r="IYW21" s="249"/>
      <c r="IYX21" s="249"/>
      <c r="IYY21" s="249"/>
      <c r="IZB21" s="248"/>
      <c r="IZD21" s="248"/>
      <c r="IZG21" s="249"/>
      <c r="IZH21" s="249"/>
      <c r="IZI21" s="249"/>
      <c r="IZJ21" s="249"/>
      <c r="IZK21" s="249"/>
      <c r="IZL21" s="249"/>
      <c r="IZM21" s="249"/>
      <c r="IZN21" s="249"/>
      <c r="IZO21" s="249"/>
      <c r="IZP21" s="249"/>
      <c r="IZQ21" s="249"/>
      <c r="IZR21" s="249"/>
      <c r="IZU21" s="248"/>
      <c r="IZW21" s="248"/>
      <c r="IZZ21" s="249"/>
      <c r="JAA21" s="249"/>
      <c r="JAB21" s="249"/>
      <c r="JAC21" s="249"/>
      <c r="JAD21" s="249"/>
      <c r="JAE21" s="249"/>
      <c r="JAF21" s="249"/>
      <c r="JAG21" s="249"/>
      <c r="JAH21" s="249"/>
      <c r="JAI21" s="249"/>
      <c r="JAJ21" s="249"/>
      <c r="JAK21" s="249"/>
      <c r="JAN21" s="248"/>
      <c r="JAP21" s="248"/>
      <c r="JAS21" s="249"/>
      <c r="JAT21" s="249"/>
      <c r="JAU21" s="249"/>
      <c r="JAV21" s="249"/>
      <c r="JAW21" s="249"/>
      <c r="JAX21" s="249"/>
      <c r="JAY21" s="249"/>
      <c r="JAZ21" s="249"/>
      <c r="JBA21" s="249"/>
      <c r="JBB21" s="249"/>
      <c r="JBC21" s="249"/>
      <c r="JBD21" s="249"/>
      <c r="JBG21" s="248"/>
      <c r="JBI21" s="248"/>
      <c r="JBL21" s="249"/>
      <c r="JBM21" s="249"/>
      <c r="JBN21" s="249"/>
      <c r="JBO21" s="249"/>
      <c r="JBP21" s="249"/>
      <c r="JBQ21" s="249"/>
      <c r="JBR21" s="249"/>
      <c r="JBS21" s="249"/>
      <c r="JBT21" s="249"/>
      <c r="JBU21" s="249"/>
      <c r="JBV21" s="249"/>
      <c r="JBW21" s="249"/>
      <c r="JBZ21" s="248"/>
      <c r="JCB21" s="248"/>
      <c r="JCE21" s="249"/>
      <c r="JCF21" s="249"/>
      <c r="JCG21" s="249"/>
      <c r="JCH21" s="249"/>
      <c r="JCI21" s="249"/>
      <c r="JCJ21" s="249"/>
      <c r="JCK21" s="249"/>
      <c r="JCL21" s="249"/>
      <c r="JCM21" s="249"/>
      <c r="JCN21" s="249"/>
      <c r="JCO21" s="249"/>
      <c r="JCP21" s="249"/>
      <c r="JCS21" s="248"/>
      <c r="JCU21" s="248"/>
      <c r="JCX21" s="249"/>
      <c r="JCY21" s="249"/>
      <c r="JCZ21" s="249"/>
      <c r="JDA21" s="249"/>
      <c r="JDB21" s="249"/>
      <c r="JDC21" s="249"/>
      <c r="JDD21" s="249"/>
      <c r="JDE21" s="249"/>
      <c r="JDF21" s="249"/>
      <c r="JDG21" s="249"/>
      <c r="JDH21" s="249"/>
      <c r="JDI21" s="249"/>
      <c r="JDL21" s="248"/>
      <c r="JDN21" s="248"/>
      <c r="JDQ21" s="249"/>
      <c r="JDR21" s="249"/>
      <c r="JDS21" s="249"/>
      <c r="JDT21" s="249"/>
      <c r="JDU21" s="249"/>
      <c r="JDV21" s="249"/>
      <c r="JDW21" s="249"/>
      <c r="JDX21" s="249"/>
      <c r="JDY21" s="249"/>
      <c r="JDZ21" s="249"/>
      <c r="JEA21" s="249"/>
      <c r="JEB21" s="249"/>
      <c r="JEE21" s="248"/>
      <c r="JEG21" s="248"/>
      <c r="JEJ21" s="249"/>
      <c r="JEK21" s="249"/>
      <c r="JEL21" s="249"/>
      <c r="JEM21" s="249"/>
      <c r="JEN21" s="249"/>
      <c r="JEO21" s="249"/>
      <c r="JEP21" s="249"/>
      <c r="JEQ21" s="249"/>
      <c r="JER21" s="249"/>
      <c r="JES21" s="249"/>
      <c r="JET21" s="249"/>
      <c r="JEU21" s="249"/>
      <c r="JEX21" s="248"/>
      <c r="JEZ21" s="248"/>
      <c r="JFC21" s="249"/>
      <c r="JFD21" s="249"/>
      <c r="JFE21" s="249"/>
      <c r="JFF21" s="249"/>
      <c r="JFG21" s="249"/>
      <c r="JFH21" s="249"/>
      <c r="JFI21" s="249"/>
      <c r="JFJ21" s="249"/>
      <c r="JFK21" s="249"/>
      <c r="JFL21" s="249"/>
      <c r="JFM21" s="249"/>
      <c r="JFN21" s="249"/>
      <c r="JFQ21" s="248"/>
      <c r="JFS21" s="248"/>
      <c r="JFV21" s="249"/>
      <c r="JFW21" s="249"/>
      <c r="JFX21" s="249"/>
      <c r="JFY21" s="249"/>
      <c r="JFZ21" s="249"/>
      <c r="JGA21" s="249"/>
      <c r="JGB21" s="249"/>
      <c r="JGC21" s="249"/>
      <c r="JGD21" s="249"/>
      <c r="JGE21" s="249"/>
      <c r="JGF21" s="249"/>
      <c r="JGG21" s="249"/>
      <c r="JGJ21" s="248"/>
      <c r="JGL21" s="248"/>
      <c r="JGO21" s="249"/>
      <c r="JGP21" s="249"/>
      <c r="JGQ21" s="249"/>
      <c r="JGR21" s="249"/>
      <c r="JGS21" s="249"/>
      <c r="JGT21" s="249"/>
      <c r="JGU21" s="249"/>
      <c r="JGV21" s="249"/>
      <c r="JGW21" s="249"/>
      <c r="JGX21" s="249"/>
      <c r="JGY21" s="249"/>
      <c r="JGZ21" s="249"/>
      <c r="JHC21" s="248"/>
      <c r="JHE21" s="248"/>
      <c r="JHH21" s="249"/>
      <c r="JHI21" s="249"/>
      <c r="JHJ21" s="249"/>
      <c r="JHK21" s="249"/>
      <c r="JHL21" s="249"/>
      <c r="JHM21" s="249"/>
      <c r="JHN21" s="249"/>
      <c r="JHO21" s="249"/>
      <c r="JHP21" s="249"/>
      <c r="JHQ21" s="249"/>
      <c r="JHR21" s="249"/>
      <c r="JHS21" s="249"/>
      <c r="JHV21" s="248"/>
      <c r="JHX21" s="248"/>
      <c r="JIA21" s="249"/>
      <c r="JIB21" s="249"/>
      <c r="JIC21" s="249"/>
      <c r="JID21" s="249"/>
      <c r="JIE21" s="249"/>
      <c r="JIF21" s="249"/>
      <c r="JIG21" s="249"/>
      <c r="JIH21" s="249"/>
      <c r="JII21" s="249"/>
      <c r="JIJ21" s="249"/>
      <c r="JIK21" s="249"/>
      <c r="JIL21" s="249"/>
      <c r="JIO21" s="248"/>
      <c r="JIQ21" s="248"/>
      <c r="JIT21" s="249"/>
      <c r="JIU21" s="249"/>
      <c r="JIV21" s="249"/>
      <c r="JIW21" s="249"/>
      <c r="JIX21" s="249"/>
      <c r="JIY21" s="249"/>
      <c r="JIZ21" s="249"/>
      <c r="JJA21" s="249"/>
      <c r="JJB21" s="249"/>
      <c r="JJC21" s="249"/>
      <c r="JJD21" s="249"/>
      <c r="JJE21" s="249"/>
      <c r="JJH21" s="248"/>
      <c r="JJJ21" s="248"/>
      <c r="JJM21" s="249"/>
      <c r="JJN21" s="249"/>
      <c r="JJO21" s="249"/>
      <c r="JJP21" s="249"/>
      <c r="JJQ21" s="249"/>
      <c r="JJR21" s="249"/>
      <c r="JJS21" s="249"/>
      <c r="JJT21" s="249"/>
      <c r="JJU21" s="249"/>
      <c r="JJV21" s="249"/>
      <c r="JJW21" s="249"/>
      <c r="JJX21" s="249"/>
      <c r="JKA21" s="248"/>
      <c r="JKC21" s="248"/>
      <c r="JKF21" s="249"/>
      <c r="JKG21" s="249"/>
      <c r="JKH21" s="249"/>
      <c r="JKI21" s="249"/>
      <c r="JKJ21" s="249"/>
      <c r="JKK21" s="249"/>
      <c r="JKL21" s="249"/>
      <c r="JKM21" s="249"/>
      <c r="JKN21" s="249"/>
      <c r="JKO21" s="249"/>
      <c r="JKP21" s="249"/>
      <c r="JKQ21" s="249"/>
      <c r="JKT21" s="248"/>
      <c r="JKV21" s="248"/>
      <c r="JKY21" s="249"/>
      <c r="JKZ21" s="249"/>
      <c r="JLA21" s="249"/>
      <c r="JLB21" s="249"/>
      <c r="JLC21" s="249"/>
      <c r="JLD21" s="249"/>
      <c r="JLE21" s="249"/>
      <c r="JLF21" s="249"/>
      <c r="JLG21" s="249"/>
      <c r="JLH21" s="249"/>
      <c r="JLI21" s="249"/>
      <c r="JLJ21" s="249"/>
      <c r="JLM21" s="248"/>
      <c r="JLO21" s="248"/>
      <c r="JLR21" s="249"/>
      <c r="JLS21" s="249"/>
      <c r="JLT21" s="249"/>
      <c r="JLU21" s="249"/>
      <c r="JLV21" s="249"/>
      <c r="JLW21" s="249"/>
      <c r="JLX21" s="249"/>
      <c r="JLY21" s="249"/>
      <c r="JLZ21" s="249"/>
      <c r="JMA21" s="249"/>
      <c r="JMB21" s="249"/>
      <c r="JMC21" s="249"/>
      <c r="JMF21" s="248"/>
      <c r="JMH21" s="248"/>
      <c r="JMK21" s="249"/>
      <c r="JML21" s="249"/>
      <c r="JMM21" s="249"/>
      <c r="JMN21" s="249"/>
      <c r="JMO21" s="249"/>
      <c r="JMP21" s="249"/>
      <c r="JMQ21" s="249"/>
      <c r="JMR21" s="249"/>
      <c r="JMS21" s="249"/>
      <c r="JMT21" s="249"/>
      <c r="JMU21" s="249"/>
      <c r="JMV21" s="249"/>
      <c r="JMY21" s="248"/>
      <c r="JNA21" s="248"/>
      <c r="JND21" s="249"/>
      <c r="JNE21" s="249"/>
      <c r="JNF21" s="249"/>
      <c r="JNG21" s="249"/>
      <c r="JNH21" s="249"/>
      <c r="JNI21" s="249"/>
      <c r="JNJ21" s="249"/>
      <c r="JNK21" s="249"/>
      <c r="JNL21" s="249"/>
      <c r="JNM21" s="249"/>
      <c r="JNN21" s="249"/>
      <c r="JNO21" s="249"/>
      <c r="JNR21" s="248"/>
      <c r="JNT21" s="248"/>
      <c r="JNW21" s="249"/>
      <c r="JNX21" s="249"/>
      <c r="JNY21" s="249"/>
      <c r="JNZ21" s="249"/>
      <c r="JOA21" s="249"/>
      <c r="JOB21" s="249"/>
      <c r="JOC21" s="249"/>
      <c r="JOD21" s="249"/>
      <c r="JOE21" s="249"/>
      <c r="JOF21" s="249"/>
      <c r="JOG21" s="249"/>
      <c r="JOH21" s="249"/>
      <c r="JOK21" s="248"/>
      <c r="JOM21" s="248"/>
      <c r="JOP21" s="249"/>
      <c r="JOQ21" s="249"/>
      <c r="JOR21" s="249"/>
      <c r="JOS21" s="249"/>
      <c r="JOT21" s="249"/>
      <c r="JOU21" s="249"/>
      <c r="JOV21" s="249"/>
      <c r="JOW21" s="249"/>
      <c r="JOX21" s="249"/>
      <c r="JOY21" s="249"/>
      <c r="JOZ21" s="249"/>
      <c r="JPA21" s="249"/>
      <c r="JPD21" s="248"/>
      <c r="JPF21" s="248"/>
      <c r="JPI21" s="249"/>
      <c r="JPJ21" s="249"/>
      <c r="JPK21" s="249"/>
      <c r="JPL21" s="249"/>
      <c r="JPM21" s="249"/>
      <c r="JPN21" s="249"/>
      <c r="JPO21" s="249"/>
      <c r="JPP21" s="249"/>
      <c r="JPQ21" s="249"/>
      <c r="JPR21" s="249"/>
      <c r="JPS21" s="249"/>
      <c r="JPT21" s="249"/>
      <c r="JPW21" s="248"/>
      <c r="JPY21" s="248"/>
      <c r="JQB21" s="249"/>
      <c r="JQC21" s="249"/>
      <c r="JQD21" s="249"/>
      <c r="JQE21" s="249"/>
      <c r="JQF21" s="249"/>
      <c r="JQG21" s="249"/>
      <c r="JQH21" s="249"/>
      <c r="JQI21" s="249"/>
      <c r="JQJ21" s="249"/>
      <c r="JQK21" s="249"/>
      <c r="JQL21" s="249"/>
      <c r="JQM21" s="249"/>
      <c r="JQP21" s="248"/>
      <c r="JQR21" s="248"/>
      <c r="JQU21" s="249"/>
      <c r="JQV21" s="249"/>
      <c r="JQW21" s="249"/>
      <c r="JQX21" s="249"/>
      <c r="JQY21" s="249"/>
      <c r="JQZ21" s="249"/>
      <c r="JRA21" s="249"/>
      <c r="JRB21" s="249"/>
      <c r="JRC21" s="249"/>
      <c r="JRD21" s="249"/>
      <c r="JRE21" s="249"/>
      <c r="JRF21" s="249"/>
      <c r="JRI21" s="248"/>
      <c r="JRK21" s="248"/>
      <c r="JRN21" s="249"/>
      <c r="JRO21" s="249"/>
      <c r="JRP21" s="249"/>
      <c r="JRQ21" s="249"/>
      <c r="JRR21" s="249"/>
      <c r="JRS21" s="249"/>
      <c r="JRT21" s="249"/>
      <c r="JRU21" s="249"/>
      <c r="JRV21" s="249"/>
      <c r="JRW21" s="249"/>
      <c r="JRX21" s="249"/>
      <c r="JRY21" s="249"/>
      <c r="JSB21" s="248"/>
      <c r="JSD21" s="248"/>
      <c r="JSG21" s="249"/>
      <c r="JSH21" s="249"/>
      <c r="JSI21" s="249"/>
      <c r="JSJ21" s="249"/>
      <c r="JSK21" s="249"/>
      <c r="JSL21" s="249"/>
      <c r="JSM21" s="249"/>
      <c r="JSN21" s="249"/>
      <c r="JSO21" s="249"/>
      <c r="JSP21" s="249"/>
      <c r="JSQ21" s="249"/>
      <c r="JSR21" s="249"/>
      <c r="JSU21" s="248"/>
      <c r="JSW21" s="248"/>
      <c r="JSZ21" s="249"/>
      <c r="JTA21" s="249"/>
      <c r="JTB21" s="249"/>
      <c r="JTC21" s="249"/>
      <c r="JTD21" s="249"/>
      <c r="JTE21" s="249"/>
      <c r="JTF21" s="249"/>
      <c r="JTG21" s="249"/>
      <c r="JTH21" s="249"/>
      <c r="JTI21" s="249"/>
      <c r="JTJ21" s="249"/>
      <c r="JTK21" s="249"/>
      <c r="JTN21" s="248"/>
      <c r="JTP21" s="248"/>
      <c r="JTS21" s="249"/>
      <c r="JTT21" s="249"/>
      <c r="JTU21" s="249"/>
      <c r="JTV21" s="249"/>
      <c r="JTW21" s="249"/>
      <c r="JTX21" s="249"/>
      <c r="JTY21" s="249"/>
      <c r="JTZ21" s="249"/>
      <c r="JUA21" s="249"/>
      <c r="JUB21" s="249"/>
      <c r="JUC21" s="249"/>
      <c r="JUD21" s="249"/>
      <c r="JUG21" s="248"/>
      <c r="JUI21" s="248"/>
      <c r="JUL21" s="249"/>
      <c r="JUM21" s="249"/>
      <c r="JUN21" s="249"/>
      <c r="JUO21" s="249"/>
      <c r="JUP21" s="249"/>
      <c r="JUQ21" s="249"/>
      <c r="JUR21" s="249"/>
      <c r="JUS21" s="249"/>
      <c r="JUT21" s="249"/>
      <c r="JUU21" s="249"/>
      <c r="JUV21" s="249"/>
      <c r="JUW21" s="249"/>
      <c r="JUZ21" s="248"/>
      <c r="JVB21" s="248"/>
      <c r="JVE21" s="249"/>
      <c r="JVF21" s="249"/>
      <c r="JVG21" s="249"/>
      <c r="JVH21" s="249"/>
      <c r="JVI21" s="249"/>
      <c r="JVJ21" s="249"/>
      <c r="JVK21" s="249"/>
      <c r="JVL21" s="249"/>
      <c r="JVM21" s="249"/>
      <c r="JVN21" s="249"/>
      <c r="JVO21" s="249"/>
      <c r="JVP21" s="249"/>
      <c r="JVS21" s="248"/>
      <c r="JVU21" s="248"/>
      <c r="JVX21" s="249"/>
      <c r="JVY21" s="249"/>
      <c r="JVZ21" s="249"/>
      <c r="JWA21" s="249"/>
      <c r="JWB21" s="249"/>
      <c r="JWC21" s="249"/>
      <c r="JWD21" s="249"/>
      <c r="JWE21" s="249"/>
      <c r="JWF21" s="249"/>
      <c r="JWG21" s="249"/>
      <c r="JWH21" s="249"/>
      <c r="JWI21" s="249"/>
      <c r="JWL21" s="248"/>
      <c r="JWN21" s="248"/>
      <c r="JWQ21" s="249"/>
      <c r="JWR21" s="249"/>
      <c r="JWS21" s="249"/>
      <c r="JWT21" s="249"/>
      <c r="JWU21" s="249"/>
      <c r="JWV21" s="249"/>
      <c r="JWW21" s="249"/>
      <c r="JWX21" s="249"/>
      <c r="JWY21" s="249"/>
      <c r="JWZ21" s="249"/>
      <c r="JXA21" s="249"/>
      <c r="JXB21" s="249"/>
      <c r="JXE21" s="248"/>
      <c r="JXG21" s="248"/>
      <c r="JXJ21" s="249"/>
      <c r="JXK21" s="249"/>
      <c r="JXL21" s="249"/>
      <c r="JXM21" s="249"/>
      <c r="JXN21" s="249"/>
      <c r="JXO21" s="249"/>
      <c r="JXP21" s="249"/>
      <c r="JXQ21" s="249"/>
      <c r="JXR21" s="249"/>
      <c r="JXS21" s="249"/>
      <c r="JXT21" s="249"/>
      <c r="JXU21" s="249"/>
      <c r="JXX21" s="248"/>
      <c r="JXZ21" s="248"/>
      <c r="JYC21" s="249"/>
      <c r="JYD21" s="249"/>
      <c r="JYE21" s="249"/>
      <c r="JYF21" s="249"/>
      <c r="JYG21" s="249"/>
      <c r="JYH21" s="249"/>
      <c r="JYI21" s="249"/>
      <c r="JYJ21" s="249"/>
      <c r="JYK21" s="249"/>
      <c r="JYL21" s="249"/>
      <c r="JYM21" s="249"/>
      <c r="JYN21" s="249"/>
      <c r="JYQ21" s="248"/>
      <c r="JYS21" s="248"/>
      <c r="JYV21" s="249"/>
      <c r="JYW21" s="249"/>
      <c r="JYX21" s="249"/>
      <c r="JYY21" s="249"/>
      <c r="JYZ21" s="249"/>
      <c r="JZA21" s="249"/>
      <c r="JZB21" s="249"/>
      <c r="JZC21" s="249"/>
      <c r="JZD21" s="249"/>
      <c r="JZE21" s="249"/>
      <c r="JZF21" s="249"/>
      <c r="JZG21" s="249"/>
      <c r="JZJ21" s="248"/>
      <c r="JZL21" s="248"/>
      <c r="JZO21" s="249"/>
      <c r="JZP21" s="249"/>
      <c r="JZQ21" s="249"/>
      <c r="JZR21" s="249"/>
      <c r="JZS21" s="249"/>
      <c r="JZT21" s="249"/>
      <c r="JZU21" s="249"/>
      <c r="JZV21" s="249"/>
      <c r="JZW21" s="249"/>
      <c r="JZX21" s="249"/>
      <c r="JZY21" s="249"/>
      <c r="JZZ21" s="249"/>
      <c r="KAC21" s="248"/>
      <c r="KAE21" s="248"/>
      <c r="KAH21" s="249"/>
      <c r="KAI21" s="249"/>
      <c r="KAJ21" s="249"/>
      <c r="KAK21" s="249"/>
      <c r="KAL21" s="249"/>
      <c r="KAM21" s="249"/>
      <c r="KAN21" s="249"/>
      <c r="KAO21" s="249"/>
      <c r="KAP21" s="249"/>
      <c r="KAQ21" s="249"/>
      <c r="KAR21" s="249"/>
      <c r="KAS21" s="249"/>
      <c r="KAV21" s="248"/>
      <c r="KAX21" s="248"/>
      <c r="KBA21" s="249"/>
      <c r="KBB21" s="249"/>
      <c r="KBC21" s="249"/>
      <c r="KBD21" s="249"/>
      <c r="KBE21" s="249"/>
      <c r="KBF21" s="249"/>
      <c r="KBG21" s="249"/>
      <c r="KBH21" s="249"/>
      <c r="KBI21" s="249"/>
      <c r="KBJ21" s="249"/>
      <c r="KBK21" s="249"/>
      <c r="KBL21" s="249"/>
      <c r="KBO21" s="248"/>
      <c r="KBQ21" s="248"/>
      <c r="KBT21" s="249"/>
      <c r="KBU21" s="249"/>
      <c r="KBV21" s="249"/>
      <c r="KBW21" s="249"/>
      <c r="KBX21" s="249"/>
      <c r="KBY21" s="249"/>
      <c r="KBZ21" s="249"/>
      <c r="KCA21" s="249"/>
      <c r="KCB21" s="249"/>
      <c r="KCC21" s="249"/>
      <c r="KCD21" s="249"/>
      <c r="KCE21" s="249"/>
      <c r="KCH21" s="248"/>
      <c r="KCJ21" s="248"/>
      <c r="KCM21" s="249"/>
      <c r="KCN21" s="249"/>
      <c r="KCO21" s="249"/>
      <c r="KCP21" s="249"/>
      <c r="KCQ21" s="249"/>
      <c r="KCR21" s="249"/>
      <c r="KCS21" s="249"/>
      <c r="KCT21" s="249"/>
      <c r="KCU21" s="249"/>
      <c r="KCV21" s="249"/>
      <c r="KCW21" s="249"/>
      <c r="KCX21" s="249"/>
      <c r="KDA21" s="248"/>
      <c r="KDC21" s="248"/>
      <c r="KDF21" s="249"/>
      <c r="KDG21" s="249"/>
      <c r="KDH21" s="249"/>
      <c r="KDI21" s="249"/>
      <c r="KDJ21" s="249"/>
      <c r="KDK21" s="249"/>
      <c r="KDL21" s="249"/>
      <c r="KDM21" s="249"/>
      <c r="KDN21" s="249"/>
      <c r="KDO21" s="249"/>
      <c r="KDP21" s="249"/>
      <c r="KDQ21" s="249"/>
      <c r="KDT21" s="248"/>
      <c r="KDV21" s="248"/>
      <c r="KDY21" s="249"/>
      <c r="KDZ21" s="249"/>
      <c r="KEA21" s="249"/>
      <c r="KEB21" s="249"/>
      <c r="KEC21" s="249"/>
      <c r="KED21" s="249"/>
      <c r="KEE21" s="249"/>
      <c r="KEF21" s="249"/>
      <c r="KEG21" s="249"/>
      <c r="KEH21" s="249"/>
      <c r="KEI21" s="249"/>
      <c r="KEJ21" s="249"/>
      <c r="KEM21" s="248"/>
      <c r="KEO21" s="248"/>
      <c r="KER21" s="249"/>
      <c r="KES21" s="249"/>
      <c r="KET21" s="249"/>
      <c r="KEU21" s="249"/>
      <c r="KEV21" s="249"/>
      <c r="KEW21" s="249"/>
      <c r="KEX21" s="249"/>
      <c r="KEY21" s="249"/>
      <c r="KEZ21" s="249"/>
      <c r="KFA21" s="249"/>
      <c r="KFB21" s="249"/>
      <c r="KFC21" s="249"/>
      <c r="KFF21" s="248"/>
      <c r="KFH21" s="248"/>
      <c r="KFK21" s="249"/>
      <c r="KFL21" s="249"/>
      <c r="KFM21" s="249"/>
      <c r="KFN21" s="249"/>
      <c r="KFO21" s="249"/>
      <c r="KFP21" s="249"/>
      <c r="KFQ21" s="249"/>
      <c r="KFR21" s="249"/>
      <c r="KFS21" s="249"/>
      <c r="KFT21" s="249"/>
      <c r="KFU21" s="249"/>
      <c r="KFV21" s="249"/>
      <c r="KFY21" s="248"/>
      <c r="KGA21" s="248"/>
      <c r="KGD21" s="249"/>
      <c r="KGE21" s="249"/>
      <c r="KGF21" s="249"/>
      <c r="KGG21" s="249"/>
      <c r="KGH21" s="249"/>
      <c r="KGI21" s="249"/>
      <c r="KGJ21" s="249"/>
      <c r="KGK21" s="249"/>
      <c r="KGL21" s="249"/>
      <c r="KGM21" s="249"/>
      <c r="KGN21" s="249"/>
      <c r="KGO21" s="249"/>
      <c r="KGR21" s="248"/>
      <c r="KGT21" s="248"/>
      <c r="KGW21" s="249"/>
      <c r="KGX21" s="249"/>
      <c r="KGY21" s="249"/>
      <c r="KGZ21" s="249"/>
      <c r="KHA21" s="249"/>
      <c r="KHB21" s="249"/>
      <c r="KHC21" s="249"/>
      <c r="KHD21" s="249"/>
      <c r="KHE21" s="249"/>
      <c r="KHF21" s="249"/>
      <c r="KHG21" s="249"/>
      <c r="KHH21" s="249"/>
      <c r="KHK21" s="248"/>
      <c r="KHM21" s="248"/>
      <c r="KHP21" s="249"/>
      <c r="KHQ21" s="249"/>
      <c r="KHR21" s="249"/>
      <c r="KHS21" s="249"/>
      <c r="KHT21" s="249"/>
      <c r="KHU21" s="249"/>
      <c r="KHV21" s="249"/>
      <c r="KHW21" s="249"/>
      <c r="KHX21" s="249"/>
      <c r="KHY21" s="249"/>
      <c r="KHZ21" s="249"/>
      <c r="KIA21" s="249"/>
      <c r="KID21" s="248"/>
      <c r="KIF21" s="248"/>
      <c r="KII21" s="249"/>
      <c r="KIJ21" s="249"/>
      <c r="KIK21" s="249"/>
      <c r="KIL21" s="249"/>
      <c r="KIM21" s="249"/>
      <c r="KIN21" s="249"/>
      <c r="KIO21" s="249"/>
      <c r="KIP21" s="249"/>
      <c r="KIQ21" s="249"/>
      <c r="KIR21" s="249"/>
      <c r="KIS21" s="249"/>
      <c r="KIT21" s="249"/>
      <c r="KIW21" s="248"/>
      <c r="KIY21" s="248"/>
      <c r="KJB21" s="249"/>
      <c r="KJC21" s="249"/>
      <c r="KJD21" s="249"/>
      <c r="KJE21" s="249"/>
      <c r="KJF21" s="249"/>
      <c r="KJG21" s="249"/>
      <c r="KJH21" s="249"/>
      <c r="KJI21" s="249"/>
      <c r="KJJ21" s="249"/>
      <c r="KJK21" s="249"/>
      <c r="KJL21" s="249"/>
      <c r="KJM21" s="249"/>
      <c r="KJP21" s="248"/>
      <c r="KJR21" s="248"/>
      <c r="KJU21" s="249"/>
      <c r="KJV21" s="249"/>
      <c r="KJW21" s="249"/>
      <c r="KJX21" s="249"/>
      <c r="KJY21" s="249"/>
      <c r="KJZ21" s="249"/>
      <c r="KKA21" s="249"/>
      <c r="KKB21" s="249"/>
      <c r="KKC21" s="249"/>
      <c r="KKD21" s="249"/>
      <c r="KKE21" s="249"/>
      <c r="KKF21" s="249"/>
      <c r="KKI21" s="248"/>
      <c r="KKK21" s="248"/>
      <c r="KKN21" s="249"/>
      <c r="KKO21" s="249"/>
      <c r="KKP21" s="249"/>
      <c r="KKQ21" s="249"/>
      <c r="KKR21" s="249"/>
      <c r="KKS21" s="249"/>
      <c r="KKT21" s="249"/>
      <c r="KKU21" s="249"/>
      <c r="KKV21" s="249"/>
      <c r="KKW21" s="249"/>
      <c r="KKX21" s="249"/>
      <c r="KKY21" s="249"/>
      <c r="KLB21" s="248"/>
      <c r="KLD21" s="248"/>
      <c r="KLG21" s="249"/>
      <c r="KLH21" s="249"/>
      <c r="KLI21" s="249"/>
      <c r="KLJ21" s="249"/>
      <c r="KLK21" s="249"/>
      <c r="KLL21" s="249"/>
      <c r="KLM21" s="249"/>
      <c r="KLN21" s="249"/>
      <c r="KLO21" s="249"/>
      <c r="KLP21" s="249"/>
      <c r="KLQ21" s="249"/>
      <c r="KLR21" s="249"/>
      <c r="KLU21" s="248"/>
      <c r="KLW21" s="248"/>
      <c r="KLZ21" s="249"/>
      <c r="KMA21" s="249"/>
      <c r="KMB21" s="249"/>
      <c r="KMC21" s="249"/>
      <c r="KMD21" s="249"/>
      <c r="KME21" s="249"/>
      <c r="KMF21" s="249"/>
      <c r="KMG21" s="249"/>
      <c r="KMH21" s="249"/>
      <c r="KMI21" s="249"/>
      <c r="KMJ21" s="249"/>
      <c r="KMK21" s="249"/>
      <c r="KMN21" s="248"/>
      <c r="KMP21" s="248"/>
      <c r="KMS21" s="249"/>
      <c r="KMT21" s="249"/>
      <c r="KMU21" s="249"/>
      <c r="KMV21" s="249"/>
      <c r="KMW21" s="249"/>
      <c r="KMX21" s="249"/>
      <c r="KMY21" s="249"/>
      <c r="KMZ21" s="249"/>
      <c r="KNA21" s="249"/>
      <c r="KNB21" s="249"/>
      <c r="KNC21" s="249"/>
      <c r="KND21" s="249"/>
      <c r="KNG21" s="248"/>
      <c r="KNI21" s="248"/>
      <c r="KNL21" s="249"/>
      <c r="KNM21" s="249"/>
      <c r="KNN21" s="249"/>
      <c r="KNO21" s="249"/>
      <c r="KNP21" s="249"/>
      <c r="KNQ21" s="249"/>
      <c r="KNR21" s="249"/>
      <c r="KNS21" s="249"/>
      <c r="KNT21" s="249"/>
      <c r="KNU21" s="249"/>
      <c r="KNV21" s="249"/>
      <c r="KNW21" s="249"/>
      <c r="KNZ21" s="248"/>
      <c r="KOB21" s="248"/>
      <c r="KOE21" s="249"/>
      <c r="KOF21" s="249"/>
      <c r="KOG21" s="249"/>
      <c r="KOH21" s="249"/>
      <c r="KOI21" s="249"/>
      <c r="KOJ21" s="249"/>
      <c r="KOK21" s="249"/>
      <c r="KOL21" s="249"/>
      <c r="KOM21" s="249"/>
      <c r="KON21" s="249"/>
      <c r="KOO21" s="249"/>
      <c r="KOP21" s="249"/>
      <c r="KOS21" s="248"/>
      <c r="KOU21" s="248"/>
      <c r="KOX21" s="249"/>
      <c r="KOY21" s="249"/>
      <c r="KOZ21" s="249"/>
      <c r="KPA21" s="249"/>
      <c r="KPB21" s="249"/>
      <c r="KPC21" s="249"/>
      <c r="KPD21" s="249"/>
      <c r="KPE21" s="249"/>
      <c r="KPF21" s="249"/>
      <c r="KPG21" s="249"/>
      <c r="KPH21" s="249"/>
      <c r="KPI21" s="249"/>
      <c r="KPL21" s="248"/>
      <c r="KPN21" s="248"/>
      <c r="KPQ21" s="249"/>
      <c r="KPR21" s="249"/>
      <c r="KPS21" s="249"/>
      <c r="KPT21" s="249"/>
      <c r="KPU21" s="249"/>
      <c r="KPV21" s="249"/>
      <c r="KPW21" s="249"/>
      <c r="KPX21" s="249"/>
      <c r="KPY21" s="249"/>
      <c r="KPZ21" s="249"/>
      <c r="KQA21" s="249"/>
      <c r="KQB21" s="249"/>
      <c r="KQE21" s="248"/>
      <c r="KQG21" s="248"/>
      <c r="KQJ21" s="249"/>
      <c r="KQK21" s="249"/>
      <c r="KQL21" s="249"/>
      <c r="KQM21" s="249"/>
      <c r="KQN21" s="249"/>
      <c r="KQO21" s="249"/>
      <c r="KQP21" s="249"/>
      <c r="KQQ21" s="249"/>
      <c r="KQR21" s="249"/>
      <c r="KQS21" s="249"/>
      <c r="KQT21" s="249"/>
      <c r="KQU21" s="249"/>
      <c r="KQX21" s="248"/>
      <c r="KQZ21" s="248"/>
      <c r="KRC21" s="249"/>
      <c r="KRD21" s="249"/>
      <c r="KRE21" s="249"/>
      <c r="KRF21" s="249"/>
      <c r="KRG21" s="249"/>
      <c r="KRH21" s="249"/>
      <c r="KRI21" s="249"/>
      <c r="KRJ21" s="249"/>
      <c r="KRK21" s="249"/>
      <c r="KRL21" s="249"/>
      <c r="KRM21" s="249"/>
      <c r="KRN21" s="249"/>
      <c r="KRQ21" s="248"/>
      <c r="KRS21" s="248"/>
      <c r="KRV21" s="249"/>
      <c r="KRW21" s="249"/>
      <c r="KRX21" s="249"/>
      <c r="KRY21" s="249"/>
      <c r="KRZ21" s="249"/>
      <c r="KSA21" s="249"/>
      <c r="KSB21" s="249"/>
      <c r="KSC21" s="249"/>
      <c r="KSD21" s="249"/>
      <c r="KSE21" s="249"/>
      <c r="KSF21" s="249"/>
      <c r="KSG21" s="249"/>
      <c r="KSJ21" s="248"/>
      <c r="KSL21" s="248"/>
      <c r="KSO21" s="249"/>
      <c r="KSP21" s="249"/>
      <c r="KSQ21" s="249"/>
      <c r="KSR21" s="249"/>
      <c r="KSS21" s="249"/>
      <c r="KST21" s="249"/>
      <c r="KSU21" s="249"/>
      <c r="KSV21" s="249"/>
      <c r="KSW21" s="249"/>
      <c r="KSX21" s="249"/>
      <c r="KSY21" s="249"/>
      <c r="KSZ21" s="249"/>
      <c r="KTC21" s="248"/>
      <c r="KTE21" s="248"/>
      <c r="KTH21" s="249"/>
      <c r="KTI21" s="249"/>
      <c r="KTJ21" s="249"/>
      <c r="KTK21" s="249"/>
      <c r="KTL21" s="249"/>
      <c r="KTM21" s="249"/>
      <c r="KTN21" s="249"/>
      <c r="KTO21" s="249"/>
      <c r="KTP21" s="249"/>
      <c r="KTQ21" s="249"/>
      <c r="KTR21" s="249"/>
      <c r="KTS21" s="249"/>
      <c r="KTV21" s="248"/>
      <c r="KTX21" s="248"/>
      <c r="KUA21" s="249"/>
      <c r="KUB21" s="249"/>
      <c r="KUC21" s="249"/>
      <c r="KUD21" s="249"/>
      <c r="KUE21" s="249"/>
      <c r="KUF21" s="249"/>
      <c r="KUG21" s="249"/>
      <c r="KUH21" s="249"/>
      <c r="KUI21" s="249"/>
      <c r="KUJ21" s="249"/>
      <c r="KUK21" s="249"/>
      <c r="KUL21" s="249"/>
      <c r="KUO21" s="248"/>
      <c r="KUQ21" s="248"/>
      <c r="KUT21" s="249"/>
      <c r="KUU21" s="249"/>
      <c r="KUV21" s="249"/>
      <c r="KUW21" s="249"/>
      <c r="KUX21" s="249"/>
      <c r="KUY21" s="249"/>
      <c r="KUZ21" s="249"/>
      <c r="KVA21" s="249"/>
      <c r="KVB21" s="249"/>
      <c r="KVC21" s="249"/>
      <c r="KVD21" s="249"/>
      <c r="KVE21" s="249"/>
      <c r="KVH21" s="248"/>
      <c r="KVJ21" s="248"/>
      <c r="KVM21" s="249"/>
      <c r="KVN21" s="249"/>
      <c r="KVO21" s="249"/>
      <c r="KVP21" s="249"/>
      <c r="KVQ21" s="249"/>
      <c r="KVR21" s="249"/>
      <c r="KVS21" s="249"/>
      <c r="KVT21" s="249"/>
      <c r="KVU21" s="249"/>
      <c r="KVV21" s="249"/>
      <c r="KVW21" s="249"/>
      <c r="KVX21" s="249"/>
      <c r="KWA21" s="248"/>
      <c r="KWC21" s="248"/>
      <c r="KWF21" s="249"/>
      <c r="KWG21" s="249"/>
      <c r="KWH21" s="249"/>
      <c r="KWI21" s="249"/>
      <c r="KWJ21" s="249"/>
      <c r="KWK21" s="249"/>
      <c r="KWL21" s="249"/>
      <c r="KWM21" s="249"/>
      <c r="KWN21" s="249"/>
      <c r="KWO21" s="249"/>
      <c r="KWP21" s="249"/>
      <c r="KWQ21" s="249"/>
      <c r="KWT21" s="248"/>
      <c r="KWV21" s="248"/>
      <c r="KWY21" s="249"/>
      <c r="KWZ21" s="249"/>
      <c r="KXA21" s="249"/>
      <c r="KXB21" s="249"/>
      <c r="KXC21" s="249"/>
      <c r="KXD21" s="249"/>
      <c r="KXE21" s="249"/>
      <c r="KXF21" s="249"/>
      <c r="KXG21" s="249"/>
      <c r="KXH21" s="249"/>
      <c r="KXI21" s="249"/>
      <c r="KXJ21" s="249"/>
      <c r="KXM21" s="248"/>
      <c r="KXO21" s="248"/>
      <c r="KXR21" s="249"/>
      <c r="KXS21" s="249"/>
      <c r="KXT21" s="249"/>
      <c r="KXU21" s="249"/>
      <c r="KXV21" s="249"/>
      <c r="KXW21" s="249"/>
      <c r="KXX21" s="249"/>
      <c r="KXY21" s="249"/>
      <c r="KXZ21" s="249"/>
      <c r="KYA21" s="249"/>
      <c r="KYB21" s="249"/>
      <c r="KYC21" s="249"/>
      <c r="KYF21" s="248"/>
      <c r="KYH21" s="248"/>
      <c r="KYK21" s="249"/>
      <c r="KYL21" s="249"/>
      <c r="KYM21" s="249"/>
      <c r="KYN21" s="249"/>
      <c r="KYO21" s="249"/>
      <c r="KYP21" s="249"/>
      <c r="KYQ21" s="249"/>
      <c r="KYR21" s="249"/>
      <c r="KYS21" s="249"/>
      <c r="KYT21" s="249"/>
      <c r="KYU21" s="249"/>
      <c r="KYV21" s="249"/>
      <c r="KYY21" s="248"/>
      <c r="KZA21" s="248"/>
      <c r="KZD21" s="249"/>
      <c r="KZE21" s="249"/>
      <c r="KZF21" s="249"/>
      <c r="KZG21" s="249"/>
      <c r="KZH21" s="249"/>
      <c r="KZI21" s="249"/>
      <c r="KZJ21" s="249"/>
      <c r="KZK21" s="249"/>
      <c r="KZL21" s="249"/>
      <c r="KZM21" s="249"/>
      <c r="KZN21" s="249"/>
      <c r="KZO21" s="249"/>
      <c r="KZR21" s="248"/>
      <c r="KZT21" s="248"/>
      <c r="KZW21" s="249"/>
      <c r="KZX21" s="249"/>
      <c r="KZY21" s="249"/>
      <c r="KZZ21" s="249"/>
      <c r="LAA21" s="249"/>
      <c r="LAB21" s="249"/>
      <c r="LAC21" s="249"/>
      <c r="LAD21" s="249"/>
      <c r="LAE21" s="249"/>
      <c r="LAF21" s="249"/>
      <c r="LAG21" s="249"/>
      <c r="LAH21" s="249"/>
      <c r="LAK21" s="248"/>
      <c r="LAM21" s="248"/>
      <c r="LAP21" s="249"/>
      <c r="LAQ21" s="249"/>
      <c r="LAR21" s="249"/>
      <c r="LAS21" s="249"/>
      <c r="LAT21" s="249"/>
      <c r="LAU21" s="249"/>
      <c r="LAV21" s="249"/>
      <c r="LAW21" s="249"/>
      <c r="LAX21" s="249"/>
      <c r="LAY21" s="249"/>
      <c r="LAZ21" s="249"/>
      <c r="LBA21" s="249"/>
      <c r="LBD21" s="248"/>
      <c r="LBF21" s="248"/>
      <c r="LBI21" s="249"/>
      <c r="LBJ21" s="249"/>
      <c r="LBK21" s="249"/>
      <c r="LBL21" s="249"/>
      <c r="LBM21" s="249"/>
      <c r="LBN21" s="249"/>
      <c r="LBO21" s="249"/>
      <c r="LBP21" s="249"/>
      <c r="LBQ21" s="249"/>
      <c r="LBR21" s="249"/>
      <c r="LBS21" s="249"/>
      <c r="LBT21" s="249"/>
      <c r="LBW21" s="248"/>
      <c r="LBY21" s="248"/>
      <c r="LCB21" s="249"/>
      <c r="LCC21" s="249"/>
      <c r="LCD21" s="249"/>
      <c r="LCE21" s="249"/>
      <c r="LCF21" s="249"/>
      <c r="LCG21" s="249"/>
      <c r="LCH21" s="249"/>
      <c r="LCI21" s="249"/>
      <c r="LCJ21" s="249"/>
      <c r="LCK21" s="249"/>
      <c r="LCL21" s="249"/>
      <c r="LCM21" s="249"/>
      <c r="LCP21" s="248"/>
      <c r="LCR21" s="248"/>
      <c r="LCU21" s="249"/>
      <c r="LCV21" s="249"/>
      <c r="LCW21" s="249"/>
      <c r="LCX21" s="249"/>
      <c r="LCY21" s="249"/>
      <c r="LCZ21" s="249"/>
      <c r="LDA21" s="249"/>
      <c r="LDB21" s="249"/>
      <c r="LDC21" s="249"/>
      <c r="LDD21" s="249"/>
      <c r="LDE21" s="249"/>
      <c r="LDF21" s="249"/>
      <c r="LDI21" s="248"/>
      <c r="LDK21" s="248"/>
      <c r="LDN21" s="249"/>
      <c r="LDO21" s="249"/>
      <c r="LDP21" s="249"/>
      <c r="LDQ21" s="249"/>
      <c r="LDR21" s="249"/>
      <c r="LDS21" s="249"/>
      <c r="LDT21" s="249"/>
      <c r="LDU21" s="249"/>
      <c r="LDV21" s="249"/>
      <c r="LDW21" s="249"/>
      <c r="LDX21" s="249"/>
      <c r="LDY21" s="249"/>
      <c r="LEB21" s="248"/>
      <c r="LED21" s="248"/>
      <c r="LEG21" s="249"/>
      <c r="LEH21" s="249"/>
      <c r="LEI21" s="249"/>
      <c r="LEJ21" s="249"/>
      <c r="LEK21" s="249"/>
      <c r="LEL21" s="249"/>
      <c r="LEM21" s="249"/>
      <c r="LEN21" s="249"/>
      <c r="LEO21" s="249"/>
      <c r="LEP21" s="249"/>
      <c r="LEQ21" s="249"/>
      <c r="LER21" s="249"/>
      <c r="LEU21" s="248"/>
      <c r="LEW21" s="248"/>
      <c r="LEZ21" s="249"/>
      <c r="LFA21" s="249"/>
      <c r="LFB21" s="249"/>
      <c r="LFC21" s="249"/>
      <c r="LFD21" s="249"/>
      <c r="LFE21" s="249"/>
      <c r="LFF21" s="249"/>
      <c r="LFG21" s="249"/>
      <c r="LFH21" s="249"/>
      <c r="LFI21" s="249"/>
      <c r="LFJ21" s="249"/>
      <c r="LFK21" s="249"/>
      <c r="LFN21" s="248"/>
      <c r="LFP21" s="248"/>
      <c r="LFS21" s="249"/>
      <c r="LFT21" s="249"/>
      <c r="LFU21" s="249"/>
      <c r="LFV21" s="249"/>
      <c r="LFW21" s="249"/>
      <c r="LFX21" s="249"/>
      <c r="LFY21" s="249"/>
      <c r="LFZ21" s="249"/>
      <c r="LGA21" s="249"/>
      <c r="LGB21" s="249"/>
      <c r="LGC21" s="249"/>
      <c r="LGD21" s="249"/>
      <c r="LGG21" s="248"/>
      <c r="LGI21" s="248"/>
      <c r="LGL21" s="249"/>
      <c r="LGM21" s="249"/>
      <c r="LGN21" s="249"/>
      <c r="LGO21" s="249"/>
      <c r="LGP21" s="249"/>
      <c r="LGQ21" s="249"/>
      <c r="LGR21" s="249"/>
      <c r="LGS21" s="249"/>
      <c r="LGT21" s="249"/>
      <c r="LGU21" s="249"/>
      <c r="LGV21" s="249"/>
      <c r="LGW21" s="249"/>
      <c r="LGZ21" s="248"/>
      <c r="LHB21" s="248"/>
      <c r="LHE21" s="249"/>
      <c r="LHF21" s="249"/>
      <c r="LHG21" s="249"/>
      <c r="LHH21" s="249"/>
      <c r="LHI21" s="249"/>
      <c r="LHJ21" s="249"/>
      <c r="LHK21" s="249"/>
      <c r="LHL21" s="249"/>
      <c r="LHM21" s="249"/>
      <c r="LHN21" s="249"/>
      <c r="LHO21" s="249"/>
      <c r="LHP21" s="249"/>
      <c r="LHS21" s="248"/>
      <c r="LHU21" s="248"/>
      <c r="LHX21" s="249"/>
      <c r="LHY21" s="249"/>
      <c r="LHZ21" s="249"/>
      <c r="LIA21" s="249"/>
      <c r="LIB21" s="249"/>
      <c r="LIC21" s="249"/>
      <c r="LID21" s="249"/>
      <c r="LIE21" s="249"/>
      <c r="LIF21" s="249"/>
      <c r="LIG21" s="249"/>
      <c r="LIH21" s="249"/>
      <c r="LII21" s="249"/>
      <c r="LIL21" s="248"/>
      <c r="LIN21" s="248"/>
      <c r="LIQ21" s="249"/>
      <c r="LIR21" s="249"/>
      <c r="LIS21" s="249"/>
      <c r="LIT21" s="249"/>
      <c r="LIU21" s="249"/>
      <c r="LIV21" s="249"/>
      <c r="LIW21" s="249"/>
      <c r="LIX21" s="249"/>
      <c r="LIY21" s="249"/>
      <c r="LIZ21" s="249"/>
      <c r="LJA21" s="249"/>
      <c r="LJB21" s="249"/>
      <c r="LJE21" s="248"/>
      <c r="LJG21" s="248"/>
      <c r="LJJ21" s="249"/>
      <c r="LJK21" s="249"/>
      <c r="LJL21" s="249"/>
      <c r="LJM21" s="249"/>
      <c r="LJN21" s="249"/>
      <c r="LJO21" s="249"/>
      <c r="LJP21" s="249"/>
      <c r="LJQ21" s="249"/>
      <c r="LJR21" s="249"/>
      <c r="LJS21" s="249"/>
      <c r="LJT21" s="249"/>
      <c r="LJU21" s="249"/>
      <c r="LJX21" s="248"/>
      <c r="LJZ21" s="248"/>
      <c r="LKC21" s="249"/>
      <c r="LKD21" s="249"/>
      <c r="LKE21" s="249"/>
      <c r="LKF21" s="249"/>
      <c r="LKG21" s="249"/>
      <c r="LKH21" s="249"/>
      <c r="LKI21" s="249"/>
      <c r="LKJ21" s="249"/>
      <c r="LKK21" s="249"/>
      <c r="LKL21" s="249"/>
      <c r="LKM21" s="249"/>
      <c r="LKN21" s="249"/>
      <c r="LKQ21" s="248"/>
      <c r="LKS21" s="248"/>
      <c r="LKV21" s="249"/>
      <c r="LKW21" s="249"/>
      <c r="LKX21" s="249"/>
      <c r="LKY21" s="249"/>
      <c r="LKZ21" s="249"/>
      <c r="LLA21" s="249"/>
      <c r="LLB21" s="249"/>
      <c r="LLC21" s="249"/>
      <c r="LLD21" s="249"/>
      <c r="LLE21" s="249"/>
      <c r="LLF21" s="249"/>
      <c r="LLG21" s="249"/>
      <c r="LLJ21" s="248"/>
      <c r="LLL21" s="248"/>
      <c r="LLO21" s="249"/>
      <c r="LLP21" s="249"/>
      <c r="LLQ21" s="249"/>
      <c r="LLR21" s="249"/>
      <c r="LLS21" s="249"/>
      <c r="LLT21" s="249"/>
      <c r="LLU21" s="249"/>
      <c r="LLV21" s="249"/>
      <c r="LLW21" s="249"/>
      <c r="LLX21" s="249"/>
      <c r="LLY21" s="249"/>
      <c r="LLZ21" s="249"/>
      <c r="LMC21" s="248"/>
      <c r="LME21" s="248"/>
      <c r="LMH21" s="249"/>
      <c r="LMI21" s="249"/>
      <c r="LMJ21" s="249"/>
      <c r="LMK21" s="249"/>
      <c r="LML21" s="249"/>
      <c r="LMM21" s="249"/>
      <c r="LMN21" s="249"/>
      <c r="LMO21" s="249"/>
      <c r="LMP21" s="249"/>
      <c r="LMQ21" s="249"/>
      <c r="LMR21" s="249"/>
      <c r="LMS21" s="249"/>
      <c r="LMV21" s="248"/>
      <c r="LMX21" s="248"/>
      <c r="LNA21" s="249"/>
      <c r="LNB21" s="249"/>
      <c r="LNC21" s="249"/>
      <c r="LND21" s="249"/>
      <c r="LNE21" s="249"/>
      <c r="LNF21" s="249"/>
      <c r="LNG21" s="249"/>
      <c r="LNH21" s="249"/>
      <c r="LNI21" s="249"/>
      <c r="LNJ21" s="249"/>
      <c r="LNK21" s="249"/>
      <c r="LNL21" s="249"/>
      <c r="LNO21" s="248"/>
      <c r="LNQ21" s="248"/>
      <c r="LNT21" s="249"/>
      <c r="LNU21" s="249"/>
      <c r="LNV21" s="249"/>
      <c r="LNW21" s="249"/>
      <c r="LNX21" s="249"/>
      <c r="LNY21" s="249"/>
      <c r="LNZ21" s="249"/>
      <c r="LOA21" s="249"/>
      <c r="LOB21" s="249"/>
      <c r="LOC21" s="249"/>
      <c r="LOD21" s="249"/>
      <c r="LOE21" s="249"/>
      <c r="LOH21" s="248"/>
      <c r="LOJ21" s="248"/>
      <c r="LOM21" s="249"/>
      <c r="LON21" s="249"/>
      <c r="LOO21" s="249"/>
      <c r="LOP21" s="249"/>
      <c r="LOQ21" s="249"/>
      <c r="LOR21" s="249"/>
      <c r="LOS21" s="249"/>
      <c r="LOT21" s="249"/>
      <c r="LOU21" s="249"/>
      <c r="LOV21" s="249"/>
      <c r="LOW21" s="249"/>
      <c r="LOX21" s="249"/>
      <c r="LPA21" s="248"/>
      <c r="LPC21" s="248"/>
      <c r="LPF21" s="249"/>
      <c r="LPG21" s="249"/>
      <c r="LPH21" s="249"/>
      <c r="LPI21" s="249"/>
      <c r="LPJ21" s="249"/>
      <c r="LPK21" s="249"/>
      <c r="LPL21" s="249"/>
      <c r="LPM21" s="249"/>
      <c r="LPN21" s="249"/>
      <c r="LPO21" s="249"/>
      <c r="LPP21" s="249"/>
      <c r="LPQ21" s="249"/>
      <c r="LPT21" s="248"/>
      <c r="LPV21" s="248"/>
      <c r="LPY21" s="249"/>
      <c r="LPZ21" s="249"/>
      <c r="LQA21" s="249"/>
      <c r="LQB21" s="249"/>
      <c r="LQC21" s="249"/>
      <c r="LQD21" s="249"/>
      <c r="LQE21" s="249"/>
      <c r="LQF21" s="249"/>
      <c r="LQG21" s="249"/>
      <c r="LQH21" s="249"/>
      <c r="LQI21" s="249"/>
      <c r="LQJ21" s="249"/>
      <c r="LQM21" s="248"/>
      <c r="LQO21" s="248"/>
      <c r="LQR21" s="249"/>
      <c r="LQS21" s="249"/>
      <c r="LQT21" s="249"/>
      <c r="LQU21" s="249"/>
      <c r="LQV21" s="249"/>
      <c r="LQW21" s="249"/>
      <c r="LQX21" s="249"/>
      <c r="LQY21" s="249"/>
      <c r="LQZ21" s="249"/>
      <c r="LRA21" s="249"/>
      <c r="LRB21" s="249"/>
      <c r="LRC21" s="249"/>
      <c r="LRF21" s="248"/>
      <c r="LRH21" s="248"/>
      <c r="LRK21" s="249"/>
      <c r="LRL21" s="249"/>
      <c r="LRM21" s="249"/>
      <c r="LRN21" s="249"/>
      <c r="LRO21" s="249"/>
      <c r="LRP21" s="249"/>
      <c r="LRQ21" s="249"/>
      <c r="LRR21" s="249"/>
      <c r="LRS21" s="249"/>
      <c r="LRT21" s="249"/>
      <c r="LRU21" s="249"/>
      <c r="LRV21" s="249"/>
      <c r="LRY21" s="248"/>
      <c r="LSA21" s="248"/>
      <c r="LSD21" s="249"/>
      <c r="LSE21" s="249"/>
      <c r="LSF21" s="249"/>
      <c r="LSG21" s="249"/>
      <c r="LSH21" s="249"/>
      <c r="LSI21" s="249"/>
      <c r="LSJ21" s="249"/>
      <c r="LSK21" s="249"/>
      <c r="LSL21" s="249"/>
      <c r="LSM21" s="249"/>
      <c r="LSN21" s="249"/>
      <c r="LSO21" s="249"/>
      <c r="LSR21" s="248"/>
      <c r="LST21" s="248"/>
      <c r="LSW21" s="249"/>
      <c r="LSX21" s="249"/>
      <c r="LSY21" s="249"/>
      <c r="LSZ21" s="249"/>
      <c r="LTA21" s="249"/>
      <c r="LTB21" s="249"/>
      <c r="LTC21" s="249"/>
      <c r="LTD21" s="249"/>
      <c r="LTE21" s="249"/>
      <c r="LTF21" s="249"/>
      <c r="LTG21" s="249"/>
      <c r="LTH21" s="249"/>
      <c r="LTK21" s="248"/>
      <c r="LTM21" s="248"/>
      <c r="LTP21" s="249"/>
      <c r="LTQ21" s="249"/>
      <c r="LTR21" s="249"/>
      <c r="LTS21" s="249"/>
      <c r="LTT21" s="249"/>
      <c r="LTU21" s="249"/>
      <c r="LTV21" s="249"/>
      <c r="LTW21" s="249"/>
      <c r="LTX21" s="249"/>
      <c r="LTY21" s="249"/>
      <c r="LTZ21" s="249"/>
      <c r="LUA21" s="249"/>
      <c r="LUD21" s="248"/>
      <c r="LUF21" s="248"/>
      <c r="LUI21" s="249"/>
      <c r="LUJ21" s="249"/>
      <c r="LUK21" s="249"/>
      <c r="LUL21" s="249"/>
      <c r="LUM21" s="249"/>
      <c r="LUN21" s="249"/>
      <c r="LUO21" s="249"/>
      <c r="LUP21" s="249"/>
      <c r="LUQ21" s="249"/>
      <c r="LUR21" s="249"/>
      <c r="LUS21" s="249"/>
      <c r="LUT21" s="249"/>
      <c r="LUW21" s="248"/>
      <c r="LUY21" s="248"/>
      <c r="LVB21" s="249"/>
      <c r="LVC21" s="249"/>
      <c r="LVD21" s="249"/>
      <c r="LVE21" s="249"/>
      <c r="LVF21" s="249"/>
      <c r="LVG21" s="249"/>
      <c r="LVH21" s="249"/>
      <c r="LVI21" s="249"/>
      <c r="LVJ21" s="249"/>
      <c r="LVK21" s="249"/>
      <c r="LVL21" s="249"/>
      <c r="LVM21" s="249"/>
      <c r="LVP21" s="248"/>
      <c r="LVR21" s="248"/>
      <c r="LVU21" s="249"/>
      <c r="LVV21" s="249"/>
      <c r="LVW21" s="249"/>
      <c r="LVX21" s="249"/>
      <c r="LVY21" s="249"/>
      <c r="LVZ21" s="249"/>
      <c r="LWA21" s="249"/>
      <c r="LWB21" s="249"/>
      <c r="LWC21" s="249"/>
      <c r="LWD21" s="249"/>
      <c r="LWE21" s="249"/>
      <c r="LWF21" s="249"/>
      <c r="LWI21" s="248"/>
      <c r="LWK21" s="248"/>
      <c r="LWN21" s="249"/>
      <c r="LWO21" s="249"/>
      <c r="LWP21" s="249"/>
      <c r="LWQ21" s="249"/>
      <c r="LWR21" s="249"/>
      <c r="LWS21" s="249"/>
      <c r="LWT21" s="249"/>
      <c r="LWU21" s="249"/>
      <c r="LWV21" s="249"/>
      <c r="LWW21" s="249"/>
      <c r="LWX21" s="249"/>
      <c r="LWY21" s="249"/>
      <c r="LXB21" s="248"/>
      <c r="LXD21" s="248"/>
      <c r="LXG21" s="249"/>
      <c r="LXH21" s="249"/>
      <c r="LXI21" s="249"/>
      <c r="LXJ21" s="249"/>
      <c r="LXK21" s="249"/>
      <c r="LXL21" s="249"/>
      <c r="LXM21" s="249"/>
      <c r="LXN21" s="249"/>
      <c r="LXO21" s="249"/>
      <c r="LXP21" s="249"/>
      <c r="LXQ21" s="249"/>
      <c r="LXR21" s="249"/>
      <c r="LXU21" s="248"/>
      <c r="LXW21" s="248"/>
      <c r="LXZ21" s="249"/>
      <c r="LYA21" s="249"/>
      <c r="LYB21" s="249"/>
      <c r="LYC21" s="249"/>
      <c r="LYD21" s="249"/>
      <c r="LYE21" s="249"/>
      <c r="LYF21" s="249"/>
      <c r="LYG21" s="249"/>
      <c r="LYH21" s="249"/>
      <c r="LYI21" s="249"/>
      <c r="LYJ21" s="249"/>
      <c r="LYK21" s="249"/>
      <c r="LYN21" s="248"/>
      <c r="LYP21" s="248"/>
      <c r="LYS21" s="249"/>
      <c r="LYT21" s="249"/>
      <c r="LYU21" s="249"/>
      <c r="LYV21" s="249"/>
      <c r="LYW21" s="249"/>
      <c r="LYX21" s="249"/>
      <c r="LYY21" s="249"/>
      <c r="LYZ21" s="249"/>
      <c r="LZA21" s="249"/>
      <c r="LZB21" s="249"/>
      <c r="LZC21" s="249"/>
      <c r="LZD21" s="249"/>
      <c r="LZG21" s="248"/>
      <c r="LZI21" s="248"/>
      <c r="LZL21" s="249"/>
      <c r="LZM21" s="249"/>
      <c r="LZN21" s="249"/>
      <c r="LZO21" s="249"/>
      <c r="LZP21" s="249"/>
      <c r="LZQ21" s="249"/>
      <c r="LZR21" s="249"/>
      <c r="LZS21" s="249"/>
      <c r="LZT21" s="249"/>
      <c r="LZU21" s="249"/>
      <c r="LZV21" s="249"/>
      <c r="LZW21" s="249"/>
      <c r="LZZ21" s="248"/>
      <c r="MAB21" s="248"/>
      <c r="MAE21" s="249"/>
      <c r="MAF21" s="249"/>
      <c r="MAG21" s="249"/>
      <c r="MAH21" s="249"/>
      <c r="MAI21" s="249"/>
      <c r="MAJ21" s="249"/>
      <c r="MAK21" s="249"/>
      <c r="MAL21" s="249"/>
      <c r="MAM21" s="249"/>
      <c r="MAN21" s="249"/>
      <c r="MAO21" s="249"/>
      <c r="MAP21" s="249"/>
      <c r="MAS21" s="248"/>
      <c r="MAU21" s="248"/>
      <c r="MAX21" s="249"/>
      <c r="MAY21" s="249"/>
      <c r="MAZ21" s="249"/>
      <c r="MBA21" s="249"/>
      <c r="MBB21" s="249"/>
      <c r="MBC21" s="249"/>
      <c r="MBD21" s="249"/>
      <c r="MBE21" s="249"/>
      <c r="MBF21" s="249"/>
      <c r="MBG21" s="249"/>
      <c r="MBH21" s="249"/>
      <c r="MBI21" s="249"/>
      <c r="MBL21" s="248"/>
      <c r="MBN21" s="248"/>
      <c r="MBQ21" s="249"/>
      <c r="MBR21" s="249"/>
      <c r="MBS21" s="249"/>
      <c r="MBT21" s="249"/>
      <c r="MBU21" s="249"/>
      <c r="MBV21" s="249"/>
      <c r="MBW21" s="249"/>
      <c r="MBX21" s="249"/>
      <c r="MBY21" s="249"/>
      <c r="MBZ21" s="249"/>
      <c r="MCA21" s="249"/>
      <c r="MCB21" s="249"/>
      <c r="MCE21" s="248"/>
      <c r="MCG21" s="248"/>
      <c r="MCJ21" s="249"/>
      <c r="MCK21" s="249"/>
      <c r="MCL21" s="249"/>
      <c r="MCM21" s="249"/>
      <c r="MCN21" s="249"/>
      <c r="MCO21" s="249"/>
      <c r="MCP21" s="249"/>
      <c r="MCQ21" s="249"/>
      <c r="MCR21" s="249"/>
      <c r="MCS21" s="249"/>
      <c r="MCT21" s="249"/>
      <c r="MCU21" s="249"/>
      <c r="MCX21" s="248"/>
      <c r="MCZ21" s="248"/>
      <c r="MDC21" s="249"/>
      <c r="MDD21" s="249"/>
      <c r="MDE21" s="249"/>
      <c r="MDF21" s="249"/>
      <c r="MDG21" s="249"/>
      <c r="MDH21" s="249"/>
      <c r="MDI21" s="249"/>
      <c r="MDJ21" s="249"/>
      <c r="MDK21" s="249"/>
      <c r="MDL21" s="249"/>
      <c r="MDM21" s="249"/>
      <c r="MDN21" s="249"/>
      <c r="MDQ21" s="248"/>
      <c r="MDS21" s="248"/>
      <c r="MDV21" s="249"/>
      <c r="MDW21" s="249"/>
      <c r="MDX21" s="249"/>
      <c r="MDY21" s="249"/>
      <c r="MDZ21" s="249"/>
      <c r="MEA21" s="249"/>
      <c r="MEB21" s="249"/>
      <c r="MEC21" s="249"/>
      <c r="MED21" s="249"/>
      <c r="MEE21" s="249"/>
      <c r="MEF21" s="249"/>
      <c r="MEG21" s="249"/>
      <c r="MEJ21" s="248"/>
      <c r="MEL21" s="248"/>
      <c r="MEO21" s="249"/>
      <c r="MEP21" s="249"/>
      <c r="MEQ21" s="249"/>
      <c r="MER21" s="249"/>
      <c r="MES21" s="249"/>
      <c r="MET21" s="249"/>
      <c r="MEU21" s="249"/>
      <c r="MEV21" s="249"/>
      <c r="MEW21" s="249"/>
      <c r="MEX21" s="249"/>
      <c r="MEY21" s="249"/>
      <c r="MEZ21" s="249"/>
      <c r="MFC21" s="248"/>
      <c r="MFE21" s="248"/>
      <c r="MFH21" s="249"/>
      <c r="MFI21" s="249"/>
      <c r="MFJ21" s="249"/>
      <c r="MFK21" s="249"/>
      <c r="MFL21" s="249"/>
      <c r="MFM21" s="249"/>
      <c r="MFN21" s="249"/>
      <c r="MFO21" s="249"/>
      <c r="MFP21" s="249"/>
      <c r="MFQ21" s="249"/>
      <c r="MFR21" s="249"/>
      <c r="MFS21" s="249"/>
      <c r="MFV21" s="248"/>
      <c r="MFX21" s="248"/>
      <c r="MGA21" s="249"/>
      <c r="MGB21" s="249"/>
      <c r="MGC21" s="249"/>
      <c r="MGD21" s="249"/>
      <c r="MGE21" s="249"/>
      <c r="MGF21" s="249"/>
      <c r="MGG21" s="249"/>
      <c r="MGH21" s="249"/>
      <c r="MGI21" s="249"/>
      <c r="MGJ21" s="249"/>
      <c r="MGK21" s="249"/>
      <c r="MGL21" s="249"/>
      <c r="MGO21" s="248"/>
      <c r="MGQ21" s="248"/>
      <c r="MGT21" s="249"/>
      <c r="MGU21" s="249"/>
      <c r="MGV21" s="249"/>
      <c r="MGW21" s="249"/>
      <c r="MGX21" s="249"/>
      <c r="MGY21" s="249"/>
      <c r="MGZ21" s="249"/>
      <c r="MHA21" s="249"/>
      <c r="MHB21" s="249"/>
      <c r="MHC21" s="249"/>
      <c r="MHD21" s="249"/>
      <c r="MHE21" s="249"/>
      <c r="MHH21" s="248"/>
      <c r="MHJ21" s="248"/>
      <c r="MHM21" s="249"/>
      <c r="MHN21" s="249"/>
      <c r="MHO21" s="249"/>
      <c r="MHP21" s="249"/>
      <c r="MHQ21" s="249"/>
      <c r="MHR21" s="249"/>
      <c r="MHS21" s="249"/>
      <c r="MHT21" s="249"/>
      <c r="MHU21" s="249"/>
      <c r="MHV21" s="249"/>
      <c r="MHW21" s="249"/>
      <c r="MHX21" s="249"/>
      <c r="MIA21" s="248"/>
      <c r="MIC21" s="248"/>
      <c r="MIF21" s="249"/>
      <c r="MIG21" s="249"/>
      <c r="MIH21" s="249"/>
      <c r="MII21" s="249"/>
      <c r="MIJ21" s="249"/>
      <c r="MIK21" s="249"/>
      <c r="MIL21" s="249"/>
      <c r="MIM21" s="249"/>
      <c r="MIN21" s="249"/>
      <c r="MIO21" s="249"/>
      <c r="MIP21" s="249"/>
      <c r="MIQ21" s="249"/>
      <c r="MIT21" s="248"/>
      <c r="MIV21" s="248"/>
      <c r="MIY21" s="249"/>
      <c r="MIZ21" s="249"/>
      <c r="MJA21" s="249"/>
      <c r="MJB21" s="249"/>
      <c r="MJC21" s="249"/>
      <c r="MJD21" s="249"/>
      <c r="MJE21" s="249"/>
      <c r="MJF21" s="249"/>
      <c r="MJG21" s="249"/>
      <c r="MJH21" s="249"/>
      <c r="MJI21" s="249"/>
      <c r="MJJ21" s="249"/>
      <c r="MJM21" s="248"/>
      <c r="MJO21" s="248"/>
      <c r="MJR21" s="249"/>
      <c r="MJS21" s="249"/>
      <c r="MJT21" s="249"/>
      <c r="MJU21" s="249"/>
      <c r="MJV21" s="249"/>
      <c r="MJW21" s="249"/>
      <c r="MJX21" s="249"/>
      <c r="MJY21" s="249"/>
      <c r="MJZ21" s="249"/>
      <c r="MKA21" s="249"/>
      <c r="MKB21" s="249"/>
      <c r="MKC21" s="249"/>
      <c r="MKF21" s="248"/>
      <c r="MKH21" s="248"/>
      <c r="MKK21" s="249"/>
      <c r="MKL21" s="249"/>
      <c r="MKM21" s="249"/>
      <c r="MKN21" s="249"/>
      <c r="MKO21" s="249"/>
      <c r="MKP21" s="249"/>
      <c r="MKQ21" s="249"/>
      <c r="MKR21" s="249"/>
      <c r="MKS21" s="249"/>
      <c r="MKT21" s="249"/>
      <c r="MKU21" s="249"/>
      <c r="MKV21" s="249"/>
      <c r="MKY21" s="248"/>
      <c r="MLA21" s="248"/>
      <c r="MLD21" s="249"/>
      <c r="MLE21" s="249"/>
      <c r="MLF21" s="249"/>
      <c r="MLG21" s="249"/>
      <c r="MLH21" s="249"/>
      <c r="MLI21" s="249"/>
      <c r="MLJ21" s="249"/>
      <c r="MLK21" s="249"/>
      <c r="MLL21" s="249"/>
      <c r="MLM21" s="249"/>
      <c r="MLN21" s="249"/>
      <c r="MLO21" s="249"/>
      <c r="MLR21" s="248"/>
      <c r="MLT21" s="248"/>
      <c r="MLW21" s="249"/>
      <c r="MLX21" s="249"/>
      <c r="MLY21" s="249"/>
      <c r="MLZ21" s="249"/>
      <c r="MMA21" s="249"/>
      <c r="MMB21" s="249"/>
      <c r="MMC21" s="249"/>
      <c r="MMD21" s="249"/>
      <c r="MME21" s="249"/>
      <c r="MMF21" s="249"/>
      <c r="MMG21" s="249"/>
      <c r="MMH21" s="249"/>
      <c r="MMK21" s="248"/>
      <c r="MMM21" s="248"/>
      <c r="MMP21" s="249"/>
      <c r="MMQ21" s="249"/>
      <c r="MMR21" s="249"/>
      <c r="MMS21" s="249"/>
      <c r="MMT21" s="249"/>
      <c r="MMU21" s="249"/>
      <c r="MMV21" s="249"/>
      <c r="MMW21" s="249"/>
      <c r="MMX21" s="249"/>
      <c r="MMY21" s="249"/>
      <c r="MMZ21" s="249"/>
      <c r="MNA21" s="249"/>
      <c r="MND21" s="248"/>
      <c r="MNF21" s="248"/>
      <c r="MNI21" s="249"/>
      <c r="MNJ21" s="249"/>
      <c r="MNK21" s="249"/>
      <c r="MNL21" s="249"/>
      <c r="MNM21" s="249"/>
      <c r="MNN21" s="249"/>
      <c r="MNO21" s="249"/>
      <c r="MNP21" s="249"/>
      <c r="MNQ21" s="249"/>
      <c r="MNR21" s="249"/>
      <c r="MNS21" s="249"/>
      <c r="MNT21" s="249"/>
      <c r="MNW21" s="248"/>
      <c r="MNY21" s="248"/>
      <c r="MOB21" s="249"/>
      <c r="MOC21" s="249"/>
      <c r="MOD21" s="249"/>
      <c r="MOE21" s="249"/>
      <c r="MOF21" s="249"/>
      <c r="MOG21" s="249"/>
      <c r="MOH21" s="249"/>
      <c r="MOI21" s="249"/>
      <c r="MOJ21" s="249"/>
      <c r="MOK21" s="249"/>
      <c r="MOL21" s="249"/>
      <c r="MOM21" s="249"/>
      <c r="MOP21" s="248"/>
      <c r="MOR21" s="248"/>
      <c r="MOU21" s="249"/>
      <c r="MOV21" s="249"/>
      <c r="MOW21" s="249"/>
      <c r="MOX21" s="249"/>
      <c r="MOY21" s="249"/>
      <c r="MOZ21" s="249"/>
      <c r="MPA21" s="249"/>
      <c r="MPB21" s="249"/>
      <c r="MPC21" s="249"/>
      <c r="MPD21" s="249"/>
      <c r="MPE21" s="249"/>
      <c r="MPF21" s="249"/>
      <c r="MPI21" s="248"/>
      <c r="MPK21" s="248"/>
      <c r="MPN21" s="249"/>
      <c r="MPO21" s="249"/>
      <c r="MPP21" s="249"/>
      <c r="MPQ21" s="249"/>
      <c r="MPR21" s="249"/>
      <c r="MPS21" s="249"/>
      <c r="MPT21" s="249"/>
      <c r="MPU21" s="249"/>
      <c r="MPV21" s="249"/>
      <c r="MPW21" s="249"/>
      <c r="MPX21" s="249"/>
      <c r="MPY21" s="249"/>
      <c r="MQB21" s="248"/>
      <c r="MQD21" s="248"/>
      <c r="MQG21" s="249"/>
      <c r="MQH21" s="249"/>
      <c r="MQI21" s="249"/>
      <c r="MQJ21" s="249"/>
      <c r="MQK21" s="249"/>
      <c r="MQL21" s="249"/>
      <c r="MQM21" s="249"/>
      <c r="MQN21" s="249"/>
      <c r="MQO21" s="249"/>
      <c r="MQP21" s="249"/>
      <c r="MQQ21" s="249"/>
      <c r="MQR21" s="249"/>
      <c r="MQU21" s="248"/>
      <c r="MQW21" s="248"/>
      <c r="MQZ21" s="249"/>
      <c r="MRA21" s="249"/>
      <c r="MRB21" s="249"/>
      <c r="MRC21" s="249"/>
      <c r="MRD21" s="249"/>
      <c r="MRE21" s="249"/>
      <c r="MRF21" s="249"/>
      <c r="MRG21" s="249"/>
      <c r="MRH21" s="249"/>
      <c r="MRI21" s="249"/>
      <c r="MRJ21" s="249"/>
      <c r="MRK21" s="249"/>
      <c r="MRN21" s="248"/>
      <c r="MRP21" s="248"/>
      <c r="MRS21" s="249"/>
      <c r="MRT21" s="249"/>
      <c r="MRU21" s="249"/>
      <c r="MRV21" s="249"/>
      <c r="MRW21" s="249"/>
      <c r="MRX21" s="249"/>
      <c r="MRY21" s="249"/>
      <c r="MRZ21" s="249"/>
      <c r="MSA21" s="249"/>
      <c r="MSB21" s="249"/>
      <c r="MSC21" s="249"/>
      <c r="MSD21" s="249"/>
      <c r="MSG21" s="248"/>
      <c r="MSI21" s="248"/>
      <c r="MSL21" s="249"/>
      <c r="MSM21" s="249"/>
      <c r="MSN21" s="249"/>
      <c r="MSO21" s="249"/>
      <c r="MSP21" s="249"/>
      <c r="MSQ21" s="249"/>
      <c r="MSR21" s="249"/>
      <c r="MSS21" s="249"/>
      <c r="MST21" s="249"/>
      <c r="MSU21" s="249"/>
      <c r="MSV21" s="249"/>
      <c r="MSW21" s="249"/>
      <c r="MSZ21" s="248"/>
      <c r="MTB21" s="248"/>
      <c r="MTE21" s="249"/>
      <c r="MTF21" s="249"/>
      <c r="MTG21" s="249"/>
      <c r="MTH21" s="249"/>
      <c r="MTI21" s="249"/>
      <c r="MTJ21" s="249"/>
      <c r="MTK21" s="249"/>
      <c r="MTL21" s="249"/>
      <c r="MTM21" s="249"/>
      <c r="MTN21" s="249"/>
      <c r="MTO21" s="249"/>
      <c r="MTP21" s="249"/>
      <c r="MTS21" s="248"/>
      <c r="MTU21" s="248"/>
      <c r="MTX21" s="249"/>
      <c r="MTY21" s="249"/>
      <c r="MTZ21" s="249"/>
      <c r="MUA21" s="249"/>
      <c r="MUB21" s="249"/>
      <c r="MUC21" s="249"/>
      <c r="MUD21" s="249"/>
      <c r="MUE21" s="249"/>
      <c r="MUF21" s="249"/>
      <c r="MUG21" s="249"/>
      <c r="MUH21" s="249"/>
      <c r="MUI21" s="249"/>
      <c r="MUL21" s="248"/>
      <c r="MUN21" s="248"/>
      <c r="MUQ21" s="249"/>
      <c r="MUR21" s="249"/>
      <c r="MUS21" s="249"/>
      <c r="MUT21" s="249"/>
      <c r="MUU21" s="249"/>
      <c r="MUV21" s="249"/>
      <c r="MUW21" s="249"/>
      <c r="MUX21" s="249"/>
      <c r="MUY21" s="249"/>
      <c r="MUZ21" s="249"/>
      <c r="MVA21" s="249"/>
      <c r="MVB21" s="249"/>
      <c r="MVE21" s="248"/>
      <c r="MVG21" s="248"/>
      <c r="MVJ21" s="249"/>
      <c r="MVK21" s="249"/>
      <c r="MVL21" s="249"/>
      <c r="MVM21" s="249"/>
      <c r="MVN21" s="249"/>
      <c r="MVO21" s="249"/>
      <c r="MVP21" s="249"/>
      <c r="MVQ21" s="249"/>
      <c r="MVR21" s="249"/>
      <c r="MVS21" s="249"/>
      <c r="MVT21" s="249"/>
      <c r="MVU21" s="249"/>
      <c r="MVX21" s="248"/>
      <c r="MVZ21" s="248"/>
      <c r="MWC21" s="249"/>
      <c r="MWD21" s="249"/>
      <c r="MWE21" s="249"/>
      <c r="MWF21" s="249"/>
      <c r="MWG21" s="249"/>
      <c r="MWH21" s="249"/>
      <c r="MWI21" s="249"/>
      <c r="MWJ21" s="249"/>
      <c r="MWK21" s="249"/>
      <c r="MWL21" s="249"/>
      <c r="MWM21" s="249"/>
      <c r="MWN21" s="249"/>
      <c r="MWQ21" s="248"/>
      <c r="MWS21" s="248"/>
      <c r="MWV21" s="249"/>
      <c r="MWW21" s="249"/>
      <c r="MWX21" s="249"/>
      <c r="MWY21" s="249"/>
      <c r="MWZ21" s="249"/>
      <c r="MXA21" s="249"/>
      <c r="MXB21" s="249"/>
      <c r="MXC21" s="249"/>
      <c r="MXD21" s="249"/>
      <c r="MXE21" s="249"/>
      <c r="MXF21" s="249"/>
      <c r="MXG21" s="249"/>
      <c r="MXJ21" s="248"/>
      <c r="MXL21" s="248"/>
      <c r="MXO21" s="249"/>
      <c r="MXP21" s="249"/>
      <c r="MXQ21" s="249"/>
      <c r="MXR21" s="249"/>
      <c r="MXS21" s="249"/>
      <c r="MXT21" s="249"/>
      <c r="MXU21" s="249"/>
      <c r="MXV21" s="249"/>
      <c r="MXW21" s="249"/>
      <c r="MXX21" s="249"/>
      <c r="MXY21" s="249"/>
      <c r="MXZ21" s="249"/>
      <c r="MYC21" s="248"/>
      <c r="MYE21" s="248"/>
      <c r="MYH21" s="249"/>
      <c r="MYI21" s="249"/>
      <c r="MYJ21" s="249"/>
      <c r="MYK21" s="249"/>
      <c r="MYL21" s="249"/>
      <c r="MYM21" s="249"/>
      <c r="MYN21" s="249"/>
      <c r="MYO21" s="249"/>
      <c r="MYP21" s="249"/>
      <c r="MYQ21" s="249"/>
      <c r="MYR21" s="249"/>
      <c r="MYS21" s="249"/>
      <c r="MYV21" s="248"/>
      <c r="MYX21" s="248"/>
      <c r="MZA21" s="249"/>
      <c r="MZB21" s="249"/>
      <c r="MZC21" s="249"/>
      <c r="MZD21" s="249"/>
      <c r="MZE21" s="249"/>
      <c r="MZF21" s="249"/>
      <c r="MZG21" s="249"/>
      <c r="MZH21" s="249"/>
      <c r="MZI21" s="249"/>
      <c r="MZJ21" s="249"/>
      <c r="MZK21" s="249"/>
      <c r="MZL21" s="249"/>
      <c r="MZO21" s="248"/>
      <c r="MZQ21" s="248"/>
      <c r="MZT21" s="249"/>
      <c r="MZU21" s="249"/>
      <c r="MZV21" s="249"/>
      <c r="MZW21" s="249"/>
      <c r="MZX21" s="249"/>
      <c r="MZY21" s="249"/>
      <c r="MZZ21" s="249"/>
      <c r="NAA21" s="249"/>
      <c r="NAB21" s="249"/>
      <c r="NAC21" s="249"/>
      <c r="NAD21" s="249"/>
      <c r="NAE21" s="249"/>
      <c r="NAH21" s="248"/>
      <c r="NAJ21" s="248"/>
      <c r="NAM21" s="249"/>
      <c r="NAN21" s="249"/>
      <c r="NAO21" s="249"/>
      <c r="NAP21" s="249"/>
      <c r="NAQ21" s="249"/>
      <c r="NAR21" s="249"/>
      <c r="NAS21" s="249"/>
      <c r="NAT21" s="249"/>
      <c r="NAU21" s="249"/>
      <c r="NAV21" s="249"/>
      <c r="NAW21" s="249"/>
      <c r="NAX21" s="249"/>
      <c r="NBA21" s="248"/>
      <c r="NBC21" s="248"/>
      <c r="NBF21" s="249"/>
      <c r="NBG21" s="249"/>
      <c r="NBH21" s="249"/>
      <c r="NBI21" s="249"/>
      <c r="NBJ21" s="249"/>
      <c r="NBK21" s="249"/>
      <c r="NBL21" s="249"/>
      <c r="NBM21" s="249"/>
      <c r="NBN21" s="249"/>
      <c r="NBO21" s="249"/>
      <c r="NBP21" s="249"/>
      <c r="NBQ21" s="249"/>
      <c r="NBT21" s="248"/>
      <c r="NBV21" s="248"/>
      <c r="NBY21" s="249"/>
      <c r="NBZ21" s="249"/>
      <c r="NCA21" s="249"/>
      <c r="NCB21" s="249"/>
      <c r="NCC21" s="249"/>
      <c r="NCD21" s="249"/>
      <c r="NCE21" s="249"/>
      <c r="NCF21" s="249"/>
      <c r="NCG21" s="249"/>
      <c r="NCH21" s="249"/>
      <c r="NCI21" s="249"/>
      <c r="NCJ21" s="249"/>
      <c r="NCM21" s="248"/>
      <c r="NCO21" s="248"/>
      <c r="NCR21" s="249"/>
      <c r="NCS21" s="249"/>
      <c r="NCT21" s="249"/>
      <c r="NCU21" s="249"/>
      <c r="NCV21" s="249"/>
      <c r="NCW21" s="249"/>
      <c r="NCX21" s="249"/>
      <c r="NCY21" s="249"/>
      <c r="NCZ21" s="249"/>
      <c r="NDA21" s="249"/>
      <c r="NDB21" s="249"/>
      <c r="NDC21" s="249"/>
      <c r="NDF21" s="248"/>
      <c r="NDH21" s="248"/>
      <c r="NDK21" s="249"/>
      <c r="NDL21" s="249"/>
      <c r="NDM21" s="249"/>
      <c r="NDN21" s="249"/>
      <c r="NDO21" s="249"/>
      <c r="NDP21" s="249"/>
      <c r="NDQ21" s="249"/>
      <c r="NDR21" s="249"/>
      <c r="NDS21" s="249"/>
      <c r="NDT21" s="249"/>
      <c r="NDU21" s="249"/>
      <c r="NDV21" s="249"/>
      <c r="NDY21" s="248"/>
      <c r="NEA21" s="248"/>
      <c r="NED21" s="249"/>
      <c r="NEE21" s="249"/>
      <c r="NEF21" s="249"/>
      <c r="NEG21" s="249"/>
      <c r="NEH21" s="249"/>
      <c r="NEI21" s="249"/>
      <c r="NEJ21" s="249"/>
      <c r="NEK21" s="249"/>
      <c r="NEL21" s="249"/>
      <c r="NEM21" s="249"/>
      <c r="NEN21" s="249"/>
      <c r="NEO21" s="249"/>
      <c r="NER21" s="248"/>
      <c r="NET21" s="248"/>
      <c r="NEW21" s="249"/>
      <c r="NEX21" s="249"/>
      <c r="NEY21" s="249"/>
      <c r="NEZ21" s="249"/>
      <c r="NFA21" s="249"/>
      <c r="NFB21" s="249"/>
      <c r="NFC21" s="249"/>
      <c r="NFD21" s="249"/>
      <c r="NFE21" s="249"/>
      <c r="NFF21" s="249"/>
      <c r="NFG21" s="249"/>
      <c r="NFH21" s="249"/>
      <c r="NFK21" s="248"/>
      <c r="NFM21" s="248"/>
      <c r="NFP21" s="249"/>
      <c r="NFQ21" s="249"/>
      <c r="NFR21" s="249"/>
      <c r="NFS21" s="249"/>
      <c r="NFT21" s="249"/>
      <c r="NFU21" s="249"/>
      <c r="NFV21" s="249"/>
      <c r="NFW21" s="249"/>
      <c r="NFX21" s="249"/>
      <c r="NFY21" s="249"/>
      <c r="NFZ21" s="249"/>
      <c r="NGA21" s="249"/>
      <c r="NGD21" s="248"/>
      <c r="NGF21" s="248"/>
      <c r="NGI21" s="249"/>
      <c r="NGJ21" s="249"/>
      <c r="NGK21" s="249"/>
      <c r="NGL21" s="249"/>
      <c r="NGM21" s="249"/>
      <c r="NGN21" s="249"/>
      <c r="NGO21" s="249"/>
      <c r="NGP21" s="249"/>
      <c r="NGQ21" s="249"/>
      <c r="NGR21" s="249"/>
      <c r="NGS21" s="249"/>
      <c r="NGT21" s="249"/>
      <c r="NGW21" s="248"/>
      <c r="NGY21" s="248"/>
      <c r="NHB21" s="249"/>
      <c r="NHC21" s="249"/>
      <c r="NHD21" s="249"/>
      <c r="NHE21" s="249"/>
      <c r="NHF21" s="249"/>
      <c r="NHG21" s="249"/>
      <c r="NHH21" s="249"/>
      <c r="NHI21" s="249"/>
      <c r="NHJ21" s="249"/>
      <c r="NHK21" s="249"/>
      <c r="NHL21" s="249"/>
      <c r="NHM21" s="249"/>
      <c r="NHP21" s="248"/>
      <c r="NHR21" s="248"/>
      <c r="NHU21" s="249"/>
      <c r="NHV21" s="249"/>
      <c r="NHW21" s="249"/>
      <c r="NHX21" s="249"/>
      <c r="NHY21" s="249"/>
      <c r="NHZ21" s="249"/>
      <c r="NIA21" s="249"/>
      <c r="NIB21" s="249"/>
      <c r="NIC21" s="249"/>
      <c r="NID21" s="249"/>
      <c r="NIE21" s="249"/>
      <c r="NIF21" s="249"/>
      <c r="NII21" s="248"/>
      <c r="NIK21" s="248"/>
      <c r="NIN21" s="249"/>
      <c r="NIO21" s="249"/>
      <c r="NIP21" s="249"/>
      <c r="NIQ21" s="249"/>
      <c r="NIR21" s="249"/>
      <c r="NIS21" s="249"/>
      <c r="NIT21" s="249"/>
      <c r="NIU21" s="249"/>
      <c r="NIV21" s="249"/>
      <c r="NIW21" s="249"/>
      <c r="NIX21" s="249"/>
      <c r="NIY21" s="249"/>
      <c r="NJB21" s="248"/>
      <c r="NJD21" s="248"/>
      <c r="NJG21" s="249"/>
      <c r="NJH21" s="249"/>
      <c r="NJI21" s="249"/>
      <c r="NJJ21" s="249"/>
      <c r="NJK21" s="249"/>
      <c r="NJL21" s="249"/>
      <c r="NJM21" s="249"/>
      <c r="NJN21" s="249"/>
      <c r="NJO21" s="249"/>
      <c r="NJP21" s="249"/>
      <c r="NJQ21" s="249"/>
      <c r="NJR21" s="249"/>
      <c r="NJU21" s="248"/>
      <c r="NJW21" s="248"/>
      <c r="NJZ21" s="249"/>
      <c r="NKA21" s="249"/>
      <c r="NKB21" s="249"/>
      <c r="NKC21" s="249"/>
      <c r="NKD21" s="249"/>
      <c r="NKE21" s="249"/>
      <c r="NKF21" s="249"/>
      <c r="NKG21" s="249"/>
      <c r="NKH21" s="249"/>
      <c r="NKI21" s="249"/>
      <c r="NKJ21" s="249"/>
      <c r="NKK21" s="249"/>
      <c r="NKN21" s="248"/>
      <c r="NKP21" s="248"/>
      <c r="NKS21" s="249"/>
      <c r="NKT21" s="249"/>
      <c r="NKU21" s="249"/>
      <c r="NKV21" s="249"/>
      <c r="NKW21" s="249"/>
      <c r="NKX21" s="249"/>
      <c r="NKY21" s="249"/>
      <c r="NKZ21" s="249"/>
      <c r="NLA21" s="249"/>
      <c r="NLB21" s="249"/>
      <c r="NLC21" s="249"/>
      <c r="NLD21" s="249"/>
      <c r="NLG21" s="248"/>
      <c r="NLI21" s="248"/>
      <c r="NLL21" s="249"/>
      <c r="NLM21" s="249"/>
      <c r="NLN21" s="249"/>
      <c r="NLO21" s="249"/>
      <c r="NLP21" s="249"/>
      <c r="NLQ21" s="249"/>
      <c r="NLR21" s="249"/>
      <c r="NLS21" s="249"/>
      <c r="NLT21" s="249"/>
      <c r="NLU21" s="249"/>
      <c r="NLV21" s="249"/>
      <c r="NLW21" s="249"/>
      <c r="NLZ21" s="248"/>
      <c r="NMB21" s="248"/>
      <c r="NME21" s="249"/>
      <c r="NMF21" s="249"/>
      <c r="NMG21" s="249"/>
      <c r="NMH21" s="249"/>
      <c r="NMI21" s="249"/>
      <c r="NMJ21" s="249"/>
      <c r="NMK21" s="249"/>
      <c r="NML21" s="249"/>
      <c r="NMM21" s="249"/>
      <c r="NMN21" s="249"/>
      <c r="NMO21" s="249"/>
      <c r="NMP21" s="249"/>
      <c r="NMS21" s="248"/>
      <c r="NMU21" s="248"/>
      <c r="NMX21" s="249"/>
      <c r="NMY21" s="249"/>
      <c r="NMZ21" s="249"/>
      <c r="NNA21" s="249"/>
      <c r="NNB21" s="249"/>
      <c r="NNC21" s="249"/>
      <c r="NND21" s="249"/>
      <c r="NNE21" s="249"/>
      <c r="NNF21" s="249"/>
      <c r="NNG21" s="249"/>
      <c r="NNH21" s="249"/>
      <c r="NNI21" s="249"/>
      <c r="NNL21" s="248"/>
      <c r="NNN21" s="248"/>
      <c r="NNQ21" s="249"/>
      <c r="NNR21" s="249"/>
      <c r="NNS21" s="249"/>
      <c r="NNT21" s="249"/>
      <c r="NNU21" s="249"/>
      <c r="NNV21" s="249"/>
      <c r="NNW21" s="249"/>
      <c r="NNX21" s="249"/>
      <c r="NNY21" s="249"/>
      <c r="NNZ21" s="249"/>
      <c r="NOA21" s="249"/>
      <c r="NOB21" s="249"/>
      <c r="NOE21" s="248"/>
      <c r="NOG21" s="248"/>
      <c r="NOJ21" s="249"/>
      <c r="NOK21" s="249"/>
      <c r="NOL21" s="249"/>
      <c r="NOM21" s="249"/>
      <c r="NON21" s="249"/>
      <c r="NOO21" s="249"/>
      <c r="NOP21" s="249"/>
      <c r="NOQ21" s="249"/>
      <c r="NOR21" s="249"/>
      <c r="NOS21" s="249"/>
      <c r="NOT21" s="249"/>
      <c r="NOU21" s="249"/>
      <c r="NOX21" s="248"/>
      <c r="NOZ21" s="248"/>
      <c r="NPC21" s="249"/>
      <c r="NPD21" s="249"/>
      <c r="NPE21" s="249"/>
      <c r="NPF21" s="249"/>
      <c r="NPG21" s="249"/>
      <c r="NPH21" s="249"/>
      <c r="NPI21" s="249"/>
      <c r="NPJ21" s="249"/>
      <c r="NPK21" s="249"/>
      <c r="NPL21" s="249"/>
      <c r="NPM21" s="249"/>
      <c r="NPN21" s="249"/>
      <c r="NPQ21" s="248"/>
      <c r="NPS21" s="248"/>
      <c r="NPV21" s="249"/>
      <c r="NPW21" s="249"/>
      <c r="NPX21" s="249"/>
      <c r="NPY21" s="249"/>
      <c r="NPZ21" s="249"/>
      <c r="NQA21" s="249"/>
      <c r="NQB21" s="249"/>
      <c r="NQC21" s="249"/>
      <c r="NQD21" s="249"/>
      <c r="NQE21" s="249"/>
      <c r="NQF21" s="249"/>
      <c r="NQG21" s="249"/>
      <c r="NQJ21" s="248"/>
      <c r="NQL21" s="248"/>
      <c r="NQO21" s="249"/>
      <c r="NQP21" s="249"/>
      <c r="NQQ21" s="249"/>
      <c r="NQR21" s="249"/>
      <c r="NQS21" s="249"/>
      <c r="NQT21" s="249"/>
      <c r="NQU21" s="249"/>
      <c r="NQV21" s="249"/>
      <c r="NQW21" s="249"/>
      <c r="NQX21" s="249"/>
      <c r="NQY21" s="249"/>
      <c r="NQZ21" s="249"/>
      <c r="NRC21" s="248"/>
      <c r="NRE21" s="248"/>
      <c r="NRH21" s="249"/>
      <c r="NRI21" s="249"/>
      <c r="NRJ21" s="249"/>
      <c r="NRK21" s="249"/>
      <c r="NRL21" s="249"/>
      <c r="NRM21" s="249"/>
      <c r="NRN21" s="249"/>
      <c r="NRO21" s="249"/>
      <c r="NRP21" s="249"/>
      <c r="NRQ21" s="249"/>
      <c r="NRR21" s="249"/>
      <c r="NRS21" s="249"/>
      <c r="NRV21" s="248"/>
      <c r="NRX21" s="248"/>
      <c r="NSA21" s="249"/>
      <c r="NSB21" s="249"/>
      <c r="NSC21" s="249"/>
      <c r="NSD21" s="249"/>
      <c r="NSE21" s="249"/>
      <c r="NSF21" s="249"/>
      <c r="NSG21" s="249"/>
      <c r="NSH21" s="249"/>
      <c r="NSI21" s="249"/>
      <c r="NSJ21" s="249"/>
      <c r="NSK21" s="249"/>
      <c r="NSL21" s="249"/>
      <c r="NSO21" s="248"/>
      <c r="NSQ21" s="248"/>
      <c r="NST21" s="249"/>
      <c r="NSU21" s="249"/>
      <c r="NSV21" s="249"/>
      <c r="NSW21" s="249"/>
      <c r="NSX21" s="249"/>
      <c r="NSY21" s="249"/>
      <c r="NSZ21" s="249"/>
      <c r="NTA21" s="249"/>
      <c r="NTB21" s="249"/>
      <c r="NTC21" s="249"/>
      <c r="NTD21" s="249"/>
      <c r="NTE21" s="249"/>
      <c r="NTH21" s="248"/>
      <c r="NTJ21" s="248"/>
      <c r="NTM21" s="249"/>
      <c r="NTN21" s="249"/>
      <c r="NTO21" s="249"/>
      <c r="NTP21" s="249"/>
      <c r="NTQ21" s="249"/>
      <c r="NTR21" s="249"/>
      <c r="NTS21" s="249"/>
      <c r="NTT21" s="249"/>
      <c r="NTU21" s="249"/>
      <c r="NTV21" s="249"/>
      <c r="NTW21" s="249"/>
      <c r="NTX21" s="249"/>
      <c r="NUA21" s="248"/>
      <c r="NUC21" s="248"/>
      <c r="NUF21" s="249"/>
      <c r="NUG21" s="249"/>
      <c r="NUH21" s="249"/>
      <c r="NUI21" s="249"/>
      <c r="NUJ21" s="249"/>
      <c r="NUK21" s="249"/>
      <c r="NUL21" s="249"/>
      <c r="NUM21" s="249"/>
      <c r="NUN21" s="249"/>
      <c r="NUO21" s="249"/>
      <c r="NUP21" s="249"/>
      <c r="NUQ21" s="249"/>
      <c r="NUT21" s="248"/>
      <c r="NUV21" s="248"/>
      <c r="NUY21" s="249"/>
      <c r="NUZ21" s="249"/>
      <c r="NVA21" s="249"/>
      <c r="NVB21" s="249"/>
      <c r="NVC21" s="249"/>
      <c r="NVD21" s="249"/>
      <c r="NVE21" s="249"/>
      <c r="NVF21" s="249"/>
      <c r="NVG21" s="249"/>
      <c r="NVH21" s="249"/>
      <c r="NVI21" s="249"/>
      <c r="NVJ21" s="249"/>
      <c r="NVM21" s="248"/>
      <c r="NVO21" s="248"/>
      <c r="NVR21" s="249"/>
      <c r="NVS21" s="249"/>
      <c r="NVT21" s="249"/>
      <c r="NVU21" s="249"/>
      <c r="NVV21" s="249"/>
      <c r="NVW21" s="249"/>
      <c r="NVX21" s="249"/>
      <c r="NVY21" s="249"/>
      <c r="NVZ21" s="249"/>
      <c r="NWA21" s="249"/>
      <c r="NWB21" s="249"/>
      <c r="NWC21" s="249"/>
      <c r="NWF21" s="248"/>
      <c r="NWH21" s="248"/>
      <c r="NWK21" s="249"/>
      <c r="NWL21" s="249"/>
      <c r="NWM21" s="249"/>
      <c r="NWN21" s="249"/>
      <c r="NWO21" s="249"/>
      <c r="NWP21" s="249"/>
      <c r="NWQ21" s="249"/>
      <c r="NWR21" s="249"/>
      <c r="NWS21" s="249"/>
      <c r="NWT21" s="249"/>
      <c r="NWU21" s="249"/>
      <c r="NWV21" s="249"/>
      <c r="NWY21" s="248"/>
      <c r="NXA21" s="248"/>
      <c r="NXD21" s="249"/>
      <c r="NXE21" s="249"/>
      <c r="NXF21" s="249"/>
      <c r="NXG21" s="249"/>
      <c r="NXH21" s="249"/>
      <c r="NXI21" s="249"/>
      <c r="NXJ21" s="249"/>
      <c r="NXK21" s="249"/>
      <c r="NXL21" s="249"/>
      <c r="NXM21" s="249"/>
      <c r="NXN21" s="249"/>
      <c r="NXO21" s="249"/>
      <c r="NXR21" s="248"/>
      <c r="NXT21" s="248"/>
      <c r="NXW21" s="249"/>
      <c r="NXX21" s="249"/>
      <c r="NXY21" s="249"/>
      <c r="NXZ21" s="249"/>
      <c r="NYA21" s="249"/>
      <c r="NYB21" s="249"/>
      <c r="NYC21" s="249"/>
      <c r="NYD21" s="249"/>
      <c r="NYE21" s="249"/>
      <c r="NYF21" s="249"/>
      <c r="NYG21" s="249"/>
      <c r="NYH21" s="249"/>
      <c r="NYK21" s="248"/>
      <c r="NYM21" s="248"/>
      <c r="NYP21" s="249"/>
      <c r="NYQ21" s="249"/>
      <c r="NYR21" s="249"/>
      <c r="NYS21" s="249"/>
      <c r="NYT21" s="249"/>
      <c r="NYU21" s="249"/>
      <c r="NYV21" s="249"/>
      <c r="NYW21" s="249"/>
      <c r="NYX21" s="249"/>
      <c r="NYY21" s="249"/>
      <c r="NYZ21" s="249"/>
      <c r="NZA21" s="249"/>
      <c r="NZD21" s="248"/>
      <c r="NZF21" s="248"/>
      <c r="NZI21" s="249"/>
      <c r="NZJ21" s="249"/>
      <c r="NZK21" s="249"/>
      <c r="NZL21" s="249"/>
      <c r="NZM21" s="249"/>
      <c r="NZN21" s="249"/>
      <c r="NZO21" s="249"/>
      <c r="NZP21" s="249"/>
      <c r="NZQ21" s="249"/>
      <c r="NZR21" s="249"/>
      <c r="NZS21" s="249"/>
      <c r="NZT21" s="249"/>
      <c r="NZW21" s="248"/>
      <c r="NZY21" s="248"/>
      <c r="OAB21" s="249"/>
      <c r="OAC21" s="249"/>
      <c r="OAD21" s="249"/>
      <c r="OAE21" s="249"/>
      <c r="OAF21" s="249"/>
      <c r="OAG21" s="249"/>
      <c r="OAH21" s="249"/>
      <c r="OAI21" s="249"/>
      <c r="OAJ21" s="249"/>
      <c r="OAK21" s="249"/>
      <c r="OAL21" s="249"/>
      <c r="OAM21" s="249"/>
      <c r="OAP21" s="248"/>
      <c r="OAR21" s="248"/>
      <c r="OAU21" s="249"/>
      <c r="OAV21" s="249"/>
      <c r="OAW21" s="249"/>
      <c r="OAX21" s="249"/>
      <c r="OAY21" s="249"/>
      <c r="OAZ21" s="249"/>
      <c r="OBA21" s="249"/>
      <c r="OBB21" s="249"/>
      <c r="OBC21" s="249"/>
      <c r="OBD21" s="249"/>
      <c r="OBE21" s="249"/>
      <c r="OBF21" s="249"/>
      <c r="OBI21" s="248"/>
      <c r="OBK21" s="248"/>
      <c r="OBN21" s="249"/>
      <c r="OBO21" s="249"/>
      <c r="OBP21" s="249"/>
      <c r="OBQ21" s="249"/>
      <c r="OBR21" s="249"/>
      <c r="OBS21" s="249"/>
      <c r="OBT21" s="249"/>
      <c r="OBU21" s="249"/>
      <c r="OBV21" s="249"/>
      <c r="OBW21" s="249"/>
      <c r="OBX21" s="249"/>
      <c r="OBY21" s="249"/>
      <c r="OCB21" s="248"/>
      <c r="OCD21" s="248"/>
      <c r="OCG21" s="249"/>
      <c r="OCH21" s="249"/>
      <c r="OCI21" s="249"/>
      <c r="OCJ21" s="249"/>
      <c r="OCK21" s="249"/>
      <c r="OCL21" s="249"/>
      <c r="OCM21" s="249"/>
      <c r="OCN21" s="249"/>
      <c r="OCO21" s="249"/>
      <c r="OCP21" s="249"/>
      <c r="OCQ21" s="249"/>
      <c r="OCR21" s="249"/>
      <c r="OCU21" s="248"/>
      <c r="OCW21" s="248"/>
      <c r="OCZ21" s="249"/>
      <c r="ODA21" s="249"/>
      <c r="ODB21" s="249"/>
      <c r="ODC21" s="249"/>
      <c r="ODD21" s="249"/>
      <c r="ODE21" s="249"/>
      <c r="ODF21" s="249"/>
      <c r="ODG21" s="249"/>
      <c r="ODH21" s="249"/>
      <c r="ODI21" s="249"/>
      <c r="ODJ21" s="249"/>
      <c r="ODK21" s="249"/>
      <c r="ODN21" s="248"/>
      <c r="ODP21" s="248"/>
      <c r="ODS21" s="249"/>
      <c r="ODT21" s="249"/>
      <c r="ODU21" s="249"/>
      <c r="ODV21" s="249"/>
      <c r="ODW21" s="249"/>
      <c r="ODX21" s="249"/>
      <c r="ODY21" s="249"/>
      <c r="ODZ21" s="249"/>
      <c r="OEA21" s="249"/>
      <c r="OEB21" s="249"/>
      <c r="OEC21" s="249"/>
      <c r="OED21" s="249"/>
      <c r="OEG21" s="248"/>
      <c r="OEI21" s="248"/>
      <c r="OEL21" s="249"/>
      <c r="OEM21" s="249"/>
      <c r="OEN21" s="249"/>
      <c r="OEO21" s="249"/>
      <c r="OEP21" s="249"/>
      <c r="OEQ21" s="249"/>
      <c r="OER21" s="249"/>
      <c r="OES21" s="249"/>
      <c r="OET21" s="249"/>
      <c r="OEU21" s="249"/>
      <c r="OEV21" s="249"/>
      <c r="OEW21" s="249"/>
      <c r="OEZ21" s="248"/>
      <c r="OFB21" s="248"/>
      <c r="OFE21" s="249"/>
      <c r="OFF21" s="249"/>
      <c r="OFG21" s="249"/>
      <c r="OFH21" s="249"/>
      <c r="OFI21" s="249"/>
      <c r="OFJ21" s="249"/>
      <c r="OFK21" s="249"/>
      <c r="OFL21" s="249"/>
      <c r="OFM21" s="249"/>
      <c r="OFN21" s="249"/>
      <c r="OFO21" s="249"/>
      <c r="OFP21" s="249"/>
      <c r="OFS21" s="248"/>
      <c r="OFU21" s="248"/>
      <c r="OFX21" s="249"/>
      <c r="OFY21" s="249"/>
      <c r="OFZ21" s="249"/>
      <c r="OGA21" s="249"/>
      <c r="OGB21" s="249"/>
      <c r="OGC21" s="249"/>
      <c r="OGD21" s="249"/>
      <c r="OGE21" s="249"/>
      <c r="OGF21" s="249"/>
      <c r="OGG21" s="249"/>
      <c r="OGH21" s="249"/>
      <c r="OGI21" s="249"/>
      <c r="OGL21" s="248"/>
      <c r="OGN21" s="248"/>
      <c r="OGQ21" s="249"/>
      <c r="OGR21" s="249"/>
      <c r="OGS21" s="249"/>
      <c r="OGT21" s="249"/>
      <c r="OGU21" s="249"/>
      <c r="OGV21" s="249"/>
      <c r="OGW21" s="249"/>
      <c r="OGX21" s="249"/>
      <c r="OGY21" s="249"/>
      <c r="OGZ21" s="249"/>
      <c r="OHA21" s="249"/>
      <c r="OHB21" s="249"/>
      <c r="OHE21" s="248"/>
      <c r="OHG21" s="248"/>
      <c r="OHJ21" s="249"/>
      <c r="OHK21" s="249"/>
      <c r="OHL21" s="249"/>
      <c r="OHM21" s="249"/>
      <c r="OHN21" s="249"/>
      <c r="OHO21" s="249"/>
      <c r="OHP21" s="249"/>
      <c r="OHQ21" s="249"/>
      <c r="OHR21" s="249"/>
      <c r="OHS21" s="249"/>
      <c r="OHT21" s="249"/>
      <c r="OHU21" s="249"/>
      <c r="OHX21" s="248"/>
      <c r="OHZ21" s="248"/>
      <c r="OIC21" s="249"/>
      <c r="OID21" s="249"/>
      <c r="OIE21" s="249"/>
      <c r="OIF21" s="249"/>
      <c r="OIG21" s="249"/>
      <c r="OIH21" s="249"/>
      <c r="OII21" s="249"/>
      <c r="OIJ21" s="249"/>
      <c r="OIK21" s="249"/>
      <c r="OIL21" s="249"/>
      <c r="OIM21" s="249"/>
      <c r="OIN21" s="249"/>
      <c r="OIQ21" s="248"/>
      <c r="OIS21" s="248"/>
      <c r="OIV21" s="249"/>
      <c r="OIW21" s="249"/>
      <c r="OIX21" s="249"/>
      <c r="OIY21" s="249"/>
      <c r="OIZ21" s="249"/>
      <c r="OJA21" s="249"/>
      <c r="OJB21" s="249"/>
      <c r="OJC21" s="249"/>
      <c r="OJD21" s="249"/>
      <c r="OJE21" s="249"/>
      <c r="OJF21" s="249"/>
      <c r="OJG21" s="249"/>
      <c r="OJJ21" s="248"/>
      <c r="OJL21" s="248"/>
      <c r="OJO21" s="249"/>
      <c r="OJP21" s="249"/>
      <c r="OJQ21" s="249"/>
      <c r="OJR21" s="249"/>
      <c r="OJS21" s="249"/>
      <c r="OJT21" s="249"/>
      <c r="OJU21" s="249"/>
      <c r="OJV21" s="249"/>
      <c r="OJW21" s="249"/>
      <c r="OJX21" s="249"/>
      <c r="OJY21" s="249"/>
      <c r="OJZ21" s="249"/>
      <c r="OKC21" s="248"/>
      <c r="OKE21" s="248"/>
      <c r="OKH21" s="249"/>
      <c r="OKI21" s="249"/>
      <c r="OKJ21" s="249"/>
      <c r="OKK21" s="249"/>
      <c r="OKL21" s="249"/>
      <c r="OKM21" s="249"/>
      <c r="OKN21" s="249"/>
      <c r="OKO21" s="249"/>
      <c r="OKP21" s="249"/>
      <c r="OKQ21" s="249"/>
      <c r="OKR21" s="249"/>
      <c r="OKS21" s="249"/>
      <c r="OKV21" s="248"/>
      <c r="OKX21" s="248"/>
      <c r="OLA21" s="249"/>
      <c r="OLB21" s="249"/>
      <c r="OLC21" s="249"/>
      <c r="OLD21" s="249"/>
      <c r="OLE21" s="249"/>
      <c r="OLF21" s="249"/>
      <c r="OLG21" s="249"/>
      <c r="OLH21" s="249"/>
      <c r="OLI21" s="249"/>
      <c r="OLJ21" s="249"/>
      <c r="OLK21" s="249"/>
      <c r="OLL21" s="249"/>
      <c r="OLO21" s="248"/>
      <c r="OLQ21" s="248"/>
      <c r="OLT21" s="249"/>
      <c r="OLU21" s="249"/>
      <c r="OLV21" s="249"/>
      <c r="OLW21" s="249"/>
      <c r="OLX21" s="249"/>
      <c r="OLY21" s="249"/>
      <c r="OLZ21" s="249"/>
      <c r="OMA21" s="249"/>
      <c r="OMB21" s="249"/>
      <c r="OMC21" s="249"/>
      <c r="OMD21" s="249"/>
      <c r="OME21" s="249"/>
      <c r="OMH21" s="248"/>
      <c r="OMJ21" s="248"/>
      <c r="OMM21" s="249"/>
      <c r="OMN21" s="249"/>
      <c r="OMO21" s="249"/>
      <c r="OMP21" s="249"/>
      <c r="OMQ21" s="249"/>
      <c r="OMR21" s="249"/>
      <c r="OMS21" s="249"/>
      <c r="OMT21" s="249"/>
      <c r="OMU21" s="249"/>
      <c r="OMV21" s="249"/>
      <c r="OMW21" s="249"/>
      <c r="OMX21" s="249"/>
      <c r="ONA21" s="248"/>
      <c r="ONC21" s="248"/>
      <c r="ONF21" s="249"/>
      <c r="ONG21" s="249"/>
      <c r="ONH21" s="249"/>
      <c r="ONI21" s="249"/>
      <c r="ONJ21" s="249"/>
      <c r="ONK21" s="249"/>
      <c r="ONL21" s="249"/>
      <c r="ONM21" s="249"/>
      <c r="ONN21" s="249"/>
      <c r="ONO21" s="249"/>
      <c r="ONP21" s="249"/>
      <c r="ONQ21" s="249"/>
      <c r="ONT21" s="248"/>
      <c r="ONV21" s="248"/>
      <c r="ONY21" s="249"/>
      <c r="ONZ21" s="249"/>
      <c r="OOA21" s="249"/>
      <c r="OOB21" s="249"/>
      <c r="OOC21" s="249"/>
      <c r="OOD21" s="249"/>
      <c r="OOE21" s="249"/>
      <c r="OOF21" s="249"/>
      <c r="OOG21" s="249"/>
      <c r="OOH21" s="249"/>
      <c r="OOI21" s="249"/>
      <c r="OOJ21" s="249"/>
      <c r="OOM21" s="248"/>
      <c r="OOO21" s="248"/>
      <c r="OOR21" s="249"/>
      <c r="OOS21" s="249"/>
      <c r="OOT21" s="249"/>
      <c r="OOU21" s="249"/>
      <c r="OOV21" s="249"/>
      <c r="OOW21" s="249"/>
      <c r="OOX21" s="249"/>
      <c r="OOY21" s="249"/>
      <c r="OOZ21" s="249"/>
      <c r="OPA21" s="249"/>
      <c r="OPB21" s="249"/>
      <c r="OPC21" s="249"/>
      <c r="OPF21" s="248"/>
      <c r="OPH21" s="248"/>
      <c r="OPK21" s="249"/>
      <c r="OPL21" s="249"/>
      <c r="OPM21" s="249"/>
      <c r="OPN21" s="249"/>
      <c r="OPO21" s="249"/>
      <c r="OPP21" s="249"/>
      <c r="OPQ21" s="249"/>
      <c r="OPR21" s="249"/>
      <c r="OPS21" s="249"/>
      <c r="OPT21" s="249"/>
      <c r="OPU21" s="249"/>
      <c r="OPV21" s="249"/>
      <c r="OPY21" s="248"/>
      <c r="OQA21" s="248"/>
      <c r="OQD21" s="249"/>
      <c r="OQE21" s="249"/>
      <c r="OQF21" s="249"/>
      <c r="OQG21" s="249"/>
      <c r="OQH21" s="249"/>
      <c r="OQI21" s="249"/>
      <c r="OQJ21" s="249"/>
      <c r="OQK21" s="249"/>
      <c r="OQL21" s="249"/>
      <c r="OQM21" s="249"/>
      <c r="OQN21" s="249"/>
      <c r="OQO21" s="249"/>
      <c r="OQR21" s="248"/>
      <c r="OQT21" s="248"/>
      <c r="OQW21" s="249"/>
      <c r="OQX21" s="249"/>
      <c r="OQY21" s="249"/>
      <c r="OQZ21" s="249"/>
      <c r="ORA21" s="249"/>
      <c r="ORB21" s="249"/>
      <c r="ORC21" s="249"/>
      <c r="ORD21" s="249"/>
      <c r="ORE21" s="249"/>
      <c r="ORF21" s="249"/>
      <c r="ORG21" s="249"/>
      <c r="ORH21" s="249"/>
      <c r="ORK21" s="248"/>
      <c r="ORM21" s="248"/>
      <c r="ORP21" s="249"/>
      <c r="ORQ21" s="249"/>
      <c r="ORR21" s="249"/>
      <c r="ORS21" s="249"/>
      <c r="ORT21" s="249"/>
      <c r="ORU21" s="249"/>
      <c r="ORV21" s="249"/>
      <c r="ORW21" s="249"/>
      <c r="ORX21" s="249"/>
      <c r="ORY21" s="249"/>
      <c r="ORZ21" s="249"/>
      <c r="OSA21" s="249"/>
      <c r="OSD21" s="248"/>
      <c r="OSF21" s="248"/>
      <c r="OSI21" s="249"/>
      <c r="OSJ21" s="249"/>
      <c r="OSK21" s="249"/>
      <c r="OSL21" s="249"/>
      <c r="OSM21" s="249"/>
      <c r="OSN21" s="249"/>
      <c r="OSO21" s="249"/>
      <c r="OSP21" s="249"/>
      <c r="OSQ21" s="249"/>
      <c r="OSR21" s="249"/>
      <c r="OSS21" s="249"/>
      <c r="OST21" s="249"/>
      <c r="OSW21" s="248"/>
      <c r="OSY21" s="248"/>
      <c r="OTB21" s="249"/>
      <c r="OTC21" s="249"/>
      <c r="OTD21" s="249"/>
      <c r="OTE21" s="249"/>
      <c r="OTF21" s="249"/>
      <c r="OTG21" s="249"/>
      <c r="OTH21" s="249"/>
      <c r="OTI21" s="249"/>
      <c r="OTJ21" s="249"/>
      <c r="OTK21" s="249"/>
      <c r="OTL21" s="249"/>
      <c r="OTM21" s="249"/>
      <c r="OTP21" s="248"/>
      <c r="OTR21" s="248"/>
      <c r="OTU21" s="249"/>
      <c r="OTV21" s="249"/>
      <c r="OTW21" s="249"/>
      <c r="OTX21" s="249"/>
      <c r="OTY21" s="249"/>
      <c r="OTZ21" s="249"/>
      <c r="OUA21" s="249"/>
      <c r="OUB21" s="249"/>
      <c r="OUC21" s="249"/>
      <c r="OUD21" s="249"/>
      <c r="OUE21" s="249"/>
      <c r="OUF21" s="249"/>
      <c r="OUI21" s="248"/>
      <c r="OUK21" s="248"/>
      <c r="OUN21" s="249"/>
      <c r="OUO21" s="249"/>
      <c r="OUP21" s="249"/>
      <c r="OUQ21" s="249"/>
      <c r="OUR21" s="249"/>
      <c r="OUS21" s="249"/>
      <c r="OUT21" s="249"/>
      <c r="OUU21" s="249"/>
      <c r="OUV21" s="249"/>
      <c r="OUW21" s="249"/>
      <c r="OUX21" s="249"/>
      <c r="OUY21" s="249"/>
      <c r="OVB21" s="248"/>
      <c r="OVD21" s="248"/>
      <c r="OVG21" s="249"/>
      <c r="OVH21" s="249"/>
      <c r="OVI21" s="249"/>
      <c r="OVJ21" s="249"/>
      <c r="OVK21" s="249"/>
      <c r="OVL21" s="249"/>
      <c r="OVM21" s="249"/>
      <c r="OVN21" s="249"/>
      <c r="OVO21" s="249"/>
      <c r="OVP21" s="249"/>
      <c r="OVQ21" s="249"/>
      <c r="OVR21" s="249"/>
      <c r="OVU21" s="248"/>
      <c r="OVW21" s="248"/>
      <c r="OVZ21" s="249"/>
      <c r="OWA21" s="249"/>
      <c r="OWB21" s="249"/>
      <c r="OWC21" s="249"/>
      <c r="OWD21" s="249"/>
      <c r="OWE21" s="249"/>
      <c r="OWF21" s="249"/>
      <c r="OWG21" s="249"/>
      <c r="OWH21" s="249"/>
      <c r="OWI21" s="249"/>
      <c r="OWJ21" s="249"/>
      <c r="OWK21" s="249"/>
      <c r="OWN21" s="248"/>
      <c r="OWP21" s="248"/>
      <c r="OWS21" s="249"/>
      <c r="OWT21" s="249"/>
      <c r="OWU21" s="249"/>
      <c r="OWV21" s="249"/>
      <c r="OWW21" s="249"/>
      <c r="OWX21" s="249"/>
      <c r="OWY21" s="249"/>
      <c r="OWZ21" s="249"/>
      <c r="OXA21" s="249"/>
      <c r="OXB21" s="249"/>
      <c r="OXC21" s="249"/>
      <c r="OXD21" s="249"/>
      <c r="OXG21" s="248"/>
      <c r="OXI21" s="248"/>
      <c r="OXL21" s="249"/>
      <c r="OXM21" s="249"/>
      <c r="OXN21" s="249"/>
      <c r="OXO21" s="249"/>
      <c r="OXP21" s="249"/>
      <c r="OXQ21" s="249"/>
      <c r="OXR21" s="249"/>
      <c r="OXS21" s="249"/>
      <c r="OXT21" s="249"/>
      <c r="OXU21" s="249"/>
      <c r="OXV21" s="249"/>
      <c r="OXW21" s="249"/>
      <c r="OXZ21" s="248"/>
      <c r="OYB21" s="248"/>
      <c r="OYE21" s="249"/>
      <c r="OYF21" s="249"/>
      <c r="OYG21" s="249"/>
      <c r="OYH21" s="249"/>
      <c r="OYI21" s="249"/>
      <c r="OYJ21" s="249"/>
      <c r="OYK21" s="249"/>
      <c r="OYL21" s="249"/>
      <c r="OYM21" s="249"/>
      <c r="OYN21" s="249"/>
      <c r="OYO21" s="249"/>
      <c r="OYP21" s="249"/>
      <c r="OYS21" s="248"/>
      <c r="OYU21" s="248"/>
      <c r="OYX21" s="249"/>
      <c r="OYY21" s="249"/>
      <c r="OYZ21" s="249"/>
      <c r="OZA21" s="249"/>
      <c r="OZB21" s="249"/>
      <c r="OZC21" s="249"/>
      <c r="OZD21" s="249"/>
      <c r="OZE21" s="249"/>
      <c r="OZF21" s="249"/>
      <c r="OZG21" s="249"/>
      <c r="OZH21" s="249"/>
      <c r="OZI21" s="249"/>
      <c r="OZL21" s="248"/>
      <c r="OZN21" s="248"/>
      <c r="OZQ21" s="249"/>
      <c r="OZR21" s="249"/>
      <c r="OZS21" s="249"/>
      <c r="OZT21" s="249"/>
      <c r="OZU21" s="249"/>
      <c r="OZV21" s="249"/>
      <c r="OZW21" s="249"/>
      <c r="OZX21" s="249"/>
      <c r="OZY21" s="249"/>
      <c r="OZZ21" s="249"/>
      <c r="PAA21" s="249"/>
      <c r="PAB21" s="249"/>
      <c r="PAE21" s="248"/>
      <c r="PAG21" s="248"/>
      <c r="PAJ21" s="249"/>
      <c r="PAK21" s="249"/>
      <c r="PAL21" s="249"/>
      <c r="PAM21" s="249"/>
      <c r="PAN21" s="249"/>
      <c r="PAO21" s="249"/>
      <c r="PAP21" s="249"/>
      <c r="PAQ21" s="249"/>
      <c r="PAR21" s="249"/>
      <c r="PAS21" s="249"/>
      <c r="PAT21" s="249"/>
      <c r="PAU21" s="249"/>
      <c r="PAX21" s="248"/>
      <c r="PAZ21" s="248"/>
      <c r="PBC21" s="249"/>
      <c r="PBD21" s="249"/>
      <c r="PBE21" s="249"/>
      <c r="PBF21" s="249"/>
      <c r="PBG21" s="249"/>
      <c r="PBH21" s="249"/>
      <c r="PBI21" s="249"/>
      <c r="PBJ21" s="249"/>
      <c r="PBK21" s="249"/>
      <c r="PBL21" s="249"/>
      <c r="PBM21" s="249"/>
      <c r="PBN21" s="249"/>
      <c r="PBQ21" s="248"/>
      <c r="PBS21" s="248"/>
      <c r="PBV21" s="249"/>
      <c r="PBW21" s="249"/>
      <c r="PBX21" s="249"/>
      <c r="PBY21" s="249"/>
      <c r="PBZ21" s="249"/>
      <c r="PCA21" s="249"/>
      <c r="PCB21" s="249"/>
      <c r="PCC21" s="249"/>
      <c r="PCD21" s="249"/>
      <c r="PCE21" s="249"/>
      <c r="PCF21" s="249"/>
      <c r="PCG21" s="249"/>
      <c r="PCJ21" s="248"/>
      <c r="PCL21" s="248"/>
      <c r="PCO21" s="249"/>
      <c r="PCP21" s="249"/>
      <c r="PCQ21" s="249"/>
      <c r="PCR21" s="249"/>
      <c r="PCS21" s="249"/>
      <c r="PCT21" s="249"/>
      <c r="PCU21" s="249"/>
      <c r="PCV21" s="249"/>
      <c r="PCW21" s="249"/>
      <c r="PCX21" s="249"/>
      <c r="PCY21" s="249"/>
      <c r="PCZ21" s="249"/>
      <c r="PDC21" s="248"/>
      <c r="PDE21" s="248"/>
      <c r="PDH21" s="249"/>
      <c r="PDI21" s="249"/>
      <c r="PDJ21" s="249"/>
      <c r="PDK21" s="249"/>
      <c r="PDL21" s="249"/>
      <c r="PDM21" s="249"/>
      <c r="PDN21" s="249"/>
      <c r="PDO21" s="249"/>
      <c r="PDP21" s="249"/>
      <c r="PDQ21" s="249"/>
      <c r="PDR21" s="249"/>
      <c r="PDS21" s="249"/>
      <c r="PDV21" s="248"/>
      <c r="PDX21" s="248"/>
      <c r="PEA21" s="249"/>
      <c r="PEB21" s="249"/>
      <c r="PEC21" s="249"/>
      <c r="PED21" s="249"/>
      <c r="PEE21" s="249"/>
      <c r="PEF21" s="249"/>
      <c r="PEG21" s="249"/>
      <c r="PEH21" s="249"/>
      <c r="PEI21" s="249"/>
      <c r="PEJ21" s="249"/>
      <c r="PEK21" s="249"/>
      <c r="PEL21" s="249"/>
      <c r="PEO21" s="248"/>
      <c r="PEQ21" s="248"/>
      <c r="PET21" s="249"/>
      <c r="PEU21" s="249"/>
      <c r="PEV21" s="249"/>
      <c r="PEW21" s="249"/>
      <c r="PEX21" s="249"/>
      <c r="PEY21" s="249"/>
      <c r="PEZ21" s="249"/>
      <c r="PFA21" s="249"/>
      <c r="PFB21" s="249"/>
      <c r="PFC21" s="249"/>
      <c r="PFD21" s="249"/>
      <c r="PFE21" s="249"/>
      <c r="PFH21" s="248"/>
      <c r="PFJ21" s="248"/>
      <c r="PFM21" s="249"/>
      <c r="PFN21" s="249"/>
      <c r="PFO21" s="249"/>
      <c r="PFP21" s="249"/>
      <c r="PFQ21" s="249"/>
      <c r="PFR21" s="249"/>
      <c r="PFS21" s="249"/>
      <c r="PFT21" s="249"/>
      <c r="PFU21" s="249"/>
      <c r="PFV21" s="249"/>
      <c r="PFW21" s="249"/>
      <c r="PFX21" s="249"/>
      <c r="PGA21" s="248"/>
      <c r="PGC21" s="248"/>
      <c r="PGF21" s="249"/>
      <c r="PGG21" s="249"/>
      <c r="PGH21" s="249"/>
      <c r="PGI21" s="249"/>
      <c r="PGJ21" s="249"/>
      <c r="PGK21" s="249"/>
      <c r="PGL21" s="249"/>
      <c r="PGM21" s="249"/>
      <c r="PGN21" s="249"/>
      <c r="PGO21" s="249"/>
      <c r="PGP21" s="249"/>
      <c r="PGQ21" s="249"/>
      <c r="PGT21" s="248"/>
      <c r="PGV21" s="248"/>
      <c r="PGY21" s="249"/>
      <c r="PGZ21" s="249"/>
      <c r="PHA21" s="249"/>
      <c r="PHB21" s="249"/>
      <c r="PHC21" s="249"/>
      <c r="PHD21" s="249"/>
      <c r="PHE21" s="249"/>
      <c r="PHF21" s="249"/>
      <c r="PHG21" s="249"/>
      <c r="PHH21" s="249"/>
      <c r="PHI21" s="249"/>
      <c r="PHJ21" s="249"/>
      <c r="PHM21" s="248"/>
      <c r="PHO21" s="248"/>
      <c r="PHR21" s="249"/>
      <c r="PHS21" s="249"/>
      <c r="PHT21" s="249"/>
      <c r="PHU21" s="249"/>
      <c r="PHV21" s="249"/>
      <c r="PHW21" s="249"/>
      <c r="PHX21" s="249"/>
      <c r="PHY21" s="249"/>
      <c r="PHZ21" s="249"/>
      <c r="PIA21" s="249"/>
      <c r="PIB21" s="249"/>
      <c r="PIC21" s="249"/>
      <c r="PIF21" s="248"/>
      <c r="PIH21" s="248"/>
      <c r="PIK21" s="249"/>
      <c r="PIL21" s="249"/>
      <c r="PIM21" s="249"/>
      <c r="PIN21" s="249"/>
      <c r="PIO21" s="249"/>
      <c r="PIP21" s="249"/>
      <c r="PIQ21" s="249"/>
      <c r="PIR21" s="249"/>
      <c r="PIS21" s="249"/>
      <c r="PIT21" s="249"/>
      <c r="PIU21" s="249"/>
      <c r="PIV21" s="249"/>
      <c r="PIY21" s="248"/>
      <c r="PJA21" s="248"/>
      <c r="PJD21" s="249"/>
      <c r="PJE21" s="249"/>
      <c r="PJF21" s="249"/>
      <c r="PJG21" s="249"/>
      <c r="PJH21" s="249"/>
      <c r="PJI21" s="249"/>
      <c r="PJJ21" s="249"/>
      <c r="PJK21" s="249"/>
      <c r="PJL21" s="249"/>
      <c r="PJM21" s="249"/>
      <c r="PJN21" s="249"/>
      <c r="PJO21" s="249"/>
      <c r="PJR21" s="248"/>
      <c r="PJT21" s="248"/>
      <c r="PJW21" s="249"/>
      <c r="PJX21" s="249"/>
      <c r="PJY21" s="249"/>
      <c r="PJZ21" s="249"/>
      <c r="PKA21" s="249"/>
      <c r="PKB21" s="249"/>
      <c r="PKC21" s="249"/>
      <c r="PKD21" s="249"/>
      <c r="PKE21" s="249"/>
      <c r="PKF21" s="249"/>
      <c r="PKG21" s="249"/>
      <c r="PKH21" s="249"/>
      <c r="PKK21" s="248"/>
      <c r="PKM21" s="248"/>
      <c r="PKP21" s="249"/>
      <c r="PKQ21" s="249"/>
      <c r="PKR21" s="249"/>
      <c r="PKS21" s="249"/>
      <c r="PKT21" s="249"/>
      <c r="PKU21" s="249"/>
      <c r="PKV21" s="249"/>
      <c r="PKW21" s="249"/>
      <c r="PKX21" s="249"/>
      <c r="PKY21" s="249"/>
      <c r="PKZ21" s="249"/>
      <c r="PLA21" s="249"/>
      <c r="PLD21" s="248"/>
      <c r="PLF21" s="248"/>
      <c r="PLI21" s="249"/>
      <c r="PLJ21" s="249"/>
      <c r="PLK21" s="249"/>
      <c r="PLL21" s="249"/>
      <c r="PLM21" s="249"/>
      <c r="PLN21" s="249"/>
      <c r="PLO21" s="249"/>
      <c r="PLP21" s="249"/>
      <c r="PLQ21" s="249"/>
      <c r="PLR21" s="249"/>
      <c r="PLS21" s="249"/>
      <c r="PLT21" s="249"/>
      <c r="PLW21" s="248"/>
      <c r="PLY21" s="248"/>
      <c r="PMB21" s="249"/>
      <c r="PMC21" s="249"/>
      <c r="PMD21" s="249"/>
      <c r="PME21" s="249"/>
      <c r="PMF21" s="249"/>
      <c r="PMG21" s="249"/>
      <c r="PMH21" s="249"/>
      <c r="PMI21" s="249"/>
      <c r="PMJ21" s="249"/>
      <c r="PMK21" s="249"/>
      <c r="PML21" s="249"/>
      <c r="PMM21" s="249"/>
      <c r="PMP21" s="248"/>
      <c r="PMR21" s="248"/>
      <c r="PMU21" s="249"/>
      <c r="PMV21" s="249"/>
      <c r="PMW21" s="249"/>
      <c r="PMX21" s="249"/>
      <c r="PMY21" s="249"/>
      <c r="PMZ21" s="249"/>
      <c r="PNA21" s="249"/>
      <c r="PNB21" s="249"/>
      <c r="PNC21" s="249"/>
      <c r="PND21" s="249"/>
      <c r="PNE21" s="249"/>
      <c r="PNF21" s="249"/>
      <c r="PNI21" s="248"/>
      <c r="PNK21" s="248"/>
      <c r="PNN21" s="249"/>
      <c r="PNO21" s="249"/>
      <c r="PNP21" s="249"/>
      <c r="PNQ21" s="249"/>
      <c r="PNR21" s="249"/>
      <c r="PNS21" s="249"/>
      <c r="PNT21" s="249"/>
      <c r="PNU21" s="249"/>
      <c r="PNV21" s="249"/>
      <c r="PNW21" s="249"/>
      <c r="PNX21" s="249"/>
      <c r="PNY21" s="249"/>
      <c r="POB21" s="248"/>
      <c r="POD21" s="248"/>
      <c r="POG21" s="249"/>
      <c r="POH21" s="249"/>
      <c r="POI21" s="249"/>
      <c r="POJ21" s="249"/>
      <c r="POK21" s="249"/>
      <c r="POL21" s="249"/>
      <c r="POM21" s="249"/>
      <c r="PON21" s="249"/>
      <c r="POO21" s="249"/>
      <c r="POP21" s="249"/>
      <c r="POQ21" s="249"/>
      <c r="POR21" s="249"/>
      <c r="POU21" s="248"/>
      <c r="POW21" s="248"/>
      <c r="POZ21" s="249"/>
      <c r="PPA21" s="249"/>
      <c r="PPB21" s="249"/>
      <c r="PPC21" s="249"/>
      <c r="PPD21" s="249"/>
      <c r="PPE21" s="249"/>
      <c r="PPF21" s="249"/>
      <c r="PPG21" s="249"/>
      <c r="PPH21" s="249"/>
      <c r="PPI21" s="249"/>
      <c r="PPJ21" s="249"/>
      <c r="PPK21" s="249"/>
      <c r="PPN21" s="248"/>
      <c r="PPP21" s="248"/>
      <c r="PPS21" s="249"/>
      <c r="PPT21" s="249"/>
      <c r="PPU21" s="249"/>
      <c r="PPV21" s="249"/>
      <c r="PPW21" s="249"/>
      <c r="PPX21" s="249"/>
      <c r="PPY21" s="249"/>
      <c r="PPZ21" s="249"/>
      <c r="PQA21" s="249"/>
      <c r="PQB21" s="249"/>
      <c r="PQC21" s="249"/>
      <c r="PQD21" s="249"/>
      <c r="PQG21" s="248"/>
      <c r="PQI21" s="248"/>
      <c r="PQL21" s="249"/>
      <c r="PQM21" s="249"/>
      <c r="PQN21" s="249"/>
      <c r="PQO21" s="249"/>
      <c r="PQP21" s="249"/>
      <c r="PQQ21" s="249"/>
      <c r="PQR21" s="249"/>
      <c r="PQS21" s="249"/>
      <c r="PQT21" s="249"/>
      <c r="PQU21" s="249"/>
      <c r="PQV21" s="249"/>
      <c r="PQW21" s="249"/>
      <c r="PQZ21" s="248"/>
      <c r="PRB21" s="248"/>
      <c r="PRE21" s="249"/>
      <c r="PRF21" s="249"/>
      <c r="PRG21" s="249"/>
      <c r="PRH21" s="249"/>
      <c r="PRI21" s="249"/>
      <c r="PRJ21" s="249"/>
      <c r="PRK21" s="249"/>
      <c r="PRL21" s="249"/>
      <c r="PRM21" s="249"/>
      <c r="PRN21" s="249"/>
      <c r="PRO21" s="249"/>
      <c r="PRP21" s="249"/>
      <c r="PRS21" s="248"/>
      <c r="PRU21" s="248"/>
      <c r="PRX21" s="249"/>
      <c r="PRY21" s="249"/>
      <c r="PRZ21" s="249"/>
      <c r="PSA21" s="249"/>
      <c r="PSB21" s="249"/>
      <c r="PSC21" s="249"/>
      <c r="PSD21" s="249"/>
      <c r="PSE21" s="249"/>
      <c r="PSF21" s="249"/>
      <c r="PSG21" s="249"/>
      <c r="PSH21" s="249"/>
      <c r="PSI21" s="249"/>
      <c r="PSL21" s="248"/>
      <c r="PSN21" s="248"/>
      <c r="PSQ21" s="249"/>
      <c r="PSR21" s="249"/>
      <c r="PSS21" s="249"/>
      <c r="PST21" s="249"/>
      <c r="PSU21" s="249"/>
      <c r="PSV21" s="249"/>
      <c r="PSW21" s="249"/>
      <c r="PSX21" s="249"/>
      <c r="PSY21" s="249"/>
      <c r="PSZ21" s="249"/>
      <c r="PTA21" s="249"/>
      <c r="PTB21" s="249"/>
      <c r="PTE21" s="248"/>
      <c r="PTG21" s="248"/>
      <c r="PTJ21" s="249"/>
      <c r="PTK21" s="249"/>
      <c r="PTL21" s="249"/>
      <c r="PTM21" s="249"/>
      <c r="PTN21" s="249"/>
      <c r="PTO21" s="249"/>
      <c r="PTP21" s="249"/>
      <c r="PTQ21" s="249"/>
      <c r="PTR21" s="249"/>
      <c r="PTS21" s="249"/>
      <c r="PTT21" s="249"/>
      <c r="PTU21" s="249"/>
      <c r="PTX21" s="248"/>
      <c r="PTZ21" s="248"/>
      <c r="PUC21" s="249"/>
      <c r="PUD21" s="249"/>
      <c r="PUE21" s="249"/>
      <c r="PUF21" s="249"/>
      <c r="PUG21" s="249"/>
      <c r="PUH21" s="249"/>
      <c r="PUI21" s="249"/>
      <c r="PUJ21" s="249"/>
      <c r="PUK21" s="249"/>
      <c r="PUL21" s="249"/>
      <c r="PUM21" s="249"/>
      <c r="PUN21" s="249"/>
      <c r="PUQ21" s="248"/>
      <c r="PUS21" s="248"/>
      <c r="PUV21" s="249"/>
      <c r="PUW21" s="249"/>
      <c r="PUX21" s="249"/>
      <c r="PUY21" s="249"/>
      <c r="PUZ21" s="249"/>
      <c r="PVA21" s="249"/>
      <c r="PVB21" s="249"/>
      <c r="PVC21" s="249"/>
      <c r="PVD21" s="249"/>
      <c r="PVE21" s="249"/>
      <c r="PVF21" s="249"/>
      <c r="PVG21" s="249"/>
      <c r="PVJ21" s="248"/>
      <c r="PVL21" s="248"/>
      <c r="PVO21" s="249"/>
      <c r="PVP21" s="249"/>
      <c r="PVQ21" s="249"/>
      <c r="PVR21" s="249"/>
      <c r="PVS21" s="249"/>
      <c r="PVT21" s="249"/>
      <c r="PVU21" s="249"/>
      <c r="PVV21" s="249"/>
      <c r="PVW21" s="249"/>
      <c r="PVX21" s="249"/>
      <c r="PVY21" s="249"/>
      <c r="PVZ21" s="249"/>
      <c r="PWC21" s="248"/>
      <c r="PWE21" s="248"/>
      <c r="PWH21" s="249"/>
      <c r="PWI21" s="249"/>
      <c r="PWJ21" s="249"/>
      <c r="PWK21" s="249"/>
      <c r="PWL21" s="249"/>
      <c r="PWM21" s="249"/>
      <c r="PWN21" s="249"/>
      <c r="PWO21" s="249"/>
      <c r="PWP21" s="249"/>
      <c r="PWQ21" s="249"/>
      <c r="PWR21" s="249"/>
      <c r="PWS21" s="249"/>
      <c r="PWV21" s="248"/>
      <c r="PWX21" s="248"/>
      <c r="PXA21" s="249"/>
      <c r="PXB21" s="249"/>
      <c r="PXC21" s="249"/>
      <c r="PXD21" s="249"/>
      <c r="PXE21" s="249"/>
      <c r="PXF21" s="249"/>
      <c r="PXG21" s="249"/>
      <c r="PXH21" s="249"/>
      <c r="PXI21" s="249"/>
      <c r="PXJ21" s="249"/>
      <c r="PXK21" s="249"/>
      <c r="PXL21" s="249"/>
      <c r="PXO21" s="248"/>
      <c r="PXQ21" s="248"/>
      <c r="PXT21" s="249"/>
      <c r="PXU21" s="249"/>
      <c r="PXV21" s="249"/>
      <c r="PXW21" s="249"/>
      <c r="PXX21" s="249"/>
      <c r="PXY21" s="249"/>
      <c r="PXZ21" s="249"/>
      <c r="PYA21" s="249"/>
      <c r="PYB21" s="249"/>
      <c r="PYC21" s="249"/>
      <c r="PYD21" s="249"/>
      <c r="PYE21" s="249"/>
      <c r="PYH21" s="248"/>
      <c r="PYJ21" s="248"/>
      <c r="PYM21" s="249"/>
      <c r="PYN21" s="249"/>
      <c r="PYO21" s="249"/>
      <c r="PYP21" s="249"/>
      <c r="PYQ21" s="249"/>
      <c r="PYR21" s="249"/>
      <c r="PYS21" s="249"/>
      <c r="PYT21" s="249"/>
      <c r="PYU21" s="249"/>
      <c r="PYV21" s="249"/>
      <c r="PYW21" s="249"/>
      <c r="PYX21" s="249"/>
      <c r="PZA21" s="248"/>
      <c r="PZC21" s="248"/>
      <c r="PZF21" s="249"/>
      <c r="PZG21" s="249"/>
      <c r="PZH21" s="249"/>
      <c r="PZI21" s="249"/>
      <c r="PZJ21" s="249"/>
      <c r="PZK21" s="249"/>
      <c r="PZL21" s="249"/>
      <c r="PZM21" s="249"/>
      <c r="PZN21" s="249"/>
      <c r="PZO21" s="249"/>
      <c r="PZP21" s="249"/>
      <c r="PZQ21" s="249"/>
      <c r="PZT21" s="248"/>
      <c r="PZV21" s="248"/>
      <c r="PZY21" s="249"/>
      <c r="PZZ21" s="249"/>
      <c r="QAA21" s="249"/>
      <c r="QAB21" s="249"/>
      <c r="QAC21" s="249"/>
      <c r="QAD21" s="249"/>
      <c r="QAE21" s="249"/>
      <c r="QAF21" s="249"/>
      <c r="QAG21" s="249"/>
      <c r="QAH21" s="249"/>
      <c r="QAI21" s="249"/>
      <c r="QAJ21" s="249"/>
      <c r="QAM21" s="248"/>
      <c r="QAO21" s="248"/>
      <c r="QAR21" s="249"/>
      <c r="QAS21" s="249"/>
      <c r="QAT21" s="249"/>
      <c r="QAU21" s="249"/>
      <c r="QAV21" s="249"/>
      <c r="QAW21" s="249"/>
      <c r="QAX21" s="249"/>
      <c r="QAY21" s="249"/>
      <c r="QAZ21" s="249"/>
      <c r="QBA21" s="249"/>
      <c r="QBB21" s="249"/>
      <c r="QBC21" s="249"/>
      <c r="QBF21" s="248"/>
      <c r="QBH21" s="248"/>
      <c r="QBK21" s="249"/>
      <c r="QBL21" s="249"/>
      <c r="QBM21" s="249"/>
      <c r="QBN21" s="249"/>
      <c r="QBO21" s="249"/>
      <c r="QBP21" s="249"/>
      <c r="QBQ21" s="249"/>
      <c r="QBR21" s="249"/>
      <c r="QBS21" s="249"/>
      <c r="QBT21" s="249"/>
      <c r="QBU21" s="249"/>
      <c r="QBV21" s="249"/>
      <c r="QBY21" s="248"/>
      <c r="QCA21" s="248"/>
      <c r="QCD21" s="249"/>
      <c r="QCE21" s="249"/>
      <c r="QCF21" s="249"/>
      <c r="QCG21" s="249"/>
      <c r="QCH21" s="249"/>
      <c r="QCI21" s="249"/>
      <c r="QCJ21" s="249"/>
      <c r="QCK21" s="249"/>
      <c r="QCL21" s="249"/>
      <c r="QCM21" s="249"/>
      <c r="QCN21" s="249"/>
      <c r="QCO21" s="249"/>
      <c r="QCR21" s="248"/>
      <c r="QCT21" s="248"/>
      <c r="QCW21" s="249"/>
      <c r="QCX21" s="249"/>
      <c r="QCY21" s="249"/>
      <c r="QCZ21" s="249"/>
      <c r="QDA21" s="249"/>
      <c r="QDB21" s="249"/>
      <c r="QDC21" s="249"/>
      <c r="QDD21" s="249"/>
      <c r="QDE21" s="249"/>
      <c r="QDF21" s="249"/>
      <c r="QDG21" s="249"/>
      <c r="QDH21" s="249"/>
      <c r="QDK21" s="248"/>
      <c r="QDM21" s="248"/>
      <c r="QDP21" s="249"/>
      <c r="QDQ21" s="249"/>
      <c r="QDR21" s="249"/>
      <c r="QDS21" s="249"/>
      <c r="QDT21" s="249"/>
      <c r="QDU21" s="249"/>
      <c r="QDV21" s="249"/>
      <c r="QDW21" s="249"/>
      <c r="QDX21" s="249"/>
      <c r="QDY21" s="249"/>
      <c r="QDZ21" s="249"/>
      <c r="QEA21" s="249"/>
      <c r="QED21" s="248"/>
      <c r="QEF21" s="248"/>
      <c r="QEI21" s="249"/>
      <c r="QEJ21" s="249"/>
      <c r="QEK21" s="249"/>
      <c r="QEL21" s="249"/>
      <c r="QEM21" s="249"/>
      <c r="QEN21" s="249"/>
      <c r="QEO21" s="249"/>
      <c r="QEP21" s="249"/>
      <c r="QEQ21" s="249"/>
      <c r="QER21" s="249"/>
      <c r="QES21" s="249"/>
      <c r="QET21" s="249"/>
      <c r="QEW21" s="248"/>
      <c r="QEY21" s="248"/>
      <c r="QFB21" s="249"/>
      <c r="QFC21" s="249"/>
      <c r="QFD21" s="249"/>
      <c r="QFE21" s="249"/>
      <c r="QFF21" s="249"/>
      <c r="QFG21" s="249"/>
      <c r="QFH21" s="249"/>
      <c r="QFI21" s="249"/>
      <c r="QFJ21" s="249"/>
      <c r="QFK21" s="249"/>
      <c r="QFL21" s="249"/>
      <c r="QFM21" s="249"/>
      <c r="QFP21" s="248"/>
      <c r="QFR21" s="248"/>
      <c r="QFU21" s="249"/>
      <c r="QFV21" s="249"/>
      <c r="QFW21" s="249"/>
      <c r="QFX21" s="249"/>
      <c r="QFY21" s="249"/>
      <c r="QFZ21" s="249"/>
      <c r="QGA21" s="249"/>
      <c r="QGB21" s="249"/>
      <c r="QGC21" s="249"/>
      <c r="QGD21" s="249"/>
      <c r="QGE21" s="249"/>
      <c r="QGF21" s="249"/>
      <c r="QGI21" s="248"/>
      <c r="QGK21" s="248"/>
      <c r="QGN21" s="249"/>
      <c r="QGO21" s="249"/>
      <c r="QGP21" s="249"/>
      <c r="QGQ21" s="249"/>
      <c r="QGR21" s="249"/>
      <c r="QGS21" s="249"/>
      <c r="QGT21" s="249"/>
      <c r="QGU21" s="249"/>
      <c r="QGV21" s="249"/>
      <c r="QGW21" s="249"/>
      <c r="QGX21" s="249"/>
      <c r="QGY21" s="249"/>
      <c r="QHB21" s="248"/>
      <c r="QHD21" s="248"/>
      <c r="QHG21" s="249"/>
      <c r="QHH21" s="249"/>
      <c r="QHI21" s="249"/>
      <c r="QHJ21" s="249"/>
      <c r="QHK21" s="249"/>
      <c r="QHL21" s="249"/>
      <c r="QHM21" s="249"/>
      <c r="QHN21" s="249"/>
      <c r="QHO21" s="249"/>
      <c r="QHP21" s="249"/>
      <c r="QHQ21" s="249"/>
      <c r="QHR21" s="249"/>
      <c r="QHU21" s="248"/>
      <c r="QHW21" s="248"/>
      <c r="QHZ21" s="249"/>
      <c r="QIA21" s="249"/>
      <c r="QIB21" s="249"/>
      <c r="QIC21" s="249"/>
      <c r="QID21" s="249"/>
      <c r="QIE21" s="249"/>
      <c r="QIF21" s="249"/>
      <c r="QIG21" s="249"/>
      <c r="QIH21" s="249"/>
      <c r="QII21" s="249"/>
      <c r="QIJ21" s="249"/>
      <c r="QIK21" s="249"/>
      <c r="QIN21" s="248"/>
      <c r="QIP21" s="248"/>
      <c r="QIS21" s="249"/>
      <c r="QIT21" s="249"/>
      <c r="QIU21" s="249"/>
      <c r="QIV21" s="249"/>
      <c r="QIW21" s="249"/>
      <c r="QIX21" s="249"/>
      <c r="QIY21" s="249"/>
      <c r="QIZ21" s="249"/>
      <c r="QJA21" s="249"/>
      <c r="QJB21" s="249"/>
      <c r="QJC21" s="249"/>
      <c r="QJD21" s="249"/>
      <c r="QJG21" s="248"/>
      <c r="QJI21" s="248"/>
      <c r="QJL21" s="249"/>
      <c r="QJM21" s="249"/>
      <c r="QJN21" s="249"/>
      <c r="QJO21" s="249"/>
      <c r="QJP21" s="249"/>
      <c r="QJQ21" s="249"/>
      <c r="QJR21" s="249"/>
      <c r="QJS21" s="249"/>
      <c r="QJT21" s="249"/>
      <c r="QJU21" s="249"/>
      <c r="QJV21" s="249"/>
      <c r="QJW21" s="249"/>
      <c r="QJZ21" s="248"/>
      <c r="QKB21" s="248"/>
      <c r="QKE21" s="249"/>
      <c r="QKF21" s="249"/>
      <c r="QKG21" s="249"/>
      <c r="QKH21" s="249"/>
      <c r="QKI21" s="249"/>
      <c r="QKJ21" s="249"/>
      <c r="QKK21" s="249"/>
      <c r="QKL21" s="249"/>
      <c r="QKM21" s="249"/>
      <c r="QKN21" s="249"/>
      <c r="QKO21" s="249"/>
      <c r="QKP21" s="249"/>
      <c r="QKS21" s="248"/>
      <c r="QKU21" s="248"/>
      <c r="QKX21" s="249"/>
      <c r="QKY21" s="249"/>
      <c r="QKZ21" s="249"/>
      <c r="QLA21" s="249"/>
      <c r="QLB21" s="249"/>
      <c r="QLC21" s="249"/>
      <c r="QLD21" s="249"/>
      <c r="QLE21" s="249"/>
      <c r="QLF21" s="249"/>
      <c r="QLG21" s="249"/>
      <c r="QLH21" s="249"/>
      <c r="QLI21" s="249"/>
      <c r="QLL21" s="248"/>
      <c r="QLN21" s="248"/>
      <c r="QLQ21" s="249"/>
      <c r="QLR21" s="249"/>
      <c r="QLS21" s="249"/>
      <c r="QLT21" s="249"/>
      <c r="QLU21" s="249"/>
      <c r="QLV21" s="249"/>
      <c r="QLW21" s="249"/>
      <c r="QLX21" s="249"/>
      <c r="QLY21" s="249"/>
      <c r="QLZ21" s="249"/>
      <c r="QMA21" s="249"/>
      <c r="QMB21" s="249"/>
      <c r="QME21" s="248"/>
      <c r="QMG21" s="248"/>
      <c r="QMJ21" s="249"/>
      <c r="QMK21" s="249"/>
      <c r="QML21" s="249"/>
      <c r="QMM21" s="249"/>
      <c r="QMN21" s="249"/>
      <c r="QMO21" s="249"/>
      <c r="QMP21" s="249"/>
      <c r="QMQ21" s="249"/>
      <c r="QMR21" s="249"/>
      <c r="QMS21" s="249"/>
      <c r="QMT21" s="249"/>
      <c r="QMU21" s="249"/>
      <c r="QMX21" s="248"/>
      <c r="QMZ21" s="248"/>
      <c r="QNC21" s="249"/>
      <c r="QND21" s="249"/>
      <c r="QNE21" s="249"/>
      <c r="QNF21" s="249"/>
      <c r="QNG21" s="249"/>
      <c r="QNH21" s="249"/>
      <c r="QNI21" s="249"/>
      <c r="QNJ21" s="249"/>
      <c r="QNK21" s="249"/>
      <c r="QNL21" s="249"/>
      <c r="QNM21" s="249"/>
      <c r="QNN21" s="249"/>
      <c r="QNQ21" s="248"/>
      <c r="QNS21" s="248"/>
      <c r="QNV21" s="249"/>
      <c r="QNW21" s="249"/>
      <c r="QNX21" s="249"/>
      <c r="QNY21" s="249"/>
      <c r="QNZ21" s="249"/>
      <c r="QOA21" s="249"/>
      <c r="QOB21" s="249"/>
      <c r="QOC21" s="249"/>
      <c r="QOD21" s="249"/>
      <c r="QOE21" s="249"/>
      <c r="QOF21" s="249"/>
      <c r="QOG21" s="249"/>
      <c r="QOJ21" s="248"/>
      <c r="QOL21" s="248"/>
      <c r="QOO21" s="249"/>
      <c r="QOP21" s="249"/>
      <c r="QOQ21" s="249"/>
      <c r="QOR21" s="249"/>
      <c r="QOS21" s="249"/>
      <c r="QOT21" s="249"/>
      <c r="QOU21" s="249"/>
      <c r="QOV21" s="249"/>
      <c r="QOW21" s="249"/>
      <c r="QOX21" s="249"/>
      <c r="QOY21" s="249"/>
      <c r="QOZ21" s="249"/>
      <c r="QPC21" s="248"/>
      <c r="QPE21" s="248"/>
      <c r="QPH21" s="249"/>
      <c r="QPI21" s="249"/>
      <c r="QPJ21" s="249"/>
      <c r="QPK21" s="249"/>
      <c r="QPL21" s="249"/>
      <c r="QPM21" s="249"/>
      <c r="QPN21" s="249"/>
      <c r="QPO21" s="249"/>
      <c r="QPP21" s="249"/>
      <c r="QPQ21" s="249"/>
      <c r="QPR21" s="249"/>
      <c r="QPS21" s="249"/>
      <c r="QPV21" s="248"/>
      <c r="QPX21" s="248"/>
      <c r="QQA21" s="249"/>
      <c r="QQB21" s="249"/>
      <c r="QQC21" s="249"/>
      <c r="QQD21" s="249"/>
      <c r="QQE21" s="249"/>
      <c r="QQF21" s="249"/>
      <c r="QQG21" s="249"/>
      <c r="QQH21" s="249"/>
      <c r="QQI21" s="249"/>
      <c r="QQJ21" s="249"/>
      <c r="QQK21" s="249"/>
      <c r="QQL21" s="249"/>
      <c r="QQO21" s="248"/>
      <c r="QQQ21" s="248"/>
      <c r="QQT21" s="249"/>
      <c r="QQU21" s="249"/>
      <c r="QQV21" s="249"/>
      <c r="QQW21" s="249"/>
      <c r="QQX21" s="249"/>
      <c r="QQY21" s="249"/>
      <c r="QQZ21" s="249"/>
      <c r="QRA21" s="249"/>
      <c r="QRB21" s="249"/>
      <c r="QRC21" s="249"/>
      <c r="QRD21" s="249"/>
      <c r="QRE21" s="249"/>
      <c r="QRH21" s="248"/>
      <c r="QRJ21" s="248"/>
      <c r="QRM21" s="249"/>
      <c r="QRN21" s="249"/>
      <c r="QRO21" s="249"/>
      <c r="QRP21" s="249"/>
      <c r="QRQ21" s="249"/>
      <c r="QRR21" s="249"/>
      <c r="QRS21" s="249"/>
      <c r="QRT21" s="249"/>
      <c r="QRU21" s="249"/>
      <c r="QRV21" s="249"/>
      <c r="QRW21" s="249"/>
      <c r="QRX21" s="249"/>
      <c r="QSA21" s="248"/>
      <c r="QSC21" s="248"/>
      <c r="QSF21" s="249"/>
      <c r="QSG21" s="249"/>
      <c r="QSH21" s="249"/>
      <c r="QSI21" s="249"/>
      <c r="QSJ21" s="249"/>
      <c r="QSK21" s="249"/>
      <c r="QSL21" s="249"/>
      <c r="QSM21" s="249"/>
      <c r="QSN21" s="249"/>
      <c r="QSO21" s="249"/>
      <c r="QSP21" s="249"/>
      <c r="QSQ21" s="249"/>
      <c r="QST21" s="248"/>
      <c r="QSV21" s="248"/>
      <c r="QSY21" s="249"/>
      <c r="QSZ21" s="249"/>
      <c r="QTA21" s="249"/>
      <c r="QTB21" s="249"/>
      <c r="QTC21" s="249"/>
      <c r="QTD21" s="249"/>
      <c r="QTE21" s="249"/>
      <c r="QTF21" s="249"/>
      <c r="QTG21" s="249"/>
      <c r="QTH21" s="249"/>
      <c r="QTI21" s="249"/>
      <c r="QTJ21" s="249"/>
      <c r="QTM21" s="248"/>
      <c r="QTO21" s="248"/>
      <c r="QTR21" s="249"/>
      <c r="QTS21" s="249"/>
      <c r="QTT21" s="249"/>
      <c r="QTU21" s="249"/>
      <c r="QTV21" s="249"/>
      <c r="QTW21" s="249"/>
      <c r="QTX21" s="249"/>
      <c r="QTY21" s="249"/>
      <c r="QTZ21" s="249"/>
      <c r="QUA21" s="249"/>
      <c r="QUB21" s="249"/>
      <c r="QUC21" s="249"/>
      <c r="QUF21" s="248"/>
      <c r="QUH21" s="248"/>
      <c r="QUK21" s="249"/>
      <c r="QUL21" s="249"/>
      <c r="QUM21" s="249"/>
      <c r="QUN21" s="249"/>
      <c r="QUO21" s="249"/>
      <c r="QUP21" s="249"/>
      <c r="QUQ21" s="249"/>
      <c r="QUR21" s="249"/>
      <c r="QUS21" s="249"/>
      <c r="QUT21" s="249"/>
      <c r="QUU21" s="249"/>
      <c r="QUV21" s="249"/>
      <c r="QUY21" s="248"/>
      <c r="QVA21" s="248"/>
      <c r="QVD21" s="249"/>
      <c r="QVE21" s="249"/>
      <c r="QVF21" s="249"/>
      <c r="QVG21" s="249"/>
      <c r="QVH21" s="249"/>
      <c r="QVI21" s="249"/>
      <c r="QVJ21" s="249"/>
      <c r="QVK21" s="249"/>
      <c r="QVL21" s="249"/>
      <c r="QVM21" s="249"/>
      <c r="QVN21" s="249"/>
      <c r="QVO21" s="249"/>
      <c r="QVR21" s="248"/>
      <c r="QVT21" s="248"/>
      <c r="QVW21" s="249"/>
      <c r="QVX21" s="249"/>
      <c r="QVY21" s="249"/>
      <c r="QVZ21" s="249"/>
      <c r="QWA21" s="249"/>
      <c r="QWB21" s="249"/>
      <c r="QWC21" s="249"/>
      <c r="QWD21" s="249"/>
      <c r="QWE21" s="249"/>
      <c r="QWF21" s="249"/>
      <c r="QWG21" s="249"/>
      <c r="QWH21" s="249"/>
      <c r="QWK21" s="248"/>
      <c r="QWM21" s="248"/>
      <c r="QWP21" s="249"/>
      <c r="QWQ21" s="249"/>
      <c r="QWR21" s="249"/>
      <c r="QWS21" s="249"/>
      <c r="QWT21" s="249"/>
      <c r="QWU21" s="249"/>
      <c r="QWV21" s="249"/>
      <c r="QWW21" s="249"/>
      <c r="QWX21" s="249"/>
      <c r="QWY21" s="249"/>
      <c r="QWZ21" s="249"/>
      <c r="QXA21" s="249"/>
      <c r="QXD21" s="248"/>
      <c r="QXF21" s="248"/>
      <c r="QXI21" s="249"/>
      <c r="QXJ21" s="249"/>
      <c r="QXK21" s="249"/>
      <c r="QXL21" s="249"/>
      <c r="QXM21" s="249"/>
      <c r="QXN21" s="249"/>
      <c r="QXO21" s="249"/>
      <c r="QXP21" s="249"/>
      <c r="QXQ21" s="249"/>
      <c r="QXR21" s="249"/>
      <c r="QXS21" s="249"/>
      <c r="QXT21" s="249"/>
      <c r="QXW21" s="248"/>
      <c r="QXY21" s="248"/>
      <c r="QYB21" s="249"/>
      <c r="QYC21" s="249"/>
      <c r="QYD21" s="249"/>
      <c r="QYE21" s="249"/>
      <c r="QYF21" s="249"/>
      <c r="QYG21" s="249"/>
      <c r="QYH21" s="249"/>
      <c r="QYI21" s="249"/>
      <c r="QYJ21" s="249"/>
      <c r="QYK21" s="249"/>
      <c r="QYL21" s="249"/>
      <c r="QYM21" s="249"/>
      <c r="QYP21" s="248"/>
      <c r="QYR21" s="248"/>
      <c r="QYU21" s="249"/>
      <c r="QYV21" s="249"/>
      <c r="QYW21" s="249"/>
      <c r="QYX21" s="249"/>
      <c r="QYY21" s="249"/>
      <c r="QYZ21" s="249"/>
      <c r="QZA21" s="249"/>
      <c r="QZB21" s="249"/>
      <c r="QZC21" s="249"/>
      <c r="QZD21" s="249"/>
      <c r="QZE21" s="249"/>
      <c r="QZF21" s="249"/>
      <c r="QZI21" s="248"/>
      <c r="QZK21" s="248"/>
      <c r="QZN21" s="249"/>
      <c r="QZO21" s="249"/>
      <c r="QZP21" s="249"/>
      <c r="QZQ21" s="249"/>
      <c r="QZR21" s="249"/>
      <c r="QZS21" s="249"/>
      <c r="QZT21" s="249"/>
      <c r="QZU21" s="249"/>
      <c r="QZV21" s="249"/>
      <c r="QZW21" s="249"/>
      <c r="QZX21" s="249"/>
      <c r="QZY21" s="249"/>
      <c r="RAB21" s="248"/>
      <c r="RAD21" s="248"/>
      <c r="RAG21" s="249"/>
      <c r="RAH21" s="249"/>
      <c r="RAI21" s="249"/>
      <c r="RAJ21" s="249"/>
      <c r="RAK21" s="249"/>
      <c r="RAL21" s="249"/>
      <c r="RAM21" s="249"/>
      <c r="RAN21" s="249"/>
      <c r="RAO21" s="249"/>
      <c r="RAP21" s="249"/>
      <c r="RAQ21" s="249"/>
      <c r="RAR21" s="249"/>
      <c r="RAU21" s="248"/>
      <c r="RAW21" s="248"/>
      <c r="RAZ21" s="249"/>
      <c r="RBA21" s="249"/>
      <c r="RBB21" s="249"/>
      <c r="RBC21" s="249"/>
      <c r="RBD21" s="249"/>
      <c r="RBE21" s="249"/>
      <c r="RBF21" s="249"/>
      <c r="RBG21" s="249"/>
      <c r="RBH21" s="249"/>
      <c r="RBI21" s="249"/>
      <c r="RBJ21" s="249"/>
      <c r="RBK21" s="249"/>
      <c r="RBN21" s="248"/>
      <c r="RBP21" s="248"/>
      <c r="RBS21" s="249"/>
      <c r="RBT21" s="249"/>
      <c r="RBU21" s="249"/>
      <c r="RBV21" s="249"/>
      <c r="RBW21" s="249"/>
      <c r="RBX21" s="249"/>
      <c r="RBY21" s="249"/>
      <c r="RBZ21" s="249"/>
      <c r="RCA21" s="249"/>
      <c r="RCB21" s="249"/>
      <c r="RCC21" s="249"/>
      <c r="RCD21" s="249"/>
      <c r="RCG21" s="248"/>
      <c r="RCI21" s="248"/>
      <c r="RCL21" s="249"/>
      <c r="RCM21" s="249"/>
      <c r="RCN21" s="249"/>
      <c r="RCO21" s="249"/>
      <c r="RCP21" s="249"/>
      <c r="RCQ21" s="249"/>
      <c r="RCR21" s="249"/>
      <c r="RCS21" s="249"/>
      <c r="RCT21" s="249"/>
      <c r="RCU21" s="249"/>
      <c r="RCV21" s="249"/>
      <c r="RCW21" s="249"/>
      <c r="RCZ21" s="248"/>
      <c r="RDB21" s="248"/>
      <c r="RDE21" s="249"/>
      <c r="RDF21" s="249"/>
      <c r="RDG21" s="249"/>
      <c r="RDH21" s="249"/>
      <c r="RDI21" s="249"/>
      <c r="RDJ21" s="249"/>
      <c r="RDK21" s="249"/>
      <c r="RDL21" s="249"/>
      <c r="RDM21" s="249"/>
      <c r="RDN21" s="249"/>
      <c r="RDO21" s="249"/>
      <c r="RDP21" s="249"/>
      <c r="RDS21" s="248"/>
      <c r="RDU21" s="248"/>
      <c r="RDX21" s="249"/>
      <c r="RDY21" s="249"/>
      <c r="RDZ21" s="249"/>
      <c r="REA21" s="249"/>
      <c r="REB21" s="249"/>
      <c r="REC21" s="249"/>
      <c r="RED21" s="249"/>
      <c r="REE21" s="249"/>
      <c r="REF21" s="249"/>
      <c r="REG21" s="249"/>
      <c r="REH21" s="249"/>
      <c r="REI21" s="249"/>
      <c r="REL21" s="248"/>
      <c r="REN21" s="248"/>
      <c r="REQ21" s="249"/>
      <c r="RER21" s="249"/>
      <c r="RES21" s="249"/>
      <c r="RET21" s="249"/>
      <c r="REU21" s="249"/>
      <c r="REV21" s="249"/>
      <c r="REW21" s="249"/>
      <c r="REX21" s="249"/>
      <c r="REY21" s="249"/>
      <c r="REZ21" s="249"/>
      <c r="RFA21" s="249"/>
      <c r="RFB21" s="249"/>
      <c r="RFE21" s="248"/>
      <c r="RFG21" s="248"/>
      <c r="RFJ21" s="249"/>
      <c r="RFK21" s="249"/>
      <c r="RFL21" s="249"/>
      <c r="RFM21" s="249"/>
      <c r="RFN21" s="249"/>
      <c r="RFO21" s="249"/>
      <c r="RFP21" s="249"/>
      <c r="RFQ21" s="249"/>
      <c r="RFR21" s="249"/>
      <c r="RFS21" s="249"/>
      <c r="RFT21" s="249"/>
      <c r="RFU21" s="249"/>
      <c r="RFX21" s="248"/>
      <c r="RFZ21" s="248"/>
      <c r="RGC21" s="249"/>
      <c r="RGD21" s="249"/>
      <c r="RGE21" s="249"/>
      <c r="RGF21" s="249"/>
      <c r="RGG21" s="249"/>
      <c r="RGH21" s="249"/>
      <c r="RGI21" s="249"/>
      <c r="RGJ21" s="249"/>
      <c r="RGK21" s="249"/>
      <c r="RGL21" s="249"/>
      <c r="RGM21" s="249"/>
      <c r="RGN21" s="249"/>
      <c r="RGQ21" s="248"/>
      <c r="RGS21" s="248"/>
      <c r="RGV21" s="249"/>
      <c r="RGW21" s="249"/>
      <c r="RGX21" s="249"/>
      <c r="RGY21" s="249"/>
      <c r="RGZ21" s="249"/>
      <c r="RHA21" s="249"/>
      <c r="RHB21" s="249"/>
      <c r="RHC21" s="249"/>
      <c r="RHD21" s="249"/>
      <c r="RHE21" s="249"/>
      <c r="RHF21" s="249"/>
      <c r="RHG21" s="249"/>
      <c r="RHJ21" s="248"/>
      <c r="RHL21" s="248"/>
      <c r="RHO21" s="249"/>
      <c r="RHP21" s="249"/>
      <c r="RHQ21" s="249"/>
      <c r="RHR21" s="249"/>
      <c r="RHS21" s="249"/>
      <c r="RHT21" s="249"/>
      <c r="RHU21" s="249"/>
      <c r="RHV21" s="249"/>
      <c r="RHW21" s="249"/>
      <c r="RHX21" s="249"/>
      <c r="RHY21" s="249"/>
      <c r="RHZ21" s="249"/>
      <c r="RIC21" s="248"/>
      <c r="RIE21" s="248"/>
      <c r="RIH21" s="249"/>
      <c r="RII21" s="249"/>
      <c r="RIJ21" s="249"/>
      <c r="RIK21" s="249"/>
      <c r="RIL21" s="249"/>
      <c r="RIM21" s="249"/>
      <c r="RIN21" s="249"/>
      <c r="RIO21" s="249"/>
      <c r="RIP21" s="249"/>
      <c r="RIQ21" s="249"/>
      <c r="RIR21" s="249"/>
      <c r="RIS21" s="249"/>
      <c r="RIV21" s="248"/>
      <c r="RIX21" s="248"/>
      <c r="RJA21" s="249"/>
      <c r="RJB21" s="249"/>
      <c r="RJC21" s="249"/>
      <c r="RJD21" s="249"/>
      <c r="RJE21" s="249"/>
      <c r="RJF21" s="249"/>
      <c r="RJG21" s="249"/>
      <c r="RJH21" s="249"/>
      <c r="RJI21" s="249"/>
      <c r="RJJ21" s="249"/>
      <c r="RJK21" s="249"/>
      <c r="RJL21" s="249"/>
      <c r="RJO21" s="248"/>
      <c r="RJQ21" s="248"/>
      <c r="RJT21" s="249"/>
      <c r="RJU21" s="249"/>
      <c r="RJV21" s="249"/>
      <c r="RJW21" s="249"/>
      <c r="RJX21" s="249"/>
      <c r="RJY21" s="249"/>
      <c r="RJZ21" s="249"/>
      <c r="RKA21" s="249"/>
      <c r="RKB21" s="249"/>
      <c r="RKC21" s="249"/>
      <c r="RKD21" s="249"/>
      <c r="RKE21" s="249"/>
      <c r="RKH21" s="248"/>
      <c r="RKJ21" s="248"/>
      <c r="RKM21" s="249"/>
      <c r="RKN21" s="249"/>
      <c r="RKO21" s="249"/>
      <c r="RKP21" s="249"/>
      <c r="RKQ21" s="249"/>
      <c r="RKR21" s="249"/>
      <c r="RKS21" s="249"/>
      <c r="RKT21" s="249"/>
      <c r="RKU21" s="249"/>
      <c r="RKV21" s="249"/>
      <c r="RKW21" s="249"/>
      <c r="RKX21" s="249"/>
      <c r="RLA21" s="248"/>
      <c r="RLC21" s="248"/>
      <c r="RLF21" s="249"/>
      <c r="RLG21" s="249"/>
      <c r="RLH21" s="249"/>
      <c r="RLI21" s="249"/>
      <c r="RLJ21" s="249"/>
      <c r="RLK21" s="249"/>
      <c r="RLL21" s="249"/>
      <c r="RLM21" s="249"/>
      <c r="RLN21" s="249"/>
      <c r="RLO21" s="249"/>
      <c r="RLP21" s="249"/>
      <c r="RLQ21" s="249"/>
      <c r="RLT21" s="248"/>
      <c r="RLV21" s="248"/>
      <c r="RLY21" s="249"/>
      <c r="RLZ21" s="249"/>
      <c r="RMA21" s="249"/>
      <c r="RMB21" s="249"/>
      <c r="RMC21" s="249"/>
      <c r="RMD21" s="249"/>
      <c r="RME21" s="249"/>
      <c r="RMF21" s="249"/>
      <c r="RMG21" s="249"/>
      <c r="RMH21" s="249"/>
      <c r="RMI21" s="249"/>
      <c r="RMJ21" s="249"/>
      <c r="RMM21" s="248"/>
      <c r="RMO21" s="248"/>
      <c r="RMR21" s="249"/>
      <c r="RMS21" s="249"/>
      <c r="RMT21" s="249"/>
      <c r="RMU21" s="249"/>
      <c r="RMV21" s="249"/>
      <c r="RMW21" s="249"/>
      <c r="RMX21" s="249"/>
      <c r="RMY21" s="249"/>
      <c r="RMZ21" s="249"/>
      <c r="RNA21" s="249"/>
      <c r="RNB21" s="249"/>
      <c r="RNC21" s="249"/>
      <c r="RNF21" s="248"/>
      <c r="RNH21" s="248"/>
      <c r="RNK21" s="249"/>
      <c r="RNL21" s="249"/>
      <c r="RNM21" s="249"/>
      <c r="RNN21" s="249"/>
      <c r="RNO21" s="249"/>
      <c r="RNP21" s="249"/>
      <c r="RNQ21" s="249"/>
      <c r="RNR21" s="249"/>
      <c r="RNS21" s="249"/>
      <c r="RNT21" s="249"/>
      <c r="RNU21" s="249"/>
      <c r="RNV21" s="249"/>
      <c r="RNY21" s="248"/>
      <c r="ROA21" s="248"/>
      <c r="ROD21" s="249"/>
      <c r="ROE21" s="249"/>
      <c r="ROF21" s="249"/>
      <c r="ROG21" s="249"/>
      <c r="ROH21" s="249"/>
      <c r="ROI21" s="249"/>
      <c r="ROJ21" s="249"/>
      <c r="ROK21" s="249"/>
      <c r="ROL21" s="249"/>
      <c r="ROM21" s="249"/>
      <c r="RON21" s="249"/>
      <c r="ROO21" s="249"/>
      <c r="ROR21" s="248"/>
      <c r="ROT21" s="248"/>
      <c r="ROW21" s="249"/>
      <c r="ROX21" s="249"/>
      <c r="ROY21" s="249"/>
      <c r="ROZ21" s="249"/>
      <c r="RPA21" s="249"/>
      <c r="RPB21" s="249"/>
      <c r="RPC21" s="249"/>
      <c r="RPD21" s="249"/>
      <c r="RPE21" s="249"/>
      <c r="RPF21" s="249"/>
      <c r="RPG21" s="249"/>
      <c r="RPH21" s="249"/>
      <c r="RPK21" s="248"/>
      <c r="RPM21" s="248"/>
      <c r="RPP21" s="249"/>
      <c r="RPQ21" s="249"/>
      <c r="RPR21" s="249"/>
      <c r="RPS21" s="249"/>
      <c r="RPT21" s="249"/>
      <c r="RPU21" s="249"/>
      <c r="RPV21" s="249"/>
      <c r="RPW21" s="249"/>
      <c r="RPX21" s="249"/>
      <c r="RPY21" s="249"/>
      <c r="RPZ21" s="249"/>
      <c r="RQA21" s="249"/>
      <c r="RQD21" s="248"/>
      <c r="RQF21" s="248"/>
      <c r="RQI21" s="249"/>
      <c r="RQJ21" s="249"/>
      <c r="RQK21" s="249"/>
      <c r="RQL21" s="249"/>
      <c r="RQM21" s="249"/>
      <c r="RQN21" s="249"/>
      <c r="RQO21" s="249"/>
      <c r="RQP21" s="249"/>
      <c r="RQQ21" s="249"/>
      <c r="RQR21" s="249"/>
      <c r="RQS21" s="249"/>
      <c r="RQT21" s="249"/>
      <c r="RQW21" s="248"/>
      <c r="RQY21" s="248"/>
      <c r="RRB21" s="249"/>
      <c r="RRC21" s="249"/>
      <c r="RRD21" s="249"/>
      <c r="RRE21" s="249"/>
      <c r="RRF21" s="249"/>
      <c r="RRG21" s="249"/>
      <c r="RRH21" s="249"/>
      <c r="RRI21" s="249"/>
      <c r="RRJ21" s="249"/>
      <c r="RRK21" s="249"/>
      <c r="RRL21" s="249"/>
      <c r="RRM21" s="249"/>
      <c r="RRP21" s="248"/>
      <c r="RRR21" s="248"/>
      <c r="RRU21" s="249"/>
      <c r="RRV21" s="249"/>
      <c r="RRW21" s="249"/>
      <c r="RRX21" s="249"/>
      <c r="RRY21" s="249"/>
      <c r="RRZ21" s="249"/>
      <c r="RSA21" s="249"/>
      <c r="RSB21" s="249"/>
      <c r="RSC21" s="249"/>
      <c r="RSD21" s="249"/>
      <c r="RSE21" s="249"/>
      <c r="RSF21" s="249"/>
      <c r="RSI21" s="248"/>
      <c r="RSK21" s="248"/>
      <c r="RSN21" s="249"/>
      <c r="RSO21" s="249"/>
      <c r="RSP21" s="249"/>
      <c r="RSQ21" s="249"/>
      <c r="RSR21" s="249"/>
      <c r="RSS21" s="249"/>
      <c r="RST21" s="249"/>
      <c r="RSU21" s="249"/>
      <c r="RSV21" s="249"/>
      <c r="RSW21" s="249"/>
      <c r="RSX21" s="249"/>
      <c r="RSY21" s="249"/>
      <c r="RTB21" s="248"/>
      <c r="RTD21" s="248"/>
      <c r="RTG21" s="249"/>
      <c r="RTH21" s="249"/>
      <c r="RTI21" s="249"/>
      <c r="RTJ21" s="249"/>
      <c r="RTK21" s="249"/>
      <c r="RTL21" s="249"/>
      <c r="RTM21" s="249"/>
      <c r="RTN21" s="249"/>
      <c r="RTO21" s="249"/>
      <c r="RTP21" s="249"/>
      <c r="RTQ21" s="249"/>
      <c r="RTR21" s="249"/>
      <c r="RTU21" s="248"/>
      <c r="RTW21" s="248"/>
      <c r="RTZ21" s="249"/>
      <c r="RUA21" s="249"/>
      <c r="RUB21" s="249"/>
      <c r="RUC21" s="249"/>
      <c r="RUD21" s="249"/>
      <c r="RUE21" s="249"/>
      <c r="RUF21" s="249"/>
      <c r="RUG21" s="249"/>
      <c r="RUH21" s="249"/>
      <c r="RUI21" s="249"/>
      <c r="RUJ21" s="249"/>
      <c r="RUK21" s="249"/>
      <c r="RUN21" s="248"/>
      <c r="RUP21" s="248"/>
      <c r="RUS21" s="249"/>
      <c r="RUT21" s="249"/>
      <c r="RUU21" s="249"/>
      <c r="RUV21" s="249"/>
      <c r="RUW21" s="249"/>
      <c r="RUX21" s="249"/>
      <c r="RUY21" s="249"/>
      <c r="RUZ21" s="249"/>
      <c r="RVA21" s="249"/>
      <c r="RVB21" s="249"/>
      <c r="RVC21" s="249"/>
      <c r="RVD21" s="249"/>
      <c r="RVG21" s="248"/>
      <c r="RVI21" s="248"/>
      <c r="RVL21" s="249"/>
      <c r="RVM21" s="249"/>
      <c r="RVN21" s="249"/>
      <c r="RVO21" s="249"/>
      <c r="RVP21" s="249"/>
      <c r="RVQ21" s="249"/>
      <c r="RVR21" s="249"/>
      <c r="RVS21" s="249"/>
      <c r="RVT21" s="249"/>
      <c r="RVU21" s="249"/>
      <c r="RVV21" s="249"/>
      <c r="RVW21" s="249"/>
      <c r="RVZ21" s="248"/>
      <c r="RWB21" s="248"/>
      <c r="RWE21" s="249"/>
      <c r="RWF21" s="249"/>
      <c r="RWG21" s="249"/>
      <c r="RWH21" s="249"/>
      <c r="RWI21" s="249"/>
      <c r="RWJ21" s="249"/>
      <c r="RWK21" s="249"/>
      <c r="RWL21" s="249"/>
      <c r="RWM21" s="249"/>
      <c r="RWN21" s="249"/>
      <c r="RWO21" s="249"/>
      <c r="RWP21" s="249"/>
      <c r="RWS21" s="248"/>
      <c r="RWU21" s="248"/>
      <c r="RWX21" s="249"/>
      <c r="RWY21" s="249"/>
      <c r="RWZ21" s="249"/>
      <c r="RXA21" s="249"/>
      <c r="RXB21" s="249"/>
      <c r="RXC21" s="249"/>
      <c r="RXD21" s="249"/>
      <c r="RXE21" s="249"/>
      <c r="RXF21" s="249"/>
      <c r="RXG21" s="249"/>
      <c r="RXH21" s="249"/>
      <c r="RXI21" s="249"/>
      <c r="RXL21" s="248"/>
      <c r="RXN21" s="248"/>
      <c r="RXQ21" s="249"/>
      <c r="RXR21" s="249"/>
      <c r="RXS21" s="249"/>
      <c r="RXT21" s="249"/>
      <c r="RXU21" s="249"/>
      <c r="RXV21" s="249"/>
      <c r="RXW21" s="249"/>
      <c r="RXX21" s="249"/>
      <c r="RXY21" s="249"/>
      <c r="RXZ21" s="249"/>
      <c r="RYA21" s="249"/>
      <c r="RYB21" s="249"/>
      <c r="RYE21" s="248"/>
      <c r="RYG21" s="248"/>
      <c r="RYJ21" s="249"/>
      <c r="RYK21" s="249"/>
      <c r="RYL21" s="249"/>
      <c r="RYM21" s="249"/>
      <c r="RYN21" s="249"/>
      <c r="RYO21" s="249"/>
      <c r="RYP21" s="249"/>
      <c r="RYQ21" s="249"/>
      <c r="RYR21" s="249"/>
      <c r="RYS21" s="249"/>
      <c r="RYT21" s="249"/>
      <c r="RYU21" s="249"/>
      <c r="RYX21" s="248"/>
      <c r="RYZ21" s="248"/>
      <c r="RZC21" s="249"/>
      <c r="RZD21" s="249"/>
      <c r="RZE21" s="249"/>
      <c r="RZF21" s="249"/>
      <c r="RZG21" s="249"/>
      <c r="RZH21" s="249"/>
      <c r="RZI21" s="249"/>
      <c r="RZJ21" s="249"/>
      <c r="RZK21" s="249"/>
      <c r="RZL21" s="249"/>
      <c r="RZM21" s="249"/>
      <c r="RZN21" s="249"/>
      <c r="RZQ21" s="248"/>
      <c r="RZS21" s="248"/>
      <c r="RZV21" s="249"/>
      <c r="RZW21" s="249"/>
      <c r="RZX21" s="249"/>
      <c r="RZY21" s="249"/>
      <c r="RZZ21" s="249"/>
      <c r="SAA21" s="249"/>
      <c r="SAB21" s="249"/>
      <c r="SAC21" s="249"/>
      <c r="SAD21" s="249"/>
      <c r="SAE21" s="249"/>
      <c r="SAF21" s="249"/>
      <c r="SAG21" s="249"/>
      <c r="SAJ21" s="248"/>
      <c r="SAL21" s="248"/>
      <c r="SAO21" s="249"/>
      <c r="SAP21" s="249"/>
      <c r="SAQ21" s="249"/>
      <c r="SAR21" s="249"/>
      <c r="SAS21" s="249"/>
      <c r="SAT21" s="249"/>
      <c r="SAU21" s="249"/>
      <c r="SAV21" s="249"/>
      <c r="SAW21" s="249"/>
      <c r="SAX21" s="249"/>
      <c r="SAY21" s="249"/>
      <c r="SAZ21" s="249"/>
      <c r="SBC21" s="248"/>
      <c r="SBE21" s="248"/>
      <c r="SBH21" s="249"/>
      <c r="SBI21" s="249"/>
      <c r="SBJ21" s="249"/>
      <c r="SBK21" s="249"/>
      <c r="SBL21" s="249"/>
      <c r="SBM21" s="249"/>
      <c r="SBN21" s="249"/>
      <c r="SBO21" s="249"/>
      <c r="SBP21" s="249"/>
      <c r="SBQ21" s="249"/>
      <c r="SBR21" s="249"/>
      <c r="SBS21" s="249"/>
      <c r="SBV21" s="248"/>
      <c r="SBX21" s="248"/>
      <c r="SCA21" s="249"/>
      <c r="SCB21" s="249"/>
      <c r="SCC21" s="249"/>
      <c r="SCD21" s="249"/>
      <c r="SCE21" s="249"/>
      <c r="SCF21" s="249"/>
      <c r="SCG21" s="249"/>
      <c r="SCH21" s="249"/>
      <c r="SCI21" s="249"/>
      <c r="SCJ21" s="249"/>
      <c r="SCK21" s="249"/>
      <c r="SCL21" s="249"/>
      <c r="SCO21" s="248"/>
      <c r="SCQ21" s="248"/>
      <c r="SCT21" s="249"/>
      <c r="SCU21" s="249"/>
      <c r="SCV21" s="249"/>
      <c r="SCW21" s="249"/>
      <c r="SCX21" s="249"/>
      <c r="SCY21" s="249"/>
      <c r="SCZ21" s="249"/>
      <c r="SDA21" s="249"/>
      <c r="SDB21" s="249"/>
      <c r="SDC21" s="249"/>
      <c r="SDD21" s="249"/>
      <c r="SDE21" s="249"/>
      <c r="SDH21" s="248"/>
      <c r="SDJ21" s="248"/>
      <c r="SDM21" s="249"/>
      <c r="SDN21" s="249"/>
      <c r="SDO21" s="249"/>
      <c r="SDP21" s="249"/>
      <c r="SDQ21" s="249"/>
      <c r="SDR21" s="249"/>
      <c r="SDS21" s="249"/>
      <c r="SDT21" s="249"/>
      <c r="SDU21" s="249"/>
      <c r="SDV21" s="249"/>
      <c r="SDW21" s="249"/>
      <c r="SDX21" s="249"/>
      <c r="SEA21" s="248"/>
      <c r="SEC21" s="248"/>
      <c r="SEF21" s="249"/>
      <c r="SEG21" s="249"/>
      <c r="SEH21" s="249"/>
      <c r="SEI21" s="249"/>
      <c r="SEJ21" s="249"/>
      <c r="SEK21" s="249"/>
      <c r="SEL21" s="249"/>
      <c r="SEM21" s="249"/>
      <c r="SEN21" s="249"/>
      <c r="SEO21" s="249"/>
      <c r="SEP21" s="249"/>
      <c r="SEQ21" s="249"/>
      <c r="SET21" s="248"/>
      <c r="SEV21" s="248"/>
      <c r="SEY21" s="249"/>
      <c r="SEZ21" s="249"/>
      <c r="SFA21" s="249"/>
      <c r="SFB21" s="249"/>
      <c r="SFC21" s="249"/>
      <c r="SFD21" s="249"/>
      <c r="SFE21" s="249"/>
      <c r="SFF21" s="249"/>
      <c r="SFG21" s="249"/>
      <c r="SFH21" s="249"/>
      <c r="SFI21" s="249"/>
      <c r="SFJ21" s="249"/>
      <c r="SFM21" s="248"/>
      <c r="SFO21" s="248"/>
      <c r="SFR21" s="249"/>
      <c r="SFS21" s="249"/>
      <c r="SFT21" s="249"/>
      <c r="SFU21" s="249"/>
      <c r="SFV21" s="249"/>
      <c r="SFW21" s="249"/>
      <c r="SFX21" s="249"/>
      <c r="SFY21" s="249"/>
      <c r="SFZ21" s="249"/>
      <c r="SGA21" s="249"/>
      <c r="SGB21" s="249"/>
      <c r="SGC21" s="249"/>
      <c r="SGF21" s="248"/>
      <c r="SGH21" s="248"/>
      <c r="SGK21" s="249"/>
      <c r="SGL21" s="249"/>
      <c r="SGM21" s="249"/>
      <c r="SGN21" s="249"/>
      <c r="SGO21" s="249"/>
      <c r="SGP21" s="249"/>
      <c r="SGQ21" s="249"/>
      <c r="SGR21" s="249"/>
      <c r="SGS21" s="249"/>
      <c r="SGT21" s="249"/>
      <c r="SGU21" s="249"/>
      <c r="SGV21" s="249"/>
      <c r="SGY21" s="248"/>
      <c r="SHA21" s="248"/>
      <c r="SHD21" s="249"/>
      <c r="SHE21" s="249"/>
      <c r="SHF21" s="249"/>
      <c r="SHG21" s="249"/>
      <c r="SHH21" s="249"/>
      <c r="SHI21" s="249"/>
      <c r="SHJ21" s="249"/>
      <c r="SHK21" s="249"/>
      <c r="SHL21" s="249"/>
      <c r="SHM21" s="249"/>
      <c r="SHN21" s="249"/>
      <c r="SHO21" s="249"/>
      <c r="SHR21" s="248"/>
      <c r="SHT21" s="248"/>
      <c r="SHW21" s="249"/>
      <c r="SHX21" s="249"/>
      <c r="SHY21" s="249"/>
      <c r="SHZ21" s="249"/>
      <c r="SIA21" s="249"/>
      <c r="SIB21" s="249"/>
      <c r="SIC21" s="249"/>
      <c r="SID21" s="249"/>
      <c r="SIE21" s="249"/>
      <c r="SIF21" s="249"/>
      <c r="SIG21" s="249"/>
      <c r="SIH21" s="249"/>
      <c r="SIK21" s="248"/>
      <c r="SIM21" s="248"/>
      <c r="SIP21" s="249"/>
      <c r="SIQ21" s="249"/>
      <c r="SIR21" s="249"/>
      <c r="SIS21" s="249"/>
      <c r="SIT21" s="249"/>
      <c r="SIU21" s="249"/>
      <c r="SIV21" s="249"/>
      <c r="SIW21" s="249"/>
      <c r="SIX21" s="249"/>
      <c r="SIY21" s="249"/>
      <c r="SIZ21" s="249"/>
      <c r="SJA21" s="249"/>
      <c r="SJD21" s="248"/>
      <c r="SJF21" s="248"/>
      <c r="SJI21" s="249"/>
      <c r="SJJ21" s="249"/>
      <c r="SJK21" s="249"/>
      <c r="SJL21" s="249"/>
      <c r="SJM21" s="249"/>
      <c r="SJN21" s="249"/>
      <c r="SJO21" s="249"/>
      <c r="SJP21" s="249"/>
      <c r="SJQ21" s="249"/>
      <c r="SJR21" s="249"/>
      <c r="SJS21" s="249"/>
      <c r="SJT21" s="249"/>
      <c r="SJW21" s="248"/>
      <c r="SJY21" s="248"/>
      <c r="SKB21" s="249"/>
      <c r="SKC21" s="249"/>
      <c r="SKD21" s="249"/>
      <c r="SKE21" s="249"/>
      <c r="SKF21" s="249"/>
      <c r="SKG21" s="249"/>
      <c r="SKH21" s="249"/>
      <c r="SKI21" s="249"/>
      <c r="SKJ21" s="249"/>
      <c r="SKK21" s="249"/>
      <c r="SKL21" s="249"/>
      <c r="SKM21" s="249"/>
      <c r="SKP21" s="248"/>
      <c r="SKR21" s="248"/>
      <c r="SKU21" s="249"/>
      <c r="SKV21" s="249"/>
      <c r="SKW21" s="249"/>
      <c r="SKX21" s="249"/>
      <c r="SKY21" s="249"/>
      <c r="SKZ21" s="249"/>
      <c r="SLA21" s="249"/>
      <c r="SLB21" s="249"/>
      <c r="SLC21" s="249"/>
      <c r="SLD21" s="249"/>
      <c r="SLE21" s="249"/>
      <c r="SLF21" s="249"/>
      <c r="SLI21" s="248"/>
      <c r="SLK21" s="248"/>
      <c r="SLN21" s="249"/>
      <c r="SLO21" s="249"/>
      <c r="SLP21" s="249"/>
      <c r="SLQ21" s="249"/>
      <c r="SLR21" s="249"/>
      <c r="SLS21" s="249"/>
      <c r="SLT21" s="249"/>
      <c r="SLU21" s="249"/>
      <c r="SLV21" s="249"/>
      <c r="SLW21" s="249"/>
      <c r="SLX21" s="249"/>
      <c r="SLY21" s="249"/>
      <c r="SMB21" s="248"/>
      <c r="SMD21" s="248"/>
      <c r="SMG21" s="249"/>
      <c r="SMH21" s="249"/>
      <c r="SMI21" s="249"/>
      <c r="SMJ21" s="249"/>
      <c r="SMK21" s="249"/>
      <c r="SML21" s="249"/>
      <c r="SMM21" s="249"/>
      <c r="SMN21" s="249"/>
      <c r="SMO21" s="249"/>
      <c r="SMP21" s="249"/>
      <c r="SMQ21" s="249"/>
      <c r="SMR21" s="249"/>
      <c r="SMU21" s="248"/>
      <c r="SMW21" s="248"/>
      <c r="SMZ21" s="249"/>
      <c r="SNA21" s="249"/>
      <c r="SNB21" s="249"/>
      <c r="SNC21" s="249"/>
      <c r="SND21" s="249"/>
      <c r="SNE21" s="249"/>
      <c r="SNF21" s="249"/>
      <c r="SNG21" s="249"/>
      <c r="SNH21" s="249"/>
      <c r="SNI21" s="249"/>
      <c r="SNJ21" s="249"/>
      <c r="SNK21" s="249"/>
      <c r="SNN21" s="248"/>
      <c r="SNP21" s="248"/>
      <c r="SNS21" s="249"/>
      <c r="SNT21" s="249"/>
      <c r="SNU21" s="249"/>
      <c r="SNV21" s="249"/>
      <c r="SNW21" s="249"/>
      <c r="SNX21" s="249"/>
      <c r="SNY21" s="249"/>
      <c r="SNZ21" s="249"/>
      <c r="SOA21" s="249"/>
      <c r="SOB21" s="249"/>
      <c r="SOC21" s="249"/>
      <c r="SOD21" s="249"/>
      <c r="SOG21" s="248"/>
      <c r="SOI21" s="248"/>
      <c r="SOL21" s="249"/>
      <c r="SOM21" s="249"/>
      <c r="SON21" s="249"/>
      <c r="SOO21" s="249"/>
      <c r="SOP21" s="249"/>
      <c r="SOQ21" s="249"/>
      <c r="SOR21" s="249"/>
      <c r="SOS21" s="249"/>
      <c r="SOT21" s="249"/>
      <c r="SOU21" s="249"/>
      <c r="SOV21" s="249"/>
      <c r="SOW21" s="249"/>
      <c r="SOZ21" s="248"/>
      <c r="SPB21" s="248"/>
      <c r="SPE21" s="249"/>
      <c r="SPF21" s="249"/>
      <c r="SPG21" s="249"/>
      <c r="SPH21" s="249"/>
      <c r="SPI21" s="249"/>
      <c r="SPJ21" s="249"/>
      <c r="SPK21" s="249"/>
      <c r="SPL21" s="249"/>
      <c r="SPM21" s="249"/>
      <c r="SPN21" s="249"/>
      <c r="SPO21" s="249"/>
      <c r="SPP21" s="249"/>
      <c r="SPS21" s="248"/>
      <c r="SPU21" s="248"/>
      <c r="SPX21" s="249"/>
      <c r="SPY21" s="249"/>
      <c r="SPZ21" s="249"/>
      <c r="SQA21" s="249"/>
      <c r="SQB21" s="249"/>
      <c r="SQC21" s="249"/>
      <c r="SQD21" s="249"/>
      <c r="SQE21" s="249"/>
      <c r="SQF21" s="249"/>
      <c r="SQG21" s="249"/>
      <c r="SQH21" s="249"/>
      <c r="SQI21" s="249"/>
      <c r="SQL21" s="248"/>
      <c r="SQN21" s="248"/>
      <c r="SQQ21" s="249"/>
      <c r="SQR21" s="249"/>
      <c r="SQS21" s="249"/>
      <c r="SQT21" s="249"/>
      <c r="SQU21" s="249"/>
      <c r="SQV21" s="249"/>
      <c r="SQW21" s="249"/>
      <c r="SQX21" s="249"/>
      <c r="SQY21" s="249"/>
      <c r="SQZ21" s="249"/>
      <c r="SRA21" s="249"/>
      <c r="SRB21" s="249"/>
      <c r="SRE21" s="248"/>
      <c r="SRG21" s="248"/>
      <c r="SRJ21" s="249"/>
      <c r="SRK21" s="249"/>
      <c r="SRL21" s="249"/>
      <c r="SRM21" s="249"/>
      <c r="SRN21" s="249"/>
      <c r="SRO21" s="249"/>
      <c r="SRP21" s="249"/>
      <c r="SRQ21" s="249"/>
      <c r="SRR21" s="249"/>
      <c r="SRS21" s="249"/>
      <c r="SRT21" s="249"/>
      <c r="SRU21" s="249"/>
      <c r="SRX21" s="248"/>
      <c r="SRZ21" s="248"/>
      <c r="SSC21" s="249"/>
      <c r="SSD21" s="249"/>
      <c r="SSE21" s="249"/>
      <c r="SSF21" s="249"/>
      <c r="SSG21" s="249"/>
      <c r="SSH21" s="249"/>
      <c r="SSI21" s="249"/>
      <c r="SSJ21" s="249"/>
      <c r="SSK21" s="249"/>
      <c r="SSL21" s="249"/>
      <c r="SSM21" s="249"/>
      <c r="SSN21" s="249"/>
      <c r="SSQ21" s="248"/>
      <c r="SSS21" s="248"/>
      <c r="SSV21" s="249"/>
      <c r="SSW21" s="249"/>
      <c r="SSX21" s="249"/>
      <c r="SSY21" s="249"/>
      <c r="SSZ21" s="249"/>
      <c r="STA21" s="249"/>
      <c r="STB21" s="249"/>
      <c r="STC21" s="249"/>
      <c r="STD21" s="249"/>
      <c r="STE21" s="249"/>
      <c r="STF21" s="249"/>
      <c r="STG21" s="249"/>
      <c r="STJ21" s="248"/>
      <c r="STL21" s="248"/>
      <c r="STO21" s="249"/>
      <c r="STP21" s="249"/>
      <c r="STQ21" s="249"/>
      <c r="STR21" s="249"/>
      <c r="STS21" s="249"/>
      <c r="STT21" s="249"/>
      <c r="STU21" s="249"/>
      <c r="STV21" s="249"/>
      <c r="STW21" s="249"/>
      <c r="STX21" s="249"/>
      <c r="STY21" s="249"/>
      <c r="STZ21" s="249"/>
      <c r="SUC21" s="248"/>
      <c r="SUE21" s="248"/>
      <c r="SUH21" s="249"/>
      <c r="SUI21" s="249"/>
      <c r="SUJ21" s="249"/>
      <c r="SUK21" s="249"/>
      <c r="SUL21" s="249"/>
      <c r="SUM21" s="249"/>
      <c r="SUN21" s="249"/>
      <c r="SUO21" s="249"/>
      <c r="SUP21" s="249"/>
      <c r="SUQ21" s="249"/>
      <c r="SUR21" s="249"/>
      <c r="SUS21" s="249"/>
      <c r="SUV21" s="248"/>
      <c r="SUX21" s="248"/>
      <c r="SVA21" s="249"/>
      <c r="SVB21" s="249"/>
      <c r="SVC21" s="249"/>
      <c r="SVD21" s="249"/>
      <c r="SVE21" s="249"/>
      <c r="SVF21" s="249"/>
      <c r="SVG21" s="249"/>
      <c r="SVH21" s="249"/>
      <c r="SVI21" s="249"/>
      <c r="SVJ21" s="249"/>
      <c r="SVK21" s="249"/>
      <c r="SVL21" s="249"/>
      <c r="SVO21" s="248"/>
      <c r="SVQ21" s="248"/>
      <c r="SVT21" s="249"/>
      <c r="SVU21" s="249"/>
      <c r="SVV21" s="249"/>
      <c r="SVW21" s="249"/>
      <c r="SVX21" s="249"/>
      <c r="SVY21" s="249"/>
      <c r="SVZ21" s="249"/>
      <c r="SWA21" s="249"/>
      <c r="SWB21" s="249"/>
      <c r="SWC21" s="249"/>
      <c r="SWD21" s="249"/>
      <c r="SWE21" s="249"/>
      <c r="SWH21" s="248"/>
      <c r="SWJ21" s="248"/>
      <c r="SWM21" s="249"/>
      <c r="SWN21" s="249"/>
      <c r="SWO21" s="249"/>
      <c r="SWP21" s="249"/>
      <c r="SWQ21" s="249"/>
      <c r="SWR21" s="249"/>
      <c r="SWS21" s="249"/>
      <c r="SWT21" s="249"/>
      <c r="SWU21" s="249"/>
      <c r="SWV21" s="249"/>
      <c r="SWW21" s="249"/>
      <c r="SWX21" s="249"/>
      <c r="SXA21" s="248"/>
      <c r="SXC21" s="248"/>
      <c r="SXF21" s="249"/>
      <c r="SXG21" s="249"/>
      <c r="SXH21" s="249"/>
      <c r="SXI21" s="249"/>
      <c r="SXJ21" s="249"/>
      <c r="SXK21" s="249"/>
      <c r="SXL21" s="249"/>
      <c r="SXM21" s="249"/>
      <c r="SXN21" s="249"/>
      <c r="SXO21" s="249"/>
      <c r="SXP21" s="249"/>
      <c r="SXQ21" s="249"/>
      <c r="SXT21" s="248"/>
      <c r="SXV21" s="248"/>
      <c r="SXY21" s="249"/>
      <c r="SXZ21" s="249"/>
      <c r="SYA21" s="249"/>
      <c r="SYB21" s="249"/>
      <c r="SYC21" s="249"/>
      <c r="SYD21" s="249"/>
      <c r="SYE21" s="249"/>
      <c r="SYF21" s="249"/>
      <c r="SYG21" s="249"/>
      <c r="SYH21" s="249"/>
      <c r="SYI21" s="249"/>
      <c r="SYJ21" s="249"/>
      <c r="SYM21" s="248"/>
      <c r="SYO21" s="248"/>
      <c r="SYR21" s="249"/>
      <c r="SYS21" s="249"/>
      <c r="SYT21" s="249"/>
      <c r="SYU21" s="249"/>
      <c r="SYV21" s="249"/>
      <c r="SYW21" s="249"/>
      <c r="SYX21" s="249"/>
      <c r="SYY21" s="249"/>
      <c r="SYZ21" s="249"/>
      <c r="SZA21" s="249"/>
      <c r="SZB21" s="249"/>
      <c r="SZC21" s="249"/>
      <c r="SZF21" s="248"/>
      <c r="SZH21" s="248"/>
      <c r="SZK21" s="249"/>
      <c r="SZL21" s="249"/>
      <c r="SZM21" s="249"/>
      <c r="SZN21" s="249"/>
      <c r="SZO21" s="249"/>
      <c r="SZP21" s="249"/>
      <c r="SZQ21" s="249"/>
      <c r="SZR21" s="249"/>
      <c r="SZS21" s="249"/>
      <c r="SZT21" s="249"/>
      <c r="SZU21" s="249"/>
      <c r="SZV21" s="249"/>
      <c r="SZY21" s="248"/>
      <c r="TAA21" s="248"/>
      <c r="TAD21" s="249"/>
      <c r="TAE21" s="249"/>
      <c r="TAF21" s="249"/>
      <c r="TAG21" s="249"/>
      <c r="TAH21" s="249"/>
      <c r="TAI21" s="249"/>
      <c r="TAJ21" s="249"/>
      <c r="TAK21" s="249"/>
      <c r="TAL21" s="249"/>
      <c r="TAM21" s="249"/>
      <c r="TAN21" s="249"/>
      <c r="TAO21" s="249"/>
      <c r="TAR21" s="248"/>
      <c r="TAT21" s="248"/>
      <c r="TAW21" s="249"/>
      <c r="TAX21" s="249"/>
      <c r="TAY21" s="249"/>
      <c r="TAZ21" s="249"/>
      <c r="TBA21" s="249"/>
      <c r="TBB21" s="249"/>
      <c r="TBC21" s="249"/>
      <c r="TBD21" s="249"/>
      <c r="TBE21" s="249"/>
      <c r="TBF21" s="249"/>
      <c r="TBG21" s="249"/>
      <c r="TBH21" s="249"/>
      <c r="TBK21" s="248"/>
      <c r="TBM21" s="248"/>
      <c r="TBP21" s="249"/>
      <c r="TBQ21" s="249"/>
      <c r="TBR21" s="249"/>
      <c r="TBS21" s="249"/>
      <c r="TBT21" s="249"/>
      <c r="TBU21" s="249"/>
      <c r="TBV21" s="249"/>
      <c r="TBW21" s="249"/>
      <c r="TBX21" s="249"/>
      <c r="TBY21" s="249"/>
      <c r="TBZ21" s="249"/>
      <c r="TCA21" s="249"/>
      <c r="TCD21" s="248"/>
      <c r="TCF21" s="248"/>
      <c r="TCI21" s="249"/>
      <c r="TCJ21" s="249"/>
      <c r="TCK21" s="249"/>
      <c r="TCL21" s="249"/>
      <c r="TCM21" s="249"/>
      <c r="TCN21" s="249"/>
      <c r="TCO21" s="249"/>
      <c r="TCP21" s="249"/>
      <c r="TCQ21" s="249"/>
      <c r="TCR21" s="249"/>
      <c r="TCS21" s="249"/>
      <c r="TCT21" s="249"/>
      <c r="TCW21" s="248"/>
      <c r="TCY21" s="248"/>
      <c r="TDB21" s="249"/>
      <c r="TDC21" s="249"/>
      <c r="TDD21" s="249"/>
      <c r="TDE21" s="249"/>
      <c r="TDF21" s="249"/>
      <c r="TDG21" s="249"/>
      <c r="TDH21" s="249"/>
      <c r="TDI21" s="249"/>
      <c r="TDJ21" s="249"/>
      <c r="TDK21" s="249"/>
      <c r="TDL21" s="249"/>
      <c r="TDM21" s="249"/>
      <c r="TDP21" s="248"/>
      <c r="TDR21" s="248"/>
      <c r="TDU21" s="249"/>
      <c r="TDV21" s="249"/>
      <c r="TDW21" s="249"/>
      <c r="TDX21" s="249"/>
      <c r="TDY21" s="249"/>
      <c r="TDZ21" s="249"/>
      <c r="TEA21" s="249"/>
      <c r="TEB21" s="249"/>
      <c r="TEC21" s="249"/>
      <c r="TED21" s="249"/>
      <c r="TEE21" s="249"/>
      <c r="TEF21" s="249"/>
      <c r="TEI21" s="248"/>
      <c r="TEK21" s="248"/>
      <c r="TEN21" s="249"/>
      <c r="TEO21" s="249"/>
      <c r="TEP21" s="249"/>
      <c r="TEQ21" s="249"/>
      <c r="TER21" s="249"/>
      <c r="TES21" s="249"/>
      <c r="TET21" s="249"/>
      <c r="TEU21" s="249"/>
      <c r="TEV21" s="249"/>
      <c r="TEW21" s="249"/>
      <c r="TEX21" s="249"/>
      <c r="TEY21" s="249"/>
      <c r="TFB21" s="248"/>
      <c r="TFD21" s="248"/>
      <c r="TFG21" s="249"/>
      <c r="TFH21" s="249"/>
      <c r="TFI21" s="249"/>
      <c r="TFJ21" s="249"/>
      <c r="TFK21" s="249"/>
      <c r="TFL21" s="249"/>
      <c r="TFM21" s="249"/>
      <c r="TFN21" s="249"/>
      <c r="TFO21" s="249"/>
      <c r="TFP21" s="249"/>
      <c r="TFQ21" s="249"/>
      <c r="TFR21" s="249"/>
      <c r="TFU21" s="248"/>
      <c r="TFW21" s="248"/>
      <c r="TFZ21" s="249"/>
      <c r="TGA21" s="249"/>
      <c r="TGB21" s="249"/>
      <c r="TGC21" s="249"/>
      <c r="TGD21" s="249"/>
      <c r="TGE21" s="249"/>
      <c r="TGF21" s="249"/>
      <c r="TGG21" s="249"/>
      <c r="TGH21" s="249"/>
      <c r="TGI21" s="249"/>
      <c r="TGJ21" s="249"/>
      <c r="TGK21" s="249"/>
      <c r="TGN21" s="248"/>
      <c r="TGP21" s="248"/>
      <c r="TGS21" s="249"/>
      <c r="TGT21" s="249"/>
      <c r="TGU21" s="249"/>
      <c r="TGV21" s="249"/>
      <c r="TGW21" s="249"/>
      <c r="TGX21" s="249"/>
      <c r="TGY21" s="249"/>
      <c r="TGZ21" s="249"/>
      <c r="THA21" s="249"/>
      <c r="THB21" s="249"/>
      <c r="THC21" s="249"/>
      <c r="THD21" s="249"/>
      <c r="THG21" s="248"/>
      <c r="THI21" s="248"/>
      <c r="THL21" s="249"/>
      <c r="THM21" s="249"/>
      <c r="THN21" s="249"/>
      <c r="THO21" s="249"/>
      <c r="THP21" s="249"/>
      <c r="THQ21" s="249"/>
      <c r="THR21" s="249"/>
      <c r="THS21" s="249"/>
      <c r="THT21" s="249"/>
      <c r="THU21" s="249"/>
      <c r="THV21" s="249"/>
      <c r="THW21" s="249"/>
      <c r="THZ21" s="248"/>
      <c r="TIB21" s="248"/>
      <c r="TIE21" s="249"/>
      <c r="TIF21" s="249"/>
      <c r="TIG21" s="249"/>
      <c r="TIH21" s="249"/>
      <c r="TII21" s="249"/>
      <c r="TIJ21" s="249"/>
      <c r="TIK21" s="249"/>
      <c r="TIL21" s="249"/>
      <c r="TIM21" s="249"/>
      <c r="TIN21" s="249"/>
      <c r="TIO21" s="249"/>
      <c r="TIP21" s="249"/>
      <c r="TIS21" s="248"/>
      <c r="TIU21" s="248"/>
      <c r="TIX21" s="249"/>
      <c r="TIY21" s="249"/>
      <c r="TIZ21" s="249"/>
      <c r="TJA21" s="249"/>
      <c r="TJB21" s="249"/>
      <c r="TJC21" s="249"/>
      <c r="TJD21" s="249"/>
      <c r="TJE21" s="249"/>
      <c r="TJF21" s="249"/>
      <c r="TJG21" s="249"/>
      <c r="TJH21" s="249"/>
      <c r="TJI21" s="249"/>
      <c r="TJL21" s="248"/>
      <c r="TJN21" s="248"/>
      <c r="TJQ21" s="249"/>
      <c r="TJR21" s="249"/>
      <c r="TJS21" s="249"/>
      <c r="TJT21" s="249"/>
      <c r="TJU21" s="249"/>
      <c r="TJV21" s="249"/>
      <c r="TJW21" s="249"/>
      <c r="TJX21" s="249"/>
      <c r="TJY21" s="249"/>
      <c r="TJZ21" s="249"/>
      <c r="TKA21" s="249"/>
      <c r="TKB21" s="249"/>
      <c r="TKE21" s="248"/>
      <c r="TKG21" s="248"/>
      <c r="TKJ21" s="249"/>
      <c r="TKK21" s="249"/>
      <c r="TKL21" s="249"/>
      <c r="TKM21" s="249"/>
      <c r="TKN21" s="249"/>
      <c r="TKO21" s="249"/>
      <c r="TKP21" s="249"/>
      <c r="TKQ21" s="249"/>
      <c r="TKR21" s="249"/>
      <c r="TKS21" s="249"/>
      <c r="TKT21" s="249"/>
      <c r="TKU21" s="249"/>
      <c r="TKX21" s="248"/>
      <c r="TKZ21" s="248"/>
      <c r="TLC21" s="249"/>
      <c r="TLD21" s="249"/>
      <c r="TLE21" s="249"/>
      <c r="TLF21" s="249"/>
      <c r="TLG21" s="249"/>
      <c r="TLH21" s="249"/>
      <c r="TLI21" s="249"/>
      <c r="TLJ21" s="249"/>
      <c r="TLK21" s="249"/>
      <c r="TLL21" s="249"/>
      <c r="TLM21" s="249"/>
      <c r="TLN21" s="249"/>
      <c r="TLQ21" s="248"/>
      <c r="TLS21" s="248"/>
      <c r="TLV21" s="249"/>
      <c r="TLW21" s="249"/>
      <c r="TLX21" s="249"/>
      <c r="TLY21" s="249"/>
      <c r="TLZ21" s="249"/>
      <c r="TMA21" s="249"/>
      <c r="TMB21" s="249"/>
      <c r="TMC21" s="249"/>
      <c r="TMD21" s="249"/>
      <c r="TME21" s="249"/>
      <c r="TMF21" s="249"/>
      <c r="TMG21" s="249"/>
      <c r="TMJ21" s="248"/>
      <c r="TML21" s="248"/>
      <c r="TMO21" s="249"/>
      <c r="TMP21" s="249"/>
      <c r="TMQ21" s="249"/>
      <c r="TMR21" s="249"/>
      <c r="TMS21" s="249"/>
      <c r="TMT21" s="249"/>
      <c r="TMU21" s="249"/>
      <c r="TMV21" s="249"/>
      <c r="TMW21" s="249"/>
      <c r="TMX21" s="249"/>
      <c r="TMY21" s="249"/>
      <c r="TMZ21" s="249"/>
      <c r="TNC21" s="248"/>
      <c r="TNE21" s="248"/>
      <c r="TNH21" s="249"/>
      <c r="TNI21" s="249"/>
      <c r="TNJ21" s="249"/>
      <c r="TNK21" s="249"/>
      <c r="TNL21" s="249"/>
      <c r="TNM21" s="249"/>
      <c r="TNN21" s="249"/>
      <c r="TNO21" s="249"/>
      <c r="TNP21" s="249"/>
      <c r="TNQ21" s="249"/>
      <c r="TNR21" s="249"/>
      <c r="TNS21" s="249"/>
      <c r="TNV21" s="248"/>
      <c r="TNX21" s="248"/>
      <c r="TOA21" s="249"/>
      <c r="TOB21" s="249"/>
      <c r="TOC21" s="249"/>
      <c r="TOD21" s="249"/>
      <c r="TOE21" s="249"/>
      <c r="TOF21" s="249"/>
      <c r="TOG21" s="249"/>
      <c r="TOH21" s="249"/>
      <c r="TOI21" s="249"/>
      <c r="TOJ21" s="249"/>
      <c r="TOK21" s="249"/>
      <c r="TOL21" s="249"/>
      <c r="TOO21" s="248"/>
      <c r="TOQ21" s="248"/>
      <c r="TOT21" s="249"/>
      <c r="TOU21" s="249"/>
      <c r="TOV21" s="249"/>
      <c r="TOW21" s="249"/>
      <c r="TOX21" s="249"/>
      <c r="TOY21" s="249"/>
      <c r="TOZ21" s="249"/>
      <c r="TPA21" s="249"/>
      <c r="TPB21" s="249"/>
      <c r="TPC21" s="249"/>
      <c r="TPD21" s="249"/>
      <c r="TPE21" s="249"/>
      <c r="TPH21" s="248"/>
      <c r="TPJ21" s="248"/>
      <c r="TPM21" s="249"/>
      <c r="TPN21" s="249"/>
      <c r="TPO21" s="249"/>
      <c r="TPP21" s="249"/>
      <c r="TPQ21" s="249"/>
      <c r="TPR21" s="249"/>
      <c r="TPS21" s="249"/>
      <c r="TPT21" s="249"/>
      <c r="TPU21" s="249"/>
      <c r="TPV21" s="249"/>
      <c r="TPW21" s="249"/>
      <c r="TPX21" s="249"/>
      <c r="TQA21" s="248"/>
      <c r="TQC21" s="248"/>
      <c r="TQF21" s="249"/>
      <c r="TQG21" s="249"/>
      <c r="TQH21" s="249"/>
      <c r="TQI21" s="249"/>
      <c r="TQJ21" s="249"/>
      <c r="TQK21" s="249"/>
      <c r="TQL21" s="249"/>
      <c r="TQM21" s="249"/>
      <c r="TQN21" s="249"/>
      <c r="TQO21" s="249"/>
      <c r="TQP21" s="249"/>
      <c r="TQQ21" s="249"/>
      <c r="TQT21" s="248"/>
      <c r="TQV21" s="248"/>
      <c r="TQY21" s="249"/>
      <c r="TQZ21" s="249"/>
      <c r="TRA21" s="249"/>
      <c r="TRB21" s="249"/>
      <c r="TRC21" s="249"/>
      <c r="TRD21" s="249"/>
      <c r="TRE21" s="249"/>
      <c r="TRF21" s="249"/>
      <c r="TRG21" s="249"/>
      <c r="TRH21" s="249"/>
      <c r="TRI21" s="249"/>
      <c r="TRJ21" s="249"/>
      <c r="TRM21" s="248"/>
      <c r="TRO21" s="248"/>
      <c r="TRR21" s="249"/>
      <c r="TRS21" s="249"/>
      <c r="TRT21" s="249"/>
      <c r="TRU21" s="249"/>
      <c r="TRV21" s="249"/>
      <c r="TRW21" s="249"/>
      <c r="TRX21" s="249"/>
      <c r="TRY21" s="249"/>
      <c r="TRZ21" s="249"/>
      <c r="TSA21" s="249"/>
      <c r="TSB21" s="249"/>
      <c r="TSC21" s="249"/>
      <c r="TSF21" s="248"/>
      <c r="TSH21" s="248"/>
      <c r="TSK21" s="249"/>
      <c r="TSL21" s="249"/>
      <c r="TSM21" s="249"/>
      <c r="TSN21" s="249"/>
      <c r="TSO21" s="249"/>
      <c r="TSP21" s="249"/>
      <c r="TSQ21" s="249"/>
      <c r="TSR21" s="249"/>
      <c r="TSS21" s="249"/>
      <c r="TST21" s="249"/>
      <c r="TSU21" s="249"/>
      <c r="TSV21" s="249"/>
      <c r="TSY21" s="248"/>
      <c r="TTA21" s="248"/>
      <c r="TTD21" s="249"/>
      <c r="TTE21" s="249"/>
      <c r="TTF21" s="249"/>
      <c r="TTG21" s="249"/>
      <c r="TTH21" s="249"/>
      <c r="TTI21" s="249"/>
      <c r="TTJ21" s="249"/>
      <c r="TTK21" s="249"/>
      <c r="TTL21" s="249"/>
      <c r="TTM21" s="249"/>
      <c r="TTN21" s="249"/>
      <c r="TTO21" s="249"/>
      <c r="TTR21" s="248"/>
      <c r="TTT21" s="248"/>
      <c r="TTW21" s="249"/>
      <c r="TTX21" s="249"/>
      <c r="TTY21" s="249"/>
      <c r="TTZ21" s="249"/>
      <c r="TUA21" s="249"/>
      <c r="TUB21" s="249"/>
      <c r="TUC21" s="249"/>
      <c r="TUD21" s="249"/>
      <c r="TUE21" s="249"/>
      <c r="TUF21" s="249"/>
      <c r="TUG21" s="249"/>
      <c r="TUH21" s="249"/>
      <c r="TUK21" s="248"/>
      <c r="TUM21" s="248"/>
      <c r="TUP21" s="249"/>
      <c r="TUQ21" s="249"/>
      <c r="TUR21" s="249"/>
      <c r="TUS21" s="249"/>
      <c r="TUT21" s="249"/>
      <c r="TUU21" s="249"/>
      <c r="TUV21" s="249"/>
      <c r="TUW21" s="249"/>
      <c r="TUX21" s="249"/>
      <c r="TUY21" s="249"/>
      <c r="TUZ21" s="249"/>
      <c r="TVA21" s="249"/>
      <c r="TVD21" s="248"/>
      <c r="TVF21" s="248"/>
      <c r="TVI21" s="249"/>
      <c r="TVJ21" s="249"/>
      <c r="TVK21" s="249"/>
      <c r="TVL21" s="249"/>
      <c r="TVM21" s="249"/>
      <c r="TVN21" s="249"/>
      <c r="TVO21" s="249"/>
      <c r="TVP21" s="249"/>
      <c r="TVQ21" s="249"/>
      <c r="TVR21" s="249"/>
      <c r="TVS21" s="249"/>
      <c r="TVT21" s="249"/>
      <c r="TVW21" s="248"/>
      <c r="TVY21" s="248"/>
      <c r="TWB21" s="249"/>
      <c r="TWC21" s="249"/>
      <c r="TWD21" s="249"/>
      <c r="TWE21" s="249"/>
      <c r="TWF21" s="249"/>
      <c r="TWG21" s="249"/>
      <c r="TWH21" s="249"/>
      <c r="TWI21" s="249"/>
      <c r="TWJ21" s="249"/>
      <c r="TWK21" s="249"/>
      <c r="TWL21" s="249"/>
      <c r="TWM21" s="249"/>
      <c r="TWP21" s="248"/>
      <c r="TWR21" s="248"/>
      <c r="TWU21" s="249"/>
      <c r="TWV21" s="249"/>
      <c r="TWW21" s="249"/>
      <c r="TWX21" s="249"/>
      <c r="TWY21" s="249"/>
      <c r="TWZ21" s="249"/>
      <c r="TXA21" s="249"/>
      <c r="TXB21" s="249"/>
      <c r="TXC21" s="249"/>
      <c r="TXD21" s="249"/>
      <c r="TXE21" s="249"/>
      <c r="TXF21" s="249"/>
      <c r="TXI21" s="248"/>
      <c r="TXK21" s="248"/>
      <c r="TXN21" s="249"/>
      <c r="TXO21" s="249"/>
      <c r="TXP21" s="249"/>
      <c r="TXQ21" s="249"/>
      <c r="TXR21" s="249"/>
      <c r="TXS21" s="249"/>
      <c r="TXT21" s="249"/>
      <c r="TXU21" s="249"/>
      <c r="TXV21" s="249"/>
      <c r="TXW21" s="249"/>
      <c r="TXX21" s="249"/>
      <c r="TXY21" s="249"/>
      <c r="TYB21" s="248"/>
      <c r="TYD21" s="248"/>
      <c r="TYG21" s="249"/>
      <c r="TYH21" s="249"/>
      <c r="TYI21" s="249"/>
      <c r="TYJ21" s="249"/>
      <c r="TYK21" s="249"/>
      <c r="TYL21" s="249"/>
      <c r="TYM21" s="249"/>
      <c r="TYN21" s="249"/>
      <c r="TYO21" s="249"/>
      <c r="TYP21" s="249"/>
      <c r="TYQ21" s="249"/>
      <c r="TYR21" s="249"/>
      <c r="TYU21" s="248"/>
      <c r="TYW21" s="248"/>
      <c r="TYZ21" s="249"/>
      <c r="TZA21" s="249"/>
      <c r="TZB21" s="249"/>
      <c r="TZC21" s="249"/>
      <c r="TZD21" s="249"/>
      <c r="TZE21" s="249"/>
      <c r="TZF21" s="249"/>
      <c r="TZG21" s="249"/>
      <c r="TZH21" s="249"/>
      <c r="TZI21" s="249"/>
      <c r="TZJ21" s="249"/>
      <c r="TZK21" s="249"/>
      <c r="TZN21" s="248"/>
      <c r="TZP21" s="248"/>
      <c r="TZS21" s="249"/>
      <c r="TZT21" s="249"/>
      <c r="TZU21" s="249"/>
      <c r="TZV21" s="249"/>
      <c r="TZW21" s="249"/>
      <c r="TZX21" s="249"/>
      <c r="TZY21" s="249"/>
      <c r="TZZ21" s="249"/>
      <c r="UAA21" s="249"/>
      <c r="UAB21" s="249"/>
      <c r="UAC21" s="249"/>
      <c r="UAD21" s="249"/>
      <c r="UAG21" s="248"/>
      <c r="UAI21" s="248"/>
      <c r="UAL21" s="249"/>
      <c r="UAM21" s="249"/>
      <c r="UAN21" s="249"/>
      <c r="UAO21" s="249"/>
      <c r="UAP21" s="249"/>
      <c r="UAQ21" s="249"/>
      <c r="UAR21" s="249"/>
      <c r="UAS21" s="249"/>
      <c r="UAT21" s="249"/>
      <c r="UAU21" s="249"/>
      <c r="UAV21" s="249"/>
      <c r="UAW21" s="249"/>
      <c r="UAZ21" s="248"/>
      <c r="UBB21" s="248"/>
      <c r="UBE21" s="249"/>
      <c r="UBF21" s="249"/>
      <c r="UBG21" s="249"/>
      <c r="UBH21" s="249"/>
      <c r="UBI21" s="249"/>
      <c r="UBJ21" s="249"/>
      <c r="UBK21" s="249"/>
      <c r="UBL21" s="249"/>
      <c r="UBM21" s="249"/>
      <c r="UBN21" s="249"/>
      <c r="UBO21" s="249"/>
      <c r="UBP21" s="249"/>
      <c r="UBS21" s="248"/>
      <c r="UBU21" s="248"/>
      <c r="UBX21" s="249"/>
      <c r="UBY21" s="249"/>
      <c r="UBZ21" s="249"/>
      <c r="UCA21" s="249"/>
      <c r="UCB21" s="249"/>
      <c r="UCC21" s="249"/>
      <c r="UCD21" s="249"/>
      <c r="UCE21" s="249"/>
      <c r="UCF21" s="249"/>
      <c r="UCG21" s="249"/>
      <c r="UCH21" s="249"/>
      <c r="UCI21" s="249"/>
      <c r="UCL21" s="248"/>
      <c r="UCN21" s="248"/>
      <c r="UCQ21" s="249"/>
      <c r="UCR21" s="249"/>
      <c r="UCS21" s="249"/>
      <c r="UCT21" s="249"/>
      <c r="UCU21" s="249"/>
      <c r="UCV21" s="249"/>
      <c r="UCW21" s="249"/>
      <c r="UCX21" s="249"/>
      <c r="UCY21" s="249"/>
      <c r="UCZ21" s="249"/>
      <c r="UDA21" s="249"/>
      <c r="UDB21" s="249"/>
      <c r="UDE21" s="248"/>
      <c r="UDG21" s="248"/>
      <c r="UDJ21" s="249"/>
      <c r="UDK21" s="249"/>
      <c r="UDL21" s="249"/>
      <c r="UDM21" s="249"/>
      <c r="UDN21" s="249"/>
      <c r="UDO21" s="249"/>
      <c r="UDP21" s="249"/>
      <c r="UDQ21" s="249"/>
      <c r="UDR21" s="249"/>
      <c r="UDS21" s="249"/>
      <c r="UDT21" s="249"/>
      <c r="UDU21" s="249"/>
      <c r="UDX21" s="248"/>
      <c r="UDZ21" s="248"/>
      <c r="UEC21" s="249"/>
      <c r="UED21" s="249"/>
      <c r="UEE21" s="249"/>
      <c r="UEF21" s="249"/>
      <c r="UEG21" s="249"/>
      <c r="UEH21" s="249"/>
      <c r="UEI21" s="249"/>
      <c r="UEJ21" s="249"/>
      <c r="UEK21" s="249"/>
      <c r="UEL21" s="249"/>
      <c r="UEM21" s="249"/>
      <c r="UEN21" s="249"/>
      <c r="UEQ21" s="248"/>
      <c r="UES21" s="248"/>
      <c r="UEV21" s="249"/>
      <c r="UEW21" s="249"/>
      <c r="UEX21" s="249"/>
      <c r="UEY21" s="249"/>
      <c r="UEZ21" s="249"/>
      <c r="UFA21" s="249"/>
      <c r="UFB21" s="249"/>
      <c r="UFC21" s="249"/>
      <c r="UFD21" s="249"/>
      <c r="UFE21" s="249"/>
      <c r="UFF21" s="249"/>
      <c r="UFG21" s="249"/>
      <c r="UFJ21" s="248"/>
      <c r="UFL21" s="248"/>
      <c r="UFO21" s="249"/>
      <c r="UFP21" s="249"/>
      <c r="UFQ21" s="249"/>
      <c r="UFR21" s="249"/>
      <c r="UFS21" s="249"/>
      <c r="UFT21" s="249"/>
      <c r="UFU21" s="249"/>
      <c r="UFV21" s="249"/>
      <c r="UFW21" s="249"/>
      <c r="UFX21" s="249"/>
      <c r="UFY21" s="249"/>
      <c r="UFZ21" s="249"/>
      <c r="UGC21" s="248"/>
      <c r="UGE21" s="248"/>
      <c r="UGH21" s="249"/>
      <c r="UGI21" s="249"/>
      <c r="UGJ21" s="249"/>
      <c r="UGK21" s="249"/>
      <c r="UGL21" s="249"/>
      <c r="UGM21" s="249"/>
      <c r="UGN21" s="249"/>
      <c r="UGO21" s="249"/>
      <c r="UGP21" s="249"/>
      <c r="UGQ21" s="249"/>
      <c r="UGR21" s="249"/>
      <c r="UGS21" s="249"/>
      <c r="UGV21" s="248"/>
      <c r="UGX21" s="248"/>
      <c r="UHA21" s="249"/>
      <c r="UHB21" s="249"/>
      <c r="UHC21" s="249"/>
      <c r="UHD21" s="249"/>
      <c r="UHE21" s="249"/>
      <c r="UHF21" s="249"/>
      <c r="UHG21" s="249"/>
      <c r="UHH21" s="249"/>
      <c r="UHI21" s="249"/>
      <c r="UHJ21" s="249"/>
      <c r="UHK21" s="249"/>
      <c r="UHL21" s="249"/>
      <c r="UHO21" s="248"/>
      <c r="UHQ21" s="248"/>
      <c r="UHT21" s="249"/>
      <c r="UHU21" s="249"/>
      <c r="UHV21" s="249"/>
      <c r="UHW21" s="249"/>
      <c r="UHX21" s="249"/>
      <c r="UHY21" s="249"/>
      <c r="UHZ21" s="249"/>
      <c r="UIA21" s="249"/>
      <c r="UIB21" s="249"/>
      <c r="UIC21" s="249"/>
      <c r="UID21" s="249"/>
      <c r="UIE21" s="249"/>
      <c r="UIH21" s="248"/>
      <c r="UIJ21" s="248"/>
      <c r="UIM21" s="249"/>
      <c r="UIN21" s="249"/>
      <c r="UIO21" s="249"/>
      <c r="UIP21" s="249"/>
      <c r="UIQ21" s="249"/>
      <c r="UIR21" s="249"/>
      <c r="UIS21" s="249"/>
      <c r="UIT21" s="249"/>
      <c r="UIU21" s="249"/>
      <c r="UIV21" s="249"/>
      <c r="UIW21" s="249"/>
      <c r="UIX21" s="249"/>
      <c r="UJA21" s="248"/>
      <c r="UJC21" s="248"/>
      <c r="UJF21" s="249"/>
      <c r="UJG21" s="249"/>
      <c r="UJH21" s="249"/>
      <c r="UJI21" s="249"/>
      <c r="UJJ21" s="249"/>
      <c r="UJK21" s="249"/>
      <c r="UJL21" s="249"/>
      <c r="UJM21" s="249"/>
      <c r="UJN21" s="249"/>
      <c r="UJO21" s="249"/>
      <c r="UJP21" s="249"/>
      <c r="UJQ21" s="249"/>
      <c r="UJT21" s="248"/>
      <c r="UJV21" s="248"/>
      <c r="UJY21" s="249"/>
      <c r="UJZ21" s="249"/>
      <c r="UKA21" s="249"/>
      <c r="UKB21" s="249"/>
      <c r="UKC21" s="249"/>
      <c r="UKD21" s="249"/>
      <c r="UKE21" s="249"/>
      <c r="UKF21" s="249"/>
      <c r="UKG21" s="249"/>
      <c r="UKH21" s="249"/>
      <c r="UKI21" s="249"/>
      <c r="UKJ21" s="249"/>
      <c r="UKM21" s="248"/>
      <c r="UKO21" s="248"/>
      <c r="UKR21" s="249"/>
      <c r="UKS21" s="249"/>
      <c r="UKT21" s="249"/>
      <c r="UKU21" s="249"/>
      <c r="UKV21" s="249"/>
      <c r="UKW21" s="249"/>
      <c r="UKX21" s="249"/>
      <c r="UKY21" s="249"/>
      <c r="UKZ21" s="249"/>
      <c r="ULA21" s="249"/>
      <c r="ULB21" s="249"/>
      <c r="ULC21" s="249"/>
      <c r="ULF21" s="248"/>
      <c r="ULH21" s="248"/>
      <c r="ULK21" s="249"/>
      <c r="ULL21" s="249"/>
      <c r="ULM21" s="249"/>
      <c r="ULN21" s="249"/>
      <c r="ULO21" s="249"/>
      <c r="ULP21" s="249"/>
      <c r="ULQ21" s="249"/>
      <c r="ULR21" s="249"/>
      <c r="ULS21" s="249"/>
      <c r="ULT21" s="249"/>
      <c r="ULU21" s="249"/>
      <c r="ULV21" s="249"/>
      <c r="ULY21" s="248"/>
      <c r="UMA21" s="248"/>
      <c r="UMD21" s="249"/>
      <c r="UME21" s="249"/>
      <c r="UMF21" s="249"/>
      <c r="UMG21" s="249"/>
      <c r="UMH21" s="249"/>
      <c r="UMI21" s="249"/>
      <c r="UMJ21" s="249"/>
      <c r="UMK21" s="249"/>
      <c r="UML21" s="249"/>
      <c r="UMM21" s="249"/>
      <c r="UMN21" s="249"/>
      <c r="UMO21" s="249"/>
      <c r="UMR21" s="248"/>
      <c r="UMT21" s="248"/>
      <c r="UMW21" s="249"/>
      <c r="UMX21" s="249"/>
      <c r="UMY21" s="249"/>
      <c r="UMZ21" s="249"/>
      <c r="UNA21" s="249"/>
      <c r="UNB21" s="249"/>
      <c r="UNC21" s="249"/>
      <c r="UND21" s="249"/>
      <c r="UNE21" s="249"/>
      <c r="UNF21" s="249"/>
      <c r="UNG21" s="249"/>
      <c r="UNH21" s="249"/>
      <c r="UNK21" s="248"/>
      <c r="UNM21" s="248"/>
      <c r="UNP21" s="249"/>
      <c r="UNQ21" s="249"/>
      <c r="UNR21" s="249"/>
      <c r="UNS21" s="249"/>
      <c r="UNT21" s="249"/>
      <c r="UNU21" s="249"/>
      <c r="UNV21" s="249"/>
      <c r="UNW21" s="249"/>
      <c r="UNX21" s="249"/>
      <c r="UNY21" s="249"/>
      <c r="UNZ21" s="249"/>
      <c r="UOA21" s="249"/>
      <c r="UOD21" s="248"/>
      <c r="UOF21" s="248"/>
      <c r="UOI21" s="249"/>
      <c r="UOJ21" s="249"/>
      <c r="UOK21" s="249"/>
      <c r="UOL21" s="249"/>
      <c r="UOM21" s="249"/>
      <c r="UON21" s="249"/>
      <c r="UOO21" s="249"/>
      <c r="UOP21" s="249"/>
      <c r="UOQ21" s="249"/>
      <c r="UOR21" s="249"/>
      <c r="UOS21" s="249"/>
      <c r="UOT21" s="249"/>
      <c r="UOW21" s="248"/>
      <c r="UOY21" s="248"/>
      <c r="UPB21" s="249"/>
      <c r="UPC21" s="249"/>
      <c r="UPD21" s="249"/>
      <c r="UPE21" s="249"/>
      <c r="UPF21" s="249"/>
      <c r="UPG21" s="249"/>
      <c r="UPH21" s="249"/>
      <c r="UPI21" s="249"/>
      <c r="UPJ21" s="249"/>
      <c r="UPK21" s="249"/>
      <c r="UPL21" s="249"/>
      <c r="UPM21" s="249"/>
      <c r="UPP21" s="248"/>
      <c r="UPR21" s="248"/>
      <c r="UPU21" s="249"/>
      <c r="UPV21" s="249"/>
      <c r="UPW21" s="249"/>
      <c r="UPX21" s="249"/>
      <c r="UPY21" s="249"/>
      <c r="UPZ21" s="249"/>
      <c r="UQA21" s="249"/>
      <c r="UQB21" s="249"/>
      <c r="UQC21" s="249"/>
      <c r="UQD21" s="249"/>
      <c r="UQE21" s="249"/>
      <c r="UQF21" s="249"/>
      <c r="UQI21" s="248"/>
      <c r="UQK21" s="248"/>
      <c r="UQN21" s="249"/>
      <c r="UQO21" s="249"/>
      <c r="UQP21" s="249"/>
      <c r="UQQ21" s="249"/>
      <c r="UQR21" s="249"/>
      <c r="UQS21" s="249"/>
      <c r="UQT21" s="249"/>
      <c r="UQU21" s="249"/>
      <c r="UQV21" s="249"/>
      <c r="UQW21" s="249"/>
      <c r="UQX21" s="249"/>
      <c r="UQY21" s="249"/>
      <c r="URB21" s="248"/>
      <c r="URD21" s="248"/>
      <c r="URG21" s="249"/>
      <c r="URH21" s="249"/>
      <c r="URI21" s="249"/>
      <c r="URJ21" s="249"/>
      <c r="URK21" s="249"/>
      <c r="URL21" s="249"/>
      <c r="URM21" s="249"/>
      <c r="URN21" s="249"/>
      <c r="URO21" s="249"/>
      <c r="URP21" s="249"/>
      <c r="URQ21" s="249"/>
      <c r="URR21" s="249"/>
      <c r="URU21" s="248"/>
      <c r="URW21" s="248"/>
      <c r="URZ21" s="249"/>
      <c r="USA21" s="249"/>
      <c r="USB21" s="249"/>
      <c r="USC21" s="249"/>
      <c r="USD21" s="249"/>
      <c r="USE21" s="249"/>
      <c r="USF21" s="249"/>
      <c r="USG21" s="249"/>
      <c r="USH21" s="249"/>
      <c r="USI21" s="249"/>
      <c r="USJ21" s="249"/>
      <c r="USK21" s="249"/>
      <c r="USN21" s="248"/>
      <c r="USP21" s="248"/>
      <c r="USS21" s="249"/>
      <c r="UST21" s="249"/>
      <c r="USU21" s="249"/>
      <c r="USV21" s="249"/>
      <c r="USW21" s="249"/>
      <c r="USX21" s="249"/>
      <c r="USY21" s="249"/>
      <c r="USZ21" s="249"/>
      <c r="UTA21" s="249"/>
      <c r="UTB21" s="249"/>
      <c r="UTC21" s="249"/>
      <c r="UTD21" s="249"/>
      <c r="UTG21" s="248"/>
      <c r="UTI21" s="248"/>
      <c r="UTL21" s="249"/>
      <c r="UTM21" s="249"/>
      <c r="UTN21" s="249"/>
      <c r="UTO21" s="249"/>
      <c r="UTP21" s="249"/>
      <c r="UTQ21" s="249"/>
      <c r="UTR21" s="249"/>
      <c r="UTS21" s="249"/>
      <c r="UTT21" s="249"/>
      <c r="UTU21" s="249"/>
      <c r="UTV21" s="249"/>
      <c r="UTW21" s="249"/>
      <c r="UTZ21" s="248"/>
      <c r="UUB21" s="248"/>
      <c r="UUE21" s="249"/>
      <c r="UUF21" s="249"/>
      <c r="UUG21" s="249"/>
      <c r="UUH21" s="249"/>
      <c r="UUI21" s="249"/>
      <c r="UUJ21" s="249"/>
      <c r="UUK21" s="249"/>
      <c r="UUL21" s="249"/>
      <c r="UUM21" s="249"/>
      <c r="UUN21" s="249"/>
      <c r="UUO21" s="249"/>
      <c r="UUP21" s="249"/>
      <c r="UUS21" s="248"/>
      <c r="UUU21" s="248"/>
      <c r="UUX21" s="249"/>
      <c r="UUY21" s="249"/>
      <c r="UUZ21" s="249"/>
      <c r="UVA21" s="249"/>
      <c r="UVB21" s="249"/>
      <c r="UVC21" s="249"/>
      <c r="UVD21" s="249"/>
      <c r="UVE21" s="249"/>
      <c r="UVF21" s="249"/>
      <c r="UVG21" s="249"/>
      <c r="UVH21" s="249"/>
      <c r="UVI21" s="249"/>
      <c r="UVL21" s="248"/>
      <c r="UVN21" s="248"/>
      <c r="UVQ21" s="249"/>
      <c r="UVR21" s="249"/>
      <c r="UVS21" s="249"/>
      <c r="UVT21" s="249"/>
      <c r="UVU21" s="249"/>
      <c r="UVV21" s="249"/>
      <c r="UVW21" s="249"/>
      <c r="UVX21" s="249"/>
      <c r="UVY21" s="249"/>
      <c r="UVZ21" s="249"/>
      <c r="UWA21" s="249"/>
      <c r="UWB21" s="249"/>
      <c r="UWE21" s="248"/>
      <c r="UWG21" s="248"/>
      <c r="UWJ21" s="249"/>
      <c r="UWK21" s="249"/>
      <c r="UWL21" s="249"/>
      <c r="UWM21" s="249"/>
      <c r="UWN21" s="249"/>
      <c r="UWO21" s="249"/>
      <c r="UWP21" s="249"/>
      <c r="UWQ21" s="249"/>
      <c r="UWR21" s="249"/>
      <c r="UWS21" s="249"/>
      <c r="UWT21" s="249"/>
      <c r="UWU21" s="249"/>
      <c r="UWX21" s="248"/>
      <c r="UWZ21" s="248"/>
      <c r="UXC21" s="249"/>
      <c r="UXD21" s="249"/>
      <c r="UXE21" s="249"/>
      <c r="UXF21" s="249"/>
      <c r="UXG21" s="249"/>
      <c r="UXH21" s="249"/>
      <c r="UXI21" s="249"/>
      <c r="UXJ21" s="249"/>
      <c r="UXK21" s="249"/>
      <c r="UXL21" s="249"/>
      <c r="UXM21" s="249"/>
      <c r="UXN21" s="249"/>
      <c r="UXQ21" s="248"/>
      <c r="UXS21" s="248"/>
      <c r="UXV21" s="249"/>
      <c r="UXW21" s="249"/>
      <c r="UXX21" s="249"/>
      <c r="UXY21" s="249"/>
      <c r="UXZ21" s="249"/>
      <c r="UYA21" s="249"/>
      <c r="UYB21" s="249"/>
      <c r="UYC21" s="249"/>
      <c r="UYD21" s="249"/>
      <c r="UYE21" s="249"/>
      <c r="UYF21" s="249"/>
      <c r="UYG21" s="249"/>
      <c r="UYJ21" s="248"/>
      <c r="UYL21" s="248"/>
      <c r="UYO21" s="249"/>
      <c r="UYP21" s="249"/>
      <c r="UYQ21" s="249"/>
      <c r="UYR21" s="249"/>
      <c r="UYS21" s="249"/>
      <c r="UYT21" s="249"/>
      <c r="UYU21" s="249"/>
      <c r="UYV21" s="249"/>
      <c r="UYW21" s="249"/>
      <c r="UYX21" s="249"/>
      <c r="UYY21" s="249"/>
      <c r="UYZ21" s="249"/>
      <c r="UZC21" s="248"/>
      <c r="UZE21" s="248"/>
      <c r="UZH21" s="249"/>
      <c r="UZI21" s="249"/>
      <c r="UZJ21" s="249"/>
      <c r="UZK21" s="249"/>
      <c r="UZL21" s="249"/>
      <c r="UZM21" s="249"/>
      <c r="UZN21" s="249"/>
      <c r="UZO21" s="249"/>
      <c r="UZP21" s="249"/>
      <c r="UZQ21" s="249"/>
      <c r="UZR21" s="249"/>
      <c r="UZS21" s="249"/>
      <c r="UZV21" s="248"/>
      <c r="UZX21" s="248"/>
      <c r="VAA21" s="249"/>
      <c r="VAB21" s="249"/>
      <c r="VAC21" s="249"/>
      <c r="VAD21" s="249"/>
      <c r="VAE21" s="249"/>
      <c r="VAF21" s="249"/>
      <c r="VAG21" s="249"/>
      <c r="VAH21" s="249"/>
      <c r="VAI21" s="249"/>
      <c r="VAJ21" s="249"/>
      <c r="VAK21" s="249"/>
      <c r="VAL21" s="249"/>
      <c r="VAO21" s="248"/>
      <c r="VAQ21" s="248"/>
      <c r="VAT21" s="249"/>
      <c r="VAU21" s="249"/>
      <c r="VAV21" s="249"/>
      <c r="VAW21" s="249"/>
      <c r="VAX21" s="249"/>
      <c r="VAY21" s="249"/>
      <c r="VAZ21" s="249"/>
      <c r="VBA21" s="249"/>
      <c r="VBB21" s="249"/>
      <c r="VBC21" s="249"/>
      <c r="VBD21" s="249"/>
      <c r="VBE21" s="249"/>
      <c r="VBH21" s="248"/>
      <c r="VBJ21" s="248"/>
      <c r="VBM21" s="249"/>
      <c r="VBN21" s="249"/>
      <c r="VBO21" s="249"/>
      <c r="VBP21" s="249"/>
      <c r="VBQ21" s="249"/>
      <c r="VBR21" s="249"/>
      <c r="VBS21" s="249"/>
      <c r="VBT21" s="249"/>
      <c r="VBU21" s="249"/>
      <c r="VBV21" s="249"/>
      <c r="VBW21" s="249"/>
      <c r="VBX21" s="249"/>
      <c r="VCA21" s="248"/>
      <c r="VCC21" s="248"/>
      <c r="VCF21" s="249"/>
      <c r="VCG21" s="249"/>
      <c r="VCH21" s="249"/>
      <c r="VCI21" s="249"/>
      <c r="VCJ21" s="249"/>
      <c r="VCK21" s="249"/>
      <c r="VCL21" s="249"/>
      <c r="VCM21" s="249"/>
      <c r="VCN21" s="249"/>
      <c r="VCO21" s="249"/>
      <c r="VCP21" s="249"/>
      <c r="VCQ21" s="249"/>
      <c r="VCT21" s="248"/>
      <c r="VCV21" s="248"/>
      <c r="VCY21" s="249"/>
      <c r="VCZ21" s="249"/>
      <c r="VDA21" s="249"/>
      <c r="VDB21" s="249"/>
      <c r="VDC21" s="249"/>
      <c r="VDD21" s="249"/>
      <c r="VDE21" s="249"/>
      <c r="VDF21" s="249"/>
      <c r="VDG21" s="249"/>
      <c r="VDH21" s="249"/>
      <c r="VDI21" s="249"/>
      <c r="VDJ21" s="249"/>
      <c r="VDM21" s="248"/>
      <c r="VDO21" s="248"/>
      <c r="VDR21" s="249"/>
      <c r="VDS21" s="249"/>
      <c r="VDT21" s="249"/>
      <c r="VDU21" s="249"/>
      <c r="VDV21" s="249"/>
      <c r="VDW21" s="249"/>
      <c r="VDX21" s="249"/>
      <c r="VDY21" s="249"/>
      <c r="VDZ21" s="249"/>
      <c r="VEA21" s="249"/>
      <c r="VEB21" s="249"/>
      <c r="VEC21" s="249"/>
      <c r="VEF21" s="248"/>
      <c r="VEH21" s="248"/>
      <c r="VEK21" s="249"/>
      <c r="VEL21" s="249"/>
      <c r="VEM21" s="249"/>
      <c r="VEN21" s="249"/>
      <c r="VEO21" s="249"/>
      <c r="VEP21" s="249"/>
      <c r="VEQ21" s="249"/>
      <c r="VER21" s="249"/>
      <c r="VES21" s="249"/>
      <c r="VET21" s="249"/>
      <c r="VEU21" s="249"/>
      <c r="VEV21" s="249"/>
      <c r="VEY21" s="248"/>
      <c r="VFA21" s="248"/>
      <c r="VFD21" s="249"/>
      <c r="VFE21" s="249"/>
      <c r="VFF21" s="249"/>
      <c r="VFG21" s="249"/>
      <c r="VFH21" s="249"/>
      <c r="VFI21" s="249"/>
      <c r="VFJ21" s="249"/>
      <c r="VFK21" s="249"/>
      <c r="VFL21" s="249"/>
      <c r="VFM21" s="249"/>
      <c r="VFN21" s="249"/>
      <c r="VFO21" s="249"/>
      <c r="VFR21" s="248"/>
      <c r="VFT21" s="248"/>
      <c r="VFW21" s="249"/>
      <c r="VFX21" s="249"/>
      <c r="VFY21" s="249"/>
      <c r="VFZ21" s="249"/>
      <c r="VGA21" s="249"/>
      <c r="VGB21" s="249"/>
      <c r="VGC21" s="249"/>
      <c r="VGD21" s="249"/>
      <c r="VGE21" s="249"/>
      <c r="VGF21" s="249"/>
      <c r="VGG21" s="249"/>
      <c r="VGH21" s="249"/>
      <c r="VGK21" s="248"/>
      <c r="VGM21" s="248"/>
      <c r="VGP21" s="249"/>
      <c r="VGQ21" s="249"/>
      <c r="VGR21" s="249"/>
      <c r="VGS21" s="249"/>
      <c r="VGT21" s="249"/>
      <c r="VGU21" s="249"/>
      <c r="VGV21" s="249"/>
      <c r="VGW21" s="249"/>
      <c r="VGX21" s="249"/>
      <c r="VGY21" s="249"/>
      <c r="VGZ21" s="249"/>
      <c r="VHA21" s="249"/>
      <c r="VHD21" s="248"/>
      <c r="VHF21" s="248"/>
      <c r="VHI21" s="249"/>
      <c r="VHJ21" s="249"/>
      <c r="VHK21" s="249"/>
      <c r="VHL21" s="249"/>
      <c r="VHM21" s="249"/>
      <c r="VHN21" s="249"/>
      <c r="VHO21" s="249"/>
      <c r="VHP21" s="249"/>
      <c r="VHQ21" s="249"/>
      <c r="VHR21" s="249"/>
      <c r="VHS21" s="249"/>
      <c r="VHT21" s="249"/>
      <c r="VHW21" s="248"/>
      <c r="VHY21" s="248"/>
      <c r="VIB21" s="249"/>
      <c r="VIC21" s="249"/>
      <c r="VID21" s="249"/>
      <c r="VIE21" s="249"/>
      <c r="VIF21" s="249"/>
      <c r="VIG21" s="249"/>
      <c r="VIH21" s="249"/>
      <c r="VII21" s="249"/>
      <c r="VIJ21" s="249"/>
      <c r="VIK21" s="249"/>
      <c r="VIL21" s="249"/>
      <c r="VIM21" s="249"/>
      <c r="VIP21" s="248"/>
      <c r="VIR21" s="248"/>
      <c r="VIU21" s="249"/>
      <c r="VIV21" s="249"/>
      <c r="VIW21" s="249"/>
      <c r="VIX21" s="249"/>
      <c r="VIY21" s="249"/>
      <c r="VIZ21" s="249"/>
      <c r="VJA21" s="249"/>
      <c r="VJB21" s="249"/>
      <c r="VJC21" s="249"/>
      <c r="VJD21" s="249"/>
      <c r="VJE21" s="249"/>
      <c r="VJF21" s="249"/>
      <c r="VJI21" s="248"/>
      <c r="VJK21" s="248"/>
      <c r="VJN21" s="249"/>
      <c r="VJO21" s="249"/>
      <c r="VJP21" s="249"/>
      <c r="VJQ21" s="249"/>
      <c r="VJR21" s="249"/>
      <c r="VJS21" s="249"/>
      <c r="VJT21" s="249"/>
      <c r="VJU21" s="249"/>
      <c r="VJV21" s="249"/>
      <c r="VJW21" s="249"/>
      <c r="VJX21" s="249"/>
      <c r="VJY21" s="249"/>
      <c r="VKB21" s="248"/>
      <c r="VKD21" s="248"/>
      <c r="VKG21" s="249"/>
      <c r="VKH21" s="249"/>
      <c r="VKI21" s="249"/>
      <c r="VKJ21" s="249"/>
      <c r="VKK21" s="249"/>
      <c r="VKL21" s="249"/>
      <c r="VKM21" s="249"/>
      <c r="VKN21" s="249"/>
      <c r="VKO21" s="249"/>
      <c r="VKP21" s="249"/>
      <c r="VKQ21" s="249"/>
      <c r="VKR21" s="249"/>
      <c r="VKU21" s="248"/>
      <c r="VKW21" s="248"/>
      <c r="VKZ21" s="249"/>
      <c r="VLA21" s="249"/>
      <c r="VLB21" s="249"/>
      <c r="VLC21" s="249"/>
      <c r="VLD21" s="249"/>
      <c r="VLE21" s="249"/>
      <c r="VLF21" s="249"/>
      <c r="VLG21" s="249"/>
      <c r="VLH21" s="249"/>
      <c r="VLI21" s="249"/>
      <c r="VLJ21" s="249"/>
      <c r="VLK21" s="249"/>
      <c r="VLN21" s="248"/>
      <c r="VLP21" s="248"/>
      <c r="VLS21" s="249"/>
      <c r="VLT21" s="249"/>
      <c r="VLU21" s="249"/>
      <c r="VLV21" s="249"/>
      <c r="VLW21" s="249"/>
      <c r="VLX21" s="249"/>
      <c r="VLY21" s="249"/>
      <c r="VLZ21" s="249"/>
      <c r="VMA21" s="249"/>
      <c r="VMB21" s="249"/>
      <c r="VMC21" s="249"/>
      <c r="VMD21" s="249"/>
      <c r="VMG21" s="248"/>
      <c r="VMI21" s="248"/>
      <c r="VML21" s="249"/>
      <c r="VMM21" s="249"/>
      <c r="VMN21" s="249"/>
      <c r="VMO21" s="249"/>
      <c r="VMP21" s="249"/>
      <c r="VMQ21" s="249"/>
      <c r="VMR21" s="249"/>
      <c r="VMS21" s="249"/>
      <c r="VMT21" s="249"/>
      <c r="VMU21" s="249"/>
      <c r="VMV21" s="249"/>
      <c r="VMW21" s="249"/>
      <c r="VMZ21" s="248"/>
      <c r="VNB21" s="248"/>
      <c r="VNE21" s="249"/>
      <c r="VNF21" s="249"/>
      <c r="VNG21" s="249"/>
      <c r="VNH21" s="249"/>
      <c r="VNI21" s="249"/>
      <c r="VNJ21" s="249"/>
      <c r="VNK21" s="249"/>
      <c r="VNL21" s="249"/>
      <c r="VNM21" s="249"/>
      <c r="VNN21" s="249"/>
      <c r="VNO21" s="249"/>
      <c r="VNP21" s="249"/>
      <c r="VNS21" s="248"/>
      <c r="VNU21" s="248"/>
      <c r="VNX21" s="249"/>
      <c r="VNY21" s="249"/>
      <c r="VNZ21" s="249"/>
      <c r="VOA21" s="249"/>
      <c r="VOB21" s="249"/>
      <c r="VOC21" s="249"/>
      <c r="VOD21" s="249"/>
      <c r="VOE21" s="249"/>
      <c r="VOF21" s="249"/>
      <c r="VOG21" s="249"/>
      <c r="VOH21" s="249"/>
      <c r="VOI21" s="249"/>
      <c r="VOL21" s="248"/>
      <c r="VON21" s="248"/>
      <c r="VOQ21" s="249"/>
      <c r="VOR21" s="249"/>
      <c r="VOS21" s="249"/>
      <c r="VOT21" s="249"/>
      <c r="VOU21" s="249"/>
      <c r="VOV21" s="249"/>
      <c r="VOW21" s="249"/>
      <c r="VOX21" s="249"/>
      <c r="VOY21" s="249"/>
      <c r="VOZ21" s="249"/>
      <c r="VPA21" s="249"/>
      <c r="VPB21" s="249"/>
      <c r="VPE21" s="248"/>
      <c r="VPG21" s="248"/>
      <c r="VPJ21" s="249"/>
      <c r="VPK21" s="249"/>
      <c r="VPL21" s="249"/>
      <c r="VPM21" s="249"/>
      <c r="VPN21" s="249"/>
      <c r="VPO21" s="249"/>
      <c r="VPP21" s="249"/>
      <c r="VPQ21" s="249"/>
      <c r="VPR21" s="249"/>
      <c r="VPS21" s="249"/>
      <c r="VPT21" s="249"/>
      <c r="VPU21" s="249"/>
      <c r="VPX21" s="248"/>
      <c r="VPZ21" s="248"/>
      <c r="VQC21" s="249"/>
      <c r="VQD21" s="249"/>
      <c r="VQE21" s="249"/>
      <c r="VQF21" s="249"/>
      <c r="VQG21" s="249"/>
      <c r="VQH21" s="249"/>
      <c r="VQI21" s="249"/>
      <c r="VQJ21" s="249"/>
      <c r="VQK21" s="249"/>
      <c r="VQL21" s="249"/>
      <c r="VQM21" s="249"/>
      <c r="VQN21" s="249"/>
      <c r="VQQ21" s="248"/>
      <c r="VQS21" s="248"/>
      <c r="VQV21" s="249"/>
      <c r="VQW21" s="249"/>
      <c r="VQX21" s="249"/>
      <c r="VQY21" s="249"/>
      <c r="VQZ21" s="249"/>
      <c r="VRA21" s="249"/>
      <c r="VRB21" s="249"/>
      <c r="VRC21" s="249"/>
      <c r="VRD21" s="249"/>
      <c r="VRE21" s="249"/>
      <c r="VRF21" s="249"/>
      <c r="VRG21" s="249"/>
      <c r="VRJ21" s="248"/>
      <c r="VRL21" s="248"/>
      <c r="VRO21" s="249"/>
      <c r="VRP21" s="249"/>
      <c r="VRQ21" s="249"/>
      <c r="VRR21" s="249"/>
      <c r="VRS21" s="249"/>
      <c r="VRT21" s="249"/>
      <c r="VRU21" s="249"/>
      <c r="VRV21" s="249"/>
      <c r="VRW21" s="249"/>
      <c r="VRX21" s="249"/>
      <c r="VRY21" s="249"/>
      <c r="VRZ21" s="249"/>
      <c r="VSC21" s="248"/>
      <c r="VSE21" s="248"/>
      <c r="VSH21" s="249"/>
      <c r="VSI21" s="249"/>
      <c r="VSJ21" s="249"/>
      <c r="VSK21" s="249"/>
      <c r="VSL21" s="249"/>
      <c r="VSM21" s="249"/>
      <c r="VSN21" s="249"/>
      <c r="VSO21" s="249"/>
      <c r="VSP21" s="249"/>
      <c r="VSQ21" s="249"/>
      <c r="VSR21" s="249"/>
      <c r="VSS21" s="249"/>
      <c r="VSV21" s="248"/>
      <c r="VSX21" s="248"/>
      <c r="VTA21" s="249"/>
      <c r="VTB21" s="249"/>
      <c r="VTC21" s="249"/>
      <c r="VTD21" s="249"/>
      <c r="VTE21" s="249"/>
      <c r="VTF21" s="249"/>
      <c r="VTG21" s="249"/>
      <c r="VTH21" s="249"/>
      <c r="VTI21" s="249"/>
      <c r="VTJ21" s="249"/>
      <c r="VTK21" s="249"/>
      <c r="VTL21" s="249"/>
      <c r="VTO21" s="248"/>
      <c r="VTQ21" s="248"/>
      <c r="VTT21" s="249"/>
      <c r="VTU21" s="249"/>
      <c r="VTV21" s="249"/>
      <c r="VTW21" s="249"/>
      <c r="VTX21" s="249"/>
      <c r="VTY21" s="249"/>
      <c r="VTZ21" s="249"/>
      <c r="VUA21" s="249"/>
      <c r="VUB21" s="249"/>
      <c r="VUC21" s="249"/>
      <c r="VUD21" s="249"/>
      <c r="VUE21" s="249"/>
      <c r="VUH21" s="248"/>
      <c r="VUJ21" s="248"/>
      <c r="VUM21" s="249"/>
      <c r="VUN21" s="249"/>
      <c r="VUO21" s="249"/>
      <c r="VUP21" s="249"/>
      <c r="VUQ21" s="249"/>
      <c r="VUR21" s="249"/>
      <c r="VUS21" s="249"/>
      <c r="VUT21" s="249"/>
      <c r="VUU21" s="249"/>
      <c r="VUV21" s="249"/>
      <c r="VUW21" s="249"/>
      <c r="VUX21" s="249"/>
      <c r="VVA21" s="248"/>
      <c r="VVC21" s="248"/>
      <c r="VVF21" s="249"/>
      <c r="VVG21" s="249"/>
      <c r="VVH21" s="249"/>
      <c r="VVI21" s="249"/>
      <c r="VVJ21" s="249"/>
      <c r="VVK21" s="249"/>
      <c r="VVL21" s="249"/>
      <c r="VVM21" s="249"/>
      <c r="VVN21" s="249"/>
      <c r="VVO21" s="249"/>
      <c r="VVP21" s="249"/>
      <c r="VVQ21" s="249"/>
      <c r="VVT21" s="248"/>
      <c r="VVV21" s="248"/>
      <c r="VVY21" s="249"/>
      <c r="VVZ21" s="249"/>
      <c r="VWA21" s="249"/>
      <c r="VWB21" s="249"/>
      <c r="VWC21" s="249"/>
      <c r="VWD21" s="249"/>
      <c r="VWE21" s="249"/>
      <c r="VWF21" s="249"/>
      <c r="VWG21" s="249"/>
      <c r="VWH21" s="249"/>
      <c r="VWI21" s="249"/>
      <c r="VWJ21" s="249"/>
      <c r="VWM21" s="248"/>
      <c r="VWO21" s="248"/>
      <c r="VWR21" s="249"/>
      <c r="VWS21" s="249"/>
      <c r="VWT21" s="249"/>
      <c r="VWU21" s="249"/>
      <c r="VWV21" s="249"/>
      <c r="VWW21" s="249"/>
      <c r="VWX21" s="249"/>
      <c r="VWY21" s="249"/>
      <c r="VWZ21" s="249"/>
      <c r="VXA21" s="249"/>
      <c r="VXB21" s="249"/>
      <c r="VXC21" s="249"/>
      <c r="VXF21" s="248"/>
      <c r="VXH21" s="248"/>
      <c r="VXK21" s="249"/>
      <c r="VXL21" s="249"/>
      <c r="VXM21" s="249"/>
      <c r="VXN21" s="249"/>
      <c r="VXO21" s="249"/>
      <c r="VXP21" s="249"/>
      <c r="VXQ21" s="249"/>
      <c r="VXR21" s="249"/>
      <c r="VXS21" s="249"/>
      <c r="VXT21" s="249"/>
      <c r="VXU21" s="249"/>
      <c r="VXV21" s="249"/>
      <c r="VXY21" s="248"/>
      <c r="VYA21" s="248"/>
      <c r="VYD21" s="249"/>
      <c r="VYE21" s="249"/>
      <c r="VYF21" s="249"/>
      <c r="VYG21" s="249"/>
      <c r="VYH21" s="249"/>
      <c r="VYI21" s="249"/>
      <c r="VYJ21" s="249"/>
      <c r="VYK21" s="249"/>
      <c r="VYL21" s="249"/>
      <c r="VYM21" s="249"/>
      <c r="VYN21" s="249"/>
      <c r="VYO21" s="249"/>
      <c r="VYR21" s="248"/>
      <c r="VYT21" s="248"/>
      <c r="VYW21" s="249"/>
      <c r="VYX21" s="249"/>
      <c r="VYY21" s="249"/>
      <c r="VYZ21" s="249"/>
      <c r="VZA21" s="249"/>
      <c r="VZB21" s="249"/>
      <c r="VZC21" s="249"/>
      <c r="VZD21" s="249"/>
      <c r="VZE21" s="249"/>
      <c r="VZF21" s="249"/>
      <c r="VZG21" s="249"/>
      <c r="VZH21" s="249"/>
      <c r="VZK21" s="248"/>
      <c r="VZM21" s="248"/>
      <c r="VZP21" s="249"/>
      <c r="VZQ21" s="249"/>
      <c r="VZR21" s="249"/>
      <c r="VZS21" s="249"/>
      <c r="VZT21" s="249"/>
      <c r="VZU21" s="249"/>
      <c r="VZV21" s="249"/>
      <c r="VZW21" s="249"/>
      <c r="VZX21" s="249"/>
      <c r="VZY21" s="249"/>
      <c r="VZZ21" s="249"/>
      <c r="WAA21" s="249"/>
      <c r="WAD21" s="248"/>
      <c r="WAF21" s="248"/>
      <c r="WAI21" s="249"/>
      <c r="WAJ21" s="249"/>
      <c r="WAK21" s="249"/>
      <c r="WAL21" s="249"/>
      <c r="WAM21" s="249"/>
      <c r="WAN21" s="249"/>
      <c r="WAO21" s="249"/>
      <c r="WAP21" s="249"/>
      <c r="WAQ21" s="249"/>
      <c r="WAR21" s="249"/>
      <c r="WAS21" s="249"/>
      <c r="WAT21" s="249"/>
      <c r="WAW21" s="248"/>
      <c r="WAY21" s="248"/>
      <c r="WBB21" s="249"/>
      <c r="WBC21" s="249"/>
      <c r="WBD21" s="249"/>
      <c r="WBE21" s="249"/>
      <c r="WBF21" s="249"/>
      <c r="WBG21" s="249"/>
      <c r="WBH21" s="249"/>
      <c r="WBI21" s="249"/>
      <c r="WBJ21" s="249"/>
      <c r="WBK21" s="249"/>
      <c r="WBL21" s="249"/>
      <c r="WBM21" s="249"/>
      <c r="WBP21" s="248"/>
      <c r="WBR21" s="248"/>
      <c r="WBU21" s="249"/>
      <c r="WBV21" s="249"/>
      <c r="WBW21" s="249"/>
      <c r="WBX21" s="249"/>
      <c r="WBY21" s="249"/>
      <c r="WBZ21" s="249"/>
      <c r="WCA21" s="249"/>
      <c r="WCB21" s="249"/>
      <c r="WCC21" s="249"/>
      <c r="WCD21" s="249"/>
      <c r="WCE21" s="249"/>
      <c r="WCF21" s="249"/>
      <c r="WCI21" s="248"/>
      <c r="WCK21" s="248"/>
      <c r="WCN21" s="249"/>
      <c r="WCO21" s="249"/>
      <c r="WCP21" s="249"/>
      <c r="WCQ21" s="249"/>
      <c r="WCR21" s="249"/>
      <c r="WCS21" s="249"/>
      <c r="WCT21" s="249"/>
      <c r="WCU21" s="249"/>
      <c r="WCV21" s="249"/>
      <c r="WCW21" s="249"/>
      <c r="WCX21" s="249"/>
      <c r="WCY21" s="249"/>
      <c r="WDB21" s="248"/>
      <c r="WDD21" s="248"/>
      <c r="WDG21" s="249"/>
      <c r="WDH21" s="249"/>
      <c r="WDI21" s="249"/>
      <c r="WDJ21" s="249"/>
      <c r="WDK21" s="249"/>
      <c r="WDL21" s="249"/>
      <c r="WDM21" s="249"/>
      <c r="WDN21" s="249"/>
      <c r="WDO21" s="249"/>
      <c r="WDP21" s="249"/>
      <c r="WDQ21" s="249"/>
      <c r="WDR21" s="249"/>
      <c r="WDU21" s="248"/>
      <c r="WDW21" s="248"/>
      <c r="WDZ21" s="249"/>
      <c r="WEA21" s="249"/>
      <c r="WEB21" s="249"/>
      <c r="WEC21" s="249"/>
      <c r="WED21" s="249"/>
      <c r="WEE21" s="249"/>
      <c r="WEF21" s="249"/>
      <c r="WEG21" s="249"/>
      <c r="WEH21" s="249"/>
      <c r="WEI21" s="249"/>
      <c r="WEJ21" s="249"/>
      <c r="WEK21" s="249"/>
      <c r="WEN21" s="248"/>
      <c r="WEP21" s="248"/>
      <c r="WES21" s="249"/>
      <c r="WET21" s="249"/>
      <c r="WEU21" s="249"/>
      <c r="WEV21" s="249"/>
      <c r="WEW21" s="249"/>
      <c r="WEX21" s="249"/>
      <c r="WEY21" s="249"/>
      <c r="WEZ21" s="249"/>
      <c r="WFA21" s="249"/>
      <c r="WFB21" s="249"/>
      <c r="WFC21" s="249"/>
      <c r="WFD21" s="249"/>
      <c r="WFG21" s="248"/>
      <c r="WFI21" s="248"/>
      <c r="WFL21" s="249"/>
      <c r="WFM21" s="249"/>
      <c r="WFN21" s="249"/>
      <c r="WFO21" s="249"/>
      <c r="WFP21" s="249"/>
      <c r="WFQ21" s="249"/>
      <c r="WFR21" s="249"/>
      <c r="WFS21" s="249"/>
      <c r="WFT21" s="249"/>
      <c r="WFU21" s="249"/>
      <c r="WFV21" s="249"/>
      <c r="WFW21" s="249"/>
      <c r="WFZ21" s="248"/>
      <c r="WGB21" s="248"/>
      <c r="WGE21" s="249"/>
      <c r="WGF21" s="249"/>
      <c r="WGG21" s="249"/>
      <c r="WGH21" s="249"/>
      <c r="WGI21" s="249"/>
      <c r="WGJ21" s="249"/>
      <c r="WGK21" s="249"/>
      <c r="WGL21" s="249"/>
      <c r="WGM21" s="249"/>
      <c r="WGN21" s="249"/>
      <c r="WGO21" s="249"/>
      <c r="WGP21" s="249"/>
      <c r="WGS21" s="248"/>
      <c r="WGU21" s="248"/>
      <c r="WGX21" s="249"/>
      <c r="WGY21" s="249"/>
      <c r="WGZ21" s="249"/>
      <c r="WHA21" s="249"/>
      <c r="WHB21" s="249"/>
      <c r="WHC21" s="249"/>
      <c r="WHD21" s="249"/>
      <c r="WHE21" s="249"/>
      <c r="WHF21" s="249"/>
      <c r="WHG21" s="249"/>
      <c r="WHH21" s="249"/>
      <c r="WHI21" s="249"/>
      <c r="WHL21" s="248"/>
      <c r="WHN21" s="248"/>
      <c r="WHQ21" s="249"/>
      <c r="WHR21" s="249"/>
      <c r="WHS21" s="249"/>
      <c r="WHT21" s="249"/>
      <c r="WHU21" s="249"/>
      <c r="WHV21" s="249"/>
      <c r="WHW21" s="249"/>
      <c r="WHX21" s="249"/>
      <c r="WHY21" s="249"/>
      <c r="WHZ21" s="249"/>
      <c r="WIA21" s="249"/>
      <c r="WIB21" s="249"/>
      <c r="WIE21" s="248"/>
      <c r="WIG21" s="248"/>
      <c r="WIJ21" s="249"/>
      <c r="WIK21" s="249"/>
      <c r="WIL21" s="249"/>
      <c r="WIM21" s="249"/>
      <c r="WIN21" s="249"/>
      <c r="WIO21" s="249"/>
      <c r="WIP21" s="249"/>
      <c r="WIQ21" s="249"/>
      <c r="WIR21" s="249"/>
      <c r="WIS21" s="249"/>
      <c r="WIT21" s="249"/>
      <c r="WIU21" s="249"/>
      <c r="WIX21" s="248"/>
      <c r="WIZ21" s="248"/>
      <c r="WJC21" s="249"/>
      <c r="WJD21" s="249"/>
      <c r="WJE21" s="249"/>
      <c r="WJF21" s="249"/>
      <c r="WJG21" s="249"/>
      <c r="WJH21" s="249"/>
      <c r="WJI21" s="249"/>
      <c r="WJJ21" s="249"/>
      <c r="WJK21" s="249"/>
      <c r="WJL21" s="249"/>
      <c r="WJM21" s="249"/>
      <c r="WJN21" s="249"/>
      <c r="WJQ21" s="248"/>
      <c r="WJS21" s="248"/>
      <c r="WJV21" s="249"/>
      <c r="WJW21" s="249"/>
      <c r="WJX21" s="249"/>
      <c r="WJY21" s="249"/>
      <c r="WJZ21" s="249"/>
      <c r="WKA21" s="249"/>
      <c r="WKB21" s="249"/>
      <c r="WKC21" s="249"/>
      <c r="WKD21" s="249"/>
      <c r="WKE21" s="249"/>
      <c r="WKF21" s="249"/>
      <c r="WKG21" s="249"/>
      <c r="WKJ21" s="248"/>
      <c r="WKL21" s="248"/>
      <c r="WKO21" s="249"/>
      <c r="WKP21" s="249"/>
      <c r="WKQ21" s="249"/>
      <c r="WKR21" s="249"/>
      <c r="WKS21" s="249"/>
      <c r="WKT21" s="249"/>
      <c r="WKU21" s="249"/>
      <c r="WKV21" s="249"/>
      <c r="WKW21" s="249"/>
      <c r="WKX21" s="249"/>
      <c r="WKY21" s="249"/>
      <c r="WKZ21" s="249"/>
      <c r="WLC21" s="248"/>
      <c r="WLE21" s="248"/>
      <c r="WLH21" s="249"/>
      <c r="WLI21" s="249"/>
      <c r="WLJ21" s="249"/>
      <c r="WLK21" s="249"/>
      <c r="WLL21" s="249"/>
      <c r="WLM21" s="249"/>
      <c r="WLN21" s="249"/>
      <c r="WLO21" s="249"/>
      <c r="WLP21" s="249"/>
      <c r="WLQ21" s="249"/>
      <c r="WLR21" s="249"/>
      <c r="WLS21" s="249"/>
      <c r="WLV21" s="248"/>
      <c r="WLX21" s="248"/>
      <c r="WMA21" s="249"/>
      <c r="WMB21" s="249"/>
      <c r="WMC21" s="249"/>
      <c r="WMD21" s="249"/>
      <c r="WME21" s="249"/>
      <c r="WMF21" s="249"/>
      <c r="WMG21" s="249"/>
      <c r="WMH21" s="249"/>
      <c r="WMI21" s="249"/>
      <c r="WMJ21" s="249"/>
      <c r="WMK21" s="249"/>
      <c r="WML21" s="249"/>
      <c r="WMO21" s="248"/>
      <c r="WMQ21" s="248"/>
      <c r="WMT21" s="249"/>
      <c r="WMU21" s="249"/>
      <c r="WMV21" s="249"/>
      <c r="WMW21" s="249"/>
      <c r="WMX21" s="249"/>
      <c r="WMY21" s="249"/>
      <c r="WMZ21" s="249"/>
      <c r="WNA21" s="249"/>
      <c r="WNB21" s="249"/>
      <c r="WNC21" s="249"/>
      <c r="WND21" s="249"/>
      <c r="WNE21" s="249"/>
      <c r="WNH21" s="248"/>
      <c r="WNJ21" s="248"/>
      <c r="WNM21" s="249"/>
      <c r="WNN21" s="249"/>
      <c r="WNO21" s="249"/>
      <c r="WNP21" s="249"/>
      <c r="WNQ21" s="249"/>
      <c r="WNR21" s="249"/>
      <c r="WNS21" s="249"/>
      <c r="WNT21" s="249"/>
      <c r="WNU21" s="249"/>
      <c r="WNV21" s="249"/>
      <c r="WNW21" s="249"/>
      <c r="WNX21" s="249"/>
      <c r="WOA21" s="248"/>
      <c r="WOC21" s="248"/>
      <c r="WOF21" s="249"/>
      <c r="WOG21" s="249"/>
      <c r="WOH21" s="249"/>
      <c r="WOI21" s="249"/>
      <c r="WOJ21" s="249"/>
      <c r="WOK21" s="249"/>
      <c r="WOL21" s="249"/>
      <c r="WOM21" s="249"/>
      <c r="WON21" s="249"/>
      <c r="WOO21" s="249"/>
      <c r="WOP21" s="249"/>
      <c r="WOQ21" s="249"/>
      <c r="WOT21" s="248"/>
      <c r="WOV21" s="248"/>
      <c r="WOY21" s="249"/>
      <c r="WOZ21" s="249"/>
      <c r="WPA21" s="249"/>
      <c r="WPB21" s="249"/>
      <c r="WPC21" s="249"/>
      <c r="WPD21" s="249"/>
      <c r="WPE21" s="249"/>
      <c r="WPF21" s="249"/>
      <c r="WPG21" s="249"/>
      <c r="WPH21" s="249"/>
      <c r="WPI21" s="249"/>
      <c r="WPJ21" s="249"/>
      <c r="WPM21" s="248"/>
      <c r="WPO21" s="248"/>
      <c r="WPR21" s="249"/>
      <c r="WPS21" s="249"/>
      <c r="WPT21" s="249"/>
      <c r="WPU21" s="249"/>
      <c r="WPV21" s="249"/>
      <c r="WPW21" s="249"/>
      <c r="WPX21" s="249"/>
      <c r="WPY21" s="249"/>
      <c r="WPZ21" s="249"/>
      <c r="WQA21" s="249"/>
      <c r="WQB21" s="249"/>
      <c r="WQC21" s="249"/>
      <c r="WQF21" s="248"/>
      <c r="WQH21" s="248"/>
      <c r="WQK21" s="249"/>
      <c r="WQL21" s="249"/>
      <c r="WQM21" s="249"/>
      <c r="WQN21" s="249"/>
      <c r="WQO21" s="249"/>
      <c r="WQP21" s="249"/>
      <c r="WQQ21" s="249"/>
      <c r="WQR21" s="249"/>
      <c r="WQS21" s="249"/>
      <c r="WQT21" s="249"/>
      <c r="WQU21" s="249"/>
      <c r="WQV21" s="249"/>
      <c r="WQY21" s="248"/>
      <c r="WRA21" s="248"/>
      <c r="WRD21" s="249"/>
      <c r="WRE21" s="249"/>
      <c r="WRF21" s="249"/>
      <c r="WRG21" s="249"/>
      <c r="WRH21" s="249"/>
      <c r="WRI21" s="249"/>
      <c r="WRJ21" s="249"/>
      <c r="WRK21" s="249"/>
      <c r="WRL21" s="249"/>
      <c r="WRM21" s="249"/>
      <c r="WRN21" s="249"/>
      <c r="WRO21" s="249"/>
      <c r="WRR21" s="248"/>
      <c r="WRT21" s="248"/>
      <c r="WRW21" s="249"/>
      <c r="WRX21" s="249"/>
      <c r="WRY21" s="249"/>
      <c r="WRZ21" s="249"/>
      <c r="WSA21" s="249"/>
      <c r="WSB21" s="249"/>
      <c r="WSC21" s="249"/>
      <c r="WSD21" s="249"/>
      <c r="WSE21" s="249"/>
      <c r="WSF21" s="249"/>
      <c r="WSG21" s="249"/>
      <c r="WSH21" s="249"/>
      <c r="WSK21" s="248"/>
      <c r="WSM21" s="248"/>
      <c r="WSP21" s="249"/>
      <c r="WSQ21" s="249"/>
      <c r="WSR21" s="249"/>
      <c r="WSS21" s="249"/>
      <c r="WST21" s="249"/>
      <c r="WSU21" s="249"/>
      <c r="WSV21" s="249"/>
      <c r="WSW21" s="249"/>
      <c r="WSX21" s="249"/>
      <c r="WSY21" s="249"/>
      <c r="WSZ21" s="249"/>
      <c r="WTA21" s="249"/>
      <c r="WTD21" s="248"/>
      <c r="WTF21" s="248"/>
      <c r="WTI21" s="249"/>
      <c r="WTJ21" s="249"/>
      <c r="WTK21" s="249"/>
      <c r="WTL21" s="249"/>
      <c r="WTM21" s="249"/>
      <c r="WTN21" s="249"/>
      <c r="WTO21" s="249"/>
      <c r="WTP21" s="249"/>
      <c r="WTQ21" s="249"/>
      <c r="WTR21" s="249"/>
      <c r="WTS21" s="249"/>
      <c r="WTT21" s="249"/>
      <c r="WTW21" s="248"/>
      <c r="WTY21" s="248"/>
      <c r="WUB21" s="249"/>
      <c r="WUC21" s="249"/>
      <c r="WUD21" s="249"/>
      <c r="WUE21" s="249"/>
      <c r="WUF21" s="249"/>
      <c r="WUG21" s="249"/>
      <c r="WUH21" s="249"/>
      <c r="WUI21" s="249"/>
      <c r="WUJ21" s="249"/>
      <c r="WUK21" s="249"/>
      <c r="WUL21" s="249"/>
      <c r="WUM21" s="249"/>
      <c r="WUP21" s="248"/>
      <c r="WUR21" s="248"/>
      <c r="WUU21" s="249"/>
      <c r="WUV21" s="249"/>
      <c r="WUW21" s="249"/>
      <c r="WUX21" s="249"/>
      <c r="WUY21" s="249"/>
      <c r="WUZ21" s="249"/>
      <c r="WVA21" s="249"/>
      <c r="WVB21" s="249"/>
      <c r="WVC21" s="249"/>
      <c r="WVD21" s="249"/>
      <c r="WVE21" s="249"/>
      <c r="WVF21" s="249"/>
      <c r="WVI21" s="248"/>
      <c r="WVK21" s="248"/>
      <c r="WVN21" s="249"/>
      <c r="WVO21" s="249"/>
      <c r="WVP21" s="249"/>
      <c r="WVQ21" s="249"/>
      <c r="WVR21" s="249"/>
      <c r="WVS21" s="249"/>
      <c r="WVT21" s="249"/>
      <c r="WVU21" s="249"/>
      <c r="WVV21" s="249"/>
      <c r="WVW21" s="249"/>
      <c r="WVX21" s="249"/>
      <c r="WVY21" s="249"/>
      <c r="WWB21" s="248"/>
      <c r="WWD21" s="248"/>
      <c r="WWG21" s="249"/>
      <c r="WWH21" s="249"/>
      <c r="WWI21" s="249"/>
      <c r="WWJ21" s="249"/>
      <c r="WWK21" s="249"/>
      <c r="WWL21" s="249"/>
      <c r="WWM21" s="249"/>
      <c r="WWN21" s="249"/>
      <c r="WWO21" s="249"/>
      <c r="WWP21" s="249"/>
      <c r="WWQ21" s="249"/>
      <c r="WWR21" s="249"/>
      <c r="WWU21" s="248"/>
      <c r="WWW21" s="248"/>
      <c r="WWZ21" s="249"/>
      <c r="WXA21" s="249"/>
      <c r="WXB21" s="249"/>
      <c r="WXC21" s="249"/>
      <c r="WXD21" s="249"/>
      <c r="WXE21" s="249"/>
      <c r="WXF21" s="249"/>
      <c r="WXG21" s="249"/>
      <c r="WXH21" s="249"/>
      <c r="WXI21" s="249"/>
      <c r="WXJ21" s="249"/>
      <c r="WXK21" s="249"/>
      <c r="WXN21" s="248"/>
      <c r="WXP21" s="248"/>
      <c r="WXS21" s="249"/>
      <c r="WXT21" s="249"/>
      <c r="WXU21" s="249"/>
      <c r="WXV21" s="249"/>
      <c r="WXW21" s="249"/>
      <c r="WXX21" s="249"/>
      <c r="WXY21" s="249"/>
      <c r="WXZ21" s="249"/>
      <c r="WYA21" s="249"/>
      <c r="WYB21" s="249"/>
      <c r="WYC21" s="249"/>
      <c r="WYD21" s="249"/>
      <c r="WYG21" s="248"/>
      <c r="WYI21" s="248"/>
      <c r="WYL21" s="249"/>
      <c r="WYM21" s="249"/>
      <c r="WYN21" s="249"/>
      <c r="WYO21" s="249"/>
      <c r="WYP21" s="249"/>
      <c r="WYQ21" s="249"/>
      <c r="WYR21" s="249"/>
      <c r="WYS21" s="249"/>
      <c r="WYT21" s="249"/>
      <c r="WYU21" s="249"/>
      <c r="WYV21" s="249"/>
      <c r="WYW21" s="249"/>
      <c r="WYZ21" s="248"/>
      <c r="WZB21" s="248"/>
      <c r="WZE21" s="249"/>
      <c r="WZF21" s="249"/>
      <c r="WZG21" s="249"/>
      <c r="WZH21" s="249"/>
      <c r="WZI21" s="249"/>
      <c r="WZJ21" s="249"/>
      <c r="WZK21" s="249"/>
      <c r="WZL21" s="249"/>
      <c r="WZM21" s="249"/>
      <c r="WZN21" s="249"/>
      <c r="WZO21" s="249"/>
      <c r="WZP21" s="249"/>
      <c r="WZS21" s="248"/>
      <c r="WZU21" s="248"/>
      <c r="WZX21" s="249"/>
      <c r="WZY21" s="249"/>
      <c r="WZZ21" s="249"/>
      <c r="XAA21" s="249"/>
      <c r="XAB21" s="249"/>
      <c r="XAC21" s="249"/>
      <c r="XAD21" s="249"/>
      <c r="XAE21" s="249"/>
      <c r="XAF21" s="249"/>
      <c r="XAG21" s="249"/>
      <c r="XAH21" s="249"/>
      <c r="XAI21" s="249"/>
      <c r="XAL21" s="248"/>
      <c r="XAN21" s="248"/>
      <c r="XAQ21" s="249"/>
      <c r="XAR21" s="249"/>
      <c r="XAS21" s="249"/>
      <c r="XAT21" s="249"/>
      <c r="XAU21" s="249"/>
      <c r="XAV21" s="249"/>
      <c r="XAW21" s="249"/>
      <c r="XAX21" s="249"/>
      <c r="XAY21" s="249"/>
      <c r="XAZ21" s="249"/>
      <c r="XBA21" s="249"/>
      <c r="XBB21" s="249"/>
      <c r="XBE21" s="248"/>
      <c r="XBG21" s="248"/>
      <c r="XBJ21" s="249"/>
      <c r="XBK21" s="249"/>
      <c r="XBL21" s="249"/>
      <c r="XBM21" s="249"/>
      <c r="XBN21" s="249"/>
      <c r="XBO21" s="249"/>
      <c r="XBP21" s="249"/>
      <c r="XBQ21" s="249"/>
      <c r="XBR21" s="249"/>
      <c r="XBS21" s="249"/>
      <c r="XBT21" s="249"/>
      <c r="XBU21" s="249"/>
      <c r="XBX21" s="248"/>
      <c r="XBZ21" s="248"/>
      <c r="XCC21" s="249"/>
      <c r="XCD21" s="249"/>
      <c r="XCE21" s="249"/>
      <c r="XCF21" s="249"/>
      <c r="XCG21" s="249"/>
      <c r="XCH21" s="249"/>
      <c r="XCI21" s="249"/>
      <c r="XCJ21" s="249"/>
      <c r="XCK21" s="249"/>
      <c r="XCL21" s="249"/>
      <c r="XCM21" s="249"/>
      <c r="XCN21" s="249"/>
      <c r="XCQ21" s="248"/>
      <c r="XCS21" s="248"/>
      <c r="XCV21" s="249"/>
      <c r="XCW21" s="249"/>
      <c r="XCX21" s="249"/>
      <c r="XCY21" s="249"/>
      <c r="XCZ21" s="249"/>
      <c r="XDA21" s="249"/>
      <c r="XDB21" s="249"/>
      <c r="XDC21" s="249"/>
      <c r="XDD21" s="249"/>
      <c r="XDE21" s="249"/>
      <c r="XDF21" s="249"/>
      <c r="XDG21" s="249"/>
      <c r="XDJ21" s="248"/>
      <c r="XDL21" s="248"/>
      <c r="XDO21" s="249"/>
      <c r="XDP21" s="249"/>
      <c r="XDQ21" s="249"/>
      <c r="XDR21" s="249"/>
      <c r="XDS21" s="249"/>
      <c r="XDT21" s="249"/>
      <c r="XDU21" s="249"/>
      <c r="XDV21" s="249"/>
      <c r="XDW21" s="249"/>
      <c r="XDX21" s="249"/>
      <c r="XDY21" s="249"/>
      <c r="XDZ21" s="249"/>
      <c r="XEC21" s="248"/>
      <c r="XEE21" s="248"/>
      <c r="XEH21" s="249"/>
      <c r="XEI21" s="249"/>
      <c r="XEJ21" s="249"/>
      <c r="XEK21" s="249"/>
      <c r="XEL21" s="249"/>
      <c r="XEM21" s="249"/>
      <c r="XEN21" s="249"/>
      <c r="XEO21" s="249"/>
      <c r="XEP21" s="249"/>
      <c r="XEQ21" s="249"/>
      <c r="XER21" s="249"/>
      <c r="XES21" s="249"/>
      <c r="XEV21" s="248"/>
      <c r="XEX21" s="248"/>
      <c r="XFA21" s="249"/>
    </row>
    <row r="22" spans="2:1024 1026:2047 2050:9215 9218:10239 10241:11262 11265:12288 12291:16381" x14ac:dyDescent="0.2">
      <c r="B22" s="1" t="s">
        <v>147</v>
      </c>
      <c r="C22" s="2" t="s">
        <v>32</v>
      </c>
      <c r="D22" s="2">
        <v>2030</v>
      </c>
      <c r="E22" s="213">
        <v>1.1299999999999999E-2</v>
      </c>
      <c r="F22" s="213">
        <v>7.4999999999999997E-3</v>
      </c>
      <c r="G22" s="213">
        <v>3.3000000000000002E-2</v>
      </c>
      <c r="H22" s="213">
        <v>5.1499999999999997E-2</v>
      </c>
      <c r="I22" s="213">
        <v>0.1193</v>
      </c>
      <c r="J22" s="213">
        <v>2.0999999999999999E-3</v>
      </c>
      <c r="K22" s="213">
        <v>4.5999999999999999E-3</v>
      </c>
      <c r="L22" s="213">
        <v>1.49E-2</v>
      </c>
      <c r="M22" s="213">
        <v>3.8800000000000001E-2</v>
      </c>
      <c r="N22" s="213">
        <v>0.14729999999999999</v>
      </c>
      <c r="Q22" s="248"/>
      <c r="S22" s="248"/>
      <c r="V22" s="249"/>
      <c r="W22" s="249"/>
      <c r="X22" s="249"/>
      <c r="Y22" s="249"/>
      <c r="Z22" s="249"/>
      <c r="AA22" s="249"/>
      <c r="AB22" s="249"/>
      <c r="AC22" s="249"/>
      <c r="AD22" s="249"/>
      <c r="AE22" s="249"/>
      <c r="AF22" s="249"/>
      <c r="AG22" s="249"/>
      <c r="AJ22" s="248"/>
      <c r="AL22" s="248"/>
      <c r="AO22" s="249"/>
      <c r="AP22" s="249"/>
      <c r="AQ22" s="249"/>
      <c r="AR22" s="249"/>
      <c r="AS22" s="249"/>
      <c r="AT22" s="249"/>
      <c r="AU22" s="249"/>
      <c r="AV22" s="249"/>
      <c r="AW22" s="249"/>
      <c r="AX22" s="249"/>
      <c r="AY22" s="249"/>
      <c r="AZ22" s="249"/>
      <c r="BC22" s="248"/>
      <c r="BE22" s="248"/>
      <c r="BH22" s="249"/>
      <c r="BI22" s="249"/>
      <c r="BJ22" s="249"/>
      <c r="BK22" s="249"/>
      <c r="BL22" s="249"/>
      <c r="BM22" s="249"/>
      <c r="BN22" s="249"/>
      <c r="BO22" s="249"/>
      <c r="BP22" s="249"/>
      <c r="BQ22" s="249"/>
      <c r="BR22" s="249"/>
      <c r="BS22" s="249"/>
      <c r="BV22" s="248"/>
      <c r="BX22" s="248"/>
      <c r="CA22" s="249"/>
      <c r="CB22" s="249"/>
      <c r="CC22" s="249"/>
      <c r="CD22" s="249"/>
      <c r="CE22" s="249"/>
      <c r="CF22" s="249"/>
      <c r="CG22" s="249"/>
      <c r="CH22" s="249"/>
      <c r="CI22" s="249"/>
      <c r="CJ22" s="249"/>
      <c r="CK22" s="249"/>
      <c r="CL22" s="249"/>
      <c r="CO22" s="248"/>
      <c r="CQ22" s="248"/>
      <c r="CT22" s="249"/>
      <c r="CU22" s="249"/>
      <c r="CV22" s="249"/>
      <c r="CW22" s="249"/>
      <c r="CX22" s="249"/>
      <c r="CY22" s="249"/>
      <c r="CZ22" s="249"/>
      <c r="DA22" s="249"/>
      <c r="DB22" s="249"/>
      <c r="DC22" s="249"/>
      <c r="DD22" s="249"/>
      <c r="DE22" s="249"/>
      <c r="DH22" s="248"/>
      <c r="DJ22" s="248"/>
      <c r="DM22" s="249"/>
      <c r="DN22" s="249"/>
      <c r="DO22" s="249"/>
      <c r="DP22" s="249"/>
      <c r="DQ22" s="249"/>
      <c r="DR22" s="249"/>
      <c r="DS22" s="249"/>
      <c r="DT22" s="249"/>
      <c r="DU22" s="249"/>
      <c r="DV22" s="249"/>
      <c r="DW22" s="249"/>
      <c r="DX22" s="249"/>
      <c r="EA22" s="248"/>
      <c r="EC22" s="248"/>
      <c r="EF22" s="249"/>
      <c r="EG22" s="249"/>
      <c r="EH22" s="249"/>
      <c r="EI22" s="249"/>
      <c r="EJ22" s="249"/>
      <c r="EK22" s="249"/>
      <c r="EL22" s="249"/>
      <c r="EM22" s="249"/>
      <c r="EN22" s="249"/>
      <c r="EO22" s="249"/>
      <c r="EP22" s="249"/>
      <c r="EQ22" s="249"/>
      <c r="ET22" s="248"/>
      <c r="EV22" s="248"/>
      <c r="EY22" s="249"/>
      <c r="EZ22" s="249"/>
      <c r="FA22" s="249"/>
      <c r="FB22" s="249"/>
      <c r="FC22" s="249"/>
      <c r="FD22" s="249"/>
      <c r="FE22" s="249"/>
      <c r="FF22" s="249"/>
      <c r="FG22" s="249"/>
      <c r="FH22" s="249"/>
      <c r="FI22" s="249"/>
      <c r="FJ22" s="249"/>
      <c r="FM22" s="248"/>
      <c r="FO22" s="248"/>
      <c r="FR22" s="249"/>
      <c r="FS22" s="249"/>
      <c r="FT22" s="249"/>
      <c r="FU22" s="249"/>
      <c r="FV22" s="249"/>
      <c r="FW22" s="249"/>
      <c r="FX22" s="249"/>
      <c r="FY22" s="249"/>
      <c r="FZ22" s="249"/>
      <c r="GA22" s="249"/>
      <c r="GB22" s="249"/>
      <c r="GC22" s="249"/>
      <c r="GF22" s="248"/>
      <c r="GH22" s="248"/>
      <c r="GK22" s="249"/>
      <c r="GL22" s="249"/>
      <c r="GM22" s="249"/>
      <c r="GN22" s="249"/>
      <c r="GO22" s="249"/>
      <c r="GP22" s="249"/>
      <c r="GQ22" s="249"/>
      <c r="GR22" s="249"/>
      <c r="GS22" s="249"/>
      <c r="GT22" s="249"/>
      <c r="GU22" s="249"/>
      <c r="GV22" s="249"/>
      <c r="GY22" s="248"/>
      <c r="HA22" s="248"/>
      <c r="HD22" s="249"/>
      <c r="HE22" s="249"/>
      <c r="HF22" s="249"/>
      <c r="HG22" s="249"/>
      <c r="HH22" s="249"/>
      <c r="HI22" s="249"/>
      <c r="HJ22" s="249"/>
      <c r="HK22" s="249"/>
      <c r="HL22" s="249"/>
      <c r="HM22" s="249"/>
      <c r="HN22" s="249"/>
      <c r="HO22" s="249"/>
      <c r="HR22" s="248"/>
      <c r="HT22" s="248"/>
      <c r="HW22" s="249"/>
      <c r="HX22" s="249"/>
      <c r="HY22" s="249"/>
      <c r="HZ22" s="249"/>
      <c r="IA22" s="249"/>
      <c r="IB22" s="249"/>
      <c r="IC22" s="249"/>
      <c r="ID22" s="249"/>
      <c r="IE22" s="249"/>
      <c r="IF22" s="249"/>
      <c r="IG22" s="249"/>
      <c r="IH22" s="249"/>
      <c r="IK22" s="248"/>
      <c r="IM22" s="248"/>
      <c r="IP22" s="249"/>
      <c r="IQ22" s="249"/>
      <c r="IR22" s="249"/>
      <c r="IS22" s="249"/>
      <c r="IT22" s="249"/>
      <c r="IU22" s="249"/>
      <c r="IV22" s="249"/>
      <c r="IW22" s="249"/>
      <c r="IX22" s="249"/>
      <c r="IY22" s="249"/>
      <c r="IZ22" s="249"/>
      <c r="JA22" s="249"/>
      <c r="JD22" s="248"/>
      <c r="JF22" s="248"/>
      <c r="JI22" s="249"/>
      <c r="JJ22" s="249"/>
      <c r="JK22" s="249"/>
      <c r="JL22" s="249"/>
      <c r="JM22" s="249"/>
      <c r="JN22" s="249"/>
      <c r="JO22" s="249"/>
      <c r="JP22" s="249"/>
      <c r="JQ22" s="249"/>
      <c r="JR22" s="249"/>
      <c r="JS22" s="249"/>
      <c r="JT22" s="249"/>
      <c r="JW22" s="248"/>
      <c r="JY22" s="248"/>
      <c r="KB22" s="249"/>
      <c r="KC22" s="249"/>
      <c r="KD22" s="249"/>
      <c r="KE22" s="249"/>
      <c r="KF22" s="249"/>
      <c r="KG22" s="249"/>
      <c r="KH22" s="249"/>
      <c r="KI22" s="249"/>
      <c r="KJ22" s="249"/>
      <c r="KK22" s="249"/>
      <c r="KL22" s="249"/>
      <c r="KM22" s="249"/>
      <c r="KP22" s="248"/>
      <c r="KR22" s="248"/>
      <c r="KU22" s="249"/>
      <c r="KV22" s="249"/>
      <c r="KW22" s="249"/>
      <c r="KX22" s="249"/>
      <c r="KY22" s="249"/>
      <c r="KZ22" s="249"/>
      <c r="LA22" s="249"/>
      <c r="LB22" s="249"/>
      <c r="LC22" s="249"/>
      <c r="LD22" s="249"/>
      <c r="LE22" s="249"/>
      <c r="LF22" s="249"/>
      <c r="LI22" s="248"/>
      <c r="LK22" s="248"/>
      <c r="LN22" s="249"/>
      <c r="LO22" s="249"/>
      <c r="LP22" s="249"/>
      <c r="LQ22" s="249"/>
      <c r="LR22" s="249"/>
      <c r="LS22" s="249"/>
      <c r="LT22" s="249"/>
      <c r="LU22" s="249"/>
      <c r="LV22" s="249"/>
      <c r="LW22" s="249"/>
      <c r="LX22" s="249"/>
      <c r="LY22" s="249"/>
      <c r="MB22" s="248"/>
      <c r="MD22" s="248"/>
      <c r="MG22" s="249"/>
      <c r="MH22" s="249"/>
      <c r="MI22" s="249"/>
      <c r="MJ22" s="249"/>
      <c r="MK22" s="249"/>
      <c r="ML22" s="249"/>
      <c r="MM22" s="249"/>
      <c r="MN22" s="249"/>
      <c r="MO22" s="249"/>
      <c r="MP22" s="249"/>
      <c r="MQ22" s="249"/>
      <c r="MR22" s="249"/>
      <c r="MU22" s="248"/>
      <c r="MW22" s="248"/>
      <c r="MZ22" s="249"/>
      <c r="NA22" s="249"/>
      <c r="NB22" s="249"/>
      <c r="NC22" s="249"/>
      <c r="ND22" s="249"/>
      <c r="NE22" s="249"/>
      <c r="NF22" s="249"/>
      <c r="NG22" s="249"/>
      <c r="NH22" s="249"/>
      <c r="NI22" s="249"/>
      <c r="NJ22" s="249"/>
      <c r="NK22" s="249"/>
      <c r="NN22" s="248"/>
      <c r="NP22" s="248"/>
      <c r="NS22" s="249"/>
      <c r="NT22" s="249"/>
      <c r="NU22" s="249"/>
      <c r="NV22" s="249"/>
      <c r="NW22" s="249"/>
      <c r="NX22" s="249"/>
      <c r="NY22" s="249"/>
      <c r="NZ22" s="249"/>
      <c r="OA22" s="249"/>
      <c r="OB22" s="249"/>
      <c r="OC22" s="249"/>
      <c r="OD22" s="249"/>
      <c r="OG22" s="248"/>
      <c r="OI22" s="248"/>
      <c r="OL22" s="249"/>
      <c r="OM22" s="249"/>
      <c r="ON22" s="249"/>
      <c r="OO22" s="249"/>
      <c r="OP22" s="249"/>
      <c r="OQ22" s="249"/>
      <c r="OR22" s="249"/>
      <c r="OS22" s="249"/>
      <c r="OT22" s="249"/>
      <c r="OU22" s="249"/>
      <c r="OV22" s="249"/>
      <c r="OW22" s="249"/>
      <c r="OZ22" s="248"/>
      <c r="PB22" s="248"/>
      <c r="PE22" s="249"/>
      <c r="PF22" s="249"/>
      <c r="PG22" s="249"/>
      <c r="PH22" s="249"/>
      <c r="PI22" s="249"/>
      <c r="PJ22" s="249"/>
      <c r="PK22" s="249"/>
      <c r="PL22" s="249"/>
      <c r="PM22" s="249"/>
      <c r="PN22" s="249"/>
      <c r="PO22" s="249"/>
      <c r="PP22" s="249"/>
      <c r="PS22" s="248"/>
      <c r="PU22" s="248"/>
      <c r="PX22" s="249"/>
      <c r="PY22" s="249"/>
      <c r="PZ22" s="249"/>
      <c r="QA22" s="249"/>
      <c r="QB22" s="249"/>
      <c r="QC22" s="249"/>
      <c r="QD22" s="249"/>
      <c r="QE22" s="249"/>
      <c r="QF22" s="249"/>
      <c r="QG22" s="249"/>
      <c r="QH22" s="249"/>
      <c r="QI22" s="249"/>
      <c r="QL22" s="248"/>
      <c r="QN22" s="248"/>
      <c r="QQ22" s="249"/>
      <c r="QR22" s="249"/>
      <c r="QS22" s="249"/>
      <c r="QT22" s="249"/>
      <c r="QU22" s="249"/>
      <c r="QV22" s="249"/>
      <c r="QW22" s="249"/>
      <c r="QX22" s="249"/>
      <c r="QY22" s="249"/>
      <c r="QZ22" s="249"/>
      <c r="RA22" s="249"/>
      <c r="RB22" s="249"/>
      <c r="RE22" s="248"/>
      <c r="RG22" s="248"/>
      <c r="RJ22" s="249"/>
      <c r="RK22" s="249"/>
      <c r="RL22" s="249"/>
      <c r="RM22" s="249"/>
      <c r="RN22" s="249"/>
      <c r="RO22" s="249"/>
      <c r="RP22" s="249"/>
      <c r="RQ22" s="249"/>
      <c r="RR22" s="249"/>
      <c r="RS22" s="249"/>
      <c r="RT22" s="249"/>
      <c r="RU22" s="249"/>
      <c r="RX22" s="248"/>
      <c r="RZ22" s="248"/>
      <c r="SC22" s="249"/>
      <c r="SD22" s="249"/>
      <c r="SE22" s="249"/>
      <c r="SF22" s="249"/>
      <c r="SG22" s="249"/>
      <c r="SH22" s="249"/>
      <c r="SI22" s="249"/>
      <c r="SJ22" s="249"/>
      <c r="SK22" s="249"/>
      <c r="SL22" s="249"/>
      <c r="SM22" s="249"/>
      <c r="SN22" s="249"/>
      <c r="SQ22" s="248"/>
      <c r="SS22" s="248"/>
      <c r="SV22" s="249"/>
      <c r="SW22" s="249"/>
      <c r="SX22" s="249"/>
      <c r="SY22" s="249"/>
      <c r="SZ22" s="249"/>
      <c r="TA22" s="249"/>
      <c r="TB22" s="249"/>
      <c r="TC22" s="249"/>
      <c r="TD22" s="249"/>
      <c r="TE22" s="249"/>
      <c r="TF22" s="249"/>
      <c r="TG22" s="249"/>
      <c r="TJ22" s="248"/>
      <c r="TL22" s="248"/>
      <c r="TO22" s="249"/>
      <c r="TP22" s="249"/>
      <c r="TQ22" s="249"/>
      <c r="TR22" s="249"/>
      <c r="TS22" s="249"/>
      <c r="TT22" s="249"/>
      <c r="TU22" s="249"/>
      <c r="TV22" s="249"/>
      <c r="TW22" s="249"/>
      <c r="TX22" s="249"/>
      <c r="TY22" s="249"/>
      <c r="TZ22" s="249"/>
      <c r="UC22" s="248"/>
      <c r="UE22" s="248"/>
      <c r="UH22" s="249"/>
      <c r="UI22" s="249"/>
      <c r="UJ22" s="249"/>
      <c r="UK22" s="249"/>
      <c r="UL22" s="249"/>
      <c r="UM22" s="249"/>
      <c r="UN22" s="249"/>
      <c r="UO22" s="249"/>
      <c r="UP22" s="249"/>
      <c r="UQ22" s="249"/>
      <c r="UR22" s="249"/>
      <c r="US22" s="249"/>
      <c r="UV22" s="248"/>
      <c r="UX22" s="248"/>
      <c r="VA22" s="249"/>
      <c r="VB22" s="249"/>
      <c r="VC22" s="249"/>
      <c r="VD22" s="249"/>
      <c r="VE22" s="249"/>
      <c r="VF22" s="249"/>
      <c r="VG22" s="249"/>
      <c r="VH22" s="249"/>
      <c r="VI22" s="249"/>
      <c r="VJ22" s="249"/>
      <c r="VK22" s="249"/>
      <c r="VL22" s="249"/>
      <c r="VO22" s="248"/>
      <c r="VQ22" s="248"/>
      <c r="VT22" s="249"/>
      <c r="VU22" s="249"/>
      <c r="VV22" s="249"/>
      <c r="VW22" s="249"/>
      <c r="VX22" s="249"/>
      <c r="VY22" s="249"/>
      <c r="VZ22" s="249"/>
      <c r="WA22" s="249"/>
      <c r="WB22" s="249"/>
      <c r="WC22" s="249"/>
      <c r="WD22" s="249"/>
      <c r="WE22" s="249"/>
      <c r="WH22" s="248"/>
      <c r="WJ22" s="248"/>
      <c r="WM22" s="249"/>
      <c r="WN22" s="249"/>
      <c r="WO22" s="249"/>
      <c r="WP22" s="249"/>
      <c r="WQ22" s="249"/>
      <c r="WR22" s="249"/>
      <c r="WS22" s="249"/>
      <c r="WT22" s="249"/>
      <c r="WU22" s="249"/>
      <c r="WV22" s="249"/>
      <c r="WW22" s="249"/>
      <c r="WX22" s="249"/>
      <c r="XA22" s="248"/>
      <c r="XC22" s="248"/>
      <c r="XF22" s="249"/>
      <c r="XG22" s="249"/>
      <c r="XH22" s="249"/>
      <c r="XI22" s="249"/>
      <c r="XJ22" s="249"/>
      <c r="XK22" s="249"/>
      <c r="XL22" s="249"/>
      <c r="XM22" s="249"/>
      <c r="XN22" s="249"/>
      <c r="XO22" s="249"/>
      <c r="XP22" s="249"/>
      <c r="XQ22" s="249"/>
      <c r="XT22" s="248"/>
      <c r="XV22" s="248"/>
      <c r="XY22" s="249"/>
      <c r="XZ22" s="249"/>
      <c r="YA22" s="249"/>
      <c r="YB22" s="249"/>
      <c r="YC22" s="249"/>
      <c r="YD22" s="249"/>
      <c r="YE22" s="249"/>
      <c r="YF22" s="249"/>
      <c r="YG22" s="249"/>
      <c r="YH22" s="249"/>
      <c r="YI22" s="249"/>
      <c r="YJ22" s="249"/>
      <c r="YM22" s="248"/>
      <c r="YO22" s="248"/>
      <c r="YR22" s="249"/>
      <c r="YS22" s="249"/>
      <c r="YT22" s="249"/>
      <c r="YU22" s="249"/>
      <c r="YV22" s="249"/>
      <c r="YW22" s="249"/>
      <c r="YX22" s="249"/>
      <c r="YY22" s="249"/>
      <c r="YZ22" s="249"/>
      <c r="ZA22" s="249"/>
      <c r="ZB22" s="249"/>
      <c r="ZC22" s="249"/>
      <c r="ZF22" s="248"/>
      <c r="ZH22" s="248"/>
      <c r="ZK22" s="249"/>
      <c r="ZL22" s="249"/>
      <c r="ZM22" s="249"/>
      <c r="ZN22" s="249"/>
      <c r="ZO22" s="249"/>
      <c r="ZP22" s="249"/>
      <c r="ZQ22" s="249"/>
      <c r="ZR22" s="249"/>
      <c r="ZS22" s="249"/>
      <c r="ZT22" s="249"/>
      <c r="ZU22" s="249"/>
      <c r="ZV22" s="249"/>
      <c r="ZY22" s="248"/>
      <c r="AAA22" s="248"/>
      <c r="AAD22" s="249"/>
      <c r="AAE22" s="249"/>
      <c r="AAF22" s="249"/>
      <c r="AAG22" s="249"/>
      <c r="AAH22" s="249"/>
      <c r="AAI22" s="249"/>
      <c r="AAJ22" s="249"/>
      <c r="AAK22" s="249"/>
      <c r="AAL22" s="249"/>
      <c r="AAM22" s="249"/>
      <c r="AAN22" s="249"/>
      <c r="AAO22" s="249"/>
      <c r="AAR22" s="248"/>
      <c r="AAT22" s="248"/>
      <c r="AAW22" s="249"/>
      <c r="AAX22" s="249"/>
      <c r="AAY22" s="249"/>
      <c r="AAZ22" s="249"/>
      <c r="ABA22" s="249"/>
      <c r="ABB22" s="249"/>
      <c r="ABC22" s="249"/>
      <c r="ABD22" s="249"/>
      <c r="ABE22" s="249"/>
      <c r="ABF22" s="249"/>
      <c r="ABG22" s="249"/>
      <c r="ABH22" s="249"/>
      <c r="ABK22" s="248"/>
      <c r="ABM22" s="248"/>
      <c r="ABP22" s="249"/>
      <c r="ABQ22" s="249"/>
      <c r="ABR22" s="249"/>
      <c r="ABS22" s="249"/>
      <c r="ABT22" s="249"/>
      <c r="ABU22" s="249"/>
      <c r="ABV22" s="249"/>
      <c r="ABW22" s="249"/>
      <c r="ABX22" s="249"/>
      <c r="ABY22" s="249"/>
      <c r="ABZ22" s="249"/>
      <c r="ACA22" s="249"/>
      <c r="ACD22" s="248"/>
      <c r="ACF22" s="248"/>
      <c r="ACI22" s="249"/>
      <c r="ACJ22" s="249"/>
      <c r="ACK22" s="249"/>
      <c r="ACL22" s="249"/>
      <c r="ACM22" s="249"/>
      <c r="ACN22" s="249"/>
      <c r="ACO22" s="249"/>
      <c r="ACP22" s="249"/>
      <c r="ACQ22" s="249"/>
      <c r="ACR22" s="249"/>
      <c r="ACS22" s="249"/>
      <c r="ACT22" s="249"/>
      <c r="ACW22" s="248"/>
      <c r="ACY22" s="248"/>
      <c r="ADB22" s="249"/>
      <c r="ADC22" s="249"/>
      <c r="ADD22" s="249"/>
      <c r="ADE22" s="249"/>
      <c r="ADF22" s="249"/>
      <c r="ADG22" s="249"/>
      <c r="ADH22" s="249"/>
      <c r="ADI22" s="249"/>
      <c r="ADJ22" s="249"/>
      <c r="ADK22" s="249"/>
      <c r="ADL22" s="249"/>
      <c r="ADM22" s="249"/>
      <c r="ADP22" s="248"/>
      <c r="ADR22" s="248"/>
      <c r="ADU22" s="249"/>
      <c r="ADV22" s="249"/>
      <c r="ADW22" s="249"/>
      <c r="ADX22" s="249"/>
      <c r="ADY22" s="249"/>
      <c r="ADZ22" s="249"/>
      <c r="AEA22" s="249"/>
      <c r="AEB22" s="249"/>
      <c r="AEC22" s="249"/>
      <c r="AED22" s="249"/>
      <c r="AEE22" s="249"/>
      <c r="AEF22" s="249"/>
      <c r="AEI22" s="248"/>
      <c r="AEK22" s="248"/>
      <c r="AEN22" s="249"/>
      <c r="AEO22" s="249"/>
      <c r="AEP22" s="249"/>
      <c r="AEQ22" s="249"/>
      <c r="AER22" s="249"/>
      <c r="AES22" s="249"/>
      <c r="AET22" s="249"/>
      <c r="AEU22" s="249"/>
      <c r="AEV22" s="249"/>
      <c r="AEW22" s="249"/>
      <c r="AEX22" s="249"/>
      <c r="AEY22" s="249"/>
      <c r="AFB22" s="248"/>
      <c r="AFD22" s="248"/>
      <c r="AFG22" s="249"/>
      <c r="AFH22" s="249"/>
      <c r="AFI22" s="249"/>
      <c r="AFJ22" s="249"/>
      <c r="AFK22" s="249"/>
      <c r="AFL22" s="249"/>
      <c r="AFM22" s="249"/>
      <c r="AFN22" s="249"/>
      <c r="AFO22" s="249"/>
      <c r="AFP22" s="249"/>
      <c r="AFQ22" s="249"/>
      <c r="AFR22" s="249"/>
      <c r="AFU22" s="248"/>
      <c r="AFW22" s="248"/>
      <c r="AFZ22" s="249"/>
      <c r="AGA22" s="249"/>
      <c r="AGB22" s="249"/>
      <c r="AGC22" s="249"/>
      <c r="AGD22" s="249"/>
      <c r="AGE22" s="249"/>
      <c r="AGF22" s="249"/>
      <c r="AGG22" s="249"/>
      <c r="AGH22" s="249"/>
      <c r="AGI22" s="249"/>
      <c r="AGJ22" s="249"/>
      <c r="AGK22" s="249"/>
      <c r="AGN22" s="248"/>
      <c r="AGP22" s="248"/>
      <c r="AGS22" s="249"/>
      <c r="AGT22" s="249"/>
      <c r="AGU22" s="249"/>
      <c r="AGV22" s="249"/>
      <c r="AGW22" s="249"/>
      <c r="AGX22" s="249"/>
      <c r="AGY22" s="249"/>
      <c r="AGZ22" s="249"/>
      <c r="AHA22" s="249"/>
      <c r="AHB22" s="249"/>
      <c r="AHC22" s="249"/>
      <c r="AHD22" s="249"/>
      <c r="AHG22" s="248"/>
      <c r="AHI22" s="248"/>
      <c r="AHL22" s="249"/>
      <c r="AHM22" s="249"/>
      <c r="AHN22" s="249"/>
      <c r="AHO22" s="249"/>
      <c r="AHP22" s="249"/>
      <c r="AHQ22" s="249"/>
      <c r="AHR22" s="249"/>
      <c r="AHS22" s="249"/>
      <c r="AHT22" s="249"/>
      <c r="AHU22" s="249"/>
      <c r="AHV22" s="249"/>
      <c r="AHW22" s="249"/>
      <c r="AHZ22" s="248"/>
      <c r="AIB22" s="248"/>
      <c r="AIE22" s="249"/>
      <c r="AIF22" s="249"/>
      <c r="AIG22" s="249"/>
      <c r="AIH22" s="249"/>
      <c r="AII22" s="249"/>
      <c r="AIJ22" s="249"/>
      <c r="AIK22" s="249"/>
      <c r="AIL22" s="249"/>
      <c r="AIM22" s="249"/>
      <c r="AIN22" s="249"/>
      <c r="AIO22" s="249"/>
      <c r="AIP22" s="249"/>
      <c r="AIS22" s="248"/>
      <c r="AIU22" s="248"/>
      <c r="AIX22" s="249"/>
      <c r="AIY22" s="249"/>
      <c r="AIZ22" s="249"/>
      <c r="AJA22" s="249"/>
      <c r="AJB22" s="249"/>
      <c r="AJC22" s="249"/>
      <c r="AJD22" s="249"/>
      <c r="AJE22" s="249"/>
      <c r="AJF22" s="249"/>
      <c r="AJG22" s="249"/>
      <c r="AJH22" s="249"/>
      <c r="AJI22" s="249"/>
      <c r="AJL22" s="248"/>
      <c r="AJN22" s="248"/>
      <c r="AJQ22" s="249"/>
      <c r="AJR22" s="249"/>
      <c r="AJS22" s="249"/>
      <c r="AJT22" s="249"/>
      <c r="AJU22" s="249"/>
      <c r="AJV22" s="249"/>
      <c r="AJW22" s="249"/>
      <c r="AJX22" s="249"/>
      <c r="AJY22" s="249"/>
      <c r="AJZ22" s="249"/>
      <c r="AKA22" s="249"/>
      <c r="AKB22" s="249"/>
      <c r="AKE22" s="248"/>
      <c r="AKG22" s="248"/>
      <c r="AKJ22" s="249"/>
      <c r="AKK22" s="249"/>
      <c r="AKL22" s="249"/>
      <c r="AKM22" s="249"/>
      <c r="AKN22" s="249"/>
      <c r="AKO22" s="249"/>
      <c r="AKP22" s="249"/>
      <c r="AKQ22" s="249"/>
      <c r="AKR22" s="249"/>
      <c r="AKS22" s="249"/>
      <c r="AKT22" s="249"/>
      <c r="AKU22" s="249"/>
      <c r="AKX22" s="248"/>
      <c r="AKZ22" s="248"/>
      <c r="ALC22" s="249"/>
      <c r="ALD22" s="249"/>
      <c r="ALE22" s="249"/>
      <c r="ALF22" s="249"/>
      <c r="ALG22" s="249"/>
      <c r="ALH22" s="249"/>
      <c r="ALI22" s="249"/>
      <c r="ALJ22" s="249"/>
      <c r="ALK22" s="249"/>
      <c r="ALL22" s="249"/>
      <c r="ALM22" s="249"/>
      <c r="ALN22" s="249"/>
      <c r="ALQ22" s="248"/>
      <c r="ALS22" s="248"/>
      <c r="ALV22" s="249"/>
      <c r="ALW22" s="249"/>
      <c r="ALX22" s="249"/>
      <c r="ALY22" s="249"/>
      <c r="ALZ22" s="249"/>
      <c r="AMA22" s="249"/>
      <c r="AMB22" s="249"/>
      <c r="AMC22" s="249"/>
      <c r="AMD22" s="249"/>
      <c r="AME22" s="249"/>
      <c r="AMF22" s="249"/>
      <c r="AMG22" s="249"/>
      <c r="AMJ22" s="248"/>
      <c r="AML22" s="248"/>
      <c r="AMO22" s="249"/>
      <c r="AMP22" s="249"/>
      <c r="AMQ22" s="249"/>
      <c r="AMR22" s="249"/>
      <c r="AMS22" s="249"/>
      <c r="AMT22" s="249"/>
      <c r="AMU22" s="249"/>
      <c r="AMV22" s="249"/>
      <c r="AMW22" s="249"/>
      <c r="AMX22" s="249"/>
      <c r="AMY22" s="249"/>
      <c r="AMZ22" s="249"/>
      <c r="ANC22" s="248"/>
      <c r="ANE22" s="248"/>
      <c r="ANH22" s="249"/>
      <c r="ANI22" s="249"/>
      <c r="ANJ22" s="249"/>
      <c r="ANK22" s="249"/>
      <c r="ANL22" s="249"/>
      <c r="ANM22" s="249"/>
      <c r="ANN22" s="249"/>
      <c r="ANO22" s="249"/>
      <c r="ANP22" s="249"/>
      <c r="ANQ22" s="249"/>
      <c r="ANR22" s="249"/>
      <c r="ANS22" s="249"/>
      <c r="ANV22" s="248"/>
      <c r="ANX22" s="248"/>
      <c r="AOA22" s="249"/>
      <c r="AOB22" s="249"/>
      <c r="AOC22" s="249"/>
      <c r="AOD22" s="249"/>
      <c r="AOE22" s="249"/>
      <c r="AOF22" s="249"/>
      <c r="AOG22" s="249"/>
      <c r="AOH22" s="249"/>
      <c r="AOI22" s="249"/>
      <c r="AOJ22" s="249"/>
      <c r="AOK22" s="249"/>
      <c r="AOL22" s="249"/>
      <c r="AOO22" s="248"/>
      <c r="AOQ22" s="248"/>
      <c r="AOT22" s="249"/>
      <c r="AOU22" s="249"/>
      <c r="AOV22" s="249"/>
      <c r="AOW22" s="249"/>
      <c r="AOX22" s="249"/>
      <c r="AOY22" s="249"/>
      <c r="AOZ22" s="249"/>
      <c r="APA22" s="249"/>
      <c r="APB22" s="249"/>
      <c r="APC22" s="249"/>
      <c r="APD22" s="249"/>
      <c r="APE22" s="249"/>
      <c r="APH22" s="248"/>
      <c r="APJ22" s="248"/>
      <c r="APM22" s="249"/>
      <c r="APN22" s="249"/>
      <c r="APO22" s="249"/>
      <c r="APP22" s="249"/>
      <c r="APQ22" s="249"/>
      <c r="APR22" s="249"/>
      <c r="APS22" s="249"/>
      <c r="APT22" s="249"/>
      <c r="APU22" s="249"/>
      <c r="APV22" s="249"/>
      <c r="APW22" s="249"/>
      <c r="APX22" s="249"/>
      <c r="AQA22" s="248"/>
      <c r="AQC22" s="248"/>
      <c r="AQF22" s="249"/>
      <c r="AQG22" s="249"/>
      <c r="AQH22" s="249"/>
      <c r="AQI22" s="249"/>
      <c r="AQJ22" s="249"/>
      <c r="AQK22" s="249"/>
      <c r="AQL22" s="249"/>
      <c r="AQM22" s="249"/>
      <c r="AQN22" s="249"/>
      <c r="AQO22" s="249"/>
      <c r="AQP22" s="249"/>
      <c r="AQQ22" s="249"/>
      <c r="AQT22" s="248"/>
      <c r="AQV22" s="248"/>
      <c r="AQY22" s="249"/>
      <c r="AQZ22" s="249"/>
      <c r="ARA22" s="249"/>
      <c r="ARB22" s="249"/>
      <c r="ARC22" s="249"/>
      <c r="ARD22" s="249"/>
      <c r="ARE22" s="249"/>
      <c r="ARF22" s="249"/>
      <c r="ARG22" s="249"/>
      <c r="ARH22" s="249"/>
      <c r="ARI22" s="249"/>
      <c r="ARJ22" s="249"/>
      <c r="ARM22" s="248"/>
      <c r="ARO22" s="248"/>
      <c r="ARR22" s="249"/>
      <c r="ARS22" s="249"/>
      <c r="ART22" s="249"/>
      <c r="ARU22" s="249"/>
      <c r="ARV22" s="249"/>
      <c r="ARW22" s="249"/>
      <c r="ARX22" s="249"/>
      <c r="ARY22" s="249"/>
      <c r="ARZ22" s="249"/>
      <c r="ASA22" s="249"/>
      <c r="ASB22" s="249"/>
      <c r="ASC22" s="249"/>
      <c r="ASF22" s="248"/>
      <c r="ASH22" s="248"/>
      <c r="ASK22" s="249"/>
      <c r="ASL22" s="249"/>
      <c r="ASM22" s="249"/>
      <c r="ASN22" s="249"/>
      <c r="ASO22" s="249"/>
      <c r="ASP22" s="249"/>
      <c r="ASQ22" s="249"/>
      <c r="ASR22" s="249"/>
      <c r="ASS22" s="249"/>
      <c r="AST22" s="249"/>
      <c r="ASU22" s="249"/>
      <c r="ASV22" s="249"/>
      <c r="ASY22" s="248"/>
      <c r="ATA22" s="248"/>
      <c r="ATD22" s="249"/>
      <c r="ATE22" s="249"/>
      <c r="ATF22" s="249"/>
      <c r="ATG22" s="249"/>
      <c r="ATH22" s="249"/>
      <c r="ATI22" s="249"/>
      <c r="ATJ22" s="249"/>
      <c r="ATK22" s="249"/>
      <c r="ATL22" s="249"/>
      <c r="ATM22" s="249"/>
      <c r="ATN22" s="249"/>
      <c r="ATO22" s="249"/>
      <c r="ATR22" s="248"/>
      <c r="ATT22" s="248"/>
      <c r="ATW22" s="249"/>
      <c r="ATX22" s="249"/>
      <c r="ATY22" s="249"/>
      <c r="ATZ22" s="249"/>
      <c r="AUA22" s="249"/>
      <c r="AUB22" s="249"/>
      <c r="AUC22" s="249"/>
      <c r="AUD22" s="249"/>
      <c r="AUE22" s="249"/>
      <c r="AUF22" s="249"/>
      <c r="AUG22" s="249"/>
      <c r="AUH22" s="249"/>
      <c r="AUK22" s="248"/>
      <c r="AUM22" s="248"/>
      <c r="AUP22" s="249"/>
      <c r="AUQ22" s="249"/>
      <c r="AUR22" s="249"/>
      <c r="AUS22" s="249"/>
      <c r="AUT22" s="249"/>
      <c r="AUU22" s="249"/>
      <c r="AUV22" s="249"/>
      <c r="AUW22" s="249"/>
      <c r="AUX22" s="249"/>
      <c r="AUY22" s="249"/>
      <c r="AUZ22" s="249"/>
      <c r="AVA22" s="249"/>
      <c r="AVD22" s="248"/>
      <c r="AVF22" s="248"/>
      <c r="AVI22" s="249"/>
      <c r="AVJ22" s="249"/>
      <c r="AVK22" s="249"/>
      <c r="AVL22" s="249"/>
      <c r="AVM22" s="249"/>
      <c r="AVN22" s="249"/>
      <c r="AVO22" s="249"/>
      <c r="AVP22" s="249"/>
      <c r="AVQ22" s="249"/>
      <c r="AVR22" s="249"/>
      <c r="AVS22" s="249"/>
      <c r="AVT22" s="249"/>
      <c r="AVW22" s="248"/>
      <c r="AVY22" s="248"/>
      <c r="AWB22" s="249"/>
      <c r="AWC22" s="249"/>
      <c r="AWD22" s="249"/>
      <c r="AWE22" s="249"/>
      <c r="AWF22" s="249"/>
      <c r="AWG22" s="249"/>
      <c r="AWH22" s="249"/>
      <c r="AWI22" s="249"/>
      <c r="AWJ22" s="249"/>
      <c r="AWK22" s="249"/>
      <c r="AWL22" s="249"/>
      <c r="AWM22" s="249"/>
      <c r="AWP22" s="248"/>
      <c r="AWR22" s="248"/>
      <c r="AWU22" s="249"/>
      <c r="AWV22" s="249"/>
      <c r="AWW22" s="249"/>
      <c r="AWX22" s="249"/>
      <c r="AWY22" s="249"/>
      <c r="AWZ22" s="249"/>
      <c r="AXA22" s="249"/>
      <c r="AXB22" s="249"/>
      <c r="AXC22" s="249"/>
      <c r="AXD22" s="249"/>
      <c r="AXE22" s="249"/>
      <c r="AXF22" s="249"/>
      <c r="AXI22" s="248"/>
      <c r="AXK22" s="248"/>
      <c r="AXN22" s="249"/>
      <c r="AXO22" s="249"/>
      <c r="AXP22" s="249"/>
      <c r="AXQ22" s="249"/>
      <c r="AXR22" s="249"/>
      <c r="AXS22" s="249"/>
      <c r="AXT22" s="249"/>
      <c r="AXU22" s="249"/>
      <c r="AXV22" s="249"/>
      <c r="AXW22" s="249"/>
      <c r="AXX22" s="249"/>
      <c r="AXY22" s="249"/>
      <c r="AYB22" s="248"/>
      <c r="AYD22" s="248"/>
      <c r="AYG22" s="249"/>
      <c r="AYH22" s="249"/>
      <c r="AYI22" s="249"/>
      <c r="AYJ22" s="249"/>
      <c r="AYK22" s="249"/>
      <c r="AYL22" s="249"/>
      <c r="AYM22" s="249"/>
      <c r="AYN22" s="249"/>
      <c r="AYO22" s="249"/>
      <c r="AYP22" s="249"/>
      <c r="AYQ22" s="249"/>
      <c r="AYR22" s="249"/>
      <c r="AYU22" s="248"/>
      <c r="AYW22" s="248"/>
      <c r="AYZ22" s="249"/>
      <c r="AZA22" s="249"/>
      <c r="AZB22" s="249"/>
      <c r="AZC22" s="249"/>
      <c r="AZD22" s="249"/>
      <c r="AZE22" s="249"/>
      <c r="AZF22" s="249"/>
      <c r="AZG22" s="249"/>
      <c r="AZH22" s="249"/>
      <c r="AZI22" s="249"/>
      <c r="AZJ22" s="249"/>
      <c r="AZK22" s="249"/>
      <c r="AZN22" s="248"/>
      <c r="AZP22" s="248"/>
      <c r="AZS22" s="249"/>
      <c r="AZT22" s="249"/>
      <c r="AZU22" s="249"/>
      <c r="AZV22" s="249"/>
      <c r="AZW22" s="249"/>
      <c r="AZX22" s="249"/>
      <c r="AZY22" s="249"/>
      <c r="AZZ22" s="249"/>
      <c r="BAA22" s="249"/>
      <c r="BAB22" s="249"/>
      <c r="BAC22" s="249"/>
      <c r="BAD22" s="249"/>
      <c r="BAG22" s="248"/>
      <c r="BAI22" s="248"/>
      <c r="BAL22" s="249"/>
      <c r="BAM22" s="249"/>
      <c r="BAN22" s="249"/>
      <c r="BAO22" s="249"/>
      <c r="BAP22" s="249"/>
      <c r="BAQ22" s="249"/>
      <c r="BAR22" s="249"/>
      <c r="BAS22" s="249"/>
      <c r="BAT22" s="249"/>
      <c r="BAU22" s="249"/>
      <c r="BAV22" s="249"/>
      <c r="BAW22" s="249"/>
      <c r="BAZ22" s="248"/>
      <c r="BBB22" s="248"/>
      <c r="BBE22" s="249"/>
      <c r="BBF22" s="249"/>
      <c r="BBG22" s="249"/>
      <c r="BBH22" s="249"/>
      <c r="BBI22" s="249"/>
      <c r="BBJ22" s="249"/>
      <c r="BBK22" s="249"/>
      <c r="BBL22" s="249"/>
      <c r="BBM22" s="249"/>
      <c r="BBN22" s="249"/>
      <c r="BBO22" s="249"/>
      <c r="BBP22" s="249"/>
      <c r="BBS22" s="248"/>
      <c r="BBU22" s="248"/>
      <c r="BBX22" s="249"/>
      <c r="BBY22" s="249"/>
      <c r="BBZ22" s="249"/>
      <c r="BCA22" s="249"/>
      <c r="BCB22" s="249"/>
      <c r="BCC22" s="249"/>
      <c r="BCD22" s="249"/>
      <c r="BCE22" s="249"/>
      <c r="BCF22" s="249"/>
      <c r="BCG22" s="249"/>
      <c r="BCH22" s="249"/>
      <c r="BCI22" s="249"/>
      <c r="BCL22" s="248"/>
      <c r="BCN22" s="248"/>
      <c r="BCQ22" s="249"/>
      <c r="BCR22" s="249"/>
      <c r="BCS22" s="249"/>
      <c r="BCT22" s="249"/>
      <c r="BCU22" s="249"/>
      <c r="BCV22" s="249"/>
      <c r="BCW22" s="249"/>
      <c r="BCX22" s="249"/>
      <c r="BCY22" s="249"/>
      <c r="BCZ22" s="249"/>
      <c r="BDA22" s="249"/>
      <c r="BDB22" s="249"/>
      <c r="BDE22" s="248"/>
      <c r="BDG22" s="248"/>
      <c r="BDJ22" s="249"/>
      <c r="BDK22" s="249"/>
      <c r="BDL22" s="249"/>
      <c r="BDM22" s="249"/>
      <c r="BDN22" s="249"/>
      <c r="BDO22" s="249"/>
      <c r="BDP22" s="249"/>
      <c r="BDQ22" s="249"/>
      <c r="BDR22" s="249"/>
      <c r="BDS22" s="249"/>
      <c r="BDT22" s="249"/>
      <c r="BDU22" s="249"/>
      <c r="BDX22" s="248"/>
      <c r="BDZ22" s="248"/>
      <c r="BEC22" s="249"/>
      <c r="BED22" s="249"/>
      <c r="BEE22" s="249"/>
      <c r="BEF22" s="249"/>
      <c r="BEG22" s="249"/>
      <c r="BEH22" s="249"/>
      <c r="BEI22" s="249"/>
      <c r="BEJ22" s="249"/>
      <c r="BEK22" s="249"/>
      <c r="BEL22" s="249"/>
      <c r="BEM22" s="249"/>
      <c r="BEN22" s="249"/>
      <c r="BEQ22" s="248"/>
      <c r="BES22" s="248"/>
      <c r="BEV22" s="249"/>
      <c r="BEW22" s="249"/>
      <c r="BEX22" s="249"/>
      <c r="BEY22" s="249"/>
      <c r="BEZ22" s="249"/>
      <c r="BFA22" s="249"/>
      <c r="BFB22" s="249"/>
      <c r="BFC22" s="249"/>
      <c r="BFD22" s="249"/>
      <c r="BFE22" s="249"/>
      <c r="BFF22" s="249"/>
      <c r="BFG22" s="249"/>
      <c r="BFJ22" s="248"/>
      <c r="BFL22" s="248"/>
      <c r="BFO22" s="249"/>
      <c r="BFP22" s="249"/>
      <c r="BFQ22" s="249"/>
      <c r="BFR22" s="249"/>
      <c r="BFS22" s="249"/>
      <c r="BFT22" s="249"/>
      <c r="BFU22" s="249"/>
      <c r="BFV22" s="249"/>
      <c r="BFW22" s="249"/>
      <c r="BFX22" s="249"/>
      <c r="BFY22" s="249"/>
      <c r="BFZ22" s="249"/>
      <c r="BGC22" s="248"/>
      <c r="BGE22" s="248"/>
      <c r="BGH22" s="249"/>
      <c r="BGI22" s="249"/>
      <c r="BGJ22" s="249"/>
      <c r="BGK22" s="249"/>
      <c r="BGL22" s="249"/>
      <c r="BGM22" s="249"/>
      <c r="BGN22" s="249"/>
      <c r="BGO22" s="249"/>
      <c r="BGP22" s="249"/>
      <c r="BGQ22" s="249"/>
      <c r="BGR22" s="249"/>
      <c r="BGS22" s="249"/>
      <c r="BGV22" s="248"/>
      <c r="BGX22" s="248"/>
      <c r="BHA22" s="249"/>
      <c r="BHB22" s="249"/>
      <c r="BHC22" s="249"/>
      <c r="BHD22" s="249"/>
      <c r="BHE22" s="249"/>
      <c r="BHF22" s="249"/>
      <c r="BHG22" s="249"/>
      <c r="BHH22" s="249"/>
      <c r="BHI22" s="249"/>
      <c r="BHJ22" s="249"/>
      <c r="BHK22" s="249"/>
      <c r="BHL22" s="249"/>
      <c r="BHO22" s="248"/>
      <c r="BHQ22" s="248"/>
      <c r="BHT22" s="249"/>
      <c r="BHU22" s="249"/>
      <c r="BHV22" s="249"/>
      <c r="BHW22" s="249"/>
      <c r="BHX22" s="249"/>
      <c r="BHY22" s="249"/>
      <c r="BHZ22" s="249"/>
      <c r="BIA22" s="249"/>
      <c r="BIB22" s="249"/>
      <c r="BIC22" s="249"/>
      <c r="BID22" s="249"/>
      <c r="BIE22" s="249"/>
      <c r="BIH22" s="248"/>
      <c r="BIJ22" s="248"/>
      <c r="BIM22" s="249"/>
      <c r="BIN22" s="249"/>
      <c r="BIO22" s="249"/>
      <c r="BIP22" s="249"/>
      <c r="BIQ22" s="249"/>
      <c r="BIR22" s="249"/>
      <c r="BIS22" s="249"/>
      <c r="BIT22" s="249"/>
      <c r="BIU22" s="249"/>
      <c r="BIV22" s="249"/>
      <c r="BIW22" s="249"/>
      <c r="BIX22" s="249"/>
      <c r="BJA22" s="248"/>
      <c r="BJC22" s="248"/>
      <c r="BJF22" s="249"/>
      <c r="BJG22" s="249"/>
      <c r="BJH22" s="249"/>
      <c r="BJI22" s="249"/>
      <c r="BJJ22" s="249"/>
      <c r="BJK22" s="249"/>
      <c r="BJL22" s="249"/>
      <c r="BJM22" s="249"/>
      <c r="BJN22" s="249"/>
      <c r="BJO22" s="249"/>
      <c r="BJP22" s="249"/>
      <c r="BJQ22" s="249"/>
      <c r="BJT22" s="248"/>
      <c r="BJV22" s="248"/>
      <c r="BJY22" s="249"/>
      <c r="BJZ22" s="249"/>
      <c r="BKA22" s="249"/>
      <c r="BKB22" s="249"/>
      <c r="BKC22" s="249"/>
      <c r="BKD22" s="249"/>
      <c r="BKE22" s="249"/>
      <c r="BKF22" s="249"/>
      <c r="BKG22" s="249"/>
      <c r="BKH22" s="249"/>
      <c r="BKI22" s="249"/>
      <c r="BKJ22" s="249"/>
      <c r="BKM22" s="248"/>
      <c r="BKO22" s="248"/>
      <c r="BKR22" s="249"/>
      <c r="BKS22" s="249"/>
      <c r="BKT22" s="249"/>
      <c r="BKU22" s="249"/>
      <c r="BKV22" s="249"/>
      <c r="BKW22" s="249"/>
      <c r="BKX22" s="249"/>
      <c r="BKY22" s="249"/>
      <c r="BKZ22" s="249"/>
      <c r="BLA22" s="249"/>
      <c r="BLB22" s="249"/>
      <c r="BLC22" s="249"/>
      <c r="BLF22" s="248"/>
      <c r="BLH22" s="248"/>
      <c r="BLK22" s="249"/>
      <c r="BLL22" s="249"/>
      <c r="BLM22" s="249"/>
      <c r="BLN22" s="249"/>
      <c r="BLO22" s="249"/>
      <c r="BLP22" s="249"/>
      <c r="BLQ22" s="249"/>
      <c r="BLR22" s="249"/>
      <c r="BLS22" s="249"/>
      <c r="BLT22" s="249"/>
      <c r="BLU22" s="249"/>
      <c r="BLV22" s="249"/>
      <c r="BLY22" s="248"/>
      <c r="BMA22" s="248"/>
      <c r="BMD22" s="249"/>
      <c r="BME22" s="249"/>
      <c r="BMF22" s="249"/>
      <c r="BMG22" s="249"/>
      <c r="BMH22" s="249"/>
      <c r="BMI22" s="249"/>
      <c r="BMJ22" s="249"/>
      <c r="BMK22" s="249"/>
      <c r="BML22" s="249"/>
      <c r="BMM22" s="249"/>
      <c r="BMN22" s="249"/>
      <c r="BMO22" s="249"/>
      <c r="BMR22" s="248"/>
      <c r="BMT22" s="248"/>
      <c r="BMW22" s="249"/>
      <c r="BMX22" s="249"/>
      <c r="BMY22" s="249"/>
      <c r="BMZ22" s="249"/>
      <c r="BNA22" s="249"/>
      <c r="BNB22" s="249"/>
      <c r="BNC22" s="249"/>
      <c r="BND22" s="249"/>
      <c r="BNE22" s="249"/>
      <c r="BNF22" s="249"/>
      <c r="BNG22" s="249"/>
      <c r="BNH22" s="249"/>
      <c r="BNK22" s="248"/>
      <c r="BNM22" s="248"/>
      <c r="BNP22" s="249"/>
      <c r="BNQ22" s="249"/>
      <c r="BNR22" s="249"/>
      <c r="BNS22" s="249"/>
      <c r="BNT22" s="249"/>
      <c r="BNU22" s="249"/>
      <c r="BNV22" s="249"/>
      <c r="BNW22" s="249"/>
      <c r="BNX22" s="249"/>
      <c r="BNY22" s="249"/>
      <c r="BNZ22" s="249"/>
      <c r="BOA22" s="249"/>
      <c r="BOD22" s="248"/>
      <c r="BOF22" s="248"/>
      <c r="BOI22" s="249"/>
      <c r="BOJ22" s="249"/>
      <c r="BOK22" s="249"/>
      <c r="BOL22" s="249"/>
      <c r="BOM22" s="249"/>
      <c r="BON22" s="249"/>
      <c r="BOO22" s="249"/>
      <c r="BOP22" s="249"/>
      <c r="BOQ22" s="249"/>
      <c r="BOR22" s="249"/>
      <c r="BOS22" s="249"/>
      <c r="BOT22" s="249"/>
      <c r="BOW22" s="248"/>
      <c r="BOY22" s="248"/>
      <c r="BPB22" s="249"/>
      <c r="BPC22" s="249"/>
      <c r="BPD22" s="249"/>
      <c r="BPE22" s="249"/>
      <c r="BPF22" s="249"/>
      <c r="BPG22" s="249"/>
      <c r="BPH22" s="249"/>
      <c r="BPI22" s="249"/>
      <c r="BPJ22" s="249"/>
      <c r="BPK22" s="249"/>
      <c r="BPL22" s="249"/>
      <c r="BPM22" s="249"/>
      <c r="BPP22" s="248"/>
      <c r="BPR22" s="248"/>
      <c r="BPU22" s="249"/>
      <c r="BPV22" s="249"/>
      <c r="BPW22" s="249"/>
      <c r="BPX22" s="249"/>
      <c r="BPY22" s="249"/>
      <c r="BPZ22" s="249"/>
      <c r="BQA22" s="249"/>
      <c r="BQB22" s="249"/>
      <c r="BQC22" s="249"/>
      <c r="BQD22" s="249"/>
      <c r="BQE22" s="249"/>
      <c r="BQF22" s="249"/>
      <c r="BQI22" s="248"/>
      <c r="BQK22" s="248"/>
      <c r="BQN22" s="249"/>
      <c r="BQO22" s="249"/>
      <c r="BQP22" s="249"/>
      <c r="BQQ22" s="249"/>
      <c r="BQR22" s="249"/>
      <c r="BQS22" s="249"/>
      <c r="BQT22" s="249"/>
      <c r="BQU22" s="249"/>
      <c r="BQV22" s="249"/>
      <c r="BQW22" s="249"/>
      <c r="BQX22" s="249"/>
      <c r="BQY22" s="249"/>
      <c r="BRB22" s="248"/>
      <c r="BRD22" s="248"/>
      <c r="BRG22" s="249"/>
      <c r="BRH22" s="249"/>
      <c r="BRI22" s="249"/>
      <c r="BRJ22" s="249"/>
      <c r="BRK22" s="249"/>
      <c r="BRL22" s="249"/>
      <c r="BRM22" s="249"/>
      <c r="BRN22" s="249"/>
      <c r="BRO22" s="249"/>
      <c r="BRP22" s="249"/>
      <c r="BRQ22" s="249"/>
      <c r="BRR22" s="249"/>
      <c r="BRU22" s="248"/>
      <c r="BRW22" s="248"/>
      <c r="BRZ22" s="249"/>
      <c r="BSA22" s="249"/>
      <c r="BSB22" s="249"/>
      <c r="BSC22" s="249"/>
      <c r="BSD22" s="249"/>
      <c r="BSE22" s="249"/>
      <c r="BSF22" s="249"/>
      <c r="BSG22" s="249"/>
      <c r="BSH22" s="249"/>
      <c r="BSI22" s="249"/>
      <c r="BSJ22" s="249"/>
      <c r="BSK22" s="249"/>
      <c r="BSN22" s="248"/>
      <c r="BSP22" s="248"/>
      <c r="BSS22" s="249"/>
      <c r="BST22" s="249"/>
      <c r="BSU22" s="249"/>
      <c r="BSV22" s="249"/>
      <c r="BSW22" s="249"/>
      <c r="BSX22" s="249"/>
      <c r="BSY22" s="249"/>
      <c r="BSZ22" s="249"/>
      <c r="BTA22" s="249"/>
      <c r="BTB22" s="249"/>
      <c r="BTC22" s="249"/>
      <c r="BTD22" s="249"/>
      <c r="BTG22" s="248"/>
      <c r="BTI22" s="248"/>
      <c r="BTL22" s="249"/>
      <c r="BTM22" s="249"/>
      <c r="BTN22" s="249"/>
      <c r="BTO22" s="249"/>
      <c r="BTP22" s="249"/>
      <c r="BTQ22" s="249"/>
      <c r="BTR22" s="249"/>
      <c r="BTS22" s="249"/>
      <c r="BTT22" s="249"/>
      <c r="BTU22" s="249"/>
      <c r="BTV22" s="249"/>
      <c r="BTW22" s="249"/>
      <c r="BTZ22" s="248"/>
      <c r="BUB22" s="248"/>
      <c r="BUE22" s="249"/>
      <c r="BUF22" s="249"/>
      <c r="BUG22" s="249"/>
      <c r="BUH22" s="249"/>
      <c r="BUI22" s="249"/>
      <c r="BUJ22" s="249"/>
      <c r="BUK22" s="249"/>
      <c r="BUL22" s="249"/>
      <c r="BUM22" s="249"/>
      <c r="BUN22" s="249"/>
      <c r="BUO22" s="249"/>
      <c r="BUP22" s="249"/>
      <c r="BUS22" s="248"/>
      <c r="BUU22" s="248"/>
      <c r="BUX22" s="249"/>
      <c r="BUY22" s="249"/>
      <c r="BUZ22" s="249"/>
      <c r="BVA22" s="249"/>
      <c r="BVB22" s="249"/>
      <c r="BVC22" s="249"/>
      <c r="BVD22" s="249"/>
      <c r="BVE22" s="249"/>
      <c r="BVF22" s="249"/>
      <c r="BVG22" s="249"/>
      <c r="BVH22" s="249"/>
      <c r="BVI22" s="249"/>
      <c r="BVL22" s="248"/>
      <c r="BVN22" s="248"/>
      <c r="BVQ22" s="249"/>
      <c r="BVR22" s="249"/>
      <c r="BVS22" s="249"/>
      <c r="BVT22" s="249"/>
      <c r="BVU22" s="249"/>
      <c r="BVV22" s="249"/>
      <c r="BVW22" s="249"/>
      <c r="BVX22" s="249"/>
      <c r="BVY22" s="249"/>
      <c r="BVZ22" s="249"/>
      <c r="BWA22" s="249"/>
      <c r="BWB22" s="249"/>
      <c r="BWE22" s="248"/>
      <c r="BWG22" s="248"/>
      <c r="BWJ22" s="249"/>
      <c r="BWK22" s="249"/>
      <c r="BWL22" s="249"/>
      <c r="BWM22" s="249"/>
      <c r="BWN22" s="249"/>
      <c r="BWO22" s="249"/>
      <c r="BWP22" s="249"/>
      <c r="BWQ22" s="249"/>
      <c r="BWR22" s="249"/>
      <c r="BWS22" s="249"/>
      <c r="BWT22" s="249"/>
      <c r="BWU22" s="249"/>
      <c r="BWX22" s="248"/>
      <c r="BWZ22" s="248"/>
      <c r="BXC22" s="249"/>
      <c r="BXD22" s="249"/>
      <c r="BXE22" s="249"/>
      <c r="BXF22" s="249"/>
      <c r="BXG22" s="249"/>
      <c r="BXH22" s="249"/>
      <c r="BXI22" s="249"/>
      <c r="BXJ22" s="249"/>
      <c r="BXK22" s="249"/>
      <c r="BXL22" s="249"/>
      <c r="BXM22" s="249"/>
      <c r="BXN22" s="249"/>
      <c r="BXQ22" s="248"/>
      <c r="BXS22" s="248"/>
      <c r="BXV22" s="249"/>
      <c r="BXW22" s="249"/>
      <c r="BXX22" s="249"/>
      <c r="BXY22" s="249"/>
      <c r="BXZ22" s="249"/>
      <c r="BYA22" s="249"/>
      <c r="BYB22" s="249"/>
      <c r="BYC22" s="249"/>
      <c r="BYD22" s="249"/>
      <c r="BYE22" s="249"/>
      <c r="BYF22" s="249"/>
      <c r="BYG22" s="249"/>
      <c r="BYJ22" s="248"/>
      <c r="BYL22" s="248"/>
      <c r="BYO22" s="249"/>
      <c r="BYP22" s="249"/>
      <c r="BYQ22" s="249"/>
      <c r="BYR22" s="249"/>
      <c r="BYS22" s="249"/>
      <c r="BYT22" s="249"/>
      <c r="BYU22" s="249"/>
      <c r="BYV22" s="249"/>
      <c r="BYW22" s="249"/>
      <c r="BYX22" s="249"/>
      <c r="BYY22" s="249"/>
      <c r="BYZ22" s="249"/>
      <c r="BZC22" s="248"/>
      <c r="BZE22" s="248"/>
      <c r="BZH22" s="249"/>
      <c r="BZI22" s="249"/>
      <c r="BZJ22" s="249"/>
      <c r="BZK22" s="249"/>
      <c r="BZL22" s="249"/>
      <c r="BZM22" s="249"/>
      <c r="BZN22" s="249"/>
      <c r="BZO22" s="249"/>
      <c r="BZP22" s="249"/>
      <c r="BZQ22" s="249"/>
      <c r="BZR22" s="249"/>
      <c r="BZS22" s="249"/>
      <c r="BZV22" s="248"/>
      <c r="BZX22" s="248"/>
      <c r="CAA22" s="249"/>
      <c r="CAB22" s="249"/>
      <c r="CAC22" s="249"/>
      <c r="CAD22" s="249"/>
      <c r="CAE22" s="249"/>
      <c r="CAF22" s="249"/>
      <c r="CAG22" s="249"/>
      <c r="CAH22" s="249"/>
      <c r="CAI22" s="249"/>
      <c r="CAJ22" s="249"/>
      <c r="CAK22" s="249"/>
      <c r="CAL22" s="249"/>
      <c r="CAO22" s="248"/>
      <c r="CAQ22" s="248"/>
      <c r="CAT22" s="249"/>
      <c r="CAU22" s="249"/>
      <c r="CAV22" s="249"/>
      <c r="CAW22" s="249"/>
      <c r="CAX22" s="249"/>
      <c r="CAY22" s="249"/>
      <c r="CAZ22" s="249"/>
      <c r="CBA22" s="249"/>
      <c r="CBB22" s="249"/>
      <c r="CBC22" s="249"/>
      <c r="CBD22" s="249"/>
      <c r="CBE22" s="249"/>
      <c r="CBH22" s="248"/>
      <c r="CBJ22" s="248"/>
      <c r="CBM22" s="249"/>
      <c r="CBN22" s="249"/>
      <c r="CBO22" s="249"/>
      <c r="CBP22" s="249"/>
      <c r="CBQ22" s="249"/>
      <c r="CBR22" s="249"/>
      <c r="CBS22" s="249"/>
      <c r="CBT22" s="249"/>
      <c r="CBU22" s="249"/>
      <c r="CBV22" s="249"/>
      <c r="CBW22" s="249"/>
      <c r="CBX22" s="249"/>
      <c r="CCA22" s="248"/>
      <c r="CCC22" s="248"/>
      <c r="CCF22" s="249"/>
      <c r="CCG22" s="249"/>
      <c r="CCH22" s="249"/>
      <c r="CCI22" s="249"/>
      <c r="CCJ22" s="249"/>
      <c r="CCK22" s="249"/>
      <c r="CCL22" s="249"/>
      <c r="CCM22" s="249"/>
      <c r="CCN22" s="249"/>
      <c r="CCO22" s="249"/>
      <c r="CCP22" s="249"/>
      <c r="CCQ22" s="249"/>
      <c r="CCT22" s="248"/>
      <c r="CCV22" s="248"/>
      <c r="CCY22" s="249"/>
      <c r="CCZ22" s="249"/>
      <c r="CDA22" s="249"/>
      <c r="CDB22" s="249"/>
      <c r="CDC22" s="249"/>
      <c r="CDD22" s="249"/>
      <c r="CDE22" s="249"/>
      <c r="CDF22" s="249"/>
      <c r="CDG22" s="249"/>
      <c r="CDH22" s="249"/>
      <c r="CDI22" s="249"/>
      <c r="CDJ22" s="249"/>
      <c r="CDM22" s="248"/>
      <c r="CDO22" s="248"/>
      <c r="CDR22" s="249"/>
      <c r="CDS22" s="249"/>
      <c r="CDT22" s="249"/>
      <c r="CDU22" s="249"/>
      <c r="CDV22" s="249"/>
      <c r="CDW22" s="249"/>
      <c r="CDX22" s="249"/>
      <c r="CDY22" s="249"/>
      <c r="CDZ22" s="249"/>
      <c r="CEA22" s="249"/>
      <c r="CEB22" s="249"/>
      <c r="CEC22" s="249"/>
      <c r="CEF22" s="248"/>
      <c r="CEH22" s="248"/>
      <c r="CEK22" s="249"/>
      <c r="CEL22" s="249"/>
      <c r="CEM22" s="249"/>
      <c r="CEN22" s="249"/>
      <c r="CEO22" s="249"/>
      <c r="CEP22" s="249"/>
      <c r="CEQ22" s="249"/>
      <c r="CER22" s="249"/>
      <c r="CES22" s="249"/>
      <c r="CET22" s="249"/>
      <c r="CEU22" s="249"/>
      <c r="CEV22" s="249"/>
      <c r="CEY22" s="248"/>
      <c r="CFA22" s="248"/>
      <c r="CFD22" s="249"/>
      <c r="CFE22" s="249"/>
      <c r="CFF22" s="249"/>
      <c r="CFG22" s="249"/>
      <c r="CFH22" s="249"/>
      <c r="CFI22" s="249"/>
      <c r="CFJ22" s="249"/>
      <c r="CFK22" s="249"/>
      <c r="CFL22" s="249"/>
      <c r="CFM22" s="249"/>
      <c r="CFN22" s="249"/>
      <c r="CFO22" s="249"/>
      <c r="CFR22" s="248"/>
      <c r="CFT22" s="248"/>
      <c r="CFW22" s="249"/>
      <c r="CFX22" s="249"/>
      <c r="CFY22" s="249"/>
      <c r="CFZ22" s="249"/>
      <c r="CGA22" s="249"/>
      <c r="CGB22" s="249"/>
      <c r="CGC22" s="249"/>
      <c r="CGD22" s="249"/>
      <c r="CGE22" s="249"/>
      <c r="CGF22" s="249"/>
      <c r="CGG22" s="249"/>
      <c r="CGH22" s="249"/>
      <c r="CGK22" s="248"/>
      <c r="CGM22" s="248"/>
      <c r="CGP22" s="249"/>
      <c r="CGQ22" s="249"/>
      <c r="CGR22" s="249"/>
      <c r="CGS22" s="249"/>
      <c r="CGT22" s="249"/>
      <c r="CGU22" s="249"/>
      <c r="CGV22" s="249"/>
      <c r="CGW22" s="249"/>
      <c r="CGX22" s="249"/>
      <c r="CGY22" s="249"/>
      <c r="CGZ22" s="249"/>
      <c r="CHA22" s="249"/>
      <c r="CHD22" s="248"/>
      <c r="CHF22" s="248"/>
      <c r="CHI22" s="249"/>
      <c r="CHJ22" s="249"/>
      <c r="CHK22" s="249"/>
      <c r="CHL22" s="249"/>
      <c r="CHM22" s="249"/>
      <c r="CHN22" s="249"/>
      <c r="CHO22" s="249"/>
      <c r="CHP22" s="249"/>
      <c r="CHQ22" s="249"/>
      <c r="CHR22" s="249"/>
      <c r="CHS22" s="249"/>
      <c r="CHT22" s="249"/>
      <c r="CHW22" s="248"/>
      <c r="CHY22" s="248"/>
      <c r="CIB22" s="249"/>
      <c r="CIC22" s="249"/>
      <c r="CID22" s="249"/>
      <c r="CIE22" s="249"/>
      <c r="CIF22" s="249"/>
      <c r="CIG22" s="249"/>
      <c r="CIH22" s="249"/>
      <c r="CII22" s="249"/>
      <c r="CIJ22" s="249"/>
      <c r="CIK22" s="249"/>
      <c r="CIL22" s="249"/>
      <c r="CIM22" s="249"/>
      <c r="CIP22" s="248"/>
      <c r="CIR22" s="248"/>
      <c r="CIU22" s="249"/>
      <c r="CIV22" s="249"/>
      <c r="CIW22" s="249"/>
      <c r="CIX22" s="249"/>
      <c r="CIY22" s="249"/>
      <c r="CIZ22" s="249"/>
      <c r="CJA22" s="249"/>
      <c r="CJB22" s="249"/>
      <c r="CJC22" s="249"/>
      <c r="CJD22" s="249"/>
      <c r="CJE22" s="249"/>
      <c r="CJF22" s="249"/>
      <c r="CJI22" s="248"/>
      <c r="CJK22" s="248"/>
      <c r="CJN22" s="249"/>
      <c r="CJO22" s="249"/>
      <c r="CJP22" s="249"/>
      <c r="CJQ22" s="249"/>
      <c r="CJR22" s="249"/>
      <c r="CJS22" s="249"/>
      <c r="CJT22" s="249"/>
      <c r="CJU22" s="249"/>
      <c r="CJV22" s="249"/>
      <c r="CJW22" s="249"/>
      <c r="CJX22" s="249"/>
      <c r="CJY22" s="249"/>
      <c r="CKB22" s="248"/>
      <c r="CKD22" s="248"/>
      <c r="CKG22" s="249"/>
      <c r="CKH22" s="249"/>
      <c r="CKI22" s="249"/>
      <c r="CKJ22" s="249"/>
      <c r="CKK22" s="249"/>
      <c r="CKL22" s="249"/>
      <c r="CKM22" s="249"/>
      <c r="CKN22" s="249"/>
      <c r="CKO22" s="249"/>
      <c r="CKP22" s="249"/>
      <c r="CKQ22" s="249"/>
      <c r="CKR22" s="249"/>
      <c r="CKU22" s="248"/>
      <c r="CKW22" s="248"/>
      <c r="CKZ22" s="249"/>
      <c r="CLA22" s="249"/>
      <c r="CLB22" s="249"/>
      <c r="CLC22" s="249"/>
      <c r="CLD22" s="249"/>
      <c r="CLE22" s="249"/>
      <c r="CLF22" s="249"/>
      <c r="CLG22" s="249"/>
      <c r="CLH22" s="249"/>
      <c r="CLI22" s="249"/>
      <c r="CLJ22" s="249"/>
      <c r="CLK22" s="249"/>
      <c r="CLN22" s="248"/>
      <c r="CLP22" s="248"/>
      <c r="CLS22" s="249"/>
      <c r="CLT22" s="249"/>
      <c r="CLU22" s="249"/>
      <c r="CLV22" s="249"/>
      <c r="CLW22" s="249"/>
      <c r="CLX22" s="249"/>
      <c r="CLY22" s="249"/>
      <c r="CLZ22" s="249"/>
      <c r="CMA22" s="249"/>
      <c r="CMB22" s="249"/>
      <c r="CMC22" s="249"/>
      <c r="CMD22" s="249"/>
      <c r="CMG22" s="248"/>
      <c r="CMI22" s="248"/>
      <c r="CML22" s="249"/>
      <c r="CMM22" s="249"/>
      <c r="CMN22" s="249"/>
      <c r="CMO22" s="249"/>
      <c r="CMP22" s="249"/>
      <c r="CMQ22" s="249"/>
      <c r="CMR22" s="249"/>
      <c r="CMS22" s="249"/>
      <c r="CMT22" s="249"/>
      <c r="CMU22" s="249"/>
      <c r="CMV22" s="249"/>
      <c r="CMW22" s="249"/>
      <c r="CMZ22" s="248"/>
      <c r="CNB22" s="248"/>
      <c r="CNE22" s="249"/>
      <c r="CNF22" s="249"/>
      <c r="CNG22" s="249"/>
      <c r="CNH22" s="249"/>
      <c r="CNI22" s="249"/>
      <c r="CNJ22" s="249"/>
      <c r="CNK22" s="249"/>
      <c r="CNL22" s="249"/>
      <c r="CNM22" s="249"/>
      <c r="CNN22" s="249"/>
      <c r="CNO22" s="249"/>
      <c r="CNP22" s="249"/>
      <c r="CNS22" s="248"/>
      <c r="CNU22" s="248"/>
      <c r="CNX22" s="249"/>
      <c r="CNY22" s="249"/>
      <c r="CNZ22" s="249"/>
      <c r="COA22" s="249"/>
      <c r="COB22" s="249"/>
      <c r="COC22" s="249"/>
      <c r="COD22" s="249"/>
      <c r="COE22" s="249"/>
      <c r="COF22" s="249"/>
      <c r="COG22" s="249"/>
      <c r="COH22" s="249"/>
      <c r="COI22" s="249"/>
      <c r="COL22" s="248"/>
      <c r="CON22" s="248"/>
      <c r="COQ22" s="249"/>
      <c r="COR22" s="249"/>
      <c r="COS22" s="249"/>
      <c r="COT22" s="249"/>
      <c r="COU22" s="249"/>
      <c r="COV22" s="249"/>
      <c r="COW22" s="249"/>
      <c r="COX22" s="249"/>
      <c r="COY22" s="249"/>
      <c r="COZ22" s="249"/>
      <c r="CPA22" s="249"/>
      <c r="CPB22" s="249"/>
      <c r="CPE22" s="248"/>
      <c r="CPG22" s="248"/>
      <c r="CPJ22" s="249"/>
      <c r="CPK22" s="249"/>
      <c r="CPL22" s="249"/>
      <c r="CPM22" s="249"/>
      <c r="CPN22" s="249"/>
      <c r="CPO22" s="249"/>
      <c r="CPP22" s="249"/>
      <c r="CPQ22" s="249"/>
      <c r="CPR22" s="249"/>
      <c r="CPS22" s="249"/>
      <c r="CPT22" s="249"/>
      <c r="CPU22" s="249"/>
      <c r="CPX22" s="248"/>
      <c r="CPZ22" s="248"/>
      <c r="CQC22" s="249"/>
      <c r="CQD22" s="249"/>
      <c r="CQE22" s="249"/>
      <c r="CQF22" s="249"/>
      <c r="CQG22" s="249"/>
      <c r="CQH22" s="249"/>
      <c r="CQI22" s="249"/>
      <c r="CQJ22" s="249"/>
      <c r="CQK22" s="249"/>
      <c r="CQL22" s="249"/>
      <c r="CQM22" s="249"/>
      <c r="CQN22" s="249"/>
      <c r="CQQ22" s="248"/>
      <c r="CQS22" s="248"/>
      <c r="CQV22" s="249"/>
      <c r="CQW22" s="249"/>
      <c r="CQX22" s="249"/>
      <c r="CQY22" s="249"/>
      <c r="CQZ22" s="249"/>
      <c r="CRA22" s="249"/>
      <c r="CRB22" s="249"/>
      <c r="CRC22" s="249"/>
      <c r="CRD22" s="249"/>
      <c r="CRE22" s="249"/>
      <c r="CRF22" s="249"/>
      <c r="CRG22" s="249"/>
      <c r="CRJ22" s="248"/>
      <c r="CRL22" s="248"/>
      <c r="CRO22" s="249"/>
      <c r="CRP22" s="249"/>
      <c r="CRQ22" s="249"/>
      <c r="CRR22" s="249"/>
      <c r="CRS22" s="249"/>
      <c r="CRT22" s="249"/>
      <c r="CRU22" s="249"/>
      <c r="CRV22" s="249"/>
      <c r="CRW22" s="249"/>
      <c r="CRX22" s="249"/>
      <c r="CRY22" s="249"/>
      <c r="CRZ22" s="249"/>
      <c r="CSC22" s="248"/>
      <c r="CSE22" s="248"/>
      <c r="CSH22" s="249"/>
      <c r="CSI22" s="249"/>
      <c r="CSJ22" s="249"/>
      <c r="CSK22" s="249"/>
      <c r="CSL22" s="249"/>
      <c r="CSM22" s="249"/>
      <c r="CSN22" s="249"/>
      <c r="CSO22" s="249"/>
      <c r="CSP22" s="249"/>
      <c r="CSQ22" s="249"/>
      <c r="CSR22" s="249"/>
      <c r="CSS22" s="249"/>
      <c r="CSV22" s="248"/>
      <c r="CSX22" s="248"/>
      <c r="CTA22" s="249"/>
      <c r="CTB22" s="249"/>
      <c r="CTC22" s="249"/>
      <c r="CTD22" s="249"/>
      <c r="CTE22" s="249"/>
      <c r="CTF22" s="249"/>
      <c r="CTG22" s="249"/>
      <c r="CTH22" s="249"/>
      <c r="CTI22" s="249"/>
      <c r="CTJ22" s="249"/>
      <c r="CTK22" s="249"/>
      <c r="CTL22" s="249"/>
      <c r="CTO22" s="248"/>
      <c r="CTQ22" s="248"/>
      <c r="CTT22" s="249"/>
      <c r="CTU22" s="249"/>
      <c r="CTV22" s="249"/>
      <c r="CTW22" s="249"/>
      <c r="CTX22" s="249"/>
      <c r="CTY22" s="249"/>
      <c r="CTZ22" s="249"/>
      <c r="CUA22" s="249"/>
      <c r="CUB22" s="249"/>
      <c r="CUC22" s="249"/>
      <c r="CUD22" s="249"/>
      <c r="CUE22" s="249"/>
      <c r="CUH22" s="248"/>
      <c r="CUJ22" s="248"/>
      <c r="CUM22" s="249"/>
      <c r="CUN22" s="249"/>
      <c r="CUO22" s="249"/>
      <c r="CUP22" s="249"/>
      <c r="CUQ22" s="249"/>
      <c r="CUR22" s="249"/>
      <c r="CUS22" s="249"/>
      <c r="CUT22" s="249"/>
      <c r="CUU22" s="249"/>
      <c r="CUV22" s="249"/>
      <c r="CUW22" s="249"/>
      <c r="CUX22" s="249"/>
      <c r="CVA22" s="248"/>
      <c r="CVC22" s="248"/>
      <c r="CVF22" s="249"/>
      <c r="CVG22" s="249"/>
      <c r="CVH22" s="249"/>
      <c r="CVI22" s="249"/>
      <c r="CVJ22" s="249"/>
      <c r="CVK22" s="249"/>
      <c r="CVL22" s="249"/>
      <c r="CVM22" s="249"/>
      <c r="CVN22" s="249"/>
      <c r="CVO22" s="249"/>
      <c r="CVP22" s="249"/>
      <c r="CVQ22" s="249"/>
      <c r="CVT22" s="248"/>
      <c r="CVV22" s="248"/>
      <c r="CVY22" s="249"/>
      <c r="CVZ22" s="249"/>
      <c r="CWA22" s="249"/>
      <c r="CWB22" s="249"/>
      <c r="CWC22" s="249"/>
      <c r="CWD22" s="249"/>
      <c r="CWE22" s="249"/>
      <c r="CWF22" s="249"/>
      <c r="CWG22" s="249"/>
      <c r="CWH22" s="249"/>
      <c r="CWI22" s="249"/>
      <c r="CWJ22" s="249"/>
      <c r="CWM22" s="248"/>
      <c r="CWO22" s="248"/>
      <c r="CWR22" s="249"/>
      <c r="CWS22" s="249"/>
      <c r="CWT22" s="249"/>
      <c r="CWU22" s="249"/>
      <c r="CWV22" s="249"/>
      <c r="CWW22" s="249"/>
      <c r="CWX22" s="249"/>
      <c r="CWY22" s="249"/>
      <c r="CWZ22" s="249"/>
      <c r="CXA22" s="249"/>
      <c r="CXB22" s="249"/>
      <c r="CXC22" s="249"/>
      <c r="CXF22" s="248"/>
      <c r="CXH22" s="248"/>
      <c r="CXK22" s="249"/>
      <c r="CXL22" s="249"/>
      <c r="CXM22" s="249"/>
      <c r="CXN22" s="249"/>
      <c r="CXO22" s="249"/>
      <c r="CXP22" s="249"/>
      <c r="CXQ22" s="249"/>
      <c r="CXR22" s="249"/>
      <c r="CXS22" s="249"/>
      <c r="CXT22" s="249"/>
      <c r="CXU22" s="249"/>
      <c r="CXV22" s="249"/>
      <c r="CXY22" s="248"/>
      <c r="CYA22" s="248"/>
      <c r="CYD22" s="249"/>
      <c r="CYE22" s="249"/>
      <c r="CYF22" s="249"/>
      <c r="CYG22" s="249"/>
      <c r="CYH22" s="249"/>
      <c r="CYI22" s="249"/>
      <c r="CYJ22" s="249"/>
      <c r="CYK22" s="249"/>
      <c r="CYL22" s="249"/>
      <c r="CYM22" s="249"/>
      <c r="CYN22" s="249"/>
      <c r="CYO22" s="249"/>
      <c r="CYR22" s="248"/>
      <c r="CYT22" s="248"/>
      <c r="CYW22" s="249"/>
      <c r="CYX22" s="249"/>
      <c r="CYY22" s="249"/>
      <c r="CYZ22" s="249"/>
      <c r="CZA22" s="249"/>
      <c r="CZB22" s="249"/>
      <c r="CZC22" s="249"/>
      <c r="CZD22" s="249"/>
      <c r="CZE22" s="249"/>
      <c r="CZF22" s="249"/>
      <c r="CZG22" s="249"/>
      <c r="CZH22" s="249"/>
      <c r="CZK22" s="248"/>
      <c r="CZM22" s="248"/>
      <c r="CZP22" s="249"/>
      <c r="CZQ22" s="249"/>
      <c r="CZR22" s="249"/>
      <c r="CZS22" s="249"/>
      <c r="CZT22" s="249"/>
      <c r="CZU22" s="249"/>
      <c r="CZV22" s="249"/>
      <c r="CZW22" s="249"/>
      <c r="CZX22" s="249"/>
      <c r="CZY22" s="249"/>
      <c r="CZZ22" s="249"/>
      <c r="DAA22" s="249"/>
      <c r="DAD22" s="248"/>
      <c r="DAF22" s="248"/>
      <c r="DAI22" s="249"/>
      <c r="DAJ22" s="249"/>
      <c r="DAK22" s="249"/>
      <c r="DAL22" s="249"/>
      <c r="DAM22" s="249"/>
      <c r="DAN22" s="249"/>
      <c r="DAO22" s="249"/>
      <c r="DAP22" s="249"/>
      <c r="DAQ22" s="249"/>
      <c r="DAR22" s="249"/>
      <c r="DAS22" s="249"/>
      <c r="DAT22" s="249"/>
      <c r="DAW22" s="248"/>
      <c r="DAY22" s="248"/>
      <c r="DBB22" s="249"/>
      <c r="DBC22" s="249"/>
      <c r="DBD22" s="249"/>
      <c r="DBE22" s="249"/>
      <c r="DBF22" s="249"/>
      <c r="DBG22" s="249"/>
      <c r="DBH22" s="249"/>
      <c r="DBI22" s="249"/>
      <c r="DBJ22" s="249"/>
      <c r="DBK22" s="249"/>
      <c r="DBL22" s="249"/>
      <c r="DBM22" s="249"/>
      <c r="DBP22" s="248"/>
      <c r="DBR22" s="248"/>
      <c r="DBU22" s="249"/>
      <c r="DBV22" s="249"/>
      <c r="DBW22" s="249"/>
      <c r="DBX22" s="249"/>
      <c r="DBY22" s="249"/>
      <c r="DBZ22" s="249"/>
      <c r="DCA22" s="249"/>
      <c r="DCB22" s="249"/>
      <c r="DCC22" s="249"/>
      <c r="DCD22" s="249"/>
      <c r="DCE22" s="249"/>
      <c r="DCF22" s="249"/>
      <c r="DCI22" s="248"/>
      <c r="DCK22" s="248"/>
      <c r="DCN22" s="249"/>
      <c r="DCO22" s="249"/>
      <c r="DCP22" s="249"/>
      <c r="DCQ22" s="249"/>
      <c r="DCR22" s="249"/>
      <c r="DCS22" s="249"/>
      <c r="DCT22" s="249"/>
      <c r="DCU22" s="249"/>
      <c r="DCV22" s="249"/>
      <c r="DCW22" s="249"/>
      <c r="DCX22" s="249"/>
      <c r="DCY22" s="249"/>
      <c r="DDB22" s="248"/>
      <c r="DDD22" s="248"/>
      <c r="DDG22" s="249"/>
      <c r="DDH22" s="249"/>
      <c r="DDI22" s="249"/>
      <c r="DDJ22" s="249"/>
      <c r="DDK22" s="249"/>
      <c r="DDL22" s="249"/>
      <c r="DDM22" s="249"/>
      <c r="DDN22" s="249"/>
      <c r="DDO22" s="249"/>
      <c r="DDP22" s="249"/>
      <c r="DDQ22" s="249"/>
      <c r="DDR22" s="249"/>
      <c r="DDU22" s="248"/>
      <c r="DDW22" s="248"/>
      <c r="DDZ22" s="249"/>
      <c r="DEA22" s="249"/>
      <c r="DEB22" s="249"/>
      <c r="DEC22" s="249"/>
      <c r="DED22" s="249"/>
      <c r="DEE22" s="249"/>
      <c r="DEF22" s="249"/>
      <c r="DEG22" s="249"/>
      <c r="DEH22" s="249"/>
      <c r="DEI22" s="249"/>
      <c r="DEJ22" s="249"/>
      <c r="DEK22" s="249"/>
      <c r="DEN22" s="248"/>
      <c r="DEP22" s="248"/>
      <c r="DES22" s="249"/>
      <c r="DET22" s="249"/>
      <c r="DEU22" s="249"/>
      <c r="DEV22" s="249"/>
      <c r="DEW22" s="249"/>
      <c r="DEX22" s="249"/>
      <c r="DEY22" s="249"/>
      <c r="DEZ22" s="249"/>
      <c r="DFA22" s="249"/>
      <c r="DFB22" s="249"/>
      <c r="DFC22" s="249"/>
      <c r="DFD22" s="249"/>
      <c r="DFG22" s="248"/>
      <c r="DFI22" s="248"/>
      <c r="DFL22" s="249"/>
      <c r="DFM22" s="249"/>
      <c r="DFN22" s="249"/>
      <c r="DFO22" s="249"/>
      <c r="DFP22" s="249"/>
      <c r="DFQ22" s="249"/>
      <c r="DFR22" s="249"/>
      <c r="DFS22" s="249"/>
      <c r="DFT22" s="249"/>
      <c r="DFU22" s="249"/>
      <c r="DFV22" s="249"/>
      <c r="DFW22" s="249"/>
      <c r="DFZ22" s="248"/>
      <c r="DGB22" s="248"/>
      <c r="DGE22" s="249"/>
      <c r="DGF22" s="249"/>
      <c r="DGG22" s="249"/>
      <c r="DGH22" s="249"/>
      <c r="DGI22" s="249"/>
      <c r="DGJ22" s="249"/>
      <c r="DGK22" s="249"/>
      <c r="DGL22" s="249"/>
      <c r="DGM22" s="249"/>
      <c r="DGN22" s="249"/>
      <c r="DGO22" s="249"/>
      <c r="DGP22" s="249"/>
      <c r="DGS22" s="248"/>
      <c r="DGU22" s="248"/>
      <c r="DGX22" s="249"/>
      <c r="DGY22" s="249"/>
      <c r="DGZ22" s="249"/>
      <c r="DHA22" s="249"/>
      <c r="DHB22" s="249"/>
      <c r="DHC22" s="249"/>
      <c r="DHD22" s="249"/>
      <c r="DHE22" s="249"/>
      <c r="DHF22" s="249"/>
      <c r="DHG22" s="249"/>
      <c r="DHH22" s="249"/>
      <c r="DHI22" s="249"/>
      <c r="DHL22" s="248"/>
      <c r="DHN22" s="248"/>
      <c r="DHQ22" s="249"/>
      <c r="DHR22" s="249"/>
      <c r="DHS22" s="249"/>
      <c r="DHT22" s="249"/>
      <c r="DHU22" s="249"/>
      <c r="DHV22" s="249"/>
      <c r="DHW22" s="249"/>
      <c r="DHX22" s="249"/>
      <c r="DHY22" s="249"/>
      <c r="DHZ22" s="249"/>
      <c r="DIA22" s="249"/>
      <c r="DIB22" s="249"/>
      <c r="DIE22" s="248"/>
      <c r="DIG22" s="248"/>
      <c r="DIJ22" s="249"/>
      <c r="DIK22" s="249"/>
      <c r="DIL22" s="249"/>
      <c r="DIM22" s="249"/>
      <c r="DIN22" s="249"/>
      <c r="DIO22" s="249"/>
      <c r="DIP22" s="249"/>
      <c r="DIQ22" s="249"/>
      <c r="DIR22" s="249"/>
      <c r="DIS22" s="249"/>
      <c r="DIT22" s="249"/>
      <c r="DIU22" s="249"/>
      <c r="DIX22" s="248"/>
      <c r="DIZ22" s="248"/>
      <c r="DJC22" s="249"/>
      <c r="DJD22" s="249"/>
      <c r="DJE22" s="249"/>
      <c r="DJF22" s="249"/>
      <c r="DJG22" s="249"/>
      <c r="DJH22" s="249"/>
      <c r="DJI22" s="249"/>
      <c r="DJJ22" s="249"/>
      <c r="DJK22" s="249"/>
      <c r="DJL22" s="249"/>
      <c r="DJM22" s="249"/>
      <c r="DJN22" s="249"/>
      <c r="DJQ22" s="248"/>
      <c r="DJS22" s="248"/>
      <c r="DJV22" s="249"/>
      <c r="DJW22" s="249"/>
      <c r="DJX22" s="249"/>
      <c r="DJY22" s="249"/>
      <c r="DJZ22" s="249"/>
      <c r="DKA22" s="249"/>
      <c r="DKB22" s="249"/>
      <c r="DKC22" s="249"/>
      <c r="DKD22" s="249"/>
      <c r="DKE22" s="249"/>
      <c r="DKF22" s="249"/>
      <c r="DKG22" s="249"/>
      <c r="DKJ22" s="248"/>
      <c r="DKL22" s="248"/>
      <c r="DKO22" s="249"/>
      <c r="DKP22" s="249"/>
      <c r="DKQ22" s="249"/>
      <c r="DKR22" s="249"/>
      <c r="DKS22" s="249"/>
      <c r="DKT22" s="249"/>
      <c r="DKU22" s="249"/>
      <c r="DKV22" s="249"/>
      <c r="DKW22" s="249"/>
      <c r="DKX22" s="249"/>
      <c r="DKY22" s="249"/>
      <c r="DKZ22" s="249"/>
      <c r="DLC22" s="248"/>
      <c r="DLE22" s="248"/>
      <c r="DLH22" s="249"/>
      <c r="DLI22" s="249"/>
      <c r="DLJ22" s="249"/>
      <c r="DLK22" s="249"/>
      <c r="DLL22" s="249"/>
      <c r="DLM22" s="249"/>
      <c r="DLN22" s="249"/>
      <c r="DLO22" s="249"/>
      <c r="DLP22" s="249"/>
      <c r="DLQ22" s="249"/>
      <c r="DLR22" s="249"/>
      <c r="DLS22" s="249"/>
      <c r="DLV22" s="248"/>
      <c r="DLX22" s="248"/>
      <c r="DMA22" s="249"/>
      <c r="DMB22" s="249"/>
      <c r="DMC22" s="249"/>
      <c r="DMD22" s="249"/>
      <c r="DME22" s="249"/>
      <c r="DMF22" s="249"/>
      <c r="DMG22" s="249"/>
      <c r="DMH22" s="249"/>
      <c r="DMI22" s="249"/>
      <c r="DMJ22" s="249"/>
      <c r="DMK22" s="249"/>
      <c r="DML22" s="249"/>
      <c r="DMO22" s="248"/>
      <c r="DMQ22" s="248"/>
      <c r="DMT22" s="249"/>
      <c r="DMU22" s="249"/>
      <c r="DMV22" s="249"/>
      <c r="DMW22" s="249"/>
      <c r="DMX22" s="249"/>
      <c r="DMY22" s="249"/>
      <c r="DMZ22" s="249"/>
      <c r="DNA22" s="249"/>
      <c r="DNB22" s="249"/>
      <c r="DNC22" s="249"/>
      <c r="DND22" s="249"/>
      <c r="DNE22" s="249"/>
      <c r="DNH22" s="248"/>
      <c r="DNJ22" s="248"/>
      <c r="DNM22" s="249"/>
      <c r="DNN22" s="249"/>
      <c r="DNO22" s="249"/>
      <c r="DNP22" s="249"/>
      <c r="DNQ22" s="249"/>
      <c r="DNR22" s="249"/>
      <c r="DNS22" s="249"/>
      <c r="DNT22" s="249"/>
      <c r="DNU22" s="249"/>
      <c r="DNV22" s="249"/>
      <c r="DNW22" s="249"/>
      <c r="DNX22" s="249"/>
      <c r="DOA22" s="248"/>
      <c r="DOC22" s="248"/>
      <c r="DOF22" s="249"/>
      <c r="DOG22" s="249"/>
      <c r="DOH22" s="249"/>
      <c r="DOI22" s="249"/>
      <c r="DOJ22" s="249"/>
      <c r="DOK22" s="249"/>
      <c r="DOL22" s="249"/>
      <c r="DOM22" s="249"/>
      <c r="DON22" s="249"/>
      <c r="DOO22" s="249"/>
      <c r="DOP22" s="249"/>
      <c r="DOQ22" s="249"/>
      <c r="DOT22" s="248"/>
      <c r="DOV22" s="248"/>
      <c r="DOY22" s="249"/>
      <c r="DOZ22" s="249"/>
      <c r="DPA22" s="249"/>
      <c r="DPB22" s="249"/>
      <c r="DPC22" s="249"/>
      <c r="DPD22" s="249"/>
      <c r="DPE22" s="249"/>
      <c r="DPF22" s="249"/>
      <c r="DPG22" s="249"/>
      <c r="DPH22" s="249"/>
      <c r="DPI22" s="249"/>
      <c r="DPJ22" s="249"/>
      <c r="DPM22" s="248"/>
      <c r="DPO22" s="248"/>
      <c r="DPR22" s="249"/>
      <c r="DPS22" s="249"/>
      <c r="DPT22" s="249"/>
      <c r="DPU22" s="249"/>
      <c r="DPV22" s="249"/>
      <c r="DPW22" s="249"/>
      <c r="DPX22" s="249"/>
      <c r="DPY22" s="249"/>
      <c r="DPZ22" s="249"/>
      <c r="DQA22" s="249"/>
      <c r="DQB22" s="249"/>
      <c r="DQC22" s="249"/>
      <c r="DQF22" s="248"/>
      <c r="DQH22" s="248"/>
      <c r="DQK22" s="249"/>
      <c r="DQL22" s="249"/>
      <c r="DQM22" s="249"/>
      <c r="DQN22" s="249"/>
      <c r="DQO22" s="249"/>
      <c r="DQP22" s="249"/>
      <c r="DQQ22" s="249"/>
      <c r="DQR22" s="249"/>
      <c r="DQS22" s="249"/>
      <c r="DQT22" s="249"/>
      <c r="DQU22" s="249"/>
      <c r="DQV22" s="249"/>
      <c r="DQY22" s="248"/>
      <c r="DRA22" s="248"/>
      <c r="DRD22" s="249"/>
      <c r="DRE22" s="249"/>
      <c r="DRF22" s="249"/>
      <c r="DRG22" s="249"/>
      <c r="DRH22" s="249"/>
      <c r="DRI22" s="249"/>
      <c r="DRJ22" s="249"/>
      <c r="DRK22" s="249"/>
      <c r="DRL22" s="249"/>
      <c r="DRM22" s="249"/>
      <c r="DRN22" s="249"/>
      <c r="DRO22" s="249"/>
      <c r="DRR22" s="248"/>
      <c r="DRT22" s="248"/>
      <c r="DRW22" s="249"/>
      <c r="DRX22" s="249"/>
      <c r="DRY22" s="249"/>
      <c r="DRZ22" s="249"/>
      <c r="DSA22" s="249"/>
      <c r="DSB22" s="249"/>
      <c r="DSC22" s="249"/>
      <c r="DSD22" s="249"/>
      <c r="DSE22" s="249"/>
      <c r="DSF22" s="249"/>
      <c r="DSG22" s="249"/>
      <c r="DSH22" s="249"/>
      <c r="DSK22" s="248"/>
      <c r="DSM22" s="248"/>
      <c r="DSP22" s="249"/>
      <c r="DSQ22" s="249"/>
      <c r="DSR22" s="249"/>
      <c r="DSS22" s="249"/>
      <c r="DST22" s="249"/>
      <c r="DSU22" s="249"/>
      <c r="DSV22" s="249"/>
      <c r="DSW22" s="249"/>
      <c r="DSX22" s="249"/>
      <c r="DSY22" s="249"/>
      <c r="DSZ22" s="249"/>
      <c r="DTA22" s="249"/>
      <c r="DTD22" s="248"/>
      <c r="DTF22" s="248"/>
      <c r="DTI22" s="249"/>
      <c r="DTJ22" s="249"/>
      <c r="DTK22" s="249"/>
      <c r="DTL22" s="249"/>
      <c r="DTM22" s="249"/>
      <c r="DTN22" s="249"/>
      <c r="DTO22" s="249"/>
      <c r="DTP22" s="249"/>
      <c r="DTQ22" s="249"/>
      <c r="DTR22" s="249"/>
      <c r="DTS22" s="249"/>
      <c r="DTT22" s="249"/>
      <c r="DTW22" s="248"/>
      <c r="DTY22" s="248"/>
      <c r="DUB22" s="249"/>
      <c r="DUC22" s="249"/>
      <c r="DUD22" s="249"/>
      <c r="DUE22" s="249"/>
      <c r="DUF22" s="249"/>
      <c r="DUG22" s="249"/>
      <c r="DUH22" s="249"/>
      <c r="DUI22" s="249"/>
      <c r="DUJ22" s="249"/>
      <c r="DUK22" s="249"/>
      <c r="DUL22" s="249"/>
      <c r="DUM22" s="249"/>
      <c r="DUP22" s="248"/>
      <c r="DUR22" s="248"/>
      <c r="DUU22" s="249"/>
      <c r="DUV22" s="249"/>
      <c r="DUW22" s="249"/>
      <c r="DUX22" s="249"/>
      <c r="DUY22" s="249"/>
      <c r="DUZ22" s="249"/>
      <c r="DVA22" s="249"/>
      <c r="DVB22" s="249"/>
      <c r="DVC22" s="249"/>
      <c r="DVD22" s="249"/>
      <c r="DVE22" s="249"/>
      <c r="DVF22" s="249"/>
      <c r="DVI22" s="248"/>
      <c r="DVK22" s="248"/>
      <c r="DVN22" s="249"/>
      <c r="DVO22" s="249"/>
      <c r="DVP22" s="249"/>
      <c r="DVQ22" s="249"/>
      <c r="DVR22" s="249"/>
      <c r="DVS22" s="249"/>
      <c r="DVT22" s="249"/>
      <c r="DVU22" s="249"/>
      <c r="DVV22" s="249"/>
      <c r="DVW22" s="249"/>
      <c r="DVX22" s="249"/>
      <c r="DVY22" s="249"/>
      <c r="DWB22" s="248"/>
      <c r="DWD22" s="248"/>
      <c r="DWG22" s="249"/>
      <c r="DWH22" s="249"/>
      <c r="DWI22" s="249"/>
      <c r="DWJ22" s="249"/>
      <c r="DWK22" s="249"/>
      <c r="DWL22" s="249"/>
      <c r="DWM22" s="249"/>
      <c r="DWN22" s="249"/>
      <c r="DWO22" s="249"/>
      <c r="DWP22" s="249"/>
      <c r="DWQ22" s="249"/>
      <c r="DWR22" s="249"/>
      <c r="DWU22" s="248"/>
      <c r="DWW22" s="248"/>
      <c r="DWZ22" s="249"/>
      <c r="DXA22" s="249"/>
      <c r="DXB22" s="249"/>
      <c r="DXC22" s="249"/>
      <c r="DXD22" s="249"/>
      <c r="DXE22" s="249"/>
      <c r="DXF22" s="249"/>
      <c r="DXG22" s="249"/>
      <c r="DXH22" s="249"/>
      <c r="DXI22" s="249"/>
      <c r="DXJ22" s="249"/>
      <c r="DXK22" s="249"/>
      <c r="DXN22" s="248"/>
      <c r="DXP22" s="248"/>
      <c r="DXS22" s="249"/>
      <c r="DXT22" s="249"/>
      <c r="DXU22" s="249"/>
      <c r="DXV22" s="249"/>
      <c r="DXW22" s="249"/>
      <c r="DXX22" s="249"/>
      <c r="DXY22" s="249"/>
      <c r="DXZ22" s="249"/>
      <c r="DYA22" s="249"/>
      <c r="DYB22" s="249"/>
      <c r="DYC22" s="249"/>
      <c r="DYD22" s="249"/>
      <c r="DYG22" s="248"/>
      <c r="DYI22" s="248"/>
      <c r="DYL22" s="249"/>
      <c r="DYM22" s="249"/>
      <c r="DYN22" s="249"/>
      <c r="DYO22" s="249"/>
      <c r="DYP22" s="249"/>
      <c r="DYQ22" s="249"/>
      <c r="DYR22" s="249"/>
      <c r="DYS22" s="249"/>
      <c r="DYT22" s="249"/>
      <c r="DYU22" s="249"/>
      <c r="DYV22" s="249"/>
      <c r="DYW22" s="249"/>
      <c r="DYZ22" s="248"/>
      <c r="DZB22" s="248"/>
      <c r="DZE22" s="249"/>
      <c r="DZF22" s="249"/>
      <c r="DZG22" s="249"/>
      <c r="DZH22" s="249"/>
      <c r="DZI22" s="249"/>
      <c r="DZJ22" s="249"/>
      <c r="DZK22" s="249"/>
      <c r="DZL22" s="249"/>
      <c r="DZM22" s="249"/>
      <c r="DZN22" s="249"/>
      <c r="DZO22" s="249"/>
      <c r="DZP22" s="249"/>
      <c r="DZS22" s="248"/>
      <c r="DZU22" s="248"/>
      <c r="DZX22" s="249"/>
      <c r="DZY22" s="249"/>
      <c r="DZZ22" s="249"/>
      <c r="EAA22" s="249"/>
      <c r="EAB22" s="249"/>
      <c r="EAC22" s="249"/>
      <c r="EAD22" s="249"/>
      <c r="EAE22" s="249"/>
      <c r="EAF22" s="249"/>
      <c r="EAG22" s="249"/>
      <c r="EAH22" s="249"/>
      <c r="EAI22" s="249"/>
      <c r="EAL22" s="248"/>
      <c r="EAN22" s="248"/>
      <c r="EAQ22" s="249"/>
      <c r="EAR22" s="249"/>
      <c r="EAS22" s="249"/>
      <c r="EAT22" s="249"/>
      <c r="EAU22" s="249"/>
      <c r="EAV22" s="249"/>
      <c r="EAW22" s="249"/>
      <c r="EAX22" s="249"/>
      <c r="EAY22" s="249"/>
      <c r="EAZ22" s="249"/>
      <c r="EBA22" s="249"/>
      <c r="EBB22" s="249"/>
      <c r="EBE22" s="248"/>
      <c r="EBG22" s="248"/>
      <c r="EBJ22" s="249"/>
      <c r="EBK22" s="249"/>
      <c r="EBL22" s="249"/>
      <c r="EBM22" s="249"/>
      <c r="EBN22" s="249"/>
      <c r="EBO22" s="249"/>
      <c r="EBP22" s="249"/>
      <c r="EBQ22" s="249"/>
      <c r="EBR22" s="249"/>
      <c r="EBS22" s="249"/>
      <c r="EBT22" s="249"/>
      <c r="EBU22" s="249"/>
      <c r="EBX22" s="248"/>
      <c r="EBZ22" s="248"/>
      <c r="ECC22" s="249"/>
      <c r="ECD22" s="249"/>
      <c r="ECE22" s="249"/>
      <c r="ECF22" s="249"/>
      <c r="ECG22" s="249"/>
      <c r="ECH22" s="249"/>
      <c r="ECI22" s="249"/>
      <c r="ECJ22" s="249"/>
      <c r="ECK22" s="249"/>
      <c r="ECL22" s="249"/>
      <c r="ECM22" s="249"/>
      <c r="ECN22" s="249"/>
      <c r="ECQ22" s="248"/>
      <c r="ECS22" s="248"/>
      <c r="ECV22" s="249"/>
      <c r="ECW22" s="249"/>
      <c r="ECX22" s="249"/>
      <c r="ECY22" s="249"/>
      <c r="ECZ22" s="249"/>
      <c r="EDA22" s="249"/>
      <c r="EDB22" s="249"/>
      <c r="EDC22" s="249"/>
      <c r="EDD22" s="249"/>
      <c r="EDE22" s="249"/>
      <c r="EDF22" s="249"/>
      <c r="EDG22" s="249"/>
      <c r="EDJ22" s="248"/>
      <c r="EDL22" s="248"/>
      <c r="EDO22" s="249"/>
      <c r="EDP22" s="249"/>
      <c r="EDQ22" s="249"/>
      <c r="EDR22" s="249"/>
      <c r="EDS22" s="249"/>
      <c r="EDT22" s="249"/>
      <c r="EDU22" s="249"/>
      <c r="EDV22" s="249"/>
      <c r="EDW22" s="249"/>
      <c r="EDX22" s="249"/>
      <c r="EDY22" s="249"/>
      <c r="EDZ22" s="249"/>
      <c r="EEC22" s="248"/>
      <c r="EEE22" s="248"/>
      <c r="EEH22" s="249"/>
      <c r="EEI22" s="249"/>
      <c r="EEJ22" s="249"/>
      <c r="EEK22" s="249"/>
      <c r="EEL22" s="249"/>
      <c r="EEM22" s="249"/>
      <c r="EEN22" s="249"/>
      <c r="EEO22" s="249"/>
      <c r="EEP22" s="249"/>
      <c r="EEQ22" s="249"/>
      <c r="EER22" s="249"/>
      <c r="EES22" s="249"/>
      <c r="EEV22" s="248"/>
      <c r="EEX22" s="248"/>
      <c r="EFA22" s="249"/>
      <c r="EFB22" s="249"/>
      <c r="EFC22" s="249"/>
      <c r="EFD22" s="249"/>
      <c r="EFE22" s="249"/>
      <c r="EFF22" s="249"/>
      <c r="EFG22" s="249"/>
      <c r="EFH22" s="249"/>
      <c r="EFI22" s="249"/>
      <c r="EFJ22" s="249"/>
      <c r="EFK22" s="249"/>
      <c r="EFL22" s="249"/>
      <c r="EFO22" s="248"/>
      <c r="EFQ22" s="248"/>
      <c r="EFT22" s="249"/>
      <c r="EFU22" s="249"/>
      <c r="EFV22" s="249"/>
      <c r="EFW22" s="249"/>
      <c r="EFX22" s="249"/>
      <c r="EFY22" s="249"/>
      <c r="EFZ22" s="249"/>
      <c r="EGA22" s="249"/>
      <c r="EGB22" s="249"/>
      <c r="EGC22" s="249"/>
      <c r="EGD22" s="249"/>
      <c r="EGE22" s="249"/>
      <c r="EGH22" s="248"/>
      <c r="EGJ22" s="248"/>
      <c r="EGM22" s="249"/>
      <c r="EGN22" s="249"/>
      <c r="EGO22" s="249"/>
      <c r="EGP22" s="249"/>
      <c r="EGQ22" s="249"/>
      <c r="EGR22" s="249"/>
      <c r="EGS22" s="249"/>
      <c r="EGT22" s="249"/>
      <c r="EGU22" s="249"/>
      <c r="EGV22" s="249"/>
      <c r="EGW22" s="249"/>
      <c r="EGX22" s="249"/>
      <c r="EHA22" s="248"/>
      <c r="EHC22" s="248"/>
      <c r="EHF22" s="249"/>
      <c r="EHG22" s="249"/>
      <c r="EHH22" s="249"/>
      <c r="EHI22" s="249"/>
      <c r="EHJ22" s="249"/>
      <c r="EHK22" s="249"/>
      <c r="EHL22" s="249"/>
      <c r="EHM22" s="249"/>
      <c r="EHN22" s="249"/>
      <c r="EHO22" s="249"/>
      <c r="EHP22" s="249"/>
      <c r="EHQ22" s="249"/>
      <c r="EHT22" s="248"/>
      <c r="EHV22" s="248"/>
      <c r="EHY22" s="249"/>
      <c r="EHZ22" s="249"/>
      <c r="EIA22" s="249"/>
      <c r="EIB22" s="249"/>
      <c r="EIC22" s="249"/>
      <c r="EID22" s="249"/>
      <c r="EIE22" s="249"/>
      <c r="EIF22" s="249"/>
      <c r="EIG22" s="249"/>
      <c r="EIH22" s="249"/>
      <c r="EII22" s="249"/>
      <c r="EIJ22" s="249"/>
      <c r="EIM22" s="248"/>
      <c r="EIO22" s="248"/>
      <c r="EIR22" s="249"/>
      <c r="EIS22" s="249"/>
      <c r="EIT22" s="249"/>
      <c r="EIU22" s="249"/>
      <c r="EIV22" s="249"/>
      <c r="EIW22" s="249"/>
      <c r="EIX22" s="249"/>
      <c r="EIY22" s="249"/>
      <c r="EIZ22" s="249"/>
      <c r="EJA22" s="249"/>
      <c r="EJB22" s="249"/>
      <c r="EJC22" s="249"/>
      <c r="EJF22" s="248"/>
      <c r="EJH22" s="248"/>
      <c r="EJK22" s="249"/>
      <c r="EJL22" s="249"/>
      <c r="EJM22" s="249"/>
      <c r="EJN22" s="249"/>
      <c r="EJO22" s="249"/>
      <c r="EJP22" s="249"/>
      <c r="EJQ22" s="249"/>
      <c r="EJR22" s="249"/>
      <c r="EJS22" s="249"/>
      <c r="EJT22" s="249"/>
      <c r="EJU22" s="249"/>
      <c r="EJV22" s="249"/>
      <c r="EJY22" s="248"/>
      <c r="EKA22" s="248"/>
      <c r="EKD22" s="249"/>
      <c r="EKE22" s="249"/>
      <c r="EKF22" s="249"/>
      <c r="EKG22" s="249"/>
      <c r="EKH22" s="249"/>
      <c r="EKI22" s="249"/>
      <c r="EKJ22" s="249"/>
      <c r="EKK22" s="249"/>
      <c r="EKL22" s="249"/>
      <c r="EKM22" s="249"/>
      <c r="EKN22" s="249"/>
      <c r="EKO22" s="249"/>
      <c r="EKR22" s="248"/>
      <c r="EKT22" s="248"/>
      <c r="EKW22" s="249"/>
      <c r="EKX22" s="249"/>
      <c r="EKY22" s="249"/>
      <c r="EKZ22" s="249"/>
      <c r="ELA22" s="249"/>
      <c r="ELB22" s="249"/>
      <c r="ELC22" s="249"/>
      <c r="ELD22" s="249"/>
      <c r="ELE22" s="249"/>
      <c r="ELF22" s="249"/>
      <c r="ELG22" s="249"/>
      <c r="ELH22" s="249"/>
      <c r="ELK22" s="248"/>
      <c r="ELM22" s="248"/>
      <c r="ELP22" s="249"/>
      <c r="ELQ22" s="249"/>
      <c r="ELR22" s="249"/>
      <c r="ELS22" s="249"/>
      <c r="ELT22" s="249"/>
      <c r="ELU22" s="249"/>
      <c r="ELV22" s="249"/>
      <c r="ELW22" s="249"/>
      <c r="ELX22" s="249"/>
      <c r="ELY22" s="249"/>
      <c r="ELZ22" s="249"/>
      <c r="EMA22" s="249"/>
      <c r="EMD22" s="248"/>
      <c r="EMF22" s="248"/>
      <c r="EMI22" s="249"/>
      <c r="EMJ22" s="249"/>
      <c r="EMK22" s="249"/>
      <c r="EML22" s="249"/>
      <c r="EMM22" s="249"/>
      <c r="EMN22" s="249"/>
      <c r="EMO22" s="249"/>
      <c r="EMP22" s="249"/>
      <c r="EMQ22" s="249"/>
      <c r="EMR22" s="249"/>
      <c r="EMS22" s="249"/>
      <c r="EMT22" s="249"/>
      <c r="EMW22" s="248"/>
      <c r="EMY22" s="248"/>
      <c r="ENB22" s="249"/>
      <c r="ENC22" s="249"/>
      <c r="END22" s="249"/>
      <c r="ENE22" s="249"/>
      <c r="ENF22" s="249"/>
      <c r="ENG22" s="249"/>
      <c r="ENH22" s="249"/>
      <c r="ENI22" s="249"/>
      <c r="ENJ22" s="249"/>
      <c r="ENK22" s="249"/>
      <c r="ENL22" s="249"/>
      <c r="ENM22" s="249"/>
      <c r="ENP22" s="248"/>
      <c r="ENR22" s="248"/>
      <c r="ENU22" s="249"/>
      <c r="ENV22" s="249"/>
      <c r="ENW22" s="249"/>
      <c r="ENX22" s="249"/>
      <c r="ENY22" s="249"/>
      <c r="ENZ22" s="249"/>
      <c r="EOA22" s="249"/>
      <c r="EOB22" s="249"/>
      <c r="EOC22" s="249"/>
      <c r="EOD22" s="249"/>
      <c r="EOE22" s="249"/>
      <c r="EOF22" s="249"/>
      <c r="EOI22" s="248"/>
      <c r="EOK22" s="248"/>
      <c r="EON22" s="249"/>
      <c r="EOO22" s="249"/>
      <c r="EOP22" s="249"/>
      <c r="EOQ22" s="249"/>
      <c r="EOR22" s="249"/>
      <c r="EOS22" s="249"/>
      <c r="EOT22" s="249"/>
      <c r="EOU22" s="249"/>
      <c r="EOV22" s="249"/>
      <c r="EOW22" s="249"/>
      <c r="EOX22" s="249"/>
      <c r="EOY22" s="249"/>
      <c r="EPB22" s="248"/>
      <c r="EPD22" s="248"/>
      <c r="EPG22" s="249"/>
      <c r="EPH22" s="249"/>
      <c r="EPI22" s="249"/>
      <c r="EPJ22" s="249"/>
      <c r="EPK22" s="249"/>
      <c r="EPL22" s="249"/>
      <c r="EPM22" s="249"/>
      <c r="EPN22" s="249"/>
      <c r="EPO22" s="249"/>
      <c r="EPP22" s="249"/>
      <c r="EPQ22" s="249"/>
      <c r="EPR22" s="249"/>
      <c r="EPU22" s="248"/>
      <c r="EPW22" s="248"/>
      <c r="EPZ22" s="249"/>
      <c r="EQA22" s="249"/>
      <c r="EQB22" s="249"/>
      <c r="EQC22" s="249"/>
      <c r="EQD22" s="249"/>
      <c r="EQE22" s="249"/>
      <c r="EQF22" s="249"/>
      <c r="EQG22" s="249"/>
      <c r="EQH22" s="249"/>
      <c r="EQI22" s="249"/>
      <c r="EQJ22" s="249"/>
      <c r="EQK22" s="249"/>
      <c r="EQN22" s="248"/>
      <c r="EQP22" s="248"/>
      <c r="EQS22" s="249"/>
      <c r="EQT22" s="249"/>
      <c r="EQU22" s="249"/>
      <c r="EQV22" s="249"/>
      <c r="EQW22" s="249"/>
      <c r="EQX22" s="249"/>
      <c r="EQY22" s="249"/>
      <c r="EQZ22" s="249"/>
      <c r="ERA22" s="249"/>
      <c r="ERB22" s="249"/>
      <c r="ERC22" s="249"/>
      <c r="ERD22" s="249"/>
      <c r="ERG22" s="248"/>
      <c r="ERI22" s="248"/>
      <c r="ERL22" s="249"/>
      <c r="ERM22" s="249"/>
      <c r="ERN22" s="249"/>
      <c r="ERO22" s="249"/>
      <c r="ERP22" s="249"/>
      <c r="ERQ22" s="249"/>
      <c r="ERR22" s="249"/>
      <c r="ERS22" s="249"/>
      <c r="ERT22" s="249"/>
      <c r="ERU22" s="249"/>
      <c r="ERV22" s="249"/>
      <c r="ERW22" s="249"/>
      <c r="ERZ22" s="248"/>
      <c r="ESB22" s="248"/>
      <c r="ESE22" s="249"/>
      <c r="ESF22" s="249"/>
      <c r="ESG22" s="249"/>
      <c r="ESH22" s="249"/>
      <c r="ESI22" s="249"/>
      <c r="ESJ22" s="249"/>
      <c r="ESK22" s="249"/>
      <c r="ESL22" s="249"/>
      <c r="ESM22" s="249"/>
      <c r="ESN22" s="249"/>
      <c r="ESO22" s="249"/>
      <c r="ESP22" s="249"/>
      <c r="ESS22" s="248"/>
      <c r="ESU22" s="248"/>
      <c r="ESX22" s="249"/>
      <c r="ESY22" s="249"/>
      <c r="ESZ22" s="249"/>
      <c r="ETA22" s="249"/>
      <c r="ETB22" s="249"/>
      <c r="ETC22" s="249"/>
      <c r="ETD22" s="249"/>
      <c r="ETE22" s="249"/>
      <c r="ETF22" s="249"/>
      <c r="ETG22" s="249"/>
      <c r="ETH22" s="249"/>
      <c r="ETI22" s="249"/>
      <c r="ETL22" s="248"/>
      <c r="ETN22" s="248"/>
      <c r="ETQ22" s="249"/>
      <c r="ETR22" s="249"/>
      <c r="ETS22" s="249"/>
      <c r="ETT22" s="249"/>
      <c r="ETU22" s="249"/>
      <c r="ETV22" s="249"/>
      <c r="ETW22" s="249"/>
      <c r="ETX22" s="249"/>
      <c r="ETY22" s="249"/>
      <c r="ETZ22" s="249"/>
      <c r="EUA22" s="249"/>
      <c r="EUB22" s="249"/>
      <c r="EUE22" s="248"/>
      <c r="EUG22" s="248"/>
      <c r="EUJ22" s="249"/>
      <c r="EUK22" s="249"/>
      <c r="EUL22" s="249"/>
      <c r="EUM22" s="249"/>
      <c r="EUN22" s="249"/>
      <c r="EUO22" s="249"/>
      <c r="EUP22" s="249"/>
      <c r="EUQ22" s="249"/>
      <c r="EUR22" s="249"/>
      <c r="EUS22" s="249"/>
      <c r="EUT22" s="249"/>
      <c r="EUU22" s="249"/>
      <c r="EUX22" s="248"/>
      <c r="EUZ22" s="248"/>
      <c r="EVC22" s="249"/>
      <c r="EVD22" s="249"/>
      <c r="EVE22" s="249"/>
      <c r="EVF22" s="249"/>
      <c r="EVG22" s="249"/>
      <c r="EVH22" s="249"/>
      <c r="EVI22" s="249"/>
      <c r="EVJ22" s="249"/>
      <c r="EVK22" s="249"/>
      <c r="EVL22" s="249"/>
      <c r="EVM22" s="249"/>
      <c r="EVN22" s="249"/>
      <c r="EVQ22" s="248"/>
      <c r="EVS22" s="248"/>
      <c r="EVV22" s="249"/>
      <c r="EVW22" s="249"/>
      <c r="EVX22" s="249"/>
      <c r="EVY22" s="249"/>
      <c r="EVZ22" s="249"/>
      <c r="EWA22" s="249"/>
      <c r="EWB22" s="249"/>
      <c r="EWC22" s="249"/>
      <c r="EWD22" s="249"/>
      <c r="EWE22" s="249"/>
      <c r="EWF22" s="249"/>
      <c r="EWG22" s="249"/>
      <c r="EWJ22" s="248"/>
      <c r="EWL22" s="248"/>
      <c r="EWO22" s="249"/>
      <c r="EWP22" s="249"/>
      <c r="EWQ22" s="249"/>
      <c r="EWR22" s="249"/>
      <c r="EWS22" s="249"/>
      <c r="EWT22" s="249"/>
      <c r="EWU22" s="249"/>
      <c r="EWV22" s="249"/>
      <c r="EWW22" s="249"/>
      <c r="EWX22" s="249"/>
      <c r="EWY22" s="249"/>
      <c r="EWZ22" s="249"/>
      <c r="EXC22" s="248"/>
      <c r="EXE22" s="248"/>
      <c r="EXH22" s="249"/>
      <c r="EXI22" s="249"/>
      <c r="EXJ22" s="249"/>
      <c r="EXK22" s="249"/>
      <c r="EXL22" s="249"/>
      <c r="EXM22" s="249"/>
      <c r="EXN22" s="249"/>
      <c r="EXO22" s="249"/>
      <c r="EXP22" s="249"/>
      <c r="EXQ22" s="249"/>
      <c r="EXR22" s="249"/>
      <c r="EXS22" s="249"/>
      <c r="EXV22" s="248"/>
      <c r="EXX22" s="248"/>
      <c r="EYA22" s="249"/>
      <c r="EYB22" s="249"/>
      <c r="EYC22" s="249"/>
      <c r="EYD22" s="249"/>
      <c r="EYE22" s="249"/>
      <c r="EYF22" s="249"/>
      <c r="EYG22" s="249"/>
      <c r="EYH22" s="249"/>
      <c r="EYI22" s="249"/>
      <c r="EYJ22" s="249"/>
      <c r="EYK22" s="249"/>
      <c r="EYL22" s="249"/>
      <c r="EYO22" s="248"/>
      <c r="EYQ22" s="248"/>
      <c r="EYT22" s="249"/>
      <c r="EYU22" s="249"/>
      <c r="EYV22" s="249"/>
      <c r="EYW22" s="249"/>
      <c r="EYX22" s="249"/>
      <c r="EYY22" s="249"/>
      <c r="EYZ22" s="249"/>
      <c r="EZA22" s="249"/>
      <c r="EZB22" s="249"/>
      <c r="EZC22" s="249"/>
      <c r="EZD22" s="249"/>
      <c r="EZE22" s="249"/>
      <c r="EZH22" s="248"/>
      <c r="EZJ22" s="248"/>
      <c r="EZM22" s="249"/>
      <c r="EZN22" s="249"/>
      <c r="EZO22" s="249"/>
      <c r="EZP22" s="249"/>
      <c r="EZQ22" s="249"/>
      <c r="EZR22" s="249"/>
      <c r="EZS22" s="249"/>
      <c r="EZT22" s="249"/>
      <c r="EZU22" s="249"/>
      <c r="EZV22" s="249"/>
      <c r="EZW22" s="249"/>
      <c r="EZX22" s="249"/>
      <c r="FAA22" s="248"/>
      <c r="FAC22" s="248"/>
      <c r="FAF22" s="249"/>
      <c r="FAG22" s="249"/>
      <c r="FAH22" s="249"/>
      <c r="FAI22" s="249"/>
      <c r="FAJ22" s="249"/>
      <c r="FAK22" s="249"/>
      <c r="FAL22" s="249"/>
      <c r="FAM22" s="249"/>
      <c r="FAN22" s="249"/>
      <c r="FAO22" s="249"/>
      <c r="FAP22" s="249"/>
      <c r="FAQ22" s="249"/>
      <c r="FAT22" s="248"/>
      <c r="FAV22" s="248"/>
      <c r="FAY22" s="249"/>
      <c r="FAZ22" s="249"/>
      <c r="FBA22" s="249"/>
      <c r="FBB22" s="249"/>
      <c r="FBC22" s="249"/>
      <c r="FBD22" s="249"/>
      <c r="FBE22" s="249"/>
      <c r="FBF22" s="249"/>
      <c r="FBG22" s="249"/>
      <c r="FBH22" s="249"/>
      <c r="FBI22" s="249"/>
      <c r="FBJ22" s="249"/>
      <c r="FBM22" s="248"/>
      <c r="FBO22" s="248"/>
      <c r="FBR22" s="249"/>
      <c r="FBS22" s="249"/>
      <c r="FBT22" s="249"/>
      <c r="FBU22" s="249"/>
      <c r="FBV22" s="249"/>
      <c r="FBW22" s="249"/>
      <c r="FBX22" s="249"/>
      <c r="FBY22" s="249"/>
      <c r="FBZ22" s="249"/>
      <c r="FCA22" s="249"/>
      <c r="FCB22" s="249"/>
      <c r="FCC22" s="249"/>
      <c r="FCF22" s="248"/>
      <c r="FCH22" s="248"/>
      <c r="FCK22" s="249"/>
      <c r="FCL22" s="249"/>
      <c r="FCM22" s="249"/>
      <c r="FCN22" s="249"/>
      <c r="FCO22" s="249"/>
      <c r="FCP22" s="249"/>
      <c r="FCQ22" s="249"/>
      <c r="FCR22" s="249"/>
      <c r="FCS22" s="249"/>
      <c r="FCT22" s="249"/>
      <c r="FCU22" s="249"/>
      <c r="FCV22" s="249"/>
      <c r="FCY22" s="248"/>
      <c r="FDA22" s="248"/>
      <c r="FDD22" s="249"/>
      <c r="FDE22" s="249"/>
      <c r="FDF22" s="249"/>
      <c r="FDG22" s="249"/>
      <c r="FDH22" s="249"/>
      <c r="FDI22" s="249"/>
      <c r="FDJ22" s="249"/>
      <c r="FDK22" s="249"/>
      <c r="FDL22" s="249"/>
      <c r="FDM22" s="249"/>
      <c r="FDN22" s="249"/>
      <c r="FDO22" s="249"/>
      <c r="FDR22" s="248"/>
      <c r="FDT22" s="248"/>
      <c r="FDW22" s="249"/>
      <c r="FDX22" s="249"/>
      <c r="FDY22" s="249"/>
      <c r="FDZ22" s="249"/>
      <c r="FEA22" s="249"/>
      <c r="FEB22" s="249"/>
      <c r="FEC22" s="249"/>
      <c r="FED22" s="249"/>
      <c r="FEE22" s="249"/>
      <c r="FEF22" s="249"/>
      <c r="FEG22" s="249"/>
      <c r="FEH22" s="249"/>
      <c r="FEK22" s="248"/>
      <c r="FEM22" s="248"/>
      <c r="FEP22" s="249"/>
      <c r="FEQ22" s="249"/>
      <c r="FER22" s="249"/>
      <c r="FES22" s="249"/>
      <c r="FET22" s="249"/>
      <c r="FEU22" s="249"/>
      <c r="FEV22" s="249"/>
      <c r="FEW22" s="249"/>
      <c r="FEX22" s="249"/>
      <c r="FEY22" s="249"/>
      <c r="FEZ22" s="249"/>
      <c r="FFA22" s="249"/>
      <c r="FFD22" s="248"/>
      <c r="FFF22" s="248"/>
      <c r="FFI22" s="249"/>
      <c r="FFJ22" s="249"/>
      <c r="FFK22" s="249"/>
      <c r="FFL22" s="249"/>
      <c r="FFM22" s="249"/>
      <c r="FFN22" s="249"/>
      <c r="FFO22" s="249"/>
      <c r="FFP22" s="249"/>
      <c r="FFQ22" s="249"/>
      <c r="FFR22" s="249"/>
      <c r="FFS22" s="249"/>
      <c r="FFT22" s="249"/>
      <c r="FFW22" s="248"/>
      <c r="FFY22" s="248"/>
      <c r="FGB22" s="249"/>
      <c r="FGC22" s="249"/>
      <c r="FGD22" s="249"/>
      <c r="FGE22" s="249"/>
      <c r="FGF22" s="249"/>
      <c r="FGG22" s="249"/>
      <c r="FGH22" s="249"/>
      <c r="FGI22" s="249"/>
      <c r="FGJ22" s="249"/>
      <c r="FGK22" s="249"/>
      <c r="FGL22" s="249"/>
      <c r="FGM22" s="249"/>
      <c r="FGP22" s="248"/>
      <c r="FGR22" s="248"/>
      <c r="FGU22" s="249"/>
      <c r="FGV22" s="249"/>
      <c r="FGW22" s="249"/>
      <c r="FGX22" s="249"/>
      <c r="FGY22" s="249"/>
      <c r="FGZ22" s="249"/>
      <c r="FHA22" s="249"/>
      <c r="FHB22" s="249"/>
      <c r="FHC22" s="249"/>
      <c r="FHD22" s="249"/>
      <c r="FHE22" s="249"/>
      <c r="FHF22" s="249"/>
      <c r="FHI22" s="248"/>
      <c r="FHK22" s="248"/>
      <c r="FHN22" s="249"/>
      <c r="FHO22" s="249"/>
      <c r="FHP22" s="249"/>
      <c r="FHQ22" s="249"/>
      <c r="FHR22" s="249"/>
      <c r="FHS22" s="249"/>
      <c r="FHT22" s="249"/>
      <c r="FHU22" s="249"/>
      <c r="FHV22" s="249"/>
      <c r="FHW22" s="249"/>
      <c r="FHX22" s="249"/>
      <c r="FHY22" s="249"/>
      <c r="FIB22" s="248"/>
      <c r="FID22" s="248"/>
      <c r="FIG22" s="249"/>
      <c r="FIH22" s="249"/>
      <c r="FII22" s="249"/>
      <c r="FIJ22" s="249"/>
      <c r="FIK22" s="249"/>
      <c r="FIL22" s="249"/>
      <c r="FIM22" s="249"/>
      <c r="FIN22" s="249"/>
      <c r="FIO22" s="249"/>
      <c r="FIP22" s="249"/>
      <c r="FIQ22" s="249"/>
      <c r="FIR22" s="249"/>
      <c r="FIU22" s="248"/>
      <c r="FIW22" s="248"/>
      <c r="FIZ22" s="249"/>
      <c r="FJA22" s="249"/>
      <c r="FJB22" s="249"/>
      <c r="FJC22" s="249"/>
      <c r="FJD22" s="249"/>
      <c r="FJE22" s="249"/>
      <c r="FJF22" s="249"/>
      <c r="FJG22" s="249"/>
      <c r="FJH22" s="249"/>
      <c r="FJI22" s="249"/>
      <c r="FJJ22" s="249"/>
      <c r="FJK22" s="249"/>
      <c r="FJN22" s="248"/>
      <c r="FJP22" s="248"/>
      <c r="FJS22" s="249"/>
      <c r="FJT22" s="249"/>
      <c r="FJU22" s="249"/>
      <c r="FJV22" s="249"/>
      <c r="FJW22" s="249"/>
      <c r="FJX22" s="249"/>
      <c r="FJY22" s="249"/>
      <c r="FJZ22" s="249"/>
      <c r="FKA22" s="249"/>
      <c r="FKB22" s="249"/>
      <c r="FKC22" s="249"/>
      <c r="FKD22" s="249"/>
      <c r="FKG22" s="248"/>
      <c r="FKI22" s="248"/>
      <c r="FKL22" s="249"/>
      <c r="FKM22" s="249"/>
      <c r="FKN22" s="249"/>
      <c r="FKO22" s="249"/>
      <c r="FKP22" s="249"/>
      <c r="FKQ22" s="249"/>
      <c r="FKR22" s="249"/>
      <c r="FKS22" s="249"/>
      <c r="FKT22" s="249"/>
      <c r="FKU22" s="249"/>
      <c r="FKV22" s="249"/>
      <c r="FKW22" s="249"/>
      <c r="FKZ22" s="248"/>
      <c r="FLB22" s="248"/>
      <c r="FLE22" s="249"/>
      <c r="FLF22" s="249"/>
      <c r="FLG22" s="249"/>
      <c r="FLH22" s="249"/>
      <c r="FLI22" s="249"/>
      <c r="FLJ22" s="249"/>
      <c r="FLK22" s="249"/>
      <c r="FLL22" s="249"/>
      <c r="FLM22" s="249"/>
      <c r="FLN22" s="249"/>
      <c r="FLO22" s="249"/>
      <c r="FLP22" s="249"/>
      <c r="FLS22" s="248"/>
      <c r="FLU22" s="248"/>
      <c r="FLX22" s="249"/>
      <c r="FLY22" s="249"/>
      <c r="FLZ22" s="249"/>
      <c r="FMA22" s="249"/>
      <c r="FMB22" s="249"/>
      <c r="FMC22" s="249"/>
      <c r="FMD22" s="249"/>
      <c r="FME22" s="249"/>
      <c r="FMF22" s="249"/>
      <c r="FMG22" s="249"/>
      <c r="FMH22" s="249"/>
      <c r="FMI22" s="249"/>
      <c r="FML22" s="248"/>
      <c r="FMN22" s="248"/>
      <c r="FMQ22" s="249"/>
      <c r="FMR22" s="249"/>
      <c r="FMS22" s="249"/>
      <c r="FMT22" s="249"/>
      <c r="FMU22" s="249"/>
      <c r="FMV22" s="249"/>
      <c r="FMW22" s="249"/>
      <c r="FMX22" s="249"/>
      <c r="FMY22" s="249"/>
      <c r="FMZ22" s="249"/>
      <c r="FNA22" s="249"/>
      <c r="FNB22" s="249"/>
      <c r="FNE22" s="248"/>
      <c r="FNG22" s="248"/>
      <c r="FNJ22" s="249"/>
      <c r="FNK22" s="249"/>
      <c r="FNL22" s="249"/>
      <c r="FNM22" s="249"/>
      <c r="FNN22" s="249"/>
      <c r="FNO22" s="249"/>
      <c r="FNP22" s="249"/>
      <c r="FNQ22" s="249"/>
      <c r="FNR22" s="249"/>
      <c r="FNS22" s="249"/>
      <c r="FNT22" s="249"/>
      <c r="FNU22" s="249"/>
      <c r="FNX22" s="248"/>
      <c r="FNZ22" s="248"/>
      <c r="FOC22" s="249"/>
      <c r="FOD22" s="249"/>
      <c r="FOE22" s="249"/>
      <c r="FOF22" s="249"/>
      <c r="FOG22" s="249"/>
      <c r="FOH22" s="249"/>
      <c r="FOI22" s="249"/>
      <c r="FOJ22" s="249"/>
      <c r="FOK22" s="249"/>
      <c r="FOL22" s="249"/>
      <c r="FOM22" s="249"/>
      <c r="FON22" s="249"/>
      <c r="FOQ22" s="248"/>
      <c r="FOS22" s="248"/>
      <c r="FOV22" s="249"/>
      <c r="FOW22" s="249"/>
      <c r="FOX22" s="249"/>
      <c r="FOY22" s="249"/>
      <c r="FOZ22" s="249"/>
      <c r="FPA22" s="249"/>
      <c r="FPB22" s="249"/>
      <c r="FPC22" s="249"/>
      <c r="FPD22" s="249"/>
      <c r="FPE22" s="249"/>
      <c r="FPF22" s="249"/>
      <c r="FPG22" s="249"/>
      <c r="FPJ22" s="248"/>
      <c r="FPL22" s="248"/>
      <c r="FPO22" s="249"/>
      <c r="FPP22" s="249"/>
      <c r="FPQ22" s="249"/>
      <c r="FPR22" s="249"/>
      <c r="FPS22" s="249"/>
      <c r="FPT22" s="249"/>
      <c r="FPU22" s="249"/>
      <c r="FPV22" s="249"/>
      <c r="FPW22" s="249"/>
      <c r="FPX22" s="249"/>
      <c r="FPY22" s="249"/>
      <c r="FPZ22" s="249"/>
      <c r="FQC22" s="248"/>
      <c r="FQE22" s="248"/>
      <c r="FQH22" s="249"/>
      <c r="FQI22" s="249"/>
      <c r="FQJ22" s="249"/>
      <c r="FQK22" s="249"/>
      <c r="FQL22" s="249"/>
      <c r="FQM22" s="249"/>
      <c r="FQN22" s="249"/>
      <c r="FQO22" s="249"/>
      <c r="FQP22" s="249"/>
      <c r="FQQ22" s="249"/>
      <c r="FQR22" s="249"/>
      <c r="FQS22" s="249"/>
      <c r="FQV22" s="248"/>
      <c r="FQX22" s="248"/>
      <c r="FRA22" s="249"/>
      <c r="FRB22" s="249"/>
      <c r="FRC22" s="249"/>
      <c r="FRD22" s="249"/>
      <c r="FRE22" s="249"/>
      <c r="FRF22" s="249"/>
      <c r="FRG22" s="249"/>
      <c r="FRH22" s="249"/>
      <c r="FRI22" s="249"/>
      <c r="FRJ22" s="249"/>
      <c r="FRK22" s="249"/>
      <c r="FRL22" s="249"/>
      <c r="FRO22" s="248"/>
      <c r="FRQ22" s="248"/>
      <c r="FRT22" s="249"/>
      <c r="FRU22" s="249"/>
      <c r="FRV22" s="249"/>
      <c r="FRW22" s="249"/>
      <c r="FRX22" s="249"/>
      <c r="FRY22" s="249"/>
      <c r="FRZ22" s="249"/>
      <c r="FSA22" s="249"/>
      <c r="FSB22" s="249"/>
      <c r="FSC22" s="249"/>
      <c r="FSD22" s="249"/>
      <c r="FSE22" s="249"/>
      <c r="FSH22" s="248"/>
      <c r="FSJ22" s="248"/>
      <c r="FSM22" s="249"/>
      <c r="FSN22" s="249"/>
      <c r="FSO22" s="249"/>
      <c r="FSP22" s="249"/>
      <c r="FSQ22" s="249"/>
      <c r="FSR22" s="249"/>
      <c r="FSS22" s="249"/>
      <c r="FST22" s="249"/>
      <c r="FSU22" s="249"/>
      <c r="FSV22" s="249"/>
      <c r="FSW22" s="249"/>
      <c r="FSX22" s="249"/>
      <c r="FTA22" s="248"/>
      <c r="FTC22" s="248"/>
      <c r="FTF22" s="249"/>
      <c r="FTG22" s="249"/>
      <c r="FTH22" s="249"/>
      <c r="FTI22" s="249"/>
      <c r="FTJ22" s="249"/>
      <c r="FTK22" s="249"/>
      <c r="FTL22" s="249"/>
      <c r="FTM22" s="249"/>
      <c r="FTN22" s="249"/>
      <c r="FTO22" s="249"/>
      <c r="FTP22" s="249"/>
      <c r="FTQ22" s="249"/>
      <c r="FTT22" s="248"/>
      <c r="FTV22" s="248"/>
      <c r="FTY22" s="249"/>
      <c r="FTZ22" s="249"/>
      <c r="FUA22" s="249"/>
      <c r="FUB22" s="249"/>
      <c r="FUC22" s="249"/>
      <c r="FUD22" s="249"/>
      <c r="FUE22" s="249"/>
      <c r="FUF22" s="249"/>
      <c r="FUG22" s="249"/>
      <c r="FUH22" s="249"/>
      <c r="FUI22" s="249"/>
      <c r="FUJ22" s="249"/>
      <c r="FUM22" s="248"/>
      <c r="FUO22" s="248"/>
      <c r="FUR22" s="249"/>
      <c r="FUS22" s="249"/>
      <c r="FUT22" s="249"/>
      <c r="FUU22" s="249"/>
      <c r="FUV22" s="249"/>
      <c r="FUW22" s="249"/>
      <c r="FUX22" s="249"/>
      <c r="FUY22" s="249"/>
      <c r="FUZ22" s="249"/>
      <c r="FVA22" s="249"/>
      <c r="FVB22" s="249"/>
      <c r="FVC22" s="249"/>
      <c r="FVF22" s="248"/>
      <c r="FVH22" s="248"/>
      <c r="FVK22" s="249"/>
      <c r="FVL22" s="249"/>
      <c r="FVM22" s="249"/>
      <c r="FVN22" s="249"/>
      <c r="FVO22" s="249"/>
      <c r="FVP22" s="249"/>
      <c r="FVQ22" s="249"/>
      <c r="FVR22" s="249"/>
      <c r="FVS22" s="249"/>
      <c r="FVT22" s="249"/>
      <c r="FVU22" s="249"/>
      <c r="FVV22" s="249"/>
      <c r="FVY22" s="248"/>
      <c r="FWA22" s="248"/>
      <c r="FWD22" s="249"/>
      <c r="FWE22" s="249"/>
      <c r="FWF22" s="249"/>
      <c r="FWG22" s="249"/>
      <c r="FWH22" s="249"/>
      <c r="FWI22" s="249"/>
      <c r="FWJ22" s="249"/>
      <c r="FWK22" s="249"/>
      <c r="FWL22" s="249"/>
      <c r="FWM22" s="249"/>
      <c r="FWN22" s="249"/>
      <c r="FWO22" s="249"/>
      <c r="FWR22" s="248"/>
      <c r="FWT22" s="248"/>
      <c r="FWW22" s="249"/>
      <c r="FWX22" s="249"/>
      <c r="FWY22" s="249"/>
      <c r="FWZ22" s="249"/>
      <c r="FXA22" s="249"/>
      <c r="FXB22" s="249"/>
      <c r="FXC22" s="249"/>
      <c r="FXD22" s="249"/>
      <c r="FXE22" s="249"/>
      <c r="FXF22" s="249"/>
      <c r="FXG22" s="249"/>
      <c r="FXH22" s="249"/>
      <c r="FXK22" s="248"/>
      <c r="FXM22" s="248"/>
      <c r="FXP22" s="249"/>
      <c r="FXQ22" s="249"/>
      <c r="FXR22" s="249"/>
      <c r="FXS22" s="249"/>
      <c r="FXT22" s="249"/>
      <c r="FXU22" s="249"/>
      <c r="FXV22" s="249"/>
      <c r="FXW22" s="249"/>
      <c r="FXX22" s="249"/>
      <c r="FXY22" s="249"/>
      <c r="FXZ22" s="249"/>
      <c r="FYA22" s="249"/>
      <c r="FYD22" s="248"/>
      <c r="FYF22" s="248"/>
      <c r="FYI22" s="249"/>
      <c r="FYJ22" s="249"/>
      <c r="FYK22" s="249"/>
      <c r="FYL22" s="249"/>
      <c r="FYM22" s="249"/>
      <c r="FYN22" s="249"/>
      <c r="FYO22" s="249"/>
      <c r="FYP22" s="249"/>
      <c r="FYQ22" s="249"/>
      <c r="FYR22" s="249"/>
      <c r="FYS22" s="249"/>
      <c r="FYT22" s="249"/>
      <c r="FYW22" s="248"/>
      <c r="FYY22" s="248"/>
      <c r="FZB22" s="249"/>
      <c r="FZC22" s="249"/>
      <c r="FZD22" s="249"/>
      <c r="FZE22" s="249"/>
      <c r="FZF22" s="249"/>
      <c r="FZG22" s="249"/>
      <c r="FZH22" s="249"/>
      <c r="FZI22" s="249"/>
      <c r="FZJ22" s="249"/>
      <c r="FZK22" s="249"/>
      <c r="FZL22" s="249"/>
      <c r="FZM22" s="249"/>
      <c r="FZP22" s="248"/>
      <c r="FZR22" s="248"/>
      <c r="FZU22" s="249"/>
      <c r="FZV22" s="249"/>
      <c r="FZW22" s="249"/>
      <c r="FZX22" s="249"/>
      <c r="FZY22" s="249"/>
      <c r="FZZ22" s="249"/>
      <c r="GAA22" s="249"/>
      <c r="GAB22" s="249"/>
      <c r="GAC22" s="249"/>
      <c r="GAD22" s="249"/>
      <c r="GAE22" s="249"/>
      <c r="GAF22" s="249"/>
      <c r="GAI22" s="248"/>
      <c r="GAK22" s="248"/>
      <c r="GAN22" s="249"/>
      <c r="GAO22" s="249"/>
      <c r="GAP22" s="249"/>
      <c r="GAQ22" s="249"/>
      <c r="GAR22" s="249"/>
      <c r="GAS22" s="249"/>
      <c r="GAT22" s="249"/>
      <c r="GAU22" s="249"/>
      <c r="GAV22" s="249"/>
      <c r="GAW22" s="249"/>
      <c r="GAX22" s="249"/>
      <c r="GAY22" s="249"/>
      <c r="GBB22" s="248"/>
      <c r="GBD22" s="248"/>
      <c r="GBG22" s="249"/>
      <c r="GBH22" s="249"/>
      <c r="GBI22" s="249"/>
      <c r="GBJ22" s="249"/>
      <c r="GBK22" s="249"/>
      <c r="GBL22" s="249"/>
      <c r="GBM22" s="249"/>
      <c r="GBN22" s="249"/>
      <c r="GBO22" s="249"/>
      <c r="GBP22" s="249"/>
      <c r="GBQ22" s="249"/>
      <c r="GBR22" s="249"/>
      <c r="GBU22" s="248"/>
      <c r="GBW22" s="248"/>
      <c r="GBZ22" s="249"/>
      <c r="GCA22" s="249"/>
      <c r="GCB22" s="249"/>
      <c r="GCC22" s="249"/>
      <c r="GCD22" s="249"/>
      <c r="GCE22" s="249"/>
      <c r="GCF22" s="249"/>
      <c r="GCG22" s="249"/>
      <c r="GCH22" s="249"/>
      <c r="GCI22" s="249"/>
      <c r="GCJ22" s="249"/>
      <c r="GCK22" s="249"/>
      <c r="GCN22" s="248"/>
      <c r="GCP22" s="248"/>
      <c r="GCS22" s="249"/>
      <c r="GCT22" s="249"/>
      <c r="GCU22" s="249"/>
      <c r="GCV22" s="249"/>
      <c r="GCW22" s="249"/>
      <c r="GCX22" s="249"/>
      <c r="GCY22" s="249"/>
      <c r="GCZ22" s="249"/>
      <c r="GDA22" s="249"/>
      <c r="GDB22" s="249"/>
      <c r="GDC22" s="249"/>
      <c r="GDD22" s="249"/>
      <c r="GDG22" s="248"/>
      <c r="GDI22" s="248"/>
      <c r="GDL22" s="249"/>
      <c r="GDM22" s="249"/>
      <c r="GDN22" s="249"/>
      <c r="GDO22" s="249"/>
      <c r="GDP22" s="249"/>
      <c r="GDQ22" s="249"/>
      <c r="GDR22" s="249"/>
      <c r="GDS22" s="249"/>
      <c r="GDT22" s="249"/>
      <c r="GDU22" s="249"/>
      <c r="GDV22" s="249"/>
      <c r="GDW22" s="249"/>
      <c r="GDZ22" s="248"/>
      <c r="GEB22" s="248"/>
      <c r="GEE22" s="249"/>
      <c r="GEF22" s="249"/>
      <c r="GEG22" s="249"/>
      <c r="GEH22" s="249"/>
      <c r="GEI22" s="249"/>
      <c r="GEJ22" s="249"/>
      <c r="GEK22" s="249"/>
      <c r="GEL22" s="249"/>
      <c r="GEM22" s="249"/>
      <c r="GEN22" s="249"/>
      <c r="GEO22" s="249"/>
      <c r="GEP22" s="249"/>
      <c r="GES22" s="248"/>
      <c r="GEU22" s="248"/>
      <c r="GEX22" s="249"/>
      <c r="GEY22" s="249"/>
      <c r="GEZ22" s="249"/>
      <c r="GFA22" s="249"/>
      <c r="GFB22" s="249"/>
      <c r="GFC22" s="249"/>
      <c r="GFD22" s="249"/>
      <c r="GFE22" s="249"/>
      <c r="GFF22" s="249"/>
      <c r="GFG22" s="249"/>
      <c r="GFH22" s="249"/>
      <c r="GFI22" s="249"/>
      <c r="GFL22" s="248"/>
      <c r="GFN22" s="248"/>
      <c r="GFQ22" s="249"/>
      <c r="GFR22" s="249"/>
      <c r="GFS22" s="249"/>
      <c r="GFT22" s="249"/>
      <c r="GFU22" s="249"/>
      <c r="GFV22" s="249"/>
      <c r="GFW22" s="249"/>
      <c r="GFX22" s="249"/>
      <c r="GFY22" s="249"/>
      <c r="GFZ22" s="249"/>
      <c r="GGA22" s="249"/>
      <c r="GGB22" s="249"/>
      <c r="GGE22" s="248"/>
      <c r="GGG22" s="248"/>
      <c r="GGJ22" s="249"/>
      <c r="GGK22" s="249"/>
      <c r="GGL22" s="249"/>
      <c r="GGM22" s="249"/>
      <c r="GGN22" s="249"/>
      <c r="GGO22" s="249"/>
      <c r="GGP22" s="249"/>
      <c r="GGQ22" s="249"/>
      <c r="GGR22" s="249"/>
      <c r="GGS22" s="249"/>
      <c r="GGT22" s="249"/>
      <c r="GGU22" s="249"/>
      <c r="GGX22" s="248"/>
      <c r="GGZ22" s="248"/>
      <c r="GHC22" s="249"/>
      <c r="GHD22" s="249"/>
      <c r="GHE22" s="249"/>
      <c r="GHF22" s="249"/>
      <c r="GHG22" s="249"/>
      <c r="GHH22" s="249"/>
      <c r="GHI22" s="249"/>
      <c r="GHJ22" s="249"/>
      <c r="GHK22" s="249"/>
      <c r="GHL22" s="249"/>
      <c r="GHM22" s="249"/>
      <c r="GHN22" s="249"/>
      <c r="GHQ22" s="248"/>
      <c r="GHS22" s="248"/>
      <c r="GHV22" s="249"/>
      <c r="GHW22" s="249"/>
      <c r="GHX22" s="249"/>
      <c r="GHY22" s="249"/>
      <c r="GHZ22" s="249"/>
      <c r="GIA22" s="249"/>
      <c r="GIB22" s="249"/>
      <c r="GIC22" s="249"/>
      <c r="GID22" s="249"/>
      <c r="GIE22" s="249"/>
      <c r="GIF22" s="249"/>
      <c r="GIG22" s="249"/>
      <c r="GIJ22" s="248"/>
      <c r="GIL22" s="248"/>
      <c r="GIO22" s="249"/>
      <c r="GIP22" s="249"/>
      <c r="GIQ22" s="249"/>
      <c r="GIR22" s="249"/>
      <c r="GIS22" s="249"/>
      <c r="GIT22" s="249"/>
      <c r="GIU22" s="249"/>
      <c r="GIV22" s="249"/>
      <c r="GIW22" s="249"/>
      <c r="GIX22" s="249"/>
      <c r="GIY22" s="249"/>
      <c r="GIZ22" s="249"/>
      <c r="GJC22" s="248"/>
      <c r="GJE22" s="248"/>
      <c r="GJH22" s="249"/>
      <c r="GJI22" s="249"/>
      <c r="GJJ22" s="249"/>
      <c r="GJK22" s="249"/>
      <c r="GJL22" s="249"/>
      <c r="GJM22" s="249"/>
      <c r="GJN22" s="249"/>
      <c r="GJO22" s="249"/>
      <c r="GJP22" s="249"/>
      <c r="GJQ22" s="249"/>
      <c r="GJR22" s="249"/>
      <c r="GJS22" s="249"/>
      <c r="GJV22" s="248"/>
      <c r="GJX22" s="248"/>
      <c r="GKA22" s="249"/>
      <c r="GKB22" s="249"/>
      <c r="GKC22" s="249"/>
      <c r="GKD22" s="249"/>
      <c r="GKE22" s="249"/>
      <c r="GKF22" s="249"/>
      <c r="GKG22" s="249"/>
      <c r="GKH22" s="249"/>
      <c r="GKI22" s="249"/>
      <c r="GKJ22" s="249"/>
      <c r="GKK22" s="249"/>
      <c r="GKL22" s="249"/>
      <c r="GKO22" s="248"/>
      <c r="GKQ22" s="248"/>
      <c r="GKT22" s="249"/>
      <c r="GKU22" s="249"/>
      <c r="GKV22" s="249"/>
      <c r="GKW22" s="249"/>
      <c r="GKX22" s="249"/>
      <c r="GKY22" s="249"/>
      <c r="GKZ22" s="249"/>
      <c r="GLA22" s="249"/>
      <c r="GLB22" s="249"/>
      <c r="GLC22" s="249"/>
      <c r="GLD22" s="249"/>
      <c r="GLE22" s="249"/>
      <c r="GLH22" s="248"/>
      <c r="GLJ22" s="248"/>
      <c r="GLM22" s="249"/>
      <c r="GLN22" s="249"/>
      <c r="GLO22" s="249"/>
      <c r="GLP22" s="249"/>
      <c r="GLQ22" s="249"/>
      <c r="GLR22" s="249"/>
      <c r="GLS22" s="249"/>
      <c r="GLT22" s="249"/>
      <c r="GLU22" s="249"/>
      <c r="GLV22" s="249"/>
      <c r="GLW22" s="249"/>
      <c r="GLX22" s="249"/>
      <c r="GMA22" s="248"/>
      <c r="GMC22" s="248"/>
      <c r="GMF22" s="249"/>
      <c r="GMG22" s="249"/>
      <c r="GMH22" s="249"/>
      <c r="GMI22" s="249"/>
      <c r="GMJ22" s="249"/>
      <c r="GMK22" s="249"/>
      <c r="GML22" s="249"/>
      <c r="GMM22" s="249"/>
      <c r="GMN22" s="249"/>
      <c r="GMO22" s="249"/>
      <c r="GMP22" s="249"/>
      <c r="GMQ22" s="249"/>
      <c r="GMT22" s="248"/>
      <c r="GMV22" s="248"/>
      <c r="GMY22" s="249"/>
      <c r="GMZ22" s="249"/>
      <c r="GNA22" s="249"/>
      <c r="GNB22" s="249"/>
      <c r="GNC22" s="249"/>
      <c r="GND22" s="249"/>
      <c r="GNE22" s="249"/>
      <c r="GNF22" s="249"/>
      <c r="GNG22" s="249"/>
      <c r="GNH22" s="249"/>
      <c r="GNI22" s="249"/>
      <c r="GNJ22" s="249"/>
      <c r="GNM22" s="248"/>
      <c r="GNO22" s="248"/>
      <c r="GNR22" s="249"/>
      <c r="GNS22" s="249"/>
      <c r="GNT22" s="249"/>
      <c r="GNU22" s="249"/>
      <c r="GNV22" s="249"/>
      <c r="GNW22" s="249"/>
      <c r="GNX22" s="249"/>
      <c r="GNY22" s="249"/>
      <c r="GNZ22" s="249"/>
      <c r="GOA22" s="249"/>
      <c r="GOB22" s="249"/>
      <c r="GOC22" s="249"/>
      <c r="GOF22" s="248"/>
      <c r="GOH22" s="248"/>
      <c r="GOK22" s="249"/>
      <c r="GOL22" s="249"/>
      <c r="GOM22" s="249"/>
      <c r="GON22" s="249"/>
      <c r="GOO22" s="249"/>
      <c r="GOP22" s="249"/>
      <c r="GOQ22" s="249"/>
      <c r="GOR22" s="249"/>
      <c r="GOS22" s="249"/>
      <c r="GOT22" s="249"/>
      <c r="GOU22" s="249"/>
      <c r="GOV22" s="249"/>
      <c r="GOY22" s="248"/>
      <c r="GPA22" s="248"/>
      <c r="GPD22" s="249"/>
      <c r="GPE22" s="249"/>
      <c r="GPF22" s="249"/>
      <c r="GPG22" s="249"/>
      <c r="GPH22" s="249"/>
      <c r="GPI22" s="249"/>
      <c r="GPJ22" s="249"/>
      <c r="GPK22" s="249"/>
      <c r="GPL22" s="249"/>
      <c r="GPM22" s="249"/>
      <c r="GPN22" s="249"/>
      <c r="GPO22" s="249"/>
      <c r="GPR22" s="248"/>
      <c r="GPT22" s="248"/>
      <c r="GPW22" s="249"/>
      <c r="GPX22" s="249"/>
      <c r="GPY22" s="249"/>
      <c r="GPZ22" s="249"/>
      <c r="GQA22" s="249"/>
      <c r="GQB22" s="249"/>
      <c r="GQC22" s="249"/>
      <c r="GQD22" s="249"/>
      <c r="GQE22" s="249"/>
      <c r="GQF22" s="249"/>
      <c r="GQG22" s="249"/>
      <c r="GQH22" s="249"/>
      <c r="GQK22" s="248"/>
      <c r="GQM22" s="248"/>
      <c r="GQP22" s="249"/>
      <c r="GQQ22" s="249"/>
      <c r="GQR22" s="249"/>
      <c r="GQS22" s="249"/>
      <c r="GQT22" s="249"/>
      <c r="GQU22" s="249"/>
      <c r="GQV22" s="249"/>
      <c r="GQW22" s="249"/>
      <c r="GQX22" s="249"/>
      <c r="GQY22" s="249"/>
      <c r="GQZ22" s="249"/>
      <c r="GRA22" s="249"/>
      <c r="GRD22" s="248"/>
      <c r="GRF22" s="248"/>
      <c r="GRI22" s="249"/>
      <c r="GRJ22" s="249"/>
      <c r="GRK22" s="249"/>
      <c r="GRL22" s="249"/>
      <c r="GRM22" s="249"/>
      <c r="GRN22" s="249"/>
      <c r="GRO22" s="249"/>
      <c r="GRP22" s="249"/>
      <c r="GRQ22" s="249"/>
      <c r="GRR22" s="249"/>
      <c r="GRS22" s="249"/>
      <c r="GRT22" s="249"/>
      <c r="GRW22" s="248"/>
      <c r="GRY22" s="248"/>
      <c r="GSB22" s="249"/>
      <c r="GSC22" s="249"/>
      <c r="GSD22" s="249"/>
      <c r="GSE22" s="249"/>
      <c r="GSF22" s="249"/>
      <c r="GSG22" s="249"/>
      <c r="GSH22" s="249"/>
      <c r="GSI22" s="249"/>
      <c r="GSJ22" s="249"/>
      <c r="GSK22" s="249"/>
      <c r="GSL22" s="249"/>
      <c r="GSM22" s="249"/>
      <c r="GSP22" s="248"/>
      <c r="GSR22" s="248"/>
      <c r="GSU22" s="249"/>
      <c r="GSV22" s="249"/>
      <c r="GSW22" s="249"/>
      <c r="GSX22" s="249"/>
      <c r="GSY22" s="249"/>
      <c r="GSZ22" s="249"/>
      <c r="GTA22" s="249"/>
      <c r="GTB22" s="249"/>
      <c r="GTC22" s="249"/>
      <c r="GTD22" s="249"/>
      <c r="GTE22" s="249"/>
      <c r="GTF22" s="249"/>
      <c r="GTI22" s="248"/>
      <c r="GTK22" s="248"/>
      <c r="GTN22" s="249"/>
      <c r="GTO22" s="249"/>
      <c r="GTP22" s="249"/>
      <c r="GTQ22" s="249"/>
      <c r="GTR22" s="249"/>
      <c r="GTS22" s="249"/>
      <c r="GTT22" s="249"/>
      <c r="GTU22" s="249"/>
      <c r="GTV22" s="249"/>
      <c r="GTW22" s="249"/>
      <c r="GTX22" s="249"/>
      <c r="GTY22" s="249"/>
      <c r="GUB22" s="248"/>
      <c r="GUD22" s="248"/>
      <c r="GUG22" s="249"/>
      <c r="GUH22" s="249"/>
      <c r="GUI22" s="249"/>
      <c r="GUJ22" s="249"/>
      <c r="GUK22" s="249"/>
      <c r="GUL22" s="249"/>
      <c r="GUM22" s="249"/>
      <c r="GUN22" s="249"/>
      <c r="GUO22" s="249"/>
      <c r="GUP22" s="249"/>
      <c r="GUQ22" s="249"/>
      <c r="GUR22" s="249"/>
      <c r="GUU22" s="248"/>
      <c r="GUW22" s="248"/>
      <c r="GUZ22" s="249"/>
      <c r="GVA22" s="249"/>
      <c r="GVB22" s="249"/>
      <c r="GVC22" s="249"/>
      <c r="GVD22" s="249"/>
      <c r="GVE22" s="249"/>
      <c r="GVF22" s="249"/>
      <c r="GVG22" s="249"/>
      <c r="GVH22" s="249"/>
      <c r="GVI22" s="249"/>
      <c r="GVJ22" s="249"/>
      <c r="GVK22" s="249"/>
      <c r="GVN22" s="248"/>
      <c r="GVP22" s="248"/>
      <c r="GVS22" s="249"/>
      <c r="GVT22" s="249"/>
      <c r="GVU22" s="249"/>
      <c r="GVV22" s="249"/>
      <c r="GVW22" s="249"/>
      <c r="GVX22" s="249"/>
      <c r="GVY22" s="249"/>
      <c r="GVZ22" s="249"/>
      <c r="GWA22" s="249"/>
      <c r="GWB22" s="249"/>
      <c r="GWC22" s="249"/>
      <c r="GWD22" s="249"/>
      <c r="GWG22" s="248"/>
      <c r="GWI22" s="248"/>
      <c r="GWL22" s="249"/>
      <c r="GWM22" s="249"/>
      <c r="GWN22" s="249"/>
      <c r="GWO22" s="249"/>
      <c r="GWP22" s="249"/>
      <c r="GWQ22" s="249"/>
      <c r="GWR22" s="249"/>
      <c r="GWS22" s="249"/>
      <c r="GWT22" s="249"/>
      <c r="GWU22" s="249"/>
      <c r="GWV22" s="249"/>
      <c r="GWW22" s="249"/>
      <c r="GWZ22" s="248"/>
      <c r="GXB22" s="248"/>
      <c r="GXE22" s="249"/>
      <c r="GXF22" s="249"/>
      <c r="GXG22" s="249"/>
      <c r="GXH22" s="249"/>
      <c r="GXI22" s="249"/>
      <c r="GXJ22" s="249"/>
      <c r="GXK22" s="249"/>
      <c r="GXL22" s="249"/>
      <c r="GXM22" s="249"/>
      <c r="GXN22" s="249"/>
      <c r="GXO22" s="249"/>
      <c r="GXP22" s="249"/>
      <c r="GXS22" s="248"/>
      <c r="GXU22" s="248"/>
      <c r="GXX22" s="249"/>
      <c r="GXY22" s="249"/>
      <c r="GXZ22" s="249"/>
      <c r="GYA22" s="249"/>
      <c r="GYB22" s="249"/>
      <c r="GYC22" s="249"/>
      <c r="GYD22" s="249"/>
      <c r="GYE22" s="249"/>
      <c r="GYF22" s="249"/>
      <c r="GYG22" s="249"/>
      <c r="GYH22" s="249"/>
      <c r="GYI22" s="249"/>
      <c r="GYL22" s="248"/>
      <c r="GYN22" s="248"/>
      <c r="GYQ22" s="249"/>
      <c r="GYR22" s="249"/>
      <c r="GYS22" s="249"/>
      <c r="GYT22" s="249"/>
      <c r="GYU22" s="249"/>
      <c r="GYV22" s="249"/>
      <c r="GYW22" s="249"/>
      <c r="GYX22" s="249"/>
      <c r="GYY22" s="249"/>
      <c r="GYZ22" s="249"/>
      <c r="GZA22" s="249"/>
      <c r="GZB22" s="249"/>
      <c r="GZE22" s="248"/>
      <c r="GZG22" s="248"/>
      <c r="GZJ22" s="249"/>
      <c r="GZK22" s="249"/>
      <c r="GZL22" s="249"/>
      <c r="GZM22" s="249"/>
      <c r="GZN22" s="249"/>
      <c r="GZO22" s="249"/>
      <c r="GZP22" s="249"/>
      <c r="GZQ22" s="249"/>
      <c r="GZR22" s="249"/>
      <c r="GZS22" s="249"/>
      <c r="GZT22" s="249"/>
      <c r="GZU22" s="249"/>
      <c r="GZX22" s="248"/>
      <c r="GZZ22" s="248"/>
      <c r="HAC22" s="249"/>
      <c r="HAD22" s="249"/>
      <c r="HAE22" s="249"/>
      <c r="HAF22" s="249"/>
      <c r="HAG22" s="249"/>
      <c r="HAH22" s="249"/>
      <c r="HAI22" s="249"/>
      <c r="HAJ22" s="249"/>
      <c r="HAK22" s="249"/>
      <c r="HAL22" s="249"/>
      <c r="HAM22" s="249"/>
      <c r="HAN22" s="249"/>
      <c r="HAQ22" s="248"/>
      <c r="HAS22" s="248"/>
      <c r="HAV22" s="249"/>
      <c r="HAW22" s="249"/>
      <c r="HAX22" s="249"/>
      <c r="HAY22" s="249"/>
      <c r="HAZ22" s="249"/>
      <c r="HBA22" s="249"/>
      <c r="HBB22" s="249"/>
      <c r="HBC22" s="249"/>
      <c r="HBD22" s="249"/>
      <c r="HBE22" s="249"/>
      <c r="HBF22" s="249"/>
      <c r="HBG22" s="249"/>
      <c r="HBJ22" s="248"/>
      <c r="HBL22" s="248"/>
      <c r="HBO22" s="249"/>
      <c r="HBP22" s="249"/>
      <c r="HBQ22" s="249"/>
      <c r="HBR22" s="249"/>
      <c r="HBS22" s="249"/>
      <c r="HBT22" s="249"/>
      <c r="HBU22" s="249"/>
      <c r="HBV22" s="249"/>
      <c r="HBW22" s="249"/>
      <c r="HBX22" s="249"/>
      <c r="HBY22" s="249"/>
      <c r="HBZ22" s="249"/>
      <c r="HCC22" s="248"/>
      <c r="HCE22" s="248"/>
      <c r="HCH22" s="249"/>
      <c r="HCI22" s="249"/>
      <c r="HCJ22" s="249"/>
      <c r="HCK22" s="249"/>
      <c r="HCL22" s="249"/>
      <c r="HCM22" s="249"/>
      <c r="HCN22" s="249"/>
      <c r="HCO22" s="249"/>
      <c r="HCP22" s="249"/>
      <c r="HCQ22" s="249"/>
      <c r="HCR22" s="249"/>
      <c r="HCS22" s="249"/>
      <c r="HCV22" s="248"/>
      <c r="HCX22" s="248"/>
      <c r="HDA22" s="249"/>
      <c r="HDB22" s="249"/>
      <c r="HDC22" s="249"/>
      <c r="HDD22" s="249"/>
      <c r="HDE22" s="249"/>
      <c r="HDF22" s="249"/>
      <c r="HDG22" s="249"/>
      <c r="HDH22" s="249"/>
      <c r="HDI22" s="249"/>
      <c r="HDJ22" s="249"/>
      <c r="HDK22" s="249"/>
      <c r="HDL22" s="249"/>
      <c r="HDO22" s="248"/>
      <c r="HDQ22" s="248"/>
      <c r="HDT22" s="249"/>
      <c r="HDU22" s="249"/>
      <c r="HDV22" s="249"/>
      <c r="HDW22" s="249"/>
      <c r="HDX22" s="249"/>
      <c r="HDY22" s="249"/>
      <c r="HDZ22" s="249"/>
      <c r="HEA22" s="249"/>
      <c r="HEB22" s="249"/>
      <c r="HEC22" s="249"/>
      <c r="HED22" s="249"/>
      <c r="HEE22" s="249"/>
      <c r="HEH22" s="248"/>
      <c r="HEJ22" s="248"/>
      <c r="HEM22" s="249"/>
      <c r="HEN22" s="249"/>
      <c r="HEO22" s="249"/>
      <c r="HEP22" s="249"/>
      <c r="HEQ22" s="249"/>
      <c r="HER22" s="249"/>
      <c r="HES22" s="249"/>
      <c r="HET22" s="249"/>
      <c r="HEU22" s="249"/>
      <c r="HEV22" s="249"/>
      <c r="HEW22" s="249"/>
      <c r="HEX22" s="249"/>
      <c r="HFA22" s="248"/>
      <c r="HFC22" s="248"/>
      <c r="HFF22" s="249"/>
      <c r="HFG22" s="249"/>
      <c r="HFH22" s="249"/>
      <c r="HFI22" s="249"/>
      <c r="HFJ22" s="249"/>
      <c r="HFK22" s="249"/>
      <c r="HFL22" s="249"/>
      <c r="HFM22" s="249"/>
      <c r="HFN22" s="249"/>
      <c r="HFO22" s="249"/>
      <c r="HFP22" s="249"/>
      <c r="HFQ22" s="249"/>
      <c r="HFT22" s="248"/>
      <c r="HFV22" s="248"/>
      <c r="HFY22" s="249"/>
      <c r="HFZ22" s="249"/>
      <c r="HGA22" s="249"/>
      <c r="HGB22" s="249"/>
      <c r="HGC22" s="249"/>
      <c r="HGD22" s="249"/>
      <c r="HGE22" s="249"/>
      <c r="HGF22" s="249"/>
      <c r="HGG22" s="249"/>
      <c r="HGH22" s="249"/>
      <c r="HGI22" s="249"/>
      <c r="HGJ22" s="249"/>
      <c r="HGM22" s="248"/>
      <c r="HGO22" s="248"/>
      <c r="HGR22" s="249"/>
      <c r="HGS22" s="249"/>
      <c r="HGT22" s="249"/>
      <c r="HGU22" s="249"/>
      <c r="HGV22" s="249"/>
      <c r="HGW22" s="249"/>
      <c r="HGX22" s="249"/>
      <c r="HGY22" s="249"/>
      <c r="HGZ22" s="249"/>
      <c r="HHA22" s="249"/>
      <c r="HHB22" s="249"/>
      <c r="HHC22" s="249"/>
      <c r="HHF22" s="248"/>
      <c r="HHH22" s="248"/>
      <c r="HHK22" s="249"/>
      <c r="HHL22" s="249"/>
      <c r="HHM22" s="249"/>
      <c r="HHN22" s="249"/>
      <c r="HHO22" s="249"/>
      <c r="HHP22" s="249"/>
      <c r="HHQ22" s="249"/>
      <c r="HHR22" s="249"/>
      <c r="HHS22" s="249"/>
      <c r="HHT22" s="249"/>
      <c r="HHU22" s="249"/>
      <c r="HHV22" s="249"/>
      <c r="HHY22" s="248"/>
      <c r="HIA22" s="248"/>
      <c r="HID22" s="249"/>
      <c r="HIE22" s="249"/>
      <c r="HIF22" s="249"/>
      <c r="HIG22" s="249"/>
      <c r="HIH22" s="249"/>
      <c r="HII22" s="249"/>
      <c r="HIJ22" s="249"/>
      <c r="HIK22" s="249"/>
      <c r="HIL22" s="249"/>
      <c r="HIM22" s="249"/>
      <c r="HIN22" s="249"/>
      <c r="HIO22" s="249"/>
      <c r="HIR22" s="248"/>
      <c r="HIT22" s="248"/>
      <c r="HIW22" s="249"/>
      <c r="HIX22" s="249"/>
      <c r="HIY22" s="249"/>
      <c r="HIZ22" s="249"/>
      <c r="HJA22" s="249"/>
      <c r="HJB22" s="249"/>
      <c r="HJC22" s="249"/>
      <c r="HJD22" s="249"/>
      <c r="HJE22" s="249"/>
      <c r="HJF22" s="249"/>
      <c r="HJG22" s="249"/>
      <c r="HJH22" s="249"/>
      <c r="HJK22" s="248"/>
      <c r="HJM22" s="248"/>
      <c r="HJP22" s="249"/>
      <c r="HJQ22" s="249"/>
      <c r="HJR22" s="249"/>
      <c r="HJS22" s="249"/>
      <c r="HJT22" s="249"/>
      <c r="HJU22" s="249"/>
      <c r="HJV22" s="249"/>
      <c r="HJW22" s="249"/>
      <c r="HJX22" s="249"/>
      <c r="HJY22" s="249"/>
      <c r="HJZ22" s="249"/>
      <c r="HKA22" s="249"/>
      <c r="HKD22" s="248"/>
      <c r="HKF22" s="248"/>
      <c r="HKI22" s="249"/>
      <c r="HKJ22" s="249"/>
      <c r="HKK22" s="249"/>
      <c r="HKL22" s="249"/>
      <c r="HKM22" s="249"/>
      <c r="HKN22" s="249"/>
      <c r="HKO22" s="249"/>
      <c r="HKP22" s="249"/>
      <c r="HKQ22" s="249"/>
      <c r="HKR22" s="249"/>
      <c r="HKS22" s="249"/>
      <c r="HKT22" s="249"/>
      <c r="HKW22" s="248"/>
      <c r="HKY22" s="248"/>
      <c r="HLB22" s="249"/>
      <c r="HLC22" s="249"/>
      <c r="HLD22" s="249"/>
      <c r="HLE22" s="249"/>
      <c r="HLF22" s="249"/>
      <c r="HLG22" s="249"/>
      <c r="HLH22" s="249"/>
      <c r="HLI22" s="249"/>
      <c r="HLJ22" s="249"/>
      <c r="HLK22" s="249"/>
      <c r="HLL22" s="249"/>
      <c r="HLM22" s="249"/>
      <c r="HLP22" s="248"/>
      <c r="HLR22" s="248"/>
      <c r="HLU22" s="249"/>
      <c r="HLV22" s="249"/>
      <c r="HLW22" s="249"/>
      <c r="HLX22" s="249"/>
      <c r="HLY22" s="249"/>
      <c r="HLZ22" s="249"/>
      <c r="HMA22" s="249"/>
      <c r="HMB22" s="249"/>
      <c r="HMC22" s="249"/>
      <c r="HMD22" s="249"/>
      <c r="HME22" s="249"/>
      <c r="HMF22" s="249"/>
      <c r="HMI22" s="248"/>
      <c r="HMK22" s="248"/>
      <c r="HMN22" s="249"/>
      <c r="HMO22" s="249"/>
      <c r="HMP22" s="249"/>
      <c r="HMQ22" s="249"/>
      <c r="HMR22" s="249"/>
      <c r="HMS22" s="249"/>
      <c r="HMT22" s="249"/>
      <c r="HMU22" s="249"/>
      <c r="HMV22" s="249"/>
      <c r="HMW22" s="249"/>
      <c r="HMX22" s="249"/>
      <c r="HMY22" s="249"/>
      <c r="HNB22" s="248"/>
      <c r="HND22" s="248"/>
      <c r="HNG22" s="249"/>
      <c r="HNH22" s="249"/>
      <c r="HNI22" s="249"/>
      <c r="HNJ22" s="249"/>
      <c r="HNK22" s="249"/>
      <c r="HNL22" s="249"/>
      <c r="HNM22" s="249"/>
      <c r="HNN22" s="249"/>
      <c r="HNO22" s="249"/>
      <c r="HNP22" s="249"/>
      <c r="HNQ22" s="249"/>
      <c r="HNR22" s="249"/>
      <c r="HNU22" s="248"/>
      <c r="HNW22" s="248"/>
      <c r="HNZ22" s="249"/>
      <c r="HOA22" s="249"/>
      <c r="HOB22" s="249"/>
      <c r="HOC22" s="249"/>
      <c r="HOD22" s="249"/>
      <c r="HOE22" s="249"/>
      <c r="HOF22" s="249"/>
      <c r="HOG22" s="249"/>
      <c r="HOH22" s="249"/>
      <c r="HOI22" s="249"/>
      <c r="HOJ22" s="249"/>
      <c r="HOK22" s="249"/>
      <c r="HON22" s="248"/>
      <c r="HOP22" s="248"/>
      <c r="HOS22" s="249"/>
      <c r="HOT22" s="249"/>
      <c r="HOU22" s="249"/>
      <c r="HOV22" s="249"/>
      <c r="HOW22" s="249"/>
      <c r="HOX22" s="249"/>
      <c r="HOY22" s="249"/>
      <c r="HOZ22" s="249"/>
      <c r="HPA22" s="249"/>
      <c r="HPB22" s="249"/>
      <c r="HPC22" s="249"/>
      <c r="HPD22" s="249"/>
      <c r="HPG22" s="248"/>
      <c r="HPI22" s="248"/>
      <c r="HPL22" s="249"/>
      <c r="HPM22" s="249"/>
      <c r="HPN22" s="249"/>
      <c r="HPO22" s="249"/>
      <c r="HPP22" s="249"/>
      <c r="HPQ22" s="249"/>
      <c r="HPR22" s="249"/>
      <c r="HPS22" s="249"/>
      <c r="HPT22" s="249"/>
      <c r="HPU22" s="249"/>
      <c r="HPV22" s="249"/>
      <c r="HPW22" s="249"/>
      <c r="HPZ22" s="248"/>
      <c r="HQB22" s="248"/>
      <c r="HQE22" s="249"/>
      <c r="HQF22" s="249"/>
      <c r="HQG22" s="249"/>
      <c r="HQH22" s="249"/>
      <c r="HQI22" s="249"/>
      <c r="HQJ22" s="249"/>
      <c r="HQK22" s="249"/>
      <c r="HQL22" s="249"/>
      <c r="HQM22" s="249"/>
      <c r="HQN22" s="249"/>
      <c r="HQO22" s="249"/>
      <c r="HQP22" s="249"/>
      <c r="HQS22" s="248"/>
      <c r="HQU22" s="248"/>
      <c r="HQX22" s="249"/>
      <c r="HQY22" s="249"/>
      <c r="HQZ22" s="249"/>
      <c r="HRA22" s="249"/>
      <c r="HRB22" s="249"/>
      <c r="HRC22" s="249"/>
      <c r="HRD22" s="249"/>
      <c r="HRE22" s="249"/>
      <c r="HRF22" s="249"/>
      <c r="HRG22" s="249"/>
      <c r="HRH22" s="249"/>
      <c r="HRI22" s="249"/>
      <c r="HRL22" s="248"/>
      <c r="HRN22" s="248"/>
      <c r="HRQ22" s="249"/>
      <c r="HRR22" s="249"/>
      <c r="HRS22" s="249"/>
      <c r="HRT22" s="249"/>
      <c r="HRU22" s="249"/>
      <c r="HRV22" s="249"/>
      <c r="HRW22" s="249"/>
      <c r="HRX22" s="249"/>
      <c r="HRY22" s="249"/>
      <c r="HRZ22" s="249"/>
      <c r="HSA22" s="249"/>
      <c r="HSB22" s="249"/>
      <c r="HSE22" s="248"/>
      <c r="HSG22" s="248"/>
      <c r="HSJ22" s="249"/>
      <c r="HSK22" s="249"/>
      <c r="HSL22" s="249"/>
      <c r="HSM22" s="249"/>
      <c r="HSN22" s="249"/>
      <c r="HSO22" s="249"/>
      <c r="HSP22" s="249"/>
      <c r="HSQ22" s="249"/>
      <c r="HSR22" s="249"/>
      <c r="HSS22" s="249"/>
      <c r="HST22" s="249"/>
      <c r="HSU22" s="249"/>
      <c r="HSX22" s="248"/>
      <c r="HSZ22" s="248"/>
      <c r="HTC22" s="249"/>
      <c r="HTD22" s="249"/>
      <c r="HTE22" s="249"/>
      <c r="HTF22" s="249"/>
      <c r="HTG22" s="249"/>
      <c r="HTH22" s="249"/>
      <c r="HTI22" s="249"/>
      <c r="HTJ22" s="249"/>
      <c r="HTK22" s="249"/>
      <c r="HTL22" s="249"/>
      <c r="HTM22" s="249"/>
      <c r="HTN22" s="249"/>
      <c r="HTQ22" s="248"/>
      <c r="HTS22" s="248"/>
      <c r="HTV22" s="249"/>
      <c r="HTW22" s="249"/>
      <c r="HTX22" s="249"/>
      <c r="HTY22" s="249"/>
      <c r="HTZ22" s="249"/>
      <c r="HUA22" s="249"/>
      <c r="HUB22" s="249"/>
      <c r="HUC22" s="249"/>
      <c r="HUD22" s="249"/>
      <c r="HUE22" s="249"/>
      <c r="HUF22" s="249"/>
      <c r="HUG22" s="249"/>
      <c r="HUJ22" s="248"/>
      <c r="HUL22" s="248"/>
      <c r="HUO22" s="249"/>
      <c r="HUP22" s="249"/>
      <c r="HUQ22" s="249"/>
      <c r="HUR22" s="249"/>
      <c r="HUS22" s="249"/>
      <c r="HUT22" s="249"/>
      <c r="HUU22" s="249"/>
      <c r="HUV22" s="249"/>
      <c r="HUW22" s="249"/>
      <c r="HUX22" s="249"/>
      <c r="HUY22" s="249"/>
      <c r="HUZ22" s="249"/>
      <c r="HVC22" s="248"/>
      <c r="HVE22" s="248"/>
      <c r="HVH22" s="249"/>
      <c r="HVI22" s="249"/>
      <c r="HVJ22" s="249"/>
      <c r="HVK22" s="249"/>
      <c r="HVL22" s="249"/>
      <c r="HVM22" s="249"/>
      <c r="HVN22" s="249"/>
      <c r="HVO22" s="249"/>
      <c r="HVP22" s="249"/>
      <c r="HVQ22" s="249"/>
      <c r="HVR22" s="249"/>
      <c r="HVS22" s="249"/>
      <c r="HVV22" s="248"/>
      <c r="HVX22" s="248"/>
      <c r="HWA22" s="249"/>
      <c r="HWB22" s="249"/>
      <c r="HWC22" s="249"/>
      <c r="HWD22" s="249"/>
      <c r="HWE22" s="249"/>
      <c r="HWF22" s="249"/>
      <c r="HWG22" s="249"/>
      <c r="HWH22" s="249"/>
      <c r="HWI22" s="249"/>
      <c r="HWJ22" s="249"/>
      <c r="HWK22" s="249"/>
      <c r="HWL22" s="249"/>
      <c r="HWO22" s="248"/>
      <c r="HWQ22" s="248"/>
      <c r="HWT22" s="249"/>
      <c r="HWU22" s="249"/>
      <c r="HWV22" s="249"/>
      <c r="HWW22" s="249"/>
      <c r="HWX22" s="249"/>
      <c r="HWY22" s="249"/>
      <c r="HWZ22" s="249"/>
      <c r="HXA22" s="249"/>
      <c r="HXB22" s="249"/>
      <c r="HXC22" s="249"/>
      <c r="HXD22" s="249"/>
      <c r="HXE22" s="249"/>
      <c r="HXH22" s="248"/>
      <c r="HXJ22" s="248"/>
      <c r="HXM22" s="249"/>
      <c r="HXN22" s="249"/>
      <c r="HXO22" s="249"/>
      <c r="HXP22" s="249"/>
      <c r="HXQ22" s="249"/>
      <c r="HXR22" s="249"/>
      <c r="HXS22" s="249"/>
      <c r="HXT22" s="249"/>
      <c r="HXU22" s="249"/>
      <c r="HXV22" s="249"/>
      <c r="HXW22" s="249"/>
      <c r="HXX22" s="249"/>
      <c r="HYA22" s="248"/>
      <c r="HYC22" s="248"/>
      <c r="HYF22" s="249"/>
      <c r="HYG22" s="249"/>
      <c r="HYH22" s="249"/>
      <c r="HYI22" s="249"/>
      <c r="HYJ22" s="249"/>
      <c r="HYK22" s="249"/>
      <c r="HYL22" s="249"/>
      <c r="HYM22" s="249"/>
      <c r="HYN22" s="249"/>
      <c r="HYO22" s="249"/>
      <c r="HYP22" s="249"/>
      <c r="HYQ22" s="249"/>
      <c r="HYT22" s="248"/>
      <c r="HYV22" s="248"/>
      <c r="HYY22" s="249"/>
      <c r="HYZ22" s="249"/>
      <c r="HZA22" s="249"/>
      <c r="HZB22" s="249"/>
      <c r="HZC22" s="249"/>
      <c r="HZD22" s="249"/>
      <c r="HZE22" s="249"/>
      <c r="HZF22" s="249"/>
      <c r="HZG22" s="249"/>
      <c r="HZH22" s="249"/>
      <c r="HZI22" s="249"/>
      <c r="HZJ22" s="249"/>
      <c r="HZM22" s="248"/>
      <c r="HZO22" s="248"/>
      <c r="HZR22" s="249"/>
      <c r="HZS22" s="249"/>
      <c r="HZT22" s="249"/>
      <c r="HZU22" s="249"/>
      <c r="HZV22" s="249"/>
      <c r="HZW22" s="249"/>
      <c r="HZX22" s="249"/>
      <c r="HZY22" s="249"/>
      <c r="HZZ22" s="249"/>
      <c r="IAA22" s="249"/>
      <c r="IAB22" s="249"/>
      <c r="IAC22" s="249"/>
      <c r="IAF22" s="248"/>
      <c r="IAH22" s="248"/>
      <c r="IAK22" s="249"/>
      <c r="IAL22" s="249"/>
      <c r="IAM22" s="249"/>
      <c r="IAN22" s="249"/>
      <c r="IAO22" s="249"/>
      <c r="IAP22" s="249"/>
      <c r="IAQ22" s="249"/>
      <c r="IAR22" s="249"/>
      <c r="IAS22" s="249"/>
      <c r="IAT22" s="249"/>
      <c r="IAU22" s="249"/>
      <c r="IAV22" s="249"/>
      <c r="IAY22" s="248"/>
      <c r="IBA22" s="248"/>
      <c r="IBD22" s="249"/>
      <c r="IBE22" s="249"/>
      <c r="IBF22" s="249"/>
      <c r="IBG22" s="249"/>
      <c r="IBH22" s="249"/>
      <c r="IBI22" s="249"/>
      <c r="IBJ22" s="249"/>
      <c r="IBK22" s="249"/>
      <c r="IBL22" s="249"/>
      <c r="IBM22" s="249"/>
      <c r="IBN22" s="249"/>
      <c r="IBO22" s="249"/>
      <c r="IBR22" s="248"/>
      <c r="IBT22" s="248"/>
      <c r="IBW22" s="249"/>
      <c r="IBX22" s="249"/>
      <c r="IBY22" s="249"/>
      <c r="IBZ22" s="249"/>
      <c r="ICA22" s="249"/>
      <c r="ICB22" s="249"/>
      <c r="ICC22" s="249"/>
      <c r="ICD22" s="249"/>
      <c r="ICE22" s="249"/>
      <c r="ICF22" s="249"/>
      <c r="ICG22" s="249"/>
      <c r="ICH22" s="249"/>
      <c r="ICK22" s="248"/>
      <c r="ICM22" s="248"/>
      <c r="ICP22" s="249"/>
      <c r="ICQ22" s="249"/>
      <c r="ICR22" s="249"/>
      <c r="ICS22" s="249"/>
      <c r="ICT22" s="249"/>
      <c r="ICU22" s="249"/>
      <c r="ICV22" s="249"/>
      <c r="ICW22" s="249"/>
      <c r="ICX22" s="249"/>
      <c r="ICY22" s="249"/>
      <c r="ICZ22" s="249"/>
      <c r="IDA22" s="249"/>
      <c r="IDD22" s="248"/>
      <c r="IDF22" s="248"/>
      <c r="IDI22" s="249"/>
      <c r="IDJ22" s="249"/>
      <c r="IDK22" s="249"/>
      <c r="IDL22" s="249"/>
      <c r="IDM22" s="249"/>
      <c r="IDN22" s="249"/>
      <c r="IDO22" s="249"/>
      <c r="IDP22" s="249"/>
      <c r="IDQ22" s="249"/>
      <c r="IDR22" s="249"/>
      <c r="IDS22" s="249"/>
      <c r="IDT22" s="249"/>
      <c r="IDW22" s="248"/>
      <c r="IDY22" s="248"/>
      <c r="IEB22" s="249"/>
      <c r="IEC22" s="249"/>
      <c r="IED22" s="249"/>
      <c r="IEE22" s="249"/>
      <c r="IEF22" s="249"/>
      <c r="IEG22" s="249"/>
      <c r="IEH22" s="249"/>
      <c r="IEI22" s="249"/>
      <c r="IEJ22" s="249"/>
      <c r="IEK22" s="249"/>
      <c r="IEL22" s="249"/>
      <c r="IEM22" s="249"/>
      <c r="IEP22" s="248"/>
      <c r="IER22" s="248"/>
      <c r="IEU22" s="249"/>
      <c r="IEV22" s="249"/>
      <c r="IEW22" s="249"/>
      <c r="IEX22" s="249"/>
      <c r="IEY22" s="249"/>
      <c r="IEZ22" s="249"/>
      <c r="IFA22" s="249"/>
      <c r="IFB22" s="249"/>
      <c r="IFC22" s="249"/>
      <c r="IFD22" s="249"/>
      <c r="IFE22" s="249"/>
      <c r="IFF22" s="249"/>
      <c r="IFI22" s="248"/>
      <c r="IFK22" s="248"/>
      <c r="IFN22" s="249"/>
      <c r="IFO22" s="249"/>
      <c r="IFP22" s="249"/>
      <c r="IFQ22" s="249"/>
      <c r="IFR22" s="249"/>
      <c r="IFS22" s="249"/>
      <c r="IFT22" s="249"/>
      <c r="IFU22" s="249"/>
      <c r="IFV22" s="249"/>
      <c r="IFW22" s="249"/>
      <c r="IFX22" s="249"/>
      <c r="IFY22" s="249"/>
      <c r="IGB22" s="248"/>
      <c r="IGD22" s="248"/>
      <c r="IGG22" s="249"/>
      <c r="IGH22" s="249"/>
      <c r="IGI22" s="249"/>
      <c r="IGJ22" s="249"/>
      <c r="IGK22" s="249"/>
      <c r="IGL22" s="249"/>
      <c r="IGM22" s="249"/>
      <c r="IGN22" s="249"/>
      <c r="IGO22" s="249"/>
      <c r="IGP22" s="249"/>
      <c r="IGQ22" s="249"/>
      <c r="IGR22" s="249"/>
      <c r="IGU22" s="248"/>
      <c r="IGW22" s="248"/>
      <c r="IGZ22" s="249"/>
      <c r="IHA22" s="249"/>
      <c r="IHB22" s="249"/>
      <c r="IHC22" s="249"/>
      <c r="IHD22" s="249"/>
      <c r="IHE22" s="249"/>
      <c r="IHF22" s="249"/>
      <c r="IHG22" s="249"/>
      <c r="IHH22" s="249"/>
      <c r="IHI22" s="249"/>
      <c r="IHJ22" s="249"/>
      <c r="IHK22" s="249"/>
      <c r="IHN22" s="248"/>
      <c r="IHP22" s="248"/>
      <c r="IHS22" s="249"/>
      <c r="IHT22" s="249"/>
      <c r="IHU22" s="249"/>
      <c r="IHV22" s="249"/>
      <c r="IHW22" s="249"/>
      <c r="IHX22" s="249"/>
      <c r="IHY22" s="249"/>
      <c r="IHZ22" s="249"/>
      <c r="IIA22" s="249"/>
      <c r="IIB22" s="249"/>
      <c r="IIC22" s="249"/>
      <c r="IID22" s="249"/>
      <c r="IIG22" s="248"/>
      <c r="III22" s="248"/>
      <c r="IIL22" s="249"/>
      <c r="IIM22" s="249"/>
      <c r="IIN22" s="249"/>
      <c r="IIO22" s="249"/>
      <c r="IIP22" s="249"/>
      <c r="IIQ22" s="249"/>
      <c r="IIR22" s="249"/>
      <c r="IIS22" s="249"/>
      <c r="IIT22" s="249"/>
      <c r="IIU22" s="249"/>
      <c r="IIV22" s="249"/>
      <c r="IIW22" s="249"/>
      <c r="IIZ22" s="248"/>
      <c r="IJB22" s="248"/>
      <c r="IJE22" s="249"/>
      <c r="IJF22" s="249"/>
      <c r="IJG22" s="249"/>
      <c r="IJH22" s="249"/>
      <c r="IJI22" s="249"/>
      <c r="IJJ22" s="249"/>
      <c r="IJK22" s="249"/>
      <c r="IJL22" s="249"/>
      <c r="IJM22" s="249"/>
      <c r="IJN22" s="249"/>
      <c r="IJO22" s="249"/>
      <c r="IJP22" s="249"/>
      <c r="IJS22" s="248"/>
      <c r="IJU22" s="248"/>
      <c r="IJX22" s="249"/>
      <c r="IJY22" s="249"/>
      <c r="IJZ22" s="249"/>
      <c r="IKA22" s="249"/>
      <c r="IKB22" s="249"/>
      <c r="IKC22" s="249"/>
      <c r="IKD22" s="249"/>
      <c r="IKE22" s="249"/>
      <c r="IKF22" s="249"/>
      <c r="IKG22" s="249"/>
      <c r="IKH22" s="249"/>
      <c r="IKI22" s="249"/>
      <c r="IKL22" s="248"/>
      <c r="IKN22" s="248"/>
      <c r="IKQ22" s="249"/>
      <c r="IKR22" s="249"/>
      <c r="IKS22" s="249"/>
      <c r="IKT22" s="249"/>
      <c r="IKU22" s="249"/>
      <c r="IKV22" s="249"/>
      <c r="IKW22" s="249"/>
      <c r="IKX22" s="249"/>
      <c r="IKY22" s="249"/>
      <c r="IKZ22" s="249"/>
      <c r="ILA22" s="249"/>
      <c r="ILB22" s="249"/>
      <c r="ILE22" s="248"/>
      <c r="ILG22" s="248"/>
      <c r="ILJ22" s="249"/>
      <c r="ILK22" s="249"/>
      <c r="ILL22" s="249"/>
      <c r="ILM22" s="249"/>
      <c r="ILN22" s="249"/>
      <c r="ILO22" s="249"/>
      <c r="ILP22" s="249"/>
      <c r="ILQ22" s="249"/>
      <c r="ILR22" s="249"/>
      <c r="ILS22" s="249"/>
      <c r="ILT22" s="249"/>
      <c r="ILU22" s="249"/>
      <c r="ILX22" s="248"/>
      <c r="ILZ22" s="248"/>
      <c r="IMC22" s="249"/>
      <c r="IMD22" s="249"/>
      <c r="IME22" s="249"/>
      <c r="IMF22" s="249"/>
      <c r="IMG22" s="249"/>
      <c r="IMH22" s="249"/>
      <c r="IMI22" s="249"/>
      <c r="IMJ22" s="249"/>
      <c r="IMK22" s="249"/>
      <c r="IML22" s="249"/>
      <c r="IMM22" s="249"/>
      <c r="IMN22" s="249"/>
      <c r="IMQ22" s="248"/>
      <c r="IMS22" s="248"/>
      <c r="IMV22" s="249"/>
      <c r="IMW22" s="249"/>
      <c r="IMX22" s="249"/>
      <c r="IMY22" s="249"/>
      <c r="IMZ22" s="249"/>
      <c r="INA22" s="249"/>
      <c r="INB22" s="249"/>
      <c r="INC22" s="249"/>
      <c r="IND22" s="249"/>
      <c r="INE22" s="249"/>
      <c r="INF22" s="249"/>
      <c r="ING22" s="249"/>
      <c r="INJ22" s="248"/>
      <c r="INL22" s="248"/>
      <c r="INO22" s="249"/>
      <c r="INP22" s="249"/>
      <c r="INQ22" s="249"/>
      <c r="INR22" s="249"/>
      <c r="INS22" s="249"/>
      <c r="INT22" s="249"/>
      <c r="INU22" s="249"/>
      <c r="INV22" s="249"/>
      <c r="INW22" s="249"/>
      <c r="INX22" s="249"/>
      <c r="INY22" s="249"/>
      <c r="INZ22" s="249"/>
      <c r="IOC22" s="248"/>
      <c r="IOE22" s="248"/>
      <c r="IOH22" s="249"/>
      <c r="IOI22" s="249"/>
      <c r="IOJ22" s="249"/>
      <c r="IOK22" s="249"/>
      <c r="IOL22" s="249"/>
      <c r="IOM22" s="249"/>
      <c r="ION22" s="249"/>
      <c r="IOO22" s="249"/>
      <c r="IOP22" s="249"/>
      <c r="IOQ22" s="249"/>
      <c r="IOR22" s="249"/>
      <c r="IOS22" s="249"/>
      <c r="IOV22" s="248"/>
      <c r="IOX22" s="248"/>
      <c r="IPA22" s="249"/>
      <c r="IPB22" s="249"/>
      <c r="IPC22" s="249"/>
      <c r="IPD22" s="249"/>
      <c r="IPE22" s="249"/>
      <c r="IPF22" s="249"/>
      <c r="IPG22" s="249"/>
      <c r="IPH22" s="249"/>
      <c r="IPI22" s="249"/>
      <c r="IPJ22" s="249"/>
      <c r="IPK22" s="249"/>
      <c r="IPL22" s="249"/>
      <c r="IPO22" s="248"/>
      <c r="IPQ22" s="248"/>
      <c r="IPT22" s="249"/>
      <c r="IPU22" s="249"/>
      <c r="IPV22" s="249"/>
      <c r="IPW22" s="249"/>
      <c r="IPX22" s="249"/>
      <c r="IPY22" s="249"/>
      <c r="IPZ22" s="249"/>
      <c r="IQA22" s="249"/>
      <c r="IQB22" s="249"/>
      <c r="IQC22" s="249"/>
      <c r="IQD22" s="249"/>
      <c r="IQE22" s="249"/>
      <c r="IQH22" s="248"/>
      <c r="IQJ22" s="248"/>
      <c r="IQM22" s="249"/>
      <c r="IQN22" s="249"/>
      <c r="IQO22" s="249"/>
      <c r="IQP22" s="249"/>
      <c r="IQQ22" s="249"/>
      <c r="IQR22" s="249"/>
      <c r="IQS22" s="249"/>
      <c r="IQT22" s="249"/>
      <c r="IQU22" s="249"/>
      <c r="IQV22" s="249"/>
      <c r="IQW22" s="249"/>
      <c r="IQX22" s="249"/>
      <c r="IRA22" s="248"/>
      <c r="IRC22" s="248"/>
      <c r="IRF22" s="249"/>
      <c r="IRG22" s="249"/>
      <c r="IRH22" s="249"/>
      <c r="IRI22" s="249"/>
      <c r="IRJ22" s="249"/>
      <c r="IRK22" s="249"/>
      <c r="IRL22" s="249"/>
      <c r="IRM22" s="249"/>
      <c r="IRN22" s="249"/>
      <c r="IRO22" s="249"/>
      <c r="IRP22" s="249"/>
      <c r="IRQ22" s="249"/>
      <c r="IRT22" s="248"/>
      <c r="IRV22" s="248"/>
      <c r="IRY22" s="249"/>
      <c r="IRZ22" s="249"/>
      <c r="ISA22" s="249"/>
      <c r="ISB22" s="249"/>
      <c r="ISC22" s="249"/>
      <c r="ISD22" s="249"/>
      <c r="ISE22" s="249"/>
      <c r="ISF22" s="249"/>
      <c r="ISG22" s="249"/>
      <c r="ISH22" s="249"/>
      <c r="ISI22" s="249"/>
      <c r="ISJ22" s="249"/>
      <c r="ISM22" s="248"/>
      <c r="ISO22" s="248"/>
      <c r="ISR22" s="249"/>
      <c r="ISS22" s="249"/>
      <c r="IST22" s="249"/>
      <c r="ISU22" s="249"/>
      <c r="ISV22" s="249"/>
      <c r="ISW22" s="249"/>
      <c r="ISX22" s="249"/>
      <c r="ISY22" s="249"/>
      <c r="ISZ22" s="249"/>
      <c r="ITA22" s="249"/>
      <c r="ITB22" s="249"/>
      <c r="ITC22" s="249"/>
      <c r="ITF22" s="248"/>
      <c r="ITH22" s="248"/>
      <c r="ITK22" s="249"/>
      <c r="ITL22" s="249"/>
      <c r="ITM22" s="249"/>
      <c r="ITN22" s="249"/>
      <c r="ITO22" s="249"/>
      <c r="ITP22" s="249"/>
      <c r="ITQ22" s="249"/>
      <c r="ITR22" s="249"/>
      <c r="ITS22" s="249"/>
      <c r="ITT22" s="249"/>
      <c r="ITU22" s="249"/>
      <c r="ITV22" s="249"/>
      <c r="ITY22" s="248"/>
      <c r="IUA22" s="248"/>
      <c r="IUD22" s="249"/>
      <c r="IUE22" s="249"/>
      <c r="IUF22" s="249"/>
      <c r="IUG22" s="249"/>
      <c r="IUH22" s="249"/>
      <c r="IUI22" s="249"/>
      <c r="IUJ22" s="249"/>
      <c r="IUK22" s="249"/>
      <c r="IUL22" s="249"/>
      <c r="IUM22" s="249"/>
      <c r="IUN22" s="249"/>
      <c r="IUO22" s="249"/>
      <c r="IUR22" s="248"/>
      <c r="IUT22" s="248"/>
      <c r="IUW22" s="249"/>
      <c r="IUX22" s="249"/>
      <c r="IUY22" s="249"/>
      <c r="IUZ22" s="249"/>
      <c r="IVA22" s="249"/>
      <c r="IVB22" s="249"/>
      <c r="IVC22" s="249"/>
      <c r="IVD22" s="249"/>
      <c r="IVE22" s="249"/>
      <c r="IVF22" s="249"/>
      <c r="IVG22" s="249"/>
      <c r="IVH22" s="249"/>
      <c r="IVK22" s="248"/>
      <c r="IVM22" s="248"/>
      <c r="IVP22" s="249"/>
      <c r="IVQ22" s="249"/>
      <c r="IVR22" s="249"/>
      <c r="IVS22" s="249"/>
      <c r="IVT22" s="249"/>
      <c r="IVU22" s="249"/>
      <c r="IVV22" s="249"/>
      <c r="IVW22" s="249"/>
      <c r="IVX22" s="249"/>
      <c r="IVY22" s="249"/>
      <c r="IVZ22" s="249"/>
      <c r="IWA22" s="249"/>
      <c r="IWD22" s="248"/>
      <c r="IWF22" s="248"/>
      <c r="IWI22" s="249"/>
      <c r="IWJ22" s="249"/>
      <c r="IWK22" s="249"/>
      <c r="IWL22" s="249"/>
      <c r="IWM22" s="249"/>
      <c r="IWN22" s="249"/>
      <c r="IWO22" s="249"/>
      <c r="IWP22" s="249"/>
      <c r="IWQ22" s="249"/>
      <c r="IWR22" s="249"/>
      <c r="IWS22" s="249"/>
      <c r="IWT22" s="249"/>
      <c r="IWW22" s="248"/>
      <c r="IWY22" s="248"/>
      <c r="IXB22" s="249"/>
      <c r="IXC22" s="249"/>
      <c r="IXD22" s="249"/>
      <c r="IXE22" s="249"/>
      <c r="IXF22" s="249"/>
      <c r="IXG22" s="249"/>
      <c r="IXH22" s="249"/>
      <c r="IXI22" s="249"/>
      <c r="IXJ22" s="249"/>
      <c r="IXK22" s="249"/>
      <c r="IXL22" s="249"/>
      <c r="IXM22" s="249"/>
      <c r="IXP22" s="248"/>
      <c r="IXR22" s="248"/>
      <c r="IXU22" s="249"/>
      <c r="IXV22" s="249"/>
      <c r="IXW22" s="249"/>
      <c r="IXX22" s="249"/>
      <c r="IXY22" s="249"/>
      <c r="IXZ22" s="249"/>
      <c r="IYA22" s="249"/>
      <c r="IYB22" s="249"/>
      <c r="IYC22" s="249"/>
      <c r="IYD22" s="249"/>
      <c r="IYE22" s="249"/>
      <c r="IYF22" s="249"/>
      <c r="IYI22" s="248"/>
      <c r="IYK22" s="248"/>
      <c r="IYN22" s="249"/>
      <c r="IYO22" s="249"/>
      <c r="IYP22" s="249"/>
      <c r="IYQ22" s="249"/>
      <c r="IYR22" s="249"/>
      <c r="IYS22" s="249"/>
      <c r="IYT22" s="249"/>
      <c r="IYU22" s="249"/>
      <c r="IYV22" s="249"/>
      <c r="IYW22" s="249"/>
      <c r="IYX22" s="249"/>
      <c r="IYY22" s="249"/>
      <c r="IZB22" s="248"/>
      <c r="IZD22" s="248"/>
      <c r="IZG22" s="249"/>
      <c r="IZH22" s="249"/>
      <c r="IZI22" s="249"/>
      <c r="IZJ22" s="249"/>
      <c r="IZK22" s="249"/>
      <c r="IZL22" s="249"/>
      <c r="IZM22" s="249"/>
      <c r="IZN22" s="249"/>
      <c r="IZO22" s="249"/>
      <c r="IZP22" s="249"/>
      <c r="IZQ22" s="249"/>
      <c r="IZR22" s="249"/>
      <c r="IZU22" s="248"/>
      <c r="IZW22" s="248"/>
      <c r="IZZ22" s="249"/>
      <c r="JAA22" s="249"/>
      <c r="JAB22" s="249"/>
      <c r="JAC22" s="249"/>
      <c r="JAD22" s="249"/>
      <c r="JAE22" s="249"/>
      <c r="JAF22" s="249"/>
      <c r="JAG22" s="249"/>
      <c r="JAH22" s="249"/>
      <c r="JAI22" s="249"/>
      <c r="JAJ22" s="249"/>
      <c r="JAK22" s="249"/>
      <c r="JAN22" s="248"/>
      <c r="JAP22" s="248"/>
      <c r="JAS22" s="249"/>
      <c r="JAT22" s="249"/>
      <c r="JAU22" s="249"/>
      <c r="JAV22" s="249"/>
      <c r="JAW22" s="249"/>
      <c r="JAX22" s="249"/>
      <c r="JAY22" s="249"/>
      <c r="JAZ22" s="249"/>
      <c r="JBA22" s="249"/>
      <c r="JBB22" s="249"/>
      <c r="JBC22" s="249"/>
      <c r="JBD22" s="249"/>
      <c r="JBG22" s="248"/>
      <c r="JBI22" s="248"/>
      <c r="JBL22" s="249"/>
      <c r="JBM22" s="249"/>
      <c r="JBN22" s="249"/>
      <c r="JBO22" s="249"/>
      <c r="JBP22" s="249"/>
      <c r="JBQ22" s="249"/>
      <c r="JBR22" s="249"/>
      <c r="JBS22" s="249"/>
      <c r="JBT22" s="249"/>
      <c r="JBU22" s="249"/>
      <c r="JBV22" s="249"/>
      <c r="JBW22" s="249"/>
      <c r="JBZ22" s="248"/>
      <c r="JCB22" s="248"/>
      <c r="JCE22" s="249"/>
      <c r="JCF22" s="249"/>
      <c r="JCG22" s="249"/>
      <c r="JCH22" s="249"/>
      <c r="JCI22" s="249"/>
      <c r="JCJ22" s="249"/>
      <c r="JCK22" s="249"/>
      <c r="JCL22" s="249"/>
      <c r="JCM22" s="249"/>
      <c r="JCN22" s="249"/>
      <c r="JCO22" s="249"/>
      <c r="JCP22" s="249"/>
      <c r="JCS22" s="248"/>
      <c r="JCU22" s="248"/>
      <c r="JCX22" s="249"/>
      <c r="JCY22" s="249"/>
      <c r="JCZ22" s="249"/>
      <c r="JDA22" s="249"/>
      <c r="JDB22" s="249"/>
      <c r="JDC22" s="249"/>
      <c r="JDD22" s="249"/>
      <c r="JDE22" s="249"/>
      <c r="JDF22" s="249"/>
      <c r="JDG22" s="249"/>
      <c r="JDH22" s="249"/>
      <c r="JDI22" s="249"/>
      <c r="JDL22" s="248"/>
      <c r="JDN22" s="248"/>
      <c r="JDQ22" s="249"/>
      <c r="JDR22" s="249"/>
      <c r="JDS22" s="249"/>
      <c r="JDT22" s="249"/>
      <c r="JDU22" s="249"/>
      <c r="JDV22" s="249"/>
      <c r="JDW22" s="249"/>
      <c r="JDX22" s="249"/>
      <c r="JDY22" s="249"/>
      <c r="JDZ22" s="249"/>
      <c r="JEA22" s="249"/>
      <c r="JEB22" s="249"/>
      <c r="JEE22" s="248"/>
      <c r="JEG22" s="248"/>
      <c r="JEJ22" s="249"/>
      <c r="JEK22" s="249"/>
      <c r="JEL22" s="249"/>
      <c r="JEM22" s="249"/>
      <c r="JEN22" s="249"/>
      <c r="JEO22" s="249"/>
      <c r="JEP22" s="249"/>
      <c r="JEQ22" s="249"/>
      <c r="JER22" s="249"/>
      <c r="JES22" s="249"/>
      <c r="JET22" s="249"/>
      <c r="JEU22" s="249"/>
      <c r="JEX22" s="248"/>
      <c r="JEZ22" s="248"/>
      <c r="JFC22" s="249"/>
      <c r="JFD22" s="249"/>
      <c r="JFE22" s="249"/>
      <c r="JFF22" s="249"/>
      <c r="JFG22" s="249"/>
      <c r="JFH22" s="249"/>
      <c r="JFI22" s="249"/>
      <c r="JFJ22" s="249"/>
      <c r="JFK22" s="249"/>
      <c r="JFL22" s="249"/>
      <c r="JFM22" s="249"/>
      <c r="JFN22" s="249"/>
      <c r="JFQ22" s="248"/>
      <c r="JFS22" s="248"/>
      <c r="JFV22" s="249"/>
      <c r="JFW22" s="249"/>
      <c r="JFX22" s="249"/>
      <c r="JFY22" s="249"/>
      <c r="JFZ22" s="249"/>
      <c r="JGA22" s="249"/>
      <c r="JGB22" s="249"/>
      <c r="JGC22" s="249"/>
      <c r="JGD22" s="249"/>
      <c r="JGE22" s="249"/>
      <c r="JGF22" s="249"/>
      <c r="JGG22" s="249"/>
      <c r="JGJ22" s="248"/>
      <c r="JGL22" s="248"/>
      <c r="JGO22" s="249"/>
      <c r="JGP22" s="249"/>
      <c r="JGQ22" s="249"/>
      <c r="JGR22" s="249"/>
      <c r="JGS22" s="249"/>
      <c r="JGT22" s="249"/>
      <c r="JGU22" s="249"/>
      <c r="JGV22" s="249"/>
      <c r="JGW22" s="249"/>
      <c r="JGX22" s="249"/>
      <c r="JGY22" s="249"/>
      <c r="JGZ22" s="249"/>
      <c r="JHC22" s="248"/>
      <c r="JHE22" s="248"/>
      <c r="JHH22" s="249"/>
      <c r="JHI22" s="249"/>
      <c r="JHJ22" s="249"/>
      <c r="JHK22" s="249"/>
      <c r="JHL22" s="249"/>
      <c r="JHM22" s="249"/>
      <c r="JHN22" s="249"/>
      <c r="JHO22" s="249"/>
      <c r="JHP22" s="249"/>
      <c r="JHQ22" s="249"/>
      <c r="JHR22" s="249"/>
      <c r="JHS22" s="249"/>
      <c r="JHV22" s="248"/>
      <c r="JHX22" s="248"/>
      <c r="JIA22" s="249"/>
      <c r="JIB22" s="249"/>
      <c r="JIC22" s="249"/>
      <c r="JID22" s="249"/>
      <c r="JIE22" s="249"/>
      <c r="JIF22" s="249"/>
      <c r="JIG22" s="249"/>
      <c r="JIH22" s="249"/>
      <c r="JII22" s="249"/>
      <c r="JIJ22" s="249"/>
      <c r="JIK22" s="249"/>
      <c r="JIL22" s="249"/>
      <c r="JIO22" s="248"/>
      <c r="JIQ22" s="248"/>
      <c r="JIT22" s="249"/>
      <c r="JIU22" s="249"/>
      <c r="JIV22" s="249"/>
      <c r="JIW22" s="249"/>
      <c r="JIX22" s="249"/>
      <c r="JIY22" s="249"/>
      <c r="JIZ22" s="249"/>
      <c r="JJA22" s="249"/>
      <c r="JJB22" s="249"/>
      <c r="JJC22" s="249"/>
      <c r="JJD22" s="249"/>
      <c r="JJE22" s="249"/>
      <c r="JJH22" s="248"/>
      <c r="JJJ22" s="248"/>
      <c r="JJM22" s="249"/>
      <c r="JJN22" s="249"/>
      <c r="JJO22" s="249"/>
      <c r="JJP22" s="249"/>
      <c r="JJQ22" s="249"/>
      <c r="JJR22" s="249"/>
      <c r="JJS22" s="249"/>
      <c r="JJT22" s="249"/>
      <c r="JJU22" s="249"/>
      <c r="JJV22" s="249"/>
      <c r="JJW22" s="249"/>
      <c r="JJX22" s="249"/>
      <c r="JKA22" s="248"/>
      <c r="JKC22" s="248"/>
      <c r="JKF22" s="249"/>
      <c r="JKG22" s="249"/>
      <c r="JKH22" s="249"/>
      <c r="JKI22" s="249"/>
      <c r="JKJ22" s="249"/>
      <c r="JKK22" s="249"/>
      <c r="JKL22" s="249"/>
      <c r="JKM22" s="249"/>
      <c r="JKN22" s="249"/>
      <c r="JKO22" s="249"/>
      <c r="JKP22" s="249"/>
      <c r="JKQ22" s="249"/>
      <c r="JKT22" s="248"/>
      <c r="JKV22" s="248"/>
      <c r="JKY22" s="249"/>
      <c r="JKZ22" s="249"/>
      <c r="JLA22" s="249"/>
      <c r="JLB22" s="249"/>
      <c r="JLC22" s="249"/>
      <c r="JLD22" s="249"/>
      <c r="JLE22" s="249"/>
      <c r="JLF22" s="249"/>
      <c r="JLG22" s="249"/>
      <c r="JLH22" s="249"/>
      <c r="JLI22" s="249"/>
      <c r="JLJ22" s="249"/>
      <c r="JLM22" s="248"/>
      <c r="JLO22" s="248"/>
      <c r="JLR22" s="249"/>
      <c r="JLS22" s="249"/>
      <c r="JLT22" s="249"/>
      <c r="JLU22" s="249"/>
      <c r="JLV22" s="249"/>
      <c r="JLW22" s="249"/>
      <c r="JLX22" s="249"/>
      <c r="JLY22" s="249"/>
      <c r="JLZ22" s="249"/>
      <c r="JMA22" s="249"/>
      <c r="JMB22" s="249"/>
      <c r="JMC22" s="249"/>
      <c r="JMF22" s="248"/>
      <c r="JMH22" s="248"/>
      <c r="JMK22" s="249"/>
      <c r="JML22" s="249"/>
      <c r="JMM22" s="249"/>
      <c r="JMN22" s="249"/>
      <c r="JMO22" s="249"/>
      <c r="JMP22" s="249"/>
      <c r="JMQ22" s="249"/>
      <c r="JMR22" s="249"/>
      <c r="JMS22" s="249"/>
      <c r="JMT22" s="249"/>
      <c r="JMU22" s="249"/>
      <c r="JMV22" s="249"/>
      <c r="JMY22" s="248"/>
      <c r="JNA22" s="248"/>
      <c r="JND22" s="249"/>
      <c r="JNE22" s="249"/>
      <c r="JNF22" s="249"/>
      <c r="JNG22" s="249"/>
      <c r="JNH22" s="249"/>
      <c r="JNI22" s="249"/>
      <c r="JNJ22" s="249"/>
      <c r="JNK22" s="249"/>
      <c r="JNL22" s="249"/>
      <c r="JNM22" s="249"/>
      <c r="JNN22" s="249"/>
      <c r="JNO22" s="249"/>
      <c r="JNR22" s="248"/>
      <c r="JNT22" s="248"/>
      <c r="JNW22" s="249"/>
      <c r="JNX22" s="249"/>
      <c r="JNY22" s="249"/>
      <c r="JNZ22" s="249"/>
      <c r="JOA22" s="249"/>
      <c r="JOB22" s="249"/>
      <c r="JOC22" s="249"/>
      <c r="JOD22" s="249"/>
      <c r="JOE22" s="249"/>
      <c r="JOF22" s="249"/>
      <c r="JOG22" s="249"/>
      <c r="JOH22" s="249"/>
      <c r="JOK22" s="248"/>
      <c r="JOM22" s="248"/>
      <c r="JOP22" s="249"/>
      <c r="JOQ22" s="249"/>
      <c r="JOR22" s="249"/>
      <c r="JOS22" s="249"/>
      <c r="JOT22" s="249"/>
      <c r="JOU22" s="249"/>
      <c r="JOV22" s="249"/>
      <c r="JOW22" s="249"/>
      <c r="JOX22" s="249"/>
      <c r="JOY22" s="249"/>
      <c r="JOZ22" s="249"/>
      <c r="JPA22" s="249"/>
      <c r="JPD22" s="248"/>
      <c r="JPF22" s="248"/>
      <c r="JPI22" s="249"/>
      <c r="JPJ22" s="249"/>
      <c r="JPK22" s="249"/>
      <c r="JPL22" s="249"/>
      <c r="JPM22" s="249"/>
      <c r="JPN22" s="249"/>
      <c r="JPO22" s="249"/>
      <c r="JPP22" s="249"/>
      <c r="JPQ22" s="249"/>
      <c r="JPR22" s="249"/>
      <c r="JPS22" s="249"/>
      <c r="JPT22" s="249"/>
      <c r="JPW22" s="248"/>
      <c r="JPY22" s="248"/>
      <c r="JQB22" s="249"/>
      <c r="JQC22" s="249"/>
      <c r="JQD22" s="249"/>
      <c r="JQE22" s="249"/>
      <c r="JQF22" s="249"/>
      <c r="JQG22" s="249"/>
      <c r="JQH22" s="249"/>
      <c r="JQI22" s="249"/>
      <c r="JQJ22" s="249"/>
      <c r="JQK22" s="249"/>
      <c r="JQL22" s="249"/>
      <c r="JQM22" s="249"/>
      <c r="JQP22" s="248"/>
      <c r="JQR22" s="248"/>
      <c r="JQU22" s="249"/>
      <c r="JQV22" s="249"/>
      <c r="JQW22" s="249"/>
      <c r="JQX22" s="249"/>
      <c r="JQY22" s="249"/>
      <c r="JQZ22" s="249"/>
      <c r="JRA22" s="249"/>
      <c r="JRB22" s="249"/>
      <c r="JRC22" s="249"/>
      <c r="JRD22" s="249"/>
      <c r="JRE22" s="249"/>
      <c r="JRF22" s="249"/>
      <c r="JRI22" s="248"/>
      <c r="JRK22" s="248"/>
      <c r="JRN22" s="249"/>
      <c r="JRO22" s="249"/>
      <c r="JRP22" s="249"/>
      <c r="JRQ22" s="249"/>
      <c r="JRR22" s="249"/>
      <c r="JRS22" s="249"/>
      <c r="JRT22" s="249"/>
      <c r="JRU22" s="249"/>
      <c r="JRV22" s="249"/>
      <c r="JRW22" s="249"/>
      <c r="JRX22" s="249"/>
      <c r="JRY22" s="249"/>
      <c r="JSB22" s="248"/>
      <c r="JSD22" s="248"/>
      <c r="JSG22" s="249"/>
      <c r="JSH22" s="249"/>
      <c r="JSI22" s="249"/>
      <c r="JSJ22" s="249"/>
      <c r="JSK22" s="249"/>
      <c r="JSL22" s="249"/>
      <c r="JSM22" s="249"/>
      <c r="JSN22" s="249"/>
      <c r="JSO22" s="249"/>
      <c r="JSP22" s="249"/>
      <c r="JSQ22" s="249"/>
      <c r="JSR22" s="249"/>
      <c r="JSU22" s="248"/>
      <c r="JSW22" s="248"/>
      <c r="JSZ22" s="249"/>
      <c r="JTA22" s="249"/>
      <c r="JTB22" s="249"/>
      <c r="JTC22" s="249"/>
      <c r="JTD22" s="249"/>
      <c r="JTE22" s="249"/>
      <c r="JTF22" s="249"/>
      <c r="JTG22" s="249"/>
      <c r="JTH22" s="249"/>
      <c r="JTI22" s="249"/>
      <c r="JTJ22" s="249"/>
      <c r="JTK22" s="249"/>
      <c r="JTN22" s="248"/>
      <c r="JTP22" s="248"/>
      <c r="JTS22" s="249"/>
      <c r="JTT22" s="249"/>
      <c r="JTU22" s="249"/>
      <c r="JTV22" s="249"/>
      <c r="JTW22" s="249"/>
      <c r="JTX22" s="249"/>
      <c r="JTY22" s="249"/>
      <c r="JTZ22" s="249"/>
      <c r="JUA22" s="249"/>
      <c r="JUB22" s="249"/>
      <c r="JUC22" s="249"/>
      <c r="JUD22" s="249"/>
      <c r="JUG22" s="248"/>
      <c r="JUI22" s="248"/>
      <c r="JUL22" s="249"/>
      <c r="JUM22" s="249"/>
      <c r="JUN22" s="249"/>
      <c r="JUO22" s="249"/>
      <c r="JUP22" s="249"/>
      <c r="JUQ22" s="249"/>
      <c r="JUR22" s="249"/>
      <c r="JUS22" s="249"/>
      <c r="JUT22" s="249"/>
      <c r="JUU22" s="249"/>
      <c r="JUV22" s="249"/>
      <c r="JUW22" s="249"/>
      <c r="JUZ22" s="248"/>
      <c r="JVB22" s="248"/>
      <c r="JVE22" s="249"/>
      <c r="JVF22" s="249"/>
      <c r="JVG22" s="249"/>
      <c r="JVH22" s="249"/>
      <c r="JVI22" s="249"/>
      <c r="JVJ22" s="249"/>
      <c r="JVK22" s="249"/>
      <c r="JVL22" s="249"/>
      <c r="JVM22" s="249"/>
      <c r="JVN22" s="249"/>
      <c r="JVO22" s="249"/>
      <c r="JVP22" s="249"/>
      <c r="JVS22" s="248"/>
      <c r="JVU22" s="248"/>
      <c r="JVX22" s="249"/>
      <c r="JVY22" s="249"/>
      <c r="JVZ22" s="249"/>
      <c r="JWA22" s="249"/>
      <c r="JWB22" s="249"/>
      <c r="JWC22" s="249"/>
      <c r="JWD22" s="249"/>
      <c r="JWE22" s="249"/>
      <c r="JWF22" s="249"/>
      <c r="JWG22" s="249"/>
      <c r="JWH22" s="249"/>
      <c r="JWI22" s="249"/>
      <c r="JWL22" s="248"/>
      <c r="JWN22" s="248"/>
      <c r="JWQ22" s="249"/>
      <c r="JWR22" s="249"/>
      <c r="JWS22" s="249"/>
      <c r="JWT22" s="249"/>
      <c r="JWU22" s="249"/>
      <c r="JWV22" s="249"/>
      <c r="JWW22" s="249"/>
      <c r="JWX22" s="249"/>
      <c r="JWY22" s="249"/>
      <c r="JWZ22" s="249"/>
      <c r="JXA22" s="249"/>
      <c r="JXB22" s="249"/>
      <c r="JXE22" s="248"/>
      <c r="JXG22" s="248"/>
      <c r="JXJ22" s="249"/>
      <c r="JXK22" s="249"/>
      <c r="JXL22" s="249"/>
      <c r="JXM22" s="249"/>
      <c r="JXN22" s="249"/>
      <c r="JXO22" s="249"/>
      <c r="JXP22" s="249"/>
      <c r="JXQ22" s="249"/>
      <c r="JXR22" s="249"/>
      <c r="JXS22" s="249"/>
      <c r="JXT22" s="249"/>
      <c r="JXU22" s="249"/>
      <c r="JXX22" s="248"/>
      <c r="JXZ22" s="248"/>
      <c r="JYC22" s="249"/>
      <c r="JYD22" s="249"/>
      <c r="JYE22" s="249"/>
      <c r="JYF22" s="249"/>
      <c r="JYG22" s="249"/>
      <c r="JYH22" s="249"/>
      <c r="JYI22" s="249"/>
      <c r="JYJ22" s="249"/>
      <c r="JYK22" s="249"/>
      <c r="JYL22" s="249"/>
      <c r="JYM22" s="249"/>
      <c r="JYN22" s="249"/>
      <c r="JYQ22" s="248"/>
      <c r="JYS22" s="248"/>
      <c r="JYV22" s="249"/>
      <c r="JYW22" s="249"/>
      <c r="JYX22" s="249"/>
      <c r="JYY22" s="249"/>
      <c r="JYZ22" s="249"/>
      <c r="JZA22" s="249"/>
      <c r="JZB22" s="249"/>
      <c r="JZC22" s="249"/>
      <c r="JZD22" s="249"/>
      <c r="JZE22" s="249"/>
      <c r="JZF22" s="249"/>
      <c r="JZG22" s="249"/>
      <c r="JZJ22" s="248"/>
      <c r="JZL22" s="248"/>
      <c r="JZO22" s="249"/>
      <c r="JZP22" s="249"/>
      <c r="JZQ22" s="249"/>
      <c r="JZR22" s="249"/>
      <c r="JZS22" s="249"/>
      <c r="JZT22" s="249"/>
      <c r="JZU22" s="249"/>
      <c r="JZV22" s="249"/>
      <c r="JZW22" s="249"/>
      <c r="JZX22" s="249"/>
      <c r="JZY22" s="249"/>
      <c r="JZZ22" s="249"/>
      <c r="KAC22" s="248"/>
      <c r="KAE22" s="248"/>
      <c r="KAH22" s="249"/>
      <c r="KAI22" s="249"/>
      <c r="KAJ22" s="249"/>
      <c r="KAK22" s="249"/>
      <c r="KAL22" s="249"/>
      <c r="KAM22" s="249"/>
      <c r="KAN22" s="249"/>
      <c r="KAO22" s="249"/>
      <c r="KAP22" s="249"/>
      <c r="KAQ22" s="249"/>
      <c r="KAR22" s="249"/>
      <c r="KAS22" s="249"/>
      <c r="KAV22" s="248"/>
      <c r="KAX22" s="248"/>
      <c r="KBA22" s="249"/>
      <c r="KBB22" s="249"/>
      <c r="KBC22" s="249"/>
      <c r="KBD22" s="249"/>
      <c r="KBE22" s="249"/>
      <c r="KBF22" s="249"/>
      <c r="KBG22" s="249"/>
      <c r="KBH22" s="249"/>
      <c r="KBI22" s="249"/>
      <c r="KBJ22" s="249"/>
      <c r="KBK22" s="249"/>
      <c r="KBL22" s="249"/>
      <c r="KBO22" s="248"/>
      <c r="KBQ22" s="248"/>
      <c r="KBT22" s="249"/>
      <c r="KBU22" s="249"/>
      <c r="KBV22" s="249"/>
      <c r="KBW22" s="249"/>
      <c r="KBX22" s="249"/>
      <c r="KBY22" s="249"/>
      <c r="KBZ22" s="249"/>
      <c r="KCA22" s="249"/>
      <c r="KCB22" s="249"/>
      <c r="KCC22" s="249"/>
      <c r="KCD22" s="249"/>
      <c r="KCE22" s="249"/>
      <c r="KCH22" s="248"/>
      <c r="KCJ22" s="248"/>
      <c r="KCM22" s="249"/>
      <c r="KCN22" s="249"/>
      <c r="KCO22" s="249"/>
      <c r="KCP22" s="249"/>
      <c r="KCQ22" s="249"/>
      <c r="KCR22" s="249"/>
      <c r="KCS22" s="249"/>
      <c r="KCT22" s="249"/>
      <c r="KCU22" s="249"/>
      <c r="KCV22" s="249"/>
      <c r="KCW22" s="249"/>
      <c r="KCX22" s="249"/>
      <c r="KDA22" s="248"/>
      <c r="KDC22" s="248"/>
      <c r="KDF22" s="249"/>
      <c r="KDG22" s="249"/>
      <c r="KDH22" s="249"/>
      <c r="KDI22" s="249"/>
      <c r="KDJ22" s="249"/>
      <c r="KDK22" s="249"/>
      <c r="KDL22" s="249"/>
      <c r="KDM22" s="249"/>
      <c r="KDN22" s="249"/>
      <c r="KDO22" s="249"/>
      <c r="KDP22" s="249"/>
      <c r="KDQ22" s="249"/>
      <c r="KDT22" s="248"/>
      <c r="KDV22" s="248"/>
      <c r="KDY22" s="249"/>
      <c r="KDZ22" s="249"/>
      <c r="KEA22" s="249"/>
      <c r="KEB22" s="249"/>
      <c r="KEC22" s="249"/>
      <c r="KED22" s="249"/>
      <c r="KEE22" s="249"/>
      <c r="KEF22" s="249"/>
      <c r="KEG22" s="249"/>
      <c r="KEH22" s="249"/>
      <c r="KEI22" s="249"/>
      <c r="KEJ22" s="249"/>
      <c r="KEM22" s="248"/>
      <c r="KEO22" s="248"/>
      <c r="KER22" s="249"/>
      <c r="KES22" s="249"/>
      <c r="KET22" s="249"/>
      <c r="KEU22" s="249"/>
      <c r="KEV22" s="249"/>
      <c r="KEW22" s="249"/>
      <c r="KEX22" s="249"/>
      <c r="KEY22" s="249"/>
      <c r="KEZ22" s="249"/>
      <c r="KFA22" s="249"/>
      <c r="KFB22" s="249"/>
      <c r="KFC22" s="249"/>
      <c r="KFF22" s="248"/>
      <c r="KFH22" s="248"/>
      <c r="KFK22" s="249"/>
      <c r="KFL22" s="249"/>
      <c r="KFM22" s="249"/>
      <c r="KFN22" s="249"/>
      <c r="KFO22" s="249"/>
      <c r="KFP22" s="249"/>
      <c r="KFQ22" s="249"/>
      <c r="KFR22" s="249"/>
      <c r="KFS22" s="249"/>
      <c r="KFT22" s="249"/>
      <c r="KFU22" s="249"/>
      <c r="KFV22" s="249"/>
      <c r="KFY22" s="248"/>
      <c r="KGA22" s="248"/>
      <c r="KGD22" s="249"/>
      <c r="KGE22" s="249"/>
      <c r="KGF22" s="249"/>
      <c r="KGG22" s="249"/>
      <c r="KGH22" s="249"/>
      <c r="KGI22" s="249"/>
      <c r="KGJ22" s="249"/>
      <c r="KGK22" s="249"/>
      <c r="KGL22" s="249"/>
      <c r="KGM22" s="249"/>
      <c r="KGN22" s="249"/>
      <c r="KGO22" s="249"/>
      <c r="KGR22" s="248"/>
      <c r="KGT22" s="248"/>
      <c r="KGW22" s="249"/>
      <c r="KGX22" s="249"/>
      <c r="KGY22" s="249"/>
      <c r="KGZ22" s="249"/>
      <c r="KHA22" s="249"/>
      <c r="KHB22" s="249"/>
      <c r="KHC22" s="249"/>
      <c r="KHD22" s="249"/>
      <c r="KHE22" s="249"/>
      <c r="KHF22" s="249"/>
      <c r="KHG22" s="249"/>
      <c r="KHH22" s="249"/>
      <c r="KHK22" s="248"/>
      <c r="KHM22" s="248"/>
      <c r="KHP22" s="249"/>
      <c r="KHQ22" s="249"/>
      <c r="KHR22" s="249"/>
      <c r="KHS22" s="249"/>
      <c r="KHT22" s="249"/>
      <c r="KHU22" s="249"/>
      <c r="KHV22" s="249"/>
      <c r="KHW22" s="249"/>
      <c r="KHX22" s="249"/>
      <c r="KHY22" s="249"/>
      <c r="KHZ22" s="249"/>
      <c r="KIA22" s="249"/>
      <c r="KID22" s="248"/>
      <c r="KIF22" s="248"/>
      <c r="KII22" s="249"/>
      <c r="KIJ22" s="249"/>
      <c r="KIK22" s="249"/>
      <c r="KIL22" s="249"/>
      <c r="KIM22" s="249"/>
      <c r="KIN22" s="249"/>
      <c r="KIO22" s="249"/>
      <c r="KIP22" s="249"/>
      <c r="KIQ22" s="249"/>
      <c r="KIR22" s="249"/>
      <c r="KIS22" s="249"/>
      <c r="KIT22" s="249"/>
      <c r="KIW22" s="248"/>
      <c r="KIY22" s="248"/>
      <c r="KJB22" s="249"/>
      <c r="KJC22" s="249"/>
      <c r="KJD22" s="249"/>
      <c r="KJE22" s="249"/>
      <c r="KJF22" s="249"/>
      <c r="KJG22" s="249"/>
      <c r="KJH22" s="249"/>
      <c r="KJI22" s="249"/>
      <c r="KJJ22" s="249"/>
      <c r="KJK22" s="249"/>
      <c r="KJL22" s="249"/>
      <c r="KJM22" s="249"/>
      <c r="KJP22" s="248"/>
      <c r="KJR22" s="248"/>
      <c r="KJU22" s="249"/>
      <c r="KJV22" s="249"/>
      <c r="KJW22" s="249"/>
      <c r="KJX22" s="249"/>
      <c r="KJY22" s="249"/>
      <c r="KJZ22" s="249"/>
      <c r="KKA22" s="249"/>
      <c r="KKB22" s="249"/>
      <c r="KKC22" s="249"/>
      <c r="KKD22" s="249"/>
      <c r="KKE22" s="249"/>
      <c r="KKF22" s="249"/>
      <c r="KKI22" s="248"/>
      <c r="KKK22" s="248"/>
      <c r="KKN22" s="249"/>
      <c r="KKO22" s="249"/>
      <c r="KKP22" s="249"/>
      <c r="KKQ22" s="249"/>
      <c r="KKR22" s="249"/>
      <c r="KKS22" s="249"/>
      <c r="KKT22" s="249"/>
      <c r="KKU22" s="249"/>
      <c r="KKV22" s="249"/>
      <c r="KKW22" s="249"/>
      <c r="KKX22" s="249"/>
      <c r="KKY22" s="249"/>
      <c r="KLB22" s="248"/>
      <c r="KLD22" s="248"/>
      <c r="KLG22" s="249"/>
      <c r="KLH22" s="249"/>
      <c r="KLI22" s="249"/>
      <c r="KLJ22" s="249"/>
      <c r="KLK22" s="249"/>
      <c r="KLL22" s="249"/>
      <c r="KLM22" s="249"/>
      <c r="KLN22" s="249"/>
      <c r="KLO22" s="249"/>
      <c r="KLP22" s="249"/>
      <c r="KLQ22" s="249"/>
      <c r="KLR22" s="249"/>
      <c r="KLU22" s="248"/>
      <c r="KLW22" s="248"/>
      <c r="KLZ22" s="249"/>
      <c r="KMA22" s="249"/>
      <c r="KMB22" s="249"/>
      <c r="KMC22" s="249"/>
      <c r="KMD22" s="249"/>
      <c r="KME22" s="249"/>
      <c r="KMF22" s="249"/>
      <c r="KMG22" s="249"/>
      <c r="KMH22" s="249"/>
      <c r="KMI22" s="249"/>
      <c r="KMJ22" s="249"/>
      <c r="KMK22" s="249"/>
      <c r="KMN22" s="248"/>
      <c r="KMP22" s="248"/>
      <c r="KMS22" s="249"/>
      <c r="KMT22" s="249"/>
      <c r="KMU22" s="249"/>
      <c r="KMV22" s="249"/>
      <c r="KMW22" s="249"/>
      <c r="KMX22" s="249"/>
      <c r="KMY22" s="249"/>
      <c r="KMZ22" s="249"/>
      <c r="KNA22" s="249"/>
      <c r="KNB22" s="249"/>
      <c r="KNC22" s="249"/>
      <c r="KND22" s="249"/>
      <c r="KNG22" s="248"/>
      <c r="KNI22" s="248"/>
      <c r="KNL22" s="249"/>
      <c r="KNM22" s="249"/>
      <c r="KNN22" s="249"/>
      <c r="KNO22" s="249"/>
      <c r="KNP22" s="249"/>
      <c r="KNQ22" s="249"/>
      <c r="KNR22" s="249"/>
      <c r="KNS22" s="249"/>
      <c r="KNT22" s="249"/>
      <c r="KNU22" s="249"/>
      <c r="KNV22" s="249"/>
      <c r="KNW22" s="249"/>
      <c r="KNZ22" s="248"/>
      <c r="KOB22" s="248"/>
      <c r="KOE22" s="249"/>
      <c r="KOF22" s="249"/>
      <c r="KOG22" s="249"/>
      <c r="KOH22" s="249"/>
      <c r="KOI22" s="249"/>
      <c r="KOJ22" s="249"/>
      <c r="KOK22" s="249"/>
      <c r="KOL22" s="249"/>
      <c r="KOM22" s="249"/>
      <c r="KON22" s="249"/>
      <c r="KOO22" s="249"/>
      <c r="KOP22" s="249"/>
      <c r="KOS22" s="248"/>
      <c r="KOU22" s="248"/>
      <c r="KOX22" s="249"/>
      <c r="KOY22" s="249"/>
      <c r="KOZ22" s="249"/>
      <c r="KPA22" s="249"/>
      <c r="KPB22" s="249"/>
      <c r="KPC22" s="249"/>
      <c r="KPD22" s="249"/>
      <c r="KPE22" s="249"/>
      <c r="KPF22" s="249"/>
      <c r="KPG22" s="249"/>
      <c r="KPH22" s="249"/>
      <c r="KPI22" s="249"/>
      <c r="KPL22" s="248"/>
      <c r="KPN22" s="248"/>
      <c r="KPQ22" s="249"/>
      <c r="KPR22" s="249"/>
      <c r="KPS22" s="249"/>
      <c r="KPT22" s="249"/>
      <c r="KPU22" s="249"/>
      <c r="KPV22" s="249"/>
      <c r="KPW22" s="249"/>
      <c r="KPX22" s="249"/>
      <c r="KPY22" s="249"/>
      <c r="KPZ22" s="249"/>
      <c r="KQA22" s="249"/>
      <c r="KQB22" s="249"/>
      <c r="KQE22" s="248"/>
      <c r="KQG22" s="248"/>
      <c r="KQJ22" s="249"/>
      <c r="KQK22" s="249"/>
      <c r="KQL22" s="249"/>
      <c r="KQM22" s="249"/>
      <c r="KQN22" s="249"/>
      <c r="KQO22" s="249"/>
      <c r="KQP22" s="249"/>
      <c r="KQQ22" s="249"/>
      <c r="KQR22" s="249"/>
      <c r="KQS22" s="249"/>
      <c r="KQT22" s="249"/>
      <c r="KQU22" s="249"/>
      <c r="KQX22" s="248"/>
      <c r="KQZ22" s="248"/>
      <c r="KRC22" s="249"/>
      <c r="KRD22" s="249"/>
      <c r="KRE22" s="249"/>
      <c r="KRF22" s="249"/>
      <c r="KRG22" s="249"/>
      <c r="KRH22" s="249"/>
      <c r="KRI22" s="249"/>
      <c r="KRJ22" s="249"/>
      <c r="KRK22" s="249"/>
      <c r="KRL22" s="249"/>
      <c r="KRM22" s="249"/>
      <c r="KRN22" s="249"/>
      <c r="KRQ22" s="248"/>
      <c r="KRS22" s="248"/>
      <c r="KRV22" s="249"/>
      <c r="KRW22" s="249"/>
      <c r="KRX22" s="249"/>
      <c r="KRY22" s="249"/>
      <c r="KRZ22" s="249"/>
      <c r="KSA22" s="249"/>
      <c r="KSB22" s="249"/>
      <c r="KSC22" s="249"/>
      <c r="KSD22" s="249"/>
      <c r="KSE22" s="249"/>
      <c r="KSF22" s="249"/>
      <c r="KSG22" s="249"/>
      <c r="KSJ22" s="248"/>
      <c r="KSL22" s="248"/>
      <c r="KSO22" s="249"/>
      <c r="KSP22" s="249"/>
      <c r="KSQ22" s="249"/>
      <c r="KSR22" s="249"/>
      <c r="KSS22" s="249"/>
      <c r="KST22" s="249"/>
      <c r="KSU22" s="249"/>
      <c r="KSV22" s="249"/>
      <c r="KSW22" s="249"/>
      <c r="KSX22" s="249"/>
      <c r="KSY22" s="249"/>
      <c r="KSZ22" s="249"/>
      <c r="KTC22" s="248"/>
      <c r="KTE22" s="248"/>
      <c r="KTH22" s="249"/>
      <c r="KTI22" s="249"/>
      <c r="KTJ22" s="249"/>
      <c r="KTK22" s="249"/>
      <c r="KTL22" s="249"/>
      <c r="KTM22" s="249"/>
      <c r="KTN22" s="249"/>
      <c r="KTO22" s="249"/>
      <c r="KTP22" s="249"/>
      <c r="KTQ22" s="249"/>
      <c r="KTR22" s="249"/>
      <c r="KTS22" s="249"/>
      <c r="KTV22" s="248"/>
      <c r="KTX22" s="248"/>
      <c r="KUA22" s="249"/>
      <c r="KUB22" s="249"/>
      <c r="KUC22" s="249"/>
      <c r="KUD22" s="249"/>
      <c r="KUE22" s="249"/>
      <c r="KUF22" s="249"/>
      <c r="KUG22" s="249"/>
      <c r="KUH22" s="249"/>
      <c r="KUI22" s="249"/>
      <c r="KUJ22" s="249"/>
      <c r="KUK22" s="249"/>
      <c r="KUL22" s="249"/>
      <c r="KUO22" s="248"/>
      <c r="KUQ22" s="248"/>
      <c r="KUT22" s="249"/>
      <c r="KUU22" s="249"/>
      <c r="KUV22" s="249"/>
      <c r="KUW22" s="249"/>
      <c r="KUX22" s="249"/>
      <c r="KUY22" s="249"/>
      <c r="KUZ22" s="249"/>
      <c r="KVA22" s="249"/>
      <c r="KVB22" s="249"/>
      <c r="KVC22" s="249"/>
      <c r="KVD22" s="249"/>
      <c r="KVE22" s="249"/>
      <c r="KVH22" s="248"/>
      <c r="KVJ22" s="248"/>
      <c r="KVM22" s="249"/>
      <c r="KVN22" s="249"/>
      <c r="KVO22" s="249"/>
      <c r="KVP22" s="249"/>
      <c r="KVQ22" s="249"/>
      <c r="KVR22" s="249"/>
      <c r="KVS22" s="249"/>
      <c r="KVT22" s="249"/>
      <c r="KVU22" s="249"/>
      <c r="KVV22" s="249"/>
      <c r="KVW22" s="249"/>
      <c r="KVX22" s="249"/>
      <c r="KWA22" s="248"/>
      <c r="KWC22" s="248"/>
      <c r="KWF22" s="249"/>
      <c r="KWG22" s="249"/>
      <c r="KWH22" s="249"/>
      <c r="KWI22" s="249"/>
      <c r="KWJ22" s="249"/>
      <c r="KWK22" s="249"/>
      <c r="KWL22" s="249"/>
      <c r="KWM22" s="249"/>
      <c r="KWN22" s="249"/>
      <c r="KWO22" s="249"/>
      <c r="KWP22" s="249"/>
      <c r="KWQ22" s="249"/>
      <c r="KWT22" s="248"/>
      <c r="KWV22" s="248"/>
      <c r="KWY22" s="249"/>
      <c r="KWZ22" s="249"/>
      <c r="KXA22" s="249"/>
      <c r="KXB22" s="249"/>
      <c r="KXC22" s="249"/>
      <c r="KXD22" s="249"/>
      <c r="KXE22" s="249"/>
      <c r="KXF22" s="249"/>
      <c r="KXG22" s="249"/>
      <c r="KXH22" s="249"/>
      <c r="KXI22" s="249"/>
      <c r="KXJ22" s="249"/>
      <c r="KXM22" s="248"/>
      <c r="KXO22" s="248"/>
      <c r="KXR22" s="249"/>
      <c r="KXS22" s="249"/>
      <c r="KXT22" s="249"/>
      <c r="KXU22" s="249"/>
      <c r="KXV22" s="249"/>
      <c r="KXW22" s="249"/>
      <c r="KXX22" s="249"/>
      <c r="KXY22" s="249"/>
      <c r="KXZ22" s="249"/>
      <c r="KYA22" s="249"/>
      <c r="KYB22" s="249"/>
      <c r="KYC22" s="249"/>
      <c r="KYF22" s="248"/>
      <c r="KYH22" s="248"/>
      <c r="KYK22" s="249"/>
      <c r="KYL22" s="249"/>
      <c r="KYM22" s="249"/>
      <c r="KYN22" s="249"/>
      <c r="KYO22" s="249"/>
      <c r="KYP22" s="249"/>
      <c r="KYQ22" s="249"/>
      <c r="KYR22" s="249"/>
      <c r="KYS22" s="249"/>
      <c r="KYT22" s="249"/>
      <c r="KYU22" s="249"/>
      <c r="KYV22" s="249"/>
      <c r="KYY22" s="248"/>
      <c r="KZA22" s="248"/>
      <c r="KZD22" s="249"/>
      <c r="KZE22" s="249"/>
      <c r="KZF22" s="249"/>
      <c r="KZG22" s="249"/>
      <c r="KZH22" s="249"/>
      <c r="KZI22" s="249"/>
      <c r="KZJ22" s="249"/>
      <c r="KZK22" s="249"/>
      <c r="KZL22" s="249"/>
      <c r="KZM22" s="249"/>
      <c r="KZN22" s="249"/>
      <c r="KZO22" s="249"/>
      <c r="KZR22" s="248"/>
      <c r="KZT22" s="248"/>
      <c r="KZW22" s="249"/>
      <c r="KZX22" s="249"/>
      <c r="KZY22" s="249"/>
      <c r="KZZ22" s="249"/>
      <c r="LAA22" s="249"/>
      <c r="LAB22" s="249"/>
      <c r="LAC22" s="249"/>
      <c r="LAD22" s="249"/>
      <c r="LAE22" s="249"/>
      <c r="LAF22" s="249"/>
      <c r="LAG22" s="249"/>
      <c r="LAH22" s="249"/>
      <c r="LAK22" s="248"/>
      <c r="LAM22" s="248"/>
      <c r="LAP22" s="249"/>
      <c r="LAQ22" s="249"/>
      <c r="LAR22" s="249"/>
      <c r="LAS22" s="249"/>
      <c r="LAT22" s="249"/>
      <c r="LAU22" s="249"/>
      <c r="LAV22" s="249"/>
      <c r="LAW22" s="249"/>
      <c r="LAX22" s="249"/>
      <c r="LAY22" s="249"/>
      <c r="LAZ22" s="249"/>
      <c r="LBA22" s="249"/>
      <c r="LBD22" s="248"/>
      <c r="LBF22" s="248"/>
      <c r="LBI22" s="249"/>
      <c r="LBJ22" s="249"/>
      <c r="LBK22" s="249"/>
      <c r="LBL22" s="249"/>
      <c r="LBM22" s="249"/>
      <c r="LBN22" s="249"/>
      <c r="LBO22" s="249"/>
      <c r="LBP22" s="249"/>
      <c r="LBQ22" s="249"/>
      <c r="LBR22" s="249"/>
      <c r="LBS22" s="249"/>
      <c r="LBT22" s="249"/>
      <c r="LBW22" s="248"/>
      <c r="LBY22" s="248"/>
      <c r="LCB22" s="249"/>
      <c r="LCC22" s="249"/>
      <c r="LCD22" s="249"/>
      <c r="LCE22" s="249"/>
      <c r="LCF22" s="249"/>
      <c r="LCG22" s="249"/>
      <c r="LCH22" s="249"/>
      <c r="LCI22" s="249"/>
      <c r="LCJ22" s="249"/>
      <c r="LCK22" s="249"/>
      <c r="LCL22" s="249"/>
      <c r="LCM22" s="249"/>
      <c r="LCP22" s="248"/>
      <c r="LCR22" s="248"/>
      <c r="LCU22" s="249"/>
      <c r="LCV22" s="249"/>
      <c r="LCW22" s="249"/>
      <c r="LCX22" s="249"/>
      <c r="LCY22" s="249"/>
      <c r="LCZ22" s="249"/>
      <c r="LDA22" s="249"/>
      <c r="LDB22" s="249"/>
      <c r="LDC22" s="249"/>
      <c r="LDD22" s="249"/>
      <c r="LDE22" s="249"/>
      <c r="LDF22" s="249"/>
      <c r="LDI22" s="248"/>
      <c r="LDK22" s="248"/>
      <c r="LDN22" s="249"/>
      <c r="LDO22" s="249"/>
      <c r="LDP22" s="249"/>
      <c r="LDQ22" s="249"/>
      <c r="LDR22" s="249"/>
      <c r="LDS22" s="249"/>
      <c r="LDT22" s="249"/>
      <c r="LDU22" s="249"/>
      <c r="LDV22" s="249"/>
      <c r="LDW22" s="249"/>
      <c r="LDX22" s="249"/>
      <c r="LDY22" s="249"/>
      <c r="LEB22" s="248"/>
      <c r="LED22" s="248"/>
      <c r="LEG22" s="249"/>
      <c r="LEH22" s="249"/>
      <c r="LEI22" s="249"/>
      <c r="LEJ22" s="249"/>
      <c r="LEK22" s="249"/>
      <c r="LEL22" s="249"/>
      <c r="LEM22" s="249"/>
      <c r="LEN22" s="249"/>
      <c r="LEO22" s="249"/>
      <c r="LEP22" s="249"/>
      <c r="LEQ22" s="249"/>
      <c r="LER22" s="249"/>
      <c r="LEU22" s="248"/>
      <c r="LEW22" s="248"/>
      <c r="LEZ22" s="249"/>
      <c r="LFA22" s="249"/>
      <c r="LFB22" s="249"/>
      <c r="LFC22" s="249"/>
      <c r="LFD22" s="249"/>
      <c r="LFE22" s="249"/>
      <c r="LFF22" s="249"/>
      <c r="LFG22" s="249"/>
      <c r="LFH22" s="249"/>
      <c r="LFI22" s="249"/>
      <c r="LFJ22" s="249"/>
      <c r="LFK22" s="249"/>
      <c r="LFN22" s="248"/>
      <c r="LFP22" s="248"/>
      <c r="LFS22" s="249"/>
      <c r="LFT22" s="249"/>
      <c r="LFU22" s="249"/>
      <c r="LFV22" s="249"/>
      <c r="LFW22" s="249"/>
      <c r="LFX22" s="249"/>
      <c r="LFY22" s="249"/>
      <c r="LFZ22" s="249"/>
      <c r="LGA22" s="249"/>
      <c r="LGB22" s="249"/>
      <c r="LGC22" s="249"/>
      <c r="LGD22" s="249"/>
      <c r="LGG22" s="248"/>
      <c r="LGI22" s="248"/>
      <c r="LGL22" s="249"/>
      <c r="LGM22" s="249"/>
      <c r="LGN22" s="249"/>
      <c r="LGO22" s="249"/>
      <c r="LGP22" s="249"/>
      <c r="LGQ22" s="249"/>
      <c r="LGR22" s="249"/>
      <c r="LGS22" s="249"/>
      <c r="LGT22" s="249"/>
      <c r="LGU22" s="249"/>
      <c r="LGV22" s="249"/>
      <c r="LGW22" s="249"/>
      <c r="LGZ22" s="248"/>
      <c r="LHB22" s="248"/>
      <c r="LHE22" s="249"/>
      <c r="LHF22" s="249"/>
      <c r="LHG22" s="249"/>
      <c r="LHH22" s="249"/>
      <c r="LHI22" s="249"/>
      <c r="LHJ22" s="249"/>
      <c r="LHK22" s="249"/>
      <c r="LHL22" s="249"/>
      <c r="LHM22" s="249"/>
      <c r="LHN22" s="249"/>
      <c r="LHO22" s="249"/>
      <c r="LHP22" s="249"/>
      <c r="LHS22" s="248"/>
      <c r="LHU22" s="248"/>
      <c r="LHX22" s="249"/>
      <c r="LHY22" s="249"/>
      <c r="LHZ22" s="249"/>
      <c r="LIA22" s="249"/>
      <c r="LIB22" s="249"/>
      <c r="LIC22" s="249"/>
      <c r="LID22" s="249"/>
      <c r="LIE22" s="249"/>
      <c r="LIF22" s="249"/>
      <c r="LIG22" s="249"/>
      <c r="LIH22" s="249"/>
      <c r="LII22" s="249"/>
      <c r="LIL22" s="248"/>
      <c r="LIN22" s="248"/>
      <c r="LIQ22" s="249"/>
      <c r="LIR22" s="249"/>
      <c r="LIS22" s="249"/>
      <c r="LIT22" s="249"/>
      <c r="LIU22" s="249"/>
      <c r="LIV22" s="249"/>
      <c r="LIW22" s="249"/>
      <c r="LIX22" s="249"/>
      <c r="LIY22" s="249"/>
      <c r="LIZ22" s="249"/>
      <c r="LJA22" s="249"/>
      <c r="LJB22" s="249"/>
      <c r="LJE22" s="248"/>
      <c r="LJG22" s="248"/>
      <c r="LJJ22" s="249"/>
      <c r="LJK22" s="249"/>
      <c r="LJL22" s="249"/>
      <c r="LJM22" s="249"/>
      <c r="LJN22" s="249"/>
      <c r="LJO22" s="249"/>
      <c r="LJP22" s="249"/>
      <c r="LJQ22" s="249"/>
      <c r="LJR22" s="249"/>
      <c r="LJS22" s="249"/>
      <c r="LJT22" s="249"/>
      <c r="LJU22" s="249"/>
      <c r="LJX22" s="248"/>
      <c r="LJZ22" s="248"/>
      <c r="LKC22" s="249"/>
      <c r="LKD22" s="249"/>
      <c r="LKE22" s="249"/>
      <c r="LKF22" s="249"/>
      <c r="LKG22" s="249"/>
      <c r="LKH22" s="249"/>
      <c r="LKI22" s="249"/>
      <c r="LKJ22" s="249"/>
      <c r="LKK22" s="249"/>
      <c r="LKL22" s="249"/>
      <c r="LKM22" s="249"/>
      <c r="LKN22" s="249"/>
      <c r="LKQ22" s="248"/>
      <c r="LKS22" s="248"/>
      <c r="LKV22" s="249"/>
      <c r="LKW22" s="249"/>
      <c r="LKX22" s="249"/>
      <c r="LKY22" s="249"/>
      <c r="LKZ22" s="249"/>
      <c r="LLA22" s="249"/>
      <c r="LLB22" s="249"/>
      <c r="LLC22" s="249"/>
      <c r="LLD22" s="249"/>
      <c r="LLE22" s="249"/>
      <c r="LLF22" s="249"/>
      <c r="LLG22" s="249"/>
      <c r="LLJ22" s="248"/>
      <c r="LLL22" s="248"/>
      <c r="LLO22" s="249"/>
      <c r="LLP22" s="249"/>
      <c r="LLQ22" s="249"/>
      <c r="LLR22" s="249"/>
      <c r="LLS22" s="249"/>
      <c r="LLT22" s="249"/>
      <c r="LLU22" s="249"/>
      <c r="LLV22" s="249"/>
      <c r="LLW22" s="249"/>
      <c r="LLX22" s="249"/>
      <c r="LLY22" s="249"/>
      <c r="LLZ22" s="249"/>
      <c r="LMC22" s="248"/>
      <c r="LME22" s="248"/>
      <c r="LMH22" s="249"/>
      <c r="LMI22" s="249"/>
      <c r="LMJ22" s="249"/>
      <c r="LMK22" s="249"/>
      <c r="LML22" s="249"/>
      <c r="LMM22" s="249"/>
      <c r="LMN22" s="249"/>
      <c r="LMO22" s="249"/>
      <c r="LMP22" s="249"/>
      <c r="LMQ22" s="249"/>
      <c r="LMR22" s="249"/>
      <c r="LMS22" s="249"/>
      <c r="LMV22" s="248"/>
      <c r="LMX22" s="248"/>
      <c r="LNA22" s="249"/>
      <c r="LNB22" s="249"/>
      <c r="LNC22" s="249"/>
      <c r="LND22" s="249"/>
      <c r="LNE22" s="249"/>
      <c r="LNF22" s="249"/>
      <c r="LNG22" s="249"/>
      <c r="LNH22" s="249"/>
      <c r="LNI22" s="249"/>
      <c r="LNJ22" s="249"/>
      <c r="LNK22" s="249"/>
      <c r="LNL22" s="249"/>
      <c r="LNO22" s="248"/>
      <c r="LNQ22" s="248"/>
      <c r="LNT22" s="249"/>
      <c r="LNU22" s="249"/>
      <c r="LNV22" s="249"/>
      <c r="LNW22" s="249"/>
      <c r="LNX22" s="249"/>
      <c r="LNY22" s="249"/>
      <c r="LNZ22" s="249"/>
      <c r="LOA22" s="249"/>
      <c r="LOB22" s="249"/>
      <c r="LOC22" s="249"/>
      <c r="LOD22" s="249"/>
      <c r="LOE22" s="249"/>
      <c r="LOH22" s="248"/>
      <c r="LOJ22" s="248"/>
      <c r="LOM22" s="249"/>
      <c r="LON22" s="249"/>
      <c r="LOO22" s="249"/>
      <c r="LOP22" s="249"/>
      <c r="LOQ22" s="249"/>
      <c r="LOR22" s="249"/>
      <c r="LOS22" s="249"/>
      <c r="LOT22" s="249"/>
      <c r="LOU22" s="249"/>
      <c r="LOV22" s="249"/>
      <c r="LOW22" s="249"/>
      <c r="LOX22" s="249"/>
      <c r="LPA22" s="248"/>
      <c r="LPC22" s="248"/>
      <c r="LPF22" s="249"/>
      <c r="LPG22" s="249"/>
      <c r="LPH22" s="249"/>
      <c r="LPI22" s="249"/>
      <c r="LPJ22" s="249"/>
      <c r="LPK22" s="249"/>
      <c r="LPL22" s="249"/>
      <c r="LPM22" s="249"/>
      <c r="LPN22" s="249"/>
      <c r="LPO22" s="249"/>
      <c r="LPP22" s="249"/>
      <c r="LPQ22" s="249"/>
      <c r="LPT22" s="248"/>
      <c r="LPV22" s="248"/>
      <c r="LPY22" s="249"/>
      <c r="LPZ22" s="249"/>
      <c r="LQA22" s="249"/>
      <c r="LQB22" s="249"/>
      <c r="LQC22" s="249"/>
      <c r="LQD22" s="249"/>
      <c r="LQE22" s="249"/>
      <c r="LQF22" s="249"/>
      <c r="LQG22" s="249"/>
      <c r="LQH22" s="249"/>
      <c r="LQI22" s="249"/>
      <c r="LQJ22" s="249"/>
      <c r="LQM22" s="248"/>
      <c r="LQO22" s="248"/>
      <c r="LQR22" s="249"/>
      <c r="LQS22" s="249"/>
      <c r="LQT22" s="249"/>
      <c r="LQU22" s="249"/>
      <c r="LQV22" s="249"/>
      <c r="LQW22" s="249"/>
      <c r="LQX22" s="249"/>
      <c r="LQY22" s="249"/>
      <c r="LQZ22" s="249"/>
      <c r="LRA22" s="249"/>
      <c r="LRB22" s="249"/>
      <c r="LRC22" s="249"/>
      <c r="LRF22" s="248"/>
      <c r="LRH22" s="248"/>
      <c r="LRK22" s="249"/>
      <c r="LRL22" s="249"/>
      <c r="LRM22" s="249"/>
      <c r="LRN22" s="249"/>
      <c r="LRO22" s="249"/>
      <c r="LRP22" s="249"/>
      <c r="LRQ22" s="249"/>
      <c r="LRR22" s="249"/>
      <c r="LRS22" s="249"/>
      <c r="LRT22" s="249"/>
      <c r="LRU22" s="249"/>
      <c r="LRV22" s="249"/>
      <c r="LRY22" s="248"/>
      <c r="LSA22" s="248"/>
      <c r="LSD22" s="249"/>
      <c r="LSE22" s="249"/>
      <c r="LSF22" s="249"/>
      <c r="LSG22" s="249"/>
      <c r="LSH22" s="249"/>
      <c r="LSI22" s="249"/>
      <c r="LSJ22" s="249"/>
      <c r="LSK22" s="249"/>
      <c r="LSL22" s="249"/>
      <c r="LSM22" s="249"/>
      <c r="LSN22" s="249"/>
      <c r="LSO22" s="249"/>
      <c r="LSR22" s="248"/>
      <c r="LST22" s="248"/>
      <c r="LSW22" s="249"/>
      <c r="LSX22" s="249"/>
      <c r="LSY22" s="249"/>
      <c r="LSZ22" s="249"/>
      <c r="LTA22" s="249"/>
      <c r="LTB22" s="249"/>
      <c r="LTC22" s="249"/>
      <c r="LTD22" s="249"/>
      <c r="LTE22" s="249"/>
      <c r="LTF22" s="249"/>
      <c r="LTG22" s="249"/>
      <c r="LTH22" s="249"/>
      <c r="LTK22" s="248"/>
      <c r="LTM22" s="248"/>
      <c r="LTP22" s="249"/>
      <c r="LTQ22" s="249"/>
      <c r="LTR22" s="249"/>
      <c r="LTS22" s="249"/>
      <c r="LTT22" s="249"/>
      <c r="LTU22" s="249"/>
      <c r="LTV22" s="249"/>
      <c r="LTW22" s="249"/>
      <c r="LTX22" s="249"/>
      <c r="LTY22" s="249"/>
      <c r="LTZ22" s="249"/>
      <c r="LUA22" s="249"/>
      <c r="LUD22" s="248"/>
      <c r="LUF22" s="248"/>
      <c r="LUI22" s="249"/>
      <c r="LUJ22" s="249"/>
      <c r="LUK22" s="249"/>
      <c r="LUL22" s="249"/>
      <c r="LUM22" s="249"/>
      <c r="LUN22" s="249"/>
      <c r="LUO22" s="249"/>
      <c r="LUP22" s="249"/>
      <c r="LUQ22" s="249"/>
      <c r="LUR22" s="249"/>
      <c r="LUS22" s="249"/>
      <c r="LUT22" s="249"/>
      <c r="LUW22" s="248"/>
      <c r="LUY22" s="248"/>
      <c r="LVB22" s="249"/>
      <c r="LVC22" s="249"/>
      <c r="LVD22" s="249"/>
      <c r="LVE22" s="249"/>
      <c r="LVF22" s="249"/>
      <c r="LVG22" s="249"/>
      <c r="LVH22" s="249"/>
      <c r="LVI22" s="249"/>
      <c r="LVJ22" s="249"/>
      <c r="LVK22" s="249"/>
      <c r="LVL22" s="249"/>
      <c r="LVM22" s="249"/>
      <c r="LVP22" s="248"/>
      <c r="LVR22" s="248"/>
      <c r="LVU22" s="249"/>
      <c r="LVV22" s="249"/>
      <c r="LVW22" s="249"/>
      <c r="LVX22" s="249"/>
      <c r="LVY22" s="249"/>
      <c r="LVZ22" s="249"/>
      <c r="LWA22" s="249"/>
      <c r="LWB22" s="249"/>
      <c r="LWC22" s="249"/>
      <c r="LWD22" s="249"/>
      <c r="LWE22" s="249"/>
      <c r="LWF22" s="249"/>
      <c r="LWI22" s="248"/>
      <c r="LWK22" s="248"/>
      <c r="LWN22" s="249"/>
      <c r="LWO22" s="249"/>
      <c r="LWP22" s="249"/>
      <c r="LWQ22" s="249"/>
      <c r="LWR22" s="249"/>
      <c r="LWS22" s="249"/>
      <c r="LWT22" s="249"/>
      <c r="LWU22" s="249"/>
      <c r="LWV22" s="249"/>
      <c r="LWW22" s="249"/>
      <c r="LWX22" s="249"/>
      <c r="LWY22" s="249"/>
      <c r="LXB22" s="248"/>
      <c r="LXD22" s="248"/>
      <c r="LXG22" s="249"/>
      <c r="LXH22" s="249"/>
      <c r="LXI22" s="249"/>
      <c r="LXJ22" s="249"/>
      <c r="LXK22" s="249"/>
      <c r="LXL22" s="249"/>
      <c r="LXM22" s="249"/>
      <c r="LXN22" s="249"/>
      <c r="LXO22" s="249"/>
      <c r="LXP22" s="249"/>
      <c r="LXQ22" s="249"/>
      <c r="LXR22" s="249"/>
      <c r="LXU22" s="248"/>
      <c r="LXW22" s="248"/>
      <c r="LXZ22" s="249"/>
      <c r="LYA22" s="249"/>
      <c r="LYB22" s="249"/>
      <c r="LYC22" s="249"/>
      <c r="LYD22" s="249"/>
      <c r="LYE22" s="249"/>
      <c r="LYF22" s="249"/>
      <c r="LYG22" s="249"/>
      <c r="LYH22" s="249"/>
      <c r="LYI22" s="249"/>
      <c r="LYJ22" s="249"/>
      <c r="LYK22" s="249"/>
      <c r="LYN22" s="248"/>
      <c r="LYP22" s="248"/>
      <c r="LYS22" s="249"/>
      <c r="LYT22" s="249"/>
      <c r="LYU22" s="249"/>
      <c r="LYV22" s="249"/>
      <c r="LYW22" s="249"/>
      <c r="LYX22" s="249"/>
      <c r="LYY22" s="249"/>
      <c r="LYZ22" s="249"/>
      <c r="LZA22" s="249"/>
      <c r="LZB22" s="249"/>
      <c r="LZC22" s="249"/>
      <c r="LZD22" s="249"/>
      <c r="LZG22" s="248"/>
      <c r="LZI22" s="248"/>
      <c r="LZL22" s="249"/>
      <c r="LZM22" s="249"/>
      <c r="LZN22" s="249"/>
      <c r="LZO22" s="249"/>
      <c r="LZP22" s="249"/>
      <c r="LZQ22" s="249"/>
      <c r="LZR22" s="249"/>
      <c r="LZS22" s="249"/>
      <c r="LZT22" s="249"/>
      <c r="LZU22" s="249"/>
      <c r="LZV22" s="249"/>
      <c r="LZW22" s="249"/>
      <c r="LZZ22" s="248"/>
      <c r="MAB22" s="248"/>
      <c r="MAE22" s="249"/>
      <c r="MAF22" s="249"/>
      <c r="MAG22" s="249"/>
      <c r="MAH22" s="249"/>
      <c r="MAI22" s="249"/>
      <c r="MAJ22" s="249"/>
      <c r="MAK22" s="249"/>
      <c r="MAL22" s="249"/>
      <c r="MAM22" s="249"/>
      <c r="MAN22" s="249"/>
      <c r="MAO22" s="249"/>
      <c r="MAP22" s="249"/>
      <c r="MAS22" s="248"/>
      <c r="MAU22" s="248"/>
      <c r="MAX22" s="249"/>
      <c r="MAY22" s="249"/>
      <c r="MAZ22" s="249"/>
      <c r="MBA22" s="249"/>
      <c r="MBB22" s="249"/>
      <c r="MBC22" s="249"/>
      <c r="MBD22" s="249"/>
      <c r="MBE22" s="249"/>
      <c r="MBF22" s="249"/>
      <c r="MBG22" s="249"/>
      <c r="MBH22" s="249"/>
      <c r="MBI22" s="249"/>
      <c r="MBL22" s="248"/>
      <c r="MBN22" s="248"/>
      <c r="MBQ22" s="249"/>
      <c r="MBR22" s="249"/>
      <c r="MBS22" s="249"/>
      <c r="MBT22" s="249"/>
      <c r="MBU22" s="249"/>
      <c r="MBV22" s="249"/>
      <c r="MBW22" s="249"/>
      <c r="MBX22" s="249"/>
      <c r="MBY22" s="249"/>
      <c r="MBZ22" s="249"/>
      <c r="MCA22" s="249"/>
      <c r="MCB22" s="249"/>
      <c r="MCE22" s="248"/>
      <c r="MCG22" s="248"/>
      <c r="MCJ22" s="249"/>
      <c r="MCK22" s="249"/>
      <c r="MCL22" s="249"/>
      <c r="MCM22" s="249"/>
      <c r="MCN22" s="249"/>
      <c r="MCO22" s="249"/>
      <c r="MCP22" s="249"/>
      <c r="MCQ22" s="249"/>
      <c r="MCR22" s="249"/>
      <c r="MCS22" s="249"/>
      <c r="MCT22" s="249"/>
      <c r="MCU22" s="249"/>
      <c r="MCX22" s="248"/>
      <c r="MCZ22" s="248"/>
      <c r="MDC22" s="249"/>
      <c r="MDD22" s="249"/>
      <c r="MDE22" s="249"/>
      <c r="MDF22" s="249"/>
      <c r="MDG22" s="249"/>
      <c r="MDH22" s="249"/>
      <c r="MDI22" s="249"/>
      <c r="MDJ22" s="249"/>
      <c r="MDK22" s="249"/>
      <c r="MDL22" s="249"/>
      <c r="MDM22" s="249"/>
      <c r="MDN22" s="249"/>
      <c r="MDQ22" s="248"/>
      <c r="MDS22" s="248"/>
      <c r="MDV22" s="249"/>
      <c r="MDW22" s="249"/>
      <c r="MDX22" s="249"/>
      <c r="MDY22" s="249"/>
      <c r="MDZ22" s="249"/>
      <c r="MEA22" s="249"/>
      <c r="MEB22" s="249"/>
      <c r="MEC22" s="249"/>
      <c r="MED22" s="249"/>
      <c r="MEE22" s="249"/>
      <c r="MEF22" s="249"/>
      <c r="MEG22" s="249"/>
      <c r="MEJ22" s="248"/>
      <c r="MEL22" s="248"/>
      <c r="MEO22" s="249"/>
      <c r="MEP22" s="249"/>
      <c r="MEQ22" s="249"/>
      <c r="MER22" s="249"/>
      <c r="MES22" s="249"/>
      <c r="MET22" s="249"/>
      <c r="MEU22" s="249"/>
      <c r="MEV22" s="249"/>
      <c r="MEW22" s="249"/>
      <c r="MEX22" s="249"/>
      <c r="MEY22" s="249"/>
      <c r="MEZ22" s="249"/>
      <c r="MFC22" s="248"/>
      <c r="MFE22" s="248"/>
      <c r="MFH22" s="249"/>
      <c r="MFI22" s="249"/>
      <c r="MFJ22" s="249"/>
      <c r="MFK22" s="249"/>
      <c r="MFL22" s="249"/>
      <c r="MFM22" s="249"/>
      <c r="MFN22" s="249"/>
      <c r="MFO22" s="249"/>
      <c r="MFP22" s="249"/>
      <c r="MFQ22" s="249"/>
      <c r="MFR22" s="249"/>
      <c r="MFS22" s="249"/>
      <c r="MFV22" s="248"/>
      <c r="MFX22" s="248"/>
      <c r="MGA22" s="249"/>
      <c r="MGB22" s="249"/>
      <c r="MGC22" s="249"/>
      <c r="MGD22" s="249"/>
      <c r="MGE22" s="249"/>
      <c r="MGF22" s="249"/>
      <c r="MGG22" s="249"/>
      <c r="MGH22" s="249"/>
      <c r="MGI22" s="249"/>
      <c r="MGJ22" s="249"/>
      <c r="MGK22" s="249"/>
      <c r="MGL22" s="249"/>
      <c r="MGO22" s="248"/>
      <c r="MGQ22" s="248"/>
      <c r="MGT22" s="249"/>
      <c r="MGU22" s="249"/>
      <c r="MGV22" s="249"/>
      <c r="MGW22" s="249"/>
      <c r="MGX22" s="249"/>
      <c r="MGY22" s="249"/>
      <c r="MGZ22" s="249"/>
      <c r="MHA22" s="249"/>
      <c r="MHB22" s="249"/>
      <c r="MHC22" s="249"/>
      <c r="MHD22" s="249"/>
      <c r="MHE22" s="249"/>
      <c r="MHH22" s="248"/>
      <c r="MHJ22" s="248"/>
      <c r="MHM22" s="249"/>
      <c r="MHN22" s="249"/>
      <c r="MHO22" s="249"/>
      <c r="MHP22" s="249"/>
      <c r="MHQ22" s="249"/>
      <c r="MHR22" s="249"/>
      <c r="MHS22" s="249"/>
      <c r="MHT22" s="249"/>
      <c r="MHU22" s="249"/>
      <c r="MHV22" s="249"/>
      <c r="MHW22" s="249"/>
      <c r="MHX22" s="249"/>
      <c r="MIA22" s="248"/>
      <c r="MIC22" s="248"/>
      <c r="MIF22" s="249"/>
      <c r="MIG22" s="249"/>
      <c r="MIH22" s="249"/>
      <c r="MII22" s="249"/>
      <c r="MIJ22" s="249"/>
      <c r="MIK22" s="249"/>
      <c r="MIL22" s="249"/>
      <c r="MIM22" s="249"/>
      <c r="MIN22" s="249"/>
      <c r="MIO22" s="249"/>
      <c r="MIP22" s="249"/>
      <c r="MIQ22" s="249"/>
      <c r="MIT22" s="248"/>
      <c r="MIV22" s="248"/>
      <c r="MIY22" s="249"/>
      <c r="MIZ22" s="249"/>
      <c r="MJA22" s="249"/>
      <c r="MJB22" s="249"/>
      <c r="MJC22" s="249"/>
      <c r="MJD22" s="249"/>
      <c r="MJE22" s="249"/>
      <c r="MJF22" s="249"/>
      <c r="MJG22" s="249"/>
      <c r="MJH22" s="249"/>
      <c r="MJI22" s="249"/>
      <c r="MJJ22" s="249"/>
      <c r="MJM22" s="248"/>
      <c r="MJO22" s="248"/>
      <c r="MJR22" s="249"/>
      <c r="MJS22" s="249"/>
      <c r="MJT22" s="249"/>
      <c r="MJU22" s="249"/>
      <c r="MJV22" s="249"/>
      <c r="MJW22" s="249"/>
      <c r="MJX22" s="249"/>
      <c r="MJY22" s="249"/>
      <c r="MJZ22" s="249"/>
      <c r="MKA22" s="249"/>
      <c r="MKB22" s="249"/>
      <c r="MKC22" s="249"/>
      <c r="MKF22" s="248"/>
      <c r="MKH22" s="248"/>
      <c r="MKK22" s="249"/>
      <c r="MKL22" s="249"/>
      <c r="MKM22" s="249"/>
      <c r="MKN22" s="249"/>
      <c r="MKO22" s="249"/>
      <c r="MKP22" s="249"/>
      <c r="MKQ22" s="249"/>
      <c r="MKR22" s="249"/>
      <c r="MKS22" s="249"/>
      <c r="MKT22" s="249"/>
      <c r="MKU22" s="249"/>
      <c r="MKV22" s="249"/>
      <c r="MKY22" s="248"/>
      <c r="MLA22" s="248"/>
      <c r="MLD22" s="249"/>
      <c r="MLE22" s="249"/>
      <c r="MLF22" s="249"/>
      <c r="MLG22" s="249"/>
      <c r="MLH22" s="249"/>
      <c r="MLI22" s="249"/>
      <c r="MLJ22" s="249"/>
      <c r="MLK22" s="249"/>
      <c r="MLL22" s="249"/>
      <c r="MLM22" s="249"/>
      <c r="MLN22" s="249"/>
      <c r="MLO22" s="249"/>
      <c r="MLR22" s="248"/>
      <c r="MLT22" s="248"/>
      <c r="MLW22" s="249"/>
      <c r="MLX22" s="249"/>
      <c r="MLY22" s="249"/>
      <c r="MLZ22" s="249"/>
      <c r="MMA22" s="249"/>
      <c r="MMB22" s="249"/>
      <c r="MMC22" s="249"/>
      <c r="MMD22" s="249"/>
      <c r="MME22" s="249"/>
      <c r="MMF22" s="249"/>
      <c r="MMG22" s="249"/>
      <c r="MMH22" s="249"/>
      <c r="MMK22" s="248"/>
      <c r="MMM22" s="248"/>
      <c r="MMP22" s="249"/>
      <c r="MMQ22" s="249"/>
      <c r="MMR22" s="249"/>
      <c r="MMS22" s="249"/>
      <c r="MMT22" s="249"/>
      <c r="MMU22" s="249"/>
      <c r="MMV22" s="249"/>
      <c r="MMW22" s="249"/>
      <c r="MMX22" s="249"/>
      <c r="MMY22" s="249"/>
      <c r="MMZ22" s="249"/>
      <c r="MNA22" s="249"/>
      <c r="MND22" s="248"/>
      <c r="MNF22" s="248"/>
      <c r="MNI22" s="249"/>
      <c r="MNJ22" s="249"/>
      <c r="MNK22" s="249"/>
      <c r="MNL22" s="249"/>
      <c r="MNM22" s="249"/>
      <c r="MNN22" s="249"/>
      <c r="MNO22" s="249"/>
      <c r="MNP22" s="249"/>
      <c r="MNQ22" s="249"/>
      <c r="MNR22" s="249"/>
      <c r="MNS22" s="249"/>
      <c r="MNT22" s="249"/>
      <c r="MNW22" s="248"/>
      <c r="MNY22" s="248"/>
      <c r="MOB22" s="249"/>
      <c r="MOC22" s="249"/>
      <c r="MOD22" s="249"/>
      <c r="MOE22" s="249"/>
      <c r="MOF22" s="249"/>
      <c r="MOG22" s="249"/>
      <c r="MOH22" s="249"/>
      <c r="MOI22" s="249"/>
      <c r="MOJ22" s="249"/>
      <c r="MOK22" s="249"/>
      <c r="MOL22" s="249"/>
      <c r="MOM22" s="249"/>
      <c r="MOP22" s="248"/>
      <c r="MOR22" s="248"/>
      <c r="MOU22" s="249"/>
      <c r="MOV22" s="249"/>
      <c r="MOW22" s="249"/>
      <c r="MOX22" s="249"/>
      <c r="MOY22" s="249"/>
      <c r="MOZ22" s="249"/>
      <c r="MPA22" s="249"/>
      <c r="MPB22" s="249"/>
      <c r="MPC22" s="249"/>
      <c r="MPD22" s="249"/>
      <c r="MPE22" s="249"/>
      <c r="MPF22" s="249"/>
      <c r="MPI22" s="248"/>
      <c r="MPK22" s="248"/>
      <c r="MPN22" s="249"/>
      <c r="MPO22" s="249"/>
      <c r="MPP22" s="249"/>
      <c r="MPQ22" s="249"/>
      <c r="MPR22" s="249"/>
      <c r="MPS22" s="249"/>
      <c r="MPT22" s="249"/>
      <c r="MPU22" s="249"/>
      <c r="MPV22" s="249"/>
      <c r="MPW22" s="249"/>
      <c r="MPX22" s="249"/>
      <c r="MPY22" s="249"/>
      <c r="MQB22" s="248"/>
      <c r="MQD22" s="248"/>
      <c r="MQG22" s="249"/>
      <c r="MQH22" s="249"/>
      <c r="MQI22" s="249"/>
      <c r="MQJ22" s="249"/>
      <c r="MQK22" s="249"/>
      <c r="MQL22" s="249"/>
      <c r="MQM22" s="249"/>
      <c r="MQN22" s="249"/>
      <c r="MQO22" s="249"/>
      <c r="MQP22" s="249"/>
      <c r="MQQ22" s="249"/>
      <c r="MQR22" s="249"/>
      <c r="MQU22" s="248"/>
      <c r="MQW22" s="248"/>
      <c r="MQZ22" s="249"/>
      <c r="MRA22" s="249"/>
      <c r="MRB22" s="249"/>
      <c r="MRC22" s="249"/>
      <c r="MRD22" s="249"/>
      <c r="MRE22" s="249"/>
      <c r="MRF22" s="249"/>
      <c r="MRG22" s="249"/>
      <c r="MRH22" s="249"/>
      <c r="MRI22" s="249"/>
      <c r="MRJ22" s="249"/>
      <c r="MRK22" s="249"/>
      <c r="MRN22" s="248"/>
      <c r="MRP22" s="248"/>
      <c r="MRS22" s="249"/>
      <c r="MRT22" s="249"/>
      <c r="MRU22" s="249"/>
      <c r="MRV22" s="249"/>
      <c r="MRW22" s="249"/>
      <c r="MRX22" s="249"/>
      <c r="MRY22" s="249"/>
      <c r="MRZ22" s="249"/>
      <c r="MSA22" s="249"/>
      <c r="MSB22" s="249"/>
      <c r="MSC22" s="249"/>
      <c r="MSD22" s="249"/>
      <c r="MSG22" s="248"/>
      <c r="MSI22" s="248"/>
      <c r="MSL22" s="249"/>
      <c r="MSM22" s="249"/>
      <c r="MSN22" s="249"/>
      <c r="MSO22" s="249"/>
      <c r="MSP22" s="249"/>
      <c r="MSQ22" s="249"/>
      <c r="MSR22" s="249"/>
      <c r="MSS22" s="249"/>
      <c r="MST22" s="249"/>
      <c r="MSU22" s="249"/>
      <c r="MSV22" s="249"/>
      <c r="MSW22" s="249"/>
      <c r="MSZ22" s="248"/>
      <c r="MTB22" s="248"/>
      <c r="MTE22" s="249"/>
      <c r="MTF22" s="249"/>
      <c r="MTG22" s="249"/>
      <c r="MTH22" s="249"/>
      <c r="MTI22" s="249"/>
      <c r="MTJ22" s="249"/>
      <c r="MTK22" s="249"/>
      <c r="MTL22" s="249"/>
      <c r="MTM22" s="249"/>
      <c r="MTN22" s="249"/>
      <c r="MTO22" s="249"/>
      <c r="MTP22" s="249"/>
      <c r="MTS22" s="248"/>
      <c r="MTU22" s="248"/>
      <c r="MTX22" s="249"/>
      <c r="MTY22" s="249"/>
      <c r="MTZ22" s="249"/>
      <c r="MUA22" s="249"/>
      <c r="MUB22" s="249"/>
      <c r="MUC22" s="249"/>
      <c r="MUD22" s="249"/>
      <c r="MUE22" s="249"/>
      <c r="MUF22" s="249"/>
      <c r="MUG22" s="249"/>
      <c r="MUH22" s="249"/>
      <c r="MUI22" s="249"/>
      <c r="MUL22" s="248"/>
      <c r="MUN22" s="248"/>
      <c r="MUQ22" s="249"/>
      <c r="MUR22" s="249"/>
      <c r="MUS22" s="249"/>
      <c r="MUT22" s="249"/>
      <c r="MUU22" s="249"/>
      <c r="MUV22" s="249"/>
      <c r="MUW22" s="249"/>
      <c r="MUX22" s="249"/>
      <c r="MUY22" s="249"/>
      <c r="MUZ22" s="249"/>
      <c r="MVA22" s="249"/>
      <c r="MVB22" s="249"/>
      <c r="MVE22" s="248"/>
      <c r="MVG22" s="248"/>
      <c r="MVJ22" s="249"/>
      <c r="MVK22" s="249"/>
      <c r="MVL22" s="249"/>
      <c r="MVM22" s="249"/>
      <c r="MVN22" s="249"/>
      <c r="MVO22" s="249"/>
      <c r="MVP22" s="249"/>
      <c r="MVQ22" s="249"/>
      <c r="MVR22" s="249"/>
      <c r="MVS22" s="249"/>
      <c r="MVT22" s="249"/>
      <c r="MVU22" s="249"/>
      <c r="MVX22" s="248"/>
      <c r="MVZ22" s="248"/>
      <c r="MWC22" s="249"/>
      <c r="MWD22" s="249"/>
      <c r="MWE22" s="249"/>
      <c r="MWF22" s="249"/>
      <c r="MWG22" s="249"/>
      <c r="MWH22" s="249"/>
      <c r="MWI22" s="249"/>
      <c r="MWJ22" s="249"/>
      <c r="MWK22" s="249"/>
      <c r="MWL22" s="249"/>
      <c r="MWM22" s="249"/>
      <c r="MWN22" s="249"/>
      <c r="MWQ22" s="248"/>
      <c r="MWS22" s="248"/>
      <c r="MWV22" s="249"/>
      <c r="MWW22" s="249"/>
      <c r="MWX22" s="249"/>
      <c r="MWY22" s="249"/>
      <c r="MWZ22" s="249"/>
      <c r="MXA22" s="249"/>
      <c r="MXB22" s="249"/>
      <c r="MXC22" s="249"/>
      <c r="MXD22" s="249"/>
      <c r="MXE22" s="249"/>
      <c r="MXF22" s="249"/>
      <c r="MXG22" s="249"/>
      <c r="MXJ22" s="248"/>
      <c r="MXL22" s="248"/>
      <c r="MXO22" s="249"/>
      <c r="MXP22" s="249"/>
      <c r="MXQ22" s="249"/>
      <c r="MXR22" s="249"/>
      <c r="MXS22" s="249"/>
      <c r="MXT22" s="249"/>
      <c r="MXU22" s="249"/>
      <c r="MXV22" s="249"/>
      <c r="MXW22" s="249"/>
      <c r="MXX22" s="249"/>
      <c r="MXY22" s="249"/>
      <c r="MXZ22" s="249"/>
      <c r="MYC22" s="248"/>
      <c r="MYE22" s="248"/>
      <c r="MYH22" s="249"/>
      <c r="MYI22" s="249"/>
      <c r="MYJ22" s="249"/>
      <c r="MYK22" s="249"/>
      <c r="MYL22" s="249"/>
      <c r="MYM22" s="249"/>
      <c r="MYN22" s="249"/>
      <c r="MYO22" s="249"/>
      <c r="MYP22" s="249"/>
      <c r="MYQ22" s="249"/>
      <c r="MYR22" s="249"/>
      <c r="MYS22" s="249"/>
      <c r="MYV22" s="248"/>
      <c r="MYX22" s="248"/>
      <c r="MZA22" s="249"/>
      <c r="MZB22" s="249"/>
      <c r="MZC22" s="249"/>
      <c r="MZD22" s="249"/>
      <c r="MZE22" s="249"/>
      <c r="MZF22" s="249"/>
      <c r="MZG22" s="249"/>
      <c r="MZH22" s="249"/>
      <c r="MZI22" s="249"/>
      <c r="MZJ22" s="249"/>
      <c r="MZK22" s="249"/>
      <c r="MZL22" s="249"/>
      <c r="MZO22" s="248"/>
      <c r="MZQ22" s="248"/>
      <c r="MZT22" s="249"/>
      <c r="MZU22" s="249"/>
      <c r="MZV22" s="249"/>
      <c r="MZW22" s="249"/>
      <c r="MZX22" s="249"/>
      <c r="MZY22" s="249"/>
      <c r="MZZ22" s="249"/>
      <c r="NAA22" s="249"/>
      <c r="NAB22" s="249"/>
      <c r="NAC22" s="249"/>
      <c r="NAD22" s="249"/>
      <c r="NAE22" s="249"/>
      <c r="NAH22" s="248"/>
      <c r="NAJ22" s="248"/>
      <c r="NAM22" s="249"/>
      <c r="NAN22" s="249"/>
      <c r="NAO22" s="249"/>
      <c r="NAP22" s="249"/>
      <c r="NAQ22" s="249"/>
      <c r="NAR22" s="249"/>
      <c r="NAS22" s="249"/>
      <c r="NAT22" s="249"/>
      <c r="NAU22" s="249"/>
      <c r="NAV22" s="249"/>
      <c r="NAW22" s="249"/>
      <c r="NAX22" s="249"/>
      <c r="NBA22" s="248"/>
      <c r="NBC22" s="248"/>
      <c r="NBF22" s="249"/>
      <c r="NBG22" s="249"/>
      <c r="NBH22" s="249"/>
      <c r="NBI22" s="249"/>
      <c r="NBJ22" s="249"/>
      <c r="NBK22" s="249"/>
      <c r="NBL22" s="249"/>
      <c r="NBM22" s="249"/>
      <c r="NBN22" s="249"/>
      <c r="NBO22" s="249"/>
      <c r="NBP22" s="249"/>
      <c r="NBQ22" s="249"/>
      <c r="NBT22" s="248"/>
      <c r="NBV22" s="248"/>
      <c r="NBY22" s="249"/>
      <c r="NBZ22" s="249"/>
      <c r="NCA22" s="249"/>
      <c r="NCB22" s="249"/>
      <c r="NCC22" s="249"/>
      <c r="NCD22" s="249"/>
      <c r="NCE22" s="249"/>
      <c r="NCF22" s="249"/>
      <c r="NCG22" s="249"/>
      <c r="NCH22" s="249"/>
      <c r="NCI22" s="249"/>
      <c r="NCJ22" s="249"/>
      <c r="NCM22" s="248"/>
      <c r="NCO22" s="248"/>
      <c r="NCR22" s="249"/>
      <c r="NCS22" s="249"/>
      <c r="NCT22" s="249"/>
      <c r="NCU22" s="249"/>
      <c r="NCV22" s="249"/>
      <c r="NCW22" s="249"/>
      <c r="NCX22" s="249"/>
      <c r="NCY22" s="249"/>
      <c r="NCZ22" s="249"/>
      <c r="NDA22" s="249"/>
      <c r="NDB22" s="249"/>
      <c r="NDC22" s="249"/>
      <c r="NDF22" s="248"/>
      <c r="NDH22" s="248"/>
      <c r="NDK22" s="249"/>
      <c r="NDL22" s="249"/>
      <c r="NDM22" s="249"/>
      <c r="NDN22" s="249"/>
      <c r="NDO22" s="249"/>
      <c r="NDP22" s="249"/>
      <c r="NDQ22" s="249"/>
      <c r="NDR22" s="249"/>
      <c r="NDS22" s="249"/>
      <c r="NDT22" s="249"/>
      <c r="NDU22" s="249"/>
      <c r="NDV22" s="249"/>
      <c r="NDY22" s="248"/>
      <c r="NEA22" s="248"/>
      <c r="NED22" s="249"/>
      <c r="NEE22" s="249"/>
      <c r="NEF22" s="249"/>
      <c r="NEG22" s="249"/>
      <c r="NEH22" s="249"/>
      <c r="NEI22" s="249"/>
      <c r="NEJ22" s="249"/>
      <c r="NEK22" s="249"/>
      <c r="NEL22" s="249"/>
      <c r="NEM22" s="249"/>
      <c r="NEN22" s="249"/>
      <c r="NEO22" s="249"/>
      <c r="NER22" s="248"/>
      <c r="NET22" s="248"/>
      <c r="NEW22" s="249"/>
      <c r="NEX22" s="249"/>
      <c r="NEY22" s="249"/>
      <c r="NEZ22" s="249"/>
      <c r="NFA22" s="249"/>
      <c r="NFB22" s="249"/>
      <c r="NFC22" s="249"/>
      <c r="NFD22" s="249"/>
      <c r="NFE22" s="249"/>
      <c r="NFF22" s="249"/>
      <c r="NFG22" s="249"/>
      <c r="NFH22" s="249"/>
      <c r="NFK22" s="248"/>
      <c r="NFM22" s="248"/>
      <c r="NFP22" s="249"/>
      <c r="NFQ22" s="249"/>
      <c r="NFR22" s="249"/>
      <c r="NFS22" s="249"/>
      <c r="NFT22" s="249"/>
      <c r="NFU22" s="249"/>
      <c r="NFV22" s="249"/>
      <c r="NFW22" s="249"/>
      <c r="NFX22" s="249"/>
      <c r="NFY22" s="249"/>
      <c r="NFZ22" s="249"/>
      <c r="NGA22" s="249"/>
      <c r="NGD22" s="248"/>
      <c r="NGF22" s="248"/>
      <c r="NGI22" s="249"/>
      <c r="NGJ22" s="249"/>
      <c r="NGK22" s="249"/>
      <c r="NGL22" s="249"/>
      <c r="NGM22" s="249"/>
      <c r="NGN22" s="249"/>
      <c r="NGO22" s="249"/>
      <c r="NGP22" s="249"/>
      <c r="NGQ22" s="249"/>
      <c r="NGR22" s="249"/>
      <c r="NGS22" s="249"/>
      <c r="NGT22" s="249"/>
      <c r="NGW22" s="248"/>
      <c r="NGY22" s="248"/>
      <c r="NHB22" s="249"/>
      <c r="NHC22" s="249"/>
      <c r="NHD22" s="249"/>
      <c r="NHE22" s="249"/>
      <c r="NHF22" s="249"/>
      <c r="NHG22" s="249"/>
      <c r="NHH22" s="249"/>
      <c r="NHI22" s="249"/>
      <c r="NHJ22" s="249"/>
      <c r="NHK22" s="249"/>
      <c r="NHL22" s="249"/>
      <c r="NHM22" s="249"/>
      <c r="NHP22" s="248"/>
      <c r="NHR22" s="248"/>
      <c r="NHU22" s="249"/>
      <c r="NHV22" s="249"/>
      <c r="NHW22" s="249"/>
      <c r="NHX22" s="249"/>
      <c r="NHY22" s="249"/>
      <c r="NHZ22" s="249"/>
      <c r="NIA22" s="249"/>
      <c r="NIB22" s="249"/>
      <c r="NIC22" s="249"/>
      <c r="NID22" s="249"/>
      <c r="NIE22" s="249"/>
      <c r="NIF22" s="249"/>
      <c r="NII22" s="248"/>
      <c r="NIK22" s="248"/>
      <c r="NIN22" s="249"/>
      <c r="NIO22" s="249"/>
      <c r="NIP22" s="249"/>
      <c r="NIQ22" s="249"/>
      <c r="NIR22" s="249"/>
      <c r="NIS22" s="249"/>
      <c r="NIT22" s="249"/>
      <c r="NIU22" s="249"/>
      <c r="NIV22" s="249"/>
      <c r="NIW22" s="249"/>
      <c r="NIX22" s="249"/>
      <c r="NIY22" s="249"/>
      <c r="NJB22" s="248"/>
      <c r="NJD22" s="248"/>
      <c r="NJG22" s="249"/>
      <c r="NJH22" s="249"/>
      <c r="NJI22" s="249"/>
      <c r="NJJ22" s="249"/>
      <c r="NJK22" s="249"/>
      <c r="NJL22" s="249"/>
      <c r="NJM22" s="249"/>
      <c r="NJN22" s="249"/>
      <c r="NJO22" s="249"/>
      <c r="NJP22" s="249"/>
      <c r="NJQ22" s="249"/>
      <c r="NJR22" s="249"/>
      <c r="NJU22" s="248"/>
      <c r="NJW22" s="248"/>
      <c r="NJZ22" s="249"/>
      <c r="NKA22" s="249"/>
      <c r="NKB22" s="249"/>
      <c r="NKC22" s="249"/>
      <c r="NKD22" s="249"/>
      <c r="NKE22" s="249"/>
      <c r="NKF22" s="249"/>
      <c r="NKG22" s="249"/>
      <c r="NKH22" s="249"/>
      <c r="NKI22" s="249"/>
      <c r="NKJ22" s="249"/>
      <c r="NKK22" s="249"/>
      <c r="NKN22" s="248"/>
      <c r="NKP22" s="248"/>
      <c r="NKS22" s="249"/>
      <c r="NKT22" s="249"/>
      <c r="NKU22" s="249"/>
      <c r="NKV22" s="249"/>
      <c r="NKW22" s="249"/>
      <c r="NKX22" s="249"/>
      <c r="NKY22" s="249"/>
      <c r="NKZ22" s="249"/>
      <c r="NLA22" s="249"/>
      <c r="NLB22" s="249"/>
      <c r="NLC22" s="249"/>
      <c r="NLD22" s="249"/>
      <c r="NLG22" s="248"/>
      <c r="NLI22" s="248"/>
      <c r="NLL22" s="249"/>
      <c r="NLM22" s="249"/>
      <c r="NLN22" s="249"/>
      <c r="NLO22" s="249"/>
      <c r="NLP22" s="249"/>
      <c r="NLQ22" s="249"/>
      <c r="NLR22" s="249"/>
      <c r="NLS22" s="249"/>
      <c r="NLT22" s="249"/>
      <c r="NLU22" s="249"/>
      <c r="NLV22" s="249"/>
      <c r="NLW22" s="249"/>
      <c r="NLZ22" s="248"/>
      <c r="NMB22" s="248"/>
      <c r="NME22" s="249"/>
      <c r="NMF22" s="249"/>
      <c r="NMG22" s="249"/>
      <c r="NMH22" s="249"/>
      <c r="NMI22" s="249"/>
      <c r="NMJ22" s="249"/>
      <c r="NMK22" s="249"/>
      <c r="NML22" s="249"/>
      <c r="NMM22" s="249"/>
      <c r="NMN22" s="249"/>
      <c r="NMO22" s="249"/>
      <c r="NMP22" s="249"/>
      <c r="NMS22" s="248"/>
      <c r="NMU22" s="248"/>
      <c r="NMX22" s="249"/>
      <c r="NMY22" s="249"/>
      <c r="NMZ22" s="249"/>
      <c r="NNA22" s="249"/>
      <c r="NNB22" s="249"/>
      <c r="NNC22" s="249"/>
      <c r="NND22" s="249"/>
      <c r="NNE22" s="249"/>
      <c r="NNF22" s="249"/>
      <c r="NNG22" s="249"/>
      <c r="NNH22" s="249"/>
      <c r="NNI22" s="249"/>
      <c r="NNL22" s="248"/>
      <c r="NNN22" s="248"/>
      <c r="NNQ22" s="249"/>
      <c r="NNR22" s="249"/>
      <c r="NNS22" s="249"/>
      <c r="NNT22" s="249"/>
      <c r="NNU22" s="249"/>
      <c r="NNV22" s="249"/>
      <c r="NNW22" s="249"/>
      <c r="NNX22" s="249"/>
      <c r="NNY22" s="249"/>
      <c r="NNZ22" s="249"/>
      <c r="NOA22" s="249"/>
      <c r="NOB22" s="249"/>
      <c r="NOE22" s="248"/>
      <c r="NOG22" s="248"/>
      <c r="NOJ22" s="249"/>
      <c r="NOK22" s="249"/>
      <c r="NOL22" s="249"/>
      <c r="NOM22" s="249"/>
      <c r="NON22" s="249"/>
      <c r="NOO22" s="249"/>
      <c r="NOP22" s="249"/>
      <c r="NOQ22" s="249"/>
      <c r="NOR22" s="249"/>
      <c r="NOS22" s="249"/>
      <c r="NOT22" s="249"/>
      <c r="NOU22" s="249"/>
      <c r="NOX22" s="248"/>
      <c r="NOZ22" s="248"/>
      <c r="NPC22" s="249"/>
      <c r="NPD22" s="249"/>
      <c r="NPE22" s="249"/>
      <c r="NPF22" s="249"/>
      <c r="NPG22" s="249"/>
      <c r="NPH22" s="249"/>
      <c r="NPI22" s="249"/>
      <c r="NPJ22" s="249"/>
      <c r="NPK22" s="249"/>
      <c r="NPL22" s="249"/>
      <c r="NPM22" s="249"/>
      <c r="NPN22" s="249"/>
      <c r="NPQ22" s="248"/>
      <c r="NPS22" s="248"/>
      <c r="NPV22" s="249"/>
      <c r="NPW22" s="249"/>
      <c r="NPX22" s="249"/>
      <c r="NPY22" s="249"/>
      <c r="NPZ22" s="249"/>
      <c r="NQA22" s="249"/>
      <c r="NQB22" s="249"/>
      <c r="NQC22" s="249"/>
      <c r="NQD22" s="249"/>
      <c r="NQE22" s="249"/>
      <c r="NQF22" s="249"/>
      <c r="NQG22" s="249"/>
      <c r="NQJ22" s="248"/>
      <c r="NQL22" s="248"/>
      <c r="NQO22" s="249"/>
      <c r="NQP22" s="249"/>
      <c r="NQQ22" s="249"/>
      <c r="NQR22" s="249"/>
      <c r="NQS22" s="249"/>
      <c r="NQT22" s="249"/>
      <c r="NQU22" s="249"/>
      <c r="NQV22" s="249"/>
      <c r="NQW22" s="249"/>
      <c r="NQX22" s="249"/>
      <c r="NQY22" s="249"/>
      <c r="NQZ22" s="249"/>
      <c r="NRC22" s="248"/>
      <c r="NRE22" s="248"/>
      <c r="NRH22" s="249"/>
      <c r="NRI22" s="249"/>
      <c r="NRJ22" s="249"/>
      <c r="NRK22" s="249"/>
      <c r="NRL22" s="249"/>
      <c r="NRM22" s="249"/>
      <c r="NRN22" s="249"/>
      <c r="NRO22" s="249"/>
      <c r="NRP22" s="249"/>
      <c r="NRQ22" s="249"/>
      <c r="NRR22" s="249"/>
      <c r="NRS22" s="249"/>
      <c r="NRV22" s="248"/>
      <c r="NRX22" s="248"/>
      <c r="NSA22" s="249"/>
      <c r="NSB22" s="249"/>
      <c r="NSC22" s="249"/>
      <c r="NSD22" s="249"/>
      <c r="NSE22" s="249"/>
      <c r="NSF22" s="249"/>
      <c r="NSG22" s="249"/>
      <c r="NSH22" s="249"/>
      <c r="NSI22" s="249"/>
      <c r="NSJ22" s="249"/>
      <c r="NSK22" s="249"/>
      <c r="NSL22" s="249"/>
      <c r="NSO22" s="248"/>
      <c r="NSQ22" s="248"/>
      <c r="NST22" s="249"/>
      <c r="NSU22" s="249"/>
      <c r="NSV22" s="249"/>
      <c r="NSW22" s="249"/>
      <c r="NSX22" s="249"/>
      <c r="NSY22" s="249"/>
      <c r="NSZ22" s="249"/>
      <c r="NTA22" s="249"/>
      <c r="NTB22" s="249"/>
      <c r="NTC22" s="249"/>
      <c r="NTD22" s="249"/>
      <c r="NTE22" s="249"/>
      <c r="NTH22" s="248"/>
      <c r="NTJ22" s="248"/>
      <c r="NTM22" s="249"/>
      <c r="NTN22" s="249"/>
      <c r="NTO22" s="249"/>
      <c r="NTP22" s="249"/>
      <c r="NTQ22" s="249"/>
      <c r="NTR22" s="249"/>
      <c r="NTS22" s="249"/>
      <c r="NTT22" s="249"/>
      <c r="NTU22" s="249"/>
      <c r="NTV22" s="249"/>
      <c r="NTW22" s="249"/>
      <c r="NTX22" s="249"/>
      <c r="NUA22" s="248"/>
      <c r="NUC22" s="248"/>
      <c r="NUF22" s="249"/>
      <c r="NUG22" s="249"/>
      <c r="NUH22" s="249"/>
      <c r="NUI22" s="249"/>
      <c r="NUJ22" s="249"/>
      <c r="NUK22" s="249"/>
      <c r="NUL22" s="249"/>
      <c r="NUM22" s="249"/>
      <c r="NUN22" s="249"/>
      <c r="NUO22" s="249"/>
      <c r="NUP22" s="249"/>
      <c r="NUQ22" s="249"/>
      <c r="NUT22" s="248"/>
      <c r="NUV22" s="248"/>
      <c r="NUY22" s="249"/>
      <c r="NUZ22" s="249"/>
      <c r="NVA22" s="249"/>
      <c r="NVB22" s="249"/>
      <c r="NVC22" s="249"/>
      <c r="NVD22" s="249"/>
      <c r="NVE22" s="249"/>
      <c r="NVF22" s="249"/>
      <c r="NVG22" s="249"/>
      <c r="NVH22" s="249"/>
      <c r="NVI22" s="249"/>
      <c r="NVJ22" s="249"/>
      <c r="NVM22" s="248"/>
      <c r="NVO22" s="248"/>
      <c r="NVR22" s="249"/>
      <c r="NVS22" s="249"/>
      <c r="NVT22" s="249"/>
      <c r="NVU22" s="249"/>
      <c r="NVV22" s="249"/>
      <c r="NVW22" s="249"/>
      <c r="NVX22" s="249"/>
      <c r="NVY22" s="249"/>
      <c r="NVZ22" s="249"/>
      <c r="NWA22" s="249"/>
      <c r="NWB22" s="249"/>
      <c r="NWC22" s="249"/>
      <c r="NWF22" s="248"/>
      <c r="NWH22" s="248"/>
      <c r="NWK22" s="249"/>
      <c r="NWL22" s="249"/>
      <c r="NWM22" s="249"/>
      <c r="NWN22" s="249"/>
      <c r="NWO22" s="249"/>
      <c r="NWP22" s="249"/>
      <c r="NWQ22" s="249"/>
      <c r="NWR22" s="249"/>
      <c r="NWS22" s="249"/>
      <c r="NWT22" s="249"/>
      <c r="NWU22" s="249"/>
      <c r="NWV22" s="249"/>
      <c r="NWY22" s="248"/>
      <c r="NXA22" s="248"/>
      <c r="NXD22" s="249"/>
      <c r="NXE22" s="249"/>
      <c r="NXF22" s="249"/>
      <c r="NXG22" s="249"/>
      <c r="NXH22" s="249"/>
      <c r="NXI22" s="249"/>
      <c r="NXJ22" s="249"/>
      <c r="NXK22" s="249"/>
      <c r="NXL22" s="249"/>
      <c r="NXM22" s="249"/>
      <c r="NXN22" s="249"/>
      <c r="NXO22" s="249"/>
      <c r="NXR22" s="248"/>
      <c r="NXT22" s="248"/>
      <c r="NXW22" s="249"/>
      <c r="NXX22" s="249"/>
      <c r="NXY22" s="249"/>
      <c r="NXZ22" s="249"/>
      <c r="NYA22" s="249"/>
      <c r="NYB22" s="249"/>
      <c r="NYC22" s="249"/>
      <c r="NYD22" s="249"/>
      <c r="NYE22" s="249"/>
      <c r="NYF22" s="249"/>
      <c r="NYG22" s="249"/>
      <c r="NYH22" s="249"/>
      <c r="NYK22" s="248"/>
      <c r="NYM22" s="248"/>
      <c r="NYP22" s="249"/>
      <c r="NYQ22" s="249"/>
      <c r="NYR22" s="249"/>
      <c r="NYS22" s="249"/>
      <c r="NYT22" s="249"/>
      <c r="NYU22" s="249"/>
      <c r="NYV22" s="249"/>
      <c r="NYW22" s="249"/>
      <c r="NYX22" s="249"/>
      <c r="NYY22" s="249"/>
      <c r="NYZ22" s="249"/>
      <c r="NZA22" s="249"/>
      <c r="NZD22" s="248"/>
      <c r="NZF22" s="248"/>
      <c r="NZI22" s="249"/>
      <c r="NZJ22" s="249"/>
      <c r="NZK22" s="249"/>
      <c r="NZL22" s="249"/>
      <c r="NZM22" s="249"/>
      <c r="NZN22" s="249"/>
      <c r="NZO22" s="249"/>
      <c r="NZP22" s="249"/>
      <c r="NZQ22" s="249"/>
      <c r="NZR22" s="249"/>
      <c r="NZS22" s="249"/>
      <c r="NZT22" s="249"/>
      <c r="NZW22" s="248"/>
      <c r="NZY22" s="248"/>
      <c r="OAB22" s="249"/>
      <c r="OAC22" s="249"/>
      <c r="OAD22" s="249"/>
      <c r="OAE22" s="249"/>
      <c r="OAF22" s="249"/>
      <c r="OAG22" s="249"/>
      <c r="OAH22" s="249"/>
      <c r="OAI22" s="249"/>
      <c r="OAJ22" s="249"/>
      <c r="OAK22" s="249"/>
      <c r="OAL22" s="249"/>
      <c r="OAM22" s="249"/>
      <c r="OAP22" s="248"/>
      <c r="OAR22" s="248"/>
      <c r="OAU22" s="249"/>
      <c r="OAV22" s="249"/>
      <c r="OAW22" s="249"/>
      <c r="OAX22" s="249"/>
      <c r="OAY22" s="249"/>
      <c r="OAZ22" s="249"/>
      <c r="OBA22" s="249"/>
      <c r="OBB22" s="249"/>
      <c r="OBC22" s="249"/>
      <c r="OBD22" s="249"/>
      <c r="OBE22" s="249"/>
      <c r="OBF22" s="249"/>
      <c r="OBI22" s="248"/>
      <c r="OBK22" s="248"/>
      <c r="OBN22" s="249"/>
      <c r="OBO22" s="249"/>
      <c r="OBP22" s="249"/>
      <c r="OBQ22" s="249"/>
      <c r="OBR22" s="249"/>
      <c r="OBS22" s="249"/>
      <c r="OBT22" s="249"/>
      <c r="OBU22" s="249"/>
      <c r="OBV22" s="249"/>
      <c r="OBW22" s="249"/>
      <c r="OBX22" s="249"/>
      <c r="OBY22" s="249"/>
      <c r="OCB22" s="248"/>
      <c r="OCD22" s="248"/>
      <c r="OCG22" s="249"/>
      <c r="OCH22" s="249"/>
      <c r="OCI22" s="249"/>
      <c r="OCJ22" s="249"/>
      <c r="OCK22" s="249"/>
      <c r="OCL22" s="249"/>
      <c r="OCM22" s="249"/>
      <c r="OCN22" s="249"/>
      <c r="OCO22" s="249"/>
      <c r="OCP22" s="249"/>
      <c r="OCQ22" s="249"/>
      <c r="OCR22" s="249"/>
      <c r="OCU22" s="248"/>
      <c r="OCW22" s="248"/>
      <c r="OCZ22" s="249"/>
      <c r="ODA22" s="249"/>
      <c r="ODB22" s="249"/>
      <c r="ODC22" s="249"/>
      <c r="ODD22" s="249"/>
      <c r="ODE22" s="249"/>
      <c r="ODF22" s="249"/>
      <c r="ODG22" s="249"/>
      <c r="ODH22" s="249"/>
      <c r="ODI22" s="249"/>
      <c r="ODJ22" s="249"/>
      <c r="ODK22" s="249"/>
      <c r="ODN22" s="248"/>
      <c r="ODP22" s="248"/>
      <c r="ODS22" s="249"/>
      <c r="ODT22" s="249"/>
      <c r="ODU22" s="249"/>
      <c r="ODV22" s="249"/>
      <c r="ODW22" s="249"/>
      <c r="ODX22" s="249"/>
      <c r="ODY22" s="249"/>
      <c r="ODZ22" s="249"/>
      <c r="OEA22" s="249"/>
      <c r="OEB22" s="249"/>
      <c r="OEC22" s="249"/>
      <c r="OED22" s="249"/>
      <c r="OEG22" s="248"/>
      <c r="OEI22" s="248"/>
      <c r="OEL22" s="249"/>
      <c r="OEM22" s="249"/>
      <c r="OEN22" s="249"/>
      <c r="OEO22" s="249"/>
      <c r="OEP22" s="249"/>
      <c r="OEQ22" s="249"/>
      <c r="OER22" s="249"/>
      <c r="OES22" s="249"/>
      <c r="OET22" s="249"/>
      <c r="OEU22" s="249"/>
      <c r="OEV22" s="249"/>
      <c r="OEW22" s="249"/>
      <c r="OEZ22" s="248"/>
      <c r="OFB22" s="248"/>
      <c r="OFE22" s="249"/>
      <c r="OFF22" s="249"/>
      <c r="OFG22" s="249"/>
      <c r="OFH22" s="249"/>
      <c r="OFI22" s="249"/>
      <c r="OFJ22" s="249"/>
      <c r="OFK22" s="249"/>
      <c r="OFL22" s="249"/>
      <c r="OFM22" s="249"/>
      <c r="OFN22" s="249"/>
      <c r="OFO22" s="249"/>
      <c r="OFP22" s="249"/>
      <c r="OFS22" s="248"/>
      <c r="OFU22" s="248"/>
      <c r="OFX22" s="249"/>
      <c r="OFY22" s="249"/>
      <c r="OFZ22" s="249"/>
      <c r="OGA22" s="249"/>
      <c r="OGB22" s="249"/>
      <c r="OGC22" s="249"/>
      <c r="OGD22" s="249"/>
      <c r="OGE22" s="249"/>
      <c r="OGF22" s="249"/>
      <c r="OGG22" s="249"/>
      <c r="OGH22" s="249"/>
      <c r="OGI22" s="249"/>
      <c r="OGL22" s="248"/>
      <c r="OGN22" s="248"/>
      <c r="OGQ22" s="249"/>
      <c r="OGR22" s="249"/>
      <c r="OGS22" s="249"/>
      <c r="OGT22" s="249"/>
      <c r="OGU22" s="249"/>
      <c r="OGV22" s="249"/>
      <c r="OGW22" s="249"/>
      <c r="OGX22" s="249"/>
      <c r="OGY22" s="249"/>
      <c r="OGZ22" s="249"/>
      <c r="OHA22" s="249"/>
      <c r="OHB22" s="249"/>
      <c r="OHE22" s="248"/>
      <c r="OHG22" s="248"/>
      <c r="OHJ22" s="249"/>
      <c r="OHK22" s="249"/>
      <c r="OHL22" s="249"/>
      <c r="OHM22" s="249"/>
      <c r="OHN22" s="249"/>
      <c r="OHO22" s="249"/>
      <c r="OHP22" s="249"/>
      <c r="OHQ22" s="249"/>
      <c r="OHR22" s="249"/>
      <c r="OHS22" s="249"/>
      <c r="OHT22" s="249"/>
      <c r="OHU22" s="249"/>
      <c r="OHX22" s="248"/>
      <c r="OHZ22" s="248"/>
      <c r="OIC22" s="249"/>
      <c r="OID22" s="249"/>
      <c r="OIE22" s="249"/>
      <c r="OIF22" s="249"/>
      <c r="OIG22" s="249"/>
      <c r="OIH22" s="249"/>
      <c r="OII22" s="249"/>
      <c r="OIJ22" s="249"/>
      <c r="OIK22" s="249"/>
      <c r="OIL22" s="249"/>
      <c r="OIM22" s="249"/>
      <c r="OIN22" s="249"/>
      <c r="OIQ22" s="248"/>
      <c r="OIS22" s="248"/>
      <c r="OIV22" s="249"/>
      <c r="OIW22" s="249"/>
      <c r="OIX22" s="249"/>
      <c r="OIY22" s="249"/>
      <c r="OIZ22" s="249"/>
      <c r="OJA22" s="249"/>
      <c r="OJB22" s="249"/>
      <c r="OJC22" s="249"/>
      <c r="OJD22" s="249"/>
      <c r="OJE22" s="249"/>
      <c r="OJF22" s="249"/>
      <c r="OJG22" s="249"/>
      <c r="OJJ22" s="248"/>
      <c r="OJL22" s="248"/>
      <c r="OJO22" s="249"/>
      <c r="OJP22" s="249"/>
      <c r="OJQ22" s="249"/>
      <c r="OJR22" s="249"/>
      <c r="OJS22" s="249"/>
      <c r="OJT22" s="249"/>
      <c r="OJU22" s="249"/>
      <c r="OJV22" s="249"/>
      <c r="OJW22" s="249"/>
      <c r="OJX22" s="249"/>
      <c r="OJY22" s="249"/>
      <c r="OJZ22" s="249"/>
      <c r="OKC22" s="248"/>
      <c r="OKE22" s="248"/>
      <c r="OKH22" s="249"/>
      <c r="OKI22" s="249"/>
      <c r="OKJ22" s="249"/>
      <c r="OKK22" s="249"/>
      <c r="OKL22" s="249"/>
      <c r="OKM22" s="249"/>
      <c r="OKN22" s="249"/>
      <c r="OKO22" s="249"/>
      <c r="OKP22" s="249"/>
      <c r="OKQ22" s="249"/>
      <c r="OKR22" s="249"/>
      <c r="OKS22" s="249"/>
      <c r="OKV22" s="248"/>
      <c r="OKX22" s="248"/>
      <c r="OLA22" s="249"/>
      <c r="OLB22" s="249"/>
      <c r="OLC22" s="249"/>
      <c r="OLD22" s="249"/>
      <c r="OLE22" s="249"/>
      <c r="OLF22" s="249"/>
      <c r="OLG22" s="249"/>
      <c r="OLH22" s="249"/>
      <c r="OLI22" s="249"/>
      <c r="OLJ22" s="249"/>
      <c r="OLK22" s="249"/>
      <c r="OLL22" s="249"/>
      <c r="OLO22" s="248"/>
      <c r="OLQ22" s="248"/>
      <c r="OLT22" s="249"/>
      <c r="OLU22" s="249"/>
      <c r="OLV22" s="249"/>
      <c r="OLW22" s="249"/>
      <c r="OLX22" s="249"/>
      <c r="OLY22" s="249"/>
      <c r="OLZ22" s="249"/>
      <c r="OMA22" s="249"/>
      <c r="OMB22" s="249"/>
      <c r="OMC22" s="249"/>
      <c r="OMD22" s="249"/>
      <c r="OME22" s="249"/>
      <c r="OMH22" s="248"/>
      <c r="OMJ22" s="248"/>
      <c r="OMM22" s="249"/>
      <c r="OMN22" s="249"/>
      <c r="OMO22" s="249"/>
      <c r="OMP22" s="249"/>
      <c r="OMQ22" s="249"/>
      <c r="OMR22" s="249"/>
      <c r="OMS22" s="249"/>
      <c r="OMT22" s="249"/>
      <c r="OMU22" s="249"/>
      <c r="OMV22" s="249"/>
      <c r="OMW22" s="249"/>
      <c r="OMX22" s="249"/>
      <c r="ONA22" s="248"/>
      <c r="ONC22" s="248"/>
      <c r="ONF22" s="249"/>
      <c r="ONG22" s="249"/>
      <c r="ONH22" s="249"/>
      <c r="ONI22" s="249"/>
      <c r="ONJ22" s="249"/>
      <c r="ONK22" s="249"/>
      <c r="ONL22" s="249"/>
      <c r="ONM22" s="249"/>
      <c r="ONN22" s="249"/>
      <c r="ONO22" s="249"/>
      <c r="ONP22" s="249"/>
      <c r="ONQ22" s="249"/>
      <c r="ONT22" s="248"/>
      <c r="ONV22" s="248"/>
      <c r="ONY22" s="249"/>
      <c r="ONZ22" s="249"/>
      <c r="OOA22" s="249"/>
      <c r="OOB22" s="249"/>
      <c r="OOC22" s="249"/>
      <c r="OOD22" s="249"/>
      <c r="OOE22" s="249"/>
      <c r="OOF22" s="249"/>
      <c r="OOG22" s="249"/>
      <c r="OOH22" s="249"/>
      <c r="OOI22" s="249"/>
      <c r="OOJ22" s="249"/>
      <c r="OOM22" s="248"/>
      <c r="OOO22" s="248"/>
      <c r="OOR22" s="249"/>
      <c r="OOS22" s="249"/>
      <c r="OOT22" s="249"/>
      <c r="OOU22" s="249"/>
      <c r="OOV22" s="249"/>
      <c r="OOW22" s="249"/>
      <c r="OOX22" s="249"/>
      <c r="OOY22" s="249"/>
      <c r="OOZ22" s="249"/>
      <c r="OPA22" s="249"/>
      <c r="OPB22" s="249"/>
      <c r="OPC22" s="249"/>
      <c r="OPF22" s="248"/>
      <c r="OPH22" s="248"/>
      <c r="OPK22" s="249"/>
      <c r="OPL22" s="249"/>
      <c r="OPM22" s="249"/>
      <c r="OPN22" s="249"/>
      <c r="OPO22" s="249"/>
      <c r="OPP22" s="249"/>
      <c r="OPQ22" s="249"/>
      <c r="OPR22" s="249"/>
      <c r="OPS22" s="249"/>
      <c r="OPT22" s="249"/>
      <c r="OPU22" s="249"/>
      <c r="OPV22" s="249"/>
      <c r="OPY22" s="248"/>
      <c r="OQA22" s="248"/>
      <c r="OQD22" s="249"/>
      <c r="OQE22" s="249"/>
      <c r="OQF22" s="249"/>
      <c r="OQG22" s="249"/>
      <c r="OQH22" s="249"/>
      <c r="OQI22" s="249"/>
      <c r="OQJ22" s="249"/>
      <c r="OQK22" s="249"/>
      <c r="OQL22" s="249"/>
      <c r="OQM22" s="249"/>
      <c r="OQN22" s="249"/>
      <c r="OQO22" s="249"/>
      <c r="OQR22" s="248"/>
      <c r="OQT22" s="248"/>
      <c r="OQW22" s="249"/>
      <c r="OQX22" s="249"/>
      <c r="OQY22" s="249"/>
      <c r="OQZ22" s="249"/>
      <c r="ORA22" s="249"/>
      <c r="ORB22" s="249"/>
      <c r="ORC22" s="249"/>
      <c r="ORD22" s="249"/>
      <c r="ORE22" s="249"/>
      <c r="ORF22" s="249"/>
      <c r="ORG22" s="249"/>
      <c r="ORH22" s="249"/>
      <c r="ORK22" s="248"/>
      <c r="ORM22" s="248"/>
      <c r="ORP22" s="249"/>
      <c r="ORQ22" s="249"/>
      <c r="ORR22" s="249"/>
      <c r="ORS22" s="249"/>
      <c r="ORT22" s="249"/>
      <c r="ORU22" s="249"/>
      <c r="ORV22" s="249"/>
      <c r="ORW22" s="249"/>
      <c r="ORX22" s="249"/>
      <c r="ORY22" s="249"/>
      <c r="ORZ22" s="249"/>
      <c r="OSA22" s="249"/>
      <c r="OSD22" s="248"/>
      <c r="OSF22" s="248"/>
      <c r="OSI22" s="249"/>
      <c r="OSJ22" s="249"/>
      <c r="OSK22" s="249"/>
      <c r="OSL22" s="249"/>
      <c r="OSM22" s="249"/>
      <c r="OSN22" s="249"/>
      <c r="OSO22" s="249"/>
      <c r="OSP22" s="249"/>
      <c r="OSQ22" s="249"/>
      <c r="OSR22" s="249"/>
      <c r="OSS22" s="249"/>
      <c r="OST22" s="249"/>
      <c r="OSW22" s="248"/>
      <c r="OSY22" s="248"/>
      <c r="OTB22" s="249"/>
      <c r="OTC22" s="249"/>
      <c r="OTD22" s="249"/>
      <c r="OTE22" s="249"/>
      <c r="OTF22" s="249"/>
      <c r="OTG22" s="249"/>
      <c r="OTH22" s="249"/>
      <c r="OTI22" s="249"/>
      <c r="OTJ22" s="249"/>
      <c r="OTK22" s="249"/>
      <c r="OTL22" s="249"/>
      <c r="OTM22" s="249"/>
      <c r="OTP22" s="248"/>
      <c r="OTR22" s="248"/>
      <c r="OTU22" s="249"/>
      <c r="OTV22" s="249"/>
      <c r="OTW22" s="249"/>
      <c r="OTX22" s="249"/>
      <c r="OTY22" s="249"/>
      <c r="OTZ22" s="249"/>
      <c r="OUA22" s="249"/>
      <c r="OUB22" s="249"/>
      <c r="OUC22" s="249"/>
      <c r="OUD22" s="249"/>
      <c r="OUE22" s="249"/>
      <c r="OUF22" s="249"/>
      <c r="OUI22" s="248"/>
      <c r="OUK22" s="248"/>
      <c r="OUN22" s="249"/>
      <c r="OUO22" s="249"/>
      <c r="OUP22" s="249"/>
      <c r="OUQ22" s="249"/>
      <c r="OUR22" s="249"/>
      <c r="OUS22" s="249"/>
      <c r="OUT22" s="249"/>
      <c r="OUU22" s="249"/>
      <c r="OUV22" s="249"/>
      <c r="OUW22" s="249"/>
      <c r="OUX22" s="249"/>
      <c r="OUY22" s="249"/>
      <c r="OVB22" s="248"/>
      <c r="OVD22" s="248"/>
      <c r="OVG22" s="249"/>
      <c r="OVH22" s="249"/>
      <c r="OVI22" s="249"/>
      <c r="OVJ22" s="249"/>
      <c r="OVK22" s="249"/>
      <c r="OVL22" s="249"/>
      <c r="OVM22" s="249"/>
      <c r="OVN22" s="249"/>
      <c r="OVO22" s="249"/>
      <c r="OVP22" s="249"/>
      <c r="OVQ22" s="249"/>
      <c r="OVR22" s="249"/>
      <c r="OVU22" s="248"/>
      <c r="OVW22" s="248"/>
      <c r="OVZ22" s="249"/>
      <c r="OWA22" s="249"/>
      <c r="OWB22" s="249"/>
      <c r="OWC22" s="249"/>
      <c r="OWD22" s="249"/>
      <c r="OWE22" s="249"/>
      <c r="OWF22" s="249"/>
      <c r="OWG22" s="249"/>
      <c r="OWH22" s="249"/>
      <c r="OWI22" s="249"/>
      <c r="OWJ22" s="249"/>
      <c r="OWK22" s="249"/>
      <c r="OWN22" s="248"/>
      <c r="OWP22" s="248"/>
      <c r="OWS22" s="249"/>
      <c r="OWT22" s="249"/>
      <c r="OWU22" s="249"/>
      <c r="OWV22" s="249"/>
      <c r="OWW22" s="249"/>
      <c r="OWX22" s="249"/>
      <c r="OWY22" s="249"/>
      <c r="OWZ22" s="249"/>
      <c r="OXA22" s="249"/>
      <c r="OXB22" s="249"/>
      <c r="OXC22" s="249"/>
      <c r="OXD22" s="249"/>
      <c r="OXG22" s="248"/>
      <c r="OXI22" s="248"/>
      <c r="OXL22" s="249"/>
      <c r="OXM22" s="249"/>
      <c r="OXN22" s="249"/>
      <c r="OXO22" s="249"/>
      <c r="OXP22" s="249"/>
      <c r="OXQ22" s="249"/>
      <c r="OXR22" s="249"/>
      <c r="OXS22" s="249"/>
      <c r="OXT22" s="249"/>
      <c r="OXU22" s="249"/>
      <c r="OXV22" s="249"/>
      <c r="OXW22" s="249"/>
      <c r="OXZ22" s="248"/>
      <c r="OYB22" s="248"/>
      <c r="OYE22" s="249"/>
      <c r="OYF22" s="249"/>
      <c r="OYG22" s="249"/>
      <c r="OYH22" s="249"/>
      <c r="OYI22" s="249"/>
      <c r="OYJ22" s="249"/>
      <c r="OYK22" s="249"/>
      <c r="OYL22" s="249"/>
      <c r="OYM22" s="249"/>
      <c r="OYN22" s="249"/>
      <c r="OYO22" s="249"/>
      <c r="OYP22" s="249"/>
      <c r="OYS22" s="248"/>
      <c r="OYU22" s="248"/>
      <c r="OYX22" s="249"/>
      <c r="OYY22" s="249"/>
      <c r="OYZ22" s="249"/>
      <c r="OZA22" s="249"/>
      <c r="OZB22" s="249"/>
      <c r="OZC22" s="249"/>
      <c r="OZD22" s="249"/>
      <c r="OZE22" s="249"/>
      <c r="OZF22" s="249"/>
      <c r="OZG22" s="249"/>
      <c r="OZH22" s="249"/>
      <c r="OZI22" s="249"/>
      <c r="OZL22" s="248"/>
      <c r="OZN22" s="248"/>
      <c r="OZQ22" s="249"/>
      <c r="OZR22" s="249"/>
      <c r="OZS22" s="249"/>
      <c r="OZT22" s="249"/>
      <c r="OZU22" s="249"/>
      <c r="OZV22" s="249"/>
      <c r="OZW22" s="249"/>
      <c r="OZX22" s="249"/>
      <c r="OZY22" s="249"/>
      <c r="OZZ22" s="249"/>
      <c r="PAA22" s="249"/>
      <c r="PAB22" s="249"/>
      <c r="PAE22" s="248"/>
      <c r="PAG22" s="248"/>
      <c r="PAJ22" s="249"/>
      <c r="PAK22" s="249"/>
      <c r="PAL22" s="249"/>
      <c r="PAM22" s="249"/>
      <c r="PAN22" s="249"/>
      <c r="PAO22" s="249"/>
      <c r="PAP22" s="249"/>
      <c r="PAQ22" s="249"/>
      <c r="PAR22" s="249"/>
      <c r="PAS22" s="249"/>
      <c r="PAT22" s="249"/>
      <c r="PAU22" s="249"/>
      <c r="PAX22" s="248"/>
      <c r="PAZ22" s="248"/>
      <c r="PBC22" s="249"/>
      <c r="PBD22" s="249"/>
      <c r="PBE22" s="249"/>
      <c r="PBF22" s="249"/>
      <c r="PBG22" s="249"/>
      <c r="PBH22" s="249"/>
      <c r="PBI22" s="249"/>
      <c r="PBJ22" s="249"/>
      <c r="PBK22" s="249"/>
      <c r="PBL22" s="249"/>
      <c r="PBM22" s="249"/>
      <c r="PBN22" s="249"/>
      <c r="PBQ22" s="248"/>
      <c r="PBS22" s="248"/>
      <c r="PBV22" s="249"/>
      <c r="PBW22" s="249"/>
      <c r="PBX22" s="249"/>
      <c r="PBY22" s="249"/>
      <c r="PBZ22" s="249"/>
      <c r="PCA22" s="249"/>
      <c r="PCB22" s="249"/>
      <c r="PCC22" s="249"/>
      <c r="PCD22" s="249"/>
      <c r="PCE22" s="249"/>
      <c r="PCF22" s="249"/>
      <c r="PCG22" s="249"/>
      <c r="PCJ22" s="248"/>
      <c r="PCL22" s="248"/>
      <c r="PCO22" s="249"/>
      <c r="PCP22" s="249"/>
      <c r="PCQ22" s="249"/>
      <c r="PCR22" s="249"/>
      <c r="PCS22" s="249"/>
      <c r="PCT22" s="249"/>
      <c r="PCU22" s="249"/>
      <c r="PCV22" s="249"/>
      <c r="PCW22" s="249"/>
      <c r="PCX22" s="249"/>
      <c r="PCY22" s="249"/>
      <c r="PCZ22" s="249"/>
      <c r="PDC22" s="248"/>
      <c r="PDE22" s="248"/>
      <c r="PDH22" s="249"/>
      <c r="PDI22" s="249"/>
      <c r="PDJ22" s="249"/>
      <c r="PDK22" s="249"/>
      <c r="PDL22" s="249"/>
      <c r="PDM22" s="249"/>
      <c r="PDN22" s="249"/>
      <c r="PDO22" s="249"/>
      <c r="PDP22" s="249"/>
      <c r="PDQ22" s="249"/>
      <c r="PDR22" s="249"/>
      <c r="PDS22" s="249"/>
      <c r="PDV22" s="248"/>
      <c r="PDX22" s="248"/>
      <c r="PEA22" s="249"/>
      <c r="PEB22" s="249"/>
      <c r="PEC22" s="249"/>
      <c r="PED22" s="249"/>
      <c r="PEE22" s="249"/>
      <c r="PEF22" s="249"/>
      <c r="PEG22" s="249"/>
      <c r="PEH22" s="249"/>
      <c r="PEI22" s="249"/>
      <c r="PEJ22" s="249"/>
      <c r="PEK22" s="249"/>
      <c r="PEL22" s="249"/>
      <c r="PEO22" s="248"/>
      <c r="PEQ22" s="248"/>
      <c r="PET22" s="249"/>
      <c r="PEU22" s="249"/>
      <c r="PEV22" s="249"/>
      <c r="PEW22" s="249"/>
      <c r="PEX22" s="249"/>
      <c r="PEY22" s="249"/>
      <c r="PEZ22" s="249"/>
      <c r="PFA22" s="249"/>
      <c r="PFB22" s="249"/>
      <c r="PFC22" s="249"/>
      <c r="PFD22" s="249"/>
      <c r="PFE22" s="249"/>
      <c r="PFH22" s="248"/>
      <c r="PFJ22" s="248"/>
      <c r="PFM22" s="249"/>
      <c r="PFN22" s="249"/>
      <c r="PFO22" s="249"/>
      <c r="PFP22" s="249"/>
      <c r="PFQ22" s="249"/>
      <c r="PFR22" s="249"/>
      <c r="PFS22" s="249"/>
      <c r="PFT22" s="249"/>
      <c r="PFU22" s="249"/>
      <c r="PFV22" s="249"/>
      <c r="PFW22" s="249"/>
      <c r="PFX22" s="249"/>
      <c r="PGA22" s="248"/>
      <c r="PGC22" s="248"/>
      <c r="PGF22" s="249"/>
      <c r="PGG22" s="249"/>
      <c r="PGH22" s="249"/>
      <c r="PGI22" s="249"/>
      <c r="PGJ22" s="249"/>
      <c r="PGK22" s="249"/>
      <c r="PGL22" s="249"/>
      <c r="PGM22" s="249"/>
      <c r="PGN22" s="249"/>
      <c r="PGO22" s="249"/>
      <c r="PGP22" s="249"/>
      <c r="PGQ22" s="249"/>
      <c r="PGT22" s="248"/>
      <c r="PGV22" s="248"/>
      <c r="PGY22" s="249"/>
      <c r="PGZ22" s="249"/>
      <c r="PHA22" s="249"/>
      <c r="PHB22" s="249"/>
      <c r="PHC22" s="249"/>
      <c r="PHD22" s="249"/>
      <c r="PHE22" s="249"/>
      <c r="PHF22" s="249"/>
      <c r="PHG22" s="249"/>
      <c r="PHH22" s="249"/>
      <c r="PHI22" s="249"/>
      <c r="PHJ22" s="249"/>
      <c r="PHM22" s="248"/>
      <c r="PHO22" s="248"/>
      <c r="PHR22" s="249"/>
      <c r="PHS22" s="249"/>
      <c r="PHT22" s="249"/>
      <c r="PHU22" s="249"/>
      <c r="PHV22" s="249"/>
      <c r="PHW22" s="249"/>
      <c r="PHX22" s="249"/>
      <c r="PHY22" s="249"/>
      <c r="PHZ22" s="249"/>
      <c r="PIA22" s="249"/>
      <c r="PIB22" s="249"/>
      <c r="PIC22" s="249"/>
      <c r="PIF22" s="248"/>
      <c r="PIH22" s="248"/>
      <c r="PIK22" s="249"/>
      <c r="PIL22" s="249"/>
      <c r="PIM22" s="249"/>
      <c r="PIN22" s="249"/>
      <c r="PIO22" s="249"/>
      <c r="PIP22" s="249"/>
      <c r="PIQ22" s="249"/>
      <c r="PIR22" s="249"/>
      <c r="PIS22" s="249"/>
      <c r="PIT22" s="249"/>
      <c r="PIU22" s="249"/>
      <c r="PIV22" s="249"/>
      <c r="PIY22" s="248"/>
      <c r="PJA22" s="248"/>
      <c r="PJD22" s="249"/>
      <c r="PJE22" s="249"/>
      <c r="PJF22" s="249"/>
      <c r="PJG22" s="249"/>
      <c r="PJH22" s="249"/>
      <c r="PJI22" s="249"/>
      <c r="PJJ22" s="249"/>
      <c r="PJK22" s="249"/>
      <c r="PJL22" s="249"/>
      <c r="PJM22" s="249"/>
      <c r="PJN22" s="249"/>
      <c r="PJO22" s="249"/>
      <c r="PJR22" s="248"/>
      <c r="PJT22" s="248"/>
      <c r="PJW22" s="249"/>
      <c r="PJX22" s="249"/>
      <c r="PJY22" s="249"/>
      <c r="PJZ22" s="249"/>
      <c r="PKA22" s="249"/>
      <c r="PKB22" s="249"/>
      <c r="PKC22" s="249"/>
      <c r="PKD22" s="249"/>
      <c r="PKE22" s="249"/>
      <c r="PKF22" s="249"/>
      <c r="PKG22" s="249"/>
      <c r="PKH22" s="249"/>
      <c r="PKK22" s="248"/>
      <c r="PKM22" s="248"/>
      <c r="PKP22" s="249"/>
      <c r="PKQ22" s="249"/>
      <c r="PKR22" s="249"/>
      <c r="PKS22" s="249"/>
      <c r="PKT22" s="249"/>
      <c r="PKU22" s="249"/>
      <c r="PKV22" s="249"/>
      <c r="PKW22" s="249"/>
      <c r="PKX22" s="249"/>
      <c r="PKY22" s="249"/>
      <c r="PKZ22" s="249"/>
      <c r="PLA22" s="249"/>
      <c r="PLD22" s="248"/>
      <c r="PLF22" s="248"/>
      <c r="PLI22" s="249"/>
      <c r="PLJ22" s="249"/>
      <c r="PLK22" s="249"/>
      <c r="PLL22" s="249"/>
      <c r="PLM22" s="249"/>
      <c r="PLN22" s="249"/>
      <c r="PLO22" s="249"/>
      <c r="PLP22" s="249"/>
      <c r="PLQ22" s="249"/>
      <c r="PLR22" s="249"/>
      <c r="PLS22" s="249"/>
      <c r="PLT22" s="249"/>
      <c r="PLW22" s="248"/>
      <c r="PLY22" s="248"/>
      <c r="PMB22" s="249"/>
      <c r="PMC22" s="249"/>
      <c r="PMD22" s="249"/>
      <c r="PME22" s="249"/>
      <c r="PMF22" s="249"/>
      <c r="PMG22" s="249"/>
      <c r="PMH22" s="249"/>
      <c r="PMI22" s="249"/>
      <c r="PMJ22" s="249"/>
      <c r="PMK22" s="249"/>
      <c r="PML22" s="249"/>
      <c r="PMM22" s="249"/>
      <c r="PMP22" s="248"/>
      <c r="PMR22" s="248"/>
      <c r="PMU22" s="249"/>
      <c r="PMV22" s="249"/>
      <c r="PMW22" s="249"/>
      <c r="PMX22" s="249"/>
      <c r="PMY22" s="249"/>
      <c r="PMZ22" s="249"/>
      <c r="PNA22" s="249"/>
      <c r="PNB22" s="249"/>
      <c r="PNC22" s="249"/>
      <c r="PND22" s="249"/>
      <c r="PNE22" s="249"/>
      <c r="PNF22" s="249"/>
      <c r="PNI22" s="248"/>
      <c r="PNK22" s="248"/>
      <c r="PNN22" s="249"/>
      <c r="PNO22" s="249"/>
      <c r="PNP22" s="249"/>
      <c r="PNQ22" s="249"/>
      <c r="PNR22" s="249"/>
      <c r="PNS22" s="249"/>
      <c r="PNT22" s="249"/>
      <c r="PNU22" s="249"/>
      <c r="PNV22" s="249"/>
      <c r="PNW22" s="249"/>
      <c r="PNX22" s="249"/>
      <c r="PNY22" s="249"/>
      <c r="POB22" s="248"/>
      <c r="POD22" s="248"/>
      <c r="POG22" s="249"/>
      <c r="POH22" s="249"/>
      <c r="POI22" s="249"/>
      <c r="POJ22" s="249"/>
      <c r="POK22" s="249"/>
      <c r="POL22" s="249"/>
      <c r="POM22" s="249"/>
      <c r="PON22" s="249"/>
      <c r="POO22" s="249"/>
      <c r="POP22" s="249"/>
      <c r="POQ22" s="249"/>
      <c r="POR22" s="249"/>
      <c r="POU22" s="248"/>
      <c r="POW22" s="248"/>
      <c r="POZ22" s="249"/>
      <c r="PPA22" s="249"/>
      <c r="PPB22" s="249"/>
      <c r="PPC22" s="249"/>
      <c r="PPD22" s="249"/>
      <c r="PPE22" s="249"/>
      <c r="PPF22" s="249"/>
      <c r="PPG22" s="249"/>
      <c r="PPH22" s="249"/>
      <c r="PPI22" s="249"/>
      <c r="PPJ22" s="249"/>
      <c r="PPK22" s="249"/>
      <c r="PPN22" s="248"/>
      <c r="PPP22" s="248"/>
      <c r="PPS22" s="249"/>
      <c r="PPT22" s="249"/>
      <c r="PPU22" s="249"/>
      <c r="PPV22" s="249"/>
      <c r="PPW22" s="249"/>
      <c r="PPX22" s="249"/>
      <c r="PPY22" s="249"/>
      <c r="PPZ22" s="249"/>
      <c r="PQA22" s="249"/>
      <c r="PQB22" s="249"/>
      <c r="PQC22" s="249"/>
      <c r="PQD22" s="249"/>
      <c r="PQG22" s="248"/>
      <c r="PQI22" s="248"/>
      <c r="PQL22" s="249"/>
      <c r="PQM22" s="249"/>
      <c r="PQN22" s="249"/>
      <c r="PQO22" s="249"/>
      <c r="PQP22" s="249"/>
      <c r="PQQ22" s="249"/>
      <c r="PQR22" s="249"/>
      <c r="PQS22" s="249"/>
      <c r="PQT22" s="249"/>
      <c r="PQU22" s="249"/>
      <c r="PQV22" s="249"/>
      <c r="PQW22" s="249"/>
      <c r="PQZ22" s="248"/>
      <c r="PRB22" s="248"/>
      <c r="PRE22" s="249"/>
      <c r="PRF22" s="249"/>
      <c r="PRG22" s="249"/>
      <c r="PRH22" s="249"/>
      <c r="PRI22" s="249"/>
      <c r="PRJ22" s="249"/>
      <c r="PRK22" s="249"/>
      <c r="PRL22" s="249"/>
      <c r="PRM22" s="249"/>
      <c r="PRN22" s="249"/>
      <c r="PRO22" s="249"/>
      <c r="PRP22" s="249"/>
      <c r="PRS22" s="248"/>
      <c r="PRU22" s="248"/>
      <c r="PRX22" s="249"/>
      <c r="PRY22" s="249"/>
      <c r="PRZ22" s="249"/>
      <c r="PSA22" s="249"/>
      <c r="PSB22" s="249"/>
      <c r="PSC22" s="249"/>
      <c r="PSD22" s="249"/>
      <c r="PSE22" s="249"/>
      <c r="PSF22" s="249"/>
      <c r="PSG22" s="249"/>
      <c r="PSH22" s="249"/>
      <c r="PSI22" s="249"/>
      <c r="PSL22" s="248"/>
      <c r="PSN22" s="248"/>
      <c r="PSQ22" s="249"/>
      <c r="PSR22" s="249"/>
      <c r="PSS22" s="249"/>
      <c r="PST22" s="249"/>
      <c r="PSU22" s="249"/>
      <c r="PSV22" s="249"/>
      <c r="PSW22" s="249"/>
      <c r="PSX22" s="249"/>
      <c r="PSY22" s="249"/>
      <c r="PSZ22" s="249"/>
      <c r="PTA22" s="249"/>
      <c r="PTB22" s="249"/>
      <c r="PTE22" s="248"/>
      <c r="PTG22" s="248"/>
      <c r="PTJ22" s="249"/>
      <c r="PTK22" s="249"/>
      <c r="PTL22" s="249"/>
      <c r="PTM22" s="249"/>
      <c r="PTN22" s="249"/>
      <c r="PTO22" s="249"/>
      <c r="PTP22" s="249"/>
      <c r="PTQ22" s="249"/>
      <c r="PTR22" s="249"/>
      <c r="PTS22" s="249"/>
      <c r="PTT22" s="249"/>
      <c r="PTU22" s="249"/>
      <c r="PTX22" s="248"/>
      <c r="PTZ22" s="248"/>
      <c r="PUC22" s="249"/>
      <c r="PUD22" s="249"/>
      <c r="PUE22" s="249"/>
      <c r="PUF22" s="249"/>
      <c r="PUG22" s="249"/>
      <c r="PUH22" s="249"/>
      <c r="PUI22" s="249"/>
      <c r="PUJ22" s="249"/>
      <c r="PUK22" s="249"/>
      <c r="PUL22" s="249"/>
      <c r="PUM22" s="249"/>
      <c r="PUN22" s="249"/>
      <c r="PUQ22" s="248"/>
      <c r="PUS22" s="248"/>
      <c r="PUV22" s="249"/>
      <c r="PUW22" s="249"/>
      <c r="PUX22" s="249"/>
      <c r="PUY22" s="249"/>
      <c r="PUZ22" s="249"/>
      <c r="PVA22" s="249"/>
      <c r="PVB22" s="249"/>
      <c r="PVC22" s="249"/>
      <c r="PVD22" s="249"/>
      <c r="PVE22" s="249"/>
      <c r="PVF22" s="249"/>
      <c r="PVG22" s="249"/>
      <c r="PVJ22" s="248"/>
      <c r="PVL22" s="248"/>
      <c r="PVO22" s="249"/>
      <c r="PVP22" s="249"/>
      <c r="PVQ22" s="249"/>
      <c r="PVR22" s="249"/>
      <c r="PVS22" s="249"/>
      <c r="PVT22" s="249"/>
      <c r="PVU22" s="249"/>
      <c r="PVV22" s="249"/>
      <c r="PVW22" s="249"/>
      <c r="PVX22" s="249"/>
      <c r="PVY22" s="249"/>
      <c r="PVZ22" s="249"/>
      <c r="PWC22" s="248"/>
      <c r="PWE22" s="248"/>
      <c r="PWH22" s="249"/>
      <c r="PWI22" s="249"/>
      <c r="PWJ22" s="249"/>
      <c r="PWK22" s="249"/>
      <c r="PWL22" s="249"/>
      <c r="PWM22" s="249"/>
      <c r="PWN22" s="249"/>
      <c r="PWO22" s="249"/>
      <c r="PWP22" s="249"/>
      <c r="PWQ22" s="249"/>
      <c r="PWR22" s="249"/>
      <c r="PWS22" s="249"/>
      <c r="PWV22" s="248"/>
      <c r="PWX22" s="248"/>
      <c r="PXA22" s="249"/>
      <c r="PXB22" s="249"/>
      <c r="PXC22" s="249"/>
      <c r="PXD22" s="249"/>
      <c r="PXE22" s="249"/>
      <c r="PXF22" s="249"/>
      <c r="PXG22" s="249"/>
      <c r="PXH22" s="249"/>
      <c r="PXI22" s="249"/>
      <c r="PXJ22" s="249"/>
      <c r="PXK22" s="249"/>
      <c r="PXL22" s="249"/>
      <c r="PXO22" s="248"/>
      <c r="PXQ22" s="248"/>
      <c r="PXT22" s="249"/>
      <c r="PXU22" s="249"/>
      <c r="PXV22" s="249"/>
      <c r="PXW22" s="249"/>
      <c r="PXX22" s="249"/>
      <c r="PXY22" s="249"/>
      <c r="PXZ22" s="249"/>
      <c r="PYA22" s="249"/>
      <c r="PYB22" s="249"/>
      <c r="PYC22" s="249"/>
      <c r="PYD22" s="249"/>
      <c r="PYE22" s="249"/>
      <c r="PYH22" s="248"/>
      <c r="PYJ22" s="248"/>
      <c r="PYM22" s="249"/>
      <c r="PYN22" s="249"/>
      <c r="PYO22" s="249"/>
      <c r="PYP22" s="249"/>
      <c r="PYQ22" s="249"/>
      <c r="PYR22" s="249"/>
      <c r="PYS22" s="249"/>
      <c r="PYT22" s="249"/>
      <c r="PYU22" s="249"/>
      <c r="PYV22" s="249"/>
      <c r="PYW22" s="249"/>
      <c r="PYX22" s="249"/>
      <c r="PZA22" s="248"/>
      <c r="PZC22" s="248"/>
      <c r="PZF22" s="249"/>
      <c r="PZG22" s="249"/>
      <c r="PZH22" s="249"/>
      <c r="PZI22" s="249"/>
      <c r="PZJ22" s="249"/>
      <c r="PZK22" s="249"/>
      <c r="PZL22" s="249"/>
      <c r="PZM22" s="249"/>
      <c r="PZN22" s="249"/>
      <c r="PZO22" s="249"/>
      <c r="PZP22" s="249"/>
      <c r="PZQ22" s="249"/>
      <c r="PZT22" s="248"/>
      <c r="PZV22" s="248"/>
      <c r="PZY22" s="249"/>
      <c r="PZZ22" s="249"/>
      <c r="QAA22" s="249"/>
      <c r="QAB22" s="249"/>
      <c r="QAC22" s="249"/>
      <c r="QAD22" s="249"/>
      <c r="QAE22" s="249"/>
      <c r="QAF22" s="249"/>
      <c r="QAG22" s="249"/>
      <c r="QAH22" s="249"/>
      <c r="QAI22" s="249"/>
      <c r="QAJ22" s="249"/>
      <c r="QAM22" s="248"/>
      <c r="QAO22" s="248"/>
      <c r="QAR22" s="249"/>
      <c r="QAS22" s="249"/>
      <c r="QAT22" s="249"/>
      <c r="QAU22" s="249"/>
      <c r="QAV22" s="249"/>
      <c r="QAW22" s="249"/>
      <c r="QAX22" s="249"/>
      <c r="QAY22" s="249"/>
      <c r="QAZ22" s="249"/>
      <c r="QBA22" s="249"/>
      <c r="QBB22" s="249"/>
      <c r="QBC22" s="249"/>
      <c r="QBF22" s="248"/>
      <c r="QBH22" s="248"/>
      <c r="QBK22" s="249"/>
      <c r="QBL22" s="249"/>
      <c r="QBM22" s="249"/>
      <c r="QBN22" s="249"/>
      <c r="QBO22" s="249"/>
      <c r="QBP22" s="249"/>
      <c r="QBQ22" s="249"/>
      <c r="QBR22" s="249"/>
      <c r="QBS22" s="249"/>
      <c r="QBT22" s="249"/>
      <c r="QBU22" s="249"/>
      <c r="QBV22" s="249"/>
      <c r="QBY22" s="248"/>
      <c r="QCA22" s="248"/>
      <c r="QCD22" s="249"/>
      <c r="QCE22" s="249"/>
      <c r="QCF22" s="249"/>
      <c r="QCG22" s="249"/>
      <c r="QCH22" s="249"/>
      <c r="QCI22" s="249"/>
      <c r="QCJ22" s="249"/>
      <c r="QCK22" s="249"/>
      <c r="QCL22" s="249"/>
      <c r="QCM22" s="249"/>
      <c r="QCN22" s="249"/>
      <c r="QCO22" s="249"/>
      <c r="QCR22" s="248"/>
      <c r="QCT22" s="248"/>
      <c r="QCW22" s="249"/>
      <c r="QCX22" s="249"/>
      <c r="QCY22" s="249"/>
      <c r="QCZ22" s="249"/>
      <c r="QDA22" s="249"/>
      <c r="QDB22" s="249"/>
      <c r="QDC22" s="249"/>
      <c r="QDD22" s="249"/>
      <c r="QDE22" s="249"/>
      <c r="QDF22" s="249"/>
      <c r="QDG22" s="249"/>
      <c r="QDH22" s="249"/>
      <c r="QDK22" s="248"/>
      <c r="QDM22" s="248"/>
      <c r="QDP22" s="249"/>
      <c r="QDQ22" s="249"/>
      <c r="QDR22" s="249"/>
      <c r="QDS22" s="249"/>
      <c r="QDT22" s="249"/>
      <c r="QDU22" s="249"/>
      <c r="QDV22" s="249"/>
      <c r="QDW22" s="249"/>
      <c r="QDX22" s="249"/>
      <c r="QDY22" s="249"/>
      <c r="QDZ22" s="249"/>
      <c r="QEA22" s="249"/>
      <c r="QED22" s="248"/>
      <c r="QEF22" s="248"/>
      <c r="QEI22" s="249"/>
      <c r="QEJ22" s="249"/>
      <c r="QEK22" s="249"/>
      <c r="QEL22" s="249"/>
      <c r="QEM22" s="249"/>
      <c r="QEN22" s="249"/>
      <c r="QEO22" s="249"/>
      <c r="QEP22" s="249"/>
      <c r="QEQ22" s="249"/>
      <c r="QER22" s="249"/>
      <c r="QES22" s="249"/>
      <c r="QET22" s="249"/>
      <c r="QEW22" s="248"/>
      <c r="QEY22" s="248"/>
      <c r="QFB22" s="249"/>
      <c r="QFC22" s="249"/>
      <c r="QFD22" s="249"/>
      <c r="QFE22" s="249"/>
      <c r="QFF22" s="249"/>
      <c r="QFG22" s="249"/>
      <c r="QFH22" s="249"/>
      <c r="QFI22" s="249"/>
      <c r="QFJ22" s="249"/>
      <c r="QFK22" s="249"/>
      <c r="QFL22" s="249"/>
      <c r="QFM22" s="249"/>
      <c r="QFP22" s="248"/>
      <c r="QFR22" s="248"/>
      <c r="QFU22" s="249"/>
      <c r="QFV22" s="249"/>
      <c r="QFW22" s="249"/>
      <c r="QFX22" s="249"/>
      <c r="QFY22" s="249"/>
      <c r="QFZ22" s="249"/>
      <c r="QGA22" s="249"/>
      <c r="QGB22" s="249"/>
      <c r="QGC22" s="249"/>
      <c r="QGD22" s="249"/>
      <c r="QGE22" s="249"/>
      <c r="QGF22" s="249"/>
      <c r="QGI22" s="248"/>
      <c r="QGK22" s="248"/>
      <c r="QGN22" s="249"/>
      <c r="QGO22" s="249"/>
      <c r="QGP22" s="249"/>
      <c r="QGQ22" s="249"/>
      <c r="QGR22" s="249"/>
      <c r="QGS22" s="249"/>
      <c r="QGT22" s="249"/>
      <c r="QGU22" s="249"/>
      <c r="QGV22" s="249"/>
      <c r="QGW22" s="249"/>
      <c r="QGX22" s="249"/>
      <c r="QGY22" s="249"/>
      <c r="QHB22" s="248"/>
      <c r="QHD22" s="248"/>
      <c r="QHG22" s="249"/>
      <c r="QHH22" s="249"/>
      <c r="QHI22" s="249"/>
      <c r="QHJ22" s="249"/>
      <c r="QHK22" s="249"/>
      <c r="QHL22" s="249"/>
      <c r="QHM22" s="249"/>
      <c r="QHN22" s="249"/>
      <c r="QHO22" s="249"/>
      <c r="QHP22" s="249"/>
      <c r="QHQ22" s="249"/>
      <c r="QHR22" s="249"/>
      <c r="QHU22" s="248"/>
      <c r="QHW22" s="248"/>
      <c r="QHZ22" s="249"/>
      <c r="QIA22" s="249"/>
      <c r="QIB22" s="249"/>
      <c r="QIC22" s="249"/>
      <c r="QID22" s="249"/>
      <c r="QIE22" s="249"/>
      <c r="QIF22" s="249"/>
      <c r="QIG22" s="249"/>
      <c r="QIH22" s="249"/>
      <c r="QII22" s="249"/>
      <c r="QIJ22" s="249"/>
      <c r="QIK22" s="249"/>
      <c r="QIN22" s="248"/>
      <c r="QIP22" s="248"/>
      <c r="QIS22" s="249"/>
      <c r="QIT22" s="249"/>
      <c r="QIU22" s="249"/>
      <c r="QIV22" s="249"/>
      <c r="QIW22" s="249"/>
      <c r="QIX22" s="249"/>
      <c r="QIY22" s="249"/>
      <c r="QIZ22" s="249"/>
      <c r="QJA22" s="249"/>
      <c r="QJB22" s="249"/>
      <c r="QJC22" s="249"/>
      <c r="QJD22" s="249"/>
      <c r="QJG22" s="248"/>
      <c r="QJI22" s="248"/>
      <c r="QJL22" s="249"/>
      <c r="QJM22" s="249"/>
      <c r="QJN22" s="249"/>
      <c r="QJO22" s="249"/>
      <c r="QJP22" s="249"/>
      <c r="QJQ22" s="249"/>
      <c r="QJR22" s="249"/>
      <c r="QJS22" s="249"/>
      <c r="QJT22" s="249"/>
      <c r="QJU22" s="249"/>
      <c r="QJV22" s="249"/>
      <c r="QJW22" s="249"/>
      <c r="QJZ22" s="248"/>
      <c r="QKB22" s="248"/>
      <c r="QKE22" s="249"/>
      <c r="QKF22" s="249"/>
      <c r="QKG22" s="249"/>
      <c r="QKH22" s="249"/>
      <c r="QKI22" s="249"/>
      <c r="QKJ22" s="249"/>
      <c r="QKK22" s="249"/>
      <c r="QKL22" s="249"/>
      <c r="QKM22" s="249"/>
      <c r="QKN22" s="249"/>
      <c r="QKO22" s="249"/>
      <c r="QKP22" s="249"/>
      <c r="QKS22" s="248"/>
      <c r="QKU22" s="248"/>
      <c r="QKX22" s="249"/>
      <c r="QKY22" s="249"/>
      <c r="QKZ22" s="249"/>
      <c r="QLA22" s="249"/>
      <c r="QLB22" s="249"/>
      <c r="QLC22" s="249"/>
      <c r="QLD22" s="249"/>
      <c r="QLE22" s="249"/>
      <c r="QLF22" s="249"/>
      <c r="QLG22" s="249"/>
      <c r="QLH22" s="249"/>
      <c r="QLI22" s="249"/>
      <c r="QLL22" s="248"/>
      <c r="QLN22" s="248"/>
      <c r="QLQ22" s="249"/>
      <c r="QLR22" s="249"/>
      <c r="QLS22" s="249"/>
      <c r="QLT22" s="249"/>
      <c r="QLU22" s="249"/>
      <c r="QLV22" s="249"/>
      <c r="QLW22" s="249"/>
      <c r="QLX22" s="249"/>
      <c r="QLY22" s="249"/>
      <c r="QLZ22" s="249"/>
      <c r="QMA22" s="249"/>
      <c r="QMB22" s="249"/>
      <c r="QME22" s="248"/>
      <c r="QMG22" s="248"/>
      <c r="QMJ22" s="249"/>
      <c r="QMK22" s="249"/>
      <c r="QML22" s="249"/>
      <c r="QMM22" s="249"/>
      <c r="QMN22" s="249"/>
      <c r="QMO22" s="249"/>
      <c r="QMP22" s="249"/>
      <c r="QMQ22" s="249"/>
      <c r="QMR22" s="249"/>
      <c r="QMS22" s="249"/>
      <c r="QMT22" s="249"/>
      <c r="QMU22" s="249"/>
      <c r="QMX22" s="248"/>
      <c r="QMZ22" s="248"/>
      <c r="QNC22" s="249"/>
      <c r="QND22" s="249"/>
      <c r="QNE22" s="249"/>
      <c r="QNF22" s="249"/>
      <c r="QNG22" s="249"/>
      <c r="QNH22" s="249"/>
      <c r="QNI22" s="249"/>
      <c r="QNJ22" s="249"/>
      <c r="QNK22" s="249"/>
      <c r="QNL22" s="249"/>
      <c r="QNM22" s="249"/>
      <c r="QNN22" s="249"/>
      <c r="QNQ22" s="248"/>
      <c r="QNS22" s="248"/>
      <c r="QNV22" s="249"/>
      <c r="QNW22" s="249"/>
      <c r="QNX22" s="249"/>
      <c r="QNY22" s="249"/>
      <c r="QNZ22" s="249"/>
      <c r="QOA22" s="249"/>
      <c r="QOB22" s="249"/>
      <c r="QOC22" s="249"/>
      <c r="QOD22" s="249"/>
      <c r="QOE22" s="249"/>
      <c r="QOF22" s="249"/>
      <c r="QOG22" s="249"/>
      <c r="QOJ22" s="248"/>
      <c r="QOL22" s="248"/>
      <c r="QOO22" s="249"/>
      <c r="QOP22" s="249"/>
      <c r="QOQ22" s="249"/>
      <c r="QOR22" s="249"/>
      <c r="QOS22" s="249"/>
      <c r="QOT22" s="249"/>
      <c r="QOU22" s="249"/>
      <c r="QOV22" s="249"/>
      <c r="QOW22" s="249"/>
      <c r="QOX22" s="249"/>
      <c r="QOY22" s="249"/>
      <c r="QOZ22" s="249"/>
      <c r="QPC22" s="248"/>
      <c r="QPE22" s="248"/>
      <c r="QPH22" s="249"/>
      <c r="QPI22" s="249"/>
      <c r="QPJ22" s="249"/>
      <c r="QPK22" s="249"/>
      <c r="QPL22" s="249"/>
      <c r="QPM22" s="249"/>
      <c r="QPN22" s="249"/>
      <c r="QPO22" s="249"/>
      <c r="QPP22" s="249"/>
      <c r="QPQ22" s="249"/>
      <c r="QPR22" s="249"/>
      <c r="QPS22" s="249"/>
      <c r="QPV22" s="248"/>
      <c r="QPX22" s="248"/>
      <c r="QQA22" s="249"/>
      <c r="QQB22" s="249"/>
      <c r="QQC22" s="249"/>
      <c r="QQD22" s="249"/>
      <c r="QQE22" s="249"/>
      <c r="QQF22" s="249"/>
      <c r="QQG22" s="249"/>
      <c r="QQH22" s="249"/>
      <c r="QQI22" s="249"/>
      <c r="QQJ22" s="249"/>
      <c r="QQK22" s="249"/>
      <c r="QQL22" s="249"/>
      <c r="QQO22" s="248"/>
      <c r="QQQ22" s="248"/>
      <c r="QQT22" s="249"/>
      <c r="QQU22" s="249"/>
      <c r="QQV22" s="249"/>
      <c r="QQW22" s="249"/>
      <c r="QQX22" s="249"/>
      <c r="QQY22" s="249"/>
      <c r="QQZ22" s="249"/>
      <c r="QRA22" s="249"/>
      <c r="QRB22" s="249"/>
      <c r="QRC22" s="249"/>
      <c r="QRD22" s="249"/>
      <c r="QRE22" s="249"/>
      <c r="QRH22" s="248"/>
      <c r="QRJ22" s="248"/>
      <c r="QRM22" s="249"/>
      <c r="QRN22" s="249"/>
      <c r="QRO22" s="249"/>
      <c r="QRP22" s="249"/>
      <c r="QRQ22" s="249"/>
      <c r="QRR22" s="249"/>
      <c r="QRS22" s="249"/>
      <c r="QRT22" s="249"/>
      <c r="QRU22" s="249"/>
      <c r="QRV22" s="249"/>
      <c r="QRW22" s="249"/>
      <c r="QRX22" s="249"/>
      <c r="QSA22" s="248"/>
      <c r="QSC22" s="248"/>
      <c r="QSF22" s="249"/>
      <c r="QSG22" s="249"/>
      <c r="QSH22" s="249"/>
      <c r="QSI22" s="249"/>
      <c r="QSJ22" s="249"/>
      <c r="QSK22" s="249"/>
      <c r="QSL22" s="249"/>
      <c r="QSM22" s="249"/>
      <c r="QSN22" s="249"/>
      <c r="QSO22" s="249"/>
      <c r="QSP22" s="249"/>
      <c r="QSQ22" s="249"/>
      <c r="QST22" s="248"/>
      <c r="QSV22" s="248"/>
      <c r="QSY22" s="249"/>
      <c r="QSZ22" s="249"/>
      <c r="QTA22" s="249"/>
      <c r="QTB22" s="249"/>
      <c r="QTC22" s="249"/>
      <c r="QTD22" s="249"/>
      <c r="QTE22" s="249"/>
      <c r="QTF22" s="249"/>
      <c r="QTG22" s="249"/>
      <c r="QTH22" s="249"/>
      <c r="QTI22" s="249"/>
      <c r="QTJ22" s="249"/>
      <c r="QTM22" s="248"/>
      <c r="QTO22" s="248"/>
      <c r="QTR22" s="249"/>
      <c r="QTS22" s="249"/>
      <c r="QTT22" s="249"/>
      <c r="QTU22" s="249"/>
      <c r="QTV22" s="249"/>
      <c r="QTW22" s="249"/>
      <c r="QTX22" s="249"/>
      <c r="QTY22" s="249"/>
      <c r="QTZ22" s="249"/>
      <c r="QUA22" s="249"/>
      <c r="QUB22" s="249"/>
      <c r="QUC22" s="249"/>
      <c r="QUF22" s="248"/>
      <c r="QUH22" s="248"/>
      <c r="QUK22" s="249"/>
      <c r="QUL22" s="249"/>
      <c r="QUM22" s="249"/>
      <c r="QUN22" s="249"/>
      <c r="QUO22" s="249"/>
      <c r="QUP22" s="249"/>
      <c r="QUQ22" s="249"/>
      <c r="QUR22" s="249"/>
      <c r="QUS22" s="249"/>
      <c r="QUT22" s="249"/>
      <c r="QUU22" s="249"/>
      <c r="QUV22" s="249"/>
      <c r="QUY22" s="248"/>
      <c r="QVA22" s="248"/>
      <c r="QVD22" s="249"/>
      <c r="QVE22" s="249"/>
      <c r="QVF22" s="249"/>
      <c r="QVG22" s="249"/>
      <c r="QVH22" s="249"/>
      <c r="QVI22" s="249"/>
      <c r="QVJ22" s="249"/>
      <c r="QVK22" s="249"/>
      <c r="QVL22" s="249"/>
      <c r="QVM22" s="249"/>
      <c r="QVN22" s="249"/>
      <c r="QVO22" s="249"/>
      <c r="QVR22" s="248"/>
      <c r="QVT22" s="248"/>
      <c r="QVW22" s="249"/>
      <c r="QVX22" s="249"/>
      <c r="QVY22" s="249"/>
      <c r="QVZ22" s="249"/>
      <c r="QWA22" s="249"/>
      <c r="QWB22" s="249"/>
      <c r="QWC22" s="249"/>
      <c r="QWD22" s="249"/>
      <c r="QWE22" s="249"/>
      <c r="QWF22" s="249"/>
      <c r="QWG22" s="249"/>
      <c r="QWH22" s="249"/>
      <c r="QWK22" s="248"/>
      <c r="QWM22" s="248"/>
      <c r="QWP22" s="249"/>
      <c r="QWQ22" s="249"/>
      <c r="QWR22" s="249"/>
      <c r="QWS22" s="249"/>
      <c r="QWT22" s="249"/>
      <c r="QWU22" s="249"/>
      <c r="QWV22" s="249"/>
      <c r="QWW22" s="249"/>
      <c r="QWX22" s="249"/>
      <c r="QWY22" s="249"/>
      <c r="QWZ22" s="249"/>
      <c r="QXA22" s="249"/>
      <c r="QXD22" s="248"/>
      <c r="QXF22" s="248"/>
      <c r="QXI22" s="249"/>
      <c r="QXJ22" s="249"/>
      <c r="QXK22" s="249"/>
      <c r="QXL22" s="249"/>
      <c r="QXM22" s="249"/>
      <c r="QXN22" s="249"/>
      <c r="QXO22" s="249"/>
      <c r="QXP22" s="249"/>
      <c r="QXQ22" s="249"/>
      <c r="QXR22" s="249"/>
      <c r="QXS22" s="249"/>
      <c r="QXT22" s="249"/>
      <c r="QXW22" s="248"/>
      <c r="QXY22" s="248"/>
      <c r="QYB22" s="249"/>
      <c r="QYC22" s="249"/>
      <c r="QYD22" s="249"/>
      <c r="QYE22" s="249"/>
      <c r="QYF22" s="249"/>
      <c r="QYG22" s="249"/>
      <c r="QYH22" s="249"/>
      <c r="QYI22" s="249"/>
      <c r="QYJ22" s="249"/>
      <c r="QYK22" s="249"/>
      <c r="QYL22" s="249"/>
      <c r="QYM22" s="249"/>
      <c r="QYP22" s="248"/>
      <c r="QYR22" s="248"/>
      <c r="QYU22" s="249"/>
      <c r="QYV22" s="249"/>
      <c r="QYW22" s="249"/>
      <c r="QYX22" s="249"/>
      <c r="QYY22" s="249"/>
      <c r="QYZ22" s="249"/>
      <c r="QZA22" s="249"/>
      <c r="QZB22" s="249"/>
      <c r="QZC22" s="249"/>
      <c r="QZD22" s="249"/>
      <c r="QZE22" s="249"/>
      <c r="QZF22" s="249"/>
      <c r="QZI22" s="248"/>
      <c r="QZK22" s="248"/>
      <c r="QZN22" s="249"/>
      <c r="QZO22" s="249"/>
      <c r="QZP22" s="249"/>
      <c r="QZQ22" s="249"/>
      <c r="QZR22" s="249"/>
      <c r="QZS22" s="249"/>
      <c r="QZT22" s="249"/>
      <c r="QZU22" s="249"/>
      <c r="QZV22" s="249"/>
      <c r="QZW22" s="249"/>
      <c r="QZX22" s="249"/>
      <c r="QZY22" s="249"/>
      <c r="RAB22" s="248"/>
      <c r="RAD22" s="248"/>
      <c r="RAG22" s="249"/>
      <c r="RAH22" s="249"/>
      <c r="RAI22" s="249"/>
      <c r="RAJ22" s="249"/>
      <c r="RAK22" s="249"/>
      <c r="RAL22" s="249"/>
      <c r="RAM22" s="249"/>
      <c r="RAN22" s="249"/>
      <c r="RAO22" s="249"/>
      <c r="RAP22" s="249"/>
      <c r="RAQ22" s="249"/>
      <c r="RAR22" s="249"/>
      <c r="RAU22" s="248"/>
      <c r="RAW22" s="248"/>
      <c r="RAZ22" s="249"/>
      <c r="RBA22" s="249"/>
      <c r="RBB22" s="249"/>
      <c r="RBC22" s="249"/>
      <c r="RBD22" s="249"/>
      <c r="RBE22" s="249"/>
      <c r="RBF22" s="249"/>
      <c r="RBG22" s="249"/>
      <c r="RBH22" s="249"/>
      <c r="RBI22" s="249"/>
      <c r="RBJ22" s="249"/>
      <c r="RBK22" s="249"/>
      <c r="RBN22" s="248"/>
      <c r="RBP22" s="248"/>
      <c r="RBS22" s="249"/>
      <c r="RBT22" s="249"/>
      <c r="RBU22" s="249"/>
      <c r="RBV22" s="249"/>
      <c r="RBW22" s="249"/>
      <c r="RBX22" s="249"/>
      <c r="RBY22" s="249"/>
      <c r="RBZ22" s="249"/>
      <c r="RCA22" s="249"/>
      <c r="RCB22" s="249"/>
      <c r="RCC22" s="249"/>
      <c r="RCD22" s="249"/>
      <c r="RCG22" s="248"/>
      <c r="RCI22" s="248"/>
      <c r="RCL22" s="249"/>
      <c r="RCM22" s="249"/>
      <c r="RCN22" s="249"/>
      <c r="RCO22" s="249"/>
      <c r="RCP22" s="249"/>
      <c r="RCQ22" s="249"/>
      <c r="RCR22" s="249"/>
      <c r="RCS22" s="249"/>
      <c r="RCT22" s="249"/>
      <c r="RCU22" s="249"/>
      <c r="RCV22" s="249"/>
      <c r="RCW22" s="249"/>
      <c r="RCZ22" s="248"/>
      <c r="RDB22" s="248"/>
      <c r="RDE22" s="249"/>
      <c r="RDF22" s="249"/>
      <c r="RDG22" s="249"/>
      <c r="RDH22" s="249"/>
      <c r="RDI22" s="249"/>
      <c r="RDJ22" s="249"/>
      <c r="RDK22" s="249"/>
      <c r="RDL22" s="249"/>
      <c r="RDM22" s="249"/>
      <c r="RDN22" s="249"/>
      <c r="RDO22" s="249"/>
      <c r="RDP22" s="249"/>
      <c r="RDS22" s="248"/>
      <c r="RDU22" s="248"/>
      <c r="RDX22" s="249"/>
      <c r="RDY22" s="249"/>
      <c r="RDZ22" s="249"/>
      <c r="REA22" s="249"/>
      <c r="REB22" s="249"/>
      <c r="REC22" s="249"/>
      <c r="RED22" s="249"/>
      <c r="REE22" s="249"/>
      <c r="REF22" s="249"/>
      <c r="REG22" s="249"/>
      <c r="REH22" s="249"/>
      <c r="REI22" s="249"/>
      <c r="REL22" s="248"/>
      <c r="REN22" s="248"/>
      <c r="REQ22" s="249"/>
      <c r="RER22" s="249"/>
      <c r="RES22" s="249"/>
      <c r="RET22" s="249"/>
      <c r="REU22" s="249"/>
      <c r="REV22" s="249"/>
      <c r="REW22" s="249"/>
      <c r="REX22" s="249"/>
      <c r="REY22" s="249"/>
      <c r="REZ22" s="249"/>
      <c r="RFA22" s="249"/>
      <c r="RFB22" s="249"/>
      <c r="RFE22" s="248"/>
      <c r="RFG22" s="248"/>
      <c r="RFJ22" s="249"/>
      <c r="RFK22" s="249"/>
      <c r="RFL22" s="249"/>
      <c r="RFM22" s="249"/>
      <c r="RFN22" s="249"/>
      <c r="RFO22" s="249"/>
      <c r="RFP22" s="249"/>
      <c r="RFQ22" s="249"/>
      <c r="RFR22" s="249"/>
      <c r="RFS22" s="249"/>
      <c r="RFT22" s="249"/>
      <c r="RFU22" s="249"/>
      <c r="RFX22" s="248"/>
      <c r="RFZ22" s="248"/>
      <c r="RGC22" s="249"/>
      <c r="RGD22" s="249"/>
      <c r="RGE22" s="249"/>
      <c r="RGF22" s="249"/>
      <c r="RGG22" s="249"/>
      <c r="RGH22" s="249"/>
      <c r="RGI22" s="249"/>
      <c r="RGJ22" s="249"/>
      <c r="RGK22" s="249"/>
      <c r="RGL22" s="249"/>
      <c r="RGM22" s="249"/>
      <c r="RGN22" s="249"/>
      <c r="RGQ22" s="248"/>
      <c r="RGS22" s="248"/>
      <c r="RGV22" s="249"/>
      <c r="RGW22" s="249"/>
      <c r="RGX22" s="249"/>
      <c r="RGY22" s="249"/>
      <c r="RGZ22" s="249"/>
      <c r="RHA22" s="249"/>
      <c r="RHB22" s="249"/>
      <c r="RHC22" s="249"/>
      <c r="RHD22" s="249"/>
      <c r="RHE22" s="249"/>
      <c r="RHF22" s="249"/>
      <c r="RHG22" s="249"/>
      <c r="RHJ22" s="248"/>
      <c r="RHL22" s="248"/>
      <c r="RHO22" s="249"/>
      <c r="RHP22" s="249"/>
      <c r="RHQ22" s="249"/>
      <c r="RHR22" s="249"/>
      <c r="RHS22" s="249"/>
      <c r="RHT22" s="249"/>
      <c r="RHU22" s="249"/>
      <c r="RHV22" s="249"/>
      <c r="RHW22" s="249"/>
      <c r="RHX22" s="249"/>
      <c r="RHY22" s="249"/>
      <c r="RHZ22" s="249"/>
      <c r="RIC22" s="248"/>
      <c r="RIE22" s="248"/>
      <c r="RIH22" s="249"/>
      <c r="RII22" s="249"/>
      <c r="RIJ22" s="249"/>
      <c r="RIK22" s="249"/>
      <c r="RIL22" s="249"/>
      <c r="RIM22" s="249"/>
      <c r="RIN22" s="249"/>
      <c r="RIO22" s="249"/>
      <c r="RIP22" s="249"/>
      <c r="RIQ22" s="249"/>
      <c r="RIR22" s="249"/>
      <c r="RIS22" s="249"/>
      <c r="RIV22" s="248"/>
      <c r="RIX22" s="248"/>
      <c r="RJA22" s="249"/>
      <c r="RJB22" s="249"/>
      <c r="RJC22" s="249"/>
      <c r="RJD22" s="249"/>
      <c r="RJE22" s="249"/>
      <c r="RJF22" s="249"/>
      <c r="RJG22" s="249"/>
      <c r="RJH22" s="249"/>
      <c r="RJI22" s="249"/>
      <c r="RJJ22" s="249"/>
      <c r="RJK22" s="249"/>
      <c r="RJL22" s="249"/>
      <c r="RJO22" s="248"/>
      <c r="RJQ22" s="248"/>
      <c r="RJT22" s="249"/>
      <c r="RJU22" s="249"/>
      <c r="RJV22" s="249"/>
      <c r="RJW22" s="249"/>
      <c r="RJX22" s="249"/>
      <c r="RJY22" s="249"/>
      <c r="RJZ22" s="249"/>
      <c r="RKA22" s="249"/>
      <c r="RKB22" s="249"/>
      <c r="RKC22" s="249"/>
      <c r="RKD22" s="249"/>
      <c r="RKE22" s="249"/>
      <c r="RKH22" s="248"/>
      <c r="RKJ22" s="248"/>
      <c r="RKM22" s="249"/>
      <c r="RKN22" s="249"/>
      <c r="RKO22" s="249"/>
      <c r="RKP22" s="249"/>
      <c r="RKQ22" s="249"/>
      <c r="RKR22" s="249"/>
      <c r="RKS22" s="249"/>
      <c r="RKT22" s="249"/>
      <c r="RKU22" s="249"/>
      <c r="RKV22" s="249"/>
      <c r="RKW22" s="249"/>
      <c r="RKX22" s="249"/>
      <c r="RLA22" s="248"/>
      <c r="RLC22" s="248"/>
      <c r="RLF22" s="249"/>
      <c r="RLG22" s="249"/>
      <c r="RLH22" s="249"/>
      <c r="RLI22" s="249"/>
      <c r="RLJ22" s="249"/>
      <c r="RLK22" s="249"/>
      <c r="RLL22" s="249"/>
      <c r="RLM22" s="249"/>
      <c r="RLN22" s="249"/>
      <c r="RLO22" s="249"/>
      <c r="RLP22" s="249"/>
      <c r="RLQ22" s="249"/>
      <c r="RLT22" s="248"/>
      <c r="RLV22" s="248"/>
      <c r="RLY22" s="249"/>
      <c r="RLZ22" s="249"/>
      <c r="RMA22" s="249"/>
      <c r="RMB22" s="249"/>
      <c r="RMC22" s="249"/>
      <c r="RMD22" s="249"/>
      <c r="RME22" s="249"/>
      <c r="RMF22" s="249"/>
      <c r="RMG22" s="249"/>
      <c r="RMH22" s="249"/>
      <c r="RMI22" s="249"/>
      <c r="RMJ22" s="249"/>
      <c r="RMM22" s="248"/>
      <c r="RMO22" s="248"/>
      <c r="RMR22" s="249"/>
      <c r="RMS22" s="249"/>
      <c r="RMT22" s="249"/>
      <c r="RMU22" s="249"/>
      <c r="RMV22" s="249"/>
      <c r="RMW22" s="249"/>
      <c r="RMX22" s="249"/>
      <c r="RMY22" s="249"/>
      <c r="RMZ22" s="249"/>
      <c r="RNA22" s="249"/>
      <c r="RNB22" s="249"/>
      <c r="RNC22" s="249"/>
      <c r="RNF22" s="248"/>
      <c r="RNH22" s="248"/>
      <c r="RNK22" s="249"/>
      <c r="RNL22" s="249"/>
      <c r="RNM22" s="249"/>
      <c r="RNN22" s="249"/>
      <c r="RNO22" s="249"/>
      <c r="RNP22" s="249"/>
      <c r="RNQ22" s="249"/>
      <c r="RNR22" s="249"/>
      <c r="RNS22" s="249"/>
      <c r="RNT22" s="249"/>
      <c r="RNU22" s="249"/>
      <c r="RNV22" s="249"/>
      <c r="RNY22" s="248"/>
      <c r="ROA22" s="248"/>
      <c r="ROD22" s="249"/>
      <c r="ROE22" s="249"/>
      <c r="ROF22" s="249"/>
      <c r="ROG22" s="249"/>
      <c r="ROH22" s="249"/>
      <c r="ROI22" s="249"/>
      <c r="ROJ22" s="249"/>
      <c r="ROK22" s="249"/>
      <c r="ROL22" s="249"/>
      <c r="ROM22" s="249"/>
      <c r="RON22" s="249"/>
      <c r="ROO22" s="249"/>
      <c r="ROR22" s="248"/>
      <c r="ROT22" s="248"/>
      <c r="ROW22" s="249"/>
      <c r="ROX22" s="249"/>
      <c r="ROY22" s="249"/>
      <c r="ROZ22" s="249"/>
      <c r="RPA22" s="249"/>
      <c r="RPB22" s="249"/>
      <c r="RPC22" s="249"/>
      <c r="RPD22" s="249"/>
      <c r="RPE22" s="249"/>
      <c r="RPF22" s="249"/>
      <c r="RPG22" s="249"/>
      <c r="RPH22" s="249"/>
      <c r="RPK22" s="248"/>
      <c r="RPM22" s="248"/>
      <c r="RPP22" s="249"/>
      <c r="RPQ22" s="249"/>
      <c r="RPR22" s="249"/>
      <c r="RPS22" s="249"/>
      <c r="RPT22" s="249"/>
      <c r="RPU22" s="249"/>
      <c r="RPV22" s="249"/>
      <c r="RPW22" s="249"/>
      <c r="RPX22" s="249"/>
      <c r="RPY22" s="249"/>
      <c r="RPZ22" s="249"/>
      <c r="RQA22" s="249"/>
      <c r="RQD22" s="248"/>
      <c r="RQF22" s="248"/>
      <c r="RQI22" s="249"/>
      <c r="RQJ22" s="249"/>
      <c r="RQK22" s="249"/>
      <c r="RQL22" s="249"/>
      <c r="RQM22" s="249"/>
      <c r="RQN22" s="249"/>
      <c r="RQO22" s="249"/>
      <c r="RQP22" s="249"/>
      <c r="RQQ22" s="249"/>
      <c r="RQR22" s="249"/>
      <c r="RQS22" s="249"/>
      <c r="RQT22" s="249"/>
      <c r="RQW22" s="248"/>
      <c r="RQY22" s="248"/>
      <c r="RRB22" s="249"/>
      <c r="RRC22" s="249"/>
      <c r="RRD22" s="249"/>
      <c r="RRE22" s="249"/>
      <c r="RRF22" s="249"/>
      <c r="RRG22" s="249"/>
      <c r="RRH22" s="249"/>
      <c r="RRI22" s="249"/>
      <c r="RRJ22" s="249"/>
      <c r="RRK22" s="249"/>
      <c r="RRL22" s="249"/>
      <c r="RRM22" s="249"/>
      <c r="RRP22" s="248"/>
      <c r="RRR22" s="248"/>
      <c r="RRU22" s="249"/>
      <c r="RRV22" s="249"/>
      <c r="RRW22" s="249"/>
      <c r="RRX22" s="249"/>
      <c r="RRY22" s="249"/>
      <c r="RRZ22" s="249"/>
      <c r="RSA22" s="249"/>
      <c r="RSB22" s="249"/>
      <c r="RSC22" s="249"/>
      <c r="RSD22" s="249"/>
      <c r="RSE22" s="249"/>
      <c r="RSF22" s="249"/>
      <c r="RSI22" s="248"/>
      <c r="RSK22" s="248"/>
      <c r="RSN22" s="249"/>
      <c r="RSO22" s="249"/>
      <c r="RSP22" s="249"/>
      <c r="RSQ22" s="249"/>
      <c r="RSR22" s="249"/>
      <c r="RSS22" s="249"/>
      <c r="RST22" s="249"/>
      <c r="RSU22" s="249"/>
      <c r="RSV22" s="249"/>
      <c r="RSW22" s="249"/>
      <c r="RSX22" s="249"/>
      <c r="RSY22" s="249"/>
      <c r="RTB22" s="248"/>
      <c r="RTD22" s="248"/>
      <c r="RTG22" s="249"/>
      <c r="RTH22" s="249"/>
      <c r="RTI22" s="249"/>
      <c r="RTJ22" s="249"/>
      <c r="RTK22" s="249"/>
      <c r="RTL22" s="249"/>
      <c r="RTM22" s="249"/>
      <c r="RTN22" s="249"/>
      <c r="RTO22" s="249"/>
      <c r="RTP22" s="249"/>
      <c r="RTQ22" s="249"/>
      <c r="RTR22" s="249"/>
      <c r="RTU22" s="248"/>
      <c r="RTW22" s="248"/>
      <c r="RTZ22" s="249"/>
      <c r="RUA22" s="249"/>
      <c r="RUB22" s="249"/>
      <c r="RUC22" s="249"/>
      <c r="RUD22" s="249"/>
      <c r="RUE22" s="249"/>
      <c r="RUF22" s="249"/>
      <c r="RUG22" s="249"/>
      <c r="RUH22" s="249"/>
      <c r="RUI22" s="249"/>
      <c r="RUJ22" s="249"/>
      <c r="RUK22" s="249"/>
      <c r="RUN22" s="248"/>
      <c r="RUP22" s="248"/>
      <c r="RUS22" s="249"/>
      <c r="RUT22" s="249"/>
      <c r="RUU22" s="249"/>
      <c r="RUV22" s="249"/>
      <c r="RUW22" s="249"/>
      <c r="RUX22" s="249"/>
      <c r="RUY22" s="249"/>
      <c r="RUZ22" s="249"/>
      <c r="RVA22" s="249"/>
      <c r="RVB22" s="249"/>
      <c r="RVC22" s="249"/>
      <c r="RVD22" s="249"/>
      <c r="RVG22" s="248"/>
      <c r="RVI22" s="248"/>
      <c r="RVL22" s="249"/>
      <c r="RVM22" s="249"/>
      <c r="RVN22" s="249"/>
      <c r="RVO22" s="249"/>
      <c r="RVP22" s="249"/>
      <c r="RVQ22" s="249"/>
      <c r="RVR22" s="249"/>
      <c r="RVS22" s="249"/>
      <c r="RVT22" s="249"/>
      <c r="RVU22" s="249"/>
      <c r="RVV22" s="249"/>
      <c r="RVW22" s="249"/>
      <c r="RVZ22" s="248"/>
      <c r="RWB22" s="248"/>
      <c r="RWE22" s="249"/>
      <c r="RWF22" s="249"/>
      <c r="RWG22" s="249"/>
      <c r="RWH22" s="249"/>
      <c r="RWI22" s="249"/>
      <c r="RWJ22" s="249"/>
      <c r="RWK22" s="249"/>
      <c r="RWL22" s="249"/>
      <c r="RWM22" s="249"/>
      <c r="RWN22" s="249"/>
      <c r="RWO22" s="249"/>
      <c r="RWP22" s="249"/>
      <c r="RWS22" s="248"/>
      <c r="RWU22" s="248"/>
      <c r="RWX22" s="249"/>
      <c r="RWY22" s="249"/>
      <c r="RWZ22" s="249"/>
      <c r="RXA22" s="249"/>
      <c r="RXB22" s="249"/>
      <c r="RXC22" s="249"/>
      <c r="RXD22" s="249"/>
      <c r="RXE22" s="249"/>
      <c r="RXF22" s="249"/>
      <c r="RXG22" s="249"/>
      <c r="RXH22" s="249"/>
      <c r="RXI22" s="249"/>
      <c r="RXL22" s="248"/>
      <c r="RXN22" s="248"/>
      <c r="RXQ22" s="249"/>
      <c r="RXR22" s="249"/>
      <c r="RXS22" s="249"/>
      <c r="RXT22" s="249"/>
      <c r="RXU22" s="249"/>
      <c r="RXV22" s="249"/>
      <c r="RXW22" s="249"/>
      <c r="RXX22" s="249"/>
      <c r="RXY22" s="249"/>
      <c r="RXZ22" s="249"/>
      <c r="RYA22" s="249"/>
      <c r="RYB22" s="249"/>
      <c r="RYE22" s="248"/>
      <c r="RYG22" s="248"/>
      <c r="RYJ22" s="249"/>
      <c r="RYK22" s="249"/>
      <c r="RYL22" s="249"/>
      <c r="RYM22" s="249"/>
      <c r="RYN22" s="249"/>
      <c r="RYO22" s="249"/>
      <c r="RYP22" s="249"/>
      <c r="RYQ22" s="249"/>
      <c r="RYR22" s="249"/>
      <c r="RYS22" s="249"/>
      <c r="RYT22" s="249"/>
      <c r="RYU22" s="249"/>
      <c r="RYX22" s="248"/>
      <c r="RYZ22" s="248"/>
      <c r="RZC22" s="249"/>
      <c r="RZD22" s="249"/>
      <c r="RZE22" s="249"/>
      <c r="RZF22" s="249"/>
      <c r="RZG22" s="249"/>
      <c r="RZH22" s="249"/>
      <c r="RZI22" s="249"/>
      <c r="RZJ22" s="249"/>
      <c r="RZK22" s="249"/>
      <c r="RZL22" s="249"/>
      <c r="RZM22" s="249"/>
      <c r="RZN22" s="249"/>
      <c r="RZQ22" s="248"/>
      <c r="RZS22" s="248"/>
      <c r="RZV22" s="249"/>
      <c r="RZW22" s="249"/>
      <c r="RZX22" s="249"/>
      <c r="RZY22" s="249"/>
      <c r="RZZ22" s="249"/>
      <c r="SAA22" s="249"/>
      <c r="SAB22" s="249"/>
      <c r="SAC22" s="249"/>
      <c r="SAD22" s="249"/>
      <c r="SAE22" s="249"/>
      <c r="SAF22" s="249"/>
      <c r="SAG22" s="249"/>
      <c r="SAJ22" s="248"/>
      <c r="SAL22" s="248"/>
      <c r="SAO22" s="249"/>
      <c r="SAP22" s="249"/>
      <c r="SAQ22" s="249"/>
      <c r="SAR22" s="249"/>
      <c r="SAS22" s="249"/>
      <c r="SAT22" s="249"/>
      <c r="SAU22" s="249"/>
      <c r="SAV22" s="249"/>
      <c r="SAW22" s="249"/>
      <c r="SAX22" s="249"/>
      <c r="SAY22" s="249"/>
      <c r="SAZ22" s="249"/>
      <c r="SBC22" s="248"/>
      <c r="SBE22" s="248"/>
      <c r="SBH22" s="249"/>
      <c r="SBI22" s="249"/>
      <c r="SBJ22" s="249"/>
      <c r="SBK22" s="249"/>
      <c r="SBL22" s="249"/>
      <c r="SBM22" s="249"/>
      <c r="SBN22" s="249"/>
      <c r="SBO22" s="249"/>
      <c r="SBP22" s="249"/>
      <c r="SBQ22" s="249"/>
      <c r="SBR22" s="249"/>
      <c r="SBS22" s="249"/>
      <c r="SBV22" s="248"/>
      <c r="SBX22" s="248"/>
      <c r="SCA22" s="249"/>
      <c r="SCB22" s="249"/>
      <c r="SCC22" s="249"/>
      <c r="SCD22" s="249"/>
      <c r="SCE22" s="249"/>
      <c r="SCF22" s="249"/>
      <c r="SCG22" s="249"/>
      <c r="SCH22" s="249"/>
      <c r="SCI22" s="249"/>
      <c r="SCJ22" s="249"/>
      <c r="SCK22" s="249"/>
      <c r="SCL22" s="249"/>
      <c r="SCO22" s="248"/>
      <c r="SCQ22" s="248"/>
      <c r="SCT22" s="249"/>
      <c r="SCU22" s="249"/>
      <c r="SCV22" s="249"/>
      <c r="SCW22" s="249"/>
      <c r="SCX22" s="249"/>
      <c r="SCY22" s="249"/>
      <c r="SCZ22" s="249"/>
      <c r="SDA22" s="249"/>
      <c r="SDB22" s="249"/>
      <c r="SDC22" s="249"/>
      <c r="SDD22" s="249"/>
      <c r="SDE22" s="249"/>
      <c r="SDH22" s="248"/>
      <c r="SDJ22" s="248"/>
      <c r="SDM22" s="249"/>
      <c r="SDN22" s="249"/>
      <c r="SDO22" s="249"/>
      <c r="SDP22" s="249"/>
      <c r="SDQ22" s="249"/>
      <c r="SDR22" s="249"/>
      <c r="SDS22" s="249"/>
      <c r="SDT22" s="249"/>
      <c r="SDU22" s="249"/>
      <c r="SDV22" s="249"/>
      <c r="SDW22" s="249"/>
      <c r="SDX22" s="249"/>
      <c r="SEA22" s="248"/>
      <c r="SEC22" s="248"/>
      <c r="SEF22" s="249"/>
      <c r="SEG22" s="249"/>
      <c r="SEH22" s="249"/>
      <c r="SEI22" s="249"/>
      <c r="SEJ22" s="249"/>
      <c r="SEK22" s="249"/>
      <c r="SEL22" s="249"/>
      <c r="SEM22" s="249"/>
      <c r="SEN22" s="249"/>
      <c r="SEO22" s="249"/>
      <c r="SEP22" s="249"/>
      <c r="SEQ22" s="249"/>
      <c r="SET22" s="248"/>
      <c r="SEV22" s="248"/>
      <c r="SEY22" s="249"/>
      <c r="SEZ22" s="249"/>
      <c r="SFA22" s="249"/>
      <c r="SFB22" s="249"/>
      <c r="SFC22" s="249"/>
      <c r="SFD22" s="249"/>
      <c r="SFE22" s="249"/>
      <c r="SFF22" s="249"/>
      <c r="SFG22" s="249"/>
      <c r="SFH22" s="249"/>
      <c r="SFI22" s="249"/>
      <c r="SFJ22" s="249"/>
      <c r="SFM22" s="248"/>
      <c r="SFO22" s="248"/>
      <c r="SFR22" s="249"/>
      <c r="SFS22" s="249"/>
      <c r="SFT22" s="249"/>
      <c r="SFU22" s="249"/>
      <c r="SFV22" s="249"/>
      <c r="SFW22" s="249"/>
      <c r="SFX22" s="249"/>
      <c r="SFY22" s="249"/>
      <c r="SFZ22" s="249"/>
      <c r="SGA22" s="249"/>
      <c r="SGB22" s="249"/>
      <c r="SGC22" s="249"/>
      <c r="SGF22" s="248"/>
      <c r="SGH22" s="248"/>
      <c r="SGK22" s="249"/>
      <c r="SGL22" s="249"/>
      <c r="SGM22" s="249"/>
      <c r="SGN22" s="249"/>
      <c r="SGO22" s="249"/>
      <c r="SGP22" s="249"/>
      <c r="SGQ22" s="249"/>
      <c r="SGR22" s="249"/>
      <c r="SGS22" s="249"/>
      <c r="SGT22" s="249"/>
      <c r="SGU22" s="249"/>
      <c r="SGV22" s="249"/>
      <c r="SGY22" s="248"/>
      <c r="SHA22" s="248"/>
      <c r="SHD22" s="249"/>
      <c r="SHE22" s="249"/>
      <c r="SHF22" s="249"/>
      <c r="SHG22" s="249"/>
      <c r="SHH22" s="249"/>
      <c r="SHI22" s="249"/>
      <c r="SHJ22" s="249"/>
      <c r="SHK22" s="249"/>
      <c r="SHL22" s="249"/>
      <c r="SHM22" s="249"/>
      <c r="SHN22" s="249"/>
      <c r="SHO22" s="249"/>
      <c r="SHR22" s="248"/>
      <c r="SHT22" s="248"/>
      <c r="SHW22" s="249"/>
      <c r="SHX22" s="249"/>
      <c r="SHY22" s="249"/>
      <c r="SHZ22" s="249"/>
      <c r="SIA22" s="249"/>
      <c r="SIB22" s="249"/>
      <c r="SIC22" s="249"/>
      <c r="SID22" s="249"/>
      <c r="SIE22" s="249"/>
      <c r="SIF22" s="249"/>
      <c r="SIG22" s="249"/>
      <c r="SIH22" s="249"/>
      <c r="SIK22" s="248"/>
      <c r="SIM22" s="248"/>
      <c r="SIP22" s="249"/>
      <c r="SIQ22" s="249"/>
      <c r="SIR22" s="249"/>
      <c r="SIS22" s="249"/>
      <c r="SIT22" s="249"/>
      <c r="SIU22" s="249"/>
      <c r="SIV22" s="249"/>
      <c r="SIW22" s="249"/>
      <c r="SIX22" s="249"/>
      <c r="SIY22" s="249"/>
      <c r="SIZ22" s="249"/>
      <c r="SJA22" s="249"/>
      <c r="SJD22" s="248"/>
      <c r="SJF22" s="248"/>
      <c r="SJI22" s="249"/>
      <c r="SJJ22" s="249"/>
      <c r="SJK22" s="249"/>
      <c r="SJL22" s="249"/>
      <c r="SJM22" s="249"/>
      <c r="SJN22" s="249"/>
      <c r="SJO22" s="249"/>
      <c r="SJP22" s="249"/>
      <c r="SJQ22" s="249"/>
      <c r="SJR22" s="249"/>
      <c r="SJS22" s="249"/>
      <c r="SJT22" s="249"/>
      <c r="SJW22" s="248"/>
      <c r="SJY22" s="248"/>
      <c r="SKB22" s="249"/>
      <c r="SKC22" s="249"/>
      <c r="SKD22" s="249"/>
      <c r="SKE22" s="249"/>
      <c r="SKF22" s="249"/>
      <c r="SKG22" s="249"/>
      <c r="SKH22" s="249"/>
      <c r="SKI22" s="249"/>
      <c r="SKJ22" s="249"/>
      <c r="SKK22" s="249"/>
      <c r="SKL22" s="249"/>
      <c r="SKM22" s="249"/>
      <c r="SKP22" s="248"/>
      <c r="SKR22" s="248"/>
      <c r="SKU22" s="249"/>
      <c r="SKV22" s="249"/>
      <c r="SKW22" s="249"/>
      <c r="SKX22" s="249"/>
      <c r="SKY22" s="249"/>
      <c r="SKZ22" s="249"/>
      <c r="SLA22" s="249"/>
      <c r="SLB22" s="249"/>
      <c r="SLC22" s="249"/>
      <c r="SLD22" s="249"/>
      <c r="SLE22" s="249"/>
      <c r="SLF22" s="249"/>
      <c r="SLI22" s="248"/>
      <c r="SLK22" s="248"/>
      <c r="SLN22" s="249"/>
      <c r="SLO22" s="249"/>
      <c r="SLP22" s="249"/>
      <c r="SLQ22" s="249"/>
      <c r="SLR22" s="249"/>
      <c r="SLS22" s="249"/>
      <c r="SLT22" s="249"/>
      <c r="SLU22" s="249"/>
      <c r="SLV22" s="249"/>
      <c r="SLW22" s="249"/>
      <c r="SLX22" s="249"/>
      <c r="SLY22" s="249"/>
      <c r="SMB22" s="248"/>
      <c r="SMD22" s="248"/>
      <c r="SMG22" s="249"/>
      <c r="SMH22" s="249"/>
      <c r="SMI22" s="249"/>
      <c r="SMJ22" s="249"/>
      <c r="SMK22" s="249"/>
      <c r="SML22" s="249"/>
      <c r="SMM22" s="249"/>
      <c r="SMN22" s="249"/>
      <c r="SMO22" s="249"/>
      <c r="SMP22" s="249"/>
      <c r="SMQ22" s="249"/>
      <c r="SMR22" s="249"/>
      <c r="SMU22" s="248"/>
      <c r="SMW22" s="248"/>
      <c r="SMZ22" s="249"/>
      <c r="SNA22" s="249"/>
      <c r="SNB22" s="249"/>
      <c r="SNC22" s="249"/>
      <c r="SND22" s="249"/>
      <c r="SNE22" s="249"/>
      <c r="SNF22" s="249"/>
      <c r="SNG22" s="249"/>
      <c r="SNH22" s="249"/>
      <c r="SNI22" s="249"/>
      <c r="SNJ22" s="249"/>
      <c r="SNK22" s="249"/>
      <c r="SNN22" s="248"/>
      <c r="SNP22" s="248"/>
      <c r="SNS22" s="249"/>
      <c r="SNT22" s="249"/>
      <c r="SNU22" s="249"/>
      <c r="SNV22" s="249"/>
      <c r="SNW22" s="249"/>
      <c r="SNX22" s="249"/>
      <c r="SNY22" s="249"/>
      <c r="SNZ22" s="249"/>
      <c r="SOA22" s="249"/>
      <c r="SOB22" s="249"/>
      <c r="SOC22" s="249"/>
      <c r="SOD22" s="249"/>
      <c r="SOG22" s="248"/>
      <c r="SOI22" s="248"/>
      <c r="SOL22" s="249"/>
      <c r="SOM22" s="249"/>
      <c r="SON22" s="249"/>
      <c r="SOO22" s="249"/>
      <c r="SOP22" s="249"/>
      <c r="SOQ22" s="249"/>
      <c r="SOR22" s="249"/>
      <c r="SOS22" s="249"/>
      <c r="SOT22" s="249"/>
      <c r="SOU22" s="249"/>
      <c r="SOV22" s="249"/>
      <c r="SOW22" s="249"/>
      <c r="SOZ22" s="248"/>
      <c r="SPB22" s="248"/>
      <c r="SPE22" s="249"/>
      <c r="SPF22" s="249"/>
      <c r="SPG22" s="249"/>
      <c r="SPH22" s="249"/>
      <c r="SPI22" s="249"/>
      <c r="SPJ22" s="249"/>
      <c r="SPK22" s="249"/>
      <c r="SPL22" s="249"/>
      <c r="SPM22" s="249"/>
      <c r="SPN22" s="249"/>
      <c r="SPO22" s="249"/>
      <c r="SPP22" s="249"/>
      <c r="SPS22" s="248"/>
      <c r="SPU22" s="248"/>
      <c r="SPX22" s="249"/>
      <c r="SPY22" s="249"/>
      <c r="SPZ22" s="249"/>
      <c r="SQA22" s="249"/>
      <c r="SQB22" s="249"/>
      <c r="SQC22" s="249"/>
      <c r="SQD22" s="249"/>
      <c r="SQE22" s="249"/>
      <c r="SQF22" s="249"/>
      <c r="SQG22" s="249"/>
      <c r="SQH22" s="249"/>
      <c r="SQI22" s="249"/>
      <c r="SQL22" s="248"/>
      <c r="SQN22" s="248"/>
      <c r="SQQ22" s="249"/>
      <c r="SQR22" s="249"/>
      <c r="SQS22" s="249"/>
      <c r="SQT22" s="249"/>
      <c r="SQU22" s="249"/>
      <c r="SQV22" s="249"/>
      <c r="SQW22" s="249"/>
      <c r="SQX22" s="249"/>
      <c r="SQY22" s="249"/>
      <c r="SQZ22" s="249"/>
      <c r="SRA22" s="249"/>
      <c r="SRB22" s="249"/>
      <c r="SRE22" s="248"/>
      <c r="SRG22" s="248"/>
      <c r="SRJ22" s="249"/>
      <c r="SRK22" s="249"/>
      <c r="SRL22" s="249"/>
      <c r="SRM22" s="249"/>
      <c r="SRN22" s="249"/>
      <c r="SRO22" s="249"/>
      <c r="SRP22" s="249"/>
      <c r="SRQ22" s="249"/>
      <c r="SRR22" s="249"/>
      <c r="SRS22" s="249"/>
      <c r="SRT22" s="249"/>
      <c r="SRU22" s="249"/>
      <c r="SRX22" s="248"/>
      <c r="SRZ22" s="248"/>
      <c r="SSC22" s="249"/>
      <c r="SSD22" s="249"/>
      <c r="SSE22" s="249"/>
      <c r="SSF22" s="249"/>
      <c r="SSG22" s="249"/>
      <c r="SSH22" s="249"/>
      <c r="SSI22" s="249"/>
      <c r="SSJ22" s="249"/>
      <c r="SSK22" s="249"/>
      <c r="SSL22" s="249"/>
      <c r="SSM22" s="249"/>
      <c r="SSN22" s="249"/>
      <c r="SSQ22" s="248"/>
      <c r="SSS22" s="248"/>
      <c r="SSV22" s="249"/>
      <c r="SSW22" s="249"/>
      <c r="SSX22" s="249"/>
      <c r="SSY22" s="249"/>
      <c r="SSZ22" s="249"/>
      <c r="STA22" s="249"/>
      <c r="STB22" s="249"/>
      <c r="STC22" s="249"/>
      <c r="STD22" s="249"/>
      <c r="STE22" s="249"/>
      <c r="STF22" s="249"/>
      <c r="STG22" s="249"/>
      <c r="STJ22" s="248"/>
      <c r="STL22" s="248"/>
      <c r="STO22" s="249"/>
      <c r="STP22" s="249"/>
      <c r="STQ22" s="249"/>
      <c r="STR22" s="249"/>
      <c r="STS22" s="249"/>
      <c r="STT22" s="249"/>
      <c r="STU22" s="249"/>
      <c r="STV22" s="249"/>
      <c r="STW22" s="249"/>
      <c r="STX22" s="249"/>
      <c r="STY22" s="249"/>
      <c r="STZ22" s="249"/>
      <c r="SUC22" s="248"/>
      <c r="SUE22" s="248"/>
      <c r="SUH22" s="249"/>
      <c r="SUI22" s="249"/>
      <c r="SUJ22" s="249"/>
      <c r="SUK22" s="249"/>
      <c r="SUL22" s="249"/>
      <c r="SUM22" s="249"/>
      <c r="SUN22" s="249"/>
      <c r="SUO22" s="249"/>
      <c r="SUP22" s="249"/>
      <c r="SUQ22" s="249"/>
      <c r="SUR22" s="249"/>
      <c r="SUS22" s="249"/>
      <c r="SUV22" s="248"/>
      <c r="SUX22" s="248"/>
      <c r="SVA22" s="249"/>
      <c r="SVB22" s="249"/>
      <c r="SVC22" s="249"/>
      <c r="SVD22" s="249"/>
      <c r="SVE22" s="249"/>
      <c r="SVF22" s="249"/>
      <c r="SVG22" s="249"/>
      <c r="SVH22" s="249"/>
      <c r="SVI22" s="249"/>
      <c r="SVJ22" s="249"/>
      <c r="SVK22" s="249"/>
      <c r="SVL22" s="249"/>
      <c r="SVO22" s="248"/>
      <c r="SVQ22" s="248"/>
      <c r="SVT22" s="249"/>
      <c r="SVU22" s="249"/>
      <c r="SVV22" s="249"/>
      <c r="SVW22" s="249"/>
      <c r="SVX22" s="249"/>
      <c r="SVY22" s="249"/>
      <c r="SVZ22" s="249"/>
      <c r="SWA22" s="249"/>
      <c r="SWB22" s="249"/>
      <c r="SWC22" s="249"/>
      <c r="SWD22" s="249"/>
      <c r="SWE22" s="249"/>
      <c r="SWH22" s="248"/>
      <c r="SWJ22" s="248"/>
      <c r="SWM22" s="249"/>
      <c r="SWN22" s="249"/>
      <c r="SWO22" s="249"/>
      <c r="SWP22" s="249"/>
      <c r="SWQ22" s="249"/>
      <c r="SWR22" s="249"/>
      <c r="SWS22" s="249"/>
      <c r="SWT22" s="249"/>
      <c r="SWU22" s="249"/>
      <c r="SWV22" s="249"/>
      <c r="SWW22" s="249"/>
      <c r="SWX22" s="249"/>
      <c r="SXA22" s="248"/>
      <c r="SXC22" s="248"/>
      <c r="SXF22" s="249"/>
      <c r="SXG22" s="249"/>
      <c r="SXH22" s="249"/>
      <c r="SXI22" s="249"/>
      <c r="SXJ22" s="249"/>
      <c r="SXK22" s="249"/>
      <c r="SXL22" s="249"/>
      <c r="SXM22" s="249"/>
      <c r="SXN22" s="249"/>
      <c r="SXO22" s="249"/>
      <c r="SXP22" s="249"/>
      <c r="SXQ22" s="249"/>
      <c r="SXT22" s="248"/>
      <c r="SXV22" s="248"/>
      <c r="SXY22" s="249"/>
      <c r="SXZ22" s="249"/>
      <c r="SYA22" s="249"/>
      <c r="SYB22" s="249"/>
      <c r="SYC22" s="249"/>
      <c r="SYD22" s="249"/>
      <c r="SYE22" s="249"/>
      <c r="SYF22" s="249"/>
      <c r="SYG22" s="249"/>
      <c r="SYH22" s="249"/>
      <c r="SYI22" s="249"/>
      <c r="SYJ22" s="249"/>
      <c r="SYM22" s="248"/>
      <c r="SYO22" s="248"/>
      <c r="SYR22" s="249"/>
      <c r="SYS22" s="249"/>
      <c r="SYT22" s="249"/>
      <c r="SYU22" s="249"/>
      <c r="SYV22" s="249"/>
      <c r="SYW22" s="249"/>
      <c r="SYX22" s="249"/>
      <c r="SYY22" s="249"/>
      <c r="SYZ22" s="249"/>
      <c r="SZA22" s="249"/>
      <c r="SZB22" s="249"/>
      <c r="SZC22" s="249"/>
      <c r="SZF22" s="248"/>
      <c r="SZH22" s="248"/>
      <c r="SZK22" s="249"/>
      <c r="SZL22" s="249"/>
      <c r="SZM22" s="249"/>
      <c r="SZN22" s="249"/>
      <c r="SZO22" s="249"/>
      <c r="SZP22" s="249"/>
      <c r="SZQ22" s="249"/>
      <c r="SZR22" s="249"/>
      <c r="SZS22" s="249"/>
      <c r="SZT22" s="249"/>
      <c r="SZU22" s="249"/>
      <c r="SZV22" s="249"/>
      <c r="SZY22" s="248"/>
      <c r="TAA22" s="248"/>
      <c r="TAD22" s="249"/>
      <c r="TAE22" s="249"/>
      <c r="TAF22" s="249"/>
      <c r="TAG22" s="249"/>
      <c r="TAH22" s="249"/>
      <c r="TAI22" s="249"/>
      <c r="TAJ22" s="249"/>
      <c r="TAK22" s="249"/>
      <c r="TAL22" s="249"/>
      <c r="TAM22" s="249"/>
      <c r="TAN22" s="249"/>
      <c r="TAO22" s="249"/>
      <c r="TAR22" s="248"/>
      <c r="TAT22" s="248"/>
      <c r="TAW22" s="249"/>
      <c r="TAX22" s="249"/>
      <c r="TAY22" s="249"/>
      <c r="TAZ22" s="249"/>
      <c r="TBA22" s="249"/>
      <c r="TBB22" s="249"/>
      <c r="TBC22" s="249"/>
      <c r="TBD22" s="249"/>
      <c r="TBE22" s="249"/>
      <c r="TBF22" s="249"/>
      <c r="TBG22" s="249"/>
      <c r="TBH22" s="249"/>
      <c r="TBK22" s="248"/>
      <c r="TBM22" s="248"/>
      <c r="TBP22" s="249"/>
      <c r="TBQ22" s="249"/>
      <c r="TBR22" s="249"/>
      <c r="TBS22" s="249"/>
      <c r="TBT22" s="249"/>
      <c r="TBU22" s="249"/>
      <c r="TBV22" s="249"/>
      <c r="TBW22" s="249"/>
      <c r="TBX22" s="249"/>
      <c r="TBY22" s="249"/>
      <c r="TBZ22" s="249"/>
      <c r="TCA22" s="249"/>
      <c r="TCD22" s="248"/>
      <c r="TCF22" s="248"/>
      <c r="TCI22" s="249"/>
      <c r="TCJ22" s="249"/>
      <c r="TCK22" s="249"/>
      <c r="TCL22" s="249"/>
      <c r="TCM22" s="249"/>
      <c r="TCN22" s="249"/>
      <c r="TCO22" s="249"/>
      <c r="TCP22" s="249"/>
      <c r="TCQ22" s="249"/>
      <c r="TCR22" s="249"/>
      <c r="TCS22" s="249"/>
      <c r="TCT22" s="249"/>
      <c r="TCW22" s="248"/>
      <c r="TCY22" s="248"/>
      <c r="TDB22" s="249"/>
      <c r="TDC22" s="249"/>
      <c r="TDD22" s="249"/>
      <c r="TDE22" s="249"/>
      <c r="TDF22" s="249"/>
      <c r="TDG22" s="249"/>
      <c r="TDH22" s="249"/>
      <c r="TDI22" s="249"/>
      <c r="TDJ22" s="249"/>
      <c r="TDK22" s="249"/>
      <c r="TDL22" s="249"/>
      <c r="TDM22" s="249"/>
      <c r="TDP22" s="248"/>
      <c r="TDR22" s="248"/>
      <c r="TDU22" s="249"/>
      <c r="TDV22" s="249"/>
      <c r="TDW22" s="249"/>
      <c r="TDX22" s="249"/>
      <c r="TDY22" s="249"/>
      <c r="TDZ22" s="249"/>
      <c r="TEA22" s="249"/>
      <c r="TEB22" s="249"/>
      <c r="TEC22" s="249"/>
      <c r="TED22" s="249"/>
      <c r="TEE22" s="249"/>
      <c r="TEF22" s="249"/>
      <c r="TEI22" s="248"/>
      <c r="TEK22" s="248"/>
      <c r="TEN22" s="249"/>
      <c r="TEO22" s="249"/>
      <c r="TEP22" s="249"/>
      <c r="TEQ22" s="249"/>
      <c r="TER22" s="249"/>
      <c r="TES22" s="249"/>
      <c r="TET22" s="249"/>
      <c r="TEU22" s="249"/>
      <c r="TEV22" s="249"/>
      <c r="TEW22" s="249"/>
      <c r="TEX22" s="249"/>
      <c r="TEY22" s="249"/>
      <c r="TFB22" s="248"/>
      <c r="TFD22" s="248"/>
      <c r="TFG22" s="249"/>
      <c r="TFH22" s="249"/>
      <c r="TFI22" s="249"/>
      <c r="TFJ22" s="249"/>
      <c r="TFK22" s="249"/>
      <c r="TFL22" s="249"/>
      <c r="TFM22" s="249"/>
      <c r="TFN22" s="249"/>
      <c r="TFO22" s="249"/>
      <c r="TFP22" s="249"/>
      <c r="TFQ22" s="249"/>
      <c r="TFR22" s="249"/>
      <c r="TFU22" s="248"/>
      <c r="TFW22" s="248"/>
      <c r="TFZ22" s="249"/>
      <c r="TGA22" s="249"/>
      <c r="TGB22" s="249"/>
      <c r="TGC22" s="249"/>
      <c r="TGD22" s="249"/>
      <c r="TGE22" s="249"/>
      <c r="TGF22" s="249"/>
      <c r="TGG22" s="249"/>
      <c r="TGH22" s="249"/>
      <c r="TGI22" s="249"/>
      <c r="TGJ22" s="249"/>
      <c r="TGK22" s="249"/>
      <c r="TGN22" s="248"/>
      <c r="TGP22" s="248"/>
      <c r="TGS22" s="249"/>
      <c r="TGT22" s="249"/>
      <c r="TGU22" s="249"/>
      <c r="TGV22" s="249"/>
      <c r="TGW22" s="249"/>
      <c r="TGX22" s="249"/>
      <c r="TGY22" s="249"/>
      <c r="TGZ22" s="249"/>
      <c r="THA22" s="249"/>
      <c r="THB22" s="249"/>
      <c r="THC22" s="249"/>
      <c r="THD22" s="249"/>
      <c r="THG22" s="248"/>
      <c r="THI22" s="248"/>
      <c r="THL22" s="249"/>
      <c r="THM22" s="249"/>
      <c r="THN22" s="249"/>
      <c r="THO22" s="249"/>
      <c r="THP22" s="249"/>
      <c r="THQ22" s="249"/>
      <c r="THR22" s="249"/>
      <c r="THS22" s="249"/>
      <c r="THT22" s="249"/>
      <c r="THU22" s="249"/>
      <c r="THV22" s="249"/>
      <c r="THW22" s="249"/>
      <c r="THZ22" s="248"/>
      <c r="TIB22" s="248"/>
      <c r="TIE22" s="249"/>
      <c r="TIF22" s="249"/>
      <c r="TIG22" s="249"/>
      <c r="TIH22" s="249"/>
      <c r="TII22" s="249"/>
      <c r="TIJ22" s="249"/>
      <c r="TIK22" s="249"/>
      <c r="TIL22" s="249"/>
      <c r="TIM22" s="249"/>
      <c r="TIN22" s="249"/>
      <c r="TIO22" s="249"/>
      <c r="TIP22" s="249"/>
      <c r="TIS22" s="248"/>
      <c r="TIU22" s="248"/>
      <c r="TIX22" s="249"/>
      <c r="TIY22" s="249"/>
      <c r="TIZ22" s="249"/>
      <c r="TJA22" s="249"/>
      <c r="TJB22" s="249"/>
      <c r="TJC22" s="249"/>
      <c r="TJD22" s="249"/>
      <c r="TJE22" s="249"/>
      <c r="TJF22" s="249"/>
      <c r="TJG22" s="249"/>
      <c r="TJH22" s="249"/>
      <c r="TJI22" s="249"/>
      <c r="TJL22" s="248"/>
      <c r="TJN22" s="248"/>
      <c r="TJQ22" s="249"/>
      <c r="TJR22" s="249"/>
      <c r="TJS22" s="249"/>
      <c r="TJT22" s="249"/>
      <c r="TJU22" s="249"/>
      <c r="TJV22" s="249"/>
      <c r="TJW22" s="249"/>
      <c r="TJX22" s="249"/>
      <c r="TJY22" s="249"/>
      <c r="TJZ22" s="249"/>
      <c r="TKA22" s="249"/>
      <c r="TKB22" s="249"/>
      <c r="TKE22" s="248"/>
      <c r="TKG22" s="248"/>
      <c r="TKJ22" s="249"/>
      <c r="TKK22" s="249"/>
      <c r="TKL22" s="249"/>
      <c r="TKM22" s="249"/>
      <c r="TKN22" s="249"/>
      <c r="TKO22" s="249"/>
      <c r="TKP22" s="249"/>
      <c r="TKQ22" s="249"/>
      <c r="TKR22" s="249"/>
      <c r="TKS22" s="249"/>
      <c r="TKT22" s="249"/>
      <c r="TKU22" s="249"/>
      <c r="TKX22" s="248"/>
      <c r="TKZ22" s="248"/>
      <c r="TLC22" s="249"/>
      <c r="TLD22" s="249"/>
      <c r="TLE22" s="249"/>
      <c r="TLF22" s="249"/>
      <c r="TLG22" s="249"/>
      <c r="TLH22" s="249"/>
      <c r="TLI22" s="249"/>
      <c r="TLJ22" s="249"/>
      <c r="TLK22" s="249"/>
      <c r="TLL22" s="249"/>
      <c r="TLM22" s="249"/>
      <c r="TLN22" s="249"/>
      <c r="TLQ22" s="248"/>
      <c r="TLS22" s="248"/>
      <c r="TLV22" s="249"/>
      <c r="TLW22" s="249"/>
      <c r="TLX22" s="249"/>
      <c r="TLY22" s="249"/>
      <c r="TLZ22" s="249"/>
      <c r="TMA22" s="249"/>
      <c r="TMB22" s="249"/>
      <c r="TMC22" s="249"/>
      <c r="TMD22" s="249"/>
      <c r="TME22" s="249"/>
      <c r="TMF22" s="249"/>
      <c r="TMG22" s="249"/>
      <c r="TMJ22" s="248"/>
      <c r="TML22" s="248"/>
      <c r="TMO22" s="249"/>
      <c r="TMP22" s="249"/>
      <c r="TMQ22" s="249"/>
      <c r="TMR22" s="249"/>
      <c r="TMS22" s="249"/>
      <c r="TMT22" s="249"/>
      <c r="TMU22" s="249"/>
      <c r="TMV22" s="249"/>
      <c r="TMW22" s="249"/>
      <c r="TMX22" s="249"/>
      <c r="TMY22" s="249"/>
      <c r="TMZ22" s="249"/>
      <c r="TNC22" s="248"/>
      <c r="TNE22" s="248"/>
      <c r="TNH22" s="249"/>
      <c r="TNI22" s="249"/>
      <c r="TNJ22" s="249"/>
      <c r="TNK22" s="249"/>
      <c r="TNL22" s="249"/>
      <c r="TNM22" s="249"/>
      <c r="TNN22" s="249"/>
      <c r="TNO22" s="249"/>
      <c r="TNP22" s="249"/>
      <c r="TNQ22" s="249"/>
      <c r="TNR22" s="249"/>
      <c r="TNS22" s="249"/>
      <c r="TNV22" s="248"/>
      <c r="TNX22" s="248"/>
      <c r="TOA22" s="249"/>
      <c r="TOB22" s="249"/>
      <c r="TOC22" s="249"/>
      <c r="TOD22" s="249"/>
      <c r="TOE22" s="249"/>
      <c r="TOF22" s="249"/>
      <c r="TOG22" s="249"/>
      <c r="TOH22" s="249"/>
      <c r="TOI22" s="249"/>
      <c r="TOJ22" s="249"/>
      <c r="TOK22" s="249"/>
      <c r="TOL22" s="249"/>
      <c r="TOO22" s="248"/>
      <c r="TOQ22" s="248"/>
      <c r="TOT22" s="249"/>
      <c r="TOU22" s="249"/>
      <c r="TOV22" s="249"/>
      <c r="TOW22" s="249"/>
      <c r="TOX22" s="249"/>
      <c r="TOY22" s="249"/>
      <c r="TOZ22" s="249"/>
      <c r="TPA22" s="249"/>
      <c r="TPB22" s="249"/>
      <c r="TPC22" s="249"/>
      <c r="TPD22" s="249"/>
      <c r="TPE22" s="249"/>
      <c r="TPH22" s="248"/>
      <c r="TPJ22" s="248"/>
      <c r="TPM22" s="249"/>
      <c r="TPN22" s="249"/>
      <c r="TPO22" s="249"/>
      <c r="TPP22" s="249"/>
      <c r="TPQ22" s="249"/>
      <c r="TPR22" s="249"/>
      <c r="TPS22" s="249"/>
      <c r="TPT22" s="249"/>
      <c r="TPU22" s="249"/>
      <c r="TPV22" s="249"/>
      <c r="TPW22" s="249"/>
      <c r="TPX22" s="249"/>
      <c r="TQA22" s="248"/>
      <c r="TQC22" s="248"/>
      <c r="TQF22" s="249"/>
      <c r="TQG22" s="249"/>
      <c r="TQH22" s="249"/>
      <c r="TQI22" s="249"/>
      <c r="TQJ22" s="249"/>
      <c r="TQK22" s="249"/>
      <c r="TQL22" s="249"/>
      <c r="TQM22" s="249"/>
      <c r="TQN22" s="249"/>
      <c r="TQO22" s="249"/>
      <c r="TQP22" s="249"/>
      <c r="TQQ22" s="249"/>
      <c r="TQT22" s="248"/>
      <c r="TQV22" s="248"/>
      <c r="TQY22" s="249"/>
      <c r="TQZ22" s="249"/>
      <c r="TRA22" s="249"/>
      <c r="TRB22" s="249"/>
      <c r="TRC22" s="249"/>
      <c r="TRD22" s="249"/>
      <c r="TRE22" s="249"/>
      <c r="TRF22" s="249"/>
      <c r="TRG22" s="249"/>
      <c r="TRH22" s="249"/>
      <c r="TRI22" s="249"/>
      <c r="TRJ22" s="249"/>
      <c r="TRM22" s="248"/>
      <c r="TRO22" s="248"/>
      <c r="TRR22" s="249"/>
      <c r="TRS22" s="249"/>
      <c r="TRT22" s="249"/>
      <c r="TRU22" s="249"/>
      <c r="TRV22" s="249"/>
      <c r="TRW22" s="249"/>
      <c r="TRX22" s="249"/>
      <c r="TRY22" s="249"/>
      <c r="TRZ22" s="249"/>
      <c r="TSA22" s="249"/>
      <c r="TSB22" s="249"/>
      <c r="TSC22" s="249"/>
      <c r="TSF22" s="248"/>
      <c r="TSH22" s="248"/>
      <c r="TSK22" s="249"/>
      <c r="TSL22" s="249"/>
      <c r="TSM22" s="249"/>
      <c r="TSN22" s="249"/>
      <c r="TSO22" s="249"/>
      <c r="TSP22" s="249"/>
      <c r="TSQ22" s="249"/>
      <c r="TSR22" s="249"/>
      <c r="TSS22" s="249"/>
      <c r="TST22" s="249"/>
      <c r="TSU22" s="249"/>
      <c r="TSV22" s="249"/>
      <c r="TSY22" s="248"/>
      <c r="TTA22" s="248"/>
      <c r="TTD22" s="249"/>
      <c r="TTE22" s="249"/>
      <c r="TTF22" s="249"/>
      <c r="TTG22" s="249"/>
      <c r="TTH22" s="249"/>
      <c r="TTI22" s="249"/>
      <c r="TTJ22" s="249"/>
      <c r="TTK22" s="249"/>
      <c r="TTL22" s="249"/>
      <c r="TTM22" s="249"/>
      <c r="TTN22" s="249"/>
      <c r="TTO22" s="249"/>
      <c r="TTR22" s="248"/>
      <c r="TTT22" s="248"/>
      <c r="TTW22" s="249"/>
      <c r="TTX22" s="249"/>
      <c r="TTY22" s="249"/>
      <c r="TTZ22" s="249"/>
      <c r="TUA22" s="249"/>
      <c r="TUB22" s="249"/>
      <c r="TUC22" s="249"/>
      <c r="TUD22" s="249"/>
      <c r="TUE22" s="249"/>
      <c r="TUF22" s="249"/>
      <c r="TUG22" s="249"/>
      <c r="TUH22" s="249"/>
      <c r="TUK22" s="248"/>
      <c r="TUM22" s="248"/>
      <c r="TUP22" s="249"/>
      <c r="TUQ22" s="249"/>
      <c r="TUR22" s="249"/>
      <c r="TUS22" s="249"/>
      <c r="TUT22" s="249"/>
      <c r="TUU22" s="249"/>
      <c r="TUV22" s="249"/>
      <c r="TUW22" s="249"/>
      <c r="TUX22" s="249"/>
      <c r="TUY22" s="249"/>
      <c r="TUZ22" s="249"/>
      <c r="TVA22" s="249"/>
      <c r="TVD22" s="248"/>
      <c r="TVF22" s="248"/>
      <c r="TVI22" s="249"/>
      <c r="TVJ22" s="249"/>
      <c r="TVK22" s="249"/>
      <c r="TVL22" s="249"/>
      <c r="TVM22" s="249"/>
      <c r="TVN22" s="249"/>
      <c r="TVO22" s="249"/>
      <c r="TVP22" s="249"/>
      <c r="TVQ22" s="249"/>
      <c r="TVR22" s="249"/>
      <c r="TVS22" s="249"/>
      <c r="TVT22" s="249"/>
      <c r="TVW22" s="248"/>
      <c r="TVY22" s="248"/>
      <c r="TWB22" s="249"/>
      <c r="TWC22" s="249"/>
      <c r="TWD22" s="249"/>
      <c r="TWE22" s="249"/>
      <c r="TWF22" s="249"/>
      <c r="TWG22" s="249"/>
      <c r="TWH22" s="249"/>
      <c r="TWI22" s="249"/>
      <c r="TWJ22" s="249"/>
      <c r="TWK22" s="249"/>
      <c r="TWL22" s="249"/>
      <c r="TWM22" s="249"/>
      <c r="TWP22" s="248"/>
      <c r="TWR22" s="248"/>
      <c r="TWU22" s="249"/>
      <c r="TWV22" s="249"/>
      <c r="TWW22" s="249"/>
      <c r="TWX22" s="249"/>
      <c r="TWY22" s="249"/>
      <c r="TWZ22" s="249"/>
      <c r="TXA22" s="249"/>
      <c r="TXB22" s="249"/>
      <c r="TXC22" s="249"/>
      <c r="TXD22" s="249"/>
      <c r="TXE22" s="249"/>
      <c r="TXF22" s="249"/>
      <c r="TXI22" s="248"/>
      <c r="TXK22" s="248"/>
      <c r="TXN22" s="249"/>
      <c r="TXO22" s="249"/>
      <c r="TXP22" s="249"/>
      <c r="TXQ22" s="249"/>
      <c r="TXR22" s="249"/>
      <c r="TXS22" s="249"/>
      <c r="TXT22" s="249"/>
      <c r="TXU22" s="249"/>
      <c r="TXV22" s="249"/>
      <c r="TXW22" s="249"/>
      <c r="TXX22" s="249"/>
      <c r="TXY22" s="249"/>
      <c r="TYB22" s="248"/>
      <c r="TYD22" s="248"/>
      <c r="TYG22" s="249"/>
      <c r="TYH22" s="249"/>
      <c r="TYI22" s="249"/>
      <c r="TYJ22" s="249"/>
      <c r="TYK22" s="249"/>
      <c r="TYL22" s="249"/>
      <c r="TYM22" s="249"/>
      <c r="TYN22" s="249"/>
      <c r="TYO22" s="249"/>
      <c r="TYP22" s="249"/>
      <c r="TYQ22" s="249"/>
      <c r="TYR22" s="249"/>
      <c r="TYU22" s="248"/>
      <c r="TYW22" s="248"/>
      <c r="TYZ22" s="249"/>
      <c r="TZA22" s="249"/>
      <c r="TZB22" s="249"/>
      <c r="TZC22" s="249"/>
      <c r="TZD22" s="249"/>
      <c r="TZE22" s="249"/>
      <c r="TZF22" s="249"/>
      <c r="TZG22" s="249"/>
      <c r="TZH22" s="249"/>
      <c r="TZI22" s="249"/>
      <c r="TZJ22" s="249"/>
      <c r="TZK22" s="249"/>
      <c r="TZN22" s="248"/>
      <c r="TZP22" s="248"/>
      <c r="TZS22" s="249"/>
      <c r="TZT22" s="249"/>
      <c r="TZU22" s="249"/>
      <c r="TZV22" s="249"/>
      <c r="TZW22" s="249"/>
      <c r="TZX22" s="249"/>
      <c r="TZY22" s="249"/>
      <c r="TZZ22" s="249"/>
      <c r="UAA22" s="249"/>
      <c r="UAB22" s="249"/>
      <c r="UAC22" s="249"/>
      <c r="UAD22" s="249"/>
      <c r="UAG22" s="248"/>
      <c r="UAI22" s="248"/>
      <c r="UAL22" s="249"/>
      <c r="UAM22" s="249"/>
      <c r="UAN22" s="249"/>
      <c r="UAO22" s="249"/>
      <c r="UAP22" s="249"/>
      <c r="UAQ22" s="249"/>
      <c r="UAR22" s="249"/>
      <c r="UAS22" s="249"/>
      <c r="UAT22" s="249"/>
      <c r="UAU22" s="249"/>
      <c r="UAV22" s="249"/>
      <c r="UAW22" s="249"/>
      <c r="UAZ22" s="248"/>
      <c r="UBB22" s="248"/>
      <c r="UBE22" s="249"/>
      <c r="UBF22" s="249"/>
      <c r="UBG22" s="249"/>
      <c r="UBH22" s="249"/>
      <c r="UBI22" s="249"/>
      <c r="UBJ22" s="249"/>
      <c r="UBK22" s="249"/>
      <c r="UBL22" s="249"/>
      <c r="UBM22" s="249"/>
      <c r="UBN22" s="249"/>
      <c r="UBO22" s="249"/>
      <c r="UBP22" s="249"/>
      <c r="UBS22" s="248"/>
      <c r="UBU22" s="248"/>
      <c r="UBX22" s="249"/>
      <c r="UBY22" s="249"/>
      <c r="UBZ22" s="249"/>
      <c r="UCA22" s="249"/>
      <c r="UCB22" s="249"/>
      <c r="UCC22" s="249"/>
      <c r="UCD22" s="249"/>
      <c r="UCE22" s="249"/>
      <c r="UCF22" s="249"/>
      <c r="UCG22" s="249"/>
      <c r="UCH22" s="249"/>
      <c r="UCI22" s="249"/>
      <c r="UCL22" s="248"/>
      <c r="UCN22" s="248"/>
      <c r="UCQ22" s="249"/>
      <c r="UCR22" s="249"/>
      <c r="UCS22" s="249"/>
      <c r="UCT22" s="249"/>
      <c r="UCU22" s="249"/>
      <c r="UCV22" s="249"/>
      <c r="UCW22" s="249"/>
      <c r="UCX22" s="249"/>
      <c r="UCY22" s="249"/>
      <c r="UCZ22" s="249"/>
      <c r="UDA22" s="249"/>
      <c r="UDB22" s="249"/>
      <c r="UDE22" s="248"/>
      <c r="UDG22" s="248"/>
      <c r="UDJ22" s="249"/>
      <c r="UDK22" s="249"/>
      <c r="UDL22" s="249"/>
      <c r="UDM22" s="249"/>
      <c r="UDN22" s="249"/>
      <c r="UDO22" s="249"/>
      <c r="UDP22" s="249"/>
      <c r="UDQ22" s="249"/>
      <c r="UDR22" s="249"/>
      <c r="UDS22" s="249"/>
      <c r="UDT22" s="249"/>
      <c r="UDU22" s="249"/>
      <c r="UDX22" s="248"/>
      <c r="UDZ22" s="248"/>
      <c r="UEC22" s="249"/>
      <c r="UED22" s="249"/>
      <c r="UEE22" s="249"/>
      <c r="UEF22" s="249"/>
      <c r="UEG22" s="249"/>
      <c r="UEH22" s="249"/>
      <c r="UEI22" s="249"/>
      <c r="UEJ22" s="249"/>
      <c r="UEK22" s="249"/>
      <c r="UEL22" s="249"/>
      <c r="UEM22" s="249"/>
      <c r="UEN22" s="249"/>
      <c r="UEQ22" s="248"/>
      <c r="UES22" s="248"/>
      <c r="UEV22" s="249"/>
      <c r="UEW22" s="249"/>
      <c r="UEX22" s="249"/>
      <c r="UEY22" s="249"/>
      <c r="UEZ22" s="249"/>
      <c r="UFA22" s="249"/>
      <c r="UFB22" s="249"/>
      <c r="UFC22" s="249"/>
      <c r="UFD22" s="249"/>
      <c r="UFE22" s="249"/>
      <c r="UFF22" s="249"/>
      <c r="UFG22" s="249"/>
      <c r="UFJ22" s="248"/>
      <c r="UFL22" s="248"/>
      <c r="UFO22" s="249"/>
      <c r="UFP22" s="249"/>
      <c r="UFQ22" s="249"/>
      <c r="UFR22" s="249"/>
      <c r="UFS22" s="249"/>
      <c r="UFT22" s="249"/>
      <c r="UFU22" s="249"/>
      <c r="UFV22" s="249"/>
      <c r="UFW22" s="249"/>
      <c r="UFX22" s="249"/>
      <c r="UFY22" s="249"/>
      <c r="UFZ22" s="249"/>
      <c r="UGC22" s="248"/>
      <c r="UGE22" s="248"/>
      <c r="UGH22" s="249"/>
      <c r="UGI22" s="249"/>
      <c r="UGJ22" s="249"/>
      <c r="UGK22" s="249"/>
      <c r="UGL22" s="249"/>
      <c r="UGM22" s="249"/>
      <c r="UGN22" s="249"/>
      <c r="UGO22" s="249"/>
      <c r="UGP22" s="249"/>
      <c r="UGQ22" s="249"/>
      <c r="UGR22" s="249"/>
      <c r="UGS22" s="249"/>
      <c r="UGV22" s="248"/>
      <c r="UGX22" s="248"/>
      <c r="UHA22" s="249"/>
      <c r="UHB22" s="249"/>
      <c r="UHC22" s="249"/>
      <c r="UHD22" s="249"/>
      <c r="UHE22" s="249"/>
      <c r="UHF22" s="249"/>
      <c r="UHG22" s="249"/>
      <c r="UHH22" s="249"/>
      <c r="UHI22" s="249"/>
      <c r="UHJ22" s="249"/>
      <c r="UHK22" s="249"/>
      <c r="UHL22" s="249"/>
      <c r="UHO22" s="248"/>
      <c r="UHQ22" s="248"/>
      <c r="UHT22" s="249"/>
      <c r="UHU22" s="249"/>
      <c r="UHV22" s="249"/>
      <c r="UHW22" s="249"/>
      <c r="UHX22" s="249"/>
      <c r="UHY22" s="249"/>
      <c r="UHZ22" s="249"/>
      <c r="UIA22" s="249"/>
      <c r="UIB22" s="249"/>
      <c r="UIC22" s="249"/>
      <c r="UID22" s="249"/>
      <c r="UIE22" s="249"/>
      <c r="UIH22" s="248"/>
      <c r="UIJ22" s="248"/>
      <c r="UIM22" s="249"/>
      <c r="UIN22" s="249"/>
      <c r="UIO22" s="249"/>
      <c r="UIP22" s="249"/>
      <c r="UIQ22" s="249"/>
      <c r="UIR22" s="249"/>
      <c r="UIS22" s="249"/>
      <c r="UIT22" s="249"/>
      <c r="UIU22" s="249"/>
      <c r="UIV22" s="249"/>
      <c r="UIW22" s="249"/>
      <c r="UIX22" s="249"/>
      <c r="UJA22" s="248"/>
      <c r="UJC22" s="248"/>
      <c r="UJF22" s="249"/>
      <c r="UJG22" s="249"/>
      <c r="UJH22" s="249"/>
      <c r="UJI22" s="249"/>
      <c r="UJJ22" s="249"/>
      <c r="UJK22" s="249"/>
      <c r="UJL22" s="249"/>
      <c r="UJM22" s="249"/>
      <c r="UJN22" s="249"/>
      <c r="UJO22" s="249"/>
      <c r="UJP22" s="249"/>
      <c r="UJQ22" s="249"/>
      <c r="UJT22" s="248"/>
      <c r="UJV22" s="248"/>
      <c r="UJY22" s="249"/>
      <c r="UJZ22" s="249"/>
      <c r="UKA22" s="249"/>
      <c r="UKB22" s="249"/>
      <c r="UKC22" s="249"/>
      <c r="UKD22" s="249"/>
      <c r="UKE22" s="249"/>
      <c r="UKF22" s="249"/>
      <c r="UKG22" s="249"/>
      <c r="UKH22" s="249"/>
      <c r="UKI22" s="249"/>
      <c r="UKJ22" s="249"/>
      <c r="UKM22" s="248"/>
      <c r="UKO22" s="248"/>
      <c r="UKR22" s="249"/>
      <c r="UKS22" s="249"/>
      <c r="UKT22" s="249"/>
      <c r="UKU22" s="249"/>
      <c r="UKV22" s="249"/>
      <c r="UKW22" s="249"/>
      <c r="UKX22" s="249"/>
      <c r="UKY22" s="249"/>
      <c r="UKZ22" s="249"/>
      <c r="ULA22" s="249"/>
      <c r="ULB22" s="249"/>
      <c r="ULC22" s="249"/>
      <c r="ULF22" s="248"/>
      <c r="ULH22" s="248"/>
      <c r="ULK22" s="249"/>
      <c r="ULL22" s="249"/>
      <c r="ULM22" s="249"/>
      <c r="ULN22" s="249"/>
      <c r="ULO22" s="249"/>
      <c r="ULP22" s="249"/>
      <c r="ULQ22" s="249"/>
      <c r="ULR22" s="249"/>
      <c r="ULS22" s="249"/>
      <c r="ULT22" s="249"/>
      <c r="ULU22" s="249"/>
      <c r="ULV22" s="249"/>
      <c r="ULY22" s="248"/>
      <c r="UMA22" s="248"/>
      <c r="UMD22" s="249"/>
      <c r="UME22" s="249"/>
      <c r="UMF22" s="249"/>
      <c r="UMG22" s="249"/>
      <c r="UMH22" s="249"/>
      <c r="UMI22" s="249"/>
      <c r="UMJ22" s="249"/>
      <c r="UMK22" s="249"/>
      <c r="UML22" s="249"/>
      <c r="UMM22" s="249"/>
      <c r="UMN22" s="249"/>
      <c r="UMO22" s="249"/>
      <c r="UMR22" s="248"/>
      <c r="UMT22" s="248"/>
      <c r="UMW22" s="249"/>
      <c r="UMX22" s="249"/>
      <c r="UMY22" s="249"/>
      <c r="UMZ22" s="249"/>
      <c r="UNA22" s="249"/>
      <c r="UNB22" s="249"/>
      <c r="UNC22" s="249"/>
      <c r="UND22" s="249"/>
      <c r="UNE22" s="249"/>
      <c r="UNF22" s="249"/>
      <c r="UNG22" s="249"/>
      <c r="UNH22" s="249"/>
      <c r="UNK22" s="248"/>
      <c r="UNM22" s="248"/>
      <c r="UNP22" s="249"/>
      <c r="UNQ22" s="249"/>
      <c r="UNR22" s="249"/>
      <c r="UNS22" s="249"/>
      <c r="UNT22" s="249"/>
      <c r="UNU22" s="249"/>
      <c r="UNV22" s="249"/>
      <c r="UNW22" s="249"/>
      <c r="UNX22" s="249"/>
      <c r="UNY22" s="249"/>
      <c r="UNZ22" s="249"/>
      <c r="UOA22" s="249"/>
      <c r="UOD22" s="248"/>
      <c r="UOF22" s="248"/>
      <c r="UOI22" s="249"/>
      <c r="UOJ22" s="249"/>
      <c r="UOK22" s="249"/>
      <c r="UOL22" s="249"/>
      <c r="UOM22" s="249"/>
      <c r="UON22" s="249"/>
      <c r="UOO22" s="249"/>
      <c r="UOP22" s="249"/>
      <c r="UOQ22" s="249"/>
      <c r="UOR22" s="249"/>
      <c r="UOS22" s="249"/>
      <c r="UOT22" s="249"/>
      <c r="UOW22" s="248"/>
      <c r="UOY22" s="248"/>
      <c r="UPB22" s="249"/>
      <c r="UPC22" s="249"/>
      <c r="UPD22" s="249"/>
      <c r="UPE22" s="249"/>
      <c r="UPF22" s="249"/>
      <c r="UPG22" s="249"/>
      <c r="UPH22" s="249"/>
      <c r="UPI22" s="249"/>
      <c r="UPJ22" s="249"/>
      <c r="UPK22" s="249"/>
      <c r="UPL22" s="249"/>
      <c r="UPM22" s="249"/>
      <c r="UPP22" s="248"/>
      <c r="UPR22" s="248"/>
      <c r="UPU22" s="249"/>
      <c r="UPV22" s="249"/>
      <c r="UPW22" s="249"/>
      <c r="UPX22" s="249"/>
      <c r="UPY22" s="249"/>
      <c r="UPZ22" s="249"/>
      <c r="UQA22" s="249"/>
      <c r="UQB22" s="249"/>
      <c r="UQC22" s="249"/>
      <c r="UQD22" s="249"/>
      <c r="UQE22" s="249"/>
      <c r="UQF22" s="249"/>
      <c r="UQI22" s="248"/>
      <c r="UQK22" s="248"/>
      <c r="UQN22" s="249"/>
      <c r="UQO22" s="249"/>
      <c r="UQP22" s="249"/>
      <c r="UQQ22" s="249"/>
      <c r="UQR22" s="249"/>
      <c r="UQS22" s="249"/>
      <c r="UQT22" s="249"/>
      <c r="UQU22" s="249"/>
      <c r="UQV22" s="249"/>
      <c r="UQW22" s="249"/>
      <c r="UQX22" s="249"/>
      <c r="UQY22" s="249"/>
      <c r="URB22" s="248"/>
      <c r="URD22" s="248"/>
      <c r="URG22" s="249"/>
      <c r="URH22" s="249"/>
      <c r="URI22" s="249"/>
      <c r="URJ22" s="249"/>
      <c r="URK22" s="249"/>
      <c r="URL22" s="249"/>
      <c r="URM22" s="249"/>
      <c r="URN22" s="249"/>
      <c r="URO22" s="249"/>
      <c r="URP22" s="249"/>
      <c r="URQ22" s="249"/>
      <c r="URR22" s="249"/>
      <c r="URU22" s="248"/>
      <c r="URW22" s="248"/>
      <c r="URZ22" s="249"/>
      <c r="USA22" s="249"/>
      <c r="USB22" s="249"/>
      <c r="USC22" s="249"/>
      <c r="USD22" s="249"/>
      <c r="USE22" s="249"/>
      <c r="USF22" s="249"/>
      <c r="USG22" s="249"/>
      <c r="USH22" s="249"/>
      <c r="USI22" s="249"/>
      <c r="USJ22" s="249"/>
      <c r="USK22" s="249"/>
      <c r="USN22" s="248"/>
      <c r="USP22" s="248"/>
      <c r="USS22" s="249"/>
      <c r="UST22" s="249"/>
      <c r="USU22" s="249"/>
      <c r="USV22" s="249"/>
      <c r="USW22" s="249"/>
      <c r="USX22" s="249"/>
      <c r="USY22" s="249"/>
      <c r="USZ22" s="249"/>
      <c r="UTA22" s="249"/>
      <c r="UTB22" s="249"/>
      <c r="UTC22" s="249"/>
      <c r="UTD22" s="249"/>
      <c r="UTG22" s="248"/>
      <c r="UTI22" s="248"/>
      <c r="UTL22" s="249"/>
      <c r="UTM22" s="249"/>
      <c r="UTN22" s="249"/>
      <c r="UTO22" s="249"/>
      <c r="UTP22" s="249"/>
      <c r="UTQ22" s="249"/>
      <c r="UTR22" s="249"/>
      <c r="UTS22" s="249"/>
      <c r="UTT22" s="249"/>
      <c r="UTU22" s="249"/>
      <c r="UTV22" s="249"/>
      <c r="UTW22" s="249"/>
      <c r="UTZ22" s="248"/>
      <c r="UUB22" s="248"/>
      <c r="UUE22" s="249"/>
      <c r="UUF22" s="249"/>
      <c r="UUG22" s="249"/>
      <c r="UUH22" s="249"/>
      <c r="UUI22" s="249"/>
      <c r="UUJ22" s="249"/>
      <c r="UUK22" s="249"/>
      <c r="UUL22" s="249"/>
      <c r="UUM22" s="249"/>
      <c r="UUN22" s="249"/>
      <c r="UUO22" s="249"/>
      <c r="UUP22" s="249"/>
      <c r="UUS22" s="248"/>
      <c r="UUU22" s="248"/>
      <c r="UUX22" s="249"/>
      <c r="UUY22" s="249"/>
      <c r="UUZ22" s="249"/>
      <c r="UVA22" s="249"/>
      <c r="UVB22" s="249"/>
      <c r="UVC22" s="249"/>
      <c r="UVD22" s="249"/>
      <c r="UVE22" s="249"/>
      <c r="UVF22" s="249"/>
      <c r="UVG22" s="249"/>
      <c r="UVH22" s="249"/>
      <c r="UVI22" s="249"/>
      <c r="UVL22" s="248"/>
      <c r="UVN22" s="248"/>
      <c r="UVQ22" s="249"/>
      <c r="UVR22" s="249"/>
      <c r="UVS22" s="249"/>
      <c r="UVT22" s="249"/>
      <c r="UVU22" s="249"/>
      <c r="UVV22" s="249"/>
      <c r="UVW22" s="249"/>
      <c r="UVX22" s="249"/>
      <c r="UVY22" s="249"/>
      <c r="UVZ22" s="249"/>
      <c r="UWA22" s="249"/>
      <c r="UWB22" s="249"/>
      <c r="UWE22" s="248"/>
      <c r="UWG22" s="248"/>
      <c r="UWJ22" s="249"/>
      <c r="UWK22" s="249"/>
      <c r="UWL22" s="249"/>
      <c r="UWM22" s="249"/>
      <c r="UWN22" s="249"/>
      <c r="UWO22" s="249"/>
      <c r="UWP22" s="249"/>
      <c r="UWQ22" s="249"/>
      <c r="UWR22" s="249"/>
      <c r="UWS22" s="249"/>
      <c r="UWT22" s="249"/>
      <c r="UWU22" s="249"/>
      <c r="UWX22" s="248"/>
      <c r="UWZ22" s="248"/>
      <c r="UXC22" s="249"/>
      <c r="UXD22" s="249"/>
      <c r="UXE22" s="249"/>
      <c r="UXF22" s="249"/>
      <c r="UXG22" s="249"/>
      <c r="UXH22" s="249"/>
      <c r="UXI22" s="249"/>
      <c r="UXJ22" s="249"/>
      <c r="UXK22" s="249"/>
      <c r="UXL22" s="249"/>
      <c r="UXM22" s="249"/>
      <c r="UXN22" s="249"/>
      <c r="UXQ22" s="248"/>
      <c r="UXS22" s="248"/>
      <c r="UXV22" s="249"/>
      <c r="UXW22" s="249"/>
      <c r="UXX22" s="249"/>
      <c r="UXY22" s="249"/>
      <c r="UXZ22" s="249"/>
      <c r="UYA22" s="249"/>
      <c r="UYB22" s="249"/>
      <c r="UYC22" s="249"/>
      <c r="UYD22" s="249"/>
      <c r="UYE22" s="249"/>
      <c r="UYF22" s="249"/>
      <c r="UYG22" s="249"/>
      <c r="UYJ22" s="248"/>
      <c r="UYL22" s="248"/>
      <c r="UYO22" s="249"/>
      <c r="UYP22" s="249"/>
      <c r="UYQ22" s="249"/>
      <c r="UYR22" s="249"/>
      <c r="UYS22" s="249"/>
      <c r="UYT22" s="249"/>
      <c r="UYU22" s="249"/>
      <c r="UYV22" s="249"/>
      <c r="UYW22" s="249"/>
      <c r="UYX22" s="249"/>
      <c r="UYY22" s="249"/>
      <c r="UYZ22" s="249"/>
      <c r="UZC22" s="248"/>
      <c r="UZE22" s="248"/>
      <c r="UZH22" s="249"/>
      <c r="UZI22" s="249"/>
      <c r="UZJ22" s="249"/>
      <c r="UZK22" s="249"/>
      <c r="UZL22" s="249"/>
      <c r="UZM22" s="249"/>
      <c r="UZN22" s="249"/>
      <c r="UZO22" s="249"/>
      <c r="UZP22" s="249"/>
      <c r="UZQ22" s="249"/>
      <c r="UZR22" s="249"/>
      <c r="UZS22" s="249"/>
      <c r="UZV22" s="248"/>
      <c r="UZX22" s="248"/>
      <c r="VAA22" s="249"/>
      <c r="VAB22" s="249"/>
      <c r="VAC22" s="249"/>
      <c r="VAD22" s="249"/>
      <c r="VAE22" s="249"/>
      <c r="VAF22" s="249"/>
      <c r="VAG22" s="249"/>
      <c r="VAH22" s="249"/>
      <c r="VAI22" s="249"/>
      <c r="VAJ22" s="249"/>
      <c r="VAK22" s="249"/>
      <c r="VAL22" s="249"/>
      <c r="VAO22" s="248"/>
      <c r="VAQ22" s="248"/>
      <c r="VAT22" s="249"/>
      <c r="VAU22" s="249"/>
      <c r="VAV22" s="249"/>
      <c r="VAW22" s="249"/>
      <c r="VAX22" s="249"/>
      <c r="VAY22" s="249"/>
      <c r="VAZ22" s="249"/>
      <c r="VBA22" s="249"/>
      <c r="VBB22" s="249"/>
      <c r="VBC22" s="249"/>
      <c r="VBD22" s="249"/>
      <c r="VBE22" s="249"/>
      <c r="VBH22" s="248"/>
      <c r="VBJ22" s="248"/>
      <c r="VBM22" s="249"/>
      <c r="VBN22" s="249"/>
      <c r="VBO22" s="249"/>
      <c r="VBP22" s="249"/>
      <c r="VBQ22" s="249"/>
      <c r="VBR22" s="249"/>
      <c r="VBS22" s="249"/>
      <c r="VBT22" s="249"/>
      <c r="VBU22" s="249"/>
      <c r="VBV22" s="249"/>
      <c r="VBW22" s="249"/>
      <c r="VBX22" s="249"/>
      <c r="VCA22" s="248"/>
      <c r="VCC22" s="248"/>
      <c r="VCF22" s="249"/>
      <c r="VCG22" s="249"/>
      <c r="VCH22" s="249"/>
      <c r="VCI22" s="249"/>
      <c r="VCJ22" s="249"/>
      <c r="VCK22" s="249"/>
      <c r="VCL22" s="249"/>
      <c r="VCM22" s="249"/>
      <c r="VCN22" s="249"/>
      <c r="VCO22" s="249"/>
      <c r="VCP22" s="249"/>
      <c r="VCQ22" s="249"/>
      <c r="VCT22" s="248"/>
      <c r="VCV22" s="248"/>
      <c r="VCY22" s="249"/>
      <c r="VCZ22" s="249"/>
      <c r="VDA22" s="249"/>
      <c r="VDB22" s="249"/>
      <c r="VDC22" s="249"/>
      <c r="VDD22" s="249"/>
      <c r="VDE22" s="249"/>
      <c r="VDF22" s="249"/>
      <c r="VDG22" s="249"/>
      <c r="VDH22" s="249"/>
      <c r="VDI22" s="249"/>
      <c r="VDJ22" s="249"/>
      <c r="VDM22" s="248"/>
      <c r="VDO22" s="248"/>
      <c r="VDR22" s="249"/>
      <c r="VDS22" s="249"/>
      <c r="VDT22" s="249"/>
      <c r="VDU22" s="249"/>
      <c r="VDV22" s="249"/>
      <c r="VDW22" s="249"/>
      <c r="VDX22" s="249"/>
      <c r="VDY22" s="249"/>
      <c r="VDZ22" s="249"/>
      <c r="VEA22" s="249"/>
      <c r="VEB22" s="249"/>
      <c r="VEC22" s="249"/>
      <c r="VEF22" s="248"/>
      <c r="VEH22" s="248"/>
      <c r="VEK22" s="249"/>
      <c r="VEL22" s="249"/>
      <c r="VEM22" s="249"/>
      <c r="VEN22" s="249"/>
      <c r="VEO22" s="249"/>
      <c r="VEP22" s="249"/>
      <c r="VEQ22" s="249"/>
      <c r="VER22" s="249"/>
      <c r="VES22" s="249"/>
      <c r="VET22" s="249"/>
      <c r="VEU22" s="249"/>
      <c r="VEV22" s="249"/>
      <c r="VEY22" s="248"/>
      <c r="VFA22" s="248"/>
      <c r="VFD22" s="249"/>
      <c r="VFE22" s="249"/>
      <c r="VFF22" s="249"/>
      <c r="VFG22" s="249"/>
      <c r="VFH22" s="249"/>
      <c r="VFI22" s="249"/>
      <c r="VFJ22" s="249"/>
      <c r="VFK22" s="249"/>
      <c r="VFL22" s="249"/>
      <c r="VFM22" s="249"/>
      <c r="VFN22" s="249"/>
      <c r="VFO22" s="249"/>
      <c r="VFR22" s="248"/>
      <c r="VFT22" s="248"/>
      <c r="VFW22" s="249"/>
      <c r="VFX22" s="249"/>
      <c r="VFY22" s="249"/>
      <c r="VFZ22" s="249"/>
      <c r="VGA22" s="249"/>
      <c r="VGB22" s="249"/>
      <c r="VGC22" s="249"/>
      <c r="VGD22" s="249"/>
      <c r="VGE22" s="249"/>
      <c r="VGF22" s="249"/>
      <c r="VGG22" s="249"/>
      <c r="VGH22" s="249"/>
      <c r="VGK22" s="248"/>
      <c r="VGM22" s="248"/>
      <c r="VGP22" s="249"/>
      <c r="VGQ22" s="249"/>
      <c r="VGR22" s="249"/>
      <c r="VGS22" s="249"/>
      <c r="VGT22" s="249"/>
      <c r="VGU22" s="249"/>
      <c r="VGV22" s="249"/>
      <c r="VGW22" s="249"/>
      <c r="VGX22" s="249"/>
      <c r="VGY22" s="249"/>
      <c r="VGZ22" s="249"/>
      <c r="VHA22" s="249"/>
      <c r="VHD22" s="248"/>
      <c r="VHF22" s="248"/>
      <c r="VHI22" s="249"/>
      <c r="VHJ22" s="249"/>
      <c r="VHK22" s="249"/>
      <c r="VHL22" s="249"/>
      <c r="VHM22" s="249"/>
      <c r="VHN22" s="249"/>
      <c r="VHO22" s="249"/>
      <c r="VHP22" s="249"/>
      <c r="VHQ22" s="249"/>
      <c r="VHR22" s="249"/>
      <c r="VHS22" s="249"/>
      <c r="VHT22" s="249"/>
      <c r="VHW22" s="248"/>
      <c r="VHY22" s="248"/>
      <c r="VIB22" s="249"/>
      <c r="VIC22" s="249"/>
      <c r="VID22" s="249"/>
      <c r="VIE22" s="249"/>
      <c r="VIF22" s="249"/>
      <c r="VIG22" s="249"/>
      <c r="VIH22" s="249"/>
      <c r="VII22" s="249"/>
      <c r="VIJ22" s="249"/>
      <c r="VIK22" s="249"/>
      <c r="VIL22" s="249"/>
      <c r="VIM22" s="249"/>
      <c r="VIP22" s="248"/>
      <c r="VIR22" s="248"/>
      <c r="VIU22" s="249"/>
      <c r="VIV22" s="249"/>
      <c r="VIW22" s="249"/>
      <c r="VIX22" s="249"/>
      <c r="VIY22" s="249"/>
      <c r="VIZ22" s="249"/>
      <c r="VJA22" s="249"/>
      <c r="VJB22" s="249"/>
      <c r="VJC22" s="249"/>
      <c r="VJD22" s="249"/>
      <c r="VJE22" s="249"/>
      <c r="VJF22" s="249"/>
      <c r="VJI22" s="248"/>
      <c r="VJK22" s="248"/>
      <c r="VJN22" s="249"/>
      <c r="VJO22" s="249"/>
      <c r="VJP22" s="249"/>
      <c r="VJQ22" s="249"/>
      <c r="VJR22" s="249"/>
      <c r="VJS22" s="249"/>
      <c r="VJT22" s="249"/>
      <c r="VJU22" s="249"/>
      <c r="VJV22" s="249"/>
      <c r="VJW22" s="249"/>
      <c r="VJX22" s="249"/>
      <c r="VJY22" s="249"/>
      <c r="VKB22" s="248"/>
      <c r="VKD22" s="248"/>
      <c r="VKG22" s="249"/>
      <c r="VKH22" s="249"/>
      <c r="VKI22" s="249"/>
      <c r="VKJ22" s="249"/>
      <c r="VKK22" s="249"/>
      <c r="VKL22" s="249"/>
      <c r="VKM22" s="249"/>
      <c r="VKN22" s="249"/>
      <c r="VKO22" s="249"/>
      <c r="VKP22" s="249"/>
      <c r="VKQ22" s="249"/>
      <c r="VKR22" s="249"/>
      <c r="VKU22" s="248"/>
      <c r="VKW22" s="248"/>
      <c r="VKZ22" s="249"/>
      <c r="VLA22" s="249"/>
      <c r="VLB22" s="249"/>
      <c r="VLC22" s="249"/>
      <c r="VLD22" s="249"/>
      <c r="VLE22" s="249"/>
      <c r="VLF22" s="249"/>
      <c r="VLG22" s="249"/>
      <c r="VLH22" s="249"/>
      <c r="VLI22" s="249"/>
      <c r="VLJ22" s="249"/>
      <c r="VLK22" s="249"/>
      <c r="VLN22" s="248"/>
      <c r="VLP22" s="248"/>
      <c r="VLS22" s="249"/>
      <c r="VLT22" s="249"/>
      <c r="VLU22" s="249"/>
      <c r="VLV22" s="249"/>
      <c r="VLW22" s="249"/>
      <c r="VLX22" s="249"/>
      <c r="VLY22" s="249"/>
      <c r="VLZ22" s="249"/>
      <c r="VMA22" s="249"/>
      <c r="VMB22" s="249"/>
      <c r="VMC22" s="249"/>
      <c r="VMD22" s="249"/>
      <c r="VMG22" s="248"/>
      <c r="VMI22" s="248"/>
      <c r="VML22" s="249"/>
      <c r="VMM22" s="249"/>
      <c r="VMN22" s="249"/>
      <c r="VMO22" s="249"/>
      <c r="VMP22" s="249"/>
      <c r="VMQ22" s="249"/>
      <c r="VMR22" s="249"/>
      <c r="VMS22" s="249"/>
      <c r="VMT22" s="249"/>
      <c r="VMU22" s="249"/>
      <c r="VMV22" s="249"/>
      <c r="VMW22" s="249"/>
      <c r="VMZ22" s="248"/>
      <c r="VNB22" s="248"/>
      <c r="VNE22" s="249"/>
      <c r="VNF22" s="249"/>
      <c r="VNG22" s="249"/>
      <c r="VNH22" s="249"/>
      <c r="VNI22" s="249"/>
      <c r="VNJ22" s="249"/>
      <c r="VNK22" s="249"/>
      <c r="VNL22" s="249"/>
      <c r="VNM22" s="249"/>
      <c r="VNN22" s="249"/>
      <c r="VNO22" s="249"/>
      <c r="VNP22" s="249"/>
      <c r="VNS22" s="248"/>
      <c r="VNU22" s="248"/>
      <c r="VNX22" s="249"/>
      <c r="VNY22" s="249"/>
      <c r="VNZ22" s="249"/>
      <c r="VOA22" s="249"/>
      <c r="VOB22" s="249"/>
      <c r="VOC22" s="249"/>
      <c r="VOD22" s="249"/>
      <c r="VOE22" s="249"/>
      <c r="VOF22" s="249"/>
      <c r="VOG22" s="249"/>
      <c r="VOH22" s="249"/>
      <c r="VOI22" s="249"/>
      <c r="VOL22" s="248"/>
      <c r="VON22" s="248"/>
      <c r="VOQ22" s="249"/>
      <c r="VOR22" s="249"/>
      <c r="VOS22" s="249"/>
      <c r="VOT22" s="249"/>
      <c r="VOU22" s="249"/>
      <c r="VOV22" s="249"/>
      <c r="VOW22" s="249"/>
      <c r="VOX22" s="249"/>
      <c r="VOY22" s="249"/>
      <c r="VOZ22" s="249"/>
      <c r="VPA22" s="249"/>
      <c r="VPB22" s="249"/>
      <c r="VPE22" s="248"/>
      <c r="VPG22" s="248"/>
      <c r="VPJ22" s="249"/>
      <c r="VPK22" s="249"/>
      <c r="VPL22" s="249"/>
      <c r="VPM22" s="249"/>
      <c r="VPN22" s="249"/>
      <c r="VPO22" s="249"/>
      <c r="VPP22" s="249"/>
      <c r="VPQ22" s="249"/>
      <c r="VPR22" s="249"/>
      <c r="VPS22" s="249"/>
      <c r="VPT22" s="249"/>
      <c r="VPU22" s="249"/>
      <c r="VPX22" s="248"/>
      <c r="VPZ22" s="248"/>
      <c r="VQC22" s="249"/>
      <c r="VQD22" s="249"/>
      <c r="VQE22" s="249"/>
      <c r="VQF22" s="249"/>
      <c r="VQG22" s="249"/>
      <c r="VQH22" s="249"/>
      <c r="VQI22" s="249"/>
      <c r="VQJ22" s="249"/>
      <c r="VQK22" s="249"/>
      <c r="VQL22" s="249"/>
      <c r="VQM22" s="249"/>
      <c r="VQN22" s="249"/>
      <c r="VQQ22" s="248"/>
      <c r="VQS22" s="248"/>
      <c r="VQV22" s="249"/>
      <c r="VQW22" s="249"/>
      <c r="VQX22" s="249"/>
      <c r="VQY22" s="249"/>
      <c r="VQZ22" s="249"/>
      <c r="VRA22" s="249"/>
      <c r="VRB22" s="249"/>
      <c r="VRC22" s="249"/>
      <c r="VRD22" s="249"/>
      <c r="VRE22" s="249"/>
      <c r="VRF22" s="249"/>
      <c r="VRG22" s="249"/>
      <c r="VRJ22" s="248"/>
      <c r="VRL22" s="248"/>
      <c r="VRO22" s="249"/>
      <c r="VRP22" s="249"/>
      <c r="VRQ22" s="249"/>
      <c r="VRR22" s="249"/>
      <c r="VRS22" s="249"/>
      <c r="VRT22" s="249"/>
      <c r="VRU22" s="249"/>
      <c r="VRV22" s="249"/>
      <c r="VRW22" s="249"/>
      <c r="VRX22" s="249"/>
      <c r="VRY22" s="249"/>
      <c r="VRZ22" s="249"/>
      <c r="VSC22" s="248"/>
      <c r="VSE22" s="248"/>
      <c r="VSH22" s="249"/>
      <c r="VSI22" s="249"/>
      <c r="VSJ22" s="249"/>
      <c r="VSK22" s="249"/>
      <c r="VSL22" s="249"/>
      <c r="VSM22" s="249"/>
      <c r="VSN22" s="249"/>
      <c r="VSO22" s="249"/>
      <c r="VSP22" s="249"/>
      <c r="VSQ22" s="249"/>
      <c r="VSR22" s="249"/>
      <c r="VSS22" s="249"/>
      <c r="VSV22" s="248"/>
      <c r="VSX22" s="248"/>
      <c r="VTA22" s="249"/>
      <c r="VTB22" s="249"/>
      <c r="VTC22" s="249"/>
      <c r="VTD22" s="249"/>
      <c r="VTE22" s="249"/>
      <c r="VTF22" s="249"/>
      <c r="VTG22" s="249"/>
      <c r="VTH22" s="249"/>
      <c r="VTI22" s="249"/>
      <c r="VTJ22" s="249"/>
      <c r="VTK22" s="249"/>
      <c r="VTL22" s="249"/>
      <c r="VTO22" s="248"/>
      <c r="VTQ22" s="248"/>
      <c r="VTT22" s="249"/>
      <c r="VTU22" s="249"/>
      <c r="VTV22" s="249"/>
      <c r="VTW22" s="249"/>
      <c r="VTX22" s="249"/>
      <c r="VTY22" s="249"/>
      <c r="VTZ22" s="249"/>
      <c r="VUA22" s="249"/>
      <c r="VUB22" s="249"/>
      <c r="VUC22" s="249"/>
      <c r="VUD22" s="249"/>
      <c r="VUE22" s="249"/>
      <c r="VUH22" s="248"/>
      <c r="VUJ22" s="248"/>
      <c r="VUM22" s="249"/>
      <c r="VUN22" s="249"/>
      <c r="VUO22" s="249"/>
      <c r="VUP22" s="249"/>
      <c r="VUQ22" s="249"/>
      <c r="VUR22" s="249"/>
      <c r="VUS22" s="249"/>
      <c r="VUT22" s="249"/>
      <c r="VUU22" s="249"/>
      <c r="VUV22" s="249"/>
      <c r="VUW22" s="249"/>
      <c r="VUX22" s="249"/>
      <c r="VVA22" s="248"/>
      <c r="VVC22" s="248"/>
      <c r="VVF22" s="249"/>
      <c r="VVG22" s="249"/>
      <c r="VVH22" s="249"/>
      <c r="VVI22" s="249"/>
      <c r="VVJ22" s="249"/>
      <c r="VVK22" s="249"/>
      <c r="VVL22" s="249"/>
      <c r="VVM22" s="249"/>
      <c r="VVN22" s="249"/>
      <c r="VVO22" s="249"/>
      <c r="VVP22" s="249"/>
      <c r="VVQ22" s="249"/>
      <c r="VVT22" s="248"/>
      <c r="VVV22" s="248"/>
      <c r="VVY22" s="249"/>
      <c r="VVZ22" s="249"/>
      <c r="VWA22" s="249"/>
      <c r="VWB22" s="249"/>
      <c r="VWC22" s="249"/>
      <c r="VWD22" s="249"/>
      <c r="VWE22" s="249"/>
      <c r="VWF22" s="249"/>
      <c r="VWG22" s="249"/>
      <c r="VWH22" s="249"/>
      <c r="VWI22" s="249"/>
      <c r="VWJ22" s="249"/>
      <c r="VWM22" s="248"/>
      <c r="VWO22" s="248"/>
      <c r="VWR22" s="249"/>
      <c r="VWS22" s="249"/>
      <c r="VWT22" s="249"/>
      <c r="VWU22" s="249"/>
      <c r="VWV22" s="249"/>
      <c r="VWW22" s="249"/>
      <c r="VWX22" s="249"/>
      <c r="VWY22" s="249"/>
      <c r="VWZ22" s="249"/>
      <c r="VXA22" s="249"/>
      <c r="VXB22" s="249"/>
      <c r="VXC22" s="249"/>
      <c r="VXF22" s="248"/>
      <c r="VXH22" s="248"/>
      <c r="VXK22" s="249"/>
      <c r="VXL22" s="249"/>
      <c r="VXM22" s="249"/>
      <c r="VXN22" s="249"/>
      <c r="VXO22" s="249"/>
      <c r="VXP22" s="249"/>
      <c r="VXQ22" s="249"/>
      <c r="VXR22" s="249"/>
      <c r="VXS22" s="249"/>
      <c r="VXT22" s="249"/>
      <c r="VXU22" s="249"/>
      <c r="VXV22" s="249"/>
      <c r="VXY22" s="248"/>
      <c r="VYA22" s="248"/>
      <c r="VYD22" s="249"/>
      <c r="VYE22" s="249"/>
      <c r="VYF22" s="249"/>
      <c r="VYG22" s="249"/>
      <c r="VYH22" s="249"/>
      <c r="VYI22" s="249"/>
      <c r="VYJ22" s="249"/>
      <c r="VYK22" s="249"/>
      <c r="VYL22" s="249"/>
      <c r="VYM22" s="249"/>
      <c r="VYN22" s="249"/>
      <c r="VYO22" s="249"/>
      <c r="VYR22" s="248"/>
      <c r="VYT22" s="248"/>
      <c r="VYW22" s="249"/>
      <c r="VYX22" s="249"/>
      <c r="VYY22" s="249"/>
      <c r="VYZ22" s="249"/>
      <c r="VZA22" s="249"/>
      <c r="VZB22" s="249"/>
      <c r="VZC22" s="249"/>
      <c r="VZD22" s="249"/>
      <c r="VZE22" s="249"/>
      <c r="VZF22" s="249"/>
      <c r="VZG22" s="249"/>
      <c r="VZH22" s="249"/>
      <c r="VZK22" s="248"/>
      <c r="VZM22" s="248"/>
      <c r="VZP22" s="249"/>
      <c r="VZQ22" s="249"/>
      <c r="VZR22" s="249"/>
      <c r="VZS22" s="249"/>
      <c r="VZT22" s="249"/>
      <c r="VZU22" s="249"/>
      <c r="VZV22" s="249"/>
      <c r="VZW22" s="249"/>
      <c r="VZX22" s="249"/>
      <c r="VZY22" s="249"/>
      <c r="VZZ22" s="249"/>
      <c r="WAA22" s="249"/>
      <c r="WAD22" s="248"/>
      <c r="WAF22" s="248"/>
      <c r="WAI22" s="249"/>
      <c r="WAJ22" s="249"/>
      <c r="WAK22" s="249"/>
      <c r="WAL22" s="249"/>
      <c r="WAM22" s="249"/>
      <c r="WAN22" s="249"/>
      <c r="WAO22" s="249"/>
      <c r="WAP22" s="249"/>
      <c r="WAQ22" s="249"/>
      <c r="WAR22" s="249"/>
      <c r="WAS22" s="249"/>
      <c r="WAT22" s="249"/>
      <c r="WAW22" s="248"/>
      <c r="WAY22" s="248"/>
      <c r="WBB22" s="249"/>
      <c r="WBC22" s="249"/>
      <c r="WBD22" s="249"/>
      <c r="WBE22" s="249"/>
      <c r="WBF22" s="249"/>
      <c r="WBG22" s="249"/>
      <c r="WBH22" s="249"/>
      <c r="WBI22" s="249"/>
      <c r="WBJ22" s="249"/>
      <c r="WBK22" s="249"/>
      <c r="WBL22" s="249"/>
      <c r="WBM22" s="249"/>
      <c r="WBP22" s="248"/>
      <c r="WBR22" s="248"/>
      <c r="WBU22" s="249"/>
      <c r="WBV22" s="249"/>
      <c r="WBW22" s="249"/>
      <c r="WBX22" s="249"/>
      <c r="WBY22" s="249"/>
      <c r="WBZ22" s="249"/>
      <c r="WCA22" s="249"/>
      <c r="WCB22" s="249"/>
      <c r="WCC22" s="249"/>
      <c r="WCD22" s="249"/>
      <c r="WCE22" s="249"/>
      <c r="WCF22" s="249"/>
      <c r="WCI22" s="248"/>
      <c r="WCK22" s="248"/>
      <c r="WCN22" s="249"/>
      <c r="WCO22" s="249"/>
      <c r="WCP22" s="249"/>
      <c r="WCQ22" s="249"/>
      <c r="WCR22" s="249"/>
      <c r="WCS22" s="249"/>
      <c r="WCT22" s="249"/>
      <c r="WCU22" s="249"/>
      <c r="WCV22" s="249"/>
      <c r="WCW22" s="249"/>
      <c r="WCX22" s="249"/>
      <c r="WCY22" s="249"/>
      <c r="WDB22" s="248"/>
      <c r="WDD22" s="248"/>
      <c r="WDG22" s="249"/>
      <c r="WDH22" s="249"/>
      <c r="WDI22" s="249"/>
      <c r="WDJ22" s="249"/>
      <c r="WDK22" s="249"/>
      <c r="WDL22" s="249"/>
      <c r="WDM22" s="249"/>
      <c r="WDN22" s="249"/>
      <c r="WDO22" s="249"/>
      <c r="WDP22" s="249"/>
      <c r="WDQ22" s="249"/>
      <c r="WDR22" s="249"/>
      <c r="WDU22" s="248"/>
      <c r="WDW22" s="248"/>
      <c r="WDZ22" s="249"/>
      <c r="WEA22" s="249"/>
      <c r="WEB22" s="249"/>
      <c r="WEC22" s="249"/>
      <c r="WED22" s="249"/>
      <c r="WEE22" s="249"/>
      <c r="WEF22" s="249"/>
      <c r="WEG22" s="249"/>
      <c r="WEH22" s="249"/>
      <c r="WEI22" s="249"/>
      <c r="WEJ22" s="249"/>
      <c r="WEK22" s="249"/>
      <c r="WEN22" s="248"/>
      <c r="WEP22" s="248"/>
      <c r="WES22" s="249"/>
      <c r="WET22" s="249"/>
      <c r="WEU22" s="249"/>
      <c r="WEV22" s="249"/>
      <c r="WEW22" s="249"/>
      <c r="WEX22" s="249"/>
      <c r="WEY22" s="249"/>
      <c r="WEZ22" s="249"/>
      <c r="WFA22" s="249"/>
      <c r="WFB22" s="249"/>
      <c r="WFC22" s="249"/>
      <c r="WFD22" s="249"/>
      <c r="WFG22" s="248"/>
      <c r="WFI22" s="248"/>
      <c r="WFL22" s="249"/>
      <c r="WFM22" s="249"/>
      <c r="WFN22" s="249"/>
      <c r="WFO22" s="249"/>
      <c r="WFP22" s="249"/>
      <c r="WFQ22" s="249"/>
      <c r="WFR22" s="249"/>
      <c r="WFS22" s="249"/>
      <c r="WFT22" s="249"/>
      <c r="WFU22" s="249"/>
      <c r="WFV22" s="249"/>
      <c r="WFW22" s="249"/>
      <c r="WFZ22" s="248"/>
      <c r="WGB22" s="248"/>
      <c r="WGE22" s="249"/>
      <c r="WGF22" s="249"/>
      <c r="WGG22" s="249"/>
      <c r="WGH22" s="249"/>
      <c r="WGI22" s="249"/>
      <c r="WGJ22" s="249"/>
      <c r="WGK22" s="249"/>
      <c r="WGL22" s="249"/>
      <c r="WGM22" s="249"/>
      <c r="WGN22" s="249"/>
      <c r="WGO22" s="249"/>
      <c r="WGP22" s="249"/>
      <c r="WGS22" s="248"/>
      <c r="WGU22" s="248"/>
      <c r="WGX22" s="249"/>
      <c r="WGY22" s="249"/>
      <c r="WGZ22" s="249"/>
      <c r="WHA22" s="249"/>
      <c r="WHB22" s="249"/>
      <c r="WHC22" s="249"/>
      <c r="WHD22" s="249"/>
      <c r="WHE22" s="249"/>
      <c r="WHF22" s="249"/>
      <c r="WHG22" s="249"/>
      <c r="WHH22" s="249"/>
      <c r="WHI22" s="249"/>
      <c r="WHL22" s="248"/>
      <c r="WHN22" s="248"/>
      <c r="WHQ22" s="249"/>
      <c r="WHR22" s="249"/>
      <c r="WHS22" s="249"/>
      <c r="WHT22" s="249"/>
      <c r="WHU22" s="249"/>
      <c r="WHV22" s="249"/>
      <c r="WHW22" s="249"/>
      <c r="WHX22" s="249"/>
      <c r="WHY22" s="249"/>
      <c r="WHZ22" s="249"/>
      <c r="WIA22" s="249"/>
      <c r="WIB22" s="249"/>
      <c r="WIE22" s="248"/>
      <c r="WIG22" s="248"/>
      <c r="WIJ22" s="249"/>
      <c r="WIK22" s="249"/>
      <c r="WIL22" s="249"/>
      <c r="WIM22" s="249"/>
      <c r="WIN22" s="249"/>
      <c r="WIO22" s="249"/>
      <c r="WIP22" s="249"/>
      <c r="WIQ22" s="249"/>
      <c r="WIR22" s="249"/>
      <c r="WIS22" s="249"/>
      <c r="WIT22" s="249"/>
      <c r="WIU22" s="249"/>
      <c r="WIX22" s="248"/>
      <c r="WIZ22" s="248"/>
      <c r="WJC22" s="249"/>
      <c r="WJD22" s="249"/>
      <c r="WJE22" s="249"/>
      <c r="WJF22" s="249"/>
      <c r="WJG22" s="249"/>
      <c r="WJH22" s="249"/>
      <c r="WJI22" s="249"/>
      <c r="WJJ22" s="249"/>
      <c r="WJK22" s="249"/>
      <c r="WJL22" s="249"/>
      <c r="WJM22" s="249"/>
      <c r="WJN22" s="249"/>
      <c r="WJQ22" s="248"/>
      <c r="WJS22" s="248"/>
      <c r="WJV22" s="249"/>
      <c r="WJW22" s="249"/>
      <c r="WJX22" s="249"/>
      <c r="WJY22" s="249"/>
      <c r="WJZ22" s="249"/>
      <c r="WKA22" s="249"/>
      <c r="WKB22" s="249"/>
      <c r="WKC22" s="249"/>
      <c r="WKD22" s="249"/>
      <c r="WKE22" s="249"/>
      <c r="WKF22" s="249"/>
      <c r="WKG22" s="249"/>
      <c r="WKJ22" s="248"/>
      <c r="WKL22" s="248"/>
      <c r="WKO22" s="249"/>
      <c r="WKP22" s="249"/>
      <c r="WKQ22" s="249"/>
      <c r="WKR22" s="249"/>
      <c r="WKS22" s="249"/>
      <c r="WKT22" s="249"/>
      <c r="WKU22" s="249"/>
      <c r="WKV22" s="249"/>
      <c r="WKW22" s="249"/>
      <c r="WKX22" s="249"/>
      <c r="WKY22" s="249"/>
      <c r="WKZ22" s="249"/>
      <c r="WLC22" s="248"/>
      <c r="WLE22" s="248"/>
      <c r="WLH22" s="249"/>
      <c r="WLI22" s="249"/>
      <c r="WLJ22" s="249"/>
      <c r="WLK22" s="249"/>
      <c r="WLL22" s="249"/>
      <c r="WLM22" s="249"/>
      <c r="WLN22" s="249"/>
      <c r="WLO22" s="249"/>
      <c r="WLP22" s="249"/>
      <c r="WLQ22" s="249"/>
      <c r="WLR22" s="249"/>
      <c r="WLS22" s="249"/>
      <c r="WLV22" s="248"/>
      <c r="WLX22" s="248"/>
      <c r="WMA22" s="249"/>
      <c r="WMB22" s="249"/>
      <c r="WMC22" s="249"/>
      <c r="WMD22" s="249"/>
      <c r="WME22" s="249"/>
      <c r="WMF22" s="249"/>
      <c r="WMG22" s="249"/>
      <c r="WMH22" s="249"/>
      <c r="WMI22" s="249"/>
      <c r="WMJ22" s="249"/>
      <c r="WMK22" s="249"/>
      <c r="WML22" s="249"/>
      <c r="WMO22" s="248"/>
      <c r="WMQ22" s="248"/>
      <c r="WMT22" s="249"/>
      <c r="WMU22" s="249"/>
      <c r="WMV22" s="249"/>
      <c r="WMW22" s="249"/>
      <c r="WMX22" s="249"/>
      <c r="WMY22" s="249"/>
      <c r="WMZ22" s="249"/>
      <c r="WNA22" s="249"/>
      <c r="WNB22" s="249"/>
      <c r="WNC22" s="249"/>
      <c r="WND22" s="249"/>
      <c r="WNE22" s="249"/>
      <c r="WNH22" s="248"/>
      <c r="WNJ22" s="248"/>
      <c r="WNM22" s="249"/>
      <c r="WNN22" s="249"/>
      <c r="WNO22" s="249"/>
      <c r="WNP22" s="249"/>
      <c r="WNQ22" s="249"/>
      <c r="WNR22" s="249"/>
      <c r="WNS22" s="249"/>
      <c r="WNT22" s="249"/>
      <c r="WNU22" s="249"/>
      <c r="WNV22" s="249"/>
      <c r="WNW22" s="249"/>
      <c r="WNX22" s="249"/>
      <c r="WOA22" s="248"/>
      <c r="WOC22" s="248"/>
      <c r="WOF22" s="249"/>
      <c r="WOG22" s="249"/>
      <c r="WOH22" s="249"/>
      <c r="WOI22" s="249"/>
      <c r="WOJ22" s="249"/>
      <c r="WOK22" s="249"/>
      <c r="WOL22" s="249"/>
      <c r="WOM22" s="249"/>
      <c r="WON22" s="249"/>
      <c r="WOO22" s="249"/>
      <c r="WOP22" s="249"/>
      <c r="WOQ22" s="249"/>
      <c r="WOT22" s="248"/>
      <c r="WOV22" s="248"/>
      <c r="WOY22" s="249"/>
      <c r="WOZ22" s="249"/>
      <c r="WPA22" s="249"/>
      <c r="WPB22" s="249"/>
      <c r="WPC22" s="249"/>
      <c r="WPD22" s="249"/>
      <c r="WPE22" s="249"/>
      <c r="WPF22" s="249"/>
      <c r="WPG22" s="249"/>
      <c r="WPH22" s="249"/>
      <c r="WPI22" s="249"/>
      <c r="WPJ22" s="249"/>
      <c r="WPM22" s="248"/>
      <c r="WPO22" s="248"/>
      <c r="WPR22" s="249"/>
      <c r="WPS22" s="249"/>
      <c r="WPT22" s="249"/>
      <c r="WPU22" s="249"/>
      <c r="WPV22" s="249"/>
      <c r="WPW22" s="249"/>
      <c r="WPX22" s="249"/>
      <c r="WPY22" s="249"/>
      <c r="WPZ22" s="249"/>
      <c r="WQA22" s="249"/>
      <c r="WQB22" s="249"/>
      <c r="WQC22" s="249"/>
      <c r="WQF22" s="248"/>
      <c r="WQH22" s="248"/>
      <c r="WQK22" s="249"/>
      <c r="WQL22" s="249"/>
      <c r="WQM22" s="249"/>
      <c r="WQN22" s="249"/>
      <c r="WQO22" s="249"/>
      <c r="WQP22" s="249"/>
      <c r="WQQ22" s="249"/>
      <c r="WQR22" s="249"/>
      <c r="WQS22" s="249"/>
      <c r="WQT22" s="249"/>
      <c r="WQU22" s="249"/>
      <c r="WQV22" s="249"/>
      <c r="WQY22" s="248"/>
      <c r="WRA22" s="248"/>
      <c r="WRD22" s="249"/>
      <c r="WRE22" s="249"/>
      <c r="WRF22" s="249"/>
      <c r="WRG22" s="249"/>
      <c r="WRH22" s="249"/>
      <c r="WRI22" s="249"/>
      <c r="WRJ22" s="249"/>
      <c r="WRK22" s="249"/>
      <c r="WRL22" s="249"/>
      <c r="WRM22" s="249"/>
      <c r="WRN22" s="249"/>
      <c r="WRO22" s="249"/>
      <c r="WRR22" s="248"/>
      <c r="WRT22" s="248"/>
      <c r="WRW22" s="249"/>
      <c r="WRX22" s="249"/>
      <c r="WRY22" s="249"/>
      <c r="WRZ22" s="249"/>
      <c r="WSA22" s="249"/>
      <c r="WSB22" s="249"/>
      <c r="WSC22" s="249"/>
      <c r="WSD22" s="249"/>
      <c r="WSE22" s="249"/>
      <c r="WSF22" s="249"/>
      <c r="WSG22" s="249"/>
      <c r="WSH22" s="249"/>
      <c r="WSK22" s="248"/>
      <c r="WSM22" s="248"/>
      <c r="WSP22" s="249"/>
      <c r="WSQ22" s="249"/>
      <c r="WSR22" s="249"/>
      <c r="WSS22" s="249"/>
      <c r="WST22" s="249"/>
      <c r="WSU22" s="249"/>
      <c r="WSV22" s="249"/>
      <c r="WSW22" s="249"/>
      <c r="WSX22" s="249"/>
      <c r="WSY22" s="249"/>
      <c r="WSZ22" s="249"/>
      <c r="WTA22" s="249"/>
      <c r="WTD22" s="248"/>
      <c r="WTF22" s="248"/>
      <c r="WTI22" s="249"/>
      <c r="WTJ22" s="249"/>
      <c r="WTK22" s="249"/>
      <c r="WTL22" s="249"/>
      <c r="WTM22" s="249"/>
      <c r="WTN22" s="249"/>
      <c r="WTO22" s="249"/>
      <c r="WTP22" s="249"/>
      <c r="WTQ22" s="249"/>
      <c r="WTR22" s="249"/>
      <c r="WTS22" s="249"/>
      <c r="WTT22" s="249"/>
      <c r="WTW22" s="248"/>
      <c r="WTY22" s="248"/>
      <c r="WUB22" s="249"/>
      <c r="WUC22" s="249"/>
      <c r="WUD22" s="249"/>
      <c r="WUE22" s="249"/>
      <c r="WUF22" s="249"/>
      <c r="WUG22" s="249"/>
      <c r="WUH22" s="249"/>
      <c r="WUI22" s="249"/>
      <c r="WUJ22" s="249"/>
      <c r="WUK22" s="249"/>
      <c r="WUL22" s="249"/>
      <c r="WUM22" s="249"/>
      <c r="WUP22" s="248"/>
      <c r="WUR22" s="248"/>
      <c r="WUU22" s="249"/>
      <c r="WUV22" s="249"/>
      <c r="WUW22" s="249"/>
      <c r="WUX22" s="249"/>
      <c r="WUY22" s="249"/>
      <c r="WUZ22" s="249"/>
      <c r="WVA22" s="249"/>
      <c r="WVB22" s="249"/>
      <c r="WVC22" s="249"/>
      <c r="WVD22" s="249"/>
      <c r="WVE22" s="249"/>
      <c r="WVF22" s="249"/>
      <c r="WVI22" s="248"/>
      <c r="WVK22" s="248"/>
      <c r="WVN22" s="249"/>
      <c r="WVO22" s="249"/>
      <c r="WVP22" s="249"/>
      <c r="WVQ22" s="249"/>
      <c r="WVR22" s="249"/>
      <c r="WVS22" s="249"/>
      <c r="WVT22" s="249"/>
      <c r="WVU22" s="249"/>
      <c r="WVV22" s="249"/>
      <c r="WVW22" s="249"/>
      <c r="WVX22" s="249"/>
      <c r="WVY22" s="249"/>
      <c r="WWB22" s="248"/>
      <c r="WWD22" s="248"/>
      <c r="WWG22" s="249"/>
      <c r="WWH22" s="249"/>
      <c r="WWI22" s="249"/>
      <c r="WWJ22" s="249"/>
      <c r="WWK22" s="249"/>
      <c r="WWL22" s="249"/>
      <c r="WWM22" s="249"/>
      <c r="WWN22" s="249"/>
      <c r="WWO22" s="249"/>
      <c r="WWP22" s="249"/>
      <c r="WWQ22" s="249"/>
      <c r="WWR22" s="249"/>
      <c r="WWU22" s="248"/>
      <c r="WWW22" s="248"/>
      <c r="WWZ22" s="249"/>
      <c r="WXA22" s="249"/>
      <c r="WXB22" s="249"/>
      <c r="WXC22" s="249"/>
      <c r="WXD22" s="249"/>
      <c r="WXE22" s="249"/>
      <c r="WXF22" s="249"/>
      <c r="WXG22" s="249"/>
      <c r="WXH22" s="249"/>
      <c r="WXI22" s="249"/>
      <c r="WXJ22" s="249"/>
      <c r="WXK22" s="249"/>
      <c r="WXN22" s="248"/>
      <c r="WXP22" s="248"/>
      <c r="WXS22" s="249"/>
      <c r="WXT22" s="249"/>
      <c r="WXU22" s="249"/>
      <c r="WXV22" s="249"/>
      <c r="WXW22" s="249"/>
      <c r="WXX22" s="249"/>
      <c r="WXY22" s="249"/>
      <c r="WXZ22" s="249"/>
      <c r="WYA22" s="249"/>
      <c r="WYB22" s="249"/>
      <c r="WYC22" s="249"/>
      <c r="WYD22" s="249"/>
      <c r="WYG22" s="248"/>
      <c r="WYI22" s="248"/>
      <c r="WYL22" s="249"/>
      <c r="WYM22" s="249"/>
      <c r="WYN22" s="249"/>
      <c r="WYO22" s="249"/>
      <c r="WYP22" s="249"/>
      <c r="WYQ22" s="249"/>
      <c r="WYR22" s="249"/>
      <c r="WYS22" s="249"/>
      <c r="WYT22" s="249"/>
      <c r="WYU22" s="249"/>
      <c r="WYV22" s="249"/>
      <c r="WYW22" s="249"/>
      <c r="WYZ22" s="248"/>
      <c r="WZB22" s="248"/>
      <c r="WZE22" s="249"/>
      <c r="WZF22" s="249"/>
      <c r="WZG22" s="249"/>
      <c r="WZH22" s="249"/>
      <c r="WZI22" s="249"/>
      <c r="WZJ22" s="249"/>
      <c r="WZK22" s="249"/>
      <c r="WZL22" s="249"/>
      <c r="WZM22" s="249"/>
      <c r="WZN22" s="249"/>
      <c r="WZO22" s="249"/>
      <c r="WZP22" s="249"/>
      <c r="WZS22" s="248"/>
      <c r="WZU22" s="248"/>
      <c r="WZX22" s="249"/>
      <c r="WZY22" s="249"/>
      <c r="WZZ22" s="249"/>
      <c r="XAA22" s="249"/>
      <c r="XAB22" s="249"/>
      <c r="XAC22" s="249"/>
      <c r="XAD22" s="249"/>
      <c r="XAE22" s="249"/>
      <c r="XAF22" s="249"/>
      <c r="XAG22" s="249"/>
      <c r="XAH22" s="249"/>
      <c r="XAI22" s="249"/>
      <c r="XAL22" s="248"/>
      <c r="XAN22" s="248"/>
      <c r="XAQ22" s="249"/>
      <c r="XAR22" s="249"/>
      <c r="XAS22" s="249"/>
      <c r="XAT22" s="249"/>
      <c r="XAU22" s="249"/>
      <c r="XAV22" s="249"/>
      <c r="XAW22" s="249"/>
      <c r="XAX22" s="249"/>
      <c r="XAY22" s="249"/>
      <c r="XAZ22" s="249"/>
      <c r="XBA22" s="249"/>
      <c r="XBB22" s="249"/>
      <c r="XBE22" s="248"/>
      <c r="XBG22" s="248"/>
      <c r="XBJ22" s="249"/>
      <c r="XBK22" s="249"/>
      <c r="XBL22" s="249"/>
      <c r="XBM22" s="249"/>
      <c r="XBN22" s="249"/>
      <c r="XBO22" s="249"/>
      <c r="XBP22" s="249"/>
      <c r="XBQ22" s="249"/>
      <c r="XBR22" s="249"/>
      <c r="XBS22" s="249"/>
      <c r="XBT22" s="249"/>
      <c r="XBU22" s="249"/>
      <c r="XBX22" s="248"/>
      <c r="XBZ22" s="248"/>
      <c r="XCC22" s="249"/>
      <c r="XCD22" s="249"/>
      <c r="XCE22" s="249"/>
      <c r="XCF22" s="249"/>
      <c r="XCG22" s="249"/>
      <c r="XCH22" s="249"/>
      <c r="XCI22" s="249"/>
      <c r="XCJ22" s="249"/>
      <c r="XCK22" s="249"/>
      <c r="XCL22" s="249"/>
      <c r="XCM22" s="249"/>
      <c r="XCN22" s="249"/>
      <c r="XCQ22" s="248"/>
      <c r="XCS22" s="248"/>
      <c r="XCV22" s="249"/>
      <c r="XCW22" s="249"/>
      <c r="XCX22" s="249"/>
      <c r="XCY22" s="249"/>
      <c r="XCZ22" s="249"/>
      <c r="XDA22" s="249"/>
      <c r="XDB22" s="249"/>
      <c r="XDC22" s="249"/>
      <c r="XDD22" s="249"/>
      <c r="XDE22" s="249"/>
      <c r="XDF22" s="249"/>
      <c r="XDG22" s="249"/>
      <c r="XDJ22" s="248"/>
      <c r="XDL22" s="248"/>
      <c r="XDO22" s="249"/>
      <c r="XDP22" s="249"/>
      <c r="XDQ22" s="249"/>
      <c r="XDR22" s="249"/>
      <c r="XDS22" s="249"/>
      <c r="XDT22" s="249"/>
      <c r="XDU22" s="249"/>
      <c r="XDV22" s="249"/>
      <c r="XDW22" s="249"/>
      <c r="XDX22" s="249"/>
      <c r="XDY22" s="249"/>
      <c r="XDZ22" s="249"/>
      <c r="XEC22" s="248"/>
      <c r="XEE22" s="248"/>
      <c r="XEH22" s="249"/>
      <c r="XEI22" s="249"/>
      <c r="XEJ22" s="249"/>
      <c r="XEK22" s="249"/>
      <c r="XEL22" s="249"/>
      <c r="XEM22" s="249"/>
      <c r="XEN22" s="249"/>
      <c r="XEO22" s="249"/>
      <c r="XEP22" s="249"/>
      <c r="XEQ22" s="249"/>
      <c r="XER22" s="249"/>
      <c r="XES22" s="249"/>
      <c r="XEV22" s="248"/>
      <c r="XEX22" s="248"/>
      <c r="XFA22" s="249"/>
    </row>
    <row r="23" spans="2:1024 1026:2047 2050:9215 9218:10239 10241:11262 11265:12288 12291:16381" x14ac:dyDescent="0.2">
      <c r="B23" s="1" t="s">
        <v>8</v>
      </c>
      <c r="C23" s="2" t="s">
        <v>34</v>
      </c>
      <c r="D23" s="2">
        <v>2020</v>
      </c>
      <c r="E23" s="213"/>
      <c r="F23" s="213">
        <v>4.753199964761734E-2</v>
      </c>
      <c r="G23" s="213">
        <v>9.8607301712036133E-2</v>
      </c>
      <c r="H23" s="213">
        <v>0.11176370084285736</v>
      </c>
      <c r="I23" s="213">
        <v>0.18727339804172516</v>
      </c>
      <c r="J23" s="213"/>
      <c r="K23" s="213">
        <v>6.1626997776329517E-3</v>
      </c>
      <c r="L23" s="213">
        <v>1.3939900323748589E-2</v>
      </c>
      <c r="M23" s="213">
        <v>2.4206200614571571E-2</v>
      </c>
      <c r="N23" s="213">
        <v>9.4244398176670074E-2</v>
      </c>
      <c r="Q23" s="248"/>
      <c r="S23" s="248"/>
      <c r="V23" s="249"/>
      <c r="W23" s="249"/>
      <c r="X23" s="249"/>
      <c r="Y23" s="249"/>
      <c r="Z23" s="249"/>
      <c r="AA23" s="249"/>
      <c r="AB23" s="249"/>
      <c r="AC23" s="249"/>
      <c r="AD23" s="249"/>
      <c r="AE23" s="249"/>
      <c r="AF23" s="249"/>
      <c r="AG23" s="249"/>
      <c r="AJ23" s="248"/>
      <c r="AL23" s="248"/>
      <c r="AO23" s="249"/>
      <c r="AP23" s="249"/>
      <c r="AQ23" s="249"/>
      <c r="AR23" s="249"/>
      <c r="AS23" s="249"/>
      <c r="AT23" s="249"/>
      <c r="AU23" s="249"/>
      <c r="AV23" s="249"/>
      <c r="AW23" s="249"/>
      <c r="AX23" s="249"/>
      <c r="AY23" s="249"/>
      <c r="AZ23" s="249"/>
      <c r="BC23" s="248"/>
      <c r="BE23" s="248"/>
      <c r="BH23" s="249"/>
      <c r="BI23" s="249"/>
      <c r="BJ23" s="249"/>
      <c r="BK23" s="249"/>
      <c r="BL23" s="249"/>
      <c r="BM23" s="249"/>
      <c r="BN23" s="249"/>
      <c r="BO23" s="249"/>
      <c r="BP23" s="249"/>
      <c r="BQ23" s="249"/>
      <c r="BR23" s="249"/>
      <c r="BS23" s="249"/>
      <c r="BV23" s="248"/>
      <c r="BX23" s="248"/>
      <c r="CA23" s="249"/>
      <c r="CB23" s="249"/>
      <c r="CC23" s="249"/>
      <c r="CD23" s="249"/>
      <c r="CE23" s="249"/>
      <c r="CF23" s="249"/>
      <c r="CG23" s="249"/>
      <c r="CH23" s="249"/>
      <c r="CI23" s="249"/>
      <c r="CJ23" s="249"/>
      <c r="CK23" s="249"/>
      <c r="CL23" s="249"/>
      <c r="CO23" s="248"/>
      <c r="CQ23" s="248"/>
      <c r="CT23" s="249"/>
      <c r="CU23" s="249"/>
      <c r="CV23" s="249"/>
      <c r="CW23" s="249"/>
      <c r="CX23" s="249"/>
      <c r="CY23" s="249"/>
      <c r="CZ23" s="249"/>
      <c r="DA23" s="249"/>
      <c r="DB23" s="249"/>
      <c r="DC23" s="249"/>
      <c r="DD23" s="249"/>
      <c r="DE23" s="249"/>
      <c r="DH23" s="248"/>
      <c r="DJ23" s="248"/>
      <c r="DM23" s="249"/>
      <c r="DN23" s="249"/>
      <c r="DO23" s="249"/>
      <c r="DP23" s="249"/>
      <c r="DQ23" s="249"/>
      <c r="DR23" s="249"/>
      <c r="DS23" s="249"/>
      <c r="DT23" s="249"/>
      <c r="DU23" s="249"/>
      <c r="DV23" s="249"/>
      <c r="DW23" s="249"/>
      <c r="DX23" s="249"/>
      <c r="EA23" s="248"/>
      <c r="EC23" s="248"/>
      <c r="EF23" s="249"/>
      <c r="EG23" s="249"/>
      <c r="EH23" s="249"/>
      <c r="EI23" s="249"/>
      <c r="EJ23" s="249"/>
      <c r="EK23" s="249"/>
      <c r="EL23" s="249"/>
      <c r="EM23" s="249"/>
      <c r="EN23" s="249"/>
      <c r="EO23" s="249"/>
      <c r="EP23" s="249"/>
      <c r="EQ23" s="249"/>
      <c r="ET23" s="248"/>
      <c r="EV23" s="248"/>
      <c r="EY23" s="249"/>
      <c r="EZ23" s="249"/>
      <c r="FA23" s="249"/>
      <c r="FB23" s="249"/>
      <c r="FC23" s="249"/>
      <c r="FD23" s="249"/>
      <c r="FE23" s="249"/>
      <c r="FF23" s="249"/>
      <c r="FG23" s="249"/>
      <c r="FH23" s="249"/>
      <c r="FI23" s="249"/>
      <c r="FJ23" s="249"/>
      <c r="FM23" s="248"/>
      <c r="FO23" s="248"/>
      <c r="FR23" s="249"/>
      <c r="FS23" s="249"/>
      <c r="FT23" s="249"/>
      <c r="FU23" s="249"/>
      <c r="FV23" s="249"/>
      <c r="FW23" s="249"/>
      <c r="FX23" s="249"/>
      <c r="FY23" s="249"/>
      <c r="FZ23" s="249"/>
      <c r="GA23" s="249"/>
      <c r="GB23" s="249"/>
      <c r="GC23" s="249"/>
      <c r="GF23" s="248"/>
      <c r="GH23" s="248"/>
      <c r="GK23" s="249"/>
      <c r="GL23" s="249"/>
      <c r="GM23" s="249"/>
      <c r="GN23" s="249"/>
      <c r="GO23" s="249"/>
      <c r="GP23" s="249"/>
      <c r="GQ23" s="249"/>
      <c r="GR23" s="249"/>
      <c r="GS23" s="249"/>
      <c r="GT23" s="249"/>
      <c r="GU23" s="249"/>
      <c r="GV23" s="249"/>
      <c r="GY23" s="248"/>
      <c r="HA23" s="248"/>
      <c r="HD23" s="249"/>
      <c r="HE23" s="249"/>
      <c r="HF23" s="249"/>
      <c r="HG23" s="249"/>
      <c r="HH23" s="249"/>
      <c r="HI23" s="249"/>
      <c r="HJ23" s="249"/>
      <c r="HK23" s="249"/>
      <c r="HL23" s="249"/>
      <c r="HM23" s="249"/>
      <c r="HN23" s="249"/>
      <c r="HO23" s="249"/>
      <c r="HR23" s="248"/>
      <c r="HT23" s="248"/>
      <c r="HW23" s="249"/>
      <c r="HX23" s="249"/>
      <c r="HY23" s="249"/>
      <c r="HZ23" s="249"/>
      <c r="IA23" s="249"/>
      <c r="IB23" s="249"/>
      <c r="IC23" s="249"/>
      <c r="ID23" s="249"/>
      <c r="IE23" s="249"/>
      <c r="IF23" s="249"/>
      <c r="IG23" s="249"/>
      <c r="IH23" s="249"/>
      <c r="IK23" s="248"/>
      <c r="IM23" s="248"/>
      <c r="IP23" s="249"/>
      <c r="IQ23" s="249"/>
      <c r="IR23" s="249"/>
      <c r="IS23" s="249"/>
      <c r="IT23" s="249"/>
      <c r="IU23" s="249"/>
      <c r="IV23" s="249"/>
      <c r="IW23" s="249"/>
      <c r="IX23" s="249"/>
      <c r="IY23" s="249"/>
      <c r="IZ23" s="249"/>
      <c r="JA23" s="249"/>
      <c r="JD23" s="248"/>
      <c r="JF23" s="248"/>
      <c r="JI23" s="249"/>
      <c r="JJ23" s="249"/>
      <c r="JK23" s="249"/>
      <c r="JL23" s="249"/>
      <c r="JM23" s="249"/>
      <c r="JN23" s="249"/>
      <c r="JO23" s="249"/>
      <c r="JP23" s="249"/>
      <c r="JQ23" s="249"/>
      <c r="JR23" s="249"/>
      <c r="JS23" s="249"/>
      <c r="JT23" s="249"/>
      <c r="JW23" s="248"/>
      <c r="JY23" s="248"/>
      <c r="KB23" s="249"/>
      <c r="KC23" s="249"/>
      <c r="KD23" s="249"/>
      <c r="KE23" s="249"/>
      <c r="KF23" s="249"/>
      <c r="KG23" s="249"/>
      <c r="KH23" s="249"/>
      <c r="KI23" s="249"/>
      <c r="KJ23" s="249"/>
      <c r="KK23" s="249"/>
      <c r="KL23" s="249"/>
      <c r="KM23" s="249"/>
      <c r="KP23" s="248"/>
      <c r="KR23" s="248"/>
      <c r="KU23" s="249"/>
      <c r="KV23" s="249"/>
      <c r="KW23" s="249"/>
      <c r="KX23" s="249"/>
      <c r="KY23" s="249"/>
      <c r="KZ23" s="249"/>
      <c r="LA23" s="249"/>
      <c r="LB23" s="249"/>
      <c r="LC23" s="249"/>
      <c r="LD23" s="249"/>
      <c r="LE23" s="249"/>
      <c r="LF23" s="249"/>
      <c r="LI23" s="248"/>
      <c r="LK23" s="248"/>
      <c r="LN23" s="249"/>
      <c r="LO23" s="249"/>
      <c r="LP23" s="249"/>
      <c r="LQ23" s="249"/>
      <c r="LR23" s="249"/>
      <c r="LS23" s="249"/>
      <c r="LT23" s="249"/>
      <c r="LU23" s="249"/>
      <c r="LV23" s="249"/>
      <c r="LW23" s="249"/>
      <c r="LX23" s="249"/>
      <c r="LY23" s="249"/>
      <c r="MB23" s="248"/>
      <c r="MD23" s="248"/>
      <c r="MG23" s="249"/>
      <c r="MH23" s="249"/>
      <c r="MI23" s="249"/>
      <c r="MJ23" s="249"/>
      <c r="MK23" s="249"/>
      <c r="ML23" s="249"/>
      <c r="MM23" s="249"/>
      <c r="MN23" s="249"/>
      <c r="MO23" s="249"/>
      <c r="MP23" s="249"/>
      <c r="MQ23" s="249"/>
      <c r="MR23" s="249"/>
      <c r="MU23" s="248"/>
      <c r="MW23" s="248"/>
      <c r="MZ23" s="249"/>
      <c r="NA23" s="249"/>
      <c r="NB23" s="249"/>
      <c r="NC23" s="249"/>
      <c r="ND23" s="249"/>
      <c r="NE23" s="249"/>
      <c r="NF23" s="249"/>
      <c r="NG23" s="249"/>
      <c r="NH23" s="249"/>
      <c r="NI23" s="249"/>
      <c r="NJ23" s="249"/>
      <c r="NK23" s="249"/>
      <c r="NN23" s="248"/>
      <c r="NP23" s="248"/>
      <c r="NS23" s="249"/>
      <c r="NT23" s="249"/>
      <c r="NU23" s="249"/>
      <c r="NV23" s="249"/>
      <c r="NW23" s="249"/>
      <c r="NX23" s="249"/>
      <c r="NY23" s="249"/>
      <c r="NZ23" s="249"/>
      <c r="OA23" s="249"/>
      <c r="OB23" s="249"/>
      <c r="OC23" s="249"/>
      <c r="OD23" s="249"/>
      <c r="OG23" s="248"/>
      <c r="OI23" s="248"/>
      <c r="OL23" s="249"/>
      <c r="OM23" s="249"/>
      <c r="ON23" s="249"/>
      <c r="OO23" s="249"/>
      <c r="OP23" s="249"/>
      <c r="OQ23" s="249"/>
      <c r="OR23" s="249"/>
      <c r="OS23" s="249"/>
      <c r="OT23" s="249"/>
      <c r="OU23" s="249"/>
      <c r="OV23" s="249"/>
      <c r="OW23" s="249"/>
      <c r="OZ23" s="248"/>
      <c r="PB23" s="248"/>
      <c r="PE23" s="249"/>
      <c r="PF23" s="249"/>
      <c r="PG23" s="249"/>
      <c r="PH23" s="249"/>
      <c r="PI23" s="249"/>
      <c r="PJ23" s="249"/>
      <c r="PK23" s="249"/>
      <c r="PL23" s="249"/>
      <c r="PM23" s="249"/>
      <c r="PN23" s="249"/>
      <c r="PO23" s="249"/>
      <c r="PP23" s="249"/>
      <c r="PS23" s="248"/>
      <c r="PU23" s="248"/>
      <c r="PX23" s="249"/>
      <c r="PY23" s="249"/>
      <c r="PZ23" s="249"/>
      <c r="QA23" s="249"/>
      <c r="QB23" s="249"/>
      <c r="QC23" s="249"/>
      <c r="QD23" s="249"/>
      <c r="QE23" s="249"/>
      <c r="QF23" s="249"/>
      <c r="QG23" s="249"/>
      <c r="QH23" s="249"/>
      <c r="QI23" s="249"/>
      <c r="QL23" s="248"/>
      <c r="QN23" s="248"/>
      <c r="QQ23" s="249"/>
      <c r="QR23" s="249"/>
      <c r="QS23" s="249"/>
      <c r="QT23" s="249"/>
      <c r="QU23" s="249"/>
      <c r="QV23" s="249"/>
      <c r="QW23" s="249"/>
      <c r="QX23" s="249"/>
      <c r="QY23" s="249"/>
      <c r="QZ23" s="249"/>
      <c r="RA23" s="249"/>
      <c r="RB23" s="249"/>
      <c r="RE23" s="248"/>
      <c r="RG23" s="248"/>
      <c r="RJ23" s="249"/>
      <c r="RK23" s="249"/>
      <c r="RL23" s="249"/>
      <c r="RM23" s="249"/>
      <c r="RN23" s="249"/>
      <c r="RO23" s="249"/>
      <c r="RP23" s="249"/>
      <c r="RQ23" s="249"/>
      <c r="RR23" s="249"/>
      <c r="RS23" s="249"/>
      <c r="RT23" s="249"/>
      <c r="RU23" s="249"/>
      <c r="RX23" s="248"/>
      <c r="RZ23" s="248"/>
      <c r="SC23" s="249"/>
      <c r="SD23" s="249"/>
      <c r="SE23" s="249"/>
      <c r="SF23" s="249"/>
      <c r="SG23" s="249"/>
      <c r="SH23" s="249"/>
      <c r="SI23" s="249"/>
      <c r="SJ23" s="249"/>
      <c r="SK23" s="249"/>
      <c r="SL23" s="249"/>
      <c r="SM23" s="249"/>
      <c r="SN23" s="249"/>
      <c r="SQ23" s="248"/>
      <c r="SS23" s="248"/>
      <c r="SV23" s="249"/>
      <c r="SW23" s="249"/>
      <c r="SX23" s="249"/>
      <c r="SY23" s="249"/>
      <c r="SZ23" s="249"/>
      <c r="TA23" s="249"/>
      <c r="TB23" s="249"/>
      <c r="TC23" s="249"/>
      <c r="TD23" s="249"/>
      <c r="TE23" s="249"/>
      <c r="TF23" s="249"/>
      <c r="TG23" s="249"/>
      <c r="TJ23" s="248"/>
      <c r="TL23" s="248"/>
      <c r="TO23" s="249"/>
      <c r="TP23" s="249"/>
      <c r="TQ23" s="249"/>
      <c r="TR23" s="249"/>
      <c r="TS23" s="249"/>
      <c r="TT23" s="249"/>
      <c r="TU23" s="249"/>
      <c r="TV23" s="249"/>
      <c r="TW23" s="249"/>
      <c r="TX23" s="249"/>
      <c r="TY23" s="249"/>
      <c r="TZ23" s="249"/>
      <c r="UC23" s="248"/>
      <c r="UE23" s="248"/>
      <c r="UH23" s="249"/>
      <c r="UI23" s="249"/>
      <c r="UJ23" s="249"/>
      <c r="UK23" s="249"/>
      <c r="UL23" s="249"/>
      <c r="UM23" s="249"/>
      <c r="UN23" s="249"/>
      <c r="UO23" s="249"/>
      <c r="UP23" s="249"/>
      <c r="UQ23" s="249"/>
      <c r="UR23" s="249"/>
      <c r="US23" s="249"/>
      <c r="UV23" s="248"/>
      <c r="UX23" s="248"/>
      <c r="VA23" s="249"/>
      <c r="VB23" s="249"/>
      <c r="VC23" s="249"/>
      <c r="VD23" s="249"/>
      <c r="VE23" s="249"/>
      <c r="VF23" s="249"/>
      <c r="VG23" s="249"/>
      <c r="VH23" s="249"/>
      <c r="VI23" s="249"/>
      <c r="VJ23" s="249"/>
      <c r="VK23" s="249"/>
      <c r="VL23" s="249"/>
      <c r="VO23" s="248"/>
      <c r="VQ23" s="248"/>
      <c r="VT23" s="249"/>
      <c r="VU23" s="249"/>
      <c r="VV23" s="249"/>
      <c r="VW23" s="249"/>
      <c r="VX23" s="249"/>
      <c r="VY23" s="249"/>
      <c r="VZ23" s="249"/>
      <c r="WA23" s="249"/>
      <c r="WB23" s="249"/>
      <c r="WC23" s="249"/>
      <c r="WD23" s="249"/>
      <c r="WE23" s="249"/>
      <c r="WH23" s="248"/>
      <c r="WJ23" s="248"/>
      <c r="WM23" s="249"/>
      <c r="WN23" s="249"/>
      <c r="WO23" s="249"/>
      <c r="WP23" s="249"/>
      <c r="WQ23" s="249"/>
      <c r="WR23" s="249"/>
      <c r="WS23" s="249"/>
      <c r="WT23" s="249"/>
      <c r="WU23" s="249"/>
      <c r="WV23" s="249"/>
      <c r="WW23" s="249"/>
      <c r="WX23" s="249"/>
      <c r="XA23" s="248"/>
      <c r="XC23" s="248"/>
      <c r="XF23" s="249"/>
      <c r="XG23" s="249"/>
      <c r="XH23" s="249"/>
      <c r="XI23" s="249"/>
      <c r="XJ23" s="249"/>
      <c r="XK23" s="249"/>
      <c r="XL23" s="249"/>
      <c r="XM23" s="249"/>
      <c r="XN23" s="249"/>
      <c r="XO23" s="249"/>
      <c r="XP23" s="249"/>
      <c r="XQ23" s="249"/>
      <c r="XT23" s="248"/>
      <c r="XV23" s="248"/>
      <c r="XY23" s="249"/>
      <c r="XZ23" s="249"/>
      <c r="YA23" s="249"/>
      <c r="YB23" s="249"/>
      <c r="YC23" s="249"/>
      <c r="YD23" s="249"/>
      <c r="YE23" s="249"/>
      <c r="YF23" s="249"/>
      <c r="YG23" s="249"/>
      <c r="YH23" s="249"/>
      <c r="YI23" s="249"/>
      <c r="YJ23" s="249"/>
      <c r="YM23" s="248"/>
      <c r="YO23" s="248"/>
      <c r="YR23" s="249"/>
      <c r="YS23" s="249"/>
      <c r="YT23" s="249"/>
      <c r="YU23" s="249"/>
      <c r="YV23" s="249"/>
      <c r="YW23" s="249"/>
      <c r="YX23" s="249"/>
      <c r="YY23" s="249"/>
      <c r="YZ23" s="249"/>
      <c r="ZA23" s="249"/>
      <c r="ZB23" s="249"/>
      <c r="ZC23" s="249"/>
      <c r="ZF23" s="248"/>
      <c r="ZH23" s="248"/>
      <c r="ZK23" s="249"/>
      <c r="ZL23" s="249"/>
      <c r="ZM23" s="249"/>
      <c r="ZN23" s="249"/>
      <c r="ZO23" s="249"/>
      <c r="ZP23" s="249"/>
      <c r="ZQ23" s="249"/>
      <c r="ZR23" s="249"/>
      <c r="ZS23" s="249"/>
      <c r="ZT23" s="249"/>
      <c r="ZU23" s="249"/>
      <c r="ZV23" s="249"/>
      <c r="ZY23" s="248"/>
      <c r="AAA23" s="248"/>
      <c r="AAD23" s="249"/>
      <c r="AAE23" s="249"/>
      <c r="AAF23" s="249"/>
      <c r="AAG23" s="249"/>
      <c r="AAH23" s="249"/>
      <c r="AAI23" s="249"/>
      <c r="AAJ23" s="249"/>
      <c r="AAK23" s="249"/>
      <c r="AAL23" s="249"/>
      <c r="AAM23" s="249"/>
      <c r="AAN23" s="249"/>
      <c r="AAO23" s="249"/>
      <c r="AAR23" s="248"/>
      <c r="AAT23" s="248"/>
      <c r="AAW23" s="249"/>
      <c r="AAX23" s="249"/>
      <c r="AAY23" s="249"/>
      <c r="AAZ23" s="249"/>
      <c r="ABA23" s="249"/>
      <c r="ABB23" s="249"/>
      <c r="ABC23" s="249"/>
      <c r="ABD23" s="249"/>
      <c r="ABE23" s="249"/>
      <c r="ABF23" s="249"/>
      <c r="ABG23" s="249"/>
      <c r="ABH23" s="249"/>
      <c r="ABK23" s="248"/>
      <c r="ABM23" s="248"/>
      <c r="ABP23" s="249"/>
      <c r="ABQ23" s="249"/>
      <c r="ABR23" s="249"/>
      <c r="ABS23" s="249"/>
      <c r="ABT23" s="249"/>
      <c r="ABU23" s="249"/>
      <c r="ABV23" s="249"/>
      <c r="ABW23" s="249"/>
      <c r="ABX23" s="249"/>
      <c r="ABY23" s="249"/>
      <c r="ABZ23" s="249"/>
      <c r="ACA23" s="249"/>
      <c r="ACD23" s="248"/>
      <c r="ACF23" s="248"/>
      <c r="ACI23" s="249"/>
      <c r="ACJ23" s="249"/>
      <c r="ACK23" s="249"/>
      <c r="ACL23" s="249"/>
      <c r="ACM23" s="249"/>
      <c r="ACN23" s="249"/>
      <c r="ACO23" s="249"/>
      <c r="ACP23" s="249"/>
      <c r="ACQ23" s="249"/>
      <c r="ACR23" s="249"/>
      <c r="ACS23" s="249"/>
      <c r="ACT23" s="249"/>
      <c r="ACW23" s="248"/>
      <c r="ACY23" s="248"/>
      <c r="ADB23" s="249"/>
      <c r="ADC23" s="249"/>
      <c r="ADD23" s="249"/>
      <c r="ADE23" s="249"/>
      <c r="ADF23" s="249"/>
      <c r="ADG23" s="249"/>
      <c r="ADH23" s="249"/>
      <c r="ADI23" s="249"/>
      <c r="ADJ23" s="249"/>
      <c r="ADK23" s="249"/>
      <c r="ADL23" s="249"/>
      <c r="ADM23" s="249"/>
      <c r="ADP23" s="248"/>
      <c r="ADR23" s="248"/>
      <c r="ADU23" s="249"/>
      <c r="ADV23" s="249"/>
      <c r="ADW23" s="249"/>
      <c r="ADX23" s="249"/>
      <c r="ADY23" s="249"/>
      <c r="ADZ23" s="249"/>
      <c r="AEA23" s="249"/>
      <c r="AEB23" s="249"/>
      <c r="AEC23" s="249"/>
      <c r="AED23" s="249"/>
      <c r="AEE23" s="249"/>
      <c r="AEF23" s="249"/>
      <c r="AEI23" s="248"/>
      <c r="AEK23" s="248"/>
      <c r="AEN23" s="249"/>
      <c r="AEO23" s="249"/>
      <c r="AEP23" s="249"/>
      <c r="AEQ23" s="249"/>
      <c r="AER23" s="249"/>
      <c r="AES23" s="249"/>
      <c r="AET23" s="249"/>
      <c r="AEU23" s="249"/>
      <c r="AEV23" s="249"/>
      <c r="AEW23" s="249"/>
      <c r="AEX23" s="249"/>
      <c r="AEY23" s="249"/>
      <c r="AFB23" s="248"/>
      <c r="AFD23" s="248"/>
      <c r="AFG23" s="249"/>
      <c r="AFH23" s="249"/>
      <c r="AFI23" s="249"/>
      <c r="AFJ23" s="249"/>
      <c r="AFK23" s="249"/>
      <c r="AFL23" s="249"/>
      <c r="AFM23" s="249"/>
      <c r="AFN23" s="249"/>
      <c r="AFO23" s="249"/>
      <c r="AFP23" s="249"/>
      <c r="AFQ23" s="249"/>
      <c r="AFR23" s="249"/>
      <c r="AFU23" s="248"/>
      <c r="AFW23" s="248"/>
      <c r="AFZ23" s="249"/>
      <c r="AGA23" s="249"/>
      <c r="AGB23" s="249"/>
      <c r="AGC23" s="249"/>
      <c r="AGD23" s="249"/>
      <c r="AGE23" s="249"/>
      <c r="AGF23" s="249"/>
      <c r="AGG23" s="249"/>
      <c r="AGH23" s="249"/>
      <c r="AGI23" s="249"/>
      <c r="AGJ23" s="249"/>
      <c r="AGK23" s="249"/>
      <c r="AGN23" s="248"/>
      <c r="AGP23" s="248"/>
      <c r="AGS23" s="249"/>
      <c r="AGT23" s="249"/>
      <c r="AGU23" s="249"/>
      <c r="AGV23" s="249"/>
      <c r="AGW23" s="249"/>
      <c r="AGX23" s="249"/>
      <c r="AGY23" s="249"/>
      <c r="AGZ23" s="249"/>
      <c r="AHA23" s="249"/>
      <c r="AHB23" s="249"/>
      <c r="AHC23" s="249"/>
      <c r="AHD23" s="249"/>
      <c r="AHG23" s="248"/>
      <c r="AHI23" s="248"/>
      <c r="AHL23" s="249"/>
      <c r="AHM23" s="249"/>
      <c r="AHN23" s="249"/>
      <c r="AHO23" s="249"/>
      <c r="AHP23" s="249"/>
      <c r="AHQ23" s="249"/>
      <c r="AHR23" s="249"/>
      <c r="AHS23" s="249"/>
      <c r="AHT23" s="249"/>
      <c r="AHU23" s="249"/>
      <c r="AHV23" s="249"/>
      <c r="AHW23" s="249"/>
      <c r="AHZ23" s="248"/>
      <c r="AIB23" s="248"/>
      <c r="AIE23" s="249"/>
      <c r="AIF23" s="249"/>
      <c r="AIG23" s="249"/>
      <c r="AIH23" s="249"/>
      <c r="AII23" s="249"/>
      <c r="AIJ23" s="249"/>
      <c r="AIK23" s="249"/>
      <c r="AIL23" s="249"/>
      <c r="AIM23" s="249"/>
      <c r="AIN23" s="249"/>
      <c r="AIO23" s="249"/>
      <c r="AIP23" s="249"/>
      <c r="AIS23" s="248"/>
      <c r="AIU23" s="248"/>
      <c r="AIX23" s="249"/>
      <c r="AIY23" s="249"/>
      <c r="AIZ23" s="249"/>
      <c r="AJA23" s="249"/>
      <c r="AJB23" s="249"/>
      <c r="AJC23" s="249"/>
      <c r="AJD23" s="249"/>
      <c r="AJE23" s="249"/>
      <c r="AJF23" s="249"/>
      <c r="AJG23" s="249"/>
      <c r="AJH23" s="249"/>
      <c r="AJI23" s="249"/>
      <c r="AJL23" s="248"/>
      <c r="AJN23" s="248"/>
      <c r="AJQ23" s="249"/>
      <c r="AJR23" s="249"/>
      <c r="AJS23" s="249"/>
      <c r="AJT23" s="249"/>
      <c r="AJU23" s="249"/>
      <c r="AJV23" s="249"/>
      <c r="AJW23" s="249"/>
      <c r="AJX23" s="249"/>
      <c r="AJY23" s="249"/>
      <c r="AJZ23" s="249"/>
      <c r="AKA23" s="249"/>
      <c r="AKB23" s="249"/>
      <c r="AKE23" s="248"/>
      <c r="AKG23" s="248"/>
      <c r="AKJ23" s="249"/>
      <c r="AKK23" s="249"/>
      <c r="AKL23" s="249"/>
      <c r="AKM23" s="249"/>
      <c r="AKN23" s="249"/>
      <c r="AKO23" s="249"/>
      <c r="AKP23" s="249"/>
      <c r="AKQ23" s="249"/>
      <c r="AKR23" s="249"/>
      <c r="AKS23" s="249"/>
      <c r="AKT23" s="249"/>
      <c r="AKU23" s="249"/>
      <c r="AKX23" s="248"/>
      <c r="AKZ23" s="248"/>
      <c r="ALC23" s="249"/>
      <c r="ALD23" s="249"/>
      <c r="ALE23" s="249"/>
      <c r="ALF23" s="249"/>
      <c r="ALG23" s="249"/>
      <c r="ALH23" s="249"/>
      <c r="ALI23" s="249"/>
      <c r="ALJ23" s="249"/>
      <c r="ALK23" s="249"/>
      <c r="ALL23" s="249"/>
      <c r="ALM23" s="249"/>
      <c r="ALN23" s="249"/>
      <c r="ALQ23" s="248"/>
      <c r="ALS23" s="248"/>
      <c r="ALV23" s="249"/>
      <c r="ALW23" s="249"/>
      <c r="ALX23" s="249"/>
      <c r="ALY23" s="249"/>
      <c r="ALZ23" s="249"/>
      <c r="AMA23" s="249"/>
      <c r="AMB23" s="249"/>
      <c r="AMC23" s="249"/>
      <c r="AMD23" s="249"/>
      <c r="AME23" s="249"/>
      <c r="AMF23" s="249"/>
      <c r="AMG23" s="249"/>
      <c r="AMJ23" s="248"/>
      <c r="AML23" s="248"/>
      <c r="AMO23" s="249"/>
      <c r="AMP23" s="249"/>
      <c r="AMQ23" s="249"/>
      <c r="AMR23" s="249"/>
      <c r="AMS23" s="249"/>
      <c r="AMT23" s="249"/>
      <c r="AMU23" s="249"/>
      <c r="AMV23" s="249"/>
      <c r="AMW23" s="249"/>
      <c r="AMX23" s="249"/>
      <c r="AMY23" s="249"/>
      <c r="AMZ23" s="249"/>
      <c r="ANC23" s="248"/>
      <c r="ANE23" s="248"/>
      <c r="ANH23" s="249"/>
      <c r="ANI23" s="249"/>
      <c r="ANJ23" s="249"/>
      <c r="ANK23" s="249"/>
      <c r="ANL23" s="249"/>
      <c r="ANM23" s="249"/>
      <c r="ANN23" s="249"/>
      <c r="ANO23" s="249"/>
      <c r="ANP23" s="249"/>
      <c r="ANQ23" s="249"/>
      <c r="ANR23" s="249"/>
      <c r="ANS23" s="249"/>
      <c r="ANV23" s="248"/>
      <c r="ANX23" s="248"/>
      <c r="AOA23" s="249"/>
      <c r="AOB23" s="249"/>
      <c r="AOC23" s="249"/>
      <c r="AOD23" s="249"/>
      <c r="AOE23" s="249"/>
      <c r="AOF23" s="249"/>
      <c r="AOG23" s="249"/>
      <c r="AOH23" s="249"/>
      <c r="AOI23" s="249"/>
      <c r="AOJ23" s="249"/>
      <c r="AOK23" s="249"/>
      <c r="AOL23" s="249"/>
      <c r="AOO23" s="248"/>
      <c r="AOQ23" s="248"/>
      <c r="AOT23" s="249"/>
      <c r="AOU23" s="249"/>
      <c r="AOV23" s="249"/>
      <c r="AOW23" s="249"/>
      <c r="AOX23" s="249"/>
      <c r="AOY23" s="249"/>
      <c r="AOZ23" s="249"/>
      <c r="APA23" s="249"/>
      <c r="APB23" s="249"/>
      <c r="APC23" s="249"/>
      <c r="APD23" s="249"/>
      <c r="APE23" s="249"/>
      <c r="APH23" s="248"/>
      <c r="APJ23" s="248"/>
      <c r="APM23" s="249"/>
      <c r="APN23" s="249"/>
      <c r="APO23" s="249"/>
      <c r="APP23" s="249"/>
      <c r="APQ23" s="249"/>
      <c r="APR23" s="249"/>
      <c r="APS23" s="249"/>
      <c r="APT23" s="249"/>
      <c r="APU23" s="249"/>
      <c r="APV23" s="249"/>
      <c r="APW23" s="249"/>
      <c r="APX23" s="249"/>
      <c r="AQA23" s="248"/>
      <c r="AQC23" s="248"/>
      <c r="AQF23" s="249"/>
      <c r="AQG23" s="249"/>
      <c r="AQH23" s="249"/>
      <c r="AQI23" s="249"/>
      <c r="AQJ23" s="249"/>
      <c r="AQK23" s="249"/>
      <c r="AQL23" s="249"/>
      <c r="AQM23" s="249"/>
      <c r="AQN23" s="249"/>
      <c r="AQO23" s="249"/>
      <c r="AQP23" s="249"/>
      <c r="AQQ23" s="249"/>
      <c r="AQT23" s="248"/>
      <c r="AQV23" s="248"/>
      <c r="AQY23" s="249"/>
      <c r="AQZ23" s="249"/>
      <c r="ARA23" s="249"/>
      <c r="ARB23" s="249"/>
      <c r="ARC23" s="249"/>
      <c r="ARD23" s="249"/>
      <c r="ARE23" s="249"/>
      <c r="ARF23" s="249"/>
      <c r="ARG23" s="249"/>
      <c r="ARH23" s="249"/>
      <c r="ARI23" s="249"/>
      <c r="ARJ23" s="249"/>
      <c r="ARM23" s="248"/>
      <c r="ARO23" s="248"/>
      <c r="ARR23" s="249"/>
      <c r="ARS23" s="249"/>
      <c r="ART23" s="249"/>
      <c r="ARU23" s="249"/>
      <c r="ARV23" s="249"/>
      <c r="ARW23" s="249"/>
      <c r="ARX23" s="249"/>
      <c r="ARY23" s="249"/>
      <c r="ARZ23" s="249"/>
      <c r="ASA23" s="249"/>
      <c r="ASB23" s="249"/>
      <c r="ASC23" s="249"/>
      <c r="ASF23" s="248"/>
      <c r="ASH23" s="248"/>
      <c r="ASK23" s="249"/>
      <c r="ASL23" s="249"/>
      <c r="ASM23" s="249"/>
      <c r="ASN23" s="249"/>
      <c r="ASO23" s="249"/>
      <c r="ASP23" s="249"/>
      <c r="ASQ23" s="249"/>
      <c r="ASR23" s="249"/>
      <c r="ASS23" s="249"/>
      <c r="AST23" s="249"/>
      <c r="ASU23" s="249"/>
      <c r="ASV23" s="249"/>
      <c r="ASY23" s="248"/>
      <c r="ATA23" s="248"/>
      <c r="ATD23" s="249"/>
      <c r="ATE23" s="249"/>
      <c r="ATF23" s="249"/>
      <c r="ATG23" s="249"/>
      <c r="ATH23" s="249"/>
      <c r="ATI23" s="249"/>
      <c r="ATJ23" s="249"/>
      <c r="ATK23" s="249"/>
      <c r="ATL23" s="249"/>
      <c r="ATM23" s="249"/>
      <c r="ATN23" s="249"/>
      <c r="ATO23" s="249"/>
      <c r="ATR23" s="248"/>
      <c r="ATT23" s="248"/>
      <c r="ATW23" s="249"/>
      <c r="ATX23" s="249"/>
      <c r="ATY23" s="249"/>
      <c r="ATZ23" s="249"/>
      <c r="AUA23" s="249"/>
      <c r="AUB23" s="249"/>
      <c r="AUC23" s="249"/>
      <c r="AUD23" s="249"/>
      <c r="AUE23" s="249"/>
      <c r="AUF23" s="249"/>
      <c r="AUG23" s="249"/>
      <c r="AUH23" s="249"/>
      <c r="AUK23" s="248"/>
      <c r="AUM23" s="248"/>
      <c r="AUP23" s="249"/>
      <c r="AUQ23" s="249"/>
      <c r="AUR23" s="249"/>
      <c r="AUS23" s="249"/>
      <c r="AUT23" s="249"/>
      <c r="AUU23" s="249"/>
      <c r="AUV23" s="249"/>
      <c r="AUW23" s="249"/>
      <c r="AUX23" s="249"/>
      <c r="AUY23" s="249"/>
      <c r="AUZ23" s="249"/>
      <c r="AVA23" s="249"/>
      <c r="AVD23" s="248"/>
      <c r="AVF23" s="248"/>
      <c r="AVI23" s="249"/>
      <c r="AVJ23" s="249"/>
      <c r="AVK23" s="249"/>
      <c r="AVL23" s="249"/>
      <c r="AVM23" s="249"/>
      <c r="AVN23" s="249"/>
      <c r="AVO23" s="249"/>
      <c r="AVP23" s="249"/>
      <c r="AVQ23" s="249"/>
      <c r="AVR23" s="249"/>
      <c r="AVS23" s="249"/>
      <c r="AVT23" s="249"/>
      <c r="AVW23" s="248"/>
      <c r="AVY23" s="248"/>
      <c r="AWB23" s="249"/>
      <c r="AWC23" s="249"/>
      <c r="AWD23" s="249"/>
      <c r="AWE23" s="249"/>
      <c r="AWF23" s="249"/>
      <c r="AWG23" s="249"/>
      <c r="AWH23" s="249"/>
      <c r="AWI23" s="249"/>
      <c r="AWJ23" s="249"/>
      <c r="AWK23" s="249"/>
      <c r="AWL23" s="249"/>
      <c r="AWM23" s="249"/>
      <c r="AWP23" s="248"/>
      <c r="AWR23" s="248"/>
      <c r="AWU23" s="249"/>
      <c r="AWV23" s="249"/>
      <c r="AWW23" s="249"/>
      <c r="AWX23" s="249"/>
      <c r="AWY23" s="249"/>
      <c r="AWZ23" s="249"/>
      <c r="AXA23" s="249"/>
      <c r="AXB23" s="249"/>
      <c r="AXC23" s="249"/>
      <c r="AXD23" s="249"/>
      <c r="AXE23" s="249"/>
      <c r="AXF23" s="249"/>
      <c r="AXI23" s="248"/>
      <c r="AXK23" s="248"/>
      <c r="AXN23" s="249"/>
      <c r="AXO23" s="249"/>
      <c r="AXP23" s="249"/>
      <c r="AXQ23" s="249"/>
      <c r="AXR23" s="249"/>
      <c r="AXS23" s="249"/>
      <c r="AXT23" s="249"/>
      <c r="AXU23" s="249"/>
      <c r="AXV23" s="249"/>
      <c r="AXW23" s="249"/>
      <c r="AXX23" s="249"/>
      <c r="AXY23" s="249"/>
      <c r="AYB23" s="248"/>
      <c r="AYD23" s="248"/>
      <c r="AYG23" s="249"/>
      <c r="AYH23" s="249"/>
      <c r="AYI23" s="249"/>
      <c r="AYJ23" s="249"/>
      <c r="AYK23" s="249"/>
      <c r="AYL23" s="249"/>
      <c r="AYM23" s="249"/>
      <c r="AYN23" s="249"/>
      <c r="AYO23" s="249"/>
      <c r="AYP23" s="249"/>
      <c r="AYQ23" s="249"/>
      <c r="AYR23" s="249"/>
      <c r="AYU23" s="248"/>
      <c r="AYW23" s="248"/>
      <c r="AYZ23" s="249"/>
      <c r="AZA23" s="249"/>
      <c r="AZB23" s="249"/>
      <c r="AZC23" s="249"/>
      <c r="AZD23" s="249"/>
      <c r="AZE23" s="249"/>
      <c r="AZF23" s="249"/>
      <c r="AZG23" s="249"/>
      <c r="AZH23" s="249"/>
      <c r="AZI23" s="249"/>
      <c r="AZJ23" s="249"/>
      <c r="AZK23" s="249"/>
      <c r="AZN23" s="248"/>
      <c r="AZP23" s="248"/>
      <c r="AZS23" s="249"/>
      <c r="AZT23" s="249"/>
      <c r="AZU23" s="249"/>
      <c r="AZV23" s="249"/>
      <c r="AZW23" s="249"/>
      <c r="AZX23" s="249"/>
      <c r="AZY23" s="249"/>
      <c r="AZZ23" s="249"/>
      <c r="BAA23" s="249"/>
      <c r="BAB23" s="249"/>
      <c r="BAC23" s="249"/>
      <c r="BAD23" s="249"/>
      <c r="BAG23" s="248"/>
      <c r="BAI23" s="248"/>
      <c r="BAL23" s="249"/>
      <c r="BAM23" s="249"/>
      <c r="BAN23" s="249"/>
      <c r="BAO23" s="249"/>
      <c r="BAP23" s="249"/>
      <c r="BAQ23" s="249"/>
      <c r="BAR23" s="249"/>
      <c r="BAS23" s="249"/>
      <c r="BAT23" s="249"/>
      <c r="BAU23" s="249"/>
      <c r="BAV23" s="249"/>
      <c r="BAW23" s="249"/>
      <c r="BAZ23" s="248"/>
      <c r="BBB23" s="248"/>
      <c r="BBE23" s="249"/>
      <c r="BBF23" s="249"/>
      <c r="BBG23" s="249"/>
      <c r="BBH23" s="249"/>
      <c r="BBI23" s="249"/>
      <c r="BBJ23" s="249"/>
      <c r="BBK23" s="249"/>
      <c r="BBL23" s="249"/>
      <c r="BBM23" s="249"/>
      <c r="BBN23" s="249"/>
      <c r="BBO23" s="249"/>
      <c r="BBP23" s="249"/>
      <c r="BBS23" s="248"/>
      <c r="BBU23" s="248"/>
      <c r="BBX23" s="249"/>
      <c r="BBY23" s="249"/>
      <c r="BBZ23" s="249"/>
      <c r="BCA23" s="249"/>
      <c r="BCB23" s="249"/>
      <c r="BCC23" s="249"/>
      <c r="BCD23" s="249"/>
      <c r="BCE23" s="249"/>
      <c r="BCF23" s="249"/>
      <c r="BCG23" s="249"/>
      <c r="BCH23" s="249"/>
      <c r="BCI23" s="249"/>
      <c r="BCL23" s="248"/>
      <c r="BCN23" s="248"/>
      <c r="BCQ23" s="249"/>
      <c r="BCR23" s="249"/>
      <c r="BCS23" s="249"/>
      <c r="BCT23" s="249"/>
      <c r="BCU23" s="249"/>
      <c r="BCV23" s="249"/>
      <c r="BCW23" s="249"/>
      <c r="BCX23" s="249"/>
      <c r="BCY23" s="249"/>
      <c r="BCZ23" s="249"/>
      <c r="BDA23" s="249"/>
      <c r="BDB23" s="249"/>
      <c r="BDE23" s="248"/>
      <c r="BDG23" s="248"/>
      <c r="BDJ23" s="249"/>
      <c r="BDK23" s="249"/>
      <c r="BDL23" s="249"/>
      <c r="BDM23" s="249"/>
      <c r="BDN23" s="249"/>
      <c r="BDO23" s="249"/>
      <c r="BDP23" s="249"/>
      <c r="BDQ23" s="249"/>
      <c r="BDR23" s="249"/>
      <c r="BDS23" s="249"/>
      <c r="BDT23" s="249"/>
      <c r="BDU23" s="249"/>
      <c r="BDX23" s="248"/>
      <c r="BDZ23" s="248"/>
      <c r="BEC23" s="249"/>
      <c r="BED23" s="249"/>
      <c r="BEE23" s="249"/>
      <c r="BEF23" s="249"/>
      <c r="BEG23" s="249"/>
      <c r="BEH23" s="249"/>
      <c r="BEI23" s="249"/>
      <c r="BEJ23" s="249"/>
      <c r="BEK23" s="249"/>
      <c r="BEL23" s="249"/>
      <c r="BEM23" s="249"/>
      <c r="BEN23" s="249"/>
      <c r="BEQ23" s="248"/>
      <c r="BES23" s="248"/>
      <c r="BEV23" s="249"/>
      <c r="BEW23" s="249"/>
      <c r="BEX23" s="249"/>
      <c r="BEY23" s="249"/>
      <c r="BEZ23" s="249"/>
      <c r="BFA23" s="249"/>
      <c r="BFB23" s="249"/>
      <c r="BFC23" s="249"/>
      <c r="BFD23" s="249"/>
      <c r="BFE23" s="249"/>
      <c r="BFF23" s="249"/>
      <c r="BFG23" s="249"/>
      <c r="BFJ23" s="248"/>
      <c r="BFL23" s="248"/>
      <c r="BFO23" s="249"/>
      <c r="BFP23" s="249"/>
      <c r="BFQ23" s="249"/>
      <c r="BFR23" s="249"/>
      <c r="BFS23" s="249"/>
      <c r="BFT23" s="249"/>
      <c r="BFU23" s="249"/>
      <c r="BFV23" s="249"/>
      <c r="BFW23" s="249"/>
      <c r="BFX23" s="249"/>
      <c r="BFY23" s="249"/>
      <c r="BFZ23" s="249"/>
      <c r="BGC23" s="248"/>
      <c r="BGE23" s="248"/>
      <c r="BGH23" s="249"/>
      <c r="BGI23" s="249"/>
      <c r="BGJ23" s="249"/>
      <c r="BGK23" s="249"/>
      <c r="BGL23" s="249"/>
      <c r="BGM23" s="249"/>
      <c r="BGN23" s="249"/>
      <c r="BGO23" s="249"/>
      <c r="BGP23" s="249"/>
      <c r="BGQ23" s="249"/>
      <c r="BGR23" s="249"/>
      <c r="BGS23" s="249"/>
      <c r="BGV23" s="248"/>
      <c r="BGX23" s="248"/>
      <c r="BHA23" s="249"/>
      <c r="BHB23" s="249"/>
      <c r="BHC23" s="249"/>
      <c r="BHD23" s="249"/>
      <c r="BHE23" s="249"/>
      <c r="BHF23" s="249"/>
      <c r="BHG23" s="249"/>
      <c r="BHH23" s="249"/>
      <c r="BHI23" s="249"/>
      <c r="BHJ23" s="249"/>
      <c r="BHK23" s="249"/>
      <c r="BHL23" s="249"/>
      <c r="BHO23" s="248"/>
      <c r="BHQ23" s="248"/>
      <c r="BHT23" s="249"/>
      <c r="BHU23" s="249"/>
      <c r="BHV23" s="249"/>
      <c r="BHW23" s="249"/>
      <c r="BHX23" s="249"/>
      <c r="BHY23" s="249"/>
      <c r="BHZ23" s="249"/>
      <c r="BIA23" s="249"/>
      <c r="BIB23" s="249"/>
      <c r="BIC23" s="249"/>
      <c r="BID23" s="249"/>
      <c r="BIE23" s="249"/>
      <c r="BIH23" s="248"/>
      <c r="BIJ23" s="248"/>
      <c r="BIM23" s="249"/>
      <c r="BIN23" s="249"/>
      <c r="BIO23" s="249"/>
      <c r="BIP23" s="249"/>
      <c r="BIQ23" s="249"/>
      <c r="BIR23" s="249"/>
      <c r="BIS23" s="249"/>
      <c r="BIT23" s="249"/>
      <c r="BIU23" s="249"/>
      <c r="BIV23" s="249"/>
      <c r="BIW23" s="249"/>
      <c r="BIX23" s="249"/>
      <c r="BJA23" s="248"/>
      <c r="BJC23" s="248"/>
      <c r="BJF23" s="249"/>
      <c r="BJG23" s="249"/>
      <c r="BJH23" s="249"/>
      <c r="BJI23" s="249"/>
      <c r="BJJ23" s="249"/>
      <c r="BJK23" s="249"/>
      <c r="BJL23" s="249"/>
      <c r="BJM23" s="249"/>
      <c r="BJN23" s="249"/>
      <c r="BJO23" s="249"/>
      <c r="BJP23" s="249"/>
      <c r="BJQ23" s="249"/>
      <c r="BJT23" s="248"/>
      <c r="BJV23" s="248"/>
      <c r="BJY23" s="249"/>
      <c r="BJZ23" s="249"/>
      <c r="BKA23" s="249"/>
      <c r="BKB23" s="249"/>
      <c r="BKC23" s="249"/>
      <c r="BKD23" s="249"/>
      <c r="BKE23" s="249"/>
      <c r="BKF23" s="249"/>
      <c r="BKG23" s="249"/>
      <c r="BKH23" s="249"/>
      <c r="BKI23" s="249"/>
      <c r="BKJ23" s="249"/>
      <c r="BKM23" s="248"/>
      <c r="BKO23" s="248"/>
      <c r="BKR23" s="249"/>
      <c r="BKS23" s="249"/>
      <c r="BKT23" s="249"/>
      <c r="BKU23" s="249"/>
      <c r="BKV23" s="249"/>
      <c r="BKW23" s="249"/>
      <c r="BKX23" s="249"/>
      <c r="BKY23" s="249"/>
      <c r="BKZ23" s="249"/>
      <c r="BLA23" s="249"/>
      <c r="BLB23" s="249"/>
      <c r="BLC23" s="249"/>
      <c r="BLF23" s="248"/>
      <c r="BLH23" s="248"/>
      <c r="BLK23" s="249"/>
      <c r="BLL23" s="249"/>
      <c r="BLM23" s="249"/>
      <c r="BLN23" s="249"/>
      <c r="BLO23" s="249"/>
      <c r="BLP23" s="249"/>
      <c r="BLQ23" s="249"/>
      <c r="BLR23" s="249"/>
      <c r="BLS23" s="249"/>
      <c r="BLT23" s="249"/>
      <c r="BLU23" s="249"/>
      <c r="BLV23" s="249"/>
      <c r="BLY23" s="248"/>
      <c r="BMA23" s="248"/>
      <c r="BMD23" s="249"/>
      <c r="BME23" s="249"/>
      <c r="BMF23" s="249"/>
      <c r="BMG23" s="249"/>
      <c r="BMH23" s="249"/>
      <c r="BMI23" s="249"/>
      <c r="BMJ23" s="249"/>
      <c r="BMK23" s="249"/>
      <c r="BML23" s="249"/>
      <c r="BMM23" s="249"/>
      <c r="BMN23" s="249"/>
      <c r="BMO23" s="249"/>
      <c r="BMR23" s="248"/>
      <c r="BMT23" s="248"/>
      <c r="BMW23" s="249"/>
      <c r="BMX23" s="249"/>
      <c r="BMY23" s="249"/>
      <c r="BMZ23" s="249"/>
      <c r="BNA23" s="249"/>
      <c r="BNB23" s="249"/>
      <c r="BNC23" s="249"/>
      <c r="BND23" s="249"/>
      <c r="BNE23" s="249"/>
      <c r="BNF23" s="249"/>
      <c r="BNG23" s="249"/>
      <c r="BNH23" s="249"/>
      <c r="BNK23" s="248"/>
      <c r="BNM23" s="248"/>
      <c r="BNP23" s="249"/>
      <c r="BNQ23" s="249"/>
      <c r="BNR23" s="249"/>
      <c r="BNS23" s="249"/>
      <c r="BNT23" s="249"/>
      <c r="BNU23" s="249"/>
      <c r="BNV23" s="249"/>
      <c r="BNW23" s="249"/>
      <c r="BNX23" s="249"/>
      <c r="BNY23" s="249"/>
      <c r="BNZ23" s="249"/>
      <c r="BOA23" s="249"/>
      <c r="BOD23" s="248"/>
      <c r="BOF23" s="248"/>
      <c r="BOI23" s="249"/>
      <c r="BOJ23" s="249"/>
      <c r="BOK23" s="249"/>
      <c r="BOL23" s="249"/>
      <c r="BOM23" s="249"/>
      <c r="BON23" s="249"/>
      <c r="BOO23" s="249"/>
      <c r="BOP23" s="249"/>
      <c r="BOQ23" s="249"/>
      <c r="BOR23" s="249"/>
      <c r="BOS23" s="249"/>
      <c r="BOT23" s="249"/>
      <c r="BOW23" s="248"/>
      <c r="BOY23" s="248"/>
      <c r="BPB23" s="249"/>
      <c r="BPC23" s="249"/>
      <c r="BPD23" s="249"/>
      <c r="BPE23" s="249"/>
      <c r="BPF23" s="249"/>
      <c r="BPG23" s="249"/>
      <c r="BPH23" s="249"/>
      <c r="BPI23" s="249"/>
      <c r="BPJ23" s="249"/>
      <c r="BPK23" s="249"/>
      <c r="BPL23" s="249"/>
      <c r="BPM23" s="249"/>
      <c r="BPP23" s="248"/>
      <c r="BPR23" s="248"/>
      <c r="BPU23" s="249"/>
      <c r="BPV23" s="249"/>
      <c r="BPW23" s="249"/>
      <c r="BPX23" s="249"/>
      <c r="BPY23" s="249"/>
      <c r="BPZ23" s="249"/>
      <c r="BQA23" s="249"/>
      <c r="BQB23" s="249"/>
      <c r="BQC23" s="249"/>
      <c r="BQD23" s="249"/>
      <c r="BQE23" s="249"/>
      <c r="BQF23" s="249"/>
      <c r="BQI23" s="248"/>
      <c r="BQK23" s="248"/>
      <c r="BQN23" s="249"/>
      <c r="BQO23" s="249"/>
      <c r="BQP23" s="249"/>
      <c r="BQQ23" s="249"/>
      <c r="BQR23" s="249"/>
      <c r="BQS23" s="249"/>
      <c r="BQT23" s="249"/>
      <c r="BQU23" s="249"/>
      <c r="BQV23" s="249"/>
      <c r="BQW23" s="249"/>
      <c r="BQX23" s="249"/>
      <c r="BQY23" s="249"/>
      <c r="BRB23" s="248"/>
      <c r="BRD23" s="248"/>
      <c r="BRG23" s="249"/>
      <c r="BRH23" s="249"/>
      <c r="BRI23" s="249"/>
      <c r="BRJ23" s="249"/>
      <c r="BRK23" s="249"/>
      <c r="BRL23" s="249"/>
      <c r="BRM23" s="249"/>
      <c r="BRN23" s="249"/>
      <c r="BRO23" s="249"/>
      <c r="BRP23" s="249"/>
      <c r="BRQ23" s="249"/>
      <c r="BRR23" s="249"/>
      <c r="BRU23" s="248"/>
      <c r="BRW23" s="248"/>
      <c r="BRZ23" s="249"/>
      <c r="BSA23" s="249"/>
      <c r="BSB23" s="249"/>
      <c r="BSC23" s="249"/>
      <c r="BSD23" s="249"/>
      <c r="BSE23" s="249"/>
      <c r="BSF23" s="249"/>
      <c r="BSG23" s="249"/>
      <c r="BSH23" s="249"/>
      <c r="BSI23" s="249"/>
      <c r="BSJ23" s="249"/>
      <c r="BSK23" s="249"/>
      <c r="BSN23" s="248"/>
      <c r="BSP23" s="248"/>
      <c r="BSS23" s="249"/>
      <c r="BST23" s="249"/>
      <c r="BSU23" s="249"/>
      <c r="BSV23" s="249"/>
      <c r="BSW23" s="249"/>
      <c r="BSX23" s="249"/>
      <c r="BSY23" s="249"/>
      <c r="BSZ23" s="249"/>
      <c r="BTA23" s="249"/>
      <c r="BTB23" s="249"/>
      <c r="BTC23" s="249"/>
      <c r="BTD23" s="249"/>
      <c r="BTG23" s="248"/>
      <c r="BTI23" s="248"/>
      <c r="BTL23" s="249"/>
      <c r="BTM23" s="249"/>
      <c r="BTN23" s="249"/>
      <c r="BTO23" s="249"/>
      <c r="BTP23" s="249"/>
      <c r="BTQ23" s="249"/>
      <c r="BTR23" s="249"/>
      <c r="BTS23" s="249"/>
      <c r="BTT23" s="249"/>
      <c r="BTU23" s="249"/>
      <c r="BTV23" s="249"/>
      <c r="BTW23" s="249"/>
      <c r="BTZ23" s="248"/>
      <c r="BUB23" s="248"/>
      <c r="BUE23" s="249"/>
      <c r="BUF23" s="249"/>
      <c r="BUG23" s="249"/>
      <c r="BUH23" s="249"/>
      <c r="BUI23" s="249"/>
      <c r="BUJ23" s="249"/>
      <c r="BUK23" s="249"/>
      <c r="BUL23" s="249"/>
      <c r="BUM23" s="249"/>
      <c r="BUN23" s="249"/>
      <c r="BUO23" s="249"/>
      <c r="BUP23" s="249"/>
      <c r="BUS23" s="248"/>
      <c r="BUU23" s="248"/>
      <c r="BUX23" s="249"/>
      <c r="BUY23" s="249"/>
      <c r="BUZ23" s="249"/>
      <c r="BVA23" s="249"/>
      <c r="BVB23" s="249"/>
      <c r="BVC23" s="249"/>
      <c r="BVD23" s="249"/>
      <c r="BVE23" s="249"/>
      <c r="BVF23" s="249"/>
      <c r="BVG23" s="249"/>
      <c r="BVH23" s="249"/>
      <c r="BVI23" s="249"/>
      <c r="BVL23" s="248"/>
      <c r="BVN23" s="248"/>
      <c r="BVQ23" s="249"/>
      <c r="BVR23" s="249"/>
      <c r="BVS23" s="249"/>
      <c r="BVT23" s="249"/>
      <c r="BVU23" s="249"/>
      <c r="BVV23" s="249"/>
      <c r="BVW23" s="249"/>
      <c r="BVX23" s="249"/>
      <c r="BVY23" s="249"/>
      <c r="BVZ23" s="249"/>
      <c r="BWA23" s="249"/>
      <c r="BWB23" s="249"/>
      <c r="BWE23" s="248"/>
      <c r="BWG23" s="248"/>
      <c r="BWJ23" s="249"/>
      <c r="BWK23" s="249"/>
      <c r="BWL23" s="249"/>
      <c r="BWM23" s="249"/>
      <c r="BWN23" s="249"/>
      <c r="BWO23" s="249"/>
      <c r="BWP23" s="249"/>
      <c r="BWQ23" s="249"/>
      <c r="BWR23" s="249"/>
      <c r="BWS23" s="249"/>
      <c r="BWT23" s="249"/>
      <c r="BWU23" s="249"/>
      <c r="BWX23" s="248"/>
      <c r="BWZ23" s="248"/>
      <c r="BXC23" s="249"/>
      <c r="BXD23" s="249"/>
      <c r="BXE23" s="249"/>
      <c r="BXF23" s="249"/>
      <c r="BXG23" s="249"/>
      <c r="BXH23" s="249"/>
      <c r="BXI23" s="249"/>
      <c r="BXJ23" s="249"/>
      <c r="BXK23" s="249"/>
      <c r="BXL23" s="249"/>
      <c r="BXM23" s="249"/>
      <c r="BXN23" s="249"/>
      <c r="BXQ23" s="248"/>
      <c r="BXS23" s="248"/>
      <c r="BXV23" s="249"/>
      <c r="BXW23" s="249"/>
      <c r="BXX23" s="249"/>
      <c r="BXY23" s="249"/>
      <c r="BXZ23" s="249"/>
      <c r="BYA23" s="249"/>
      <c r="BYB23" s="249"/>
      <c r="BYC23" s="249"/>
      <c r="BYD23" s="249"/>
      <c r="BYE23" s="249"/>
      <c r="BYF23" s="249"/>
      <c r="BYG23" s="249"/>
      <c r="BYJ23" s="248"/>
      <c r="BYL23" s="248"/>
      <c r="BYO23" s="249"/>
      <c r="BYP23" s="249"/>
      <c r="BYQ23" s="249"/>
      <c r="BYR23" s="249"/>
      <c r="BYS23" s="249"/>
      <c r="BYT23" s="249"/>
      <c r="BYU23" s="249"/>
      <c r="BYV23" s="249"/>
      <c r="BYW23" s="249"/>
      <c r="BYX23" s="249"/>
      <c r="BYY23" s="249"/>
      <c r="BYZ23" s="249"/>
      <c r="BZC23" s="248"/>
      <c r="BZE23" s="248"/>
      <c r="BZH23" s="249"/>
      <c r="BZI23" s="249"/>
      <c r="BZJ23" s="249"/>
      <c r="BZK23" s="249"/>
      <c r="BZL23" s="249"/>
      <c r="BZM23" s="249"/>
      <c r="BZN23" s="249"/>
      <c r="BZO23" s="249"/>
      <c r="BZP23" s="249"/>
      <c r="BZQ23" s="249"/>
      <c r="BZR23" s="249"/>
      <c r="BZS23" s="249"/>
      <c r="BZV23" s="248"/>
      <c r="BZX23" s="248"/>
      <c r="CAA23" s="249"/>
      <c r="CAB23" s="249"/>
      <c r="CAC23" s="249"/>
      <c r="CAD23" s="249"/>
      <c r="CAE23" s="249"/>
      <c r="CAF23" s="249"/>
      <c r="CAG23" s="249"/>
      <c r="CAH23" s="249"/>
      <c r="CAI23" s="249"/>
      <c r="CAJ23" s="249"/>
      <c r="CAK23" s="249"/>
      <c r="CAL23" s="249"/>
      <c r="CAO23" s="248"/>
      <c r="CAQ23" s="248"/>
      <c r="CAT23" s="249"/>
      <c r="CAU23" s="249"/>
      <c r="CAV23" s="249"/>
      <c r="CAW23" s="249"/>
      <c r="CAX23" s="249"/>
      <c r="CAY23" s="249"/>
      <c r="CAZ23" s="249"/>
      <c r="CBA23" s="249"/>
      <c r="CBB23" s="249"/>
      <c r="CBC23" s="249"/>
      <c r="CBD23" s="249"/>
      <c r="CBE23" s="249"/>
      <c r="CBH23" s="248"/>
      <c r="CBJ23" s="248"/>
      <c r="CBM23" s="249"/>
      <c r="CBN23" s="249"/>
      <c r="CBO23" s="249"/>
      <c r="CBP23" s="249"/>
      <c r="CBQ23" s="249"/>
      <c r="CBR23" s="249"/>
      <c r="CBS23" s="249"/>
      <c r="CBT23" s="249"/>
      <c r="CBU23" s="249"/>
      <c r="CBV23" s="249"/>
      <c r="CBW23" s="249"/>
      <c r="CBX23" s="249"/>
      <c r="CCA23" s="248"/>
      <c r="CCC23" s="248"/>
      <c r="CCF23" s="249"/>
      <c r="CCG23" s="249"/>
      <c r="CCH23" s="249"/>
      <c r="CCI23" s="249"/>
      <c r="CCJ23" s="249"/>
      <c r="CCK23" s="249"/>
      <c r="CCL23" s="249"/>
      <c r="CCM23" s="249"/>
      <c r="CCN23" s="249"/>
      <c r="CCO23" s="249"/>
      <c r="CCP23" s="249"/>
      <c r="CCQ23" s="249"/>
      <c r="CCT23" s="248"/>
      <c r="CCV23" s="248"/>
      <c r="CCY23" s="249"/>
      <c r="CCZ23" s="249"/>
      <c r="CDA23" s="249"/>
      <c r="CDB23" s="249"/>
      <c r="CDC23" s="249"/>
      <c r="CDD23" s="249"/>
      <c r="CDE23" s="249"/>
      <c r="CDF23" s="249"/>
      <c r="CDG23" s="249"/>
      <c r="CDH23" s="249"/>
      <c r="CDI23" s="249"/>
      <c r="CDJ23" s="249"/>
      <c r="CDM23" s="248"/>
      <c r="CDO23" s="248"/>
      <c r="CDR23" s="249"/>
      <c r="CDS23" s="249"/>
      <c r="CDT23" s="249"/>
      <c r="CDU23" s="249"/>
      <c r="CDV23" s="249"/>
      <c r="CDW23" s="249"/>
      <c r="CDX23" s="249"/>
      <c r="CDY23" s="249"/>
      <c r="CDZ23" s="249"/>
      <c r="CEA23" s="249"/>
      <c r="CEB23" s="249"/>
      <c r="CEC23" s="249"/>
      <c r="CEF23" s="248"/>
      <c r="CEH23" s="248"/>
      <c r="CEK23" s="249"/>
      <c r="CEL23" s="249"/>
      <c r="CEM23" s="249"/>
      <c r="CEN23" s="249"/>
      <c r="CEO23" s="249"/>
      <c r="CEP23" s="249"/>
      <c r="CEQ23" s="249"/>
      <c r="CER23" s="249"/>
      <c r="CES23" s="249"/>
      <c r="CET23" s="249"/>
      <c r="CEU23" s="249"/>
      <c r="CEV23" s="249"/>
      <c r="CEY23" s="248"/>
      <c r="CFA23" s="248"/>
      <c r="CFD23" s="249"/>
      <c r="CFE23" s="249"/>
      <c r="CFF23" s="249"/>
      <c r="CFG23" s="249"/>
      <c r="CFH23" s="249"/>
      <c r="CFI23" s="249"/>
      <c r="CFJ23" s="249"/>
      <c r="CFK23" s="249"/>
      <c r="CFL23" s="249"/>
      <c r="CFM23" s="249"/>
      <c r="CFN23" s="249"/>
      <c r="CFO23" s="249"/>
      <c r="CFR23" s="248"/>
      <c r="CFT23" s="248"/>
      <c r="CFW23" s="249"/>
      <c r="CFX23" s="249"/>
      <c r="CFY23" s="249"/>
      <c r="CFZ23" s="249"/>
      <c r="CGA23" s="249"/>
      <c r="CGB23" s="249"/>
      <c r="CGC23" s="249"/>
      <c r="CGD23" s="249"/>
      <c r="CGE23" s="249"/>
      <c r="CGF23" s="249"/>
      <c r="CGG23" s="249"/>
      <c r="CGH23" s="249"/>
      <c r="CGK23" s="248"/>
      <c r="CGM23" s="248"/>
      <c r="CGP23" s="249"/>
      <c r="CGQ23" s="249"/>
      <c r="CGR23" s="249"/>
      <c r="CGS23" s="249"/>
      <c r="CGT23" s="249"/>
      <c r="CGU23" s="249"/>
      <c r="CGV23" s="249"/>
      <c r="CGW23" s="249"/>
      <c r="CGX23" s="249"/>
      <c r="CGY23" s="249"/>
      <c r="CGZ23" s="249"/>
      <c r="CHA23" s="249"/>
      <c r="CHD23" s="248"/>
      <c r="CHF23" s="248"/>
      <c r="CHI23" s="249"/>
      <c r="CHJ23" s="249"/>
      <c r="CHK23" s="249"/>
      <c r="CHL23" s="249"/>
      <c r="CHM23" s="249"/>
      <c r="CHN23" s="249"/>
      <c r="CHO23" s="249"/>
      <c r="CHP23" s="249"/>
      <c r="CHQ23" s="249"/>
      <c r="CHR23" s="249"/>
      <c r="CHS23" s="249"/>
      <c r="CHT23" s="249"/>
      <c r="CHW23" s="248"/>
      <c r="CHY23" s="248"/>
      <c r="CIB23" s="249"/>
      <c r="CIC23" s="249"/>
      <c r="CID23" s="249"/>
      <c r="CIE23" s="249"/>
      <c r="CIF23" s="249"/>
      <c r="CIG23" s="249"/>
      <c r="CIH23" s="249"/>
      <c r="CII23" s="249"/>
      <c r="CIJ23" s="249"/>
      <c r="CIK23" s="249"/>
      <c r="CIL23" s="249"/>
      <c r="CIM23" s="249"/>
      <c r="CIP23" s="248"/>
      <c r="CIR23" s="248"/>
      <c r="CIU23" s="249"/>
      <c r="CIV23" s="249"/>
      <c r="CIW23" s="249"/>
      <c r="CIX23" s="249"/>
      <c r="CIY23" s="249"/>
      <c r="CIZ23" s="249"/>
      <c r="CJA23" s="249"/>
      <c r="CJB23" s="249"/>
      <c r="CJC23" s="249"/>
      <c r="CJD23" s="249"/>
      <c r="CJE23" s="249"/>
      <c r="CJF23" s="249"/>
      <c r="CJI23" s="248"/>
      <c r="CJK23" s="248"/>
      <c r="CJN23" s="249"/>
      <c r="CJO23" s="249"/>
      <c r="CJP23" s="249"/>
      <c r="CJQ23" s="249"/>
      <c r="CJR23" s="249"/>
      <c r="CJS23" s="249"/>
      <c r="CJT23" s="249"/>
      <c r="CJU23" s="249"/>
      <c r="CJV23" s="249"/>
      <c r="CJW23" s="249"/>
      <c r="CJX23" s="249"/>
      <c r="CJY23" s="249"/>
      <c r="CKB23" s="248"/>
      <c r="CKD23" s="248"/>
      <c r="CKG23" s="249"/>
      <c r="CKH23" s="249"/>
      <c r="CKI23" s="249"/>
      <c r="CKJ23" s="249"/>
      <c r="CKK23" s="249"/>
      <c r="CKL23" s="249"/>
      <c r="CKM23" s="249"/>
      <c r="CKN23" s="249"/>
      <c r="CKO23" s="249"/>
      <c r="CKP23" s="249"/>
      <c r="CKQ23" s="249"/>
      <c r="CKR23" s="249"/>
      <c r="CKU23" s="248"/>
      <c r="CKW23" s="248"/>
      <c r="CKZ23" s="249"/>
      <c r="CLA23" s="249"/>
      <c r="CLB23" s="249"/>
      <c r="CLC23" s="249"/>
      <c r="CLD23" s="249"/>
      <c r="CLE23" s="249"/>
      <c r="CLF23" s="249"/>
      <c r="CLG23" s="249"/>
      <c r="CLH23" s="249"/>
      <c r="CLI23" s="249"/>
      <c r="CLJ23" s="249"/>
      <c r="CLK23" s="249"/>
      <c r="CLN23" s="248"/>
      <c r="CLP23" s="248"/>
      <c r="CLS23" s="249"/>
      <c r="CLT23" s="249"/>
      <c r="CLU23" s="249"/>
      <c r="CLV23" s="249"/>
      <c r="CLW23" s="249"/>
      <c r="CLX23" s="249"/>
      <c r="CLY23" s="249"/>
      <c r="CLZ23" s="249"/>
      <c r="CMA23" s="249"/>
      <c r="CMB23" s="249"/>
      <c r="CMC23" s="249"/>
      <c r="CMD23" s="249"/>
      <c r="CMG23" s="248"/>
      <c r="CMI23" s="248"/>
      <c r="CML23" s="249"/>
      <c r="CMM23" s="249"/>
      <c r="CMN23" s="249"/>
      <c r="CMO23" s="249"/>
      <c r="CMP23" s="249"/>
      <c r="CMQ23" s="249"/>
      <c r="CMR23" s="249"/>
      <c r="CMS23" s="249"/>
      <c r="CMT23" s="249"/>
      <c r="CMU23" s="249"/>
      <c r="CMV23" s="249"/>
      <c r="CMW23" s="249"/>
      <c r="CMZ23" s="248"/>
      <c r="CNB23" s="248"/>
      <c r="CNE23" s="249"/>
      <c r="CNF23" s="249"/>
      <c r="CNG23" s="249"/>
      <c r="CNH23" s="249"/>
      <c r="CNI23" s="249"/>
      <c r="CNJ23" s="249"/>
      <c r="CNK23" s="249"/>
      <c r="CNL23" s="249"/>
      <c r="CNM23" s="249"/>
      <c r="CNN23" s="249"/>
      <c r="CNO23" s="249"/>
      <c r="CNP23" s="249"/>
      <c r="CNS23" s="248"/>
      <c r="CNU23" s="248"/>
      <c r="CNX23" s="249"/>
      <c r="CNY23" s="249"/>
      <c r="CNZ23" s="249"/>
      <c r="COA23" s="249"/>
      <c r="COB23" s="249"/>
      <c r="COC23" s="249"/>
      <c r="COD23" s="249"/>
      <c r="COE23" s="249"/>
      <c r="COF23" s="249"/>
      <c r="COG23" s="249"/>
      <c r="COH23" s="249"/>
      <c r="COI23" s="249"/>
      <c r="COL23" s="248"/>
      <c r="CON23" s="248"/>
      <c r="COQ23" s="249"/>
      <c r="COR23" s="249"/>
      <c r="COS23" s="249"/>
      <c r="COT23" s="249"/>
      <c r="COU23" s="249"/>
      <c r="COV23" s="249"/>
      <c r="COW23" s="249"/>
      <c r="COX23" s="249"/>
      <c r="COY23" s="249"/>
      <c r="COZ23" s="249"/>
      <c r="CPA23" s="249"/>
      <c r="CPB23" s="249"/>
      <c r="CPE23" s="248"/>
      <c r="CPG23" s="248"/>
      <c r="CPJ23" s="249"/>
      <c r="CPK23" s="249"/>
      <c r="CPL23" s="249"/>
      <c r="CPM23" s="249"/>
      <c r="CPN23" s="249"/>
      <c r="CPO23" s="249"/>
      <c r="CPP23" s="249"/>
      <c r="CPQ23" s="249"/>
      <c r="CPR23" s="249"/>
      <c r="CPS23" s="249"/>
      <c r="CPT23" s="249"/>
      <c r="CPU23" s="249"/>
      <c r="CPX23" s="248"/>
      <c r="CPZ23" s="248"/>
      <c r="CQC23" s="249"/>
      <c r="CQD23" s="249"/>
      <c r="CQE23" s="249"/>
      <c r="CQF23" s="249"/>
      <c r="CQG23" s="249"/>
      <c r="CQH23" s="249"/>
      <c r="CQI23" s="249"/>
      <c r="CQJ23" s="249"/>
      <c r="CQK23" s="249"/>
      <c r="CQL23" s="249"/>
      <c r="CQM23" s="249"/>
      <c r="CQN23" s="249"/>
      <c r="CQQ23" s="248"/>
      <c r="CQS23" s="248"/>
      <c r="CQV23" s="249"/>
      <c r="CQW23" s="249"/>
      <c r="CQX23" s="249"/>
      <c r="CQY23" s="249"/>
      <c r="CQZ23" s="249"/>
      <c r="CRA23" s="249"/>
      <c r="CRB23" s="249"/>
      <c r="CRC23" s="249"/>
      <c r="CRD23" s="249"/>
      <c r="CRE23" s="249"/>
      <c r="CRF23" s="249"/>
      <c r="CRG23" s="249"/>
      <c r="CRJ23" s="248"/>
      <c r="CRL23" s="248"/>
      <c r="CRO23" s="249"/>
      <c r="CRP23" s="249"/>
      <c r="CRQ23" s="249"/>
      <c r="CRR23" s="249"/>
      <c r="CRS23" s="249"/>
      <c r="CRT23" s="249"/>
      <c r="CRU23" s="249"/>
      <c r="CRV23" s="249"/>
      <c r="CRW23" s="249"/>
      <c r="CRX23" s="249"/>
      <c r="CRY23" s="249"/>
      <c r="CRZ23" s="249"/>
      <c r="CSC23" s="248"/>
      <c r="CSE23" s="248"/>
      <c r="CSH23" s="249"/>
      <c r="CSI23" s="249"/>
      <c r="CSJ23" s="249"/>
      <c r="CSK23" s="249"/>
      <c r="CSL23" s="249"/>
      <c r="CSM23" s="249"/>
      <c r="CSN23" s="249"/>
      <c r="CSO23" s="249"/>
      <c r="CSP23" s="249"/>
      <c r="CSQ23" s="249"/>
      <c r="CSR23" s="249"/>
      <c r="CSS23" s="249"/>
      <c r="CSV23" s="248"/>
      <c r="CSX23" s="248"/>
      <c r="CTA23" s="249"/>
      <c r="CTB23" s="249"/>
      <c r="CTC23" s="249"/>
      <c r="CTD23" s="249"/>
      <c r="CTE23" s="249"/>
      <c r="CTF23" s="249"/>
      <c r="CTG23" s="249"/>
      <c r="CTH23" s="249"/>
      <c r="CTI23" s="249"/>
      <c r="CTJ23" s="249"/>
      <c r="CTK23" s="249"/>
      <c r="CTL23" s="249"/>
      <c r="CTO23" s="248"/>
      <c r="CTQ23" s="248"/>
      <c r="CTT23" s="249"/>
      <c r="CTU23" s="249"/>
      <c r="CTV23" s="249"/>
      <c r="CTW23" s="249"/>
      <c r="CTX23" s="249"/>
      <c r="CTY23" s="249"/>
      <c r="CTZ23" s="249"/>
      <c r="CUA23" s="249"/>
      <c r="CUB23" s="249"/>
      <c r="CUC23" s="249"/>
      <c r="CUD23" s="249"/>
      <c r="CUE23" s="249"/>
      <c r="CUH23" s="248"/>
      <c r="CUJ23" s="248"/>
      <c r="CUM23" s="249"/>
      <c r="CUN23" s="249"/>
      <c r="CUO23" s="249"/>
      <c r="CUP23" s="249"/>
      <c r="CUQ23" s="249"/>
      <c r="CUR23" s="249"/>
      <c r="CUS23" s="249"/>
      <c r="CUT23" s="249"/>
      <c r="CUU23" s="249"/>
      <c r="CUV23" s="249"/>
      <c r="CUW23" s="249"/>
      <c r="CUX23" s="249"/>
      <c r="CVA23" s="248"/>
      <c r="CVC23" s="248"/>
      <c r="CVF23" s="249"/>
      <c r="CVG23" s="249"/>
      <c r="CVH23" s="249"/>
      <c r="CVI23" s="249"/>
      <c r="CVJ23" s="249"/>
      <c r="CVK23" s="249"/>
      <c r="CVL23" s="249"/>
      <c r="CVM23" s="249"/>
      <c r="CVN23" s="249"/>
      <c r="CVO23" s="249"/>
      <c r="CVP23" s="249"/>
      <c r="CVQ23" s="249"/>
      <c r="CVT23" s="248"/>
      <c r="CVV23" s="248"/>
      <c r="CVY23" s="249"/>
      <c r="CVZ23" s="249"/>
      <c r="CWA23" s="249"/>
      <c r="CWB23" s="249"/>
      <c r="CWC23" s="249"/>
      <c r="CWD23" s="249"/>
      <c r="CWE23" s="249"/>
      <c r="CWF23" s="249"/>
      <c r="CWG23" s="249"/>
      <c r="CWH23" s="249"/>
      <c r="CWI23" s="249"/>
      <c r="CWJ23" s="249"/>
      <c r="CWM23" s="248"/>
      <c r="CWO23" s="248"/>
      <c r="CWR23" s="249"/>
      <c r="CWS23" s="249"/>
      <c r="CWT23" s="249"/>
      <c r="CWU23" s="249"/>
      <c r="CWV23" s="249"/>
      <c r="CWW23" s="249"/>
      <c r="CWX23" s="249"/>
      <c r="CWY23" s="249"/>
      <c r="CWZ23" s="249"/>
      <c r="CXA23" s="249"/>
      <c r="CXB23" s="249"/>
      <c r="CXC23" s="249"/>
      <c r="CXF23" s="248"/>
      <c r="CXH23" s="248"/>
      <c r="CXK23" s="249"/>
      <c r="CXL23" s="249"/>
      <c r="CXM23" s="249"/>
      <c r="CXN23" s="249"/>
      <c r="CXO23" s="249"/>
      <c r="CXP23" s="249"/>
      <c r="CXQ23" s="249"/>
      <c r="CXR23" s="249"/>
      <c r="CXS23" s="249"/>
      <c r="CXT23" s="249"/>
      <c r="CXU23" s="249"/>
      <c r="CXV23" s="249"/>
      <c r="CXY23" s="248"/>
      <c r="CYA23" s="248"/>
      <c r="CYD23" s="249"/>
      <c r="CYE23" s="249"/>
      <c r="CYF23" s="249"/>
      <c r="CYG23" s="249"/>
      <c r="CYH23" s="249"/>
      <c r="CYI23" s="249"/>
      <c r="CYJ23" s="249"/>
      <c r="CYK23" s="249"/>
      <c r="CYL23" s="249"/>
      <c r="CYM23" s="249"/>
      <c r="CYN23" s="249"/>
      <c r="CYO23" s="249"/>
      <c r="CYR23" s="248"/>
      <c r="CYT23" s="248"/>
      <c r="CYW23" s="249"/>
      <c r="CYX23" s="249"/>
      <c r="CYY23" s="249"/>
      <c r="CYZ23" s="249"/>
      <c r="CZA23" s="249"/>
      <c r="CZB23" s="249"/>
      <c r="CZC23" s="249"/>
      <c r="CZD23" s="249"/>
      <c r="CZE23" s="249"/>
      <c r="CZF23" s="249"/>
      <c r="CZG23" s="249"/>
      <c r="CZH23" s="249"/>
      <c r="CZK23" s="248"/>
      <c r="CZM23" s="248"/>
      <c r="CZP23" s="249"/>
      <c r="CZQ23" s="249"/>
      <c r="CZR23" s="249"/>
      <c r="CZS23" s="249"/>
      <c r="CZT23" s="249"/>
      <c r="CZU23" s="249"/>
      <c r="CZV23" s="249"/>
      <c r="CZW23" s="249"/>
      <c r="CZX23" s="249"/>
      <c r="CZY23" s="249"/>
      <c r="CZZ23" s="249"/>
      <c r="DAA23" s="249"/>
      <c r="DAD23" s="248"/>
      <c r="DAF23" s="248"/>
      <c r="DAI23" s="249"/>
      <c r="DAJ23" s="249"/>
      <c r="DAK23" s="249"/>
      <c r="DAL23" s="249"/>
      <c r="DAM23" s="249"/>
      <c r="DAN23" s="249"/>
      <c r="DAO23" s="249"/>
      <c r="DAP23" s="249"/>
      <c r="DAQ23" s="249"/>
      <c r="DAR23" s="249"/>
      <c r="DAS23" s="249"/>
      <c r="DAT23" s="249"/>
      <c r="DAW23" s="248"/>
      <c r="DAY23" s="248"/>
      <c r="DBB23" s="249"/>
      <c r="DBC23" s="249"/>
      <c r="DBD23" s="249"/>
      <c r="DBE23" s="249"/>
      <c r="DBF23" s="249"/>
      <c r="DBG23" s="249"/>
      <c r="DBH23" s="249"/>
      <c r="DBI23" s="249"/>
      <c r="DBJ23" s="249"/>
      <c r="DBK23" s="249"/>
      <c r="DBL23" s="249"/>
      <c r="DBM23" s="249"/>
      <c r="DBP23" s="248"/>
      <c r="DBR23" s="248"/>
      <c r="DBU23" s="249"/>
      <c r="DBV23" s="249"/>
      <c r="DBW23" s="249"/>
      <c r="DBX23" s="249"/>
      <c r="DBY23" s="249"/>
      <c r="DBZ23" s="249"/>
      <c r="DCA23" s="249"/>
      <c r="DCB23" s="249"/>
      <c r="DCC23" s="249"/>
      <c r="DCD23" s="249"/>
      <c r="DCE23" s="249"/>
      <c r="DCF23" s="249"/>
      <c r="DCI23" s="248"/>
      <c r="DCK23" s="248"/>
      <c r="DCN23" s="249"/>
      <c r="DCO23" s="249"/>
      <c r="DCP23" s="249"/>
      <c r="DCQ23" s="249"/>
      <c r="DCR23" s="249"/>
      <c r="DCS23" s="249"/>
      <c r="DCT23" s="249"/>
      <c r="DCU23" s="249"/>
      <c r="DCV23" s="249"/>
      <c r="DCW23" s="249"/>
      <c r="DCX23" s="249"/>
      <c r="DCY23" s="249"/>
      <c r="DDB23" s="248"/>
      <c r="DDD23" s="248"/>
      <c r="DDG23" s="249"/>
      <c r="DDH23" s="249"/>
      <c r="DDI23" s="249"/>
      <c r="DDJ23" s="249"/>
      <c r="DDK23" s="249"/>
      <c r="DDL23" s="249"/>
      <c r="DDM23" s="249"/>
      <c r="DDN23" s="249"/>
      <c r="DDO23" s="249"/>
      <c r="DDP23" s="249"/>
      <c r="DDQ23" s="249"/>
      <c r="DDR23" s="249"/>
      <c r="DDU23" s="248"/>
      <c r="DDW23" s="248"/>
      <c r="DDZ23" s="249"/>
      <c r="DEA23" s="249"/>
      <c r="DEB23" s="249"/>
      <c r="DEC23" s="249"/>
      <c r="DED23" s="249"/>
      <c r="DEE23" s="249"/>
      <c r="DEF23" s="249"/>
      <c r="DEG23" s="249"/>
      <c r="DEH23" s="249"/>
      <c r="DEI23" s="249"/>
      <c r="DEJ23" s="249"/>
      <c r="DEK23" s="249"/>
      <c r="DEN23" s="248"/>
      <c r="DEP23" s="248"/>
      <c r="DES23" s="249"/>
      <c r="DET23" s="249"/>
      <c r="DEU23" s="249"/>
      <c r="DEV23" s="249"/>
      <c r="DEW23" s="249"/>
      <c r="DEX23" s="249"/>
      <c r="DEY23" s="249"/>
      <c r="DEZ23" s="249"/>
      <c r="DFA23" s="249"/>
      <c r="DFB23" s="249"/>
      <c r="DFC23" s="249"/>
      <c r="DFD23" s="249"/>
      <c r="DFG23" s="248"/>
      <c r="DFI23" s="248"/>
      <c r="DFL23" s="249"/>
      <c r="DFM23" s="249"/>
      <c r="DFN23" s="249"/>
      <c r="DFO23" s="249"/>
      <c r="DFP23" s="249"/>
      <c r="DFQ23" s="249"/>
      <c r="DFR23" s="249"/>
      <c r="DFS23" s="249"/>
      <c r="DFT23" s="249"/>
      <c r="DFU23" s="249"/>
      <c r="DFV23" s="249"/>
      <c r="DFW23" s="249"/>
      <c r="DFZ23" s="248"/>
      <c r="DGB23" s="248"/>
      <c r="DGE23" s="249"/>
      <c r="DGF23" s="249"/>
      <c r="DGG23" s="249"/>
      <c r="DGH23" s="249"/>
      <c r="DGI23" s="249"/>
      <c r="DGJ23" s="249"/>
      <c r="DGK23" s="249"/>
      <c r="DGL23" s="249"/>
      <c r="DGM23" s="249"/>
      <c r="DGN23" s="249"/>
      <c r="DGO23" s="249"/>
      <c r="DGP23" s="249"/>
      <c r="DGS23" s="248"/>
      <c r="DGU23" s="248"/>
      <c r="DGX23" s="249"/>
      <c r="DGY23" s="249"/>
      <c r="DGZ23" s="249"/>
      <c r="DHA23" s="249"/>
      <c r="DHB23" s="249"/>
      <c r="DHC23" s="249"/>
      <c r="DHD23" s="249"/>
      <c r="DHE23" s="249"/>
      <c r="DHF23" s="249"/>
      <c r="DHG23" s="249"/>
      <c r="DHH23" s="249"/>
      <c r="DHI23" s="249"/>
      <c r="DHL23" s="248"/>
      <c r="DHN23" s="248"/>
      <c r="DHQ23" s="249"/>
      <c r="DHR23" s="249"/>
      <c r="DHS23" s="249"/>
      <c r="DHT23" s="249"/>
      <c r="DHU23" s="249"/>
      <c r="DHV23" s="249"/>
      <c r="DHW23" s="249"/>
      <c r="DHX23" s="249"/>
      <c r="DHY23" s="249"/>
      <c r="DHZ23" s="249"/>
      <c r="DIA23" s="249"/>
      <c r="DIB23" s="249"/>
      <c r="DIE23" s="248"/>
      <c r="DIG23" s="248"/>
      <c r="DIJ23" s="249"/>
      <c r="DIK23" s="249"/>
      <c r="DIL23" s="249"/>
      <c r="DIM23" s="249"/>
      <c r="DIN23" s="249"/>
      <c r="DIO23" s="249"/>
      <c r="DIP23" s="249"/>
      <c r="DIQ23" s="249"/>
      <c r="DIR23" s="249"/>
      <c r="DIS23" s="249"/>
      <c r="DIT23" s="249"/>
      <c r="DIU23" s="249"/>
      <c r="DIX23" s="248"/>
      <c r="DIZ23" s="248"/>
      <c r="DJC23" s="249"/>
      <c r="DJD23" s="249"/>
      <c r="DJE23" s="249"/>
      <c r="DJF23" s="249"/>
      <c r="DJG23" s="249"/>
      <c r="DJH23" s="249"/>
      <c r="DJI23" s="249"/>
      <c r="DJJ23" s="249"/>
      <c r="DJK23" s="249"/>
      <c r="DJL23" s="249"/>
      <c r="DJM23" s="249"/>
      <c r="DJN23" s="249"/>
      <c r="DJQ23" s="248"/>
      <c r="DJS23" s="248"/>
      <c r="DJV23" s="249"/>
      <c r="DJW23" s="249"/>
      <c r="DJX23" s="249"/>
      <c r="DJY23" s="249"/>
      <c r="DJZ23" s="249"/>
      <c r="DKA23" s="249"/>
      <c r="DKB23" s="249"/>
      <c r="DKC23" s="249"/>
      <c r="DKD23" s="249"/>
      <c r="DKE23" s="249"/>
      <c r="DKF23" s="249"/>
      <c r="DKG23" s="249"/>
      <c r="DKJ23" s="248"/>
      <c r="DKL23" s="248"/>
      <c r="DKO23" s="249"/>
      <c r="DKP23" s="249"/>
      <c r="DKQ23" s="249"/>
      <c r="DKR23" s="249"/>
      <c r="DKS23" s="249"/>
      <c r="DKT23" s="249"/>
      <c r="DKU23" s="249"/>
      <c r="DKV23" s="249"/>
      <c r="DKW23" s="249"/>
      <c r="DKX23" s="249"/>
      <c r="DKY23" s="249"/>
      <c r="DKZ23" s="249"/>
      <c r="DLC23" s="248"/>
      <c r="DLE23" s="248"/>
      <c r="DLH23" s="249"/>
      <c r="DLI23" s="249"/>
      <c r="DLJ23" s="249"/>
      <c r="DLK23" s="249"/>
      <c r="DLL23" s="249"/>
      <c r="DLM23" s="249"/>
      <c r="DLN23" s="249"/>
      <c r="DLO23" s="249"/>
      <c r="DLP23" s="249"/>
      <c r="DLQ23" s="249"/>
      <c r="DLR23" s="249"/>
      <c r="DLS23" s="249"/>
      <c r="DLV23" s="248"/>
      <c r="DLX23" s="248"/>
      <c r="DMA23" s="249"/>
      <c r="DMB23" s="249"/>
      <c r="DMC23" s="249"/>
      <c r="DMD23" s="249"/>
      <c r="DME23" s="249"/>
      <c r="DMF23" s="249"/>
      <c r="DMG23" s="249"/>
      <c r="DMH23" s="249"/>
      <c r="DMI23" s="249"/>
      <c r="DMJ23" s="249"/>
      <c r="DMK23" s="249"/>
      <c r="DML23" s="249"/>
      <c r="DMO23" s="248"/>
      <c r="DMQ23" s="248"/>
      <c r="DMT23" s="249"/>
      <c r="DMU23" s="249"/>
      <c r="DMV23" s="249"/>
      <c r="DMW23" s="249"/>
      <c r="DMX23" s="249"/>
      <c r="DMY23" s="249"/>
      <c r="DMZ23" s="249"/>
      <c r="DNA23" s="249"/>
      <c r="DNB23" s="249"/>
      <c r="DNC23" s="249"/>
      <c r="DND23" s="249"/>
      <c r="DNE23" s="249"/>
      <c r="DNH23" s="248"/>
      <c r="DNJ23" s="248"/>
      <c r="DNM23" s="249"/>
      <c r="DNN23" s="249"/>
      <c r="DNO23" s="249"/>
      <c r="DNP23" s="249"/>
      <c r="DNQ23" s="249"/>
      <c r="DNR23" s="249"/>
      <c r="DNS23" s="249"/>
      <c r="DNT23" s="249"/>
      <c r="DNU23" s="249"/>
      <c r="DNV23" s="249"/>
      <c r="DNW23" s="249"/>
      <c r="DNX23" s="249"/>
      <c r="DOA23" s="248"/>
      <c r="DOC23" s="248"/>
      <c r="DOF23" s="249"/>
      <c r="DOG23" s="249"/>
      <c r="DOH23" s="249"/>
      <c r="DOI23" s="249"/>
      <c r="DOJ23" s="249"/>
      <c r="DOK23" s="249"/>
      <c r="DOL23" s="249"/>
      <c r="DOM23" s="249"/>
      <c r="DON23" s="249"/>
      <c r="DOO23" s="249"/>
      <c r="DOP23" s="249"/>
      <c r="DOQ23" s="249"/>
      <c r="DOT23" s="248"/>
      <c r="DOV23" s="248"/>
      <c r="DOY23" s="249"/>
      <c r="DOZ23" s="249"/>
      <c r="DPA23" s="249"/>
      <c r="DPB23" s="249"/>
      <c r="DPC23" s="249"/>
      <c r="DPD23" s="249"/>
      <c r="DPE23" s="249"/>
      <c r="DPF23" s="249"/>
      <c r="DPG23" s="249"/>
      <c r="DPH23" s="249"/>
      <c r="DPI23" s="249"/>
      <c r="DPJ23" s="249"/>
      <c r="DPM23" s="248"/>
      <c r="DPO23" s="248"/>
      <c r="DPR23" s="249"/>
      <c r="DPS23" s="249"/>
      <c r="DPT23" s="249"/>
      <c r="DPU23" s="249"/>
      <c r="DPV23" s="249"/>
      <c r="DPW23" s="249"/>
      <c r="DPX23" s="249"/>
      <c r="DPY23" s="249"/>
      <c r="DPZ23" s="249"/>
      <c r="DQA23" s="249"/>
      <c r="DQB23" s="249"/>
      <c r="DQC23" s="249"/>
      <c r="DQF23" s="248"/>
      <c r="DQH23" s="248"/>
      <c r="DQK23" s="249"/>
      <c r="DQL23" s="249"/>
      <c r="DQM23" s="249"/>
      <c r="DQN23" s="249"/>
      <c r="DQO23" s="249"/>
      <c r="DQP23" s="249"/>
      <c r="DQQ23" s="249"/>
      <c r="DQR23" s="249"/>
      <c r="DQS23" s="249"/>
      <c r="DQT23" s="249"/>
      <c r="DQU23" s="249"/>
      <c r="DQV23" s="249"/>
      <c r="DQY23" s="248"/>
      <c r="DRA23" s="248"/>
      <c r="DRD23" s="249"/>
      <c r="DRE23" s="249"/>
      <c r="DRF23" s="249"/>
      <c r="DRG23" s="249"/>
      <c r="DRH23" s="249"/>
      <c r="DRI23" s="249"/>
      <c r="DRJ23" s="249"/>
      <c r="DRK23" s="249"/>
      <c r="DRL23" s="249"/>
      <c r="DRM23" s="249"/>
      <c r="DRN23" s="249"/>
      <c r="DRO23" s="249"/>
      <c r="DRR23" s="248"/>
      <c r="DRT23" s="248"/>
      <c r="DRW23" s="249"/>
      <c r="DRX23" s="249"/>
      <c r="DRY23" s="249"/>
      <c r="DRZ23" s="249"/>
      <c r="DSA23" s="249"/>
      <c r="DSB23" s="249"/>
      <c r="DSC23" s="249"/>
      <c r="DSD23" s="249"/>
      <c r="DSE23" s="249"/>
      <c r="DSF23" s="249"/>
      <c r="DSG23" s="249"/>
      <c r="DSH23" s="249"/>
      <c r="DSK23" s="248"/>
      <c r="DSM23" s="248"/>
      <c r="DSP23" s="249"/>
      <c r="DSQ23" s="249"/>
      <c r="DSR23" s="249"/>
      <c r="DSS23" s="249"/>
      <c r="DST23" s="249"/>
      <c r="DSU23" s="249"/>
      <c r="DSV23" s="249"/>
      <c r="DSW23" s="249"/>
      <c r="DSX23" s="249"/>
      <c r="DSY23" s="249"/>
      <c r="DSZ23" s="249"/>
      <c r="DTA23" s="249"/>
      <c r="DTD23" s="248"/>
      <c r="DTF23" s="248"/>
      <c r="DTI23" s="249"/>
      <c r="DTJ23" s="249"/>
      <c r="DTK23" s="249"/>
      <c r="DTL23" s="249"/>
      <c r="DTM23" s="249"/>
      <c r="DTN23" s="249"/>
      <c r="DTO23" s="249"/>
      <c r="DTP23" s="249"/>
      <c r="DTQ23" s="249"/>
      <c r="DTR23" s="249"/>
      <c r="DTS23" s="249"/>
      <c r="DTT23" s="249"/>
      <c r="DTW23" s="248"/>
      <c r="DTY23" s="248"/>
      <c r="DUB23" s="249"/>
      <c r="DUC23" s="249"/>
      <c r="DUD23" s="249"/>
      <c r="DUE23" s="249"/>
      <c r="DUF23" s="249"/>
      <c r="DUG23" s="249"/>
      <c r="DUH23" s="249"/>
      <c r="DUI23" s="249"/>
      <c r="DUJ23" s="249"/>
      <c r="DUK23" s="249"/>
      <c r="DUL23" s="249"/>
      <c r="DUM23" s="249"/>
      <c r="DUP23" s="248"/>
      <c r="DUR23" s="248"/>
      <c r="DUU23" s="249"/>
      <c r="DUV23" s="249"/>
      <c r="DUW23" s="249"/>
      <c r="DUX23" s="249"/>
      <c r="DUY23" s="249"/>
      <c r="DUZ23" s="249"/>
      <c r="DVA23" s="249"/>
      <c r="DVB23" s="249"/>
      <c r="DVC23" s="249"/>
      <c r="DVD23" s="249"/>
      <c r="DVE23" s="249"/>
      <c r="DVF23" s="249"/>
      <c r="DVI23" s="248"/>
      <c r="DVK23" s="248"/>
      <c r="DVN23" s="249"/>
      <c r="DVO23" s="249"/>
      <c r="DVP23" s="249"/>
      <c r="DVQ23" s="249"/>
      <c r="DVR23" s="249"/>
      <c r="DVS23" s="249"/>
      <c r="DVT23" s="249"/>
      <c r="DVU23" s="249"/>
      <c r="DVV23" s="249"/>
      <c r="DVW23" s="249"/>
      <c r="DVX23" s="249"/>
      <c r="DVY23" s="249"/>
      <c r="DWB23" s="248"/>
      <c r="DWD23" s="248"/>
      <c r="DWG23" s="249"/>
      <c r="DWH23" s="249"/>
      <c r="DWI23" s="249"/>
      <c r="DWJ23" s="249"/>
      <c r="DWK23" s="249"/>
      <c r="DWL23" s="249"/>
      <c r="DWM23" s="249"/>
      <c r="DWN23" s="249"/>
      <c r="DWO23" s="249"/>
      <c r="DWP23" s="249"/>
      <c r="DWQ23" s="249"/>
      <c r="DWR23" s="249"/>
      <c r="DWU23" s="248"/>
      <c r="DWW23" s="248"/>
      <c r="DWZ23" s="249"/>
      <c r="DXA23" s="249"/>
      <c r="DXB23" s="249"/>
      <c r="DXC23" s="249"/>
      <c r="DXD23" s="249"/>
      <c r="DXE23" s="249"/>
      <c r="DXF23" s="249"/>
      <c r="DXG23" s="249"/>
      <c r="DXH23" s="249"/>
      <c r="DXI23" s="249"/>
      <c r="DXJ23" s="249"/>
      <c r="DXK23" s="249"/>
      <c r="DXN23" s="248"/>
      <c r="DXP23" s="248"/>
      <c r="DXS23" s="249"/>
      <c r="DXT23" s="249"/>
      <c r="DXU23" s="249"/>
      <c r="DXV23" s="249"/>
      <c r="DXW23" s="249"/>
      <c r="DXX23" s="249"/>
      <c r="DXY23" s="249"/>
      <c r="DXZ23" s="249"/>
      <c r="DYA23" s="249"/>
      <c r="DYB23" s="249"/>
      <c r="DYC23" s="249"/>
      <c r="DYD23" s="249"/>
      <c r="DYG23" s="248"/>
      <c r="DYI23" s="248"/>
      <c r="DYL23" s="249"/>
      <c r="DYM23" s="249"/>
      <c r="DYN23" s="249"/>
      <c r="DYO23" s="249"/>
      <c r="DYP23" s="249"/>
      <c r="DYQ23" s="249"/>
      <c r="DYR23" s="249"/>
      <c r="DYS23" s="249"/>
      <c r="DYT23" s="249"/>
      <c r="DYU23" s="249"/>
      <c r="DYV23" s="249"/>
      <c r="DYW23" s="249"/>
      <c r="DYZ23" s="248"/>
      <c r="DZB23" s="248"/>
      <c r="DZE23" s="249"/>
      <c r="DZF23" s="249"/>
      <c r="DZG23" s="249"/>
      <c r="DZH23" s="249"/>
      <c r="DZI23" s="249"/>
      <c r="DZJ23" s="249"/>
      <c r="DZK23" s="249"/>
      <c r="DZL23" s="249"/>
      <c r="DZM23" s="249"/>
      <c r="DZN23" s="249"/>
      <c r="DZO23" s="249"/>
      <c r="DZP23" s="249"/>
      <c r="DZS23" s="248"/>
      <c r="DZU23" s="248"/>
      <c r="DZX23" s="249"/>
      <c r="DZY23" s="249"/>
      <c r="DZZ23" s="249"/>
      <c r="EAA23" s="249"/>
      <c r="EAB23" s="249"/>
      <c r="EAC23" s="249"/>
      <c r="EAD23" s="249"/>
      <c r="EAE23" s="249"/>
      <c r="EAF23" s="249"/>
      <c r="EAG23" s="249"/>
      <c r="EAH23" s="249"/>
      <c r="EAI23" s="249"/>
      <c r="EAL23" s="248"/>
      <c r="EAN23" s="248"/>
      <c r="EAQ23" s="249"/>
      <c r="EAR23" s="249"/>
      <c r="EAS23" s="249"/>
      <c r="EAT23" s="249"/>
      <c r="EAU23" s="249"/>
      <c r="EAV23" s="249"/>
      <c r="EAW23" s="249"/>
      <c r="EAX23" s="249"/>
      <c r="EAY23" s="249"/>
      <c r="EAZ23" s="249"/>
      <c r="EBA23" s="249"/>
      <c r="EBB23" s="249"/>
      <c r="EBE23" s="248"/>
      <c r="EBG23" s="248"/>
      <c r="EBJ23" s="249"/>
      <c r="EBK23" s="249"/>
      <c r="EBL23" s="249"/>
      <c r="EBM23" s="249"/>
      <c r="EBN23" s="249"/>
      <c r="EBO23" s="249"/>
      <c r="EBP23" s="249"/>
      <c r="EBQ23" s="249"/>
      <c r="EBR23" s="249"/>
      <c r="EBS23" s="249"/>
      <c r="EBT23" s="249"/>
      <c r="EBU23" s="249"/>
      <c r="EBX23" s="248"/>
      <c r="EBZ23" s="248"/>
      <c r="ECC23" s="249"/>
      <c r="ECD23" s="249"/>
      <c r="ECE23" s="249"/>
      <c r="ECF23" s="249"/>
      <c r="ECG23" s="249"/>
      <c r="ECH23" s="249"/>
      <c r="ECI23" s="249"/>
      <c r="ECJ23" s="249"/>
      <c r="ECK23" s="249"/>
      <c r="ECL23" s="249"/>
      <c r="ECM23" s="249"/>
      <c r="ECN23" s="249"/>
      <c r="ECQ23" s="248"/>
      <c r="ECS23" s="248"/>
      <c r="ECV23" s="249"/>
      <c r="ECW23" s="249"/>
      <c r="ECX23" s="249"/>
      <c r="ECY23" s="249"/>
      <c r="ECZ23" s="249"/>
      <c r="EDA23" s="249"/>
      <c r="EDB23" s="249"/>
      <c r="EDC23" s="249"/>
      <c r="EDD23" s="249"/>
      <c r="EDE23" s="249"/>
      <c r="EDF23" s="249"/>
      <c r="EDG23" s="249"/>
      <c r="EDJ23" s="248"/>
      <c r="EDL23" s="248"/>
      <c r="EDO23" s="249"/>
      <c r="EDP23" s="249"/>
      <c r="EDQ23" s="249"/>
      <c r="EDR23" s="249"/>
      <c r="EDS23" s="249"/>
      <c r="EDT23" s="249"/>
      <c r="EDU23" s="249"/>
      <c r="EDV23" s="249"/>
      <c r="EDW23" s="249"/>
      <c r="EDX23" s="249"/>
      <c r="EDY23" s="249"/>
      <c r="EDZ23" s="249"/>
      <c r="EEC23" s="248"/>
      <c r="EEE23" s="248"/>
      <c r="EEH23" s="249"/>
      <c r="EEI23" s="249"/>
      <c r="EEJ23" s="249"/>
      <c r="EEK23" s="249"/>
      <c r="EEL23" s="249"/>
      <c r="EEM23" s="249"/>
      <c r="EEN23" s="249"/>
      <c r="EEO23" s="249"/>
      <c r="EEP23" s="249"/>
      <c r="EEQ23" s="249"/>
      <c r="EER23" s="249"/>
      <c r="EES23" s="249"/>
      <c r="EEV23" s="248"/>
      <c r="EEX23" s="248"/>
      <c r="EFA23" s="249"/>
      <c r="EFB23" s="249"/>
      <c r="EFC23" s="249"/>
      <c r="EFD23" s="249"/>
      <c r="EFE23" s="249"/>
      <c r="EFF23" s="249"/>
      <c r="EFG23" s="249"/>
      <c r="EFH23" s="249"/>
      <c r="EFI23" s="249"/>
      <c r="EFJ23" s="249"/>
      <c r="EFK23" s="249"/>
      <c r="EFL23" s="249"/>
      <c r="EFO23" s="248"/>
      <c r="EFQ23" s="248"/>
      <c r="EFT23" s="249"/>
      <c r="EFU23" s="249"/>
      <c r="EFV23" s="249"/>
      <c r="EFW23" s="249"/>
      <c r="EFX23" s="249"/>
      <c r="EFY23" s="249"/>
      <c r="EFZ23" s="249"/>
      <c r="EGA23" s="249"/>
      <c r="EGB23" s="249"/>
      <c r="EGC23" s="249"/>
      <c r="EGD23" s="249"/>
      <c r="EGE23" s="249"/>
      <c r="EGH23" s="248"/>
      <c r="EGJ23" s="248"/>
      <c r="EGM23" s="249"/>
      <c r="EGN23" s="249"/>
      <c r="EGO23" s="249"/>
      <c r="EGP23" s="249"/>
      <c r="EGQ23" s="249"/>
      <c r="EGR23" s="249"/>
      <c r="EGS23" s="249"/>
      <c r="EGT23" s="249"/>
      <c r="EGU23" s="249"/>
      <c r="EGV23" s="249"/>
      <c r="EGW23" s="249"/>
      <c r="EGX23" s="249"/>
      <c r="EHA23" s="248"/>
      <c r="EHC23" s="248"/>
      <c r="EHF23" s="249"/>
      <c r="EHG23" s="249"/>
      <c r="EHH23" s="249"/>
      <c r="EHI23" s="249"/>
      <c r="EHJ23" s="249"/>
      <c r="EHK23" s="249"/>
      <c r="EHL23" s="249"/>
      <c r="EHM23" s="249"/>
      <c r="EHN23" s="249"/>
      <c r="EHO23" s="249"/>
      <c r="EHP23" s="249"/>
      <c r="EHQ23" s="249"/>
      <c r="EHT23" s="248"/>
      <c r="EHV23" s="248"/>
      <c r="EHY23" s="249"/>
      <c r="EHZ23" s="249"/>
      <c r="EIA23" s="249"/>
      <c r="EIB23" s="249"/>
      <c r="EIC23" s="249"/>
      <c r="EID23" s="249"/>
      <c r="EIE23" s="249"/>
      <c r="EIF23" s="249"/>
      <c r="EIG23" s="249"/>
      <c r="EIH23" s="249"/>
      <c r="EII23" s="249"/>
      <c r="EIJ23" s="249"/>
      <c r="EIM23" s="248"/>
      <c r="EIO23" s="248"/>
      <c r="EIR23" s="249"/>
      <c r="EIS23" s="249"/>
      <c r="EIT23" s="249"/>
      <c r="EIU23" s="249"/>
      <c r="EIV23" s="249"/>
      <c r="EIW23" s="249"/>
      <c r="EIX23" s="249"/>
      <c r="EIY23" s="249"/>
      <c r="EIZ23" s="249"/>
      <c r="EJA23" s="249"/>
      <c r="EJB23" s="249"/>
      <c r="EJC23" s="249"/>
      <c r="EJF23" s="248"/>
      <c r="EJH23" s="248"/>
      <c r="EJK23" s="249"/>
      <c r="EJL23" s="249"/>
      <c r="EJM23" s="249"/>
      <c r="EJN23" s="249"/>
      <c r="EJO23" s="249"/>
      <c r="EJP23" s="249"/>
      <c r="EJQ23" s="249"/>
      <c r="EJR23" s="249"/>
      <c r="EJS23" s="249"/>
      <c r="EJT23" s="249"/>
      <c r="EJU23" s="249"/>
      <c r="EJV23" s="249"/>
      <c r="EJY23" s="248"/>
      <c r="EKA23" s="248"/>
      <c r="EKD23" s="249"/>
      <c r="EKE23" s="249"/>
      <c r="EKF23" s="249"/>
      <c r="EKG23" s="249"/>
      <c r="EKH23" s="249"/>
      <c r="EKI23" s="249"/>
      <c r="EKJ23" s="249"/>
      <c r="EKK23" s="249"/>
      <c r="EKL23" s="249"/>
      <c r="EKM23" s="249"/>
      <c r="EKN23" s="249"/>
      <c r="EKO23" s="249"/>
      <c r="EKR23" s="248"/>
      <c r="EKT23" s="248"/>
      <c r="EKW23" s="249"/>
      <c r="EKX23" s="249"/>
      <c r="EKY23" s="249"/>
      <c r="EKZ23" s="249"/>
      <c r="ELA23" s="249"/>
      <c r="ELB23" s="249"/>
      <c r="ELC23" s="249"/>
      <c r="ELD23" s="249"/>
      <c r="ELE23" s="249"/>
      <c r="ELF23" s="249"/>
      <c r="ELG23" s="249"/>
      <c r="ELH23" s="249"/>
      <c r="ELK23" s="248"/>
      <c r="ELM23" s="248"/>
      <c r="ELP23" s="249"/>
      <c r="ELQ23" s="249"/>
      <c r="ELR23" s="249"/>
      <c r="ELS23" s="249"/>
      <c r="ELT23" s="249"/>
      <c r="ELU23" s="249"/>
      <c r="ELV23" s="249"/>
      <c r="ELW23" s="249"/>
      <c r="ELX23" s="249"/>
      <c r="ELY23" s="249"/>
      <c r="ELZ23" s="249"/>
      <c r="EMA23" s="249"/>
      <c r="EMD23" s="248"/>
      <c r="EMF23" s="248"/>
      <c r="EMI23" s="249"/>
      <c r="EMJ23" s="249"/>
      <c r="EMK23" s="249"/>
      <c r="EML23" s="249"/>
      <c r="EMM23" s="249"/>
      <c r="EMN23" s="249"/>
      <c r="EMO23" s="249"/>
      <c r="EMP23" s="249"/>
      <c r="EMQ23" s="249"/>
      <c r="EMR23" s="249"/>
      <c r="EMS23" s="249"/>
      <c r="EMT23" s="249"/>
      <c r="EMW23" s="248"/>
      <c r="EMY23" s="248"/>
      <c r="ENB23" s="249"/>
      <c r="ENC23" s="249"/>
      <c r="END23" s="249"/>
      <c r="ENE23" s="249"/>
      <c r="ENF23" s="249"/>
      <c r="ENG23" s="249"/>
      <c r="ENH23" s="249"/>
      <c r="ENI23" s="249"/>
      <c r="ENJ23" s="249"/>
      <c r="ENK23" s="249"/>
      <c r="ENL23" s="249"/>
      <c r="ENM23" s="249"/>
      <c r="ENP23" s="248"/>
      <c r="ENR23" s="248"/>
      <c r="ENU23" s="249"/>
      <c r="ENV23" s="249"/>
      <c r="ENW23" s="249"/>
      <c r="ENX23" s="249"/>
      <c r="ENY23" s="249"/>
      <c r="ENZ23" s="249"/>
      <c r="EOA23" s="249"/>
      <c r="EOB23" s="249"/>
      <c r="EOC23" s="249"/>
      <c r="EOD23" s="249"/>
      <c r="EOE23" s="249"/>
      <c r="EOF23" s="249"/>
      <c r="EOI23" s="248"/>
      <c r="EOK23" s="248"/>
      <c r="EON23" s="249"/>
      <c r="EOO23" s="249"/>
      <c r="EOP23" s="249"/>
      <c r="EOQ23" s="249"/>
      <c r="EOR23" s="249"/>
      <c r="EOS23" s="249"/>
      <c r="EOT23" s="249"/>
      <c r="EOU23" s="249"/>
      <c r="EOV23" s="249"/>
      <c r="EOW23" s="249"/>
      <c r="EOX23" s="249"/>
      <c r="EOY23" s="249"/>
      <c r="EPB23" s="248"/>
      <c r="EPD23" s="248"/>
      <c r="EPG23" s="249"/>
      <c r="EPH23" s="249"/>
      <c r="EPI23" s="249"/>
      <c r="EPJ23" s="249"/>
      <c r="EPK23" s="249"/>
      <c r="EPL23" s="249"/>
      <c r="EPM23" s="249"/>
      <c r="EPN23" s="249"/>
      <c r="EPO23" s="249"/>
      <c r="EPP23" s="249"/>
      <c r="EPQ23" s="249"/>
      <c r="EPR23" s="249"/>
      <c r="EPU23" s="248"/>
      <c r="EPW23" s="248"/>
      <c r="EPZ23" s="249"/>
      <c r="EQA23" s="249"/>
      <c r="EQB23" s="249"/>
      <c r="EQC23" s="249"/>
      <c r="EQD23" s="249"/>
      <c r="EQE23" s="249"/>
      <c r="EQF23" s="249"/>
      <c r="EQG23" s="249"/>
      <c r="EQH23" s="249"/>
      <c r="EQI23" s="249"/>
      <c r="EQJ23" s="249"/>
      <c r="EQK23" s="249"/>
      <c r="EQN23" s="248"/>
      <c r="EQP23" s="248"/>
      <c r="EQS23" s="249"/>
      <c r="EQT23" s="249"/>
      <c r="EQU23" s="249"/>
      <c r="EQV23" s="249"/>
      <c r="EQW23" s="249"/>
      <c r="EQX23" s="249"/>
      <c r="EQY23" s="249"/>
      <c r="EQZ23" s="249"/>
      <c r="ERA23" s="249"/>
      <c r="ERB23" s="249"/>
      <c r="ERC23" s="249"/>
      <c r="ERD23" s="249"/>
      <c r="ERG23" s="248"/>
      <c r="ERI23" s="248"/>
      <c r="ERL23" s="249"/>
      <c r="ERM23" s="249"/>
      <c r="ERN23" s="249"/>
      <c r="ERO23" s="249"/>
      <c r="ERP23" s="249"/>
      <c r="ERQ23" s="249"/>
      <c r="ERR23" s="249"/>
      <c r="ERS23" s="249"/>
      <c r="ERT23" s="249"/>
      <c r="ERU23" s="249"/>
      <c r="ERV23" s="249"/>
      <c r="ERW23" s="249"/>
      <c r="ERZ23" s="248"/>
      <c r="ESB23" s="248"/>
      <c r="ESE23" s="249"/>
      <c r="ESF23" s="249"/>
      <c r="ESG23" s="249"/>
      <c r="ESH23" s="249"/>
      <c r="ESI23" s="249"/>
      <c r="ESJ23" s="249"/>
      <c r="ESK23" s="249"/>
      <c r="ESL23" s="249"/>
      <c r="ESM23" s="249"/>
      <c r="ESN23" s="249"/>
      <c r="ESO23" s="249"/>
      <c r="ESP23" s="249"/>
      <c r="ESS23" s="248"/>
      <c r="ESU23" s="248"/>
      <c r="ESX23" s="249"/>
      <c r="ESY23" s="249"/>
      <c r="ESZ23" s="249"/>
      <c r="ETA23" s="249"/>
      <c r="ETB23" s="249"/>
      <c r="ETC23" s="249"/>
      <c r="ETD23" s="249"/>
      <c r="ETE23" s="249"/>
      <c r="ETF23" s="249"/>
      <c r="ETG23" s="249"/>
      <c r="ETH23" s="249"/>
      <c r="ETI23" s="249"/>
      <c r="ETL23" s="248"/>
      <c r="ETN23" s="248"/>
      <c r="ETQ23" s="249"/>
      <c r="ETR23" s="249"/>
      <c r="ETS23" s="249"/>
      <c r="ETT23" s="249"/>
      <c r="ETU23" s="249"/>
      <c r="ETV23" s="249"/>
      <c r="ETW23" s="249"/>
      <c r="ETX23" s="249"/>
      <c r="ETY23" s="249"/>
      <c r="ETZ23" s="249"/>
      <c r="EUA23" s="249"/>
      <c r="EUB23" s="249"/>
      <c r="EUE23" s="248"/>
      <c r="EUG23" s="248"/>
      <c r="EUJ23" s="249"/>
      <c r="EUK23" s="249"/>
      <c r="EUL23" s="249"/>
      <c r="EUM23" s="249"/>
      <c r="EUN23" s="249"/>
      <c r="EUO23" s="249"/>
      <c r="EUP23" s="249"/>
      <c r="EUQ23" s="249"/>
      <c r="EUR23" s="249"/>
      <c r="EUS23" s="249"/>
      <c r="EUT23" s="249"/>
      <c r="EUU23" s="249"/>
      <c r="EUX23" s="248"/>
      <c r="EUZ23" s="248"/>
      <c r="EVC23" s="249"/>
      <c r="EVD23" s="249"/>
      <c r="EVE23" s="249"/>
      <c r="EVF23" s="249"/>
      <c r="EVG23" s="249"/>
      <c r="EVH23" s="249"/>
      <c r="EVI23" s="249"/>
      <c r="EVJ23" s="249"/>
      <c r="EVK23" s="249"/>
      <c r="EVL23" s="249"/>
      <c r="EVM23" s="249"/>
      <c r="EVN23" s="249"/>
      <c r="EVQ23" s="248"/>
      <c r="EVS23" s="248"/>
      <c r="EVV23" s="249"/>
      <c r="EVW23" s="249"/>
      <c r="EVX23" s="249"/>
      <c r="EVY23" s="249"/>
      <c r="EVZ23" s="249"/>
      <c r="EWA23" s="249"/>
      <c r="EWB23" s="249"/>
      <c r="EWC23" s="249"/>
      <c r="EWD23" s="249"/>
      <c r="EWE23" s="249"/>
      <c r="EWF23" s="249"/>
      <c r="EWG23" s="249"/>
      <c r="EWJ23" s="248"/>
      <c r="EWL23" s="248"/>
      <c r="EWO23" s="249"/>
      <c r="EWP23" s="249"/>
      <c r="EWQ23" s="249"/>
      <c r="EWR23" s="249"/>
      <c r="EWS23" s="249"/>
      <c r="EWT23" s="249"/>
      <c r="EWU23" s="249"/>
      <c r="EWV23" s="249"/>
      <c r="EWW23" s="249"/>
      <c r="EWX23" s="249"/>
      <c r="EWY23" s="249"/>
      <c r="EWZ23" s="249"/>
      <c r="EXC23" s="248"/>
      <c r="EXE23" s="248"/>
      <c r="EXH23" s="249"/>
      <c r="EXI23" s="249"/>
      <c r="EXJ23" s="249"/>
      <c r="EXK23" s="249"/>
      <c r="EXL23" s="249"/>
      <c r="EXM23" s="249"/>
      <c r="EXN23" s="249"/>
      <c r="EXO23" s="249"/>
      <c r="EXP23" s="249"/>
      <c r="EXQ23" s="249"/>
      <c r="EXR23" s="249"/>
      <c r="EXS23" s="249"/>
      <c r="EXV23" s="248"/>
      <c r="EXX23" s="248"/>
      <c r="EYA23" s="249"/>
      <c r="EYB23" s="249"/>
      <c r="EYC23" s="249"/>
      <c r="EYD23" s="249"/>
      <c r="EYE23" s="249"/>
      <c r="EYF23" s="249"/>
      <c r="EYG23" s="249"/>
      <c r="EYH23" s="249"/>
      <c r="EYI23" s="249"/>
      <c r="EYJ23" s="249"/>
      <c r="EYK23" s="249"/>
      <c r="EYL23" s="249"/>
      <c r="EYO23" s="248"/>
      <c r="EYQ23" s="248"/>
      <c r="EYT23" s="249"/>
      <c r="EYU23" s="249"/>
      <c r="EYV23" s="249"/>
      <c r="EYW23" s="249"/>
      <c r="EYX23" s="249"/>
      <c r="EYY23" s="249"/>
      <c r="EYZ23" s="249"/>
      <c r="EZA23" s="249"/>
      <c r="EZB23" s="249"/>
      <c r="EZC23" s="249"/>
      <c r="EZD23" s="249"/>
      <c r="EZE23" s="249"/>
      <c r="EZH23" s="248"/>
      <c r="EZJ23" s="248"/>
      <c r="EZM23" s="249"/>
      <c r="EZN23" s="249"/>
      <c r="EZO23" s="249"/>
      <c r="EZP23" s="249"/>
      <c r="EZQ23" s="249"/>
      <c r="EZR23" s="249"/>
      <c r="EZS23" s="249"/>
      <c r="EZT23" s="249"/>
      <c r="EZU23" s="249"/>
      <c r="EZV23" s="249"/>
      <c r="EZW23" s="249"/>
      <c r="EZX23" s="249"/>
      <c r="FAA23" s="248"/>
      <c r="FAC23" s="248"/>
      <c r="FAF23" s="249"/>
      <c r="FAG23" s="249"/>
      <c r="FAH23" s="249"/>
      <c r="FAI23" s="249"/>
      <c r="FAJ23" s="249"/>
      <c r="FAK23" s="249"/>
      <c r="FAL23" s="249"/>
      <c r="FAM23" s="249"/>
      <c r="FAN23" s="249"/>
      <c r="FAO23" s="249"/>
      <c r="FAP23" s="249"/>
      <c r="FAQ23" s="249"/>
      <c r="FAT23" s="248"/>
      <c r="FAV23" s="248"/>
      <c r="FAY23" s="249"/>
      <c r="FAZ23" s="249"/>
      <c r="FBA23" s="249"/>
      <c r="FBB23" s="249"/>
      <c r="FBC23" s="249"/>
      <c r="FBD23" s="249"/>
      <c r="FBE23" s="249"/>
      <c r="FBF23" s="249"/>
      <c r="FBG23" s="249"/>
      <c r="FBH23" s="249"/>
      <c r="FBI23" s="249"/>
      <c r="FBJ23" s="249"/>
      <c r="FBM23" s="248"/>
      <c r="FBO23" s="248"/>
      <c r="FBR23" s="249"/>
      <c r="FBS23" s="249"/>
      <c r="FBT23" s="249"/>
      <c r="FBU23" s="249"/>
      <c r="FBV23" s="249"/>
      <c r="FBW23" s="249"/>
      <c r="FBX23" s="249"/>
      <c r="FBY23" s="249"/>
      <c r="FBZ23" s="249"/>
      <c r="FCA23" s="249"/>
      <c r="FCB23" s="249"/>
      <c r="FCC23" s="249"/>
      <c r="FCF23" s="248"/>
      <c r="FCH23" s="248"/>
      <c r="FCK23" s="249"/>
      <c r="FCL23" s="249"/>
      <c r="FCM23" s="249"/>
      <c r="FCN23" s="249"/>
      <c r="FCO23" s="249"/>
      <c r="FCP23" s="249"/>
      <c r="FCQ23" s="249"/>
      <c r="FCR23" s="249"/>
      <c r="FCS23" s="249"/>
      <c r="FCT23" s="249"/>
      <c r="FCU23" s="249"/>
      <c r="FCV23" s="249"/>
      <c r="FCY23" s="248"/>
      <c r="FDA23" s="248"/>
      <c r="FDD23" s="249"/>
      <c r="FDE23" s="249"/>
      <c r="FDF23" s="249"/>
      <c r="FDG23" s="249"/>
      <c r="FDH23" s="249"/>
      <c r="FDI23" s="249"/>
      <c r="FDJ23" s="249"/>
      <c r="FDK23" s="249"/>
      <c r="FDL23" s="249"/>
      <c r="FDM23" s="249"/>
      <c r="FDN23" s="249"/>
      <c r="FDO23" s="249"/>
      <c r="FDR23" s="248"/>
      <c r="FDT23" s="248"/>
      <c r="FDW23" s="249"/>
      <c r="FDX23" s="249"/>
      <c r="FDY23" s="249"/>
      <c r="FDZ23" s="249"/>
      <c r="FEA23" s="249"/>
      <c r="FEB23" s="249"/>
      <c r="FEC23" s="249"/>
      <c r="FED23" s="249"/>
      <c r="FEE23" s="249"/>
      <c r="FEF23" s="249"/>
      <c r="FEG23" s="249"/>
      <c r="FEH23" s="249"/>
      <c r="FEK23" s="248"/>
      <c r="FEM23" s="248"/>
      <c r="FEP23" s="249"/>
      <c r="FEQ23" s="249"/>
      <c r="FER23" s="249"/>
      <c r="FES23" s="249"/>
      <c r="FET23" s="249"/>
      <c r="FEU23" s="249"/>
      <c r="FEV23" s="249"/>
      <c r="FEW23" s="249"/>
      <c r="FEX23" s="249"/>
      <c r="FEY23" s="249"/>
      <c r="FEZ23" s="249"/>
      <c r="FFA23" s="249"/>
      <c r="FFD23" s="248"/>
      <c r="FFF23" s="248"/>
      <c r="FFI23" s="249"/>
      <c r="FFJ23" s="249"/>
      <c r="FFK23" s="249"/>
      <c r="FFL23" s="249"/>
      <c r="FFM23" s="249"/>
      <c r="FFN23" s="249"/>
      <c r="FFO23" s="249"/>
      <c r="FFP23" s="249"/>
      <c r="FFQ23" s="249"/>
      <c r="FFR23" s="249"/>
      <c r="FFS23" s="249"/>
      <c r="FFT23" s="249"/>
      <c r="FFW23" s="248"/>
      <c r="FFY23" s="248"/>
      <c r="FGB23" s="249"/>
      <c r="FGC23" s="249"/>
      <c r="FGD23" s="249"/>
      <c r="FGE23" s="249"/>
      <c r="FGF23" s="249"/>
      <c r="FGG23" s="249"/>
      <c r="FGH23" s="249"/>
      <c r="FGI23" s="249"/>
      <c r="FGJ23" s="249"/>
      <c r="FGK23" s="249"/>
      <c r="FGL23" s="249"/>
      <c r="FGM23" s="249"/>
      <c r="FGP23" s="248"/>
      <c r="FGR23" s="248"/>
      <c r="FGU23" s="249"/>
      <c r="FGV23" s="249"/>
      <c r="FGW23" s="249"/>
      <c r="FGX23" s="249"/>
      <c r="FGY23" s="249"/>
      <c r="FGZ23" s="249"/>
      <c r="FHA23" s="249"/>
      <c r="FHB23" s="249"/>
      <c r="FHC23" s="249"/>
      <c r="FHD23" s="249"/>
      <c r="FHE23" s="249"/>
      <c r="FHF23" s="249"/>
      <c r="FHI23" s="248"/>
      <c r="FHK23" s="248"/>
      <c r="FHN23" s="249"/>
      <c r="FHO23" s="249"/>
      <c r="FHP23" s="249"/>
      <c r="FHQ23" s="249"/>
      <c r="FHR23" s="249"/>
      <c r="FHS23" s="249"/>
      <c r="FHT23" s="249"/>
      <c r="FHU23" s="249"/>
      <c r="FHV23" s="249"/>
      <c r="FHW23" s="249"/>
      <c r="FHX23" s="249"/>
      <c r="FHY23" s="249"/>
      <c r="FIB23" s="248"/>
      <c r="FID23" s="248"/>
      <c r="FIG23" s="249"/>
      <c r="FIH23" s="249"/>
      <c r="FII23" s="249"/>
      <c r="FIJ23" s="249"/>
      <c r="FIK23" s="249"/>
      <c r="FIL23" s="249"/>
      <c r="FIM23" s="249"/>
      <c r="FIN23" s="249"/>
      <c r="FIO23" s="249"/>
      <c r="FIP23" s="249"/>
      <c r="FIQ23" s="249"/>
      <c r="FIR23" s="249"/>
      <c r="FIU23" s="248"/>
      <c r="FIW23" s="248"/>
      <c r="FIZ23" s="249"/>
      <c r="FJA23" s="249"/>
      <c r="FJB23" s="249"/>
      <c r="FJC23" s="249"/>
      <c r="FJD23" s="249"/>
      <c r="FJE23" s="249"/>
      <c r="FJF23" s="249"/>
      <c r="FJG23" s="249"/>
      <c r="FJH23" s="249"/>
      <c r="FJI23" s="249"/>
      <c r="FJJ23" s="249"/>
      <c r="FJK23" s="249"/>
      <c r="FJN23" s="248"/>
      <c r="FJP23" s="248"/>
      <c r="FJS23" s="249"/>
      <c r="FJT23" s="249"/>
      <c r="FJU23" s="249"/>
      <c r="FJV23" s="249"/>
      <c r="FJW23" s="249"/>
      <c r="FJX23" s="249"/>
      <c r="FJY23" s="249"/>
      <c r="FJZ23" s="249"/>
      <c r="FKA23" s="249"/>
      <c r="FKB23" s="249"/>
      <c r="FKC23" s="249"/>
      <c r="FKD23" s="249"/>
      <c r="FKG23" s="248"/>
      <c r="FKI23" s="248"/>
      <c r="FKL23" s="249"/>
      <c r="FKM23" s="249"/>
      <c r="FKN23" s="249"/>
      <c r="FKO23" s="249"/>
      <c r="FKP23" s="249"/>
      <c r="FKQ23" s="249"/>
      <c r="FKR23" s="249"/>
      <c r="FKS23" s="249"/>
      <c r="FKT23" s="249"/>
      <c r="FKU23" s="249"/>
      <c r="FKV23" s="249"/>
      <c r="FKW23" s="249"/>
      <c r="FKZ23" s="248"/>
      <c r="FLB23" s="248"/>
      <c r="FLE23" s="249"/>
      <c r="FLF23" s="249"/>
      <c r="FLG23" s="249"/>
      <c r="FLH23" s="249"/>
      <c r="FLI23" s="249"/>
      <c r="FLJ23" s="249"/>
      <c r="FLK23" s="249"/>
      <c r="FLL23" s="249"/>
      <c r="FLM23" s="249"/>
      <c r="FLN23" s="249"/>
      <c r="FLO23" s="249"/>
      <c r="FLP23" s="249"/>
      <c r="FLS23" s="248"/>
      <c r="FLU23" s="248"/>
      <c r="FLX23" s="249"/>
      <c r="FLY23" s="249"/>
      <c r="FLZ23" s="249"/>
      <c r="FMA23" s="249"/>
      <c r="FMB23" s="249"/>
      <c r="FMC23" s="249"/>
      <c r="FMD23" s="249"/>
      <c r="FME23" s="249"/>
      <c r="FMF23" s="249"/>
      <c r="FMG23" s="249"/>
      <c r="FMH23" s="249"/>
      <c r="FMI23" s="249"/>
      <c r="FML23" s="248"/>
      <c r="FMN23" s="248"/>
      <c r="FMQ23" s="249"/>
      <c r="FMR23" s="249"/>
      <c r="FMS23" s="249"/>
      <c r="FMT23" s="249"/>
      <c r="FMU23" s="249"/>
      <c r="FMV23" s="249"/>
      <c r="FMW23" s="249"/>
      <c r="FMX23" s="249"/>
      <c r="FMY23" s="249"/>
      <c r="FMZ23" s="249"/>
      <c r="FNA23" s="249"/>
      <c r="FNB23" s="249"/>
      <c r="FNE23" s="248"/>
      <c r="FNG23" s="248"/>
      <c r="FNJ23" s="249"/>
      <c r="FNK23" s="249"/>
      <c r="FNL23" s="249"/>
      <c r="FNM23" s="249"/>
      <c r="FNN23" s="249"/>
      <c r="FNO23" s="249"/>
      <c r="FNP23" s="249"/>
      <c r="FNQ23" s="249"/>
      <c r="FNR23" s="249"/>
      <c r="FNS23" s="249"/>
      <c r="FNT23" s="249"/>
      <c r="FNU23" s="249"/>
      <c r="FNX23" s="248"/>
      <c r="FNZ23" s="248"/>
      <c r="FOC23" s="249"/>
      <c r="FOD23" s="249"/>
      <c r="FOE23" s="249"/>
      <c r="FOF23" s="249"/>
      <c r="FOG23" s="249"/>
      <c r="FOH23" s="249"/>
      <c r="FOI23" s="249"/>
      <c r="FOJ23" s="249"/>
      <c r="FOK23" s="249"/>
      <c r="FOL23" s="249"/>
      <c r="FOM23" s="249"/>
      <c r="FON23" s="249"/>
      <c r="FOQ23" s="248"/>
      <c r="FOS23" s="248"/>
      <c r="FOV23" s="249"/>
      <c r="FOW23" s="249"/>
      <c r="FOX23" s="249"/>
      <c r="FOY23" s="249"/>
      <c r="FOZ23" s="249"/>
      <c r="FPA23" s="249"/>
      <c r="FPB23" s="249"/>
      <c r="FPC23" s="249"/>
      <c r="FPD23" s="249"/>
      <c r="FPE23" s="249"/>
      <c r="FPF23" s="249"/>
      <c r="FPG23" s="249"/>
      <c r="FPJ23" s="248"/>
      <c r="FPL23" s="248"/>
      <c r="FPO23" s="249"/>
      <c r="FPP23" s="249"/>
      <c r="FPQ23" s="249"/>
      <c r="FPR23" s="249"/>
      <c r="FPS23" s="249"/>
      <c r="FPT23" s="249"/>
      <c r="FPU23" s="249"/>
      <c r="FPV23" s="249"/>
      <c r="FPW23" s="249"/>
      <c r="FPX23" s="249"/>
      <c r="FPY23" s="249"/>
      <c r="FPZ23" s="249"/>
      <c r="FQC23" s="248"/>
      <c r="FQE23" s="248"/>
      <c r="FQH23" s="249"/>
      <c r="FQI23" s="249"/>
      <c r="FQJ23" s="249"/>
      <c r="FQK23" s="249"/>
      <c r="FQL23" s="249"/>
      <c r="FQM23" s="249"/>
      <c r="FQN23" s="249"/>
      <c r="FQO23" s="249"/>
      <c r="FQP23" s="249"/>
      <c r="FQQ23" s="249"/>
      <c r="FQR23" s="249"/>
      <c r="FQS23" s="249"/>
      <c r="FQV23" s="248"/>
      <c r="FQX23" s="248"/>
      <c r="FRA23" s="249"/>
      <c r="FRB23" s="249"/>
      <c r="FRC23" s="249"/>
      <c r="FRD23" s="249"/>
      <c r="FRE23" s="249"/>
      <c r="FRF23" s="249"/>
      <c r="FRG23" s="249"/>
      <c r="FRH23" s="249"/>
      <c r="FRI23" s="249"/>
      <c r="FRJ23" s="249"/>
      <c r="FRK23" s="249"/>
      <c r="FRL23" s="249"/>
      <c r="FRO23" s="248"/>
      <c r="FRQ23" s="248"/>
      <c r="FRT23" s="249"/>
      <c r="FRU23" s="249"/>
      <c r="FRV23" s="249"/>
      <c r="FRW23" s="249"/>
      <c r="FRX23" s="249"/>
      <c r="FRY23" s="249"/>
      <c r="FRZ23" s="249"/>
      <c r="FSA23" s="249"/>
      <c r="FSB23" s="249"/>
      <c r="FSC23" s="249"/>
      <c r="FSD23" s="249"/>
      <c r="FSE23" s="249"/>
      <c r="FSH23" s="248"/>
      <c r="FSJ23" s="248"/>
      <c r="FSM23" s="249"/>
      <c r="FSN23" s="249"/>
      <c r="FSO23" s="249"/>
      <c r="FSP23" s="249"/>
      <c r="FSQ23" s="249"/>
      <c r="FSR23" s="249"/>
      <c r="FSS23" s="249"/>
      <c r="FST23" s="249"/>
      <c r="FSU23" s="249"/>
      <c r="FSV23" s="249"/>
      <c r="FSW23" s="249"/>
      <c r="FSX23" s="249"/>
      <c r="FTA23" s="248"/>
      <c r="FTC23" s="248"/>
      <c r="FTF23" s="249"/>
      <c r="FTG23" s="249"/>
      <c r="FTH23" s="249"/>
      <c r="FTI23" s="249"/>
      <c r="FTJ23" s="249"/>
      <c r="FTK23" s="249"/>
      <c r="FTL23" s="249"/>
      <c r="FTM23" s="249"/>
      <c r="FTN23" s="249"/>
      <c r="FTO23" s="249"/>
      <c r="FTP23" s="249"/>
      <c r="FTQ23" s="249"/>
      <c r="FTT23" s="248"/>
      <c r="FTV23" s="248"/>
      <c r="FTY23" s="249"/>
      <c r="FTZ23" s="249"/>
      <c r="FUA23" s="249"/>
      <c r="FUB23" s="249"/>
      <c r="FUC23" s="249"/>
      <c r="FUD23" s="249"/>
      <c r="FUE23" s="249"/>
      <c r="FUF23" s="249"/>
      <c r="FUG23" s="249"/>
      <c r="FUH23" s="249"/>
      <c r="FUI23" s="249"/>
      <c r="FUJ23" s="249"/>
      <c r="FUM23" s="248"/>
      <c r="FUO23" s="248"/>
      <c r="FUR23" s="249"/>
      <c r="FUS23" s="249"/>
      <c r="FUT23" s="249"/>
      <c r="FUU23" s="249"/>
      <c r="FUV23" s="249"/>
      <c r="FUW23" s="249"/>
      <c r="FUX23" s="249"/>
      <c r="FUY23" s="249"/>
      <c r="FUZ23" s="249"/>
      <c r="FVA23" s="249"/>
      <c r="FVB23" s="249"/>
      <c r="FVC23" s="249"/>
      <c r="FVF23" s="248"/>
      <c r="FVH23" s="248"/>
      <c r="FVK23" s="249"/>
      <c r="FVL23" s="249"/>
      <c r="FVM23" s="249"/>
      <c r="FVN23" s="249"/>
      <c r="FVO23" s="249"/>
      <c r="FVP23" s="249"/>
      <c r="FVQ23" s="249"/>
      <c r="FVR23" s="249"/>
      <c r="FVS23" s="249"/>
      <c r="FVT23" s="249"/>
      <c r="FVU23" s="249"/>
      <c r="FVV23" s="249"/>
      <c r="FVY23" s="248"/>
      <c r="FWA23" s="248"/>
      <c r="FWD23" s="249"/>
      <c r="FWE23" s="249"/>
      <c r="FWF23" s="249"/>
      <c r="FWG23" s="249"/>
      <c r="FWH23" s="249"/>
      <c r="FWI23" s="249"/>
      <c r="FWJ23" s="249"/>
      <c r="FWK23" s="249"/>
      <c r="FWL23" s="249"/>
      <c r="FWM23" s="249"/>
      <c r="FWN23" s="249"/>
      <c r="FWO23" s="249"/>
      <c r="FWR23" s="248"/>
      <c r="FWT23" s="248"/>
      <c r="FWW23" s="249"/>
      <c r="FWX23" s="249"/>
      <c r="FWY23" s="249"/>
      <c r="FWZ23" s="249"/>
      <c r="FXA23" s="249"/>
      <c r="FXB23" s="249"/>
      <c r="FXC23" s="249"/>
      <c r="FXD23" s="249"/>
      <c r="FXE23" s="249"/>
      <c r="FXF23" s="249"/>
      <c r="FXG23" s="249"/>
      <c r="FXH23" s="249"/>
      <c r="FXK23" s="248"/>
      <c r="FXM23" s="248"/>
      <c r="FXP23" s="249"/>
      <c r="FXQ23" s="249"/>
      <c r="FXR23" s="249"/>
      <c r="FXS23" s="249"/>
      <c r="FXT23" s="249"/>
      <c r="FXU23" s="249"/>
      <c r="FXV23" s="249"/>
      <c r="FXW23" s="249"/>
      <c r="FXX23" s="249"/>
      <c r="FXY23" s="249"/>
      <c r="FXZ23" s="249"/>
      <c r="FYA23" s="249"/>
      <c r="FYD23" s="248"/>
      <c r="FYF23" s="248"/>
      <c r="FYI23" s="249"/>
      <c r="FYJ23" s="249"/>
      <c r="FYK23" s="249"/>
      <c r="FYL23" s="249"/>
      <c r="FYM23" s="249"/>
      <c r="FYN23" s="249"/>
      <c r="FYO23" s="249"/>
      <c r="FYP23" s="249"/>
      <c r="FYQ23" s="249"/>
      <c r="FYR23" s="249"/>
      <c r="FYS23" s="249"/>
      <c r="FYT23" s="249"/>
      <c r="FYW23" s="248"/>
      <c r="FYY23" s="248"/>
      <c r="FZB23" s="249"/>
      <c r="FZC23" s="249"/>
      <c r="FZD23" s="249"/>
      <c r="FZE23" s="249"/>
      <c r="FZF23" s="249"/>
      <c r="FZG23" s="249"/>
      <c r="FZH23" s="249"/>
      <c r="FZI23" s="249"/>
      <c r="FZJ23" s="249"/>
      <c r="FZK23" s="249"/>
      <c r="FZL23" s="249"/>
      <c r="FZM23" s="249"/>
      <c r="FZP23" s="248"/>
      <c r="FZR23" s="248"/>
      <c r="FZU23" s="249"/>
      <c r="FZV23" s="249"/>
      <c r="FZW23" s="249"/>
      <c r="FZX23" s="249"/>
      <c r="FZY23" s="249"/>
      <c r="FZZ23" s="249"/>
      <c r="GAA23" s="249"/>
      <c r="GAB23" s="249"/>
      <c r="GAC23" s="249"/>
      <c r="GAD23" s="249"/>
      <c r="GAE23" s="249"/>
      <c r="GAF23" s="249"/>
      <c r="GAI23" s="248"/>
      <c r="GAK23" s="248"/>
      <c r="GAN23" s="249"/>
      <c r="GAO23" s="249"/>
      <c r="GAP23" s="249"/>
      <c r="GAQ23" s="249"/>
      <c r="GAR23" s="249"/>
      <c r="GAS23" s="249"/>
      <c r="GAT23" s="249"/>
      <c r="GAU23" s="249"/>
      <c r="GAV23" s="249"/>
      <c r="GAW23" s="249"/>
      <c r="GAX23" s="249"/>
      <c r="GAY23" s="249"/>
      <c r="GBB23" s="248"/>
      <c r="GBD23" s="248"/>
      <c r="GBG23" s="249"/>
      <c r="GBH23" s="249"/>
      <c r="GBI23" s="249"/>
      <c r="GBJ23" s="249"/>
      <c r="GBK23" s="249"/>
      <c r="GBL23" s="249"/>
      <c r="GBM23" s="249"/>
      <c r="GBN23" s="249"/>
      <c r="GBO23" s="249"/>
      <c r="GBP23" s="249"/>
      <c r="GBQ23" s="249"/>
      <c r="GBR23" s="249"/>
      <c r="GBU23" s="248"/>
      <c r="GBW23" s="248"/>
      <c r="GBZ23" s="249"/>
      <c r="GCA23" s="249"/>
      <c r="GCB23" s="249"/>
      <c r="GCC23" s="249"/>
      <c r="GCD23" s="249"/>
      <c r="GCE23" s="249"/>
      <c r="GCF23" s="249"/>
      <c r="GCG23" s="249"/>
      <c r="GCH23" s="249"/>
      <c r="GCI23" s="249"/>
      <c r="GCJ23" s="249"/>
      <c r="GCK23" s="249"/>
      <c r="GCN23" s="248"/>
      <c r="GCP23" s="248"/>
      <c r="GCS23" s="249"/>
      <c r="GCT23" s="249"/>
      <c r="GCU23" s="249"/>
      <c r="GCV23" s="249"/>
      <c r="GCW23" s="249"/>
      <c r="GCX23" s="249"/>
      <c r="GCY23" s="249"/>
      <c r="GCZ23" s="249"/>
      <c r="GDA23" s="249"/>
      <c r="GDB23" s="249"/>
      <c r="GDC23" s="249"/>
      <c r="GDD23" s="249"/>
      <c r="GDG23" s="248"/>
      <c r="GDI23" s="248"/>
      <c r="GDL23" s="249"/>
      <c r="GDM23" s="249"/>
      <c r="GDN23" s="249"/>
      <c r="GDO23" s="249"/>
      <c r="GDP23" s="249"/>
      <c r="GDQ23" s="249"/>
      <c r="GDR23" s="249"/>
      <c r="GDS23" s="249"/>
      <c r="GDT23" s="249"/>
      <c r="GDU23" s="249"/>
      <c r="GDV23" s="249"/>
      <c r="GDW23" s="249"/>
      <c r="GDZ23" s="248"/>
      <c r="GEB23" s="248"/>
      <c r="GEE23" s="249"/>
      <c r="GEF23" s="249"/>
      <c r="GEG23" s="249"/>
      <c r="GEH23" s="249"/>
      <c r="GEI23" s="249"/>
      <c r="GEJ23" s="249"/>
      <c r="GEK23" s="249"/>
      <c r="GEL23" s="249"/>
      <c r="GEM23" s="249"/>
      <c r="GEN23" s="249"/>
      <c r="GEO23" s="249"/>
      <c r="GEP23" s="249"/>
      <c r="GES23" s="248"/>
      <c r="GEU23" s="248"/>
      <c r="GEX23" s="249"/>
      <c r="GEY23" s="249"/>
      <c r="GEZ23" s="249"/>
      <c r="GFA23" s="249"/>
      <c r="GFB23" s="249"/>
      <c r="GFC23" s="249"/>
      <c r="GFD23" s="249"/>
      <c r="GFE23" s="249"/>
      <c r="GFF23" s="249"/>
      <c r="GFG23" s="249"/>
      <c r="GFH23" s="249"/>
      <c r="GFI23" s="249"/>
      <c r="GFL23" s="248"/>
      <c r="GFN23" s="248"/>
      <c r="GFQ23" s="249"/>
      <c r="GFR23" s="249"/>
      <c r="GFS23" s="249"/>
      <c r="GFT23" s="249"/>
      <c r="GFU23" s="249"/>
      <c r="GFV23" s="249"/>
      <c r="GFW23" s="249"/>
      <c r="GFX23" s="249"/>
      <c r="GFY23" s="249"/>
      <c r="GFZ23" s="249"/>
      <c r="GGA23" s="249"/>
      <c r="GGB23" s="249"/>
      <c r="GGE23" s="248"/>
      <c r="GGG23" s="248"/>
      <c r="GGJ23" s="249"/>
      <c r="GGK23" s="249"/>
      <c r="GGL23" s="249"/>
      <c r="GGM23" s="249"/>
      <c r="GGN23" s="249"/>
      <c r="GGO23" s="249"/>
      <c r="GGP23" s="249"/>
      <c r="GGQ23" s="249"/>
      <c r="GGR23" s="249"/>
      <c r="GGS23" s="249"/>
      <c r="GGT23" s="249"/>
      <c r="GGU23" s="249"/>
      <c r="GGX23" s="248"/>
      <c r="GGZ23" s="248"/>
      <c r="GHC23" s="249"/>
      <c r="GHD23" s="249"/>
      <c r="GHE23" s="249"/>
      <c r="GHF23" s="249"/>
      <c r="GHG23" s="249"/>
      <c r="GHH23" s="249"/>
      <c r="GHI23" s="249"/>
      <c r="GHJ23" s="249"/>
      <c r="GHK23" s="249"/>
      <c r="GHL23" s="249"/>
      <c r="GHM23" s="249"/>
      <c r="GHN23" s="249"/>
      <c r="GHQ23" s="248"/>
      <c r="GHS23" s="248"/>
      <c r="GHV23" s="249"/>
      <c r="GHW23" s="249"/>
      <c r="GHX23" s="249"/>
      <c r="GHY23" s="249"/>
      <c r="GHZ23" s="249"/>
      <c r="GIA23" s="249"/>
      <c r="GIB23" s="249"/>
      <c r="GIC23" s="249"/>
      <c r="GID23" s="249"/>
      <c r="GIE23" s="249"/>
      <c r="GIF23" s="249"/>
      <c r="GIG23" s="249"/>
      <c r="GIJ23" s="248"/>
      <c r="GIL23" s="248"/>
      <c r="GIO23" s="249"/>
      <c r="GIP23" s="249"/>
      <c r="GIQ23" s="249"/>
      <c r="GIR23" s="249"/>
      <c r="GIS23" s="249"/>
      <c r="GIT23" s="249"/>
      <c r="GIU23" s="249"/>
      <c r="GIV23" s="249"/>
      <c r="GIW23" s="249"/>
      <c r="GIX23" s="249"/>
      <c r="GIY23" s="249"/>
      <c r="GIZ23" s="249"/>
      <c r="GJC23" s="248"/>
      <c r="GJE23" s="248"/>
      <c r="GJH23" s="249"/>
      <c r="GJI23" s="249"/>
      <c r="GJJ23" s="249"/>
      <c r="GJK23" s="249"/>
      <c r="GJL23" s="249"/>
      <c r="GJM23" s="249"/>
      <c r="GJN23" s="249"/>
      <c r="GJO23" s="249"/>
      <c r="GJP23" s="249"/>
      <c r="GJQ23" s="249"/>
      <c r="GJR23" s="249"/>
      <c r="GJS23" s="249"/>
      <c r="GJV23" s="248"/>
      <c r="GJX23" s="248"/>
      <c r="GKA23" s="249"/>
      <c r="GKB23" s="249"/>
      <c r="GKC23" s="249"/>
      <c r="GKD23" s="249"/>
      <c r="GKE23" s="249"/>
      <c r="GKF23" s="249"/>
      <c r="GKG23" s="249"/>
      <c r="GKH23" s="249"/>
      <c r="GKI23" s="249"/>
      <c r="GKJ23" s="249"/>
      <c r="GKK23" s="249"/>
      <c r="GKL23" s="249"/>
      <c r="GKO23" s="248"/>
      <c r="GKQ23" s="248"/>
      <c r="GKT23" s="249"/>
      <c r="GKU23" s="249"/>
      <c r="GKV23" s="249"/>
      <c r="GKW23" s="249"/>
      <c r="GKX23" s="249"/>
      <c r="GKY23" s="249"/>
      <c r="GKZ23" s="249"/>
      <c r="GLA23" s="249"/>
      <c r="GLB23" s="249"/>
      <c r="GLC23" s="249"/>
      <c r="GLD23" s="249"/>
      <c r="GLE23" s="249"/>
      <c r="GLH23" s="248"/>
      <c r="GLJ23" s="248"/>
      <c r="GLM23" s="249"/>
      <c r="GLN23" s="249"/>
      <c r="GLO23" s="249"/>
      <c r="GLP23" s="249"/>
      <c r="GLQ23" s="249"/>
      <c r="GLR23" s="249"/>
      <c r="GLS23" s="249"/>
      <c r="GLT23" s="249"/>
      <c r="GLU23" s="249"/>
      <c r="GLV23" s="249"/>
      <c r="GLW23" s="249"/>
      <c r="GLX23" s="249"/>
      <c r="GMA23" s="248"/>
      <c r="GMC23" s="248"/>
      <c r="GMF23" s="249"/>
      <c r="GMG23" s="249"/>
      <c r="GMH23" s="249"/>
      <c r="GMI23" s="249"/>
      <c r="GMJ23" s="249"/>
      <c r="GMK23" s="249"/>
      <c r="GML23" s="249"/>
      <c r="GMM23" s="249"/>
      <c r="GMN23" s="249"/>
      <c r="GMO23" s="249"/>
      <c r="GMP23" s="249"/>
      <c r="GMQ23" s="249"/>
      <c r="GMT23" s="248"/>
      <c r="GMV23" s="248"/>
      <c r="GMY23" s="249"/>
      <c r="GMZ23" s="249"/>
      <c r="GNA23" s="249"/>
      <c r="GNB23" s="249"/>
      <c r="GNC23" s="249"/>
      <c r="GND23" s="249"/>
      <c r="GNE23" s="249"/>
      <c r="GNF23" s="249"/>
      <c r="GNG23" s="249"/>
      <c r="GNH23" s="249"/>
      <c r="GNI23" s="249"/>
      <c r="GNJ23" s="249"/>
      <c r="GNM23" s="248"/>
      <c r="GNO23" s="248"/>
      <c r="GNR23" s="249"/>
      <c r="GNS23" s="249"/>
      <c r="GNT23" s="249"/>
      <c r="GNU23" s="249"/>
      <c r="GNV23" s="249"/>
      <c r="GNW23" s="249"/>
      <c r="GNX23" s="249"/>
      <c r="GNY23" s="249"/>
      <c r="GNZ23" s="249"/>
      <c r="GOA23" s="249"/>
      <c r="GOB23" s="249"/>
      <c r="GOC23" s="249"/>
      <c r="GOF23" s="248"/>
      <c r="GOH23" s="248"/>
      <c r="GOK23" s="249"/>
      <c r="GOL23" s="249"/>
      <c r="GOM23" s="249"/>
      <c r="GON23" s="249"/>
      <c r="GOO23" s="249"/>
      <c r="GOP23" s="249"/>
      <c r="GOQ23" s="249"/>
      <c r="GOR23" s="249"/>
      <c r="GOS23" s="249"/>
      <c r="GOT23" s="249"/>
      <c r="GOU23" s="249"/>
      <c r="GOV23" s="249"/>
      <c r="GOY23" s="248"/>
      <c r="GPA23" s="248"/>
      <c r="GPD23" s="249"/>
      <c r="GPE23" s="249"/>
      <c r="GPF23" s="249"/>
      <c r="GPG23" s="249"/>
      <c r="GPH23" s="249"/>
      <c r="GPI23" s="249"/>
      <c r="GPJ23" s="249"/>
      <c r="GPK23" s="249"/>
      <c r="GPL23" s="249"/>
      <c r="GPM23" s="249"/>
      <c r="GPN23" s="249"/>
      <c r="GPO23" s="249"/>
      <c r="GPR23" s="248"/>
      <c r="GPT23" s="248"/>
      <c r="GPW23" s="249"/>
      <c r="GPX23" s="249"/>
      <c r="GPY23" s="249"/>
      <c r="GPZ23" s="249"/>
      <c r="GQA23" s="249"/>
      <c r="GQB23" s="249"/>
      <c r="GQC23" s="249"/>
      <c r="GQD23" s="249"/>
      <c r="GQE23" s="249"/>
      <c r="GQF23" s="249"/>
      <c r="GQG23" s="249"/>
      <c r="GQH23" s="249"/>
      <c r="GQK23" s="248"/>
      <c r="GQM23" s="248"/>
      <c r="GQP23" s="249"/>
      <c r="GQQ23" s="249"/>
      <c r="GQR23" s="249"/>
      <c r="GQS23" s="249"/>
      <c r="GQT23" s="249"/>
      <c r="GQU23" s="249"/>
      <c r="GQV23" s="249"/>
      <c r="GQW23" s="249"/>
      <c r="GQX23" s="249"/>
      <c r="GQY23" s="249"/>
      <c r="GQZ23" s="249"/>
      <c r="GRA23" s="249"/>
      <c r="GRD23" s="248"/>
      <c r="GRF23" s="248"/>
      <c r="GRI23" s="249"/>
      <c r="GRJ23" s="249"/>
      <c r="GRK23" s="249"/>
      <c r="GRL23" s="249"/>
      <c r="GRM23" s="249"/>
      <c r="GRN23" s="249"/>
      <c r="GRO23" s="249"/>
      <c r="GRP23" s="249"/>
      <c r="GRQ23" s="249"/>
      <c r="GRR23" s="249"/>
      <c r="GRS23" s="249"/>
      <c r="GRT23" s="249"/>
      <c r="GRW23" s="248"/>
      <c r="GRY23" s="248"/>
      <c r="GSB23" s="249"/>
      <c r="GSC23" s="249"/>
      <c r="GSD23" s="249"/>
      <c r="GSE23" s="249"/>
      <c r="GSF23" s="249"/>
      <c r="GSG23" s="249"/>
      <c r="GSH23" s="249"/>
      <c r="GSI23" s="249"/>
      <c r="GSJ23" s="249"/>
      <c r="GSK23" s="249"/>
      <c r="GSL23" s="249"/>
      <c r="GSM23" s="249"/>
      <c r="GSP23" s="248"/>
      <c r="GSR23" s="248"/>
      <c r="GSU23" s="249"/>
      <c r="GSV23" s="249"/>
      <c r="GSW23" s="249"/>
      <c r="GSX23" s="249"/>
      <c r="GSY23" s="249"/>
      <c r="GSZ23" s="249"/>
      <c r="GTA23" s="249"/>
      <c r="GTB23" s="249"/>
      <c r="GTC23" s="249"/>
      <c r="GTD23" s="249"/>
      <c r="GTE23" s="249"/>
      <c r="GTF23" s="249"/>
      <c r="GTI23" s="248"/>
      <c r="GTK23" s="248"/>
      <c r="GTN23" s="249"/>
      <c r="GTO23" s="249"/>
      <c r="GTP23" s="249"/>
      <c r="GTQ23" s="249"/>
      <c r="GTR23" s="249"/>
      <c r="GTS23" s="249"/>
      <c r="GTT23" s="249"/>
      <c r="GTU23" s="249"/>
      <c r="GTV23" s="249"/>
      <c r="GTW23" s="249"/>
      <c r="GTX23" s="249"/>
      <c r="GTY23" s="249"/>
      <c r="GUB23" s="248"/>
      <c r="GUD23" s="248"/>
      <c r="GUG23" s="249"/>
      <c r="GUH23" s="249"/>
      <c r="GUI23" s="249"/>
      <c r="GUJ23" s="249"/>
      <c r="GUK23" s="249"/>
      <c r="GUL23" s="249"/>
      <c r="GUM23" s="249"/>
      <c r="GUN23" s="249"/>
      <c r="GUO23" s="249"/>
      <c r="GUP23" s="249"/>
      <c r="GUQ23" s="249"/>
      <c r="GUR23" s="249"/>
      <c r="GUU23" s="248"/>
      <c r="GUW23" s="248"/>
      <c r="GUZ23" s="249"/>
      <c r="GVA23" s="249"/>
      <c r="GVB23" s="249"/>
      <c r="GVC23" s="249"/>
      <c r="GVD23" s="249"/>
      <c r="GVE23" s="249"/>
      <c r="GVF23" s="249"/>
      <c r="GVG23" s="249"/>
      <c r="GVH23" s="249"/>
      <c r="GVI23" s="249"/>
      <c r="GVJ23" s="249"/>
      <c r="GVK23" s="249"/>
      <c r="GVN23" s="248"/>
      <c r="GVP23" s="248"/>
      <c r="GVS23" s="249"/>
      <c r="GVT23" s="249"/>
      <c r="GVU23" s="249"/>
      <c r="GVV23" s="249"/>
      <c r="GVW23" s="249"/>
      <c r="GVX23" s="249"/>
      <c r="GVY23" s="249"/>
      <c r="GVZ23" s="249"/>
      <c r="GWA23" s="249"/>
      <c r="GWB23" s="249"/>
      <c r="GWC23" s="249"/>
      <c r="GWD23" s="249"/>
      <c r="GWG23" s="248"/>
      <c r="GWI23" s="248"/>
      <c r="GWL23" s="249"/>
      <c r="GWM23" s="249"/>
      <c r="GWN23" s="249"/>
      <c r="GWO23" s="249"/>
      <c r="GWP23" s="249"/>
      <c r="GWQ23" s="249"/>
      <c r="GWR23" s="249"/>
      <c r="GWS23" s="249"/>
      <c r="GWT23" s="249"/>
      <c r="GWU23" s="249"/>
      <c r="GWV23" s="249"/>
      <c r="GWW23" s="249"/>
      <c r="GWZ23" s="248"/>
      <c r="GXB23" s="248"/>
      <c r="GXE23" s="249"/>
      <c r="GXF23" s="249"/>
      <c r="GXG23" s="249"/>
      <c r="GXH23" s="249"/>
      <c r="GXI23" s="249"/>
      <c r="GXJ23" s="249"/>
      <c r="GXK23" s="249"/>
      <c r="GXL23" s="249"/>
      <c r="GXM23" s="249"/>
      <c r="GXN23" s="249"/>
      <c r="GXO23" s="249"/>
      <c r="GXP23" s="249"/>
      <c r="GXS23" s="248"/>
      <c r="GXU23" s="248"/>
      <c r="GXX23" s="249"/>
      <c r="GXY23" s="249"/>
      <c r="GXZ23" s="249"/>
      <c r="GYA23" s="249"/>
      <c r="GYB23" s="249"/>
      <c r="GYC23" s="249"/>
      <c r="GYD23" s="249"/>
      <c r="GYE23" s="249"/>
      <c r="GYF23" s="249"/>
      <c r="GYG23" s="249"/>
      <c r="GYH23" s="249"/>
      <c r="GYI23" s="249"/>
      <c r="GYL23" s="248"/>
      <c r="GYN23" s="248"/>
      <c r="GYQ23" s="249"/>
      <c r="GYR23" s="249"/>
      <c r="GYS23" s="249"/>
      <c r="GYT23" s="249"/>
      <c r="GYU23" s="249"/>
      <c r="GYV23" s="249"/>
      <c r="GYW23" s="249"/>
      <c r="GYX23" s="249"/>
      <c r="GYY23" s="249"/>
      <c r="GYZ23" s="249"/>
      <c r="GZA23" s="249"/>
      <c r="GZB23" s="249"/>
      <c r="GZE23" s="248"/>
      <c r="GZG23" s="248"/>
      <c r="GZJ23" s="249"/>
      <c r="GZK23" s="249"/>
      <c r="GZL23" s="249"/>
      <c r="GZM23" s="249"/>
      <c r="GZN23" s="249"/>
      <c r="GZO23" s="249"/>
      <c r="GZP23" s="249"/>
      <c r="GZQ23" s="249"/>
      <c r="GZR23" s="249"/>
      <c r="GZS23" s="249"/>
      <c r="GZT23" s="249"/>
      <c r="GZU23" s="249"/>
      <c r="GZX23" s="248"/>
      <c r="GZZ23" s="248"/>
      <c r="HAC23" s="249"/>
      <c r="HAD23" s="249"/>
      <c r="HAE23" s="249"/>
      <c r="HAF23" s="249"/>
      <c r="HAG23" s="249"/>
      <c r="HAH23" s="249"/>
      <c r="HAI23" s="249"/>
      <c r="HAJ23" s="249"/>
      <c r="HAK23" s="249"/>
      <c r="HAL23" s="249"/>
      <c r="HAM23" s="249"/>
      <c r="HAN23" s="249"/>
      <c r="HAQ23" s="248"/>
      <c r="HAS23" s="248"/>
      <c r="HAV23" s="249"/>
      <c r="HAW23" s="249"/>
      <c r="HAX23" s="249"/>
      <c r="HAY23" s="249"/>
      <c r="HAZ23" s="249"/>
      <c r="HBA23" s="249"/>
      <c r="HBB23" s="249"/>
      <c r="HBC23" s="249"/>
      <c r="HBD23" s="249"/>
      <c r="HBE23" s="249"/>
      <c r="HBF23" s="249"/>
      <c r="HBG23" s="249"/>
      <c r="HBJ23" s="248"/>
      <c r="HBL23" s="248"/>
      <c r="HBO23" s="249"/>
      <c r="HBP23" s="249"/>
      <c r="HBQ23" s="249"/>
      <c r="HBR23" s="249"/>
      <c r="HBS23" s="249"/>
      <c r="HBT23" s="249"/>
      <c r="HBU23" s="249"/>
      <c r="HBV23" s="249"/>
      <c r="HBW23" s="249"/>
      <c r="HBX23" s="249"/>
      <c r="HBY23" s="249"/>
      <c r="HBZ23" s="249"/>
      <c r="HCC23" s="248"/>
      <c r="HCE23" s="248"/>
      <c r="HCH23" s="249"/>
      <c r="HCI23" s="249"/>
      <c r="HCJ23" s="249"/>
      <c r="HCK23" s="249"/>
      <c r="HCL23" s="249"/>
      <c r="HCM23" s="249"/>
      <c r="HCN23" s="249"/>
      <c r="HCO23" s="249"/>
      <c r="HCP23" s="249"/>
      <c r="HCQ23" s="249"/>
      <c r="HCR23" s="249"/>
      <c r="HCS23" s="249"/>
      <c r="HCV23" s="248"/>
      <c r="HCX23" s="248"/>
      <c r="HDA23" s="249"/>
      <c r="HDB23" s="249"/>
      <c r="HDC23" s="249"/>
      <c r="HDD23" s="249"/>
      <c r="HDE23" s="249"/>
      <c r="HDF23" s="249"/>
      <c r="HDG23" s="249"/>
      <c r="HDH23" s="249"/>
      <c r="HDI23" s="249"/>
      <c r="HDJ23" s="249"/>
      <c r="HDK23" s="249"/>
      <c r="HDL23" s="249"/>
      <c r="HDO23" s="248"/>
      <c r="HDQ23" s="248"/>
      <c r="HDT23" s="249"/>
      <c r="HDU23" s="249"/>
      <c r="HDV23" s="249"/>
      <c r="HDW23" s="249"/>
      <c r="HDX23" s="249"/>
      <c r="HDY23" s="249"/>
      <c r="HDZ23" s="249"/>
      <c r="HEA23" s="249"/>
      <c r="HEB23" s="249"/>
      <c r="HEC23" s="249"/>
      <c r="HED23" s="249"/>
      <c r="HEE23" s="249"/>
      <c r="HEH23" s="248"/>
      <c r="HEJ23" s="248"/>
      <c r="HEM23" s="249"/>
      <c r="HEN23" s="249"/>
      <c r="HEO23" s="249"/>
      <c r="HEP23" s="249"/>
      <c r="HEQ23" s="249"/>
      <c r="HER23" s="249"/>
      <c r="HES23" s="249"/>
      <c r="HET23" s="249"/>
      <c r="HEU23" s="249"/>
      <c r="HEV23" s="249"/>
      <c r="HEW23" s="249"/>
      <c r="HEX23" s="249"/>
      <c r="HFA23" s="248"/>
      <c r="HFC23" s="248"/>
      <c r="HFF23" s="249"/>
      <c r="HFG23" s="249"/>
      <c r="HFH23" s="249"/>
      <c r="HFI23" s="249"/>
      <c r="HFJ23" s="249"/>
      <c r="HFK23" s="249"/>
      <c r="HFL23" s="249"/>
      <c r="HFM23" s="249"/>
      <c r="HFN23" s="249"/>
      <c r="HFO23" s="249"/>
      <c r="HFP23" s="249"/>
      <c r="HFQ23" s="249"/>
      <c r="HFT23" s="248"/>
      <c r="HFV23" s="248"/>
      <c r="HFY23" s="249"/>
      <c r="HFZ23" s="249"/>
      <c r="HGA23" s="249"/>
      <c r="HGB23" s="249"/>
      <c r="HGC23" s="249"/>
      <c r="HGD23" s="249"/>
      <c r="HGE23" s="249"/>
      <c r="HGF23" s="249"/>
      <c r="HGG23" s="249"/>
      <c r="HGH23" s="249"/>
      <c r="HGI23" s="249"/>
      <c r="HGJ23" s="249"/>
      <c r="HGM23" s="248"/>
      <c r="HGO23" s="248"/>
      <c r="HGR23" s="249"/>
      <c r="HGS23" s="249"/>
      <c r="HGT23" s="249"/>
      <c r="HGU23" s="249"/>
      <c r="HGV23" s="249"/>
      <c r="HGW23" s="249"/>
      <c r="HGX23" s="249"/>
      <c r="HGY23" s="249"/>
      <c r="HGZ23" s="249"/>
      <c r="HHA23" s="249"/>
      <c r="HHB23" s="249"/>
      <c r="HHC23" s="249"/>
      <c r="HHF23" s="248"/>
      <c r="HHH23" s="248"/>
      <c r="HHK23" s="249"/>
      <c r="HHL23" s="249"/>
      <c r="HHM23" s="249"/>
      <c r="HHN23" s="249"/>
      <c r="HHO23" s="249"/>
      <c r="HHP23" s="249"/>
      <c r="HHQ23" s="249"/>
      <c r="HHR23" s="249"/>
      <c r="HHS23" s="249"/>
      <c r="HHT23" s="249"/>
      <c r="HHU23" s="249"/>
      <c r="HHV23" s="249"/>
      <c r="HHY23" s="248"/>
      <c r="HIA23" s="248"/>
      <c r="HID23" s="249"/>
      <c r="HIE23" s="249"/>
      <c r="HIF23" s="249"/>
      <c r="HIG23" s="249"/>
      <c r="HIH23" s="249"/>
      <c r="HII23" s="249"/>
      <c r="HIJ23" s="249"/>
      <c r="HIK23" s="249"/>
      <c r="HIL23" s="249"/>
      <c r="HIM23" s="249"/>
      <c r="HIN23" s="249"/>
      <c r="HIO23" s="249"/>
      <c r="HIR23" s="248"/>
      <c r="HIT23" s="248"/>
      <c r="HIW23" s="249"/>
      <c r="HIX23" s="249"/>
      <c r="HIY23" s="249"/>
      <c r="HIZ23" s="249"/>
      <c r="HJA23" s="249"/>
      <c r="HJB23" s="249"/>
      <c r="HJC23" s="249"/>
      <c r="HJD23" s="249"/>
      <c r="HJE23" s="249"/>
      <c r="HJF23" s="249"/>
      <c r="HJG23" s="249"/>
      <c r="HJH23" s="249"/>
      <c r="HJK23" s="248"/>
      <c r="HJM23" s="248"/>
      <c r="HJP23" s="249"/>
      <c r="HJQ23" s="249"/>
      <c r="HJR23" s="249"/>
      <c r="HJS23" s="249"/>
      <c r="HJT23" s="249"/>
      <c r="HJU23" s="249"/>
      <c r="HJV23" s="249"/>
      <c r="HJW23" s="249"/>
      <c r="HJX23" s="249"/>
      <c r="HJY23" s="249"/>
      <c r="HJZ23" s="249"/>
      <c r="HKA23" s="249"/>
      <c r="HKD23" s="248"/>
      <c r="HKF23" s="248"/>
      <c r="HKI23" s="249"/>
      <c r="HKJ23" s="249"/>
      <c r="HKK23" s="249"/>
      <c r="HKL23" s="249"/>
      <c r="HKM23" s="249"/>
      <c r="HKN23" s="249"/>
      <c r="HKO23" s="249"/>
      <c r="HKP23" s="249"/>
      <c r="HKQ23" s="249"/>
      <c r="HKR23" s="249"/>
      <c r="HKS23" s="249"/>
      <c r="HKT23" s="249"/>
      <c r="HKW23" s="248"/>
      <c r="HKY23" s="248"/>
      <c r="HLB23" s="249"/>
      <c r="HLC23" s="249"/>
      <c r="HLD23" s="249"/>
      <c r="HLE23" s="249"/>
      <c r="HLF23" s="249"/>
      <c r="HLG23" s="249"/>
      <c r="HLH23" s="249"/>
      <c r="HLI23" s="249"/>
      <c r="HLJ23" s="249"/>
      <c r="HLK23" s="249"/>
      <c r="HLL23" s="249"/>
      <c r="HLM23" s="249"/>
      <c r="HLP23" s="248"/>
      <c r="HLR23" s="248"/>
      <c r="HLU23" s="249"/>
      <c r="HLV23" s="249"/>
      <c r="HLW23" s="249"/>
      <c r="HLX23" s="249"/>
      <c r="HLY23" s="249"/>
      <c r="HLZ23" s="249"/>
      <c r="HMA23" s="249"/>
      <c r="HMB23" s="249"/>
      <c r="HMC23" s="249"/>
      <c r="HMD23" s="249"/>
      <c r="HME23" s="249"/>
      <c r="HMF23" s="249"/>
      <c r="HMI23" s="248"/>
      <c r="HMK23" s="248"/>
      <c r="HMN23" s="249"/>
      <c r="HMO23" s="249"/>
      <c r="HMP23" s="249"/>
      <c r="HMQ23" s="249"/>
      <c r="HMR23" s="249"/>
      <c r="HMS23" s="249"/>
      <c r="HMT23" s="249"/>
      <c r="HMU23" s="249"/>
      <c r="HMV23" s="249"/>
      <c r="HMW23" s="249"/>
      <c r="HMX23" s="249"/>
      <c r="HMY23" s="249"/>
      <c r="HNB23" s="248"/>
      <c r="HND23" s="248"/>
      <c r="HNG23" s="249"/>
      <c r="HNH23" s="249"/>
      <c r="HNI23" s="249"/>
      <c r="HNJ23" s="249"/>
      <c r="HNK23" s="249"/>
      <c r="HNL23" s="249"/>
      <c r="HNM23" s="249"/>
      <c r="HNN23" s="249"/>
      <c r="HNO23" s="249"/>
      <c r="HNP23" s="249"/>
      <c r="HNQ23" s="249"/>
      <c r="HNR23" s="249"/>
      <c r="HNU23" s="248"/>
      <c r="HNW23" s="248"/>
      <c r="HNZ23" s="249"/>
      <c r="HOA23" s="249"/>
      <c r="HOB23" s="249"/>
      <c r="HOC23" s="249"/>
      <c r="HOD23" s="249"/>
      <c r="HOE23" s="249"/>
      <c r="HOF23" s="249"/>
      <c r="HOG23" s="249"/>
      <c r="HOH23" s="249"/>
      <c r="HOI23" s="249"/>
      <c r="HOJ23" s="249"/>
      <c r="HOK23" s="249"/>
      <c r="HON23" s="248"/>
      <c r="HOP23" s="248"/>
      <c r="HOS23" s="249"/>
      <c r="HOT23" s="249"/>
      <c r="HOU23" s="249"/>
      <c r="HOV23" s="249"/>
      <c r="HOW23" s="249"/>
      <c r="HOX23" s="249"/>
      <c r="HOY23" s="249"/>
      <c r="HOZ23" s="249"/>
      <c r="HPA23" s="249"/>
      <c r="HPB23" s="249"/>
      <c r="HPC23" s="249"/>
      <c r="HPD23" s="249"/>
      <c r="HPG23" s="248"/>
      <c r="HPI23" s="248"/>
      <c r="HPL23" s="249"/>
      <c r="HPM23" s="249"/>
      <c r="HPN23" s="249"/>
      <c r="HPO23" s="249"/>
      <c r="HPP23" s="249"/>
      <c r="HPQ23" s="249"/>
      <c r="HPR23" s="249"/>
      <c r="HPS23" s="249"/>
      <c r="HPT23" s="249"/>
      <c r="HPU23" s="249"/>
      <c r="HPV23" s="249"/>
      <c r="HPW23" s="249"/>
      <c r="HPZ23" s="248"/>
      <c r="HQB23" s="248"/>
      <c r="HQE23" s="249"/>
      <c r="HQF23" s="249"/>
      <c r="HQG23" s="249"/>
      <c r="HQH23" s="249"/>
      <c r="HQI23" s="249"/>
      <c r="HQJ23" s="249"/>
      <c r="HQK23" s="249"/>
      <c r="HQL23" s="249"/>
      <c r="HQM23" s="249"/>
      <c r="HQN23" s="249"/>
      <c r="HQO23" s="249"/>
      <c r="HQP23" s="249"/>
      <c r="HQS23" s="248"/>
      <c r="HQU23" s="248"/>
      <c r="HQX23" s="249"/>
      <c r="HQY23" s="249"/>
      <c r="HQZ23" s="249"/>
      <c r="HRA23" s="249"/>
      <c r="HRB23" s="249"/>
      <c r="HRC23" s="249"/>
      <c r="HRD23" s="249"/>
      <c r="HRE23" s="249"/>
      <c r="HRF23" s="249"/>
      <c r="HRG23" s="249"/>
      <c r="HRH23" s="249"/>
      <c r="HRI23" s="249"/>
      <c r="HRL23" s="248"/>
      <c r="HRN23" s="248"/>
      <c r="HRQ23" s="249"/>
      <c r="HRR23" s="249"/>
      <c r="HRS23" s="249"/>
      <c r="HRT23" s="249"/>
      <c r="HRU23" s="249"/>
      <c r="HRV23" s="249"/>
      <c r="HRW23" s="249"/>
      <c r="HRX23" s="249"/>
      <c r="HRY23" s="249"/>
      <c r="HRZ23" s="249"/>
      <c r="HSA23" s="249"/>
      <c r="HSB23" s="249"/>
      <c r="HSE23" s="248"/>
      <c r="HSG23" s="248"/>
      <c r="HSJ23" s="249"/>
      <c r="HSK23" s="249"/>
      <c r="HSL23" s="249"/>
      <c r="HSM23" s="249"/>
      <c r="HSN23" s="249"/>
      <c r="HSO23" s="249"/>
      <c r="HSP23" s="249"/>
      <c r="HSQ23" s="249"/>
      <c r="HSR23" s="249"/>
      <c r="HSS23" s="249"/>
      <c r="HST23" s="249"/>
      <c r="HSU23" s="249"/>
      <c r="HSX23" s="248"/>
      <c r="HSZ23" s="248"/>
      <c r="HTC23" s="249"/>
      <c r="HTD23" s="249"/>
      <c r="HTE23" s="249"/>
      <c r="HTF23" s="249"/>
      <c r="HTG23" s="249"/>
      <c r="HTH23" s="249"/>
      <c r="HTI23" s="249"/>
      <c r="HTJ23" s="249"/>
      <c r="HTK23" s="249"/>
      <c r="HTL23" s="249"/>
      <c r="HTM23" s="249"/>
      <c r="HTN23" s="249"/>
      <c r="HTQ23" s="248"/>
      <c r="HTS23" s="248"/>
      <c r="HTV23" s="249"/>
      <c r="HTW23" s="249"/>
      <c r="HTX23" s="249"/>
      <c r="HTY23" s="249"/>
      <c r="HTZ23" s="249"/>
      <c r="HUA23" s="249"/>
      <c r="HUB23" s="249"/>
      <c r="HUC23" s="249"/>
      <c r="HUD23" s="249"/>
      <c r="HUE23" s="249"/>
      <c r="HUF23" s="249"/>
      <c r="HUG23" s="249"/>
      <c r="HUJ23" s="248"/>
      <c r="HUL23" s="248"/>
      <c r="HUO23" s="249"/>
      <c r="HUP23" s="249"/>
      <c r="HUQ23" s="249"/>
      <c r="HUR23" s="249"/>
      <c r="HUS23" s="249"/>
      <c r="HUT23" s="249"/>
      <c r="HUU23" s="249"/>
      <c r="HUV23" s="249"/>
      <c r="HUW23" s="249"/>
      <c r="HUX23" s="249"/>
      <c r="HUY23" s="249"/>
      <c r="HUZ23" s="249"/>
      <c r="HVC23" s="248"/>
      <c r="HVE23" s="248"/>
      <c r="HVH23" s="249"/>
      <c r="HVI23" s="249"/>
      <c r="HVJ23" s="249"/>
      <c r="HVK23" s="249"/>
      <c r="HVL23" s="249"/>
      <c r="HVM23" s="249"/>
      <c r="HVN23" s="249"/>
      <c r="HVO23" s="249"/>
      <c r="HVP23" s="249"/>
      <c r="HVQ23" s="249"/>
      <c r="HVR23" s="249"/>
      <c r="HVS23" s="249"/>
      <c r="HVV23" s="248"/>
      <c r="HVX23" s="248"/>
      <c r="HWA23" s="249"/>
      <c r="HWB23" s="249"/>
      <c r="HWC23" s="249"/>
      <c r="HWD23" s="249"/>
      <c r="HWE23" s="249"/>
      <c r="HWF23" s="249"/>
      <c r="HWG23" s="249"/>
      <c r="HWH23" s="249"/>
      <c r="HWI23" s="249"/>
      <c r="HWJ23" s="249"/>
      <c r="HWK23" s="249"/>
      <c r="HWL23" s="249"/>
      <c r="HWO23" s="248"/>
      <c r="HWQ23" s="248"/>
      <c r="HWT23" s="249"/>
      <c r="HWU23" s="249"/>
      <c r="HWV23" s="249"/>
      <c r="HWW23" s="249"/>
      <c r="HWX23" s="249"/>
      <c r="HWY23" s="249"/>
      <c r="HWZ23" s="249"/>
      <c r="HXA23" s="249"/>
      <c r="HXB23" s="249"/>
      <c r="HXC23" s="249"/>
      <c r="HXD23" s="249"/>
      <c r="HXE23" s="249"/>
      <c r="HXH23" s="248"/>
      <c r="HXJ23" s="248"/>
      <c r="HXM23" s="249"/>
      <c r="HXN23" s="249"/>
      <c r="HXO23" s="249"/>
      <c r="HXP23" s="249"/>
      <c r="HXQ23" s="249"/>
      <c r="HXR23" s="249"/>
      <c r="HXS23" s="249"/>
      <c r="HXT23" s="249"/>
      <c r="HXU23" s="249"/>
      <c r="HXV23" s="249"/>
      <c r="HXW23" s="249"/>
      <c r="HXX23" s="249"/>
      <c r="HYA23" s="248"/>
      <c r="HYC23" s="248"/>
      <c r="HYF23" s="249"/>
      <c r="HYG23" s="249"/>
      <c r="HYH23" s="249"/>
      <c r="HYI23" s="249"/>
      <c r="HYJ23" s="249"/>
      <c r="HYK23" s="249"/>
      <c r="HYL23" s="249"/>
      <c r="HYM23" s="249"/>
      <c r="HYN23" s="249"/>
      <c r="HYO23" s="249"/>
      <c r="HYP23" s="249"/>
      <c r="HYQ23" s="249"/>
      <c r="HYT23" s="248"/>
      <c r="HYV23" s="248"/>
      <c r="HYY23" s="249"/>
      <c r="HYZ23" s="249"/>
      <c r="HZA23" s="249"/>
      <c r="HZB23" s="249"/>
      <c r="HZC23" s="249"/>
      <c r="HZD23" s="249"/>
      <c r="HZE23" s="249"/>
      <c r="HZF23" s="249"/>
      <c r="HZG23" s="249"/>
      <c r="HZH23" s="249"/>
      <c r="HZI23" s="249"/>
      <c r="HZJ23" s="249"/>
      <c r="HZM23" s="248"/>
      <c r="HZO23" s="248"/>
      <c r="HZR23" s="249"/>
      <c r="HZS23" s="249"/>
      <c r="HZT23" s="249"/>
      <c r="HZU23" s="249"/>
      <c r="HZV23" s="249"/>
      <c r="HZW23" s="249"/>
      <c r="HZX23" s="249"/>
      <c r="HZY23" s="249"/>
      <c r="HZZ23" s="249"/>
      <c r="IAA23" s="249"/>
      <c r="IAB23" s="249"/>
      <c r="IAC23" s="249"/>
      <c r="IAF23" s="248"/>
      <c r="IAH23" s="248"/>
      <c r="IAK23" s="249"/>
      <c r="IAL23" s="249"/>
      <c r="IAM23" s="249"/>
      <c r="IAN23" s="249"/>
      <c r="IAO23" s="249"/>
      <c r="IAP23" s="249"/>
      <c r="IAQ23" s="249"/>
      <c r="IAR23" s="249"/>
      <c r="IAS23" s="249"/>
      <c r="IAT23" s="249"/>
      <c r="IAU23" s="249"/>
      <c r="IAV23" s="249"/>
      <c r="IAY23" s="248"/>
      <c r="IBA23" s="248"/>
      <c r="IBD23" s="249"/>
      <c r="IBE23" s="249"/>
      <c r="IBF23" s="249"/>
      <c r="IBG23" s="249"/>
      <c r="IBH23" s="249"/>
      <c r="IBI23" s="249"/>
      <c r="IBJ23" s="249"/>
      <c r="IBK23" s="249"/>
      <c r="IBL23" s="249"/>
      <c r="IBM23" s="249"/>
      <c r="IBN23" s="249"/>
      <c r="IBO23" s="249"/>
      <c r="IBR23" s="248"/>
      <c r="IBT23" s="248"/>
      <c r="IBW23" s="249"/>
      <c r="IBX23" s="249"/>
      <c r="IBY23" s="249"/>
      <c r="IBZ23" s="249"/>
      <c r="ICA23" s="249"/>
      <c r="ICB23" s="249"/>
      <c r="ICC23" s="249"/>
      <c r="ICD23" s="249"/>
      <c r="ICE23" s="249"/>
      <c r="ICF23" s="249"/>
      <c r="ICG23" s="249"/>
      <c r="ICH23" s="249"/>
      <c r="ICK23" s="248"/>
      <c r="ICM23" s="248"/>
      <c r="ICP23" s="249"/>
      <c r="ICQ23" s="249"/>
      <c r="ICR23" s="249"/>
      <c r="ICS23" s="249"/>
      <c r="ICT23" s="249"/>
      <c r="ICU23" s="249"/>
      <c r="ICV23" s="249"/>
      <c r="ICW23" s="249"/>
      <c r="ICX23" s="249"/>
      <c r="ICY23" s="249"/>
      <c r="ICZ23" s="249"/>
      <c r="IDA23" s="249"/>
      <c r="IDD23" s="248"/>
      <c r="IDF23" s="248"/>
      <c r="IDI23" s="249"/>
      <c r="IDJ23" s="249"/>
      <c r="IDK23" s="249"/>
      <c r="IDL23" s="249"/>
      <c r="IDM23" s="249"/>
      <c r="IDN23" s="249"/>
      <c r="IDO23" s="249"/>
      <c r="IDP23" s="249"/>
      <c r="IDQ23" s="249"/>
      <c r="IDR23" s="249"/>
      <c r="IDS23" s="249"/>
      <c r="IDT23" s="249"/>
      <c r="IDW23" s="248"/>
      <c r="IDY23" s="248"/>
      <c r="IEB23" s="249"/>
      <c r="IEC23" s="249"/>
      <c r="IED23" s="249"/>
      <c r="IEE23" s="249"/>
      <c r="IEF23" s="249"/>
      <c r="IEG23" s="249"/>
      <c r="IEH23" s="249"/>
      <c r="IEI23" s="249"/>
      <c r="IEJ23" s="249"/>
      <c r="IEK23" s="249"/>
      <c r="IEL23" s="249"/>
      <c r="IEM23" s="249"/>
      <c r="IEP23" s="248"/>
      <c r="IER23" s="248"/>
      <c r="IEU23" s="249"/>
      <c r="IEV23" s="249"/>
      <c r="IEW23" s="249"/>
      <c r="IEX23" s="249"/>
      <c r="IEY23" s="249"/>
      <c r="IEZ23" s="249"/>
      <c r="IFA23" s="249"/>
      <c r="IFB23" s="249"/>
      <c r="IFC23" s="249"/>
      <c r="IFD23" s="249"/>
      <c r="IFE23" s="249"/>
      <c r="IFF23" s="249"/>
      <c r="IFI23" s="248"/>
      <c r="IFK23" s="248"/>
      <c r="IFN23" s="249"/>
      <c r="IFO23" s="249"/>
      <c r="IFP23" s="249"/>
      <c r="IFQ23" s="249"/>
      <c r="IFR23" s="249"/>
      <c r="IFS23" s="249"/>
      <c r="IFT23" s="249"/>
      <c r="IFU23" s="249"/>
      <c r="IFV23" s="249"/>
      <c r="IFW23" s="249"/>
      <c r="IFX23" s="249"/>
      <c r="IFY23" s="249"/>
      <c r="IGB23" s="248"/>
      <c r="IGD23" s="248"/>
      <c r="IGG23" s="249"/>
      <c r="IGH23" s="249"/>
      <c r="IGI23" s="249"/>
      <c r="IGJ23" s="249"/>
      <c r="IGK23" s="249"/>
      <c r="IGL23" s="249"/>
      <c r="IGM23" s="249"/>
      <c r="IGN23" s="249"/>
      <c r="IGO23" s="249"/>
      <c r="IGP23" s="249"/>
      <c r="IGQ23" s="249"/>
      <c r="IGR23" s="249"/>
      <c r="IGU23" s="248"/>
      <c r="IGW23" s="248"/>
      <c r="IGZ23" s="249"/>
      <c r="IHA23" s="249"/>
      <c r="IHB23" s="249"/>
      <c r="IHC23" s="249"/>
      <c r="IHD23" s="249"/>
      <c r="IHE23" s="249"/>
      <c r="IHF23" s="249"/>
      <c r="IHG23" s="249"/>
      <c r="IHH23" s="249"/>
      <c r="IHI23" s="249"/>
      <c r="IHJ23" s="249"/>
      <c r="IHK23" s="249"/>
      <c r="IHN23" s="248"/>
      <c r="IHP23" s="248"/>
      <c r="IHS23" s="249"/>
      <c r="IHT23" s="249"/>
      <c r="IHU23" s="249"/>
      <c r="IHV23" s="249"/>
      <c r="IHW23" s="249"/>
      <c r="IHX23" s="249"/>
      <c r="IHY23" s="249"/>
      <c r="IHZ23" s="249"/>
      <c r="IIA23" s="249"/>
      <c r="IIB23" s="249"/>
      <c r="IIC23" s="249"/>
      <c r="IID23" s="249"/>
      <c r="IIG23" s="248"/>
      <c r="III23" s="248"/>
      <c r="IIL23" s="249"/>
      <c r="IIM23" s="249"/>
      <c r="IIN23" s="249"/>
      <c r="IIO23" s="249"/>
      <c r="IIP23" s="249"/>
      <c r="IIQ23" s="249"/>
      <c r="IIR23" s="249"/>
      <c r="IIS23" s="249"/>
      <c r="IIT23" s="249"/>
      <c r="IIU23" s="249"/>
      <c r="IIV23" s="249"/>
      <c r="IIW23" s="249"/>
      <c r="IIZ23" s="248"/>
      <c r="IJB23" s="248"/>
      <c r="IJE23" s="249"/>
      <c r="IJF23" s="249"/>
      <c r="IJG23" s="249"/>
      <c r="IJH23" s="249"/>
      <c r="IJI23" s="249"/>
      <c r="IJJ23" s="249"/>
      <c r="IJK23" s="249"/>
      <c r="IJL23" s="249"/>
      <c r="IJM23" s="249"/>
      <c r="IJN23" s="249"/>
      <c r="IJO23" s="249"/>
      <c r="IJP23" s="249"/>
      <c r="IJS23" s="248"/>
      <c r="IJU23" s="248"/>
      <c r="IJX23" s="249"/>
      <c r="IJY23" s="249"/>
      <c r="IJZ23" s="249"/>
      <c r="IKA23" s="249"/>
      <c r="IKB23" s="249"/>
      <c r="IKC23" s="249"/>
      <c r="IKD23" s="249"/>
      <c r="IKE23" s="249"/>
      <c r="IKF23" s="249"/>
      <c r="IKG23" s="249"/>
      <c r="IKH23" s="249"/>
      <c r="IKI23" s="249"/>
      <c r="IKL23" s="248"/>
      <c r="IKN23" s="248"/>
      <c r="IKQ23" s="249"/>
      <c r="IKR23" s="249"/>
      <c r="IKS23" s="249"/>
      <c r="IKT23" s="249"/>
      <c r="IKU23" s="249"/>
      <c r="IKV23" s="249"/>
      <c r="IKW23" s="249"/>
      <c r="IKX23" s="249"/>
      <c r="IKY23" s="249"/>
      <c r="IKZ23" s="249"/>
      <c r="ILA23" s="249"/>
      <c r="ILB23" s="249"/>
      <c r="ILE23" s="248"/>
      <c r="ILG23" s="248"/>
      <c r="ILJ23" s="249"/>
      <c r="ILK23" s="249"/>
      <c r="ILL23" s="249"/>
      <c r="ILM23" s="249"/>
      <c r="ILN23" s="249"/>
      <c r="ILO23" s="249"/>
      <c r="ILP23" s="249"/>
      <c r="ILQ23" s="249"/>
      <c r="ILR23" s="249"/>
      <c r="ILS23" s="249"/>
      <c r="ILT23" s="249"/>
      <c r="ILU23" s="249"/>
      <c r="ILX23" s="248"/>
      <c r="ILZ23" s="248"/>
      <c r="IMC23" s="249"/>
      <c r="IMD23" s="249"/>
      <c r="IME23" s="249"/>
      <c r="IMF23" s="249"/>
      <c r="IMG23" s="249"/>
      <c r="IMH23" s="249"/>
      <c r="IMI23" s="249"/>
      <c r="IMJ23" s="249"/>
      <c r="IMK23" s="249"/>
      <c r="IML23" s="249"/>
      <c r="IMM23" s="249"/>
      <c r="IMN23" s="249"/>
      <c r="IMQ23" s="248"/>
      <c r="IMS23" s="248"/>
      <c r="IMV23" s="249"/>
      <c r="IMW23" s="249"/>
      <c r="IMX23" s="249"/>
      <c r="IMY23" s="249"/>
      <c r="IMZ23" s="249"/>
      <c r="INA23" s="249"/>
      <c r="INB23" s="249"/>
      <c r="INC23" s="249"/>
      <c r="IND23" s="249"/>
      <c r="INE23" s="249"/>
      <c r="INF23" s="249"/>
      <c r="ING23" s="249"/>
      <c r="INJ23" s="248"/>
      <c r="INL23" s="248"/>
      <c r="INO23" s="249"/>
      <c r="INP23" s="249"/>
      <c r="INQ23" s="249"/>
      <c r="INR23" s="249"/>
      <c r="INS23" s="249"/>
      <c r="INT23" s="249"/>
      <c r="INU23" s="249"/>
      <c r="INV23" s="249"/>
      <c r="INW23" s="249"/>
      <c r="INX23" s="249"/>
      <c r="INY23" s="249"/>
      <c r="INZ23" s="249"/>
      <c r="IOC23" s="248"/>
      <c r="IOE23" s="248"/>
      <c r="IOH23" s="249"/>
      <c r="IOI23" s="249"/>
      <c r="IOJ23" s="249"/>
      <c r="IOK23" s="249"/>
      <c r="IOL23" s="249"/>
      <c r="IOM23" s="249"/>
      <c r="ION23" s="249"/>
      <c r="IOO23" s="249"/>
      <c r="IOP23" s="249"/>
      <c r="IOQ23" s="249"/>
      <c r="IOR23" s="249"/>
      <c r="IOS23" s="249"/>
      <c r="IOV23" s="248"/>
      <c r="IOX23" s="248"/>
      <c r="IPA23" s="249"/>
      <c r="IPB23" s="249"/>
      <c r="IPC23" s="249"/>
      <c r="IPD23" s="249"/>
      <c r="IPE23" s="249"/>
      <c r="IPF23" s="249"/>
      <c r="IPG23" s="249"/>
      <c r="IPH23" s="249"/>
      <c r="IPI23" s="249"/>
      <c r="IPJ23" s="249"/>
      <c r="IPK23" s="249"/>
      <c r="IPL23" s="249"/>
      <c r="IPO23" s="248"/>
      <c r="IPQ23" s="248"/>
      <c r="IPT23" s="249"/>
      <c r="IPU23" s="249"/>
      <c r="IPV23" s="249"/>
      <c r="IPW23" s="249"/>
      <c r="IPX23" s="249"/>
      <c r="IPY23" s="249"/>
      <c r="IPZ23" s="249"/>
      <c r="IQA23" s="249"/>
      <c r="IQB23" s="249"/>
      <c r="IQC23" s="249"/>
      <c r="IQD23" s="249"/>
      <c r="IQE23" s="249"/>
      <c r="IQH23" s="248"/>
      <c r="IQJ23" s="248"/>
      <c r="IQM23" s="249"/>
      <c r="IQN23" s="249"/>
      <c r="IQO23" s="249"/>
      <c r="IQP23" s="249"/>
      <c r="IQQ23" s="249"/>
      <c r="IQR23" s="249"/>
      <c r="IQS23" s="249"/>
      <c r="IQT23" s="249"/>
      <c r="IQU23" s="249"/>
      <c r="IQV23" s="249"/>
      <c r="IQW23" s="249"/>
      <c r="IQX23" s="249"/>
      <c r="IRA23" s="248"/>
      <c r="IRC23" s="248"/>
      <c r="IRF23" s="249"/>
      <c r="IRG23" s="249"/>
      <c r="IRH23" s="249"/>
      <c r="IRI23" s="249"/>
      <c r="IRJ23" s="249"/>
      <c r="IRK23" s="249"/>
      <c r="IRL23" s="249"/>
      <c r="IRM23" s="249"/>
      <c r="IRN23" s="249"/>
      <c r="IRO23" s="249"/>
      <c r="IRP23" s="249"/>
      <c r="IRQ23" s="249"/>
      <c r="IRT23" s="248"/>
      <c r="IRV23" s="248"/>
      <c r="IRY23" s="249"/>
      <c r="IRZ23" s="249"/>
      <c r="ISA23" s="249"/>
      <c r="ISB23" s="249"/>
      <c r="ISC23" s="249"/>
      <c r="ISD23" s="249"/>
      <c r="ISE23" s="249"/>
      <c r="ISF23" s="249"/>
      <c r="ISG23" s="249"/>
      <c r="ISH23" s="249"/>
      <c r="ISI23" s="249"/>
      <c r="ISJ23" s="249"/>
      <c r="ISM23" s="248"/>
      <c r="ISO23" s="248"/>
      <c r="ISR23" s="249"/>
      <c r="ISS23" s="249"/>
      <c r="IST23" s="249"/>
      <c r="ISU23" s="249"/>
      <c r="ISV23" s="249"/>
      <c r="ISW23" s="249"/>
      <c r="ISX23" s="249"/>
      <c r="ISY23" s="249"/>
      <c r="ISZ23" s="249"/>
      <c r="ITA23" s="249"/>
      <c r="ITB23" s="249"/>
      <c r="ITC23" s="249"/>
      <c r="ITF23" s="248"/>
      <c r="ITH23" s="248"/>
      <c r="ITK23" s="249"/>
      <c r="ITL23" s="249"/>
      <c r="ITM23" s="249"/>
      <c r="ITN23" s="249"/>
      <c r="ITO23" s="249"/>
      <c r="ITP23" s="249"/>
      <c r="ITQ23" s="249"/>
      <c r="ITR23" s="249"/>
      <c r="ITS23" s="249"/>
      <c r="ITT23" s="249"/>
      <c r="ITU23" s="249"/>
      <c r="ITV23" s="249"/>
      <c r="ITY23" s="248"/>
      <c r="IUA23" s="248"/>
      <c r="IUD23" s="249"/>
      <c r="IUE23" s="249"/>
      <c r="IUF23" s="249"/>
      <c r="IUG23" s="249"/>
      <c r="IUH23" s="249"/>
      <c r="IUI23" s="249"/>
      <c r="IUJ23" s="249"/>
      <c r="IUK23" s="249"/>
      <c r="IUL23" s="249"/>
      <c r="IUM23" s="249"/>
      <c r="IUN23" s="249"/>
      <c r="IUO23" s="249"/>
      <c r="IUR23" s="248"/>
      <c r="IUT23" s="248"/>
      <c r="IUW23" s="249"/>
      <c r="IUX23" s="249"/>
      <c r="IUY23" s="249"/>
      <c r="IUZ23" s="249"/>
      <c r="IVA23" s="249"/>
      <c r="IVB23" s="249"/>
      <c r="IVC23" s="249"/>
      <c r="IVD23" s="249"/>
      <c r="IVE23" s="249"/>
      <c r="IVF23" s="249"/>
      <c r="IVG23" s="249"/>
      <c r="IVH23" s="249"/>
      <c r="IVK23" s="248"/>
      <c r="IVM23" s="248"/>
      <c r="IVP23" s="249"/>
      <c r="IVQ23" s="249"/>
      <c r="IVR23" s="249"/>
      <c r="IVS23" s="249"/>
      <c r="IVT23" s="249"/>
      <c r="IVU23" s="249"/>
      <c r="IVV23" s="249"/>
      <c r="IVW23" s="249"/>
      <c r="IVX23" s="249"/>
      <c r="IVY23" s="249"/>
      <c r="IVZ23" s="249"/>
      <c r="IWA23" s="249"/>
      <c r="IWD23" s="248"/>
      <c r="IWF23" s="248"/>
      <c r="IWI23" s="249"/>
      <c r="IWJ23" s="249"/>
      <c r="IWK23" s="249"/>
      <c r="IWL23" s="249"/>
      <c r="IWM23" s="249"/>
      <c r="IWN23" s="249"/>
      <c r="IWO23" s="249"/>
      <c r="IWP23" s="249"/>
      <c r="IWQ23" s="249"/>
      <c r="IWR23" s="249"/>
      <c r="IWS23" s="249"/>
      <c r="IWT23" s="249"/>
      <c r="IWW23" s="248"/>
      <c r="IWY23" s="248"/>
      <c r="IXB23" s="249"/>
      <c r="IXC23" s="249"/>
      <c r="IXD23" s="249"/>
      <c r="IXE23" s="249"/>
      <c r="IXF23" s="249"/>
      <c r="IXG23" s="249"/>
      <c r="IXH23" s="249"/>
      <c r="IXI23" s="249"/>
      <c r="IXJ23" s="249"/>
      <c r="IXK23" s="249"/>
      <c r="IXL23" s="249"/>
      <c r="IXM23" s="249"/>
      <c r="IXP23" s="248"/>
      <c r="IXR23" s="248"/>
      <c r="IXU23" s="249"/>
      <c r="IXV23" s="249"/>
      <c r="IXW23" s="249"/>
      <c r="IXX23" s="249"/>
      <c r="IXY23" s="249"/>
      <c r="IXZ23" s="249"/>
      <c r="IYA23" s="249"/>
      <c r="IYB23" s="249"/>
      <c r="IYC23" s="249"/>
      <c r="IYD23" s="249"/>
      <c r="IYE23" s="249"/>
      <c r="IYF23" s="249"/>
      <c r="IYI23" s="248"/>
      <c r="IYK23" s="248"/>
      <c r="IYN23" s="249"/>
      <c r="IYO23" s="249"/>
      <c r="IYP23" s="249"/>
      <c r="IYQ23" s="249"/>
      <c r="IYR23" s="249"/>
      <c r="IYS23" s="249"/>
      <c r="IYT23" s="249"/>
      <c r="IYU23" s="249"/>
      <c r="IYV23" s="249"/>
      <c r="IYW23" s="249"/>
      <c r="IYX23" s="249"/>
      <c r="IYY23" s="249"/>
      <c r="IZB23" s="248"/>
      <c r="IZD23" s="248"/>
      <c r="IZG23" s="249"/>
      <c r="IZH23" s="249"/>
      <c r="IZI23" s="249"/>
      <c r="IZJ23" s="249"/>
      <c r="IZK23" s="249"/>
      <c r="IZL23" s="249"/>
      <c r="IZM23" s="249"/>
      <c r="IZN23" s="249"/>
      <c r="IZO23" s="249"/>
      <c r="IZP23" s="249"/>
      <c r="IZQ23" s="249"/>
      <c r="IZR23" s="249"/>
      <c r="IZU23" s="248"/>
      <c r="IZW23" s="248"/>
      <c r="IZZ23" s="249"/>
      <c r="JAA23" s="249"/>
      <c r="JAB23" s="249"/>
      <c r="JAC23" s="249"/>
      <c r="JAD23" s="249"/>
      <c r="JAE23" s="249"/>
      <c r="JAF23" s="249"/>
      <c r="JAG23" s="249"/>
      <c r="JAH23" s="249"/>
      <c r="JAI23" s="249"/>
      <c r="JAJ23" s="249"/>
      <c r="JAK23" s="249"/>
      <c r="JAN23" s="248"/>
      <c r="JAP23" s="248"/>
      <c r="JAS23" s="249"/>
      <c r="JAT23" s="249"/>
      <c r="JAU23" s="249"/>
      <c r="JAV23" s="249"/>
      <c r="JAW23" s="249"/>
      <c r="JAX23" s="249"/>
      <c r="JAY23" s="249"/>
      <c r="JAZ23" s="249"/>
      <c r="JBA23" s="249"/>
      <c r="JBB23" s="249"/>
      <c r="JBC23" s="249"/>
      <c r="JBD23" s="249"/>
      <c r="JBG23" s="248"/>
      <c r="JBI23" s="248"/>
      <c r="JBL23" s="249"/>
      <c r="JBM23" s="249"/>
      <c r="JBN23" s="249"/>
      <c r="JBO23" s="249"/>
      <c r="JBP23" s="249"/>
      <c r="JBQ23" s="249"/>
      <c r="JBR23" s="249"/>
      <c r="JBS23" s="249"/>
      <c r="JBT23" s="249"/>
      <c r="JBU23" s="249"/>
      <c r="JBV23" s="249"/>
      <c r="JBW23" s="249"/>
      <c r="JBZ23" s="248"/>
      <c r="JCB23" s="248"/>
      <c r="JCE23" s="249"/>
      <c r="JCF23" s="249"/>
      <c r="JCG23" s="249"/>
      <c r="JCH23" s="249"/>
      <c r="JCI23" s="249"/>
      <c r="JCJ23" s="249"/>
      <c r="JCK23" s="249"/>
      <c r="JCL23" s="249"/>
      <c r="JCM23" s="249"/>
      <c r="JCN23" s="249"/>
      <c r="JCO23" s="249"/>
      <c r="JCP23" s="249"/>
      <c r="JCS23" s="248"/>
      <c r="JCU23" s="248"/>
      <c r="JCX23" s="249"/>
      <c r="JCY23" s="249"/>
      <c r="JCZ23" s="249"/>
      <c r="JDA23" s="249"/>
      <c r="JDB23" s="249"/>
      <c r="JDC23" s="249"/>
      <c r="JDD23" s="249"/>
      <c r="JDE23" s="249"/>
      <c r="JDF23" s="249"/>
      <c r="JDG23" s="249"/>
      <c r="JDH23" s="249"/>
      <c r="JDI23" s="249"/>
      <c r="JDL23" s="248"/>
      <c r="JDN23" s="248"/>
      <c r="JDQ23" s="249"/>
      <c r="JDR23" s="249"/>
      <c r="JDS23" s="249"/>
      <c r="JDT23" s="249"/>
      <c r="JDU23" s="249"/>
      <c r="JDV23" s="249"/>
      <c r="JDW23" s="249"/>
      <c r="JDX23" s="249"/>
      <c r="JDY23" s="249"/>
      <c r="JDZ23" s="249"/>
      <c r="JEA23" s="249"/>
      <c r="JEB23" s="249"/>
      <c r="JEE23" s="248"/>
      <c r="JEG23" s="248"/>
      <c r="JEJ23" s="249"/>
      <c r="JEK23" s="249"/>
      <c r="JEL23" s="249"/>
      <c r="JEM23" s="249"/>
      <c r="JEN23" s="249"/>
      <c r="JEO23" s="249"/>
      <c r="JEP23" s="249"/>
      <c r="JEQ23" s="249"/>
      <c r="JER23" s="249"/>
      <c r="JES23" s="249"/>
      <c r="JET23" s="249"/>
      <c r="JEU23" s="249"/>
      <c r="JEX23" s="248"/>
      <c r="JEZ23" s="248"/>
      <c r="JFC23" s="249"/>
      <c r="JFD23" s="249"/>
      <c r="JFE23" s="249"/>
      <c r="JFF23" s="249"/>
      <c r="JFG23" s="249"/>
      <c r="JFH23" s="249"/>
      <c r="JFI23" s="249"/>
      <c r="JFJ23" s="249"/>
      <c r="JFK23" s="249"/>
      <c r="JFL23" s="249"/>
      <c r="JFM23" s="249"/>
      <c r="JFN23" s="249"/>
      <c r="JFQ23" s="248"/>
      <c r="JFS23" s="248"/>
      <c r="JFV23" s="249"/>
      <c r="JFW23" s="249"/>
      <c r="JFX23" s="249"/>
      <c r="JFY23" s="249"/>
      <c r="JFZ23" s="249"/>
      <c r="JGA23" s="249"/>
      <c r="JGB23" s="249"/>
      <c r="JGC23" s="249"/>
      <c r="JGD23" s="249"/>
      <c r="JGE23" s="249"/>
      <c r="JGF23" s="249"/>
      <c r="JGG23" s="249"/>
      <c r="JGJ23" s="248"/>
      <c r="JGL23" s="248"/>
      <c r="JGO23" s="249"/>
      <c r="JGP23" s="249"/>
      <c r="JGQ23" s="249"/>
      <c r="JGR23" s="249"/>
      <c r="JGS23" s="249"/>
      <c r="JGT23" s="249"/>
      <c r="JGU23" s="249"/>
      <c r="JGV23" s="249"/>
      <c r="JGW23" s="249"/>
      <c r="JGX23" s="249"/>
      <c r="JGY23" s="249"/>
      <c r="JGZ23" s="249"/>
      <c r="JHC23" s="248"/>
      <c r="JHE23" s="248"/>
      <c r="JHH23" s="249"/>
      <c r="JHI23" s="249"/>
      <c r="JHJ23" s="249"/>
      <c r="JHK23" s="249"/>
      <c r="JHL23" s="249"/>
      <c r="JHM23" s="249"/>
      <c r="JHN23" s="249"/>
      <c r="JHO23" s="249"/>
      <c r="JHP23" s="249"/>
      <c r="JHQ23" s="249"/>
      <c r="JHR23" s="249"/>
      <c r="JHS23" s="249"/>
      <c r="JHV23" s="248"/>
      <c r="JHX23" s="248"/>
      <c r="JIA23" s="249"/>
      <c r="JIB23" s="249"/>
      <c r="JIC23" s="249"/>
      <c r="JID23" s="249"/>
      <c r="JIE23" s="249"/>
      <c r="JIF23" s="249"/>
      <c r="JIG23" s="249"/>
      <c r="JIH23" s="249"/>
      <c r="JII23" s="249"/>
      <c r="JIJ23" s="249"/>
      <c r="JIK23" s="249"/>
      <c r="JIL23" s="249"/>
      <c r="JIO23" s="248"/>
      <c r="JIQ23" s="248"/>
      <c r="JIT23" s="249"/>
      <c r="JIU23" s="249"/>
      <c r="JIV23" s="249"/>
      <c r="JIW23" s="249"/>
      <c r="JIX23" s="249"/>
      <c r="JIY23" s="249"/>
      <c r="JIZ23" s="249"/>
      <c r="JJA23" s="249"/>
      <c r="JJB23" s="249"/>
      <c r="JJC23" s="249"/>
      <c r="JJD23" s="249"/>
      <c r="JJE23" s="249"/>
      <c r="JJH23" s="248"/>
      <c r="JJJ23" s="248"/>
      <c r="JJM23" s="249"/>
      <c r="JJN23" s="249"/>
      <c r="JJO23" s="249"/>
      <c r="JJP23" s="249"/>
      <c r="JJQ23" s="249"/>
      <c r="JJR23" s="249"/>
      <c r="JJS23" s="249"/>
      <c r="JJT23" s="249"/>
      <c r="JJU23" s="249"/>
      <c r="JJV23" s="249"/>
      <c r="JJW23" s="249"/>
      <c r="JJX23" s="249"/>
      <c r="JKA23" s="248"/>
      <c r="JKC23" s="248"/>
      <c r="JKF23" s="249"/>
      <c r="JKG23" s="249"/>
      <c r="JKH23" s="249"/>
      <c r="JKI23" s="249"/>
      <c r="JKJ23" s="249"/>
      <c r="JKK23" s="249"/>
      <c r="JKL23" s="249"/>
      <c r="JKM23" s="249"/>
      <c r="JKN23" s="249"/>
      <c r="JKO23" s="249"/>
      <c r="JKP23" s="249"/>
      <c r="JKQ23" s="249"/>
      <c r="JKT23" s="248"/>
      <c r="JKV23" s="248"/>
      <c r="JKY23" s="249"/>
      <c r="JKZ23" s="249"/>
      <c r="JLA23" s="249"/>
      <c r="JLB23" s="249"/>
      <c r="JLC23" s="249"/>
      <c r="JLD23" s="249"/>
      <c r="JLE23" s="249"/>
      <c r="JLF23" s="249"/>
      <c r="JLG23" s="249"/>
      <c r="JLH23" s="249"/>
      <c r="JLI23" s="249"/>
      <c r="JLJ23" s="249"/>
      <c r="JLM23" s="248"/>
      <c r="JLO23" s="248"/>
      <c r="JLR23" s="249"/>
      <c r="JLS23" s="249"/>
      <c r="JLT23" s="249"/>
      <c r="JLU23" s="249"/>
      <c r="JLV23" s="249"/>
      <c r="JLW23" s="249"/>
      <c r="JLX23" s="249"/>
      <c r="JLY23" s="249"/>
      <c r="JLZ23" s="249"/>
      <c r="JMA23" s="249"/>
      <c r="JMB23" s="249"/>
      <c r="JMC23" s="249"/>
      <c r="JMF23" s="248"/>
      <c r="JMH23" s="248"/>
      <c r="JMK23" s="249"/>
      <c r="JML23" s="249"/>
      <c r="JMM23" s="249"/>
      <c r="JMN23" s="249"/>
      <c r="JMO23" s="249"/>
      <c r="JMP23" s="249"/>
      <c r="JMQ23" s="249"/>
      <c r="JMR23" s="249"/>
      <c r="JMS23" s="249"/>
      <c r="JMT23" s="249"/>
      <c r="JMU23" s="249"/>
      <c r="JMV23" s="249"/>
      <c r="JMY23" s="248"/>
      <c r="JNA23" s="248"/>
      <c r="JND23" s="249"/>
      <c r="JNE23" s="249"/>
      <c r="JNF23" s="249"/>
      <c r="JNG23" s="249"/>
      <c r="JNH23" s="249"/>
      <c r="JNI23" s="249"/>
      <c r="JNJ23" s="249"/>
      <c r="JNK23" s="249"/>
      <c r="JNL23" s="249"/>
      <c r="JNM23" s="249"/>
      <c r="JNN23" s="249"/>
      <c r="JNO23" s="249"/>
      <c r="JNR23" s="248"/>
      <c r="JNT23" s="248"/>
      <c r="JNW23" s="249"/>
      <c r="JNX23" s="249"/>
      <c r="JNY23" s="249"/>
      <c r="JNZ23" s="249"/>
      <c r="JOA23" s="249"/>
      <c r="JOB23" s="249"/>
      <c r="JOC23" s="249"/>
      <c r="JOD23" s="249"/>
      <c r="JOE23" s="249"/>
      <c r="JOF23" s="249"/>
      <c r="JOG23" s="249"/>
      <c r="JOH23" s="249"/>
      <c r="JOK23" s="248"/>
      <c r="JOM23" s="248"/>
      <c r="JOP23" s="249"/>
      <c r="JOQ23" s="249"/>
      <c r="JOR23" s="249"/>
      <c r="JOS23" s="249"/>
      <c r="JOT23" s="249"/>
      <c r="JOU23" s="249"/>
      <c r="JOV23" s="249"/>
      <c r="JOW23" s="249"/>
      <c r="JOX23" s="249"/>
      <c r="JOY23" s="249"/>
      <c r="JOZ23" s="249"/>
      <c r="JPA23" s="249"/>
      <c r="JPD23" s="248"/>
      <c r="JPF23" s="248"/>
      <c r="JPI23" s="249"/>
      <c r="JPJ23" s="249"/>
      <c r="JPK23" s="249"/>
      <c r="JPL23" s="249"/>
      <c r="JPM23" s="249"/>
      <c r="JPN23" s="249"/>
      <c r="JPO23" s="249"/>
      <c r="JPP23" s="249"/>
      <c r="JPQ23" s="249"/>
      <c r="JPR23" s="249"/>
      <c r="JPS23" s="249"/>
      <c r="JPT23" s="249"/>
      <c r="JPW23" s="248"/>
      <c r="JPY23" s="248"/>
      <c r="JQB23" s="249"/>
      <c r="JQC23" s="249"/>
      <c r="JQD23" s="249"/>
      <c r="JQE23" s="249"/>
      <c r="JQF23" s="249"/>
      <c r="JQG23" s="249"/>
      <c r="JQH23" s="249"/>
      <c r="JQI23" s="249"/>
      <c r="JQJ23" s="249"/>
      <c r="JQK23" s="249"/>
      <c r="JQL23" s="249"/>
      <c r="JQM23" s="249"/>
      <c r="JQP23" s="248"/>
      <c r="JQR23" s="248"/>
      <c r="JQU23" s="249"/>
      <c r="JQV23" s="249"/>
      <c r="JQW23" s="249"/>
      <c r="JQX23" s="249"/>
      <c r="JQY23" s="249"/>
      <c r="JQZ23" s="249"/>
      <c r="JRA23" s="249"/>
      <c r="JRB23" s="249"/>
      <c r="JRC23" s="249"/>
      <c r="JRD23" s="249"/>
      <c r="JRE23" s="249"/>
      <c r="JRF23" s="249"/>
      <c r="JRI23" s="248"/>
      <c r="JRK23" s="248"/>
      <c r="JRN23" s="249"/>
      <c r="JRO23" s="249"/>
      <c r="JRP23" s="249"/>
      <c r="JRQ23" s="249"/>
      <c r="JRR23" s="249"/>
      <c r="JRS23" s="249"/>
      <c r="JRT23" s="249"/>
      <c r="JRU23" s="249"/>
      <c r="JRV23" s="249"/>
      <c r="JRW23" s="249"/>
      <c r="JRX23" s="249"/>
      <c r="JRY23" s="249"/>
      <c r="JSB23" s="248"/>
      <c r="JSD23" s="248"/>
      <c r="JSG23" s="249"/>
      <c r="JSH23" s="249"/>
      <c r="JSI23" s="249"/>
      <c r="JSJ23" s="249"/>
      <c r="JSK23" s="249"/>
      <c r="JSL23" s="249"/>
      <c r="JSM23" s="249"/>
      <c r="JSN23" s="249"/>
      <c r="JSO23" s="249"/>
      <c r="JSP23" s="249"/>
      <c r="JSQ23" s="249"/>
      <c r="JSR23" s="249"/>
      <c r="JSU23" s="248"/>
      <c r="JSW23" s="248"/>
      <c r="JSZ23" s="249"/>
      <c r="JTA23" s="249"/>
      <c r="JTB23" s="249"/>
      <c r="JTC23" s="249"/>
      <c r="JTD23" s="249"/>
      <c r="JTE23" s="249"/>
      <c r="JTF23" s="249"/>
      <c r="JTG23" s="249"/>
      <c r="JTH23" s="249"/>
      <c r="JTI23" s="249"/>
      <c r="JTJ23" s="249"/>
      <c r="JTK23" s="249"/>
      <c r="JTN23" s="248"/>
      <c r="JTP23" s="248"/>
      <c r="JTS23" s="249"/>
      <c r="JTT23" s="249"/>
      <c r="JTU23" s="249"/>
      <c r="JTV23" s="249"/>
      <c r="JTW23" s="249"/>
      <c r="JTX23" s="249"/>
      <c r="JTY23" s="249"/>
      <c r="JTZ23" s="249"/>
      <c r="JUA23" s="249"/>
      <c r="JUB23" s="249"/>
      <c r="JUC23" s="249"/>
      <c r="JUD23" s="249"/>
      <c r="JUG23" s="248"/>
      <c r="JUI23" s="248"/>
      <c r="JUL23" s="249"/>
      <c r="JUM23" s="249"/>
      <c r="JUN23" s="249"/>
      <c r="JUO23" s="249"/>
      <c r="JUP23" s="249"/>
      <c r="JUQ23" s="249"/>
      <c r="JUR23" s="249"/>
      <c r="JUS23" s="249"/>
      <c r="JUT23" s="249"/>
      <c r="JUU23" s="249"/>
      <c r="JUV23" s="249"/>
      <c r="JUW23" s="249"/>
      <c r="JUZ23" s="248"/>
      <c r="JVB23" s="248"/>
      <c r="JVE23" s="249"/>
      <c r="JVF23" s="249"/>
      <c r="JVG23" s="249"/>
      <c r="JVH23" s="249"/>
      <c r="JVI23" s="249"/>
      <c r="JVJ23" s="249"/>
      <c r="JVK23" s="249"/>
      <c r="JVL23" s="249"/>
      <c r="JVM23" s="249"/>
      <c r="JVN23" s="249"/>
      <c r="JVO23" s="249"/>
      <c r="JVP23" s="249"/>
      <c r="JVS23" s="248"/>
      <c r="JVU23" s="248"/>
      <c r="JVX23" s="249"/>
      <c r="JVY23" s="249"/>
      <c r="JVZ23" s="249"/>
      <c r="JWA23" s="249"/>
      <c r="JWB23" s="249"/>
      <c r="JWC23" s="249"/>
      <c r="JWD23" s="249"/>
      <c r="JWE23" s="249"/>
      <c r="JWF23" s="249"/>
      <c r="JWG23" s="249"/>
      <c r="JWH23" s="249"/>
      <c r="JWI23" s="249"/>
      <c r="JWL23" s="248"/>
      <c r="JWN23" s="248"/>
      <c r="JWQ23" s="249"/>
      <c r="JWR23" s="249"/>
      <c r="JWS23" s="249"/>
      <c r="JWT23" s="249"/>
      <c r="JWU23" s="249"/>
      <c r="JWV23" s="249"/>
      <c r="JWW23" s="249"/>
      <c r="JWX23" s="249"/>
      <c r="JWY23" s="249"/>
      <c r="JWZ23" s="249"/>
      <c r="JXA23" s="249"/>
      <c r="JXB23" s="249"/>
      <c r="JXE23" s="248"/>
      <c r="JXG23" s="248"/>
      <c r="JXJ23" s="249"/>
      <c r="JXK23" s="249"/>
      <c r="JXL23" s="249"/>
      <c r="JXM23" s="249"/>
      <c r="JXN23" s="249"/>
      <c r="JXO23" s="249"/>
      <c r="JXP23" s="249"/>
      <c r="JXQ23" s="249"/>
      <c r="JXR23" s="249"/>
      <c r="JXS23" s="249"/>
      <c r="JXT23" s="249"/>
      <c r="JXU23" s="249"/>
      <c r="JXX23" s="248"/>
      <c r="JXZ23" s="248"/>
      <c r="JYC23" s="249"/>
      <c r="JYD23" s="249"/>
      <c r="JYE23" s="249"/>
      <c r="JYF23" s="249"/>
      <c r="JYG23" s="249"/>
      <c r="JYH23" s="249"/>
      <c r="JYI23" s="249"/>
      <c r="JYJ23" s="249"/>
      <c r="JYK23" s="249"/>
      <c r="JYL23" s="249"/>
      <c r="JYM23" s="249"/>
      <c r="JYN23" s="249"/>
      <c r="JYQ23" s="248"/>
      <c r="JYS23" s="248"/>
      <c r="JYV23" s="249"/>
      <c r="JYW23" s="249"/>
      <c r="JYX23" s="249"/>
      <c r="JYY23" s="249"/>
      <c r="JYZ23" s="249"/>
      <c r="JZA23" s="249"/>
      <c r="JZB23" s="249"/>
      <c r="JZC23" s="249"/>
      <c r="JZD23" s="249"/>
      <c r="JZE23" s="249"/>
      <c r="JZF23" s="249"/>
      <c r="JZG23" s="249"/>
      <c r="JZJ23" s="248"/>
      <c r="JZL23" s="248"/>
      <c r="JZO23" s="249"/>
      <c r="JZP23" s="249"/>
      <c r="JZQ23" s="249"/>
      <c r="JZR23" s="249"/>
      <c r="JZS23" s="249"/>
      <c r="JZT23" s="249"/>
      <c r="JZU23" s="249"/>
      <c r="JZV23" s="249"/>
      <c r="JZW23" s="249"/>
      <c r="JZX23" s="249"/>
      <c r="JZY23" s="249"/>
      <c r="JZZ23" s="249"/>
      <c r="KAC23" s="248"/>
      <c r="KAE23" s="248"/>
      <c r="KAH23" s="249"/>
      <c r="KAI23" s="249"/>
      <c r="KAJ23" s="249"/>
      <c r="KAK23" s="249"/>
      <c r="KAL23" s="249"/>
      <c r="KAM23" s="249"/>
      <c r="KAN23" s="249"/>
      <c r="KAO23" s="249"/>
      <c r="KAP23" s="249"/>
      <c r="KAQ23" s="249"/>
      <c r="KAR23" s="249"/>
      <c r="KAS23" s="249"/>
      <c r="KAV23" s="248"/>
      <c r="KAX23" s="248"/>
      <c r="KBA23" s="249"/>
      <c r="KBB23" s="249"/>
      <c r="KBC23" s="249"/>
      <c r="KBD23" s="249"/>
      <c r="KBE23" s="249"/>
      <c r="KBF23" s="249"/>
      <c r="KBG23" s="249"/>
      <c r="KBH23" s="249"/>
      <c r="KBI23" s="249"/>
      <c r="KBJ23" s="249"/>
      <c r="KBK23" s="249"/>
      <c r="KBL23" s="249"/>
      <c r="KBO23" s="248"/>
      <c r="KBQ23" s="248"/>
      <c r="KBT23" s="249"/>
      <c r="KBU23" s="249"/>
      <c r="KBV23" s="249"/>
      <c r="KBW23" s="249"/>
      <c r="KBX23" s="249"/>
      <c r="KBY23" s="249"/>
      <c r="KBZ23" s="249"/>
      <c r="KCA23" s="249"/>
      <c r="KCB23" s="249"/>
      <c r="KCC23" s="249"/>
      <c r="KCD23" s="249"/>
      <c r="KCE23" s="249"/>
      <c r="KCH23" s="248"/>
      <c r="KCJ23" s="248"/>
      <c r="KCM23" s="249"/>
      <c r="KCN23" s="249"/>
      <c r="KCO23" s="249"/>
      <c r="KCP23" s="249"/>
      <c r="KCQ23" s="249"/>
      <c r="KCR23" s="249"/>
      <c r="KCS23" s="249"/>
      <c r="KCT23" s="249"/>
      <c r="KCU23" s="249"/>
      <c r="KCV23" s="249"/>
      <c r="KCW23" s="249"/>
      <c r="KCX23" s="249"/>
      <c r="KDA23" s="248"/>
      <c r="KDC23" s="248"/>
      <c r="KDF23" s="249"/>
      <c r="KDG23" s="249"/>
      <c r="KDH23" s="249"/>
      <c r="KDI23" s="249"/>
      <c r="KDJ23" s="249"/>
      <c r="KDK23" s="249"/>
      <c r="KDL23" s="249"/>
      <c r="KDM23" s="249"/>
      <c r="KDN23" s="249"/>
      <c r="KDO23" s="249"/>
      <c r="KDP23" s="249"/>
      <c r="KDQ23" s="249"/>
      <c r="KDT23" s="248"/>
      <c r="KDV23" s="248"/>
      <c r="KDY23" s="249"/>
      <c r="KDZ23" s="249"/>
      <c r="KEA23" s="249"/>
      <c r="KEB23" s="249"/>
      <c r="KEC23" s="249"/>
      <c r="KED23" s="249"/>
      <c r="KEE23" s="249"/>
      <c r="KEF23" s="249"/>
      <c r="KEG23" s="249"/>
      <c r="KEH23" s="249"/>
      <c r="KEI23" s="249"/>
      <c r="KEJ23" s="249"/>
      <c r="KEM23" s="248"/>
      <c r="KEO23" s="248"/>
      <c r="KER23" s="249"/>
      <c r="KES23" s="249"/>
      <c r="KET23" s="249"/>
      <c r="KEU23" s="249"/>
      <c r="KEV23" s="249"/>
      <c r="KEW23" s="249"/>
      <c r="KEX23" s="249"/>
      <c r="KEY23" s="249"/>
      <c r="KEZ23" s="249"/>
      <c r="KFA23" s="249"/>
      <c r="KFB23" s="249"/>
      <c r="KFC23" s="249"/>
      <c r="KFF23" s="248"/>
      <c r="KFH23" s="248"/>
      <c r="KFK23" s="249"/>
      <c r="KFL23" s="249"/>
      <c r="KFM23" s="249"/>
      <c r="KFN23" s="249"/>
      <c r="KFO23" s="249"/>
      <c r="KFP23" s="249"/>
      <c r="KFQ23" s="249"/>
      <c r="KFR23" s="249"/>
      <c r="KFS23" s="249"/>
      <c r="KFT23" s="249"/>
      <c r="KFU23" s="249"/>
      <c r="KFV23" s="249"/>
      <c r="KFY23" s="248"/>
      <c r="KGA23" s="248"/>
      <c r="KGD23" s="249"/>
      <c r="KGE23" s="249"/>
      <c r="KGF23" s="249"/>
      <c r="KGG23" s="249"/>
      <c r="KGH23" s="249"/>
      <c r="KGI23" s="249"/>
      <c r="KGJ23" s="249"/>
      <c r="KGK23" s="249"/>
      <c r="KGL23" s="249"/>
      <c r="KGM23" s="249"/>
      <c r="KGN23" s="249"/>
      <c r="KGO23" s="249"/>
      <c r="KGR23" s="248"/>
      <c r="KGT23" s="248"/>
      <c r="KGW23" s="249"/>
      <c r="KGX23" s="249"/>
      <c r="KGY23" s="249"/>
      <c r="KGZ23" s="249"/>
      <c r="KHA23" s="249"/>
      <c r="KHB23" s="249"/>
      <c r="KHC23" s="249"/>
      <c r="KHD23" s="249"/>
      <c r="KHE23" s="249"/>
      <c r="KHF23" s="249"/>
      <c r="KHG23" s="249"/>
      <c r="KHH23" s="249"/>
      <c r="KHK23" s="248"/>
      <c r="KHM23" s="248"/>
      <c r="KHP23" s="249"/>
      <c r="KHQ23" s="249"/>
      <c r="KHR23" s="249"/>
      <c r="KHS23" s="249"/>
      <c r="KHT23" s="249"/>
      <c r="KHU23" s="249"/>
      <c r="KHV23" s="249"/>
      <c r="KHW23" s="249"/>
      <c r="KHX23" s="249"/>
      <c r="KHY23" s="249"/>
      <c r="KHZ23" s="249"/>
      <c r="KIA23" s="249"/>
      <c r="KID23" s="248"/>
      <c r="KIF23" s="248"/>
      <c r="KII23" s="249"/>
      <c r="KIJ23" s="249"/>
      <c r="KIK23" s="249"/>
      <c r="KIL23" s="249"/>
      <c r="KIM23" s="249"/>
      <c r="KIN23" s="249"/>
      <c r="KIO23" s="249"/>
      <c r="KIP23" s="249"/>
      <c r="KIQ23" s="249"/>
      <c r="KIR23" s="249"/>
      <c r="KIS23" s="249"/>
      <c r="KIT23" s="249"/>
      <c r="KIW23" s="248"/>
      <c r="KIY23" s="248"/>
      <c r="KJB23" s="249"/>
      <c r="KJC23" s="249"/>
      <c r="KJD23" s="249"/>
      <c r="KJE23" s="249"/>
      <c r="KJF23" s="249"/>
      <c r="KJG23" s="249"/>
      <c r="KJH23" s="249"/>
      <c r="KJI23" s="249"/>
      <c r="KJJ23" s="249"/>
      <c r="KJK23" s="249"/>
      <c r="KJL23" s="249"/>
      <c r="KJM23" s="249"/>
      <c r="KJP23" s="248"/>
      <c r="KJR23" s="248"/>
      <c r="KJU23" s="249"/>
      <c r="KJV23" s="249"/>
      <c r="KJW23" s="249"/>
      <c r="KJX23" s="249"/>
      <c r="KJY23" s="249"/>
      <c r="KJZ23" s="249"/>
      <c r="KKA23" s="249"/>
      <c r="KKB23" s="249"/>
      <c r="KKC23" s="249"/>
      <c r="KKD23" s="249"/>
      <c r="KKE23" s="249"/>
      <c r="KKF23" s="249"/>
      <c r="KKI23" s="248"/>
      <c r="KKK23" s="248"/>
      <c r="KKN23" s="249"/>
      <c r="KKO23" s="249"/>
      <c r="KKP23" s="249"/>
      <c r="KKQ23" s="249"/>
      <c r="KKR23" s="249"/>
      <c r="KKS23" s="249"/>
      <c r="KKT23" s="249"/>
      <c r="KKU23" s="249"/>
      <c r="KKV23" s="249"/>
      <c r="KKW23" s="249"/>
      <c r="KKX23" s="249"/>
      <c r="KKY23" s="249"/>
      <c r="KLB23" s="248"/>
      <c r="KLD23" s="248"/>
      <c r="KLG23" s="249"/>
      <c r="KLH23" s="249"/>
      <c r="KLI23" s="249"/>
      <c r="KLJ23" s="249"/>
      <c r="KLK23" s="249"/>
      <c r="KLL23" s="249"/>
      <c r="KLM23" s="249"/>
      <c r="KLN23" s="249"/>
      <c r="KLO23" s="249"/>
      <c r="KLP23" s="249"/>
      <c r="KLQ23" s="249"/>
      <c r="KLR23" s="249"/>
      <c r="KLU23" s="248"/>
      <c r="KLW23" s="248"/>
      <c r="KLZ23" s="249"/>
      <c r="KMA23" s="249"/>
      <c r="KMB23" s="249"/>
      <c r="KMC23" s="249"/>
      <c r="KMD23" s="249"/>
      <c r="KME23" s="249"/>
      <c r="KMF23" s="249"/>
      <c r="KMG23" s="249"/>
      <c r="KMH23" s="249"/>
      <c r="KMI23" s="249"/>
      <c r="KMJ23" s="249"/>
      <c r="KMK23" s="249"/>
      <c r="KMN23" s="248"/>
      <c r="KMP23" s="248"/>
      <c r="KMS23" s="249"/>
      <c r="KMT23" s="249"/>
      <c r="KMU23" s="249"/>
      <c r="KMV23" s="249"/>
      <c r="KMW23" s="249"/>
      <c r="KMX23" s="249"/>
      <c r="KMY23" s="249"/>
      <c r="KMZ23" s="249"/>
      <c r="KNA23" s="249"/>
      <c r="KNB23" s="249"/>
      <c r="KNC23" s="249"/>
      <c r="KND23" s="249"/>
      <c r="KNG23" s="248"/>
      <c r="KNI23" s="248"/>
      <c r="KNL23" s="249"/>
      <c r="KNM23" s="249"/>
      <c r="KNN23" s="249"/>
      <c r="KNO23" s="249"/>
      <c r="KNP23" s="249"/>
      <c r="KNQ23" s="249"/>
      <c r="KNR23" s="249"/>
      <c r="KNS23" s="249"/>
      <c r="KNT23" s="249"/>
      <c r="KNU23" s="249"/>
      <c r="KNV23" s="249"/>
      <c r="KNW23" s="249"/>
      <c r="KNZ23" s="248"/>
      <c r="KOB23" s="248"/>
      <c r="KOE23" s="249"/>
      <c r="KOF23" s="249"/>
      <c r="KOG23" s="249"/>
      <c r="KOH23" s="249"/>
      <c r="KOI23" s="249"/>
      <c r="KOJ23" s="249"/>
      <c r="KOK23" s="249"/>
      <c r="KOL23" s="249"/>
      <c r="KOM23" s="249"/>
      <c r="KON23" s="249"/>
      <c r="KOO23" s="249"/>
      <c r="KOP23" s="249"/>
      <c r="KOS23" s="248"/>
      <c r="KOU23" s="248"/>
      <c r="KOX23" s="249"/>
      <c r="KOY23" s="249"/>
      <c r="KOZ23" s="249"/>
      <c r="KPA23" s="249"/>
      <c r="KPB23" s="249"/>
      <c r="KPC23" s="249"/>
      <c r="KPD23" s="249"/>
      <c r="KPE23" s="249"/>
      <c r="KPF23" s="249"/>
      <c r="KPG23" s="249"/>
      <c r="KPH23" s="249"/>
      <c r="KPI23" s="249"/>
      <c r="KPL23" s="248"/>
      <c r="KPN23" s="248"/>
      <c r="KPQ23" s="249"/>
      <c r="KPR23" s="249"/>
      <c r="KPS23" s="249"/>
      <c r="KPT23" s="249"/>
      <c r="KPU23" s="249"/>
      <c r="KPV23" s="249"/>
      <c r="KPW23" s="249"/>
      <c r="KPX23" s="249"/>
      <c r="KPY23" s="249"/>
      <c r="KPZ23" s="249"/>
      <c r="KQA23" s="249"/>
      <c r="KQB23" s="249"/>
      <c r="KQE23" s="248"/>
      <c r="KQG23" s="248"/>
      <c r="KQJ23" s="249"/>
      <c r="KQK23" s="249"/>
      <c r="KQL23" s="249"/>
      <c r="KQM23" s="249"/>
      <c r="KQN23" s="249"/>
      <c r="KQO23" s="249"/>
      <c r="KQP23" s="249"/>
      <c r="KQQ23" s="249"/>
      <c r="KQR23" s="249"/>
      <c r="KQS23" s="249"/>
      <c r="KQT23" s="249"/>
      <c r="KQU23" s="249"/>
      <c r="KQX23" s="248"/>
      <c r="KQZ23" s="248"/>
      <c r="KRC23" s="249"/>
      <c r="KRD23" s="249"/>
      <c r="KRE23" s="249"/>
      <c r="KRF23" s="249"/>
      <c r="KRG23" s="249"/>
      <c r="KRH23" s="249"/>
      <c r="KRI23" s="249"/>
      <c r="KRJ23" s="249"/>
      <c r="KRK23" s="249"/>
      <c r="KRL23" s="249"/>
      <c r="KRM23" s="249"/>
      <c r="KRN23" s="249"/>
      <c r="KRQ23" s="248"/>
      <c r="KRS23" s="248"/>
      <c r="KRV23" s="249"/>
      <c r="KRW23" s="249"/>
      <c r="KRX23" s="249"/>
      <c r="KRY23" s="249"/>
      <c r="KRZ23" s="249"/>
      <c r="KSA23" s="249"/>
      <c r="KSB23" s="249"/>
      <c r="KSC23" s="249"/>
      <c r="KSD23" s="249"/>
      <c r="KSE23" s="249"/>
      <c r="KSF23" s="249"/>
      <c r="KSG23" s="249"/>
      <c r="KSJ23" s="248"/>
      <c r="KSL23" s="248"/>
      <c r="KSO23" s="249"/>
      <c r="KSP23" s="249"/>
      <c r="KSQ23" s="249"/>
      <c r="KSR23" s="249"/>
      <c r="KSS23" s="249"/>
      <c r="KST23" s="249"/>
      <c r="KSU23" s="249"/>
      <c r="KSV23" s="249"/>
      <c r="KSW23" s="249"/>
      <c r="KSX23" s="249"/>
      <c r="KSY23" s="249"/>
      <c r="KSZ23" s="249"/>
      <c r="KTC23" s="248"/>
      <c r="KTE23" s="248"/>
      <c r="KTH23" s="249"/>
      <c r="KTI23" s="249"/>
      <c r="KTJ23" s="249"/>
      <c r="KTK23" s="249"/>
      <c r="KTL23" s="249"/>
      <c r="KTM23" s="249"/>
      <c r="KTN23" s="249"/>
      <c r="KTO23" s="249"/>
      <c r="KTP23" s="249"/>
      <c r="KTQ23" s="249"/>
      <c r="KTR23" s="249"/>
      <c r="KTS23" s="249"/>
      <c r="KTV23" s="248"/>
      <c r="KTX23" s="248"/>
      <c r="KUA23" s="249"/>
      <c r="KUB23" s="249"/>
      <c r="KUC23" s="249"/>
      <c r="KUD23" s="249"/>
      <c r="KUE23" s="249"/>
      <c r="KUF23" s="249"/>
      <c r="KUG23" s="249"/>
      <c r="KUH23" s="249"/>
      <c r="KUI23" s="249"/>
      <c r="KUJ23" s="249"/>
      <c r="KUK23" s="249"/>
      <c r="KUL23" s="249"/>
      <c r="KUO23" s="248"/>
      <c r="KUQ23" s="248"/>
      <c r="KUT23" s="249"/>
      <c r="KUU23" s="249"/>
      <c r="KUV23" s="249"/>
      <c r="KUW23" s="249"/>
      <c r="KUX23" s="249"/>
      <c r="KUY23" s="249"/>
      <c r="KUZ23" s="249"/>
      <c r="KVA23" s="249"/>
      <c r="KVB23" s="249"/>
      <c r="KVC23" s="249"/>
      <c r="KVD23" s="249"/>
      <c r="KVE23" s="249"/>
      <c r="KVH23" s="248"/>
      <c r="KVJ23" s="248"/>
      <c r="KVM23" s="249"/>
      <c r="KVN23" s="249"/>
      <c r="KVO23" s="249"/>
      <c r="KVP23" s="249"/>
      <c r="KVQ23" s="249"/>
      <c r="KVR23" s="249"/>
      <c r="KVS23" s="249"/>
      <c r="KVT23" s="249"/>
      <c r="KVU23" s="249"/>
      <c r="KVV23" s="249"/>
      <c r="KVW23" s="249"/>
      <c r="KVX23" s="249"/>
      <c r="KWA23" s="248"/>
      <c r="KWC23" s="248"/>
      <c r="KWF23" s="249"/>
      <c r="KWG23" s="249"/>
      <c r="KWH23" s="249"/>
      <c r="KWI23" s="249"/>
      <c r="KWJ23" s="249"/>
      <c r="KWK23" s="249"/>
      <c r="KWL23" s="249"/>
      <c r="KWM23" s="249"/>
      <c r="KWN23" s="249"/>
      <c r="KWO23" s="249"/>
      <c r="KWP23" s="249"/>
      <c r="KWQ23" s="249"/>
      <c r="KWT23" s="248"/>
      <c r="KWV23" s="248"/>
      <c r="KWY23" s="249"/>
      <c r="KWZ23" s="249"/>
      <c r="KXA23" s="249"/>
      <c r="KXB23" s="249"/>
      <c r="KXC23" s="249"/>
      <c r="KXD23" s="249"/>
      <c r="KXE23" s="249"/>
      <c r="KXF23" s="249"/>
      <c r="KXG23" s="249"/>
      <c r="KXH23" s="249"/>
      <c r="KXI23" s="249"/>
      <c r="KXJ23" s="249"/>
      <c r="KXM23" s="248"/>
      <c r="KXO23" s="248"/>
      <c r="KXR23" s="249"/>
      <c r="KXS23" s="249"/>
      <c r="KXT23" s="249"/>
      <c r="KXU23" s="249"/>
      <c r="KXV23" s="249"/>
      <c r="KXW23" s="249"/>
      <c r="KXX23" s="249"/>
      <c r="KXY23" s="249"/>
      <c r="KXZ23" s="249"/>
      <c r="KYA23" s="249"/>
      <c r="KYB23" s="249"/>
      <c r="KYC23" s="249"/>
      <c r="KYF23" s="248"/>
      <c r="KYH23" s="248"/>
      <c r="KYK23" s="249"/>
      <c r="KYL23" s="249"/>
      <c r="KYM23" s="249"/>
      <c r="KYN23" s="249"/>
      <c r="KYO23" s="249"/>
      <c r="KYP23" s="249"/>
      <c r="KYQ23" s="249"/>
      <c r="KYR23" s="249"/>
      <c r="KYS23" s="249"/>
      <c r="KYT23" s="249"/>
      <c r="KYU23" s="249"/>
      <c r="KYV23" s="249"/>
      <c r="KYY23" s="248"/>
      <c r="KZA23" s="248"/>
      <c r="KZD23" s="249"/>
      <c r="KZE23" s="249"/>
      <c r="KZF23" s="249"/>
      <c r="KZG23" s="249"/>
      <c r="KZH23" s="249"/>
      <c r="KZI23" s="249"/>
      <c r="KZJ23" s="249"/>
      <c r="KZK23" s="249"/>
      <c r="KZL23" s="249"/>
      <c r="KZM23" s="249"/>
      <c r="KZN23" s="249"/>
      <c r="KZO23" s="249"/>
      <c r="KZR23" s="248"/>
      <c r="KZT23" s="248"/>
      <c r="KZW23" s="249"/>
      <c r="KZX23" s="249"/>
      <c r="KZY23" s="249"/>
      <c r="KZZ23" s="249"/>
      <c r="LAA23" s="249"/>
      <c r="LAB23" s="249"/>
      <c r="LAC23" s="249"/>
      <c r="LAD23" s="249"/>
      <c r="LAE23" s="249"/>
      <c r="LAF23" s="249"/>
      <c r="LAG23" s="249"/>
      <c r="LAH23" s="249"/>
      <c r="LAK23" s="248"/>
      <c r="LAM23" s="248"/>
      <c r="LAP23" s="249"/>
      <c r="LAQ23" s="249"/>
      <c r="LAR23" s="249"/>
      <c r="LAS23" s="249"/>
      <c r="LAT23" s="249"/>
      <c r="LAU23" s="249"/>
      <c r="LAV23" s="249"/>
      <c r="LAW23" s="249"/>
      <c r="LAX23" s="249"/>
      <c r="LAY23" s="249"/>
      <c r="LAZ23" s="249"/>
      <c r="LBA23" s="249"/>
      <c r="LBD23" s="248"/>
      <c r="LBF23" s="248"/>
      <c r="LBI23" s="249"/>
      <c r="LBJ23" s="249"/>
      <c r="LBK23" s="249"/>
      <c r="LBL23" s="249"/>
      <c r="LBM23" s="249"/>
      <c r="LBN23" s="249"/>
      <c r="LBO23" s="249"/>
      <c r="LBP23" s="249"/>
      <c r="LBQ23" s="249"/>
      <c r="LBR23" s="249"/>
      <c r="LBS23" s="249"/>
      <c r="LBT23" s="249"/>
      <c r="LBW23" s="248"/>
      <c r="LBY23" s="248"/>
      <c r="LCB23" s="249"/>
      <c r="LCC23" s="249"/>
      <c r="LCD23" s="249"/>
      <c r="LCE23" s="249"/>
      <c r="LCF23" s="249"/>
      <c r="LCG23" s="249"/>
      <c r="LCH23" s="249"/>
      <c r="LCI23" s="249"/>
      <c r="LCJ23" s="249"/>
      <c r="LCK23" s="249"/>
      <c r="LCL23" s="249"/>
      <c r="LCM23" s="249"/>
      <c r="LCP23" s="248"/>
      <c r="LCR23" s="248"/>
      <c r="LCU23" s="249"/>
      <c r="LCV23" s="249"/>
      <c r="LCW23" s="249"/>
      <c r="LCX23" s="249"/>
      <c r="LCY23" s="249"/>
      <c r="LCZ23" s="249"/>
      <c r="LDA23" s="249"/>
      <c r="LDB23" s="249"/>
      <c r="LDC23" s="249"/>
      <c r="LDD23" s="249"/>
      <c r="LDE23" s="249"/>
      <c r="LDF23" s="249"/>
      <c r="LDI23" s="248"/>
      <c r="LDK23" s="248"/>
      <c r="LDN23" s="249"/>
      <c r="LDO23" s="249"/>
      <c r="LDP23" s="249"/>
      <c r="LDQ23" s="249"/>
      <c r="LDR23" s="249"/>
      <c r="LDS23" s="249"/>
      <c r="LDT23" s="249"/>
      <c r="LDU23" s="249"/>
      <c r="LDV23" s="249"/>
      <c r="LDW23" s="249"/>
      <c r="LDX23" s="249"/>
      <c r="LDY23" s="249"/>
      <c r="LEB23" s="248"/>
      <c r="LED23" s="248"/>
      <c r="LEG23" s="249"/>
      <c r="LEH23" s="249"/>
      <c r="LEI23" s="249"/>
      <c r="LEJ23" s="249"/>
      <c r="LEK23" s="249"/>
      <c r="LEL23" s="249"/>
      <c r="LEM23" s="249"/>
      <c r="LEN23" s="249"/>
      <c r="LEO23" s="249"/>
      <c r="LEP23" s="249"/>
      <c r="LEQ23" s="249"/>
      <c r="LER23" s="249"/>
      <c r="LEU23" s="248"/>
      <c r="LEW23" s="248"/>
      <c r="LEZ23" s="249"/>
      <c r="LFA23" s="249"/>
      <c r="LFB23" s="249"/>
      <c r="LFC23" s="249"/>
      <c r="LFD23" s="249"/>
      <c r="LFE23" s="249"/>
      <c r="LFF23" s="249"/>
      <c r="LFG23" s="249"/>
      <c r="LFH23" s="249"/>
      <c r="LFI23" s="249"/>
      <c r="LFJ23" s="249"/>
      <c r="LFK23" s="249"/>
      <c r="LFN23" s="248"/>
      <c r="LFP23" s="248"/>
      <c r="LFS23" s="249"/>
      <c r="LFT23" s="249"/>
      <c r="LFU23" s="249"/>
      <c r="LFV23" s="249"/>
      <c r="LFW23" s="249"/>
      <c r="LFX23" s="249"/>
      <c r="LFY23" s="249"/>
      <c r="LFZ23" s="249"/>
      <c r="LGA23" s="249"/>
      <c r="LGB23" s="249"/>
      <c r="LGC23" s="249"/>
      <c r="LGD23" s="249"/>
      <c r="LGG23" s="248"/>
      <c r="LGI23" s="248"/>
      <c r="LGL23" s="249"/>
      <c r="LGM23" s="249"/>
      <c r="LGN23" s="249"/>
      <c r="LGO23" s="249"/>
      <c r="LGP23" s="249"/>
      <c r="LGQ23" s="249"/>
      <c r="LGR23" s="249"/>
      <c r="LGS23" s="249"/>
      <c r="LGT23" s="249"/>
      <c r="LGU23" s="249"/>
      <c r="LGV23" s="249"/>
      <c r="LGW23" s="249"/>
      <c r="LGZ23" s="248"/>
      <c r="LHB23" s="248"/>
      <c r="LHE23" s="249"/>
      <c r="LHF23" s="249"/>
      <c r="LHG23" s="249"/>
      <c r="LHH23" s="249"/>
      <c r="LHI23" s="249"/>
      <c r="LHJ23" s="249"/>
      <c r="LHK23" s="249"/>
      <c r="LHL23" s="249"/>
      <c r="LHM23" s="249"/>
      <c r="LHN23" s="249"/>
      <c r="LHO23" s="249"/>
      <c r="LHP23" s="249"/>
      <c r="LHS23" s="248"/>
      <c r="LHU23" s="248"/>
      <c r="LHX23" s="249"/>
      <c r="LHY23" s="249"/>
      <c r="LHZ23" s="249"/>
      <c r="LIA23" s="249"/>
      <c r="LIB23" s="249"/>
      <c r="LIC23" s="249"/>
      <c r="LID23" s="249"/>
      <c r="LIE23" s="249"/>
      <c r="LIF23" s="249"/>
      <c r="LIG23" s="249"/>
      <c r="LIH23" s="249"/>
      <c r="LII23" s="249"/>
      <c r="LIL23" s="248"/>
      <c r="LIN23" s="248"/>
      <c r="LIQ23" s="249"/>
      <c r="LIR23" s="249"/>
      <c r="LIS23" s="249"/>
      <c r="LIT23" s="249"/>
      <c r="LIU23" s="249"/>
      <c r="LIV23" s="249"/>
      <c r="LIW23" s="249"/>
      <c r="LIX23" s="249"/>
      <c r="LIY23" s="249"/>
      <c r="LIZ23" s="249"/>
      <c r="LJA23" s="249"/>
      <c r="LJB23" s="249"/>
      <c r="LJE23" s="248"/>
      <c r="LJG23" s="248"/>
      <c r="LJJ23" s="249"/>
      <c r="LJK23" s="249"/>
      <c r="LJL23" s="249"/>
      <c r="LJM23" s="249"/>
      <c r="LJN23" s="249"/>
      <c r="LJO23" s="249"/>
      <c r="LJP23" s="249"/>
      <c r="LJQ23" s="249"/>
      <c r="LJR23" s="249"/>
      <c r="LJS23" s="249"/>
      <c r="LJT23" s="249"/>
      <c r="LJU23" s="249"/>
      <c r="LJX23" s="248"/>
      <c r="LJZ23" s="248"/>
      <c r="LKC23" s="249"/>
      <c r="LKD23" s="249"/>
      <c r="LKE23" s="249"/>
      <c r="LKF23" s="249"/>
      <c r="LKG23" s="249"/>
      <c r="LKH23" s="249"/>
      <c r="LKI23" s="249"/>
      <c r="LKJ23" s="249"/>
      <c r="LKK23" s="249"/>
      <c r="LKL23" s="249"/>
      <c r="LKM23" s="249"/>
      <c r="LKN23" s="249"/>
      <c r="LKQ23" s="248"/>
      <c r="LKS23" s="248"/>
      <c r="LKV23" s="249"/>
      <c r="LKW23" s="249"/>
      <c r="LKX23" s="249"/>
      <c r="LKY23" s="249"/>
      <c r="LKZ23" s="249"/>
      <c r="LLA23" s="249"/>
      <c r="LLB23" s="249"/>
      <c r="LLC23" s="249"/>
      <c r="LLD23" s="249"/>
      <c r="LLE23" s="249"/>
      <c r="LLF23" s="249"/>
      <c r="LLG23" s="249"/>
      <c r="LLJ23" s="248"/>
      <c r="LLL23" s="248"/>
      <c r="LLO23" s="249"/>
      <c r="LLP23" s="249"/>
      <c r="LLQ23" s="249"/>
      <c r="LLR23" s="249"/>
      <c r="LLS23" s="249"/>
      <c r="LLT23" s="249"/>
      <c r="LLU23" s="249"/>
      <c r="LLV23" s="249"/>
      <c r="LLW23" s="249"/>
      <c r="LLX23" s="249"/>
      <c r="LLY23" s="249"/>
      <c r="LLZ23" s="249"/>
      <c r="LMC23" s="248"/>
      <c r="LME23" s="248"/>
      <c r="LMH23" s="249"/>
      <c r="LMI23" s="249"/>
      <c r="LMJ23" s="249"/>
      <c r="LMK23" s="249"/>
      <c r="LML23" s="249"/>
      <c r="LMM23" s="249"/>
      <c r="LMN23" s="249"/>
      <c r="LMO23" s="249"/>
      <c r="LMP23" s="249"/>
      <c r="LMQ23" s="249"/>
      <c r="LMR23" s="249"/>
      <c r="LMS23" s="249"/>
      <c r="LMV23" s="248"/>
      <c r="LMX23" s="248"/>
      <c r="LNA23" s="249"/>
      <c r="LNB23" s="249"/>
      <c r="LNC23" s="249"/>
      <c r="LND23" s="249"/>
      <c r="LNE23" s="249"/>
      <c r="LNF23" s="249"/>
      <c r="LNG23" s="249"/>
      <c r="LNH23" s="249"/>
      <c r="LNI23" s="249"/>
      <c r="LNJ23" s="249"/>
      <c r="LNK23" s="249"/>
      <c r="LNL23" s="249"/>
      <c r="LNO23" s="248"/>
      <c r="LNQ23" s="248"/>
      <c r="LNT23" s="249"/>
      <c r="LNU23" s="249"/>
      <c r="LNV23" s="249"/>
      <c r="LNW23" s="249"/>
      <c r="LNX23" s="249"/>
      <c r="LNY23" s="249"/>
      <c r="LNZ23" s="249"/>
      <c r="LOA23" s="249"/>
      <c r="LOB23" s="249"/>
      <c r="LOC23" s="249"/>
      <c r="LOD23" s="249"/>
      <c r="LOE23" s="249"/>
      <c r="LOH23" s="248"/>
      <c r="LOJ23" s="248"/>
      <c r="LOM23" s="249"/>
      <c r="LON23" s="249"/>
      <c r="LOO23" s="249"/>
      <c r="LOP23" s="249"/>
      <c r="LOQ23" s="249"/>
      <c r="LOR23" s="249"/>
      <c r="LOS23" s="249"/>
      <c r="LOT23" s="249"/>
      <c r="LOU23" s="249"/>
      <c r="LOV23" s="249"/>
      <c r="LOW23" s="249"/>
      <c r="LOX23" s="249"/>
      <c r="LPA23" s="248"/>
      <c r="LPC23" s="248"/>
      <c r="LPF23" s="249"/>
      <c r="LPG23" s="249"/>
      <c r="LPH23" s="249"/>
      <c r="LPI23" s="249"/>
      <c r="LPJ23" s="249"/>
      <c r="LPK23" s="249"/>
      <c r="LPL23" s="249"/>
      <c r="LPM23" s="249"/>
      <c r="LPN23" s="249"/>
      <c r="LPO23" s="249"/>
      <c r="LPP23" s="249"/>
      <c r="LPQ23" s="249"/>
      <c r="LPT23" s="248"/>
      <c r="LPV23" s="248"/>
      <c r="LPY23" s="249"/>
      <c r="LPZ23" s="249"/>
      <c r="LQA23" s="249"/>
      <c r="LQB23" s="249"/>
      <c r="LQC23" s="249"/>
      <c r="LQD23" s="249"/>
      <c r="LQE23" s="249"/>
      <c r="LQF23" s="249"/>
      <c r="LQG23" s="249"/>
      <c r="LQH23" s="249"/>
      <c r="LQI23" s="249"/>
      <c r="LQJ23" s="249"/>
      <c r="LQM23" s="248"/>
      <c r="LQO23" s="248"/>
      <c r="LQR23" s="249"/>
      <c r="LQS23" s="249"/>
      <c r="LQT23" s="249"/>
      <c r="LQU23" s="249"/>
      <c r="LQV23" s="249"/>
      <c r="LQW23" s="249"/>
      <c r="LQX23" s="249"/>
      <c r="LQY23" s="249"/>
      <c r="LQZ23" s="249"/>
      <c r="LRA23" s="249"/>
      <c r="LRB23" s="249"/>
      <c r="LRC23" s="249"/>
      <c r="LRF23" s="248"/>
      <c r="LRH23" s="248"/>
      <c r="LRK23" s="249"/>
      <c r="LRL23" s="249"/>
      <c r="LRM23" s="249"/>
      <c r="LRN23" s="249"/>
      <c r="LRO23" s="249"/>
      <c r="LRP23" s="249"/>
      <c r="LRQ23" s="249"/>
      <c r="LRR23" s="249"/>
      <c r="LRS23" s="249"/>
      <c r="LRT23" s="249"/>
      <c r="LRU23" s="249"/>
      <c r="LRV23" s="249"/>
      <c r="LRY23" s="248"/>
      <c r="LSA23" s="248"/>
      <c r="LSD23" s="249"/>
      <c r="LSE23" s="249"/>
      <c r="LSF23" s="249"/>
      <c r="LSG23" s="249"/>
      <c r="LSH23" s="249"/>
      <c r="LSI23" s="249"/>
      <c r="LSJ23" s="249"/>
      <c r="LSK23" s="249"/>
      <c r="LSL23" s="249"/>
      <c r="LSM23" s="249"/>
      <c r="LSN23" s="249"/>
      <c r="LSO23" s="249"/>
      <c r="LSR23" s="248"/>
      <c r="LST23" s="248"/>
      <c r="LSW23" s="249"/>
      <c r="LSX23" s="249"/>
      <c r="LSY23" s="249"/>
      <c r="LSZ23" s="249"/>
      <c r="LTA23" s="249"/>
      <c r="LTB23" s="249"/>
      <c r="LTC23" s="249"/>
      <c r="LTD23" s="249"/>
      <c r="LTE23" s="249"/>
      <c r="LTF23" s="249"/>
      <c r="LTG23" s="249"/>
      <c r="LTH23" s="249"/>
      <c r="LTK23" s="248"/>
      <c r="LTM23" s="248"/>
      <c r="LTP23" s="249"/>
      <c r="LTQ23" s="249"/>
      <c r="LTR23" s="249"/>
      <c r="LTS23" s="249"/>
      <c r="LTT23" s="249"/>
      <c r="LTU23" s="249"/>
      <c r="LTV23" s="249"/>
      <c r="LTW23" s="249"/>
      <c r="LTX23" s="249"/>
      <c r="LTY23" s="249"/>
      <c r="LTZ23" s="249"/>
      <c r="LUA23" s="249"/>
      <c r="LUD23" s="248"/>
      <c r="LUF23" s="248"/>
      <c r="LUI23" s="249"/>
      <c r="LUJ23" s="249"/>
      <c r="LUK23" s="249"/>
      <c r="LUL23" s="249"/>
      <c r="LUM23" s="249"/>
      <c r="LUN23" s="249"/>
      <c r="LUO23" s="249"/>
      <c r="LUP23" s="249"/>
      <c r="LUQ23" s="249"/>
      <c r="LUR23" s="249"/>
      <c r="LUS23" s="249"/>
      <c r="LUT23" s="249"/>
      <c r="LUW23" s="248"/>
      <c r="LUY23" s="248"/>
      <c r="LVB23" s="249"/>
      <c r="LVC23" s="249"/>
      <c r="LVD23" s="249"/>
      <c r="LVE23" s="249"/>
      <c r="LVF23" s="249"/>
      <c r="LVG23" s="249"/>
      <c r="LVH23" s="249"/>
      <c r="LVI23" s="249"/>
      <c r="LVJ23" s="249"/>
      <c r="LVK23" s="249"/>
      <c r="LVL23" s="249"/>
      <c r="LVM23" s="249"/>
      <c r="LVP23" s="248"/>
      <c r="LVR23" s="248"/>
      <c r="LVU23" s="249"/>
      <c r="LVV23" s="249"/>
      <c r="LVW23" s="249"/>
      <c r="LVX23" s="249"/>
      <c r="LVY23" s="249"/>
      <c r="LVZ23" s="249"/>
      <c r="LWA23" s="249"/>
      <c r="LWB23" s="249"/>
      <c r="LWC23" s="249"/>
      <c r="LWD23" s="249"/>
      <c r="LWE23" s="249"/>
      <c r="LWF23" s="249"/>
      <c r="LWI23" s="248"/>
      <c r="LWK23" s="248"/>
      <c r="LWN23" s="249"/>
      <c r="LWO23" s="249"/>
      <c r="LWP23" s="249"/>
      <c r="LWQ23" s="249"/>
      <c r="LWR23" s="249"/>
      <c r="LWS23" s="249"/>
      <c r="LWT23" s="249"/>
      <c r="LWU23" s="249"/>
      <c r="LWV23" s="249"/>
      <c r="LWW23" s="249"/>
      <c r="LWX23" s="249"/>
      <c r="LWY23" s="249"/>
      <c r="LXB23" s="248"/>
      <c r="LXD23" s="248"/>
      <c r="LXG23" s="249"/>
      <c r="LXH23" s="249"/>
      <c r="LXI23" s="249"/>
      <c r="LXJ23" s="249"/>
      <c r="LXK23" s="249"/>
      <c r="LXL23" s="249"/>
      <c r="LXM23" s="249"/>
      <c r="LXN23" s="249"/>
      <c r="LXO23" s="249"/>
      <c r="LXP23" s="249"/>
      <c r="LXQ23" s="249"/>
      <c r="LXR23" s="249"/>
      <c r="LXU23" s="248"/>
      <c r="LXW23" s="248"/>
      <c r="LXZ23" s="249"/>
      <c r="LYA23" s="249"/>
      <c r="LYB23" s="249"/>
      <c r="LYC23" s="249"/>
      <c r="LYD23" s="249"/>
      <c r="LYE23" s="249"/>
      <c r="LYF23" s="249"/>
      <c r="LYG23" s="249"/>
      <c r="LYH23" s="249"/>
      <c r="LYI23" s="249"/>
      <c r="LYJ23" s="249"/>
      <c r="LYK23" s="249"/>
      <c r="LYN23" s="248"/>
      <c r="LYP23" s="248"/>
      <c r="LYS23" s="249"/>
      <c r="LYT23" s="249"/>
      <c r="LYU23" s="249"/>
      <c r="LYV23" s="249"/>
      <c r="LYW23" s="249"/>
      <c r="LYX23" s="249"/>
      <c r="LYY23" s="249"/>
      <c r="LYZ23" s="249"/>
      <c r="LZA23" s="249"/>
      <c r="LZB23" s="249"/>
      <c r="LZC23" s="249"/>
      <c r="LZD23" s="249"/>
      <c r="LZG23" s="248"/>
      <c r="LZI23" s="248"/>
      <c r="LZL23" s="249"/>
      <c r="LZM23" s="249"/>
      <c r="LZN23" s="249"/>
      <c r="LZO23" s="249"/>
      <c r="LZP23" s="249"/>
      <c r="LZQ23" s="249"/>
      <c r="LZR23" s="249"/>
      <c r="LZS23" s="249"/>
      <c r="LZT23" s="249"/>
      <c r="LZU23" s="249"/>
      <c r="LZV23" s="249"/>
      <c r="LZW23" s="249"/>
      <c r="LZZ23" s="248"/>
      <c r="MAB23" s="248"/>
      <c r="MAE23" s="249"/>
      <c r="MAF23" s="249"/>
      <c r="MAG23" s="249"/>
      <c r="MAH23" s="249"/>
      <c r="MAI23" s="249"/>
      <c r="MAJ23" s="249"/>
      <c r="MAK23" s="249"/>
      <c r="MAL23" s="249"/>
      <c r="MAM23" s="249"/>
      <c r="MAN23" s="249"/>
      <c r="MAO23" s="249"/>
      <c r="MAP23" s="249"/>
      <c r="MAS23" s="248"/>
      <c r="MAU23" s="248"/>
      <c r="MAX23" s="249"/>
      <c r="MAY23" s="249"/>
      <c r="MAZ23" s="249"/>
      <c r="MBA23" s="249"/>
      <c r="MBB23" s="249"/>
      <c r="MBC23" s="249"/>
      <c r="MBD23" s="249"/>
      <c r="MBE23" s="249"/>
      <c r="MBF23" s="249"/>
      <c r="MBG23" s="249"/>
      <c r="MBH23" s="249"/>
      <c r="MBI23" s="249"/>
      <c r="MBL23" s="248"/>
      <c r="MBN23" s="248"/>
      <c r="MBQ23" s="249"/>
      <c r="MBR23" s="249"/>
      <c r="MBS23" s="249"/>
      <c r="MBT23" s="249"/>
      <c r="MBU23" s="249"/>
      <c r="MBV23" s="249"/>
      <c r="MBW23" s="249"/>
      <c r="MBX23" s="249"/>
      <c r="MBY23" s="249"/>
      <c r="MBZ23" s="249"/>
      <c r="MCA23" s="249"/>
      <c r="MCB23" s="249"/>
      <c r="MCE23" s="248"/>
      <c r="MCG23" s="248"/>
      <c r="MCJ23" s="249"/>
      <c r="MCK23" s="249"/>
      <c r="MCL23" s="249"/>
      <c r="MCM23" s="249"/>
      <c r="MCN23" s="249"/>
      <c r="MCO23" s="249"/>
      <c r="MCP23" s="249"/>
      <c r="MCQ23" s="249"/>
      <c r="MCR23" s="249"/>
      <c r="MCS23" s="249"/>
      <c r="MCT23" s="249"/>
      <c r="MCU23" s="249"/>
      <c r="MCX23" s="248"/>
      <c r="MCZ23" s="248"/>
      <c r="MDC23" s="249"/>
      <c r="MDD23" s="249"/>
      <c r="MDE23" s="249"/>
      <c r="MDF23" s="249"/>
      <c r="MDG23" s="249"/>
      <c r="MDH23" s="249"/>
      <c r="MDI23" s="249"/>
      <c r="MDJ23" s="249"/>
      <c r="MDK23" s="249"/>
      <c r="MDL23" s="249"/>
      <c r="MDM23" s="249"/>
      <c r="MDN23" s="249"/>
      <c r="MDQ23" s="248"/>
      <c r="MDS23" s="248"/>
      <c r="MDV23" s="249"/>
      <c r="MDW23" s="249"/>
      <c r="MDX23" s="249"/>
      <c r="MDY23" s="249"/>
      <c r="MDZ23" s="249"/>
      <c r="MEA23" s="249"/>
      <c r="MEB23" s="249"/>
      <c r="MEC23" s="249"/>
      <c r="MED23" s="249"/>
      <c r="MEE23" s="249"/>
      <c r="MEF23" s="249"/>
      <c r="MEG23" s="249"/>
      <c r="MEJ23" s="248"/>
      <c r="MEL23" s="248"/>
      <c r="MEO23" s="249"/>
      <c r="MEP23" s="249"/>
      <c r="MEQ23" s="249"/>
      <c r="MER23" s="249"/>
      <c r="MES23" s="249"/>
      <c r="MET23" s="249"/>
      <c r="MEU23" s="249"/>
      <c r="MEV23" s="249"/>
      <c r="MEW23" s="249"/>
      <c r="MEX23" s="249"/>
      <c r="MEY23" s="249"/>
      <c r="MEZ23" s="249"/>
      <c r="MFC23" s="248"/>
      <c r="MFE23" s="248"/>
      <c r="MFH23" s="249"/>
      <c r="MFI23" s="249"/>
      <c r="MFJ23" s="249"/>
      <c r="MFK23" s="249"/>
      <c r="MFL23" s="249"/>
      <c r="MFM23" s="249"/>
      <c r="MFN23" s="249"/>
      <c r="MFO23" s="249"/>
      <c r="MFP23" s="249"/>
      <c r="MFQ23" s="249"/>
      <c r="MFR23" s="249"/>
      <c r="MFS23" s="249"/>
      <c r="MFV23" s="248"/>
      <c r="MFX23" s="248"/>
      <c r="MGA23" s="249"/>
      <c r="MGB23" s="249"/>
      <c r="MGC23" s="249"/>
      <c r="MGD23" s="249"/>
      <c r="MGE23" s="249"/>
      <c r="MGF23" s="249"/>
      <c r="MGG23" s="249"/>
      <c r="MGH23" s="249"/>
      <c r="MGI23" s="249"/>
      <c r="MGJ23" s="249"/>
      <c r="MGK23" s="249"/>
      <c r="MGL23" s="249"/>
      <c r="MGO23" s="248"/>
      <c r="MGQ23" s="248"/>
      <c r="MGT23" s="249"/>
      <c r="MGU23" s="249"/>
      <c r="MGV23" s="249"/>
      <c r="MGW23" s="249"/>
      <c r="MGX23" s="249"/>
      <c r="MGY23" s="249"/>
      <c r="MGZ23" s="249"/>
      <c r="MHA23" s="249"/>
      <c r="MHB23" s="249"/>
      <c r="MHC23" s="249"/>
      <c r="MHD23" s="249"/>
      <c r="MHE23" s="249"/>
      <c r="MHH23" s="248"/>
      <c r="MHJ23" s="248"/>
      <c r="MHM23" s="249"/>
      <c r="MHN23" s="249"/>
      <c r="MHO23" s="249"/>
      <c r="MHP23" s="249"/>
      <c r="MHQ23" s="249"/>
      <c r="MHR23" s="249"/>
      <c r="MHS23" s="249"/>
      <c r="MHT23" s="249"/>
      <c r="MHU23" s="249"/>
      <c r="MHV23" s="249"/>
      <c r="MHW23" s="249"/>
      <c r="MHX23" s="249"/>
      <c r="MIA23" s="248"/>
      <c r="MIC23" s="248"/>
      <c r="MIF23" s="249"/>
      <c r="MIG23" s="249"/>
      <c r="MIH23" s="249"/>
      <c r="MII23" s="249"/>
      <c r="MIJ23" s="249"/>
      <c r="MIK23" s="249"/>
      <c r="MIL23" s="249"/>
      <c r="MIM23" s="249"/>
      <c r="MIN23" s="249"/>
      <c r="MIO23" s="249"/>
      <c r="MIP23" s="249"/>
      <c r="MIQ23" s="249"/>
      <c r="MIT23" s="248"/>
      <c r="MIV23" s="248"/>
      <c r="MIY23" s="249"/>
      <c r="MIZ23" s="249"/>
      <c r="MJA23" s="249"/>
      <c r="MJB23" s="249"/>
      <c r="MJC23" s="249"/>
      <c r="MJD23" s="249"/>
      <c r="MJE23" s="249"/>
      <c r="MJF23" s="249"/>
      <c r="MJG23" s="249"/>
      <c r="MJH23" s="249"/>
      <c r="MJI23" s="249"/>
      <c r="MJJ23" s="249"/>
      <c r="MJM23" s="248"/>
      <c r="MJO23" s="248"/>
      <c r="MJR23" s="249"/>
      <c r="MJS23" s="249"/>
      <c r="MJT23" s="249"/>
      <c r="MJU23" s="249"/>
      <c r="MJV23" s="249"/>
      <c r="MJW23" s="249"/>
      <c r="MJX23" s="249"/>
      <c r="MJY23" s="249"/>
      <c r="MJZ23" s="249"/>
      <c r="MKA23" s="249"/>
      <c r="MKB23" s="249"/>
      <c r="MKC23" s="249"/>
      <c r="MKF23" s="248"/>
      <c r="MKH23" s="248"/>
      <c r="MKK23" s="249"/>
      <c r="MKL23" s="249"/>
      <c r="MKM23" s="249"/>
      <c r="MKN23" s="249"/>
      <c r="MKO23" s="249"/>
      <c r="MKP23" s="249"/>
      <c r="MKQ23" s="249"/>
      <c r="MKR23" s="249"/>
      <c r="MKS23" s="249"/>
      <c r="MKT23" s="249"/>
      <c r="MKU23" s="249"/>
      <c r="MKV23" s="249"/>
      <c r="MKY23" s="248"/>
      <c r="MLA23" s="248"/>
      <c r="MLD23" s="249"/>
      <c r="MLE23" s="249"/>
      <c r="MLF23" s="249"/>
      <c r="MLG23" s="249"/>
      <c r="MLH23" s="249"/>
      <c r="MLI23" s="249"/>
      <c r="MLJ23" s="249"/>
      <c r="MLK23" s="249"/>
      <c r="MLL23" s="249"/>
      <c r="MLM23" s="249"/>
      <c r="MLN23" s="249"/>
      <c r="MLO23" s="249"/>
      <c r="MLR23" s="248"/>
      <c r="MLT23" s="248"/>
      <c r="MLW23" s="249"/>
      <c r="MLX23" s="249"/>
      <c r="MLY23" s="249"/>
      <c r="MLZ23" s="249"/>
      <c r="MMA23" s="249"/>
      <c r="MMB23" s="249"/>
      <c r="MMC23" s="249"/>
      <c r="MMD23" s="249"/>
      <c r="MME23" s="249"/>
      <c r="MMF23" s="249"/>
      <c r="MMG23" s="249"/>
      <c r="MMH23" s="249"/>
      <c r="MMK23" s="248"/>
      <c r="MMM23" s="248"/>
      <c r="MMP23" s="249"/>
      <c r="MMQ23" s="249"/>
      <c r="MMR23" s="249"/>
      <c r="MMS23" s="249"/>
      <c r="MMT23" s="249"/>
      <c r="MMU23" s="249"/>
      <c r="MMV23" s="249"/>
      <c r="MMW23" s="249"/>
      <c r="MMX23" s="249"/>
      <c r="MMY23" s="249"/>
      <c r="MMZ23" s="249"/>
      <c r="MNA23" s="249"/>
      <c r="MND23" s="248"/>
      <c r="MNF23" s="248"/>
      <c r="MNI23" s="249"/>
      <c r="MNJ23" s="249"/>
      <c r="MNK23" s="249"/>
      <c r="MNL23" s="249"/>
      <c r="MNM23" s="249"/>
      <c r="MNN23" s="249"/>
      <c r="MNO23" s="249"/>
      <c r="MNP23" s="249"/>
      <c r="MNQ23" s="249"/>
      <c r="MNR23" s="249"/>
      <c r="MNS23" s="249"/>
      <c r="MNT23" s="249"/>
      <c r="MNW23" s="248"/>
      <c r="MNY23" s="248"/>
      <c r="MOB23" s="249"/>
      <c r="MOC23" s="249"/>
      <c r="MOD23" s="249"/>
      <c r="MOE23" s="249"/>
      <c r="MOF23" s="249"/>
      <c r="MOG23" s="249"/>
      <c r="MOH23" s="249"/>
      <c r="MOI23" s="249"/>
      <c r="MOJ23" s="249"/>
      <c r="MOK23" s="249"/>
      <c r="MOL23" s="249"/>
      <c r="MOM23" s="249"/>
      <c r="MOP23" s="248"/>
      <c r="MOR23" s="248"/>
      <c r="MOU23" s="249"/>
      <c r="MOV23" s="249"/>
      <c r="MOW23" s="249"/>
      <c r="MOX23" s="249"/>
      <c r="MOY23" s="249"/>
      <c r="MOZ23" s="249"/>
      <c r="MPA23" s="249"/>
      <c r="MPB23" s="249"/>
      <c r="MPC23" s="249"/>
      <c r="MPD23" s="249"/>
      <c r="MPE23" s="249"/>
      <c r="MPF23" s="249"/>
      <c r="MPI23" s="248"/>
      <c r="MPK23" s="248"/>
      <c r="MPN23" s="249"/>
      <c r="MPO23" s="249"/>
      <c r="MPP23" s="249"/>
      <c r="MPQ23" s="249"/>
      <c r="MPR23" s="249"/>
      <c r="MPS23" s="249"/>
      <c r="MPT23" s="249"/>
      <c r="MPU23" s="249"/>
      <c r="MPV23" s="249"/>
      <c r="MPW23" s="249"/>
      <c r="MPX23" s="249"/>
      <c r="MPY23" s="249"/>
      <c r="MQB23" s="248"/>
      <c r="MQD23" s="248"/>
      <c r="MQG23" s="249"/>
      <c r="MQH23" s="249"/>
      <c r="MQI23" s="249"/>
      <c r="MQJ23" s="249"/>
      <c r="MQK23" s="249"/>
      <c r="MQL23" s="249"/>
      <c r="MQM23" s="249"/>
      <c r="MQN23" s="249"/>
      <c r="MQO23" s="249"/>
      <c r="MQP23" s="249"/>
      <c r="MQQ23" s="249"/>
      <c r="MQR23" s="249"/>
      <c r="MQU23" s="248"/>
      <c r="MQW23" s="248"/>
      <c r="MQZ23" s="249"/>
      <c r="MRA23" s="249"/>
      <c r="MRB23" s="249"/>
      <c r="MRC23" s="249"/>
      <c r="MRD23" s="249"/>
      <c r="MRE23" s="249"/>
      <c r="MRF23" s="249"/>
      <c r="MRG23" s="249"/>
      <c r="MRH23" s="249"/>
      <c r="MRI23" s="249"/>
      <c r="MRJ23" s="249"/>
      <c r="MRK23" s="249"/>
      <c r="MRN23" s="248"/>
      <c r="MRP23" s="248"/>
      <c r="MRS23" s="249"/>
      <c r="MRT23" s="249"/>
      <c r="MRU23" s="249"/>
      <c r="MRV23" s="249"/>
      <c r="MRW23" s="249"/>
      <c r="MRX23" s="249"/>
      <c r="MRY23" s="249"/>
      <c r="MRZ23" s="249"/>
      <c r="MSA23" s="249"/>
      <c r="MSB23" s="249"/>
      <c r="MSC23" s="249"/>
      <c r="MSD23" s="249"/>
      <c r="MSG23" s="248"/>
      <c r="MSI23" s="248"/>
      <c r="MSL23" s="249"/>
      <c r="MSM23" s="249"/>
      <c r="MSN23" s="249"/>
      <c r="MSO23" s="249"/>
      <c r="MSP23" s="249"/>
      <c r="MSQ23" s="249"/>
      <c r="MSR23" s="249"/>
      <c r="MSS23" s="249"/>
      <c r="MST23" s="249"/>
      <c r="MSU23" s="249"/>
      <c r="MSV23" s="249"/>
      <c r="MSW23" s="249"/>
      <c r="MSZ23" s="248"/>
      <c r="MTB23" s="248"/>
      <c r="MTE23" s="249"/>
      <c r="MTF23" s="249"/>
      <c r="MTG23" s="249"/>
      <c r="MTH23" s="249"/>
      <c r="MTI23" s="249"/>
      <c r="MTJ23" s="249"/>
      <c r="MTK23" s="249"/>
      <c r="MTL23" s="249"/>
      <c r="MTM23" s="249"/>
      <c r="MTN23" s="249"/>
      <c r="MTO23" s="249"/>
      <c r="MTP23" s="249"/>
      <c r="MTS23" s="248"/>
      <c r="MTU23" s="248"/>
      <c r="MTX23" s="249"/>
      <c r="MTY23" s="249"/>
      <c r="MTZ23" s="249"/>
      <c r="MUA23" s="249"/>
      <c r="MUB23" s="249"/>
      <c r="MUC23" s="249"/>
      <c r="MUD23" s="249"/>
      <c r="MUE23" s="249"/>
      <c r="MUF23" s="249"/>
      <c r="MUG23" s="249"/>
      <c r="MUH23" s="249"/>
      <c r="MUI23" s="249"/>
      <c r="MUL23" s="248"/>
      <c r="MUN23" s="248"/>
      <c r="MUQ23" s="249"/>
      <c r="MUR23" s="249"/>
      <c r="MUS23" s="249"/>
      <c r="MUT23" s="249"/>
      <c r="MUU23" s="249"/>
      <c r="MUV23" s="249"/>
      <c r="MUW23" s="249"/>
      <c r="MUX23" s="249"/>
      <c r="MUY23" s="249"/>
      <c r="MUZ23" s="249"/>
      <c r="MVA23" s="249"/>
      <c r="MVB23" s="249"/>
      <c r="MVE23" s="248"/>
      <c r="MVG23" s="248"/>
      <c r="MVJ23" s="249"/>
      <c r="MVK23" s="249"/>
      <c r="MVL23" s="249"/>
      <c r="MVM23" s="249"/>
      <c r="MVN23" s="249"/>
      <c r="MVO23" s="249"/>
      <c r="MVP23" s="249"/>
      <c r="MVQ23" s="249"/>
      <c r="MVR23" s="249"/>
      <c r="MVS23" s="249"/>
      <c r="MVT23" s="249"/>
      <c r="MVU23" s="249"/>
      <c r="MVX23" s="248"/>
      <c r="MVZ23" s="248"/>
      <c r="MWC23" s="249"/>
      <c r="MWD23" s="249"/>
      <c r="MWE23" s="249"/>
      <c r="MWF23" s="249"/>
      <c r="MWG23" s="249"/>
      <c r="MWH23" s="249"/>
      <c r="MWI23" s="249"/>
      <c r="MWJ23" s="249"/>
      <c r="MWK23" s="249"/>
      <c r="MWL23" s="249"/>
      <c r="MWM23" s="249"/>
      <c r="MWN23" s="249"/>
      <c r="MWQ23" s="248"/>
      <c r="MWS23" s="248"/>
      <c r="MWV23" s="249"/>
      <c r="MWW23" s="249"/>
      <c r="MWX23" s="249"/>
      <c r="MWY23" s="249"/>
      <c r="MWZ23" s="249"/>
      <c r="MXA23" s="249"/>
      <c r="MXB23" s="249"/>
      <c r="MXC23" s="249"/>
      <c r="MXD23" s="249"/>
      <c r="MXE23" s="249"/>
      <c r="MXF23" s="249"/>
      <c r="MXG23" s="249"/>
      <c r="MXJ23" s="248"/>
      <c r="MXL23" s="248"/>
      <c r="MXO23" s="249"/>
      <c r="MXP23" s="249"/>
      <c r="MXQ23" s="249"/>
      <c r="MXR23" s="249"/>
      <c r="MXS23" s="249"/>
      <c r="MXT23" s="249"/>
      <c r="MXU23" s="249"/>
      <c r="MXV23" s="249"/>
      <c r="MXW23" s="249"/>
      <c r="MXX23" s="249"/>
      <c r="MXY23" s="249"/>
      <c r="MXZ23" s="249"/>
      <c r="MYC23" s="248"/>
      <c r="MYE23" s="248"/>
      <c r="MYH23" s="249"/>
      <c r="MYI23" s="249"/>
      <c r="MYJ23" s="249"/>
      <c r="MYK23" s="249"/>
      <c r="MYL23" s="249"/>
      <c r="MYM23" s="249"/>
      <c r="MYN23" s="249"/>
      <c r="MYO23" s="249"/>
      <c r="MYP23" s="249"/>
      <c r="MYQ23" s="249"/>
      <c r="MYR23" s="249"/>
      <c r="MYS23" s="249"/>
      <c r="MYV23" s="248"/>
      <c r="MYX23" s="248"/>
      <c r="MZA23" s="249"/>
      <c r="MZB23" s="249"/>
      <c r="MZC23" s="249"/>
      <c r="MZD23" s="249"/>
      <c r="MZE23" s="249"/>
      <c r="MZF23" s="249"/>
      <c r="MZG23" s="249"/>
      <c r="MZH23" s="249"/>
      <c r="MZI23" s="249"/>
      <c r="MZJ23" s="249"/>
      <c r="MZK23" s="249"/>
      <c r="MZL23" s="249"/>
      <c r="MZO23" s="248"/>
      <c r="MZQ23" s="248"/>
      <c r="MZT23" s="249"/>
      <c r="MZU23" s="249"/>
      <c r="MZV23" s="249"/>
      <c r="MZW23" s="249"/>
      <c r="MZX23" s="249"/>
      <c r="MZY23" s="249"/>
      <c r="MZZ23" s="249"/>
      <c r="NAA23" s="249"/>
      <c r="NAB23" s="249"/>
      <c r="NAC23" s="249"/>
      <c r="NAD23" s="249"/>
      <c r="NAE23" s="249"/>
      <c r="NAH23" s="248"/>
      <c r="NAJ23" s="248"/>
      <c r="NAM23" s="249"/>
      <c r="NAN23" s="249"/>
      <c r="NAO23" s="249"/>
      <c r="NAP23" s="249"/>
      <c r="NAQ23" s="249"/>
      <c r="NAR23" s="249"/>
      <c r="NAS23" s="249"/>
      <c r="NAT23" s="249"/>
      <c r="NAU23" s="249"/>
      <c r="NAV23" s="249"/>
      <c r="NAW23" s="249"/>
      <c r="NAX23" s="249"/>
      <c r="NBA23" s="248"/>
      <c r="NBC23" s="248"/>
      <c r="NBF23" s="249"/>
      <c r="NBG23" s="249"/>
      <c r="NBH23" s="249"/>
      <c r="NBI23" s="249"/>
      <c r="NBJ23" s="249"/>
      <c r="NBK23" s="249"/>
      <c r="NBL23" s="249"/>
      <c r="NBM23" s="249"/>
      <c r="NBN23" s="249"/>
      <c r="NBO23" s="249"/>
      <c r="NBP23" s="249"/>
      <c r="NBQ23" s="249"/>
      <c r="NBT23" s="248"/>
      <c r="NBV23" s="248"/>
      <c r="NBY23" s="249"/>
      <c r="NBZ23" s="249"/>
      <c r="NCA23" s="249"/>
      <c r="NCB23" s="249"/>
      <c r="NCC23" s="249"/>
      <c r="NCD23" s="249"/>
      <c r="NCE23" s="249"/>
      <c r="NCF23" s="249"/>
      <c r="NCG23" s="249"/>
      <c r="NCH23" s="249"/>
      <c r="NCI23" s="249"/>
      <c r="NCJ23" s="249"/>
      <c r="NCM23" s="248"/>
      <c r="NCO23" s="248"/>
      <c r="NCR23" s="249"/>
      <c r="NCS23" s="249"/>
      <c r="NCT23" s="249"/>
      <c r="NCU23" s="249"/>
      <c r="NCV23" s="249"/>
      <c r="NCW23" s="249"/>
      <c r="NCX23" s="249"/>
      <c r="NCY23" s="249"/>
      <c r="NCZ23" s="249"/>
      <c r="NDA23" s="249"/>
      <c r="NDB23" s="249"/>
      <c r="NDC23" s="249"/>
      <c r="NDF23" s="248"/>
      <c r="NDH23" s="248"/>
      <c r="NDK23" s="249"/>
      <c r="NDL23" s="249"/>
      <c r="NDM23" s="249"/>
      <c r="NDN23" s="249"/>
      <c r="NDO23" s="249"/>
      <c r="NDP23" s="249"/>
      <c r="NDQ23" s="249"/>
      <c r="NDR23" s="249"/>
      <c r="NDS23" s="249"/>
      <c r="NDT23" s="249"/>
      <c r="NDU23" s="249"/>
      <c r="NDV23" s="249"/>
      <c r="NDY23" s="248"/>
      <c r="NEA23" s="248"/>
      <c r="NED23" s="249"/>
      <c r="NEE23" s="249"/>
      <c r="NEF23" s="249"/>
      <c r="NEG23" s="249"/>
      <c r="NEH23" s="249"/>
      <c r="NEI23" s="249"/>
      <c r="NEJ23" s="249"/>
      <c r="NEK23" s="249"/>
      <c r="NEL23" s="249"/>
      <c r="NEM23" s="249"/>
      <c r="NEN23" s="249"/>
      <c r="NEO23" s="249"/>
      <c r="NER23" s="248"/>
      <c r="NET23" s="248"/>
      <c r="NEW23" s="249"/>
      <c r="NEX23" s="249"/>
      <c r="NEY23" s="249"/>
      <c r="NEZ23" s="249"/>
      <c r="NFA23" s="249"/>
      <c r="NFB23" s="249"/>
      <c r="NFC23" s="249"/>
      <c r="NFD23" s="249"/>
      <c r="NFE23" s="249"/>
      <c r="NFF23" s="249"/>
      <c r="NFG23" s="249"/>
      <c r="NFH23" s="249"/>
      <c r="NFK23" s="248"/>
      <c r="NFM23" s="248"/>
      <c r="NFP23" s="249"/>
      <c r="NFQ23" s="249"/>
      <c r="NFR23" s="249"/>
      <c r="NFS23" s="249"/>
      <c r="NFT23" s="249"/>
      <c r="NFU23" s="249"/>
      <c r="NFV23" s="249"/>
      <c r="NFW23" s="249"/>
      <c r="NFX23" s="249"/>
      <c r="NFY23" s="249"/>
      <c r="NFZ23" s="249"/>
      <c r="NGA23" s="249"/>
      <c r="NGD23" s="248"/>
      <c r="NGF23" s="248"/>
      <c r="NGI23" s="249"/>
      <c r="NGJ23" s="249"/>
      <c r="NGK23" s="249"/>
      <c r="NGL23" s="249"/>
      <c r="NGM23" s="249"/>
      <c r="NGN23" s="249"/>
      <c r="NGO23" s="249"/>
      <c r="NGP23" s="249"/>
      <c r="NGQ23" s="249"/>
      <c r="NGR23" s="249"/>
      <c r="NGS23" s="249"/>
      <c r="NGT23" s="249"/>
      <c r="NGW23" s="248"/>
      <c r="NGY23" s="248"/>
      <c r="NHB23" s="249"/>
      <c r="NHC23" s="249"/>
      <c r="NHD23" s="249"/>
      <c r="NHE23" s="249"/>
      <c r="NHF23" s="249"/>
      <c r="NHG23" s="249"/>
      <c r="NHH23" s="249"/>
      <c r="NHI23" s="249"/>
      <c r="NHJ23" s="249"/>
      <c r="NHK23" s="249"/>
      <c r="NHL23" s="249"/>
      <c r="NHM23" s="249"/>
      <c r="NHP23" s="248"/>
      <c r="NHR23" s="248"/>
      <c r="NHU23" s="249"/>
      <c r="NHV23" s="249"/>
      <c r="NHW23" s="249"/>
      <c r="NHX23" s="249"/>
      <c r="NHY23" s="249"/>
      <c r="NHZ23" s="249"/>
      <c r="NIA23" s="249"/>
      <c r="NIB23" s="249"/>
      <c r="NIC23" s="249"/>
      <c r="NID23" s="249"/>
      <c r="NIE23" s="249"/>
      <c r="NIF23" s="249"/>
      <c r="NII23" s="248"/>
      <c r="NIK23" s="248"/>
      <c r="NIN23" s="249"/>
      <c r="NIO23" s="249"/>
      <c r="NIP23" s="249"/>
      <c r="NIQ23" s="249"/>
      <c r="NIR23" s="249"/>
      <c r="NIS23" s="249"/>
      <c r="NIT23" s="249"/>
      <c r="NIU23" s="249"/>
      <c r="NIV23" s="249"/>
      <c r="NIW23" s="249"/>
      <c r="NIX23" s="249"/>
      <c r="NIY23" s="249"/>
      <c r="NJB23" s="248"/>
      <c r="NJD23" s="248"/>
      <c r="NJG23" s="249"/>
      <c r="NJH23" s="249"/>
      <c r="NJI23" s="249"/>
      <c r="NJJ23" s="249"/>
      <c r="NJK23" s="249"/>
      <c r="NJL23" s="249"/>
      <c r="NJM23" s="249"/>
      <c r="NJN23" s="249"/>
      <c r="NJO23" s="249"/>
      <c r="NJP23" s="249"/>
      <c r="NJQ23" s="249"/>
      <c r="NJR23" s="249"/>
      <c r="NJU23" s="248"/>
      <c r="NJW23" s="248"/>
      <c r="NJZ23" s="249"/>
      <c r="NKA23" s="249"/>
      <c r="NKB23" s="249"/>
      <c r="NKC23" s="249"/>
      <c r="NKD23" s="249"/>
      <c r="NKE23" s="249"/>
      <c r="NKF23" s="249"/>
      <c r="NKG23" s="249"/>
      <c r="NKH23" s="249"/>
      <c r="NKI23" s="249"/>
      <c r="NKJ23" s="249"/>
      <c r="NKK23" s="249"/>
      <c r="NKN23" s="248"/>
      <c r="NKP23" s="248"/>
      <c r="NKS23" s="249"/>
      <c r="NKT23" s="249"/>
      <c r="NKU23" s="249"/>
      <c r="NKV23" s="249"/>
      <c r="NKW23" s="249"/>
      <c r="NKX23" s="249"/>
      <c r="NKY23" s="249"/>
      <c r="NKZ23" s="249"/>
      <c r="NLA23" s="249"/>
      <c r="NLB23" s="249"/>
      <c r="NLC23" s="249"/>
      <c r="NLD23" s="249"/>
      <c r="NLG23" s="248"/>
      <c r="NLI23" s="248"/>
      <c r="NLL23" s="249"/>
      <c r="NLM23" s="249"/>
      <c r="NLN23" s="249"/>
      <c r="NLO23" s="249"/>
      <c r="NLP23" s="249"/>
      <c r="NLQ23" s="249"/>
      <c r="NLR23" s="249"/>
      <c r="NLS23" s="249"/>
      <c r="NLT23" s="249"/>
      <c r="NLU23" s="249"/>
      <c r="NLV23" s="249"/>
      <c r="NLW23" s="249"/>
      <c r="NLZ23" s="248"/>
      <c r="NMB23" s="248"/>
      <c r="NME23" s="249"/>
      <c r="NMF23" s="249"/>
      <c r="NMG23" s="249"/>
      <c r="NMH23" s="249"/>
      <c r="NMI23" s="249"/>
      <c r="NMJ23" s="249"/>
      <c r="NMK23" s="249"/>
      <c r="NML23" s="249"/>
      <c r="NMM23" s="249"/>
      <c r="NMN23" s="249"/>
      <c r="NMO23" s="249"/>
      <c r="NMP23" s="249"/>
      <c r="NMS23" s="248"/>
      <c r="NMU23" s="248"/>
      <c r="NMX23" s="249"/>
      <c r="NMY23" s="249"/>
      <c r="NMZ23" s="249"/>
      <c r="NNA23" s="249"/>
      <c r="NNB23" s="249"/>
      <c r="NNC23" s="249"/>
      <c r="NND23" s="249"/>
      <c r="NNE23" s="249"/>
      <c r="NNF23" s="249"/>
      <c r="NNG23" s="249"/>
      <c r="NNH23" s="249"/>
      <c r="NNI23" s="249"/>
      <c r="NNL23" s="248"/>
      <c r="NNN23" s="248"/>
      <c r="NNQ23" s="249"/>
      <c r="NNR23" s="249"/>
      <c r="NNS23" s="249"/>
      <c r="NNT23" s="249"/>
      <c r="NNU23" s="249"/>
      <c r="NNV23" s="249"/>
      <c r="NNW23" s="249"/>
      <c r="NNX23" s="249"/>
      <c r="NNY23" s="249"/>
      <c r="NNZ23" s="249"/>
      <c r="NOA23" s="249"/>
      <c r="NOB23" s="249"/>
      <c r="NOE23" s="248"/>
      <c r="NOG23" s="248"/>
      <c r="NOJ23" s="249"/>
      <c r="NOK23" s="249"/>
      <c r="NOL23" s="249"/>
      <c r="NOM23" s="249"/>
      <c r="NON23" s="249"/>
      <c r="NOO23" s="249"/>
      <c r="NOP23" s="249"/>
      <c r="NOQ23" s="249"/>
      <c r="NOR23" s="249"/>
      <c r="NOS23" s="249"/>
      <c r="NOT23" s="249"/>
      <c r="NOU23" s="249"/>
      <c r="NOX23" s="248"/>
      <c r="NOZ23" s="248"/>
      <c r="NPC23" s="249"/>
      <c r="NPD23" s="249"/>
      <c r="NPE23" s="249"/>
      <c r="NPF23" s="249"/>
      <c r="NPG23" s="249"/>
      <c r="NPH23" s="249"/>
      <c r="NPI23" s="249"/>
      <c r="NPJ23" s="249"/>
      <c r="NPK23" s="249"/>
      <c r="NPL23" s="249"/>
      <c r="NPM23" s="249"/>
      <c r="NPN23" s="249"/>
      <c r="NPQ23" s="248"/>
      <c r="NPS23" s="248"/>
      <c r="NPV23" s="249"/>
      <c r="NPW23" s="249"/>
      <c r="NPX23" s="249"/>
      <c r="NPY23" s="249"/>
      <c r="NPZ23" s="249"/>
      <c r="NQA23" s="249"/>
      <c r="NQB23" s="249"/>
      <c r="NQC23" s="249"/>
      <c r="NQD23" s="249"/>
      <c r="NQE23" s="249"/>
      <c r="NQF23" s="249"/>
      <c r="NQG23" s="249"/>
      <c r="NQJ23" s="248"/>
      <c r="NQL23" s="248"/>
      <c r="NQO23" s="249"/>
      <c r="NQP23" s="249"/>
      <c r="NQQ23" s="249"/>
      <c r="NQR23" s="249"/>
      <c r="NQS23" s="249"/>
      <c r="NQT23" s="249"/>
      <c r="NQU23" s="249"/>
      <c r="NQV23" s="249"/>
      <c r="NQW23" s="249"/>
      <c r="NQX23" s="249"/>
      <c r="NQY23" s="249"/>
      <c r="NQZ23" s="249"/>
      <c r="NRC23" s="248"/>
      <c r="NRE23" s="248"/>
      <c r="NRH23" s="249"/>
      <c r="NRI23" s="249"/>
      <c r="NRJ23" s="249"/>
      <c r="NRK23" s="249"/>
      <c r="NRL23" s="249"/>
      <c r="NRM23" s="249"/>
      <c r="NRN23" s="249"/>
      <c r="NRO23" s="249"/>
      <c r="NRP23" s="249"/>
      <c r="NRQ23" s="249"/>
      <c r="NRR23" s="249"/>
      <c r="NRS23" s="249"/>
      <c r="NRV23" s="248"/>
      <c r="NRX23" s="248"/>
      <c r="NSA23" s="249"/>
      <c r="NSB23" s="249"/>
      <c r="NSC23" s="249"/>
      <c r="NSD23" s="249"/>
      <c r="NSE23" s="249"/>
      <c r="NSF23" s="249"/>
      <c r="NSG23" s="249"/>
      <c r="NSH23" s="249"/>
      <c r="NSI23" s="249"/>
      <c r="NSJ23" s="249"/>
      <c r="NSK23" s="249"/>
      <c r="NSL23" s="249"/>
      <c r="NSO23" s="248"/>
      <c r="NSQ23" s="248"/>
      <c r="NST23" s="249"/>
      <c r="NSU23" s="249"/>
      <c r="NSV23" s="249"/>
      <c r="NSW23" s="249"/>
      <c r="NSX23" s="249"/>
      <c r="NSY23" s="249"/>
      <c r="NSZ23" s="249"/>
      <c r="NTA23" s="249"/>
      <c r="NTB23" s="249"/>
      <c r="NTC23" s="249"/>
      <c r="NTD23" s="249"/>
      <c r="NTE23" s="249"/>
      <c r="NTH23" s="248"/>
      <c r="NTJ23" s="248"/>
      <c r="NTM23" s="249"/>
      <c r="NTN23" s="249"/>
      <c r="NTO23" s="249"/>
      <c r="NTP23" s="249"/>
      <c r="NTQ23" s="249"/>
      <c r="NTR23" s="249"/>
      <c r="NTS23" s="249"/>
      <c r="NTT23" s="249"/>
      <c r="NTU23" s="249"/>
      <c r="NTV23" s="249"/>
      <c r="NTW23" s="249"/>
      <c r="NTX23" s="249"/>
      <c r="NUA23" s="248"/>
      <c r="NUC23" s="248"/>
      <c r="NUF23" s="249"/>
      <c r="NUG23" s="249"/>
      <c r="NUH23" s="249"/>
      <c r="NUI23" s="249"/>
      <c r="NUJ23" s="249"/>
      <c r="NUK23" s="249"/>
      <c r="NUL23" s="249"/>
      <c r="NUM23" s="249"/>
      <c r="NUN23" s="249"/>
      <c r="NUO23" s="249"/>
      <c r="NUP23" s="249"/>
      <c r="NUQ23" s="249"/>
      <c r="NUT23" s="248"/>
      <c r="NUV23" s="248"/>
      <c r="NUY23" s="249"/>
      <c r="NUZ23" s="249"/>
      <c r="NVA23" s="249"/>
      <c r="NVB23" s="249"/>
      <c r="NVC23" s="249"/>
      <c r="NVD23" s="249"/>
      <c r="NVE23" s="249"/>
      <c r="NVF23" s="249"/>
      <c r="NVG23" s="249"/>
      <c r="NVH23" s="249"/>
      <c r="NVI23" s="249"/>
      <c r="NVJ23" s="249"/>
      <c r="NVM23" s="248"/>
      <c r="NVO23" s="248"/>
      <c r="NVR23" s="249"/>
      <c r="NVS23" s="249"/>
      <c r="NVT23" s="249"/>
      <c r="NVU23" s="249"/>
      <c r="NVV23" s="249"/>
      <c r="NVW23" s="249"/>
      <c r="NVX23" s="249"/>
      <c r="NVY23" s="249"/>
      <c r="NVZ23" s="249"/>
      <c r="NWA23" s="249"/>
      <c r="NWB23" s="249"/>
      <c r="NWC23" s="249"/>
      <c r="NWF23" s="248"/>
      <c r="NWH23" s="248"/>
      <c r="NWK23" s="249"/>
      <c r="NWL23" s="249"/>
      <c r="NWM23" s="249"/>
      <c r="NWN23" s="249"/>
      <c r="NWO23" s="249"/>
      <c r="NWP23" s="249"/>
      <c r="NWQ23" s="249"/>
      <c r="NWR23" s="249"/>
      <c r="NWS23" s="249"/>
      <c r="NWT23" s="249"/>
      <c r="NWU23" s="249"/>
      <c r="NWV23" s="249"/>
      <c r="NWY23" s="248"/>
      <c r="NXA23" s="248"/>
      <c r="NXD23" s="249"/>
      <c r="NXE23" s="249"/>
      <c r="NXF23" s="249"/>
      <c r="NXG23" s="249"/>
      <c r="NXH23" s="249"/>
      <c r="NXI23" s="249"/>
      <c r="NXJ23" s="249"/>
      <c r="NXK23" s="249"/>
      <c r="NXL23" s="249"/>
      <c r="NXM23" s="249"/>
      <c r="NXN23" s="249"/>
      <c r="NXO23" s="249"/>
      <c r="NXR23" s="248"/>
      <c r="NXT23" s="248"/>
      <c r="NXW23" s="249"/>
      <c r="NXX23" s="249"/>
      <c r="NXY23" s="249"/>
      <c r="NXZ23" s="249"/>
      <c r="NYA23" s="249"/>
      <c r="NYB23" s="249"/>
      <c r="NYC23" s="249"/>
      <c r="NYD23" s="249"/>
      <c r="NYE23" s="249"/>
      <c r="NYF23" s="249"/>
      <c r="NYG23" s="249"/>
      <c r="NYH23" s="249"/>
      <c r="NYK23" s="248"/>
      <c r="NYM23" s="248"/>
      <c r="NYP23" s="249"/>
      <c r="NYQ23" s="249"/>
      <c r="NYR23" s="249"/>
      <c r="NYS23" s="249"/>
      <c r="NYT23" s="249"/>
      <c r="NYU23" s="249"/>
      <c r="NYV23" s="249"/>
      <c r="NYW23" s="249"/>
      <c r="NYX23" s="249"/>
      <c r="NYY23" s="249"/>
      <c r="NYZ23" s="249"/>
      <c r="NZA23" s="249"/>
      <c r="NZD23" s="248"/>
      <c r="NZF23" s="248"/>
      <c r="NZI23" s="249"/>
      <c r="NZJ23" s="249"/>
      <c r="NZK23" s="249"/>
      <c r="NZL23" s="249"/>
      <c r="NZM23" s="249"/>
      <c r="NZN23" s="249"/>
      <c r="NZO23" s="249"/>
      <c r="NZP23" s="249"/>
      <c r="NZQ23" s="249"/>
      <c r="NZR23" s="249"/>
      <c r="NZS23" s="249"/>
      <c r="NZT23" s="249"/>
      <c r="NZW23" s="248"/>
      <c r="NZY23" s="248"/>
      <c r="OAB23" s="249"/>
      <c r="OAC23" s="249"/>
      <c r="OAD23" s="249"/>
      <c r="OAE23" s="249"/>
      <c r="OAF23" s="249"/>
      <c r="OAG23" s="249"/>
      <c r="OAH23" s="249"/>
      <c r="OAI23" s="249"/>
      <c r="OAJ23" s="249"/>
      <c r="OAK23" s="249"/>
      <c r="OAL23" s="249"/>
      <c r="OAM23" s="249"/>
      <c r="OAP23" s="248"/>
      <c r="OAR23" s="248"/>
      <c r="OAU23" s="249"/>
      <c r="OAV23" s="249"/>
      <c r="OAW23" s="249"/>
      <c r="OAX23" s="249"/>
      <c r="OAY23" s="249"/>
      <c r="OAZ23" s="249"/>
      <c r="OBA23" s="249"/>
      <c r="OBB23" s="249"/>
      <c r="OBC23" s="249"/>
      <c r="OBD23" s="249"/>
      <c r="OBE23" s="249"/>
      <c r="OBF23" s="249"/>
      <c r="OBI23" s="248"/>
      <c r="OBK23" s="248"/>
      <c r="OBN23" s="249"/>
      <c r="OBO23" s="249"/>
      <c r="OBP23" s="249"/>
      <c r="OBQ23" s="249"/>
      <c r="OBR23" s="249"/>
      <c r="OBS23" s="249"/>
      <c r="OBT23" s="249"/>
      <c r="OBU23" s="249"/>
      <c r="OBV23" s="249"/>
      <c r="OBW23" s="249"/>
      <c r="OBX23" s="249"/>
      <c r="OBY23" s="249"/>
      <c r="OCB23" s="248"/>
      <c r="OCD23" s="248"/>
      <c r="OCG23" s="249"/>
      <c r="OCH23" s="249"/>
      <c r="OCI23" s="249"/>
      <c r="OCJ23" s="249"/>
      <c r="OCK23" s="249"/>
      <c r="OCL23" s="249"/>
      <c r="OCM23" s="249"/>
      <c r="OCN23" s="249"/>
      <c r="OCO23" s="249"/>
      <c r="OCP23" s="249"/>
      <c r="OCQ23" s="249"/>
      <c r="OCR23" s="249"/>
      <c r="OCU23" s="248"/>
      <c r="OCW23" s="248"/>
      <c r="OCZ23" s="249"/>
      <c r="ODA23" s="249"/>
      <c r="ODB23" s="249"/>
      <c r="ODC23" s="249"/>
      <c r="ODD23" s="249"/>
      <c r="ODE23" s="249"/>
      <c r="ODF23" s="249"/>
      <c r="ODG23" s="249"/>
      <c r="ODH23" s="249"/>
      <c r="ODI23" s="249"/>
      <c r="ODJ23" s="249"/>
      <c r="ODK23" s="249"/>
      <c r="ODN23" s="248"/>
      <c r="ODP23" s="248"/>
      <c r="ODS23" s="249"/>
      <c r="ODT23" s="249"/>
      <c r="ODU23" s="249"/>
      <c r="ODV23" s="249"/>
      <c r="ODW23" s="249"/>
      <c r="ODX23" s="249"/>
      <c r="ODY23" s="249"/>
      <c r="ODZ23" s="249"/>
      <c r="OEA23" s="249"/>
      <c r="OEB23" s="249"/>
      <c r="OEC23" s="249"/>
      <c r="OED23" s="249"/>
      <c r="OEG23" s="248"/>
      <c r="OEI23" s="248"/>
      <c r="OEL23" s="249"/>
      <c r="OEM23" s="249"/>
      <c r="OEN23" s="249"/>
      <c r="OEO23" s="249"/>
      <c r="OEP23" s="249"/>
      <c r="OEQ23" s="249"/>
      <c r="OER23" s="249"/>
      <c r="OES23" s="249"/>
      <c r="OET23" s="249"/>
      <c r="OEU23" s="249"/>
      <c r="OEV23" s="249"/>
      <c r="OEW23" s="249"/>
      <c r="OEZ23" s="248"/>
      <c r="OFB23" s="248"/>
      <c r="OFE23" s="249"/>
      <c r="OFF23" s="249"/>
      <c r="OFG23" s="249"/>
      <c r="OFH23" s="249"/>
      <c r="OFI23" s="249"/>
      <c r="OFJ23" s="249"/>
      <c r="OFK23" s="249"/>
      <c r="OFL23" s="249"/>
      <c r="OFM23" s="249"/>
      <c r="OFN23" s="249"/>
      <c r="OFO23" s="249"/>
      <c r="OFP23" s="249"/>
      <c r="OFS23" s="248"/>
      <c r="OFU23" s="248"/>
      <c r="OFX23" s="249"/>
      <c r="OFY23" s="249"/>
      <c r="OFZ23" s="249"/>
      <c r="OGA23" s="249"/>
      <c r="OGB23" s="249"/>
      <c r="OGC23" s="249"/>
      <c r="OGD23" s="249"/>
      <c r="OGE23" s="249"/>
      <c r="OGF23" s="249"/>
      <c r="OGG23" s="249"/>
      <c r="OGH23" s="249"/>
      <c r="OGI23" s="249"/>
      <c r="OGL23" s="248"/>
      <c r="OGN23" s="248"/>
      <c r="OGQ23" s="249"/>
      <c r="OGR23" s="249"/>
      <c r="OGS23" s="249"/>
      <c r="OGT23" s="249"/>
      <c r="OGU23" s="249"/>
      <c r="OGV23" s="249"/>
      <c r="OGW23" s="249"/>
      <c r="OGX23" s="249"/>
      <c r="OGY23" s="249"/>
      <c r="OGZ23" s="249"/>
      <c r="OHA23" s="249"/>
      <c r="OHB23" s="249"/>
      <c r="OHE23" s="248"/>
      <c r="OHG23" s="248"/>
      <c r="OHJ23" s="249"/>
      <c r="OHK23" s="249"/>
      <c r="OHL23" s="249"/>
      <c r="OHM23" s="249"/>
      <c r="OHN23" s="249"/>
      <c r="OHO23" s="249"/>
      <c r="OHP23" s="249"/>
      <c r="OHQ23" s="249"/>
      <c r="OHR23" s="249"/>
      <c r="OHS23" s="249"/>
      <c r="OHT23" s="249"/>
      <c r="OHU23" s="249"/>
      <c r="OHX23" s="248"/>
      <c r="OHZ23" s="248"/>
      <c r="OIC23" s="249"/>
      <c r="OID23" s="249"/>
      <c r="OIE23" s="249"/>
      <c r="OIF23" s="249"/>
      <c r="OIG23" s="249"/>
      <c r="OIH23" s="249"/>
      <c r="OII23" s="249"/>
      <c r="OIJ23" s="249"/>
      <c r="OIK23" s="249"/>
      <c r="OIL23" s="249"/>
      <c r="OIM23" s="249"/>
      <c r="OIN23" s="249"/>
      <c r="OIQ23" s="248"/>
      <c r="OIS23" s="248"/>
      <c r="OIV23" s="249"/>
      <c r="OIW23" s="249"/>
      <c r="OIX23" s="249"/>
      <c r="OIY23" s="249"/>
      <c r="OIZ23" s="249"/>
      <c r="OJA23" s="249"/>
      <c r="OJB23" s="249"/>
      <c r="OJC23" s="249"/>
      <c r="OJD23" s="249"/>
      <c r="OJE23" s="249"/>
      <c r="OJF23" s="249"/>
      <c r="OJG23" s="249"/>
      <c r="OJJ23" s="248"/>
      <c r="OJL23" s="248"/>
      <c r="OJO23" s="249"/>
      <c r="OJP23" s="249"/>
      <c r="OJQ23" s="249"/>
      <c r="OJR23" s="249"/>
      <c r="OJS23" s="249"/>
      <c r="OJT23" s="249"/>
      <c r="OJU23" s="249"/>
      <c r="OJV23" s="249"/>
      <c r="OJW23" s="249"/>
      <c r="OJX23" s="249"/>
      <c r="OJY23" s="249"/>
      <c r="OJZ23" s="249"/>
      <c r="OKC23" s="248"/>
      <c r="OKE23" s="248"/>
      <c r="OKH23" s="249"/>
      <c r="OKI23" s="249"/>
      <c r="OKJ23" s="249"/>
      <c r="OKK23" s="249"/>
      <c r="OKL23" s="249"/>
      <c r="OKM23" s="249"/>
      <c r="OKN23" s="249"/>
      <c r="OKO23" s="249"/>
      <c r="OKP23" s="249"/>
      <c r="OKQ23" s="249"/>
      <c r="OKR23" s="249"/>
      <c r="OKS23" s="249"/>
      <c r="OKV23" s="248"/>
      <c r="OKX23" s="248"/>
      <c r="OLA23" s="249"/>
      <c r="OLB23" s="249"/>
      <c r="OLC23" s="249"/>
      <c r="OLD23" s="249"/>
      <c r="OLE23" s="249"/>
      <c r="OLF23" s="249"/>
      <c r="OLG23" s="249"/>
      <c r="OLH23" s="249"/>
      <c r="OLI23" s="249"/>
      <c r="OLJ23" s="249"/>
      <c r="OLK23" s="249"/>
      <c r="OLL23" s="249"/>
      <c r="OLO23" s="248"/>
      <c r="OLQ23" s="248"/>
      <c r="OLT23" s="249"/>
      <c r="OLU23" s="249"/>
      <c r="OLV23" s="249"/>
      <c r="OLW23" s="249"/>
      <c r="OLX23" s="249"/>
      <c r="OLY23" s="249"/>
      <c r="OLZ23" s="249"/>
      <c r="OMA23" s="249"/>
      <c r="OMB23" s="249"/>
      <c r="OMC23" s="249"/>
      <c r="OMD23" s="249"/>
      <c r="OME23" s="249"/>
      <c r="OMH23" s="248"/>
      <c r="OMJ23" s="248"/>
      <c r="OMM23" s="249"/>
      <c r="OMN23" s="249"/>
      <c r="OMO23" s="249"/>
      <c r="OMP23" s="249"/>
      <c r="OMQ23" s="249"/>
      <c r="OMR23" s="249"/>
      <c r="OMS23" s="249"/>
      <c r="OMT23" s="249"/>
      <c r="OMU23" s="249"/>
      <c r="OMV23" s="249"/>
      <c r="OMW23" s="249"/>
      <c r="OMX23" s="249"/>
      <c r="ONA23" s="248"/>
      <c r="ONC23" s="248"/>
      <c r="ONF23" s="249"/>
      <c r="ONG23" s="249"/>
      <c r="ONH23" s="249"/>
      <c r="ONI23" s="249"/>
      <c r="ONJ23" s="249"/>
      <c r="ONK23" s="249"/>
      <c r="ONL23" s="249"/>
      <c r="ONM23" s="249"/>
      <c r="ONN23" s="249"/>
      <c r="ONO23" s="249"/>
      <c r="ONP23" s="249"/>
      <c r="ONQ23" s="249"/>
      <c r="ONT23" s="248"/>
      <c r="ONV23" s="248"/>
      <c r="ONY23" s="249"/>
      <c r="ONZ23" s="249"/>
      <c r="OOA23" s="249"/>
      <c r="OOB23" s="249"/>
      <c r="OOC23" s="249"/>
      <c r="OOD23" s="249"/>
      <c r="OOE23" s="249"/>
      <c r="OOF23" s="249"/>
      <c r="OOG23" s="249"/>
      <c r="OOH23" s="249"/>
      <c r="OOI23" s="249"/>
      <c r="OOJ23" s="249"/>
      <c r="OOM23" s="248"/>
      <c r="OOO23" s="248"/>
      <c r="OOR23" s="249"/>
      <c r="OOS23" s="249"/>
      <c r="OOT23" s="249"/>
      <c r="OOU23" s="249"/>
      <c r="OOV23" s="249"/>
      <c r="OOW23" s="249"/>
      <c r="OOX23" s="249"/>
      <c r="OOY23" s="249"/>
      <c r="OOZ23" s="249"/>
      <c r="OPA23" s="249"/>
      <c r="OPB23" s="249"/>
      <c r="OPC23" s="249"/>
      <c r="OPF23" s="248"/>
      <c r="OPH23" s="248"/>
      <c r="OPK23" s="249"/>
      <c r="OPL23" s="249"/>
      <c r="OPM23" s="249"/>
      <c r="OPN23" s="249"/>
      <c r="OPO23" s="249"/>
      <c r="OPP23" s="249"/>
      <c r="OPQ23" s="249"/>
      <c r="OPR23" s="249"/>
      <c r="OPS23" s="249"/>
      <c r="OPT23" s="249"/>
      <c r="OPU23" s="249"/>
      <c r="OPV23" s="249"/>
      <c r="OPY23" s="248"/>
      <c r="OQA23" s="248"/>
      <c r="OQD23" s="249"/>
      <c r="OQE23" s="249"/>
      <c r="OQF23" s="249"/>
      <c r="OQG23" s="249"/>
      <c r="OQH23" s="249"/>
      <c r="OQI23" s="249"/>
      <c r="OQJ23" s="249"/>
      <c r="OQK23" s="249"/>
      <c r="OQL23" s="249"/>
      <c r="OQM23" s="249"/>
      <c r="OQN23" s="249"/>
      <c r="OQO23" s="249"/>
      <c r="OQR23" s="248"/>
      <c r="OQT23" s="248"/>
      <c r="OQW23" s="249"/>
      <c r="OQX23" s="249"/>
      <c r="OQY23" s="249"/>
      <c r="OQZ23" s="249"/>
      <c r="ORA23" s="249"/>
      <c r="ORB23" s="249"/>
      <c r="ORC23" s="249"/>
      <c r="ORD23" s="249"/>
      <c r="ORE23" s="249"/>
      <c r="ORF23" s="249"/>
      <c r="ORG23" s="249"/>
      <c r="ORH23" s="249"/>
      <c r="ORK23" s="248"/>
      <c r="ORM23" s="248"/>
      <c r="ORP23" s="249"/>
      <c r="ORQ23" s="249"/>
      <c r="ORR23" s="249"/>
      <c r="ORS23" s="249"/>
      <c r="ORT23" s="249"/>
      <c r="ORU23" s="249"/>
      <c r="ORV23" s="249"/>
      <c r="ORW23" s="249"/>
      <c r="ORX23" s="249"/>
      <c r="ORY23" s="249"/>
      <c r="ORZ23" s="249"/>
      <c r="OSA23" s="249"/>
      <c r="OSD23" s="248"/>
      <c r="OSF23" s="248"/>
      <c r="OSI23" s="249"/>
      <c r="OSJ23" s="249"/>
      <c r="OSK23" s="249"/>
      <c r="OSL23" s="249"/>
      <c r="OSM23" s="249"/>
      <c r="OSN23" s="249"/>
      <c r="OSO23" s="249"/>
      <c r="OSP23" s="249"/>
      <c r="OSQ23" s="249"/>
      <c r="OSR23" s="249"/>
      <c r="OSS23" s="249"/>
      <c r="OST23" s="249"/>
      <c r="OSW23" s="248"/>
      <c r="OSY23" s="248"/>
      <c r="OTB23" s="249"/>
      <c r="OTC23" s="249"/>
      <c r="OTD23" s="249"/>
      <c r="OTE23" s="249"/>
      <c r="OTF23" s="249"/>
      <c r="OTG23" s="249"/>
      <c r="OTH23" s="249"/>
      <c r="OTI23" s="249"/>
      <c r="OTJ23" s="249"/>
      <c r="OTK23" s="249"/>
      <c r="OTL23" s="249"/>
      <c r="OTM23" s="249"/>
      <c r="OTP23" s="248"/>
      <c r="OTR23" s="248"/>
      <c r="OTU23" s="249"/>
      <c r="OTV23" s="249"/>
      <c r="OTW23" s="249"/>
      <c r="OTX23" s="249"/>
      <c r="OTY23" s="249"/>
      <c r="OTZ23" s="249"/>
      <c r="OUA23" s="249"/>
      <c r="OUB23" s="249"/>
      <c r="OUC23" s="249"/>
      <c r="OUD23" s="249"/>
      <c r="OUE23" s="249"/>
      <c r="OUF23" s="249"/>
      <c r="OUI23" s="248"/>
      <c r="OUK23" s="248"/>
      <c r="OUN23" s="249"/>
      <c r="OUO23" s="249"/>
      <c r="OUP23" s="249"/>
      <c r="OUQ23" s="249"/>
      <c r="OUR23" s="249"/>
      <c r="OUS23" s="249"/>
      <c r="OUT23" s="249"/>
      <c r="OUU23" s="249"/>
      <c r="OUV23" s="249"/>
      <c r="OUW23" s="249"/>
      <c r="OUX23" s="249"/>
      <c r="OUY23" s="249"/>
      <c r="OVB23" s="248"/>
      <c r="OVD23" s="248"/>
      <c r="OVG23" s="249"/>
      <c r="OVH23" s="249"/>
      <c r="OVI23" s="249"/>
      <c r="OVJ23" s="249"/>
      <c r="OVK23" s="249"/>
      <c r="OVL23" s="249"/>
      <c r="OVM23" s="249"/>
      <c r="OVN23" s="249"/>
      <c r="OVO23" s="249"/>
      <c r="OVP23" s="249"/>
      <c r="OVQ23" s="249"/>
      <c r="OVR23" s="249"/>
      <c r="OVU23" s="248"/>
      <c r="OVW23" s="248"/>
      <c r="OVZ23" s="249"/>
      <c r="OWA23" s="249"/>
      <c r="OWB23" s="249"/>
      <c r="OWC23" s="249"/>
      <c r="OWD23" s="249"/>
      <c r="OWE23" s="249"/>
      <c r="OWF23" s="249"/>
      <c r="OWG23" s="249"/>
      <c r="OWH23" s="249"/>
      <c r="OWI23" s="249"/>
      <c r="OWJ23" s="249"/>
      <c r="OWK23" s="249"/>
      <c r="OWN23" s="248"/>
      <c r="OWP23" s="248"/>
      <c r="OWS23" s="249"/>
      <c r="OWT23" s="249"/>
      <c r="OWU23" s="249"/>
      <c r="OWV23" s="249"/>
      <c r="OWW23" s="249"/>
      <c r="OWX23" s="249"/>
      <c r="OWY23" s="249"/>
      <c r="OWZ23" s="249"/>
      <c r="OXA23" s="249"/>
      <c r="OXB23" s="249"/>
      <c r="OXC23" s="249"/>
      <c r="OXD23" s="249"/>
      <c r="OXG23" s="248"/>
      <c r="OXI23" s="248"/>
      <c r="OXL23" s="249"/>
      <c r="OXM23" s="249"/>
      <c r="OXN23" s="249"/>
      <c r="OXO23" s="249"/>
      <c r="OXP23" s="249"/>
      <c r="OXQ23" s="249"/>
      <c r="OXR23" s="249"/>
      <c r="OXS23" s="249"/>
      <c r="OXT23" s="249"/>
      <c r="OXU23" s="249"/>
      <c r="OXV23" s="249"/>
      <c r="OXW23" s="249"/>
      <c r="OXZ23" s="248"/>
      <c r="OYB23" s="248"/>
      <c r="OYE23" s="249"/>
      <c r="OYF23" s="249"/>
      <c r="OYG23" s="249"/>
      <c r="OYH23" s="249"/>
      <c r="OYI23" s="249"/>
      <c r="OYJ23" s="249"/>
      <c r="OYK23" s="249"/>
      <c r="OYL23" s="249"/>
      <c r="OYM23" s="249"/>
      <c r="OYN23" s="249"/>
      <c r="OYO23" s="249"/>
      <c r="OYP23" s="249"/>
      <c r="OYS23" s="248"/>
      <c r="OYU23" s="248"/>
      <c r="OYX23" s="249"/>
      <c r="OYY23" s="249"/>
      <c r="OYZ23" s="249"/>
      <c r="OZA23" s="249"/>
      <c r="OZB23" s="249"/>
      <c r="OZC23" s="249"/>
      <c r="OZD23" s="249"/>
      <c r="OZE23" s="249"/>
      <c r="OZF23" s="249"/>
      <c r="OZG23" s="249"/>
      <c r="OZH23" s="249"/>
      <c r="OZI23" s="249"/>
      <c r="OZL23" s="248"/>
      <c r="OZN23" s="248"/>
      <c r="OZQ23" s="249"/>
      <c r="OZR23" s="249"/>
      <c r="OZS23" s="249"/>
      <c r="OZT23" s="249"/>
      <c r="OZU23" s="249"/>
      <c r="OZV23" s="249"/>
      <c r="OZW23" s="249"/>
      <c r="OZX23" s="249"/>
      <c r="OZY23" s="249"/>
      <c r="OZZ23" s="249"/>
      <c r="PAA23" s="249"/>
      <c r="PAB23" s="249"/>
      <c r="PAE23" s="248"/>
      <c r="PAG23" s="248"/>
      <c r="PAJ23" s="249"/>
      <c r="PAK23" s="249"/>
      <c r="PAL23" s="249"/>
      <c r="PAM23" s="249"/>
      <c r="PAN23" s="249"/>
      <c r="PAO23" s="249"/>
      <c r="PAP23" s="249"/>
      <c r="PAQ23" s="249"/>
      <c r="PAR23" s="249"/>
      <c r="PAS23" s="249"/>
      <c r="PAT23" s="249"/>
      <c r="PAU23" s="249"/>
      <c r="PAX23" s="248"/>
      <c r="PAZ23" s="248"/>
      <c r="PBC23" s="249"/>
      <c r="PBD23" s="249"/>
      <c r="PBE23" s="249"/>
      <c r="PBF23" s="249"/>
      <c r="PBG23" s="249"/>
      <c r="PBH23" s="249"/>
      <c r="PBI23" s="249"/>
      <c r="PBJ23" s="249"/>
      <c r="PBK23" s="249"/>
      <c r="PBL23" s="249"/>
      <c r="PBM23" s="249"/>
      <c r="PBN23" s="249"/>
      <c r="PBQ23" s="248"/>
      <c r="PBS23" s="248"/>
      <c r="PBV23" s="249"/>
      <c r="PBW23" s="249"/>
      <c r="PBX23" s="249"/>
      <c r="PBY23" s="249"/>
      <c r="PBZ23" s="249"/>
      <c r="PCA23" s="249"/>
      <c r="PCB23" s="249"/>
      <c r="PCC23" s="249"/>
      <c r="PCD23" s="249"/>
      <c r="PCE23" s="249"/>
      <c r="PCF23" s="249"/>
      <c r="PCG23" s="249"/>
      <c r="PCJ23" s="248"/>
      <c r="PCL23" s="248"/>
      <c r="PCO23" s="249"/>
      <c r="PCP23" s="249"/>
      <c r="PCQ23" s="249"/>
      <c r="PCR23" s="249"/>
      <c r="PCS23" s="249"/>
      <c r="PCT23" s="249"/>
      <c r="PCU23" s="249"/>
      <c r="PCV23" s="249"/>
      <c r="PCW23" s="249"/>
      <c r="PCX23" s="249"/>
      <c r="PCY23" s="249"/>
      <c r="PCZ23" s="249"/>
      <c r="PDC23" s="248"/>
      <c r="PDE23" s="248"/>
      <c r="PDH23" s="249"/>
      <c r="PDI23" s="249"/>
      <c r="PDJ23" s="249"/>
      <c r="PDK23" s="249"/>
      <c r="PDL23" s="249"/>
      <c r="PDM23" s="249"/>
      <c r="PDN23" s="249"/>
      <c r="PDO23" s="249"/>
      <c r="PDP23" s="249"/>
      <c r="PDQ23" s="249"/>
      <c r="PDR23" s="249"/>
      <c r="PDS23" s="249"/>
      <c r="PDV23" s="248"/>
      <c r="PDX23" s="248"/>
      <c r="PEA23" s="249"/>
      <c r="PEB23" s="249"/>
      <c r="PEC23" s="249"/>
      <c r="PED23" s="249"/>
      <c r="PEE23" s="249"/>
      <c r="PEF23" s="249"/>
      <c r="PEG23" s="249"/>
      <c r="PEH23" s="249"/>
      <c r="PEI23" s="249"/>
      <c r="PEJ23" s="249"/>
      <c r="PEK23" s="249"/>
      <c r="PEL23" s="249"/>
      <c r="PEO23" s="248"/>
      <c r="PEQ23" s="248"/>
      <c r="PET23" s="249"/>
      <c r="PEU23" s="249"/>
      <c r="PEV23" s="249"/>
      <c r="PEW23" s="249"/>
      <c r="PEX23" s="249"/>
      <c r="PEY23" s="249"/>
      <c r="PEZ23" s="249"/>
      <c r="PFA23" s="249"/>
      <c r="PFB23" s="249"/>
      <c r="PFC23" s="249"/>
      <c r="PFD23" s="249"/>
      <c r="PFE23" s="249"/>
      <c r="PFH23" s="248"/>
      <c r="PFJ23" s="248"/>
      <c r="PFM23" s="249"/>
      <c r="PFN23" s="249"/>
      <c r="PFO23" s="249"/>
      <c r="PFP23" s="249"/>
      <c r="PFQ23" s="249"/>
      <c r="PFR23" s="249"/>
      <c r="PFS23" s="249"/>
      <c r="PFT23" s="249"/>
      <c r="PFU23" s="249"/>
      <c r="PFV23" s="249"/>
      <c r="PFW23" s="249"/>
      <c r="PFX23" s="249"/>
      <c r="PGA23" s="248"/>
      <c r="PGC23" s="248"/>
      <c r="PGF23" s="249"/>
      <c r="PGG23" s="249"/>
      <c r="PGH23" s="249"/>
      <c r="PGI23" s="249"/>
      <c r="PGJ23" s="249"/>
      <c r="PGK23" s="249"/>
      <c r="PGL23" s="249"/>
      <c r="PGM23" s="249"/>
      <c r="PGN23" s="249"/>
      <c r="PGO23" s="249"/>
      <c r="PGP23" s="249"/>
      <c r="PGQ23" s="249"/>
      <c r="PGT23" s="248"/>
      <c r="PGV23" s="248"/>
      <c r="PGY23" s="249"/>
      <c r="PGZ23" s="249"/>
      <c r="PHA23" s="249"/>
      <c r="PHB23" s="249"/>
      <c r="PHC23" s="249"/>
      <c r="PHD23" s="249"/>
      <c r="PHE23" s="249"/>
      <c r="PHF23" s="249"/>
      <c r="PHG23" s="249"/>
      <c r="PHH23" s="249"/>
      <c r="PHI23" s="249"/>
      <c r="PHJ23" s="249"/>
      <c r="PHM23" s="248"/>
      <c r="PHO23" s="248"/>
      <c r="PHR23" s="249"/>
      <c r="PHS23" s="249"/>
      <c r="PHT23" s="249"/>
      <c r="PHU23" s="249"/>
      <c r="PHV23" s="249"/>
      <c r="PHW23" s="249"/>
      <c r="PHX23" s="249"/>
      <c r="PHY23" s="249"/>
      <c r="PHZ23" s="249"/>
      <c r="PIA23" s="249"/>
      <c r="PIB23" s="249"/>
      <c r="PIC23" s="249"/>
      <c r="PIF23" s="248"/>
      <c r="PIH23" s="248"/>
      <c r="PIK23" s="249"/>
      <c r="PIL23" s="249"/>
      <c r="PIM23" s="249"/>
      <c r="PIN23" s="249"/>
      <c r="PIO23" s="249"/>
      <c r="PIP23" s="249"/>
      <c r="PIQ23" s="249"/>
      <c r="PIR23" s="249"/>
      <c r="PIS23" s="249"/>
      <c r="PIT23" s="249"/>
      <c r="PIU23" s="249"/>
      <c r="PIV23" s="249"/>
      <c r="PIY23" s="248"/>
      <c r="PJA23" s="248"/>
      <c r="PJD23" s="249"/>
      <c r="PJE23" s="249"/>
      <c r="PJF23" s="249"/>
      <c r="PJG23" s="249"/>
      <c r="PJH23" s="249"/>
      <c r="PJI23" s="249"/>
      <c r="PJJ23" s="249"/>
      <c r="PJK23" s="249"/>
      <c r="PJL23" s="249"/>
      <c r="PJM23" s="249"/>
      <c r="PJN23" s="249"/>
      <c r="PJO23" s="249"/>
      <c r="PJR23" s="248"/>
      <c r="PJT23" s="248"/>
      <c r="PJW23" s="249"/>
      <c r="PJX23" s="249"/>
      <c r="PJY23" s="249"/>
      <c r="PJZ23" s="249"/>
      <c r="PKA23" s="249"/>
      <c r="PKB23" s="249"/>
      <c r="PKC23" s="249"/>
      <c r="PKD23" s="249"/>
      <c r="PKE23" s="249"/>
      <c r="PKF23" s="249"/>
      <c r="PKG23" s="249"/>
      <c r="PKH23" s="249"/>
      <c r="PKK23" s="248"/>
      <c r="PKM23" s="248"/>
      <c r="PKP23" s="249"/>
      <c r="PKQ23" s="249"/>
      <c r="PKR23" s="249"/>
      <c r="PKS23" s="249"/>
      <c r="PKT23" s="249"/>
      <c r="PKU23" s="249"/>
      <c r="PKV23" s="249"/>
      <c r="PKW23" s="249"/>
      <c r="PKX23" s="249"/>
      <c r="PKY23" s="249"/>
      <c r="PKZ23" s="249"/>
      <c r="PLA23" s="249"/>
      <c r="PLD23" s="248"/>
      <c r="PLF23" s="248"/>
      <c r="PLI23" s="249"/>
      <c r="PLJ23" s="249"/>
      <c r="PLK23" s="249"/>
      <c r="PLL23" s="249"/>
      <c r="PLM23" s="249"/>
      <c r="PLN23" s="249"/>
      <c r="PLO23" s="249"/>
      <c r="PLP23" s="249"/>
      <c r="PLQ23" s="249"/>
      <c r="PLR23" s="249"/>
      <c r="PLS23" s="249"/>
      <c r="PLT23" s="249"/>
      <c r="PLW23" s="248"/>
      <c r="PLY23" s="248"/>
      <c r="PMB23" s="249"/>
      <c r="PMC23" s="249"/>
      <c r="PMD23" s="249"/>
      <c r="PME23" s="249"/>
      <c r="PMF23" s="249"/>
      <c r="PMG23" s="249"/>
      <c r="PMH23" s="249"/>
      <c r="PMI23" s="249"/>
      <c r="PMJ23" s="249"/>
      <c r="PMK23" s="249"/>
      <c r="PML23" s="249"/>
      <c r="PMM23" s="249"/>
      <c r="PMP23" s="248"/>
      <c r="PMR23" s="248"/>
      <c r="PMU23" s="249"/>
      <c r="PMV23" s="249"/>
      <c r="PMW23" s="249"/>
      <c r="PMX23" s="249"/>
      <c r="PMY23" s="249"/>
      <c r="PMZ23" s="249"/>
      <c r="PNA23" s="249"/>
      <c r="PNB23" s="249"/>
      <c r="PNC23" s="249"/>
      <c r="PND23" s="249"/>
      <c r="PNE23" s="249"/>
      <c r="PNF23" s="249"/>
      <c r="PNI23" s="248"/>
      <c r="PNK23" s="248"/>
      <c r="PNN23" s="249"/>
      <c r="PNO23" s="249"/>
      <c r="PNP23" s="249"/>
      <c r="PNQ23" s="249"/>
      <c r="PNR23" s="249"/>
      <c r="PNS23" s="249"/>
      <c r="PNT23" s="249"/>
      <c r="PNU23" s="249"/>
      <c r="PNV23" s="249"/>
      <c r="PNW23" s="249"/>
      <c r="PNX23" s="249"/>
      <c r="PNY23" s="249"/>
      <c r="POB23" s="248"/>
      <c r="POD23" s="248"/>
      <c r="POG23" s="249"/>
      <c r="POH23" s="249"/>
      <c r="POI23" s="249"/>
      <c r="POJ23" s="249"/>
      <c r="POK23" s="249"/>
      <c r="POL23" s="249"/>
      <c r="POM23" s="249"/>
      <c r="PON23" s="249"/>
      <c r="POO23" s="249"/>
      <c r="POP23" s="249"/>
      <c r="POQ23" s="249"/>
      <c r="POR23" s="249"/>
      <c r="POU23" s="248"/>
      <c r="POW23" s="248"/>
      <c r="POZ23" s="249"/>
      <c r="PPA23" s="249"/>
      <c r="PPB23" s="249"/>
      <c r="PPC23" s="249"/>
      <c r="PPD23" s="249"/>
      <c r="PPE23" s="249"/>
      <c r="PPF23" s="249"/>
      <c r="PPG23" s="249"/>
      <c r="PPH23" s="249"/>
      <c r="PPI23" s="249"/>
      <c r="PPJ23" s="249"/>
      <c r="PPK23" s="249"/>
      <c r="PPN23" s="248"/>
      <c r="PPP23" s="248"/>
      <c r="PPS23" s="249"/>
      <c r="PPT23" s="249"/>
      <c r="PPU23" s="249"/>
      <c r="PPV23" s="249"/>
      <c r="PPW23" s="249"/>
      <c r="PPX23" s="249"/>
      <c r="PPY23" s="249"/>
      <c r="PPZ23" s="249"/>
      <c r="PQA23" s="249"/>
      <c r="PQB23" s="249"/>
      <c r="PQC23" s="249"/>
      <c r="PQD23" s="249"/>
      <c r="PQG23" s="248"/>
      <c r="PQI23" s="248"/>
      <c r="PQL23" s="249"/>
      <c r="PQM23" s="249"/>
      <c r="PQN23" s="249"/>
      <c r="PQO23" s="249"/>
      <c r="PQP23" s="249"/>
      <c r="PQQ23" s="249"/>
      <c r="PQR23" s="249"/>
      <c r="PQS23" s="249"/>
      <c r="PQT23" s="249"/>
      <c r="PQU23" s="249"/>
      <c r="PQV23" s="249"/>
      <c r="PQW23" s="249"/>
      <c r="PQZ23" s="248"/>
      <c r="PRB23" s="248"/>
      <c r="PRE23" s="249"/>
      <c r="PRF23" s="249"/>
      <c r="PRG23" s="249"/>
      <c r="PRH23" s="249"/>
      <c r="PRI23" s="249"/>
      <c r="PRJ23" s="249"/>
      <c r="PRK23" s="249"/>
      <c r="PRL23" s="249"/>
      <c r="PRM23" s="249"/>
      <c r="PRN23" s="249"/>
      <c r="PRO23" s="249"/>
      <c r="PRP23" s="249"/>
      <c r="PRS23" s="248"/>
      <c r="PRU23" s="248"/>
      <c r="PRX23" s="249"/>
      <c r="PRY23" s="249"/>
      <c r="PRZ23" s="249"/>
      <c r="PSA23" s="249"/>
      <c r="PSB23" s="249"/>
      <c r="PSC23" s="249"/>
      <c r="PSD23" s="249"/>
      <c r="PSE23" s="249"/>
      <c r="PSF23" s="249"/>
      <c r="PSG23" s="249"/>
      <c r="PSH23" s="249"/>
      <c r="PSI23" s="249"/>
      <c r="PSL23" s="248"/>
      <c r="PSN23" s="248"/>
      <c r="PSQ23" s="249"/>
      <c r="PSR23" s="249"/>
      <c r="PSS23" s="249"/>
      <c r="PST23" s="249"/>
      <c r="PSU23" s="249"/>
      <c r="PSV23" s="249"/>
      <c r="PSW23" s="249"/>
      <c r="PSX23" s="249"/>
      <c r="PSY23" s="249"/>
      <c r="PSZ23" s="249"/>
      <c r="PTA23" s="249"/>
      <c r="PTB23" s="249"/>
      <c r="PTE23" s="248"/>
      <c r="PTG23" s="248"/>
      <c r="PTJ23" s="249"/>
      <c r="PTK23" s="249"/>
      <c r="PTL23" s="249"/>
      <c r="PTM23" s="249"/>
      <c r="PTN23" s="249"/>
      <c r="PTO23" s="249"/>
      <c r="PTP23" s="249"/>
      <c r="PTQ23" s="249"/>
      <c r="PTR23" s="249"/>
      <c r="PTS23" s="249"/>
      <c r="PTT23" s="249"/>
      <c r="PTU23" s="249"/>
      <c r="PTX23" s="248"/>
      <c r="PTZ23" s="248"/>
      <c r="PUC23" s="249"/>
      <c r="PUD23" s="249"/>
      <c r="PUE23" s="249"/>
      <c r="PUF23" s="249"/>
      <c r="PUG23" s="249"/>
      <c r="PUH23" s="249"/>
      <c r="PUI23" s="249"/>
      <c r="PUJ23" s="249"/>
      <c r="PUK23" s="249"/>
      <c r="PUL23" s="249"/>
      <c r="PUM23" s="249"/>
      <c r="PUN23" s="249"/>
      <c r="PUQ23" s="248"/>
      <c r="PUS23" s="248"/>
      <c r="PUV23" s="249"/>
      <c r="PUW23" s="249"/>
      <c r="PUX23" s="249"/>
      <c r="PUY23" s="249"/>
      <c r="PUZ23" s="249"/>
      <c r="PVA23" s="249"/>
      <c r="PVB23" s="249"/>
      <c r="PVC23" s="249"/>
      <c r="PVD23" s="249"/>
      <c r="PVE23" s="249"/>
      <c r="PVF23" s="249"/>
      <c r="PVG23" s="249"/>
      <c r="PVJ23" s="248"/>
      <c r="PVL23" s="248"/>
      <c r="PVO23" s="249"/>
      <c r="PVP23" s="249"/>
      <c r="PVQ23" s="249"/>
      <c r="PVR23" s="249"/>
      <c r="PVS23" s="249"/>
      <c r="PVT23" s="249"/>
      <c r="PVU23" s="249"/>
      <c r="PVV23" s="249"/>
      <c r="PVW23" s="249"/>
      <c r="PVX23" s="249"/>
      <c r="PVY23" s="249"/>
      <c r="PVZ23" s="249"/>
      <c r="PWC23" s="248"/>
      <c r="PWE23" s="248"/>
      <c r="PWH23" s="249"/>
      <c r="PWI23" s="249"/>
      <c r="PWJ23" s="249"/>
      <c r="PWK23" s="249"/>
      <c r="PWL23" s="249"/>
      <c r="PWM23" s="249"/>
      <c r="PWN23" s="249"/>
      <c r="PWO23" s="249"/>
      <c r="PWP23" s="249"/>
      <c r="PWQ23" s="249"/>
      <c r="PWR23" s="249"/>
      <c r="PWS23" s="249"/>
      <c r="PWV23" s="248"/>
      <c r="PWX23" s="248"/>
      <c r="PXA23" s="249"/>
      <c r="PXB23" s="249"/>
      <c r="PXC23" s="249"/>
      <c r="PXD23" s="249"/>
      <c r="PXE23" s="249"/>
      <c r="PXF23" s="249"/>
      <c r="PXG23" s="249"/>
      <c r="PXH23" s="249"/>
      <c r="PXI23" s="249"/>
      <c r="PXJ23" s="249"/>
      <c r="PXK23" s="249"/>
      <c r="PXL23" s="249"/>
      <c r="PXO23" s="248"/>
      <c r="PXQ23" s="248"/>
      <c r="PXT23" s="249"/>
      <c r="PXU23" s="249"/>
      <c r="PXV23" s="249"/>
      <c r="PXW23" s="249"/>
      <c r="PXX23" s="249"/>
      <c r="PXY23" s="249"/>
      <c r="PXZ23" s="249"/>
      <c r="PYA23" s="249"/>
      <c r="PYB23" s="249"/>
      <c r="PYC23" s="249"/>
      <c r="PYD23" s="249"/>
      <c r="PYE23" s="249"/>
      <c r="PYH23" s="248"/>
      <c r="PYJ23" s="248"/>
      <c r="PYM23" s="249"/>
      <c r="PYN23" s="249"/>
      <c r="PYO23" s="249"/>
      <c r="PYP23" s="249"/>
      <c r="PYQ23" s="249"/>
      <c r="PYR23" s="249"/>
      <c r="PYS23" s="249"/>
      <c r="PYT23" s="249"/>
      <c r="PYU23" s="249"/>
      <c r="PYV23" s="249"/>
      <c r="PYW23" s="249"/>
      <c r="PYX23" s="249"/>
      <c r="PZA23" s="248"/>
      <c r="PZC23" s="248"/>
      <c r="PZF23" s="249"/>
      <c r="PZG23" s="249"/>
      <c r="PZH23" s="249"/>
      <c r="PZI23" s="249"/>
      <c r="PZJ23" s="249"/>
      <c r="PZK23" s="249"/>
      <c r="PZL23" s="249"/>
      <c r="PZM23" s="249"/>
      <c r="PZN23" s="249"/>
      <c r="PZO23" s="249"/>
      <c r="PZP23" s="249"/>
      <c r="PZQ23" s="249"/>
      <c r="PZT23" s="248"/>
      <c r="PZV23" s="248"/>
      <c r="PZY23" s="249"/>
      <c r="PZZ23" s="249"/>
      <c r="QAA23" s="249"/>
      <c r="QAB23" s="249"/>
      <c r="QAC23" s="249"/>
      <c r="QAD23" s="249"/>
      <c r="QAE23" s="249"/>
      <c r="QAF23" s="249"/>
      <c r="QAG23" s="249"/>
      <c r="QAH23" s="249"/>
      <c r="QAI23" s="249"/>
      <c r="QAJ23" s="249"/>
      <c r="QAM23" s="248"/>
      <c r="QAO23" s="248"/>
      <c r="QAR23" s="249"/>
      <c r="QAS23" s="249"/>
      <c r="QAT23" s="249"/>
      <c r="QAU23" s="249"/>
      <c r="QAV23" s="249"/>
      <c r="QAW23" s="249"/>
      <c r="QAX23" s="249"/>
      <c r="QAY23" s="249"/>
      <c r="QAZ23" s="249"/>
      <c r="QBA23" s="249"/>
      <c r="QBB23" s="249"/>
      <c r="QBC23" s="249"/>
      <c r="QBF23" s="248"/>
      <c r="QBH23" s="248"/>
      <c r="QBK23" s="249"/>
      <c r="QBL23" s="249"/>
      <c r="QBM23" s="249"/>
      <c r="QBN23" s="249"/>
      <c r="QBO23" s="249"/>
      <c r="QBP23" s="249"/>
      <c r="QBQ23" s="249"/>
      <c r="QBR23" s="249"/>
      <c r="QBS23" s="249"/>
      <c r="QBT23" s="249"/>
      <c r="QBU23" s="249"/>
      <c r="QBV23" s="249"/>
      <c r="QBY23" s="248"/>
      <c r="QCA23" s="248"/>
      <c r="QCD23" s="249"/>
      <c r="QCE23" s="249"/>
      <c r="QCF23" s="249"/>
      <c r="QCG23" s="249"/>
      <c r="QCH23" s="249"/>
      <c r="QCI23" s="249"/>
      <c r="QCJ23" s="249"/>
      <c r="QCK23" s="249"/>
      <c r="QCL23" s="249"/>
      <c r="QCM23" s="249"/>
      <c r="QCN23" s="249"/>
      <c r="QCO23" s="249"/>
      <c r="QCR23" s="248"/>
      <c r="QCT23" s="248"/>
      <c r="QCW23" s="249"/>
      <c r="QCX23" s="249"/>
      <c r="QCY23" s="249"/>
      <c r="QCZ23" s="249"/>
      <c r="QDA23" s="249"/>
      <c r="QDB23" s="249"/>
      <c r="QDC23" s="249"/>
      <c r="QDD23" s="249"/>
      <c r="QDE23" s="249"/>
      <c r="QDF23" s="249"/>
      <c r="QDG23" s="249"/>
      <c r="QDH23" s="249"/>
      <c r="QDK23" s="248"/>
      <c r="QDM23" s="248"/>
      <c r="QDP23" s="249"/>
      <c r="QDQ23" s="249"/>
      <c r="QDR23" s="249"/>
      <c r="QDS23" s="249"/>
      <c r="QDT23" s="249"/>
      <c r="QDU23" s="249"/>
      <c r="QDV23" s="249"/>
      <c r="QDW23" s="249"/>
      <c r="QDX23" s="249"/>
      <c r="QDY23" s="249"/>
      <c r="QDZ23" s="249"/>
      <c r="QEA23" s="249"/>
      <c r="QED23" s="248"/>
      <c r="QEF23" s="248"/>
      <c r="QEI23" s="249"/>
      <c r="QEJ23" s="249"/>
      <c r="QEK23" s="249"/>
      <c r="QEL23" s="249"/>
      <c r="QEM23" s="249"/>
      <c r="QEN23" s="249"/>
      <c r="QEO23" s="249"/>
      <c r="QEP23" s="249"/>
      <c r="QEQ23" s="249"/>
      <c r="QER23" s="249"/>
      <c r="QES23" s="249"/>
      <c r="QET23" s="249"/>
      <c r="QEW23" s="248"/>
      <c r="QEY23" s="248"/>
      <c r="QFB23" s="249"/>
      <c r="QFC23" s="249"/>
      <c r="QFD23" s="249"/>
      <c r="QFE23" s="249"/>
      <c r="QFF23" s="249"/>
      <c r="QFG23" s="249"/>
      <c r="QFH23" s="249"/>
      <c r="QFI23" s="249"/>
      <c r="QFJ23" s="249"/>
      <c r="QFK23" s="249"/>
      <c r="QFL23" s="249"/>
      <c r="QFM23" s="249"/>
      <c r="QFP23" s="248"/>
      <c r="QFR23" s="248"/>
      <c r="QFU23" s="249"/>
      <c r="QFV23" s="249"/>
      <c r="QFW23" s="249"/>
      <c r="QFX23" s="249"/>
      <c r="QFY23" s="249"/>
      <c r="QFZ23" s="249"/>
      <c r="QGA23" s="249"/>
      <c r="QGB23" s="249"/>
      <c r="QGC23" s="249"/>
      <c r="QGD23" s="249"/>
      <c r="QGE23" s="249"/>
      <c r="QGF23" s="249"/>
      <c r="QGI23" s="248"/>
      <c r="QGK23" s="248"/>
      <c r="QGN23" s="249"/>
      <c r="QGO23" s="249"/>
      <c r="QGP23" s="249"/>
      <c r="QGQ23" s="249"/>
      <c r="QGR23" s="249"/>
      <c r="QGS23" s="249"/>
      <c r="QGT23" s="249"/>
      <c r="QGU23" s="249"/>
      <c r="QGV23" s="249"/>
      <c r="QGW23" s="249"/>
      <c r="QGX23" s="249"/>
      <c r="QGY23" s="249"/>
      <c r="QHB23" s="248"/>
      <c r="QHD23" s="248"/>
      <c r="QHG23" s="249"/>
      <c r="QHH23" s="249"/>
      <c r="QHI23" s="249"/>
      <c r="QHJ23" s="249"/>
      <c r="QHK23" s="249"/>
      <c r="QHL23" s="249"/>
      <c r="QHM23" s="249"/>
      <c r="QHN23" s="249"/>
      <c r="QHO23" s="249"/>
      <c r="QHP23" s="249"/>
      <c r="QHQ23" s="249"/>
      <c r="QHR23" s="249"/>
      <c r="QHU23" s="248"/>
      <c r="QHW23" s="248"/>
      <c r="QHZ23" s="249"/>
      <c r="QIA23" s="249"/>
      <c r="QIB23" s="249"/>
      <c r="QIC23" s="249"/>
      <c r="QID23" s="249"/>
      <c r="QIE23" s="249"/>
      <c r="QIF23" s="249"/>
      <c r="QIG23" s="249"/>
      <c r="QIH23" s="249"/>
      <c r="QII23" s="249"/>
      <c r="QIJ23" s="249"/>
      <c r="QIK23" s="249"/>
      <c r="QIN23" s="248"/>
      <c r="QIP23" s="248"/>
      <c r="QIS23" s="249"/>
      <c r="QIT23" s="249"/>
      <c r="QIU23" s="249"/>
      <c r="QIV23" s="249"/>
      <c r="QIW23" s="249"/>
      <c r="QIX23" s="249"/>
      <c r="QIY23" s="249"/>
      <c r="QIZ23" s="249"/>
      <c r="QJA23" s="249"/>
      <c r="QJB23" s="249"/>
      <c r="QJC23" s="249"/>
      <c r="QJD23" s="249"/>
      <c r="QJG23" s="248"/>
      <c r="QJI23" s="248"/>
      <c r="QJL23" s="249"/>
      <c r="QJM23" s="249"/>
      <c r="QJN23" s="249"/>
      <c r="QJO23" s="249"/>
      <c r="QJP23" s="249"/>
      <c r="QJQ23" s="249"/>
      <c r="QJR23" s="249"/>
      <c r="QJS23" s="249"/>
      <c r="QJT23" s="249"/>
      <c r="QJU23" s="249"/>
      <c r="QJV23" s="249"/>
      <c r="QJW23" s="249"/>
      <c r="QJZ23" s="248"/>
      <c r="QKB23" s="248"/>
      <c r="QKE23" s="249"/>
      <c r="QKF23" s="249"/>
      <c r="QKG23" s="249"/>
      <c r="QKH23" s="249"/>
      <c r="QKI23" s="249"/>
      <c r="QKJ23" s="249"/>
      <c r="QKK23" s="249"/>
      <c r="QKL23" s="249"/>
      <c r="QKM23" s="249"/>
      <c r="QKN23" s="249"/>
      <c r="QKO23" s="249"/>
      <c r="QKP23" s="249"/>
      <c r="QKS23" s="248"/>
      <c r="QKU23" s="248"/>
      <c r="QKX23" s="249"/>
      <c r="QKY23" s="249"/>
      <c r="QKZ23" s="249"/>
      <c r="QLA23" s="249"/>
      <c r="QLB23" s="249"/>
      <c r="QLC23" s="249"/>
      <c r="QLD23" s="249"/>
      <c r="QLE23" s="249"/>
      <c r="QLF23" s="249"/>
      <c r="QLG23" s="249"/>
      <c r="QLH23" s="249"/>
      <c r="QLI23" s="249"/>
      <c r="QLL23" s="248"/>
      <c r="QLN23" s="248"/>
      <c r="QLQ23" s="249"/>
      <c r="QLR23" s="249"/>
      <c r="QLS23" s="249"/>
      <c r="QLT23" s="249"/>
      <c r="QLU23" s="249"/>
      <c r="QLV23" s="249"/>
      <c r="QLW23" s="249"/>
      <c r="QLX23" s="249"/>
      <c r="QLY23" s="249"/>
      <c r="QLZ23" s="249"/>
      <c r="QMA23" s="249"/>
      <c r="QMB23" s="249"/>
      <c r="QME23" s="248"/>
      <c r="QMG23" s="248"/>
      <c r="QMJ23" s="249"/>
      <c r="QMK23" s="249"/>
      <c r="QML23" s="249"/>
      <c r="QMM23" s="249"/>
      <c r="QMN23" s="249"/>
      <c r="QMO23" s="249"/>
      <c r="QMP23" s="249"/>
      <c r="QMQ23" s="249"/>
      <c r="QMR23" s="249"/>
      <c r="QMS23" s="249"/>
      <c r="QMT23" s="249"/>
      <c r="QMU23" s="249"/>
      <c r="QMX23" s="248"/>
      <c r="QMZ23" s="248"/>
      <c r="QNC23" s="249"/>
      <c r="QND23" s="249"/>
      <c r="QNE23" s="249"/>
      <c r="QNF23" s="249"/>
      <c r="QNG23" s="249"/>
      <c r="QNH23" s="249"/>
      <c r="QNI23" s="249"/>
      <c r="QNJ23" s="249"/>
      <c r="QNK23" s="249"/>
      <c r="QNL23" s="249"/>
      <c r="QNM23" s="249"/>
      <c r="QNN23" s="249"/>
      <c r="QNQ23" s="248"/>
      <c r="QNS23" s="248"/>
      <c r="QNV23" s="249"/>
      <c r="QNW23" s="249"/>
      <c r="QNX23" s="249"/>
      <c r="QNY23" s="249"/>
      <c r="QNZ23" s="249"/>
      <c r="QOA23" s="249"/>
      <c r="QOB23" s="249"/>
      <c r="QOC23" s="249"/>
      <c r="QOD23" s="249"/>
      <c r="QOE23" s="249"/>
      <c r="QOF23" s="249"/>
      <c r="QOG23" s="249"/>
      <c r="QOJ23" s="248"/>
      <c r="QOL23" s="248"/>
      <c r="QOO23" s="249"/>
      <c r="QOP23" s="249"/>
      <c r="QOQ23" s="249"/>
      <c r="QOR23" s="249"/>
      <c r="QOS23" s="249"/>
      <c r="QOT23" s="249"/>
      <c r="QOU23" s="249"/>
      <c r="QOV23" s="249"/>
      <c r="QOW23" s="249"/>
      <c r="QOX23" s="249"/>
      <c r="QOY23" s="249"/>
      <c r="QOZ23" s="249"/>
      <c r="QPC23" s="248"/>
      <c r="QPE23" s="248"/>
      <c r="QPH23" s="249"/>
      <c r="QPI23" s="249"/>
      <c r="QPJ23" s="249"/>
      <c r="QPK23" s="249"/>
      <c r="QPL23" s="249"/>
      <c r="QPM23" s="249"/>
      <c r="QPN23" s="249"/>
      <c r="QPO23" s="249"/>
      <c r="QPP23" s="249"/>
      <c r="QPQ23" s="249"/>
      <c r="QPR23" s="249"/>
      <c r="QPS23" s="249"/>
      <c r="QPV23" s="248"/>
      <c r="QPX23" s="248"/>
      <c r="QQA23" s="249"/>
      <c r="QQB23" s="249"/>
      <c r="QQC23" s="249"/>
      <c r="QQD23" s="249"/>
      <c r="QQE23" s="249"/>
      <c r="QQF23" s="249"/>
      <c r="QQG23" s="249"/>
      <c r="QQH23" s="249"/>
      <c r="QQI23" s="249"/>
      <c r="QQJ23" s="249"/>
      <c r="QQK23" s="249"/>
      <c r="QQL23" s="249"/>
      <c r="QQO23" s="248"/>
      <c r="QQQ23" s="248"/>
      <c r="QQT23" s="249"/>
      <c r="QQU23" s="249"/>
      <c r="QQV23" s="249"/>
      <c r="QQW23" s="249"/>
      <c r="QQX23" s="249"/>
      <c r="QQY23" s="249"/>
      <c r="QQZ23" s="249"/>
      <c r="QRA23" s="249"/>
      <c r="QRB23" s="249"/>
      <c r="QRC23" s="249"/>
      <c r="QRD23" s="249"/>
      <c r="QRE23" s="249"/>
      <c r="QRH23" s="248"/>
      <c r="QRJ23" s="248"/>
      <c r="QRM23" s="249"/>
      <c r="QRN23" s="249"/>
      <c r="QRO23" s="249"/>
      <c r="QRP23" s="249"/>
      <c r="QRQ23" s="249"/>
      <c r="QRR23" s="249"/>
      <c r="QRS23" s="249"/>
      <c r="QRT23" s="249"/>
      <c r="QRU23" s="249"/>
      <c r="QRV23" s="249"/>
      <c r="QRW23" s="249"/>
      <c r="QRX23" s="249"/>
      <c r="QSA23" s="248"/>
      <c r="QSC23" s="248"/>
      <c r="QSF23" s="249"/>
      <c r="QSG23" s="249"/>
      <c r="QSH23" s="249"/>
      <c r="QSI23" s="249"/>
      <c r="QSJ23" s="249"/>
      <c r="QSK23" s="249"/>
      <c r="QSL23" s="249"/>
      <c r="QSM23" s="249"/>
      <c r="QSN23" s="249"/>
      <c r="QSO23" s="249"/>
      <c r="QSP23" s="249"/>
      <c r="QSQ23" s="249"/>
      <c r="QST23" s="248"/>
      <c r="QSV23" s="248"/>
      <c r="QSY23" s="249"/>
      <c r="QSZ23" s="249"/>
      <c r="QTA23" s="249"/>
      <c r="QTB23" s="249"/>
      <c r="QTC23" s="249"/>
      <c r="QTD23" s="249"/>
      <c r="QTE23" s="249"/>
      <c r="QTF23" s="249"/>
      <c r="QTG23" s="249"/>
      <c r="QTH23" s="249"/>
      <c r="QTI23" s="249"/>
      <c r="QTJ23" s="249"/>
      <c r="QTM23" s="248"/>
      <c r="QTO23" s="248"/>
      <c r="QTR23" s="249"/>
      <c r="QTS23" s="249"/>
      <c r="QTT23" s="249"/>
      <c r="QTU23" s="249"/>
      <c r="QTV23" s="249"/>
      <c r="QTW23" s="249"/>
      <c r="QTX23" s="249"/>
      <c r="QTY23" s="249"/>
      <c r="QTZ23" s="249"/>
      <c r="QUA23" s="249"/>
      <c r="QUB23" s="249"/>
      <c r="QUC23" s="249"/>
      <c r="QUF23" s="248"/>
      <c r="QUH23" s="248"/>
      <c r="QUK23" s="249"/>
      <c r="QUL23" s="249"/>
      <c r="QUM23" s="249"/>
      <c r="QUN23" s="249"/>
      <c r="QUO23" s="249"/>
      <c r="QUP23" s="249"/>
      <c r="QUQ23" s="249"/>
      <c r="QUR23" s="249"/>
      <c r="QUS23" s="249"/>
      <c r="QUT23" s="249"/>
      <c r="QUU23" s="249"/>
      <c r="QUV23" s="249"/>
      <c r="QUY23" s="248"/>
      <c r="QVA23" s="248"/>
      <c r="QVD23" s="249"/>
      <c r="QVE23" s="249"/>
      <c r="QVF23" s="249"/>
      <c r="QVG23" s="249"/>
      <c r="QVH23" s="249"/>
      <c r="QVI23" s="249"/>
      <c r="QVJ23" s="249"/>
      <c r="QVK23" s="249"/>
      <c r="QVL23" s="249"/>
      <c r="QVM23" s="249"/>
      <c r="QVN23" s="249"/>
      <c r="QVO23" s="249"/>
      <c r="QVR23" s="248"/>
      <c r="QVT23" s="248"/>
      <c r="QVW23" s="249"/>
      <c r="QVX23" s="249"/>
      <c r="QVY23" s="249"/>
      <c r="QVZ23" s="249"/>
      <c r="QWA23" s="249"/>
      <c r="QWB23" s="249"/>
      <c r="QWC23" s="249"/>
      <c r="QWD23" s="249"/>
      <c r="QWE23" s="249"/>
      <c r="QWF23" s="249"/>
      <c r="QWG23" s="249"/>
      <c r="QWH23" s="249"/>
      <c r="QWK23" s="248"/>
      <c r="QWM23" s="248"/>
      <c r="QWP23" s="249"/>
      <c r="QWQ23" s="249"/>
      <c r="QWR23" s="249"/>
      <c r="QWS23" s="249"/>
      <c r="QWT23" s="249"/>
      <c r="QWU23" s="249"/>
      <c r="QWV23" s="249"/>
      <c r="QWW23" s="249"/>
      <c r="QWX23" s="249"/>
      <c r="QWY23" s="249"/>
      <c r="QWZ23" s="249"/>
      <c r="QXA23" s="249"/>
      <c r="QXD23" s="248"/>
      <c r="QXF23" s="248"/>
      <c r="QXI23" s="249"/>
      <c r="QXJ23" s="249"/>
      <c r="QXK23" s="249"/>
      <c r="QXL23" s="249"/>
      <c r="QXM23" s="249"/>
      <c r="QXN23" s="249"/>
      <c r="QXO23" s="249"/>
      <c r="QXP23" s="249"/>
      <c r="QXQ23" s="249"/>
      <c r="QXR23" s="249"/>
      <c r="QXS23" s="249"/>
      <c r="QXT23" s="249"/>
      <c r="QXW23" s="248"/>
      <c r="QXY23" s="248"/>
      <c r="QYB23" s="249"/>
      <c r="QYC23" s="249"/>
      <c r="QYD23" s="249"/>
      <c r="QYE23" s="249"/>
      <c r="QYF23" s="249"/>
      <c r="QYG23" s="249"/>
      <c r="QYH23" s="249"/>
      <c r="QYI23" s="249"/>
      <c r="QYJ23" s="249"/>
      <c r="QYK23" s="249"/>
      <c r="QYL23" s="249"/>
      <c r="QYM23" s="249"/>
      <c r="QYP23" s="248"/>
      <c r="QYR23" s="248"/>
      <c r="QYU23" s="249"/>
      <c r="QYV23" s="249"/>
      <c r="QYW23" s="249"/>
      <c r="QYX23" s="249"/>
      <c r="QYY23" s="249"/>
      <c r="QYZ23" s="249"/>
      <c r="QZA23" s="249"/>
      <c r="QZB23" s="249"/>
      <c r="QZC23" s="249"/>
      <c r="QZD23" s="249"/>
      <c r="QZE23" s="249"/>
      <c r="QZF23" s="249"/>
      <c r="QZI23" s="248"/>
      <c r="QZK23" s="248"/>
      <c r="QZN23" s="249"/>
      <c r="QZO23" s="249"/>
      <c r="QZP23" s="249"/>
      <c r="QZQ23" s="249"/>
      <c r="QZR23" s="249"/>
      <c r="QZS23" s="249"/>
      <c r="QZT23" s="249"/>
      <c r="QZU23" s="249"/>
      <c r="QZV23" s="249"/>
      <c r="QZW23" s="249"/>
      <c r="QZX23" s="249"/>
      <c r="QZY23" s="249"/>
      <c r="RAB23" s="248"/>
      <c r="RAD23" s="248"/>
      <c r="RAG23" s="249"/>
      <c r="RAH23" s="249"/>
      <c r="RAI23" s="249"/>
      <c r="RAJ23" s="249"/>
      <c r="RAK23" s="249"/>
      <c r="RAL23" s="249"/>
      <c r="RAM23" s="249"/>
      <c r="RAN23" s="249"/>
      <c r="RAO23" s="249"/>
      <c r="RAP23" s="249"/>
      <c r="RAQ23" s="249"/>
      <c r="RAR23" s="249"/>
      <c r="RAU23" s="248"/>
      <c r="RAW23" s="248"/>
      <c r="RAZ23" s="249"/>
      <c r="RBA23" s="249"/>
      <c r="RBB23" s="249"/>
      <c r="RBC23" s="249"/>
      <c r="RBD23" s="249"/>
      <c r="RBE23" s="249"/>
      <c r="RBF23" s="249"/>
      <c r="RBG23" s="249"/>
      <c r="RBH23" s="249"/>
      <c r="RBI23" s="249"/>
      <c r="RBJ23" s="249"/>
      <c r="RBK23" s="249"/>
      <c r="RBN23" s="248"/>
      <c r="RBP23" s="248"/>
      <c r="RBS23" s="249"/>
      <c r="RBT23" s="249"/>
      <c r="RBU23" s="249"/>
      <c r="RBV23" s="249"/>
      <c r="RBW23" s="249"/>
      <c r="RBX23" s="249"/>
      <c r="RBY23" s="249"/>
      <c r="RBZ23" s="249"/>
      <c r="RCA23" s="249"/>
      <c r="RCB23" s="249"/>
      <c r="RCC23" s="249"/>
      <c r="RCD23" s="249"/>
      <c r="RCG23" s="248"/>
      <c r="RCI23" s="248"/>
      <c r="RCL23" s="249"/>
      <c r="RCM23" s="249"/>
      <c r="RCN23" s="249"/>
      <c r="RCO23" s="249"/>
      <c r="RCP23" s="249"/>
      <c r="RCQ23" s="249"/>
      <c r="RCR23" s="249"/>
      <c r="RCS23" s="249"/>
      <c r="RCT23" s="249"/>
      <c r="RCU23" s="249"/>
      <c r="RCV23" s="249"/>
      <c r="RCW23" s="249"/>
      <c r="RCZ23" s="248"/>
      <c r="RDB23" s="248"/>
      <c r="RDE23" s="249"/>
      <c r="RDF23" s="249"/>
      <c r="RDG23" s="249"/>
      <c r="RDH23" s="249"/>
      <c r="RDI23" s="249"/>
      <c r="RDJ23" s="249"/>
      <c r="RDK23" s="249"/>
      <c r="RDL23" s="249"/>
      <c r="RDM23" s="249"/>
      <c r="RDN23" s="249"/>
      <c r="RDO23" s="249"/>
      <c r="RDP23" s="249"/>
      <c r="RDS23" s="248"/>
      <c r="RDU23" s="248"/>
      <c r="RDX23" s="249"/>
      <c r="RDY23" s="249"/>
      <c r="RDZ23" s="249"/>
      <c r="REA23" s="249"/>
      <c r="REB23" s="249"/>
      <c r="REC23" s="249"/>
      <c r="RED23" s="249"/>
      <c r="REE23" s="249"/>
      <c r="REF23" s="249"/>
      <c r="REG23" s="249"/>
      <c r="REH23" s="249"/>
      <c r="REI23" s="249"/>
      <c r="REL23" s="248"/>
      <c r="REN23" s="248"/>
      <c r="REQ23" s="249"/>
      <c r="RER23" s="249"/>
      <c r="RES23" s="249"/>
      <c r="RET23" s="249"/>
      <c r="REU23" s="249"/>
      <c r="REV23" s="249"/>
      <c r="REW23" s="249"/>
      <c r="REX23" s="249"/>
      <c r="REY23" s="249"/>
      <c r="REZ23" s="249"/>
      <c r="RFA23" s="249"/>
      <c r="RFB23" s="249"/>
      <c r="RFE23" s="248"/>
      <c r="RFG23" s="248"/>
      <c r="RFJ23" s="249"/>
      <c r="RFK23" s="249"/>
      <c r="RFL23" s="249"/>
      <c r="RFM23" s="249"/>
      <c r="RFN23" s="249"/>
      <c r="RFO23" s="249"/>
      <c r="RFP23" s="249"/>
      <c r="RFQ23" s="249"/>
      <c r="RFR23" s="249"/>
      <c r="RFS23" s="249"/>
      <c r="RFT23" s="249"/>
      <c r="RFU23" s="249"/>
      <c r="RFX23" s="248"/>
      <c r="RFZ23" s="248"/>
      <c r="RGC23" s="249"/>
      <c r="RGD23" s="249"/>
      <c r="RGE23" s="249"/>
      <c r="RGF23" s="249"/>
      <c r="RGG23" s="249"/>
      <c r="RGH23" s="249"/>
      <c r="RGI23" s="249"/>
      <c r="RGJ23" s="249"/>
      <c r="RGK23" s="249"/>
      <c r="RGL23" s="249"/>
      <c r="RGM23" s="249"/>
      <c r="RGN23" s="249"/>
      <c r="RGQ23" s="248"/>
      <c r="RGS23" s="248"/>
      <c r="RGV23" s="249"/>
      <c r="RGW23" s="249"/>
      <c r="RGX23" s="249"/>
      <c r="RGY23" s="249"/>
      <c r="RGZ23" s="249"/>
      <c r="RHA23" s="249"/>
      <c r="RHB23" s="249"/>
      <c r="RHC23" s="249"/>
      <c r="RHD23" s="249"/>
      <c r="RHE23" s="249"/>
      <c r="RHF23" s="249"/>
      <c r="RHG23" s="249"/>
      <c r="RHJ23" s="248"/>
      <c r="RHL23" s="248"/>
      <c r="RHO23" s="249"/>
      <c r="RHP23" s="249"/>
      <c r="RHQ23" s="249"/>
      <c r="RHR23" s="249"/>
      <c r="RHS23" s="249"/>
      <c r="RHT23" s="249"/>
      <c r="RHU23" s="249"/>
      <c r="RHV23" s="249"/>
      <c r="RHW23" s="249"/>
      <c r="RHX23" s="249"/>
      <c r="RHY23" s="249"/>
      <c r="RHZ23" s="249"/>
      <c r="RIC23" s="248"/>
      <c r="RIE23" s="248"/>
      <c r="RIH23" s="249"/>
      <c r="RII23" s="249"/>
      <c r="RIJ23" s="249"/>
      <c r="RIK23" s="249"/>
      <c r="RIL23" s="249"/>
      <c r="RIM23" s="249"/>
      <c r="RIN23" s="249"/>
      <c r="RIO23" s="249"/>
      <c r="RIP23" s="249"/>
      <c r="RIQ23" s="249"/>
      <c r="RIR23" s="249"/>
      <c r="RIS23" s="249"/>
      <c r="RIV23" s="248"/>
      <c r="RIX23" s="248"/>
      <c r="RJA23" s="249"/>
      <c r="RJB23" s="249"/>
      <c r="RJC23" s="249"/>
      <c r="RJD23" s="249"/>
      <c r="RJE23" s="249"/>
      <c r="RJF23" s="249"/>
      <c r="RJG23" s="249"/>
      <c r="RJH23" s="249"/>
      <c r="RJI23" s="249"/>
      <c r="RJJ23" s="249"/>
      <c r="RJK23" s="249"/>
      <c r="RJL23" s="249"/>
      <c r="RJO23" s="248"/>
      <c r="RJQ23" s="248"/>
      <c r="RJT23" s="249"/>
      <c r="RJU23" s="249"/>
      <c r="RJV23" s="249"/>
      <c r="RJW23" s="249"/>
      <c r="RJX23" s="249"/>
      <c r="RJY23" s="249"/>
      <c r="RJZ23" s="249"/>
      <c r="RKA23" s="249"/>
      <c r="RKB23" s="249"/>
      <c r="RKC23" s="249"/>
      <c r="RKD23" s="249"/>
      <c r="RKE23" s="249"/>
      <c r="RKH23" s="248"/>
      <c r="RKJ23" s="248"/>
      <c r="RKM23" s="249"/>
      <c r="RKN23" s="249"/>
      <c r="RKO23" s="249"/>
      <c r="RKP23" s="249"/>
      <c r="RKQ23" s="249"/>
      <c r="RKR23" s="249"/>
      <c r="RKS23" s="249"/>
      <c r="RKT23" s="249"/>
      <c r="RKU23" s="249"/>
      <c r="RKV23" s="249"/>
      <c r="RKW23" s="249"/>
      <c r="RKX23" s="249"/>
      <c r="RLA23" s="248"/>
      <c r="RLC23" s="248"/>
      <c r="RLF23" s="249"/>
      <c r="RLG23" s="249"/>
      <c r="RLH23" s="249"/>
      <c r="RLI23" s="249"/>
      <c r="RLJ23" s="249"/>
      <c r="RLK23" s="249"/>
      <c r="RLL23" s="249"/>
      <c r="RLM23" s="249"/>
      <c r="RLN23" s="249"/>
      <c r="RLO23" s="249"/>
      <c r="RLP23" s="249"/>
      <c r="RLQ23" s="249"/>
      <c r="RLT23" s="248"/>
      <c r="RLV23" s="248"/>
      <c r="RLY23" s="249"/>
      <c r="RLZ23" s="249"/>
      <c r="RMA23" s="249"/>
      <c r="RMB23" s="249"/>
      <c r="RMC23" s="249"/>
      <c r="RMD23" s="249"/>
      <c r="RME23" s="249"/>
      <c r="RMF23" s="249"/>
      <c r="RMG23" s="249"/>
      <c r="RMH23" s="249"/>
      <c r="RMI23" s="249"/>
      <c r="RMJ23" s="249"/>
      <c r="RMM23" s="248"/>
      <c r="RMO23" s="248"/>
      <c r="RMR23" s="249"/>
      <c r="RMS23" s="249"/>
      <c r="RMT23" s="249"/>
      <c r="RMU23" s="249"/>
      <c r="RMV23" s="249"/>
      <c r="RMW23" s="249"/>
      <c r="RMX23" s="249"/>
      <c r="RMY23" s="249"/>
      <c r="RMZ23" s="249"/>
      <c r="RNA23" s="249"/>
      <c r="RNB23" s="249"/>
      <c r="RNC23" s="249"/>
      <c r="RNF23" s="248"/>
      <c r="RNH23" s="248"/>
      <c r="RNK23" s="249"/>
      <c r="RNL23" s="249"/>
      <c r="RNM23" s="249"/>
      <c r="RNN23" s="249"/>
      <c r="RNO23" s="249"/>
      <c r="RNP23" s="249"/>
      <c r="RNQ23" s="249"/>
      <c r="RNR23" s="249"/>
      <c r="RNS23" s="249"/>
      <c r="RNT23" s="249"/>
      <c r="RNU23" s="249"/>
      <c r="RNV23" s="249"/>
      <c r="RNY23" s="248"/>
      <c r="ROA23" s="248"/>
      <c r="ROD23" s="249"/>
      <c r="ROE23" s="249"/>
      <c r="ROF23" s="249"/>
      <c r="ROG23" s="249"/>
      <c r="ROH23" s="249"/>
      <c r="ROI23" s="249"/>
      <c r="ROJ23" s="249"/>
      <c r="ROK23" s="249"/>
      <c r="ROL23" s="249"/>
      <c r="ROM23" s="249"/>
      <c r="RON23" s="249"/>
      <c r="ROO23" s="249"/>
      <c r="ROR23" s="248"/>
      <c r="ROT23" s="248"/>
      <c r="ROW23" s="249"/>
      <c r="ROX23" s="249"/>
      <c r="ROY23" s="249"/>
      <c r="ROZ23" s="249"/>
      <c r="RPA23" s="249"/>
      <c r="RPB23" s="249"/>
      <c r="RPC23" s="249"/>
      <c r="RPD23" s="249"/>
      <c r="RPE23" s="249"/>
      <c r="RPF23" s="249"/>
      <c r="RPG23" s="249"/>
      <c r="RPH23" s="249"/>
      <c r="RPK23" s="248"/>
      <c r="RPM23" s="248"/>
      <c r="RPP23" s="249"/>
      <c r="RPQ23" s="249"/>
      <c r="RPR23" s="249"/>
      <c r="RPS23" s="249"/>
      <c r="RPT23" s="249"/>
      <c r="RPU23" s="249"/>
      <c r="RPV23" s="249"/>
      <c r="RPW23" s="249"/>
      <c r="RPX23" s="249"/>
      <c r="RPY23" s="249"/>
      <c r="RPZ23" s="249"/>
      <c r="RQA23" s="249"/>
      <c r="RQD23" s="248"/>
      <c r="RQF23" s="248"/>
      <c r="RQI23" s="249"/>
      <c r="RQJ23" s="249"/>
      <c r="RQK23" s="249"/>
      <c r="RQL23" s="249"/>
      <c r="RQM23" s="249"/>
      <c r="RQN23" s="249"/>
      <c r="RQO23" s="249"/>
      <c r="RQP23" s="249"/>
      <c r="RQQ23" s="249"/>
      <c r="RQR23" s="249"/>
      <c r="RQS23" s="249"/>
      <c r="RQT23" s="249"/>
      <c r="RQW23" s="248"/>
      <c r="RQY23" s="248"/>
      <c r="RRB23" s="249"/>
      <c r="RRC23" s="249"/>
      <c r="RRD23" s="249"/>
      <c r="RRE23" s="249"/>
      <c r="RRF23" s="249"/>
      <c r="RRG23" s="249"/>
      <c r="RRH23" s="249"/>
      <c r="RRI23" s="249"/>
      <c r="RRJ23" s="249"/>
      <c r="RRK23" s="249"/>
      <c r="RRL23" s="249"/>
      <c r="RRM23" s="249"/>
      <c r="RRP23" s="248"/>
      <c r="RRR23" s="248"/>
      <c r="RRU23" s="249"/>
      <c r="RRV23" s="249"/>
      <c r="RRW23" s="249"/>
      <c r="RRX23" s="249"/>
      <c r="RRY23" s="249"/>
      <c r="RRZ23" s="249"/>
      <c r="RSA23" s="249"/>
      <c r="RSB23" s="249"/>
      <c r="RSC23" s="249"/>
      <c r="RSD23" s="249"/>
      <c r="RSE23" s="249"/>
      <c r="RSF23" s="249"/>
      <c r="RSI23" s="248"/>
      <c r="RSK23" s="248"/>
      <c r="RSN23" s="249"/>
      <c r="RSO23" s="249"/>
      <c r="RSP23" s="249"/>
      <c r="RSQ23" s="249"/>
      <c r="RSR23" s="249"/>
      <c r="RSS23" s="249"/>
      <c r="RST23" s="249"/>
      <c r="RSU23" s="249"/>
      <c r="RSV23" s="249"/>
      <c r="RSW23" s="249"/>
      <c r="RSX23" s="249"/>
      <c r="RSY23" s="249"/>
      <c r="RTB23" s="248"/>
      <c r="RTD23" s="248"/>
      <c r="RTG23" s="249"/>
      <c r="RTH23" s="249"/>
      <c r="RTI23" s="249"/>
      <c r="RTJ23" s="249"/>
      <c r="RTK23" s="249"/>
      <c r="RTL23" s="249"/>
      <c r="RTM23" s="249"/>
      <c r="RTN23" s="249"/>
      <c r="RTO23" s="249"/>
      <c r="RTP23" s="249"/>
      <c r="RTQ23" s="249"/>
      <c r="RTR23" s="249"/>
      <c r="RTU23" s="248"/>
      <c r="RTW23" s="248"/>
      <c r="RTZ23" s="249"/>
      <c r="RUA23" s="249"/>
      <c r="RUB23" s="249"/>
      <c r="RUC23" s="249"/>
      <c r="RUD23" s="249"/>
      <c r="RUE23" s="249"/>
      <c r="RUF23" s="249"/>
      <c r="RUG23" s="249"/>
      <c r="RUH23" s="249"/>
      <c r="RUI23" s="249"/>
      <c r="RUJ23" s="249"/>
      <c r="RUK23" s="249"/>
      <c r="RUN23" s="248"/>
      <c r="RUP23" s="248"/>
      <c r="RUS23" s="249"/>
      <c r="RUT23" s="249"/>
      <c r="RUU23" s="249"/>
      <c r="RUV23" s="249"/>
      <c r="RUW23" s="249"/>
      <c r="RUX23" s="249"/>
      <c r="RUY23" s="249"/>
      <c r="RUZ23" s="249"/>
      <c r="RVA23" s="249"/>
      <c r="RVB23" s="249"/>
      <c r="RVC23" s="249"/>
      <c r="RVD23" s="249"/>
      <c r="RVG23" s="248"/>
      <c r="RVI23" s="248"/>
      <c r="RVL23" s="249"/>
      <c r="RVM23" s="249"/>
      <c r="RVN23" s="249"/>
      <c r="RVO23" s="249"/>
      <c r="RVP23" s="249"/>
      <c r="RVQ23" s="249"/>
      <c r="RVR23" s="249"/>
      <c r="RVS23" s="249"/>
      <c r="RVT23" s="249"/>
      <c r="RVU23" s="249"/>
      <c r="RVV23" s="249"/>
      <c r="RVW23" s="249"/>
      <c r="RVZ23" s="248"/>
      <c r="RWB23" s="248"/>
      <c r="RWE23" s="249"/>
      <c r="RWF23" s="249"/>
      <c r="RWG23" s="249"/>
      <c r="RWH23" s="249"/>
      <c r="RWI23" s="249"/>
      <c r="RWJ23" s="249"/>
      <c r="RWK23" s="249"/>
      <c r="RWL23" s="249"/>
      <c r="RWM23" s="249"/>
      <c r="RWN23" s="249"/>
      <c r="RWO23" s="249"/>
      <c r="RWP23" s="249"/>
      <c r="RWS23" s="248"/>
      <c r="RWU23" s="248"/>
      <c r="RWX23" s="249"/>
      <c r="RWY23" s="249"/>
      <c r="RWZ23" s="249"/>
      <c r="RXA23" s="249"/>
      <c r="RXB23" s="249"/>
      <c r="RXC23" s="249"/>
      <c r="RXD23" s="249"/>
      <c r="RXE23" s="249"/>
      <c r="RXF23" s="249"/>
      <c r="RXG23" s="249"/>
      <c r="RXH23" s="249"/>
      <c r="RXI23" s="249"/>
      <c r="RXL23" s="248"/>
      <c r="RXN23" s="248"/>
      <c r="RXQ23" s="249"/>
      <c r="RXR23" s="249"/>
      <c r="RXS23" s="249"/>
      <c r="RXT23" s="249"/>
      <c r="RXU23" s="249"/>
      <c r="RXV23" s="249"/>
      <c r="RXW23" s="249"/>
      <c r="RXX23" s="249"/>
      <c r="RXY23" s="249"/>
      <c r="RXZ23" s="249"/>
      <c r="RYA23" s="249"/>
      <c r="RYB23" s="249"/>
      <c r="RYE23" s="248"/>
      <c r="RYG23" s="248"/>
      <c r="RYJ23" s="249"/>
      <c r="RYK23" s="249"/>
      <c r="RYL23" s="249"/>
      <c r="RYM23" s="249"/>
      <c r="RYN23" s="249"/>
      <c r="RYO23" s="249"/>
      <c r="RYP23" s="249"/>
      <c r="RYQ23" s="249"/>
      <c r="RYR23" s="249"/>
      <c r="RYS23" s="249"/>
      <c r="RYT23" s="249"/>
      <c r="RYU23" s="249"/>
      <c r="RYX23" s="248"/>
      <c r="RYZ23" s="248"/>
      <c r="RZC23" s="249"/>
      <c r="RZD23" s="249"/>
      <c r="RZE23" s="249"/>
      <c r="RZF23" s="249"/>
      <c r="RZG23" s="249"/>
      <c r="RZH23" s="249"/>
      <c r="RZI23" s="249"/>
      <c r="RZJ23" s="249"/>
      <c r="RZK23" s="249"/>
      <c r="RZL23" s="249"/>
      <c r="RZM23" s="249"/>
      <c r="RZN23" s="249"/>
      <c r="RZQ23" s="248"/>
      <c r="RZS23" s="248"/>
      <c r="RZV23" s="249"/>
      <c r="RZW23" s="249"/>
      <c r="RZX23" s="249"/>
      <c r="RZY23" s="249"/>
      <c r="RZZ23" s="249"/>
      <c r="SAA23" s="249"/>
      <c r="SAB23" s="249"/>
      <c r="SAC23" s="249"/>
      <c r="SAD23" s="249"/>
      <c r="SAE23" s="249"/>
      <c r="SAF23" s="249"/>
      <c r="SAG23" s="249"/>
      <c r="SAJ23" s="248"/>
      <c r="SAL23" s="248"/>
      <c r="SAO23" s="249"/>
      <c r="SAP23" s="249"/>
      <c r="SAQ23" s="249"/>
      <c r="SAR23" s="249"/>
      <c r="SAS23" s="249"/>
      <c r="SAT23" s="249"/>
      <c r="SAU23" s="249"/>
      <c r="SAV23" s="249"/>
      <c r="SAW23" s="249"/>
      <c r="SAX23" s="249"/>
      <c r="SAY23" s="249"/>
      <c r="SAZ23" s="249"/>
      <c r="SBC23" s="248"/>
      <c r="SBE23" s="248"/>
      <c r="SBH23" s="249"/>
      <c r="SBI23" s="249"/>
      <c r="SBJ23" s="249"/>
      <c r="SBK23" s="249"/>
      <c r="SBL23" s="249"/>
      <c r="SBM23" s="249"/>
      <c r="SBN23" s="249"/>
      <c r="SBO23" s="249"/>
      <c r="SBP23" s="249"/>
      <c r="SBQ23" s="249"/>
      <c r="SBR23" s="249"/>
      <c r="SBS23" s="249"/>
      <c r="SBV23" s="248"/>
      <c r="SBX23" s="248"/>
      <c r="SCA23" s="249"/>
      <c r="SCB23" s="249"/>
      <c r="SCC23" s="249"/>
      <c r="SCD23" s="249"/>
      <c r="SCE23" s="249"/>
      <c r="SCF23" s="249"/>
      <c r="SCG23" s="249"/>
      <c r="SCH23" s="249"/>
      <c r="SCI23" s="249"/>
      <c r="SCJ23" s="249"/>
      <c r="SCK23" s="249"/>
      <c r="SCL23" s="249"/>
      <c r="SCO23" s="248"/>
      <c r="SCQ23" s="248"/>
      <c r="SCT23" s="249"/>
      <c r="SCU23" s="249"/>
      <c r="SCV23" s="249"/>
      <c r="SCW23" s="249"/>
      <c r="SCX23" s="249"/>
      <c r="SCY23" s="249"/>
      <c r="SCZ23" s="249"/>
      <c r="SDA23" s="249"/>
      <c r="SDB23" s="249"/>
      <c r="SDC23" s="249"/>
      <c r="SDD23" s="249"/>
      <c r="SDE23" s="249"/>
      <c r="SDH23" s="248"/>
      <c r="SDJ23" s="248"/>
      <c r="SDM23" s="249"/>
      <c r="SDN23" s="249"/>
      <c r="SDO23" s="249"/>
      <c r="SDP23" s="249"/>
      <c r="SDQ23" s="249"/>
      <c r="SDR23" s="249"/>
      <c r="SDS23" s="249"/>
      <c r="SDT23" s="249"/>
      <c r="SDU23" s="249"/>
      <c r="SDV23" s="249"/>
      <c r="SDW23" s="249"/>
      <c r="SDX23" s="249"/>
      <c r="SEA23" s="248"/>
      <c r="SEC23" s="248"/>
      <c r="SEF23" s="249"/>
      <c r="SEG23" s="249"/>
      <c r="SEH23" s="249"/>
      <c r="SEI23" s="249"/>
      <c r="SEJ23" s="249"/>
      <c r="SEK23" s="249"/>
      <c r="SEL23" s="249"/>
      <c r="SEM23" s="249"/>
      <c r="SEN23" s="249"/>
      <c r="SEO23" s="249"/>
      <c r="SEP23" s="249"/>
      <c r="SEQ23" s="249"/>
      <c r="SET23" s="248"/>
      <c r="SEV23" s="248"/>
      <c r="SEY23" s="249"/>
      <c r="SEZ23" s="249"/>
      <c r="SFA23" s="249"/>
      <c r="SFB23" s="249"/>
      <c r="SFC23" s="249"/>
      <c r="SFD23" s="249"/>
      <c r="SFE23" s="249"/>
      <c r="SFF23" s="249"/>
      <c r="SFG23" s="249"/>
      <c r="SFH23" s="249"/>
      <c r="SFI23" s="249"/>
      <c r="SFJ23" s="249"/>
      <c r="SFM23" s="248"/>
      <c r="SFO23" s="248"/>
      <c r="SFR23" s="249"/>
      <c r="SFS23" s="249"/>
      <c r="SFT23" s="249"/>
      <c r="SFU23" s="249"/>
      <c r="SFV23" s="249"/>
      <c r="SFW23" s="249"/>
      <c r="SFX23" s="249"/>
      <c r="SFY23" s="249"/>
      <c r="SFZ23" s="249"/>
      <c r="SGA23" s="249"/>
      <c r="SGB23" s="249"/>
      <c r="SGC23" s="249"/>
      <c r="SGF23" s="248"/>
      <c r="SGH23" s="248"/>
      <c r="SGK23" s="249"/>
      <c r="SGL23" s="249"/>
      <c r="SGM23" s="249"/>
      <c r="SGN23" s="249"/>
      <c r="SGO23" s="249"/>
      <c r="SGP23" s="249"/>
      <c r="SGQ23" s="249"/>
      <c r="SGR23" s="249"/>
      <c r="SGS23" s="249"/>
      <c r="SGT23" s="249"/>
      <c r="SGU23" s="249"/>
      <c r="SGV23" s="249"/>
      <c r="SGY23" s="248"/>
      <c r="SHA23" s="248"/>
      <c r="SHD23" s="249"/>
      <c r="SHE23" s="249"/>
      <c r="SHF23" s="249"/>
      <c r="SHG23" s="249"/>
      <c r="SHH23" s="249"/>
      <c r="SHI23" s="249"/>
      <c r="SHJ23" s="249"/>
      <c r="SHK23" s="249"/>
      <c r="SHL23" s="249"/>
      <c r="SHM23" s="249"/>
      <c r="SHN23" s="249"/>
      <c r="SHO23" s="249"/>
      <c r="SHR23" s="248"/>
      <c r="SHT23" s="248"/>
      <c r="SHW23" s="249"/>
      <c r="SHX23" s="249"/>
      <c r="SHY23" s="249"/>
      <c r="SHZ23" s="249"/>
      <c r="SIA23" s="249"/>
      <c r="SIB23" s="249"/>
      <c r="SIC23" s="249"/>
      <c r="SID23" s="249"/>
      <c r="SIE23" s="249"/>
      <c r="SIF23" s="249"/>
      <c r="SIG23" s="249"/>
      <c r="SIH23" s="249"/>
      <c r="SIK23" s="248"/>
      <c r="SIM23" s="248"/>
      <c r="SIP23" s="249"/>
      <c r="SIQ23" s="249"/>
      <c r="SIR23" s="249"/>
      <c r="SIS23" s="249"/>
      <c r="SIT23" s="249"/>
      <c r="SIU23" s="249"/>
      <c r="SIV23" s="249"/>
      <c r="SIW23" s="249"/>
      <c r="SIX23" s="249"/>
      <c r="SIY23" s="249"/>
      <c r="SIZ23" s="249"/>
      <c r="SJA23" s="249"/>
      <c r="SJD23" s="248"/>
      <c r="SJF23" s="248"/>
      <c r="SJI23" s="249"/>
      <c r="SJJ23" s="249"/>
      <c r="SJK23" s="249"/>
      <c r="SJL23" s="249"/>
      <c r="SJM23" s="249"/>
      <c r="SJN23" s="249"/>
      <c r="SJO23" s="249"/>
      <c r="SJP23" s="249"/>
      <c r="SJQ23" s="249"/>
      <c r="SJR23" s="249"/>
      <c r="SJS23" s="249"/>
      <c r="SJT23" s="249"/>
      <c r="SJW23" s="248"/>
      <c r="SJY23" s="248"/>
      <c r="SKB23" s="249"/>
      <c r="SKC23" s="249"/>
      <c r="SKD23" s="249"/>
      <c r="SKE23" s="249"/>
      <c r="SKF23" s="249"/>
      <c r="SKG23" s="249"/>
      <c r="SKH23" s="249"/>
      <c r="SKI23" s="249"/>
      <c r="SKJ23" s="249"/>
      <c r="SKK23" s="249"/>
      <c r="SKL23" s="249"/>
      <c r="SKM23" s="249"/>
      <c r="SKP23" s="248"/>
      <c r="SKR23" s="248"/>
      <c r="SKU23" s="249"/>
      <c r="SKV23" s="249"/>
      <c r="SKW23" s="249"/>
      <c r="SKX23" s="249"/>
      <c r="SKY23" s="249"/>
      <c r="SKZ23" s="249"/>
      <c r="SLA23" s="249"/>
      <c r="SLB23" s="249"/>
      <c r="SLC23" s="249"/>
      <c r="SLD23" s="249"/>
      <c r="SLE23" s="249"/>
      <c r="SLF23" s="249"/>
      <c r="SLI23" s="248"/>
      <c r="SLK23" s="248"/>
      <c r="SLN23" s="249"/>
      <c r="SLO23" s="249"/>
      <c r="SLP23" s="249"/>
      <c r="SLQ23" s="249"/>
      <c r="SLR23" s="249"/>
      <c r="SLS23" s="249"/>
      <c r="SLT23" s="249"/>
      <c r="SLU23" s="249"/>
      <c r="SLV23" s="249"/>
      <c r="SLW23" s="249"/>
      <c r="SLX23" s="249"/>
      <c r="SLY23" s="249"/>
      <c r="SMB23" s="248"/>
      <c r="SMD23" s="248"/>
      <c r="SMG23" s="249"/>
      <c r="SMH23" s="249"/>
      <c r="SMI23" s="249"/>
      <c r="SMJ23" s="249"/>
      <c r="SMK23" s="249"/>
      <c r="SML23" s="249"/>
      <c r="SMM23" s="249"/>
      <c r="SMN23" s="249"/>
      <c r="SMO23" s="249"/>
      <c r="SMP23" s="249"/>
      <c r="SMQ23" s="249"/>
      <c r="SMR23" s="249"/>
      <c r="SMU23" s="248"/>
      <c r="SMW23" s="248"/>
      <c r="SMZ23" s="249"/>
      <c r="SNA23" s="249"/>
      <c r="SNB23" s="249"/>
      <c r="SNC23" s="249"/>
      <c r="SND23" s="249"/>
      <c r="SNE23" s="249"/>
      <c r="SNF23" s="249"/>
      <c r="SNG23" s="249"/>
      <c r="SNH23" s="249"/>
      <c r="SNI23" s="249"/>
      <c r="SNJ23" s="249"/>
      <c r="SNK23" s="249"/>
      <c r="SNN23" s="248"/>
      <c r="SNP23" s="248"/>
      <c r="SNS23" s="249"/>
      <c r="SNT23" s="249"/>
      <c r="SNU23" s="249"/>
      <c r="SNV23" s="249"/>
      <c r="SNW23" s="249"/>
      <c r="SNX23" s="249"/>
      <c r="SNY23" s="249"/>
      <c r="SNZ23" s="249"/>
      <c r="SOA23" s="249"/>
      <c r="SOB23" s="249"/>
      <c r="SOC23" s="249"/>
      <c r="SOD23" s="249"/>
      <c r="SOG23" s="248"/>
      <c r="SOI23" s="248"/>
      <c r="SOL23" s="249"/>
      <c r="SOM23" s="249"/>
      <c r="SON23" s="249"/>
      <c r="SOO23" s="249"/>
      <c r="SOP23" s="249"/>
      <c r="SOQ23" s="249"/>
      <c r="SOR23" s="249"/>
      <c r="SOS23" s="249"/>
      <c r="SOT23" s="249"/>
      <c r="SOU23" s="249"/>
      <c r="SOV23" s="249"/>
      <c r="SOW23" s="249"/>
      <c r="SOZ23" s="248"/>
      <c r="SPB23" s="248"/>
      <c r="SPE23" s="249"/>
      <c r="SPF23" s="249"/>
      <c r="SPG23" s="249"/>
      <c r="SPH23" s="249"/>
      <c r="SPI23" s="249"/>
      <c r="SPJ23" s="249"/>
      <c r="SPK23" s="249"/>
      <c r="SPL23" s="249"/>
      <c r="SPM23" s="249"/>
      <c r="SPN23" s="249"/>
      <c r="SPO23" s="249"/>
      <c r="SPP23" s="249"/>
      <c r="SPS23" s="248"/>
      <c r="SPU23" s="248"/>
      <c r="SPX23" s="249"/>
      <c r="SPY23" s="249"/>
      <c r="SPZ23" s="249"/>
      <c r="SQA23" s="249"/>
      <c r="SQB23" s="249"/>
      <c r="SQC23" s="249"/>
      <c r="SQD23" s="249"/>
      <c r="SQE23" s="249"/>
      <c r="SQF23" s="249"/>
      <c r="SQG23" s="249"/>
      <c r="SQH23" s="249"/>
      <c r="SQI23" s="249"/>
      <c r="SQL23" s="248"/>
      <c r="SQN23" s="248"/>
      <c r="SQQ23" s="249"/>
      <c r="SQR23" s="249"/>
      <c r="SQS23" s="249"/>
      <c r="SQT23" s="249"/>
      <c r="SQU23" s="249"/>
      <c r="SQV23" s="249"/>
      <c r="SQW23" s="249"/>
      <c r="SQX23" s="249"/>
      <c r="SQY23" s="249"/>
      <c r="SQZ23" s="249"/>
      <c r="SRA23" s="249"/>
      <c r="SRB23" s="249"/>
      <c r="SRE23" s="248"/>
      <c r="SRG23" s="248"/>
      <c r="SRJ23" s="249"/>
      <c r="SRK23" s="249"/>
      <c r="SRL23" s="249"/>
      <c r="SRM23" s="249"/>
      <c r="SRN23" s="249"/>
      <c r="SRO23" s="249"/>
      <c r="SRP23" s="249"/>
      <c r="SRQ23" s="249"/>
      <c r="SRR23" s="249"/>
      <c r="SRS23" s="249"/>
      <c r="SRT23" s="249"/>
      <c r="SRU23" s="249"/>
      <c r="SRX23" s="248"/>
      <c r="SRZ23" s="248"/>
      <c r="SSC23" s="249"/>
      <c r="SSD23" s="249"/>
      <c r="SSE23" s="249"/>
      <c r="SSF23" s="249"/>
      <c r="SSG23" s="249"/>
      <c r="SSH23" s="249"/>
      <c r="SSI23" s="249"/>
      <c r="SSJ23" s="249"/>
      <c r="SSK23" s="249"/>
      <c r="SSL23" s="249"/>
      <c r="SSM23" s="249"/>
      <c r="SSN23" s="249"/>
      <c r="SSQ23" s="248"/>
      <c r="SSS23" s="248"/>
      <c r="SSV23" s="249"/>
      <c r="SSW23" s="249"/>
      <c r="SSX23" s="249"/>
      <c r="SSY23" s="249"/>
      <c r="SSZ23" s="249"/>
      <c r="STA23" s="249"/>
      <c r="STB23" s="249"/>
      <c r="STC23" s="249"/>
      <c r="STD23" s="249"/>
      <c r="STE23" s="249"/>
      <c r="STF23" s="249"/>
      <c r="STG23" s="249"/>
      <c r="STJ23" s="248"/>
      <c r="STL23" s="248"/>
      <c r="STO23" s="249"/>
      <c r="STP23" s="249"/>
      <c r="STQ23" s="249"/>
      <c r="STR23" s="249"/>
      <c r="STS23" s="249"/>
      <c r="STT23" s="249"/>
      <c r="STU23" s="249"/>
      <c r="STV23" s="249"/>
      <c r="STW23" s="249"/>
      <c r="STX23" s="249"/>
      <c r="STY23" s="249"/>
      <c r="STZ23" s="249"/>
      <c r="SUC23" s="248"/>
      <c r="SUE23" s="248"/>
      <c r="SUH23" s="249"/>
      <c r="SUI23" s="249"/>
      <c r="SUJ23" s="249"/>
      <c r="SUK23" s="249"/>
      <c r="SUL23" s="249"/>
      <c r="SUM23" s="249"/>
      <c r="SUN23" s="249"/>
      <c r="SUO23" s="249"/>
      <c r="SUP23" s="249"/>
      <c r="SUQ23" s="249"/>
      <c r="SUR23" s="249"/>
      <c r="SUS23" s="249"/>
      <c r="SUV23" s="248"/>
      <c r="SUX23" s="248"/>
      <c r="SVA23" s="249"/>
      <c r="SVB23" s="249"/>
      <c r="SVC23" s="249"/>
      <c r="SVD23" s="249"/>
      <c r="SVE23" s="249"/>
      <c r="SVF23" s="249"/>
      <c r="SVG23" s="249"/>
      <c r="SVH23" s="249"/>
      <c r="SVI23" s="249"/>
      <c r="SVJ23" s="249"/>
      <c r="SVK23" s="249"/>
      <c r="SVL23" s="249"/>
      <c r="SVO23" s="248"/>
      <c r="SVQ23" s="248"/>
      <c r="SVT23" s="249"/>
      <c r="SVU23" s="249"/>
      <c r="SVV23" s="249"/>
      <c r="SVW23" s="249"/>
      <c r="SVX23" s="249"/>
      <c r="SVY23" s="249"/>
      <c r="SVZ23" s="249"/>
      <c r="SWA23" s="249"/>
      <c r="SWB23" s="249"/>
      <c r="SWC23" s="249"/>
      <c r="SWD23" s="249"/>
      <c r="SWE23" s="249"/>
      <c r="SWH23" s="248"/>
      <c r="SWJ23" s="248"/>
      <c r="SWM23" s="249"/>
      <c r="SWN23" s="249"/>
      <c r="SWO23" s="249"/>
      <c r="SWP23" s="249"/>
      <c r="SWQ23" s="249"/>
      <c r="SWR23" s="249"/>
      <c r="SWS23" s="249"/>
      <c r="SWT23" s="249"/>
      <c r="SWU23" s="249"/>
      <c r="SWV23" s="249"/>
      <c r="SWW23" s="249"/>
      <c r="SWX23" s="249"/>
      <c r="SXA23" s="248"/>
      <c r="SXC23" s="248"/>
      <c r="SXF23" s="249"/>
      <c r="SXG23" s="249"/>
      <c r="SXH23" s="249"/>
      <c r="SXI23" s="249"/>
      <c r="SXJ23" s="249"/>
      <c r="SXK23" s="249"/>
      <c r="SXL23" s="249"/>
      <c r="SXM23" s="249"/>
      <c r="SXN23" s="249"/>
      <c r="SXO23" s="249"/>
      <c r="SXP23" s="249"/>
      <c r="SXQ23" s="249"/>
      <c r="SXT23" s="248"/>
      <c r="SXV23" s="248"/>
      <c r="SXY23" s="249"/>
      <c r="SXZ23" s="249"/>
      <c r="SYA23" s="249"/>
      <c r="SYB23" s="249"/>
      <c r="SYC23" s="249"/>
      <c r="SYD23" s="249"/>
      <c r="SYE23" s="249"/>
      <c r="SYF23" s="249"/>
      <c r="SYG23" s="249"/>
      <c r="SYH23" s="249"/>
      <c r="SYI23" s="249"/>
      <c r="SYJ23" s="249"/>
      <c r="SYM23" s="248"/>
      <c r="SYO23" s="248"/>
      <c r="SYR23" s="249"/>
      <c r="SYS23" s="249"/>
      <c r="SYT23" s="249"/>
      <c r="SYU23" s="249"/>
      <c r="SYV23" s="249"/>
      <c r="SYW23" s="249"/>
      <c r="SYX23" s="249"/>
      <c r="SYY23" s="249"/>
      <c r="SYZ23" s="249"/>
      <c r="SZA23" s="249"/>
      <c r="SZB23" s="249"/>
      <c r="SZC23" s="249"/>
      <c r="SZF23" s="248"/>
      <c r="SZH23" s="248"/>
      <c r="SZK23" s="249"/>
      <c r="SZL23" s="249"/>
      <c r="SZM23" s="249"/>
      <c r="SZN23" s="249"/>
      <c r="SZO23" s="249"/>
      <c r="SZP23" s="249"/>
      <c r="SZQ23" s="249"/>
      <c r="SZR23" s="249"/>
      <c r="SZS23" s="249"/>
      <c r="SZT23" s="249"/>
      <c r="SZU23" s="249"/>
      <c r="SZV23" s="249"/>
      <c r="SZY23" s="248"/>
      <c r="TAA23" s="248"/>
      <c r="TAD23" s="249"/>
      <c r="TAE23" s="249"/>
      <c r="TAF23" s="249"/>
      <c r="TAG23" s="249"/>
      <c r="TAH23" s="249"/>
      <c r="TAI23" s="249"/>
      <c r="TAJ23" s="249"/>
      <c r="TAK23" s="249"/>
      <c r="TAL23" s="249"/>
      <c r="TAM23" s="249"/>
      <c r="TAN23" s="249"/>
      <c r="TAO23" s="249"/>
      <c r="TAR23" s="248"/>
      <c r="TAT23" s="248"/>
      <c r="TAW23" s="249"/>
      <c r="TAX23" s="249"/>
      <c r="TAY23" s="249"/>
      <c r="TAZ23" s="249"/>
      <c r="TBA23" s="249"/>
      <c r="TBB23" s="249"/>
      <c r="TBC23" s="249"/>
      <c r="TBD23" s="249"/>
      <c r="TBE23" s="249"/>
      <c r="TBF23" s="249"/>
      <c r="TBG23" s="249"/>
      <c r="TBH23" s="249"/>
      <c r="TBK23" s="248"/>
      <c r="TBM23" s="248"/>
      <c r="TBP23" s="249"/>
      <c r="TBQ23" s="249"/>
      <c r="TBR23" s="249"/>
      <c r="TBS23" s="249"/>
      <c r="TBT23" s="249"/>
      <c r="TBU23" s="249"/>
      <c r="TBV23" s="249"/>
      <c r="TBW23" s="249"/>
      <c r="TBX23" s="249"/>
      <c r="TBY23" s="249"/>
      <c r="TBZ23" s="249"/>
      <c r="TCA23" s="249"/>
      <c r="TCD23" s="248"/>
      <c r="TCF23" s="248"/>
      <c r="TCI23" s="249"/>
      <c r="TCJ23" s="249"/>
      <c r="TCK23" s="249"/>
      <c r="TCL23" s="249"/>
      <c r="TCM23" s="249"/>
      <c r="TCN23" s="249"/>
      <c r="TCO23" s="249"/>
      <c r="TCP23" s="249"/>
      <c r="TCQ23" s="249"/>
      <c r="TCR23" s="249"/>
      <c r="TCS23" s="249"/>
      <c r="TCT23" s="249"/>
      <c r="TCW23" s="248"/>
      <c r="TCY23" s="248"/>
      <c r="TDB23" s="249"/>
      <c r="TDC23" s="249"/>
      <c r="TDD23" s="249"/>
      <c r="TDE23" s="249"/>
      <c r="TDF23" s="249"/>
      <c r="TDG23" s="249"/>
      <c r="TDH23" s="249"/>
      <c r="TDI23" s="249"/>
      <c r="TDJ23" s="249"/>
      <c r="TDK23" s="249"/>
      <c r="TDL23" s="249"/>
      <c r="TDM23" s="249"/>
      <c r="TDP23" s="248"/>
      <c r="TDR23" s="248"/>
      <c r="TDU23" s="249"/>
      <c r="TDV23" s="249"/>
      <c r="TDW23" s="249"/>
      <c r="TDX23" s="249"/>
      <c r="TDY23" s="249"/>
      <c r="TDZ23" s="249"/>
      <c r="TEA23" s="249"/>
      <c r="TEB23" s="249"/>
      <c r="TEC23" s="249"/>
      <c r="TED23" s="249"/>
      <c r="TEE23" s="249"/>
      <c r="TEF23" s="249"/>
      <c r="TEI23" s="248"/>
      <c r="TEK23" s="248"/>
      <c r="TEN23" s="249"/>
      <c r="TEO23" s="249"/>
      <c r="TEP23" s="249"/>
      <c r="TEQ23" s="249"/>
      <c r="TER23" s="249"/>
      <c r="TES23" s="249"/>
      <c r="TET23" s="249"/>
      <c r="TEU23" s="249"/>
      <c r="TEV23" s="249"/>
      <c r="TEW23" s="249"/>
      <c r="TEX23" s="249"/>
      <c r="TEY23" s="249"/>
      <c r="TFB23" s="248"/>
      <c r="TFD23" s="248"/>
      <c r="TFG23" s="249"/>
      <c r="TFH23" s="249"/>
      <c r="TFI23" s="249"/>
      <c r="TFJ23" s="249"/>
      <c r="TFK23" s="249"/>
      <c r="TFL23" s="249"/>
      <c r="TFM23" s="249"/>
      <c r="TFN23" s="249"/>
      <c r="TFO23" s="249"/>
      <c r="TFP23" s="249"/>
      <c r="TFQ23" s="249"/>
      <c r="TFR23" s="249"/>
      <c r="TFU23" s="248"/>
      <c r="TFW23" s="248"/>
      <c r="TFZ23" s="249"/>
      <c r="TGA23" s="249"/>
      <c r="TGB23" s="249"/>
      <c r="TGC23" s="249"/>
      <c r="TGD23" s="249"/>
      <c r="TGE23" s="249"/>
      <c r="TGF23" s="249"/>
      <c r="TGG23" s="249"/>
      <c r="TGH23" s="249"/>
      <c r="TGI23" s="249"/>
      <c r="TGJ23" s="249"/>
      <c r="TGK23" s="249"/>
      <c r="TGN23" s="248"/>
      <c r="TGP23" s="248"/>
      <c r="TGS23" s="249"/>
      <c r="TGT23" s="249"/>
      <c r="TGU23" s="249"/>
      <c r="TGV23" s="249"/>
      <c r="TGW23" s="249"/>
      <c r="TGX23" s="249"/>
      <c r="TGY23" s="249"/>
      <c r="TGZ23" s="249"/>
      <c r="THA23" s="249"/>
      <c r="THB23" s="249"/>
      <c r="THC23" s="249"/>
      <c r="THD23" s="249"/>
      <c r="THG23" s="248"/>
      <c r="THI23" s="248"/>
      <c r="THL23" s="249"/>
      <c r="THM23" s="249"/>
      <c r="THN23" s="249"/>
      <c r="THO23" s="249"/>
      <c r="THP23" s="249"/>
      <c r="THQ23" s="249"/>
      <c r="THR23" s="249"/>
      <c r="THS23" s="249"/>
      <c r="THT23" s="249"/>
      <c r="THU23" s="249"/>
      <c r="THV23" s="249"/>
      <c r="THW23" s="249"/>
      <c r="THZ23" s="248"/>
      <c r="TIB23" s="248"/>
      <c r="TIE23" s="249"/>
      <c r="TIF23" s="249"/>
      <c r="TIG23" s="249"/>
      <c r="TIH23" s="249"/>
      <c r="TII23" s="249"/>
      <c r="TIJ23" s="249"/>
      <c r="TIK23" s="249"/>
      <c r="TIL23" s="249"/>
      <c r="TIM23" s="249"/>
      <c r="TIN23" s="249"/>
      <c r="TIO23" s="249"/>
      <c r="TIP23" s="249"/>
      <c r="TIS23" s="248"/>
      <c r="TIU23" s="248"/>
      <c r="TIX23" s="249"/>
      <c r="TIY23" s="249"/>
      <c r="TIZ23" s="249"/>
      <c r="TJA23" s="249"/>
      <c r="TJB23" s="249"/>
      <c r="TJC23" s="249"/>
      <c r="TJD23" s="249"/>
      <c r="TJE23" s="249"/>
      <c r="TJF23" s="249"/>
      <c r="TJG23" s="249"/>
      <c r="TJH23" s="249"/>
      <c r="TJI23" s="249"/>
      <c r="TJL23" s="248"/>
      <c r="TJN23" s="248"/>
      <c r="TJQ23" s="249"/>
      <c r="TJR23" s="249"/>
      <c r="TJS23" s="249"/>
      <c r="TJT23" s="249"/>
      <c r="TJU23" s="249"/>
      <c r="TJV23" s="249"/>
      <c r="TJW23" s="249"/>
      <c r="TJX23" s="249"/>
      <c r="TJY23" s="249"/>
      <c r="TJZ23" s="249"/>
      <c r="TKA23" s="249"/>
      <c r="TKB23" s="249"/>
      <c r="TKE23" s="248"/>
      <c r="TKG23" s="248"/>
      <c r="TKJ23" s="249"/>
      <c r="TKK23" s="249"/>
      <c r="TKL23" s="249"/>
      <c r="TKM23" s="249"/>
      <c r="TKN23" s="249"/>
      <c r="TKO23" s="249"/>
      <c r="TKP23" s="249"/>
      <c r="TKQ23" s="249"/>
      <c r="TKR23" s="249"/>
      <c r="TKS23" s="249"/>
      <c r="TKT23" s="249"/>
      <c r="TKU23" s="249"/>
      <c r="TKX23" s="248"/>
      <c r="TKZ23" s="248"/>
      <c r="TLC23" s="249"/>
      <c r="TLD23" s="249"/>
      <c r="TLE23" s="249"/>
      <c r="TLF23" s="249"/>
      <c r="TLG23" s="249"/>
      <c r="TLH23" s="249"/>
      <c r="TLI23" s="249"/>
      <c r="TLJ23" s="249"/>
      <c r="TLK23" s="249"/>
      <c r="TLL23" s="249"/>
      <c r="TLM23" s="249"/>
      <c r="TLN23" s="249"/>
      <c r="TLQ23" s="248"/>
      <c r="TLS23" s="248"/>
      <c r="TLV23" s="249"/>
      <c r="TLW23" s="249"/>
      <c r="TLX23" s="249"/>
      <c r="TLY23" s="249"/>
      <c r="TLZ23" s="249"/>
      <c r="TMA23" s="249"/>
      <c r="TMB23" s="249"/>
      <c r="TMC23" s="249"/>
      <c r="TMD23" s="249"/>
      <c r="TME23" s="249"/>
      <c r="TMF23" s="249"/>
      <c r="TMG23" s="249"/>
      <c r="TMJ23" s="248"/>
      <c r="TML23" s="248"/>
      <c r="TMO23" s="249"/>
      <c r="TMP23" s="249"/>
      <c r="TMQ23" s="249"/>
      <c r="TMR23" s="249"/>
      <c r="TMS23" s="249"/>
      <c r="TMT23" s="249"/>
      <c r="TMU23" s="249"/>
      <c r="TMV23" s="249"/>
      <c r="TMW23" s="249"/>
      <c r="TMX23" s="249"/>
      <c r="TMY23" s="249"/>
      <c r="TMZ23" s="249"/>
      <c r="TNC23" s="248"/>
      <c r="TNE23" s="248"/>
      <c r="TNH23" s="249"/>
      <c r="TNI23" s="249"/>
      <c r="TNJ23" s="249"/>
      <c r="TNK23" s="249"/>
      <c r="TNL23" s="249"/>
      <c r="TNM23" s="249"/>
      <c r="TNN23" s="249"/>
      <c r="TNO23" s="249"/>
      <c r="TNP23" s="249"/>
      <c r="TNQ23" s="249"/>
      <c r="TNR23" s="249"/>
      <c r="TNS23" s="249"/>
      <c r="TNV23" s="248"/>
      <c r="TNX23" s="248"/>
      <c r="TOA23" s="249"/>
      <c r="TOB23" s="249"/>
      <c r="TOC23" s="249"/>
      <c r="TOD23" s="249"/>
      <c r="TOE23" s="249"/>
      <c r="TOF23" s="249"/>
      <c r="TOG23" s="249"/>
      <c r="TOH23" s="249"/>
      <c r="TOI23" s="249"/>
      <c r="TOJ23" s="249"/>
      <c r="TOK23" s="249"/>
      <c r="TOL23" s="249"/>
      <c r="TOO23" s="248"/>
      <c r="TOQ23" s="248"/>
      <c r="TOT23" s="249"/>
      <c r="TOU23" s="249"/>
      <c r="TOV23" s="249"/>
      <c r="TOW23" s="249"/>
      <c r="TOX23" s="249"/>
      <c r="TOY23" s="249"/>
      <c r="TOZ23" s="249"/>
      <c r="TPA23" s="249"/>
      <c r="TPB23" s="249"/>
      <c r="TPC23" s="249"/>
      <c r="TPD23" s="249"/>
      <c r="TPE23" s="249"/>
      <c r="TPH23" s="248"/>
      <c r="TPJ23" s="248"/>
      <c r="TPM23" s="249"/>
      <c r="TPN23" s="249"/>
      <c r="TPO23" s="249"/>
      <c r="TPP23" s="249"/>
      <c r="TPQ23" s="249"/>
      <c r="TPR23" s="249"/>
      <c r="TPS23" s="249"/>
      <c r="TPT23" s="249"/>
      <c r="TPU23" s="249"/>
      <c r="TPV23" s="249"/>
      <c r="TPW23" s="249"/>
      <c r="TPX23" s="249"/>
      <c r="TQA23" s="248"/>
      <c r="TQC23" s="248"/>
      <c r="TQF23" s="249"/>
      <c r="TQG23" s="249"/>
      <c r="TQH23" s="249"/>
      <c r="TQI23" s="249"/>
      <c r="TQJ23" s="249"/>
      <c r="TQK23" s="249"/>
      <c r="TQL23" s="249"/>
      <c r="TQM23" s="249"/>
      <c r="TQN23" s="249"/>
      <c r="TQO23" s="249"/>
      <c r="TQP23" s="249"/>
      <c r="TQQ23" s="249"/>
      <c r="TQT23" s="248"/>
      <c r="TQV23" s="248"/>
      <c r="TQY23" s="249"/>
      <c r="TQZ23" s="249"/>
      <c r="TRA23" s="249"/>
      <c r="TRB23" s="249"/>
      <c r="TRC23" s="249"/>
      <c r="TRD23" s="249"/>
      <c r="TRE23" s="249"/>
      <c r="TRF23" s="249"/>
      <c r="TRG23" s="249"/>
      <c r="TRH23" s="249"/>
      <c r="TRI23" s="249"/>
      <c r="TRJ23" s="249"/>
      <c r="TRM23" s="248"/>
      <c r="TRO23" s="248"/>
      <c r="TRR23" s="249"/>
      <c r="TRS23" s="249"/>
      <c r="TRT23" s="249"/>
      <c r="TRU23" s="249"/>
      <c r="TRV23" s="249"/>
      <c r="TRW23" s="249"/>
      <c r="TRX23" s="249"/>
      <c r="TRY23" s="249"/>
      <c r="TRZ23" s="249"/>
      <c r="TSA23" s="249"/>
      <c r="TSB23" s="249"/>
      <c r="TSC23" s="249"/>
      <c r="TSF23" s="248"/>
      <c r="TSH23" s="248"/>
      <c r="TSK23" s="249"/>
      <c r="TSL23" s="249"/>
      <c r="TSM23" s="249"/>
      <c r="TSN23" s="249"/>
      <c r="TSO23" s="249"/>
      <c r="TSP23" s="249"/>
      <c r="TSQ23" s="249"/>
      <c r="TSR23" s="249"/>
      <c r="TSS23" s="249"/>
      <c r="TST23" s="249"/>
      <c r="TSU23" s="249"/>
      <c r="TSV23" s="249"/>
      <c r="TSY23" s="248"/>
      <c r="TTA23" s="248"/>
      <c r="TTD23" s="249"/>
      <c r="TTE23" s="249"/>
      <c r="TTF23" s="249"/>
      <c r="TTG23" s="249"/>
      <c r="TTH23" s="249"/>
      <c r="TTI23" s="249"/>
      <c r="TTJ23" s="249"/>
      <c r="TTK23" s="249"/>
      <c r="TTL23" s="249"/>
      <c r="TTM23" s="249"/>
      <c r="TTN23" s="249"/>
      <c r="TTO23" s="249"/>
      <c r="TTR23" s="248"/>
      <c r="TTT23" s="248"/>
      <c r="TTW23" s="249"/>
      <c r="TTX23" s="249"/>
      <c r="TTY23" s="249"/>
      <c r="TTZ23" s="249"/>
      <c r="TUA23" s="249"/>
      <c r="TUB23" s="249"/>
      <c r="TUC23" s="249"/>
      <c r="TUD23" s="249"/>
      <c r="TUE23" s="249"/>
      <c r="TUF23" s="249"/>
      <c r="TUG23" s="249"/>
      <c r="TUH23" s="249"/>
      <c r="TUK23" s="248"/>
      <c r="TUM23" s="248"/>
      <c r="TUP23" s="249"/>
      <c r="TUQ23" s="249"/>
      <c r="TUR23" s="249"/>
      <c r="TUS23" s="249"/>
      <c r="TUT23" s="249"/>
      <c r="TUU23" s="249"/>
      <c r="TUV23" s="249"/>
      <c r="TUW23" s="249"/>
      <c r="TUX23" s="249"/>
      <c r="TUY23" s="249"/>
      <c r="TUZ23" s="249"/>
      <c r="TVA23" s="249"/>
      <c r="TVD23" s="248"/>
      <c r="TVF23" s="248"/>
      <c r="TVI23" s="249"/>
      <c r="TVJ23" s="249"/>
      <c r="TVK23" s="249"/>
      <c r="TVL23" s="249"/>
      <c r="TVM23" s="249"/>
      <c r="TVN23" s="249"/>
      <c r="TVO23" s="249"/>
      <c r="TVP23" s="249"/>
      <c r="TVQ23" s="249"/>
      <c r="TVR23" s="249"/>
      <c r="TVS23" s="249"/>
      <c r="TVT23" s="249"/>
      <c r="TVW23" s="248"/>
      <c r="TVY23" s="248"/>
      <c r="TWB23" s="249"/>
      <c r="TWC23" s="249"/>
      <c r="TWD23" s="249"/>
      <c r="TWE23" s="249"/>
      <c r="TWF23" s="249"/>
      <c r="TWG23" s="249"/>
      <c r="TWH23" s="249"/>
      <c r="TWI23" s="249"/>
      <c r="TWJ23" s="249"/>
      <c r="TWK23" s="249"/>
      <c r="TWL23" s="249"/>
      <c r="TWM23" s="249"/>
      <c r="TWP23" s="248"/>
      <c r="TWR23" s="248"/>
      <c r="TWU23" s="249"/>
      <c r="TWV23" s="249"/>
      <c r="TWW23" s="249"/>
      <c r="TWX23" s="249"/>
      <c r="TWY23" s="249"/>
      <c r="TWZ23" s="249"/>
      <c r="TXA23" s="249"/>
      <c r="TXB23" s="249"/>
      <c r="TXC23" s="249"/>
      <c r="TXD23" s="249"/>
      <c r="TXE23" s="249"/>
      <c r="TXF23" s="249"/>
      <c r="TXI23" s="248"/>
      <c r="TXK23" s="248"/>
      <c r="TXN23" s="249"/>
      <c r="TXO23" s="249"/>
      <c r="TXP23" s="249"/>
      <c r="TXQ23" s="249"/>
      <c r="TXR23" s="249"/>
      <c r="TXS23" s="249"/>
      <c r="TXT23" s="249"/>
      <c r="TXU23" s="249"/>
      <c r="TXV23" s="249"/>
      <c r="TXW23" s="249"/>
      <c r="TXX23" s="249"/>
      <c r="TXY23" s="249"/>
      <c r="TYB23" s="248"/>
      <c r="TYD23" s="248"/>
      <c r="TYG23" s="249"/>
      <c r="TYH23" s="249"/>
      <c r="TYI23" s="249"/>
      <c r="TYJ23" s="249"/>
      <c r="TYK23" s="249"/>
      <c r="TYL23" s="249"/>
      <c r="TYM23" s="249"/>
      <c r="TYN23" s="249"/>
      <c r="TYO23" s="249"/>
      <c r="TYP23" s="249"/>
      <c r="TYQ23" s="249"/>
      <c r="TYR23" s="249"/>
      <c r="TYU23" s="248"/>
      <c r="TYW23" s="248"/>
      <c r="TYZ23" s="249"/>
      <c r="TZA23" s="249"/>
      <c r="TZB23" s="249"/>
      <c r="TZC23" s="249"/>
      <c r="TZD23" s="249"/>
      <c r="TZE23" s="249"/>
      <c r="TZF23" s="249"/>
      <c r="TZG23" s="249"/>
      <c r="TZH23" s="249"/>
      <c r="TZI23" s="249"/>
      <c r="TZJ23" s="249"/>
      <c r="TZK23" s="249"/>
      <c r="TZN23" s="248"/>
      <c r="TZP23" s="248"/>
      <c r="TZS23" s="249"/>
      <c r="TZT23" s="249"/>
      <c r="TZU23" s="249"/>
      <c r="TZV23" s="249"/>
      <c r="TZW23" s="249"/>
      <c r="TZX23" s="249"/>
      <c r="TZY23" s="249"/>
      <c r="TZZ23" s="249"/>
      <c r="UAA23" s="249"/>
      <c r="UAB23" s="249"/>
      <c r="UAC23" s="249"/>
      <c r="UAD23" s="249"/>
      <c r="UAG23" s="248"/>
      <c r="UAI23" s="248"/>
      <c r="UAL23" s="249"/>
      <c r="UAM23" s="249"/>
      <c r="UAN23" s="249"/>
      <c r="UAO23" s="249"/>
      <c r="UAP23" s="249"/>
      <c r="UAQ23" s="249"/>
      <c r="UAR23" s="249"/>
      <c r="UAS23" s="249"/>
      <c r="UAT23" s="249"/>
      <c r="UAU23" s="249"/>
      <c r="UAV23" s="249"/>
      <c r="UAW23" s="249"/>
      <c r="UAZ23" s="248"/>
      <c r="UBB23" s="248"/>
      <c r="UBE23" s="249"/>
      <c r="UBF23" s="249"/>
      <c r="UBG23" s="249"/>
      <c r="UBH23" s="249"/>
      <c r="UBI23" s="249"/>
      <c r="UBJ23" s="249"/>
      <c r="UBK23" s="249"/>
      <c r="UBL23" s="249"/>
      <c r="UBM23" s="249"/>
      <c r="UBN23" s="249"/>
      <c r="UBO23" s="249"/>
      <c r="UBP23" s="249"/>
      <c r="UBS23" s="248"/>
      <c r="UBU23" s="248"/>
      <c r="UBX23" s="249"/>
      <c r="UBY23" s="249"/>
      <c r="UBZ23" s="249"/>
      <c r="UCA23" s="249"/>
      <c r="UCB23" s="249"/>
      <c r="UCC23" s="249"/>
      <c r="UCD23" s="249"/>
      <c r="UCE23" s="249"/>
      <c r="UCF23" s="249"/>
      <c r="UCG23" s="249"/>
      <c r="UCH23" s="249"/>
      <c r="UCI23" s="249"/>
      <c r="UCL23" s="248"/>
      <c r="UCN23" s="248"/>
      <c r="UCQ23" s="249"/>
      <c r="UCR23" s="249"/>
      <c r="UCS23" s="249"/>
      <c r="UCT23" s="249"/>
      <c r="UCU23" s="249"/>
      <c r="UCV23" s="249"/>
      <c r="UCW23" s="249"/>
      <c r="UCX23" s="249"/>
      <c r="UCY23" s="249"/>
      <c r="UCZ23" s="249"/>
      <c r="UDA23" s="249"/>
      <c r="UDB23" s="249"/>
      <c r="UDE23" s="248"/>
      <c r="UDG23" s="248"/>
      <c r="UDJ23" s="249"/>
      <c r="UDK23" s="249"/>
      <c r="UDL23" s="249"/>
      <c r="UDM23" s="249"/>
      <c r="UDN23" s="249"/>
      <c r="UDO23" s="249"/>
      <c r="UDP23" s="249"/>
      <c r="UDQ23" s="249"/>
      <c r="UDR23" s="249"/>
      <c r="UDS23" s="249"/>
      <c r="UDT23" s="249"/>
      <c r="UDU23" s="249"/>
      <c r="UDX23" s="248"/>
      <c r="UDZ23" s="248"/>
      <c r="UEC23" s="249"/>
      <c r="UED23" s="249"/>
      <c r="UEE23" s="249"/>
      <c r="UEF23" s="249"/>
      <c r="UEG23" s="249"/>
      <c r="UEH23" s="249"/>
      <c r="UEI23" s="249"/>
      <c r="UEJ23" s="249"/>
      <c r="UEK23" s="249"/>
      <c r="UEL23" s="249"/>
      <c r="UEM23" s="249"/>
      <c r="UEN23" s="249"/>
      <c r="UEQ23" s="248"/>
      <c r="UES23" s="248"/>
      <c r="UEV23" s="249"/>
      <c r="UEW23" s="249"/>
      <c r="UEX23" s="249"/>
      <c r="UEY23" s="249"/>
      <c r="UEZ23" s="249"/>
      <c r="UFA23" s="249"/>
      <c r="UFB23" s="249"/>
      <c r="UFC23" s="249"/>
      <c r="UFD23" s="249"/>
      <c r="UFE23" s="249"/>
      <c r="UFF23" s="249"/>
      <c r="UFG23" s="249"/>
      <c r="UFJ23" s="248"/>
      <c r="UFL23" s="248"/>
      <c r="UFO23" s="249"/>
      <c r="UFP23" s="249"/>
      <c r="UFQ23" s="249"/>
      <c r="UFR23" s="249"/>
      <c r="UFS23" s="249"/>
      <c r="UFT23" s="249"/>
      <c r="UFU23" s="249"/>
      <c r="UFV23" s="249"/>
      <c r="UFW23" s="249"/>
      <c r="UFX23" s="249"/>
      <c r="UFY23" s="249"/>
      <c r="UFZ23" s="249"/>
      <c r="UGC23" s="248"/>
      <c r="UGE23" s="248"/>
      <c r="UGH23" s="249"/>
      <c r="UGI23" s="249"/>
      <c r="UGJ23" s="249"/>
      <c r="UGK23" s="249"/>
      <c r="UGL23" s="249"/>
      <c r="UGM23" s="249"/>
      <c r="UGN23" s="249"/>
      <c r="UGO23" s="249"/>
      <c r="UGP23" s="249"/>
      <c r="UGQ23" s="249"/>
      <c r="UGR23" s="249"/>
      <c r="UGS23" s="249"/>
      <c r="UGV23" s="248"/>
      <c r="UGX23" s="248"/>
      <c r="UHA23" s="249"/>
      <c r="UHB23" s="249"/>
      <c r="UHC23" s="249"/>
      <c r="UHD23" s="249"/>
      <c r="UHE23" s="249"/>
      <c r="UHF23" s="249"/>
      <c r="UHG23" s="249"/>
      <c r="UHH23" s="249"/>
      <c r="UHI23" s="249"/>
      <c r="UHJ23" s="249"/>
      <c r="UHK23" s="249"/>
      <c r="UHL23" s="249"/>
      <c r="UHO23" s="248"/>
      <c r="UHQ23" s="248"/>
      <c r="UHT23" s="249"/>
      <c r="UHU23" s="249"/>
      <c r="UHV23" s="249"/>
      <c r="UHW23" s="249"/>
      <c r="UHX23" s="249"/>
      <c r="UHY23" s="249"/>
      <c r="UHZ23" s="249"/>
      <c r="UIA23" s="249"/>
      <c r="UIB23" s="249"/>
      <c r="UIC23" s="249"/>
      <c r="UID23" s="249"/>
      <c r="UIE23" s="249"/>
      <c r="UIH23" s="248"/>
      <c r="UIJ23" s="248"/>
      <c r="UIM23" s="249"/>
      <c r="UIN23" s="249"/>
      <c r="UIO23" s="249"/>
      <c r="UIP23" s="249"/>
      <c r="UIQ23" s="249"/>
      <c r="UIR23" s="249"/>
      <c r="UIS23" s="249"/>
      <c r="UIT23" s="249"/>
      <c r="UIU23" s="249"/>
      <c r="UIV23" s="249"/>
      <c r="UIW23" s="249"/>
      <c r="UIX23" s="249"/>
      <c r="UJA23" s="248"/>
      <c r="UJC23" s="248"/>
      <c r="UJF23" s="249"/>
      <c r="UJG23" s="249"/>
      <c r="UJH23" s="249"/>
      <c r="UJI23" s="249"/>
      <c r="UJJ23" s="249"/>
      <c r="UJK23" s="249"/>
      <c r="UJL23" s="249"/>
      <c r="UJM23" s="249"/>
      <c r="UJN23" s="249"/>
      <c r="UJO23" s="249"/>
      <c r="UJP23" s="249"/>
      <c r="UJQ23" s="249"/>
      <c r="UJT23" s="248"/>
      <c r="UJV23" s="248"/>
      <c r="UJY23" s="249"/>
      <c r="UJZ23" s="249"/>
      <c r="UKA23" s="249"/>
      <c r="UKB23" s="249"/>
      <c r="UKC23" s="249"/>
      <c r="UKD23" s="249"/>
      <c r="UKE23" s="249"/>
      <c r="UKF23" s="249"/>
      <c r="UKG23" s="249"/>
      <c r="UKH23" s="249"/>
      <c r="UKI23" s="249"/>
      <c r="UKJ23" s="249"/>
      <c r="UKM23" s="248"/>
      <c r="UKO23" s="248"/>
      <c r="UKR23" s="249"/>
      <c r="UKS23" s="249"/>
      <c r="UKT23" s="249"/>
      <c r="UKU23" s="249"/>
      <c r="UKV23" s="249"/>
      <c r="UKW23" s="249"/>
      <c r="UKX23" s="249"/>
      <c r="UKY23" s="249"/>
      <c r="UKZ23" s="249"/>
      <c r="ULA23" s="249"/>
      <c r="ULB23" s="249"/>
      <c r="ULC23" s="249"/>
      <c r="ULF23" s="248"/>
      <c r="ULH23" s="248"/>
      <c r="ULK23" s="249"/>
      <c r="ULL23" s="249"/>
      <c r="ULM23" s="249"/>
      <c r="ULN23" s="249"/>
      <c r="ULO23" s="249"/>
      <c r="ULP23" s="249"/>
      <c r="ULQ23" s="249"/>
      <c r="ULR23" s="249"/>
      <c r="ULS23" s="249"/>
      <c r="ULT23" s="249"/>
      <c r="ULU23" s="249"/>
      <c r="ULV23" s="249"/>
      <c r="ULY23" s="248"/>
      <c r="UMA23" s="248"/>
      <c r="UMD23" s="249"/>
      <c r="UME23" s="249"/>
      <c r="UMF23" s="249"/>
      <c r="UMG23" s="249"/>
      <c r="UMH23" s="249"/>
      <c r="UMI23" s="249"/>
      <c r="UMJ23" s="249"/>
      <c r="UMK23" s="249"/>
      <c r="UML23" s="249"/>
      <c r="UMM23" s="249"/>
      <c r="UMN23" s="249"/>
      <c r="UMO23" s="249"/>
      <c r="UMR23" s="248"/>
      <c r="UMT23" s="248"/>
      <c r="UMW23" s="249"/>
      <c r="UMX23" s="249"/>
      <c r="UMY23" s="249"/>
      <c r="UMZ23" s="249"/>
      <c r="UNA23" s="249"/>
      <c r="UNB23" s="249"/>
      <c r="UNC23" s="249"/>
      <c r="UND23" s="249"/>
      <c r="UNE23" s="249"/>
      <c r="UNF23" s="249"/>
      <c r="UNG23" s="249"/>
      <c r="UNH23" s="249"/>
      <c r="UNK23" s="248"/>
      <c r="UNM23" s="248"/>
      <c r="UNP23" s="249"/>
      <c r="UNQ23" s="249"/>
      <c r="UNR23" s="249"/>
      <c r="UNS23" s="249"/>
      <c r="UNT23" s="249"/>
      <c r="UNU23" s="249"/>
      <c r="UNV23" s="249"/>
      <c r="UNW23" s="249"/>
      <c r="UNX23" s="249"/>
      <c r="UNY23" s="249"/>
      <c r="UNZ23" s="249"/>
      <c r="UOA23" s="249"/>
      <c r="UOD23" s="248"/>
      <c r="UOF23" s="248"/>
      <c r="UOI23" s="249"/>
      <c r="UOJ23" s="249"/>
      <c r="UOK23" s="249"/>
      <c r="UOL23" s="249"/>
      <c r="UOM23" s="249"/>
      <c r="UON23" s="249"/>
      <c r="UOO23" s="249"/>
      <c r="UOP23" s="249"/>
      <c r="UOQ23" s="249"/>
      <c r="UOR23" s="249"/>
      <c r="UOS23" s="249"/>
      <c r="UOT23" s="249"/>
      <c r="UOW23" s="248"/>
      <c r="UOY23" s="248"/>
      <c r="UPB23" s="249"/>
      <c r="UPC23" s="249"/>
      <c r="UPD23" s="249"/>
      <c r="UPE23" s="249"/>
      <c r="UPF23" s="249"/>
      <c r="UPG23" s="249"/>
      <c r="UPH23" s="249"/>
      <c r="UPI23" s="249"/>
      <c r="UPJ23" s="249"/>
      <c r="UPK23" s="249"/>
      <c r="UPL23" s="249"/>
      <c r="UPM23" s="249"/>
      <c r="UPP23" s="248"/>
      <c r="UPR23" s="248"/>
      <c r="UPU23" s="249"/>
      <c r="UPV23" s="249"/>
      <c r="UPW23" s="249"/>
      <c r="UPX23" s="249"/>
      <c r="UPY23" s="249"/>
      <c r="UPZ23" s="249"/>
      <c r="UQA23" s="249"/>
      <c r="UQB23" s="249"/>
      <c r="UQC23" s="249"/>
      <c r="UQD23" s="249"/>
      <c r="UQE23" s="249"/>
      <c r="UQF23" s="249"/>
      <c r="UQI23" s="248"/>
      <c r="UQK23" s="248"/>
      <c r="UQN23" s="249"/>
      <c r="UQO23" s="249"/>
      <c r="UQP23" s="249"/>
      <c r="UQQ23" s="249"/>
      <c r="UQR23" s="249"/>
      <c r="UQS23" s="249"/>
      <c r="UQT23" s="249"/>
      <c r="UQU23" s="249"/>
      <c r="UQV23" s="249"/>
      <c r="UQW23" s="249"/>
      <c r="UQX23" s="249"/>
      <c r="UQY23" s="249"/>
      <c r="URB23" s="248"/>
      <c r="URD23" s="248"/>
      <c r="URG23" s="249"/>
      <c r="URH23" s="249"/>
      <c r="URI23" s="249"/>
      <c r="URJ23" s="249"/>
      <c r="URK23" s="249"/>
      <c r="URL23" s="249"/>
      <c r="URM23" s="249"/>
      <c r="URN23" s="249"/>
      <c r="URO23" s="249"/>
      <c r="URP23" s="249"/>
      <c r="URQ23" s="249"/>
      <c r="URR23" s="249"/>
      <c r="URU23" s="248"/>
      <c r="URW23" s="248"/>
      <c r="URZ23" s="249"/>
      <c r="USA23" s="249"/>
      <c r="USB23" s="249"/>
      <c r="USC23" s="249"/>
      <c r="USD23" s="249"/>
      <c r="USE23" s="249"/>
      <c r="USF23" s="249"/>
      <c r="USG23" s="249"/>
      <c r="USH23" s="249"/>
      <c r="USI23" s="249"/>
      <c r="USJ23" s="249"/>
      <c r="USK23" s="249"/>
      <c r="USN23" s="248"/>
      <c r="USP23" s="248"/>
      <c r="USS23" s="249"/>
      <c r="UST23" s="249"/>
      <c r="USU23" s="249"/>
      <c r="USV23" s="249"/>
      <c r="USW23" s="249"/>
      <c r="USX23" s="249"/>
      <c r="USY23" s="249"/>
      <c r="USZ23" s="249"/>
      <c r="UTA23" s="249"/>
      <c r="UTB23" s="249"/>
      <c r="UTC23" s="249"/>
      <c r="UTD23" s="249"/>
      <c r="UTG23" s="248"/>
      <c r="UTI23" s="248"/>
      <c r="UTL23" s="249"/>
      <c r="UTM23" s="249"/>
      <c r="UTN23" s="249"/>
      <c r="UTO23" s="249"/>
      <c r="UTP23" s="249"/>
      <c r="UTQ23" s="249"/>
      <c r="UTR23" s="249"/>
      <c r="UTS23" s="249"/>
      <c r="UTT23" s="249"/>
      <c r="UTU23" s="249"/>
      <c r="UTV23" s="249"/>
      <c r="UTW23" s="249"/>
      <c r="UTZ23" s="248"/>
      <c r="UUB23" s="248"/>
      <c r="UUE23" s="249"/>
      <c r="UUF23" s="249"/>
      <c r="UUG23" s="249"/>
      <c r="UUH23" s="249"/>
      <c r="UUI23" s="249"/>
      <c r="UUJ23" s="249"/>
      <c r="UUK23" s="249"/>
      <c r="UUL23" s="249"/>
      <c r="UUM23" s="249"/>
      <c r="UUN23" s="249"/>
      <c r="UUO23" s="249"/>
      <c r="UUP23" s="249"/>
      <c r="UUS23" s="248"/>
      <c r="UUU23" s="248"/>
      <c r="UUX23" s="249"/>
      <c r="UUY23" s="249"/>
      <c r="UUZ23" s="249"/>
      <c r="UVA23" s="249"/>
      <c r="UVB23" s="249"/>
      <c r="UVC23" s="249"/>
      <c r="UVD23" s="249"/>
      <c r="UVE23" s="249"/>
      <c r="UVF23" s="249"/>
      <c r="UVG23" s="249"/>
      <c r="UVH23" s="249"/>
      <c r="UVI23" s="249"/>
      <c r="UVL23" s="248"/>
      <c r="UVN23" s="248"/>
      <c r="UVQ23" s="249"/>
      <c r="UVR23" s="249"/>
      <c r="UVS23" s="249"/>
      <c r="UVT23" s="249"/>
      <c r="UVU23" s="249"/>
      <c r="UVV23" s="249"/>
      <c r="UVW23" s="249"/>
      <c r="UVX23" s="249"/>
      <c r="UVY23" s="249"/>
      <c r="UVZ23" s="249"/>
      <c r="UWA23" s="249"/>
      <c r="UWB23" s="249"/>
      <c r="UWE23" s="248"/>
      <c r="UWG23" s="248"/>
      <c r="UWJ23" s="249"/>
      <c r="UWK23" s="249"/>
      <c r="UWL23" s="249"/>
      <c r="UWM23" s="249"/>
      <c r="UWN23" s="249"/>
      <c r="UWO23" s="249"/>
      <c r="UWP23" s="249"/>
      <c r="UWQ23" s="249"/>
      <c r="UWR23" s="249"/>
      <c r="UWS23" s="249"/>
      <c r="UWT23" s="249"/>
      <c r="UWU23" s="249"/>
      <c r="UWX23" s="248"/>
      <c r="UWZ23" s="248"/>
      <c r="UXC23" s="249"/>
      <c r="UXD23" s="249"/>
      <c r="UXE23" s="249"/>
      <c r="UXF23" s="249"/>
      <c r="UXG23" s="249"/>
      <c r="UXH23" s="249"/>
      <c r="UXI23" s="249"/>
      <c r="UXJ23" s="249"/>
      <c r="UXK23" s="249"/>
      <c r="UXL23" s="249"/>
      <c r="UXM23" s="249"/>
      <c r="UXN23" s="249"/>
      <c r="UXQ23" s="248"/>
      <c r="UXS23" s="248"/>
      <c r="UXV23" s="249"/>
      <c r="UXW23" s="249"/>
      <c r="UXX23" s="249"/>
      <c r="UXY23" s="249"/>
      <c r="UXZ23" s="249"/>
      <c r="UYA23" s="249"/>
      <c r="UYB23" s="249"/>
      <c r="UYC23" s="249"/>
      <c r="UYD23" s="249"/>
      <c r="UYE23" s="249"/>
      <c r="UYF23" s="249"/>
      <c r="UYG23" s="249"/>
      <c r="UYJ23" s="248"/>
      <c r="UYL23" s="248"/>
      <c r="UYO23" s="249"/>
      <c r="UYP23" s="249"/>
      <c r="UYQ23" s="249"/>
      <c r="UYR23" s="249"/>
      <c r="UYS23" s="249"/>
      <c r="UYT23" s="249"/>
      <c r="UYU23" s="249"/>
      <c r="UYV23" s="249"/>
      <c r="UYW23" s="249"/>
      <c r="UYX23" s="249"/>
      <c r="UYY23" s="249"/>
      <c r="UYZ23" s="249"/>
      <c r="UZC23" s="248"/>
      <c r="UZE23" s="248"/>
      <c r="UZH23" s="249"/>
      <c r="UZI23" s="249"/>
      <c r="UZJ23" s="249"/>
      <c r="UZK23" s="249"/>
      <c r="UZL23" s="249"/>
      <c r="UZM23" s="249"/>
      <c r="UZN23" s="249"/>
      <c r="UZO23" s="249"/>
      <c r="UZP23" s="249"/>
      <c r="UZQ23" s="249"/>
      <c r="UZR23" s="249"/>
      <c r="UZS23" s="249"/>
      <c r="UZV23" s="248"/>
      <c r="UZX23" s="248"/>
      <c r="VAA23" s="249"/>
      <c r="VAB23" s="249"/>
      <c r="VAC23" s="249"/>
      <c r="VAD23" s="249"/>
      <c r="VAE23" s="249"/>
      <c r="VAF23" s="249"/>
      <c r="VAG23" s="249"/>
      <c r="VAH23" s="249"/>
      <c r="VAI23" s="249"/>
      <c r="VAJ23" s="249"/>
      <c r="VAK23" s="249"/>
      <c r="VAL23" s="249"/>
      <c r="VAO23" s="248"/>
      <c r="VAQ23" s="248"/>
      <c r="VAT23" s="249"/>
      <c r="VAU23" s="249"/>
      <c r="VAV23" s="249"/>
      <c r="VAW23" s="249"/>
      <c r="VAX23" s="249"/>
      <c r="VAY23" s="249"/>
      <c r="VAZ23" s="249"/>
      <c r="VBA23" s="249"/>
      <c r="VBB23" s="249"/>
      <c r="VBC23" s="249"/>
      <c r="VBD23" s="249"/>
      <c r="VBE23" s="249"/>
      <c r="VBH23" s="248"/>
      <c r="VBJ23" s="248"/>
      <c r="VBM23" s="249"/>
      <c r="VBN23" s="249"/>
      <c r="VBO23" s="249"/>
      <c r="VBP23" s="249"/>
      <c r="VBQ23" s="249"/>
      <c r="VBR23" s="249"/>
      <c r="VBS23" s="249"/>
      <c r="VBT23" s="249"/>
      <c r="VBU23" s="249"/>
      <c r="VBV23" s="249"/>
      <c r="VBW23" s="249"/>
      <c r="VBX23" s="249"/>
      <c r="VCA23" s="248"/>
      <c r="VCC23" s="248"/>
      <c r="VCF23" s="249"/>
      <c r="VCG23" s="249"/>
      <c r="VCH23" s="249"/>
      <c r="VCI23" s="249"/>
      <c r="VCJ23" s="249"/>
      <c r="VCK23" s="249"/>
      <c r="VCL23" s="249"/>
      <c r="VCM23" s="249"/>
      <c r="VCN23" s="249"/>
      <c r="VCO23" s="249"/>
      <c r="VCP23" s="249"/>
      <c r="VCQ23" s="249"/>
      <c r="VCT23" s="248"/>
      <c r="VCV23" s="248"/>
      <c r="VCY23" s="249"/>
      <c r="VCZ23" s="249"/>
      <c r="VDA23" s="249"/>
      <c r="VDB23" s="249"/>
      <c r="VDC23" s="249"/>
      <c r="VDD23" s="249"/>
      <c r="VDE23" s="249"/>
      <c r="VDF23" s="249"/>
      <c r="VDG23" s="249"/>
      <c r="VDH23" s="249"/>
      <c r="VDI23" s="249"/>
      <c r="VDJ23" s="249"/>
      <c r="VDM23" s="248"/>
      <c r="VDO23" s="248"/>
      <c r="VDR23" s="249"/>
      <c r="VDS23" s="249"/>
      <c r="VDT23" s="249"/>
      <c r="VDU23" s="249"/>
      <c r="VDV23" s="249"/>
      <c r="VDW23" s="249"/>
      <c r="VDX23" s="249"/>
      <c r="VDY23" s="249"/>
      <c r="VDZ23" s="249"/>
      <c r="VEA23" s="249"/>
      <c r="VEB23" s="249"/>
      <c r="VEC23" s="249"/>
      <c r="VEF23" s="248"/>
      <c r="VEH23" s="248"/>
      <c r="VEK23" s="249"/>
      <c r="VEL23" s="249"/>
      <c r="VEM23" s="249"/>
      <c r="VEN23" s="249"/>
      <c r="VEO23" s="249"/>
      <c r="VEP23" s="249"/>
      <c r="VEQ23" s="249"/>
      <c r="VER23" s="249"/>
      <c r="VES23" s="249"/>
      <c r="VET23" s="249"/>
      <c r="VEU23" s="249"/>
      <c r="VEV23" s="249"/>
      <c r="VEY23" s="248"/>
      <c r="VFA23" s="248"/>
      <c r="VFD23" s="249"/>
      <c r="VFE23" s="249"/>
      <c r="VFF23" s="249"/>
      <c r="VFG23" s="249"/>
      <c r="VFH23" s="249"/>
      <c r="VFI23" s="249"/>
      <c r="VFJ23" s="249"/>
      <c r="VFK23" s="249"/>
      <c r="VFL23" s="249"/>
      <c r="VFM23" s="249"/>
      <c r="VFN23" s="249"/>
      <c r="VFO23" s="249"/>
      <c r="VFR23" s="248"/>
      <c r="VFT23" s="248"/>
      <c r="VFW23" s="249"/>
      <c r="VFX23" s="249"/>
      <c r="VFY23" s="249"/>
      <c r="VFZ23" s="249"/>
      <c r="VGA23" s="249"/>
      <c r="VGB23" s="249"/>
      <c r="VGC23" s="249"/>
      <c r="VGD23" s="249"/>
      <c r="VGE23" s="249"/>
      <c r="VGF23" s="249"/>
      <c r="VGG23" s="249"/>
      <c r="VGH23" s="249"/>
      <c r="VGK23" s="248"/>
      <c r="VGM23" s="248"/>
      <c r="VGP23" s="249"/>
      <c r="VGQ23" s="249"/>
      <c r="VGR23" s="249"/>
      <c r="VGS23" s="249"/>
      <c r="VGT23" s="249"/>
      <c r="VGU23" s="249"/>
      <c r="VGV23" s="249"/>
      <c r="VGW23" s="249"/>
      <c r="VGX23" s="249"/>
      <c r="VGY23" s="249"/>
      <c r="VGZ23" s="249"/>
      <c r="VHA23" s="249"/>
      <c r="VHD23" s="248"/>
      <c r="VHF23" s="248"/>
      <c r="VHI23" s="249"/>
      <c r="VHJ23" s="249"/>
      <c r="VHK23" s="249"/>
      <c r="VHL23" s="249"/>
      <c r="VHM23" s="249"/>
      <c r="VHN23" s="249"/>
      <c r="VHO23" s="249"/>
      <c r="VHP23" s="249"/>
      <c r="VHQ23" s="249"/>
      <c r="VHR23" s="249"/>
      <c r="VHS23" s="249"/>
      <c r="VHT23" s="249"/>
      <c r="VHW23" s="248"/>
      <c r="VHY23" s="248"/>
      <c r="VIB23" s="249"/>
      <c r="VIC23" s="249"/>
      <c r="VID23" s="249"/>
      <c r="VIE23" s="249"/>
      <c r="VIF23" s="249"/>
      <c r="VIG23" s="249"/>
      <c r="VIH23" s="249"/>
      <c r="VII23" s="249"/>
      <c r="VIJ23" s="249"/>
      <c r="VIK23" s="249"/>
      <c r="VIL23" s="249"/>
      <c r="VIM23" s="249"/>
      <c r="VIP23" s="248"/>
      <c r="VIR23" s="248"/>
      <c r="VIU23" s="249"/>
      <c r="VIV23" s="249"/>
      <c r="VIW23" s="249"/>
      <c r="VIX23" s="249"/>
      <c r="VIY23" s="249"/>
      <c r="VIZ23" s="249"/>
      <c r="VJA23" s="249"/>
      <c r="VJB23" s="249"/>
      <c r="VJC23" s="249"/>
      <c r="VJD23" s="249"/>
      <c r="VJE23" s="249"/>
      <c r="VJF23" s="249"/>
      <c r="VJI23" s="248"/>
      <c r="VJK23" s="248"/>
      <c r="VJN23" s="249"/>
      <c r="VJO23" s="249"/>
      <c r="VJP23" s="249"/>
      <c r="VJQ23" s="249"/>
      <c r="VJR23" s="249"/>
      <c r="VJS23" s="249"/>
      <c r="VJT23" s="249"/>
      <c r="VJU23" s="249"/>
      <c r="VJV23" s="249"/>
      <c r="VJW23" s="249"/>
      <c r="VJX23" s="249"/>
      <c r="VJY23" s="249"/>
      <c r="VKB23" s="248"/>
      <c r="VKD23" s="248"/>
      <c r="VKG23" s="249"/>
      <c r="VKH23" s="249"/>
      <c r="VKI23" s="249"/>
      <c r="VKJ23" s="249"/>
      <c r="VKK23" s="249"/>
      <c r="VKL23" s="249"/>
      <c r="VKM23" s="249"/>
      <c r="VKN23" s="249"/>
      <c r="VKO23" s="249"/>
      <c r="VKP23" s="249"/>
      <c r="VKQ23" s="249"/>
      <c r="VKR23" s="249"/>
      <c r="VKU23" s="248"/>
      <c r="VKW23" s="248"/>
      <c r="VKZ23" s="249"/>
      <c r="VLA23" s="249"/>
      <c r="VLB23" s="249"/>
      <c r="VLC23" s="249"/>
      <c r="VLD23" s="249"/>
      <c r="VLE23" s="249"/>
      <c r="VLF23" s="249"/>
      <c r="VLG23" s="249"/>
      <c r="VLH23" s="249"/>
      <c r="VLI23" s="249"/>
      <c r="VLJ23" s="249"/>
      <c r="VLK23" s="249"/>
      <c r="VLN23" s="248"/>
      <c r="VLP23" s="248"/>
      <c r="VLS23" s="249"/>
      <c r="VLT23" s="249"/>
      <c r="VLU23" s="249"/>
      <c r="VLV23" s="249"/>
      <c r="VLW23" s="249"/>
      <c r="VLX23" s="249"/>
      <c r="VLY23" s="249"/>
      <c r="VLZ23" s="249"/>
      <c r="VMA23" s="249"/>
      <c r="VMB23" s="249"/>
      <c r="VMC23" s="249"/>
      <c r="VMD23" s="249"/>
      <c r="VMG23" s="248"/>
      <c r="VMI23" s="248"/>
      <c r="VML23" s="249"/>
      <c r="VMM23" s="249"/>
      <c r="VMN23" s="249"/>
      <c r="VMO23" s="249"/>
      <c r="VMP23" s="249"/>
      <c r="VMQ23" s="249"/>
      <c r="VMR23" s="249"/>
      <c r="VMS23" s="249"/>
      <c r="VMT23" s="249"/>
      <c r="VMU23" s="249"/>
      <c r="VMV23" s="249"/>
      <c r="VMW23" s="249"/>
      <c r="VMZ23" s="248"/>
      <c r="VNB23" s="248"/>
      <c r="VNE23" s="249"/>
      <c r="VNF23" s="249"/>
      <c r="VNG23" s="249"/>
      <c r="VNH23" s="249"/>
      <c r="VNI23" s="249"/>
      <c r="VNJ23" s="249"/>
      <c r="VNK23" s="249"/>
      <c r="VNL23" s="249"/>
      <c r="VNM23" s="249"/>
      <c r="VNN23" s="249"/>
      <c r="VNO23" s="249"/>
      <c r="VNP23" s="249"/>
      <c r="VNS23" s="248"/>
      <c r="VNU23" s="248"/>
      <c r="VNX23" s="249"/>
      <c r="VNY23" s="249"/>
      <c r="VNZ23" s="249"/>
      <c r="VOA23" s="249"/>
      <c r="VOB23" s="249"/>
      <c r="VOC23" s="249"/>
      <c r="VOD23" s="249"/>
      <c r="VOE23" s="249"/>
      <c r="VOF23" s="249"/>
      <c r="VOG23" s="249"/>
      <c r="VOH23" s="249"/>
      <c r="VOI23" s="249"/>
      <c r="VOL23" s="248"/>
      <c r="VON23" s="248"/>
      <c r="VOQ23" s="249"/>
      <c r="VOR23" s="249"/>
      <c r="VOS23" s="249"/>
      <c r="VOT23" s="249"/>
      <c r="VOU23" s="249"/>
      <c r="VOV23" s="249"/>
      <c r="VOW23" s="249"/>
      <c r="VOX23" s="249"/>
      <c r="VOY23" s="249"/>
      <c r="VOZ23" s="249"/>
      <c r="VPA23" s="249"/>
      <c r="VPB23" s="249"/>
      <c r="VPE23" s="248"/>
      <c r="VPG23" s="248"/>
      <c r="VPJ23" s="249"/>
      <c r="VPK23" s="249"/>
      <c r="VPL23" s="249"/>
      <c r="VPM23" s="249"/>
      <c r="VPN23" s="249"/>
      <c r="VPO23" s="249"/>
      <c r="VPP23" s="249"/>
      <c r="VPQ23" s="249"/>
      <c r="VPR23" s="249"/>
      <c r="VPS23" s="249"/>
      <c r="VPT23" s="249"/>
      <c r="VPU23" s="249"/>
      <c r="VPX23" s="248"/>
      <c r="VPZ23" s="248"/>
      <c r="VQC23" s="249"/>
      <c r="VQD23" s="249"/>
      <c r="VQE23" s="249"/>
      <c r="VQF23" s="249"/>
      <c r="VQG23" s="249"/>
      <c r="VQH23" s="249"/>
      <c r="VQI23" s="249"/>
      <c r="VQJ23" s="249"/>
      <c r="VQK23" s="249"/>
      <c r="VQL23" s="249"/>
      <c r="VQM23" s="249"/>
      <c r="VQN23" s="249"/>
      <c r="VQQ23" s="248"/>
      <c r="VQS23" s="248"/>
      <c r="VQV23" s="249"/>
      <c r="VQW23" s="249"/>
      <c r="VQX23" s="249"/>
      <c r="VQY23" s="249"/>
      <c r="VQZ23" s="249"/>
      <c r="VRA23" s="249"/>
      <c r="VRB23" s="249"/>
      <c r="VRC23" s="249"/>
      <c r="VRD23" s="249"/>
      <c r="VRE23" s="249"/>
      <c r="VRF23" s="249"/>
      <c r="VRG23" s="249"/>
      <c r="VRJ23" s="248"/>
      <c r="VRL23" s="248"/>
      <c r="VRO23" s="249"/>
      <c r="VRP23" s="249"/>
      <c r="VRQ23" s="249"/>
      <c r="VRR23" s="249"/>
      <c r="VRS23" s="249"/>
      <c r="VRT23" s="249"/>
      <c r="VRU23" s="249"/>
      <c r="VRV23" s="249"/>
      <c r="VRW23" s="249"/>
      <c r="VRX23" s="249"/>
      <c r="VRY23" s="249"/>
      <c r="VRZ23" s="249"/>
      <c r="VSC23" s="248"/>
      <c r="VSE23" s="248"/>
      <c r="VSH23" s="249"/>
      <c r="VSI23" s="249"/>
      <c r="VSJ23" s="249"/>
      <c r="VSK23" s="249"/>
      <c r="VSL23" s="249"/>
      <c r="VSM23" s="249"/>
      <c r="VSN23" s="249"/>
      <c r="VSO23" s="249"/>
      <c r="VSP23" s="249"/>
      <c r="VSQ23" s="249"/>
      <c r="VSR23" s="249"/>
      <c r="VSS23" s="249"/>
      <c r="VSV23" s="248"/>
      <c r="VSX23" s="248"/>
      <c r="VTA23" s="249"/>
      <c r="VTB23" s="249"/>
      <c r="VTC23" s="249"/>
      <c r="VTD23" s="249"/>
      <c r="VTE23" s="249"/>
      <c r="VTF23" s="249"/>
      <c r="VTG23" s="249"/>
      <c r="VTH23" s="249"/>
      <c r="VTI23" s="249"/>
      <c r="VTJ23" s="249"/>
      <c r="VTK23" s="249"/>
      <c r="VTL23" s="249"/>
      <c r="VTO23" s="248"/>
      <c r="VTQ23" s="248"/>
      <c r="VTT23" s="249"/>
      <c r="VTU23" s="249"/>
      <c r="VTV23" s="249"/>
      <c r="VTW23" s="249"/>
      <c r="VTX23" s="249"/>
      <c r="VTY23" s="249"/>
      <c r="VTZ23" s="249"/>
      <c r="VUA23" s="249"/>
      <c r="VUB23" s="249"/>
      <c r="VUC23" s="249"/>
      <c r="VUD23" s="249"/>
      <c r="VUE23" s="249"/>
      <c r="VUH23" s="248"/>
      <c r="VUJ23" s="248"/>
      <c r="VUM23" s="249"/>
      <c r="VUN23" s="249"/>
      <c r="VUO23" s="249"/>
      <c r="VUP23" s="249"/>
      <c r="VUQ23" s="249"/>
      <c r="VUR23" s="249"/>
      <c r="VUS23" s="249"/>
      <c r="VUT23" s="249"/>
      <c r="VUU23" s="249"/>
      <c r="VUV23" s="249"/>
      <c r="VUW23" s="249"/>
      <c r="VUX23" s="249"/>
      <c r="VVA23" s="248"/>
      <c r="VVC23" s="248"/>
      <c r="VVF23" s="249"/>
      <c r="VVG23" s="249"/>
      <c r="VVH23" s="249"/>
      <c r="VVI23" s="249"/>
      <c r="VVJ23" s="249"/>
      <c r="VVK23" s="249"/>
      <c r="VVL23" s="249"/>
      <c r="VVM23" s="249"/>
      <c r="VVN23" s="249"/>
      <c r="VVO23" s="249"/>
      <c r="VVP23" s="249"/>
      <c r="VVQ23" s="249"/>
      <c r="VVT23" s="248"/>
      <c r="VVV23" s="248"/>
      <c r="VVY23" s="249"/>
      <c r="VVZ23" s="249"/>
      <c r="VWA23" s="249"/>
      <c r="VWB23" s="249"/>
      <c r="VWC23" s="249"/>
      <c r="VWD23" s="249"/>
      <c r="VWE23" s="249"/>
      <c r="VWF23" s="249"/>
      <c r="VWG23" s="249"/>
      <c r="VWH23" s="249"/>
      <c r="VWI23" s="249"/>
      <c r="VWJ23" s="249"/>
      <c r="VWM23" s="248"/>
      <c r="VWO23" s="248"/>
      <c r="VWR23" s="249"/>
      <c r="VWS23" s="249"/>
      <c r="VWT23" s="249"/>
      <c r="VWU23" s="249"/>
      <c r="VWV23" s="249"/>
      <c r="VWW23" s="249"/>
      <c r="VWX23" s="249"/>
      <c r="VWY23" s="249"/>
      <c r="VWZ23" s="249"/>
      <c r="VXA23" s="249"/>
      <c r="VXB23" s="249"/>
      <c r="VXC23" s="249"/>
      <c r="VXF23" s="248"/>
      <c r="VXH23" s="248"/>
      <c r="VXK23" s="249"/>
      <c r="VXL23" s="249"/>
      <c r="VXM23" s="249"/>
      <c r="VXN23" s="249"/>
      <c r="VXO23" s="249"/>
      <c r="VXP23" s="249"/>
      <c r="VXQ23" s="249"/>
      <c r="VXR23" s="249"/>
      <c r="VXS23" s="249"/>
      <c r="VXT23" s="249"/>
      <c r="VXU23" s="249"/>
      <c r="VXV23" s="249"/>
      <c r="VXY23" s="248"/>
      <c r="VYA23" s="248"/>
      <c r="VYD23" s="249"/>
      <c r="VYE23" s="249"/>
      <c r="VYF23" s="249"/>
      <c r="VYG23" s="249"/>
      <c r="VYH23" s="249"/>
      <c r="VYI23" s="249"/>
      <c r="VYJ23" s="249"/>
      <c r="VYK23" s="249"/>
      <c r="VYL23" s="249"/>
      <c r="VYM23" s="249"/>
      <c r="VYN23" s="249"/>
      <c r="VYO23" s="249"/>
      <c r="VYR23" s="248"/>
      <c r="VYT23" s="248"/>
      <c r="VYW23" s="249"/>
      <c r="VYX23" s="249"/>
      <c r="VYY23" s="249"/>
      <c r="VYZ23" s="249"/>
      <c r="VZA23" s="249"/>
      <c r="VZB23" s="249"/>
      <c r="VZC23" s="249"/>
      <c r="VZD23" s="249"/>
      <c r="VZE23" s="249"/>
      <c r="VZF23" s="249"/>
      <c r="VZG23" s="249"/>
      <c r="VZH23" s="249"/>
      <c r="VZK23" s="248"/>
      <c r="VZM23" s="248"/>
      <c r="VZP23" s="249"/>
      <c r="VZQ23" s="249"/>
      <c r="VZR23" s="249"/>
      <c r="VZS23" s="249"/>
      <c r="VZT23" s="249"/>
      <c r="VZU23" s="249"/>
      <c r="VZV23" s="249"/>
      <c r="VZW23" s="249"/>
      <c r="VZX23" s="249"/>
      <c r="VZY23" s="249"/>
      <c r="VZZ23" s="249"/>
      <c r="WAA23" s="249"/>
      <c r="WAD23" s="248"/>
      <c r="WAF23" s="248"/>
      <c r="WAI23" s="249"/>
      <c r="WAJ23" s="249"/>
      <c r="WAK23" s="249"/>
      <c r="WAL23" s="249"/>
      <c r="WAM23" s="249"/>
      <c r="WAN23" s="249"/>
      <c r="WAO23" s="249"/>
      <c r="WAP23" s="249"/>
      <c r="WAQ23" s="249"/>
      <c r="WAR23" s="249"/>
      <c r="WAS23" s="249"/>
      <c r="WAT23" s="249"/>
      <c r="WAW23" s="248"/>
      <c r="WAY23" s="248"/>
      <c r="WBB23" s="249"/>
      <c r="WBC23" s="249"/>
      <c r="WBD23" s="249"/>
      <c r="WBE23" s="249"/>
      <c r="WBF23" s="249"/>
      <c r="WBG23" s="249"/>
      <c r="WBH23" s="249"/>
      <c r="WBI23" s="249"/>
      <c r="WBJ23" s="249"/>
      <c r="WBK23" s="249"/>
      <c r="WBL23" s="249"/>
      <c r="WBM23" s="249"/>
      <c r="WBP23" s="248"/>
      <c r="WBR23" s="248"/>
      <c r="WBU23" s="249"/>
      <c r="WBV23" s="249"/>
      <c r="WBW23" s="249"/>
      <c r="WBX23" s="249"/>
      <c r="WBY23" s="249"/>
      <c r="WBZ23" s="249"/>
      <c r="WCA23" s="249"/>
      <c r="WCB23" s="249"/>
      <c r="WCC23" s="249"/>
      <c r="WCD23" s="249"/>
      <c r="WCE23" s="249"/>
      <c r="WCF23" s="249"/>
      <c r="WCI23" s="248"/>
      <c r="WCK23" s="248"/>
      <c r="WCN23" s="249"/>
      <c r="WCO23" s="249"/>
      <c r="WCP23" s="249"/>
      <c r="WCQ23" s="249"/>
      <c r="WCR23" s="249"/>
      <c r="WCS23" s="249"/>
      <c r="WCT23" s="249"/>
      <c r="WCU23" s="249"/>
      <c r="WCV23" s="249"/>
      <c r="WCW23" s="249"/>
      <c r="WCX23" s="249"/>
      <c r="WCY23" s="249"/>
      <c r="WDB23" s="248"/>
      <c r="WDD23" s="248"/>
      <c r="WDG23" s="249"/>
      <c r="WDH23" s="249"/>
      <c r="WDI23" s="249"/>
      <c r="WDJ23" s="249"/>
      <c r="WDK23" s="249"/>
      <c r="WDL23" s="249"/>
      <c r="WDM23" s="249"/>
      <c r="WDN23" s="249"/>
      <c r="WDO23" s="249"/>
      <c r="WDP23" s="249"/>
      <c r="WDQ23" s="249"/>
      <c r="WDR23" s="249"/>
      <c r="WDU23" s="248"/>
      <c r="WDW23" s="248"/>
      <c r="WDZ23" s="249"/>
      <c r="WEA23" s="249"/>
      <c r="WEB23" s="249"/>
      <c r="WEC23" s="249"/>
      <c r="WED23" s="249"/>
      <c r="WEE23" s="249"/>
      <c r="WEF23" s="249"/>
      <c r="WEG23" s="249"/>
      <c r="WEH23" s="249"/>
      <c r="WEI23" s="249"/>
      <c r="WEJ23" s="249"/>
      <c r="WEK23" s="249"/>
      <c r="WEN23" s="248"/>
      <c r="WEP23" s="248"/>
      <c r="WES23" s="249"/>
      <c r="WET23" s="249"/>
      <c r="WEU23" s="249"/>
      <c r="WEV23" s="249"/>
      <c r="WEW23" s="249"/>
      <c r="WEX23" s="249"/>
      <c r="WEY23" s="249"/>
      <c r="WEZ23" s="249"/>
      <c r="WFA23" s="249"/>
      <c r="WFB23" s="249"/>
      <c r="WFC23" s="249"/>
      <c r="WFD23" s="249"/>
      <c r="WFG23" s="248"/>
      <c r="WFI23" s="248"/>
      <c r="WFL23" s="249"/>
      <c r="WFM23" s="249"/>
      <c r="WFN23" s="249"/>
      <c r="WFO23" s="249"/>
      <c r="WFP23" s="249"/>
      <c r="WFQ23" s="249"/>
      <c r="WFR23" s="249"/>
      <c r="WFS23" s="249"/>
      <c r="WFT23" s="249"/>
      <c r="WFU23" s="249"/>
      <c r="WFV23" s="249"/>
      <c r="WFW23" s="249"/>
      <c r="WFZ23" s="248"/>
      <c r="WGB23" s="248"/>
      <c r="WGE23" s="249"/>
      <c r="WGF23" s="249"/>
      <c r="WGG23" s="249"/>
      <c r="WGH23" s="249"/>
      <c r="WGI23" s="249"/>
      <c r="WGJ23" s="249"/>
      <c r="WGK23" s="249"/>
      <c r="WGL23" s="249"/>
      <c r="WGM23" s="249"/>
      <c r="WGN23" s="249"/>
      <c r="WGO23" s="249"/>
      <c r="WGP23" s="249"/>
      <c r="WGS23" s="248"/>
      <c r="WGU23" s="248"/>
      <c r="WGX23" s="249"/>
      <c r="WGY23" s="249"/>
      <c r="WGZ23" s="249"/>
      <c r="WHA23" s="249"/>
      <c r="WHB23" s="249"/>
      <c r="WHC23" s="249"/>
      <c r="WHD23" s="249"/>
      <c r="WHE23" s="249"/>
      <c r="WHF23" s="249"/>
      <c r="WHG23" s="249"/>
      <c r="WHH23" s="249"/>
      <c r="WHI23" s="249"/>
      <c r="WHL23" s="248"/>
      <c r="WHN23" s="248"/>
      <c r="WHQ23" s="249"/>
      <c r="WHR23" s="249"/>
      <c r="WHS23" s="249"/>
      <c r="WHT23" s="249"/>
      <c r="WHU23" s="249"/>
      <c r="WHV23" s="249"/>
      <c r="WHW23" s="249"/>
      <c r="WHX23" s="249"/>
      <c r="WHY23" s="249"/>
      <c r="WHZ23" s="249"/>
      <c r="WIA23" s="249"/>
      <c r="WIB23" s="249"/>
      <c r="WIE23" s="248"/>
      <c r="WIG23" s="248"/>
      <c r="WIJ23" s="249"/>
      <c r="WIK23" s="249"/>
      <c r="WIL23" s="249"/>
      <c r="WIM23" s="249"/>
      <c r="WIN23" s="249"/>
      <c r="WIO23" s="249"/>
      <c r="WIP23" s="249"/>
      <c r="WIQ23" s="249"/>
      <c r="WIR23" s="249"/>
      <c r="WIS23" s="249"/>
      <c r="WIT23" s="249"/>
      <c r="WIU23" s="249"/>
      <c r="WIX23" s="248"/>
      <c r="WIZ23" s="248"/>
      <c r="WJC23" s="249"/>
      <c r="WJD23" s="249"/>
      <c r="WJE23" s="249"/>
      <c r="WJF23" s="249"/>
      <c r="WJG23" s="249"/>
      <c r="WJH23" s="249"/>
      <c r="WJI23" s="249"/>
      <c r="WJJ23" s="249"/>
      <c r="WJK23" s="249"/>
      <c r="WJL23" s="249"/>
      <c r="WJM23" s="249"/>
      <c r="WJN23" s="249"/>
      <c r="WJQ23" s="248"/>
      <c r="WJS23" s="248"/>
      <c r="WJV23" s="249"/>
      <c r="WJW23" s="249"/>
      <c r="WJX23" s="249"/>
      <c r="WJY23" s="249"/>
      <c r="WJZ23" s="249"/>
      <c r="WKA23" s="249"/>
      <c r="WKB23" s="249"/>
      <c r="WKC23" s="249"/>
      <c r="WKD23" s="249"/>
      <c r="WKE23" s="249"/>
      <c r="WKF23" s="249"/>
      <c r="WKG23" s="249"/>
      <c r="WKJ23" s="248"/>
      <c r="WKL23" s="248"/>
      <c r="WKO23" s="249"/>
      <c r="WKP23" s="249"/>
      <c r="WKQ23" s="249"/>
      <c r="WKR23" s="249"/>
      <c r="WKS23" s="249"/>
      <c r="WKT23" s="249"/>
      <c r="WKU23" s="249"/>
      <c r="WKV23" s="249"/>
      <c r="WKW23" s="249"/>
      <c r="WKX23" s="249"/>
      <c r="WKY23" s="249"/>
      <c r="WKZ23" s="249"/>
      <c r="WLC23" s="248"/>
      <c r="WLE23" s="248"/>
      <c r="WLH23" s="249"/>
      <c r="WLI23" s="249"/>
      <c r="WLJ23" s="249"/>
      <c r="WLK23" s="249"/>
      <c r="WLL23" s="249"/>
      <c r="WLM23" s="249"/>
      <c r="WLN23" s="249"/>
      <c r="WLO23" s="249"/>
      <c r="WLP23" s="249"/>
      <c r="WLQ23" s="249"/>
      <c r="WLR23" s="249"/>
      <c r="WLS23" s="249"/>
      <c r="WLV23" s="248"/>
      <c r="WLX23" s="248"/>
      <c r="WMA23" s="249"/>
      <c r="WMB23" s="249"/>
      <c r="WMC23" s="249"/>
      <c r="WMD23" s="249"/>
      <c r="WME23" s="249"/>
      <c r="WMF23" s="249"/>
      <c r="WMG23" s="249"/>
      <c r="WMH23" s="249"/>
      <c r="WMI23" s="249"/>
      <c r="WMJ23" s="249"/>
      <c r="WMK23" s="249"/>
      <c r="WML23" s="249"/>
      <c r="WMO23" s="248"/>
      <c r="WMQ23" s="248"/>
      <c r="WMT23" s="249"/>
      <c r="WMU23" s="249"/>
      <c r="WMV23" s="249"/>
      <c r="WMW23" s="249"/>
      <c r="WMX23" s="249"/>
      <c r="WMY23" s="249"/>
      <c r="WMZ23" s="249"/>
      <c r="WNA23" s="249"/>
      <c r="WNB23" s="249"/>
      <c r="WNC23" s="249"/>
      <c r="WND23" s="249"/>
      <c r="WNE23" s="249"/>
      <c r="WNH23" s="248"/>
      <c r="WNJ23" s="248"/>
      <c r="WNM23" s="249"/>
      <c r="WNN23" s="249"/>
      <c r="WNO23" s="249"/>
      <c r="WNP23" s="249"/>
      <c r="WNQ23" s="249"/>
      <c r="WNR23" s="249"/>
      <c r="WNS23" s="249"/>
      <c r="WNT23" s="249"/>
      <c r="WNU23" s="249"/>
      <c r="WNV23" s="249"/>
      <c r="WNW23" s="249"/>
      <c r="WNX23" s="249"/>
      <c r="WOA23" s="248"/>
      <c r="WOC23" s="248"/>
      <c r="WOF23" s="249"/>
      <c r="WOG23" s="249"/>
      <c r="WOH23" s="249"/>
      <c r="WOI23" s="249"/>
      <c r="WOJ23" s="249"/>
      <c r="WOK23" s="249"/>
      <c r="WOL23" s="249"/>
      <c r="WOM23" s="249"/>
      <c r="WON23" s="249"/>
      <c r="WOO23" s="249"/>
      <c r="WOP23" s="249"/>
      <c r="WOQ23" s="249"/>
      <c r="WOT23" s="248"/>
      <c r="WOV23" s="248"/>
      <c r="WOY23" s="249"/>
      <c r="WOZ23" s="249"/>
      <c r="WPA23" s="249"/>
      <c r="WPB23" s="249"/>
      <c r="WPC23" s="249"/>
      <c r="WPD23" s="249"/>
      <c r="WPE23" s="249"/>
      <c r="WPF23" s="249"/>
      <c r="WPG23" s="249"/>
      <c r="WPH23" s="249"/>
      <c r="WPI23" s="249"/>
      <c r="WPJ23" s="249"/>
      <c r="WPM23" s="248"/>
      <c r="WPO23" s="248"/>
      <c r="WPR23" s="249"/>
      <c r="WPS23" s="249"/>
      <c r="WPT23" s="249"/>
      <c r="WPU23" s="249"/>
      <c r="WPV23" s="249"/>
      <c r="WPW23" s="249"/>
      <c r="WPX23" s="249"/>
      <c r="WPY23" s="249"/>
      <c r="WPZ23" s="249"/>
      <c r="WQA23" s="249"/>
      <c r="WQB23" s="249"/>
      <c r="WQC23" s="249"/>
      <c r="WQF23" s="248"/>
      <c r="WQH23" s="248"/>
      <c r="WQK23" s="249"/>
      <c r="WQL23" s="249"/>
      <c r="WQM23" s="249"/>
      <c r="WQN23" s="249"/>
      <c r="WQO23" s="249"/>
      <c r="WQP23" s="249"/>
      <c r="WQQ23" s="249"/>
      <c r="WQR23" s="249"/>
      <c r="WQS23" s="249"/>
      <c r="WQT23" s="249"/>
      <c r="WQU23" s="249"/>
      <c r="WQV23" s="249"/>
      <c r="WQY23" s="248"/>
      <c r="WRA23" s="248"/>
      <c r="WRD23" s="249"/>
      <c r="WRE23" s="249"/>
      <c r="WRF23" s="249"/>
      <c r="WRG23" s="249"/>
      <c r="WRH23" s="249"/>
      <c r="WRI23" s="249"/>
      <c r="WRJ23" s="249"/>
      <c r="WRK23" s="249"/>
      <c r="WRL23" s="249"/>
      <c r="WRM23" s="249"/>
      <c r="WRN23" s="249"/>
      <c r="WRO23" s="249"/>
      <c r="WRR23" s="248"/>
      <c r="WRT23" s="248"/>
      <c r="WRW23" s="249"/>
      <c r="WRX23" s="249"/>
      <c r="WRY23" s="249"/>
      <c r="WRZ23" s="249"/>
      <c r="WSA23" s="249"/>
      <c r="WSB23" s="249"/>
      <c r="WSC23" s="249"/>
      <c r="WSD23" s="249"/>
      <c r="WSE23" s="249"/>
      <c r="WSF23" s="249"/>
      <c r="WSG23" s="249"/>
      <c r="WSH23" s="249"/>
      <c r="WSK23" s="248"/>
      <c r="WSM23" s="248"/>
      <c r="WSP23" s="249"/>
      <c r="WSQ23" s="249"/>
      <c r="WSR23" s="249"/>
      <c r="WSS23" s="249"/>
      <c r="WST23" s="249"/>
      <c r="WSU23" s="249"/>
      <c r="WSV23" s="249"/>
      <c r="WSW23" s="249"/>
      <c r="WSX23" s="249"/>
      <c r="WSY23" s="249"/>
      <c r="WSZ23" s="249"/>
      <c r="WTA23" s="249"/>
      <c r="WTD23" s="248"/>
      <c r="WTF23" s="248"/>
      <c r="WTI23" s="249"/>
      <c r="WTJ23" s="249"/>
      <c r="WTK23" s="249"/>
      <c r="WTL23" s="249"/>
      <c r="WTM23" s="249"/>
      <c r="WTN23" s="249"/>
      <c r="WTO23" s="249"/>
      <c r="WTP23" s="249"/>
      <c r="WTQ23" s="249"/>
      <c r="WTR23" s="249"/>
      <c r="WTS23" s="249"/>
      <c r="WTT23" s="249"/>
      <c r="WTW23" s="248"/>
      <c r="WTY23" s="248"/>
      <c r="WUB23" s="249"/>
      <c r="WUC23" s="249"/>
      <c r="WUD23" s="249"/>
      <c r="WUE23" s="249"/>
      <c r="WUF23" s="249"/>
      <c r="WUG23" s="249"/>
      <c r="WUH23" s="249"/>
      <c r="WUI23" s="249"/>
      <c r="WUJ23" s="249"/>
      <c r="WUK23" s="249"/>
      <c r="WUL23" s="249"/>
      <c r="WUM23" s="249"/>
      <c r="WUP23" s="248"/>
      <c r="WUR23" s="248"/>
      <c r="WUU23" s="249"/>
      <c r="WUV23" s="249"/>
      <c r="WUW23" s="249"/>
      <c r="WUX23" s="249"/>
      <c r="WUY23" s="249"/>
      <c r="WUZ23" s="249"/>
      <c r="WVA23" s="249"/>
      <c r="WVB23" s="249"/>
      <c r="WVC23" s="249"/>
      <c r="WVD23" s="249"/>
      <c r="WVE23" s="249"/>
      <c r="WVF23" s="249"/>
      <c r="WVI23" s="248"/>
      <c r="WVK23" s="248"/>
      <c r="WVN23" s="249"/>
      <c r="WVO23" s="249"/>
      <c r="WVP23" s="249"/>
      <c r="WVQ23" s="249"/>
      <c r="WVR23" s="249"/>
      <c r="WVS23" s="249"/>
      <c r="WVT23" s="249"/>
      <c r="WVU23" s="249"/>
      <c r="WVV23" s="249"/>
      <c r="WVW23" s="249"/>
      <c r="WVX23" s="249"/>
      <c r="WVY23" s="249"/>
      <c r="WWB23" s="248"/>
      <c r="WWD23" s="248"/>
      <c r="WWG23" s="249"/>
      <c r="WWH23" s="249"/>
      <c r="WWI23" s="249"/>
      <c r="WWJ23" s="249"/>
      <c r="WWK23" s="249"/>
      <c r="WWL23" s="249"/>
      <c r="WWM23" s="249"/>
      <c r="WWN23" s="249"/>
      <c r="WWO23" s="249"/>
      <c r="WWP23" s="249"/>
      <c r="WWQ23" s="249"/>
      <c r="WWR23" s="249"/>
      <c r="WWU23" s="248"/>
      <c r="WWW23" s="248"/>
      <c r="WWZ23" s="249"/>
      <c r="WXA23" s="249"/>
      <c r="WXB23" s="249"/>
      <c r="WXC23" s="249"/>
      <c r="WXD23" s="249"/>
      <c r="WXE23" s="249"/>
      <c r="WXF23" s="249"/>
      <c r="WXG23" s="249"/>
      <c r="WXH23" s="249"/>
      <c r="WXI23" s="249"/>
      <c r="WXJ23" s="249"/>
      <c r="WXK23" s="249"/>
      <c r="WXN23" s="248"/>
      <c r="WXP23" s="248"/>
      <c r="WXS23" s="249"/>
      <c r="WXT23" s="249"/>
      <c r="WXU23" s="249"/>
      <c r="WXV23" s="249"/>
      <c r="WXW23" s="249"/>
      <c r="WXX23" s="249"/>
      <c r="WXY23" s="249"/>
      <c r="WXZ23" s="249"/>
      <c r="WYA23" s="249"/>
      <c r="WYB23" s="249"/>
      <c r="WYC23" s="249"/>
      <c r="WYD23" s="249"/>
      <c r="WYG23" s="248"/>
      <c r="WYI23" s="248"/>
      <c r="WYL23" s="249"/>
      <c r="WYM23" s="249"/>
      <c r="WYN23" s="249"/>
      <c r="WYO23" s="249"/>
      <c r="WYP23" s="249"/>
      <c r="WYQ23" s="249"/>
      <c r="WYR23" s="249"/>
      <c r="WYS23" s="249"/>
      <c r="WYT23" s="249"/>
      <c r="WYU23" s="249"/>
      <c r="WYV23" s="249"/>
      <c r="WYW23" s="249"/>
      <c r="WYZ23" s="248"/>
      <c r="WZB23" s="248"/>
      <c r="WZE23" s="249"/>
      <c r="WZF23" s="249"/>
      <c r="WZG23" s="249"/>
      <c r="WZH23" s="249"/>
      <c r="WZI23" s="249"/>
      <c r="WZJ23" s="249"/>
      <c r="WZK23" s="249"/>
      <c r="WZL23" s="249"/>
      <c r="WZM23" s="249"/>
      <c r="WZN23" s="249"/>
      <c r="WZO23" s="249"/>
      <c r="WZP23" s="249"/>
      <c r="WZS23" s="248"/>
      <c r="WZU23" s="248"/>
      <c r="WZX23" s="249"/>
      <c r="WZY23" s="249"/>
      <c r="WZZ23" s="249"/>
      <c r="XAA23" s="249"/>
      <c r="XAB23" s="249"/>
      <c r="XAC23" s="249"/>
      <c r="XAD23" s="249"/>
      <c r="XAE23" s="249"/>
      <c r="XAF23" s="249"/>
      <c r="XAG23" s="249"/>
      <c r="XAH23" s="249"/>
      <c r="XAI23" s="249"/>
      <c r="XAL23" s="248"/>
      <c r="XAN23" s="248"/>
      <c r="XAQ23" s="249"/>
      <c r="XAR23" s="249"/>
      <c r="XAS23" s="249"/>
      <c r="XAT23" s="249"/>
      <c r="XAU23" s="249"/>
      <c r="XAV23" s="249"/>
      <c r="XAW23" s="249"/>
      <c r="XAX23" s="249"/>
      <c r="XAY23" s="249"/>
      <c r="XAZ23" s="249"/>
      <c r="XBA23" s="249"/>
      <c r="XBB23" s="249"/>
      <c r="XBE23" s="248"/>
      <c r="XBG23" s="248"/>
      <c r="XBJ23" s="249"/>
      <c r="XBK23" s="249"/>
      <c r="XBL23" s="249"/>
      <c r="XBM23" s="249"/>
      <c r="XBN23" s="249"/>
      <c r="XBO23" s="249"/>
      <c r="XBP23" s="249"/>
      <c r="XBQ23" s="249"/>
      <c r="XBR23" s="249"/>
      <c r="XBS23" s="249"/>
      <c r="XBT23" s="249"/>
      <c r="XBU23" s="249"/>
      <c r="XBX23" s="248"/>
      <c r="XBZ23" s="248"/>
      <c r="XCC23" s="249"/>
      <c r="XCD23" s="249"/>
      <c r="XCE23" s="249"/>
      <c r="XCF23" s="249"/>
      <c r="XCG23" s="249"/>
      <c r="XCH23" s="249"/>
      <c r="XCI23" s="249"/>
      <c r="XCJ23" s="249"/>
      <c r="XCK23" s="249"/>
      <c r="XCL23" s="249"/>
      <c r="XCM23" s="249"/>
      <c r="XCN23" s="249"/>
      <c r="XCQ23" s="248"/>
      <c r="XCS23" s="248"/>
      <c r="XCV23" s="249"/>
      <c r="XCW23" s="249"/>
      <c r="XCX23" s="249"/>
      <c r="XCY23" s="249"/>
      <c r="XCZ23" s="249"/>
      <c r="XDA23" s="249"/>
      <c r="XDB23" s="249"/>
      <c r="XDC23" s="249"/>
      <c r="XDD23" s="249"/>
      <c r="XDE23" s="249"/>
      <c r="XDF23" s="249"/>
      <c r="XDG23" s="249"/>
      <c r="XDJ23" s="248"/>
      <c r="XDL23" s="248"/>
      <c r="XDO23" s="249"/>
      <c r="XDP23" s="249"/>
      <c r="XDQ23" s="249"/>
      <c r="XDR23" s="249"/>
      <c r="XDS23" s="249"/>
      <c r="XDT23" s="249"/>
      <c r="XDU23" s="249"/>
      <c r="XDV23" s="249"/>
      <c r="XDW23" s="249"/>
      <c r="XDX23" s="249"/>
      <c r="XDY23" s="249"/>
      <c r="XDZ23" s="249"/>
      <c r="XEC23" s="248"/>
      <c r="XEE23" s="248"/>
      <c r="XEH23" s="249"/>
      <c r="XEI23" s="249"/>
      <c r="XEJ23" s="249"/>
      <c r="XEK23" s="249"/>
      <c r="XEL23" s="249"/>
      <c r="XEM23" s="249"/>
      <c r="XEN23" s="249"/>
      <c r="XEO23" s="249"/>
      <c r="XEP23" s="249"/>
      <c r="XEQ23" s="249"/>
      <c r="XER23" s="249"/>
      <c r="XES23" s="249"/>
      <c r="XEV23" s="248"/>
      <c r="XEX23" s="248"/>
      <c r="XFA23" s="249"/>
    </row>
    <row r="24" spans="2:1024 1026:2047 2050:9215 9218:10239 10241:11262 11265:12288 12291:16381" x14ac:dyDescent="0.2">
      <c r="B24" s="1" t="s">
        <v>8</v>
      </c>
      <c r="C24" s="2" t="s">
        <v>34</v>
      </c>
      <c r="D24" s="2">
        <v>2025</v>
      </c>
      <c r="E24" s="213"/>
      <c r="F24" s="213">
        <v>4.753199964761734E-2</v>
      </c>
      <c r="G24" s="213">
        <v>9.8607301712036133E-2</v>
      </c>
      <c r="H24" s="213">
        <v>0.11176370084285736</v>
      </c>
      <c r="I24" s="213">
        <v>0.18727339804172516</v>
      </c>
      <c r="J24" s="213"/>
      <c r="K24" s="213">
        <v>6.1626997776329517E-3</v>
      </c>
      <c r="L24" s="213">
        <v>1.3939900323748589E-2</v>
      </c>
      <c r="M24" s="213">
        <v>2.4206200614571571E-2</v>
      </c>
      <c r="N24" s="213">
        <v>9.4244398176670074E-2</v>
      </c>
      <c r="Q24" s="248"/>
      <c r="S24" s="248"/>
      <c r="V24" s="249"/>
      <c r="W24" s="249"/>
      <c r="X24" s="249"/>
      <c r="Y24" s="249"/>
      <c r="Z24" s="249"/>
      <c r="AA24" s="249"/>
      <c r="AB24" s="249"/>
      <c r="AC24" s="249"/>
      <c r="AD24" s="249"/>
      <c r="AE24" s="249"/>
      <c r="AF24" s="249"/>
      <c r="AG24" s="249"/>
      <c r="AJ24" s="248"/>
      <c r="AL24" s="248"/>
      <c r="AO24" s="249"/>
      <c r="AP24" s="249"/>
      <c r="AQ24" s="249"/>
      <c r="AR24" s="249"/>
      <c r="AS24" s="249"/>
      <c r="AT24" s="249"/>
      <c r="AU24" s="249"/>
      <c r="AV24" s="249"/>
      <c r="AW24" s="249"/>
      <c r="AX24" s="249"/>
      <c r="AY24" s="249"/>
      <c r="AZ24" s="249"/>
      <c r="BC24" s="248"/>
      <c r="BE24" s="248"/>
      <c r="BH24" s="249"/>
      <c r="BI24" s="249"/>
      <c r="BJ24" s="249"/>
      <c r="BK24" s="249"/>
      <c r="BL24" s="249"/>
      <c r="BM24" s="249"/>
      <c r="BN24" s="249"/>
      <c r="BO24" s="249"/>
      <c r="BP24" s="249"/>
      <c r="BQ24" s="249"/>
      <c r="BR24" s="249"/>
      <c r="BS24" s="249"/>
      <c r="BV24" s="248"/>
      <c r="BX24" s="248"/>
      <c r="CA24" s="249"/>
      <c r="CB24" s="249"/>
      <c r="CC24" s="249"/>
      <c r="CD24" s="249"/>
      <c r="CE24" s="249"/>
      <c r="CF24" s="249"/>
      <c r="CG24" s="249"/>
      <c r="CH24" s="249"/>
      <c r="CI24" s="249"/>
      <c r="CJ24" s="249"/>
      <c r="CK24" s="249"/>
      <c r="CL24" s="249"/>
      <c r="CO24" s="248"/>
      <c r="CQ24" s="248"/>
      <c r="CT24" s="249"/>
      <c r="CU24" s="249"/>
      <c r="CV24" s="249"/>
      <c r="CW24" s="249"/>
      <c r="CX24" s="249"/>
      <c r="CY24" s="249"/>
      <c r="CZ24" s="249"/>
      <c r="DA24" s="249"/>
      <c r="DB24" s="249"/>
      <c r="DC24" s="249"/>
      <c r="DD24" s="249"/>
      <c r="DE24" s="249"/>
      <c r="DH24" s="248"/>
      <c r="DJ24" s="248"/>
      <c r="DM24" s="249"/>
      <c r="DN24" s="249"/>
      <c r="DO24" s="249"/>
      <c r="DP24" s="249"/>
      <c r="DQ24" s="249"/>
      <c r="DR24" s="249"/>
      <c r="DS24" s="249"/>
      <c r="DT24" s="249"/>
      <c r="DU24" s="249"/>
      <c r="DV24" s="249"/>
      <c r="DW24" s="249"/>
      <c r="DX24" s="249"/>
      <c r="EA24" s="248"/>
      <c r="EC24" s="248"/>
      <c r="EF24" s="249"/>
      <c r="EG24" s="249"/>
      <c r="EH24" s="249"/>
      <c r="EI24" s="249"/>
      <c r="EJ24" s="249"/>
      <c r="EK24" s="249"/>
      <c r="EL24" s="249"/>
      <c r="EM24" s="249"/>
      <c r="EN24" s="249"/>
      <c r="EO24" s="249"/>
      <c r="EP24" s="249"/>
      <c r="EQ24" s="249"/>
      <c r="ET24" s="248"/>
      <c r="EV24" s="248"/>
      <c r="EY24" s="249"/>
      <c r="EZ24" s="249"/>
      <c r="FA24" s="249"/>
      <c r="FB24" s="249"/>
      <c r="FC24" s="249"/>
      <c r="FD24" s="249"/>
      <c r="FE24" s="249"/>
      <c r="FF24" s="249"/>
      <c r="FG24" s="249"/>
      <c r="FH24" s="249"/>
      <c r="FI24" s="249"/>
      <c r="FJ24" s="249"/>
      <c r="FM24" s="248"/>
      <c r="FO24" s="248"/>
      <c r="FR24" s="249"/>
      <c r="FS24" s="249"/>
      <c r="FT24" s="249"/>
      <c r="FU24" s="249"/>
      <c r="FV24" s="249"/>
      <c r="FW24" s="249"/>
      <c r="FX24" s="249"/>
      <c r="FY24" s="249"/>
      <c r="FZ24" s="249"/>
      <c r="GA24" s="249"/>
      <c r="GB24" s="249"/>
      <c r="GC24" s="249"/>
      <c r="GF24" s="248"/>
      <c r="GH24" s="248"/>
      <c r="GK24" s="249"/>
      <c r="GL24" s="249"/>
      <c r="GM24" s="249"/>
      <c r="GN24" s="249"/>
      <c r="GO24" s="249"/>
      <c r="GP24" s="249"/>
      <c r="GQ24" s="249"/>
      <c r="GR24" s="249"/>
      <c r="GS24" s="249"/>
      <c r="GT24" s="249"/>
      <c r="GU24" s="249"/>
      <c r="GV24" s="249"/>
      <c r="GY24" s="248"/>
      <c r="HA24" s="248"/>
      <c r="HD24" s="249"/>
      <c r="HE24" s="249"/>
      <c r="HF24" s="249"/>
      <c r="HG24" s="249"/>
      <c r="HH24" s="249"/>
      <c r="HI24" s="249"/>
      <c r="HJ24" s="249"/>
      <c r="HK24" s="249"/>
      <c r="HL24" s="249"/>
      <c r="HM24" s="249"/>
      <c r="HN24" s="249"/>
      <c r="HO24" s="249"/>
      <c r="HR24" s="248"/>
      <c r="HT24" s="248"/>
      <c r="HW24" s="249"/>
      <c r="HX24" s="249"/>
      <c r="HY24" s="249"/>
      <c r="HZ24" s="249"/>
      <c r="IA24" s="249"/>
      <c r="IB24" s="249"/>
      <c r="IC24" s="249"/>
      <c r="ID24" s="249"/>
      <c r="IE24" s="249"/>
      <c r="IF24" s="249"/>
      <c r="IG24" s="249"/>
      <c r="IH24" s="249"/>
      <c r="IK24" s="248"/>
      <c r="IM24" s="248"/>
      <c r="IP24" s="249"/>
      <c r="IQ24" s="249"/>
      <c r="IR24" s="249"/>
      <c r="IS24" s="249"/>
      <c r="IT24" s="249"/>
      <c r="IU24" s="249"/>
      <c r="IV24" s="249"/>
      <c r="IW24" s="249"/>
      <c r="IX24" s="249"/>
      <c r="IY24" s="249"/>
      <c r="IZ24" s="249"/>
      <c r="JA24" s="249"/>
      <c r="JD24" s="248"/>
      <c r="JF24" s="248"/>
      <c r="JI24" s="249"/>
      <c r="JJ24" s="249"/>
      <c r="JK24" s="249"/>
      <c r="JL24" s="249"/>
      <c r="JM24" s="249"/>
      <c r="JN24" s="249"/>
      <c r="JO24" s="249"/>
      <c r="JP24" s="249"/>
      <c r="JQ24" s="249"/>
      <c r="JR24" s="249"/>
      <c r="JS24" s="249"/>
      <c r="JT24" s="249"/>
      <c r="JW24" s="248"/>
      <c r="JY24" s="248"/>
      <c r="KB24" s="249"/>
      <c r="KC24" s="249"/>
      <c r="KD24" s="249"/>
      <c r="KE24" s="249"/>
      <c r="KF24" s="249"/>
      <c r="KG24" s="249"/>
      <c r="KH24" s="249"/>
      <c r="KI24" s="249"/>
      <c r="KJ24" s="249"/>
      <c r="KK24" s="249"/>
      <c r="KL24" s="249"/>
      <c r="KM24" s="249"/>
      <c r="KP24" s="248"/>
      <c r="KR24" s="248"/>
      <c r="KU24" s="249"/>
      <c r="KV24" s="249"/>
      <c r="KW24" s="249"/>
      <c r="KX24" s="249"/>
      <c r="KY24" s="249"/>
      <c r="KZ24" s="249"/>
      <c r="LA24" s="249"/>
      <c r="LB24" s="249"/>
      <c r="LC24" s="249"/>
      <c r="LD24" s="249"/>
      <c r="LE24" s="249"/>
      <c r="LF24" s="249"/>
      <c r="LI24" s="248"/>
      <c r="LK24" s="248"/>
      <c r="LN24" s="249"/>
      <c r="LO24" s="249"/>
      <c r="LP24" s="249"/>
      <c r="LQ24" s="249"/>
      <c r="LR24" s="249"/>
      <c r="LS24" s="249"/>
      <c r="LT24" s="249"/>
      <c r="LU24" s="249"/>
      <c r="LV24" s="249"/>
      <c r="LW24" s="249"/>
      <c r="LX24" s="249"/>
      <c r="LY24" s="249"/>
      <c r="MB24" s="248"/>
      <c r="MD24" s="248"/>
      <c r="MG24" s="249"/>
      <c r="MH24" s="249"/>
      <c r="MI24" s="249"/>
      <c r="MJ24" s="249"/>
      <c r="MK24" s="249"/>
      <c r="ML24" s="249"/>
      <c r="MM24" s="249"/>
      <c r="MN24" s="249"/>
      <c r="MO24" s="249"/>
      <c r="MP24" s="249"/>
      <c r="MQ24" s="249"/>
      <c r="MR24" s="249"/>
      <c r="MU24" s="248"/>
      <c r="MW24" s="248"/>
      <c r="MZ24" s="249"/>
      <c r="NA24" s="249"/>
      <c r="NB24" s="249"/>
      <c r="NC24" s="249"/>
      <c r="ND24" s="249"/>
      <c r="NE24" s="249"/>
      <c r="NF24" s="249"/>
      <c r="NG24" s="249"/>
      <c r="NH24" s="249"/>
      <c r="NI24" s="249"/>
      <c r="NJ24" s="249"/>
      <c r="NK24" s="249"/>
      <c r="NN24" s="248"/>
      <c r="NP24" s="248"/>
      <c r="NS24" s="249"/>
      <c r="NT24" s="249"/>
      <c r="NU24" s="249"/>
      <c r="NV24" s="249"/>
      <c r="NW24" s="249"/>
      <c r="NX24" s="249"/>
      <c r="NY24" s="249"/>
      <c r="NZ24" s="249"/>
      <c r="OA24" s="249"/>
      <c r="OB24" s="249"/>
      <c r="OC24" s="249"/>
      <c r="OD24" s="249"/>
      <c r="OG24" s="248"/>
      <c r="OI24" s="248"/>
      <c r="OL24" s="249"/>
      <c r="OM24" s="249"/>
      <c r="ON24" s="249"/>
      <c r="OO24" s="249"/>
      <c r="OP24" s="249"/>
      <c r="OQ24" s="249"/>
      <c r="OR24" s="249"/>
      <c r="OS24" s="249"/>
      <c r="OT24" s="249"/>
      <c r="OU24" s="249"/>
      <c r="OV24" s="249"/>
      <c r="OW24" s="249"/>
      <c r="OZ24" s="248"/>
      <c r="PB24" s="248"/>
      <c r="PE24" s="249"/>
      <c r="PF24" s="249"/>
      <c r="PG24" s="249"/>
      <c r="PH24" s="249"/>
      <c r="PI24" s="249"/>
      <c r="PJ24" s="249"/>
      <c r="PK24" s="249"/>
      <c r="PL24" s="249"/>
      <c r="PM24" s="249"/>
      <c r="PN24" s="249"/>
      <c r="PO24" s="249"/>
      <c r="PP24" s="249"/>
      <c r="PS24" s="248"/>
      <c r="PU24" s="248"/>
      <c r="PX24" s="249"/>
      <c r="PY24" s="249"/>
      <c r="PZ24" s="249"/>
      <c r="QA24" s="249"/>
      <c r="QB24" s="249"/>
      <c r="QC24" s="249"/>
      <c r="QD24" s="249"/>
      <c r="QE24" s="249"/>
      <c r="QF24" s="249"/>
      <c r="QG24" s="249"/>
      <c r="QH24" s="249"/>
      <c r="QI24" s="249"/>
      <c r="QL24" s="248"/>
      <c r="QN24" s="248"/>
      <c r="QQ24" s="249"/>
      <c r="QR24" s="249"/>
      <c r="QS24" s="249"/>
      <c r="QT24" s="249"/>
      <c r="QU24" s="249"/>
      <c r="QV24" s="249"/>
      <c r="QW24" s="249"/>
      <c r="QX24" s="249"/>
      <c r="QY24" s="249"/>
      <c r="QZ24" s="249"/>
      <c r="RA24" s="249"/>
      <c r="RB24" s="249"/>
      <c r="RE24" s="248"/>
      <c r="RG24" s="248"/>
      <c r="RJ24" s="249"/>
      <c r="RK24" s="249"/>
      <c r="RL24" s="249"/>
      <c r="RM24" s="249"/>
      <c r="RN24" s="249"/>
      <c r="RO24" s="249"/>
      <c r="RP24" s="249"/>
      <c r="RQ24" s="249"/>
      <c r="RR24" s="249"/>
      <c r="RS24" s="249"/>
      <c r="RT24" s="249"/>
      <c r="RU24" s="249"/>
      <c r="RX24" s="248"/>
      <c r="RZ24" s="248"/>
      <c r="SC24" s="249"/>
      <c r="SD24" s="249"/>
      <c r="SE24" s="249"/>
      <c r="SF24" s="249"/>
      <c r="SG24" s="249"/>
      <c r="SH24" s="249"/>
      <c r="SI24" s="249"/>
      <c r="SJ24" s="249"/>
      <c r="SK24" s="249"/>
      <c r="SL24" s="249"/>
      <c r="SM24" s="249"/>
      <c r="SN24" s="249"/>
      <c r="SQ24" s="248"/>
      <c r="SS24" s="248"/>
      <c r="SV24" s="249"/>
      <c r="SW24" s="249"/>
      <c r="SX24" s="249"/>
      <c r="SY24" s="249"/>
      <c r="SZ24" s="249"/>
      <c r="TA24" s="249"/>
      <c r="TB24" s="249"/>
      <c r="TC24" s="249"/>
      <c r="TD24" s="249"/>
      <c r="TE24" s="249"/>
      <c r="TF24" s="249"/>
      <c r="TG24" s="249"/>
      <c r="TJ24" s="248"/>
      <c r="TL24" s="248"/>
      <c r="TO24" s="249"/>
      <c r="TP24" s="249"/>
      <c r="TQ24" s="249"/>
      <c r="TR24" s="249"/>
      <c r="TS24" s="249"/>
      <c r="TT24" s="249"/>
      <c r="TU24" s="249"/>
      <c r="TV24" s="249"/>
      <c r="TW24" s="249"/>
      <c r="TX24" s="249"/>
      <c r="TY24" s="249"/>
      <c r="TZ24" s="249"/>
      <c r="UC24" s="248"/>
      <c r="UE24" s="248"/>
      <c r="UH24" s="249"/>
      <c r="UI24" s="249"/>
      <c r="UJ24" s="249"/>
      <c r="UK24" s="249"/>
      <c r="UL24" s="249"/>
      <c r="UM24" s="249"/>
      <c r="UN24" s="249"/>
      <c r="UO24" s="249"/>
      <c r="UP24" s="249"/>
      <c r="UQ24" s="249"/>
      <c r="UR24" s="249"/>
      <c r="US24" s="249"/>
      <c r="UV24" s="248"/>
      <c r="UX24" s="248"/>
      <c r="VA24" s="249"/>
      <c r="VB24" s="249"/>
      <c r="VC24" s="249"/>
      <c r="VD24" s="249"/>
      <c r="VE24" s="249"/>
      <c r="VF24" s="249"/>
      <c r="VG24" s="249"/>
      <c r="VH24" s="249"/>
      <c r="VI24" s="249"/>
      <c r="VJ24" s="249"/>
      <c r="VK24" s="249"/>
      <c r="VL24" s="249"/>
      <c r="VO24" s="248"/>
      <c r="VQ24" s="248"/>
      <c r="VT24" s="249"/>
      <c r="VU24" s="249"/>
      <c r="VV24" s="249"/>
      <c r="VW24" s="249"/>
      <c r="VX24" s="249"/>
      <c r="VY24" s="249"/>
      <c r="VZ24" s="249"/>
      <c r="WA24" s="249"/>
      <c r="WB24" s="249"/>
      <c r="WC24" s="249"/>
      <c r="WD24" s="249"/>
      <c r="WE24" s="249"/>
      <c r="WH24" s="248"/>
      <c r="WJ24" s="248"/>
      <c r="WM24" s="249"/>
      <c r="WN24" s="249"/>
      <c r="WO24" s="249"/>
      <c r="WP24" s="249"/>
      <c r="WQ24" s="249"/>
      <c r="WR24" s="249"/>
      <c r="WS24" s="249"/>
      <c r="WT24" s="249"/>
      <c r="WU24" s="249"/>
      <c r="WV24" s="249"/>
      <c r="WW24" s="249"/>
      <c r="WX24" s="249"/>
      <c r="XA24" s="248"/>
      <c r="XC24" s="248"/>
      <c r="XF24" s="249"/>
      <c r="XG24" s="249"/>
      <c r="XH24" s="249"/>
      <c r="XI24" s="249"/>
      <c r="XJ24" s="249"/>
      <c r="XK24" s="249"/>
      <c r="XL24" s="249"/>
      <c r="XM24" s="249"/>
      <c r="XN24" s="249"/>
      <c r="XO24" s="249"/>
      <c r="XP24" s="249"/>
      <c r="XQ24" s="249"/>
      <c r="XT24" s="248"/>
      <c r="XV24" s="248"/>
      <c r="XY24" s="249"/>
      <c r="XZ24" s="249"/>
      <c r="YA24" s="249"/>
      <c r="YB24" s="249"/>
      <c r="YC24" s="249"/>
      <c r="YD24" s="249"/>
      <c r="YE24" s="249"/>
      <c r="YF24" s="249"/>
      <c r="YG24" s="249"/>
      <c r="YH24" s="249"/>
      <c r="YI24" s="249"/>
      <c r="YJ24" s="249"/>
      <c r="YM24" s="248"/>
      <c r="YO24" s="248"/>
      <c r="YR24" s="249"/>
      <c r="YS24" s="249"/>
      <c r="YT24" s="249"/>
      <c r="YU24" s="249"/>
      <c r="YV24" s="249"/>
      <c r="YW24" s="249"/>
      <c r="YX24" s="249"/>
      <c r="YY24" s="249"/>
      <c r="YZ24" s="249"/>
      <c r="ZA24" s="249"/>
      <c r="ZB24" s="249"/>
      <c r="ZC24" s="249"/>
      <c r="ZF24" s="248"/>
      <c r="ZH24" s="248"/>
      <c r="ZK24" s="249"/>
      <c r="ZL24" s="249"/>
      <c r="ZM24" s="249"/>
      <c r="ZN24" s="249"/>
      <c r="ZO24" s="249"/>
      <c r="ZP24" s="249"/>
      <c r="ZQ24" s="249"/>
      <c r="ZR24" s="249"/>
      <c r="ZS24" s="249"/>
      <c r="ZT24" s="249"/>
      <c r="ZU24" s="249"/>
      <c r="ZV24" s="249"/>
      <c r="ZY24" s="248"/>
      <c r="AAA24" s="248"/>
      <c r="AAD24" s="249"/>
      <c r="AAE24" s="249"/>
      <c r="AAF24" s="249"/>
      <c r="AAG24" s="249"/>
      <c r="AAH24" s="249"/>
      <c r="AAI24" s="249"/>
      <c r="AAJ24" s="249"/>
      <c r="AAK24" s="249"/>
      <c r="AAL24" s="249"/>
      <c r="AAM24" s="249"/>
      <c r="AAN24" s="249"/>
      <c r="AAO24" s="249"/>
      <c r="AAR24" s="248"/>
      <c r="AAT24" s="248"/>
      <c r="AAW24" s="249"/>
      <c r="AAX24" s="249"/>
      <c r="AAY24" s="249"/>
      <c r="AAZ24" s="249"/>
      <c r="ABA24" s="249"/>
      <c r="ABB24" s="249"/>
      <c r="ABC24" s="249"/>
      <c r="ABD24" s="249"/>
      <c r="ABE24" s="249"/>
      <c r="ABF24" s="249"/>
      <c r="ABG24" s="249"/>
      <c r="ABH24" s="249"/>
      <c r="ABK24" s="248"/>
      <c r="ABM24" s="248"/>
      <c r="ABP24" s="249"/>
      <c r="ABQ24" s="249"/>
      <c r="ABR24" s="249"/>
      <c r="ABS24" s="249"/>
      <c r="ABT24" s="249"/>
      <c r="ABU24" s="249"/>
      <c r="ABV24" s="249"/>
      <c r="ABW24" s="249"/>
      <c r="ABX24" s="249"/>
      <c r="ABY24" s="249"/>
      <c r="ABZ24" s="249"/>
      <c r="ACA24" s="249"/>
      <c r="ACD24" s="248"/>
      <c r="ACF24" s="248"/>
      <c r="ACI24" s="249"/>
      <c r="ACJ24" s="249"/>
      <c r="ACK24" s="249"/>
      <c r="ACL24" s="249"/>
      <c r="ACM24" s="249"/>
      <c r="ACN24" s="249"/>
      <c r="ACO24" s="249"/>
      <c r="ACP24" s="249"/>
      <c r="ACQ24" s="249"/>
      <c r="ACR24" s="249"/>
      <c r="ACS24" s="249"/>
      <c r="ACT24" s="249"/>
      <c r="ACW24" s="248"/>
      <c r="ACY24" s="248"/>
      <c r="ADB24" s="249"/>
      <c r="ADC24" s="249"/>
      <c r="ADD24" s="249"/>
      <c r="ADE24" s="249"/>
      <c r="ADF24" s="249"/>
      <c r="ADG24" s="249"/>
      <c r="ADH24" s="249"/>
      <c r="ADI24" s="249"/>
      <c r="ADJ24" s="249"/>
      <c r="ADK24" s="249"/>
      <c r="ADL24" s="249"/>
      <c r="ADM24" s="249"/>
      <c r="ADP24" s="248"/>
      <c r="ADR24" s="248"/>
      <c r="ADU24" s="249"/>
      <c r="ADV24" s="249"/>
      <c r="ADW24" s="249"/>
      <c r="ADX24" s="249"/>
      <c r="ADY24" s="249"/>
      <c r="ADZ24" s="249"/>
      <c r="AEA24" s="249"/>
      <c r="AEB24" s="249"/>
      <c r="AEC24" s="249"/>
      <c r="AED24" s="249"/>
      <c r="AEE24" s="249"/>
      <c r="AEF24" s="249"/>
      <c r="AEI24" s="248"/>
      <c r="AEK24" s="248"/>
      <c r="AEN24" s="249"/>
      <c r="AEO24" s="249"/>
      <c r="AEP24" s="249"/>
      <c r="AEQ24" s="249"/>
      <c r="AER24" s="249"/>
      <c r="AES24" s="249"/>
      <c r="AET24" s="249"/>
      <c r="AEU24" s="249"/>
      <c r="AEV24" s="249"/>
      <c r="AEW24" s="249"/>
      <c r="AEX24" s="249"/>
      <c r="AEY24" s="249"/>
      <c r="AFB24" s="248"/>
      <c r="AFD24" s="248"/>
      <c r="AFG24" s="249"/>
      <c r="AFH24" s="249"/>
      <c r="AFI24" s="249"/>
      <c r="AFJ24" s="249"/>
      <c r="AFK24" s="249"/>
      <c r="AFL24" s="249"/>
      <c r="AFM24" s="249"/>
      <c r="AFN24" s="249"/>
      <c r="AFO24" s="249"/>
      <c r="AFP24" s="249"/>
      <c r="AFQ24" s="249"/>
      <c r="AFR24" s="249"/>
      <c r="AFU24" s="248"/>
      <c r="AFW24" s="248"/>
      <c r="AFZ24" s="249"/>
      <c r="AGA24" s="249"/>
      <c r="AGB24" s="249"/>
      <c r="AGC24" s="249"/>
      <c r="AGD24" s="249"/>
      <c r="AGE24" s="249"/>
      <c r="AGF24" s="249"/>
      <c r="AGG24" s="249"/>
      <c r="AGH24" s="249"/>
      <c r="AGI24" s="249"/>
      <c r="AGJ24" s="249"/>
      <c r="AGK24" s="249"/>
      <c r="AGN24" s="248"/>
      <c r="AGP24" s="248"/>
      <c r="AGS24" s="249"/>
      <c r="AGT24" s="249"/>
      <c r="AGU24" s="249"/>
      <c r="AGV24" s="249"/>
      <c r="AGW24" s="249"/>
      <c r="AGX24" s="249"/>
      <c r="AGY24" s="249"/>
      <c r="AGZ24" s="249"/>
      <c r="AHA24" s="249"/>
      <c r="AHB24" s="249"/>
      <c r="AHC24" s="249"/>
      <c r="AHD24" s="249"/>
      <c r="AHG24" s="248"/>
      <c r="AHI24" s="248"/>
      <c r="AHL24" s="249"/>
      <c r="AHM24" s="249"/>
      <c r="AHN24" s="249"/>
      <c r="AHO24" s="249"/>
      <c r="AHP24" s="249"/>
      <c r="AHQ24" s="249"/>
      <c r="AHR24" s="249"/>
      <c r="AHS24" s="249"/>
      <c r="AHT24" s="249"/>
      <c r="AHU24" s="249"/>
      <c r="AHV24" s="249"/>
      <c r="AHW24" s="249"/>
      <c r="AHZ24" s="248"/>
      <c r="AIB24" s="248"/>
      <c r="AIE24" s="249"/>
      <c r="AIF24" s="249"/>
      <c r="AIG24" s="249"/>
      <c r="AIH24" s="249"/>
      <c r="AII24" s="249"/>
      <c r="AIJ24" s="249"/>
      <c r="AIK24" s="249"/>
      <c r="AIL24" s="249"/>
      <c r="AIM24" s="249"/>
      <c r="AIN24" s="249"/>
      <c r="AIO24" s="249"/>
      <c r="AIP24" s="249"/>
      <c r="AIS24" s="248"/>
      <c r="AIU24" s="248"/>
      <c r="AIX24" s="249"/>
      <c r="AIY24" s="249"/>
      <c r="AIZ24" s="249"/>
      <c r="AJA24" s="249"/>
      <c r="AJB24" s="249"/>
      <c r="AJC24" s="249"/>
      <c r="AJD24" s="249"/>
      <c r="AJE24" s="249"/>
      <c r="AJF24" s="249"/>
      <c r="AJG24" s="249"/>
      <c r="AJH24" s="249"/>
      <c r="AJI24" s="249"/>
      <c r="AJL24" s="248"/>
      <c r="AJN24" s="248"/>
      <c r="AJQ24" s="249"/>
      <c r="AJR24" s="249"/>
      <c r="AJS24" s="249"/>
      <c r="AJT24" s="249"/>
      <c r="AJU24" s="249"/>
      <c r="AJV24" s="249"/>
      <c r="AJW24" s="249"/>
      <c r="AJX24" s="249"/>
      <c r="AJY24" s="249"/>
      <c r="AJZ24" s="249"/>
      <c r="AKA24" s="249"/>
      <c r="AKB24" s="249"/>
      <c r="AKE24" s="248"/>
      <c r="AKG24" s="248"/>
      <c r="AKJ24" s="249"/>
      <c r="AKK24" s="249"/>
      <c r="AKL24" s="249"/>
      <c r="AKM24" s="249"/>
      <c r="AKN24" s="249"/>
      <c r="AKO24" s="249"/>
      <c r="AKP24" s="249"/>
      <c r="AKQ24" s="249"/>
      <c r="AKR24" s="249"/>
      <c r="AKS24" s="249"/>
      <c r="AKT24" s="249"/>
      <c r="AKU24" s="249"/>
      <c r="AKX24" s="248"/>
      <c r="AKZ24" s="248"/>
      <c r="ALC24" s="249"/>
      <c r="ALD24" s="249"/>
      <c r="ALE24" s="249"/>
      <c r="ALF24" s="249"/>
      <c r="ALG24" s="249"/>
      <c r="ALH24" s="249"/>
      <c r="ALI24" s="249"/>
      <c r="ALJ24" s="249"/>
      <c r="ALK24" s="249"/>
      <c r="ALL24" s="249"/>
      <c r="ALM24" s="249"/>
      <c r="ALN24" s="249"/>
      <c r="ALQ24" s="248"/>
      <c r="ALS24" s="248"/>
      <c r="ALV24" s="249"/>
      <c r="ALW24" s="249"/>
      <c r="ALX24" s="249"/>
      <c r="ALY24" s="249"/>
      <c r="ALZ24" s="249"/>
      <c r="AMA24" s="249"/>
      <c r="AMB24" s="249"/>
      <c r="AMC24" s="249"/>
      <c r="AMD24" s="249"/>
      <c r="AME24" s="249"/>
      <c r="AMF24" s="249"/>
      <c r="AMG24" s="249"/>
      <c r="AMJ24" s="248"/>
      <c r="AML24" s="248"/>
      <c r="AMO24" s="249"/>
      <c r="AMP24" s="249"/>
      <c r="AMQ24" s="249"/>
      <c r="AMR24" s="249"/>
      <c r="AMS24" s="249"/>
      <c r="AMT24" s="249"/>
      <c r="AMU24" s="249"/>
      <c r="AMV24" s="249"/>
      <c r="AMW24" s="249"/>
      <c r="AMX24" s="249"/>
      <c r="AMY24" s="249"/>
      <c r="AMZ24" s="249"/>
      <c r="ANC24" s="248"/>
      <c r="ANE24" s="248"/>
      <c r="ANH24" s="249"/>
      <c r="ANI24" s="249"/>
      <c r="ANJ24" s="249"/>
      <c r="ANK24" s="249"/>
      <c r="ANL24" s="249"/>
      <c r="ANM24" s="249"/>
      <c r="ANN24" s="249"/>
      <c r="ANO24" s="249"/>
      <c r="ANP24" s="249"/>
      <c r="ANQ24" s="249"/>
      <c r="ANR24" s="249"/>
      <c r="ANS24" s="249"/>
      <c r="ANV24" s="248"/>
      <c r="ANX24" s="248"/>
      <c r="AOA24" s="249"/>
      <c r="AOB24" s="249"/>
      <c r="AOC24" s="249"/>
      <c r="AOD24" s="249"/>
      <c r="AOE24" s="249"/>
      <c r="AOF24" s="249"/>
      <c r="AOG24" s="249"/>
      <c r="AOH24" s="249"/>
      <c r="AOI24" s="249"/>
      <c r="AOJ24" s="249"/>
      <c r="AOK24" s="249"/>
      <c r="AOL24" s="249"/>
      <c r="AOO24" s="248"/>
      <c r="AOQ24" s="248"/>
      <c r="AOT24" s="249"/>
      <c r="AOU24" s="249"/>
      <c r="AOV24" s="249"/>
      <c r="AOW24" s="249"/>
      <c r="AOX24" s="249"/>
      <c r="AOY24" s="249"/>
      <c r="AOZ24" s="249"/>
      <c r="APA24" s="249"/>
      <c r="APB24" s="249"/>
      <c r="APC24" s="249"/>
      <c r="APD24" s="249"/>
      <c r="APE24" s="249"/>
      <c r="APH24" s="248"/>
      <c r="APJ24" s="248"/>
      <c r="APM24" s="249"/>
      <c r="APN24" s="249"/>
      <c r="APO24" s="249"/>
      <c r="APP24" s="249"/>
      <c r="APQ24" s="249"/>
      <c r="APR24" s="249"/>
      <c r="APS24" s="249"/>
      <c r="APT24" s="249"/>
      <c r="APU24" s="249"/>
      <c r="APV24" s="249"/>
      <c r="APW24" s="249"/>
      <c r="APX24" s="249"/>
      <c r="AQA24" s="248"/>
      <c r="AQC24" s="248"/>
      <c r="AQF24" s="249"/>
      <c r="AQG24" s="249"/>
      <c r="AQH24" s="249"/>
      <c r="AQI24" s="249"/>
      <c r="AQJ24" s="249"/>
      <c r="AQK24" s="249"/>
      <c r="AQL24" s="249"/>
      <c r="AQM24" s="249"/>
      <c r="AQN24" s="249"/>
      <c r="AQO24" s="249"/>
      <c r="AQP24" s="249"/>
      <c r="AQQ24" s="249"/>
      <c r="AQT24" s="248"/>
      <c r="AQV24" s="248"/>
      <c r="AQY24" s="249"/>
      <c r="AQZ24" s="249"/>
      <c r="ARA24" s="249"/>
      <c r="ARB24" s="249"/>
      <c r="ARC24" s="249"/>
      <c r="ARD24" s="249"/>
      <c r="ARE24" s="249"/>
      <c r="ARF24" s="249"/>
      <c r="ARG24" s="249"/>
      <c r="ARH24" s="249"/>
      <c r="ARI24" s="249"/>
      <c r="ARJ24" s="249"/>
      <c r="ARM24" s="248"/>
      <c r="ARO24" s="248"/>
      <c r="ARR24" s="249"/>
      <c r="ARS24" s="249"/>
      <c r="ART24" s="249"/>
      <c r="ARU24" s="249"/>
      <c r="ARV24" s="249"/>
      <c r="ARW24" s="249"/>
      <c r="ARX24" s="249"/>
      <c r="ARY24" s="249"/>
      <c r="ARZ24" s="249"/>
      <c r="ASA24" s="249"/>
      <c r="ASB24" s="249"/>
      <c r="ASC24" s="249"/>
      <c r="ASF24" s="248"/>
      <c r="ASH24" s="248"/>
      <c r="ASK24" s="249"/>
      <c r="ASL24" s="249"/>
      <c r="ASM24" s="249"/>
      <c r="ASN24" s="249"/>
      <c r="ASO24" s="249"/>
      <c r="ASP24" s="249"/>
      <c r="ASQ24" s="249"/>
      <c r="ASR24" s="249"/>
      <c r="ASS24" s="249"/>
      <c r="AST24" s="249"/>
      <c r="ASU24" s="249"/>
      <c r="ASV24" s="249"/>
      <c r="ASY24" s="248"/>
      <c r="ATA24" s="248"/>
      <c r="ATD24" s="249"/>
      <c r="ATE24" s="249"/>
      <c r="ATF24" s="249"/>
      <c r="ATG24" s="249"/>
      <c r="ATH24" s="249"/>
      <c r="ATI24" s="249"/>
      <c r="ATJ24" s="249"/>
      <c r="ATK24" s="249"/>
      <c r="ATL24" s="249"/>
      <c r="ATM24" s="249"/>
      <c r="ATN24" s="249"/>
      <c r="ATO24" s="249"/>
      <c r="ATR24" s="248"/>
      <c r="ATT24" s="248"/>
      <c r="ATW24" s="249"/>
      <c r="ATX24" s="249"/>
      <c r="ATY24" s="249"/>
      <c r="ATZ24" s="249"/>
      <c r="AUA24" s="249"/>
      <c r="AUB24" s="249"/>
      <c r="AUC24" s="249"/>
      <c r="AUD24" s="249"/>
      <c r="AUE24" s="249"/>
      <c r="AUF24" s="249"/>
      <c r="AUG24" s="249"/>
      <c r="AUH24" s="249"/>
      <c r="AUK24" s="248"/>
      <c r="AUM24" s="248"/>
      <c r="AUP24" s="249"/>
      <c r="AUQ24" s="249"/>
      <c r="AUR24" s="249"/>
      <c r="AUS24" s="249"/>
      <c r="AUT24" s="249"/>
      <c r="AUU24" s="249"/>
      <c r="AUV24" s="249"/>
      <c r="AUW24" s="249"/>
      <c r="AUX24" s="249"/>
      <c r="AUY24" s="249"/>
      <c r="AUZ24" s="249"/>
      <c r="AVA24" s="249"/>
      <c r="AVD24" s="248"/>
      <c r="AVF24" s="248"/>
      <c r="AVI24" s="249"/>
      <c r="AVJ24" s="249"/>
      <c r="AVK24" s="249"/>
      <c r="AVL24" s="249"/>
      <c r="AVM24" s="249"/>
      <c r="AVN24" s="249"/>
      <c r="AVO24" s="249"/>
      <c r="AVP24" s="249"/>
      <c r="AVQ24" s="249"/>
      <c r="AVR24" s="249"/>
      <c r="AVS24" s="249"/>
      <c r="AVT24" s="249"/>
      <c r="AVW24" s="248"/>
      <c r="AVY24" s="248"/>
      <c r="AWB24" s="249"/>
      <c r="AWC24" s="249"/>
      <c r="AWD24" s="249"/>
      <c r="AWE24" s="249"/>
      <c r="AWF24" s="249"/>
      <c r="AWG24" s="249"/>
      <c r="AWH24" s="249"/>
      <c r="AWI24" s="249"/>
      <c r="AWJ24" s="249"/>
      <c r="AWK24" s="249"/>
      <c r="AWL24" s="249"/>
      <c r="AWM24" s="249"/>
      <c r="AWP24" s="248"/>
      <c r="AWR24" s="248"/>
      <c r="AWU24" s="249"/>
      <c r="AWV24" s="249"/>
      <c r="AWW24" s="249"/>
      <c r="AWX24" s="249"/>
      <c r="AWY24" s="249"/>
      <c r="AWZ24" s="249"/>
      <c r="AXA24" s="249"/>
      <c r="AXB24" s="249"/>
      <c r="AXC24" s="249"/>
      <c r="AXD24" s="249"/>
      <c r="AXE24" s="249"/>
      <c r="AXF24" s="249"/>
      <c r="AXI24" s="248"/>
      <c r="AXK24" s="248"/>
      <c r="AXN24" s="249"/>
      <c r="AXO24" s="249"/>
      <c r="AXP24" s="249"/>
      <c r="AXQ24" s="249"/>
      <c r="AXR24" s="249"/>
      <c r="AXS24" s="249"/>
      <c r="AXT24" s="249"/>
      <c r="AXU24" s="249"/>
      <c r="AXV24" s="249"/>
      <c r="AXW24" s="249"/>
      <c r="AXX24" s="249"/>
      <c r="AXY24" s="249"/>
      <c r="AYB24" s="248"/>
      <c r="AYD24" s="248"/>
      <c r="AYG24" s="249"/>
      <c r="AYH24" s="249"/>
      <c r="AYI24" s="249"/>
      <c r="AYJ24" s="249"/>
      <c r="AYK24" s="249"/>
      <c r="AYL24" s="249"/>
      <c r="AYM24" s="249"/>
      <c r="AYN24" s="249"/>
      <c r="AYO24" s="249"/>
      <c r="AYP24" s="249"/>
      <c r="AYQ24" s="249"/>
      <c r="AYR24" s="249"/>
      <c r="AYU24" s="248"/>
      <c r="AYW24" s="248"/>
      <c r="AYZ24" s="249"/>
      <c r="AZA24" s="249"/>
      <c r="AZB24" s="249"/>
      <c r="AZC24" s="249"/>
      <c r="AZD24" s="249"/>
      <c r="AZE24" s="249"/>
      <c r="AZF24" s="249"/>
      <c r="AZG24" s="249"/>
      <c r="AZH24" s="249"/>
      <c r="AZI24" s="249"/>
      <c r="AZJ24" s="249"/>
      <c r="AZK24" s="249"/>
      <c r="AZN24" s="248"/>
      <c r="AZP24" s="248"/>
      <c r="AZS24" s="249"/>
      <c r="AZT24" s="249"/>
      <c r="AZU24" s="249"/>
      <c r="AZV24" s="249"/>
      <c r="AZW24" s="249"/>
      <c r="AZX24" s="249"/>
      <c r="AZY24" s="249"/>
      <c r="AZZ24" s="249"/>
      <c r="BAA24" s="249"/>
      <c r="BAB24" s="249"/>
      <c r="BAC24" s="249"/>
      <c r="BAD24" s="249"/>
      <c r="BAG24" s="248"/>
      <c r="BAI24" s="248"/>
      <c r="BAL24" s="249"/>
      <c r="BAM24" s="249"/>
      <c r="BAN24" s="249"/>
      <c r="BAO24" s="249"/>
      <c r="BAP24" s="249"/>
      <c r="BAQ24" s="249"/>
      <c r="BAR24" s="249"/>
      <c r="BAS24" s="249"/>
      <c r="BAT24" s="249"/>
      <c r="BAU24" s="249"/>
      <c r="BAV24" s="249"/>
      <c r="BAW24" s="249"/>
      <c r="BAZ24" s="248"/>
      <c r="BBB24" s="248"/>
      <c r="BBE24" s="249"/>
      <c r="BBF24" s="249"/>
      <c r="BBG24" s="249"/>
      <c r="BBH24" s="249"/>
      <c r="BBI24" s="249"/>
      <c r="BBJ24" s="249"/>
      <c r="BBK24" s="249"/>
      <c r="BBL24" s="249"/>
      <c r="BBM24" s="249"/>
      <c r="BBN24" s="249"/>
      <c r="BBO24" s="249"/>
      <c r="BBP24" s="249"/>
      <c r="BBS24" s="248"/>
      <c r="BBU24" s="248"/>
      <c r="BBX24" s="249"/>
      <c r="BBY24" s="249"/>
      <c r="BBZ24" s="249"/>
      <c r="BCA24" s="249"/>
      <c r="BCB24" s="249"/>
      <c r="BCC24" s="249"/>
      <c r="BCD24" s="249"/>
      <c r="BCE24" s="249"/>
      <c r="BCF24" s="249"/>
      <c r="BCG24" s="249"/>
      <c r="BCH24" s="249"/>
      <c r="BCI24" s="249"/>
      <c r="BCL24" s="248"/>
      <c r="BCN24" s="248"/>
      <c r="BCQ24" s="249"/>
      <c r="BCR24" s="249"/>
      <c r="BCS24" s="249"/>
      <c r="BCT24" s="249"/>
      <c r="BCU24" s="249"/>
      <c r="BCV24" s="249"/>
      <c r="BCW24" s="249"/>
      <c r="BCX24" s="249"/>
      <c r="BCY24" s="249"/>
      <c r="BCZ24" s="249"/>
      <c r="BDA24" s="249"/>
      <c r="BDB24" s="249"/>
      <c r="BDE24" s="248"/>
      <c r="BDG24" s="248"/>
      <c r="BDJ24" s="249"/>
      <c r="BDK24" s="249"/>
      <c r="BDL24" s="249"/>
      <c r="BDM24" s="249"/>
      <c r="BDN24" s="249"/>
      <c r="BDO24" s="249"/>
      <c r="BDP24" s="249"/>
      <c r="BDQ24" s="249"/>
      <c r="BDR24" s="249"/>
      <c r="BDS24" s="249"/>
      <c r="BDT24" s="249"/>
      <c r="BDU24" s="249"/>
      <c r="BDX24" s="248"/>
      <c r="BDZ24" s="248"/>
      <c r="BEC24" s="249"/>
      <c r="BED24" s="249"/>
      <c r="BEE24" s="249"/>
      <c r="BEF24" s="249"/>
      <c r="BEG24" s="249"/>
      <c r="BEH24" s="249"/>
      <c r="BEI24" s="249"/>
      <c r="BEJ24" s="249"/>
      <c r="BEK24" s="249"/>
      <c r="BEL24" s="249"/>
      <c r="BEM24" s="249"/>
      <c r="BEN24" s="249"/>
      <c r="BEQ24" s="248"/>
      <c r="BES24" s="248"/>
      <c r="BEV24" s="249"/>
      <c r="BEW24" s="249"/>
      <c r="BEX24" s="249"/>
      <c r="BEY24" s="249"/>
      <c r="BEZ24" s="249"/>
      <c r="BFA24" s="249"/>
      <c r="BFB24" s="249"/>
      <c r="BFC24" s="249"/>
      <c r="BFD24" s="249"/>
      <c r="BFE24" s="249"/>
      <c r="BFF24" s="249"/>
      <c r="BFG24" s="249"/>
      <c r="BFJ24" s="248"/>
      <c r="BFL24" s="248"/>
      <c r="BFO24" s="249"/>
      <c r="BFP24" s="249"/>
      <c r="BFQ24" s="249"/>
      <c r="BFR24" s="249"/>
      <c r="BFS24" s="249"/>
      <c r="BFT24" s="249"/>
      <c r="BFU24" s="249"/>
      <c r="BFV24" s="249"/>
      <c r="BFW24" s="249"/>
      <c r="BFX24" s="249"/>
      <c r="BFY24" s="249"/>
      <c r="BFZ24" s="249"/>
      <c r="BGC24" s="248"/>
      <c r="BGE24" s="248"/>
      <c r="BGH24" s="249"/>
      <c r="BGI24" s="249"/>
      <c r="BGJ24" s="249"/>
      <c r="BGK24" s="249"/>
      <c r="BGL24" s="249"/>
      <c r="BGM24" s="249"/>
      <c r="BGN24" s="249"/>
      <c r="BGO24" s="249"/>
      <c r="BGP24" s="249"/>
      <c r="BGQ24" s="249"/>
      <c r="BGR24" s="249"/>
      <c r="BGS24" s="249"/>
      <c r="BGV24" s="248"/>
      <c r="BGX24" s="248"/>
      <c r="BHA24" s="249"/>
      <c r="BHB24" s="249"/>
      <c r="BHC24" s="249"/>
      <c r="BHD24" s="249"/>
      <c r="BHE24" s="249"/>
      <c r="BHF24" s="249"/>
      <c r="BHG24" s="249"/>
      <c r="BHH24" s="249"/>
      <c r="BHI24" s="249"/>
      <c r="BHJ24" s="249"/>
      <c r="BHK24" s="249"/>
      <c r="BHL24" s="249"/>
      <c r="BHO24" s="248"/>
      <c r="BHQ24" s="248"/>
      <c r="BHT24" s="249"/>
      <c r="BHU24" s="249"/>
      <c r="BHV24" s="249"/>
      <c r="BHW24" s="249"/>
      <c r="BHX24" s="249"/>
      <c r="BHY24" s="249"/>
      <c r="BHZ24" s="249"/>
      <c r="BIA24" s="249"/>
      <c r="BIB24" s="249"/>
      <c r="BIC24" s="249"/>
      <c r="BID24" s="249"/>
      <c r="BIE24" s="249"/>
      <c r="BIH24" s="248"/>
      <c r="BIJ24" s="248"/>
      <c r="BIM24" s="249"/>
      <c r="BIN24" s="249"/>
      <c r="BIO24" s="249"/>
      <c r="BIP24" s="249"/>
      <c r="BIQ24" s="249"/>
      <c r="BIR24" s="249"/>
      <c r="BIS24" s="249"/>
      <c r="BIT24" s="249"/>
      <c r="BIU24" s="249"/>
      <c r="BIV24" s="249"/>
      <c r="BIW24" s="249"/>
      <c r="BIX24" s="249"/>
      <c r="BJA24" s="248"/>
      <c r="BJC24" s="248"/>
      <c r="BJF24" s="249"/>
      <c r="BJG24" s="249"/>
      <c r="BJH24" s="249"/>
      <c r="BJI24" s="249"/>
      <c r="BJJ24" s="249"/>
      <c r="BJK24" s="249"/>
      <c r="BJL24" s="249"/>
      <c r="BJM24" s="249"/>
      <c r="BJN24" s="249"/>
      <c r="BJO24" s="249"/>
      <c r="BJP24" s="249"/>
      <c r="BJQ24" s="249"/>
      <c r="BJT24" s="248"/>
      <c r="BJV24" s="248"/>
      <c r="BJY24" s="249"/>
      <c r="BJZ24" s="249"/>
      <c r="BKA24" s="249"/>
      <c r="BKB24" s="249"/>
      <c r="BKC24" s="249"/>
      <c r="BKD24" s="249"/>
      <c r="BKE24" s="249"/>
      <c r="BKF24" s="249"/>
      <c r="BKG24" s="249"/>
      <c r="BKH24" s="249"/>
      <c r="BKI24" s="249"/>
      <c r="BKJ24" s="249"/>
      <c r="BKM24" s="248"/>
      <c r="BKO24" s="248"/>
      <c r="BKR24" s="249"/>
      <c r="BKS24" s="249"/>
      <c r="BKT24" s="249"/>
      <c r="BKU24" s="249"/>
      <c r="BKV24" s="249"/>
      <c r="BKW24" s="249"/>
      <c r="BKX24" s="249"/>
      <c r="BKY24" s="249"/>
      <c r="BKZ24" s="249"/>
      <c r="BLA24" s="249"/>
      <c r="BLB24" s="249"/>
      <c r="BLC24" s="249"/>
      <c r="BLF24" s="248"/>
      <c r="BLH24" s="248"/>
      <c r="BLK24" s="249"/>
      <c r="BLL24" s="249"/>
      <c r="BLM24" s="249"/>
      <c r="BLN24" s="249"/>
      <c r="BLO24" s="249"/>
      <c r="BLP24" s="249"/>
      <c r="BLQ24" s="249"/>
      <c r="BLR24" s="249"/>
      <c r="BLS24" s="249"/>
      <c r="BLT24" s="249"/>
      <c r="BLU24" s="249"/>
      <c r="BLV24" s="249"/>
      <c r="BLY24" s="248"/>
      <c r="BMA24" s="248"/>
      <c r="BMD24" s="249"/>
      <c r="BME24" s="249"/>
      <c r="BMF24" s="249"/>
      <c r="BMG24" s="249"/>
      <c r="BMH24" s="249"/>
      <c r="BMI24" s="249"/>
      <c r="BMJ24" s="249"/>
      <c r="BMK24" s="249"/>
      <c r="BML24" s="249"/>
      <c r="BMM24" s="249"/>
      <c r="BMN24" s="249"/>
      <c r="BMO24" s="249"/>
      <c r="BMR24" s="248"/>
      <c r="BMT24" s="248"/>
      <c r="BMW24" s="249"/>
      <c r="BMX24" s="249"/>
      <c r="BMY24" s="249"/>
      <c r="BMZ24" s="249"/>
      <c r="BNA24" s="249"/>
      <c r="BNB24" s="249"/>
      <c r="BNC24" s="249"/>
      <c r="BND24" s="249"/>
      <c r="BNE24" s="249"/>
      <c r="BNF24" s="249"/>
      <c r="BNG24" s="249"/>
      <c r="BNH24" s="249"/>
      <c r="BNK24" s="248"/>
      <c r="BNM24" s="248"/>
      <c r="BNP24" s="249"/>
      <c r="BNQ24" s="249"/>
      <c r="BNR24" s="249"/>
      <c r="BNS24" s="249"/>
      <c r="BNT24" s="249"/>
      <c r="BNU24" s="249"/>
      <c r="BNV24" s="249"/>
      <c r="BNW24" s="249"/>
      <c r="BNX24" s="249"/>
      <c r="BNY24" s="249"/>
      <c r="BNZ24" s="249"/>
      <c r="BOA24" s="249"/>
      <c r="BOD24" s="248"/>
      <c r="BOF24" s="248"/>
      <c r="BOI24" s="249"/>
      <c r="BOJ24" s="249"/>
      <c r="BOK24" s="249"/>
      <c r="BOL24" s="249"/>
      <c r="BOM24" s="249"/>
      <c r="BON24" s="249"/>
      <c r="BOO24" s="249"/>
      <c r="BOP24" s="249"/>
      <c r="BOQ24" s="249"/>
      <c r="BOR24" s="249"/>
      <c r="BOS24" s="249"/>
      <c r="BOT24" s="249"/>
      <c r="BOW24" s="248"/>
      <c r="BOY24" s="248"/>
      <c r="BPB24" s="249"/>
      <c r="BPC24" s="249"/>
      <c r="BPD24" s="249"/>
      <c r="BPE24" s="249"/>
      <c r="BPF24" s="249"/>
      <c r="BPG24" s="249"/>
      <c r="BPH24" s="249"/>
      <c r="BPI24" s="249"/>
      <c r="BPJ24" s="249"/>
      <c r="BPK24" s="249"/>
      <c r="BPL24" s="249"/>
      <c r="BPM24" s="249"/>
      <c r="BPP24" s="248"/>
      <c r="BPR24" s="248"/>
      <c r="BPU24" s="249"/>
      <c r="BPV24" s="249"/>
      <c r="BPW24" s="249"/>
      <c r="BPX24" s="249"/>
      <c r="BPY24" s="249"/>
      <c r="BPZ24" s="249"/>
      <c r="BQA24" s="249"/>
      <c r="BQB24" s="249"/>
      <c r="BQC24" s="249"/>
      <c r="BQD24" s="249"/>
      <c r="BQE24" s="249"/>
      <c r="BQF24" s="249"/>
      <c r="BQI24" s="248"/>
      <c r="BQK24" s="248"/>
      <c r="BQN24" s="249"/>
      <c r="BQO24" s="249"/>
      <c r="BQP24" s="249"/>
      <c r="BQQ24" s="249"/>
      <c r="BQR24" s="249"/>
      <c r="BQS24" s="249"/>
      <c r="BQT24" s="249"/>
      <c r="BQU24" s="249"/>
      <c r="BQV24" s="249"/>
      <c r="BQW24" s="249"/>
      <c r="BQX24" s="249"/>
      <c r="BQY24" s="249"/>
      <c r="BRB24" s="248"/>
      <c r="BRD24" s="248"/>
      <c r="BRG24" s="249"/>
      <c r="BRH24" s="249"/>
      <c r="BRI24" s="249"/>
      <c r="BRJ24" s="249"/>
      <c r="BRK24" s="249"/>
      <c r="BRL24" s="249"/>
      <c r="BRM24" s="249"/>
      <c r="BRN24" s="249"/>
      <c r="BRO24" s="249"/>
      <c r="BRP24" s="249"/>
      <c r="BRQ24" s="249"/>
      <c r="BRR24" s="249"/>
      <c r="BRU24" s="248"/>
      <c r="BRW24" s="248"/>
      <c r="BRZ24" s="249"/>
      <c r="BSA24" s="249"/>
      <c r="BSB24" s="249"/>
      <c r="BSC24" s="249"/>
      <c r="BSD24" s="249"/>
      <c r="BSE24" s="249"/>
      <c r="BSF24" s="249"/>
      <c r="BSG24" s="249"/>
      <c r="BSH24" s="249"/>
      <c r="BSI24" s="249"/>
      <c r="BSJ24" s="249"/>
      <c r="BSK24" s="249"/>
      <c r="BSN24" s="248"/>
      <c r="BSP24" s="248"/>
      <c r="BSS24" s="249"/>
      <c r="BST24" s="249"/>
      <c r="BSU24" s="249"/>
      <c r="BSV24" s="249"/>
      <c r="BSW24" s="249"/>
      <c r="BSX24" s="249"/>
      <c r="BSY24" s="249"/>
      <c r="BSZ24" s="249"/>
      <c r="BTA24" s="249"/>
      <c r="BTB24" s="249"/>
      <c r="BTC24" s="249"/>
      <c r="BTD24" s="249"/>
      <c r="BTG24" s="248"/>
      <c r="BTI24" s="248"/>
      <c r="BTL24" s="249"/>
      <c r="BTM24" s="249"/>
      <c r="BTN24" s="249"/>
      <c r="BTO24" s="249"/>
      <c r="BTP24" s="249"/>
      <c r="BTQ24" s="249"/>
      <c r="BTR24" s="249"/>
      <c r="BTS24" s="249"/>
      <c r="BTT24" s="249"/>
      <c r="BTU24" s="249"/>
      <c r="BTV24" s="249"/>
      <c r="BTW24" s="249"/>
      <c r="BTZ24" s="248"/>
      <c r="BUB24" s="248"/>
      <c r="BUE24" s="249"/>
      <c r="BUF24" s="249"/>
      <c r="BUG24" s="249"/>
      <c r="BUH24" s="249"/>
      <c r="BUI24" s="249"/>
      <c r="BUJ24" s="249"/>
      <c r="BUK24" s="249"/>
      <c r="BUL24" s="249"/>
      <c r="BUM24" s="249"/>
      <c r="BUN24" s="249"/>
      <c r="BUO24" s="249"/>
      <c r="BUP24" s="249"/>
      <c r="BUS24" s="248"/>
      <c r="BUU24" s="248"/>
      <c r="BUX24" s="249"/>
      <c r="BUY24" s="249"/>
      <c r="BUZ24" s="249"/>
      <c r="BVA24" s="249"/>
      <c r="BVB24" s="249"/>
      <c r="BVC24" s="249"/>
      <c r="BVD24" s="249"/>
      <c r="BVE24" s="249"/>
      <c r="BVF24" s="249"/>
      <c r="BVG24" s="249"/>
      <c r="BVH24" s="249"/>
      <c r="BVI24" s="249"/>
      <c r="BVL24" s="248"/>
      <c r="BVN24" s="248"/>
      <c r="BVQ24" s="249"/>
      <c r="BVR24" s="249"/>
      <c r="BVS24" s="249"/>
      <c r="BVT24" s="249"/>
      <c r="BVU24" s="249"/>
      <c r="BVV24" s="249"/>
      <c r="BVW24" s="249"/>
      <c r="BVX24" s="249"/>
      <c r="BVY24" s="249"/>
      <c r="BVZ24" s="249"/>
      <c r="BWA24" s="249"/>
      <c r="BWB24" s="249"/>
      <c r="BWE24" s="248"/>
      <c r="BWG24" s="248"/>
      <c r="BWJ24" s="249"/>
      <c r="BWK24" s="249"/>
      <c r="BWL24" s="249"/>
      <c r="BWM24" s="249"/>
      <c r="BWN24" s="249"/>
      <c r="BWO24" s="249"/>
      <c r="BWP24" s="249"/>
      <c r="BWQ24" s="249"/>
      <c r="BWR24" s="249"/>
      <c r="BWS24" s="249"/>
      <c r="BWT24" s="249"/>
      <c r="BWU24" s="249"/>
      <c r="BWX24" s="248"/>
      <c r="BWZ24" s="248"/>
      <c r="BXC24" s="249"/>
      <c r="BXD24" s="249"/>
      <c r="BXE24" s="249"/>
      <c r="BXF24" s="249"/>
      <c r="BXG24" s="249"/>
      <c r="BXH24" s="249"/>
      <c r="BXI24" s="249"/>
      <c r="BXJ24" s="249"/>
      <c r="BXK24" s="249"/>
      <c r="BXL24" s="249"/>
      <c r="BXM24" s="249"/>
      <c r="BXN24" s="249"/>
      <c r="BXQ24" s="248"/>
      <c r="BXS24" s="248"/>
      <c r="BXV24" s="249"/>
      <c r="BXW24" s="249"/>
      <c r="BXX24" s="249"/>
      <c r="BXY24" s="249"/>
      <c r="BXZ24" s="249"/>
      <c r="BYA24" s="249"/>
      <c r="BYB24" s="249"/>
      <c r="BYC24" s="249"/>
      <c r="BYD24" s="249"/>
      <c r="BYE24" s="249"/>
      <c r="BYF24" s="249"/>
      <c r="BYG24" s="249"/>
      <c r="BYJ24" s="248"/>
      <c r="BYL24" s="248"/>
      <c r="BYO24" s="249"/>
      <c r="BYP24" s="249"/>
      <c r="BYQ24" s="249"/>
      <c r="BYR24" s="249"/>
      <c r="BYS24" s="249"/>
      <c r="BYT24" s="249"/>
      <c r="BYU24" s="249"/>
      <c r="BYV24" s="249"/>
      <c r="BYW24" s="249"/>
      <c r="BYX24" s="249"/>
      <c r="BYY24" s="249"/>
      <c r="BYZ24" s="249"/>
      <c r="BZC24" s="248"/>
      <c r="BZE24" s="248"/>
      <c r="BZH24" s="249"/>
      <c r="BZI24" s="249"/>
      <c r="BZJ24" s="249"/>
      <c r="BZK24" s="249"/>
      <c r="BZL24" s="249"/>
      <c r="BZM24" s="249"/>
      <c r="BZN24" s="249"/>
      <c r="BZO24" s="249"/>
      <c r="BZP24" s="249"/>
      <c r="BZQ24" s="249"/>
      <c r="BZR24" s="249"/>
      <c r="BZS24" s="249"/>
      <c r="BZV24" s="248"/>
      <c r="BZX24" s="248"/>
      <c r="CAA24" s="249"/>
      <c r="CAB24" s="249"/>
      <c r="CAC24" s="249"/>
      <c r="CAD24" s="249"/>
      <c r="CAE24" s="249"/>
      <c r="CAF24" s="249"/>
      <c r="CAG24" s="249"/>
      <c r="CAH24" s="249"/>
      <c r="CAI24" s="249"/>
      <c r="CAJ24" s="249"/>
      <c r="CAK24" s="249"/>
      <c r="CAL24" s="249"/>
      <c r="CAO24" s="248"/>
      <c r="CAQ24" s="248"/>
      <c r="CAT24" s="249"/>
      <c r="CAU24" s="249"/>
      <c r="CAV24" s="249"/>
      <c r="CAW24" s="249"/>
      <c r="CAX24" s="249"/>
      <c r="CAY24" s="249"/>
      <c r="CAZ24" s="249"/>
      <c r="CBA24" s="249"/>
      <c r="CBB24" s="249"/>
      <c r="CBC24" s="249"/>
      <c r="CBD24" s="249"/>
      <c r="CBE24" s="249"/>
      <c r="CBH24" s="248"/>
      <c r="CBJ24" s="248"/>
      <c r="CBM24" s="249"/>
      <c r="CBN24" s="249"/>
      <c r="CBO24" s="249"/>
      <c r="CBP24" s="249"/>
      <c r="CBQ24" s="249"/>
      <c r="CBR24" s="249"/>
      <c r="CBS24" s="249"/>
      <c r="CBT24" s="249"/>
      <c r="CBU24" s="249"/>
      <c r="CBV24" s="249"/>
      <c r="CBW24" s="249"/>
      <c r="CBX24" s="249"/>
      <c r="CCA24" s="248"/>
      <c r="CCC24" s="248"/>
      <c r="CCF24" s="249"/>
      <c r="CCG24" s="249"/>
      <c r="CCH24" s="249"/>
      <c r="CCI24" s="249"/>
      <c r="CCJ24" s="249"/>
      <c r="CCK24" s="249"/>
      <c r="CCL24" s="249"/>
      <c r="CCM24" s="249"/>
      <c r="CCN24" s="249"/>
      <c r="CCO24" s="249"/>
      <c r="CCP24" s="249"/>
      <c r="CCQ24" s="249"/>
      <c r="CCT24" s="248"/>
      <c r="CCV24" s="248"/>
      <c r="CCY24" s="249"/>
      <c r="CCZ24" s="249"/>
      <c r="CDA24" s="249"/>
      <c r="CDB24" s="249"/>
      <c r="CDC24" s="249"/>
      <c r="CDD24" s="249"/>
      <c r="CDE24" s="249"/>
      <c r="CDF24" s="249"/>
      <c r="CDG24" s="249"/>
      <c r="CDH24" s="249"/>
      <c r="CDI24" s="249"/>
      <c r="CDJ24" s="249"/>
      <c r="CDM24" s="248"/>
      <c r="CDO24" s="248"/>
      <c r="CDR24" s="249"/>
      <c r="CDS24" s="249"/>
      <c r="CDT24" s="249"/>
      <c r="CDU24" s="249"/>
      <c r="CDV24" s="249"/>
      <c r="CDW24" s="249"/>
      <c r="CDX24" s="249"/>
      <c r="CDY24" s="249"/>
      <c r="CDZ24" s="249"/>
      <c r="CEA24" s="249"/>
      <c r="CEB24" s="249"/>
      <c r="CEC24" s="249"/>
      <c r="CEF24" s="248"/>
      <c r="CEH24" s="248"/>
      <c r="CEK24" s="249"/>
      <c r="CEL24" s="249"/>
      <c r="CEM24" s="249"/>
      <c r="CEN24" s="249"/>
      <c r="CEO24" s="249"/>
      <c r="CEP24" s="249"/>
      <c r="CEQ24" s="249"/>
      <c r="CER24" s="249"/>
      <c r="CES24" s="249"/>
      <c r="CET24" s="249"/>
      <c r="CEU24" s="249"/>
      <c r="CEV24" s="249"/>
      <c r="CEY24" s="248"/>
      <c r="CFA24" s="248"/>
      <c r="CFD24" s="249"/>
      <c r="CFE24" s="249"/>
      <c r="CFF24" s="249"/>
      <c r="CFG24" s="249"/>
      <c r="CFH24" s="249"/>
      <c r="CFI24" s="249"/>
      <c r="CFJ24" s="249"/>
      <c r="CFK24" s="249"/>
      <c r="CFL24" s="249"/>
      <c r="CFM24" s="249"/>
      <c r="CFN24" s="249"/>
      <c r="CFO24" s="249"/>
      <c r="CFR24" s="248"/>
      <c r="CFT24" s="248"/>
      <c r="CFW24" s="249"/>
      <c r="CFX24" s="249"/>
      <c r="CFY24" s="249"/>
      <c r="CFZ24" s="249"/>
      <c r="CGA24" s="249"/>
      <c r="CGB24" s="249"/>
      <c r="CGC24" s="249"/>
      <c r="CGD24" s="249"/>
      <c r="CGE24" s="249"/>
      <c r="CGF24" s="249"/>
      <c r="CGG24" s="249"/>
      <c r="CGH24" s="249"/>
      <c r="CGK24" s="248"/>
      <c r="CGM24" s="248"/>
      <c r="CGP24" s="249"/>
      <c r="CGQ24" s="249"/>
      <c r="CGR24" s="249"/>
      <c r="CGS24" s="249"/>
      <c r="CGT24" s="249"/>
      <c r="CGU24" s="249"/>
      <c r="CGV24" s="249"/>
      <c r="CGW24" s="249"/>
      <c r="CGX24" s="249"/>
      <c r="CGY24" s="249"/>
      <c r="CGZ24" s="249"/>
      <c r="CHA24" s="249"/>
      <c r="CHD24" s="248"/>
      <c r="CHF24" s="248"/>
      <c r="CHI24" s="249"/>
      <c r="CHJ24" s="249"/>
      <c r="CHK24" s="249"/>
      <c r="CHL24" s="249"/>
      <c r="CHM24" s="249"/>
      <c r="CHN24" s="249"/>
      <c r="CHO24" s="249"/>
      <c r="CHP24" s="249"/>
      <c r="CHQ24" s="249"/>
      <c r="CHR24" s="249"/>
      <c r="CHS24" s="249"/>
      <c r="CHT24" s="249"/>
      <c r="CHW24" s="248"/>
      <c r="CHY24" s="248"/>
      <c r="CIB24" s="249"/>
      <c r="CIC24" s="249"/>
      <c r="CID24" s="249"/>
      <c r="CIE24" s="249"/>
      <c r="CIF24" s="249"/>
      <c r="CIG24" s="249"/>
      <c r="CIH24" s="249"/>
      <c r="CII24" s="249"/>
      <c r="CIJ24" s="249"/>
      <c r="CIK24" s="249"/>
      <c r="CIL24" s="249"/>
      <c r="CIM24" s="249"/>
      <c r="CIP24" s="248"/>
      <c r="CIR24" s="248"/>
      <c r="CIU24" s="249"/>
      <c r="CIV24" s="249"/>
      <c r="CIW24" s="249"/>
      <c r="CIX24" s="249"/>
      <c r="CIY24" s="249"/>
      <c r="CIZ24" s="249"/>
      <c r="CJA24" s="249"/>
      <c r="CJB24" s="249"/>
      <c r="CJC24" s="249"/>
      <c r="CJD24" s="249"/>
      <c r="CJE24" s="249"/>
      <c r="CJF24" s="249"/>
      <c r="CJI24" s="248"/>
      <c r="CJK24" s="248"/>
      <c r="CJN24" s="249"/>
      <c r="CJO24" s="249"/>
      <c r="CJP24" s="249"/>
      <c r="CJQ24" s="249"/>
      <c r="CJR24" s="249"/>
      <c r="CJS24" s="249"/>
      <c r="CJT24" s="249"/>
      <c r="CJU24" s="249"/>
      <c r="CJV24" s="249"/>
      <c r="CJW24" s="249"/>
      <c r="CJX24" s="249"/>
      <c r="CJY24" s="249"/>
      <c r="CKB24" s="248"/>
      <c r="CKD24" s="248"/>
      <c r="CKG24" s="249"/>
      <c r="CKH24" s="249"/>
      <c r="CKI24" s="249"/>
      <c r="CKJ24" s="249"/>
      <c r="CKK24" s="249"/>
      <c r="CKL24" s="249"/>
      <c r="CKM24" s="249"/>
      <c r="CKN24" s="249"/>
      <c r="CKO24" s="249"/>
      <c r="CKP24" s="249"/>
      <c r="CKQ24" s="249"/>
      <c r="CKR24" s="249"/>
      <c r="CKU24" s="248"/>
      <c r="CKW24" s="248"/>
      <c r="CKZ24" s="249"/>
      <c r="CLA24" s="249"/>
      <c r="CLB24" s="249"/>
      <c r="CLC24" s="249"/>
      <c r="CLD24" s="249"/>
      <c r="CLE24" s="249"/>
      <c r="CLF24" s="249"/>
      <c r="CLG24" s="249"/>
      <c r="CLH24" s="249"/>
      <c r="CLI24" s="249"/>
      <c r="CLJ24" s="249"/>
      <c r="CLK24" s="249"/>
      <c r="CLN24" s="248"/>
      <c r="CLP24" s="248"/>
      <c r="CLS24" s="249"/>
      <c r="CLT24" s="249"/>
      <c r="CLU24" s="249"/>
      <c r="CLV24" s="249"/>
      <c r="CLW24" s="249"/>
      <c r="CLX24" s="249"/>
      <c r="CLY24" s="249"/>
      <c r="CLZ24" s="249"/>
      <c r="CMA24" s="249"/>
      <c r="CMB24" s="249"/>
      <c r="CMC24" s="249"/>
      <c r="CMD24" s="249"/>
      <c r="CMG24" s="248"/>
      <c r="CMI24" s="248"/>
      <c r="CML24" s="249"/>
      <c r="CMM24" s="249"/>
      <c r="CMN24" s="249"/>
      <c r="CMO24" s="249"/>
      <c r="CMP24" s="249"/>
      <c r="CMQ24" s="249"/>
      <c r="CMR24" s="249"/>
      <c r="CMS24" s="249"/>
      <c r="CMT24" s="249"/>
      <c r="CMU24" s="249"/>
      <c r="CMV24" s="249"/>
      <c r="CMW24" s="249"/>
      <c r="CMZ24" s="248"/>
      <c r="CNB24" s="248"/>
      <c r="CNE24" s="249"/>
      <c r="CNF24" s="249"/>
      <c r="CNG24" s="249"/>
      <c r="CNH24" s="249"/>
      <c r="CNI24" s="249"/>
      <c r="CNJ24" s="249"/>
      <c r="CNK24" s="249"/>
      <c r="CNL24" s="249"/>
      <c r="CNM24" s="249"/>
      <c r="CNN24" s="249"/>
      <c r="CNO24" s="249"/>
      <c r="CNP24" s="249"/>
      <c r="CNS24" s="248"/>
      <c r="CNU24" s="248"/>
      <c r="CNX24" s="249"/>
      <c r="CNY24" s="249"/>
      <c r="CNZ24" s="249"/>
      <c r="COA24" s="249"/>
      <c r="COB24" s="249"/>
      <c r="COC24" s="249"/>
      <c r="COD24" s="249"/>
      <c r="COE24" s="249"/>
      <c r="COF24" s="249"/>
      <c r="COG24" s="249"/>
      <c r="COH24" s="249"/>
      <c r="COI24" s="249"/>
      <c r="COL24" s="248"/>
      <c r="CON24" s="248"/>
      <c r="COQ24" s="249"/>
      <c r="COR24" s="249"/>
      <c r="COS24" s="249"/>
      <c r="COT24" s="249"/>
      <c r="COU24" s="249"/>
      <c r="COV24" s="249"/>
      <c r="COW24" s="249"/>
      <c r="COX24" s="249"/>
      <c r="COY24" s="249"/>
      <c r="COZ24" s="249"/>
      <c r="CPA24" s="249"/>
      <c r="CPB24" s="249"/>
      <c r="CPE24" s="248"/>
      <c r="CPG24" s="248"/>
      <c r="CPJ24" s="249"/>
      <c r="CPK24" s="249"/>
      <c r="CPL24" s="249"/>
      <c r="CPM24" s="249"/>
      <c r="CPN24" s="249"/>
      <c r="CPO24" s="249"/>
      <c r="CPP24" s="249"/>
      <c r="CPQ24" s="249"/>
      <c r="CPR24" s="249"/>
      <c r="CPS24" s="249"/>
      <c r="CPT24" s="249"/>
      <c r="CPU24" s="249"/>
      <c r="CPX24" s="248"/>
      <c r="CPZ24" s="248"/>
      <c r="CQC24" s="249"/>
      <c r="CQD24" s="249"/>
      <c r="CQE24" s="249"/>
      <c r="CQF24" s="249"/>
      <c r="CQG24" s="249"/>
      <c r="CQH24" s="249"/>
      <c r="CQI24" s="249"/>
      <c r="CQJ24" s="249"/>
      <c r="CQK24" s="249"/>
      <c r="CQL24" s="249"/>
      <c r="CQM24" s="249"/>
      <c r="CQN24" s="249"/>
      <c r="CQQ24" s="248"/>
      <c r="CQS24" s="248"/>
      <c r="CQV24" s="249"/>
      <c r="CQW24" s="249"/>
      <c r="CQX24" s="249"/>
      <c r="CQY24" s="249"/>
      <c r="CQZ24" s="249"/>
      <c r="CRA24" s="249"/>
      <c r="CRB24" s="249"/>
      <c r="CRC24" s="249"/>
      <c r="CRD24" s="249"/>
      <c r="CRE24" s="249"/>
      <c r="CRF24" s="249"/>
      <c r="CRG24" s="249"/>
      <c r="CRJ24" s="248"/>
      <c r="CRL24" s="248"/>
      <c r="CRO24" s="249"/>
      <c r="CRP24" s="249"/>
      <c r="CRQ24" s="249"/>
      <c r="CRR24" s="249"/>
      <c r="CRS24" s="249"/>
      <c r="CRT24" s="249"/>
      <c r="CRU24" s="249"/>
      <c r="CRV24" s="249"/>
      <c r="CRW24" s="249"/>
      <c r="CRX24" s="249"/>
      <c r="CRY24" s="249"/>
      <c r="CRZ24" s="249"/>
      <c r="CSC24" s="248"/>
      <c r="CSE24" s="248"/>
      <c r="CSH24" s="249"/>
      <c r="CSI24" s="249"/>
      <c r="CSJ24" s="249"/>
      <c r="CSK24" s="249"/>
      <c r="CSL24" s="249"/>
      <c r="CSM24" s="249"/>
      <c r="CSN24" s="249"/>
      <c r="CSO24" s="249"/>
      <c r="CSP24" s="249"/>
      <c r="CSQ24" s="249"/>
      <c r="CSR24" s="249"/>
      <c r="CSS24" s="249"/>
      <c r="CSV24" s="248"/>
      <c r="CSX24" s="248"/>
      <c r="CTA24" s="249"/>
      <c r="CTB24" s="249"/>
      <c r="CTC24" s="249"/>
      <c r="CTD24" s="249"/>
      <c r="CTE24" s="249"/>
      <c r="CTF24" s="249"/>
      <c r="CTG24" s="249"/>
      <c r="CTH24" s="249"/>
      <c r="CTI24" s="249"/>
      <c r="CTJ24" s="249"/>
      <c r="CTK24" s="249"/>
      <c r="CTL24" s="249"/>
      <c r="CTO24" s="248"/>
      <c r="CTQ24" s="248"/>
      <c r="CTT24" s="249"/>
      <c r="CTU24" s="249"/>
      <c r="CTV24" s="249"/>
      <c r="CTW24" s="249"/>
      <c r="CTX24" s="249"/>
      <c r="CTY24" s="249"/>
      <c r="CTZ24" s="249"/>
      <c r="CUA24" s="249"/>
      <c r="CUB24" s="249"/>
      <c r="CUC24" s="249"/>
      <c r="CUD24" s="249"/>
      <c r="CUE24" s="249"/>
      <c r="CUH24" s="248"/>
      <c r="CUJ24" s="248"/>
      <c r="CUM24" s="249"/>
      <c r="CUN24" s="249"/>
      <c r="CUO24" s="249"/>
      <c r="CUP24" s="249"/>
      <c r="CUQ24" s="249"/>
      <c r="CUR24" s="249"/>
      <c r="CUS24" s="249"/>
      <c r="CUT24" s="249"/>
      <c r="CUU24" s="249"/>
      <c r="CUV24" s="249"/>
      <c r="CUW24" s="249"/>
      <c r="CUX24" s="249"/>
      <c r="CVA24" s="248"/>
      <c r="CVC24" s="248"/>
      <c r="CVF24" s="249"/>
      <c r="CVG24" s="249"/>
      <c r="CVH24" s="249"/>
      <c r="CVI24" s="249"/>
      <c r="CVJ24" s="249"/>
      <c r="CVK24" s="249"/>
      <c r="CVL24" s="249"/>
      <c r="CVM24" s="249"/>
      <c r="CVN24" s="249"/>
      <c r="CVO24" s="249"/>
      <c r="CVP24" s="249"/>
      <c r="CVQ24" s="249"/>
      <c r="CVT24" s="248"/>
      <c r="CVV24" s="248"/>
      <c r="CVY24" s="249"/>
      <c r="CVZ24" s="249"/>
      <c r="CWA24" s="249"/>
      <c r="CWB24" s="249"/>
      <c r="CWC24" s="249"/>
      <c r="CWD24" s="249"/>
      <c r="CWE24" s="249"/>
      <c r="CWF24" s="249"/>
      <c r="CWG24" s="249"/>
      <c r="CWH24" s="249"/>
      <c r="CWI24" s="249"/>
      <c r="CWJ24" s="249"/>
      <c r="CWM24" s="248"/>
      <c r="CWO24" s="248"/>
      <c r="CWR24" s="249"/>
      <c r="CWS24" s="249"/>
      <c r="CWT24" s="249"/>
      <c r="CWU24" s="249"/>
      <c r="CWV24" s="249"/>
      <c r="CWW24" s="249"/>
      <c r="CWX24" s="249"/>
      <c r="CWY24" s="249"/>
      <c r="CWZ24" s="249"/>
      <c r="CXA24" s="249"/>
      <c r="CXB24" s="249"/>
      <c r="CXC24" s="249"/>
      <c r="CXF24" s="248"/>
      <c r="CXH24" s="248"/>
      <c r="CXK24" s="249"/>
      <c r="CXL24" s="249"/>
      <c r="CXM24" s="249"/>
      <c r="CXN24" s="249"/>
      <c r="CXO24" s="249"/>
      <c r="CXP24" s="249"/>
      <c r="CXQ24" s="249"/>
      <c r="CXR24" s="249"/>
      <c r="CXS24" s="249"/>
      <c r="CXT24" s="249"/>
      <c r="CXU24" s="249"/>
      <c r="CXV24" s="249"/>
      <c r="CXY24" s="248"/>
      <c r="CYA24" s="248"/>
      <c r="CYD24" s="249"/>
      <c r="CYE24" s="249"/>
      <c r="CYF24" s="249"/>
      <c r="CYG24" s="249"/>
      <c r="CYH24" s="249"/>
      <c r="CYI24" s="249"/>
      <c r="CYJ24" s="249"/>
      <c r="CYK24" s="249"/>
      <c r="CYL24" s="249"/>
      <c r="CYM24" s="249"/>
      <c r="CYN24" s="249"/>
      <c r="CYO24" s="249"/>
      <c r="CYR24" s="248"/>
      <c r="CYT24" s="248"/>
      <c r="CYW24" s="249"/>
      <c r="CYX24" s="249"/>
      <c r="CYY24" s="249"/>
      <c r="CYZ24" s="249"/>
      <c r="CZA24" s="249"/>
      <c r="CZB24" s="249"/>
      <c r="CZC24" s="249"/>
      <c r="CZD24" s="249"/>
      <c r="CZE24" s="249"/>
      <c r="CZF24" s="249"/>
      <c r="CZG24" s="249"/>
      <c r="CZH24" s="249"/>
      <c r="CZK24" s="248"/>
      <c r="CZM24" s="248"/>
      <c r="CZP24" s="249"/>
      <c r="CZQ24" s="249"/>
      <c r="CZR24" s="249"/>
      <c r="CZS24" s="249"/>
      <c r="CZT24" s="249"/>
      <c r="CZU24" s="249"/>
      <c r="CZV24" s="249"/>
      <c r="CZW24" s="249"/>
      <c r="CZX24" s="249"/>
      <c r="CZY24" s="249"/>
      <c r="CZZ24" s="249"/>
      <c r="DAA24" s="249"/>
      <c r="DAD24" s="248"/>
      <c r="DAF24" s="248"/>
      <c r="DAI24" s="249"/>
      <c r="DAJ24" s="249"/>
      <c r="DAK24" s="249"/>
      <c r="DAL24" s="249"/>
      <c r="DAM24" s="249"/>
      <c r="DAN24" s="249"/>
      <c r="DAO24" s="249"/>
      <c r="DAP24" s="249"/>
      <c r="DAQ24" s="249"/>
      <c r="DAR24" s="249"/>
      <c r="DAS24" s="249"/>
      <c r="DAT24" s="249"/>
      <c r="DAW24" s="248"/>
      <c r="DAY24" s="248"/>
      <c r="DBB24" s="249"/>
      <c r="DBC24" s="249"/>
      <c r="DBD24" s="249"/>
      <c r="DBE24" s="249"/>
      <c r="DBF24" s="249"/>
      <c r="DBG24" s="249"/>
      <c r="DBH24" s="249"/>
      <c r="DBI24" s="249"/>
      <c r="DBJ24" s="249"/>
      <c r="DBK24" s="249"/>
      <c r="DBL24" s="249"/>
      <c r="DBM24" s="249"/>
      <c r="DBP24" s="248"/>
      <c r="DBR24" s="248"/>
      <c r="DBU24" s="249"/>
      <c r="DBV24" s="249"/>
      <c r="DBW24" s="249"/>
      <c r="DBX24" s="249"/>
      <c r="DBY24" s="249"/>
      <c r="DBZ24" s="249"/>
      <c r="DCA24" s="249"/>
      <c r="DCB24" s="249"/>
      <c r="DCC24" s="249"/>
      <c r="DCD24" s="249"/>
      <c r="DCE24" s="249"/>
      <c r="DCF24" s="249"/>
      <c r="DCI24" s="248"/>
      <c r="DCK24" s="248"/>
      <c r="DCN24" s="249"/>
      <c r="DCO24" s="249"/>
      <c r="DCP24" s="249"/>
      <c r="DCQ24" s="249"/>
      <c r="DCR24" s="249"/>
      <c r="DCS24" s="249"/>
      <c r="DCT24" s="249"/>
      <c r="DCU24" s="249"/>
      <c r="DCV24" s="249"/>
      <c r="DCW24" s="249"/>
      <c r="DCX24" s="249"/>
      <c r="DCY24" s="249"/>
      <c r="DDB24" s="248"/>
      <c r="DDD24" s="248"/>
      <c r="DDG24" s="249"/>
      <c r="DDH24" s="249"/>
      <c r="DDI24" s="249"/>
      <c r="DDJ24" s="249"/>
      <c r="DDK24" s="249"/>
      <c r="DDL24" s="249"/>
      <c r="DDM24" s="249"/>
      <c r="DDN24" s="249"/>
      <c r="DDO24" s="249"/>
      <c r="DDP24" s="249"/>
      <c r="DDQ24" s="249"/>
      <c r="DDR24" s="249"/>
      <c r="DDU24" s="248"/>
      <c r="DDW24" s="248"/>
      <c r="DDZ24" s="249"/>
      <c r="DEA24" s="249"/>
      <c r="DEB24" s="249"/>
      <c r="DEC24" s="249"/>
      <c r="DED24" s="249"/>
      <c r="DEE24" s="249"/>
      <c r="DEF24" s="249"/>
      <c r="DEG24" s="249"/>
      <c r="DEH24" s="249"/>
      <c r="DEI24" s="249"/>
      <c r="DEJ24" s="249"/>
      <c r="DEK24" s="249"/>
      <c r="DEN24" s="248"/>
      <c r="DEP24" s="248"/>
      <c r="DES24" s="249"/>
      <c r="DET24" s="249"/>
      <c r="DEU24" s="249"/>
      <c r="DEV24" s="249"/>
      <c r="DEW24" s="249"/>
      <c r="DEX24" s="249"/>
      <c r="DEY24" s="249"/>
      <c r="DEZ24" s="249"/>
      <c r="DFA24" s="249"/>
      <c r="DFB24" s="249"/>
      <c r="DFC24" s="249"/>
      <c r="DFD24" s="249"/>
      <c r="DFG24" s="248"/>
      <c r="DFI24" s="248"/>
      <c r="DFL24" s="249"/>
      <c r="DFM24" s="249"/>
      <c r="DFN24" s="249"/>
      <c r="DFO24" s="249"/>
      <c r="DFP24" s="249"/>
      <c r="DFQ24" s="249"/>
      <c r="DFR24" s="249"/>
      <c r="DFS24" s="249"/>
      <c r="DFT24" s="249"/>
      <c r="DFU24" s="249"/>
      <c r="DFV24" s="249"/>
      <c r="DFW24" s="249"/>
      <c r="DFZ24" s="248"/>
      <c r="DGB24" s="248"/>
      <c r="DGE24" s="249"/>
      <c r="DGF24" s="249"/>
      <c r="DGG24" s="249"/>
      <c r="DGH24" s="249"/>
      <c r="DGI24" s="249"/>
      <c r="DGJ24" s="249"/>
      <c r="DGK24" s="249"/>
      <c r="DGL24" s="249"/>
      <c r="DGM24" s="249"/>
      <c r="DGN24" s="249"/>
      <c r="DGO24" s="249"/>
      <c r="DGP24" s="249"/>
      <c r="DGS24" s="248"/>
      <c r="DGU24" s="248"/>
      <c r="DGX24" s="249"/>
      <c r="DGY24" s="249"/>
      <c r="DGZ24" s="249"/>
      <c r="DHA24" s="249"/>
      <c r="DHB24" s="249"/>
      <c r="DHC24" s="249"/>
      <c r="DHD24" s="249"/>
      <c r="DHE24" s="249"/>
      <c r="DHF24" s="249"/>
      <c r="DHG24" s="249"/>
      <c r="DHH24" s="249"/>
      <c r="DHI24" s="249"/>
      <c r="DHL24" s="248"/>
      <c r="DHN24" s="248"/>
      <c r="DHQ24" s="249"/>
      <c r="DHR24" s="249"/>
      <c r="DHS24" s="249"/>
      <c r="DHT24" s="249"/>
      <c r="DHU24" s="249"/>
      <c r="DHV24" s="249"/>
      <c r="DHW24" s="249"/>
      <c r="DHX24" s="249"/>
      <c r="DHY24" s="249"/>
      <c r="DHZ24" s="249"/>
      <c r="DIA24" s="249"/>
      <c r="DIB24" s="249"/>
      <c r="DIE24" s="248"/>
      <c r="DIG24" s="248"/>
      <c r="DIJ24" s="249"/>
      <c r="DIK24" s="249"/>
      <c r="DIL24" s="249"/>
      <c r="DIM24" s="249"/>
      <c r="DIN24" s="249"/>
      <c r="DIO24" s="249"/>
      <c r="DIP24" s="249"/>
      <c r="DIQ24" s="249"/>
      <c r="DIR24" s="249"/>
      <c r="DIS24" s="249"/>
      <c r="DIT24" s="249"/>
      <c r="DIU24" s="249"/>
      <c r="DIX24" s="248"/>
      <c r="DIZ24" s="248"/>
      <c r="DJC24" s="249"/>
      <c r="DJD24" s="249"/>
      <c r="DJE24" s="249"/>
      <c r="DJF24" s="249"/>
      <c r="DJG24" s="249"/>
      <c r="DJH24" s="249"/>
      <c r="DJI24" s="249"/>
      <c r="DJJ24" s="249"/>
      <c r="DJK24" s="249"/>
      <c r="DJL24" s="249"/>
      <c r="DJM24" s="249"/>
      <c r="DJN24" s="249"/>
      <c r="DJQ24" s="248"/>
      <c r="DJS24" s="248"/>
      <c r="DJV24" s="249"/>
      <c r="DJW24" s="249"/>
      <c r="DJX24" s="249"/>
      <c r="DJY24" s="249"/>
      <c r="DJZ24" s="249"/>
      <c r="DKA24" s="249"/>
      <c r="DKB24" s="249"/>
      <c r="DKC24" s="249"/>
      <c r="DKD24" s="249"/>
      <c r="DKE24" s="249"/>
      <c r="DKF24" s="249"/>
      <c r="DKG24" s="249"/>
      <c r="DKJ24" s="248"/>
      <c r="DKL24" s="248"/>
      <c r="DKO24" s="249"/>
      <c r="DKP24" s="249"/>
      <c r="DKQ24" s="249"/>
      <c r="DKR24" s="249"/>
      <c r="DKS24" s="249"/>
      <c r="DKT24" s="249"/>
      <c r="DKU24" s="249"/>
      <c r="DKV24" s="249"/>
      <c r="DKW24" s="249"/>
      <c r="DKX24" s="249"/>
      <c r="DKY24" s="249"/>
      <c r="DKZ24" s="249"/>
      <c r="DLC24" s="248"/>
      <c r="DLE24" s="248"/>
      <c r="DLH24" s="249"/>
      <c r="DLI24" s="249"/>
      <c r="DLJ24" s="249"/>
      <c r="DLK24" s="249"/>
      <c r="DLL24" s="249"/>
      <c r="DLM24" s="249"/>
      <c r="DLN24" s="249"/>
      <c r="DLO24" s="249"/>
      <c r="DLP24" s="249"/>
      <c r="DLQ24" s="249"/>
      <c r="DLR24" s="249"/>
      <c r="DLS24" s="249"/>
      <c r="DLV24" s="248"/>
      <c r="DLX24" s="248"/>
      <c r="DMA24" s="249"/>
      <c r="DMB24" s="249"/>
      <c r="DMC24" s="249"/>
      <c r="DMD24" s="249"/>
      <c r="DME24" s="249"/>
      <c r="DMF24" s="249"/>
      <c r="DMG24" s="249"/>
      <c r="DMH24" s="249"/>
      <c r="DMI24" s="249"/>
      <c r="DMJ24" s="249"/>
      <c r="DMK24" s="249"/>
      <c r="DML24" s="249"/>
      <c r="DMO24" s="248"/>
      <c r="DMQ24" s="248"/>
      <c r="DMT24" s="249"/>
      <c r="DMU24" s="249"/>
      <c r="DMV24" s="249"/>
      <c r="DMW24" s="249"/>
      <c r="DMX24" s="249"/>
      <c r="DMY24" s="249"/>
      <c r="DMZ24" s="249"/>
      <c r="DNA24" s="249"/>
      <c r="DNB24" s="249"/>
      <c r="DNC24" s="249"/>
      <c r="DND24" s="249"/>
      <c r="DNE24" s="249"/>
      <c r="DNH24" s="248"/>
      <c r="DNJ24" s="248"/>
      <c r="DNM24" s="249"/>
      <c r="DNN24" s="249"/>
      <c r="DNO24" s="249"/>
      <c r="DNP24" s="249"/>
      <c r="DNQ24" s="249"/>
      <c r="DNR24" s="249"/>
      <c r="DNS24" s="249"/>
      <c r="DNT24" s="249"/>
      <c r="DNU24" s="249"/>
      <c r="DNV24" s="249"/>
      <c r="DNW24" s="249"/>
      <c r="DNX24" s="249"/>
      <c r="DOA24" s="248"/>
      <c r="DOC24" s="248"/>
      <c r="DOF24" s="249"/>
      <c r="DOG24" s="249"/>
      <c r="DOH24" s="249"/>
      <c r="DOI24" s="249"/>
      <c r="DOJ24" s="249"/>
      <c r="DOK24" s="249"/>
      <c r="DOL24" s="249"/>
      <c r="DOM24" s="249"/>
      <c r="DON24" s="249"/>
      <c r="DOO24" s="249"/>
      <c r="DOP24" s="249"/>
      <c r="DOQ24" s="249"/>
      <c r="DOT24" s="248"/>
      <c r="DOV24" s="248"/>
      <c r="DOY24" s="249"/>
      <c r="DOZ24" s="249"/>
      <c r="DPA24" s="249"/>
      <c r="DPB24" s="249"/>
      <c r="DPC24" s="249"/>
      <c r="DPD24" s="249"/>
      <c r="DPE24" s="249"/>
      <c r="DPF24" s="249"/>
      <c r="DPG24" s="249"/>
      <c r="DPH24" s="249"/>
      <c r="DPI24" s="249"/>
      <c r="DPJ24" s="249"/>
      <c r="DPM24" s="248"/>
      <c r="DPO24" s="248"/>
      <c r="DPR24" s="249"/>
      <c r="DPS24" s="249"/>
      <c r="DPT24" s="249"/>
      <c r="DPU24" s="249"/>
      <c r="DPV24" s="249"/>
      <c r="DPW24" s="249"/>
      <c r="DPX24" s="249"/>
      <c r="DPY24" s="249"/>
      <c r="DPZ24" s="249"/>
      <c r="DQA24" s="249"/>
      <c r="DQB24" s="249"/>
      <c r="DQC24" s="249"/>
      <c r="DQF24" s="248"/>
      <c r="DQH24" s="248"/>
      <c r="DQK24" s="249"/>
      <c r="DQL24" s="249"/>
      <c r="DQM24" s="249"/>
      <c r="DQN24" s="249"/>
      <c r="DQO24" s="249"/>
      <c r="DQP24" s="249"/>
      <c r="DQQ24" s="249"/>
      <c r="DQR24" s="249"/>
      <c r="DQS24" s="249"/>
      <c r="DQT24" s="249"/>
      <c r="DQU24" s="249"/>
      <c r="DQV24" s="249"/>
      <c r="DQY24" s="248"/>
      <c r="DRA24" s="248"/>
      <c r="DRD24" s="249"/>
      <c r="DRE24" s="249"/>
      <c r="DRF24" s="249"/>
      <c r="DRG24" s="249"/>
      <c r="DRH24" s="249"/>
      <c r="DRI24" s="249"/>
      <c r="DRJ24" s="249"/>
      <c r="DRK24" s="249"/>
      <c r="DRL24" s="249"/>
      <c r="DRM24" s="249"/>
      <c r="DRN24" s="249"/>
      <c r="DRO24" s="249"/>
      <c r="DRR24" s="248"/>
      <c r="DRT24" s="248"/>
      <c r="DRW24" s="249"/>
      <c r="DRX24" s="249"/>
      <c r="DRY24" s="249"/>
      <c r="DRZ24" s="249"/>
      <c r="DSA24" s="249"/>
      <c r="DSB24" s="249"/>
      <c r="DSC24" s="249"/>
      <c r="DSD24" s="249"/>
      <c r="DSE24" s="249"/>
      <c r="DSF24" s="249"/>
      <c r="DSG24" s="249"/>
      <c r="DSH24" s="249"/>
      <c r="DSK24" s="248"/>
      <c r="DSM24" s="248"/>
      <c r="DSP24" s="249"/>
      <c r="DSQ24" s="249"/>
      <c r="DSR24" s="249"/>
      <c r="DSS24" s="249"/>
      <c r="DST24" s="249"/>
      <c r="DSU24" s="249"/>
      <c r="DSV24" s="249"/>
      <c r="DSW24" s="249"/>
      <c r="DSX24" s="249"/>
      <c r="DSY24" s="249"/>
      <c r="DSZ24" s="249"/>
      <c r="DTA24" s="249"/>
      <c r="DTD24" s="248"/>
      <c r="DTF24" s="248"/>
      <c r="DTI24" s="249"/>
      <c r="DTJ24" s="249"/>
      <c r="DTK24" s="249"/>
      <c r="DTL24" s="249"/>
      <c r="DTM24" s="249"/>
      <c r="DTN24" s="249"/>
      <c r="DTO24" s="249"/>
      <c r="DTP24" s="249"/>
      <c r="DTQ24" s="249"/>
      <c r="DTR24" s="249"/>
      <c r="DTS24" s="249"/>
      <c r="DTT24" s="249"/>
      <c r="DTW24" s="248"/>
      <c r="DTY24" s="248"/>
      <c r="DUB24" s="249"/>
      <c r="DUC24" s="249"/>
      <c r="DUD24" s="249"/>
      <c r="DUE24" s="249"/>
      <c r="DUF24" s="249"/>
      <c r="DUG24" s="249"/>
      <c r="DUH24" s="249"/>
      <c r="DUI24" s="249"/>
      <c r="DUJ24" s="249"/>
      <c r="DUK24" s="249"/>
      <c r="DUL24" s="249"/>
      <c r="DUM24" s="249"/>
      <c r="DUP24" s="248"/>
      <c r="DUR24" s="248"/>
      <c r="DUU24" s="249"/>
      <c r="DUV24" s="249"/>
      <c r="DUW24" s="249"/>
      <c r="DUX24" s="249"/>
      <c r="DUY24" s="249"/>
      <c r="DUZ24" s="249"/>
      <c r="DVA24" s="249"/>
      <c r="DVB24" s="249"/>
      <c r="DVC24" s="249"/>
      <c r="DVD24" s="249"/>
      <c r="DVE24" s="249"/>
      <c r="DVF24" s="249"/>
      <c r="DVI24" s="248"/>
      <c r="DVK24" s="248"/>
      <c r="DVN24" s="249"/>
      <c r="DVO24" s="249"/>
      <c r="DVP24" s="249"/>
      <c r="DVQ24" s="249"/>
      <c r="DVR24" s="249"/>
      <c r="DVS24" s="249"/>
      <c r="DVT24" s="249"/>
      <c r="DVU24" s="249"/>
      <c r="DVV24" s="249"/>
      <c r="DVW24" s="249"/>
      <c r="DVX24" s="249"/>
      <c r="DVY24" s="249"/>
      <c r="DWB24" s="248"/>
      <c r="DWD24" s="248"/>
      <c r="DWG24" s="249"/>
      <c r="DWH24" s="249"/>
      <c r="DWI24" s="249"/>
      <c r="DWJ24" s="249"/>
      <c r="DWK24" s="249"/>
      <c r="DWL24" s="249"/>
      <c r="DWM24" s="249"/>
      <c r="DWN24" s="249"/>
      <c r="DWO24" s="249"/>
      <c r="DWP24" s="249"/>
      <c r="DWQ24" s="249"/>
      <c r="DWR24" s="249"/>
      <c r="DWU24" s="248"/>
      <c r="DWW24" s="248"/>
      <c r="DWZ24" s="249"/>
      <c r="DXA24" s="249"/>
      <c r="DXB24" s="249"/>
      <c r="DXC24" s="249"/>
      <c r="DXD24" s="249"/>
      <c r="DXE24" s="249"/>
      <c r="DXF24" s="249"/>
      <c r="DXG24" s="249"/>
      <c r="DXH24" s="249"/>
      <c r="DXI24" s="249"/>
      <c r="DXJ24" s="249"/>
      <c r="DXK24" s="249"/>
      <c r="DXN24" s="248"/>
      <c r="DXP24" s="248"/>
      <c r="DXS24" s="249"/>
      <c r="DXT24" s="249"/>
      <c r="DXU24" s="249"/>
      <c r="DXV24" s="249"/>
      <c r="DXW24" s="249"/>
      <c r="DXX24" s="249"/>
      <c r="DXY24" s="249"/>
      <c r="DXZ24" s="249"/>
      <c r="DYA24" s="249"/>
      <c r="DYB24" s="249"/>
      <c r="DYC24" s="249"/>
      <c r="DYD24" s="249"/>
      <c r="DYG24" s="248"/>
      <c r="DYI24" s="248"/>
      <c r="DYL24" s="249"/>
      <c r="DYM24" s="249"/>
      <c r="DYN24" s="249"/>
      <c r="DYO24" s="249"/>
      <c r="DYP24" s="249"/>
      <c r="DYQ24" s="249"/>
      <c r="DYR24" s="249"/>
      <c r="DYS24" s="249"/>
      <c r="DYT24" s="249"/>
      <c r="DYU24" s="249"/>
      <c r="DYV24" s="249"/>
      <c r="DYW24" s="249"/>
      <c r="DYZ24" s="248"/>
      <c r="DZB24" s="248"/>
      <c r="DZE24" s="249"/>
      <c r="DZF24" s="249"/>
      <c r="DZG24" s="249"/>
      <c r="DZH24" s="249"/>
      <c r="DZI24" s="249"/>
      <c r="DZJ24" s="249"/>
      <c r="DZK24" s="249"/>
      <c r="DZL24" s="249"/>
      <c r="DZM24" s="249"/>
      <c r="DZN24" s="249"/>
      <c r="DZO24" s="249"/>
      <c r="DZP24" s="249"/>
      <c r="DZS24" s="248"/>
      <c r="DZU24" s="248"/>
      <c r="DZX24" s="249"/>
      <c r="DZY24" s="249"/>
      <c r="DZZ24" s="249"/>
      <c r="EAA24" s="249"/>
      <c r="EAB24" s="249"/>
      <c r="EAC24" s="249"/>
      <c r="EAD24" s="249"/>
      <c r="EAE24" s="249"/>
      <c r="EAF24" s="249"/>
      <c r="EAG24" s="249"/>
      <c r="EAH24" s="249"/>
      <c r="EAI24" s="249"/>
      <c r="EAL24" s="248"/>
      <c r="EAN24" s="248"/>
      <c r="EAQ24" s="249"/>
      <c r="EAR24" s="249"/>
      <c r="EAS24" s="249"/>
      <c r="EAT24" s="249"/>
      <c r="EAU24" s="249"/>
      <c r="EAV24" s="249"/>
      <c r="EAW24" s="249"/>
      <c r="EAX24" s="249"/>
      <c r="EAY24" s="249"/>
      <c r="EAZ24" s="249"/>
      <c r="EBA24" s="249"/>
      <c r="EBB24" s="249"/>
      <c r="EBE24" s="248"/>
      <c r="EBG24" s="248"/>
      <c r="EBJ24" s="249"/>
      <c r="EBK24" s="249"/>
      <c r="EBL24" s="249"/>
      <c r="EBM24" s="249"/>
      <c r="EBN24" s="249"/>
      <c r="EBO24" s="249"/>
      <c r="EBP24" s="249"/>
      <c r="EBQ24" s="249"/>
      <c r="EBR24" s="249"/>
      <c r="EBS24" s="249"/>
      <c r="EBT24" s="249"/>
      <c r="EBU24" s="249"/>
      <c r="EBX24" s="248"/>
      <c r="EBZ24" s="248"/>
      <c r="ECC24" s="249"/>
      <c r="ECD24" s="249"/>
      <c r="ECE24" s="249"/>
      <c r="ECF24" s="249"/>
      <c r="ECG24" s="249"/>
      <c r="ECH24" s="249"/>
      <c r="ECI24" s="249"/>
      <c r="ECJ24" s="249"/>
      <c r="ECK24" s="249"/>
      <c r="ECL24" s="249"/>
      <c r="ECM24" s="249"/>
      <c r="ECN24" s="249"/>
      <c r="ECQ24" s="248"/>
      <c r="ECS24" s="248"/>
      <c r="ECV24" s="249"/>
      <c r="ECW24" s="249"/>
      <c r="ECX24" s="249"/>
      <c r="ECY24" s="249"/>
      <c r="ECZ24" s="249"/>
      <c r="EDA24" s="249"/>
      <c r="EDB24" s="249"/>
      <c r="EDC24" s="249"/>
      <c r="EDD24" s="249"/>
      <c r="EDE24" s="249"/>
      <c r="EDF24" s="249"/>
      <c r="EDG24" s="249"/>
      <c r="EDJ24" s="248"/>
      <c r="EDL24" s="248"/>
      <c r="EDO24" s="249"/>
      <c r="EDP24" s="249"/>
      <c r="EDQ24" s="249"/>
      <c r="EDR24" s="249"/>
      <c r="EDS24" s="249"/>
      <c r="EDT24" s="249"/>
      <c r="EDU24" s="249"/>
      <c r="EDV24" s="249"/>
      <c r="EDW24" s="249"/>
      <c r="EDX24" s="249"/>
      <c r="EDY24" s="249"/>
      <c r="EDZ24" s="249"/>
      <c r="EEC24" s="248"/>
      <c r="EEE24" s="248"/>
      <c r="EEH24" s="249"/>
      <c r="EEI24" s="249"/>
      <c r="EEJ24" s="249"/>
      <c r="EEK24" s="249"/>
      <c r="EEL24" s="249"/>
      <c r="EEM24" s="249"/>
      <c r="EEN24" s="249"/>
      <c r="EEO24" s="249"/>
      <c r="EEP24" s="249"/>
      <c r="EEQ24" s="249"/>
      <c r="EER24" s="249"/>
      <c r="EES24" s="249"/>
      <c r="EEV24" s="248"/>
      <c r="EEX24" s="248"/>
      <c r="EFA24" s="249"/>
      <c r="EFB24" s="249"/>
      <c r="EFC24" s="249"/>
      <c r="EFD24" s="249"/>
      <c r="EFE24" s="249"/>
      <c r="EFF24" s="249"/>
      <c r="EFG24" s="249"/>
      <c r="EFH24" s="249"/>
      <c r="EFI24" s="249"/>
      <c r="EFJ24" s="249"/>
      <c r="EFK24" s="249"/>
      <c r="EFL24" s="249"/>
      <c r="EFO24" s="248"/>
      <c r="EFQ24" s="248"/>
      <c r="EFT24" s="249"/>
      <c r="EFU24" s="249"/>
      <c r="EFV24" s="249"/>
      <c r="EFW24" s="249"/>
      <c r="EFX24" s="249"/>
      <c r="EFY24" s="249"/>
      <c r="EFZ24" s="249"/>
      <c r="EGA24" s="249"/>
      <c r="EGB24" s="249"/>
      <c r="EGC24" s="249"/>
      <c r="EGD24" s="249"/>
      <c r="EGE24" s="249"/>
      <c r="EGH24" s="248"/>
      <c r="EGJ24" s="248"/>
      <c r="EGM24" s="249"/>
      <c r="EGN24" s="249"/>
      <c r="EGO24" s="249"/>
      <c r="EGP24" s="249"/>
      <c r="EGQ24" s="249"/>
      <c r="EGR24" s="249"/>
      <c r="EGS24" s="249"/>
      <c r="EGT24" s="249"/>
      <c r="EGU24" s="249"/>
      <c r="EGV24" s="249"/>
      <c r="EGW24" s="249"/>
      <c r="EGX24" s="249"/>
      <c r="EHA24" s="248"/>
      <c r="EHC24" s="248"/>
      <c r="EHF24" s="249"/>
      <c r="EHG24" s="249"/>
      <c r="EHH24" s="249"/>
      <c r="EHI24" s="249"/>
      <c r="EHJ24" s="249"/>
      <c r="EHK24" s="249"/>
      <c r="EHL24" s="249"/>
      <c r="EHM24" s="249"/>
      <c r="EHN24" s="249"/>
      <c r="EHO24" s="249"/>
      <c r="EHP24" s="249"/>
      <c r="EHQ24" s="249"/>
      <c r="EHT24" s="248"/>
      <c r="EHV24" s="248"/>
      <c r="EHY24" s="249"/>
      <c r="EHZ24" s="249"/>
      <c r="EIA24" s="249"/>
      <c r="EIB24" s="249"/>
      <c r="EIC24" s="249"/>
      <c r="EID24" s="249"/>
      <c r="EIE24" s="249"/>
      <c r="EIF24" s="249"/>
      <c r="EIG24" s="249"/>
      <c r="EIH24" s="249"/>
      <c r="EII24" s="249"/>
      <c r="EIJ24" s="249"/>
      <c r="EIM24" s="248"/>
      <c r="EIO24" s="248"/>
      <c r="EIR24" s="249"/>
      <c r="EIS24" s="249"/>
      <c r="EIT24" s="249"/>
      <c r="EIU24" s="249"/>
      <c r="EIV24" s="249"/>
      <c r="EIW24" s="249"/>
      <c r="EIX24" s="249"/>
      <c r="EIY24" s="249"/>
      <c r="EIZ24" s="249"/>
      <c r="EJA24" s="249"/>
      <c r="EJB24" s="249"/>
      <c r="EJC24" s="249"/>
      <c r="EJF24" s="248"/>
      <c r="EJH24" s="248"/>
      <c r="EJK24" s="249"/>
      <c r="EJL24" s="249"/>
      <c r="EJM24" s="249"/>
      <c r="EJN24" s="249"/>
      <c r="EJO24" s="249"/>
      <c r="EJP24" s="249"/>
      <c r="EJQ24" s="249"/>
      <c r="EJR24" s="249"/>
      <c r="EJS24" s="249"/>
      <c r="EJT24" s="249"/>
      <c r="EJU24" s="249"/>
      <c r="EJV24" s="249"/>
      <c r="EJY24" s="248"/>
      <c r="EKA24" s="248"/>
      <c r="EKD24" s="249"/>
      <c r="EKE24" s="249"/>
      <c r="EKF24" s="249"/>
      <c r="EKG24" s="249"/>
      <c r="EKH24" s="249"/>
      <c r="EKI24" s="249"/>
      <c r="EKJ24" s="249"/>
      <c r="EKK24" s="249"/>
      <c r="EKL24" s="249"/>
      <c r="EKM24" s="249"/>
      <c r="EKN24" s="249"/>
      <c r="EKO24" s="249"/>
      <c r="EKR24" s="248"/>
      <c r="EKT24" s="248"/>
      <c r="EKW24" s="249"/>
      <c r="EKX24" s="249"/>
      <c r="EKY24" s="249"/>
      <c r="EKZ24" s="249"/>
      <c r="ELA24" s="249"/>
      <c r="ELB24" s="249"/>
      <c r="ELC24" s="249"/>
      <c r="ELD24" s="249"/>
      <c r="ELE24" s="249"/>
      <c r="ELF24" s="249"/>
      <c r="ELG24" s="249"/>
      <c r="ELH24" s="249"/>
      <c r="ELK24" s="248"/>
      <c r="ELM24" s="248"/>
      <c r="ELP24" s="249"/>
      <c r="ELQ24" s="249"/>
      <c r="ELR24" s="249"/>
      <c r="ELS24" s="249"/>
      <c r="ELT24" s="249"/>
      <c r="ELU24" s="249"/>
      <c r="ELV24" s="249"/>
      <c r="ELW24" s="249"/>
      <c r="ELX24" s="249"/>
      <c r="ELY24" s="249"/>
      <c r="ELZ24" s="249"/>
      <c r="EMA24" s="249"/>
      <c r="EMD24" s="248"/>
      <c r="EMF24" s="248"/>
      <c r="EMI24" s="249"/>
      <c r="EMJ24" s="249"/>
      <c r="EMK24" s="249"/>
      <c r="EML24" s="249"/>
      <c r="EMM24" s="249"/>
      <c r="EMN24" s="249"/>
      <c r="EMO24" s="249"/>
      <c r="EMP24" s="249"/>
      <c r="EMQ24" s="249"/>
      <c r="EMR24" s="249"/>
      <c r="EMS24" s="249"/>
      <c r="EMT24" s="249"/>
      <c r="EMW24" s="248"/>
      <c r="EMY24" s="248"/>
      <c r="ENB24" s="249"/>
      <c r="ENC24" s="249"/>
      <c r="END24" s="249"/>
      <c r="ENE24" s="249"/>
      <c r="ENF24" s="249"/>
      <c r="ENG24" s="249"/>
      <c r="ENH24" s="249"/>
      <c r="ENI24" s="249"/>
      <c r="ENJ24" s="249"/>
      <c r="ENK24" s="249"/>
      <c r="ENL24" s="249"/>
      <c r="ENM24" s="249"/>
      <c r="ENP24" s="248"/>
      <c r="ENR24" s="248"/>
      <c r="ENU24" s="249"/>
      <c r="ENV24" s="249"/>
      <c r="ENW24" s="249"/>
      <c r="ENX24" s="249"/>
      <c r="ENY24" s="249"/>
      <c r="ENZ24" s="249"/>
      <c r="EOA24" s="249"/>
      <c r="EOB24" s="249"/>
      <c r="EOC24" s="249"/>
      <c r="EOD24" s="249"/>
      <c r="EOE24" s="249"/>
      <c r="EOF24" s="249"/>
      <c r="EOI24" s="248"/>
      <c r="EOK24" s="248"/>
      <c r="EON24" s="249"/>
      <c r="EOO24" s="249"/>
      <c r="EOP24" s="249"/>
      <c r="EOQ24" s="249"/>
      <c r="EOR24" s="249"/>
      <c r="EOS24" s="249"/>
      <c r="EOT24" s="249"/>
      <c r="EOU24" s="249"/>
      <c r="EOV24" s="249"/>
      <c r="EOW24" s="249"/>
      <c r="EOX24" s="249"/>
      <c r="EOY24" s="249"/>
      <c r="EPB24" s="248"/>
      <c r="EPD24" s="248"/>
      <c r="EPG24" s="249"/>
      <c r="EPH24" s="249"/>
      <c r="EPI24" s="249"/>
      <c r="EPJ24" s="249"/>
      <c r="EPK24" s="249"/>
      <c r="EPL24" s="249"/>
      <c r="EPM24" s="249"/>
      <c r="EPN24" s="249"/>
      <c r="EPO24" s="249"/>
      <c r="EPP24" s="249"/>
      <c r="EPQ24" s="249"/>
      <c r="EPR24" s="249"/>
      <c r="EPU24" s="248"/>
      <c r="EPW24" s="248"/>
      <c r="EPZ24" s="249"/>
      <c r="EQA24" s="249"/>
      <c r="EQB24" s="249"/>
      <c r="EQC24" s="249"/>
      <c r="EQD24" s="249"/>
      <c r="EQE24" s="249"/>
      <c r="EQF24" s="249"/>
      <c r="EQG24" s="249"/>
      <c r="EQH24" s="249"/>
      <c r="EQI24" s="249"/>
      <c r="EQJ24" s="249"/>
      <c r="EQK24" s="249"/>
      <c r="EQN24" s="248"/>
      <c r="EQP24" s="248"/>
      <c r="EQS24" s="249"/>
      <c r="EQT24" s="249"/>
      <c r="EQU24" s="249"/>
      <c r="EQV24" s="249"/>
      <c r="EQW24" s="249"/>
      <c r="EQX24" s="249"/>
      <c r="EQY24" s="249"/>
      <c r="EQZ24" s="249"/>
      <c r="ERA24" s="249"/>
      <c r="ERB24" s="249"/>
      <c r="ERC24" s="249"/>
      <c r="ERD24" s="249"/>
      <c r="ERG24" s="248"/>
      <c r="ERI24" s="248"/>
      <c r="ERL24" s="249"/>
      <c r="ERM24" s="249"/>
      <c r="ERN24" s="249"/>
      <c r="ERO24" s="249"/>
      <c r="ERP24" s="249"/>
      <c r="ERQ24" s="249"/>
      <c r="ERR24" s="249"/>
      <c r="ERS24" s="249"/>
      <c r="ERT24" s="249"/>
      <c r="ERU24" s="249"/>
      <c r="ERV24" s="249"/>
      <c r="ERW24" s="249"/>
      <c r="ERZ24" s="248"/>
      <c r="ESB24" s="248"/>
      <c r="ESE24" s="249"/>
      <c r="ESF24" s="249"/>
      <c r="ESG24" s="249"/>
      <c r="ESH24" s="249"/>
      <c r="ESI24" s="249"/>
      <c r="ESJ24" s="249"/>
      <c r="ESK24" s="249"/>
      <c r="ESL24" s="249"/>
      <c r="ESM24" s="249"/>
      <c r="ESN24" s="249"/>
      <c r="ESO24" s="249"/>
      <c r="ESP24" s="249"/>
      <c r="ESS24" s="248"/>
      <c r="ESU24" s="248"/>
      <c r="ESX24" s="249"/>
      <c r="ESY24" s="249"/>
      <c r="ESZ24" s="249"/>
      <c r="ETA24" s="249"/>
      <c r="ETB24" s="249"/>
      <c r="ETC24" s="249"/>
      <c r="ETD24" s="249"/>
      <c r="ETE24" s="249"/>
      <c r="ETF24" s="249"/>
      <c r="ETG24" s="249"/>
      <c r="ETH24" s="249"/>
      <c r="ETI24" s="249"/>
      <c r="ETL24" s="248"/>
      <c r="ETN24" s="248"/>
      <c r="ETQ24" s="249"/>
      <c r="ETR24" s="249"/>
      <c r="ETS24" s="249"/>
      <c r="ETT24" s="249"/>
      <c r="ETU24" s="249"/>
      <c r="ETV24" s="249"/>
      <c r="ETW24" s="249"/>
      <c r="ETX24" s="249"/>
      <c r="ETY24" s="249"/>
      <c r="ETZ24" s="249"/>
      <c r="EUA24" s="249"/>
      <c r="EUB24" s="249"/>
      <c r="EUE24" s="248"/>
      <c r="EUG24" s="248"/>
      <c r="EUJ24" s="249"/>
      <c r="EUK24" s="249"/>
      <c r="EUL24" s="249"/>
      <c r="EUM24" s="249"/>
      <c r="EUN24" s="249"/>
      <c r="EUO24" s="249"/>
      <c r="EUP24" s="249"/>
      <c r="EUQ24" s="249"/>
      <c r="EUR24" s="249"/>
      <c r="EUS24" s="249"/>
      <c r="EUT24" s="249"/>
      <c r="EUU24" s="249"/>
      <c r="EUX24" s="248"/>
      <c r="EUZ24" s="248"/>
      <c r="EVC24" s="249"/>
      <c r="EVD24" s="249"/>
      <c r="EVE24" s="249"/>
      <c r="EVF24" s="249"/>
      <c r="EVG24" s="249"/>
      <c r="EVH24" s="249"/>
      <c r="EVI24" s="249"/>
      <c r="EVJ24" s="249"/>
      <c r="EVK24" s="249"/>
      <c r="EVL24" s="249"/>
      <c r="EVM24" s="249"/>
      <c r="EVN24" s="249"/>
      <c r="EVQ24" s="248"/>
      <c r="EVS24" s="248"/>
      <c r="EVV24" s="249"/>
      <c r="EVW24" s="249"/>
      <c r="EVX24" s="249"/>
      <c r="EVY24" s="249"/>
      <c r="EVZ24" s="249"/>
      <c r="EWA24" s="249"/>
      <c r="EWB24" s="249"/>
      <c r="EWC24" s="249"/>
      <c r="EWD24" s="249"/>
      <c r="EWE24" s="249"/>
      <c r="EWF24" s="249"/>
      <c r="EWG24" s="249"/>
      <c r="EWJ24" s="248"/>
      <c r="EWL24" s="248"/>
      <c r="EWO24" s="249"/>
      <c r="EWP24" s="249"/>
      <c r="EWQ24" s="249"/>
      <c r="EWR24" s="249"/>
      <c r="EWS24" s="249"/>
      <c r="EWT24" s="249"/>
      <c r="EWU24" s="249"/>
      <c r="EWV24" s="249"/>
      <c r="EWW24" s="249"/>
      <c r="EWX24" s="249"/>
      <c r="EWY24" s="249"/>
      <c r="EWZ24" s="249"/>
      <c r="EXC24" s="248"/>
      <c r="EXE24" s="248"/>
      <c r="EXH24" s="249"/>
      <c r="EXI24" s="249"/>
      <c r="EXJ24" s="249"/>
      <c r="EXK24" s="249"/>
      <c r="EXL24" s="249"/>
      <c r="EXM24" s="249"/>
      <c r="EXN24" s="249"/>
      <c r="EXO24" s="249"/>
      <c r="EXP24" s="249"/>
      <c r="EXQ24" s="249"/>
      <c r="EXR24" s="249"/>
      <c r="EXS24" s="249"/>
      <c r="EXV24" s="248"/>
      <c r="EXX24" s="248"/>
      <c r="EYA24" s="249"/>
      <c r="EYB24" s="249"/>
      <c r="EYC24" s="249"/>
      <c r="EYD24" s="249"/>
      <c r="EYE24" s="249"/>
      <c r="EYF24" s="249"/>
      <c r="EYG24" s="249"/>
      <c r="EYH24" s="249"/>
      <c r="EYI24" s="249"/>
      <c r="EYJ24" s="249"/>
      <c r="EYK24" s="249"/>
      <c r="EYL24" s="249"/>
      <c r="EYO24" s="248"/>
      <c r="EYQ24" s="248"/>
      <c r="EYT24" s="249"/>
      <c r="EYU24" s="249"/>
      <c r="EYV24" s="249"/>
      <c r="EYW24" s="249"/>
      <c r="EYX24" s="249"/>
      <c r="EYY24" s="249"/>
      <c r="EYZ24" s="249"/>
      <c r="EZA24" s="249"/>
      <c r="EZB24" s="249"/>
      <c r="EZC24" s="249"/>
      <c r="EZD24" s="249"/>
      <c r="EZE24" s="249"/>
      <c r="EZH24" s="248"/>
      <c r="EZJ24" s="248"/>
      <c r="EZM24" s="249"/>
      <c r="EZN24" s="249"/>
      <c r="EZO24" s="249"/>
      <c r="EZP24" s="249"/>
      <c r="EZQ24" s="249"/>
      <c r="EZR24" s="249"/>
      <c r="EZS24" s="249"/>
      <c r="EZT24" s="249"/>
      <c r="EZU24" s="249"/>
      <c r="EZV24" s="249"/>
      <c r="EZW24" s="249"/>
      <c r="EZX24" s="249"/>
      <c r="FAA24" s="248"/>
      <c r="FAC24" s="248"/>
      <c r="FAF24" s="249"/>
      <c r="FAG24" s="249"/>
      <c r="FAH24" s="249"/>
      <c r="FAI24" s="249"/>
      <c r="FAJ24" s="249"/>
      <c r="FAK24" s="249"/>
      <c r="FAL24" s="249"/>
      <c r="FAM24" s="249"/>
      <c r="FAN24" s="249"/>
      <c r="FAO24" s="249"/>
      <c r="FAP24" s="249"/>
      <c r="FAQ24" s="249"/>
      <c r="FAT24" s="248"/>
      <c r="FAV24" s="248"/>
      <c r="FAY24" s="249"/>
      <c r="FAZ24" s="249"/>
      <c r="FBA24" s="249"/>
      <c r="FBB24" s="249"/>
      <c r="FBC24" s="249"/>
      <c r="FBD24" s="249"/>
      <c r="FBE24" s="249"/>
      <c r="FBF24" s="249"/>
      <c r="FBG24" s="249"/>
      <c r="FBH24" s="249"/>
      <c r="FBI24" s="249"/>
      <c r="FBJ24" s="249"/>
      <c r="FBM24" s="248"/>
      <c r="FBO24" s="248"/>
      <c r="FBR24" s="249"/>
      <c r="FBS24" s="249"/>
      <c r="FBT24" s="249"/>
      <c r="FBU24" s="249"/>
      <c r="FBV24" s="249"/>
      <c r="FBW24" s="249"/>
      <c r="FBX24" s="249"/>
      <c r="FBY24" s="249"/>
      <c r="FBZ24" s="249"/>
      <c r="FCA24" s="249"/>
      <c r="FCB24" s="249"/>
      <c r="FCC24" s="249"/>
      <c r="FCF24" s="248"/>
      <c r="FCH24" s="248"/>
      <c r="FCK24" s="249"/>
      <c r="FCL24" s="249"/>
      <c r="FCM24" s="249"/>
      <c r="FCN24" s="249"/>
      <c r="FCO24" s="249"/>
      <c r="FCP24" s="249"/>
      <c r="FCQ24" s="249"/>
      <c r="FCR24" s="249"/>
      <c r="FCS24" s="249"/>
      <c r="FCT24" s="249"/>
      <c r="FCU24" s="249"/>
      <c r="FCV24" s="249"/>
      <c r="FCY24" s="248"/>
      <c r="FDA24" s="248"/>
      <c r="FDD24" s="249"/>
      <c r="FDE24" s="249"/>
      <c r="FDF24" s="249"/>
      <c r="FDG24" s="249"/>
      <c r="FDH24" s="249"/>
      <c r="FDI24" s="249"/>
      <c r="FDJ24" s="249"/>
      <c r="FDK24" s="249"/>
      <c r="FDL24" s="249"/>
      <c r="FDM24" s="249"/>
      <c r="FDN24" s="249"/>
      <c r="FDO24" s="249"/>
      <c r="FDR24" s="248"/>
      <c r="FDT24" s="248"/>
      <c r="FDW24" s="249"/>
      <c r="FDX24" s="249"/>
      <c r="FDY24" s="249"/>
      <c r="FDZ24" s="249"/>
      <c r="FEA24" s="249"/>
      <c r="FEB24" s="249"/>
      <c r="FEC24" s="249"/>
      <c r="FED24" s="249"/>
      <c r="FEE24" s="249"/>
      <c r="FEF24" s="249"/>
      <c r="FEG24" s="249"/>
      <c r="FEH24" s="249"/>
      <c r="FEK24" s="248"/>
      <c r="FEM24" s="248"/>
      <c r="FEP24" s="249"/>
      <c r="FEQ24" s="249"/>
      <c r="FER24" s="249"/>
      <c r="FES24" s="249"/>
      <c r="FET24" s="249"/>
      <c r="FEU24" s="249"/>
      <c r="FEV24" s="249"/>
      <c r="FEW24" s="249"/>
      <c r="FEX24" s="249"/>
      <c r="FEY24" s="249"/>
      <c r="FEZ24" s="249"/>
      <c r="FFA24" s="249"/>
      <c r="FFD24" s="248"/>
      <c r="FFF24" s="248"/>
      <c r="FFI24" s="249"/>
      <c r="FFJ24" s="249"/>
      <c r="FFK24" s="249"/>
      <c r="FFL24" s="249"/>
      <c r="FFM24" s="249"/>
      <c r="FFN24" s="249"/>
      <c r="FFO24" s="249"/>
      <c r="FFP24" s="249"/>
      <c r="FFQ24" s="249"/>
      <c r="FFR24" s="249"/>
      <c r="FFS24" s="249"/>
      <c r="FFT24" s="249"/>
      <c r="FFW24" s="248"/>
      <c r="FFY24" s="248"/>
      <c r="FGB24" s="249"/>
      <c r="FGC24" s="249"/>
      <c r="FGD24" s="249"/>
      <c r="FGE24" s="249"/>
      <c r="FGF24" s="249"/>
      <c r="FGG24" s="249"/>
      <c r="FGH24" s="249"/>
      <c r="FGI24" s="249"/>
      <c r="FGJ24" s="249"/>
      <c r="FGK24" s="249"/>
      <c r="FGL24" s="249"/>
      <c r="FGM24" s="249"/>
      <c r="FGP24" s="248"/>
      <c r="FGR24" s="248"/>
      <c r="FGU24" s="249"/>
      <c r="FGV24" s="249"/>
      <c r="FGW24" s="249"/>
      <c r="FGX24" s="249"/>
      <c r="FGY24" s="249"/>
      <c r="FGZ24" s="249"/>
      <c r="FHA24" s="249"/>
      <c r="FHB24" s="249"/>
      <c r="FHC24" s="249"/>
      <c r="FHD24" s="249"/>
      <c r="FHE24" s="249"/>
      <c r="FHF24" s="249"/>
      <c r="FHI24" s="248"/>
      <c r="FHK24" s="248"/>
      <c r="FHN24" s="249"/>
      <c r="FHO24" s="249"/>
      <c r="FHP24" s="249"/>
      <c r="FHQ24" s="249"/>
      <c r="FHR24" s="249"/>
      <c r="FHS24" s="249"/>
      <c r="FHT24" s="249"/>
      <c r="FHU24" s="249"/>
      <c r="FHV24" s="249"/>
      <c r="FHW24" s="249"/>
      <c r="FHX24" s="249"/>
      <c r="FHY24" s="249"/>
      <c r="FIB24" s="248"/>
      <c r="FID24" s="248"/>
      <c r="FIG24" s="249"/>
      <c r="FIH24" s="249"/>
      <c r="FII24" s="249"/>
      <c r="FIJ24" s="249"/>
      <c r="FIK24" s="249"/>
      <c r="FIL24" s="249"/>
      <c r="FIM24" s="249"/>
      <c r="FIN24" s="249"/>
      <c r="FIO24" s="249"/>
      <c r="FIP24" s="249"/>
      <c r="FIQ24" s="249"/>
      <c r="FIR24" s="249"/>
      <c r="FIU24" s="248"/>
      <c r="FIW24" s="248"/>
      <c r="FIZ24" s="249"/>
      <c r="FJA24" s="249"/>
      <c r="FJB24" s="249"/>
      <c r="FJC24" s="249"/>
      <c r="FJD24" s="249"/>
      <c r="FJE24" s="249"/>
      <c r="FJF24" s="249"/>
      <c r="FJG24" s="249"/>
      <c r="FJH24" s="249"/>
      <c r="FJI24" s="249"/>
      <c r="FJJ24" s="249"/>
      <c r="FJK24" s="249"/>
      <c r="FJN24" s="248"/>
      <c r="FJP24" s="248"/>
      <c r="FJS24" s="249"/>
      <c r="FJT24" s="249"/>
      <c r="FJU24" s="249"/>
      <c r="FJV24" s="249"/>
      <c r="FJW24" s="249"/>
      <c r="FJX24" s="249"/>
      <c r="FJY24" s="249"/>
      <c r="FJZ24" s="249"/>
      <c r="FKA24" s="249"/>
      <c r="FKB24" s="249"/>
      <c r="FKC24" s="249"/>
      <c r="FKD24" s="249"/>
      <c r="FKG24" s="248"/>
      <c r="FKI24" s="248"/>
      <c r="FKL24" s="249"/>
      <c r="FKM24" s="249"/>
      <c r="FKN24" s="249"/>
      <c r="FKO24" s="249"/>
      <c r="FKP24" s="249"/>
      <c r="FKQ24" s="249"/>
      <c r="FKR24" s="249"/>
      <c r="FKS24" s="249"/>
      <c r="FKT24" s="249"/>
      <c r="FKU24" s="249"/>
      <c r="FKV24" s="249"/>
      <c r="FKW24" s="249"/>
      <c r="FKZ24" s="248"/>
      <c r="FLB24" s="248"/>
      <c r="FLE24" s="249"/>
      <c r="FLF24" s="249"/>
      <c r="FLG24" s="249"/>
      <c r="FLH24" s="249"/>
      <c r="FLI24" s="249"/>
      <c r="FLJ24" s="249"/>
      <c r="FLK24" s="249"/>
      <c r="FLL24" s="249"/>
      <c r="FLM24" s="249"/>
      <c r="FLN24" s="249"/>
      <c r="FLO24" s="249"/>
      <c r="FLP24" s="249"/>
      <c r="FLS24" s="248"/>
      <c r="FLU24" s="248"/>
      <c r="FLX24" s="249"/>
      <c r="FLY24" s="249"/>
      <c r="FLZ24" s="249"/>
      <c r="FMA24" s="249"/>
      <c r="FMB24" s="249"/>
      <c r="FMC24" s="249"/>
      <c r="FMD24" s="249"/>
      <c r="FME24" s="249"/>
      <c r="FMF24" s="249"/>
      <c r="FMG24" s="249"/>
      <c r="FMH24" s="249"/>
      <c r="FMI24" s="249"/>
      <c r="FML24" s="248"/>
      <c r="FMN24" s="248"/>
      <c r="FMQ24" s="249"/>
      <c r="FMR24" s="249"/>
      <c r="FMS24" s="249"/>
      <c r="FMT24" s="249"/>
      <c r="FMU24" s="249"/>
      <c r="FMV24" s="249"/>
      <c r="FMW24" s="249"/>
      <c r="FMX24" s="249"/>
      <c r="FMY24" s="249"/>
      <c r="FMZ24" s="249"/>
      <c r="FNA24" s="249"/>
      <c r="FNB24" s="249"/>
      <c r="FNE24" s="248"/>
      <c r="FNG24" s="248"/>
      <c r="FNJ24" s="249"/>
      <c r="FNK24" s="249"/>
      <c r="FNL24" s="249"/>
      <c r="FNM24" s="249"/>
      <c r="FNN24" s="249"/>
      <c r="FNO24" s="249"/>
      <c r="FNP24" s="249"/>
      <c r="FNQ24" s="249"/>
      <c r="FNR24" s="249"/>
      <c r="FNS24" s="249"/>
      <c r="FNT24" s="249"/>
      <c r="FNU24" s="249"/>
      <c r="FNX24" s="248"/>
      <c r="FNZ24" s="248"/>
      <c r="FOC24" s="249"/>
      <c r="FOD24" s="249"/>
      <c r="FOE24" s="249"/>
      <c r="FOF24" s="249"/>
      <c r="FOG24" s="249"/>
      <c r="FOH24" s="249"/>
      <c r="FOI24" s="249"/>
      <c r="FOJ24" s="249"/>
      <c r="FOK24" s="249"/>
      <c r="FOL24" s="249"/>
      <c r="FOM24" s="249"/>
      <c r="FON24" s="249"/>
      <c r="FOQ24" s="248"/>
      <c r="FOS24" s="248"/>
      <c r="FOV24" s="249"/>
      <c r="FOW24" s="249"/>
      <c r="FOX24" s="249"/>
      <c r="FOY24" s="249"/>
      <c r="FOZ24" s="249"/>
      <c r="FPA24" s="249"/>
      <c r="FPB24" s="249"/>
      <c r="FPC24" s="249"/>
      <c r="FPD24" s="249"/>
      <c r="FPE24" s="249"/>
      <c r="FPF24" s="249"/>
      <c r="FPG24" s="249"/>
      <c r="FPJ24" s="248"/>
      <c r="FPL24" s="248"/>
      <c r="FPO24" s="249"/>
      <c r="FPP24" s="249"/>
      <c r="FPQ24" s="249"/>
      <c r="FPR24" s="249"/>
      <c r="FPS24" s="249"/>
      <c r="FPT24" s="249"/>
      <c r="FPU24" s="249"/>
      <c r="FPV24" s="249"/>
      <c r="FPW24" s="249"/>
      <c r="FPX24" s="249"/>
      <c r="FPY24" s="249"/>
      <c r="FPZ24" s="249"/>
      <c r="FQC24" s="248"/>
      <c r="FQE24" s="248"/>
      <c r="FQH24" s="249"/>
      <c r="FQI24" s="249"/>
      <c r="FQJ24" s="249"/>
      <c r="FQK24" s="249"/>
      <c r="FQL24" s="249"/>
      <c r="FQM24" s="249"/>
      <c r="FQN24" s="249"/>
      <c r="FQO24" s="249"/>
      <c r="FQP24" s="249"/>
      <c r="FQQ24" s="249"/>
      <c r="FQR24" s="249"/>
      <c r="FQS24" s="249"/>
      <c r="FQV24" s="248"/>
      <c r="FQX24" s="248"/>
      <c r="FRA24" s="249"/>
      <c r="FRB24" s="249"/>
      <c r="FRC24" s="249"/>
      <c r="FRD24" s="249"/>
      <c r="FRE24" s="249"/>
      <c r="FRF24" s="249"/>
      <c r="FRG24" s="249"/>
      <c r="FRH24" s="249"/>
      <c r="FRI24" s="249"/>
      <c r="FRJ24" s="249"/>
      <c r="FRK24" s="249"/>
      <c r="FRL24" s="249"/>
      <c r="FRO24" s="248"/>
      <c r="FRQ24" s="248"/>
      <c r="FRT24" s="249"/>
      <c r="FRU24" s="249"/>
      <c r="FRV24" s="249"/>
      <c r="FRW24" s="249"/>
      <c r="FRX24" s="249"/>
      <c r="FRY24" s="249"/>
      <c r="FRZ24" s="249"/>
      <c r="FSA24" s="249"/>
      <c r="FSB24" s="249"/>
      <c r="FSC24" s="249"/>
      <c r="FSD24" s="249"/>
      <c r="FSE24" s="249"/>
      <c r="FSH24" s="248"/>
      <c r="FSJ24" s="248"/>
      <c r="FSM24" s="249"/>
      <c r="FSN24" s="249"/>
      <c r="FSO24" s="249"/>
      <c r="FSP24" s="249"/>
      <c r="FSQ24" s="249"/>
      <c r="FSR24" s="249"/>
      <c r="FSS24" s="249"/>
      <c r="FST24" s="249"/>
      <c r="FSU24" s="249"/>
      <c r="FSV24" s="249"/>
      <c r="FSW24" s="249"/>
      <c r="FSX24" s="249"/>
      <c r="FTA24" s="248"/>
      <c r="FTC24" s="248"/>
      <c r="FTF24" s="249"/>
      <c r="FTG24" s="249"/>
      <c r="FTH24" s="249"/>
      <c r="FTI24" s="249"/>
      <c r="FTJ24" s="249"/>
      <c r="FTK24" s="249"/>
      <c r="FTL24" s="249"/>
      <c r="FTM24" s="249"/>
      <c r="FTN24" s="249"/>
      <c r="FTO24" s="249"/>
      <c r="FTP24" s="249"/>
      <c r="FTQ24" s="249"/>
      <c r="FTT24" s="248"/>
      <c r="FTV24" s="248"/>
      <c r="FTY24" s="249"/>
      <c r="FTZ24" s="249"/>
      <c r="FUA24" s="249"/>
      <c r="FUB24" s="249"/>
      <c r="FUC24" s="249"/>
      <c r="FUD24" s="249"/>
      <c r="FUE24" s="249"/>
      <c r="FUF24" s="249"/>
      <c r="FUG24" s="249"/>
      <c r="FUH24" s="249"/>
      <c r="FUI24" s="249"/>
      <c r="FUJ24" s="249"/>
      <c r="FUM24" s="248"/>
      <c r="FUO24" s="248"/>
      <c r="FUR24" s="249"/>
      <c r="FUS24" s="249"/>
      <c r="FUT24" s="249"/>
      <c r="FUU24" s="249"/>
      <c r="FUV24" s="249"/>
      <c r="FUW24" s="249"/>
      <c r="FUX24" s="249"/>
      <c r="FUY24" s="249"/>
      <c r="FUZ24" s="249"/>
      <c r="FVA24" s="249"/>
      <c r="FVB24" s="249"/>
      <c r="FVC24" s="249"/>
      <c r="FVF24" s="248"/>
      <c r="FVH24" s="248"/>
      <c r="FVK24" s="249"/>
      <c r="FVL24" s="249"/>
      <c r="FVM24" s="249"/>
      <c r="FVN24" s="249"/>
      <c r="FVO24" s="249"/>
      <c r="FVP24" s="249"/>
      <c r="FVQ24" s="249"/>
      <c r="FVR24" s="249"/>
      <c r="FVS24" s="249"/>
      <c r="FVT24" s="249"/>
      <c r="FVU24" s="249"/>
      <c r="FVV24" s="249"/>
      <c r="FVY24" s="248"/>
      <c r="FWA24" s="248"/>
      <c r="FWD24" s="249"/>
      <c r="FWE24" s="249"/>
      <c r="FWF24" s="249"/>
      <c r="FWG24" s="249"/>
      <c r="FWH24" s="249"/>
      <c r="FWI24" s="249"/>
      <c r="FWJ24" s="249"/>
      <c r="FWK24" s="249"/>
      <c r="FWL24" s="249"/>
      <c r="FWM24" s="249"/>
      <c r="FWN24" s="249"/>
      <c r="FWO24" s="249"/>
      <c r="FWR24" s="248"/>
      <c r="FWT24" s="248"/>
      <c r="FWW24" s="249"/>
      <c r="FWX24" s="249"/>
      <c r="FWY24" s="249"/>
      <c r="FWZ24" s="249"/>
      <c r="FXA24" s="249"/>
      <c r="FXB24" s="249"/>
      <c r="FXC24" s="249"/>
      <c r="FXD24" s="249"/>
      <c r="FXE24" s="249"/>
      <c r="FXF24" s="249"/>
      <c r="FXG24" s="249"/>
      <c r="FXH24" s="249"/>
      <c r="FXK24" s="248"/>
      <c r="FXM24" s="248"/>
      <c r="FXP24" s="249"/>
      <c r="FXQ24" s="249"/>
      <c r="FXR24" s="249"/>
      <c r="FXS24" s="249"/>
      <c r="FXT24" s="249"/>
      <c r="FXU24" s="249"/>
      <c r="FXV24" s="249"/>
      <c r="FXW24" s="249"/>
      <c r="FXX24" s="249"/>
      <c r="FXY24" s="249"/>
      <c r="FXZ24" s="249"/>
      <c r="FYA24" s="249"/>
      <c r="FYD24" s="248"/>
      <c r="FYF24" s="248"/>
      <c r="FYI24" s="249"/>
      <c r="FYJ24" s="249"/>
      <c r="FYK24" s="249"/>
      <c r="FYL24" s="249"/>
      <c r="FYM24" s="249"/>
      <c r="FYN24" s="249"/>
      <c r="FYO24" s="249"/>
      <c r="FYP24" s="249"/>
      <c r="FYQ24" s="249"/>
      <c r="FYR24" s="249"/>
      <c r="FYS24" s="249"/>
      <c r="FYT24" s="249"/>
      <c r="FYW24" s="248"/>
      <c r="FYY24" s="248"/>
      <c r="FZB24" s="249"/>
      <c r="FZC24" s="249"/>
      <c r="FZD24" s="249"/>
      <c r="FZE24" s="249"/>
      <c r="FZF24" s="249"/>
      <c r="FZG24" s="249"/>
      <c r="FZH24" s="249"/>
      <c r="FZI24" s="249"/>
      <c r="FZJ24" s="249"/>
      <c r="FZK24" s="249"/>
      <c r="FZL24" s="249"/>
      <c r="FZM24" s="249"/>
      <c r="FZP24" s="248"/>
      <c r="FZR24" s="248"/>
      <c r="FZU24" s="249"/>
      <c r="FZV24" s="249"/>
      <c r="FZW24" s="249"/>
      <c r="FZX24" s="249"/>
      <c r="FZY24" s="249"/>
      <c r="FZZ24" s="249"/>
      <c r="GAA24" s="249"/>
      <c r="GAB24" s="249"/>
      <c r="GAC24" s="249"/>
      <c r="GAD24" s="249"/>
      <c r="GAE24" s="249"/>
      <c r="GAF24" s="249"/>
      <c r="GAI24" s="248"/>
      <c r="GAK24" s="248"/>
      <c r="GAN24" s="249"/>
      <c r="GAO24" s="249"/>
      <c r="GAP24" s="249"/>
      <c r="GAQ24" s="249"/>
      <c r="GAR24" s="249"/>
      <c r="GAS24" s="249"/>
      <c r="GAT24" s="249"/>
      <c r="GAU24" s="249"/>
      <c r="GAV24" s="249"/>
      <c r="GAW24" s="249"/>
      <c r="GAX24" s="249"/>
      <c r="GAY24" s="249"/>
      <c r="GBB24" s="248"/>
      <c r="GBD24" s="248"/>
      <c r="GBG24" s="249"/>
      <c r="GBH24" s="249"/>
      <c r="GBI24" s="249"/>
      <c r="GBJ24" s="249"/>
      <c r="GBK24" s="249"/>
      <c r="GBL24" s="249"/>
      <c r="GBM24" s="249"/>
      <c r="GBN24" s="249"/>
      <c r="GBO24" s="249"/>
      <c r="GBP24" s="249"/>
      <c r="GBQ24" s="249"/>
      <c r="GBR24" s="249"/>
      <c r="GBU24" s="248"/>
      <c r="GBW24" s="248"/>
      <c r="GBZ24" s="249"/>
      <c r="GCA24" s="249"/>
      <c r="GCB24" s="249"/>
      <c r="GCC24" s="249"/>
      <c r="GCD24" s="249"/>
      <c r="GCE24" s="249"/>
      <c r="GCF24" s="249"/>
      <c r="GCG24" s="249"/>
      <c r="GCH24" s="249"/>
      <c r="GCI24" s="249"/>
      <c r="GCJ24" s="249"/>
      <c r="GCK24" s="249"/>
      <c r="GCN24" s="248"/>
      <c r="GCP24" s="248"/>
      <c r="GCS24" s="249"/>
      <c r="GCT24" s="249"/>
      <c r="GCU24" s="249"/>
      <c r="GCV24" s="249"/>
      <c r="GCW24" s="249"/>
      <c r="GCX24" s="249"/>
      <c r="GCY24" s="249"/>
      <c r="GCZ24" s="249"/>
      <c r="GDA24" s="249"/>
      <c r="GDB24" s="249"/>
      <c r="GDC24" s="249"/>
      <c r="GDD24" s="249"/>
      <c r="GDG24" s="248"/>
      <c r="GDI24" s="248"/>
      <c r="GDL24" s="249"/>
      <c r="GDM24" s="249"/>
      <c r="GDN24" s="249"/>
      <c r="GDO24" s="249"/>
      <c r="GDP24" s="249"/>
      <c r="GDQ24" s="249"/>
      <c r="GDR24" s="249"/>
      <c r="GDS24" s="249"/>
      <c r="GDT24" s="249"/>
      <c r="GDU24" s="249"/>
      <c r="GDV24" s="249"/>
      <c r="GDW24" s="249"/>
      <c r="GDZ24" s="248"/>
      <c r="GEB24" s="248"/>
      <c r="GEE24" s="249"/>
      <c r="GEF24" s="249"/>
      <c r="GEG24" s="249"/>
      <c r="GEH24" s="249"/>
      <c r="GEI24" s="249"/>
      <c r="GEJ24" s="249"/>
      <c r="GEK24" s="249"/>
      <c r="GEL24" s="249"/>
      <c r="GEM24" s="249"/>
      <c r="GEN24" s="249"/>
      <c r="GEO24" s="249"/>
      <c r="GEP24" s="249"/>
      <c r="GES24" s="248"/>
      <c r="GEU24" s="248"/>
      <c r="GEX24" s="249"/>
      <c r="GEY24" s="249"/>
      <c r="GEZ24" s="249"/>
      <c r="GFA24" s="249"/>
      <c r="GFB24" s="249"/>
      <c r="GFC24" s="249"/>
      <c r="GFD24" s="249"/>
      <c r="GFE24" s="249"/>
      <c r="GFF24" s="249"/>
      <c r="GFG24" s="249"/>
      <c r="GFH24" s="249"/>
      <c r="GFI24" s="249"/>
      <c r="GFL24" s="248"/>
      <c r="GFN24" s="248"/>
      <c r="GFQ24" s="249"/>
      <c r="GFR24" s="249"/>
      <c r="GFS24" s="249"/>
      <c r="GFT24" s="249"/>
      <c r="GFU24" s="249"/>
      <c r="GFV24" s="249"/>
      <c r="GFW24" s="249"/>
      <c r="GFX24" s="249"/>
      <c r="GFY24" s="249"/>
      <c r="GFZ24" s="249"/>
      <c r="GGA24" s="249"/>
      <c r="GGB24" s="249"/>
      <c r="GGE24" s="248"/>
      <c r="GGG24" s="248"/>
      <c r="GGJ24" s="249"/>
      <c r="GGK24" s="249"/>
      <c r="GGL24" s="249"/>
      <c r="GGM24" s="249"/>
      <c r="GGN24" s="249"/>
      <c r="GGO24" s="249"/>
      <c r="GGP24" s="249"/>
      <c r="GGQ24" s="249"/>
      <c r="GGR24" s="249"/>
      <c r="GGS24" s="249"/>
      <c r="GGT24" s="249"/>
      <c r="GGU24" s="249"/>
      <c r="GGX24" s="248"/>
      <c r="GGZ24" s="248"/>
      <c r="GHC24" s="249"/>
      <c r="GHD24" s="249"/>
      <c r="GHE24" s="249"/>
      <c r="GHF24" s="249"/>
      <c r="GHG24" s="249"/>
      <c r="GHH24" s="249"/>
      <c r="GHI24" s="249"/>
      <c r="GHJ24" s="249"/>
      <c r="GHK24" s="249"/>
      <c r="GHL24" s="249"/>
      <c r="GHM24" s="249"/>
      <c r="GHN24" s="249"/>
      <c r="GHQ24" s="248"/>
      <c r="GHS24" s="248"/>
      <c r="GHV24" s="249"/>
      <c r="GHW24" s="249"/>
      <c r="GHX24" s="249"/>
      <c r="GHY24" s="249"/>
      <c r="GHZ24" s="249"/>
      <c r="GIA24" s="249"/>
      <c r="GIB24" s="249"/>
      <c r="GIC24" s="249"/>
      <c r="GID24" s="249"/>
      <c r="GIE24" s="249"/>
      <c r="GIF24" s="249"/>
      <c r="GIG24" s="249"/>
      <c r="GIJ24" s="248"/>
      <c r="GIL24" s="248"/>
      <c r="GIO24" s="249"/>
      <c r="GIP24" s="249"/>
      <c r="GIQ24" s="249"/>
      <c r="GIR24" s="249"/>
      <c r="GIS24" s="249"/>
      <c r="GIT24" s="249"/>
      <c r="GIU24" s="249"/>
      <c r="GIV24" s="249"/>
      <c r="GIW24" s="249"/>
      <c r="GIX24" s="249"/>
      <c r="GIY24" s="249"/>
      <c r="GIZ24" s="249"/>
      <c r="GJC24" s="248"/>
      <c r="GJE24" s="248"/>
      <c r="GJH24" s="249"/>
      <c r="GJI24" s="249"/>
      <c r="GJJ24" s="249"/>
      <c r="GJK24" s="249"/>
      <c r="GJL24" s="249"/>
      <c r="GJM24" s="249"/>
      <c r="GJN24" s="249"/>
      <c r="GJO24" s="249"/>
      <c r="GJP24" s="249"/>
      <c r="GJQ24" s="249"/>
      <c r="GJR24" s="249"/>
      <c r="GJS24" s="249"/>
      <c r="GJV24" s="248"/>
      <c r="GJX24" s="248"/>
      <c r="GKA24" s="249"/>
      <c r="GKB24" s="249"/>
      <c r="GKC24" s="249"/>
      <c r="GKD24" s="249"/>
      <c r="GKE24" s="249"/>
      <c r="GKF24" s="249"/>
      <c r="GKG24" s="249"/>
      <c r="GKH24" s="249"/>
      <c r="GKI24" s="249"/>
      <c r="GKJ24" s="249"/>
      <c r="GKK24" s="249"/>
      <c r="GKL24" s="249"/>
      <c r="GKO24" s="248"/>
      <c r="GKQ24" s="248"/>
      <c r="GKT24" s="249"/>
      <c r="GKU24" s="249"/>
      <c r="GKV24" s="249"/>
      <c r="GKW24" s="249"/>
      <c r="GKX24" s="249"/>
      <c r="GKY24" s="249"/>
      <c r="GKZ24" s="249"/>
      <c r="GLA24" s="249"/>
      <c r="GLB24" s="249"/>
      <c r="GLC24" s="249"/>
      <c r="GLD24" s="249"/>
      <c r="GLE24" s="249"/>
      <c r="GLH24" s="248"/>
      <c r="GLJ24" s="248"/>
      <c r="GLM24" s="249"/>
      <c r="GLN24" s="249"/>
      <c r="GLO24" s="249"/>
      <c r="GLP24" s="249"/>
      <c r="GLQ24" s="249"/>
      <c r="GLR24" s="249"/>
      <c r="GLS24" s="249"/>
      <c r="GLT24" s="249"/>
      <c r="GLU24" s="249"/>
      <c r="GLV24" s="249"/>
      <c r="GLW24" s="249"/>
      <c r="GLX24" s="249"/>
      <c r="GMA24" s="248"/>
      <c r="GMC24" s="248"/>
      <c r="GMF24" s="249"/>
      <c r="GMG24" s="249"/>
      <c r="GMH24" s="249"/>
      <c r="GMI24" s="249"/>
      <c r="GMJ24" s="249"/>
      <c r="GMK24" s="249"/>
      <c r="GML24" s="249"/>
      <c r="GMM24" s="249"/>
      <c r="GMN24" s="249"/>
      <c r="GMO24" s="249"/>
      <c r="GMP24" s="249"/>
      <c r="GMQ24" s="249"/>
      <c r="GMT24" s="248"/>
      <c r="GMV24" s="248"/>
      <c r="GMY24" s="249"/>
      <c r="GMZ24" s="249"/>
      <c r="GNA24" s="249"/>
      <c r="GNB24" s="249"/>
      <c r="GNC24" s="249"/>
      <c r="GND24" s="249"/>
      <c r="GNE24" s="249"/>
      <c r="GNF24" s="249"/>
      <c r="GNG24" s="249"/>
      <c r="GNH24" s="249"/>
      <c r="GNI24" s="249"/>
      <c r="GNJ24" s="249"/>
      <c r="GNM24" s="248"/>
      <c r="GNO24" s="248"/>
      <c r="GNR24" s="249"/>
      <c r="GNS24" s="249"/>
      <c r="GNT24" s="249"/>
      <c r="GNU24" s="249"/>
      <c r="GNV24" s="249"/>
      <c r="GNW24" s="249"/>
      <c r="GNX24" s="249"/>
      <c r="GNY24" s="249"/>
      <c r="GNZ24" s="249"/>
      <c r="GOA24" s="249"/>
      <c r="GOB24" s="249"/>
      <c r="GOC24" s="249"/>
      <c r="GOF24" s="248"/>
      <c r="GOH24" s="248"/>
      <c r="GOK24" s="249"/>
      <c r="GOL24" s="249"/>
      <c r="GOM24" s="249"/>
      <c r="GON24" s="249"/>
      <c r="GOO24" s="249"/>
      <c r="GOP24" s="249"/>
      <c r="GOQ24" s="249"/>
      <c r="GOR24" s="249"/>
      <c r="GOS24" s="249"/>
      <c r="GOT24" s="249"/>
      <c r="GOU24" s="249"/>
      <c r="GOV24" s="249"/>
      <c r="GOY24" s="248"/>
      <c r="GPA24" s="248"/>
      <c r="GPD24" s="249"/>
      <c r="GPE24" s="249"/>
      <c r="GPF24" s="249"/>
      <c r="GPG24" s="249"/>
      <c r="GPH24" s="249"/>
      <c r="GPI24" s="249"/>
      <c r="GPJ24" s="249"/>
      <c r="GPK24" s="249"/>
      <c r="GPL24" s="249"/>
      <c r="GPM24" s="249"/>
      <c r="GPN24" s="249"/>
      <c r="GPO24" s="249"/>
      <c r="GPR24" s="248"/>
      <c r="GPT24" s="248"/>
      <c r="GPW24" s="249"/>
      <c r="GPX24" s="249"/>
      <c r="GPY24" s="249"/>
      <c r="GPZ24" s="249"/>
      <c r="GQA24" s="249"/>
      <c r="GQB24" s="249"/>
      <c r="GQC24" s="249"/>
      <c r="GQD24" s="249"/>
      <c r="GQE24" s="249"/>
      <c r="GQF24" s="249"/>
      <c r="GQG24" s="249"/>
      <c r="GQH24" s="249"/>
      <c r="GQK24" s="248"/>
      <c r="GQM24" s="248"/>
      <c r="GQP24" s="249"/>
      <c r="GQQ24" s="249"/>
      <c r="GQR24" s="249"/>
      <c r="GQS24" s="249"/>
      <c r="GQT24" s="249"/>
      <c r="GQU24" s="249"/>
      <c r="GQV24" s="249"/>
      <c r="GQW24" s="249"/>
      <c r="GQX24" s="249"/>
      <c r="GQY24" s="249"/>
      <c r="GQZ24" s="249"/>
      <c r="GRA24" s="249"/>
      <c r="GRD24" s="248"/>
      <c r="GRF24" s="248"/>
      <c r="GRI24" s="249"/>
      <c r="GRJ24" s="249"/>
      <c r="GRK24" s="249"/>
      <c r="GRL24" s="249"/>
      <c r="GRM24" s="249"/>
      <c r="GRN24" s="249"/>
      <c r="GRO24" s="249"/>
      <c r="GRP24" s="249"/>
      <c r="GRQ24" s="249"/>
      <c r="GRR24" s="249"/>
      <c r="GRS24" s="249"/>
      <c r="GRT24" s="249"/>
      <c r="GRW24" s="248"/>
      <c r="GRY24" s="248"/>
      <c r="GSB24" s="249"/>
      <c r="GSC24" s="249"/>
      <c r="GSD24" s="249"/>
      <c r="GSE24" s="249"/>
      <c r="GSF24" s="249"/>
      <c r="GSG24" s="249"/>
      <c r="GSH24" s="249"/>
      <c r="GSI24" s="249"/>
      <c r="GSJ24" s="249"/>
      <c r="GSK24" s="249"/>
      <c r="GSL24" s="249"/>
      <c r="GSM24" s="249"/>
      <c r="GSP24" s="248"/>
      <c r="GSR24" s="248"/>
      <c r="GSU24" s="249"/>
      <c r="GSV24" s="249"/>
      <c r="GSW24" s="249"/>
      <c r="GSX24" s="249"/>
      <c r="GSY24" s="249"/>
      <c r="GSZ24" s="249"/>
      <c r="GTA24" s="249"/>
      <c r="GTB24" s="249"/>
      <c r="GTC24" s="249"/>
      <c r="GTD24" s="249"/>
      <c r="GTE24" s="249"/>
      <c r="GTF24" s="249"/>
      <c r="GTI24" s="248"/>
      <c r="GTK24" s="248"/>
      <c r="GTN24" s="249"/>
      <c r="GTO24" s="249"/>
      <c r="GTP24" s="249"/>
      <c r="GTQ24" s="249"/>
      <c r="GTR24" s="249"/>
      <c r="GTS24" s="249"/>
      <c r="GTT24" s="249"/>
      <c r="GTU24" s="249"/>
      <c r="GTV24" s="249"/>
      <c r="GTW24" s="249"/>
      <c r="GTX24" s="249"/>
      <c r="GTY24" s="249"/>
      <c r="GUB24" s="248"/>
      <c r="GUD24" s="248"/>
      <c r="GUG24" s="249"/>
      <c r="GUH24" s="249"/>
      <c r="GUI24" s="249"/>
      <c r="GUJ24" s="249"/>
      <c r="GUK24" s="249"/>
      <c r="GUL24" s="249"/>
      <c r="GUM24" s="249"/>
      <c r="GUN24" s="249"/>
      <c r="GUO24" s="249"/>
      <c r="GUP24" s="249"/>
      <c r="GUQ24" s="249"/>
      <c r="GUR24" s="249"/>
      <c r="GUU24" s="248"/>
      <c r="GUW24" s="248"/>
      <c r="GUZ24" s="249"/>
      <c r="GVA24" s="249"/>
      <c r="GVB24" s="249"/>
      <c r="GVC24" s="249"/>
      <c r="GVD24" s="249"/>
      <c r="GVE24" s="249"/>
      <c r="GVF24" s="249"/>
      <c r="GVG24" s="249"/>
      <c r="GVH24" s="249"/>
      <c r="GVI24" s="249"/>
      <c r="GVJ24" s="249"/>
      <c r="GVK24" s="249"/>
      <c r="GVN24" s="248"/>
      <c r="GVP24" s="248"/>
      <c r="GVS24" s="249"/>
      <c r="GVT24" s="249"/>
      <c r="GVU24" s="249"/>
      <c r="GVV24" s="249"/>
      <c r="GVW24" s="249"/>
      <c r="GVX24" s="249"/>
      <c r="GVY24" s="249"/>
      <c r="GVZ24" s="249"/>
      <c r="GWA24" s="249"/>
      <c r="GWB24" s="249"/>
      <c r="GWC24" s="249"/>
      <c r="GWD24" s="249"/>
      <c r="GWG24" s="248"/>
      <c r="GWI24" s="248"/>
      <c r="GWL24" s="249"/>
      <c r="GWM24" s="249"/>
      <c r="GWN24" s="249"/>
      <c r="GWO24" s="249"/>
      <c r="GWP24" s="249"/>
      <c r="GWQ24" s="249"/>
      <c r="GWR24" s="249"/>
      <c r="GWS24" s="249"/>
      <c r="GWT24" s="249"/>
      <c r="GWU24" s="249"/>
      <c r="GWV24" s="249"/>
      <c r="GWW24" s="249"/>
      <c r="GWZ24" s="248"/>
      <c r="GXB24" s="248"/>
      <c r="GXE24" s="249"/>
      <c r="GXF24" s="249"/>
      <c r="GXG24" s="249"/>
      <c r="GXH24" s="249"/>
      <c r="GXI24" s="249"/>
      <c r="GXJ24" s="249"/>
      <c r="GXK24" s="249"/>
      <c r="GXL24" s="249"/>
      <c r="GXM24" s="249"/>
      <c r="GXN24" s="249"/>
      <c r="GXO24" s="249"/>
      <c r="GXP24" s="249"/>
      <c r="GXS24" s="248"/>
      <c r="GXU24" s="248"/>
      <c r="GXX24" s="249"/>
      <c r="GXY24" s="249"/>
      <c r="GXZ24" s="249"/>
      <c r="GYA24" s="249"/>
      <c r="GYB24" s="249"/>
      <c r="GYC24" s="249"/>
      <c r="GYD24" s="249"/>
      <c r="GYE24" s="249"/>
      <c r="GYF24" s="249"/>
      <c r="GYG24" s="249"/>
      <c r="GYH24" s="249"/>
      <c r="GYI24" s="249"/>
      <c r="GYL24" s="248"/>
      <c r="GYN24" s="248"/>
      <c r="GYQ24" s="249"/>
      <c r="GYR24" s="249"/>
      <c r="GYS24" s="249"/>
      <c r="GYT24" s="249"/>
      <c r="GYU24" s="249"/>
      <c r="GYV24" s="249"/>
      <c r="GYW24" s="249"/>
      <c r="GYX24" s="249"/>
      <c r="GYY24" s="249"/>
      <c r="GYZ24" s="249"/>
      <c r="GZA24" s="249"/>
      <c r="GZB24" s="249"/>
      <c r="GZE24" s="248"/>
      <c r="GZG24" s="248"/>
      <c r="GZJ24" s="249"/>
      <c r="GZK24" s="249"/>
      <c r="GZL24" s="249"/>
      <c r="GZM24" s="249"/>
      <c r="GZN24" s="249"/>
      <c r="GZO24" s="249"/>
      <c r="GZP24" s="249"/>
      <c r="GZQ24" s="249"/>
      <c r="GZR24" s="249"/>
      <c r="GZS24" s="249"/>
      <c r="GZT24" s="249"/>
      <c r="GZU24" s="249"/>
      <c r="GZX24" s="248"/>
      <c r="GZZ24" s="248"/>
      <c r="HAC24" s="249"/>
      <c r="HAD24" s="249"/>
      <c r="HAE24" s="249"/>
      <c r="HAF24" s="249"/>
      <c r="HAG24" s="249"/>
      <c r="HAH24" s="249"/>
      <c r="HAI24" s="249"/>
      <c r="HAJ24" s="249"/>
      <c r="HAK24" s="249"/>
      <c r="HAL24" s="249"/>
      <c r="HAM24" s="249"/>
      <c r="HAN24" s="249"/>
      <c r="HAQ24" s="248"/>
      <c r="HAS24" s="248"/>
      <c r="HAV24" s="249"/>
      <c r="HAW24" s="249"/>
      <c r="HAX24" s="249"/>
      <c r="HAY24" s="249"/>
      <c r="HAZ24" s="249"/>
      <c r="HBA24" s="249"/>
      <c r="HBB24" s="249"/>
      <c r="HBC24" s="249"/>
      <c r="HBD24" s="249"/>
      <c r="HBE24" s="249"/>
      <c r="HBF24" s="249"/>
      <c r="HBG24" s="249"/>
      <c r="HBJ24" s="248"/>
      <c r="HBL24" s="248"/>
      <c r="HBO24" s="249"/>
      <c r="HBP24" s="249"/>
      <c r="HBQ24" s="249"/>
      <c r="HBR24" s="249"/>
      <c r="HBS24" s="249"/>
      <c r="HBT24" s="249"/>
      <c r="HBU24" s="249"/>
      <c r="HBV24" s="249"/>
      <c r="HBW24" s="249"/>
      <c r="HBX24" s="249"/>
      <c r="HBY24" s="249"/>
      <c r="HBZ24" s="249"/>
      <c r="HCC24" s="248"/>
      <c r="HCE24" s="248"/>
      <c r="HCH24" s="249"/>
      <c r="HCI24" s="249"/>
      <c r="HCJ24" s="249"/>
      <c r="HCK24" s="249"/>
      <c r="HCL24" s="249"/>
      <c r="HCM24" s="249"/>
      <c r="HCN24" s="249"/>
      <c r="HCO24" s="249"/>
      <c r="HCP24" s="249"/>
      <c r="HCQ24" s="249"/>
      <c r="HCR24" s="249"/>
      <c r="HCS24" s="249"/>
      <c r="HCV24" s="248"/>
      <c r="HCX24" s="248"/>
      <c r="HDA24" s="249"/>
      <c r="HDB24" s="249"/>
      <c r="HDC24" s="249"/>
      <c r="HDD24" s="249"/>
      <c r="HDE24" s="249"/>
      <c r="HDF24" s="249"/>
      <c r="HDG24" s="249"/>
      <c r="HDH24" s="249"/>
      <c r="HDI24" s="249"/>
      <c r="HDJ24" s="249"/>
      <c r="HDK24" s="249"/>
      <c r="HDL24" s="249"/>
      <c r="HDO24" s="248"/>
      <c r="HDQ24" s="248"/>
      <c r="HDT24" s="249"/>
      <c r="HDU24" s="249"/>
      <c r="HDV24" s="249"/>
      <c r="HDW24" s="249"/>
      <c r="HDX24" s="249"/>
      <c r="HDY24" s="249"/>
      <c r="HDZ24" s="249"/>
      <c r="HEA24" s="249"/>
      <c r="HEB24" s="249"/>
      <c r="HEC24" s="249"/>
      <c r="HED24" s="249"/>
      <c r="HEE24" s="249"/>
      <c r="HEH24" s="248"/>
      <c r="HEJ24" s="248"/>
      <c r="HEM24" s="249"/>
      <c r="HEN24" s="249"/>
      <c r="HEO24" s="249"/>
      <c r="HEP24" s="249"/>
      <c r="HEQ24" s="249"/>
      <c r="HER24" s="249"/>
      <c r="HES24" s="249"/>
      <c r="HET24" s="249"/>
      <c r="HEU24" s="249"/>
      <c r="HEV24" s="249"/>
      <c r="HEW24" s="249"/>
      <c r="HEX24" s="249"/>
      <c r="HFA24" s="248"/>
      <c r="HFC24" s="248"/>
      <c r="HFF24" s="249"/>
      <c r="HFG24" s="249"/>
      <c r="HFH24" s="249"/>
      <c r="HFI24" s="249"/>
      <c r="HFJ24" s="249"/>
      <c r="HFK24" s="249"/>
      <c r="HFL24" s="249"/>
      <c r="HFM24" s="249"/>
      <c r="HFN24" s="249"/>
      <c r="HFO24" s="249"/>
      <c r="HFP24" s="249"/>
      <c r="HFQ24" s="249"/>
      <c r="HFT24" s="248"/>
      <c r="HFV24" s="248"/>
      <c r="HFY24" s="249"/>
      <c r="HFZ24" s="249"/>
      <c r="HGA24" s="249"/>
      <c r="HGB24" s="249"/>
      <c r="HGC24" s="249"/>
      <c r="HGD24" s="249"/>
      <c r="HGE24" s="249"/>
      <c r="HGF24" s="249"/>
      <c r="HGG24" s="249"/>
      <c r="HGH24" s="249"/>
      <c r="HGI24" s="249"/>
      <c r="HGJ24" s="249"/>
      <c r="HGM24" s="248"/>
      <c r="HGO24" s="248"/>
      <c r="HGR24" s="249"/>
      <c r="HGS24" s="249"/>
      <c r="HGT24" s="249"/>
      <c r="HGU24" s="249"/>
      <c r="HGV24" s="249"/>
      <c r="HGW24" s="249"/>
      <c r="HGX24" s="249"/>
      <c r="HGY24" s="249"/>
      <c r="HGZ24" s="249"/>
      <c r="HHA24" s="249"/>
      <c r="HHB24" s="249"/>
      <c r="HHC24" s="249"/>
      <c r="HHF24" s="248"/>
      <c r="HHH24" s="248"/>
      <c r="HHK24" s="249"/>
      <c r="HHL24" s="249"/>
      <c r="HHM24" s="249"/>
      <c r="HHN24" s="249"/>
      <c r="HHO24" s="249"/>
      <c r="HHP24" s="249"/>
      <c r="HHQ24" s="249"/>
      <c r="HHR24" s="249"/>
      <c r="HHS24" s="249"/>
      <c r="HHT24" s="249"/>
      <c r="HHU24" s="249"/>
      <c r="HHV24" s="249"/>
      <c r="HHY24" s="248"/>
      <c r="HIA24" s="248"/>
      <c r="HID24" s="249"/>
      <c r="HIE24" s="249"/>
      <c r="HIF24" s="249"/>
      <c r="HIG24" s="249"/>
      <c r="HIH24" s="249"/>
      <c r="HII24" s="249"/>
      <c r="HIJ24" s="249"/>
      <c r="HIK24" s="249"/>
      <c r="HIL24" s="249"/>
      <c r="HIM24" s="249"/>
      <c r="HIN24" s="249"/>
      <c r="HIO24" s="249"/>
      <c r="HIR24" s="248"/>
      <c r="HIT24" s="248"/>
      <c r="HIW24" s="249"/>
      <c r="HIX24" s="249"/>
      <c r="HIY24" s="249"/>
      <c r="HIZ24" s="249"/>
      <c r="HJA24" s="249"/>
      <c r="HJB24" s="249"/>
      <c r="HJC24" s="249"/>
      <c r="HJD24" s="249"/>
      <c r="HJE24" s="249"/>
      <c r="HJF24" s="249"/>
      <c r="HJG24" s="249"/>
      <c r="HJH24" s="249"/>
      <c r="HJK24" s="248"/>
      <c r="HJM24" s="248"/>
      <c r="HJP24" s="249"/>
      <c r="HJQ24" s="249"/>
      <c r="HJR24" s="249"/>
      <c r="HJS24" s="249"/>
      <c r="HJT24" s="249"/>
      <c r="HJU24" s="249"/>
      <c r="HJV24" s="249"/>
      <c r="HJW24" s="249"/>
      <c r="HJX24" s="249"/>
      <c r="HJY24" s="249"/>
      <c r="HJZ24" s="249"/>
      <c r="HKA24" s="249"/>
      <c r="HKD24" s="248"/>
      <c r="HKF24" s="248"/>
      <c r="HKI24" s="249"/>
      <c r="HKJ24" s="249"/>
      <c r="HKK24" s="249"/>
      <c r="HKL24" s="249"/>
      <c r="HKM24" s="249"/>
      <c r="HKN24" s="249"/>
      <c r="HKO24" s="249"/>
      <c r="HKP24" s="249"/>
      <c r="HKQ24" s="249"/>
      <c r="HKR24" s="249"/>
      <c r="HKS24" s="249"/>
      <c r="HKT24" s="249"/>
      <c r="HKW24" s="248"/>
      <c r="HKY24" s="248"/>
      <c r="HLB24" s="249"/>
      <c r="HLC24" s="249"/>
      <c r="HLD24" s="249"/>
      <c r="HLE24" s="249"/>
      <c r="HLF24" s="249"/>
      <c r="HLG24" s="249"/>
      <c r="HLH24" s="249"/>
      <c r="HLI24" s="249"/>
      <c r="HLJ24" s="249"/>
      <c r="HLK24" s="249"/>
      <c r="HLL24" s="249"/>
      <c r="HLM24" s="249"/>
      <c r="HLP24" s="248"/>
      <c r="HLR24" s="248"/>
      <c r="HLU24" s="249"/>
      <c r="HLV24" s="249"/>
      <c r="HLW24" s="249"/>
      <c r="HLX24" s="249"/>
      <c r="HLY24" s="249"/>
      <c r="HLZ24" s="249"/>
      <c r="HMA24" s="249"/>
      <c r="HMB24" s="249"/>
      <c r="HMC24" s="249"/>
      <c r="HMD24" s="249"/>
      <c r="HME24" s="249"/>
      <c r="HMF24" s="249"/>
      <c r="HMI24" s="248"/>
      <c r="HMK24" s="248"/>
      <c r="HMN24" s="249"/>
      <c r="HMO24" s="249"/>
      <c r="HMP24" s="249"/>
      <c r="HMQ24" s="249"/>
      <c r="HMR24" s="249"/>
      <c r="HMS24" s="249"/>
      <c r="HMT24" s="249"/>
      <c r="HMU24" s="249"/>
      <c r="HMV24" s="249"/>
      <c r="HMW24" s="249"/>
      <c r="HMX24" s="249"/>
      <c r="HMY24" s="249"/>
      <c r="HNB24" s="248"/>
      <c r="HND24" s="248"/>
      <c r="HNG24" s="249"/>
      <c r="HNH24" s="249"/>
      <c r="HNI24" s="249"/>
      <c r="HNJ24" s="249"/>
      <c r="HNK24" s="249"/>
      <c r="HNL24" s="249"/>
      <c r="HNM24" s="249"/>
      <c r="HNN24" s="249"/>
      <c r="HNO24" s="249"/>
      <c r="HNP24" s="249"/>
      <c r="HNQ24" s="249"/>
      <c r="HNR24" s="249"/>
      <c r="HNU24" s="248"/>
      <c r="HNW24" s="248"/>
      <c r="HNZ24" s="249"/>
      <c r="HOA24" s="249"/>
      <c r="HOB24" s="249"/>
      <c r="HOC24" s="249"/>
      <c r="HOD24" s="249"/>
      <c r="HOE24" s="249"/>
      <c r="HOF24" s="249"/>
      <c r="HOG24" s="249"/>
      <c r="HOH24" s="249"/>
      <c r="HOI24" s="249"/>
      <c r="HOJ24" s="249"/>
      <c r="HOK24" s="249"/>
      <c r="HON24" s="248"/>
      <c r="HOP24" s="248"/>
      <c r="HOS24" s="249"/>
      <c r="HOT24" s="249"/>
      <c r="HOU24" s="249"/>
      <c r="HOV24" s="249"/>
      <c r="HOW24" s="249"/>
      <c r="HOX24" s="249"/>
      <c r="HOY24" s="249"/>
      <c r="HOZ24" s="249"/>
      <c r="HPA24" s="249"/>
      <c r="HPB24" s="249"/>
      <c r="HPC24" s="249"/>
      <c r="HPD24" s="249"/>
      <c r="HPG24" s="248"/>
      <c r="HPI24" s="248"/>
      <c r="HPL24" s="249"/>
      <c r="HPM24" s="249"/>
      <c r="HPN24" s="249"/>
      <c r="HPO24" s="249"/>
      <c r="HPP24" s="249"/>
      <c r="HPQ24" s="249"/>
      <c r="HPR24" s="249"/>
      <c r="HPS24" s="249"/>
      <c r="HPT24" s="249"/>
      <c r="HPU24" s="249"/>
      <c r="HPV24" s="249"/>
      <c r="HPW24" s="249"/>
      <c r="HPZ24" s="248"/>
      <c r="HQB24" s="248"/>
      <c r="HQE24" s="249"/>
      <c r="HQF24" s="249"/>
      <c r="HQG24" s="249"/>
      <c r="HQH24" s="249"/>
      <c r="HQI24" s="249"/>
      <c r="HQJ24" s="249"/>
      <c r="HQK24" s="249"/>
      <c r="HQL24" s="249"/>
      <c r="HQM24" s="249"/>
      <c r="HQN24" s="249"/>
      <c r="HQO24" s="249"/>
      <c r="HQP24" s="249"/>
      <c r="HQS24" s="248"/>
      <c r="HQU24" s="248"/>
      <c r="HQX24" s="249"/>
      <c r="HQY24" s="249"/>
      <c r="HQZ24" s="249"/>
      <c r="HRA24" s="249"/>
      <c r="HRB24" s="249"/>
      <c r="HRC24" s="249"/>
      <c r="HRD24" s="249"/>
      <c r="HRE24" s="249"/>
      <c r="HRF24" s="249"/>
      <c r="HRG24" s="249"/>
      <c r="HRH24" s="249"/>
      <c r="HRI24" s="249"/>
      <c r="HRL24" s="248"/>
      <c r="HRN24" s="248"/>
      <c r="HRQ24" s="249"/>
      <c r="HRR24" s="249"/>
      <c r="HRS24" s="249"/>
      <c r="HRT24" s="249"/>
      <c r="HRU24" s="249"/>
      <c r="HRV24" s="249"/>
      <c r="HRW24" s="249"/>
      <c r="HRX24" s="249"/>
      <c r="HRY24" s="249"/>
      <c r="HRZ24" s="249"/>
      <c r="HSA24" s="249"/>
      <c r="HSB24" s="249"/>
      <c r="HSE24" s="248"/>
      <c r="HSG24" s="248"/>
      <c r="HSJ24" s="249"/>
      <c r="HSK24" s="249"/>
      <c r="HSL24" s="249"/>
      <c r="HSM24" s="249"/>
      <c r="HSN24" s="249"/>
      <c r="HSO24" s="249"/>
      <c r="HSP24" s="249"/>
      <c r="HSQ24" s="249"/>
      <c r="HSR24" s="249"/>
      <c r="HSS24" s="249"/>
      <c r="HST24" s="249"/>
      <c r="HSU24" s="249"/>
      <c r="HSX24" s="248"/>
      <c r="HSZ24" s="248"/>
      <c r="HTC24" s="249"/>
      <c r="HTD24" s="249"/>
      <c r="HTE24" s="249"/>
      <c r="HTF24" s="249"/>
      <c r="HTG24" s="249"/>
      <c r="HTH24" s="249"/>
      <c r="HTI24" s="249"/>
      <c r="HTJ24" s="249"/>
      <c r="HTK24" s="249"/>
      <c r="HTL24" s="249"/>
      <c r="HTM24" s="249"/>
      <c r="HTN24" s="249"/>
      <c r="HTQ24" s="248"/>
      <c r="HTS24" s="248"/>
      <c r="HTV24" s="249"/>
      <c r="HTW24" s="249"/>
      <c r="HTX24" s="249"/>
      <c r="HTY24" s="249"/>
      <c r="HTZ24" s="249"/>
      <c r="HUA24" s="249"/>
      <c r="HUB24" s="249"/>
      <c r="HUC24" s="249"/>
      <c r="HUD24" s="249"/>
      <c r="HUE24" s="249"/>
      <c r="HUF24" s="249"/>
      <c r="HUG24" s="249"/>
      <c r="HUJ24" s="248"/>
      <c r="HUL24" s="248"/>
      <c r="HUO24" s="249"/>
      <c r="HUP24" s="249"/>
      <c r="HUQ24" s="249"/>
      <c r="HUR24" s="249"/>
      <c r="HUS24" s="249"/>
      <c r="HUT24" s="249"/>
      <c r="HUU24" s="249"/>
      <c r="HUV24" s="249"/>
      <c r="HUW24" s="249"/>
      <c r="HUX24" s="249"/>
      <c r="HUY24" s="249"/>
      <c r="HUZ24" s="249"/>
      <c r="HVC24" s="248"/>
      <c r="HVE24" s="248"/>
      <c r="HVH24" s="249"/>
      <c r="HVI24" s="249"/>
      <c r="HVJ24" s="249"/>
      <c r="HVK24" s="249"/>
      <c r="HVL24" s="249"/>
      <c r="HVM24" s="249"/>
      <c r="HVN24" s="249"/>
      <c r="HVO24" s="249"/>
      <c r="HVP24" s="249"/>
      <c r="HVQ24" s="249"/>
      <c r="HVR24" s="249"/>
      <c r="HVS24" s="249"/>
      <c r="HVV24" s="248"/>
      <c r="HVX24" s="248"/>
      <c r="HWA24" s="249"/>
      <c r="HWB24" s="249"/>
      <c r="HWC24" s="249"/>
      <c r="HWD24" s="249"/>
      <c r="HWE24" s="249"/>
      <c r="HWF24" s="249"/>
      <c r="HWG24" s="249"/>
      <c r="HWH24" s="249"/>
      <c r="HWI24" s="249"/>
      <c r="HWJ24" s="249"/>
      <c r="HWK24" s="249"/>
      <c r="HWL24" s="249"/>
      <c r="HWO24" s="248"/>
      <c r="HWQ24" s="248"/>
      <c r="HWT24" s="249"/>
      <c r="HWU24" s="249"/>
      <c r="HWV24" s="249"/>
      <c r="HWW24" s="249"/>
      <c r="HWX24" s="249"/>
      <c r="HWY24" s="249"/>
      <c r="HWZ24" s="249"/>
      <c r="HXA24" s="249"/>
      <c r="HXB24" s="249"/>
      <c r="HXC24" s="249"/>
      <c r="HXD24" s="249"/>
      <c r="HXE24" s="249"/>
      <c r="HXH24" s="248"/>
      <c r="HXJ24" s="248"/>
      <c r="HXM24" s="249"/>
      <c r="HXN24" s="249"/>
      <c r="HXO24" s="249"/>
      <c r="HXP24" s="249"/>
      <c r="HXQ24" s="249"/>
      <c r="HXR24" s="249"/>
      <c r="HXS24" s="249"/>
      <c r="HXT24" s="249"/>
      <c r="HXU24" s="249"/>
      <c r="HXV24" s="249"/>
      <c r="HXW24" s="249"/>
      <c r="HXX24" s="249"/>
      <c r="HYA24" s="248"/>
      <c r="HYC24" s="248"/>
      <c r="HYF24" s="249"/>
      <c r="HYG24" s="249"/>
      <c r="HYH24" s="249"/>
      <c r="HYI24" s="249"/>
      <c r="HYJ24" s="249"/>
      <c r="HYK24" s="249"/>
      <c r="HYL24" s="249"/>
      <c r="HYM24" s="249"/>
      <c r="HYN24" s="249"/>
      <c r="HYO24" s="249"/>
      <c r="HYP24" s="249"/>
      <c r="HYQ24" s="249"/>
      <c r="HYT24" s="248"/>
      <c r="HYV24" s="248"/>
      <c r="HYY24" s="249"/>
      <c r="HYZ24" s="249"/>
      <c r="HZA24" s="249"/>
      <c r="HZB24" s="249"/>
      <c r="HZC24" s="249"/>
      <c r="HZD24" s="249"/>
      <c r="HZE24" s="249"/>
      <c r="HZF24" s="249"/>
      <c r="HZG24" s="249"/>
      <c r="HZH24" s="249"/>
      <c r="HZI24" s="249"/>
      <c r="HZJ24" s="249"/>
      <c r="HZM24" s="248"/>
      <c r="HZO24" s="248"/>
      <c r="HZR24" s="249"/>
      <c r="HZS24" s="249"/>
      <c r="HZT24" s="249"/>
      <c r="HZU24" s="249"/>
      <c r="HZV24" s="249"/>
      <c r="HZW24" s="249"/>
      <c r="HZX24" s="249"/>
      <c r="HZY24" s="249"/>
      <c r="HZZ24" s="249"/>
      <c r="IAA24" s="249"/>
      <c r="IAB24" s="249"/>
      <c r="IAC24" s="249"/>
      <c r="IAF24" s="248"/>
      <c r="IAH24" s="248"/>
      <c r="IAK24" s="249"/>
      <c r="IAL24" s="249"/>
      <c r="IAM24" s="249"/>
      <c r="IAN24" s="249"/>
      <c r="IAO24" s="249"/>
      <c r="IAP24" s="249"/>
      <c r="IAQ24" s="249"/>
      <c r="IAR24" s="249"/>
      <c r="IAS24" s="249"/>
      <c r="IAT24" s="249"/>
      <c r="IAU24" s="249"/>
      <c r="IAV24" s="249"/>
      <c r="IAY24" s="248"/>
      <c r="IBA24" s="248"/>
      <c r="IBD24" s="249"/>
      <c r="IBE24" s="249"/>
      <c r="IBF24" s="249"/>
      <c r="IBG24" s="249"/>
      <c r="IBH24" s="249"/>
      <c r="IBI24" s="249"/>
      <c r="IBJ24" s="249"/>
      <c r="IBK24" s="249"/>
      <c r="IBL24" s="249"/>
      <c r="IBM24" s="249"/>
      <c r="IBN24" s="249"/>
      <c r="IBO24" s="249"/>
      <c r="IBR24" s="248"/>
      <c r="IBT24" s="248"/>
      <c r="IBW24" s="249"/>
      <c r="IBX24" s="249"/>
      <c r="IBY24" s="249"/>
      <c r="IBZ24" s="249"/>
      <c r="ICA24" s="249"/>
      <c r="ICB24" s="249"/>
      <c r="ICC24" s="249"/>
      <c r="ICD24" s="249"/>
      <c r="ICE24" s="249"/>
      <c r="ICF24" s="249"/>
      <c r="ICG24" s="249"/>
      <c r="ICH24" s="249"/>
      <c r="ICK24" s="248"/>
      <c r="ICM24" s="248"/>
      <c r="ICP24" s="249"/>
      <c r="ICQ24" s="249"/>
      <c r="ICR24" s="249"/>
      <c r="ICS24" s="249"/>
      <c r="ICT24" s="249"/>
      <c r="ICU24" s="249"/>
      <c r="ICV24" s="249"/>
      <c r="ICW24" s="249"/>
      <c r="ICX24" s="249"/>
      <c r="ICY24" s="249"/>
      <c r="ICZ24" s="249"/>
      <c r="IDA24" s="249"/>
      <c r="IDD24" s="248"/>
      <c r="IDF24" s="248"/>
      <c r="IDI24" s="249"/>
      <c r="IDJ24" s="249"/>
      <c r="IDK24" s="249"/>
      <c r="IDL24" s="249"/>
      <c r="IDM24" s="249"/>
      <c r="IDN24" s="249"/>
      <c r="IDO24" s="249"/>
      <c r="IDP24" s="249"/>
      <c r="IDQ24" s="249"/>
      <c r="IDR24" s="249"/>
      <c r="IDS24" s="249"/>
      <c r="IDT24" s="249"/>
      <c r="IDW24" s="248"/>
      <c r="IDY24" s="248"/>
      <c r="IEB24" s="249"/>
      <c r="IEC24" s="249"/>
      <c r="IED24" s="249"/>
      <c r="IEE24" s="249"/>
      <c r="IEF24" s="249"/>
      <c r="IEG24" s="249"/>
      <c r="IEH24" s="249"/>
      <c r="IEI24" s="249"/>
      <c r="IEJ24" s="249"/>
      <c r="IEK24" s="249"/>
      <c r="IEL24" s="249"/>
      <c r="IEM24" s="249"/>
      <c r="IEP24" s="248"/>
      <c r="IER24" s="248"/>
      <c r="IEU24" s="249"/>
      <c r="IEV24" s="249"/>
      <c r="IEW24" s="249"/>
      <c r="IEX24" s="249"/>
      <c r="IEY24" s="249"/>
      <c r="IEZ24" s="249"/>
      <c r="IFA24" s="249"/>
      <c r="IFB24" s="249"/>
      <c r="IFC24" s="249"/>
      <c r="IFD24" s="249"/>
      <c r="IFE24" s="249"/>
      <c r="IFF24" s="249"/>
      <c r="IFI24" s="248"/>
      <c r="IFK24" s="248"/>
      <c r="IFN24" s="249"/>
      <c r="IFO24" s="249"/>
      <c r="IFP24" s="249"/>
      <c r="IFQ24" s="249"/>
      <c r="IFR24" s="249"/>
      <c r="IFS24" s="249"/>
      <c r="IFT24" s="249"/>
      <c r="IFU24" s="249"/>
      <c r="IFV24" s="249"/>
      <c r="IFW24" s="249"/>
      <c r="IFX24" s="249"/>
      <c r="IFY24" s="249"/>
      <c r="IGB24" s="248"/>
      <c r="IGD24" s="248"/>
      <c r="IGG24" s="249"/>
      <c r="IGH24" s="249"/>
      <c r="IGI24" s="249"/>
      <c r="IGJ24" s="249"/>
      <c r="IGK24" s="249"/>
      <c r="IGL24" s="249"/>
      <c r="IGM24" s="249"/>
      <c r="IGN24" s="249"/>
      <c r="IGO24" s="249"/>
      <c r="IGP24" s="249"/>
      <c r="IGQ24" s="249"/>
      <c r="IGR24" s="249"/>
      <c r="IGU24" s="248"/>
      <c r="IGW24" s="248"/>
      <c r="IGZ24" s="249"/>
      <c r="IHA24" s="249"/>
      <c r="IHB24" s="249"/>
      <c r="IHC24" s="249"/>
      <c r="IHD24" s="249"/>
      <c r="IHE24" s="249"/>
      <c r="IHF24" s="249"/>
      <c r="IHG24" s="249"/>
      <c r="IHH24" s="249"/>
      <c r="IHI24" s="249"/>
      <c r="IHJ24" s="249"/>
      <c r="IHK24" s="249"/>
      <c r="IHN24" s="248"/>
      <c r="IHP24" s="248"/>
      <c r="IHS24" s="249"/>
      <c r="IHT24" s="249"/>
      <c r="IHU24" s="249"/>
      <c r="IHV24" s="249"/>
      <c r="IHW24" s="249"/>
      <c r="IHX24" s="249"/>
      <c r="IHY24" s="249"/>
      <c r="IHZ24" s="249"/>
      <c r="IIA24" s="249"/>
      <c r="IIB24" s="249"/>
      <c r="IIC24" s="249"/>
      <c r="IID24" s="249"/>
      <c r="IIG24" s="248"/>
      <c r="III24" s="248"/>
      <c r="IIL24" s="249"/>
      <c r="IIM24" s="249"/>
      <c r="IIN24" s="249"/>
      <c r="IIO24" s="249"/>
      <c r="IIP24" s="249"/>
      <c r="IIQ24" s="249"/>
      <c r="IIR24" s="249"/>
      <c r="IIS24" s="249"/>
      <c r="IIT24" s="249"/>
      <c r="IIU24" s="249"/>
      <c r="IIV24" s="249"/>
      <c r="IIW24" s="249"/>
      <c r="IIZ24" s="248"/>
      <c r="IJB24" s="248"/>
      <c r="IJE24" s="249"/>
      <c r="IJF24" s="249"/>
      <c r="IJG24" s="249"/>
      <c r="IJH24" s="249"/>
      <c r="IJI24" s="249"/>
      <c r="IJJ24" s="249"/>
      <c r="IJK24" s="249"/>
      <c r="IJL24" s="249"/>
      <c r="IJM24" s="249"/>
      <c r="IJN24" s="249"/>
      <c r="IJO24" s="249"/>
      <c r="IJP24" s="249"/>
      <c r="IJS24" s="248"/>
      <c r="IJU24" s="248"/>
      <c r="IJX24" s="249"/>
      <c r="IJY24" s="249"/>
      <c r="IJZ24" s="249"/>
      <c r="IKA24" s="249"/>
      <c r="IKB24" s="249"/>
      <c r="IKC24" s="249"/>
      <c r="IKD24" s="249"/>
      <c r="IKE24" s="249"/>
      <c r="IKF24" s="249"/>
      <c r="IKG24" s="249"/>
      <c r="IKH24" s="249"/>
      <c r="IKI24" s="249"/>
      <c r="IKL24" s="248"/>
      <c r="IKN24" s="248"/>
      <c r="IKQ24" s="249"/>
      <c r="IKR24" s="249"/>
      <c r="IKS24" s="249"/>
      <c r="IKT24" s="249"/>
      <c r="IKU24" s="249"/>
      <c r="IKV24" s="249"/>
      <c r="IKW24" s="249"/>
      <c r="IKX24" s="249"/>
      <c r="IKY24" s="249"/>
      <c r="IKZ24" s="249"/>
      <c r="ILA24" s="249"/>
      <c r="ILB24" s="249"/>
      <c r="ILE24" s="248"/>
      <c r="ILG24" s="248"/>
      <c r="ILJ24" s="249"/>
      <c r="ILK24" s="249"/>
      <c r="ILL24" s="249"/>
      <c r="ILM24" s="249"/>
      <c r="ILN24" s="249"/>
      <c r="ILO24" s="249"/>
      <c r="ILP24" s="249"/>
      <c r="ILQ24" s="249"/>
      <c r="ILR24" s="249"/>
      <c r="ILS24" s="249"/>
      <c r="ILT24" s="249"/>
      <c r="ILU24" s="249"/>
      <c r="ILX24" s="248"/>
      <c r="ILZ24" s="248"/>
      <c r="IMC24" s="249"/>
      <c r="IMD24" s="249"/>
      <c r="IME24" s="249"/>
      <c r="IMF24" s="249"/>
      <c r="IMG24" s="249"/>
      <c r="IMH24" s="249"/>
      <c r="IMI24" s="249"/>
      <c r="IMJ24" s="249"/>
      <c r="IMK24" s="249"/>
      <c r="IML24" s="249"/>
      <c r="IMM24" s="249"/>
      <c r="IMN24" s="249"/>
      <c r="IMQ24" s="248"/>
      <c r="IMS24" s="248"/>
      <c r="IMV24" s="249"/>
      <c r="IMW24" s="249"/>
      <c r="IMX24" s="249"/>
      <c r="IMY24" s="249"/>
      <c r="IMZ24" s="249"/>
      <c r="INA24" s="249"/>
      <c r="INB24" s="249"/>
      <c r="INC24" s="249"/>
      <c r="IND24" s="249"/>
      <c r="INE24" s="249"/>
      <c r="INF24" s="249"/>
      <c r="ING24" s="249"/>
      <c r="INJ24" s="248"/>
      <c r="INL24" s="248"/>
      <c r="INO24" s="249"/>
      <c r="INP24" s="249"/>
      <c r="INQ24" s="249"/>
      <c r="INR24" s="249"/>
      <c r="INS24" s="249"/>
      <c r="INT24" s="249"/>
      <c r="INU24" s="249"/>
      <c r="INV24" s="249"/>
      <c r="INW24" s="249"/>
      <c r="INX24" s="249"/>
      <c r="INY24" s="249"/>
      <c r="INZ24" s="249"/>
      <c r="IOC24" s="248"/>
      <c r="IOE24" s="248"/>
      <c r="IOH24" s="249"/>
      <c r="IOI24" s="249"/>
      <c r="IOJ24" s="249"/>
      <c r="IOK24" s="249"/>
      <c r="IOL24" s="249"/>
      <c r="IOM24" s="249"/>
      <c r="ION24" s="249"/>
      <c r="IOO24" s="249"/>
      <c r="IOP24" s="249"/>
      <c r="IOQ24" s="249"/>
      <c r="IOR24" s="249"/>
      <c r="IOS24" s="249"/>
      <c r="IOV24" s="248"/>
      <c r="IOX24" s="248"/>
      <c r="IPA24" s="249"/>
      <c r="IPB24" s="249"/>
      <c r="IPC24" s="249"/>
      <c r="IPD24" s="249"/>
      <c r="IPE24" s="249"/>
      <c r="IPF24" s="249"/>
      <c r="IPG24" s="249"/>
      <c r="IPH24" s="249"/>
      <c r="IPI24" s="249"/>
      <c r="IPJ24" s="249"/>
      <c r="IPK24" s="249"/>
      <c r="IPL24" s="249"/>
      <c r="IPO24" s="248"/>
      <c r="IPQ24" s="248"/>
      <c r="IPT24" s="249"/>
      <c r="IPU24" s="249"/>
      <c r="IPV24" s="249"/>
      <c r="IPW24" s="249"/>
      <c r="IPX24" s="249"/>
      <c r="IPY24" s="249"/>
      <c r="IPZ24" s="249"/>
      <c r="IQA24" s="249"/>
      <c r="IQB24" s="249"/>
      <c r="IQC24" s="249"/>
      <c r="IQD24" s="249"/>
      <c r="IQE24" s="249"/>
      <c r="IQH24" s="248"/>
      <c r="IQJ24" s="248"/>
      <c r="IQM24" s="249"/>
      <c r="IQN24" s="249"/>
      <c r="IQO24" s="249"/>
      <c r="IQP24" s="249"/>
      <c r="IQQ24" s="249"/>
      <c r="IQR24" s="249"/>
      <c r="IQS24" s="249"/>
      <c r="IQT24" s="249"/>
      <c r="IQU24" s="249"/>
      <c r="IQV24" s="249"/>
      <c r="IQW24" s="249"/>
      <c r="IQX24" s="249"/>
      <c r="IRA24" s="248"/>
      <c r="IRC24" s="248"/>
      <c r="IRF24" s="249"/>
      <c r="IRG24" s="249"/>
      <c r="IRH24" s="249"/>
      <c r="IRI24" s="249"/>
      <c r="IRJ24" s="249"/>
      <c r="IRK24" s="249"/>
      <c r="IRL24" s="249"/>
      <c r="IRM24" s="249"/>
      <c r="IRN24" s="249"/>
      <c r="IRO24" s="249"/>
      <c r="IRP24" s="249"/>
      <c r="IRQ24" s="249"/>
      <c r="IRT24" s="248"/>
      <c r="IRV24" s="248"/>
      <c r="IRY24" s="249"/>
      <c r="IRZ24" s="249"/>
      <c r="ISA24" s="249"/>
      <c r="ISB24" s="249"/>
      <c r="ISC24" s="249"/>
      <c r="ISD24" s="249"/>
      <c r="ISE24" s="249"/>
      <c r="ISF24" s="249"/>
      <c r="ISG24" s="249"/>
      <c r="ISH24" s="249"/>
      <c r="ISI24" s="249"/>
      <c r="ISJ24" s="249"/>
      <c r="ISM24" s="248"/>
      <c r="ISO24" s="248"/>
      <c r="ISR24" s="249"/>
      <c r="ISS24" s="249"/>
      <c r="IST24" s="249"/>
      <c r="ISU24" s="249"/>
      <c r="ISV24" s="249"/>
      <c r="ISW24" s="249"/>
      <c r="ISX24" s="249"/>
      <c r="ISY24" s="249"/>
      <c r="ISZ24" s="249"/>
      <c r="ITA24" s="249"/>
      <c r="ITB24" s="249"/>
      <c r="ITC24" s="249"/>
      <c r="ITF24" s="248"/>
      <c r="ITH24" s="248"/>
      <c r="ITK24" s="249"/>
      <c r="ITL24" s="249"/>
      <c r="ITM24" s="249"/>
      <c r="ITN24" s="249"/>
      <c r="ITO24" s="249"/>
      <c r="ITP24" s="249"/>
      <c r="ITQ24" s="249"/>
      <c r="ITR24" s="249"/>
      <c r="ITS24" s="249"/>
      <c r="ITT24" s="249"/>
      <c r="ITU24" s="249"/>
      <c r="ITV24" s="249"/>
      <c r="ITY24" s="248"/>
      <c r="IUA24" s="248"/>
      <c r="IUD24" s="249"/>
      <c r="IUE24" s="249"/>
      <c r="IUF24" s="249"/>
      <c r="IUG24" s="249"/>
      <c r="IUH24" s="249"/>
      <c r="IUI24" s="249"/>
      <c r="IUJ24" s="249"/>
      <c r="IUK24" s="249"/>
      <c r="IUL24" s="249"/>
      <c r="IUM24" s="249"/>
      <c r="IUN24" s="249"/>
      <c r="IUO24" s="249"/>
      <c r="IUR24" s="248"/>
      <c r="IUT24" s="248"/>
      <c r="IUW24" s="249"/>
      <c r="IUX24" s="249"/>
      <c r="IUY24" s="249"/>
      <c r="IUZ24" s="249"/>
      <c r="IVA24" s="249"/>
      <c r="IVB24" s="249"/>
      <c r="IVC24" s="249"/>
      <c r="IVD24" s="249"/>
      <c r="IVE24" s="249"/>
      <c r="IVF24" s="249"/>
      <c r="IVG24" s="249"/>
      <c r="IVH24" s="249"/>
      <c r="IVK24" s="248"/>
      <c r="IVM24" s="248"/>
      <c r="IVP24" s="249"/>
      <c r="IVQ24" s="249"/>
      <c r="IVR24" s="249"/>
      <c r="IVS24" s="249"/>
      <c r="IVT24" s="249"/>
      <c r="IVU24" s="249"/>
      <c r="IVV24" s="249"/>
      <c r="IVW24" s="249"/>
      <c r="IVX24" s="249"/>
      <c r="IVY24" s="249"/>
      <c r="IVZ24" s="249"/>
      <c r="IWA24" s="249"/>
      <c r="IWD24" s="248"/>
      <c r="IWF24" s="248"/>
      <c r="IWI24" s="249"/>
      <c r="IWJ24" s="249"/>
      <c r="IWK24" s="249"/>
      <c r="IWL24" s="249"/>
      <c r="IWM24" s="249"/>
      <c r="IWN24" s="249"/>
      <c r="IWO24" s="249"/>
      <c r="IWP24" s="249"/>
      <c r="IWQ24" s="249"/>
      <c r="IWR24" s="249"/>
      <c r="IWS24" s="249"/>
      <c r="IWT24" s="249"/>
      <c r="IWW24" s="248"/>
      <c r="IWY24" s="248"/>
      <c r="IXB24" s="249"/>
      <c r="IXC24" s="249"/>
      <c r="IXD24" s="249"/>
      <c r="IXE24" s="249"/>
      <c r="IXF24" s="249"/>
      <c r="IXG24" s="249"/>
      <c r="IXH24" s="249"/>
      <c r="IXI24" s="249"/>
      <c r="IXJ24" s="249"/>
      <c r="IXK24" s="249"/>
      <c r="IXL24" s="249"/>
      <c r="IXM24" s="249"/>
      <c r="IXP24" s="248"/>
      <c r="IXR24" s="248"/>
      <c r="IXU24" s="249"/>
      <c r="IXV24" s="249"/>
      <c r="IXW24" s="249"/>
      <c r="IXX24" s="249"/>
      <c r="IXY24" s="249"/>
      <c r="IXZ24" s="249"/>
      <c r="IYA24" s="249"/>
      <c r="IYB24" s="249"/>
      <c r="IYC24" s="249"/>
      <c r="IYD24" s="249"/>
      <c r="IYE24" s="249"/>
      <c r="IYF24" s="249"/>
      <c r="IYI24" s="248"/>
      <c r="IYK24" s="248"/>
      <c r="IYN24" s="249"/>
      <c r="IYO24" s="249"/>
      <c r="IYP24" s="249"/>
      <c r="IYQ24" s="249"/>
      <c r="IYR24" s="249"/>
      <c r="IYS24" s="249"/>
      <c r="IYT24" s="249"/>
      <c r="IYU24" s="249"/>
      <c r="IYV24" s="249"/>
      <c r="IYW24" s="249"/>
      <c r="IYX24" s="249"/>
      <c r="IYY24" s="249"/>
      <c r="IZB24" s="248"/>
      <c r="IZD24" s="248"/>
      <c r="IZG24" s="249"/>
      <c r="IZH24" s="249"/>
      <c r="IZI24" s="249"/>
      <c r="IZJ24" s="249"/>
      <c r="IZK24" s="249"/>
      <c r="IZL24" s="249"/>
      <c r="IZM24" s="249"/>
      <c r="IZN24" s="249"/>
      <c r="IZO24" s="249"/>
      <c r="IZP24" s="249"/>
      <c r="IZQ24" s="249"/>
      <c r="IZR24" s="249"/>
      <c r="IZU24" s="248"/>
      <c r="IZW24" s="248"/>
      <c r="IZZ24" s="249"/>
      <c r="JAA24" s="249"/>
      <c r="JAB24" s="249"/>
      <c r="JAC24" s="249"/>
      <c r="JAD24" s="249"/>
      <c r="JAE24" s="249"/>
      <c r="JAF24" s="249"/>
      <c r="JAG24" s="249"/>
      <c r="JAH24" s="249"/>
      <c r="JAI24" s="249"/>
      <c r="JAJ24" s="249"/>
      <c r="JAK24" s="249"/>
      <c r="JAN24" s="248"/>
      <c r="JAP24" s="248"/>
      <c r="JAS24" s="249"/>
      <c r="JAT24" s="249"/>
      <c r="JAU24" s="249"/>
      <c r="JAV24" s="249"/>
      <c r="JAW24" s="249"/>
      <c r="JAX24" s="249"/>
      <c r="JAY24" s="249"/>
      <c r="JAZ24" s="249"/>
      <c r="JBA24" s="249"/>
      <c r="JBB24" s="249"/>
      <c r="JBC24" s="249"/>
      <c r="JBD24" s="249"/>
      <c r="JBG24" s="248"/>
      <c r="JBI24" s="248"/>
      <c r="JBL24" s="249"/>
      <c r="JBM24" s="249"/>
      <c r="JBN24" s="249"/>
      <c r="JBO24" s="249"/>
      <c r="JBP24" s="249"/>
      <c r="JBQ24" s="249"/>
      <c r="JBR24" s="249"/>
      <c r="JBS24" s="249"/>
      <c r="JBT24" s="249"/>
      <c r="JBU24" s="249"/>
      <c r="JBV24" s="249"/>
      <c r="JBW24" s="249"/>
      <c r="JBZ24" s="248"/>
      <c r="JCB24" s="248"/>
      <c r="JCE24" s="249"/>
      <c r="JCF24" s="249"/>
      <c r="JCG24" s="249"/>
      <c r="JCH24" s="249"/>
      <c r="JCI24" s="249"/>
      <c r="JCJ24" s="249"/>
      <c r="JCK24" s="249"/>
      <c r="JCL24" s="249"/>
      <c r="JCM24" s="249"/>
      <c r="JCN24" s="249"/>
      <c r="JCO24" s="249"/>
      <c r="JCP24" s="249"/>
      <c r="JCS24" s="248"/>
      <c r="JCU24" s="248"/>
      <c r="JCX24" s="249"/>
      <c r="JCY24" s="249"/>
      <c r="JCZ24" s="249"/>
      <c r="JDA24" s="249"/>
      <c r="JDB24" s="249"/>
      <c r="JDC24" s="249"/>
      <c r="JDD24" s="249"/>
      <c r="JDE24" s="249"/>
      <c r="JDF24" s="249"/>
      <c r="JDG24" s="249"/>
      <c r="JDH24" s="249"/>
      <c r="JDI24" s="249"/>
      <c r="JDL24" s="248"/>
      <c r="JDN24" s="248"/>
      <c r="JDQ24" s="249"/>
      <c r="JDR24" s="249"/>
      <c r="JDS24" s="249"/>
      <c r="JDT24" s="249"/>
      <c r="JDU24" s="249"/>
      <c r="JDV24" s="249"/>
      <c r="JDW24" s="249"/>
      <c r="JDX24" s="249"/>
      <c r="JDY24" s="249"/>
      <c r="JDZ24" s="249"/>
      <c r="JEA24" s="249"/>
      <c r="JEB24" s="249"/>
      <c r="JEE24" s="248"/>
      <c r="JEG24" s="248"/>
      <c r="JEJ24" s="249"/>
      <c r="JEK24" s="249"/>
      <c r="JEL24" s="249"/>
      <c r="JEM24" s="249"/>
      <c r="JEN24" s="249"/>
      <c r="JEO24" s="249"/>
      <c r="JEP24" s="249"/>
      <c r="JEQ24" s="249"/>
      <c r="JER24" s="249"/>
      <c r="JES24" s="249"/>
      <c r="JET24" s="249"/>
      <c r="JEU24" s="249"/>
      <c r="JEX24" s="248"/>
      <c r="JEZ24" s="248"/>
      <c r="JFC24" s="249"/>
      <c r="JFD24" s="249"/>
      <c r="JFE24" s="249"/>
      <c r="JFF24" s="249"/>
      <c r="JFG24" s="249"/>
      <c r="JFH24" s="249"/>
      <c r="JFI24" s="249"/>
      <c r="JFJ24" s="249"/>
      <c r="JFK24" s="249"/>
      <c r="JFL24" s="249"/>
      <c r="JFM24" s="249"/>
      <c r="JFN24" s="249"/>
      <c r="JFQ24" s="248"/>
      <c r="JFS24" s="248"/>
      <c r="JFV24" s="249"/>
      <c r="JFW24" s="249"/>
      <c r="JFX24" s="249"/>
      <c r="JFY24" s="249"/>
      <c r="JFZ24" s="249"/>
      <c r="JGA24" s="249"/>
      <c r="JGB24" s="249"/>
      <c r="JGC24" s="249"/>
      <c r="JGD24" s="249"/>
      <c r="JGE24" s="249"/>
      <c r="JGF24" s="249"/>
      <c r="JGG24" s="249"/>
      <c r="JGJ24" s="248"/>
      <c r="JGL24" s="248"/>
      <c r="JGO24" s="249"/>
      <c r="JGP24" s="249"/>
      <c r="JGQ24" s="249"/>
      <c r="JGR24" s="249"/>
      <c r="JGS24" s="249"/>
      <c r="JGT24" s="249"/>
      <c r="JGU24" s="249"/>
      <c r="JGV24" s="249"/>
      <c r="JGW24" s="249"/>
      <c r="JGX24" s="249"/>
      <c r="JGY24" s="249"/>
      <c r="JGZ24" s="249"/>
      <c r="JHC24" s="248"/>
      <c r="JHE24" s="248"/>
      <c r="JHH24" s="249"/>
      <c r="JHI24" s="249"/>
      <c r="JHJ24" s="249"/>
      <c r="JHK24" s="249"/>
      <c r="JHL24" s="249"/>
      <c r="JHM24" s="249"/>
      <c r="JHN24" s="249"/>
      <c r="JHO24" s="249"/>
      <c r="JHP24" s="249"/>
      <c r="JHQ24" s="249"/>
      <c r="JHR24" s="249"/>
      <c r="JHS24" s="249"/>
      <c r="JHV24" s="248"/>
      <c r="JHX24" s="248"/>
      <c r="JIA24" s="249"/>
      <c r="JIB24" s="249"/>
      <c r="JIC24" s="249"/>
      <c r="JID24" s="249"/>
      <c r="JIE24" s="249"/>
      <c r="JIF24" s="249"/>
      <c r="JIG24" s="249"/>
      <c r="JIH24" s="249"/>
      <c r="JII24" s="249"/>
      <c r="JIJ24" s="249"/>
      <c r="JIK24" s="249"/>
      <c r="JIL24" s="249"/>
      <c r="JIO24" s="248"/>
      <c r="JIQ24" s="248"/>
      <c r="JIT24" s="249"/>
      <c r="JIU24" s="249"/>
      <c r="JIV24" s="249"/>
      <c r="JIW24" s="249"/>
      <c r="JIX24" s="249"/>
      <c r="JIY24" s="249"/>
      <c r="JIZ24" s="249"/>
      <c r="JJA24" s="249"/>
      <c r="JJB24" s="249"/>
      <c r="JJC24" s="249"/>
      <c r="JJD24" s="249"/>
      <c r="JJE24" s="249"/>
      <c r="JJH24" s="248"/>
      <c r="JJJ24" s="248"/>
      <c r="JJM24" s="249"/>
      <c r="JJN24" s="249"/>
      <c r="JJO24" s="249"/>
      <c r="JJP24" s="249"/>
      <c r="JJQ24" s="249"/>
      <c r="JJR24" s="249"/>
      <c r="JJS24" s="249"/>
      <c r="JJT24" s="249"/>
      <c r="JJU24" s="249"/>
      <c r="JJV24" s="249"/>
      <c r="JJW24" s="249"/>
      <c r="JJX24" s="249"/>
      <c r="JKA24" s="248"/>
      <c r="JKC24" s="248"/>
      <c r="JKF24" s="249"/>
      <c r="JKG24" s="249"/>
      <c r="JKH24" s="249"/>
      <c r="JKI24" s="249"/>
      <c r="JKJ24" s="249"/>
      <c r="JKK24" s="249"/>
      <c r="JKL24" s="249"/>
      <c r="JKM24" s="249"/>
      <c r="JKN24" s="249"/>
      <c r="JKO24" s="249"/>
      <c r="JKP24" s="249"/>
      <c r="JKQ24" s="249"/>
      <c r="JKT24" s="248"/>
      <c r="JKV24" s="248"/>
      <c r="JKY24" s="249"/>
      <c r="JKZ24" s="249"/>
      <c r="JLA24" s="249"/>
      <c r="JLB24" s="249"/>
      <c r="JLC24" s="249"/>
      <c r="JLD24" s="249"/>
      <c r="JLE24" s="249"/>
      <c r="JLF24" s="249"/>
      <c r="JLG24" s="249"/>
      <c r="JLH24" s="249"/>
      <c r="JLI24" s="249"/>
      <c r="JLJ24" s="249"/>
      <c r="JLM24" s="248"/>
      <c r="JLO24" s="248"/>
      <c r="JLR24" s="249"/>
      <c r="JLS24" s="249"/>
      <c r="JLT24" s="249"/>
      <c r="JLU24" s="249"/>
      <c r="JLV24" s="249"/>
      <c r="JLW24" s="249"/>
      <c r="JLX24" s="249"/>
      <c r="JLY24" s="249"/>
      <c r="JLZ24" s="249"/>
      <c r="JMA24" s="249"/>
      <c r="JMB24" s="249"/>
      <c r="JMC24" s="249"/>
      <c r="JMF24" s="248"/>
      <c r="JMH24" s="248"/>
      <c r="JMK24" s="249"/>
      <c r="JML24" s="249"/>
      <c r="JMM24" s="249"/>
      <c r="JMN24" s="249"/>
      <c r="JMO24" s="249"/>
      <c r="JMP24" s="249"/>
      <c r="JMQ24" s="249"/>
      <c r="JMR24" s="249"/>
      <c r="JMS24" s="249"/>
      <c r="JMT24" s="249"/>
      <c r="JMU24" s="249"/>
      <c r="JMV24" s="249"/>
      <c r="JMY24" s="248"/>
      <c r="JNA24" s="248"/>
      <c r="JND24" s="249"/>
      <c r="JNE24" s="249"/>
      <c r="JNF24" s="249"/>
      <c r="JNG24" s="249"/>
      <c r="JNH24" s="249"/>
      <c r="JNI24" s="249"/>
      <c r="JNJ24" s="249"/>
      <c r="JNK24" s="249"/>
      <c r="JNL24" s="249"/>
      <c r="JNM24" s="249"/>
      <c r="JNN24" s="249"/>
      <c r="JNO24" s="249"/>
      <c r="JNR24" s="248"/>
      <c r="JNT24" s="248"/>
      <c r="JNW24" s="249"/>
      <c r="JNX24" s="249"/>
      <c r="JNY24" s="249"/>
      <c r="JNZ24" s="249"/>
      <c r="JOA24" s="249"/>
      <c r="JOB24" s="249"/>
      <c r="JOC24" s="249"/>
      <c r="JOD24" s="249"/>
      <c r="JOE24" s="249"/>
      <c r="JOF24" s="249"/>
      <c r="JOG24" s="249"/>
      <c r="JOH24" s="249"/>
      <c r="JOK24" s="248"/>
      <c r="JOM24" s="248"/>
      <c r="JOP24" s="249"/>
      <c r="JOQ24" s="249"/>
      <c r="JOR24" s="249"/>
      <c r="JOS24" s="249"/>
      <c r="JOT24" s="249"/>
      <c r="JOU24" s="249"/>
      <c r="JOV24" s="249"/>
      <c r="JOW24" s="249"/>
      <c r="JOX24" s="249"/>
      <c r="JOY24" s="249"/>
      <c r="JOZ24" s="249"/>
      <c r="JPA24" s="249"/>
      <c r="JPD24" s="248"/>
      <c r="JPF24" s="248"/>
      <c r="JPI24" s="249"/>
      <c r="JPJ24" s="249"/>
      <c r="JPK24" s="249"/>
      <c r="JPL24" s="249"/>
      <c r="JPM24" s="249"/>
      <c r="JPN24" s="249"/>
      <c r="JPO24" s="249"/>
      <c r="JPP24" s="249"/>
      <c r="JPQ24" s="249"/>
      <c r="JPR24" s="249"/>
      <c r="JPS24" s="249"/>
      <c r="JPT24" s="249"/>
      <c r="JPW24" s="248"/>
      <c r="JPY24" s="248"/>
      <c r="JQB24" s="249"/>
      <c r="JQC24" s="249"/>
      <c r="JQD24" s="249"/>
      <c r="JQE24" s="249"/>
      <c r="JQF24" s="249"/>
      <c r="JQG24" s="249"/>
      <c r="JQH24" s="249"/>
      <c r="JQI24" s="249"/>
      <c r="JQJ24" s="249"/>
      <c r="JQK24" s="249"/>
      <c r="JQL24" s="249"/>
      <c r="JQM24" s="249"/>
      <c r="JQP24" s="248"/>
      <c r="JQR24" s="248"/>
      <c r="JQU24" s="249"/>
      <c r="JQV24" s="249"/>
      <c r="JQW24" s="249"/>
      <c r="JQX24" s="249"/>
      <c r="JQY24" s="249"/>
      <c r="JQZ24" s="249"/>
      <c r="JRA24" s="249"/>
      <c r="JRB24" s="249"/>
      <c r="JRC24" s="249"/>
      <c r="JRD24" s="249"/>
      <c r="JRE24" s="249"/>
      <c r="JRF24" s="249"/>
      <c r="JRI24" s="248"/>
      <c r="JRK24" s="248"/>
      <c r="JRN24" s="249"/>
      <c r="JRO24" s="249"/>
      <c r="JRP24" s="249"/>
      <c r="JRQ24" s="249"/>
      <c r="JRR24" s="249"/>
      <c r="JRS24" s="249"/>
      <c r="JRT24" s="249"/>
      <c r="JRU24" s="249"/>
      <c r="JRV24" s="249"/>
      <c r="JRW24" s="249"/>
      <c r="JRX24" s="249"/>
      <c r="JRY24" s="249"/>
      <c r="JSB24" s="248"/>
      <c r="JSD24" s="248"/>
      <c r="JSG24" s="249"/>
      <c r="JSH24" s="249"/>
      <c r="JSI24" s="249"/>
      <c r="JSJ24" s="249"/>
      <c r="JSK24" s="249"/>
      <c r="JSL24" s="249"/>
      <c r="JSM24" s="249"/>
      <c r="JSN24" s="249"/>
      <c r="JSO24" s="249"/>
      <c r="JSP24" s="249"/>
      <c r="JSQ24" s="249"/>
      <c r="JSR24" s="249"/>
      <c r="JSU24" s="248"/>
      <c r="JSW24" s="248"/>
      <c r="JSZ24" s="249"/>
      <c r="JTA24" s="249"/>
      <c r="JTB24" s="249"/>
      <c r="JTC24" s="249"/>
      <c r="JTD24" s="249"/>
      <c r="JTE24" s="249"/>
      <c r="JTF24" s="249"/>
      <c r="JTG24" s="249"/>
      <c r="JTH24" s="249"/>
      <c r="JTI24" s="249"/>
      <c r="JTJ24" s="249"/>
      <c r="JTK24" s="249"/>
      <c r="JTN24" s="248"/>
      <c r="JTP24" s="248"/>
      <c r="JTS24" s="249"/>
      <c r="JTT24" s="249"/>
      <c r="JTU24" s="249"/>
      <c r="JTV24" s="249"/>
      <c r="JTW24" s="249"/>
      <c r="JTX24" s="249"/>
      <c r="JTY24" s="249"/>
      <c r="JTZ24" s="249"/>
      <c r="JUA24" s="249"/>
      <c r="JUB24" s="249"/>
      <c r="JUC24" s="249"/>
      <c r="JUD24" s="249"/>
      <c r="JUG24" s="248"/>
      <c r="JUI24" s="248"/>
      <c r="JUL24" s="249"/>
      <c r="JUM24" s="249"/>
      <c r="JUN24" s="249"/>
      <c r="JUO24" s="249"/>
      <c r="JUP24" s="249"/>
      <c r="JUQ24" s="249"/>
      <c r="JUR24" s="249"/>
      <c r="JUS24" s="249"/>
      <c r="JUT24" s="249"/>
      <c r="JUU24" s="249"/>
      <c r="JUV24" s="249"/>
      <c r="JUW24" s="249"/>
      <c r="JUZ24" s="248"/>
      <c r="JVB24" s="248"/>
      <c r="JVE24" s="249"/>
      <c r="JVF24" s="249"/>
      <c r="JVG24" s="249"/>
      <c r="JVH24" s="249"/>
      <c r="JVI24" s="249"/>
      <c r="JVJ24" s="249"/>
      <c r="JVK24" s="249"/>
      <c r="JVL24" s="249"/>
      <c r="JVM24" s="249"/>
      <c r="JVN24" s="249"/>
      <c r="JVO24" s="249"/>
      <c r="JVP24" s="249"/>
      <c r="JVS24" s="248"/>
      <c r="JVU24" s="248"/>
      <c r="JVX24" s="249"/>
      <c r="JVY24" s="249"/>
      <c r="JVZ24" s="249"/>
      <c r="JWA24" s="249"/>
      <c r="JWB24" s="249"/>
      <c r="JWC24" s="249"/>
      <c r="JWD24" s="249"/>
      <c r="JWE24" s="249"/>
      <c r="JWF24" s="249"/>
      <c r="JWG24" s="249"/>
      <c r="JWH24" s="249"/>
      <c r="JWI24" s="249"/>
      <c r="JWL24" s="248"/>
      <c r="JWN24" s="248"/>
      <c r="JWQ24" s="249"/>
      <c r="JWR24" s="249"/>
      <c r="JWS24" s="249"/>
      <c r="JWT24" s="249"/>
      <c r="JWU24" s="249"/>
      <c r="JWV24" s="249"/>
      <c r="JWW24" s="249"/>
      <c r="JWX24" s="249"/>
      <c r="JWY24" s="249"/>
      <c r="JWZ24" s="249"/>
      <c r="JXA24" s="249"/>
      <c r="JXB24" s="249"/>
      <c r="JXE24" s="248"/>
      <c r="JXG24" s="248"/>
      <c r="JXJ24" s="249"/>
      <c r="JXK24" s="249"/>
      <c r="JXL24" s="249"/>
      <c r="JXM24" s="249"/>
      <c r="JXN24" s="249"/>
      <c r="JXO24" s="249"/>
      <c r="JXP24" s="249"/>
      <c r="JXQ24" s="249"/>
      <c r="JXR24" s="249"/>
      <c r="JXS24" s="249"/>
      <c r="JXT24" s="249"/>
      <c r="JXU24" s="249"/>
      <c r="JXX24" s="248"/>
      <c r="JXZ24" s="248"/>
      <c r="JYC24" s="249"/>
      <c r="JYD24" s="249"/>
      <c r="JYE24" s="249"/>
      <c r="JYF24" s="249"/>
      <c r="JYG24" s="249"/>
      <c r="JYH24" s="249"/>
      <c r="JYI24" s="249"/>
      <c r="JYJ24" s="249"/>
      <c r="JYK24" s="249"/>
      <c r="JYL24" s="249"/>
      <c r="JYM24" s="249"/>
      <c r="JYN24" s="249"/>
      <c r="JYQ24" s="248"/>
      <c r="JYS24" s="248"/>
      <c r="JYV24" s="249"/>
      <c r="JYW24" s="249"/>
      <c r="JYX24" s="249"/>
      <c r="JYY24" s="249"/>
      <c r="JYZ24" s="249"/>
      <c r="JZA24" s="249"/>
      <c r="JZB24" s="249"/>
      <c r="JZC24" s="249"/>
      <c r="JZD24" s="249"/>
      <c r="JZE24" s="249"/>
      <c r="JZF24" s="249"/>
      <c r="JZG24" s="249"/>
      <c r="JZJ24" s="248"/>
      <c r="JZL24" s="248"/>
      <c r="JZO24" s="249"/>
      <c r="JZP24" s="249"/>
      <c r="JZQ24" s="249"/>
      <c r="JZR24" s="249"/>
      <c r="JZS24" s="249"/>
      <c r="JZT24" s="249"/>
      <c r="JZU24" s="249"/>
      <c r="JZV24" s="249"/>
      <c r="JZW24" s="249"/>
      <c r="JZX24" s="249"/>
      <c r="JZY24" s="249"/>
      <c r="JZZ24" s="249"/>
      <c r="KAC24" s="248"/>
      <c r="KAE24" s="248"/>
      <c r="KAH24" s="249"/>
      <c r="KAI24" s="249"/>
      <c r="KAJ24" s="249"/>
      <c r="KAK24" s="249"/>
      <c r="KAL24" s="249"/>
      <c r="KAM24" s="249"/>
      <c r="KAN24" s="249"/>
      <c r="KAO24" s="249"/>
      <c r="KAP24" s="249"/>
      <c r="KAQ24" s="249"/>
      <c r="KAR24" s="249"/>
      <c r="KAS24" s="249"/>
      <c r="KAV24" s="248"/>
      <c r="KAX24" s="248"/>
      <c r="KBA24" s="249"/>
      <c r="KBB24" s="249"/>
      <c r="KBC24" s="249"/>
      <c r="KBD24" s="249"/>
      <c r="KBE24" s="249"/>
      <c r="KBF24" s="249"/>
      <c r="KBG24" s="249"/>
      <c r="KBH24" s="249"/>
      <c r="KBI24" s="249"/>
      <c r="KBJ24" s="249"/>
      <c r="KBK24" s="249"/>
      <c r="KBL24" s="249"/>
      <c r="KBO24" s="248"/>
      <c r="KBQ24" s="248"/>
      <c r="KBT24" s="249"/>
      <c r="KBU24" s="249"/>
      <c r="KBV24" s="249"/>
      <c r="KBW24" s="249"/>
      <c r="KBX24" s="249"/>
      <c r="KBY24" s="249"/>
      <c r="KBZ24" s="249"/>
      <c r="KCA24" s="249"/>
      <c r="KCB24" s="249"/>
      <c r="KCC24" s="249"/>
      <c r="KCD24" s="249"/>
      <c r="KCE24" s="249"/>
      <c r="KCH24" s="248"/>
      <c r="KCJ24" s="248"/>
      <c r="KCM24" s="249"/>
      <c r="KCN24" s="249"/>
      <c r="KCO24" s="249"/>
      <c r="KCP24" s="249"/>
      <c r="KCQ24" s="249"/>
      <c r="KCR24" s="249"/>
      <c r="KCS24" s="249"/>
      <c r="KCT24" s="249"/>
      <c r="KCU24" s="249"/>
      <c r="KCV24" s="249"/>
      <c r="KCW24" s="249"/>
      <c r="KCX24" s="249"/>
      <c r="KDA24" s="248"/>
      <c r="KDC24" s="248"/>
      <c r="KDF24" s="249"/>
      <c r="KDG24" s="249"/>
      <c r="KDH24" s="249"/>
      <c r="KDI24" s="249"/>
      <c r="KDJ24" s="249"/>
      <c r="KDK24" s="249"/>
      <c r="KDL24" s="249"/>
      <c r="KDM24" s="249"/>
      <c r="KDN24" s="249"/>
      <c r="KDO24" s="249"/>
      <c r="KDP24" s="249"/>
      <c r="KDQ24" s="249"/>
      <c r="KDT24" s="248"/>
      <c r="KDV24" s="248"/>
      <c r="KDY24" s="249"/>
      <c r="KDZ24" s="249"/>
      <c r="KEA24" s="249"/>
      <c r="KEB24" s="249"/>
      <c r="KEC24" s="249"/>
      <c r="KED24" s="249"/>
      <c r="KEE24" s="249"/>
      <c r="KEF24" s="249"/>
      <c r="KEG24" s="249"/>
      <c r="KEH24" s="249"/>
      <c r="KEI24" s="249"/>
      <c r="KEJ24" s="249"/>
      <c r="KEM24" s="248"/>
      <c r="KEO24" s="248"/>
      <c r="KER24" s="249"/>
      <c r="KES24" s="249"/>
      <c r="KET24" s="249"/>
      <c r="KEU24" s="249"/>
      <c r="KEV24" s="249"/>
      <c r="KEW24" s="249"/>
      <c r="KEX24" s="249"/>
      <c r="KEY24" s="249"/>
      <c r="KEZ24" s="249"/>
      <c r="KFA24" s="249"/>
      <c r="KFB24" s="249"/>
      <c r="KFC24" s="249"/>
      <c r="KFF24" s="248"/>
      <c r="KFH24" s="248"/>
      <c r="KFK24" s="249"/>
      <c r="KFL24" s="249"/>
      <c r="KFM24" s="249"/>
      <c r="KFN24" s="249"/>
      <c r="KFO24" s="249"/>
      <c r="KFP24" s="249"/>
      <c r="KFQ24" s="249"/>
      <c r="KFR24" s="249"/>
      <c r="KFS24" s="249"/>
      <c r="KFT24" s="249"/>
      <c r="KFU24" s="249"/>
      <c r="KFV24" s="249"/>
      <c r="KFY24" s="248"/>
      <c r="KGA24" s="248"/>
      <c r="KGD24" s="249"/>
      <c r="KGE24" s="249"/>
      <c r="KGF24" s="249"/>
      <c r="KGG24" s="249"/>
      <c r="KGH24" s="249"/>
      <c r="KGI24" s="249"/>
      <c r="KGJ24" s="249"/>
      <c r="KGK24" s="249"/>
      <c r="KGL24" s="249"/>
      <c r="KGM24" s="249"/>
      <c r="KGN24" s="249"/>
      <c r="KGO24" s="249"/>
      <c r="KGR24" s="248"/>
      <c r="KGT24" s="248"/>
      <c r="KGW24" s="249"/>
      <c r="KGX24" s="249"/>
      <c r="KGY24" s="249"/>
      <c r="KGZ24" s="249"/>
      <c r="KHA24" s="249"/>
      <c r="KHB24" s="249"/>
      <c r="KHC24" s="249"/>
      <c r="KHD24" s="249"/>
      <c r="KHE24" s="249"/>
      <c r="KHF24" s="249"/>
      <c r="KHG24" s="249"/>
      <c r="KHH24" s="249"/>
      <c r="KHK24" s="248"/>
      <c r="KHM24" s="248"/>
      <c r="KHP24" s="249"/>
      <c r="KHQ24" s="249"/>
      <c r="KHR24" s="249"/>
      <c r="KHS24" s="249"/>
      <c r="KHT24" s="249"/>
      <c r="KHU24" s="249"/>
      <c r="KHV24" s="249"/>
      <c r="KHW24" s="249"/>
      <c r="KHX24" s="249"/>
      <c r="KHY24" s="249"/>
      <c r="KHZ24" s="249"/>
      <c r="KIA24" s="249"/>
      <c r="KID24" s="248"/>
      <c r="KIF24" s="248"/>
      <c r="KII24" s="249"/>
      <c r="KIJ24" s="249"/>
      <c r="KIK24" s="249"/>
      <c r="KIL24" s="249"/>
      <c r="KIM24" s="249"/>
      <c r="KIN24" s="249"/>
      <c r="KIO24" s="249"/>
      <c r="KIP24" s="249"/>
      <c r="KIQ24" s="249"/>
      <c r="KIR24" s="249"/>
      <c r="KIS24" s="249"/>
      <c r="KIT24" s="249"/>
      <c r="KIW24" s="248"/>
      <c r="KIY24" s="248"/>
      <c r="KJB24" s="249"/>
      <c r="KJC24" s="249"/>
      <c r="KJD24" s="249"/>
      <c r="KJE24" s="249"/>
      <c r="KJF24" s="249"/>
      <c r="KJG24" s="249"/>
      <c r="KJH24" s="249"/>
      <c r="KJI24" s="249"/>
      <c r="KJJ24" s="249"/>
      <c r="KJK24" s="249"/>
      <c r="KJL24" s="249"/>
      <c r="KJM24" s="249"/>
      <c r="KJP24" s="248"/>
      <c r="KJR24" s="248"/>
      <c r="KJU24" s="249"/>
      <c r="KJV24" s="249"/>
      <c r="KJW24" s="249"/>
      <c r="KJX24" s="249"/>
      <c r="KJY24" s="249"/>
      <c r="KJZ24" s="249"/>
      <c r="KKA24" s="249"/>
      <c r="KKB24" s="249"/>
      <c r="KKC24" s="249"/>
      <c r="KKD24" s="249"/>
      <c r="KKE24" s="249"/>
      <c r="KKF24" s="249"/>
      <c r="KKI24" s="248"/>
      <c r="KKK24" s="248"/>
      <c r="KKN24" s="249"/>
      <c r="KKO24" s="249"/>
      <c r="KKP24" s="249"/>
      <c r="KKQ24" s="249"/>
      <c r="KKR24" s="249"/>
      <c r="KKS24" s="249"/>
      <c r="KKT24" s="249"/>
      <c r="KKU24" s="249"/>
      <c r="KKV24" s="249"/>
      <c r="KKW24" s="249"/>
      <c r="KKX24" s="249"/>
      <c r="KKY24" s="249"/>
      <c r="KLB24" s="248"/>
      <c r="KLD24" s="248"/>
      <c r="KLG24" s="249"/>
      <c r="KLH24" s="249"/>
      <c r="KLI24" s="249"/>
      <c r="KLJ24" s="249"/>
      <c r="KLK24" s="249"/>
      <c r="KLL24" s="249"/>
      <c r="KLM24" s="249"/>
      <c r="KLN24" s="249"/>
      <c r="KLO24" s="249"/>
      <c r="KLP24" s="249"/>
      <c r="KLQ24" s="249"/>
      <c r="KLR24" s="249"/>
      <c r="KLU24" s="248"/>
      <c r="KLW24" s="248"/>
      <c r="KLZ24" s="249"/>
      <c r="KMA24" s="249"/>
      <c r="KMB24" s="249"/>
      <c r="KMC24" s="249"/>
      <c r="KMD24" s="249"/>
      <c r="KME24" s="249"/>
      <c r="KMF24" s="249"/>
      <c r="KMG24" s="249"/>
      <c r="KMH24" s="249"/>
      <c r="KMI24" s="249"/>
      <c r="KMJ24" s="249"/>
      <c r="KMK24" s="249"/>
      <c r="KMN24" s="248"/>
      <c r="KMP24" s="248"/>
      <c r="KMS24" s="249"/>
      <c r="KMT24" s="249"/>
      <c r="KMU24" s="249"/>
      <c r="KMV24" s="249"/>
      <c r="KMW24" s="249"/>
      <c r="KMX24" s="249"/>
      <c r="KMY24" s="249"/>
      <c r="KMZ24" s="249"/>
      <c r="KNA24" s="249"/>
      <c r="KNB24" s="249"/>
      <c r="KNC24" s="249"/>
      <c r="KND24" s="249"/>
      <c r="KNG24" s="248"/>
      <c r="KNI24" s="248"/>
      <c r="KNL24" s="249"/>
      <c r="KNM24" s="249"/>
      <c r="KNN24" s="249"/>
      <c r="KNO24" s="249"/>
      <c r="KNP24" s="249"/>
      <c r="KNQ24" s="249"/>
      <c r="KNR24" s="249"/>
      <c r="KNS24" s="249"/>
      <c r="KNT24" s="249"/>
      <c r="KNU24" s="249"/>
      <c r="KNV24" s="249"/>
      <c r="KNW24" s="249"/>
      <c r="KNZ24" s="248"/>
      <c r="KOB24" s="248"/>
      <c r="KOE24" s="249"/>
      <c r="KOF24" s="249"/>
      <c r="KOG24" s="249"/>
      <c r="KOH24" s="249"/>
      <c r="KOI24" s="249"/>
      <c r="KOJ24" s="249"/>
      <c r="KOK24" s="249"/>
      <c r="KOL24" s="249"/>
      <c r="KOM24" s="249"/>
      <c r="KON24" s="249"/>
      <c r="KOO24" s="249"/>
      <c r="KOP24" s="249"/>
      <c r="KOS24" s="248"/>
      <c r="KOU24" s="248"/>
      <c r="KOX24" s="249"/>
      <c r="KOY24" s="249"/>
      <c r="KOZ24" s="249"/>
      <c r="KPA24" s="249"/>
      <c r="KPB24" s="249"/>
      <c r="KPC24" s="249"/>
      <c r="KPD24" s="249"/>
      <c r="KPE24" s="249"/>
      <c r="KPF24" s="249"/>
      <c r="KPG24" s="249"/>
      <c r="KPH24" s="249"/>
      <c r="KPI24" s="249"/>
      <c r="KPL24" s="248"/>
      <c r="KPN24" s="248"/>
      <c r="KPQ24" s="249"/>
      <c r="KPR24" s="249"/>
      <c r="KPS24" s="249"/>
      <c r="KPT24" s="249"/>
      <c r="KPU24" s="249"/>
      <c r="KPV24" s="249"/>
      <c r="KPW24" s="249"/>
      <c r="KPX24" s="249"/>
      <c r="KPY24" s="249"/>
      <c r="KPZ24" s="249"/>
      <c r="KQA24" s="249"/>
      <c r="KQB24" s="249"/>
      <c r="KQE24" s="248"/>
      <c r="KQG24" s="248"/>
      <c r="KQJ24" s="249"/>
      <c r="KQK24" s="249"/>
      <c r="KQL24" s="249"/>
      <c r="KQM24" s="249"/>
      <c r="KQN24" s="249"/>
      <c r="KQO24" s="249"/>
      <c r="KQP24" s="249"/>
      <c r="KQQ24" s="249"/>
      <c r="KQR24" s="249"/>
      <c r="KQS24" s="249"/>
      <c r="KQT24" s="249"/>
      <c r="KQU24" s="249"/>
      <c r="KQX24" s="248"/>
      <c r="KQZ24" s="248"/>
      <c r="KRC24" s="249"/>
      <c r="KRD24" s="249"/>
      <c r="KRE24" s="249"/>
      <c r="KRF24" s="249"/>
      <c r="KRG24" s="249"/>
      <c r="KRH24" s="249"/>
      <c r="KRI24" s="249"/>
      <c r="KRJ24" s="249"/>
      <c r="KRK24" s="249"/>
      <c r="KRL24" s="249"/>
      <c r="KRM24" s="249"/>
      <c r="KRN24" s="249"/>
      <c r="KRQ24" s="248"/>
      <c r="KRS24" s="248"/>
      <c r="KRV24" s="249"/>
      <c r="KRW24" s="249"/>
      <c r="KRX24" s="249"/>
      <c r="KRY24" s="249"/>
      <c r="KRZ24" s="249"/>
      <c r="KSA24" s="249"/>
      <c r="KSB24" s="249"/>
      <c r="KSC24" s="249"/>
      <c r="KSD24" s="249"/>
      <c r="KSE24" s="249"/>
      <c r="KSF24" s="249"/>
      <c r="KSG24" s="249"/>
      <c r="KSJ24" s="248"/>
      <c r="KSL24" s="248"/>
      <c r="KSO24" s="249"/>
      <c r="KSP24" s="249"/>
      <c r="KSQ24" s="249"/>
      <c r="KSR24" s="249"/>
      <c r="KSS24" s="249"/>
      <c r="KST24" s="249"/>
      <c r="KSU24" s="249"/>
      <c r="KSV24" s="249"/>
      <c r="KSW24" s="249"/>
      <c r="KSX24" s="249"/>
      <c r="KSY24" s="249"/>
      <c r="KSZ24" s="249"/>
      <c r="KTC24" s="248"/>
      <c r="KTE24" s="248"/>
      <c r="KTH24" s="249"/>
      <c r="KTI24" s="249"/>
      <c r="KTJ24" s="249"/>
      <c r="KTK24" s="249"/>
      <c r="KTL24" s="249"/>
      <c r="KTM24" s="249"/>
      <c r="KTN24" s="249"/>
      <c r="KTO24" s="249"/>
      <c r="KTP24" s="249"/>
      <c r="KTQ24" s="249"/>
      <c r="KTR24" s="249"/>
      <c r="KTS24" s="249"/>
      <c r="KTV24" s="248"/>
      <c r="KTX24" s="248"/>
      <c r="KUA24" s="249"/>
      <c r="KUB24" s="249"/>
      <c r="KUC24" s="249"/>
      <c r="KUD24" s="249"/>
      <c r="KUE24" s="249"/>
      <c r="KUF24" s="249"/>
      <c r="KUG24" s="249"/>
      <c r="KUH24" s="249"/>
      <c r="KUI24" s="249"/>
      <c r="KUJ24" s="249"/>
      <c r="KUK24" s="249"/>
      <c r="KUL24" s="249"/>
      <c r="KUO24" s="248"/>
      <c r="KUQ24" s="248"/>
      <c r="KUT24" s="249"/>
      <c r="KUU24" s="249"/>
      <c r="KUV24" s="249"/>
      <c r="KUW24" s="249"/>
      <c r="KUX24" s="249"/>
      <c r="KUY24" s="249"/>
      <c r="KUZ24" s="249"/>
      <c r="KVA24" s="249"/>
      <c r="KVB24" s="249"/>
      <c r="KVC24" s="249"/>
      <c r="KVD24" s="249"/>
      <c r="KVE24" s="249"/>
      <c r="KVH24" s="248"/>
      <c r="KVJ24" s="248"/>
      <c r="KVM24" s="249"/>
      <c r="KVN24" s="249"/>
      <c r="KVO24" s="249"/>
      <c r="KVP24" s="249"/>
      <c r="KVQ24" s="249"/>
      <c r="KVR24" s="249"/>
      <c r="KVS24" s="249"/>
      <c r="KVT24" s="249"/>
      <c r="KVU24" s="249"/>
      <c r="KVV24" s="249"/>
      <c r="KVW24" s="249"/>
      <c r="KVX24" s="249"/>
      <c r="KWA24" s="248"/>
      <c r="KWC24" s="248"/>
      <c r="KWF24" s="249"/>
      <c r="KWG24" s="249"/>
      <c r="KWH24" s="249"/>
      <c r="KWI24" s="249"/>
      <c r="KWJ24" s="249"/>
      <c r="KWK24" s="249"/>
      <c r="KWL24" s="249"/>
      <c r="KWM24" s="249"/>
      <c r="KWN24" s="249"/>
      <c r="KWO24" s="249"/>
      <c r="KWP24" s="249"/>
      <c r="KWQ24" s="249"/>
      <c r="KWT24" s="248"/>
      <c r="KWV24" s="248"/>
      <c r="KWY24" s="249"/>
      <c r="KWZ24" s="249"/>
      <c r="KXA24" s="249"/>
      <c r="KXB24" s="249"/>
      <c r="KXC24" s="249"/>
      <c r="KXD24" s="249"/>
      <c r="KXE24" s="249"/>
      <c r="KXF24" s="249"/>
      <c r="KXG24" s="249"/>
      <c r="KXH24" s="249"/>
      <c r="KXI24" s="249"/>
      <c r="KXJ24" s="249"/>
      <c r="KXM24" s="248"/>
      <c r="KXO24" s="248"/>
      <c r="KXR24" s="249"/>
      <c r="KXS24" s="249"/>
      <c r="KXT24" s="249"/>
      <c r="KXU24" s="249"/>
      <c r="KXV24" s="249"/>
      <c r="KXW24" s="249"/>
      <c r="KXX24" s="249"/>
      <c r="KXY24" s="249"/>
      <c r="KXZ24" s="249"/>
      <c r="KYA24" s="249"/>
      <c r="KYB24" s="249"/>
      <c r="KYC24" s="249"/>
      <c r="KYF24" s="248"/>
      <c r="KYH24" s="248"/>
      <c r="KYK24" s="249"/>
      <c r="KYL24" s="249"/>
      <c r="KYM24" s="249"/>
      <c r="KYN24" s="249"/>
      <c r="KYO24" s="249"/>
      <c r="KYP24" s="249"/>
      <c r="KYQ24" s="249"/>
      <c r="KYR24" s="249"/>
      <c r="KYS24" s="249"/>
      <c r="KYT24" s="249"/>
      <c r="KYU24" s="249"/>
      <c r="KYV24" s="249"/>
      <c r="KYY24" s="248"/>
      <c r="KZA24" s="248"/>
      <c r="KZD24" s="249"/>
      <c r="KZE24" s="249"/>
      <c r="KZF24" s="249"/>
      <c r="KZG24" s="249"/>
      <c r="KZH24" s="249"/>
      <c r="KZI24" s="249"/>
      <c r="KZJ24" s="249"/>
      <c r="KZK24" s="249"/>
      <c r="KZL24" s="249"/>
      <c r="KZM24" s="249"/>
      <c r="KZN24" s="249"/>
      <c r="KZO24" s="249"/>
      <c r="KZR24" s="248"/>
      <c r="KZT24" s="248"/>
      <c r="KZW24" s="249"/>
      <c r="KZX24" s="249"/>
      <c r="KZY24" s="249"/>
      <c r="KZZ24" s="249"/>
      <c r="LAA24" s="249"/>
      <c r="LAB24" s="249"/>
      <c r="LAC24" s="249"/>
      <c r="LAD24" s="249"/>
      <c r="LAE24" s="249"/>
      <c r="LAF24" s="249"/>
      <c r="LAG24" s="249"/>
      <c r="LAH24" s="249"/>
      <c r="LAK24" s="248"/>
      <c r="LAM24" s="248"/>
      <c r="LAP24" s="249"/>
      <c r="LAQ24" s="249"/>
      <c r="LAR24" s="249"/>
      <c r="LAS24" s="249"/>
      <c r="LAT24" s="249"/>
      <c r="LAU24" s="249"/>
      <c r="LAV24" s="249"/>
      <c r="LAW24" s="249"/>
      <c r="LAX24" s="249"/>
      <c r="LAY24" s="249"/>
      <c r="LAZ24" s="249"/>
      <c r="LBA24" s="249"/>
      <c r="LBD24" s="248"/>
      <c r="LBF24" s="248"/>
      <c r="LBI24" s="249"/>
      <c r="LBJ24" s="249"/>
      <c r="LBK24" s="249"/>
      <c r="LBL24" s="249"/>
      <c r="LBM24" s="249"/>
      <c r="LBN24" s="249"/>
      <c r="LBO24" s="249"/>
      <c r="LBP24" s="249"/>
      <c r="LBQ24" s="249"/>
      <c r="LBR24" s="249"/>
      <c r="LBS24" s="249"/>
      <c r="LBT24" s="249"/>
      <c r="LBW24" s="248"/>
      <c r="LBY24" s="248"/>
      <c r="LCB24" s="249"/>
      <c r="LCC24" s="249"/>
      <c r="LCD24" s="249"/>
      <c r="LCE24" s="249"/>
      <c r="LCF24" s="249"/>
      <c r="LCG24" s="249"/>
      <c r="LCH24" s="249"/>
      <c r="LCI24" s="249"/>
      <c r="LCJ24" s="249"/>
      <c r="LCK24" s="249"/>
      <c r="LCL24" s="249"/>
      <c r="LCM24" s="249"/>
      <c r="LCP24" s="248"/>
      <c r="LCR24" s="248"/>
      <c r="LCU24" s="249"/>
      <c r="LCV24" s="249"/>
      <c r="LCW24" s="249"/>
      <c r="LCX24" s="249"/>
      <c r="LCY24" s="249"/>
      <c r="LCZ24" s="249"/>
      <c r="LDA24" s="249"/>
      <c r="LDB24" s="249"/>
      <c r="LDC24" s="249"/>
      <c r="LDD24" s="249"/>
      <c r="LDE24" s="249"/>
      <c r="LDF24" s="249"/>
      <c r="LDI24" s="248"/>
      <c r="LDK24" s="248"/>
      <c r="LDN24" s="249"/>
      <c r="LDO24" s="249"/>
      <c r="LDP24" s="249"/>
      <c r="LDQ24" s="249"/>
      <c r="LDR24" s="249"/>
      <c r="LDS24" s="249"/>
      <c r="LDT24" s="249"/>
      <c r="LDU24" s="249"/>
      <c r="LDV24" s="249"/>
      <c r="LDW24" s="249"/>
      <c r="LDX24" s="249"/>
      <c r="LDY24" s="249"/>
      <c r="LEB24" s="248"/>
      <c r="LED24" s="248"/>
      <c r="LEG24" s="249"/>
      <c r="LEH24" s="249"/>
      <c r="LEI24" s="249"/>
      <c r="LEJ24" s="249"/>
      <c r="LEK24" s="249"/>
      <c r="LEL24" s="249"/>
      <c r="LEM24" s="249"/>
      <c r="LEN24" s="249"/>
      <c r="LEO24" s="249"/>
      <c r="LEP24" s="249"/>
      <c r="LEQ24" s="249"/>
      <c r="LER24" s="249"/>
      <c r="LEU24" s="248"/>
      <c r="LEW24" s="248"/>
      <c r="LEZ24" s="249"/>
      <c r="LFA24" s="249"/>
      <c r="LFB24" s="249"/>
      <c r="LFC24" s="249"/>
      <c r="LFD24" s="249"/>
      <c r="LFE24" s="249"/>
      <c r="LFF24" s="249"/>
      <c r="LFG24" s="249"/>
      <c r="LFH24" s="249"/>
      <c r="LFI24" s="249"/>
      <c r="LFJ24" s="249"/>
      <c r="LFK24" s="249"/>
      <c r="LFN24" s="248"/>
      <c r="LFP24" s="248"/>
      <c r="LFS24" s="249"/>
      <c r="LFT24" s="249"/>
      <c r="LFU24" s="249"/>
      <c r="LFV24" s="249"/>
      <c r="LFW24" s="249"/>
      <c r="LFX24" s="249"/>
      <c r="LFY24" s="249"/>
      <c r="LFZ24" s="249"/>
      <c r="LGA24" s="249"/>
      <c r="LGB24" s="249"/>
      <c r="LGC24" s="249"/>
      <c r="LGD24" s="249"/>
      <c r="LGG24" s="248"/>
      <c r="LGI24" s="248"/>
      <c r="LGL24" s="249"/>
      <c r="LGM24" s="249"/>
      <c r="LGN24" s="249"/>
      <c r="LGO24" s="249"/>
      <c r="LGP24" s="249"/>
      <c r="LGQ24" s="249"/>
      <c r="LGR24" s="249"/>
      <c r="LGS24" s="249"/>
      <c r="LGT24" s="249"/>
      <c r="LGU24" s="249"/>
      <c r="LGV24" s="249"/>
      <c r="LGW24" s="249"/>
      <c r="LGZ24" s="248"/>
      <c r="LHB24" s="248"/>
      <c r="LHE24" s="249"/>
      <c r="LHF24" s="249"/>
      <c r="LHG24" s="249"/>
      <c r="LHH24" s="249"/>
      <c r="LHI24" s="249"/>
      <c r="LHJ24" s="249"/>
      <c r="LHK24" s="249"/>
      <c r="LHL24" s="249"/>
      <c r="LHM24" s="249"/>
      <c r="LHN24" s="249"/>
      <c r="LHO24" s="249"/>
      <c r="LHP24" s="249"/>
      <c r="LHS24" s="248"/>
      <c r="LHU24" s="248"/>
      <c r="LHX24" s="249"/>
      <c r="LHY24" s="249"/>
      <c r="LHZ24" s="249"/>
      <c r="LIA24" s="249"/>
      <c r="LIB24" s="249"/>
      <c r="LIC24" s="249"/>
      <c r="LID24" s="249"/>
      <c r="LIE24" s="249"/>
      <c r="LIF24" s="249"/>
      <c r="LIG24" s="249"/>
      <c r="LIH24" s="249"/>
      <c r="LII24" s="249"/>
      <c r="LIL24" s="248"/>
      <c r="LIN24" s="248"/>
      <c r="LIQ24" s="249"/>
      <c r="LIR24" s="249"/>
      <c r="LIS24" s="249"/>
      <c r="LIT24" s="249"/>
      <c r="LIU24" s="249"/>
      <c r="LIV24" s="249"/>
      <c r="LIW24" s="249"/>
      <c r="LIX24" s="249"/>
      <c r="LIY24" s="249"/>
      <c r="LIZ24" s="249"/>
      <c r="LJA24" s="249"/>
      <c r="LJB24" s="249"/>
      <c r="LJE24" s="248"/>
      <c r="LJG24" s="248"/>
      <c r="LJJ24" s="249"/>
      <c r="LJK24" s="249"/>
      <c r="LJL24" s="249"/>
      <c r="LJM24" s="249"/>
      <c r="LJN24" s="249"/>
      <c r="LJO24" s="249"/>
      <c r="LJP24" s="249"/>
      <c r="LJQ24" s="249"/>
      <c r="LJR24" s="249"/>
      <c r="LJS24" s="249"/>
      <c r="LJT24" s="249"/>
      <c r="LJU24" s="249"/>
      <c r="LJX24" s="248"/>
      <c r="LJZ24" s="248"/>
      <c r="LKC24" s="249"/>
      <c r="LKD24" s="249"/>
      <c r="LKE24" s="249"/>
      <c r="LKF24" s="249"/>
      <c r="LKG24" s="249"/>
      <c r="LKH24" s="249"/>
      <c r="LKI24" s="249"/>
      <c r="LKJ24" s="249"/>
      <c r="LKK24" s="249"/>
      <c r="LKL24" s="249"/>
      <c r="LKM24" s="249"/>
      <c r="LKN24" s="249"/>
      <c r="LKQ24" s="248"/>
      <c r="LKS24" s="248"/>
      <c r="LKV24" s="249"/>
      <c r="LKW24" s="249"/>
      <c r="LKX24" s="249"/>
      <c r="LKY24" s="249"/>
      <c r="LKZ24" s="249"/>
      <c r="LLA24" s="249"/>
      <c r="LLB24" s="249"/>
      <c r="LLC24" s="249"/>
      <c r="LLD24" s="249"/>
      <c r="LLE24" s="249"/>
      <c r="LLF24" s="249"/>
      <c r="LLG24" s="249"/>
      <c r="LLJ24" s="248"/>
      <c r="LLL24" s="248"/>
      <c r="LLO24" s="249"/>
      <c r="LLP24" s="249"/>
      <c r="LLQ24" s="249"/>
      <c r="LLR24" s="249"/>
      <c r="LLS24" s="249"/>
      <c r="LLT24" s="249"/>
      <c r="LLU24" s="249"/>
      <c r="LLV24" s="249"/>
      <c r="LLW24" s="249"/>
      <c r="LLX24" s="249"/>
      <c r="LLY24" s="249"/>
      <c r="LLZ24" s="249"/>
      <c r="LMC24" s="248"/>
      <c r="LME24" s="248"/>
      <c r="LMH24" s="249"/>
      <c r="LMI24" s="249"/>
      <c r="LMJ24" s="249"/>
      <c r="LMK24" s="249"/>
      <c r="LML24" s="249"/>
      <c r="LMM24" s="249"/>
      <c r="LMN24" s="249"/>
      <c r="LMO24" s="249"/>
      <c r="LMP24" s="249"/>
      <c r="LMQ24" s="249"/>
      <c r="LMR24" s="249"/>
      <c r="LMS24" s="249"/>
      <c r="LMV24" s="248"/>
      <c r="LMX24" s="248"/>
      <c r="LNA24" s="249"/>
      <c r="LNB24" s="249"/>
      <c r="LNC24" s="249"/>
      <c r="LND24" s="249"/>
      <c r="LNE24" s="249"/>
      <c r="LNF24" s="249"/>
      <c r="LNG24" s="249"/>
      <c r="LNH24" s="249"/>
      <c r="LNI24" s="249"/>
      <c r="LNJ24" s="249"/>
      <c r="LNK24" s="249"/>
      <c r="LNL24" s="249"/>
      <c r="LNO24" s="248"/>
      <c r="LNQ24" s="248"/>
      <c r="LNT24" s="249"/>
      <c r="LNU24" s="249"/>
      <c r="LNV24" s="249"/>
      <c r="LNW24" s="249"/>
      <c r="LNX24" s="249"/>
      <c r="LNY24" s="249"/>
      <c r="LNZ24" s="249"/>
      <c r="LOA24" s="249"/>
      <c r="LOB24" s="249"/>
      <c r="LOC24" s="249"/>
      <c r="LOD24" s="249"/>
      <c r="LOE24" s="249"/>
      <c r="LOH24" s="248"/>
      <c r="LOJ24" s="248"/>
      <c r="LOM24" s="249"/>
      <c r="LON24" s="249"/>
      <c r="LOO24" s="249"/>
      <c r="LOP24" s="249"/>
      <c r="LOQ24" s="249"/>
      <c r="LOR24" s="249"/>
      <c r="LOS24" s="249"/>
      <c r="LOT24" s="249"/>
      <c r="LOU24" s="249"/>
      <c r="LOV24" s="249"/>
      <c r="LOW24" s="249"/>
      <c r="LOX24" s="249"/>
      <c r="LPA24" s="248"/>
      <c r="LPC24" s="248"/>
      <c r="LPF24" s="249"/>
      <c r="LPG24" s="249"/>
      <c r="LPH24" s="249"/>
      <c r="LPI24" s="249"/>
      <c r="LPJ24" s="249"/>
      <c r="LPK24" s="249"/>
      <c r="LPL24" s="249"/>
      <c r="LPM24" s="249"/>
      <c r="LPN24" s="249"/>
      <c r="LPO24" s="249"/>
      <c r="LPP24" s="249"/>
      <c r="LPQ24" s="249"/>
      <c r="LPT24" s="248"/>
      <c r="LPV24" s="248"/>
      <c r="LPY24" s="249"/>
      <c r="LPZ24" s="249"/>
      <c r="LQA24" s="249"/>
      <c r="LQB24" s="249"/>
      <c r="LQC24" s="249"/>
      <c r="LQD24" s="249"/>
      <c r="LQE24" s="249"/>
      <c r="LQF24" s="249"/>
      <c r="LQG24" s="249"/>
      <c r="LQH24" s="249"/>
      <c r="LQI24" s="249"/>
      <c r="LQJ24" s="249"/>
      <c r="LQM24" s="248"/>
      <c r="LQO24" s="248"/>
      <c r="LQR24" s="249"/>
      <c r="LQS24" s="249"/>
      <c r="LQT24" s="249"/>
      <c r="LQU24" s="249"/>
      <c r="LQV24" s="249"/>
      <c r="LQW24" s="249"/>
      <c r="LQX24" s="249"/>
      <c r="LQY24" s="249"/>
      <c r="LQZ24" s="249"/>
      <c r="LRA24" s="249"/>
      <c r="LRB24" s="249"/>
      <c r="LRC24" s="249"/>
      <c r="LRF24" s="248"/>
      <c r="LRH24" s="248"/>
      <c r="LRK24" s="249"/>
      <c r="LRL24" s="249"/>
      <c r="LRM24" s="249"/>
      <c r="LRN24" s="249"/>
      <c r="LRO24" s="249"/>
      <c r="LRP24" s="249"/>
      <c r="LRQ24" s="249"/>
      <c r="LRR24" s="249"/>
      <c r="LRS24" s="249"/>
      <c r="LRT24" s="249"/>
      <c r="LRU24" s="249"/>
      <c r="LRV24" s="249"/>
      <c r="LRY24" s="248"/>
      <c r="LSA24" s="248"/>
      <c r="LSD24" s="249"/>
      <c r="LSE24" s="249"/>
      <c r="LSF24" s="249"/>
      <c r="LSG24" s="249"/>
      <c r="LSH24" s="249"/>
      <c r="LSI24" s="249"/>
      <c r="LSJ24" s="249"/>
      <c r="LSK24" s="249"/>
      <c r="LSL24" s="249"/>
      <c r="LSM24" s="249"/>
      <c r="LSN24" s="249"/>
      <c r="LSO24" s="249"/>
      <c r="LSR24" s="248"/>
      <c r="LST24" s="248"/>
      <c r="LSW24" s="249"/>
      <c r="LSX24" s="249"/>
      <c r="LSY24" s="249"/>
      <c r="LSZ24" s="249"/>
      <c r="LTA24" s="249"/>
      <c r="LTB24" s="249"/>
      <c r="LTC24" s="249"/>
      <c r="LTD24" s="249"/>
      <c r="LTE24" s="249"/>
      <c r="LTF24" s="249"/>
      <c r="LTG24" s="249"/>
      <c r="LTH24" s="249"/>
      <c r="LTK24" s="248"/>
      <c r="LTM24" s="248"/>
      <c r="LTP24" s="249"/>
      <c r="LTQ24" s="249"/>
      <c r="LTR24" s="249"/>
      <c r="LTS24" s="249"/>
      <c r="LTT24" s="249"/>
      <c r="LTU24" s="249"/>
      <c r="LTV24" s="249"/>
      <c r="LTW24" s="249"/>
      <c r="LTX24" s="249"/>
      <c r="LTY24" s="249"/>
      <c r="LTZ24" s="249"/>
      <c r="LUA24" s="249"/>
      <c r="LUD24" s="248"/>
      <c r="LUF24" s="248"/>
      <c r="LUI24" s="249"/>
      <c r="LUJ24" s="249"/>
      <c r="LUK24" s="249"/>
      <c r="LUL24" s="249"/>
      <c r="LUM24" s="249"/>
      <c r="LUN24" s="249"/>
      <c r="LUO24" s="249"/>
      <c r="LUP24" s="249"/>
      <c r="LUQ24" s="249"/>
      <c r="LUR24" s="249"/>
      <c r="LUS24" s="249"/>
      <c r="LUT24" s="249"/>
      <c r="LUW24" s="248"/>
      <c r="LUY24" s="248"/>
      <c r="LVB24" s="249"/>
      <c r="LVC24" s="249"/>
      <c r="LVD24" s="249"/>
      <c r="LVE24" s="249"/>
      <c r="LVF24" s="249"/>
      <c r="LVG24" s="249"/>
      <c r="LVH24" s="249"/>
      <c r="LVI24" s="249"/>
      <c r="LVJ24" s="249"/>
      <c r="LVK24" s="249"/>
      <c r="LVL24" s="249"/>
      <c r="LVM24" s="249"/>
      <c r="LVP24" s="248"/>
      <c r="LVR24" s="248"/>
      <c r="LVU24" s="249"/>
      <c r="LVV24" s="249"/>
      <c r="LVW24" s="249"/>
      <c r="LVX24" s="249"/>
      <c r="LVY24" s="249"/>
      <c r="LVZ24" s="249"/>
      <c r="LWA24" s="249"/>
      <c r="LWB24" s="249"/>
      <c r="LWC24" s="249"/>
      <c r="LWD24" s="249"/>
      <c r="LWE24" s="249"/>
      <c r="LWF24" s="249"/>
      <c r="LWI24" s="248"/>
      <c r="LWK24" s="248"/>
      <c r="LWN24" s="249"/>
      <c r="LWO24" s="249"/>
      <c r="LWP24" s="249"/>
      <c r="LWQ24" s="249"/>
      <c r="LWR24" s="249"/>
      <c r="LWS24" s="249"/>
      <c r="LWT24" s="249"/>
      <c r="LWU24" s="249"/>
      <c r="LWV24" s="249"/>
      <c r="LWW24" s="249"/>
      <c r="LWX24" s="249"/>
      <c r="LWY24" s="249"/>
      <c r="LXB24" s="248"/>
      <c r="LXD24" s="248"/>
      <c r="LXG24" s="249"/>
      <c r="LXH24" s="249"/>
      <c r="LXI24" s="249"/>
      <c r="LXJ24" s="249"/>
      <c r="LXK24" s="249"/>
      <c r="LXL24" s="249"/>
      <c r="LXM24" s="249"/>
      <c r="LXN24" s="249"/>
      <c r="LXO24" s="249"/>
      <c r="LXP24" s="249"/>
      <c r="LXQ24" s="249"/>
      <c r="LXR24" s="249"/>
      <c r="LXU24" s="248"/>
      <c r="LXW24" s="248"/>
      <c r="LXZ24" s="249"/>
      <c r="LYA24" s="249"/>
      <c r="LYB24" s="249"/>
      <c r="LYC24" s="249"/>
      <c r="LYD24" s="249"/>
      <c r="LYE24" s="249"/>
      <c r="LYF24" s="249"/>
      <c r="LYG24" s="249"/>
      <c r="LYH24" s="249"/>
      <c r="LYI24" s="249"/>
      <c r="LYJ24" s="249"/>
      <c r="LYK24" s="249"/>
      <c r="LYN24" s="248"/>
      <c r="LYP24" s="248"/>
      <c r="LYS24" s="249"/>
      <c r="LYT24" s="249"/>
      <c r="LYU24" s="249"/>
      <c r="LYV24" s="249"/>
      <c r="LYW24" s="249"/>
      <c r="LYX24" s="249"/>
      <c r="LYY24" s="249"/>
      <c r="LYZ24" s="249"/>
      <c r="LZA24" s="249"/>
      <c r="LZB24" s="249"/>
      <c r="LZC24" s="249"/>
      <c r="LZD24" s="249"/>
      <c r="LZG24" s="248"/>
      <c r="LZI24" s="248"/>
      <c r="LZL24" s="249"/>
      <c r="LZM24" s="249"/>
      <c r="LZN24" s="249"/>
      <c r="LZO24" s="249"/>
      <c r="LZP24" s="249"/>
      <c r="LZQ24" s="249"/>
      <c r="LZR24" s="249"/>
      <c r="LZS24" s="249"/>
      <c r="LZT24" s="249"/>
      <c r="LZU24" s="249"/>
      <c r="LZV24" s="249"/>
      <c r="LZW24" s="249"/>
      <c r="LZZ24" s="248"/>
      <c r="MAB24" s="248"/>
      <c r="MAE24" s="249"/>
      <c r="MAF24" s="249"/>
      <c r="MAG24" s="249"/>
      <c r="MAH24" s="249"/>
      <c r="MAI24" s="249"/>
      <c r="MAJ24" s="249"/>
      <c r="MAK24" s="249"/>
      <c r="MAL24" s="249"/>
      <c r="MAM24" s="249"/>
      <c r="MAN24" s="249"/>
      <c r="MAO24" s="249"/>
      <c r="MAP24" s="249"/>
      <c r="MAS24" s="248"/>
      <c r="MAU24" s="248"/>
      <c r="MAX24" s="249"/>
      <c r="MAY24" s="249"/>
      <c r="MAZ24" s="249"/>
      <c r="MBA24" s="249"/>
      <c r="MBB24" s="249"/>
      <c r="MBC24" s="249"/>
      <c r="MBD24" s="249"/>
      <c r="MBE24" s="249"/>
      <c r="MBF24" s="249"/>
      <c r="MBG24" s="249"/>
      <c r="MBH24" s="249"/>
      <c r="MBI24" s="249"/>
      <c r="MBL24" s="248"/>
      <c r="MBN24" s="248"/>
      <c r="MBQ24" s="249"/>
      <c r="MBR24" s="249"/>
      <c r="MBS24" s="249"/>
      <c r="MBT24" s="249"/>
      <c r="MBU24" s="249"/>
      <c r="MBV24" s="249"/>
      <c r="MBW24" s="249"/>
      <c r="MBX24" s="249"/>
      <c r="MBY24" s="249"/>
      <c r="MBZ24" s="249"/>
      <c r="MCA24" s="249"/>
      <c r="MCB24" s="249"/>
      <c r="MCE24" s="248"/>
      <c r="MCG24" s="248"/>
      <c r="MCJ24" s="249"/>
      <c r="MCK24" s="249"/>
      <c r="MCL24" s="249"/>
      <c r="MCM24" s="249"/>
      <c r="MCN24" s="249"/>
      <c r="MCO24" s="249"/>
      <c r="MCP24" s="249"/>
      <c r="MCQ24" s="249"/>
      <c r="MCR24" s="249"/>
      <c r="MCS24" s="249"/>
      <c r="MCT24" s="249"/>
      <c r="MCU24" s="249"/>
      <c r="MCX24" s="248"/>
      <c r="MCZ24" s="248"/>
      <c r="MDC24" s="249"/>
      <c r="MDD24" s="249"/>
      <c r="MDE24" s="249"/>
      <c r="MDF24" s="249"/>
      <c r="MDG24" s="249"/>
      <c r="MDH24" s="249"/>
      <c r="MDI24" s="249"/>
      <c r="MDJ24" s="249"/>
      <c r="MDK24" s="249"/>
      <c r="MDL24" s="249"/>
      <c r="MDM24" s="249"/>
      <c r="MDN24" s="249"/>
      <c r="MDQ24" s="248"/>
      <c r="MDS24" s="248"/>
      <c r="MDV24" s="249"/>
      <c r="MDW24" s="249"/>
      <c r="MDX24" s="249"/>
      <c r="MDY24" s="249"/>
      <c r="MDZ24" s="249"/>
      <c r="MEA24" s="249"/>
      <c r="MEB24" s="249"/>
      <c r="MEC24" s="249"/>
      <c r="MED24" s="249"/>
      <c r="MEE24" s="249"/>
      <c r="MEF24" s="249"/>
      <c r="MEG24" s="249"/>
      <c r="MEJ24" s="248"/>
      <c r="MEL24" s="248"/>
      <c r="MEO24" s="249"/>
      <c r="MEP24" s="249"/>
      <c r="MEQ24" s="249"/>
      <c r="MER24" s="249"/>
      <c r="MES24" s="249"/>
      <c r="MET24" s="249"/>
      <c r="MEU24" s="249"/>
      <c r="MEV24" s="249"/>
      <c r="MEW24" s="249"/>
      <c r="MEX24" s="249"/>
      <c r="MEY24" s="249"/>
      <c r="MEZ24" s="249"/>
      <c r="MFC24" s="248"/>
      <c r="MFE24" s="248"/>
      <c r="MFH24" s="249"/>
      <c r="MFI24" s="249"/>
      <c r="MFJ24" s="249"/>
      <c r="MFK24" s="249"/>
      <c r="MFL24" s="249"/>
      <c r="MFM24" s="249"/>
      <c r="MFN24" s="249"/>
      <c r="MFO24" s="249"/>
      <c r="MFP24" s="249"/>
      <c r="MFQ24" s="249"/>
      <c r="MFR24" s="249"/>
      <c r="MFS24" s="249"/>
      <c r="MFV24" s="248"/>
      <c r="MFX24" s="248"/>
      <c r="MGA24" s="249"/>
      <c r="MGB24" s="249"/>
      <c r="MGC24" s="249"/>
      <c r="MGD24" s="249"/>
      <c r="MGE24" s="249"/>
      <c r="MGF24" s="249"/>
      <c r="MGG24" s="249"/>
      <c r="MGH24" s="249"/>
      <c r="MGI24" s="249"/>
      <c r="MGJ24" s="249"/>
      <c r="MGK24" s="249"/>
      <c r="MGL24" s="249"/>
      <c r="MGO24" s="248"/>
      <c r="MGQ24" s="248"/>
      <c r="MGT24" s="249"/>
      <c r="MGU24" s="249"/>
      <c r="MGV24" s="249"/>
      <c r="MGW24" s="249"/>
      <c r="MGX24" s="249"/>
      <c r="MGY24" s="249"/>
      <c r="MGZ24" s="249"/>
      <c r="MHA24" s="249"/>
      <c r="MHB24" s="249"/>
      <c r="MHC24" s="249"/>
      <c r="MHD24" s="249"/>
      <c r="MHE24" s="249"/>
      <c r="MHH24" s="248"/>
      <c r="MHJ24" s="248"/>
      <c r="MHM24" s="249"/>
      <c r="MHN24" s="249"/>
      <c r="MHO24" s="249"/>
      <c r="MHP24" s="249"/>
      <c r="MHQ24" s="249"/>
      <c r="MHR24" s="249"/>
      <c r="MHS24" s="249"/>
      <c r="MHT24" s="249"/>
      <c r="MHU24" s="249"/>
      <c r="MHV24" s="249"/>
      <c r="MHW24" s="249"/>
      <c r="MHX24" s="249"/>
      <c r="MIA24" s="248"/>
      <c r="MIC24" s="248"/>
      <c r="MIF24" s="249"/>
      <c r="MIG24" s="249"/>
      <c r="MIH24" s="249"/>
      <c r="MII24" s="249"/>
      <c r="MIJ24" s="249"/>
      <c r="MIK24" s="249"/>
      <c r="MIL24" s="249"/>
      <c r="MIM24" s="249"/>
      <c r="MIN24" s="249"/>
      <c r="MIO24" s="249"/>
      <c r="MIP24" s="249"/>
      <c r="MIQ24" s="249"/>
      <c r="MIT24" s="248"/>
      <c r="MIV24" s="248"/>
      <c r="MIY24" s="249"/>
      <c r="MIZ24" s="249"/>
      <c r="MJA24" s="249"/>
      <c r="MJB24" s="249"/>
      <c r="MJC24" s="249"/>
      <c r="MJD24" s="249"/>
      <c r="MJE24" s="249"/>
      <c r="MJF24" s="249"/>
      <c r="MJG24" s="249"/>
      <c r="MJH24" s="249"/>
      <c r="MJI24" s="249"/>
      <c r="MJJ24" s="249"/>
      <c r="MJM24" s="248"/>
      <c r="MJO24" s="248"/>
      <c r="MJR24" s="249"/>
      <c r="MJS24" s="249"/>
      <c r="MJT24" s="249"/>
      <c r="MJU24" s="249"/>
      <c r="MJV24" s="249"/>
      <c r="MJW24" s="249"/>
      <c r="MJX24" s="249"/>
      <c r="MJY24" s="249"/>
      <c r="MJZ24" s="249"/>
      <c r="MKA24" s="249"/>
      <c r="MKB24" s="249"/>
      <c r="MKC24" s="249"/>
      <c r="MKF24" s="248"/>
      <c r="MKH24" s="248"/>
      <c r="MKK24" s="249"/>
      <c r="MKL24" s="249"/>
      <c r="MKM24" s="249"/>
      <c r="MKN24" s="249"/>
      <c r="MKO24" s="249"/>
      <c r="MKP24" s="249"/>
      <c r="MKQ24" s="249"/>
      <c r="MKR24" s="249"/>
      <c r="MKS24" s="249"/>
      <c r="MKT24" s="249"/>
      <c r="MKU24" s="249"/>
      <c r="MKV24" s="249"/>
      <c r="MKY24" s="248"/>
      <c r="MLA24" s="248"/>
      <c r="MLD24" s="249"/>
      <c r="MLE24" s="249"/>
      <c r="MLF24" s="249"/>
      <c r="MLG24" s="249"/>
      <c r="MLH24" s="249"/>
      <c r="MLI24" s="249"/>
      <c r="MLJ24" s="249"/>
      <c r="MLK24" s="249"/>
      <c r="MLL24" s="249"/>
      <c r="MLM24" s="249"/>
      <c r="MLN24" s="249"/>
      <c r="MLO24" s="249"/>
      <c r="MLR24" s="248"/>
      <c r="MLT24" s="248"/>
      <c r="MLW24" s="249"/>
      <c r="MLX24" s="249"/>
      <c r="MLY24" s="249"/>
      <c r="MLZ24" s="249"/>
      <c r="MMA24" s="249"/>
      <c r="MMB24" s="249"/>
      <c r="MMC24" s="249"/>
      <c r="MMD24" s="249"/>
      <c r="MME24" s="249"/>
      <c r="MMF24" s="249"/>
      <c r="MMG24" s="249"/>
      <c r="MMH24" s="249"/>
      <c r="MMK24" s="248"/>
      <c r="MMM24" s="248"/>
      <c r="MMP24" s="249"/>
      <c r="MMQ24" s="249"/>
      <c r="MMR24" s="249"/>
      <c r="MMS24" s="249"/>
      <c r="MMT24" s="249"/>
      <c r="MMU24" s="249"/>
      <c r="MMV24" s="249"/>
      <c r="MMW24" s="249"/>
      <c r="MMX24" s="249"/>
      <c r="MMY24" s="249"/>
      <c r="MMZ24" s="249"/>
      <c r="MNA24" s="249"/>
      <c r="MND24" s="248"/>
      <c r="MNF24" s="248"/>
      <c r="MNI24" s="249"/>
      <c r="MNJ24" s="249"/>
      <c r="MNK24" s="249"/>
      <c r="MNL24" s="249"/>
      <c r="MNM24" s="249"/>
      <c r="MNN24" s="249"/>
      <c r="MNO24" s="249"/>
      <c r="MNP24" s="249"/>
      <c r="MNQ24" s="249"/>
      <c r="MNR24" s="249"/>
      <c r="MNS24" s="249"/>
      <c r="MNT24" s="249"/>
      <c r="MNW24" s="248"/>
      <c r="MNY24" s="248"/>
      <c r="MOB24" s="249"/>
      <c r="MOC24" s="249"/>
      <c r="MOD24" s="249"/>
      <c r="MOE24" s="249"/>
      <c r="MOF24" s="249"/>
      <c r="MOG24" s="249"/>
      <c r="MOH24" s="249"/>
      <c r="MOI24" s="249"/>
      <c r="MOJ24" s="249"/>
      <c r="MOK24" s="249"/>
      <c r="MOL24" s="249"/>
      <c r="MOM24" s="249"/>
      <c r="MOP24" s="248"/>
      <c r="MOR24" s="248"/>
      <c r="MOU24" s="249"/>
      <c r="MOV24" s="249"/>
      <c r="MOW24" s="249"/>
      <c r="MOX24" s="249"/>
      <c r="MOY24" s="249"/>
      <c r="MOZ24" s="249"/>
      <c r="MPA24" s="249"/>
      <c r="MPB24" s="249"/>
      <c r="MPC24" s="249"/>
      <c r="MPD24" s="249"/>
      <c r="MPE24" s="249"/>
      <c r="MPF24" s="249"/>
      <c r="MPI24" s="248"/>
      <c r="MPK24" s="248"/>
      <c r="MPN24" s="249"/>
      <c r="MPO24" s="249"/>
      <c r="MPP24" s="249"/>
      <c r="MPQ24" s="249"/>
      <c r="MPR24" s="249"/>
      <c r="MPS24" s="249"/>
      <c r="MPT24" s="249"/>
      <c r="MPU24" s="249"/>
      <c r="MPV24" s="249"/>
      <c r="MPW24" s="249"/>
      <c r="MPX24" s="249"/>
      <c r="MPY24" s="249"/>
      <c r="MQB24" s="248"/>
      <c r="MQD24" s="248"/>
      <c r="MQG24" s="249"/>
      <c r="MQH24" s="249"/>
      <c r="MQI24" s="249"/>
      <c r="MQJ24" s="249"/>
      <c r="MQK24" s="249"/>
      <c r="MQL24" s="249"/>
      <c r="MQM24" s="249"/>
      <c r="MQN24" s="249"/>
      <c r="MQO24" s="249"/>
      <c r="MQP24" s="249"/>
      <c r="MQQ24" s="249"/>
      <c r="MQR24" s="249"/>
      <c r="MQU24" s="248"/>
      <c r="MQW24" s="248"/>
      <c r="MQZ24" s="249"/>
      <c r="MRA24" s="249"/>
      <c r="MRB24" s="249"/>
      <c r="MRC24" s="249"/>
      <c r="MRD24" s="249"/>
      <c r="MRE24" s="249"/>
      <c r="MRF24" s="249"/>
      <c r="MRG24" s="249"/>
      <c r="MRH24" s="249"/>
      <c r="MRI24" s="249"/>
      <c r="MRJ24" s="249"/>
      <c r="MRK24" s="249"/>
      <c r="MRN24" s="248"/>
      <c r="MRP24" s="248"/>
      <c r="MRS24" s="249"/>
      <c r="MRT24" s="249"/>
      <c r="MRU24" s="249"/>
      <c r="MRV24" s="249"/>
      <c r="MRW24" s="249"/>
      <c r="MRX24" s="249"/>
      <c r="MRY24" s="249"/>
      <c r="MRZ24" s="249"/>
      <c r="MSA24" s="249"/>
      <c r="MSB24" s="249"/>
      <c r="MSC24" s="249"/>
      <c r="MSD24" s="249"/>
      <c r="MSG24" s="248"/>
      <c r="MSI24" s="248"/>
      <c r="MSL24" s="249"/>
      <c r="MSM24" s="249"/>
      <c r="MSN24" s="249"/>
      <c r="MSO24" s="249"/>
      <c r="MSP24" s="249"/>
      <c r="MSQ24" s="249"/>
      <c r="MSR24" s="249"/>
      <c r="MSS24" s="249"/>
      <c r="MST24" s="249"/>
      <c r="MSU24" s="249"/>
      <c r="MSV24" s="249"/>
      <c r="MSW24" s="249"/>
      <c r="MSZ24" s="248"/>
      <c r="MTB24" s="248"/>
      <c r="MTE24" s="249"/>
      <c r="MTF24" s="249"/>
      <c r="MTG24" s="249"/>
      <c r="MTH24" s="249"/>
      <c r="MTI24" s="249"/>
      <c r="MTJ24" s="249"/>
      <c r="MTK24" s="249"/>
      <c r="MTL24" s="249"/>
      <c r="MTM24" s="249"/>
      <c r="MTN24" s="249"/>
      <c r="MTO24" s="249"/>
      <c r="MTP24" s="249"/>
      <c r="MTS24" s="248"/>
      <c r="MTU24" s="248"/>
      <c r="MTX24" s="249"/>
      <c r="MTY24" s="249"/>
      <c r="MTZ24" s="249"/>
      <c r="MUA24" s="249"/>
      <c r="MUB24" s="249"/>
      <c r="MUC24" s="249"/>
      <c r="MUD24" s="249"/>
      <c r="MUE24" s="249"/>
      <c r="MUF24" s="249"/>
      <c r="MUG24" s="249"/>
      <c r="MUH24" s="249"/>
      <c r="MUI24" s="249"/>
      <c r="MUL24" s="248"/>
      <c r="MUN24" s="248"/>
      <c r="MUQ24" s="249"/>
      <c r="MUR24" s="249"/>
      <c r="MUS24" s="249"/>
      <c r="MUT24" s="249"/>
      <c r="MUU24" s="249"/>
      <c r="MUV24" s="249"/>
      <c r="MUW24" s="249"/>
      <c r="MUX24" s="249"/>
      <c r="MUY24" s="249"/>
      <c r="MUZ24" s="249"/>
      <c r="MVA24" s="249"/>
      <c r="MVB24" s="249"/>
      <c r="MVE24" s="248"/>
      <c r="MVG24" s="248"/>
      <c r="MVJ24" s="249"/>
      <c r="MVK24" s="249"/>
      <c r="MVL24" s="249"/>
      <c r="MVM24" s="249"/>
      <c r="MVN24" s="249"/>
      <c r="MVO24" s="249"/>
      <c r="MVP24" s="249"/>
      <c r="MVQ24" s="249"/>
      <c r="MVR24" s="249"/>
      <c r="MVS24" s="249"/>
      <c r="MVT24" s="249"/>
      <c r="MVU24" s="249"/>
      <c r="MVX24" s="248"/>
      <c r="MVZ24" s="248"/>
      <c r="MWC24" s="249"/>
      <c r="MWD24" s="249"/>
      <c r="MWE24" s="249"/>
      <c r="MWF24" s="249"/>
      <c r="MWG24" s="249"/>
      <c r="MWH24" s="249"/>
      <c r="MWI24" s="249"/>
      <c r="MWJ24" s="249"/>
      <c r="MWK24" s="249"/>
      <c r="MWL24" s="249"/>
      <c r="MWM24" s="249"/>
      <c r="MWN24" s="249"/>
      <c r="MWQ24" s="248"/>
      <c r="MWS24" s="248"/>
      <c r="MWV24" s="249"/>
      <c r="MWW24" s="249"/>
      <c r="MWX24" s="249"/>
      <c r="MWY24" s="249"/>
      <c r="MWZ24" s="249"/>
      <c r="MXA24" s="249"/>
      <c r="MXB24" s="249"/>
      <c r="MXC24" s="249"/>
      <c r="MXD24" s="249"/>
      <c r="MXE24" s="249"/>
      <c r="MXF24" s="249"/>
      <c r="MXG24" s="249"/>
      <c r="MXJ24" s="248"/>
      <c r="MXL24" s="248"/>
      <c r="MXO24" s="249"/>
      <c r="MXP24" s="249"/>
      <c r="MXQ24" s="249"/>
      <c r="MXR24" s="249"/>
      <c r="MXS24" s="249"/>
      <c r="MXT24" s="249"/>
      <c r="MXU24" s="249"/>
      <c r="MXV24" s="249"/>
      <c r="MXW24" s="249"/>
      <c r="MXX24" s="249"/>
      <c r="MXY24" s="249"/>
      <c r="MXZ24" s="249"/>
      <c r="MYC24" s="248"/>
      <c r="MYE24" s="248"/>
      <c r="MYH24" s="249"/>
      <c r="MYI24" s="249"/>
      <c r="MYJ24" s="249"/>
      <c r="MYK24" s="249"/>
      <c r="MYL24" s="249"/>
      <c r="MYM24" s="249"/>
      <c r="MYN24" s="249"/>
      <c r="MYO24" s="249"/>
      <c r="MYP24" s="249"/>
      <c r="MYQ24" s="249"/>
      <c r="MYR24" s="249"/>
      <c r="MYS24" s="249"/>
      <c r="MYV24" s="248"/>
      <c r="MYX24" s="248"/>
      <c r="MZA24" s="249"/>
      <c r="MZB24" s="249"/>
      <c r="MZC24" s="249"/>
      <c r="MZD24" s="249"/>
      <c r="MZE24" s="249"/>
      <c r="MZF24" s="249"/>
      <c r="MZG24" s="249"/>
      <c r="MZH24" s="249"/>
      <c r="MZI24" s="249"/>
      <c r="MZJ24" s="249"/>
      <c r="MZK24" s="249"/>
      <c r="MZL24" s="249"/>
      <c r="MZO24" s="248"/>
      <c r="MZQ24" s="248"/>
      <c r="MZT24" s="249"/>
      <c r="MZU24" s="249"/>
      <c r="MZV24" s="249"/>
      <c r="MZW24" s="249"/>
      <c r="MZX24" s="249"/>
      <c r="MZY24" s="249"/>
      <c r="MZZ24" s="249"/>
      <c r="NAA24" s="249"/>
      <c r="NAB24" s="249"/>
      <c r="NAC24" s="249"/>
      <c r="NAD24" s="249"/>
      <c r="NAE24" s="249"/>
      <c r="NAH24" s="248"/>
      <c r="NAJ24" s="248"/>
      <c r="NAM24" s="249"/>
      <c r="NAN24" s="249"/>
      <c r="NAO24" s="249"/>
      <c r="NAP24" s="249"/>
      <c r="NAQ24" s="249"/>
      <c r="NAR24" s="249"/>
      <c r="NAS24" s="249"/>
      <c r="NAT24" s="249"/>
      <c r="NAU24" s="249"/>
      <c r="NAV24" s="249"/>
      <c r="NAW24" s="249"/>
      <c r="NAX24" s="249"/>
      <c r="NBA24" s="248"/>
      <c r="NBC24" s="248"/>
      <c r="NBF24" s="249"/>
      <c r="NBG24" s="249"/>
      <c r="NBH24" s="249"/>
      <c r="NBI24" s="249"/>
      <c r="NBJ24" s="249"/>
      <c r="NBK24" s="249"/>
      <c r="NBL24" s="249"/>
      <c r="NBM24" s="249"/>
      <c r="NBN24" s="249"/>
      <c r="NBO24" s="249"/>
      <c r="NBP24" s="249"/>
      <c r="NBQ24" s="249"/>
      <c r="NBT24" s="248"/>
      <c r="NBV24" s="248"/>
      <c r="NBY24" s="249"/>
      <c r="NBZ24" s="249"/>
      <c r="NCA24" s="249"/>
      <c r="NCB24" s="249"/>
      <c r="NCC24" s="249"/>
      <c r="NCD24" s="249"/>
      <c r="NCE24" s="249"/>
      <c r="NCF24" s="249"/>
      <c r="NCG24" s="249"/>
      <c r="NCH24" s="249"/>
      <c r="NCI24" s="249"/>
      <c r="NCJ24" s="249"/>
      <c r="NCM24" s="248"/>
      <c r="NCO24" s="248"/>
      <c r="NCR24" s="249"/>
      <c r="NCS24" s="249"/>
      <c r="NCT24" s="249"/>
      <c r="NCU24" s="249"/>
      <c r="NCV24" s="249"/>
      <c r="NCW24" s="249"/>
      <c r="NCX24" s="249"/>
      <c r="NCY24" s="249"/>
      <c r="NCZ24" s="249"/>
      <c r="NDA24" s="249"/>
      <c r="NDB24" s="249"/>
      <c r="NDC24" s="249"/>
      <c r="NDF24" s="248"/>
      <c r="NDH24" s="248"/>
      <c r="NDK24" s="249"/>
      <c r="NDL24" s="249"/>
      <c r="NDM24" s="249"/>
      <c r="NDN24" s="249"/>
      <c r="NDO24" s="249"/>
      <c r="NDP24" s="249"/>
      <c r="NDQ24" s="249"/>
      <c r="NDR24" s="249"/>
      <c r="NDS24" s="249"/>
      <c r="NDT24" s="249"/>
      <c r="NDU24" s="249"/>
      <c r="NDV24" s="249"/>
      <c r="NDY24" s="248"/>
      <c r="NEA24" s="248"/>
      <c r="NED24" s="249"/>
      <c r="NEE24" s="249"/>
      <c r="NEF24" s="249"/>
      <c r="NEG24" s="249"/>
      <c r="NEH24" s="249"/>
      <c r="NEI24" s="249"/>
      <c r="NEJ24" s="249"/>
      <c r="NEK24" s="249"/>
      <c r="NEL24" s="249"/>
      <c r="NEM24" s="249"/>
      <c r="NEN24" s="249"/>
      <c r="NEO24" s="249"/>
      <c r="NER24" s="248"/>
      <c r="NET24" s="248"/>
      <c r="NEW24" s="249"/>
      <c r="NEX24" s="249"/>
      <c r="NEY24" s="249"/>
      <c r="NEZ24" s="249"/>
      <c r="NFA24" s="249"/>
      <c r="NFB24" s="249"/>
      <c r="NFC24" s="249"/>
      <c r="NFD24" s="249"/>
      <c r="NFE24" s="249"/>
      <c r="NFF24" s="249"/>
      <c r="NFG24" s="249"/>
      <c r="NFH24" s="249"/>
      <c r="NFK24" s="248"/>
      <c r="NFM24" s="248"/>
      <c r="NFP24" s="249"/>
      <c r="NFQ24" s="249"/>
      <c r="NFR24" s="249"/>
      <c r="NFS24" s="249"/>
      <c r="NFT24" s="249"/>
      <c r="NFU24" s="249"/>
      <c r="NFV24" s="249"/>
      <c r="NFW24" s="249"/>
      <c r="NFX24" s="249"/>
      <c r="NFY24" s="249"/>
      <c r="NFZ24" s="249"/>
      <c r="NGA24" s="249"/>
      <c r="NGD24" s="248"/>
      <c r="NGF24" s="248"/>
      <c r="NGI24" s="249"/>
      <c r="NGJ24" s="249"/>
      <c r="NGK24" s="249"/>
      <c r="NGL24" s="249"/>
      <c r="NGM24" s="249"/>
      <c r="NGN24" s="249"/>
      <c r="NGO24" s="249"/>
      <c r="NGP24" s="249"/>
      <c r="NGQ24" s="249"/>
      <c r="NGR24" s="249"/>
      <c r="NGS24" s="249"/>
      <c r="NGT24" s="249"/>
      <c r="NGW24" s="248"/>
      <c r="NGY24" s="248"/>
      <c r="NHB24" s="249"/>
      <c r="NHC24" s="249"/>
      <c r="NHD24" s="249"/>
      <c r="NHE24" s="249"/>
      <c r="NHF24" s="249"/>
      <c r="NHG24" s="249"/>
      <c r="NHH24" s="249"/>
      <c r="NHI24" s="249"/>
      <c r="NHJ24" s="249"/>
      <c r="NHK24" s="249"/>
      <c r="NHL24" s="249"/>
      <c r="NHM24" s="249"/>
      <c r="NHP24" s="248"/>
      <c r="NHR24" s="248"/>
      <c r="NHU24" s="249"/>
      <c r="NHV24" s="249"/>
      <c r="NHW24" s="249"/>
      <c r="NHX24" s="249"/>
      <c r="NHY24" s="249"/>
      <c r="NHZ24" s="249"/>
      <c r="NIA24" s="249"/>
      <c r="NIB24" s="249"/>
      <c r="NIC24" s="249"/>
      <c r="NID24" s="249"/>
      <c r="NIE24" s="249"/>
      <c r="NIF24" s="249"/>
      <c r="NII24" s="248"/>
      <c r="NIK24" s="248"/>
      <c r="NIN24" s="249"/>
      <c r="NIO24" s="249"/>
      <c r="NIP24" s="249"/>
      <c r="NIQ24" s="249"/>
      <c r="NIR24" s="249"/>
      <c r="NIS24" s="249"/>
      <c r="NIT24" s="249"/>
      <c r="NIU24" s="249"/>
      <c r="NIV24" s="249"/>
      <c r="NIW24" s="249"/>
      <c r="NIX24" s="249"/>
      <c r="NIY24" s="249"/>
      <c r="NJB24" s="248"/>
      <c r="NJD24" s="248"/>
      <c r="NJG24" s="249"/>
      <c r="NJH24" s="249"/>
      <c r="NJI24" s="249"/>
      <c r="NJJ24" s="249"/>
      <c r="NJK24" s="249"/>
      <c r="NJL24" s="249"/>
      <c r="NJM24" s="249"/>
      <c r="NJN24" s="249"/>
      <c r="NJO24" s="249"/>
      <c r="NJP24" s="249"/>
      <c r="NJQ24" s="249"/>
      <c r="NJR24" s="249"/>
      <c r="NJU24" s="248"/>
      <c r="NJW24" s="248"/>
      <c r="NJZ24" s="249"/>
      <c r="NKA24" s="249"/>
      <c r="NKB24" s="249"/>
      <c r="NKC24" s="249"/>
      <c r="NKD24" s="249"/>
      <c r="NKE24" s="249"/>
      <c r="NKF24" s="249"/>
      <c r="NKG24" s="249"/>
      <c r="NKH24" s="249"/>
      <c r="NKI24" s="249"/>
      <c r="NKJ24" s="249"/>
      <c r="NKK24" s="249"/>
      <c r="NKN24" s="248"/>
      <c r="NKP24" s="248"/>
      <c r="NKS24" s="249"/>
      <c r="NKT24" s="249"/>
      <c r="NKU24" s="249"/>
      <c r="NKV24" s="249"/>
      <c r="NKW24" s="249"/>
      <c r="NKX24" s="249"/>
      <c r="NKY24" s="249"/>
      <c r="NKZ24" s="249"/>
      <c r="NLA24" s="249"/>
      <c r="NLB24" s="249"/>
      <c r="NLC24" s="249"/>
      <c r="NLD24" s="249"/>
      <c r="NLG24" s="248"/>
      <c r="NLI24" s="248"/>
      <c r="NLL24" s="249"/>
      <c r="NLM24" s="249"/>
      <c r="NLN24" s="249"/>
      <c r="NLO24" s="249"/>
      <c r="NLP24" s="249"/>
      <c r="NLQ24" s="249"/>
      <c r="NLR24" s="249"/>
      <c r="NLS24" s="249"/>
      <c r="NLT24" s="249"/>
      <c r="NLU24" s="249"/>
      <c r="NLV24" s="249"/>
      <c r="NLW24" s="249"/>
      <c r="NLZ24" s="248"/>
      <c r="NMB24" s="248"/>
      <c r="NME24" s="249"/>
      <c r="NMF24" s="249"/>
      <c r="NMG24" s="249"/>
      <c r="NMH24" s="249"/>
      <c r="NMI24" s="249"/>
      <c r="NMJ24" s="249"/>
      <c r="NMK24" s="249"/>
      <c r="NML24" s="249"/>
      <c r="NMM24" s="249"/>
      <c r="NMN24" s="249"/>
      <c r="NMO24" s="249"/>
      <c r="NMP24" s="249"/>
      <c r="NMS24" s="248"/>
      <c r="NMU24" s="248"/>
      <c r="NMX24" s="249"/>
      <c r="NMY24" s="249"/>
      <c r="NMZ24" s="249"/>
      <c r="NNA24" s="249"/>
      <c r="NNB24" s="249"/>
      <c r="NNC24" s="249"/>
      <c r="NND24" s="249"/>
      <c r="NNE24" s="249"/>
      <c r="NNF24" s="249"/>
      <c r="NNG24" s="249"/>
      <c r="NNH24" s="249"/>
      <c r="NNI24" s="249"/>
      <c r="NNL24" s="248"/>
      <c r="NNN24" s="248"/>
      <c r="NNQ24" s="249"/>
      <c r="NNR24" s="249"/>
      <c r="NNS24" s="249"/>
      <c r="NNT24" s="249"/>
      <c r="NNU24" s="249"/>
      <c r="NNV24" s="249"/>
      <c r="NNW24" s="249"/>
      <c r="NNX24" s="249"/>
      <c r="NNY24" s="249"/>
      <c r="NNZ24" s="249"/>
      <c r="NOA24" s="249"/>
      <c r="NOB24" s="249"/>
      <c r="NOE24" s="248"/>
      <c r="NOG24" s="248"/>
      <c r="NOJ24" s="249"/>
      <c r="NOK24" s="249"/>
      <c r="NOL24" s="249"/>
      <c r="NOM24" s="249"/>
      <c r="NON24" s="249"/>
      <c r="NOO24" s="249"/>
      <c r="NOP24" s="249"/>
      <c r="NOQ24" s="249"/>
      <c r="NOR24" s="249"/>
      <c r="NOS24" s="249"/>
      <c r="NOT24" s="249"/>
      <c r="NOU24" s="249"/>
      <c r="NOX24" s="248"/>
      <c r="NOZ24" s="248"/>
      <c r="NPC24" s="249"/>
      <c r="NPD24" s="249"/>
      <c r="NPE24" s="249"/>
      <c r="NPF24" s="249"/>
      <c r="NPG24" s="249"/>
      <c r="NPH24" s="249"/>
      <c r="NPI24" s="249"/>
      <c r="NPJ24" s="249"/>
      <c r="NPK24" s="249"/>
      <c r="NPL24" s="249"/>
      <c r="NPM24" s="249"/>
      <c r="NPN24" s="249"/>
      <c r="NPQ24" s="248"/>
      <c r="NPS24" s="248"/>
      <c r="NPV24" s="249"/>
      <c r="NPW24" s="249"/>
      <c r="NPX24" s="249"/>
      <c r="NPY24" s="249"/>
      <c r="NPZ24" s="249"/>
      <c r="NQA24" s="249"/>
      <c r="NQB24" s="249"/>
      <c r="NQC24" s="249"/>
      <c r="NQD24" s="249"/>
      <c r="NQE24" s="249"/>
      <c r="NQF24" s="249"/>
      <c r="NQG24" s="249"/>
      <c r="NQJ24" s="248"/>
      <c r="NQL24" s="248"/>
      <c r="NQO24" s="249"/>
      <c r="NQP24" s="249"/>
      <c r="NQQ24" s="249"/>
      <c r="NQR24" s="249"/>
      <c r="NQS24" s="249"/>
      <c r="NQT24" s="249"/>
      <c r="NQU24" s="249"/>
      <c r="NQV24" s="249"/>
      <c r="NQW24" s="249"/>
      <c r="NQX24" s="249"/>
      <c r="NQY24" s="249"/>
      <c r="NQZ24" s="249"/>
      <c r="NRC24" s="248"/>
      <c r="NRE24" s="248"/>
      <c r="NRH24" s="249"/>
      <c r="NRI24" s="249"/>
      <c r="NRJ24" s="249"/>
      <c r="NRK24" s="249"/>
      <c r="NRL24" s="249"/>
      <c r="NRM24" s="249"/>
      <c r="NRN24" s="249"/>
      <c r="NRO24" s="249"/>
      <c r="NRP24" s="249"/>
      <c r="NRQ24" s="249"/>
      <c r="NRR24" s="249"/>
      <c r="NRS24" s="249"/>
      <c r="NRV24" s="248"/>
      <c r="NRX24" s="248"/>
      <c r="NSA24" s="249"/>
      <c r="NSB24" s="249"/>
      <c r="NSC24" s="249"/>
      <c r="NSD24" s="249"/>
      <c r="NSE24" s="249"/>
      <c r="NSF24" s="249"/>
      <c r="NSG24" s="249"/>
      <c r="NSH24" s="249"/>
      <c r="NSI24" s="249"/>
      <c r="NSJ24" s="249"/>
      <c r="NSK24" s="249"/>
      <c r="NSL24" s="249"/>
      <c r="NSO24" s="248"/>
      <c r="NSQ24" s="248"/>
      <c r="NST24" s="249"/>
      <c r="NSU24" s="249"/>
      <c r="NSV24" s="249"/>
      <c r="NSW24" s="249"/>
      <c r="NSX24" s="249"/>
      <c r="NSY24" s="249"/>
      <c r="NSZ24" s="249"/>
      <c r="NTA24" s="249"/>
      <c r="NTB24" s="249"/>
      <c r="NTC24" s="249"/>
      <c r="NTD24" s="249"/>
      <c r="NTE24" s="249"/>
      <c r="NTH24" s="248"/>
      <c r="NTJ24" s="248"/>
      <c r="NTM24" s="249"/>
      <c r="NTN24" s="249"/>
      <c r="NTO24" s="249"/>
      <c r="NTP24" s="249"/>
      <c r="NTQ24" s="249"/>
      <c r="NTR24" s="249"/>
      <c r="NTS24" s="249"/>
      <c r="NTT24" s="249"/>
      <c r="NTU24" s="249"/>
      <c r="NTV24" s="249"/>
      <c r="NTW24" s="249"/>
      <c r="NTX24" s="249"/>
      <c r="NUA24" s="248"/>
      <c r="NUC24" s="248"/>
      <c r="NUF24" s="249"/>
      <c r="NUG24" s="249"/>
      <c r="NUH24" s="249"/>
      <c r="NUI24" s="249"/>
      <c r="NUJ24" s="249"/>
      <c r="NUK24" s="249"/>
      <c r="NUL24" s="249"/>
      <c r="NUM24" s="249"/>
      <c r="NUN24" s="249"/>
      <c r="NUO24" s="249"/>
      <c r="NUP24" s="249"/>
      <c r="NUQ24" s="249"/>
      <c r="NUT24" s="248"/>
      <c r="NUV24" s="248"/>
      <c r="NUY24" s="249"/>
      <c r="NUZ24" s="249"/>
      <c r="NVA24" s="249"/>
      <c r="NVB24" s="249"/>
      <c r="NVC24" s="249"/>
      <c r="NVD24" s="249"/>
      <c r="NVE24" s="249"/>
      <c r="NVF24" s="249"/>
      <c r="NVG24" s="249"/>
      <c r="NVH24" s="249"/>
      <c r="NVI24" s="249"/>
      <c r="NVJ24" s="249"/>
      <c r="NVM24" s="248"/>
      <c r="NVO24" s="248"/>
      <c r="NVR24" s="249"/>
      <c r="NVS24" s="249"/>
      <c r="NVT24" s="249"/>
      <c r="NVU24" s="249"/>
      <c r="NVV24" s="249"/>
      <c r="NVW24" s="249"/>
      <c r="NVX24" s="249"/>
      <c r="NVY24" s="249"/>
      <c r="NVZ24" s="249"/>
      <c r="NWA24" s="249"/>
      <c r="NWB24" s="249"/>
      <c r="NWC24" s="249"/>
      <c r="NWF24" s="248"/>
      <c r="NWH24" s="248"/>
      <c r="NWK24" s="249"/>
      <c r="NWL24" s="249"/>
      <c r="NWM24" s="249"/>
      <c r="NWN24" s="249"/>
      <c r="NWO24" s="249"/>
      <c r="NWP24" s="249"/>
      <c r="NWQ24" s="249"/>
      <c r="NWR24" s="249"/>
      <c r="NWS24" s="249"/>
      <c r="NWT24" s="249"/>
      <c r="NWU24" s="249"/>
      <c r="NWV24" s="249"/>
      <c r="NWY24" s="248"/>
      <c r="NXA24" s="248"/>
      <c r="NXD24" s="249"/>
      <c r="NXE24" s="249"/>
      <c r="NXF24" s="249"/>
      <c r="NXG24" s="249"/>
      <c r="NXH24" s="249"/>
      <c r="NXI24" s="249"/>
      <c r="NXJ24" s="249"/>
      <c r="NXK24" s="249"/>
      <c r="NXL24" s="249"/>
      <c r="NXM24" s="249"/>
      <c r="NXN24" s="249"/>
      <c r="NXO24" s="249"/>
      <c r="NXR24" s="248"/>
      <c r="NXT24" s="248"/>
      <c r="NXW24" s="249"/>
      <c r="NXX24" s="249"/>
      <c r="NXY24" s="249"/>
      <c r="NXZ24" s="249"/>
      <c r="NYA24" s="249"/>
      <c r="NYB24" s="249"/>
      <c r="NYC24" s="249"/>
      <c r="NYD24" s="249"/>
      <c r="NYE24" s="249"/>
      <c r="NYF24" s="249"/>
      <c r="NYG24" s="249"/>
      <c r="NYH24" s="249"/>
      <c r="NYK24" s="248"/>
      <c r="NYM24" s="248"/>
      <c r="NYP24" s="249"/>
      <c r="NYQ24" s="249"/>
      <c r="NYR24" s="249"/>
      <c r="NYS24" s="249"/>
      <c r="NYT24" s="249"/>
      <c r="NYU24" s="249"/>
      <c r="NYV24" s="249"/>
      <c r="NYW24" s="249"/>
      <c r="NYX24" s="249"/>
      <c r="NYY24" s="249"/>
      <c r="NYZ24" s="249"/>
      <c r="NZA24" s="249"/>
      <c r="NZD24" s="248"/>
      <c r="NZF24" s="248"/>
      <c r="NZI24" s="249"/>
      <c r="NZJ24" s="249"/>
      <c r="NZK24" s="249"/>
      <c r="NZL24" s="249"/>
      <c r="NZM24" s="249"/>
      <c r="NZN24" s="249"/>
      <c r="NZO24" s="249"/>
      <c r="NZP24" s="249"/>
      <c r="NZQ24" s="249"/>
      <c r="NZR24" s="249"/>
      <c r="NZS24" s="249"/>
      <c r="NZT24" s="249"/>
      <c r="NZW24" s="248"/>
      <c r="NZY24" s="248"/>
      <c r="OAB24" s="249"/>
      <c r="OAC24" s="249"/>
      <c r="OAD24" s="249"/>
      <c r="OAE24" s="249"/>
      <c r="OAF24" s="249"/>
      <c r="OAG24" s="249"/>
      <c r="OAH24" s="249"/>
      <c r="OAI24" s="249"/>
      <c r="OAJ24" s="249"/>
      <c r="OAK24" s="249"/>
      <c r="OAL24" s="249"/>
      <c r="OAM24" s="249"/>
      <c r="OAP24" s="248"/>
      <c r="OAR24" s="248"/>
      <c r="OAU24" s="249"/>
      <c r="OAV24" s="249"/>
      <c r="OAW24" s="249"/>
      <c r="OAX24" s="249"/>
      <c r="OAY24" s="249"/>
      <c r="OAZ24" s="249"/>
      <c r="OBA24" s="249"/>
      <c r="OBB24" s="249"/>
      <c r="OBC24" s="249"/>
      <c r="OBD24" s="249"/>
      <c r="OBE24" s="249"/>
      <c r="OBF24" s="249"/>
      <c r="OBI24" s="248"/>
      <c r="OBK24" s="248"/>
      <c r="OBN24" s="249"/>
      <c r="OBO24" s="249"/>
      <c r="OBP24" s="249"/>
      <c r="OBQ24" s="249"/>
      <c r="OBR24" s="249"/>
      <c r="OBS24" s="249"/>
      <c r="OBT24" s="249"/>
      <c r="OBU24" s="249"/>
      <c r="OBV24" s="249"/>
      <c r="OBW24" s="249"/>
      <c r="OBX24" s="249"/>
      <c r="OBY24" s="249"/>
      <c r="OCB24" s="248"/>
      <c r="OCD24" s="248"/>
      <c r="OCG24" s="249"/>
      <c r="OCH24" s="249"/>
      <c r="OCI24" s="249"/>
      <c r="OCJ24" s="249"/>
      <c r="OCK24" s="249"/>
      <c r="OCL24" s="249"/>
      <c r="OCM24" s="249"/>
      <c r="OCN24" s="249"/>
      <c r="OCO24" s="249"/>
      <c r="OCP24" s="249"/>
      <c r="OCQ24" s="249"/>
      <c r="OCR24" s="249"/>
      <c r="OCU24" s="248"/>
      <c r="OCW24" s="248"/>
      <c r="OCZ24" s="249"/>
      <c r="ODA24" s="249"/>
      <c r="ODB24" s="249"/>
      <c r="ODC24" s="249"/>
      <c r="ODD24" s="249"/>
      <c r="ODE24" s="249"/>
      <c r="ODF24" s="249"/>
      <c r="ODG24" s="249"/>
      <c r="ODH24" s="249"/>
      <c r="ODI24" s="249"/>
      <c r="ODJ24" s="249"/>
      <c r="ODK24" s="249"/>
      <c r="ODN24" s="248"/>
      <c r="ODP24" s="248"/>
      <c r="ODS24" s="249"/>
      <c r="ODT24" s="249"/>
      <c r="ODU24" s="249"/>
      <c r="ODV24" s="249"/>
      <c r="ODW24" s="249"/>
      <c r="ODX24" s="249"/>
      <c r="ODY24" s="249"/>
      <c r="ODZ24" s="249"/>
      <c r="OEA24" s="249"/>
      <c r="OEB24" s="249"/>
      <c r="OEC24" s="249"/>
      <c r="OED24" s="249"/>
      <c r="OEG24" s="248"/>
      <c r="OEI24" s="248"/>
      <c r="OEL24" s="249"/>
      <c r="OEM24" s="249"/>
      <c r="OEN24" s="249"/>
      <c r="OEO24" s="249"/>
      <c r="OEP24" s="249"/>
      <c r="OEQ24" s="249"/>
      <c r="OER24" s="249"/>
      <c r="OES24" s="249"/>
      <c r="OET24" s="249"/>
      <c r="OEU24" s="249"/>
      <c r="OEV24" s="249"/>
      <c r="OEW24" s="249"/>
      <c r="OEZ24" s="248"/>
      <c r="OFB24" s="248"/>
      <c r="OFE24" s="249"/>
      <c r="OFF24" s="249"/>
      <c r="OFG24" s="249"/>
      <c r="OFH24" s="249"/>
      <c r="OFI24" s="249"/>
      <c r="OFJ24" s="249"/>
      <c r="OFK24" s="249"/>
      <c r="OFL24" s="249"/>
      <c r="OFM24" s="249"/>
      <c r="OFN24" s="249"/>
      <c r="OFO24" s="249"/>
      <c r="OFP24" s="249"/>
      <c r="OFS24" s="248"/>
      <c r="OFU24" s="248"/>
      <c r="OFX24" s="249"/>
      <c r="OFY24" s="249"/>
      <c r="OFZ24" s="249"/>
      <c r="OGA24" s="249"/>
      <c r="OGB24" s="249"/>
      <c r="OGC24" s="249"/>
      <c r="OGD24" s="249"/>
      <c r="OGE24" s="249"/>
      <c r="OGF24" s="249"/>
      <c r="OGG24" s="249"/>
      <c r="OGH24" s="249"/>
      <c r="OGI24" s="249"/>
      <c r="OGL24" s="248"/>
      <c r="OGN24" s="248"/>
      <c r="OGQ24" s="249"/>
      <c r="OGR24" s="249"/>
      <c r="OGS24" s="249"/>
      <c r="OGT24" s="249"/>
      <c r="OGU24" s="249"/>
      <c r="OGV24" s="249"/>
      <c r="OGW24" s="249"/>
      <c r="OGX24" s="249"/>
      <c r="OGY24" s="249"/>
      <c r="OGZ24" s="249"/>
      <c r="OHA24" s="249"/>
      <c r="OHB24" s="249"/>
      <c r="OHE24" s="248"/>
      <c r="OHG24" s="248"/>
      <c r="OHJ24" s="249"/>
      <c r="OHK24" s="249"/>
      <c r="OHL24" s="249"/>
      <c r="OHM24" s="249"/>
      <c r="OHN24" s="249"/>
      <c r="OHO24" s="249"/>
      <c r="OHP24" s="249"/>
      <c r="OHQ24" s="249"/>
      <c r="OHR24" s="249"/>
      <c r="OHS24" s="249"/>
      <c r="OHT24" s="249"/>
      <c r="OHU24" s="249"/>
      <c r="OHX24" s="248"/>
      <c r="OHZ24" s="248"/>
      <c r="OIC24" s="249"/>
      <c r="OID24" s="249"/>
      <c r="OIE24" s="249"/>
      <c r="OIF24" s="249"/>
      <c r="OIG24" s="249"/>
      <c r="OIH24" s="249"/>
      <c r="OII24" s="249"/>
      <c r="OIJ24" s="249"/>
      <c r="OIK24" s="249"/>
      <c r="OIL24" s="249"/>
      <c r="OIM24" s="249"/>
      <c r="OIN24" s="249"/>
      <c r="OIQ24" s="248"/>
      <c r="OIS24" s="248"/>
      <c r="OIV24" s="249"/>
      <c r="OIW24" s="249"/>
      <c r="OIX24" s="249"/>
      <c r="OIY24" s="249"/>
      <c r="OIZ24" s="249"/>
      <c r="OJA24" s="249"/>
      <c r="OJB24" s="249"/>
      <c r="OJC24" s="249"/>
      <c r="OJD24" s="249"/>
      <c r="OJE24" s="249"/>
      <c r="OJF24" s="249"/>
      <c r="OJG24" s="249"/>
      <c r="OJJ24" s="248"/>
      <c r="OJL24" s="248"/>
      <c r="OJO24" s="249"/>
      <c r="OJP24" s="249"/>
      <c r="OJQ24" s="249"/>
      <c r="OJR24" s="249"/>
      <c r="OJS24" s="249"/>
      <c r="OJT24" s="249"/>
      <c r="OJU24" s="249"/>
      <c r="OJV24" s="249"/>
      <c r="OJW24" s="249"/>
      <c r="OJX24" s="249"/>
      <c r="OJY24" s="249"/>
      <c r="OJZ24" s="249"/>
      <c r="OKC24" s="248"/>
      <c r="OKE24" s="248"/>
      <c r="OKH24" s="249"/>
      <c r="OKI24" s="249"/>
      <c r="OKJ24" s="249"/>
      <c r="OKK24" s="249"/>
      <c r="OKL24" s="249"/>
      <c r="OKM24" s="249"/>
      <c r="OKN24" s="249"/>
      <c r="OKO24" s="249"/>
      <c r="OKP24" s="249"/>
      <c r="OKQ24" s="249"/>
      <c r="OKR24" s="249"/>
      <c r="OKS24" s="249"/>
      <c r="OKV24" s="248"/>
      <c r="OKX24" s="248"/>
      <c r="OLA24" s="249"/>
      <c r="OLB24" s="249"/>
      <c r="OLC24" s="249"/>
      <c r="OLD24" s="249"/>
      <c r="OLE24" s="249"/>
      <c r="OLF24" s="249"/>
      <c r="OLG24" s="249"/>
      <c r="OLH24" s="249"/>
      <c r="OLI24" s="249"/>
      <c r="OLJ24" s="249"/>
      <c r="OLK24" s="249"/>
      <c r="OLL24" s="249"/>
      <c r="OLO24" s="248"/>
      <c r="OLQ24" s="248"/>
      <c r="OLT24" s="249"/>
      <c r="OLU24" s="249"/>
      <c r="OLV24" s="249"/>
      <c r="OLW24" s="249"/>
      <c r="OLX24" s="249"/>
      <c r="OLY24" s="249"/>
      <c r="OLZ24" s="249"/>
      <c r="OMA24" s="249"/>
      <c r="OMB24" s="249"/>
      <c r="OMC24" s="249"/>
      <c r="OMD24" s="249"/>
      <c r="OME24" s="249"/>
      <c r="OMH24" s="248"/>
      <c r="OMJ24" s="248"/>
      <c r="OMM24" s="249"/>
      <c r="OMN24" s="249"/>
      <c r="OMO24" s="249"/>
      <c r="OMP24" s="249"/>
      <c r="OMQ24" s="249"/>
      <c r="OMR24" s="249"/>
      <c r="OMS24" s="249"/>
      <c r="OMT24" s="249"/>
      <c r="OMU24" s="249"/>
      <c r="OMV24" s="249"/>
      <c r="OMW24" s="249"/>
      <c r="OMX24" s="249"/>
      <c r="ONA24" s="248"/>
      <c r="ONC24" s="248"/>
      <c r="ONF24" s="249"/>
      <c r="ONG24" s="249"/>
      <c r="ONH24" s="249"/>
      <c r="ONI24" s="249"/>
      <c r="ONJ24" s="249"/>
      <c r="ONK24" s="249"/>
      <c r="ONL24" s="249"/>
      <c r="ONM24" s="249"/>
      <c r="ONN24" s="249"/>
      <c r="ONO24" s="249"/>
      <c r="ONP24" s="249"/>
      <c r="ONQ24" s="249"/>
      <c r="ONT24" s="248"/>
      <c r="ONV24" s="248"/>
      <c r="ONY24" s="249"/>
      <c r="ONZ24" s="249"/>
      <c r="OOA24" s="249"/>
      <c r="OOB24" s="249"/>
      <c r="OOC24" s="249"/>
      <c r="OOD24" s="249"/>
      <c r="OOE24" s="249"/>
      <c r="OOF24" s="249"/>
      <c r="OOG24" s="249"/>
      <c r="OOH24" s="249"/>
      <c r="OOI24" s="249"/>
      <c r="OOJ24" s="249"/>
      <c r="OOM24" s="248"/>
      <c r="OOO24" s="248"/>
      <c r="OOR24" s="249"/>
      <c r="OOS24" s="249"/>
      <c r="OOT24" s="249"/>
      <c r="OOU24" s="249"/>
      <c r="OOV24" s="249"/>
      <c r="OOW24" s="249"/>
      <c r="OOX24" s="249"/>
      <c r="OOY24" s="249"/>
      <c r="OOZ24" s="249"/>
      <c r="OPA24" s="249"/>
      <c r="OPB24" s="249"/>
      <c r="OPC24" s="249"/>
      <c r="OPF24" s="248"/>
      <c r="OPH24" s="248"/>
      <c r="OPK24" s="249"/>
      <c r="OPL24" s="249"/>
      <c r="OPM24" s="249"/>
      <c r="OPN24" s="249"/>
      <c r="OPO24" s="249"/>
      <c r="OPP24" s="249"/>
      <c r="OPQ24" s="249"/>
      <c r="OPR24" s="249"/>
      <c r="OPS24" s="249"/>
      <c r="OPT24" s="249"/>
      <c r="OPU24" s="249"/>
      <c r="OPV24" s="249"/>
      <c r="OPY24" s="248"/>
      <c r="OQA24" s="248"/>
      <c r="OQD24" s="249"/>
      <c r="OQE24" s="249"/>
      <c r="OQF24" s="249"/>
      <c r="OQG24" s="249"/>
      <c r="OQH24" s="249"/>
      <c r="OQI24" s="249"/>
      <c r="OQJ24" s="249"/>
      <c r="OQK24" s="249"/>
      <c r="OQL24" s="249"/>
      <c r="OQM24" s="249"/>
      <c r="OQN24" s="249"/>
      <c r="OQO24" s="249"/>
      <c r="OQR24" s="248"/>
      <c r="OQT24" s="248"/>
      <c r="OQW24" s="249"/>
      <c r="OQX24" s="249"/>
      <c r="OQY24" s="249"/>
      <c r="OQZ24" s="249"/>
      <c r="ORA24" s="249"/>
      <c r="ORB24" s="249"/>
      <c r="ORC24" s="249"/>
      <c r="ORD24" s="249"/>
      <c r="ORE24" s="249"/>
      <c r="ORF24" s="249"/>
      <c r="ORG24" s="249"/>
      <c r="ORH24" s="249"/>
      <c r="ORK24" s="248"/>
      <c r="ORM24" s="248"/>
      <c r="ORP24" s="249"/>
      <c r="ORQ24" s="249"/>
      <c r="ORR24" s="249"/>
      <c r="ORS24" s="249"/>
      <c r="ORT24" s="249"/>
      <c r="ORU24" s="249"/>
      <c r="ORV24" s="249"/>
      <c r="ORW24" s="249"/>
      <c r="ORX24" s="249"/>
      <c r="ORY24" s="249"/>
      <c r="ORZ24" s="249"/>
      <c r="OSA24" s="249"/>
      <c r="OSD24" s="248"/>
      <c r="OSF24" s="248"/>
      <c r="OSI24" s="249"/>
      <c r="OSJ24" s="249"/>
      <c r="OSK24" s="249"/>
      <c r="OSL24" s="249"/>
      <c r="OSM24" s="249"/>
      <c r="OSN24" s="249"/>
      <c r="OSO24" s="249"/>
      <c r="OSP24" s="249"/>
      <c r="OSQ24" s="249"/>
      <c r="OSR24" s="249"/>
      <c r="OSS24" s="249"/>
      <c r="OST24" s="249"/>
      <c r="OSW24" s="248"/>
      <c r="OSY24" s="248"/>
      <c r="OTB24" s="249"/>
      <c r="OTC24" s="249"/>
      <c r="OTD24" s="249"/>
      <c r="OTE24" s="249"/>
      <c r="OTF24" s="249"/>
      <c r="OTG24" s="249"/>
      <c r="OTH24" s="249"/>
      <c r="OTI24" s="249"/>
      <c r="OTJ24" s="249"/>
      <c r="OTK24" s="249"/>
      <c r="OTL24" s="249"/>
      <c r="OTM24" s="249"/>
      <c r="OTP24" s="248"/>
      <c r="OTR24" s="248"/>
      <c r="OTU24" s="249"/>
      <c r="OTV24" s="249"/>
      <c r="OTW24" s="249"/>
      <c r="OTX24" s="249"/>
      <c r="OTY24" s="249"/>
      <c r="OTZ24" s="249"/>
      <c r="OUA24" s="249"/>
      <c r="OUB24" s="249"/>
      <c r="OUC24" s="249"/>
      <c r="OUD24" s="249"/>
      <c r="OUE24" s="249"/>
      <c r="OUF24" s="249"/>
      <c r="OUI24" s="248"/>
      <c r="OUK24" s="248"/>
      <c r="OUN24" s="249"/>
      <c r="OUO24" s="249"/>
      <c r="OUP24" s="249"/>
      <c r="OUQ24" s="249"/>
      <c r="OUR24" s="249"/>
      <c r="OUS24" s="249"/>
      <c r="OUT24" s="249"/>
      <c r="OUU24" s="249"/>
      <c r="OUV24" s="249"/>
      <c r="OUW24" s="249"/>
      <c r="OUX24" s="249"/>
      <c r="OUY24" s="249"/>
      <c r="OVB24" s="248"/>
      <c r="OVD24" s="248"/>
      <c r="OVG24" s="249"/>
      <c r="OVH24" s="249"/>
      <c r="OVI24" s="249"/>
      <c r="OVJ24" s="249"/>
      <c r="OVK24" s="249"/>
      <c r="OVL24" s="249"/>
      <c r="OVM24" s="249"/>
      <c r="OVN24" s="249"/>
      <c r="OVO24" s="249"/>
      <c r="OVP24" s="249"/>
      <c r="OVQ24" s="249"/>
      <c r="OVR24" s="249"/>
      <c r="OVU24" s="248"/>
      <c r="OVW24" s="248"/>
      <c r="OVZ24" s="249"/>
      <c r="OWA24" s="249"/>
      <c r="OWB24" s="249"/>
      <c r="OWC24" s="249"/>
      <c r="OWD24" s="249"/>
      <c r="OWE24" s="249"/>
      <c r="OWF24" s="249"/>
      <c r="OWG24" s="249"/>
      <c r="OWH24" s="249"/>
      <c r="OWI24" s="249"/>
      <c r="OWJ24" s="249"/>
      <c r="OWK24" s="249"/>
      <c r="OWN24" s="248"/>
      <c r="OWP24" s="248"/>
      <c r="OWS24" s="249"/>
      <c r="OWT24" s="249"/>
      <c r="OWU24" s="249"/>
      <c r="OWV24" s="249"/>
      <c r="OWW24" s="249"/>
      <c r="OWX24" s="249"/>
      <c r="OWY24" s="249"/>
      <c r="OWZ24" s="249"/>
      <c r="OXA24" s="249"/>
      <c r="OXB24" s="249"/>
      <c r="OXC24" s="249"/>
      <c r="OXD24" s="249"/>
      <c r="OXG24" s="248"/>
      <c r="OXI24" s="248"/>
      <c r="OXL24" s="249"/>
      <c r="OXM24" s="249"/>
      <c r="OXN24" s="249"/>
      <c r="OXO24" s="249"/>
      <c r="OXP24" s="249"/>
      <c r="OXQ24" s="249"/>
      <c r="OXR24" s="249"/>
      <c r="OXS24" s="249"/>
      <c r="OXT24" s="249"/>
      <c r="OXU24" s="249"/>
      <c r="OXV24" s="249"/>
      <c r="OXW24" s="249"/>
      <c r="OXZ24" s="248"/>
      <c r="OYB24" s="248"/>
      <c r="OYE24" s="249"/>
      <c r="OYF24" s="249"/>
      <c r="OYG24" s="249"/>
      <c r="OYH24" s="249"/>
      <c r="OYI24" s="249"/>
      <c r="OYJ24" s="249"/>
      <c r="OYK24" s="249"/>
      <c r="OYL24" s="249"/>
      <c r="OYM24" s="249"/>
      <c r="OYN24" s="249"/>
      <c r="OYO24" s="249"/>
      <c r="OYP24" s="249"/>
      <c r="OYS24" s="248"/>
      <c r="OYU24" s="248"/>
      <c r="OYX24" s="249"/>
      <c r="OYY24" s="249"/>
      <c r="OYZ24" s="249"/>
      <c r="OZA24" s="249"/>
      <c r="OZB24" s="249"/>
      <c r="OZC24" s="249"/>
      <c r="OZD24" s="249"/>
      <c r="OZE24" s="249"/>
      <c r="OZF24" s="249"/>
      <c r="OZG24" s="249"/>
      <c r="OZH24" s="249"/>
      <c r="OZI24" s="249"/>
      <c r="OZL24" s="248"/>
      <c r="OZN24" s="248"/>
      <c r="OZQ24" s="249"/>
      <c r="OZR24" s="249"/>
      <c r="OZS24" s="249"/>
      <c r="OZT24" s="249"/>
      <c r="OZU24" s="249"/>
      <c r="OZV24" s="249"/>
      <c r="OZW24" s="249"/>
      <c r="OZX24" s="249"/>
      <c r="OZY24" s="249"/>
      <c r="OZZ24" s="249"/>
      <c r="PAA24" s="249"/>
      <c r="PAB24" s="249"/>
      <c r="PAE24" s="248"/>
      <c r="PAG24" s="248"/>
      <c r="PAJ24" s="249"/>
      <c r="PAK24" s="249"/>
      <c r="PAL24" s="249"/>
      <c r="PAM24" s="249"/>
      <c r="PAN24" s="249"/>
      <c r="PAO24" s="249"/>
      <c r="PAP24" s="249"/>
      <c r="PAQ24" s="249"/>
      <c r="PAR24" s="249"/>
      <c r="PAS24" s="249"/>
      <c r="PAT24" s="249"/>
      <c r="PAU24" s="249"/>
      <c r="PAX24" s="248"/>
      <c r="PAZ24" s="248"/>
      <c r="PBC24" s="249"/>
      <c r="PBD24" s="249"/>
      <c r="PBE24" s="249"/>
      <c r="PBF24" s="249"/>
      <c r="PBG24" s="249"/>
      <c r="PBH24" s="249"/>
      <c r="PBI24" s="249"/>
      <c r="PBJ24" s="249"/>
      <c r="PBK24" s="249"/>
      <c r="PBL24" s="249"/>
      <c r="PBM24" s="249"/>
      <c r="PBN24" s="249"/>
      <c r="PBQ24" s="248"/>
      <c r="PBS24" s="248"/>
      <c r="PBV24" s="249"/>
      <c r="PBW24" s="249"/>
      <c r="PBX24" s="249"/>
      <c r="PBY24" s="249"/>
      <c r="PBZ24" s="249"/>
      <c r="PCA24" s="249"/>
      <c r="PCB24" s="249"/>
      <c r="PCC24" s="249"/>
      <c r="PCD24" s="249"/>
      <c r="PCE24" s="249"/>
      <c r="PCF24" s="249"/>
      <c r="PCG24" s="249"/>
      <c r="PCJ24" s="248"/>
      <c r="PCL24" s="248"/>
      <c r="PCO24" s="249"/>
      <c r="PCP24" s="249"/>
      <c r="PCQ24" s="249"/>
      <c r="PCR24" s="249"/>
      <c r="PCS24" s="249"/>
      <c r="PCT24" s="249"/>
      <c r="PCU24" s="249"/>
      <c r="PCV24" s="249"/>
      <c r="PCW24" s="249"/>
      <c r="PCX24" s="249"/>
      <c r="PCY24" s="249"/>
      <c r="PCZ24" s="249"/>
      <c r="PDC24" s="248"/>
      <c r="PDE24" s="248"/>
      <c r="PDH24" s="249"/>
      <c r="PDI24" s="249"/>
      <c r="PDJ24" s="249"/>
      <c r="PDK24" s="249"/>
      <c r="PDL24" s="249"/>
      <c r="PDM24" s="249"/>
      <c r="PDN24" s="249"/>
      <c r="PDO24" s="249"/>
      <c r="PDP24" s="249"/>
      <c r="PDQ24" s="249"/>
      <c r="PDR24" s="249"/>
      <c r="PDS24" s="249"/>
      <c r="PDV24" s="248"/>
      <c r="PDX24" s="248"/>
      <c r="PEA24" s="249"/>
      <c r="PEB24" s="249"/>
      <c r="PEC24" s="249"/>
      <c r="PED24" s="249"/>
      <c r="PEE24" s="249"/>
      <c r="PEF24" s="249"/>
      <c r="PEG24" s="249"/>
      <c r="PEH24" s="249"/>
      <c r="PEI24" s="249"/>
      <c r="PEJ24" s="249"/>
      <c r="PEK24" s="249"/>
      <c r="PEL24" s="249"/>
      <c r="PEO24" s="248"/>
      <c r="PEQ24" s="248"/>
      <c r="PET24" s="249"/>
      <c r="PEU24" s="249"/>
      <c r="PEV24" s="249"/>
      <c r="PEW24" s="249"/>
      <c r="PEX24" s="249"/>
      <c r="PEY24" s="249"/>
      <c r="PEZ24" s="249"/>
      <c r="PFA24" s="249"/>
      <c r="PFB24" s="249"/>
      <c r="PFC24" s="249"/>
      <c r="PFD24" s="249"/>
      <c r="PFE24" s="249"/>
      <c r="PFH24" s="248"/>
      <c r="PFJ24" s="248"/>
      <c r="PFM24" s="249"/>
      <c r="PFN24" s="249"/>
      <c r="PFO24" s="249"/>
      <c r="PFP24" s="249"/>
      <c r="PFQ24" s="249"/>
      <c r="PFR24" s="249"/>
      <c r="PFS24" s="249"/>
      <c r="PFT24" s="249"/>
      <c r="PFU24" s="249"/>
      <c r="PFV24" s="249"/>
      <c r="PFW24" s="249"/>
      <c r="PFX24" s="249"/>
      <c r="PGA24" s="248"/>
      <c r="PGC24" s="248"/>
      <c r="PGF24" s="249"/>
      <c r="PGG24" s="249"/>
      <c r="PGH24" s="249"/>
      <c r="PGI24" s="249"/>
      <c r="PGJ24" s="249"/>
      <c r="PGK24" s="249"/>
      <c r="PGL24" s="249"/>
      <c r="PGM24" s="249"/>
      <c r="PGN24" s="249"/>
      <c r="PGO24" s="249"/>
      <c r="PGP24" s="249"/>
      <c r="PGQ24" s="249"/>
      <c r="PGT24" s="248"/>
      <c r="PGV24" s="248"/>
      <c r="PGY24" s="249"/>
      <c r="PGZ24" s="249"/>
      <c r="PHA24" s="249"/>
      <c r="PHB24" s="249"/>
      <c r="PHC24" s="249"/>
      <c r="PHD24" s="249"/>
      <c r="PHE24" s="249"/>
      <c r="PHF24" s="249"/>
      <c r="PHG24" s="249"/>
      <c r="PHH24" s="249"/>
      <c r="PHI24" s="249"/>
      <c r="PHJ24" s="249"/>
      <c r="PHM24" s="248"/>
      <c r="PHO24" s="248"/>
      <c r="PHR24" s="249"/>
      <c r="PHS24" s="249"/>
      <c r="PHT24" s="249"/>
      <c r="PHU24" s="249"/>
      <c r="PHV24" s="249"/>
      <c r="PHW24" s="249"/>
      <c r="PHX24" s="249"/>
      <c r="PHY24" s="249"/>
      <c r="PHZ24" s="249"/>
      <c r="PIA24" s="249"/>
      <c r="PIB24" s="249"/>
      <c r="PIC24" s="249"/>
      <c r="PIF24" s="248"/>
      <c r="PIH24" s="248"/>
      <c r="PIK24" s="249"/>
      <c r="PIL24" s="249"/>
      <c r="PIM24" s="249"/>
      <c r="PIN24" s="249"/>
      <c r="PIO24" s="249"/>
      <c r="PIP24" s="249"/>
      <c r="PIQ24" s="249"/>
      <c r="PIR24" s="249"/>
      <c r="PIS24" s="249"/>
      <c r="PIT24" s="249"/>
      <c r="PIU24" s="249"/>
      <c r="PIV24" s="249"/>
      <c r="PIY24" s="248"/>
      <c r="PJA24" s="248"/>
      <c r="PJD24" s="249"/>
      <c r="PJE24" s="249"/>
      <c r="PJF24" s="249"/>
      <c r="PJG24" s="249"/>
      <c r="PJH24" s="249"/>
      <c r="PJI24" s="249"/>
      <c r="PJJ24" s="249"/>
      <c r="PJK24" s="249"/>
      <c r="PJL24" s="249"/>
      <c r="PJM24" s="249"/>
      <c r="PJN24" s="249"/>
      <c r="PJO24" s="249"/>
      <c r="PJR24" s="248"/>
      <c r="PJT24" s="248"/>
      <c r="PJW24" s="249"/>
      <c r="PJX24" s="249"/>
      <c r="PJY24" s="249"/>
      <c r="PJZ24" s="249"/>
      <c r="PKA24" s="249"/>
      <c r="PKB24" s="249"/>
      <c r="PKC24" s="249"/>
      <c r="PKD24" s="249"/>
      <c r="PKE24" s="249"/>
      <c r="PKF24" s="249"/>
      <c r="PKG24" s="249"/>
      <c r="PKH24" s="249"/>
      <c r="PKK24" s="248"/>
      <c r="PKM24" s="248"/>
      <c r="PKP24" s="249"/>
      <c r="PKQ24" s="249"/>
      <c r="PKR24" s="249"/>
      <c r="PKS24" s="249"/>
      <c r="PKT24" s="249"/>
      <c r="PKU24" s="249"/>
      <c r="PKV24" s="249"/>
      <c r="PKW24" s="249"/>
      <c r="PKX24" s="249"/>
      <c r="PKY24" s="249"/>
      <c r="PKZ24" s="249"/>
      <c r="PLA24" s="249"/>
      <c r="PLD24" s="248"/>
      <c r="PLF24" s="248"/>
      <c r="PLI24" s="249"/>
      <c r="PLJ24" s="249"/>
      <c r="PLK24" s="249"/>
      <c r="PLL24" s="249"/>
      <c r="PLM24" s="249"/>
      <c r="PLN24" s="249"/>
      <c r="PLO24" s="249"/>
      <c r="PLP24" s="249"/>
      <c r="PLQ24" s="249"/>
      <c r="PLR24" s="249"/>
      <c r="PLS24" s="249"/>
      <c r="PLT24" s="249"/>
      <c r="PLW24" s="248"/>
      <c r="PLY24" s="248"/>
      <c r="PMB24" s="249"/>
      <c r="PMC24" s="249"/>
      <c r="PMD24" s="249"/>
      <c r="PME24" s="249"/>
      <c r="PMF24" s="249"/>
      <c r="PMG24" s="249"/>
      <c r="PMH24" s="249"/>
      <c r="PMI24" s="249"/>
      <c r="PMJ24" s="249"/>
      <c r="PMK24" s="249"/>
      <c r="PML24" s="249"/>
      <c r="PMM24" s="249"/>
      <c r="PMP24" s="248"/>
      <c r="PMR24" s="248"/>
      <c r="PMU24" s="249"/>
      <c r="PMV24" s="249"/>
      <c r="PMW24" s="249"/>
      <c r="PMX24" s="249"/>
      <c r="PMY24" s="249"/>
      <c r="PMZ24" s="249"/>
      <c r="PNA24" s="249"/>
      <c r="PNB24" s="249"/>
      <c r="PNC24" s="249"/>
      <c r="PND24" s="249"/>
      <c r="PNE24" s="249"/>
      <c r="PNF24" s="249"/>
      <c r="PNI24" s="248"/>
      <c r="PNK24" s="248"/>
      <c r="PNN24" s="249"/>
      <c r="PNO24" s="249"/>
      <c r="PNP24" s="249"/>
      <c r="PNQ24" s="249"/>
      <c r="PNR24" s="249"/>
      <c r="PNS24" s="249"/>
      <c r="PNT24" s="249"/>
      <c r="PNU24" s="249"/>
      <c r="PNV24" s="249"/>
      <c r="PNW24" s="249"/>
      <c r="PNX24" s="249"/>
      <c r="PNY24" s="249"/>
      <c r="POB24" s="248"/>
      <c r="POD24" s="248"/>
      <c r="POG24" s="249"/>
      <c r="POH24" s="249"/>
      <c r="POI24" s="249"/>
      <c r="POJ24" s="249"/>
      <c r="POK24" s="249"/>
      <c r="POL24" s="249"/>
      <c r="POM24" s="249"/>
      <c r="PON24" s="249"/>
      <c r="POO24" s="249"/>
      <c r="POP24" s="249"/>
      <c r="POQ24" s="249"/>
      <c r="POR24" s="249"/>
      <c r="POU24" s="248"/>
      <c r="POW24" s="248"/>
      <c r="POZ24" s="249"/>
      <c r="PPA24" s="249"/>
      <c r="PPB24" s="249"/>
      <c r="PPC24" s="249"/>
      <c r="PPD24" s="249"/>
      <c r="PPE24" s="249"/>
      <c r="PPF24" s="249"/>
      <c r="PPG24" s="249"/>
      <c r="PPH24" s="249"/>
      <c r="PPI24" s="249"/>
      <c r="PPJ24" s="249"/>
      <c r="PPK24" s="249"/>
      <c r="PPN24" s="248"/>
      <c r="PPP24" s="248"/>
      <c r="PPS24" s="249"/>
      <c r="PPT24" s="249"/>
      <c r="PPU24" s="249"/>
      <c r="PPV24" s="249"/>
      <c r="PPW24" s="249"/>
      <c r="PPX24" s="249"/>
      <c r="PPY24" s="249"/>
      <c r="PPZ24" s="249"/>
      <c r="PQA24" s="249"/>
      <c r="PQB24" s="249"/>
      <c r="PQC24" s="249"/>
      <c r="PQD24" s="249"/>
      <c r="PQG24" s="248"/>
      <c r="PQI24" s="248"/>
      <c r="PQL24" s="249"/>
      <c r="PQM24" s="249"/>
      <c r="PQN24" s="249"/>
      <c r="PQO24" s="249"/>
      <c r="PQP24" s="249"/>
      <c r="PQQ24" s="249"/>
      <c r="PQR24" s="249"/>
      <c r="PQS24" s="249"/>
      <c r="PQT24" s="249"/>
      <c r="PQU24" s="249"/>
      <c r="PQV24" s="249"/>
      <c r="PQW24" s="249"/>
      <c r="PQZ24" s="248"/>
      <c r="PRB24" s="248"/>
      <c r="PRE24" s="249"/>
      <c r="PRF24" s="249"/>
      <c r="PRG24" s="249"/>
      <c r="PRH24" s="249"/>
      <c r="PRI24" s="249"/>
      <c r="PRJ24" s="249"/>
      <c r="PRK24" s="249"/>
      <c r="PRL24" s="249"/>
      <c r="PRM24" s="249"/>
      <c r="PRN24" s="249"/>
      <c r="PRO24" s="249"/>
      <c r="PRP24" s="249"/>
      <c r="PRS24" s="248"/>
      <c r="PRU24" s="248"/>
      <c r="PRX24" s="249"/>
      <c r="PRY24" s="249"/>
      <c r="PRZ24" s="249"/>
      <c r="PSA24" s="249"/>
      <c r="PSB24" s="249"/>
      <c r="PSC24" s="249"/>
      <c r="PSD24" s="249"/>
      <c r="PSE24" s="249"/>
      <c r="PSF24" s="249"/>
      <c r="PSG24" s="249"/>
      <c r="PSH24" s="249"/>
      <c r="PSI24" s="249"/>
      <c r="PSL24" s="248"/>
      <c r="PSN24" s="248"/>
      <c r="PSQ24" s="249"/>
      <c r="PSR24" s="249"/>
      <c r="PSS24" s="249"/>
      <c r="PST24" s="249"/>
      <c r="PSU24" s="249"/>
      <c r="PSV24" s="249"/>
      <c r="PSW24" s="249"/>
      <c r="PSX24" s="249"/>
      <c r="PSY24" s="249"/>
      <c r="PSZ24" s="249"/>
      <c r="PTA24" s="249"/>
      <c r="PTB24" s="249"/>
      <c r="PTE24" s="248"/>
      <c r="PTG24" s="248"/>
      <c r="PTJ24" s="249"/>
      <c r="PTK24" s="249"/>
      <c r="PTL24" s="249"/>
      <c r="PTM24" s="249"/>
      <c r="PTN24" s="249"/>
      <c r="PTO24" s="249"/>
      <c r="PTP24" s="249"/>
      <c r="PTQ24" s="249"/>
      <c r="PTR24" s="249"/>
      <c r="PTS24" s="249"/>
      <c r="PTT24" s="249"/>
      <c r="PTU24" s="249"/>
      <c r="PTX24" s="248"/>
      <c r="PTZ24" s="248"/>
      <c r="PUC24" s="249"/>
      <c r="PUD24" s="249"/>
      <c r="PUE24" s="249"/>
      <c r="PUF24" s="249"/>
      <c r="PUG24" s="249"/>
      <c r="PUH24" s="249"/>
      <c r="PUI24" s="249"/>
      <c r="PUJ24" s="249"/>
      <c r="PUK24" s="249"/>
      <c r="PUL24" s="249"/>
      <c r="PUM24" s="249"/>
      <c r="PUN24" s="249"/>
      <c r="PUQ24" s="248"/>
      <c r="PUS24" s="248"/>
      <c r="PUV24" s="249"/>
      <c r="PUW24" s="249"/>
      <c r="PUX24" s="249"/>
      <c r="PUY24" s="249"/>
      <c r="PUZ24" s="249"/>
      <c r="PVA24" s="249"/>
      <c r="PVB24" s="249"/>
      <c r="PVC24" s="249"/>
      <c r="PVD24" s="249"/>
      <c r="PVE24" s="249"/>
      <c r="PVF24" s="249"/>
      <c r="PVG24" s="249"/>
      <c r="PVJ24" s="248"/>
      <c r="PVL24" s="248"/>
      <c r="PVO24" s="249"/>
      <c r="PVP24" s="249"/>
      <c r="PVQ24" s="249"/>
      <c r="PVR24" s="249"/>
      <c r="PVS24" s="249"/>
      <c r="PVT24" s="249"/>
      <c r="PVU24" s="249"/>
      <c r="PVV24" s="249"/>
      <c r="PVW24" s="249"/>
      <c r="PVX24" s="249"/>
      <c r="PVY24" s="249"/>
      <c r="PVZ24" s="249"/>
      <c r="PWC24" s="248"/>
      <c r="PWE24" s="248"/>
      <c r="PWH24" s="249"/>
      <c r="PWI24" s="249"/>
      <c r="PWJ24" s="249"/>
      <c r="PWK24" s="249"/>
      <c r="PWL24" s="249"/>
      <c r="PWM24" s="249"/>
      <c r="PWN24" s="249"/>
      <c r="PWO24" s="249"/>
      <c r="PWP24" s="249"/>
      <c r="PWQ24" s="249"/>
      <c r="PWR24" s="249"/>
      <c r="PWS24" s="249"/>
      <c r="PWV24" s="248"/>
      <c r="PWX24" s="248"/>
      <c r="PXA24" s="249"/>
      <c r="PXB24" s="249"/>
      <c r="PXC24" s="249"/>
      <c r="PXD24" s="249"/>
      <c r="PXE24" s="249"/>
      <c r="PXF24" s="249"/>
      <c r="PXG24" s="249"/>
      <c r="PXH24" s="249"/>
      <c r="PXI24" s="249"/>
      <c r="PXJ24" s="249"/>
      <c r="PXK24" s="249"/>
      <c r="PXL24" s="249"/>
      <c r="PXO24" s="248"/>
      <c r="PXQ24" s="248"/>
      <c r="PXT24" s="249"/>
      <c r="PXU24" s="249"/>
      <c r="PXV24" s="249"/>
      <c r="PXW24" s="249"/>
      <c r="PXX24" s="249"/>
      <c r="PXY24" s="249"/>
      <c r="PXZ24" s="249"/>
      <c r="PYA24" s="249"/>
      <c r="PYB24" s="249"/>
      <c r="PYC24" s="249"/>
      <c r="PYD24" s="249"/>
      <c r="PYE24" s="249"/>
      <c r="PYH24" s="248"/>
      <c r="PYJ24" s="248"/>
      <c r="PYM24" s="249"/>
      <c r="PYN24" s="249"/>
      <c r="PYO24" s="249"/>
      <c r="PYP24" s="249"/>
      <c r="PYQ24" s="249"/>
      <c r="PYR24" s="249"/>
      <c r="PYS24" s="249"/>
      <c r="PYT24" s="249"/>
      <c r="PYU24" s="249"/>
      <c r="PYV24" s="249"/>
      <c r="PYW24" s="249"/>
      <c r="PYX24" s="249"/>
      <c r="PZA24" s="248"/>
      <c r="PZC24" s="248"/>
      <c r="PZF24" s="249"/>
      <c r="PZG24" s="249"/>
      <c r="PZH24" s="249"/>
      <c r="PZI24" s="249"/>
      <c r="PZJ24" s="249"/>
      <c r="PZK24" s="249"/>
      <c r="PZL24" s="249"/>
      <c r="PZM24" s="249"/>
      <c r="PZN24" s="249"/>
      <c r="PZO24" s="249"/>
      <c r="PZP24" s="249"/>
      <c r="PZQ24" s="249"/>
      <c r="PZT24" s="248"/>
      <c r="PZV24" s="248"/>
      <c r="PZY24" s="249"/>
      <c r="PZZ24" s="249"/>
      <c r="QAA24" s="249"/>
      <c r="QAB24" s="249"/>
      <c r="QAC24" s="249"/>
      <c r="QAD24" s="249"/>
      <c r="QAE24" s="249"/>
      <c r="QAF24" s="249"/>
      <c r="QAG24" s="249"/>
      <c r="QAH24" s="249"/>
      <c r="QAI24" s="249"/>
      <c r="QAJ24" s="249"/>
      <c r="QAM24" s="248"/>
      <c r="QAO24" s="248"/>
      <c r="QAR24" s="249"/>
      <c r="QAS24" s="249"/>
      <c r="QAT24" s="249"/>
      <c r="QAU24" s="249"/>
      <c r="QAV24" s="249"/>
      <c r="QAW24" s="249"/>
      <c r="QAX24" s="249"/>
      <c r="QAY24" s="249"/>
      <c r="QAZ24" s="249"/>
      <c r="QBA24" s="249"/>
      <c r="QBB24" s="249"/>
      <c r="QBC24" s="249"/>
      <c r="QBF24" s="248"/>
      <c r="QBH24" s="248"/>
      <c r="QBK24" s="249"/>
      <c r="QBL24" s="249"/>
      <c r="QBM24" s="249"/>
      <c r="QBN24" s="249"/>
      <c r="QBO24" s="249"/>
      <c r="QBP24" s="249"/>
      <c r="QBQ24" s="249"/>
      <c r="QBR24" s="249"/>
      <c r="QBS24" s="249"/>
      <c r="QBT24" s="249"/>
      <c r="QBU24" s="249"/>
      <c r="QBV24" s="249"/>
      <c r="QBY24" s="248"/>
      <c r="QCA24" s="248"/>
      <c r="QCD24" s="249"/>
      <c r="QCE24" s="249"/>
      <c r="QCF24" s="249"/>
      <c r="QCG24" s="249"/>
      <c r="QCH24" s="249"/>
      <c r="QCI24" s="249"/>
      <c r="QCJ24" s="249"/>
      <c r="QCK24" s="249"/>
      <c r="QCL24" s="249"/>
      <c r="QCM24" s="249"/>
      <c r="QCN24" s="249"/>
      <c r="QCO24" s="249"/>
      <c r="QCR24" s="248"/>
      <c r="QCT24" s="248"/>
      <c r="QCW24" s="249"/>
      <c r="QCX24" s="249"/>
      <c r="QCY24" s="249"/>
      <c r="QCZ24" s="249"/>
      <c r="QDA24" s="249"/>
      <c r="QDB24" s="249"/>
      <c r="QDC24" s="249"/>
      <c r="QDD24" s="249"/>
      <c r="QDE24" s="249"/>
      <c r="QDF24" s="249"/>
      <c r="QDG24" s="249"/>
      <c r="QDH24" s="249"/>
      <c r="QDK24" s="248"/>
      <c r="QDM24" s="248"/>
      <c r="QDP24" s="249"/>
      <c r="QDQ24" s="249"/>
      <c r="QDR24" s="249"/>
      <c r="QDS24" s="249"/>
      <c r="QDT24" s="249"/>
      <c r="QDU24" s="249"/>
      <c r="QDV24" s="249"/>
      <c r="QDW24" s="249"/>
      <c r="QDX24" s="249"/>
      <c r="QDY24" s="249"/>
      <c r="QDZ24" s="249"/>
      <c r="QEA24" s="249"/>
      <c r="QED24" s="248"/>
      <c r="QEF24" s="248"/>
      <c r="QEI24" s="249"/>
      <c r="QEJ24" s="249"/>
      <c r="QEK24" s="249"/>
      <c r="QEL24" s="249"/>
      <c r="QEM24" s="249"/>
      <c r="QEN24" s="249"/>
      <c r="QEO24" s="249"/>
      <c r="QEP24" s="249"/>
      <c r="QEQ24" s="249"/>
      <c r="QER24" s="249"/>
      <c r="QES24" s="249"/>
      <c r="QET24" s="249"/>
      <c r="QEW24" s="248"/>
      <c r="QEY24" s="248"/>
      <c r="QFB24" s="249"/>
      <c r="QFC24" s="249"/>
      <c r="QFD24" s="249"/>
      <c r="QFE24" s="249"/>
      <c r="QFF24" s="249"/>
      <c r="QFG24" s="249"/>
      <c r="QFH24" s="249"/>
      <c r="QFI24" s="249"/>
      <c r="QFJ24" s="249"/>
      <c r="QFK24" s="249"/>
      <c r="QFL24" s="249"/>
      <c r="QFM24" s="249"/>
      <c r="QFP24" s="248"/>
      <c r="QFR24" s="248"/>
      <c r="QFU24" s="249"/>
      <c r="QFV24" s="249"/>
      <c r="QFW24" s="249"/>
      <c r="QFX24" s="249"/>
      <c r="QFY24" s="249"/>
      <c r="QFZ24" s="249"/>
      <c r="QGA24" s="249"/>
      <c r="QGB24" s="249"/>
      <c r="QGC24" s="249"/>
      <c r="QGD24" s="249"/>
      <c r="QGE24" s="249"/>
      <c r="QGF24" s="249"/>
      <c r="QGI24" s="248"/>
      <c r="QGK24" s="248"/>
      <c r="QGN24" s="249"/>
      <c r="QGO24" s="249"/>
      <c r="QGP24" s="249"/>
      <c r="QGQ24" s="249"/>
      <c r="QGR24" s="249"/>
      <c r="QGS24" s="249"/>
      <c r="QGT24" s="249"/>
      <c r="QGU24" s="249"/>
      <c r="QGV24" s="249"/>
      <c r="QGW24" s="249"/>
      <c r="QGX24" s="249"/>
      <c r="QGY24" s="249"/>
      <c r="QHB24" s="248"/>
      <c r="QHD24" s="248"/>
      <c r="QHG24" s="249"/>
      <c r="QHH24" s="249"/>
      <c r="QHI24" s="249"/>
      <c r="QHJ24" s="249"/>
      <c r="QHK24" s="249"/>
      <c r="QHL24" s="249"/>
      <c r="QHM24" s="249"/>
      <c r="QHN24" s="249"/>
      <c r="QHO24" s="249"/>
      <c r="QHP24" s="249"/>
      <c r="QHQ24" s="249"/>
      <c r="QHR24" s="249"/>
      <c r="QHU24" s="248"/>
      <c r="QHW24" s="248"/>
      <c r="QHZ24" s="249"/>
      <c r="QIA24" s="249"/>
      <c r="QIB24" s="249"/>
      <c r="QIC24" s="249"/>
      <c r="QID24" s="249"/>
      <c r="QIE24" s="249"/>
      <c r="QIF24" s="249"/>
      <c r="QIG24" s="249"/>
      <c r="QIH24" s="249"/>
      <c r="QII24" s="249"/>
      <c r="QIJ24" s="249"/>
      <c r="QIK24" s="249"/>
      <c r="QIN24" s="248"/>
      <c r="QIP24" s="248"/>
      <c r="QIS24" s="249"/>
      <c r="QIT24" s="249"/>
      <c r="QIU24" s="249"/>
      <c r="QIV24" s="249"/>
      <c r="QIW24" s="249"/>
      <c r="QIX24" s="249"/>
      <c r="QIY24" s="249"/>
      <c r="QIZ24" s="249"/>
      <c r="QJA24" s="249"/>
      <c r="QJB24" s="249"/>
      <c r="QJC24" s="249"/>
      <c r="QJD24" s="249"/>
      <c r="QJG24" s="248"/>
      <c r="QJI24" s="248"/>
      <c r="QJL24" s="249"/>
      <c r="QJM24" s="249"/>
      <c r="QJN24" s="249"/>
      <c r="QJO24" s="249"/>
      <c r="QJP24" s="249"/>
      <c r="QJQ24" s="249"/>
      <c r="QJR24" s="249"/>
      <c r="QJS24" s="249"/>
      <c r="QJT24" s="249"/>
      <c r="QJU24" s="249"/>
      <c r="QJV24" s="249"/>
      <c r="QJW24" s="249"/>
      <c r="QJZ24" s="248"/>
      <c r="QKB24" s="248"/>
      <c r="QKE24" s="249"/>
      <c r="QKF24" s="249"/>
      <c r="QKG24" s="249"/>
      <c r="QKH24" s="249"/>
      <c r="QKI24" s="249"/>
      <c r="QKJ24" s="249"/>
      <c r="QKK24" s="249"/>
      <c r="QKL24" s="249"/>
      <c r="QKM24" s="249"/>
      <c r="QKN24" s="249"/>
      <c r="QKO24" s="249"/>
      <c r="QKP24" s="249"/>
      <c r="QKS24" s="248"/>
      <c r="QKU24" s="248"/>
      <c r="QKX24" s="249"/>
      <c r="QKY24" s="249"/>
      <c r="QKZ24" s="249"/>
      <c r="QLA24" s="249"/>
      <c r="QLB24" s="249"/>
      <c r="QLC24" s="249"/>
      <c r="QLD24" s="249"/>
      <c r="QLE24" s="249"/>
      <c r="QLF24" s="249"/>
      <c r="QLG24" s="249"/>
      <c r="QLH24" s="249"/>
      <c r="QLI24" s="249"/>
      <c r="QLL24" s="248"/>
      <c r="QLN24" s="248"/>
      <c r="QLQ24" s="249"/>
      <c r="QLR24" s="249"/>
      <c r="QLS24" s="249"/>
      <c r="QLT24" s="249"/>
      <c r="QLU24" s="249"/>
      <c r="QLV24" s="249"/>
      <c r="QLW24" s="249"/>
      <c r="QLX24" s="249"/>
      <c r="QLY24" s="249"/>
      <c r="QLZ24" s="249"/>
      <c r="QMA24" s="249"/>
      <c r="QMB24" s="249"/>
      <c r="QME24" s="248"/>
      <c r="QMG24" s="248"/>
      <c r="QMJ24" s="249"/>
      <c r="QMK24" s="249"/>
      <c r="QML24" s="249"/>
      <c r="QMM24" s="249"/>
      <c r="QMN24" s="249"/>
      <c r="QMO24" s="249"/>
      <c r="QMP24" s="249"/>
      <c r="QMQ24" s="249"/>
      <c r="QMR24" s="249"/>
      <c r="QMS24" s="249"/>
      <c r="QMT24" s="249"/>
      <c r="QMU24" s="249"/>
      <c r="QMX24" s="248"/>
      <c r="QMZ24" s="248"/>
      <c r="QNC24" s="249"/>
      <c r="QND24" s="249"/>
      <c r="QNE24" s="249"/>
      <c r="QNF24" s="249"/>
      <c r="QNG24" s="249"/>
      <c r="QNH24" s="249"/>
      <c r="QNI24" s="249"/>
      <c r="QNJ24" s="249"/>
      <c r="QNK24" s="249"/>
      <c r="QNL24" s="249"/>
      <c r="QNM24" s="249"/>
      <c r="QNN24" s="249"/>
      <c r="QNQ24" s="248"/>
      <c r="QNS24" s="248"/>
      <c r="QNV24" s="249"/>
      <c r="QNW24" s="249"/>
      <c r="QNX24" s="249"/>
      <c r="QNY24" s="249"/>
      <c r="QNZ24" s="249"/>
      <c r="QOA24" s="249"/>
      <c r="QOB24" s="249"/>
      <c r="QOC24" s="249"/>
      <c r="QOD24" s="249"/>
      <c r="QOE24" s="249"/>
      <c r="QOF24" s="249"/>
      <c r="QOG24" s="249"/>
      <c r="QOJ24" s="248"/>
      <c r="QOL24" s="248"/>
      <c r="QOO24" s="249"/>
      <c r="QOP24" s="249"/>
      <c r="QOQ24" s="249"/>
      <c r="QOR24" s="249"/>
      <c r="QOS24" s="249"/>
      <c r="QOT24" s="249"/>
      <c r="QOU24" s="249"/>
      <c r="QOV24" s="249"/>
      <c r="QOW24" s="249"/>
      <c r="QOX24" s="249"/>
      <c r="QOY24" s="249"/>
      <c r="QOZ24" s="249"/>
      <c r="QPC24" s="248"/>
      <c r="QPE24" s="248"/>
      <c r="QPH24" s="249"/>
      <c r="QPI24" s="249"/>
      <c r="QPJ24" s="249"/>
      <c r="QPK24" s="249"/>
      <c r="QPL24" s="249"/>
      <c r="QPM24" s="249"/>
      <c r="QPN24" s="249"/>
      <c r="QPO24" s="249"/>
      <c r="QPP24" s="249"/>
      <c r="QPQ24" s="249"/>
      <c r="QPR24" s="249"/>
      <c r="QPS24" s="249"/>
      <c r="QPV24" s="248"/>
      <c r="QPX24" s="248"/>
      <c r="QQA24" s="249"/>
      <c r="QQB24" s="249"/>
      <c r="QQC24" s="249"/>
      <c r="QQD24" s="249"/>
      <c r="QQE24" s="249"/>
      <c r="QQF24" s="249"/>
      <c r="QQG24" s="249"/>
      <c r="QQH24" s="249"/>
      <c r="QQI24" s="249"/>
      <c r="QQJ24" s="249"/>
      <c r="QQK24" s="249"/>
      <c r="QQL24" s="249"/>
      <c r="QQO24" s="248"/>
      <c r="QQQ24" s="248"/>
      <c r="QQT24" s="249"/>
      <c r="QQU24" s="249"/>
      <c r="QQV24" s="249"/>
      <c r="QQW24" s="249"/>
      <c r="QQX24" s="249"/>
      <c r="QQY24" s="249"/>
      <c r="QQZ24" s="249"/>
      <c r="QRA24" s="249"/>
      <c r="QRB24" s="249"/>
      <c r="QRC24" s="249"/>
      <c r="QRD24" s="249"/>
      <c r="QRE24" s="249"/>
      <c r="QRH24" s="248"/>
      <c r="QRJ24" s="248"/>
      <c r="QRM24" s="249"/>
      <c r="QRN24" s="249"/>
      <c r="QRO24" s="249"/>
      <c r="QRP24" s="249"/>
      <c r="QRQ24" s="249"/>
      <c r="QRR24" s="249"/>
      <c r="QRS24" s="249"/>
      <c r="QRT24" s="249"/>
      <c r="QRU24" s="249"/>
      <c r="QRV24" s="249"/>
      <c r="QRW24" s="249"/>
      <c r="QRX24" s="249"/>
      <c r="QSA24" s="248"/>
      <c r="QSC24" s="248"/>
      <c r="QSF24" s="249"/>
      <c r="QSG24" s="249"/>
      <c r="QSH24" s="249"/>
      <c r="QSI24" s="249"/>
      <c r="QSJ24" s="249"/>
      <c r="QSK24" s="249"/>
      <c r="QSL24" s="249"/>
      <c r="QSM24" s="249"/>
      <c r="QSN24" s="249"/>
      <c r="QSO24" s="249"/>
      <c r="QSP24" s="249"/>
      <c r="QSQ24" s="249"/>
      <c r="QST24" s="248"/>
      <c r="QSV24" s="248"/>
      <c r="QSY24" s="249"/>
      <c r="QSZ24" s="249"/>
      <c r="QTA24" s="249"/>
      <c r="QTB24" s="249"/>
      <c r="QTC24" s="249"/>
      <c r="QTD24" s="249"/>
      <c r="QTE24" s="249"/>
      <c r="QTF24" s="249"/>
      <c r="QTG24" s="249"/>
      <c r="QTH24" s="249"/>
      <c r="QTI24" s="249"/>
      <c r="QTJ24" s="249"/>
      <c r="QTM24" s="248"/>
      <c r="QTO24" s="248"/>
      <c r="QTR24" s="249"/>
      <c r="QTS24" s="249"/>
      <c r="QTT24" s="249"/>
      <c r="QTU24" s="249"/>
      <c r="QTV24" s="249"/>
      <c r="QTW24" s="249"/>
      <c r="QTX24" s="249"/>
      <c r="QTY24" s="249"/>
      <c r="QTZ24" s="249"/>
      <c r="QUA24" s="249"/>
      <c r="QUB24" s="249"/>
      <c r="QUC24" s="249"/>
      <c r="QUF24" s="248"/>
      <c r="QUH24" s="248"/>
      <c r="QUK24" s="249"/>
      <c r="QUL24" s="249"/>
      <c r="QUM24" s="249"/>
      <c r="QUN24" s="249"/>
      <c r="QUO24" s="249"/>
      <c r="QUP24" s="249"/>
      <c r="QUQ24" s="249"/>
      <c r="QUR24" s="249"/>
      <c r="QUS24" s="249"/>
      <c r="QUT24" s="249"/>
      <c r="QUU24" s="249"/>
      <c r="QUV24" s="249"/>
      <c r="QUY24" s="248"/>
      <c r="QVA24" s="248"/>
      <c r="QVD24" s="249"/>
      <c r="QVE24" s="249"/>
      <c r="QVF24" s="249"/>
      <c r="QVG24" s="249"/>
      <c r="QVH24" s="249"/>
      <c r="QVI24" s="249"/>
      <c r="QVJ24" s="249"/>
      <c r="QVK24" s="249"/>
      <c r="QVL24" s="249"/>
      <c r="QVM24" s="249"/>
      <c r="QVN24" s="249"/>
      <c r="QVO24" s="249"/>
      <c r="QVR24" s="248"/>
      <c r="QVT24" s="248"/>
      <c r="QVW24" s="249"/>
      <c r="QVX24" s="249"/>
      <c r="QVY24" s="249"/>
      <c r="QVZ24" s="249"/>
      <c r="QWA24" s="249"/>
      <c r="QWB24" s="249"/>
      <c r="QWC24" s="249"/>
      <c r="QWD24" s="249"/>
      <c r="QWE24" s="249"/>
      <c r="QWF24" s="249"/>
      <c r="QWG24" s="249"/>
      <c r="QWH24" s="249"/>
      <c r="QWK24" s="248"/>
      <c r="QWM24" s="248"/>
      <c r="QWP24" s="249"/>
      <c r="QWQ24" s="249"/>
      <c r="QWR24" s="249"/>
      <c r="QWS24" s="249"/>
      <c r="QWT24" s="249"/>
      <c r="QWU24" s="249"/>
      <c r="QWV24" s="249"/>
      <c r="QWW24" s="249"/>
      <c r="QWX24" s="249"/>
      <c r="QWY24" s="249"/>
      <c r="QWZ24" s="249"/>
      <c r="QXA24" s="249"/>
      <c r="QXD24" s="248"/>
      <c r="QXF24" s="248"/>
      <c r="QXI24" s="249"/>
      <c r="QXJ24" s="249"/>
      <c r="QXK24" s="249"/>
      <c r="QXL24" s="249"/>
      <c r="QXM24" s="249"/>
      <c r="QXN24" s="249"/>
      <c r="QXO24" s="249"/>
      <c r="QXP24" s="249"/>
      <c r="QXQ24" s="249"/>
      <c r="QXR24" s="249"/>
      <c r="QXS24" s="249"/>
      <c r="QXT24" s="249"/>
      <c r="QXW24" s="248"/>
      <c r="QXY24" s="248"/>
      <c r="QYB24" s="249"/>
      <c r="QYC24" s="249"/>
      <c r="QYD24" s="249"/>
      <c r="QYE24" s="249"/>
      <c r="QYF24" s="249"/>
      <c r="QYG24" s="249"/>
      <c r="QYH24" s="249"/>
      <c r="QYI24" s="249"/>
      <c r="QYJ24" s="249"/>
      <c r="QYK24" s="249"/>
      <c r="QYL24" s="249"/>
      <c r="QYM24" s="249"/>
      <c r="QYP24" s="248"/>
      <c r="QYR24" s="248"/>
      <c r="QYU24" s="249"/>
      <c r="QYV24" s="249"/>
      <c r="QYW24" s="249"/>
      <c r="QYX24" s="249"/>
      <c r="QYY24" s="249"/>
      <c r="QYZ24" s="249"/>
      <c r="QZA24" s="249"/>
      <c r="QZB24" s="249"/>
      <c r="QZC24" s="249"/>
      <c r="QZD24" s="249"/>
      <c r="QZE24" s="249"/>
      <c r="QZF24" s="249"/>
      <c r="QZI24" s="248"/>
      <c r="QZK24" s="248"/>
      <c r="QZN24" s="249"/>
      <c r="QZO24" s="249"/>
      <c r="QZP24" s="249"/>
      <c r="QZQ24" s="249"/>
      <c r="QZR24" s="249"/>
      <c r="QZS24" s="249"/>
      <c r="QZT24" s="249"/>
      <c r="QZU24" s="249"/>
      <c r="QZV24" s="249"/>
      <c r="QZW24" s="249"/>
      <c r="QZX24" s="249"/>
      <c r="QZY24" s="249"/>
      <c r="RAB24" s="248"/>
      <c r="RAD24" s="248"/>
      <c r="RAG24" s="249"/>
      <c r="RAH24" s="249"/>
      <c r="RAI24" s="249"/>
      <c r="RAJ24" s="249"/>
      <c r="RAK24" s="249"/>
      <c r="RAL24" s="249"/>
      <c r="RAM24" s="249"/>
      <c r="RAN24" s="249"/>
      <c r="RAO24" s="249"/>
      <c r="RAP24" s="249"/>
      <c r="RAQ24" s="249"/>
      <c r="RAR24" s="249"/>
      <c r="RAU24" s="248"/>
      <c r="RAW24" s="248"/>
      <c r="RAZ24" s="249"/>
      <c r="RBA24" s="249"/>
      <c r="RBB24" s="249"/>
      <c r="RBC24" s="249"/>
      <c r="RBD24" s="249"/>
      <c r="RBE24" s="249"/>
      <c r="RBF24" s="249"/>
      <c r="RBG24" s="249"/>
      <c r="RBH24" s="249"/>
      <c r="RBI24" s="249"/>
      <c r="RBJ24" s="249"/>
      <c r="RBK24" s="249"/>
      <c r="RBN24" s="248"/>
      <c r="RBP24" s="248"/>
      <c r="RBS24" s="249"/>
      <c r="RBT24" s="249"/>
      <c r="RBU24" s="249"/>
      <c r="RBV24" s="249"/>
      <c r="RBW24" s="249"/>
      <c r="RBX24" s="249"/>
      <c r="RBY24" s="249"/>
      <c r="RBZ24" s="249"/>
      <c r="RCA24" s="249"/>
      <c r="RCB24" s="249"/>
      <c r="RCC24" s="249"/>
      <c r="RCD24" s="249"/>
      <c r="RCG24" s="248"/>
      <c r="RCI24" s="248"/>
      <c r="RCL24" s="249"/>
      <c r="RCM24" s="249"/>
      <c r="RCN24" s="249"/>
      <c r="RCO24" s="249"/>
      <c r="RCP24" s="249"/>
      <c r="RCQ24" s="249"/>
      <c r="RCR24" s="249"/>
      <c r="RCS24" s="249"/>
      <c r="RCT24" s="249"/>
      <c r="RCU24" s="249"/>
      <c r="RCV24" s="249"/>
      <c r="RCW24" s="249"/>
      <c r="RCZ24" s="248"/>
      <c r="RDB24" s="248"/>
      <c r="RDE24" s="249"/>
      <c r="RDF24" s="249"/>
      <c r="RDG24" s="249"/>
      <c r="RDH24" s="249"/>
      <c r="RDI24" s="249"/>
      <c r="RDJ24" s="249"/>
      <c r="RDK24" s="249"/>
      <c r="RDL24" s="249"/>
      <c r="RDM24" s="249"/>
      <c r="RDN24" s="249"/>
      <c r="RDO24" s="249"/>
      <c r="RDP24" s="249"/>
      <c r="RDS24" s="248"/>
      <c r="RDU24" s="248"/>
      <c r="RDX24" s="249"/>
      <c r="RDY24" s="249"/>
      <c r="RDZ24" s="249"/>
      <c r="REA24" s="249"/>
      <c r="REB24" s="249"/>
      <c r="REC24" s="249"/>
      <c r="RED24" s="249"/>
      <c r="REE24" s="249"/>
      <c r="REF24" s="249"/>
      <c r="REG24" s="249"/>
      <c r="REH24" s="249"/>
      <c r="REI24" s="249"/>
      <c r="REL24" s="248"/>
      <c r="REN24" s="248"/>
      <c r="REQ24" s="249"/>
      <c r="RER24" s="249"/>
      <c r="RES24" s="249"/>
      <c r="RET24" s="249"/>
      <c r="REU24" s="249"/>
      <c r="REV24" s="249"/>
      <c r="REW24" s="249"/>
      <c r="REX24" s="249"/>
      <c r="REY24" s="249"/>
      <c r="REZ24" s="249"/>
      <c r="RFA24" s="249"/>
      <c r="RFB24" s="249"/>
      <c r="RFE24" s="248"/>
      <c r="RFG24" s="248"/>
      <c r="RFJ24" s="249"/>
      <c r="RFK24" s="249"/>
      <c r="RFL24" s="249"/>
      <c r="RFM24" s="249"/>
      <c r="RFN24" s="249"/>
      <c r="RFO24" s="249"/>
      <c r="RFP24" s="249"/>
      <c r="RFQ24" s="249"/>
      <c r="RFR24" s="249"/>
      <c r="RFS24" s="249"/>
      <c r="RFT24" s="249"/>
      <c r="RFU24" s="249"/>
      <c r="RFX24" s="248"/>
      <c r="RFZ24" s="248"/>
      <c r="RGC24" s="249"/>
      <c r="RGD24" s="249"/>
      <c r="RGE24" s="249"/>
      <c r="RGF24" s="249"/>
      <c r="RGG24" s="249"/>
      <c r="RGH24" s="249"/>
      <c r="RGI24" s="249"/>
      <c r="RGJ24" s="249"/>
      <c r="RGK24" s="249"/>
      <c r="RGL24" s="249"/>
      <c r="RGM24" s="249"/>
      <c r="RGN24" s="249"/>
      <c r="RGQ24" s="248"/>
      <c r="RGS24" s="248"/>
      <c r="RGV24" s="249"/>
      <c r="RGW24" s="249"/>
      <c r="RGX24" s="249"/>
      <c r="RGY24" s="249"/>
      <c r="RGZ24" s="249"/>
      <c r="RHA24" s="249"/>
      <c r="RHB24" s="249"/>
      <c r="RHC24" s="249"/>
      <c r="RHD24" s="249"/>
      <c r="RHE24" s="249"/>
      <c r="RHF24" s="249"/>
      <c r="RHG24" s="249"/>
      <c r="RHJ24" s="248"/>
      <c r="RHL24" s="248"/>
      <c r="RHO24" s="249"/>
      <c r="RHP24" s="249"/>
      <c r="RHQ24" s="249"/>
      <c r="RHR24" s="249"/>
      <c r="RHS24" s="249"/>
      <c r="RHT24" s="249"/>
      <c r="RHU24" s="249"/>
      <c r="RHV24" s="249"/>
      <c r="RHW24" s="249"/>
      <c r="RHX24" s="249"/>
      <c r="RHY24" s="249"/>
      <c r="RHZ24" s="249"/>
      <c r="RIC24" s="248"/>
      <c r="RIE24" s="248"/>
      <c r="RIH24" s="249"/>
      <c r="RII24" s="249"/>
      <c r="RIJ24" s="249"/>
      <c r="RIK24" s="249"/>
      <c r="RIL24" s="249"/>
      <c r="RIM24" s="249"/>
      <c r="RIN24" s="249"/>
      <c r="RIO24" s="249"/>
      <c r="RIP24" s="249"/>
      <c r="RIQ24" s="249"/>
      <c r="RIR24" s="249"/>
      <c r="RIS24" s="249"/>
      <c r="RIV24" s="248"/>
      <c r="RIX24" s="248"/>
      <c r="RJA24" s="249"/>
      <c r="RJB24" s="249"/>
      <c r="RJC24" s="249"/>
      <c r="RJD24" s="249"/>
      <c r="RJE24" s="249"/>
      <c r="RJF24" s="249"/>
      <c r="RJG24" s="249"/>
      <c r="RJH24" s="249"/>
      <c r="RJI24" s="249"/>
      <c r="RJJ24" s="249"/>
      <c r="RJK24" s="249"/>
      <c r="RJL24" s="249"/>
      <c r="RJO24" s="248"/>
      <c r="RJQ24" s="248"/>
      <c r="RJT24" s="249"/>
      <c r="RJU24" s="249"/>
      <c r="RJV24" s="249"/>
      <c r="RJW24" s="249"/>
      <c r="RJX24" s="249"/>
      <c r="RJY24" s="249"/>
      <c r="RJZ24" s="249"/>
      <c r="RKA24" s="249"/>
      <c r="RKB24" s="249"/>
      <c r="RKC24" s="249"/>
      <c r="RKD24" s="249"/>
      <c r="RKE24" s="249"/>
      <c r="RKH24" s="248"/>
      <c r="RKJ24" s="248"/>
      <c r="RKM24" s="249"/>
      <c r="RKN24" s="249"/>
      <c r="RKO24" s="249"/>
      <c r="RKP24" s="249"/>
      <c r="RKQ24" s="249"/>
      <c r="RKR24" s="249"/>
      <c r="RKS24" s="249"/>
      <c r="RKT24" s="249"/>
      <c r="RKU24" s="249"/>
      <c r="RKV24" s="249"/>
      <c r="RKW24" s="249"/>
      <c r="RKX24" s="249"/>
      <c r="RLA24" s="248"/>
      <c r="RLC24" s="248"/>
      <c r="RLF24" s="249"/>
      <c r="RLG24" s="249"/>
      <c r="RLH24" s="249"/>
      <c r="RLI24" s="249"/>
      <c r="RLJ24" s="249"/>
      <c r="RLK24" s="249"/>
      <c r="RLL24" s="249"/>
      <c r="RLM24" s="249"/>
      <c r="RLN24" s="249"/>
      <c r="RLO24" s="249"/>
      <c r="RLP24" s="249"/>
      <c r="RLQ24" s="249"/>
      <c r="RLT24" s="248"/>
      <c r="RLV24" s="248"/>
      <c r="RLY24" s="249"/>
      <c r="RLZ24" s="249"/>
      <c r="RMA24" s="249"/>
      <c r="RMB24" s="249"/>
      <c r="RMC24" s="249"/>
      <c r="RMD24" s="249"/>
      <c r="RME24" s="249"/>
      <c r="RMF24" s="249"/>
      <c r="RMG24" s="249"/>
      <c r="RMH24" s="249"/>
      <c r="RMI24" s="249"/>
      <c r="RMJ24" s="249"/>
      <c r="RMM24" s="248"/>
      <c r="RMO24" s="248"/>
      <c r="RMR24" s="249"/>
      <c r="RMS24" s="249"/>
      <c r="RMT24" s="249"/>
      <c r="RMU24" s="249"/>
      <c r="RMV24" s="249"/>
      <c r="RMW24" s="249"/>
      <c r="RMX24" s="249"/>
      <c r="RMY24" s="249"/>
      <c r="RMZ24" s="249"/>
      <c r="RNA24" s="249"/>
      <c r="RNB24" s="249"/>
      <c r="RNC24" s="249"/>
      <c r="RNF24" s="248"/>
      <c r="RNH24" s="248"/>
      <c r="RNK24" s="249"/>
      <c r="RNL24" s="249"/>
      <c r="RNM24" s="249"/>
      <c r="RNN24" s="249"/>
      <c r="RNO24" s="249"/>
      <c r="RNP24" s="249"/>
      <c r="RNQ24" s="249"/>
      <c r="RNR24" s="249"/>
      <c r="RNS24" s="249"/>
      <c r="RNT24" s="249"/>
      <c r="RNU24" s="249"/>
      <c r="RNV24" s="249"/>
      <c r="RNY24" s="248"/>
      <c r="ROA24" s="248"/>
      <c r="ROD24" s="249"/>
      <c r="ROE24" s="249"/>
      <c r="ROF24" s="249"/>
      <c r="ROG24" s="249"/>
      <c r="ROH24" s="249"/>
      <c r="ROI24" s="249"/>
      <c r="ROJ24" s="249"/>
      <c r="ROK24" s="249"/>
      <c r="ROL24" s="249"/>
      <c r="ROM24" s="249"/>
      <c r="RON24" s="249"/>
      <c r="ROO24" s="249"/>
      <c r="ROR24" s="248"/>
      <c r="ROT24" s="248"/>
      <c r="ROW24" s="249"/>
      <c r="ROX24" s="249"/>
      <c r="ROY24" s="249"/>
      <c r="ROZ24" s="249"/>
      <c r="RPA24" s="249"/>
      <c r="RPB24" s="249"/>
      <c r="RPC24" s="249"/>
      <c r="RPD24" s="249"/>
      <c r="RPE24" s="249"/>
      <c r="RPF24" s="249"/>
      <c r="RPG24" s="249"/>
      <c r="RPH24" s="249"/>
      <c r="RPK24" s="248"/>
      <c r="RPM24" s="248"/>
      <c r="RPP24" s="249"/>
      <c r="RPQ24" s="249"/>
      <c r="RPR24" s="249"/>
      <c r="RPS24" s="249"/>
      <c r="RPT24" s="249"/>
      <c r="RPU24" s="249"/>
      <c r="RPV24" s="249"/>
      <c r="RPW24" s="249"/>
      <c r="RPX24" s="249"/>
      <c r="RPY24" s="249"/>
      <c r="RPZ24" s="249"/>
      <c r="RQA24" s="249"/>
      <c r="RQD24" s="248"/>
      <c r="RQF24" s="248"/>
      <c r="RQI24" s="249"/>
      <c r="RQJ24" s="249"/>
      <c r="RQK24" s="249"/>
      <c r="RQL24" s="249"/>
      <c r="RQM24" s="249"/>
      <c r="RQN24" s="249"/>
      <c r="RQO24" s="249"/>
      <c r="RQP24" s="249"/>
      <c r="RQQ24" s="249"/>
      <c r="RQR24" s="249"/>
      <c r="RQS24" s="249"/>
      <c r="RQT24" s="249"/>
      <c r="RQW24" s="248"/>
      <c r="RQY24" s="248"/>
      <c r="RRB24" s="249"/>
      <c r="RRC24" s="249"/>
      <c r="RRD24" s="249"/>
      <c r="RRE24" s="249"/>
      <c r="RRF24" s="249"/>
      <c r="RRG24" s="249"/>
      <c r="RRH24" s="249"/>
      <c r="RRI24" s="249"/>
      <c r="RRJ24" s="249"/>
      <c r="RRK24" s="249"/>
      <c r="RRL24" s="249"/>
      <c r="RRM24" s="249"/>
      <c r="RRP24" s="248"/>
      <c r="RRR24" s="248"/>
      <c r="RRU24" s="249"/>
      <c r="RRV24" s="249"/>
      <c r="RRW24" s="249"/>
      <c r="RRX24" s="249"/>
      <c r="RRY24" s="249"/>
      <c r="RRZ24" s="249"/>
      <c r="RSA24" s="249"/>
      <c r="RSB24" s="249"/>
      <c r="RSC24" s="249"/>
      <c r="RSD24" s="249"/>
      <c r="RSE24" s="249"/>
      <c r="RSF24" s="249"/>
      <c r="RSI24" s="248"/>
      <c r="RSK24" s="248"/>
      <c r="RSN24" s="249"/>
      <c r="RSO24" s="249"/>
      <c r="RSP24" s="249"/>
      <c r="RSQ24" s="249"/>
      <c r="RSR24" s="249"/>
      <c r="RSS24" s="249"/>
      <c r="RST24" s="249"/>
      <c r="RSU24" s="249"/>
      <c r="RSV24" s="249"/>
      <c r="RSW24" s="249"/>
      <c r="RSX24" s="249"/>
      <c r="RSY24" s="249"/>
      <c r="RTB24" s="248"/>
      <c r="RTD24" s="248"/>
      <c r="RTG24" s="249"/>
      <c r="RTH24" s="249"/>
      <c r="RTI24" s="249"/>
      <c r="RTJ24" s="249"/>
      <c r="RTK24" s="249"/>
      <c r="RTL24" s="249"/>
      <c r="RTM24" s="249"/>
      <c r="RTN24" s="249"/>
      <c r="RTO24" s="249"/>
      <c r="RTP24" s="249"/>
      <c r="RTQ24" s="249"/>
      <c r="RTR24" s="249"/>
      <c r="RTU24" s="248"/>
      <c r="RTW24" s="248"/>
      <c r="RTZ24" s="249"/>
      <c r="RUA24" s="249"/>
      <c r="RUB24" s="249"/>
      <c r="RUC24" s="249"/>
      <c r="RUD24" s="249"/>
      <c r="RUE24" s="249"/>
      <c r="RUF24" s="249"/>
      <c r="RUG24" s="249"/>
      <c r="RUH24" s="249"/>
      <c r="RUI24" s="249"/>
      <c r="RUJ24" s="249"/>
      <c r="RUK24" s="249"/>
      <c r="RUN24" s="248"/>
      <c r="RUP24" s="248"/>
      <c r="RUS24" s="249"/>
      <c r="RUT24" s="249"/>
      <c r="RUU24" s="249"/>
      <c r="RUV24" s="249"/>
      <c r="RUW24" s="249"/>
      <c r="RUX24" s="249"/>
      <c r="RUY24" s="249"/>
      <c r="RUZ24" s="249"/>
      <c r="RVA24" s="249"/>
      <c r="RVB24" s="249"/>
      <c r="RVC24" s="249"/>
      <c r="RVD24" s="249"/>
      <c r="RVG24" s="248"/>
      <c r="RVI24" s="248"/>
      <c r="RVL24" s="249"/>
      <c r="RVM24" s="249"/>
      <c r="RVN24" s="249"/>
      <c r="RVO24" s="249"/>
      <c r="RVP24" s="249"/>
      <c r="RVQ24" s="249"/>
      <c r="RVR24" s="249"/>
      <c r="RVS24" s="249"/>
      <c r="RVT24" s="249"/>
      <c r="RVU24" s="249"/>
      <c r="RVV24" s="249"/>
      <c r="RVW24" s="249"/>
      <c r="RVZ24" s="248"/>
      <c r="RWB24" s="248"/>
      <c r="RWE24" s="249"/>
      <c r="RWF24" s="249"/>
      <c r="RWG24" s="249"/>
      <c r="RWH24" s="249"/>
      <c r="RWI24" s="249"/>
      <c r="RWJ24" s="249"/>
      <c r="RWK24" s="249"/>
      <c r="RWL24" s="249"/>
      <c r="RWM24" s="249"/>
      <c r="RWN24" s="249"/>
      <c r="RWO24" s="249"/>
      <c r="RWP24" s="249"/>
      <c r="RWS24" s="248"/>
      <c r="RWU24" s="248"/>
      <c r="RWX24" s="249"/>
      <c r="RWY24" s="249"/>
      <c r="RWZ24" s="249"/>
      <c r="RXA24" s="249"/>
      <c r="RXB24" s="249"/>
      <c r="RXC24" s="249"/>
      <c r="RXD24" s="249"/>
      <c r="RXE24" s="249"/>
      <c r="RXF24" s="249"/>
      <c r="RXG24" s="249"/>
      <c r="RXH24" s="249"/>
      <c r="RXI24" s="249"/>
      <c r="RXL24" s="248"/>
      <c r="RXN24" s="248"/>
      <c r="RXQ24" s="249"/>
      <c r="RXR24" s="249"/>
      <c r="RXS24" s="249"/>
      <c r="RXT24" s="249"/>
      <c r="RXU24" s="249"/>
      <c r="RXV24" s="249"/>
      <c r="RXW24" s="249"/>
      <c r="RXX24" s="249"/>
      <c r="RXY24" s="249"/>
      <c r="RXZ24" s="249"/>
      <c r="RYA24" s="249"/>
      <c r="RYB24" s="249"/>
      <c r="RYE24" s="248"/>
      <c r="RYG24" s="248"/>
      <c r="RYJ24" s="249"/>
      <c r="RYK24" s="249"/>
      <c r="RYL24" s="249"/>
      <c r="RYM24" s="249"/>
      <c r="RYN24" s="249"/>
      <c r="RYO24" s="249"/>
      <c r="RYP24" s="249"/>
      <c r="RYQ24" s="249"/>
      <c r="RYR24" s="249"/>
      <c r="RYS24" s="249"/>
      <c r="RYT24" s="249"/>
      <c r="RYU24" s="249"/>
      <c r="RYX24" s="248"/>
      <c r="RYZ24" s="248"/>
      <c r="RZC24" s="249"/>
      <c r="RZD24" s="249"/>
      <c r="RZE24" s="249"/>
      <c r="RZF24" s="249"/>
      <c r="RZG24" s="249"/>
      <c r="RZH24" s="249"/>
      <c r="RZI24" s="249"/>
      <c r="RZJ24" s="249"/>
      <c r="RZK24" s="249"/>
      <c r="RZL24" s="249"/>
      <c r="RZM24" s="249"/>
      <c r="RZN24" s="249"/>
      <c r="RZQ24" s="248"/>
      <c r="RZS24" s="248"/>
      <c r="RZV24" s="249"/>
      <c r="RZW24" s="249"/>
      <c r="RZX24" s="249"/>
      <c r="RZY24" s="249"/>
      <c r="RZZ24" s="249"/>
      <c r="SAA24" s="249"/>
      <c r="SAB24" s="249"/>
      <c r="SAC24" s="249"/>
      <c r="SAD24" s="249"/>
      <c r="SAE24" s="249"/>
      <c r="SAF24" s="249"/>
      <c r="SAG24" s="249"/>
      <c r="SAJ24" s="248"/>
      <c r="SAL24" s="248"/>
      <c r="SAO24" s="249"/>
      <c r="SAP24" s="249"/>
      <c r="SAQ24" s="249"/>
      <c r="SAR24" s="249"/>
      <c r="SAS24" s="249"/>
      <c r="SAT24" s="249"/>
      <c r="SAU24" s="249"/>
      <c r="SAV24" s="249"/>
      <c r="SAW24" s="249"/>
      <c r="SAX24" s="249"/>
      <c r="SAY24" s="249"/>
      <c r="SAZ24" s="249"/>
      <c r="SBC24" s="248"/>
      <c r="SBE24" s="248"/>
      <c r="SBH24" s="249"/>
      <c r="SBI24" s="249"/>
      <c r="SBJ24" s="249"/>
      <c r="SBK24" s="249"/>
      <c r="SBL24" s="249"/>
      <c r="SBM24" s="249"/>
      <c r="SBN24" s="249"/>
      <c r="SBO24" s="249"/>
      <c r="SBP24" s="249"/>
      <c r="SBQ24" s="249"/>
      <c r="SBR24" s="249"/>
      <c r="SBS24" s="249"/>
      <c r="SBV24" s="248"/>
      <c r="SBX24" s="248"/>
      <c r="SCA24" s="249"/>
      <c r="SCB24" s="249"/>
      <c r="SCC24" s="249"/>
      <c r="SCD24" s="249"/>
      <c r="SCE24" s="249"/>
      <c r="SCF24" s="249"/>
      <c r="SCG24" s="249"/>
      <c r="SCH24" s="249"/>
      <c r="SCI24" s="249"/>
      <c r="SCJ24" s="249"/>
      <c r="SCK24" s="249"/>
      <c r="SCL24" s="249"/>
      <c r="SCO24" s="248"/>
      <c r="SCQ24" s="248"/>
      <c r="SCT24" s="249"/>
      <c r="SCU24" s="249"/>
      <c r="SCV24" s="249"/>
      <c r="SCW24" s="249"/>
      <c r="SCX24" s="249"/>
      <c r="SCY24" s="249"/>
      <c r="SCZ24" s="249"/>
      <c r="SDA24" s="249"/>
      <c r="SDB24" s="249"/>
      <c r="SDC24" s="249"/>
      <c r="SDD24" s="249"/>
      <c r="SDE24" s="249"/>
      <c r="SDH24" s="248"/>
      <c r="SDJ24" s="248"/>
      <c r="SDM24" s="249"/>
      <c r="SDN24" s="249"/>
      <c r="SDO24" s="249"/>
      <c r="SDP24" s="249"/>
      <c r="SDQ24" s="249"/>
      <c r="SDR24" s="249"/>
      <c r="SDS24" s="249"/>
      <c r="SDT24" s="249"/>
      <c r="SDU24" s="249"/>
      <c r="SDV24" s="249"/>
      <c r="SDW24" s="249"/>
      <c r="SDX24" s="249"/>
      <c r="SEA24" s="248"/>
      <c r="SEC24" s="248"/>
      <c r="SEF24" s="249"/>
      <c r="SEG24" s="249"/>
      <c r="SEH24" s="249"/>
      <c r="SEI24" s="249"/>
      <c r="SEJ24" s="249"/>
      <c r="SEK24" s="249"/>
      <c r="SEL24" s="249"/>
      <c r="SEM24" s="249"/>
      <c r="SEN24" s="249"/>
      <c r="SEO24" s="249"/>
      <c r="SEP24" s="249"/>
      <c r="SEQ24" s="249"/>
      <c r="SET24" s="248"/>
      <c r="SEV24" s="248"/>
      <c r="SEY24" s="249"/>
      <c r="SEZ24" s="249"/>
      <c r="SFA24" s="249"/>
      <c r="SFB24" s="249"/>
      <c r="SFC24" s="249"/>
      <c r="SFD24" s="249"/>
      <c r="SFE24" s="249"/>
      <c r="SFF24" s="249"/>
      <c r="SFG24" s="249"/>
      <c r="SFH24" s="249"/>
      <c r="SFI24" s="249"/>
      <c r="SFJ24" s="249"/>
      <c r="SFM24" s="248"/>
      <c r="SFO24" s="248"/>
      <c r="SFR24" s="249"/>
      <c r="SFS24" s="249"/>
      <c r="SFT24" s="249"/>
      <c r="SFU24" s="249"/>
      <c r="SFV24" s="249"/>
      <c r="SFW24" s="249"/>
      <c r="SFX24" s="249"/>
      <c r="SFY24" s="249"/>
      <c r="SFZ24" s="249"/>
      <c r="SGA24" s="249"/>
      <c r="SGB24" s="249"/>
      <c r="SGC24" s="249"/>
      <c r="SGF24" s="248"/>
      <c r="SGH24" s="248"/>
      <c r="SGK24" s="249"/>
      <c r="SGL24" s="249"/>
      <c r="SGM24" s="249"/>
      <c r="SGN24" s="249"/>
      <c r="SGO24" s="249"/>
      <c r="SGP24" s="249"/>
      <c r="SGQ24" s="249"/>
      <c r="SGR24" s="249"/>
      <c r="SGS24" s="249"/>
      <c r="SGT24" s="249"/>
      <c r="SGU24" s="249"/>
      <c r="SGV24" s="249"/>
      <c r="SGY24" s="248"/>
      <c r="SHA24" s="248"/>
      <c r="SHD24" s="249"/>
      <c r="SHE24" s="249"/>
      <c r="SHF24" s="249"/>
      <c r="SHG24" s="249"/>
      <c r="SHH24" s="249"/>
      <c r="SHI24" s="249"/>
      <c r="SHJ24" s="249"/>
      <c r="SHK24" s="249"/>
      <c r="SHL24" s="249"/>
      <c r="SHM24" s="249"/>
      <c r="SHN24" s="249"/>
      <c r="SHO24" s="249"/>
      <c r="SHR24" s="248"/>
      <c r="SHT24" s="248"/>
      <c r="SHW24" s="249"/>
      <c r="SHX24" s="249"/>
      <c r="SHY24" s="249"/>
      <c r="SHZ24" s="249"/>
      <c r="SIA24" s="249"/>
      <c r="SIB24" s="249"/>
      <c r="SIC24" s="249"/>
      <c r="SID24" s="249"/>
      <c r="SIE24" s="249"/>
      <c r="SIF24" s="249"/>
      <c r="SIG24" s="249"/>
      <c r="SIH24" s="249"/>
      <c r="SIK24" s="248"/>
      <c r="SIM24" s="248"/>
      <c r="SIP24" s="249"/>
      <c r="SIQ24" s="249"/>
      <c r="SIR24" s="249"/>
      <c r="SIS24" s="249"/>
      <c r="SIT24" s="249"/>
      <c r="SIU24" s="249"/>
      <c r="SIV24" s="249"/>
      <c r="SIW24" s="249"/>
      <c r="SIX24" s="249"/>
      <c r="SIY24" s="249"/>
      <c r="SIZ24" s="249"/>
      <c r="SJA24" s="249"/>
      <c r="SJD24" s="248"/>
      <c r="SJF24" s="248"/>
      <c r="SJI24" s="249"/>
      <c r="SJJ24" s="249"/>
      <c r="SJK24" s="249"/>
      <c r="SJL24" s="249"/>
      <c r="SJM24" s="249"/>
      <c r="SJN24" s="249"/>
      <c r="SJO24" s="249"/>
      <c r="SJP24" s="249"/>
      <c r="SJQ24" s="249"/>
      <c r="SJR24" s="249"/>
      <c r="SJS24" s="249"/>
      <c r="SJT24" s="249"/>
      <c r="SJW24" s="248"/>
      <c r="SJY24" s="248"/>
      <c r="SKB24" s="249"/>
      <c r="SKC24" s="249"/>
      <c r="SKD24" s="249"/>
      <c r="SKE24" s="249"/>
      <c r="SKF24" s="249"/>
      <c r="SKG24" s="249"/>
      <c r="SKH24" s="249"/>
      <c r="SKI24" s="249"/>
      <c r="SKJ24" s="249"/>
      <c r="SKK24" s="249"/>
      <c r="SKL24" s="249"/>
      <c r="SKM24" s="249"/>
      <c r="SKP24" s="248"/>
      <c r="SKR24" s="248"/>
      <c r="SKU24" s="249"/>
      <c r="SKV24" s="249"/>
      <c r="SKW24" s="249"/>
      <c r="SKX24" s="249"/>
      <c r="SKY24" s="249"/>
      <c r="SKZ24" s="249"/>
      <c r="SLA24" s="249"/>
      <c r="SLB24" s="249"/>
      <c r="SLC24" s="249"/>
      <c r="SLD24" s="249"/>
      <c r="SLE24" s="249"/>
      <c r="SLF24" s="249"/>
      <c r="SLI24" s="248"/>
      <c r="SLK24" s="248"/>
      <c r="SLN24" s="249"/>
      <c r="SLO24" s="249"/>
      <c r="SLP24" s="249"/>
      <c r="SLQ24" s="249"/>
      <c r="SLR24" s="249"/>
      <c r="SLS24" s="249"/>
      <c r="SLT24" s="249"/>
      <c r="SLU24" s="249"/>
      <c r="SLV24" s="249"/>
      <c r="SLW24" s="249"/>
      <c r="SLX24" s="249"/>
      <c r="SLY24" s="249"/>
      <c r="SMB24" s="248"/>
      <c r="SMD24" s="248"/>
      <c r="SMG24" s="249"/>
      <c r="SMH24" s="249"/>
      <c r="SMI24" s="249"/>
      <c r="SMJ24" s="249"/>
      <c r="SMK24" s="249"/>
      <c r="SML24" s="249"/>
      <c r="SMM24" s="249"/>
      <c r="SMN24" s="249"/>
      <c r="SMO24" s="249"/>
      <c r="SMP24" s="249"/>
      <c r="SMQ24" s="249"/>
      <c r="SMR24" s="249"/>
      <c r="SMU24" s="248"/>
      <c r="SMW24" s="248"/>
      <c r="SMZ24" s="249"/>
      <c r="SNA24" s="249"/>
      <c r="SNB24" s="249"/>
      <c r="SNC24" s="249"/>
      <c r="SND24" s="249"/>
      <c r="SNE24" s="249"/>
      <c r="SNF24" s="249"/>
      <c r="SNG24" s="249"/>
      <c r="SNH24" s="249"/>
      <c r="SNI24" s="249"/>
      <c r="SNJ24" s="249"/>
      <c r="SNK24" s="249"/>
      <c r="SNN24" s="248"/>
      <c r="SNP24" s="248"/>
      <c r="SNS24" s="249"/>
      <c r="SNT24" s="249"/>
      <c r="SNU24" s="249"/>
      <c r="SNV24" s="249"/>
      <c r="SNW24" s="249"/>
      <c r="SNX24" s="249"/>
      <c r="SNY24" s="249"/>
      <c r="SNZ24" s="249"/>
      <c r="SOA24" s="249"/>
      <c r="SOB24" s="249"/>
      <c r="SOC24" s="249"/>
      <c r="SOD24" s="249"/>
      <c r="SOG24" s="248"/>
      <c r="SOI24" s="248"/>
      <c r="SOL24" s="249"/>
      <c r="SOM24" s="249"/>
      <c r="SON24" s="249"/>
      <c r="SOO24" s="249"/>
      <c r="SOP24" s="249"/>
      <c r="SOQ24" s="249"/>
      <c r="SOR24" s="249"/>
      <c r="SOS24" s="249"/>
      <c r="SOT24" s="249"/>
      <c r="SOU24" s="249"/>
      <c r="SOV24" s="249"/>
      <c r="SOW24" s="249"/>
      <c r="SOZ24" s="248"/>
      <c r="SPB24" s="248"/>
      <c r="SPE24" s="249"/>
      <c r="SPF24" s="249"/>
      <c r="SPG24" s="249"/>
      <c r="SPH24" s="249"/>
      <c r="SPI24" s="249"/>
      <c r="SPJ24" s="249"/>
      <c r="SPK24" s="249"/>
      <c r="SPL24" s="249"/>
      <c r="SPM24" s="249"/>
      <c r="SPN24" s="249"/>
      <c r="SPO24" s="249"/>
      <c r="SPP24" s="249"/>
      <c r="SPS24" s="248"/>
      <c r="SPU24" s="248"/>
      <c r="SPX24" s="249"/>
      <c r="SPY24" s="249"/>
      <c r="SPZ24" s="249"/>
      <c r="SQA24" s="249"/>
      <c r="SQB24" s="249"/>
      <c r="SQC24" s="249"/>
      <c r="SQD24" s="249"/>
      <c r="SQE24" s="249"/>
      <c r="SQF24" s="249"/>
      <c r="SQG24" s="249"/>
      <c r="SQH24" s="249"/>
      <c r="SQI24" s="249"/>
      <c r="SQL24" s="248"/>
      <c r="SQN24" s="248"/>
      <c r="SQQ24" s="249"/>
      <c r="SQR24" s="249"/>
      <c r="SQS24" s="249"/>
      <c r="SQT24" s="249"/>
      <c r="SQU24" s="249"/>
      <c r="SQV24" s="249"/>
      <c r="SQW24" s="249"/>
      <c r="SQX24" s="249"/>
      <c r="SQY24" s="249"/>
      <c r="SQZ24" s="249"/>
      <c r="SRA24" s="249"/>
      <c r="SRB24" s="249"/>
      <c r="SRE24" s="248"/>
      <c r="SRG24" s="248"/>
      <c r="SRJ24" s="249"/>
      <c r="SRK24" s="249"/>
      <c r="SRL24" s="249"/>
      <c r="SRM24" s="249"/>
      <c r="SRN24" s="249"/>
      <c r="SRO24" s="249"/>
      <c r="SRP24" s="249"/>
      <c r="SRQ24" s="249"/>
      <c r="SRR24" s="249"/>
      <c r="SRS24" s="249"/>
      <c r="SRT24" s="249"/>
      <c r="SRU24" s="249"/>
      <c r="SRX24" s="248"/>
      <c r="SRZ24" s="248"/>
      <c r="SSC24" s="249"/>
      <c r="SSD24" s="249"/>
      <c r="SSE24" s="249"/>
      <c r="SSF24" s="249"/>
      <c r="SSG24" s="249"/>
      <c r="SSH24" s="249"/>
      <c r="SSI24" s="249"/>
      <c r="SSJ24" s="249"/>
      <c r="SSK24" s="249"/>
      <c r="SSL24" s="249"/>
      <c r="SSM24" s="249"/>
      <c r="SSN24" s="249"/>
      <c r="SSQ24" s="248"/>
      <c r="SSS24" s="248"/>
      <c r="SSV24" s="249"/>
      <c r="SSW24" s="249"/>
      <c r="SSX24" s="249"/>
      <c r="SSY24" s="249"/>
      <c r="SSZ24" s="249"/>
      <c r="STA24" s="249"/>
      <c r="STB24" s="249"/>
      <c r="STC24" s="249"/>
      <c r="STD24" s="249"/>
      <c r="STE24" s="249"/>
      <c r="STF24" s="249"/>
      <c r="STG24" s="249"/>
      <c r="STJ24" s="248"/>
      <c r="STL24" s="248"/>
      <c r="STO24" s="249"/>
      <c r="STP24" s="249"/>
      <c r="STQ24" s="249"/>
      <c r="STR24" s="249"/>
      <c r="STS24" s="249"/>
      <c r="STT24" s="249"/>
      <c r="STU24" s="249"/>
      <c r="STV24" s="249"/>
      <c r="STW24" s="249"/>
      <c r="STX24" s="249"/>
      <c r="STY24" s="249"/>
      <c r="STZ24" s="249"/>
      <c r="SUC24" s="248"/>
      <c r="SUE24" s="248"/>
      <c r="SUH24" s="249"/>
      <c r="SUI24" s="249"/>
      <c r="SUJ24" s="249"/>
      <c r="SUK24" s="249"/>
      <c r="SUL24" s="249"/>
      <c r="SUM24" s="249"/>
      <c r="SUN24" s="249"/>
      <c r="SUO24" s="249"/>
      <c r="SUP24" s="249"/>
      <c r="SUQ24" s="249"/>
      <c r="SUR24" s="249"/>
      <c r="SUS24" s="249"/>
      <c r="SUV24" s="248"/>
      <c r="SUX24" s="248"/>
      <c r="SVA24" s="249"/>
      <c r="SVB24" s="249"/>
      <c r="SVC24" s="249"/>
      <c r="SVD24" s="249"/>
      <c r="SVE24" s="249"/>
      <c r="SVF24" s="249"/>
      <c r="SVG24" s="249"/>
      <c r="SVH24" s="249"/>
      <c r="SVI24" s="249"/>
      <c r="SVJ24" s="249"/>
      <c r="SVK24" s="249"/>
      <c r="SVL24" s="249"/>
      <c r="SVO24" s="248"/>
      <c r="SVQ24" s="248"/>
      <c r="SVT24" s="249"/>
      <c r="SVU24" s="249"/>
      <c r="SVV24" s="249"/>
      <c r="SVW24" s="249"/>
      <c r="SVX24" s="249"/>
      <c r="SVY24" s="249"/>
      <c r="SVZ24" s="249"/>
      <c r="SWA24" s="249"/>
      <c r="SWB24" s="249"/>
      <c r="SWC24" s="249"/>
      <c r="SWD24" s="249"/>
      <c r="SWE24" s="249"/>
      <c r="SWH24" s="248"/>
      <c r="SWJ24" s="248"/>
      <c r="SWM24" s="249"/>
      <c r="SWN24" s="249"/>
      <c r="SWO24" s="249"/>
      <c r="SWP24" s="249"/>
      <c r="SWQ24" s="249"/>
      <c r="SWR24" s="249"/>
      <c r="SWS24" s="249"/>
      <c r="SWT24" s="249"/>
      <c r="SWU24" s="249"/>
      <c r="SWV24" s="249"/>
      <c r="SWW24" s="249"/>
      <c r="SWX24" s="249"/>
      <c r="SXA24" s="248"/>
      <c r="SXC24" s="248"/>
      <c r="SXF24" s="249"/>
      <c r="SXG24" s="249"/>
      <c r="SXH24" s="249"/>
      <c r="SXI24" s="249"/>
      <c r="SXJ24" s="249"/>
      <c r="SXK24" s="249"/>
      <c r="SXL24" s="249"/>
      <c r="SXM24" s="249"/>
      <c r="SXN24" s="249"/>
      <c r="SXO24" s="249"/>
      <c r="SXP24" s="249"/>
      <c r="SXQ24" s="249"/>
      <c r="SXT24" s="248"/>
      <c r="SXV24" s="248"/>
      <c r="SXY24" s="249"/>
      <c r="SXZ24" s="249"/>
      <c r="SYA24" s="249"/>
      <c r="SYB24" s="249"/>
      <c r="SYC24" s="249"/>
      <c r="SYD24" s="249"/>
      <c r="SYE24" s="249"/>
      <c r="SYF24" s="249"/>
      <c r="SYG24" s="249"/>
      <c r="SYH24" s="249"/>
      <c r="SYI24" s="249"/>
      <c r="SYJ24" s="249"/>
      <c r="SYM24" s="248"/>
      <c r="SYO24" s="248"/>
      <c r="SYR24" s="249"/>
      <c r="SYS24" s="249"/>
      <c r="SYT24" s="249"/>
      <c r="SYU24" s="249"/>
      <c r="SYV24" s="249"/>
      <c r="SYW24" s="249"/>
      <c r="SYX24" s="249"/>
      <c r="SYY24" s="249"/>
      <c r="SYZ24" s="249"/>
      <c r="SZA24" s="249"/>
      <c r="SZB24" s="249"/>
      <c r="SZC24" s="249"/>
      <c r="SZF24" s="248"/>
      <c r="SZH24" s="248"/>
      <c r="SZK24" s="249"/>
      <c r="SZL24" s="249"/>
      <c r="SZM24" s="249"/>
      <c r="SZN24" s="249"/>
      <c r="SZO24" s="249"/>
      <c r="SZP24" s="249"/>
      <c r="SZQ24" s="249"/>
      <c r="SZR24" s="249"/>
      <c r="SZS24" s="249"/>
      <c r="SZT24" s="249"/>
      <c r="SZU24" s="249"/>
      <c r="SZV24" s="249"/>
      <c r="SZY24" s="248"/>
      <c r="TAA24" s="248"/>
      <c r="TAD24" s="249"/>
      <c r="TAE24" s="249"/>
      <c r="TAF24" s="249"/>
      <c r="TAG24" s="249"/>
      <c r="TAH24" s="249"/>
      <c r="TAI24" s="249"/>
      <c r="TAJ24" s="249"/>
      <c r="TAK24" s="249"/>
      <c r="TAL24" s="249"/>
      <c r="TAM24" s="249"/>
      <c r="TAN24" s="249"/>
      <c r="TAO24" s="249"/>
      <c r="TAR24" s="248"/>
      <c r="TAT24" s="248"/>
      <c r="TAW24" s="249"/>
      <c r="TAX24" s="249"/>
      <c r="TAY24" s="249"/>
      <c r="TAZ24" s="249"/>
      <c r="TBA24" s="249"/>
      <c r="TBB24" s="249"/>
      <c r="TBC24" s="249"/>
      <c r="TBD24" s="249"/>
      <c r="TBE24" s="249"/>
      <c r="TBF24" s="249"/>
      <c r="TBG24" s="249"/>
      <c r="TBH24" s="249"/>
      <c r="TBK24" s="248"/>
      <c r="TBM24" s="248"/>
      <c r="TBP24" s="249"/>
      <c r="TBQ24" s="249"/>
      <c r="TBR24" s="249"/>
      <c r="TBS24" s="249"/>
      <c r="TBT24" s="249"/>
      <c r="TBU24" s="249"/>
      <c r="TBV24" s="249"/>
      <c r="TBW24" s="249"/>
      <c r="TBX24" s="249"/>
      <c r="TBY24" s="249"/>
      <c r="TBZ24" s="249"/>
      <c r="TCA24" s="249"/>
      <c r="TCD24" s="248"/>
      <c r="TCF24" s="248"/>
      <c r="TCI24" s="249"/>
      <c r="TCJ24" s="249"/>
      <c r="TCK24" s="249"/>
      <c r="TCL24" s="249"/>
      <c r="TCM24" s="249"/>
      <c r="TCN24" s="249"/>
      <c r="TCO24" s="249"/>
      <c r="TCP24" s="249"/>
      <c r="TCQ24" s="249"/>
      <c r="TCR24" s="249"/>
      <c r="TCS24" s="249"/>
      <c r="TCT24" s="249"/>
      <c r="TCW24" s="248"/>
      <c r="TCY24" s="248"/>
      <c r="TDB24" s="249"/>
      <c r="TDC24" s="249"/>
      <c r="TDD24" s="249"/>
      <c r="TDE24" s="249"/>
      <c r="TDF24" s="249"/>
      <c r="TDG24" s="249"/>
      <c r="TDH24" s="249"/>
      <c r="TDI24" s="249"/>
      <c r="TDJ24" s="249"/>
      <c r="TDK24" s="249"/>
      <c r="TDL24" s="249"/>
      <c r="TDM24" s="249"/>
      <c r="TDP24" s="248"/>
      <c r="TDR24" s="248"/>
      <c r="TDU24" s="249"/>
      <c r="TDV24" s="249"/>
      <c r="TDW24" s="249"/>
      <c r="TDX24" s="249"/>
      <c r="TDY24" s="249"/>
      <c r="TDZ24" s="249"/>
      <c r="TEA24" s="249"/>
      <c r="TEB24" s="249"/>
      <c r="TEC24" s="249"/>
      <c r="TED24" s="249"/>
      <c r="TEE24" s="249"/>
      <c r="TEF24" s="249"/>
      <c r="TEI24" s="248"/>
      <c r="TEK24" s="248"/>
      <c r="TEN24" s="249"/>
      <c r="TEO24" s="249"/>
      <c r="TEP24" s="249"/>
      <c r="TEQ24" s="249"/>
      <c r="TER24" s="249"/>
      <c r="TES24" s="249"/>
      <c r="TET24" s="249"/>
      <c r="TEU24" s="249"/>
      <c r="TEV24" s="249"/>
      <c r="TEW24" s="249"/>
      <c r="TEX24" s="249"/>
      <c r="TEY24" s="249"/>
      <c r="TFB24" s="248"/>
      <c r="TFD24" s="248"/>
      <c r="TFG24" s="249"/>
      <c r="TFH24" s="249"/>
      <c r="TFI24" s="249"/>
      <c r="TFJ24" s="249"/>
      <c r="TFK24" s="249"/>
      <c r="TFL24" s="249"/>
      <c r="TFM24" s="249"/>
      <c r="TFN24" s="249"/>
      <c r="TFO24" s="249"/>
      <c r="TFP24" s="249"/>
      <c r="TFQ24" s="249"/>
      <c r="TFR24" s="249"/>
      <c r="TFU24" s="248"/>
      <c r="TFW24" s="248"/>
      <c r="TFZ24" s="249"/>
      <c r="TGA24" s="249"/>
      <c r="TGB24" s="249"/>
      <c r="TGC24" s="249"/>
      <c r="TGD24" s="249"/>
      <c r="TGE24" s="249"/>
      <c r="TGF24" s="249"/>
      <c r="TGG24" s="249"/>
      <c r="TGH24" s="249"/>
      <c r="TGI24" s="249"/>
      <c r="TGJ24" s="249"/>
      <c r="TGK24" s="249"/>
      <c r="TGN24" s="248"/>
      <c r="TGP24" s="248"/>
      <c r="TGS24" s="249"/>
      <c r="TGT24" s="249"/>
      <c r="TGU24" s="249"/>
      <c r="TGV24" s="249"/>
      <c r="TGW24" s="249"/>
      <c r="TGX24" s="249"/>
      <c r="TGY24" s="249"/>
      <c r="TGZ24" s="249"/>
      <c r="THA24" s="249"/>
      <c r="THB24" s="249"/>
      <c r="THC24" s="249"/>
      <c r="THD24" s="249"/>
      <c r="THG24" s="248"/>
      <c r="THI24" s="248"/>
      <c r="THL24" s="249"/>
      <c r="THM24" s="249"/>
      <c r="THN24" s="249"/>
      <c r="THO24" s="249"/>
      <c r="THP24" s="249"/>
      <c r="THQ24" s="249"/>
      <c r="THR24" s="249"/>
      <c r="THS24" s="249"/>
      <c r="THT24" s="249"/>
      <c r="THU24" s="249"/>
      <c r="THV24" s="249"/>
      <c r="THW24" s="249"/>
      <c r="THZ24" s="248"/>
      <c r="TIB24" s="248"/>
      <c r="TIE24" s="249"/>
      <c r="TIF24" s="249"/>
      <c r="TIG24" s="249"/>
      <c r="TIH24" s="249"/>
      <c r="TII24" s="249"/>
      <c r="TIJ24" s="249"/>
      <c r="TIK24" s="249"/>
      <c r="TIL24" s="249"/>
      <c r="TIM24" s="249"/>
      <c r="TIN24" s="249"/>
      <c r="TIO24" s="249"/>
      <c r="TIP24" s="249"/>
      <c r="TIS24" s="248"/>
      <c r="TIU24" s="248"/>
      <c r="TIX24" s="249"/>
      <c r="TIY24" s="249"/>
      <c r="TIZ24" s="249"/>
      <c r="TJA24" s="249"/>
      <c r="TJB24" s="249"/>
      <c r="TJC24" s="249"/>
      <c r="TJD24" s="249"/>
      <c r="TJE24" s="249"/>
      <c r="TJF24" s="249"/>
      <c r="TJG24" s="249"/>
      <c r="TJH24" s="249"/>
      <c r="TJI24" s="249"/>
      <c r="TJL24" s="248"/>
      <c r="TJN24" s="248"/>
      <c r="TJQ24" s="249"/>
      <c r="TJR24" s="249"/>
      <c r="TJS24" s="249"/>
      <c r="TJT24" s="249"/>
      <c r="TJU24" s="249"/>
      <c r="TJV24" s="249"/>
      <c r="TJW24" s="249"/>
      <c r="TJX24" s="249"/>
      <c r="TJY24" s="249"/>
      <c r="TJZ24" s="249"/>
      <c r="TKA24" s="249"/>
      <c r="TKB24" s="249"/>
      <c r="TKE24" s="248"/>
      <c r="TKG24" s="248"/>
      <c r="TKJ24" s="249"/>
      <c r="TKK24" s="249"/>
      <c r="TKL24" s="249"/>
      <c r="TKM24" s="249"/>
      <c r="TKN24" s="249"/>
      <c r="TKO24" s="249"/>
      <c r="TKP24" s="249"/>
      <c r="TKQ24" s="249"/>
      <c r="TKR24" s="249"/>
      <c r="TKS24" s="249"/>
      <c r="TKT24" s="249"/>
      <c r="TKU24" s="249"/>
      <c r="TKX24" s="248"/>
      <c r="TKZ24" s="248"/>
      <c r="TLC24" s="249"/>
      <c r="TLD24" s="249"/>
      <c r="TLE24" s="249"/>
      <c r="TLF24" s="249"/>
      <c r="TLG24" s="249"/>
      <c r="TLH24" s="249"/>
      <c r="TLI24" s="249"/>
      <c r="TLJ24" s="249"/>
      <c r="TLK24" s="249"/>
      <c r="TLL24" s="249"/>
      <c r="TLM24" s="249"/>
      <c r="TLN24" s="249"/>
      <c r="TLQ24" s="248"/>
      <c r="TLS24" s="248"/>
      <c r="TLV24" s="249"/>
      <c r="TLW24" s="249"/>
      <c r="TLX24" s="249"/>
      <c r="TLY24" s="249"/>
      <c r="TLZ24" s="249"/>
      <c r="TMA24" s="249"/>
      <c r="TMB24" s="249"/>
      <c r="TMC24" s="249"/>
      <c r="TMD24" s="249"/>
      <c r="TME24" s="249"/>
      <c r="TMF24" s="249"/>
      <c r="TMG24" s="249"/>
      <c r="TMJ24" s="248"/>
      <c r="TML24" s="248"/>
      <c r="TMO24" s="249"/>
      <c r="TMP24" s="249"/>
      <c r="TMQ24" s="249"/>
      <c r="TMR24" s="249"/>
      <c r="TMS24" s="249"/>
      <c r="TMT24" s="249"/>
      <c r="TMU24" s="249"/>
      <c r="TMV24" s="249"/>
      <c r="TMW24" s="249"/>
      <c r="TMX24" s="249"/>
      <c r="TMY24" s="249"/>
      <c r="TMZ24" s="249"/>
      <c r="TNC24" s="248"/>
      <c r="TNE24" s="248"/>
      <c r="TNH24" s="249"/>
      <c r="TNI24" s="249"/>
      <c r="TNJ24" s="249"/>
      <c r="TNK24" s="249"/>
      <c r="TNL24" s="249"/>
      <c r="TNM24" s="249"/>
      <c r="TNN24" s="249"/>
      <c r="TNO24" s="249"/>
      <c r="TNP24" s="249"/>
      <c r="TNQ24" s="249"/>
      <c r="TNR24" s="249"/>
      <c r="TNS24" s="249"/>
      <c r="TNV24" s="248"/>
      <c r="TNX24" s="248"/>
      <c r="TOA24" s="249"/>
      <c r="TOB24" s="249"/>
      <c r="TOC24" s="249"/>
      <c r="TOD24" s="249"/>
      <c r="TOE24" s="249"/>
      <c r="TOF24" s="249"/>
      <c r="TOG24" s="249"/>
      <c r="TOH24" s="249"/>
      <c r="TOI24" s="249"/>
      <c r="TOJ24" s="249"/>
      <c r="TOK24" s="249"/>
      <c r="TOL24" s="249"/>
      <c r="TOO24" s="248"/>
      <c r="TOQ24" s="248"/>
      <c r="TOT24" s="249"/>
      <c r="TOU24" s="249"/>
      <c r="TOV24" s="249"/>
      <c r="TOW24" s="249"/>
      <c r="TOX24" s="249"/>
      <c r="TOY24" s="249"/>
      <c r="TOZ24" s="249"/>
      <c r="TPA24" s="249"/>
      <c r="TPB24" s="249"/>
      <c r="TPC24" s="249"/>
      <c r="TPD24" s="249"/>
      <c r="TPE24" s="249"/>
      <c r="TPH24" s="248"/>
      <c r="TPJ24" s="248"/>
      <c r="TPM24" s="249"/>
      <c r="TPN24" s="249"/>
      <c r="TPO24" s="249"/>
      <c r="TPP24" s="249"/>
      <c r="TPQ24" s="249"/>
      <c r="TPR24" s="249"/>
      <c r="TPS24" s="249"/>
      <c r="TPT24" s="249"/>
      <c r="TPU24" s="249"/>
      <c r="TPV24" s="249"/>
      <c r="TPW24" s="249"/>
      <c r="TPX24" s="249"/>
      <c r="TQA24" s="248"/>
      <c r="TQC24" s="248"/>
      <c r="TQF24" s="249"/>
      <c r="TQG24" s="249"/>
      <c r="TQH24" s="249"/>
      <c r="TQI24" s="249"/>
      <c r="TQJ24" s="249"/>
      <c r="TQK24" s="249"/>
      <c r="TQL24" s="249"/>
      <c r="TQM24" s="249"/>
      <c r="TQN24" s="249"/>
      <c r="TQO24" s="249"/>
      <c r="TQP24" s="249"/>
      <c r="TQQ24" s="249"/>
      <c r="TQT24" s="248"/>
      <c r="TQV24" s="248"/>
      <c r="TQY24" s="249"/>
      <c r="TQZ24" s="249"/>
      <c r="TRA24" s="249"/>
      <c r="TRB24" s="249"/>
      <c r="TRC24" s="249"/>
      <c r="TRD24" s="249"/>
      <c r="TRE24" s="249"/>
      <c r="TRF24" s="249"/>
      <c r="TRG24" s="249"/>
      <c r="TRH24" s="249"/>
      <c r="TRI24" s="249"/>
      <c r="TRJ24" s="249"/>
      <c r="TRM24" s="248"/>
      <c r="TRO24" s="248"/>
      <c r="TRR24" s="249"/>
      <c r="TRS24" s="249"/>
      <c r="TRT24" s="249"/>
      <c r="TRU24" s="249"/>
      <c r="TRV24" s="249"/>
      <c r="TRW24" s="249"/>
      <c r="TRX24" s="249"/>
      <c r="TRY24" s="249"/>
      <c r="TRZ24" s="249"/>
      <c r="TSA24" s="249"/>
      <c r="TSB24" s="249"/>
      <c r="TSC24" s="249"/>
      <c r="TSF24" s="248"/>
      <c r="TSH24" s="248"/>
      <c r="TSK24" s="249"/>
      <c r="TSL24" s="249"/>
      <c r="TSM24" s="249"/>
      <c r="TSN24" s="249"/>
      <c r="TSO24" s="249"/>
      <c r="TSP24" s="249"/>
      <c r="TSQ24" s="249"/>
      <c r="TSR24" s="249"/>
      <c r="TSS24" s="249"/>
      <c r="TST24" s="249"/>
      <c r="TSU24" s="249"/>
      <c r="TSV24" s="249"/>
      <c r="TSY24" s="248"/>
      <c r="TTA24" s="248"/>
      <c r="TTD24" s="249"/>
      <c r="TTE24" s="249"/>
      <c r="TTF24" s="249"/>
      <c r="TTG24" s="249"/>
      <c r="TTH24" s="249"/>
      <c r="TTI24" s="249"/>
      <c r="TTJ24" s="249"/>
      <c r="TTK24" s="249"/>
      <c r="TTL24" s="249"/>
      <c r="TTM24" s="249"/>
      <c r="TTN24" s="249"/>
      <c r="TTO24" s="249"/>
      <c r="TTR24" s="248"/>
      <c r="TTT24" s="248"/>
      <c r="TTW24" s="249"/>
      <c r="TTX24" s="249"/>
      <c r="TTY24" s="249"/>
      <c r="TTZ24" s="249"/>
      <c r="TUA24" s="249"/>
      <c r="TUB24" s="249"/>
      <c r="TUC24" s="249"/>
      <c r="TUD24" s="249"/>
      <c r="TUE24" s="249"/>
      <c r="TUF24" s="249"/>
      <c r="TUG24" s="249"/>
      <c r="TUH24" s="249"/>
      <c r="TUK24" s="248"/>
      <c r="TUM24" s="248"/>
      <c r="TUP24" s="249"/>
      <c r="TUQ24" s="249"/>
      <c r="TUR24" s="249"/>
      <c r="TUS24" s="249"/>
      <c r="TUT24" s="249"/>
      <c r="TUU24" s="249"/>
      <c r="TUV24" s="249"/>
      <c r="TUW24" s="249"/>
      <c r="TUX24" s="249"/>
      <c r="TUY24" s="249"/>
      <c r="TUZ24" s="249"/>
      <c r="TVA24" s="249"/>
      <c r="TVD24" s="248"/>
      <c r="TVF24" s="248"/>
      <c r="TVI24" s="249"/>
      <c r="TVJ24" s="249"/>
      <c r="TVK24" s="249"/>
      <c r="TVL24" s="249"/>
      <c r="TVM24" s="249"/>
      <c r="TVN24" s="249"/>
      <c r="TVO24" s="249"/>
      <c r="TVP24" s="249"/>
      <c r="TVQ24" s="249"/>
      <c r="TVR24" s="249"/>
      <c r="TVS24" s="249"/>
      <c r="TVT24" s="249"/>
      <c r="TVW24" s="248"/>
      <c r="TVY24" s="248"/>
      <c r="TWB24" s="249"/>
      <c r="TWC24" s="249"/>
      <c r="TWD24" s="249"/>
      <c r="TWE24" s="249"/>
      <c r="TWF24" s="249"/>
      <c r="TWG24" s="249"/>
      <c r="TWH24" s="249"/>
      <c r="TWI24" s="249"/>
      <c r="TWJ24" s="249"/>
      <c r="TWK24" s="249"/>
      <c r="TWL24" s="249"/>
      <c r="TWM24" s="249"/>
      <c r="TWP24" s="248"/>
      <c r="TWR24" s="248"/>
      <c r="TWU24" s="249"/>
      <c r="TWV24" s="249"/>
      <c r="TWW24" s="249"/>
      <c r="TWX24" s="249"/>
      <c r="TWY24" s="249"/>
      <c r="TWZ24" s="249"/>
      <c r="TXA24" s="249"/>
      <c r="TXB24" s="249"/>
      <c r="TXC24" s="249"/>
      <c r="TXD24" s="249"/>
      <c r="TXE24" s="249"/>
      <c r="TXF24" s="249"/>
      <c r="TXI24" s="248"/>
      <c r="TXK24" s="248"/>
      <c r="TXN24" s="249"/>
      <c r="TXO24" s="249"/>
      <c r="TXP24" s="249"/>
      <c r="TXQ24" s="249"/>
      <c r="TXR24" s="249"/>
      <c r="TXS24" s="249"/>
      <c r="TXT24" s="249"/>
      <c r="TXU24" s="249"/>
      <c r="TXV24" s="249"/>
      <c r="TXW24" s="249"/>
      <c r="TXX24" s="249"/>
      <c r="TXY24" s="249"/>
      <c r="TYB24" s="248"/>
      <c r="TYD24" s="248"/>
      <c r="TYG24" s="249"/>
      <c r="TYH24" s="249"/>
      <c r="TYI24" s="249"/>
      <c r="TYJ24" s="249"/>
      <c r="TYK24" s="249"/>
      <c r="TYL24" s="249"/>
      <c r="TYM24" s="249"/>
      <c r="TYN24" s="249"/>
      <c r="TYO24" s="249"/>
      <c r="TYP24" s="249"/>
      <c r="TYQ24" s="249"/>
      <c r="TYR24" s="249"/>
      <c r="TYU24" s="248"/>
      <c r="TYW24" s="248"/>
      <c r="TYZ24" s="249"/>
      <c r="TZA24" s="249"/>
      <c r="TZB24" s="249"/>
      <c r="TZC24" s="249"/>
      <c r="TZD24" s="249"/>
      <c r="TZE24" s="249"/>
      <c r="TZF24" s="249"/>
      <c r="TZG24" s="249"/>
      <c r="TZH24" s="249"/>
      <c r="TZI24" s="249"/>
      <c r="TZJ24" s="249"/>
      <c r="TZK24" s="249"/>
      <c r="TZN24" s="248"/>
      <c r="TZP24" s="248"/>
      <c r="TZS24" s="249"/>
      <c r="TZT24" s="249"/>
      <c r="TZU24" s="249"/>
      <c r="TZV24" s="249"/>
      <c r="TZW24" s="249"/>
      <c r="TZX24" s="249"/>
      <c r="TZY24" s="249"/>
      <c r="TZZ24" s="249"/>
      <c r="UAA24" s="249"/>
      <c r="UAB24" s="249"/>
      <c r="UAC24" s="249"/>
      <c r="UAD24" s="249"/>
      <c r="UAG24" s="248"/>
      <c r="UAI24" s="248"/>
      <c r="UAL24" s="249"/>
      <c r="UAM24" s="249"/>
      <c r="UAN24" s="249"/>
      <c r="UAO24" s="249"/>
      <c r="UAP24" s="249"/>
      <c r="UAQ24" s="249"/>
      <c r="UAR24" s="249"/>
      <c r="UAS24" s="249"/>
      <c r="UAT24" s="249"/>
      <c r="UAU24" s="249"/>
      <c r="UAV24" s="249"/>
      <c r="UAW24" s="249"/>
      <c r="UAZ24" s="248"/>
      <c r="UBB24" s="248"/>
      <c r="UBE24" s="249"/>
      <c r="UBF24" s="249"/>
      <c r="UBG24" s="249"/>
      <c r="UBH24" s="249"/>
      <c r="UBI24" s="249"/>
      <c r="UBJ24" s="249"/>
      <c r="UBK24" s="249"/>
      <c r="UBL24" s="249"/>
      <c r="UBM24" s="249"/>
      <c r="UBN24" s="249"/>
      <c r="UBO24" s="249"/>
      <c r="UBP24" s="249"/>
      <c r="UBS24" s="248"/>
      <c r="UBU24" s="248"/>
      <c r="UBX24" s="249"/>
      <c r="UBY24" s="249"/>
      <c r="UBZ24" s="249"/>
      <c r="UCA24" s="249"/>
      <c r="UCB24" s="249"/>
      <c r="UCC24" s="249"/>
      <c r="UCD24" s="249"/>
      <c r="UCE24" s="249"/>
      <c r="UCF24" s="249"/>
      <c r="UCG24" s="249"/>
      <c r="UCH24" s="249"/>
      <c r="UCI24" s="249"/>
      <c r="UCL24" s="248"/>
      <c r="UCN24" s="248"/>
      <c r="UCQ24" s="249"/>
      <c r="UCR24" s="249"/>
      <c r="UCS24" s="249"/>
      <c r="UCT24" s="249"/>
      <c r="UCU24" s="249"/>
      <c r="UCV24" s="249"/>
      <c r="UCW24" s="249"/>
      <c r="UCX24" s="249"/>
      <c r="UCY24" s="249"/>
      <c r="UCZ24" s="249"/>
      <c r="UDA24" s="249"/>
      <c r="UDB24" s="249"/>
      <c r="UDE24" s="248"/>
      <c r="UDG24" s="248"/>
      <c r="UDJ24" s="249"/>
      <c r="UDK24" s="249"/>
      <c r="UDL24" s="249"/>
      <c r="UDM24" s="249"/>
      <c r="UDN24" s="249"/>
      <c r="UDO24" s="249"/>
      <c r="UDP24" s="249"/>
      <c r="UDQ24" s="249"/>
      <c r="UDR24" s="249"/>
      <c r="UDS24" s="249"/>
      <c r="UDT24" s="249"/>
      <c r="UDU24" s="249"/>
      <c r="UDX24" s="248"/>
      <c r="UDZ24" s="248"/>
      <c r="UEC24" s="249"/>
      <c r="UED24" s="249"/>
      <c r="UEE24" s="249"/>
      <c r="UEF24" s="249"/>
      <c r="UEG24" s="249"/>
      <c r="UEH24" s="249"/>
      <c r="UEI24" s="249"/>
      <c r="UEJ24" s="249"/>
      <c r="UEK24" s="249"/>
      <c r="UEL24" s="249"/>
      <c r="UEM24" s="249"/>
      <c r="UEN24" s="249"/>
      <c r="UEQ24" s="248"/>
      <c r="UES24" s="248"/>
      <c r="UEV24" s="249"/>
      <c r="UEW24" s="249"/>
      <c r="UEX24" s="249"/>
      <c r="UEY24" s="249"/>
      <c r="UEZ24" s="249"/>
      <c r="UFA24" s="249"/>
      <c r="UFB24" s="249"/>
      <c r="UFC24" s="249"/>
      <c r="UFD24" s="249"/>
      <c r="UFE24" s="249"/>
      <c r="UFF24" s="249"/>
      <c r="UFG24" s="249"/>
      <c r="UFJ24" s="248"/>
      <c r="UFL24" s="248"/>
      <c r="UFO24" s="249"/>
      <c r="UFP24" s="249"/>
      <c r="UFQ24" s="249"/>
      <c r="UFR24" s="249"/>
      <c r="UFS24" s="249"/>
      <c r="UFT24" s="249"/>
      <c r="UFU24" s="249"/>
      <c r="UFV24" s="249"/>
      <c r="UFW24" s="249"/>
      <c r="UFX24" s="249"/>
      <c r="UFY24" s="249"/>
      <c r="UFZ24" s="249"/>
      <c r="UGC24" s="248"/>
      <c r="UGE24" s="248"/>
      <c r="UGH24" s="249"/>
      <c r="UGI24" s="249"/>
      <c r="UGJ24" s="249"/>
      <c r="UGK24" s="249"/>
      <c r="UGL24" s="249"/>
      <c r="UGM24" s="249"/>
      <c r="UGN24" s="249"/>
      <c r="UGO24" s="249"/>
      <c r="UGP24" s="249"/>
      <c r="UGQ24" s="249"/>
      <c r="UGR24" s="249"/>
      <c r="UGS24" s="249"/>
      <c r="UGV24" s="248"/>
      <c r="UGX24" s="248"/>
      <c r="UHA24" s="249"/>
      <c r="UHB24" s="249"/>
      <c r="UHC24" s="249"/>
      <c r="UHD24" s="249"/>
      <c r="UHE24" s="249"/>
      <c r="UHF24" s="249"/>
      <c r="UHG24" s="249"/>
      <c r="UHH24" s="249"/>
      <c r="UHI24" s="249"/>
      <c r="UHJ24" s="249"/>
      <c r="UHK24" s="249"/>
      <c r="UHL24" s="249"/>
      <c r="UHO24" s="248"/>
      <c r="UHQ24" s="248"/>
      <c r="UHT24" s="249"/>
      <c r="UHU24" s="249"/>
      <c r="UHV24" s="249"/>
      <c r="UHW24" s="249"/>
      <c r="UHX24" s="249"/>
      <c r="UHY24" s="249"/>
      <c r="UHZ24" s="249"/>
      <c r="UIA24" s="249"/>
      <c r="UIB24" s="249"/>
      <c r="UIC24" s="249"/>
      <c r="UID24" s="249"/>
      <c r="UIE24" s="249"/>
      <c r="UIH24" s="248"/>
      <c r="UIJ24" s="248"/>
      <c r="UIM24" s="249"/>
      <c r="UIN24" s="249"/>
      <c r="UIO24" s="249"/>
      <c r="UIP24" s="249"/>
      <c r="UIQ24" s="249"/>
      <c r="UIR24" s="249"/>
      <c r="UIS24" s="249"/>
      <c r="UIT24" s="249"/>
      <c r="UIU24" s="249"/>
      <c r="UIV24" s="249"/>
      <c r="UIW24" s="249"/>
      <c r="UIX24" s="249"/>
      <c r="UJA24" s="248"/>
      <c r="UJC24" s="248"/>
      <c r="UJF24" s="249"/>
      <c r="UJG24" s="249"/>
      <c r="UJH24" s="249"/>
      <c r="UJI24" s="249"/>
      <c r="UJJ24" s="249"/>
      <c r="UJK24" s="249"/>
      <c r="UJL24" s="249"/>
      <c r="UJM24" s="249"/>
      <c r="UJN24" s="249"/>
      <c r="UJO24" s="249"/>
      <c r="UJP24" s="249"/>
      <c r="UJQ24" s="249"/>
      <c r="UJT24" s="248"/>
      <c r="UJV24" s="248"/>
      <c r="UJY24" s="249"/>
      <c r="UJZ24" s="249"/>
      <c r="UKA24" s="249"/>
      <c r="UKB24" s="249"/>
      <c r="UKC24" s="249"/>
      <c r="UKD24" s="249"/>
      <c r="UKE24" s="249"/>
      <c r="UKF24" s="249"/>
      <c r="UKG24" s="249"/>
      <c r="UKH24" s="249"/>
      <c r="UKI24" s="249"/>
      <c r="UKJ24" s="249"/>
      <c r="UKM24" s="248"/>
      <c r="UKO24" s="248"/>
      <c r="UKR24" s="249"/>
      <c r="UKS24" s="249"/>
      <c r="UKT24" s="249"/>
      <c r="UKU24" s="249"/>
      <c r="UKV24" s="249"/>
      <c r="UKW24" s="249"/>
      <c r="UKX24" s="249"/>
      <c r="UKY24" s="249"/>
      <c r="UKZ24" s="249"/>
      <c r="ULA24" s="249"/>
      <c r="ULB24" s="249"/>
      <c r="ULC24" s="249"/>
      <c r="ULF24" s="248"/>
      <c r="ULH24" s="248"/>
      <c r="ULK24" s="249"/>
      <c r="ULL24" s="249"/>
      <c r="ULM24" s="249"/>
      <c r="ULN24" s="249"/>
      <c r="ULO24" s="249"/>
      <c r="ULP24" s="249"/>
      <c r="ULQ24" s="249"/>
      <c r="ULR24" s="249"/>
      <c r="ULS24" s="249"/>
      <c r="ULT24" s="249"/>
      <c r="ULU24" s="249"/>
      <c r="ULV24" s="249"/>
      <c r="ULY24" s="248"/>
      <c r="UMA24" s="248"/>
      <c r="UMD24" s="249"/>
      <c r="UME24" s="249"/>
      <c r="UMF24" s="249"/>
      <c r="UMG24" s="249"/>
      <c r="UMH24" s="249"/>
      <c r="UMI24" s="249"/>
      <c r="UMJ24" s="249"/>
      <c r="UMK24" s="249"/>
      <c r="UML24" s="249"/>
      <c r="UMM24" s="249"/>
      <c r="UMN24" s="249"/>
      <c r="UMO24" s="249"/>
      <c r="UMR24" s="248"/>
      <c r="UMT24" s="248"/>
      <c r="UMW24" s="249"/>
      <c r="UMX24" s="249"/>
      <c r="UMY24" s="249"/>
      <c r="UMZ24" s="249"/>
      <c r="UNA24" s="249"/>
      <c r="UNB24" s="249"/>
      <c r="UNC24" s="249"/>
      <c r="UND24" s="249"/>
      <c r="UNE24" s="249"/>
      <c r="UNF24" s="249"/>
      <c r="UNG24" s="249"/>
      <c r="UNH24" s="249"/>
      <c r="UNK24" s="248"/>
      <c r="UNM24" s="248"/>
      <c r="UNP24" s="249"/>
      <c r="UNQ24" s="249"/>
      <c r="UNR24" s="249"/>
      <c r="UNS24" s="249"/>
      <c r="UNT24" s="249"/>
      <c r="UNU24" s="249"/>
      <c r="UNV24" s="249"/>
      <c r="UNW24" s="249"/>
      <c r="UNX24" s="249"/>
      <c r="UNY24" s="249"/>
      <c r="UNZ24" s="249"/>
      <c r="UOA24" s="249"/>
      <c r="UOD24" s="248"/>
      <c r="UOF24" s="248"/>
      <c r="UOI24" s="249"/>
      <c r="UOJ24" s="249"/>
      <c r="UOK24" s="249"/>
      <c r="UOL24" s="249"/>
      <c r="UOM24" s="249"/>
      <c r="UON24" s="249"/>
      <c r="UOO24" s="249"/>
      <c r="UOP24" s="249"/>
      <c r="UOQ24" s="249"/>
      <c r="UOR24" s="249"/>
      <c r="UOS24" s="249"/>
      <c r="UOT24" s="249"/>
      <c r="UOW24" s="248"/>
      <c r="UOY24" s="248"/>
      <c r="UPB24" s="249"/>
      <c r="UPC24" s="249"/>
      <c r="UPD24" s="249"/>
      <c r="UPE24" s="249"/>
      <c r="UPF24" s="249"/>
      <c r="UPG24" s="249"/>
      <c r="UPH24" s="249"/>
      <c r="UPI24" s="249"/>
      <c r="UPJ24" s="249"/>
      <c r="UPK24" s="249"/>
      <c r="UPL24" s="249"/>
      <c r="UPM24" s="249"/>
      <c r="UPP24" s="248"/>
      <c r="UPR24" s="248"/>
      <c r="UPU24" s="249"/>
      <c r="UPV24" s="249"/>
      <c r="UPW24" s="249"/>
      <c r="UPX24" s="249"/>
      <c r="UPY24" s="249"/>
      <c r="UPZ24" s="249"/>
      <c r="UQA24" s="249"/>
      <c r="UQB24" s="249"/>
      <c r="UQC24" s="249"/>
      <c r="UQD24" s="249"/>
      <c r="UQE24" s="249"/>
      <c r="UQF24" s="249"/>
      <c r="UQI24" s="248"/>
      <c r="UQK24" s="248"/>
      <c r="UQN24" s="249"/>
      <c r="UQO24" s="249"/>
      <c r="UQP24" s="249"/>
      <c r="UQQ24" s="249"/>
      <c r="UQR24" s="249"/>
      <c r="UQS24" s="249"/>
      <c r="UQT24" s="249"/>
      <c r="UQU24" s="249"/>
      <c r="UQV24" s="249"/>
      <c r="UQW24" s="249"/>
      <c r="UQX24" s="249"/>
      <c r="UQY24" s="249"/>
      <c r="URB24" s="248"/>
      <c r="URD24" s="248"/>
      <c r="URG24" s="249"/>
      <c r="URH24" s="249"/>
      <c r="URI24" s="249"/>
      <c r="URJ24" s="249"/>
      <c r="URK24" s="249"/>
      <c r="URL24" s="249"/>
      <c r="URM24" s="249"/>
      <c r="URN24" s="249"/>
      <c r="URO24" s="249"/>
      <c r="URP24" s="249"/>
      <c r="URQ24" s="249"/>
      <c r="URR24" s="249"/>
      <c r="URU24" s="248"/>
      <c r="URW24" s="248"/>
      <c r="URZ24" s="249"/>
      <c r="USA24" s="249"/>
      <c r="USB24" s="249"/>
      <c r="USC24" s="249"/>
      <c r="USD24" s="249"/>
      <c r="USE24" s="249"/>
      <c r="USF24" s="249"/>
      <c r="USG24" s="249"/>
      <c r="USH24" s="249"/>
      <c r="USI24" s="249"/>
      <c r="USJ24" s="249"/>
      <c r="USK24" s="249"/>
      <c r="USN24" s="248"/>
      <c r="USP24" s="248"/>
      <c r="USS24" s="249"/>
      <c r="UST24" s="249"/>
      <c r="USU24" s="249"/>
      <c r="USV24" s="249"/>
      <c r="USW24" s="249"/>
      <c r="USX24" s="249"/>
      <c r="USY24" s="249"/>
      <c r="USZ24" s="249"/>
      <c r="UTA24" s="249"/>
      <c r="UTB24" s="249"/>
      <c r="UTC24" s="249"/>
      <c r="UTD24" s="249"/>
      <c r="UTG24" s="248"/>
      <c r="UTI24" s="248"/>
      <c r="UTL24" s="249"/>
      <c r="UTM24" s="249"/>
      <c r="UTN24" s="249"/>
      <c r="UTO24" s="249"/>
      <c r="UTP24" s="249"/>
      <c r="UTQ24" s="249"/>
      <c r="UTR24" s="249"/>
      <c r="UTS24" s="249"/>
      <c r="UTT24" s="249"/>
      <c r="UTU24" s="249"/>
      <c r="UTV24" s="249"/>
      <c r="UTW24" s="249"/>
      <c r="UTZ24" s="248"/>
      <c r="UUB24" s="248"/>
      <c r="UUE24" s="249"/>
      <c r="UUF24" s="249"/>
      <c r="UUG24" s="249"/>
      <c r="UUH24" s="249"/>
      <c r="UUI24" s="249"/>
      <c r="UUJ24" s="249"/>
      <c r="UUK24" s="249"/>
      <c r="UUL24" s="249"/>
      <c r="UUM24" s="249"/>
      <c r="UUN24" s="249"/>
      <c r="UUO24" s="249"/>
      <c r="UUP24" s="249"/>
      <c r="UUS24" s="248"/>
      <c r="UUU24" s="248"/>
      <c r="UUX24" s="249"/>
      <c r="UUY24" s="249"/>
      <c r="UUZ24" s="249"/>
      <c r="UVA24" s="249"/>
      <c r="UVB24" s="249"/>
      <c r="UVC24" s="249"/>
      <c r="UVD24" s="249"/>
      <c r="UVE24" s="249"/>
      <c r="UVF24" s="249"/>
      <c r="UVG24" s="249"/>
      <c r="UVH24" s="249"/>
      <c r="UVI24" s="249"/>
      <c r="UVL24" s="248"/>
      <c r="UVN24" s="248"/>
      <c r="UVQ24" s="249"/>
      <c r="UVR24" s="249"/>
      <c r="UVS24" s="249"/>
      <c r="UVT24" s="249"/>
      <c r="UVU24" s="249"/>
      <c r="UVV24" s="249"/>
      <c r="UVW24" s="249"/>
      <c r="UVX24" s="249"/>
      <c r="UVY24" s="249"/>
      <c r="UVZ24" s="249"/>
      <c r="UWA24" s="249"/>
      <c r="UWB24" s="249"/>
      <c r="UWE24" s="248"/>
      <c r="UWG24" s="248"/>
      <c r="UWJ24" s="249"/>
      <c r="UWK24" s="249"/>
      <c r="UWL24" s="249"/>
      <c r="UWM24" s="249"/>
      <c r="UWN24" s="249"/>
      <c r="UWO24" s="249"/>
      <c r="UWP24" s="249"/>
      <c r="UWQ24" s="249"/>
      <c r="UWR24" s="249"/>
      <c r="UWS24" s="249"/>
      <c r="UWT24" s="249"/>
      <c r="UWU24" s="249"/>
      <c r="UWX24" s="248"/>
      <c r="UWZ24" s="248"/>
      <c r="UXC24" s="249"/>
      <c r="UXD24" s="249"/>
      <c r="UXE24" s="249"/>
      <c r="UXF24" s="249"/>
      <c r="UXG24" s="249"/>
      <c r="UXH24" s="249"/>
      <c r="UXI24" s="249"/>
      <c r="UXJ24" s="249"/>
      <c r="UXK24" s="249"/>
      <c r="UXL24" s="249"/>
      <c r="UXM24" s="249"/>
      <c r="UXN24" s="249"/>
      <c r="UXQ24" s="248"/>
      <c r="UXS24" s="248"/>
      <c r="UXV24" s="249"/>
      <c r="UXW24" s="249"/>
      <c r="UXX24" s="249"/>
      <c r="UXY24" s="249"/>
      <c r="UXZ24" s="249"/>
      <c r="UYA24" s="249"/>
      <c r="UYB24" s="249"/>
      <c r="UYC24" s="249"/>
      <c r="UYD24" s="249"/>
      <c r="UYE24" s="249"/>
      <c r="UYF24" s="249"/>
      <c r="UYG24" s="249"/>
      <c r="UYJ24" s="248"/>
      <c r="UYL24" s="248"/>
      <c r="UYO24" s="249"/>
      <c r="UYP24" s="249"/>
      <c r="UYQ24" s="249"/>
      <c r="UYR24" s="249"/>
      <c r="UYS24" s="249"/>
      <c r="UYT24" s="249"/>
      <c r="UYU24" s="249"/>
      <c r="UYV24" s="249"/>
      <c r="UYW24" s="249"/>
      <c r="UYX24" s="249"/>
      <c r="UYY24" s="249"/>
      <c r="UYZ24" s="249"/>
      <c r="UZC24" s="248"/>
      <c r="UZE24" s="248"/>
      <c r="UZH24" s="249"/>
      <c r="UZI24" s="249"/>
      <c r="UZJ24" s="249"/>
      <c r="UZK24" s="249"/>
      <c r="UZL24" s="249"/>
      <c r="UZM24" s="249"/>
      <c r="UZN24" s="249"/>
      <c r="UZO24" s="249"/>
      <c r="UZP24" s="249"/>
      <c r="UZQ24" s="249"/>
      <c r="UZR24" s="249"/>
      <c r="UZS24" s="249"/>
      <c r="UZV24" s="248"/>
      <c r="UZX24" s="248"/>
      <c r="VAA24" s="249"/>
      <c r="VAB24" s="249"/>
      <c r="VAC24" s="249"/>
      <c r="VAD24" s="249"/>
      <c r="VAE24" s="249"/>
      <c r="VAF24" s="249"/>
      <c r="VAG24" s="249"/>
      <c r="VAH24" s="249"/>
      <c r="VAI24" s="249"/>
      <c r="VAJ24" s="249"/>
      <c r="VAK24" s="249"/>
      <c r="VAL24" s="249"/>
      <c r="VAO24" s="248"/>
      <c r="VAQ24" s="248"/>
      <c r="VAT24" s="249"/>
      <c r="VAU24" s="249"/>
      <c r="VAV24" s="249"/>
      <c r="VAW24" s="249"/>
      <c r="VAX24" s="249"/>
      <c r="VAY24" s="249"/>
      <c r="VAZ24" s="249"/>
      <c r="VBA24" s="249"/>
      <c r="VBB24" s="249"/>
      <c r="VBC24" s="249"/>
      <c r="VBD24" s="249"/>
      <c r="VBE24" s="249"/>
      <c r="VBH24" s="248"/>
      <c r="VBJ24" s="248"/>
      <c r="VBM24" s="249"/>
      <c r="VBN24" s="249"/>
      <c r="VBO24" s="249"/>
      <c r="VBP24" s="249"/>
      <c r="VBQ24" s="249"/>
      <c r="VBR24" s="249"/>
      <c r="VBS24" s="249"/>
      <c r="VBT24" s="249"/>
      <c r="VBU24" s="249"/>
      <c r="VBV24" s="249"/>
      <c r="VBW24" s="249"/>
      <c r="VBX24" s="249"/>
      <c r="VCA24" s="248"/>
      <c r="VCC24" s="248"/>
      <c r="VCF24" s="249"/>
      <c r="VCG24" s="249"/>
      <c r="VCH24" s="249"/>
      <c r="VCI24" s="249"/>
      <c r="VCJ24" s="249"/>
      <c r="VCK24" s="249"/>
      <c r="VCL24" s="249"/>
      <c r="VCM24" s="249"/>
      <c r="VCN24" s="249"/>
      <c r="VCO24" s="249"/>
      <c r="VCP24" s="249"/>
      <c r="VCQ24" s="249"/>
      <c r="VCT24" s="248"/>
      <c r="VCV24" s="248"/>
      <c r="VCY24" s="249"/>
      <c r="VCZ24" s="249"/>
      <c r="VDA24" s="249"/>
      <c r="VDB24" s="249"/>
      <c r="VDC24" s="249"/>
      <c r="VDD24" s="249"/>
      <c r="VDE24" s="249"/>
      <c r="VDF24" s="249"/>
      <c r="VDG24" s="249"/>
      <c r="VDH24" s="249"/>
      <c r="VDI24" s="249"/>
      <c r="VDJ24" s="249"/>
      <c r="VDM24" s="248"/>
      <c r="VDO24" s="248"/>
      <c r="VDR24" s="249"/>
      <c r="VDS24" s="249"/>
      <c r="VDT24" s="249"/>
      <c r="VDU24" s="249"/>
      <c r="VDV24" s="249"/>
      <c r="VDW24" s="249"/>
      <c r="VDX24" s="249"/>
      <c r="VDY24" s="249"/>
      <c r="VDZ24" s="249"/>
      <c r="VEA24" s="249"/>
      <c r="VEB24" s="249"/>
      <c r="VEC24" s="249"/>
      <c r="VEF24" s="248"/>
      <c r="VEH24" s="248"/>
      <c r="VEK24" s="249"/>
      <c r="VEL24" s="249"/>
      <c r="VEM24" s="249"/>
      <c r="VEN24" s="249"/>
      <c r="VEO24" s="249"/>
      <c r="VEP24" s="249"/>
      <c r="VEQ24" s="249"/>
      <c r="VER24" s="249"/>
      <c r="VES24" s="249"/>
      <c r="VET24" s="249"/>
      <c r="VEU24" s="249"/>
      <c r="VEV24" s="249"/>
      <c r="VEY24" s="248"/>
      <c r="VFA24" s="248"/>
      <c r="VFD24" s="249"/>
      <c r="VFE24" s="249"/>
      <c r="VFF24" s="249"/>
      <c r="VFG24" s="249"/>
      <c r="VFH24" s="249"/>
      <c r="VFI24" s="249"/>
      <c r="VFJ24" s="249"/>
      <c r="VFK24" s="249"/>
      <c r="VFL24" s="249"/>
      <c r="VFM24" s="249"/>
      <c r="VFN24" s="249"/>
      <c r="VFO24" s="249"/>
      <c r="VFR24" s="248"/>
      <c r="VFT24" s="248"/>
      <c r="VFW24" s="249"/>
      <c r="VFX24" s="249"/>
      <c r="VFY24" s="249"/>
      <c r="VFZ24" s="249"/>
      <c r="VGA24" s="249"/>
      <c r="VGB24" s="249"/>
      <c r="VGC24" s="249"/>
      <c r="VGD24" s="249"/>
      <c r="VGE24" s="249"/>
      <c r="VGF24" s="249"/>
      <c r="VGG24" s="249"/>
      <c r="VGH24" s="249"/>
      <c r="VGK24" s="248"/>
      <c r="VGM24" s="248"/>
      <c r="VGP24" s="249"/>
      <c r="VGQ24" s="249"/>
      <c r="VGR24" s="249"/>
      <c r="VGS24" s="249"/>
      <c r="VGT24" s="249"/>
      <c r="VGU24" s="249"/>
      <c r="VGV24" s="249"/>
      <c r="VGW24" s="249"/>
      <c r="VGX24" s="249"/>
      <c r="VGY24" s="249"/>
      <c r="VGZ24" s="249"/>
      <c r="VHA24" s="249"/>
      <c r="VHD24" s="248"/>
      <c r="VHF24" s="248"/>
      <c r="VHI24" s="249"/>
      <c r="VHJ24" s="249"/>
      <c r="VHK24" s="249"/>
      <c r="VHL24" s="249"/>
      <c r="VHM24" s="249"/>
      <c r="VHN24" s="249"/>
      <c r="VHO24" s="249"/>
      <c r="VHP24" s="249"/>
      <c r="VHQ24" s="249"/>
      <c r="VHR24" s="249"/>
      <c r="VHS24" s="249"/>
      <c r="VHT24" s="249"/>
      <c r="VHW24" s="248"/>
      <c r="VHY24" s="248"/>
      <c r="VIB24" s="249"/>
      <c r="VIC24" s="249"/>
      <c r="VID24" s="249"/>
      <c r="VIE24" s="249"/>
      <c r="VIF24" s="249"/>
      <c r="VIG24" s="249"/>
      <c r="VIH24" s="249"/>
      <c r="VII24" s="249"/>
      <c r="VIJ24" s="249"/>
      <c r="VIK24" s="249"/>
      <c r="VIL24" s="249"/>
      <c r="VIM24" s="249"/>
      <c r="VIP24" s="248"/>
      <c r="VIR24" s="248"/>
      <c r="VIU24" s="249"/>
      <c r="VIV24" s="249"/>
      <c r="VIW24" s="249"/>
      <c r="VIX24" s="249"/>
      <c r="VIY24" s="249"/>
      <c r="VIZ24" s="249"/>
      <c r="VJA24" s="249"/>
      <c r="VJB24" s="249"/>
      <c r="VJC24" s="249"/>
      <c r="VJD24" s="249"/>
      <c r="VJE24" s="249"/>
      <c r="VJF24" s="249"/>
      <c r="VJI24" s="248"/>
      <c r="VJK24" s="248"/>
      <c r="VJN24" s="249"/>
      <c r="VJO24" s="249"/>
      <c r="VJP24" s="249"/>
      <c r="VJQ24" s="249"/>
      <c r="VJR24" s="249"/>
      <c r="VJS24" s="249"/>
      <c r="VJT24" s="249"/>
      <c r="VJU24" s="249"/>
      <c r="VJV24" s="249"/>
      <c r="VJW24" s="249"/>
      <c r="VJX24" s="249"/>
      <c r="VJY24" s="249"/>
      <c r="VKB24" s="248"/>
      <c r="VKD24" s="248"/>
      <c r="VKG24" s="249"/>
      <c r="VKH24" s="249"/>
      <c r="VKI24" s="249"/>
      <c r="VKJ24" s="249"/>
      <c r="VKK24" s="249"/>
      <c r="VKL24" s="249"/>
      <c r="VKM24" s="249"/>
      <c r="VKN24" s="249"/>
      <c r="VKO24" s="249"/>
      <c r="VKP24" s="249"/>
      <c r="VKQ24" s="249"/>
      <c r="VKR24" s="249"/>
      <c r="VKU24" s="248"/>
      <c r="VKW24" s="248"/>
      <c r="VKZ24" s="249"/>
      <c r="VLA24" s="249"/>
      <c r="VLB24" s="249"/>
      <c r="VLC24" s="249"/>
      <c r="VLD24" s="249"/>
      <c r="VLE24" s="249"/>
      <c r="VLF24" s="249"/>
      <c r="VLG24" s="249"/>
      <c r="VLH24" s="249"/>
      <c r="VLI24" s="249"/>
      <c r="VLJ24" s="249"/>
      <c r="VLK24" s="249"/>
      <c r="VLN24" s="248"/>
      <c r="VLP24" s="248"/>
      <c r="VLS24" s="249"/>
      <c r="VLT24" s="249"/>
      <c r="VLU24" s="249"/>
      <c r="VLV24" s="249"/>
      <c r="VLW24" s="249"/>
      <c r="VLX24" s="249"/>
      <c r="VLY24" s="249"/>
      <c r="VLZ24" s="249"/>
      <c r="VMA24" s="249"/>
      <c r="VMB24" s="249"/>
      <c r="VMC24" s="249"/>
      <c r="VMD24" s="249"/>
      <c r="VMG24" s="248"/>
      <c r="VMI24" s="248"/>
      <c r="VML24" s="249"/>
      <c r="VMM24" s="249"/>
      <c r="VMN24" s="249"/>
      <c r="VMO24" s="249"/>
      <c r="VMP24" s="249"/>
      <c r="VMQ24" s="249"/>
      <c r="VMR24" s="249"/>
      <c r="VMS24" s="249"/>
      <c r="VMT24" s="249"/>
      <c r="VMU24" s="249"/>
      <c r="VMV24" s="249"/>
      <c r="VMW24" s="249"/>
      <c r="VMZ24" s="248"/>
      <c r="VNB24" s="248"/>
      <c r="VNE24" s="249"/>
      <c r="VNF24" s="249"/>
      <c r="VNG24" s="249"/>
      <c r="VNH24" s="249"/>
      <c r="VNI24" s="249"/>
      <c r="VNJ24" s="249"/>
      <c r="VNK24" s="249"/>
      <c r="VNL24" s="249"/>
      <c r="VNM24" s="249"/>
      <c r="VNN24" s="249"/>
      <c r="VNO24" s="249"/>
      <c r="VNP24" s="249"/>
      <c r="VNS24" s="248"/>
      <c r="VNU24" s="248"/>
      <c r="VNX24" s="249"/>
      <c r="VNY24" s="249"/>
      <c r="VNZ24" s="249"/>
      <c r="VOA24" s="249"/>
      <c r="VOB24" s="249"/>
      <c r="VOC24" s="249"/>
      <c r="VOD24" s="249"/>
      <c r="VOE24" s="249"/>
      <c r="VOF24" s="249"/>
      <c r="VOG24" s="249"/>
      <c r="VOH24" s="249"/>
      <c r="VOI24" s="249"/>
      <c r="VOL24" s="248"/>
      <c r="VON24" s="248"/>
      <c r="VOQ24" s="249"/>
      <c r="VOR24" s="249"/>
      <c r="VOS24" s="249"/>
      <c r="VOT24" s="249"/>
      <c r="VOU24" s="249"/>
      <c r="VOV24" s="249"/>
      <c r="VOW24" s="249"/>
      <c r="VOX24" s="249"/>
      <c r="VOY24" s="249"/>
      <c r="VOZ24" s="249"/>
      <c r="VPA24" s="249"/>
      <c r="VPB24" s="249"/>
      <c r="VPE24" s="248"/>
      <c r="VPG24" s="248"/>
      <c r="VPJ24" s="249"/>
      <c r="VPK24" s="249"/>
      <c r="VPL24" s="249"/>
      <c r="VPM24" s="249"/>
      <c r="VPN24" s="249"/>
      <c r="VPO24" s="249"/>
      <c r="VPP24" s="249"/>
      <c r="VPQ24" s="249"/>
      <c r="VPR24" s="249"/>
      <c r="VPS24" s="249"/>
      <c r="VPT24" s="249"/>
      <c r="VPU24" s="249"/>
      <c r="VPX24" s="248"/>
      <c r="VPZ24" s="248"/>
      <c r="VQC24" s="249"/>
      <c r="VQD24" s="249"/>
      <c r="VQE24" s="249"/>
      <c r="VQF24" s="249"/>
      <c r="VQG24" s="249"/>
      <c r="VQH24" s="249"/>
      <c r="VQI24" s="249"/>
      <c r="VQJ24" s="249"/>
      <c r="VQK24" s="249"/>
      <c r="VQL24" s="249"/>
      <c r="VQM24" s="249"/>
      <c r="VQN24" s="249"/>
      <c r="VQQ24" s="248"/>
      <c r="VQS24" s="248"/>
      <c r="VQV24" s="249"/>
      <c r="VQW24" s="249"/>
      <c r="VQX24" s="249"/>
      <c r="VQY24" s="249"/>
      <c r="VQZ24" s="249"/>
      <c r="VRA24" s="249"/>
      <c r="VRB24" s="249"/>
      <c r="VRC24" s="249"/>
      <c r="VRD24" s="249"/>
      <c r="VRE24" s="249"/>
      <c r="VRF24" s="249"/>
      <c r="VRG24" s="249"/>
      <c r="VRJ24" s="248"/>
      <c r="VRL24" s="248"/>
      <c r="VRO24" s="249"/>
      <c r="VRP24" s="249"/>
      <c r="VRQ24" s="249"/>
      <c r="VRR24" s="249"/>
      <c r="VRS24" s="249"/>
      <c r="VRT24" s="249"/>
      <c r="VRU24" s="249"/>
      <c r="VRV24" s="249"/>
      <c r="VRW24" s="249"/>
      <c r="VRX24" s="249"/>
      <c r="VRY24" s="249"/>
      <c r="VRZ24" s="249"/>
      <c r="VSC24" s="248"/>
      <c r="VSE24" s="248"/>
      <c r="VSH24" s="249"/>
      <c r="VSI24" s="249"/>
      <c r="VSJ24" s="249"/>
      <c r="VSK24" s="249"/>
      <c r="VSL24" s="249"/>
      <c r="VSM24" s="249"/>
      <c r="VSN24" s="249"/>
      <c r="VSO24" s="249"/>
      <c r="VSP24" s="249"/>
      <c r="VSQ24" s="249"/>
      <c r="VSR24" s="249"/>
      <c r="VSS24" s="249"/>
      <c r="VSV24" s="248"/>
      <c r="VSX24" s="248"/>
      <c r="VTA24" s="249"/>
      <c r="VTB24" s="249"/>
      <c r="VTC24" s="249"/>
      <c r="VTD24" s="249"/>
      <c r="VTE24" s="249"/>
      <c r="VTF24" s="249"/>
      <c r="VTG24" s="249"/>
      <c r="VTH24" s="249"/>
      <c r="VTI24" s="249"/>
      <c r="VTJ24" s="249"/>
      <c r="VTK24" s="249"/>
      <c r="VTL24" s="249"/>
      <c r="VTO24" s="248"/>
      <c r="VTQ24" s="248"/>
      <c r="VTT24" s="249"/>
      <c r="VTU24" s="249"/>
      <c r="VTV24" s="249"/>
      <c r="VTW24" s="249"/>
      <c r="VTX24" s="249"/>
      <c r="VTY24" s="249"/>
      <c r="VTZ24" s="249"/>
      <c r="VUA24" s="249"/>
      <c r="VUB24" s="249"/>
      <c r="VUC24" s="249"/>
      <c r="VUD24" s="249"/>
      <c r="VUE24" s="249"/>
      <c r="VUH24" s="248"/>
      <c r="VUJ24" s="248"/>
      <c r="VUM24" s="249"/>
      <c r="VUN24" s="249"/>
      <c r="VUO24" s="249"/>
      <c r="VUP24" s="249"/>
      <c r="VUQ24" s="249"/>
      <c r="VUR24" s="249"/>
      <c r="VUS24" s="249"/>
      <c r="VUT24" s="249"/>
      <c r="VUU24" s="249"/>
      <c r="VUV24" s="249"/>
      <c r="VUW24" s="249"/>
      <c r="VUX24" s="249"/>
      <c r="VVA24" s="248"/>
      <c r="VVC24" s="248"/>
      <c r="VVF24" s="249"/>
      <c r="VVG24" s="249"/>
      <c r="VVH24" s="249"/>
      <c r="VVI24" s="249"/>
      <c r="VVJ24" s="249"/>
      <c r="VVK24" s="249"/>
      <c r="VVL24" s="249"/>
      <c r="VVM24" s="249"/>
      <c r="VVN24" s="249"/>
      <c r="VVO24" s="249"/>
      <c r="VVP24" s="249"/>
      <c r="VVQ24" s="249"/>
      <c r="VVT24" s="248"/>
      <c r="VVV24" s="248"/>
      <c r="VVY24" s="249"/>
      <c r="VVZ24" s="249"/>
      <c r="VWA24" s="249"/>
      <c r="VWB24" s="249"/>
      <c r="VWC24" s="249"/>
      <c r="VWD24" s="249"/>
      <c r="VWE24" s="249"/>
      <c r="VWF24" s="249"/>
      <c r="VWG24" s="249"/>
      <c r="VWH24" s="249"/>
      <c r="VWI24" s="249"/>
      <c r="VWJ24" s="249"/>
      <c r="VWM24" s="248"/>
      <c r="VWO24" s="248"/>
      <c r="VWR24" s="249"/>
      <c r="VWS24" s="249"/>
      <c r="VWT24" s="249"/>
      <c r="VWU24" s="249"/>
      <c r="VWV24" s="249"/>
      <c r="VWW24" s="249"/>
      <c r="VWX24" s="249"/>
      <c r="VWY24" s="249"/>
      <c r="VWZ24" s="249"/>
      <c r="VXA24" s="249"/>
      <c r="VXB24" s="249"/>
      <c r="VXC24" s="249"/>
      <c r="VXF24" s="248"/>
      <c r="VXH24" s="248"/>
      <c r="VXK24" s="249"/>
      <c r="VXL24" s="249"/>
      <c r="VXM24" s="249"/>
      <c r="VXN24" s="249"/>
      <c r="VXO24" s="249"/>
      <c r="VXP24" s="249"/>
      <c r="VXQ24" s="249"/>
      <c r="VXR24" s="249"/>
      <c r="VXS24" s="249"/>
      <c r="VXT24" s="249"/>
      <c r="VXU24" s="249"/>
      <c r="VXV24" s="249"/>
      <c r="VXY24" s="248"/>
      <c r="VYA24" s="248"/>
      <c r="VYD24" s="249"/>
      <c r="VYE24" s="249"/>
      <c r="VYF24" s="249"/>
      <c r="VYG24" s="249"/>
      <c r="VYH24" s="249"/>
      <c r="VYI24" s="249"/>
      <c r="VYJ24" s="249"/>
      <c r="VYK24" s="249"/>
      <c r="VYL24" s="249"/>
      <c r="VYM24" s="249"/>
      <c r="VYN24" s="249"/>
      <c r="VYO24" s="249"/>
      <c r="VYR24" s="248"/>
      <c r="VYT24" s="248"/>
      <c r="VYW24" s="249"/>
      <c r="VYX24" s="249"/>
      <c r="VYY24" s="249"/>
      <c r="VYZ24" s="249"/>
      <c r="VZA24" s="249"/>
      <c r="VZB24" s="249"/>
      <c r="VZC24" s="249"/>
      <c r="VZD24" s="249"/>
      <c r="VZE24" s="249"/>
      <c r="VZF24" s="249"/>
      <c r="VZG24" s="249"/>
      <c r="VZH24" s="249"/>
      <c r="VZK24" s="248"/>
      <c r="VZM24" s="248"/>
      <c r="VZP24" s="249"/>
      <c r="VZQ24" s="249"/>
      <c r="VZR24" s="249"/>
      <c r="VZS24" s="249"/>
      <c r="VZT24" s="249"/>
      <c r="VZU24" s="249"/>
      <c r="VZV24" s="249"/>
      <c r="VZW24" s="249"/>
      <c r="VZX24" s="249"/>
      <c r="VZY24" s="249"/>
      <c r="VZZ24" s="249"/>
      <c r="WAA24" s="249"/>
      <c r="WAD24" s="248"/>
      <c r="WAF24" s="248"/>
      <c r="WAI24" s="249"/>
      <c r="WAJ24" s="249"/>
      <c r="WAK24" s="249"/>
      <c r="WAL24" s="249"/>
      <c r="WAM24" s="249"/>
      <c r="WAN24" s="249"/>
      <c r="WAO24" s="249"/>
      <c r="WAP24" s="249"/>
      <c r="WAQ24" s="249"/>
      <c r="WAR24" s="249"/>
      <c r="WAS24" s="249"/>
      <c r="WAT24" s="249"/>
      <c r="WAW24" s="248"/>
      <c r="WAY24" s="248"/>
      <c r="WBB24" s="249"/>
      <c r="WBC24" s="249"/>
      <c r="WBD24" s="249"/>
      <c r="WBE24" s="249"/>
      <c r="WBF24" s="249"/>
      <c r="WBG24" s="249"/>
      <c r="WBH24" s="249"/>
      <c r="WBI24" s="249"/>
      <c r="WBJ24" s="249"/>
      <c r="WBK24" s="249"/>
      <c r="WBL24" s="249"/>
      <c r="WBM24" s="249"/>
      <c r="WBP24" s="248"/>
      <c r="WBR24" s="248"/>
      <c r="WBU24" s="249"/>
      <c r="WBV24" s="249"/>
      <c r="WBW24" s="249"/>
      <c r="WBX24" s="249"/>
      <c r="WBY24" s="249"/>
      <c r="WBZ24" s="249"/>
      <c r="WCA24" s="249"/>
      <c r="WCB24" s="249"/>
      <c r="WCC24" s="249"/>
      <c r="WCD24" s="249"/>
      <c r="WCE24" s="249"/>
      <c r="WCF24" s="249"/>
      <c r="WCI24" s="248"/>
      <c r="WCK24" s="248"/>
      <c r="WCN24" s="249"/>
      <c r="WCO24" s="249"/>
      <c r="WCP24" s="249"/>
      <c r="WCQ24" s="249"/>
      <c r="WCR24" s="249"/>
      <c r="WCS24" s="249"/>
      <c r="WCT24" s="249"/>
      <c r="WCU24" s="249"/>
      <c r="WCV24" s="249"/>
      <c r="WCW24" s="249"/>
      <c r="WCX24" s="249"/>
      <c r="WCY24" s="249"/>
      <c r="WDB24" s="248"/>
      <c r="WDD24" s="248"/>
      <c r="WDG24" s="249"/>
      <c r="WDH24" s="249"/>
      <c r="WDI24" s="249"/>
      <c r="WDJ24" s="249"/>
      <c r="WDK24" s="249"/>
      <c r="WDL24" s="249"/>
      <c r="WDM24" s="249"/>
      <c r="WDN24" s="249"/>
      <c r="WDO24" s="249"/>
      <c r="WDP24" s="249"/>
      <c r="WDQ24" s="249"/>
      <c r="WDR24" s="249"/>
      <c r="WDU24" s="248"/>
      <c r="WDW24" s="248"/>
      <c r="WDZ24" s="249"/>
      <c r="WEA24" s="249"/>
      <c r="WEB24" s="249"/>
      <c r="WEC24" s="249"/>
      <c r="WED24" s="249"/>
      <c r="WEE24" s="249"/>
      <c r="WEF24" s="249"/>
      <c r="WEG24" s="249"/>
      <c r="WEH24" s="249"/>
      <c r="WEI24" s="249"/>
      <c r="WEJ24" s="249"/>
      <c r="WEK24" s="249"/>
      <c r="WEN24" s="248"/>
      <c r="WEP24" s="248"/>
      <c r="WES24" s="249"/>
      <c r="WET24" s="249"/>
      <c r="WEU24" s="249"/>
      <c r="WEV24" s="249"/>
      <c r="WEW24" s="249"/>
      <c r="WEX24" s="249"/>
      <c r="WEY24" s="249"/>
      <c r="WEZ24" s="249"/>
      <c r="WFA24" s="249"/>
      <c r="WFB24" s="249"/>
      <c r="WFC24" s="249"/>
      <c r="WFD24" s="249"/>
      <c r="WFG24" s="248"/>
      <c r="WFI24" s="248"/>
      <c r="WFL24" s="249"/>
      <c r="WFM24" s="249"/>
      <c r="WFN24" s="249"/>
      <c r="WFO24" s="249"/>
      <c r="WFP24" s="249"/>
      <c r="WFQ24" s="249"/>
      <c r="WFR24" s="249"/>
      <c r="WFS24" s="249"/>
      <c r="WFT24" s="249"/>
      <c r="WFU24" s="249"/>
      <c r="WFV24" s="249"/>
      <c r="WFW24" s="249"/>
      <c r="WFZ24" s="248"/>
      <c r="WGB24" s="248"/>
      <c r="WGE24" s="249"/>
      <c r="WGF24" s="249"/>
      <c r="WGG24" s="249"/>
      <c r="WGH24" s="249"/>
      <c r="WGI24" s="249"/>
      <c r="WGJ24" s="249"/>
      <c r="WGK24" s="249"/>
      <c r="WGL24" s="249"/>
      <c r="WGM24" s="249"/>
      <c r="WGN24" s="249"/>
      <c r="WGO24" s="249"/>
      <c r="WGP24" s="249"/>
      <c r="WGS24" s="248"/>
      <c r="WGU24" s="248"/>
      <c r="WGX24" s="249"/>
      <c r="WGY24" s="249"/>
      <c r="WGZ24" s="249"/>
      <c r="WHA24" s="249"/>
      <c r="WHB24" s="249"/>
      <c r="WHC24" s="249"/>
      <c r="WHD24" s="249"/>
      <c r="WHE24" s="249"/>
      <c r="WHF24" s="249"/>
      <c r="WHG24" s="249"/>
      <c r="WHH24" s="249"/>
      <c r="WHI24" s="249"/>
      <c r="WHL24" s="248"/>
      <c r="WHN24" s="248"/>
      <c r="WHQ24" s="249"/>
      <c r="WHR24" s="249"/>
      <c r="WHS24" s="249"/>
      <c r="WHT24" s="249"/>
      <c r="WHU24" s="249"/>
      <c r="WHV24" s="249"/>
      <c r="WHW24" s="249"/>
      <c r="WHX24" s="249"/>
      <c r="WHY24" s="249"/>
      <c r="WHZ24" s="249"/>
      <c r="WIA24" s="249"/>
      <c r="WIB24" s="249"/>
      <c r="WIE24" s="248"/>
      <c r="WIG24" s="248"/>
      <c r="WIJ24" s="249"/>
      <c r="WIK24" s="249"/>
      <c r="WIL24" s="249"/>
      <c r="WIM24" s="249"/>
      <c r="WIN24" s="249"/>
      <c r="WIO24" s="249"/>
      <c r="WIP24" s="249"/>
      <c r="WIQ24" s="249"/>
      <c r="WIR24" s="249"/>
      <c r="WIS24" s="249"/>
      <c r="WIT24" s="249"/>
      <c r="WIU24" s="249"/>
      <c r="WIX24" s="248"/>
      <c r="WIZ24" s="248"/>
      <c r="WJC24" s="249"/>
      <c r="WJD24" s="249"/>
      <c r="WJE24" s="249"/>
      <c r="WJF24" s="249"/>
      <c r="WJG24" s="249"/>
      <c r="WJH24" s="249"/>
      <c r="WJI24" s="249"/>
      <c r="WJJ24" s="249"/>
      <c r="WJK24" s="249"/>
      <c r="WJL24" s="249"/>
      <c r="WJM24" s="249"/>
      <c r="WJN24" s="249"/>
      <c r="WJQ24" s="248"/>
      <c r="WJS24" s="248"/>
      <c r="WJV24" s="249"/>
      <c r="WJW24" s="249"/>
      <c r="WJX24" s="249"/>
      <c r="WJY24" s="249"/>
      <c r="WJZ24" s="249"/>
      <c r="WKA24" s="249"/>
      <c r="WKB24" s="249"/>
      <c r="WKC24" s="249"/>
      <c r="WKD24" s="249"/>
      <c r="WKE24" s="249"/>
      <c r="WKF24" s="249"/>
      <c r="WKG24" s="249"/>
      <c r="WKJ24" s="248"/>
      <c r="WKL24" s="248"/>
      <c r="WKO24" s="249"/>
      <c r="WKP24" s="249"/>
      <c r="WKQ24" s="249"/>
      <c r="WKR24" s="249"/>
      <c r="WKS24" s="249"/>
      <c r="WKT24" s="249"/>
      <c r="WKU24" s="249"/>
      <c r="WKV24" s="249"/>
      <c r="WKW24" s="249"/>
      <c r="WKX24" s="249"/>
      <c r="WKY24" s="249"/>
      <c r="WKZ24" s="249"/>
      <c r="WLC24" s="248"/>
      <c r="WLE24" s="248"/>
      <c r="WLH24" s="249"/>
      <c r="WLI24" s="249"/>
      <c r="WLJ24" s="249"/>
      <c r="WLK24" s="249"/>
      <c r="WLL24" s="249"/>
      <c r="WLM24" s="249"/>
      <c r="WLN24" s="249"/>
      <c r="WLO24" s="249"/>
      <c r="WLP24" s="249"/>
      <c r="WLQ24" s="249"/>
      <c r="WLR24" s="249"/>
      <c r="WLS24" s="249"/>
      <c r="WLV24" s="248"/>
      <c r="WLX24" s="248"/>
      <c r="WMA24" s="249"/>
      <c r="WMB24" s="249"/>
      <c r="WMC24" s="249"/>
      <c r="WMD24" s="249"/>
      <c r="WME24" s="249"/>
      <c r="WMF24" s="249"/>
      <c r="WMG24" s="249"/>
      <c r="WMH24" s="249"/>
      <c r="WMI24" s="249"/>
      <c r="WMJ24" s="249"/>
      <c r="WMK24" s="249"/>
      <c r="WML24" s="249"/>
      <c r="WMO24" s="248"/>
      <c r="WMQ24" s="248"/>
      <c r="WMT24" s="249"/>
      <c r="WMU24" s="249"/>
      <c r="WMV24" s="249"/>
      <c r="WMW24" s="249"/>
      <c r="WMX24" s="249"/>
      <c r="WMY24" s="249"/>
      <c r="WMZ24" s="249"/>
      <c r="WNA24" s="249"/>
      <c r="WNB24" s="249"/>
      <c r="WNC24" s="249"/>
      <c r="WND24" s="249"/>
      <c r="WNE24" s="249"/>
      <c r="WNH24" s="248"/>
      <c r="WNJ24" s="248"/>
      <c r="WNM24" s="249"/>
      <c r="WNN24" s="249"/>
      <c r="WNO24" s="249"/>
      <c r="WNP24" s="249"/>
      <c r="WNQ24" s="249"/>
      <c r="WNR24" s="249"/>
      <c r="WNS24" s="249"/>
      <c r="WNT24" s="249"/>
      <c r="WNU24" s="249"/>
      <c r="WNV24" s="249"/>
      <c r="WNW24" s="249"/>
      <c r="WNX24" s="249"/>
      <c r="WOA24" s="248"/>
      <c r="WOC24" s="248"/>
      <c r="WOF24" s="249"/>
      <c r="WOG24" s="249"/>
      <c r="WOH24" s="249"/>
      <c r="WOI24" s="249"/>
      <c r="WOJ24" s="249"/>
      <c r="WOK24" s="249"/>
      <c r="WOL24" s="249"/>
      <c r="WOM24" s="249"/>
      <c r="WON24" s="249"/>
      <c r="WOO24" s="249"/>
      <c r="WOP24" s="249"/>
      <c r="WOQ24" s="249"/>
      <c r="WOT24" s="248"/>
      <c r="WOV24" s="248"/>
      <c r="WOY24" s="249"/>
      <c r="WOZ24" s="249"/>
      <c r="WPA24" s="249"/>
      <c r="WPB24" s="249"/>
      <c r="WPC24" s="249"/>
      <c r="WPD24" s="249"/>
      <c r="WPE24" s="249"/>
      <c r="WPF24" s="249"/>
      <c r="WPG24" s="249"/>
      <c r="WPH24" s="249"/>
      <c r="WPI24" s="249"/>
      <c r="WPJ24" s="249"/>
      <c r="WPM24" s="248"/>
      <c r="WPO24" s="248"/>
      <c r="WPR24" s="249"/>
      <c r="WPS24" s="249"/>
      <c r="WPT24" s="249"/>
      <c r="WPU24" s="249"/>
      <c r="WPV24" s="249"/>
      <c r="WPW24" s="249"/>
      <c r="WPX24" s="249"/>
      <c r="WPY24" s="249"/>
      <c r="WPZ24" s="249"/>
      <c r="WQA24" s="249"/>
      <c r="WQB24" s="249"/>
      <c r="WQC24" s="249"/>
      <c r="WQF24" s="248"/>
      <c r="WQH24" s="248"/>
      <c r="WQK24" s="249"/>
      <c r="WQL24" s="249"/>
      <c r="WQM24" s="249"/>
      <c r="WQN24" s="249"/>
      <c r="WQO24" s="249"/>
      <c r="WQP24" s="249"/>
      <c r="WQQ24" s="249"/>
      <c r="WQR24" s="249"/>
      <c r="WQS24" s="249"/>
      <c r="WQT24" s="249"/>
      <c r="WQU24" s="249"/>
      <c r="WQV24" s="249"/>
      <c r="WQY24" s="248"/>
      <c r="WRA24" s="248"/>
      <c r="WRD24" s="249"/>
      <c r="WRE24" s="249"/>
      <c r="WRF24" s="249"/>
      <c r="WRG24" s="249"/>
      <c r="WRH24" s="249"/>
      <c r="WRI24" s="249"/>
      <c r="WRJ24" s="249"/>
      <c r="WRK24" s="249"/>
      <c r="WRL24" s="249"/>
      <c r="WRM24" s="249"/>
      <c r="WRN24" s="249"/>
      <c r="WRO24" s="249"/>
      <c r="WRR24" s="248"/>
      <c r="WRT24" s="248"/>
      <c r="WRW24" s="249"/>
      <c r="WRX24" s="249"/>
      <c r="WRY24" s="249"/>
      <c r="WRZ24" s="249"/>
      <c r="WSA24" s="249"/>
      <c r="WSB24" s="249"/>
      <c r="WSC24" s="249"/>
      <c r="WSD24" s="249"/>
      <c r="WSE24" s="249"/>
      <c r="WSF24" s="249"/>
      <c r="WSG24" s="249"/>
      <c r="WSH24" s="249"/>
      <c r="WSK24" s="248"/>
      <c r="WSM24" s="248"/>
      <c r="WSP24" s="249"/>
      <c r="WSQ24" s="249"/>
      <c r="WSR24" s="249"/>
      <c r="WSS24" s="249"/>
      <c r="WST24" s="249"/>
      <c r="WSU24" s="249"/>
      <c r="WSV24" s="249"/>
      <c r="WSW24" s="249"/>
      <c r="WSX24" s="249"/>
      <c r="WSY24" s="249"/>
      <c r="WSZ24" s="249"/>
      <c r="WTA24" s="249"/>
      <c r="WTD24" s="248"/>
      <c r="WTF24" s="248"/>
      <c r="WTI24" s="249"/>
      <c r="WTJ24" s="249"/>
      <c r="WTK24" s="249"/>
      <c r="WTL24" s="249"/>
      <c r="WTM24" s="249"/>
      <c r="WTN24" s="249"/>
      <c r="WTO24" s="249"/>
      <c r="WTP24" s="249"/>
      <c r="WTQ24" s="249"/>
      <c r="WTR24" s="249"/>
      <c r="WTS24" s="249"/>
      <c r="WTT24" s="249"/>
      <c r="WTW24" s="248"/>
      <c r="WTY24" s="248"/>
      <c r="WUB24" s="249"/>
      <c r="WUC24" s="249"/>
      <c r="WUD24" s="249"/>
      <c r="WUE24" s="249"/>
      <c r="WUF24" s="249"/>
      <c r="WUG24" s="249"/>
      <c r="WUH24" s="249"/>
      <c r="WUI24" s="249"/>
      <c r="WUJ24" s="249"/>
      <c r="WUK24" s="249"/>
      <c r="WUL24" s="249"/>
      <c r="WUM24" s="249"/>
      <c r="WUP24" s="248"/>
      <c r="WUR24" s="248"/>
      <c r="WUU24" s="249"/>
      <c r="WUV24" s="249"/>
      <c r="WUW24" s="249"/>
      <c r="WUX24" s="249"/>
      <c r="WUY24" s="249"/>
      <c r="WUZ24" s="249"/>
      <c r="WVA24" s="249"/>
      <c r="WVB24" s="249"/>
      <c r="WVC24" s="249"/>
      <c r="WVD24" s="249"/>
      <c r="WVE24" s="249"/>
      <c r="WVF24" s="249"/>
      <c r="WVI24" s="248"/>
      <c r="WVK24" s="248"/>
      <c r="WVN24" s="249"/>
      <c r="WVO24" s="249"/>
      <c r="WVP24" s="249"/>
      <c r="WVQ24" s="249"/>
      <c r="WVR24" s="249"/>
      <c r="WVS24" s="249"/>
      <c r="WVT24" s="249"/>
      <c r="WVU24" s="249"/>
      <c r="WVV24" s="249"/>
      <c r="WVW24" s="249"/>
      <c r="WVX24" s="249"/>
      <c r="WVY24" s="249"/>
      <c r="WWB24" s="248"/>
      <c r="WWD24" s="248"/>
      <c r="WWG24" s="249"/>
      <c r="WWH24" s="249"/>
      <c r="WWI24" s="249"/>
      <c r="WWJ24" s="249"/>
      <c r="WWK24" s="249"/>
      <c r="WWL24" s="249"/>
      <c r="WWM24" s="249"/>
      <c r="WWN24" s="249"/>
      <c r="WWO24" s="249"/>
      <c r="WWP24" s="249"/>
      <c r="WWQ24" s="249"/>
      <c r="WWR24" s="249"/>
      <c r="WWU24" s="248"/>
      <c r="WWW24" s="248"/>
      <c r="WWZ24" s="249"/>
      <c r="WXA24" s="249"/>
      <c r="WXB24" s="249"/>
      <c r="WXC24" s="249"/>
      <c r="WXD24" s="249"/>
      <c r="WXE24" s="249"/>
      <c r="WXF24" s="249"/>
      <c r="WXG24" s="249"/>
      <c r="WXH24" s="249"/>
      <c r="WXI24" s="249"/>
      <c r="WXJ24" s="249"/>
      <c r="WXK24" s="249"/>
      <c r="WXN24" s="248"/>
      <c r="WXP24" s="248"/>
      <c r="WXS24" s="249"/>
      <c r="WXT24" s="249"/>
      <c r="WXU24" s="249"/>
      <c r="WXV24" s="249"/>
      <c r="WXW24" s="249"/>
      <c r="WXX24" s="249"/>
      <c r="WXY24" s="249"/>
      <c r="WXZ24" s="249"/>
      <c r="WYA24" s="249"/>
      <c r="WYB24" s="249"/>
      <c r="WYC24" s="249"/>
      <c r="WYD24" s="249"/>
      <c r="WYG24" s="248"/>
      <c r="WYI24" s="248"/>
      <c r="WYL24" s="249"/>
      <c r="WYM24" s="249"/>
      <c r="WYN24" s="249"/>
      <c r="WYO24" s="249"/>
      <c r="WYP24" s="249"/>
      <c r="WYQ24" s="249"/>
      <c r="WYR24" s="249"/>
      <c r="WYS24" s="249"/>
      <c r="WYT24" s="249"/>
      <c r="WYU24" s="249"/>
      <c r="WYV24" s="249"/>
      <c r="WYW24" s="249"/>
      <c r="WYZ24" s="248"/>
      <c r="WZB24" s="248"/>
      <c r="WZE24" s="249"/>
      <c r="WZF24" s="249"/>
      <c r="WZG24" s="249"/>
      <c r="WZH24" s="249"/>
      <c r="WZI24" s="249"/>
      <c r="WZJ24" s="249"/>
      <c r="WZK24" s="249"/>
      <c r="WZL24" s="249"/>
      <c r="WZM24" s="249"/>
      <c r="WZN24" s="249"/>
      <c r="WZO24" s="249"/>
      <c r="WZP24" s="249"/>
      <c r="WZS24" s="248"/>
      <c r="WZU24" s="248"/>
      <c r="WZX24" s="249"/>
      <c r="WZY24" s="249"/>
      <c r="WZZ24" s="249"/>
      <c r="XAA24" s="249"/>
      <c r="XAB24" s="249"/>
      <c r="XAC24" s="249"/>
      <c r="XAD24" s="249"/>
      <c r="XAE24" s="249"/>
      <c r="XAF24" s="249"/>
      <c r="XAG24" s="249"/>
      <c r="XAH24" s="249"/>
      <c r="XAI24" s="249"/>
      <c r="XAL24" s="248"/>
      <c r="XAN24" s="248"/>
      <c r="XAQ24" s="249"/>
      <c r="XAR24" s="249"/>
      <c r="XAS24" s="249"/>
      <c r="XAT24" s="249"/>
      <c r="XAU24" s="249"/>
      <c r="XAV24" s="249"/>
      <c r="XAW24" s="249"/>
      <c r="XAX24" s="249"/>
      <c r="XAY24" s="249"/>
      <c r="XAZ24" s="249"/>
      <c r="XBA24" s="249"/>
      <c r="XBB24" s="249"/>
      <c r="XBE24" s="248"/>
      <c r="XBG24" s="248"/>
      <c r="XBJ24" s="249"/>
      <c r="XBK24" s="249"/>
      <c r="XBL24" s="249"/>
      <c r="XBM24" s="249"/>
      <c r="XBN24" s="249"/>
      <c r="XBO24" s="249"/>
      <c r="XBP24" s="249"/>
      <c r="XBQ24" s="249"/>
      <c r="XBR24" s="249"/>
      <c r="XBS24" s="249"/>
      <c r="XBT24" s="249"/>
      <c r="XBU24" s="249"/>
      <c r="XBX24" s="248"/>
      <c r="XBZ24" s="248"/>
      <c r="XCC24" s="249"/>
      <c r="XCD24" s="249"/>
      <c r="XCE24" s="249"/>
      <c r="XCF24" s="249"/>
      <c r="XCG24" s="249"/>
      <c r="XCH24" s="249"/>
      <c r="XCI24" s="249"/>
      <c r="XCJ24" s="249"/>
      <c r="XCK24" s="249"/>
      <c r="XCL24" s="249"/>
      <c r="XCM24" s="249"/>
      <c r="XCN24" s="249"/>
      <c r="XCQ24" s="248"/>
      <c r="XCS24" s="248"/>
      <c r="XCV24" s="249"/>
      <c r="XCW24" s="249"/>
      <c r="XCX24" s="249"/>
      <c r="XCY24" s="249"/>
      <c r="XCZ24" s="249"/>
      <c r="XDA24" s="249"/>
      <c r="XDB24" s="249"/>
      <c r="XDC24" s="249"/>
      <c r="XDD24" s="249"/>
      <c r="XDE24" s="249"/>
      <c r="XDF24" s="249"/>
      <c r="XDG24" s="249"/>
      <c r="XDJ24" s="248"/>
      <c r="XDL24" s="248"/>
      <c r="XDO24" s="249"/>
      <c r="XDP24" s="249"/>
      <c r="XDQ24" s="249"/>
      <c r="XDR24" s="249"/>
      <c r="XDS24" s="249"/>
      <c r="XDT24" s="249"/>
      <c r="XDU24" s="249"/>
      <c r="XDV24" s="249"/>
      <c r="XDW24" s="249"/>
      <c r="XDX24" s="249"/>
      <c r="XDY24" s="249"/>
      <c r="XDZ24" s="249"/>
      <c r="XEC24" s="248"/>
      <c r="XEE24" s="248"/>
      <c r="XEH24" s="249"/>
      <c r="XEI24" s="249"/>
      <c r="XEJ24" s="249"/>
      <c r="XEK24" s="249"/>
      <c r="XEL24" s="249"/>
      <c r="XEM24" s="249"/>
      <c r="XEN24" s="249"/>
      <c r="XEO24" s="249"/>
      <c r="XEP24" s="249"/>
      <c r="XEQ24" s="249"/>
      <c r="XER24" s="249"/>
      <c r="XES24" s="249"/>
      <c r="XEV24" s="248"/>
      <c r="XEX24" s="248"/>
      <c r="XFA24" s="249"/>
    </row>
    <row r="25" spans="2:1024 1026:2047 2050:9215 9218:10239 10241:11262 11265:12288 12291:16381" x14ac:dyDescent="0.2">
      <c r="B25" s="1" t="s">
        <v>8</v>
      </c>
      <c r="C25" s="2" t="s">
        <v>34</v>
      </c>
      <c r="D25" s="2">
        <v>2030</v>
      </c>
      <c r="E25" s="213"/>
      <c r="F25" s="213">
        <v>4.753199964761734E-2</v>
      </c>
      <c r="G25" s="213">
        <v>9.8607301712036133E-2</v>
      </c>
      <c r="H25" s="213">
        <v>0.11176370084285736</v>
      </c>
      <c r="I25" s="213">
        <v>0.18727339804172516</v>
      </c>
      <c r="J25" s="213"/>
      <c r="K25" s="213">
        <v>6.1626997776329517E-3</v>
      </c>
      <c r="L25" s="213">
        <v>1.3939900323748589E-2</v>
      </c>
      <c r="M25" s="213">
        <v>2.4206200614571571E-2</v>
      </c>
      <c r="N25" s="213">
        <v>9.4244398176670074E-2</v>
      </c>
      <c r="Q25" s="248"/>
      <c r="S25" s="248"/>
      <c r="V25" s="249"/>
      <c r="W25" s="249"/>
      <c r="X25" s="249"/>
      <c r="Y25" s="249"/>
      <c r="Z25" s="249"/>
      <c r="AA25" s="249"/>
      <c r="AB25" s="249"/>
      <c r="AC25" s="249"/>
      <c r="AD25" s="249"/>
      <c r="AE25" s="249"/>
      <c r="AF25" s="249"/>
      <c r="AG25" s="249"/>
      <c r="AJ25" s="248"/>
      <c r="AL25" s="248"/>
      <c r="AO25" s="249"/>
      <c r="AP25" s="249"/>
      <c r="AQ25" s="249"/>
      <c r="AR25" s="249"/>
      <c r="AS25" s="249"/>
      <c r="AT25" s="249"/>
      <c r="AU25" s="249"/>
      <c r="AV25" s="249"/>
      <c r="AW25" s="249"/>
      <c r="AX25" s="249"/>
      <c r="AY25" s="249"/>
      <c r="AZ25" s="249"/>
      <c r="BC25" s="248"/>
      <c r="BE25" s="248"/>
      <c r="BH25" s="249"/>
      <c r="BI25" s="249"/>
      <c r="BJ25" s="249"/>
      <c r="BK25" s="249"/>
      <c r="BL25" s="249"/>
      <c r="BM25" s="249"/>
      <c r="BN25" s="249"/>
      <c r="BO25" s="249"/>
      <c r="BP25" s="249"/>
      <c r="BQ25" s="249"/>
      <c r="BR25" s="249"/>
      <c r="BS25" s="249"/>
      <c r="BV25" s="248"/>
      <c r="BX25" s="248"/>
      <c r="CA25" s="249"/>
      <c r="CB25" s="249"/>
      <c r="CC25" s="249"/>
      <c r="CD25" s="249"/>
      <c r="CE25" s="249"/>
      <c r="CF25" s="249"/>
      <c r="CG25" s="249"/>
      <c r="CH25" s="249"/>
      <c r="CI25" s="249"/>
      <c r="CJ25" s="249"/>
      <c r="CK25" s="249"/>
      <c r="CL25" s="249"/>
      <c r="CO25" s="248"/>
      <c r="CQ25" s="248"/>
      <c r="CT25" s="249"/>
      <c r="CU25" s="249"/>
      <c r="CV25" s="249"/>
      <c r="CW25" s="249"/>
      <c r="CX25" s="249"/>
      <c r="CY25" s="249"/>
      <c r="CZ25" s="249"/>
      <c r="DA25" s="249"/>
      <c r="DB25" s="249"/>
      <c r="DC25" s="249"/>
      <c r="DD25" s="249"/>
      <c r="DE25" s="249"/>
      <c r="DH25" s="248"/>
      <c r="DJ25" s="248"/>
      <c r="DM25" s="249"/>
      <c r="DN25" s="249"/>
      <c r="DO25" s="249"/>
      <c r="DP25" s="249"/>
      <c r="DQ25" s="249"/>
      <c r="DR25" s="249"/>
      <c r="DS25" s="249"/>
      <c r="DT25" s="249"/>
      <c r="DU25" s="249"/>
      <c r="DV25" s="249"/>
      <c r="DW25" s="249"/>
      <c r="DX25" s="249"/>
      <c r="EA25" s="248"/>
      <c r="EC25" s="248"/>
      <c r="EF25" s="249"/>
      <c r="EG25" s="249"/>
      <c r="EH25" s="249"/>
      <c r="EI25" s="249"/>
      <c r="EJ25" s="249"/>
      <c r="EK25" s="249"/>
      <c r="EL25" s="249"/>
      <c r="EM25" s="249"/>
      <c r="EN25" s="249"/>
      <c r="EO25" s="249"/>
      <c r="EP25" s="249"/>
      <c r="EQ25" s="249"/>
      <c r="ET25" s="248"/>
      <c r="EV25" s="248"/>
      <c r="EY25" s="249"/>
      <c r="EZ25" s="249"/>
      <c r="FA25" s="249"/>
      <c r="FB25" s="249"/>
      <c r="FC25" s="249"/>
      <c r="FD25" s="249"/>
      <c r="FE25" s="249"/>
      <c r="FF25" s="249"/>
      <c r="FG25" s="249"/>
      <c r="FH25" s="249"/>
      <c r="FI25" s="249"/>
      <c r="FJ25" s="249"/>
      <c r="FM25" s="248"/>
      <c r="FO25" s="248"/>
      <c r="FR25" s="249"/>
      <c r="FS25" s="249"/>
      <c r="FT25" s="249"/>
      <c r="FU25" s="249"/>
      <c r="FV25" s="249"/>
      <c r="FW25" s="249"/>
      <c r="FX25" s="249"/>
      <c r="FY25" s="249"/>
      <c r="FZ25" s="249"/>
      <c r="GA25" s="249"/>
      <c r="GB25" s="249"/>
      <c r="GC25" s="249"/>
      <c r="GF25" s="248"/>
      <c r="GH25" s="248"/>
      <c r="GK25" s="249"/>
      <c r="GL25" s="249"/>
      <c r="GM25" s="249"/>
      <c r="GN25" s="249"/>
      <c r="GO25" s="249"/>
      <c r="GP25" s="249"/>
      <c r="GQ25" s="249"/>
      <c r="GR25" s="249"/>
      <c r="GS25" s="249"/>
      <c r="GT25" s="249"/>
      <c r="GU25" s="249"/>
      <c r="GV25" s="249"/>
      <c r="GY25" s="248"/>
      <c r="HA25" s="248"/>
      <c r="HD25" s="249"/>
      <c r="HE25" s="249"/>
      <c r="HF25" s="249"/>
      <c r="HG25" s="249"/>
      <c r="HH25" s="249"/>
      <c r="HI25" s="249"/>
      <c r="HJ25" s="249"/>
      <c r="HK25" s="249"/>
      <c r="HL25" s="249"/>
      <c r="HM25" s="249"/>
      <c r="HN25" s="249"/>
      <c r="HO25" s="249"/>
      <c r="HR25" s="248"/>
      <c r="HT25" s="248"/>
      <c r="HW25" s="249"/>
      <c r="HX25" s="249"/>
      <c r="HY25" s="249"/>
      <c r="HZ25" s="249"/>
      <c r="IA25" s="249"/>
      <c r="IB25" s="249"/>
      <c r="IC25" s="249"/>
      <c r="ID25" s="249"/>
      <c r="IE25" s="249"/>
      <c r="IF25" s="249"/>
      <c r="IG25" s="249"/>
      <c r="IH25" s="249"/>
      <c r="IK25" s="248"/>
      <c r="IM25" s="248"/>
      <c r="IP25" s="249"/>
      <c r="IQ25" s="249"/>
      <c r="IR25" s="249"/>
      <c r="IS25" s="249"/>
      <c r="IT25" s="249"/>
      <c r="IU25" s="249"/>
      <c r="IV25" s="249"/>
      <c r="IW25" s="249"/>
      <c r="IX25" s="249"/>
      <c r="IY25" s="249"/>
      <c r="IZ25" s="249"/>
      <c r="JA25" s="249"/>
      <c r="JD25" s="248"/>
      <c r="JF25" s="248"/>
      <c r="JI25" s="249"/>
      <c r="JJ25" s="249"/>
      <c r="JK25" s="249"/>
      <c r="JL25" s="249"/>
      <c r="JM25" s="249"/>
      <c r="JN25" s="249"/>
      <c r="JO25" s="249"/>
      <c r="JP25" s="249"/>
      <c r="JQ25" s="249"/>
      <c r="JR25" s="249"/>
      <c r="JS25" s="249"/>
      <c r="JT25" s="249"/>
      <c r="JW25" s="248"/>
      <c r="JY25" s="248"/>
      <c r="KB25" s="249"/>
      <c r="KC25" s="249"/>
      <c r="KD25" s="249"/>
      <c r="KE25" s="249"/>
      <c r="KF25" s="249"/>
      <c r="KG25" s="249"/>
      <c r="KH25" s="249"/>
      <c r="KI25" s="249"/>
      <c r="KJ25" s="249"/>
      <c r="KK25" s="249"/>
      <c r="KL25" s="249"/>
      <c r="KM25" s="249"/>
      <c r="KP25" s="248"/>
      <c r="KR25" s="248"/>
      <c r="KU25" s="249"/>
      <c r="KV25" s="249"/>
      <c r="KW25" s="249"/>
      <c r="KX25" s="249"/>
      <c r="KY25" s="249"/>
      <c r="KZ25" s="249"/>
      <c r="LA25" s="249"/>
      <c r="LB25" s="249"/>
      <c r="LC25" s="249"/>
      <c r="LD25" s="249"/>
      <c r="LE25" s="249"/>
      <c r="LF25" s="249"/>
      <c r="LI25" s="248"/>
      <c r="LK25" s="248"/>
      <c r="LN25" s="249"/>
      <c r="LO25" s="249"/>
      <c r="LP25" s="249"/>
      <c r="LQ25" s="249"/>
      <c r="LR25" s="249"/>
      <c r="LS25" s="249"/>
      <c r="LT25" s="249"/>
      <c r="LU25" s="249"/>
      <c r="LV25" s="249"/>
      <c r="LW25" s="249"/>
      <c r="LX25" s="249"/>
      <c r="LY25" s="249"/>
      <c r="MB25" s="248"/>
      <c r="MD25" s="248"/>
      <c r="MG25" s="249"/>
      <c r="MH25" s="249"/>
      <c r="MI25" s="249"/>
      <c r="MJ25" s="249"/>
      <c r="MK25" s="249"/>
      <c r="ML25" s="249"/>
      <c r="MM25" s="249"/>
      <c r="MN25" s="249"/>
      <c r="MO25" s="249"/>
      <c r="MP25" s="249"/>
      <c r="MQ25" s="249"/>
      <c r="MR25" s="249"/>
      <c r="MU25" s="248"/>
      <c r="MW25" s="248"/>
      <c r="MZ25" s="249"/>
      <c r="NA25" s="249"/>
      <c r="NB25" s="249"/>
      <c r="NC25" s="249"/>
      <c r="ND25" s="249"/>
      <c r="NE25" s="249"/>
      <c r="NF25" s="249"/>
      <c r="NG25" s="249"/>
      <c r="NH25" s="249"/>
      <c r="NI25" s="249"/>
      <c r="NJ25" s="249"/>
      <c r="NK25" s="249"/>
      <c r="NN25" s="248"/>
      <c r="NP25" s="248"/>
      <c r="NS25" s="249"/>
      <c r="NT25" s="249"/>
      <c r="NU25" s="249"/>
      <c r="NV25" s="249"/>
      <c r="NW25" s="249"/>
      <c r="NX25" s="249"/>
      <c r="NY25" s="249"/>
      <c r="NZ25" s="249"/>
      <c r="OA25" s="249"/>
      <c r="OB25" s="249"/>
      <c r="OC25" s="249"/>
      <c r="OD25" s="249"/>
      <c r="OG25" s="248"/>
      <c r="OI25" s="248"/>
      <c r="OL25" s="249"/>
      <c r="OM25" s="249"/>
      <c r="ON25" s="249"/>
      <c r="OO25" s="249"/>
      <c r="OP25" s="249"/>
      <c r="OQ25" s="249"/>
      <c r="OR25" s="249"/>
      <c r="OS25" s="249"/>
      <c r="OT25" s="249"/>
      <c r="OU25" s="249"/>
      <c r="OV25" s="249"/>
      <c r="OW25" s="249"/>
      <c r="OZ25" s="248"/>
      <c r="PB25" s="248"/>
      <c r="PE25" s="249"/>
      <c r="PF25" s="249"/>
      <c r="PG25" s="249"/>
      <c r="PH25" s="249"/>
      <c r="PI25" s="249"/>
      <c r="PJ25" s="249"/>
      <c r="PK25" s="249"/>
      <c r="PL25" s="249"/>
      <c r="PM25" s="249"/>
      <c r="PN25" s="249"/>
      <c r="PO25" s="249"/>
      <c r="PP25" s="249"/>
      <c r="PS25" s="248"/>
      <c r="PU25" s="248"/>
      <c r="PX25" s="249"/>
      <c r="PY25" s="249"/>
      <c r="PZ25" s="249"/>
      <c r="QA25" s="249"/>
      <c r="QB25" s="249"/>
      <c r="QC25" s="249"/>
      <c r="QD25" s="249"/>
      <c r="QE25" s="249"/>
      <c r="QF25" s="249"/>
      <c r="QG25" s="249"/>
      <c r="QH25" s="249"/>
      <c r="QI25" s="249"/>
      <c r="QL25" s="248"/>
      <c r="QN25" s="248"/>
      <c r="QQ25" s="249"/>
      <c r="QR25" s="249"/>
      <c r="QS25" s="249"/>
      <c r="QT25" s="249"/>
      <c r="QU25" s="249"/>
      <c r="QV25" s="249"/>
      <c r="QW25" s="249"/>
      <c r="QX25" s="249"/>
      <c r="QY25" s="249"/>
      <c r="QZ25" s="249"/>
      <c r="RA25" s="249"/>
      <c r="RB25" s="249"/>
      <c r="RE25" s="248"/>
      <c r="RG25" s="248"/>
      <c r="RJ25" s="249"/>
      <c r="RK25" s="249"/>
      <c r="RL25" s="249"/>
      <c r="RM25" s="249"/>
      <c r="RN25" s="249"/>
      <c r="RO25" s="249"/>
      <c r="RP25" s="249"/>
      <c r="RQ25" s="249"/>
      <c r="RR25" s="249"/>
      <c r="RS25" s="249"/>
      <c r="RT25" s="249"/>
      <c r="RU25" s="249"/>
      <c r="RX25" s="248"/>
      <c r="RZ25" s="248"/>
      <c r="SC25" s="249"/>
      <c r="SD25" s="249"/>
      <c r="SE25" s="249"/>
      <c r="SF25" s="249"/>
      <c r="SG25" s="249"/>
      <c r="SH25" s="249"/>
      <c r="SI25" s="249"/>
      <c r="SJ25" s="249"/>
      <c r="SK25" s="249"/>
      <c r="SL25" s="249"/>
      <c r="SM25" s="249"/>
      <c r="SN25" s="249"/>
      <c r="SQ25" s="248"/>
      <c r="SS25" s="248"/>
      <c r="SV25" s="249"/>
      <c r="SW25" s="249"/>
      <c r="SX25" s="249"/>
      <c r="SY25" s="249"/>
      <c r="SZ25" s="249"/>
      <c r="TA25" s="249"/>
      <c r="TB25" s="249"/>
      <c r="TC25" s="249"/>
      <c r="TD25" s="249"/>
      <c r="TE25" s="249"/>
      <c r="TF25" s="249"/>
      <c r="TG25" s="249"/>
      <c r="TJ25" s="248"/>
      <c r="TL25" s="248"/>
      <c r="TO25" s="249"/>
      <c r="TP25" s="249"/>
      <c r="TQ25" s="249"/>
      <c r="TR25" s="249"/>
      <c r="TS25" s="249"/>
      <c r="TT25" s="249"/>
      <c r="TU25" s="249"/>
      <c r="TV25" s="249"/>
      <c r="TW25" s="249"/>
      <c r="TX25" s="249"/>
      <c r="TY25" s="249"/>
      <c r="TZ25" s="249"/>
      <c r="UC25" s="248"/>
      <c r="UE25" s="248"/>
      <c r="UH25" s="249"/>
      <c r="UI25" s="249"/>
      <c r="UJ25" s="249"/>
      <c r="UK25" s="249"/>
      <c r="UL25" s="249"/>
      <c r="UM25" s="249"/>
      <c r="UN25" s="249"/>
      <c r="UO25" s="249"/>
      <c r="UP25" s="249"/>
      <c r="UQ25" s="249"/>
      <c r="UR25" s="249"/>
      <c r="US25" s="249"/>
      <c r="UV25" s="248"/>
      <c r="UX25" s="248"/>
      <c r="VA25" s="249"/>
      <c r="VB25" s="249"/>
      <c r="VC25" s="249"/>
      <c r="VD25" s="249"/>
      <c r="VE25" s="249"/>
      <c r="VF25" s="249"/>
      <c r="VG25" s="249"/>
      <c r="VH25" s="249"/>
      <c r="VI25" s="249"/>
      <c r="VJ25" s="249"/>
      <c r="VK25" s="249"/>
      <c r="VL25" s="249"/>
      <c r="VO25" s="248"/>
      <c r="VQ25" s="248"/>
      <c r="VT25" s="249"/>
      <c r="VU25" s="249"/>
      <c r="VV25" s="249"/>
      <c r="VW25" s="249"/>
      <c r="VX25" s="249"/>
      <c r="VY25" s="249"/>
      <c r="VZ25" s="249"/>
      <c r="WA25" s="249"/>
      <c r="WB25" s="249"/>
      <c r="WC25" s="249"/>
      <c r="WD25" s="249"/>
      <c r="WE25" s="249"/>
      <c r="WH25" s="248"/>
      <c r="WJ25" s="248"/>
      <c r="WM25" s="249"/>
      <c r="WN25" s="249"/>
      <c r="WO25" s="249"/>
      <c r="WP25" s="249"/>
      <c r="WQ25" s="249"/>
      <c r="WR25" s="249"/>
      <c r="WS25" s="249"/>
      <c r="WT25" s="249"/>
      <c r="WU25" s="249"/>
      <c r="WV25" s="249"/>
      <c r="WW25" s="249"/>
      <c r="WX25" s="249"/>
      <c r="XA25" s="248"/>
      <c r="XC25" s="248"/>
      <c r="XF25" s="249"/>
      <c r="XG25" s="249"/>
      <c r="XH25" s="249"/>
      <c r="XI25" s="249"/>
      <c r="XJ25" s="249"/>
      <c r="XK25" s="249"/>
      <c r="XL25" s="249"/>
      <c r="XM25" s="249"/>
      <c r="XN25" s="249"/>
      <c r="XO25" s="249"/>
      <c r="XP25" s="249"/>
      <c r="XQ25" s="249"/>
      <c r="XT25" s="248"/>
      <c r="XV25" s="248"/>
      <c r="XY25" s="249"/>
      <c r="XZ25" s="249"/>
      <c r="YA25" s="249"/>
      <c r="YB25" s="249"/>
      <c r="YC25" s="249"/>
      <c r="YD25" s="249"/>
      <c r="YE25" s="249"/>
      <c r="YF25" s="249"/>
      <c r="YG25" s="249"/>
      <c r="YH25" s="249"/>
      <c r="YI25" s="249"/>
      <c r="YJ25" s="249"/>
      <c r="YM25" s="248"/>
      <c r="YO25" s="248"/>
      <c r="YR25" s="249"/>
      <c r="YS25" s="249"/>
      <c r="YT25" s="249"/>
      <c r="YU25" s="249"/>
      <c r="YV25" s="249"/>
      <c r="YW25" s="249"/>
      <c r="YX25" s="249"/>
      <c r="YY25" s="249"/>
      <c r="YZ25" s="249"/>
      <c r="ZA25" s="249"/>
      <c r="ZB25" s="249"/>
      <c r="ZC25" s="249"/>
      <c r="ZF25" s="248"/>
      <c r="ZH25" s="248"/>
      <c r="ZK25" s="249"/>
      <c r="ZL25" s="249"/>
      <c r="ZM25" s="249"/>
      <c r="ZN25" s="249"/>
      <c r="ZO25" s="249"/>
      <c r="ZP25" s="249"/>
      <c r="ZQ25" s="249"/>
      <c r="ZR25" s="249"/>
      <c r="ZS25" s="249"/>
      <c r="ZT25" s="249"/>
      <c r="ZU25" s="249"/>
      <c r="ZV25" s="249"/>
      <c r="ZY25" s="248"/>
      <c r="AAA25" s="248"/>
      <c r="AAD25" s="249"/>
      <c r="AAE25" s="249"/>
      <c r="AAF25" s="249"/>
      <c r="AAG25" s="249"/>
      <c r="AAH25" s="249"/>
      <c r="AAI25" s="249"/>
      <c r="AAJ25" s="249"/>
      <c r="AAK25" s="249"/>
      <c r="AAL25" s="249"/>
      <c r="AAM25" s="249"/>
      <c r="AAN25" s="249"/>
      <c r="AAO25" s="249"/>
      <c r="AAR25" s="248"/>
      <c r="AAT25" s="248"/>
      <c r="AAW25" s="249"/>
      <c r="AAX25" s="249"/>
      <c r="AAY25" s="249"/>
      <c r="AAZ25" s="249"/>
      <c r="ABA25" s="249"/>
      <c r="ABB25" s="249"/>
      <c r="ABC25" s="249"/>
      <c r="ABD25" s="249"/>
      <c r="ABE25" s="249"/>
      <c r="ABF25" s="249"/>
      <c r="ABG25" s="249"/>
      <c r="ABH25" s="249"/>
      <c r="ABK25" s="248"/>
      <c r="ABM25" s="248"/>
      <c r="ABP25" s="249"/>
      <c r="ABQ25" s="249"/>
      <c r="ABR25" s="249"/>
      <c r="ABS25" s="249"/>
      <c r="ABT25" s="249"/>
      <c r="ABU25" s="249"/>
      <c r="ABV25" s="249"/>
      <c r="ABW25" s="249"/>
      <c r="ABX25" s="249"/>
      <c r="ABY25" s="249"/>
      <c r="ABZ25" s="249"/>
      <c r="ACA25" s="249"/>
      <c r="ACD25" s="248"/>
      <c r="ACF25" s="248"/>
      <c r="ACI25" s="249"/>
      <c r="ACJ25" s="249"/>
      <c r="ACK25" s="249"/>
      <c r="ACL25" s="249"/>
      <c r="ACM25" s="249"/>
      <c r="ACN25" s="249"/>
      <c r="ACO25" s="249"/>
      <c r="ACP25" s="249"/>
      <c r="ACQ25" s="249"/>
      <c r="ACR25" s="249"/>
      <c r="ACS25" s="249"/>
      <c r="ACT25" s="249"/>
      <c r="ACW25" s="248"/>
      <c r="ACY25" s="248"/>
      <c r="ADB25" s="249"/>
      <c r="ADC25" s="249"/>
      <c r="ADD25" s="249"/>
      <c r="ADE25" s="249"/>
      <c r="ADF25" s="249"/>
      <c r="ADG25" s="249"/>
      <c r="ADH25" s="249"/>
      <c r="ADI25" s="249"/>
      <c r="ADJ25" s="249"/>
      <c r="ADK25" s="249"/>
      <c r="ADL25" s="249"/>
      <c r="ADM25" s="249"/>
      <c r="ADP25" s="248"/>
      <c r="ADR25" s="248"/>
      <c r="ADU25" s="249"/>
      <c r="ADV25" s="249"/>
      <c r="ADW25" s="249"/>
      <c r="ADX25" s="249"/>
      <c r="ADY25" s="249"/>
      <c r="ADZ25" s="249"/>
      <c r="AEA25" s="249"/>
      <c r="AEB25" s="249"/>
      <c r="AEC25" s="249"/>
      <c r="AED25" s="249"/>
      <c r="AEE25" s="249"/>
      <c r="AEF25" s="249"/>
      <c r="AEI25" s="248"/>
      <c r="AEK25" s="248"/>
      <c r="AEN25" s="249"/>
      <c r="AEO25" s="249"/>
      <c r="AEP25" s="249"/>
      <c r="AEQ25" s="249"/>
      <c r="AER25" s="249"/>
      <c r="AES25" s="249"/>
      <c r="AET25" s="249"/>
      <c r="AEU25" s="249"/>
      <c r="AEV25" s="249"/>
      <c r="AEW25" s="249"/>
      <c r="AEX25" s="249"/>
      <c r="AEY25" s="249"/>
      <c r="AFB25" s="248"/>
      <c r="AFD25" s="248"/>
      <c r="AFG25" s="249"/>
      <c r="AFH25" s="249"/>
      <c r="AFI25" s="249"/>
      <c r="AFJ25" s="249"/>
      <c r="AFK25" s="249"/>
      <c r="AFL25" s="249"/>
      <c r="AFM25" s="249"/>
      <c r="AFN25" s="249"/>
      <c r="AFO25" s="249"/>
      <c r="AFP25" s="249"/>
      <c r="AFQ25" s="249"/>
      <c r="AFR25" s="249"/>
      <c r="AFU25" s="248"/>
      <c r="AFW25" s="248"/>
      <c r="AFZ25" s="249"/>
      <c r="AGA25" s="249"/>
      <c r="AGB25" s="249"/>
      <c r="AGC25" s="249"/>
      <c r="AGD25" s="249"/>
      <c r="AGE25" s="249"/>
      <c r="AGF25" s="249"/>
      <c r="AGG25" s="249"/>
      <c r="AGH25" s="249"/>
      <c r="AGI25" s="249"/>
      <c r="AGJ25" s="249"/>
      <c r="AGK25" s="249"/>
      <c r="AGN25" s="248"/>
      <c r="AGP25" s="248"/>
      <c r="AGS25" s="249"/>
      <c r="AGT25" s="249"/>
      <c r="AGU25" s="249"/>
      <c r="AGV25" s="249"/>
      <c r="AGW25" s="249"/>
      <c r="AGX25" s="249"/>
      <c r="AGY25" s="249"/>
      <c r="AGZ25" s="249"/>
      <c r="AHA25" s="249"/>
      <c r="AHB25" s="249"/>
      <c r="AHC25" s="249"/>
      <c r="AHD25" s="249"/>
      <c r="AHG25" s="248"/>
      <c r="AHI25" s="248"/>
      <c r="AHL25" s="249"/>
      <c r="AHM25" s="249"/>
      <c r="AHN25" s="249"/>
      <c r="AHO25" s="249"/>
      <c r="AHP25" s="249"/>
      <c r="AHQ25" s="249"/>
      <c r="AHR25" s="249"/>
      <c r="AHS25" s="249"/>
      <c r="AHT25" s="249"/>
      <c r="AHU25" s="249"/>
      <c r="AHV25" s="249"/>
      <c r="AHW25" s="249"/>
      <c r="AHZ25" s="248"/>
      <c r="AIB25" s="248"/>
      <c r="AIE25" s="249"/>
      <c r="AIF25" s="249"/>
      <c r="AIG25" s="249"/>
      <c r="AIH25" s="249"/>
      <c r="AII25" s="249"/>
      <c r="AIJ25" s="249"/>
      <c r="AIK25" s="249"/>
      <c r="AIL25" s="249"/>
      <c r="AIM25" s="249"/>
      <c r="AIN25" s="249"/>
      <c r="AIO25" s="249"/>
      <c r="AIP25" s="249"/>
      <c r="AIS25" s="248"/>
      <c r="AIU25" s="248"/>
      <c r="AIX25" s="249"/>
      <c r="AIY25" s="249"/>
      <c r="AIZ25" s="249"/>
      <c r="AJA25" s="249"/>
      <c r="AJB25" s="249"/>
      <c r="AJC25" s="249"/>
      <c r="AJD25" s="249"/>
      <c r="AJE25" s="249"/>
      <c r="AJF25" s="249"/>
      <c r="AJG25" s="249"/>
      <c r="AJH25" s="249"/>
      <c r="AJI25" s="249"/>
      <c r="AJL25" s="248"/>
      <c r="AJN25" s="248"/>
      <c r="AJQ25" s="249"/>
      <c r="AJR25" s="249"/>
      <c r="AJS25" s="249"/>
      <c r="AJT25" s="249"/>
      <c r="AJU25" s="249"/>
      <c r="AJV25" s="249"/>
      <c r="AJW25" s="249"/>
      <c r="AJX25" s="249"/>
      <c r="AJY25" s="249"/>
      <c r="AJZ25" s="249"/>
      <c r="AKA25" s="249"/>
      <c r="AKB25" s="249"/>
      <c r="AKE25" s="248"/>
      <c r="AKG25" s="248"/>
      <c r="AKJ25" s="249"/>
      <c r="AKK25" s="249"/>
      <c r="AKL25" s="249"/>
      <c r="AKM25" s="249"/>
      <c r="AKN25" s="249"/>
      <c r="AKO25" s="249"/>
      <c r="AKP25" s="249"/>
      <c r="AKQ25" s="249"/>
      <c r="AKR25" s="249"/>
      <c r="AKS25" s="249"/>
      <c r="AKT25" s="249"/>
      <c r="AKU25" s="249"/>
      <c r="AKX25" s="248"/>
      <c r="AKZ25" s="248"/>
      <c r="ALC25" s="249"/>
      <c r="ALD25" s="249"/>
      <c r="ALE25" s="249"/>
      <c r="ALF25" s="249"/>
      <c r="ALG25" s="249"/>
      <c r="ALH25" s="249"/>
      <c r="ALI25" s="249"/>
      <c r="ALJ25" s="249"/>
      <c r="ALK25" s="249"/>
      <c r="ALL25" s="249"/>
      <c r="ALM25" s="249"/>
      <c r="ALN25" s="249"/>
      <c r="ALQ25" s="248"/>
      <c r="ALS25" s="248"/>
      <c r="ALV25" s="249"/>
      <c r="ALW25" s="249"/>
      <c r="ALX25" s="249"/>
      <c r="ALY25" s="249"/>
      <c r="ALZ25" s="249"/>
      <c r="AMA25" s="249"/>
      <c r="AMB25" s="249"/>
      <c r="AMC25" s="249"/>
      <c r="AMD25" s="249"/>
      <c r="AME25" s="249"/>
      <c r="AMF25" s="249"/>
      <c r="AMG25" s="249"/>
      <c r="AMJ25" s="248"/>
      <c r="AML25" s="248"/>
      <c r="AMO25" s="249"/>
      <c r="AMP25" s="249"/>
      <c r="AMQ25" s="249"/>
      <c r="AMR25" s="249"/>
      <c r="AMS25" s="249"/>
      <c r="AMT25" s="249"/>
      <c r="AMU25" s="249"/>
      <c r="AMV25" s="249"/>
      <c r="AMW25" s="249"/>
      <c r="AMX25" s="249"/>
      <c r="AMY25" s="249"/>
      <c r="AMZ25" s="249"/>
      <c r="ANC25" s="248"/>
      <c r="ANE25" s="248"/>
      <c r="ANH25" s="249"/>
      <c r="ANI25" s="249"/>
      <c r="ANJ25" s="249"/>
      <c r="ANK25" s="249"/>
      <c r="ANL25" s="249"/>
      <c r="ANM25" s="249"/>
      <c r="ANN25" s="249"/>
      <c r="ANO25" s="249"/>
      <c r="ANP25" s="249"/>
      <c r="ANQ25" s="249"/>
      <c r="ANR25" s="249"/>
      <c r="ANS25" s="249"/>
      <c r="ANV25" s="248"/>
      <c r="ANX25" s="248"/>
      <c r="AOA25" s="249"/>
      <c r="AOB25" s="249"/>
      <c r="AOC25" s="249"/>
      <c r="AOD25" s="249"/>
      <c r="AOE25" s="249"/>
      <c r="AOF25" s="249"/>
      <c r="AOG25" s="249"/>
      <c r="AOH25" s="249"/>
      <c r="AOI25" s="249"/>
      <c r="AOJ25" s="249"/>
      <c r="AOK25" s="249"/>
      <c r="AOL25" s="249"/>
      <c r="AOO25" s="248"/>
      <c r="AOQ25" s="248"/>
      <c r="AOT25" s="249"/>
      <c r="AOU25" s="249"/>
      <c r="AOV25" s="249"/>
      <c r="AOW25" s="249"/>
      <c r="AOX25" s="249"/>
      <c r="AOY25" s="249"/>
      <c r="AOZ25" s="249"/>
      <c r="APA25" s="249"/>
      <c r="APB25" s="249"/>
      <c r="APC25" s="249"/>
      <c r="APD25" s="249"/>
      <c r="APE25" s="249"/>
      <c r="APH25" s="248"/>
      <c r="APJ25" s="248"/>
      <c r="APM25" s="249"/>
      <c r="APN25" s="249"/>
      <c r="APO25" s="249"/>
      <c r="APP25" s="249"/>
      <c r="APQ25" s="249"/>
      <c r="APR25" s="249"/>
      <c r="APS25" s="249"/>
      <c r="APT25" s="249"/>
      <c r="APU25" s="249"/>
      <c r="APV25" s="249"/>
      <c r="APW25" s="249"/>
      <c r="APX25" s="249"/>
      <c r="AQA25" s="248"/>
      <c r="AQC25" s="248"/>
      <c r="AQF25" s="249"/>
      <c r="AQG25" s="249"/>
      <c r="AQH25" s="249"/>
      <c r="AQI25" s="249"/>
      <c r="AQJ25" s="249"/>
      <c r="AQK25" s="249"/>
      <c r="AQL25" s="249"/>
      <c r="AQM25" s="249"/>
      <c r="AQN25" s="249"/>
      <c r="AQO25" s="249"/>
      <c r="AQP25" s="249"/>
      <c r="AQQ25" s="249"/>
      <c r="AQT25" s="248"/>
      <c r="AQV25" s="248"/>
      <c r="AQY25" s="249"/>
      <c r="AQZ25" s="249"/>
      <c r="ARA25" s="249"/>
      <c r="ARB25" s="249"/>
      <c r="ARC25" s="249"/>
      <c r="ARD25" s="249"/>
      <c r="ARE25" s="249"/>
      <c r="ARF25" s="249"/>
      <c r="ARG25" s="249"/>
      <c r="ARH25" s="249"/>
      <c r="ARI25" s="249"/>
      <c r="ARJ25" s="249"/>
      <c r="ARM25" s="248"/>
      <c r="ARO25" s="248"/>
      <c r="ARR25" s="249"/>
      <c r="ARS25" s="249"/>
      <c r="ART25" s="249"/>
      <c r="ARU25" s="249"/>
      <c r="ARV25" s="249"/>
      <c r="ARW25" s="249"/>
      <c r="ARX25" s="249"/>
      <c r="ARY25" s="249"/>
      <c r="ARZ25" s="249"/>
      <c r="ASA25" s="249"/>
      <c r="ASB25" s="249"/>
      <c r="ASC25" s="249"/>
      <c r="ASF25" s="248"/>
      <c r="ASH25" s="248"/>
      <c r="ASK25" s="249"/>
      <c r="ASL25" s="249"/>
      <c r="ASM25" s="249"/>
      <c r="ASN25" s="249"/>
      <c r="ASO25" s="249"/>
      <c r="ASP25" s="249"/>
      <c r="ASQ25" s="249"/>
      <c r="ASR25" s="249"/>
      <c r="ASS25" s="249"/>
      <c r="AST25" s="249"/>
      <c r="ASU25" s="249"/>
      <c r="ASV25" s="249"/>
      <c r="ASY25" s="248"/>
      <c r="ATA25" s="248"/>
      <c r="ATD25" s="249"/>
      <c r="ATE25" s="249"/>
      <c r="ATF25" s="249"/>
      <c r="ATG25" s="249"/>
      <c r="ATH25" s="249"/>
      <c r="ATI25" s="249"/>
      <c r="ATJ25" s="249"/>
      <c r="ATK25" s="249"/>
      <c r="ATL25" s="249"/>
      <c r="ATM25" s="249"/>
      <c r="ATN25" s="249"/>
      <c r="ATO25" s="249"/>
      <c r="ATR25" s="248"/>
      <c r="ATT25" s="248"/>
      <c r="ATW25" s="249"/>
      <c r="ATX25" s="249"/>
      <c r="ATY25" s="249"/>
      <c r="ATZ25" s="249"/>
      <c r="AUA25" s="249"/>
      <c r="AUB25" s="249"/>
      <c r="AUC25" s="249"/>
      <c r="AUD25" s="249"/>
      <c r="AUE25" s="249"/>
      <c r="AUF25" s="249"/>
      <c r="AUG25" s="249"/>
      <c r="AUH25" s="249"/>
      <c r="AUK25" s="248"/>
      <c r="AUM25" s="248"/>
      <c r="AUP25" s="249"/>
      <c r="AUQ25" s="249"/>
      <c r="AUR25" s="249"/>
      <c r="AUS25" s="249"/>
      <c r="AUT25" s="249"/>
      <c r="AUU25" s="249"/>
      <c r="AUV25" s="249"/>
      <c r="AUW25" s="249"/>
      <c r="AUX25" s="249"/>
      <c r="AUY25" s="249"/>
      <c r="AUZ25" s="249"/>
      <c r="AVA25" s="249"/>
      <c r="AVD25" s="248"/>
      <c r="AVF25" s="248"/>
      <c r="AVI25" s="249"/>
      <c r="AVJ25" s="249"/>
      <c r="AVK25" s="249"/>
      <c r="AVL25" s="249"/>
      <c r="AVM25" s="249"/>
      <c r="AVN25" s="249"/>
      <c r="AVO25" s="249"/>
      <c r="AVP25" s="249"/>
      <c r="AVQ25" s="249"/>
      <c r="AVR25" s="249"/>
      <c r="AVS25" s="249"/>
      <c r="AVT25" s="249"/>
      <c r="AVW25" s="248"/>
      <c r="AVY25" s="248"/>
      <c r="AWB25" s="249"/>
      <c r="AWC25" s="249"/>
      <c r="AWD25" s="249"/>
      <c r="AWE25" s="249"/>
      <c r="AWF25" s="249"/>
      <c r="AWG25" s="249"/>
      <c r="AWH25" s="249"/>
      <c r="AWI25" s="249"/>
      <c r="AWJ25" s="249"/>
      <c r="AWK25" s="249"/>
      <c r="AWL25" s="249"/>
      <c r="AWM25" s="249"/>
      <c r="AWP25" s="248"/>
      <c r="AWR25" s="248"/>
      <c r="AWU25" s="249"/>
      <c r="AWV25" s="249"/>
      <c r="AWW25" s="249"/>
      <c r="AWX25" s="249"/>
      <c r="AWY25" s="249"/>
      <c r="AWZ25" s="249"/>
      <c r="AXA25" s="249"/>
      <c r="AXB25" s="249"/>
      <c r="AXC25" s="249"/>
      <c r="AXD25" s="249"/>
      <c r="AXE25" s="249"/>
      <c r="AXF25" s="249"/>
      <c r="AXI25" s="248"/>
      <c r="AXK25" s="248"/>
      <c r="AXN25" s="249"/>
      <c r="AXO25" s="249"/>
      <c r="AXP25" s="249"/>
      <c r="AXQ25" s="249"/>
      <c r="AXR25" s="249"/>
      <c r="AXS25" s="249"/>
      <c r="AXT25" s="249"/>
      <c r="AXU25" s="249"/>
      <c r="AXV25" s="249"/>
      <c r="AXW25" s="249"/>
      <c r="AXX25" s="249"/>
      <c r="AXY25" s="249"/>
      <c r="AYB25" s="248"/>
      <c r="AYD25" s="248"/>
      <c r="AYG25" s="249"/>
      <c r="AYH25" s="249"/>
      <c r="AYI25" s="249"/>
      <c r="AYJ25" s="249"/>
      <c r="AYK25" s="249"/>
      <c r="AYL25" s="249"/>
      <c r="AYM25" s="249"/>
      <c r="AYN25" s="249"/>
      <c r="AYO25" s="249"/>
      <c r="AYP25" s="249"/>
      <c r="AYQ25" s="249"/>
      <c r="AYR25" s="249"/>
      <c r="AYU25" s="248"/>
      <c r="AYW25" s="248"/>
      <c r="AYZ25" s="249"/>
      <c r="AZA25" s="249"/>
      <c r="AZB25" s="249"/>
      <c r="AZC25" s="249"/>
      <c r="AZD25" s="249"/>
      <c r="AZE25" s="249"/>
      <c r="AZF25" s="249"/>
      <c r="AZG25" s="249"/>
      <c r="AZH25" s="249"/>
      <c r="AZI25" s="249"/>
      <c r="AZJ25" s="249"/>
      <c r="AZK25" s="249"/>
      <c r="AZN25" s="248"/>
      <c r="AZP25" s="248"/>
      <c r="AZS25" s="249"/>
      <c r="AZT25" s="249"/>
      <c r="AZU25" s="249"/>
      <c r="AZV25" s="249"/>
      <c r="AZW25" s="249"/>
      <c r="AZX25" s="249"/>
      <c r="AZY25" s="249"/>
      <c r="AZZ25" s="249"/>
      <c r="BAA25" s="249"/>
      <c r="BAB25" s="249"/>
      <c r="BAC25" s="249"/>
      <c r="BAD25" s="249"/>
      <c r="BAG25" s="248"/>
      <c r="BAI25" s="248"/>
      <c r="BAL25" s="249"/>
      <c r="BAM25" s="249"/>
      <c r="BAN25" s="249"/>
      <c r="BAO25" s="249"/>
      <c r="BAP25" s="249"/>
      <c r="BAQ25" s="249"/>
      <c r="BAR25" s="249"/>
      <c r="BAS25" s="249"/>
      <c r="BAT25" s="249"/>
      <c r="BAU25" s="249"/>
      <c r="BAV25" s="249"/>
      <c r="BAW25" s="249"/>
      <c r="BAZ25" s="248"/>
      <c r="BBB25" s="248"/>
      <c r="BBE25" s="249"/>
      <c r="BBF25" s="249"/>
      <c r="BBG25" s="249"/>
      <c r="BBH25" s="249"/>
      <c r="BBI25" s="249"/>
      <c r="BBJ25" s="249"/>
      <c r="BBK25" s="249"/>
      <c r="BBL25" s="249"/>
      <c r="BBM25" s="249"/>
      <c r="BBN25" s="249"/>
      <c r="BBO25" s="249"/>
      <c r="BBP25" s="249"/>
      <c r="BBS25" s="248"/>
      <c r="BBU25" s="248"/>
      <c r="BBX25" s="249"/>
      <c r="BBY25" s="249"/>
      <c r="BBZ25" s="249"/>
      <c r="BCA25" s="249"/>
      <c r="BCB25" s="249"/>
      <c r="BCC25" s="249"/>
      <c r="BCD25" s="249"/>
      <c r="BCE25" s="249"/>
      <c r="BCF25" s="249"/>
      <c r="BCG25" s="249"/>
      <c r="BCH25" s="249"/>
      <c r="BCI25" s="249"/>
      <c r="BCL25" s="248"/>
      <c r="BCN25" s="248"/>
      <c r="BCQ25" s="249"/>
      <c r="BCR25" s="249"/>
      <c r="BCS25" s="249"/>
      <c r="BCT25" s="249"/>
      <c r="BCU25" s="249"/>
      <c r="BCV25" s="249"/>
      <c r="BCW25" s="249"/>
      <c r="BCX25" s="249"/>
      <c r="BCY25" s="249"/>
      <c r="BCZ25" s="249"/>
      <c r="BDA25" s="249"/>
      <c r="BDB25" s="249"/>
      <c r="BDE25" s="248"/>
      <c r="BDG25" s="248"/>
      <c r="BDJ25" s="249"/>
      <c r="BDK25" s="249"/>
      <c r="BDL25" s="249"/>
      <c r="BDM25" s="249"/>
      <c r="BDN25" s="249"/>
      <c r="BDO25" s="249"/>
      <c r="BDP25" s="249"/>
      <c r="BDQ25" s="249"/>
      <c r="BDR25" s="249"/>
      <c r="BDS25" s="249"/>
      <c r="BDT25" s="249"/>
      <c r="BDU25" s="249"/>
      <c r="BDX25" s="248"/>
      <c r="BDZ25" s="248"/>
      <c r="BEC25" s="249"/>
      <c r="BED25" s="249"/>
      <c r="BEE25" s="249"/>
      <c r="BEF25" s="249"/>
      <c r="BEG25" s="249"/>
      <c r="BEH25" s="249"/>
      <c r="BEI25" s="249"/>
      <c r="BEJ25" s="249"/>
      <c r="BEK25" s="249"/>
      <c r="BEL25" s="249"/>
      <c r="BEM25" s="249"/>
      <c r="BEN25" s="249"/>
      <c r="BEQ25" s="248"/>
      <c r="BES25" s="248"/>
      <c r="BEV25" s="249"/>
      <c r="BEW25" s="249"/>
      <c r="BEX25" s="249"/>
      <c r="BEY25" s="249"/>
      <c r="BEZ25" s="249"/>
      <c r="BFA25" s="249"/>
      <c r="BFB25" s="249"/>
      <c r="BFC25" s="249"/>
      <c r="BFD25" s="249"/>
      <c r="BFE25" s="249"/>
      <c r="BFF25" s="249"/>
      <c r="BFG25" s="249"/>
      <c r="BFJ25" s="248"/>
      <c r="BFL25" s="248"/>
      <c r="BFO25" s="249"/>
      <c r="BFP25" s="249"/>
      <c r="BFQ25" s="249"/>
      <c r="BFR25" s="249"/>
      <c r="BFS25" s="249"/>
      <c r="BFT25" s="249"/>
      <c r="BFU25" s="249"/>
      <c r="BFV25" s="249"/>
      <c r="BFW25" s="249"/>
      <c r="BFX25" s="249"/>
      <c r="BFY25" s="249"/>
      <c r="BFZ25" s="249"/>
      <c r="BGC25" s="248"/>
      <c r="BGE25" s="248"/>
      <c r="BGH25" s="249"/>
      <c r="BGI25" s="249"/>
      <c r="BGJ25" s="249"/>
      <c r="BGK25" s="249"/>
      <c r="BGL25" s="249"/>
      <c r="BGM25" s="249"/>
      <c r="BGN25" s="249"/>
      <c r="BGO25" s="249"/>
      <c r="BGP25" s="249"/>
      <c r="BGQ25" s="249"/>
      <c r="BGR25" s="249"/>
      <c r="BGS25" s="249"/>
      <c r="BGV25" s="248"/>
      <c r="BGX25" s="248"/>
      <c r="BHA25" s="249"/>
      <c r="BHB25" s="249"/>
      <c r="BHC25" s="249"/>
      <c r="BHD25" s="249"/>
      <c r="BHE25" s="249"/>
      <c r="BHF25" s="249"/>
      <c r="BHG25" s="249"/>
      <c r="BHH25" s="249"/>
      <c r="BHI25" s="249"/>
      <c r="BHJ25" s="249"/>
      <c r="BHK25" s="249"/>
      <c r="BHL25" s="249"/>
      <c r="BHO25" s="248"/>
      <c r="BHQ25" s="248"/>
      <c r="BHT25" s="249"/>
      <c r="BHU25" s="249"/>
      <c r="BHV25" s="249"/>
      <c r="BHW25" s="249"/>
      <c r="BHX25" s="249"/>
      <c r="BHY25" s="249"/>
      <c r="BHZ25" s="249"/>
      <c r="BIA25" s="249"/>
      <c r="BIB25" s="249"/>
      <c r="BIC25" s="249"/>
      <c r="BID25" s="249"/>
      <c r="BIE25" s="249"/>
      <c r="BIH25" s="248"/>
      <c r="BIJ25" s="248"/>
      <c r="BIM25" s="249"/>
      <c r="BIN25" s="249"/>
      <c r="BIO25" s="249"/>
      <c r="BIP25" s="249"/>
      <c r="BIQ25" s="249"/>
      <c r="BIR25" s="249"/>
      <c r="BIS25" s="249"/>
      <c r="BIT25" s="249"/>
      <c r="BIU25" s="249"/>
      <c r="BIV25" s="249"/>
      <c r="BIW25" s="249"/>
      <c r="BIX25" s="249"/>
      <c r="BJA25" s="248"/>
      <c r="BJC25" s="248"/>
      <c r="BJF25" s="249"/>
      <c r="BJG25" s="249"/>
      <c r="BJH25" s="249"/>
      <c r="BJI25" s="249"/>
      <c r="BJJ25" s="249"/>
      <c r="BJK25" s="249"/>
      <c r="BJL25" s="249"/>
      <c r="BJM25" s="249"/>
      <c r="BJN25" s="249"/>
      <c r="BJO25" s="249"/>
      <c r="BJP25" s="249"/>
      <c r="BJQ25" s="249"/>
      <c r="BJT25" s="248"/>
      <c r="BJV25" s="248"/>
      <c r="BJY25" s="249"/>
      <c r="BJZ25" s="249"/>
      <c r="BKA25" s="249"/>
      <c r="BKB25" s="249"/>
      <c r="BKC25" s="249"/>
      <c r="BKD25" s="249"/>
      <c r="BKE25" s="249"/>
      <c r="BKF25" s="249"/>
      <c r="BKG25" s="249"/>
      <c r="BKH25" s="249"/>
      <c r="BKI25" s="249"/>
      <c r="BKJ25" s="249"/>
      <c r="BKM25" s="248"/>
      <c r="BKO25" s="248"/>
      <c r="BKR25" s="249"/>
      <c r="BKS25" s="249"/>
      <c r="BKT25" s="249"/>
      <c r="BKU25" s="249"/>
      <c r="BKV25" s="249"/>
      <c r="BKW25" s="249"/>
      <c r="BKX25" s="249"/>
      <c r="BKY25" s="249"/>
      <c r="BKZ25" s="249"/>
      <c r="BLA25" s="249"/>
      <c r="BLB25" s="249"/>
      <c r="BLC25" s="249"/>
      <c r="BLF25" s="248"/>
      <c r="BLH25" s="248"/>
      <c r="BLK25" s="249"/>
      <c r="BLL25" s="249"/>
      <c r="BLM25" s="249"/>
      <c r="BLN25" s="249"/>
      <c r="BLO25" s="249"/>
      <c r="BLP25" s="249"/>
      <c r="BLQ25" s="249"/>
      <c r="BLR25" s="249"/>
      <c r="BLS25" s="249"/>
      <c r="BLT25" s="249"/>
      <c r="BLU25" s="249"/>
      <c r="BLV25" s="249"/>
      <c r="BLY25" s="248"/>
      <c r="BMA25" s="248"/>
      <c r="BMD25" s="249"/>
      <c r="BME25" s="249"/>
      <c r="BMF25" s="249"/>
      <c r="BMG25" s="249"/>
      <c r="BMH25" s="249"/>
      <c r="BMI25" s="249"/>
      <c r="BMJ25" s="249"/>
      <c r="BMK25" s="249"/>
      <c r="BML25" s="249"/>
      <c r="BMM25" s="249"/>
      <c r="BMN25" s="249"/>
      <c r="BMO25" s="249"/>
      <c r="BMR25" s="248"/>
      <c r="BMT25" s="248"/>
      <c r="BMW25" s="249"/>
      <c r="BMX25" s="249"/>
      <c r="BMY25" s="249"/>
      <c r="BMZ25" s="249"/>
      <c r="BNA25" s="249"/>
      <c r="BNB25" s="249"/>
      <c r="BNC25" s="249"/>
      <c r="BND25" s="249"/>
      <c r="BNE25" s="249"/>
      <c r="BNF25" s="249"/>
      <c r="BNG25" s="249"/>
      <c r="BNH25" s="249"/>
      <c r="BNK25" s="248"/>
      <c r="BNM25" s="248"/>
      <c r="BNP25" s="249"/>
      <c r="BNQ25" s="249"/>
      <c r="BNR25" s="249"/>
      <c r="BNS25" s="249"/>
      <c r="BNT25" s="249"/>
      <c r="BNU25" s="249"/>
      <c r="BNV25" s="249"/>
      <c r="BNW25" s="249"/>
      <c r="BNX25" s="249"/>
      <c r="BNY25" s="249"/>
      <c r="BNZ25" s="249"/>
      <c r="BOA25" s="249"/>
      <c r="BOD25" s="248"/>
      <c r="BOF25" s="248"/>
      <c r="BOI25" s="249"/>
      <c r="BOJ25" s="249"/>
      <c r="BOK25" s="249"/>
      <c r="BOL25" s="249"/>
      <c r="BOM25" s="249"/>
      <c r="BON25" s="249"/>
      <c r="BOO25" s="249"/>
      <c r="BOP25" s="249"/>
      <c r="BOQ25" s="249"/>
      <c r="BOR25" s="249"/>
      <c r="BOS25" s="249"/>
      <c r="BOT25" s="249"/>
      <c r="BOW25" s="248"/>
      <c r="BOY25" s="248"/>
      <c r="BPB25" s="249"/>
      <c r="BPC25" s="249"/>
      <c r="BPD25" s="249"/>
      <c r="BPE25" s="249"/>
      <c r="BPF25" s="249"/>
      <c r="BPG25" s="249"/>
      <c r="BPH25" s="249"/>
      <c r="BPI25" s="249"/>
      <c r="BPJ25" s="249"/>
      <c r="BPK25" s="249"/>
      <c r="BPL25" s="249"/>
      <c r="BPM25" s="249"/>
      <c r="BPP25" s="248"/>
      <c r="BPR25" s="248"/>
      <c r="BPU25" s="249"/>
      <c r="BPV25" s="249"/>
      <c r="BPW25" s="249"/>
      <c r="BPX25" s="249"/>
      <c r="BPY25" s="249"/>
      <c r="BPZ25" s="249"/>
      <c r="BQA25" s="249"/>
      <c r="BQB25" s="249"/>
      <c r="BQC25" s="249"/>
      <c r="BQD25" s="249"/>
      <c r="BQE25" s="249"/>
      <c r="BQF25" s="249"/>
      <c r="BQI25" s="248"/>
      <c r="BQK25" s="248"/>
      <c r="BQN25" s="249"/>
      <c r="BQO25" s="249"/>
      <c r="BQP25" s="249"/>
      <c r="BQQ25" s="249"/>
      <c r="BQR25" s="249"/>
      <c r="BQS25" s="249"/>
      <c r="BQT25" s="249"/>
      <c r="BQU25" s="249"/>
      <c r="BQV25" s="249"/>
      <c r="BQW25" s="249"/>
      <c r="BQX25" s="249"/>
      <c r="BQY25" s="249"/>
      <c r="BRB25" s="248"/>
      <c r="BRD25" s="248"/>
      <c r="BRG25" s="249"/>
      <c r="BRH25" s="249"/>
      <c r="BRI25" s="249"/>
      <c r="BRJ25" s="249"/>
      <c r="BRK25" s="249"/>
      <c r="BRL25" s="249"/>
      <c r="BRM25" s="249"/>
      <c r="BRN25" s="249"/>
      <c r="BRO25" s="249"/>
      <c r="BRP25" s="249"/>
      <c r="BRQ25" s="249"/>
      <c r="BRR25" s="249"/>
      <c r="BRU25" s="248"/>
      <c r="BRW25" s="248"/>
      <c r="BRZ25" s="249"/>
      <c r="BSA25" s="249"/>
      <c r="BSB25" s="249"/>
      <c r="BSC25" s="249"/>
      <c r="BSD25" s="249"/>
      <c r="BSE25" s="249"/>
      <c r="BSF25" s="249"/>
      <c r="BSG25" s="249"/>
      <c r="BSH25" s="249"/>
      <c r="BSI25" s="249"/>
      <c r="BSJ25" s="249"/>
      <c r="BSK25" s="249"/>
      <c r="BSN25" s="248"/>
      <c r="BSP25" s="248"/>
      <c r="BSS25" s="249"/>
      <c r="BST25" s="249"/>
      <c r="BSU25" s="249"/>
      <c r="BSV25" s="249"/>
      <c r="BSW25" s="249"/>
      <c r="BSX25" s="249"/>
      <c r="BSY25" s="249"/>
      <c r="BSZ25" s="249"/>
      <c r="BTA25" s="249"/>
      <c r="BTB25" s="249"/>
      <c r="BTC25" s="249"/>
      <c r="BTD25" s="249"/>
      <c r="BTG25" s="248"/>
      <c r="BTI25" s="248"/>
      <c r="BTL25" s="249"/>
      <c r="BTM25" s="249"/>
      <c r="BTN25" s="249"/>
      <c r="BTO25" s="249"/>
      <c r="BTP25" s="249"/>
      <c r="BTQ25" s="249"/>
      <c r="BTR25" s="249"/>
      <c r="BTS25" s="249"/>
      <c r="BTT25" s="249"/>
      <c r="BTU25" s="249"/>
      <c r="BTV25" s="249"/>
      <c r="BTW25" s="249"/>
      <c r="BTZ25" s="248"/>
      <c r="BUB25" s="248"/>
      <c r="BUE25" s="249"/>
      <c r="BUF25" s="249"/>
      <c r="BUG25" s="249"/>
      <c r="BUH25" s="249"/>
      <c r="BUI25" s="249"/>
      <c r="BUJ25" s="249"/>
      <c r="BUK25" s="249"/>
      <c r="BUL25" s="249"/>
      <c r="BUM25" s="249"/>
      <c r="BUN25" s="249"/>
      <c r="BUO25" s="249"/>
      <c r="BUP25" s="249"/>
      <c r="BUS25" s="248"/>
      <c r="BUU25" s="248"/>
      <c r="BUX25" s="249"/>
      <c r="BUY25" s="249"/>
      <c r="BUZ25" s="249"/>
      <c r="BVA25" s="249"/>
      <c r="BVB25" s="249"/>
      <c r="BVC25" s="249"/>
      <c r="BVD25" s="249"/>
      <c r="BVE25" s="249"/>
      <c r="BVF25" s="249"/>
      <c r="BVG25" s="249"/>
      <c r="BVH25" s="249"/>
      <c r="BVI25" s="249"/>
      <c r="BVL25" s="248"/>
      <c r="BVN25" s="248"/>
      <c r="BVQ25" s="249"/>
      <c r="BVR25" s="249"/>
      <c r="BVS25" s="249"/>
      <c r="BVT25" s="249"/>
      <c r="BVU25" s="249"/>
      <c r="BVV25" s="249"/>
      <c r="BVW25" s="249"/>
      <c r="BVX25" s="249"/>
      <c r="BVY25" s="249"/>
      <c r="BVZ25" s="249"/>
      <c r="BWA25" s="249"/>
      <c r="BWB25" s="249"/>
      <c r="BWE25" s="248"/>
      <c r="BWG25" s="248"/>
      <c r="BWJ25" s="249"/>
      <c r="BWK25" s="249"/>
      <c r="BWL25" s="249"/>
      <c r="BWM25" s="249"/>
      <c r="BWN25" s="249"/>
      <c r="BWO25" s="249"/>
      <c r="BWP25" s="249"/>
      <c r="BWQ25" s="249"/>
      <c r="BWR25" s="249"/>
      <c r="BWS25" s="249"/>
      <c r="BWT25" s="249"/>
      <c r="BWU25" s="249"/>
      <c r="BWX25" s="248"/>
      <c r="BWZ25" s="248"/>
      <c r="BXC25" s="249"/>
      <c r="BXD25" s="249"/>
      <c r="BXE25" s="249"/>
      <c r="BXF25" s="249"/>
      <c r="BXG25" s="249"/>
      <c r="BXH25" s="249"/>
      <c r="BXI25" s="249"/>
      <c r="BXJ25" s="249"/>
      <c r="BXK25" s="249"/>
      <c r="BXL25" s="249"/>
      <c r="BXM25" s="249"/>
      <c r="BXN25" s="249"/>
      <c r="BXQ25" s="248"/>
      <c r="BXS25" s="248"/>
      <c r="BXV25" s="249"/>
      <c r="BXW25" s="249"/>
      <c r="BXX25" s="249"/>
      <c r="BXY25" s="249"/>
      <c r="BXZ25" s="249"/>
      <c r="BYA25" s="249"/>
      <c r="BYB25" s="249"/>
      <c r="BYC25" s="249"/>
      <c r="BYD25" s="249"/>
      <c r="BYE25" s="249"/>
      <c r="BYF25" s="249"/>
      <c r="BYG25" s="249"/>
      <c r="BYJ25" s="248"/>
      <c r="BYL25" s="248"/>
      <c r="BYO25" s="249"/>
      <c r="BYP25" s="249"/>
      <c r="BYQ25" s="249"/>
      <c r="BYR25" s="249"/>
      <c r="BYS25" s="249"/>
      <c r="BYT25" s="249"/>
      <c r="BYU25" s="249"/>
      <c r="BYV25" s="249"/>
      <c r="BYW25" s="249"/>
      <c r="BYX25" s="249"/>
      <c r="BYY25" s="249"/>
      <c r="BYZ25" s="249"/>
      <c r="BZC25" s="248"/>
      <c r="BZE25" s="248"/>
      <c r="BZH25" s="249"/>
      <c r="BZI25" s="249"/>
      <c r="BZJ25" s="249"/>
      <c r="BZK25" s="249"/>
      <c r="BZL25" s="249"/>
      <c r="BZM25" s="249"/>
      <c r="BZN25" s="249"/>
      <c r="BZO25" s="249"/>
      <c r="BZP25" s="249"/>
      <c r="BZQ25" s="249"/>
      <c r="BZR25" s="249"/>
      <c r="BZS25" s="249"/>
      <c r="BZV25" s="248"/>
      <c r="BZX25" s="248"/>
      <c r="CAA25" s="249"/>
      <c r="CAB25" s="249"/>
      <c r="CAC25" s="249"/>
      <c r="CAD25" s="249"/>
      <c r="CAE25" s="249"/>
      <c r="CAF25" s="249"/>
      <c r="CAG25" s="249"/>
      <c r="CAH25" s="249"/>
      <c r="CAI25" s="249"/>
      <c r="CAJ25" s="249"/>
      <c r="CAK25" s="249"/>
      <c r="CAL25" s="249"/>
      <c r="CAO25" s="248"/>
      <c r="CAQ25" s="248"/>
      <c r="CAT25" s="249"/>
      <c r="CAU25" s="249"/>
      <c r="CAV25" s="249"/>
      <c r="CAW25" s="249"/>
      <c r="CAX25" s="249"/>
      <c r="CAY25" s="249"/>
      <c r="CAZ25" s="249"/>
      <c r="CBA25" s="249"/>
      <c r="CBB25" s="249"/>
      <c r="CBC25" s="249"/>
      <c r="CBD25" s="249"/>
      <c r="CBE25" s="249"/>
      <c r="CBH25" s="248"/>
      <c r="CBJ25" s="248"/>
      <c r="CBM25" s="249"/>
      <c r="CBN25" s="249"/>
      <c r="CBO25" s="249"/>
      <c r="CBP25" s="249"/>
      <c r="CBQ25" s="249"/>
      <c r="CBR25" s="249"/>
      <c r="CBS25" s="249"/>
      <c r="CBT25" s="249"/>
      <c r="CBU25" s="249"/>
      <c r="CBV25" s="249"/>
      <c r="CBW25" s="249"/>
      <c r="CBX25" s="249"/>
      <c r="CCA25" s="248"/>
      <c r="CCC25" s="248"/>
      <c r="CCF25" s="249"/>
      <c r="CCG25" s="249"/>
      <c r="CCH25" s="249"/>
      <c r="CCI25" s="249"/>
      <c r="CCJ25" s="249"/>
      <c r="CCK25" s="249"/>
      <c r="CCL25" s="249"/>
      <c r="CCM25" s="249"/>
      <c r="CCN25" s="249"/>
      <c r="CCO25" s="249"/>
      <c r="CCP25" s="249"/>
      <c r="CCQ25" s="249"/>
      <c r="CCT25" s="248"/>
      <c r="CCV25" s="248"/>
      <c r="CCY25" s="249"/>
      <c r="CCZ25" s="249"/>
      <c r="CDA25" s="249"/>
      <c r="CDB25" s="249"/>
      <c r="CDC25" s="249"/>
      <c r="CDD25" s="249"/>
      <c r="CDE25" s="249"/>
      <c r="CDF25" s="249"/>
      <c r="CDG25" s="249"/>
      <c r="CDH25" s="249"/>
      <c r="CDI25" s="249"/>
      <c r="CDJ25" s="249"/>
      <c r="CDM25" s="248"/>
      <c r="CDO25" s="248"/>
      <c r="CDR25" s="249"/>
      <c r="CDS25" s="249"/>
      <c r="CDT25" s="249"/>
      <c r="CDU25" s="249"/>
      <c r="CDV25" s="249"/>
      <c r="CDW25" s="249"/>
      <c r="CDX25" s="249"/>
      <c r="CDY25" s="249"/>
      <c r="CDZ25" s="249"/>
      <c r="CEA25" s="249"/>
      <c r="CEB25" s="249"/>
      <c r="CEC25" s="249"/>
      <c r="CEF25" s="248"/>
      <c r="CEH25" s="248"/>
      <c r="CEK25" s="249"/>
      <c r="CEL25" s="249"/>
      <c r="CEM25" s="249"/>
      <c r="CEN25" s="249"/>
      <c r="CEO25" s="249"/>
      <c r="CEP25" s="249"/>
      <c r="CEQ25" s="249"/>
      <c r="CER25" s="249"/>
      <c r="CES25" s="249"/>
      <c r="CET25" s="249"/>
      <c r="CEU25" s="249"/>
      <c r="CEV25" s="249"/>
      <c r="CEY25" s="248"/>
      <c r="CFA25" s="248"/>
      <c r="CFD25" s="249"/>
      <c r="CFE25" s="249"/>
      <c r="CFF25" s="249"/>
      <c r="CFG25" s="249"/>
      <c r="CFH25" s="249"/>
      <c r="CFI25" s="249"/>
      <c r="CFJ25" s="249"/>
      <c r="CFK25" s="249"/>
      <c r="CFL25" s="249"/>
      <c r="CFM25" s="249"/>
      <c r="CFN25" s="249"/>
      <c r="CFO25" s="249"/>
      <c r="CFR25" s="248"/>
      <c r="CFT25" s="248"/>
      <c r="CFW25" s="249"/>
      <c r="CFX25" s="249"/>
      <c r="CFY25" s="249"/>
      <c r="CFZ25" s="249"/>
      <c r="CGA25" s="249"/>
      <c r="CGB25" s="249"/>
      <c r="CGC25" s="249"/>
      <c r="CGD25" s="249"/>
      <c r="CGE25" s="249"/>
      <c r="CGF25" s="249"/>
      <c r="CGG25" s="249"/>
      <c r="CGH25" s="249"/>
      <c r="CGK25" s="248"/>
      <c r="CGM25" s="248"/>
      <c r="CGP25" s="249"/>
      <c r="CGQ25" s="249"/>
      <c r="CGR25" s="249"/>
      <c r="CGS25" s="249"/>
      <c r="CGT25" s="249"/>
      <c r="CGU25" s="249"/>
      <c r="CGV25" s="249"/>
      <c r="CGW25" s="249"/>
      <c r="CGX25" s="249"/>
      <c r="CGY25" s="249"/>
      <c r="CGZ25" s="249"/>
      <c r="CHA25" s="249"/>
      <c r="CHD25" s="248"/>
      <c r="CHF25" s="248"/>
      <c r="CHI25" s="249"/>
      <c r="CHJ25" s="249"/>
      <c r="CHK25" s="249"/>
      <c r="CHL25" s="249"/>
      <c r="CHM25" s="249"/>
      <c r="CHN25" s="249"/>
      <c r="CHO25" s="249"/>
      <c r="CHP25" s="249"/>
      <c r="CHQ25" s="249"/>
      <c r="CHR25" s="249"/>
      <c r="CHS25" s="249"/>
      <c r="CHT25" s="249"/>
      <c r="CHW25" s="248"/>
      <c r="CHY25" s="248"/>
      <c r="CIB25" s="249"/>
      <c r="CIC25" s="249"/>
      <c r="CID25" s="249"/>
      <c r="CIE25" s="249"/>
      <c r="CIF25" s="249"/>
      <c r="CIG25" s="249"/>
      <c r="CIH25" s="249"/>
      <c r="CII25" s="249"/>
      <c r="CIJ25" s="249"/>
      <c r="CIK25" s="249"/>
      <c r="CIL25" s="249"/>
      <c r="CIM25" s="249"/>
      <c r="CIP25" s="248"/>
      <c r="CIR25" s="248"/>
      <c r="CIU25" s="249"/>
      <c r="CIV25" s="249"/>
      <c r="CIW25" s="249"/>
      <c r="CIX25" s="249"/>
      <c r="CIY25" s="249"/>
      <c r="CIZ25" s="249"/>
      <c r="CJA25" s="249"/>
      <c r="CJB25" s="249"/>
      <c r="CJC25" s="249"/>
      <c r="CJD25" s="249"/>
      <c r="CJE25" s="249"/>
      <c r="CJF25" s="249"/>
      <c r="CJI25" s="248"/>
      <c r="CJK25" s="248"/>
      <c r="CJN25" s="249"/>
      <c r="CJO25" s="249"/>
      <c r="CJP25" s="249"/>
      <c r="CJQ25" s="249"/>
      <c r="CJR25" s="249"/>
      <c r="CJS25" s="249"/>
      <c r="CJT25" s="249"/>
      <c r="CJU25" s="249"/>
      <c r="CJV25" s="249"/>
      <c r="CJW25" s="249"/>
      <c r="CJX25" s="249"/>
      <c r="CJY25" s="249"/>
      <c r="CKB25" s="248"/>
      <c r="CKD25" s="248"/>
      <c r="CKG25" s="249"/>
      <c r="CKH25" s="249"/>
      <c r="CKI25" s="249"/>
      <c r="CKJ25" s="249"/>
      <c r="CKK25" s="249"/>
      <c r="CKL25" s="249"/>
      <c r="CKM25" s="249"/>
      <c r="CKN25" s="249"/>
      <c r="CKO25" s="249"/>
      <c r="CKP25" s="249"/>
      <c r="CKQ25" s="249"/>
      <c r="CKR25" s="249"/>
      <c r="CKU25" s="248"/>
      <c r="CKW25" s="248"/>
      <c r="CKZ25" s="249"/>
      <c r="CLA25" s="249"/>
      <c r="CLB25" s="249"/>
      <c r="CLC25" s="249"/>
      <c r="CLD25" s="249"/>
      <c r="CLE25" s="249"/>
      <c r="CLF25" s="249"/>
      <c r="CLG25" s="249"/>
      <c r="CLH25" s="249"/>
      <c r="CLI25" s="249"/>
      <c r="CLJ25" s="249"/>
      <c r="CLK25" s="249"/>
      <c r="CLN25" s="248"/>
      <c r="CLP25" s="248"/>
      <c r="CLS25" s="249"/>
      <c r="CLT25" s="249"/>
      <c r="CLU25" s="249"/>
      <c r="CLV25" s="249"/>
      <c r="CLW25" s="249"/>
      <c r="CLX25" s="249"/>
      <c r="CLY25" s="249"/>
      <c r="CLZ25" s="249"/>
      <c r="CMA25" s="249"/>
      <c r="CMB25" s="249"/>
      <c r="CMC25" s="249"/>
      <c r="CMD25" s="249"/>
      <c r="CMG25" s="248"/>
      <c r="CMI25" s="248"/>
      <c r="CML25" s="249"/>
      <c r="CMM25" s="249"/>
      <c r="CMN25" s="249"/>
      <c r="CMO25" s="249"/>
      <c r="CMP25" s="249"/>
      <c r="CMQ25" s="249"/>
      <c r="CMR25" s="249"/>
      <c r="CMS25" s="249"/>
      <c r="CMT25" s="249"/>
      <c r="CMU25" s="249"/>
      <c r="CMV25" s="249"/>
      <c r="CMW25" s="249"/>
      <c r="CMZ25" s="248"/>
      <c r="CNB25" s="248"/>
      <c r="CNE25" s="249"/>
      <c r="CNF25" s="249"/>
      <c r="CNG25" s="249"/>
      <c r="CNH25" s="249"/>
      <c r="CNI25" s="249"/>
      <c r="CNJ25" s="249"/>
      <c r="CNK25" s="249"/>
      <c r="CNL25" s="249"/>
      <c r="CNM25" s="249"/>
      <c r="CNN25" s="249"/>
      <c r="CNO25" s="249"/>
      <c r="CNP25" s="249"/>
      <c r="CNS25" s="248"/>
      <c r="CNU25" s="248"/>
      <c r="CNX25" s="249"/>
      <c r="CNY25" s="249"/>
      <c r="CNZ25" s="249"/>
      <c r="COA25" s="249"/>
      <c r="COB25" s="249"/>
      <c r="COC25" s="249"/>
      <c r="COD25" s="249"/>
      <c r="COE25" s="249"/>
      <c r="COF25" s="249"/>
      <c r="COG25" s="249"/>
      <c r="COH25" s="249"/>
      <c r="COI25" s="249"/>
      <c r="COL25" s="248"/>
      <c r="CON25" s="248"/>
      <c r="COQ25" s="249"/>
      <c r="COR25" s="249"/>
      <c r="COS25" s="249"/>
      <c r="COT25" s="249"/>
      <c r="COU25" s="249"/>
      <c r="COV25" s="249"/>
      <c r="COW25" s="249"/>
      <c r="COX25" s="249"/>
      <c r="COY25" s="249"/>
      <c r="COZ25" s="249"/>
      <c r="CPA25" s="249"/>
      <c r="CPB25" s="249"/>
      <c r="CPE25" s="248"/>
      <c r="CPG25" s="248"/>
      <c r="CPJ25" s="249"/>
      <c r="CPK25" s="249"/>
      <c r="CPL25" s="249"/>
      <c r="CPM25" s="249"/>
      <c r="CPN25" s="249"/>
      <c r="CPO25" s="249"/>
      <c r="CPP25" s="249"/>
      <c r="CPQ25" s="249"/>
      <c r="CPR25" s="249"/>
      <c r="CPS25" s="249"/>
      <c r="CPT25" s="249"/>
      <c r="CPU25" s="249"/>
      <c r="CPX25" s="248"/>
      <c r="CPZ25" s="248"/>
      <c r="CQC25" s="249"/>
      <c r="CQD25" s="249"/>
      <c r="CQE25" s="249"/>
      <c r="CQF25" s="249"/>
      <c r="CQG25" s="249"/>
      <c r="CQH25" s="249"/>
      <c r="CQI25" s="249"/>
      <c r="CQJ25" s="249"/>
      <c r="CQK25" s="249"/>
      <c r="CQL25" s="249"/>
      <c r="CQM25" s="249"/>
      <c r="CQN25" s="249"/>
      <c r="CQQ25" s="248"/>
      <c r="CQS25" s="248"/>
      <c r="CQV25" s="249"/>
      <c r="CQW25" s="249"/>
      <c r="CQX25" s="249"/>
      <c r="CQY25" s="249"/>
      <c r="CQZ25" s="249"/>
      <c r="CRA25" s="249"/>
      <c r="CRB25" s="249"/>
      <c r="CRC25" s="249"/>
      <c r="CRD25" s="249"/>
      <c r="CRE25" s="249"/>
      <c r="CRF25" s="249"/>
      <c r="CRG25" s="249"/>
      <c r="CRJ25" s="248"/>
      <c r="CRL25" s="248"/>
      <c r="CRO25" s="249"/>
      <c r="CRP25" s="249"/>
      <c r="CRQ25" s="249"/>
      <c r="CRR25" s="249"/>
      <c r="CRS25" s="249"/>
      <c r="CRT25" s="249"/>
      <c r="CRU25" s="249"/>
      <c r="CRV25" s="249"/>
      <c r="CRW25" s="249"/>
      <c r="CRX25" s="249"/>
      <c r="CRY25" s="249"/>
      <c r="CRZ25" s="249"/>
      <c r="CSC25" s="248"/>
      <c r="CSE25" s="248"/>
      <c r="CSH25" s="249"/>
      <c r="CSI25" s="249"/>
      <c r="CSJ25" s="249"/>
      <c r="CSK25" s="249"/>
      <c r="CSL25" s="249"/>
      <c r="CSM25" s="249"/>
      <c r="CSN25" s="249"/>
      <c r="CSO25" s="249"/>
      <c r="CSP25" s="249"/>
      <c r="CSQ25" s="249"/>
      <c r="CSR25" s="249"/>
      <c r="CSS25" s="249"/>
      <c r="CSV25" s="248"/>
      <c r="CSX25" s="248"/>
      <c r="CTA25" s="249"/>
      <c r="CTB25" s="249"/>
      <c r="CTC25" s="249"/>
      <c r="CTD25" s="249"/>
      <c r="CTE25" s="249"/>
      <c r="CTF25" s="249"/>
      <c r="CTG25" s="249"/>
      <c r="CTH25" s="249"/>
      <c r="CTI25" s="249"/>
      <c r="CTJ25" s="249"/>
      <c r="CTK25" s="249"/>
      <c r="CTL25" s="249"/>
      <c r="CTO25" s="248"/>
      <c r="CTQ25" s="248"/>
      <c r="CTT25" s="249"/>
      <c r="CTU25" s="249"/>
      <c r="CTV25" s="249"/>
      <c r="CTW25" s="249"/>
      <c r="CTX25" s="249"/>
      <c r="CTY25" s="249"/>
      <c r="CTZ25" s="249"/>
      <c r="CUA25" s="249"/>
      <c r="CUB25" s="249"/>
      <c r="CUC25" s="249"/>
      <c r="CUD25" s="249"/>
      <c r="CUE25" s="249"/>
      <c r="CUH25" s="248"/>
      <c r="CUJ25" s="248"/>
      <c r="CUM25" s="249"/>
      <c r="CUN25" s="249"/>
      <c r="CUO25" s="249"/>
      <c r="CUP25" s="249"/>
      <c r="CUQ25" s="249"/>
      <c r="CUR25" s="249"/>
      <c r="CUS25" s="249"/>
      <c r="CUT25" s="249"/>
      <c r="CUU25" s="249"/>
      <c r="CUV25" s="249"/>
      <c r="CUW25" s="249"/>
      <c r="CUX25" s="249"/>
      <c r="CVA25" s="248"/>
      <c r="CVC25" s="248"/>
      <c r="CVF25" s="249"/>
      <c r="CVG25" s="249"/>
      <c r="CVH25" s="249"/>
      <c r="CVI25" s="249"/>
      <c r="CVJ25" s="249"/>
      <c r="CVK25" s="249"/>
      <c r="CVL25" s="249"/>
      <c r="CVM25" s="249"/>
      <c r="CVN25" s="249"/>
      <c r="CVO25" s="249"/>
      <c r="CVP25" s="249"/>
      <c r="CVQ25" s="249"/>
      <c r="CVT25" s="248"/>
      <c r="CVV25" s="248"/>
      <c r="CVY25" s="249"/>
      <c r="CVZ25" s="249"/>
      <c r="CWA25" s="249"/>
      <c r="CWB25" s="249"/>
      <c r="CWC25" s="249"/>
      <c r="CWD25" s="249"/>
      <c r="CWE25" s="249"/>
      <c r="CWF25" s="249"/>
      <c r="CWG25" s="249"/>
      <c r="CWH25" s="249"/>
      <c r="CWI25" s="249"/>
      <c r="CWJ25" s="249"/>
      <c r="CWM25" s="248"/>
      <c r="CWO25" s="248"/>
      <c r="CWR25" s="249"/>
      <c r="CWS25" s="249"/>
      <c r="CWT25" s="249"/>
      <c r="CWU25" s="249"/>
      <c r="CWV25" s="249"/>
      <c r="CWW25" s="249"/>
      <c r="CWX25" s="249"/>
      <c r="CWY25" s="249"/>
      <c r="CWZ25" s="249"/>
      <c r="CXA25" s="249"/>
      <c r="CXB25" s="249"/>
      <c r="CXC25" s="249"/>
      <c r="CXF25" s="248"/>
      <c r="CXH25" s="248"/>
      <c r="CXK25" s="249"/>
      <c r="CXL25" s="249"/>
      <c r="CXM25" s="249"/>
      <c r="CXN25" s="249"/>
      <c r="CXO25" s="249"/>
      <c r="CXP25" s="249"/>
      <c r="CXQ25" s="249"/>
      <c r="CXR25" s="249"/>
      <c r="CXS25" s="249"/>
      <c r="CXT25" s="249"/>
      <c r="CXU25" s="249"/>
      <c r="CXV25" s="249"/>
      <c r="CXY25" s="248"/>
      <c r="CYA25" s="248"/>
      <c r="CYD25" s="249"/>
      <c r="CYE25" s="249"/>
      <c r="CYF25" s="249"/>
      <c r="CYG25" s="249"/>
      <c r="CYH25" s="249"/>
      <c r="CYI25" s="249"/>
      <c r="CYJ25" s="249"/>
      <c r="CYK25" s="249"/>
      <c r="CYL25" s="249"/>
      <c r="CYM25" s="249"/>
      <c r="CYN25" s="249"/>
      <c r="CYO25" s="249"/>
      <c r="CYR25" s="248"/>
      <c r="CYT25" s="248"/>
      <c r="CYW25" s="249"/>
      <c r="CYX25" s="249"/>
      <c r="CYY25" s="249"/>
      <c r="CYZ25" s="249"/>
      <c r="CZA25" s="249"/>
      <c r="CZB25" s="249"/>
      <c r="CZC25" s="249"/>
      <c r="CZD25" s="249"/>
      <c r="CZE25" s="249"/>
      <c r="CZF25" s="249"/>
      <c r="CZG25" s="249"/>
      <c r="CZH25" s="249"/>
      <c r="CZK25" s="248"/>
      <c r="CZM25" s="248"/>
      <c r="CZP25" s="249"/>
      <c r="CZQ25" s="249"/>
      <c r="CZR25" s="249"/>
      <c r="CZS25" s="249"/>
      <c r="CZT25" s="249"/>
      <c r="CZU25" s="249"/>
      <c r="CZV25" s="249"/>
      <c r="CZW25" s="249"/>
      <c r="CZX25" s="249"/>
      <c r="CZY25" s="249"/>
      <c r="CZZ25" s="249"/>
      <c r="DAA25" s="249"/>
      <c r="DAD25" s="248"/>
      <c r="DAF25" s="248"/>
      <c r="DAI25" s="249"/>
      <c r="DAJ25" s="249"/>
      <c r="DAK25" s="249"/>
      <c r="DAL25" s="249"/>
      <c r="DAM25" s="249"/>
      <c r="DAN25" s="249"/>
      <c r="DAO25" s="249"/>
      <c r="DAP25" s="249"/>
      <c r="DAQ25" s="249"/>
      <c r="DAR25" s="249"/>
      <c r="DAS25" s="249"/>
      <c r="DAT25" s="249"/>
      <c r="DAW25" s="248"/>
      <c r="DAY25" s="248"/>
      <c r="DBB25" s="249"/>
      <c r="DBC25" s="249"/>
      <c r="DBD25" s="249"/>
      <c r="DBE25" s="249"/>
      <c r="DBF25" s="249"/>
      <c r="DBG25" s="249"/>
      <c r="DBH25" s="249"/>
      <c r="DBI25" s="249"/>
      <c r="DBJ25" s="249"/>
      <c r="DBK25" s="249"/>
      <c r="DBL25" s="249"/>
      <c r="DBM25" s="249"/>
      <c r="DBP25" s="248"/>
      <c r="DBR25" s="248"/>
      <c r="DBU25" s="249"/>
      <c r="DBV25" s="249"/>
      <c r="DBW25" s="249"/>
      <c r="DBX25" s="249"/>
      <c r="DBY25" s="249"/>
      <c r="DBZ25" s="249"/>
      <c r="DCA25" s="249"/>
      <c r="DCB25" s="249"/>
      <c r="DCC25" s="249"/>
      <c r="DCD25" s="249"/>
      <c r="DCE25" s="249"/>
      <c r="DCF25" s="249"/>
      <c r="DCI25" s="248"/>
      <c r="DCK25" s="248"/>
      <c r="DCN25" s="249"/>
      <c r="DCO25" s="249"/>
      <c r="DCP25" s="249"/>
      <c r="DCQ25" s="249"/>
      <c r="DCR25" s="249"/>
      <c r="DCS25" s="249"/>
      <c r="DCT25" s="249"/>
      <c r="DCU25" s="249"/>
      <c r="DCV25" s="249"/>
      <c r="DCW25" s="249"/>
      <c r="DCX25" s="249"/>
      <c r="DCY25" s="249"/>
      <c r="DDB25" s="248"/>
      <c r="DDD25" s="248"/>
      <c r="DDG25" s="249"/>
      <c r="DDH25" s="249"/>
      <c r="DDI25" s="249"/>
      <c r="DDJ25" s="249"/>
      <c r="DDK25" s="249"/>
      <c r="DDL25" s="249"/>
      <c r="DDM25" s="249"/>
      <c r="DDN25" s="249"/>
      <c r="DDO25" s="249"/>
      <c r="DDP25" s="249"/>
      <c r="DDQ25" s="249"/>
      <c r="DDR25" s="249"/>
      <c r="DDU25" s="248"/>
      <c r="DDW25" s="248"/>
      <c r="DDZ25" s="249"/>
      <c r="DEA25" s="249"/>
      <c r="DEB25" s="249"/>
      <c r="DEC25" s="249"/>
      <c r="DED25" s="249"/>
      <c r="DEE25" s="249"/>
      <c r="DEF25" s="249"/>
      <c r="DEG25" s="249"/>
      <c r="DEH25" s="249"/>
      <c r="DEI25" s="249"/>
      <c r="DEJ25" s="249"/>
      <c r="DEK25" s="249"/>
      <c r="DEN25" s="248"/>
      <c r="DEP25" s="248"/>
      <c r="DES25" s="249"/>
      <c r="DET25" s="249"/>
      <c r="DEU25" s="249"/>
      <c r="DEV25" s="249"/>
      <c r="DEW25" s="249"/>
      <c r="DEX25" s="249"/>
      <c r="DEY25" s="249"/>
      <c r="DEZ25" s="249"/>
      <c r="DFA25" s="249"/>
      <c r="DFB25" s="249"/>
      <c r="DFC25" s="249"/>
      <c r="DFD25" s="249"/>
      <c r="DFG25" s="248"/>
      <c r="DFI25" s="248"/>
      <c r="DFL25" s="249"/>
      <c r="DFM25" s="249"/>
      <c r="DFN25" s="249"/>
      <c r="DFO25" s="249"/>
      <c r="DFP25" s="249"/>
      <c r="DFQ25" s="249"/>
      <c r="DFR25" s="249"/>
      <c r="DFS25" s="249"/>
      <c r="DFT25" s="249"/>
      <c r="DFU25" s="249"/>
      <c r="DFV25" s="249"/>
      <c r="DFW25" s="249"/>
      <c r="DFZ25" s="248"/>
      <c r="DGB25" s="248"/>
      <c r="DGE25" s="249"/>
      <c r="DGF25" s="249"/>
      <c r="DGG25" s="249"/>
      <c r="DGH25" s="249"/>
      <c r="DGI25" s="249"/>
      <c r="DGJ25" s="249"/>
      <c r="DGK25" s="249"/>
      <c r="DGL25" s="249"/>
      <c r="DGM25" s="249"/>
      <c r="DGN25" s="249"/>
      <c r="DGO25" s="249"/>
      <c r="DGP25" s="249"/>
      <c r="DGS25" s="248"/>
      <c r="DGU25" s="248"/>
      <c r="DGX25" s="249"/>
      <c r="DGY25" s="249"/>
      <c r="DGZ25" s="249"/>
      <c r="DHA25" s="249"/>
      <c r="DHB25" s="249"/>
      <c r="DHC25" s="249"/>
      <c r="DHD25" s="249"/>
      <c r="DHE25" s="249"/>
      <c r="DHF25" s="249"/>
      <c r="DHG25" s="249"/>
      <c r="DHH25" s="249"/>
      <c r="DHI25" s="249"/>
      <c r="DHL25" s="248"/>
      <c r="DHN25" s="248"/>
      <c r="DHQ25" s="249"/>
      <c r="DHR25" s="249"/>
      <c r="DHS25" s="249"/>
      <c r="DHT25" s="249"/>
      <c r="DHU25" s="249"/>
      <c r="DHV25" s="249"/>
      <c r="DHW25" s="249"/>
      <c r="DHX25" s="249"/>
      <c r="DHY25" s="249"/>
      <c r="DHZ25" s="249"/>
      <c r="DIA25" s="249"/>
      <c r="DIB25" s="249"/>
      <c r="DIE25" s="248"/>
      <c r="DIG25" s="248"/>
      <c r="DIJ25" s="249"/>
      <c r="DIK25" s="249"/>
      <c r="DIL25" s="249"/>
      <c r="DIM25" s="249"/>
      <c r="DIN25" s="249"/>
      <c r="DIO25" s="249"/>
      <c r="DIP25" s="249"/>
      <c r="DIQ25" s="249"/>
      <c r="DIR25" s="249"/>
      <c r="DIS25" s="249"/>
      <c r="DIT25" s="249"/>
      <c r="DIU25" s="249"/>
      <c r="DIX25" s="248"/>
      <c r="DIZ25" s="248"/>
      <c r="DJC25" s="249"/>
      <c r="DJD25" s="249"/>
      <c r="DJE25" s="249"/>
      <c r="DJF25" s="249"/>
      <c r="DJG25" s="249"/>
      <c r="DJH25" s="249"/>
      <c r="DJI25" s="249"/>
      <c r="DJJ25" s="249"/>
      <c r="DJK25" s="249"/>
      <c r="DJL25" s="249"/>
      <c r="DJM25" s="249"/>
      <c r="DJN25" s="249"/>
      <c r="DJQ25" s="248"/>
      <c r="DJS25" s="248"/>
      <c r="DJV25" s="249"/>
      <c r="DJW25" s="249"/>
      <c r="DJX25" s="249"/>
      <c r="DJY25" s="249"/>
      <c r="DJZ25" s="249"/>
      <c r="DKA25" s="249"/>
      <c r="DKB25" s="249"/>
      <c r="DKC25" s="249"/>
      <c r="DKD25" s="249"/>
      <c r="DKE25" s="249"/>
      <c r="DKF25" s="249"/>
      <c r="DKG25" s="249"/>
      <c r="DKJ25" s="248"/>
      <c r="DKL25" s="248"/>
      <c r="DKO25" s="249"/>
      <c r="DKP25" s="249"/>
      <c r="DKQ25" s="249"/>
      <c r="DKR25" s="249"/>
      <c r="DKS25" s="249"/>
      <c r="DKT25" s="249"/>
      <c r="DKU25" s="249"/>
      <c r="DKV25" s="249"/>
      <c r="DKW25" s="249"/>
      <c r="DKX25" s="249"/>
      <c r="DKY25" s="249"/>
      <c r="DKZ25" s="249"/>
      <c r="DLC25" s="248"/>
      <c r="DLE25" s="248"/>
      <c r="DLH25" s="249"/>
      <c r="DLI25" s="249"/>
      <c r="DLJ25" s="249"/>
      <c r="DLK25" s="249"/>
      <c r="DLL25" s="249"/>
      <c r="DLM25" s="249"/>
      <c r="DLN25" s="249"/>
      <c r="DLO25" s="249"/>
      <c r="DLP25" s="249"/>
      <c r="DLQ25" s="249"/>
      <c r="DLR25" s="249"/>
      <c r="DLS25" s="249"/>
      <c r="DLV25" s="248"/>
      <c r="DLX25" s="248"/>
      <c r="DMA25" s="249"/>
      <c r="DMB25" s="249"/>
      <c r="DMC25" s="249"/>
      <c r="DMD25" s="249"/>
      <c r="DME25" s="249"/>
      <c r="DMF25" s="249"/>
      <c r="DMG25" s="249"/>
      <c r="DMH25" s="249"/>
      <c r="DMI25" s="249"/>
      <c r="DMJ25" s="249"/>
      <c r="DMK25" s="249"/>
      <c r="DML25" s="249"/>
      <c r="DMO25" s="248"/>
      <c r="DMQ25" s="248"/>
      <c r="DMT25" s="249"/>
      <c r="DMU25" s="249"/>
      <c r="DMV25" s="249"/>
      <c r="DMW25" s="249"/>
      <c r="DMX25" s="249"/>
      <c r="DMY25" s="249"/>
      <c r="DMZ25" s="249"/>
      <c r="DNA25" s="249"/>
      <c r="DNB25" s="249"/>
      <c r="DNC25" s="249"/>
      <c r="DND25" s="249"/>
      <c r="DNE25" s="249"/>
      <c r="DNH25" s="248"/>
      <c r="DNJ25" s="248"/>
      <c r="DNM25" s="249"/>
      <c r="DNN25" s="249"/>
      <c r="DNO25" s="249"/>
      <c r="DNP25" s="249"/>
      <c r="DNQ25" s="249"/>
      <c r="DNR25" s="249"/>
      <c r="DNS25" s="249"/>
      <c r="DNT25" s="249"/>
      <c r="DNU25" s="249"/>
      <c r="DNV25" s="249"/>
      <c r="DNW25" s="249"/>
      <c r="DNX25" s="249"/>
      <c r="DOA25" s="248"/>
      <c r="DOC25" s="248"/>
      <c r="DOF25" s="249"/>
      <c r="DOG25" s="249"/>
      <c r="DOH25" s="249"/>
      <c r="DOI25" s="249"/>
      <c r="DOJ25" s="249"/>
      <c r="DOK25" s="249"/>
      <c r="DOL25" s="249"/>
      <c r="DOM25" s="249"/>
      <c r="DON25" s="249"/>
      <c r="DOO25" s="249"/>
      <c r="DOP25" s="249"/>
      <c r="DOQ25" s="249"/>
      <c r="DOT25" s="248"/>
      <c r="DOV25" s="248"/>
      <c r="DOY25" s="249"/>
      <c r="DOZ25" s="249"/>
      <c r="DPA25" s="249"/>
      <c r="DPB25" s="249"/>
      <c r="DPC25" s="249"/>
      <c r="DPD25" s="249"/>
      <c r="DPE25" s="249"/>
      <c r="DPF25" s="249"/>
      <c r="DPG25" s="249"/>
      <c r="DPH25" s="249"/>
      <c r="DPI25" s="249"/>
      <c r="DPJ25" s="249"/>
      <c r="DPM25" s="248"/>
      <c r="DPO25" s="248"/>
      <c r="DPR25" s="249"/>
      <c r="DPS25" s="249"/>
      <c r="DPT25" s="249"/>
      <c r="DPU25" s="249"/>
      <c r="DPV25" s="249"/>
      <c r="DPW25" s="249"/>
      <c r="DPX25" s="249"/>
      <c r="DPY25" s="249"/>
      <c r="DPZ25" s="249"/>
      <c r="DQA25" s="249"/>
      <c r="DQB25" s="249"/>
      <c r="DQC25" s="249"/>
      <c r="DQF25" s="248"/>
      <c r="DQH25" s="248"/>
      <c r="DQK25" s="249"/>
      <c r="DQL25" s="249"/>
      <c r="DQM25" s="249"/>
      <c r="DQN25" s="249"/>
      <c r="DQO25" s="249"/>
      <c r="DQP25" s="249"/>
      <c r="DQQ25" s="249"/>
      <c r="DQR25" s="249"/>
      <c r="DQS25" s="249"/>
      <c r="DQT25" s="249"/>
      <c r="DQU25" s="249"/>
      <c r="DQV25" s="249"/>
      <c r="DQY25" s="248"/>
      <c r="DRA25" s="248"/>
      <c r="DRD25" s="249"/>
      <c r="DRE25" s="249"/>
      <c r="DRF25" s="249"/>
      <c r="DRG25" s="249"/>
      <c r="DRH25" s="249"/>
      <c r="DRI25" s="249"/>
      <c r="DRJ25" s="249"/>
      <c r="DRK25" s="249"/>
      <c r="DRL25" s="249"/>
      <c r="DRM25" s="249"/>
      <c r="DRN25" s="249"/>
      <c r="DRO25" s="249"/>
      <c r="DRR25" s="248"/>
      <c r="DRT25" s="248"/>
      <c r="DRW25" s="249"/>
      <c r="DRX25" s="249"/>
      <c r="DRY25" s="249"/>
      <c r="DRZ25" s="249"/>
      <c r="DSA25" s="249"/>
      <c r="DSB25" s="249"/>
      <c r="DSC25" s="249"/>
      <c r="DSD25" s="249"/>
      <c r="DSE25" s="249"/>
      <c r="DSF25" s="249"/>
      <c r="DSG25" s="249"/>
      <c r="DSH25" s="249"/>
      <c r="DSK25" s="248"/>
      <c r="DSM25" s="248"/>
      <c r="DSP25" s="249"/>
      <c r="DSQ25" s="249"/>
      <c r="DSR25" s="249"/>
      <c r="DSS25" s="249"/>
      <c r="DST25" s="249"/>
      <c r="DSU25" s="249"/>
      <c r="DSV25" s="249"/>
      <c r="DSW25" s="249"/>
      <c r="DSX25" s="249"/>
      <c r="DSY25" s="249"/>
      <c r="DSZ25" s="249"/>
      <c r="DTA25" s="249"/>
      <c r="DTD25" s="248"/>
      <c r="DTF25" s="248"/>
      <c r="DTI25" s="249"/>
      <c r="DTJ25" s="249"/>
      <c r="DTK25" s="249"/>
      <c r="DTL25" s="249"/>
      <c r="DTM25" s="249"/>
      <c r="DTN25" s="249"/>
      <c r="DTO25" s="249"/>
      <c r="DTP25" s="249"/>
      <c r="DTQ25" s="249"/>
      <c r="DTR25" s="249"/>
      <c r="DTS25" s="249"/>
      <c r="DTT25" s="249"/>
      <c r="DTW25" s="248"/>
      <c r="DTY25" s="248"/>
      <c r="DUB25" s="249"/>
      <c r="DUC25" s="249"/>
      <c r="DUD25" s="249"/>
      <c r="DUE25" s="249"/>
      <c r="DUF25" s="249"/>
      <c r="DUG25" s="249"/>
      <c r="DUH25" s="249"/>
      <c r="DUI25" s="249"/>
      <c r="DUJ25" s="249"/>
      <c r="DUK25" s="249"/>
      <c r="DUL25" s="249"/>
      <c r="DUM25" s="249"/>
      <c r="DUP25" s="248"/>
      <c r="DUR25" s="248"/>
      <c r="DUU25" s="249"/>
      <c r="DUV25" s="249"/>
      <c r="DUW25" s="249"/>
      <c r="DUX25" s="249"/>
      <c r="DUY25" s="249"/>
      <c r="DUZ25" s="249"/>
      <c r="DVA25" s="249"/>
      <c r="DVB25" s="249"/>
      <c r="DVC25" s="249"/>
      <c r="DVD25" s="249"/>
      <c r="DVE25" s="249"/>
      <c r="DVF25" s="249"/>
      <c r="DVI25" s="248"/>
      <c r="DVK25" s="248"/>
      <c r="DVN25" s="249"/>
      <c r="DVO25" s="249"/>
      <c r="DVP25" s="249"/>
      <c r="DVQ25" s="249"/>
      <c r="DVR25" s="249"/>
      <c r="DVS25" s="249"/>
      <c r="DVT25" s="249"/>
      <c r="DVU25" s="249"/>
      <c r="DVV25" s="249"/>
      <c r="DVW25" s="249"/>
      <c r="DVX25" s="249"/>
      <c r="DVY25" s="249"/>
      <c r="DWB25" s="248"/>
      <c r="DWD25" s="248"/>
      <c r="DWG25" s="249"/>
      <c r="DWH25" s="249"/>
      <c r="DWI25" s="249"/>
      <c r="DWJ25" s="249"/>
      <c r="DWK25" s="249"/>
      <c r="DWL25" s="249"/>
      <c r="DWM25" s="249"/>
      <c r="DWN25" s="249"/>
      <c r="DWO25" s="249"/>
      <c r="DWP25" s="249"/>
      <c r="DWQ25" s="249"/>
      <c r="DWR25" s="249"/>
      <c r="DWU25" s="248"/>
      <c r="DWW25" s="248"/>
      <c r="DWZ25" s="249"/>
      <c r="DXA25" s="249"/>
      <c r="DXB25" s="249"/>
      <c r="DXC25" s="249"/>
      <c r="DXD25" s="249"/>
      <c r="DXE25" s="249"/>
      <c r="DXF25" s="249"/>
      <c r="DXG25" s="249"/>
      <c r="DXH25" s="249"/>
      <c r="DXI25" s="249"/>
      <c r="DXJ25" s="249"/>
      <c r="DXK25" s="249"/>
      <c r="DXN25" s="248"/>
      <c r="DXP25" s="248"/>
      <c r="DXS25" s="249"/>
      <c r="DXT25" s="249"/>
      <c r="DXU25" s="249"/>
      <c r="DXV25" s="249"/>
      <c r="DXW25" s="249"/>
      <c r="DXX25" s="249"/>
      <c r="DXY25" s="249"/>
      <c r="DXZ25" s="249"/>
      <c r="DYA25" s="249"/>
      <c r="DYB25" s="249"/>
      <c r="DYC25" s="249"/>
      <c r="DYD25" s="249"/>
      <c r="DYG25" s="248"/>
      <c r="DYI25" s="248"/>
      <c r="DYL25" s="249"/>
      <c r="DYM25" s="249"/>
      <c r="DYN25" s="249"/>
      <c r="DYO25" s="249"/>
      <c r="DYP25" s="249"/>
      <c r="DYQ25" s="249"/>
      <c r="DYR25" s="249"/>
      <c r="DYS25" s="249"/>
      <c r="DYT25" s="249"/>
      <c r="DYU25" s="249"/>
      <c r="DYV25" s="249"/>
      <c r="DYW25" s="249"/>
      <c r="DYZ25" s="248"/>
      <c r="DZB25" s="248"/>
      <c r="DZE25" s="249"/>
      <c r="DZF25" s="249"/>
      <c r="DZG25" s="249"/>
      <c r="DZH25" s="249"/>
      <c r="DZI25" s="249"/>
      <c r="DZJ25" s="249"/>
      <c r="DZK25" s="249"/>
      <c r="DZL25" s="249"/>
      <c r="DZM25" s="249"/>
      <c r="DZN25" s="249"/>
      <c r="DZO25" s="249"/>
      <c r="DZP25" s="249"/>
      <c r="DZS25" s="248"/>
      <c r="DZU25" s="248"/>
      <c r="DZX25" s="249"/>
      <c r="DZY25" s="249"/>
      <c r="DZZ25" s="249"/>
      <c r="EAA25" s="249"/>
      <c r="EAB25" s="249"/>
      <c r="EAC25" s="249"/>
      <c r="EAD25" s="249"/>
      <c r="EAE25" s="249"/>
      <c r="EAF25" s="249"/>
      <c r="EAG25" s="249"/>
      <c r="EAH25" s="249"/>
      <c r="EAI25" s="249"/>
      <c r="EAL25" s="248"/>
      <c r="EAN25" s="248"/>
      <c r="EAQ25" s="249"/>
      <c r="EAR25" s="249"/>
      <c r="EAS25" s="249"/>
      <c r="EAT25" s="249"/>
      <c r="EAU25" s="249"/>
      <c r="EAV25" s="249"/>
      <c r="EAW25" s="249"/>
      <c r="EAX25" s="249"/>
      <c r="EAY25" s="249"/>
      <c r="EAZ25" s="249"/>
      <c r="EBA25" s="249"/>
      <c r="EBB25" s="249"/>
      <c r="EBE25" s="248"/>
      <c r="EBG25" s="248"/>
      <c r="EBJ25" s="249"/>
      <c r="EBK25" s="249"/>
      <c r="EBL25" s="249"/>
      <c r="EBM25" s="249"/>
      <c r="EBN25" s="249"/>
      <c r="EBO25" s="249"/>
      <c r="EBP25" s="249"/>
      <c r="EBQ25" s="249"/>
      <c r="EBR25" s="249"/>
      <c r="EBS25" s="249"/>
      <c r="EBT25" s="249"/>
      <c r="EBU25" s="249"/>
      <c r="EBX25" s="248"/>
      <c r="EBZ25" s="248"/>
      <c r="ECC25" s="249"/>
      <c r="ECD25" s="249"/>
      <c r="ECE25" s="249"/>
      <c r="ECF25" s="249"/>
      <c r="ECG25" s="249"/>
      <c r="ECH25" s="249"/>
      <c r="ECI25" s="249"/>
      <c r="ECJ25" s="249"/>
      <c r="ECK25" s="249"/>
      <c r="ECL25" s="249"/>
      <c r="ECM25" s="249"/>
      <c r="ECN25" s="249"/>
      <c r="ECQ25" s="248"/>
      <c r="ECS25" s="248"/>
      <c r="ECV25" s="249"/>
      <c r="ECW25" s="249"/>
      <c r="ECX25" s="249"/>
      <c r="ECY25" s="249"/>
      <c r="ECZ25" s="249"/>
      <c r="EDA25" s="249"/>
      <c r="EDB25" s="249"/>
      <c r="EDC25" s="249"/>
      <c r="EDD25" s="249"/>
      <c r="EDE25" s="249"/>
      <c r="EDF25" s="249"/>
      <c r="EDG25" s="249"/>
      <c r="EDJ25" s="248"/>
      <c r="EDL25" s="248"/>
      <c r="EDO25" s="249"/>
      <c r="EDP25" s="249"/>
      <c r="EDQ25" s="249"/>
      <c r="EDR25" s="249"/>
      <c r="EDS25" s="249"/>
      <c r="EDT25" s="249"/>
      <c r="EDU25" s="249"/>
      <c r="EDV25" s="249"/>
      <c r="EDW25" s="249"/>
      <c r="EDX25" s="249"/>
      <c r="EDY25" s="249"/>
      <c r="EDZ25" s="249"/>
      <c r="EEC25" s="248"/>
      <c r="EEE25" s="248"/>
      <c r="EEH25" s="249"/>
      <c r="EEI25" s="249"/>
      <c r="EEJ25" s="249"/>
      <c r="EEK25" s="249"/>
      <c r="EEL25" s="249"/>
      <c r="EEM25" s="249"/>
      <c r="EEN25" s="249"/>
      <c r="EEO25" s="249"/>
      <c r="EEP25" s="249"/>
      <c r="EEQ25" s="249"/>
      <c r="EER25" s="249"/>
      <c r="EES25" s="249"/>
      <c r="EEV25" s="248"/>
      <c r="EEX25" s="248"/>
      <c r="EFA25" s="249"/>
      <c r="EFB25" s="249"/>
      <c r="EFC25" s="249"/>
      <c r="EFD25" s="249"/>
      <c r="EFE25" s="249"/>
      <c r="EFF25" s="249"/>
      <c r="EFG25" s="249"/>
      <c r="EFH25" s="249"/>
      <c r="EFI25" s="249"/>
      <c r="EFJ25" s="249"/>
      <c r="EFK25" s="249"/>
      <c r="EFL25" s="249"/>
      <c r="EFO25" s="248"/>
      <c r="EFQ25" s="248"/>
      <c r="EFT25" s="249"/>
      <c r="EFU25" s="249"/>
      <c r="EFV25" s="249"/>
      <c r="EFW25" s="249"/>
      <c r="EFX25" s="249"/>
      <c r="EFY25" s="249"/>
      <c r="EFZ25" s="249"/>
      <c r="EGA25" s="249"/>
      <c r="EGB25" s="249"/>
      <c r="EGC25" s="249"/>
      <c r="EGD25" s="249"/>
      <c r="EGE25" s="249"/>
      <c r="EGH25" s="248"/>
      <c r="EGJ25" s="248"/>
      <c r="EGM25" s="249"/>
      <c r="EGN25" s="249"/>
      <c r="EGO25" s="249"/>
      <c r="EGP25" s="249"/>
      <c r="EGQ25" s="249"/>
      <c r="EGR25" s="249"/>
      <c r="EGS25" s="249"/>
      <c r="EGT25" s="249"/>
      <c r="EGU25" s="249"/>
      <c r="EGV25" s="249"/>
      <c r="EGW25" s="249"/>
      <c r="EGX25" s="249"/>
      <c r="EHA25" s="248"/>
      <c r="EHC25" s="248"/>
      <c r="EHF25" s="249"/>
      <c r="EHG25" s="249"/>
      <c r="EHH25" s="249"/>
      <c r="EHI25" s="249"/>
      <c r="EHJ25" s="249"/>
      <c r="EHK25" s="249"/>
      <c r="EHL25" s="249"/>
      <c r="EHM25" s="249"/>
      <c r="EHN25" s="249"/>
      <c r="EHO25" s="249"/>
      <c r="EHP25" s="249"/>
      <c r="EHQ25" s="249"/>
      <c r="EHT25" s="248"/>
      <c r="EHV25" s="248"/>
      <c r="EHY25" s="249"/>
      <c r="EHZ25" s="249"/>
      <c r="EIA25" s="249"/>
      <c r="EIB25" s="249"/>
      <c r="EIC25" s="249"/>
      <c r="EID25" s="249"/>
      <c r="EIE25" s="249"/>
      <c r="EIF25" s="249"/>
      <c r="EIG25" s="249"/>
      <c r="EIH25" s="249"/>
      <c r="EII25" s="249"/>
      <c r="EIJ25" s="249"/>
      <c r="EIM25" s="248"/>
      <c r="EIO25" s="248"/>
      <c r="EIR25" s="249"/>
      <c r="EIS25" s="249"/>
      <c r="EIT25" s="249"/>
      <c r="EIU25" s="249"/>
      <c r="EIV25" s="249"/>
      <c r="EIW25" s="249"/>
      <c r="EIX25" s="249"/>
      <c r="EIY25" s="249"/>
      <c r="EIZ25" s="249"/>
      <c r="EJA25" s="249"/>
      <c r="EJB25" s="249"/>
      <c r="EJC25" s="249"/>
      <c r="EJF25" s="248"/>
      <c r="EJH25" s="248"/>
      <c r="EJK25" s="249"/>
      <c r="EJL25" s="249"/>
      <c r="EJM25" s="249"/>
      <c r="EJN25" s="249"/>
      <c r="EJO25" s="249"/>
      <c r="EJP25" s="249"/>
      <c r="EJQ25" s="249"/>
      <c r="EJR25" s="249"/>
      <c r="EJS25" s="249"/>
      <c r="EJT25" s="249"/>
      <c r="EJU25" s="249"/>
      <c r="EJV25" s="249"/>
      <c r="EJY25" s="248"/>
      <c r="EKA25" s="248"/>
      <c r="EKD25" s="249"/>
      <c r="EKE25" s="249"/>
      <c r="EKF25" s="249"/>
      <c r="EKG25" s="249"/>
      <c r="EKH25" s="249"/>
      <c r="EKI25" s="249"/>
      <c r="EKJ25" s="249"/>
      <c r="EKK25" s="249"/>
      <c r="EKL25" s="249"/>
      <c r="EKM25" s="249"/>
      <c r="EKN25" s="249"/>
      <c r="EKO25" s="249"/>
      <c r="EKR25" s="248"/>
      <c r="EKT25" s="248"/>
      <c r="EKW25" s="249"/>
      <c r="EKX25" s="249"/>
      <c r="EKY25" s="249"/>
      <c r="EKZ25" s="249"/>
      <c r="ELA25" s="249"/>
      <c r="ELB25" s="249"/>
      <c r="ELC25" s="249"/>
      <c r="ELD25" s="249"/>
      <c r="ELE25" s="249"/>
      <c r="ELF25" s="249"/>
      <c r="ELG25" s="249"/>
      <c r="ELH25" s="249"/>
      <c r="ELK25" s="248"/>
      <c r="ELM25" s="248"/>
      <c r="ELP25" s="249"/>
      <c r="ELQ25" s="249"/>
      <c r="ELR25" s="249"/>
      <c r="ELS25" s="249"/>
      <c r="ELT25" s="249"/>
      <c r="ELU25" s="249"/>
      <c r="ELV25" s="249"/>
      <c r="ELW25" s="249"/>
      <c r="ELX25" s="249"/>
      <c r="ELY25" s="249"/>
      <c r="ELZ25" s="249"/>
      <c r="EMA25" s="249"/>
      <c r="EMD25" s="248"/>
      <c r="EMF25" s="248"/>
      <c r="EMI25" s="249"/>
      <c r="EMJ25" s="249"/>
      <c r="EMK25" s="249"/>
      <c r="EML25" s="249"/>
      <c r="EMM25" s="249"/>
      <c r="EMN25" s="249"/>
      <c r="EMO25" s="249"/>
      <c r="EMP25" s="249"/>
      <c r="EMQ25" s="249"/>
      <c r="EMR25" s="249"/>
      <c r="EMS25" s="249"/>
      <c r="EMT25" s="249"/>
      <c r="EMW25" s="248"/>
      <c r="EMY25" s="248"/>
      <c r="ENB25" s="249"/>
      <c r="ENC25" s="249"/>
      <c r="END25" s="249"/>
      <c r="ENE25" s="249"/>
      <c r="ENF25" s="249"/>
      <c r="ENG25" s="249"/>
      <c r="ENH25" s="249"/>
      <c r="ENI25" s="249"/>
      <c r="ENJ25" s="249"/>
      <c r="ENK25" s="249"/>
      <c r="ENL25" s="249"/>
      <c r="ENM25" s="249"/>
      <c r="ENP25" s="248"/>
      <c r="ENR25" s="248"/>
      <c r="ENU25" s="249"/>
      <c r="ENV25" s="249"/>
      <c r="ENW25" s="249"/>
      <c r="ENX25" s="249"/>
      <c r="ENY25" s="249"/>
      <c r="ENZ25" s="249"/>
      <c r="EOA25" s="249"/>
      <c r="EOB25" s="249"/>
      <c r="EOC25" s="249"/>
      <c r="EOD25" s="249"/>
      <c r="EOE25" s="249"/>
      <c r="EOF25" s="249"/>
      <c r="EOI25" s="248"/>
      <c r="EOK25" s="248"/>
      <c r="EON25" s="249"/>
      <c r="EOO25" s="249"/>
      <c r="EOP25" s="249"/>
      <c r="EOQ25" s="249"/>
      <c r="EOR25" s="249"/>
      <c r="EOS25" s="249"/>
      <c r="EOT25" s="249"/>
      <c r="EOU25" s="249"/>
      <c r="EOV25" s="249"/>
      <c r="EOW25" s="249"/>
      <c r="EOX25" s="249"/>
      <c r="EOY25" s="249"/>
      <c r="EPB25" s="248"/>
      <c r="EPD25" s="248"/>
      <c r="EPG25" s="249"/>
      <c r="EPH25" s="249"/>
      <c r="EPI25" s="249"/>
      <c r="EPJ25" s="249"/>
      <c r="EPK25" s="249"/>
      <c r="EPL25" s="249"/>
      <c r="EPM25" s="249"/>
      <c r="EPN25" s="249"/>
      <c r="EPO25" s="249"/>
      <c r="EPP25" s="249"/>
      <c r="EPQ25" s="249"/>
      <c r="EPR25" s="249"/>
      <c r="EPU25" s="248"/>
      <c r="EPW25" s="248"/>
      <c r="EPZ25" s="249"/>
      <c r="EQA25" s="249"/>
      <c r="EQB25" s="249"/>
      <c r="EQC25" s="249"/>
      <c r="EQD25" s="249"/>
      <c r="EQE25" s="249"/>
      <c r="EQF25" s="249"/>
      <c r="EQG25" s="249"/>
      <c r="EQH25" s="249"/>
      <c r="EQI25" s="249"/>
      <c r="EQJ25" s="249"/>
      <c r="EQK25" s="249"/>
      <c r="EQN25" s="248"/>
      <c r="EQP25" s="248"/>
      <c r="EQS25" s="249"/>
      <c r="EQT25" s="249"/>
      <c r="EQU25" s="249"/>
      <c r="EQV25" s="249"/>
      <c r="EQW25" s="249"/>
      <c r="EQX25" s="249"/>
      <c r="EQY25" s="249"/>
      <c r="EQZ25" s="249"/>
      <c r="ERA25" s="249"/>
      <c r="ERB25" s="249"/>
      <c r="ERC25" s="249"/>
      <c r="ERD25" s="249"/>
      <c r="ERG25" s="248"/>
      <c r="ERI25" s="248"/>
      <c r="ERL25" s="249"/>
      <c r="ERM25" s="249"/>
      <c r="ERN25" s="249"/>
      <c r="ERO25" s="249"/>
      <c r="ERP25" s="249"/>
      <c r="ERQ25" s="249"/>
      <c r="ERR25" s="249"/>
      <c r="ERS25" s="249"/>
      <c r="ERT25" s="249"/>
      <c r="ERU25" s="249"/>
      <c r="ERV25" s="249"/>
      <c r="ERW25" s="249"/>
      <c r="ERZ25" s="248"/>
      <c r="ESB25" s="248"/>
      <c r="ESE25" s="249"/>
      <c r="ESF25" s="249"/>
      <c r="ESG25" s="249"/>
      <c r="ESH25" s="249"/>
      <c r="ESI25" s="249"/>
      <c r="ESJ25" s="249"/>
      <c r="ESK25" s="249"/>
      <c r="ESL25" s="249"/>
      <c r="ESM25" s="249"/>
      <c r="ESN25" s="249"/>
      <c r="ESO25" s="249"/>
      <c r="ESP25" s="249"/>
      <c r="ESS25" s="248"/>
      <c r="ESU25" s="248"/>
      <c r="ESX25" s="249"/>
      <c r="ESY25" s="249"/>
      <c r="ESZ25" s="249"/>
      <c r="ETA25" s="249"/>
      <c r="ETB25" s="249"/>
      <c r="ETC25" s="249"/>
      <c r="ETD25" s="249"/>
      <c r="ETE25" s="249"/>
      <c r="ETF25" s="249"/>
      <c r="ETG25" s="249"/>
      <c r="ETH25" s="249"/>
      <c r="ETI25" s="249"/>
      <c r="ETL25" s="248"/>
      <c r="ETN25" s="248"/>
      <c r="ETQ25" s="249"/>
      <c r="ETR25" s="249"/>
      <c r="ETS25" s="249"/>
      <c r="ETT25" s="249"/>
      <c r="ETU25" s="249"/>
      <c r="ETV25" s="249"/>
      <c r="ETW25" s="249"/>
      <c r="ETX25" s="249"/>
      <c r="ETY25" s="249"/>
      <c r="ETZ25" s="249"/>
      <c r="EUA25" s="249"/>
      <c r="EUB25" s="249"/>
      <c r="EUE25" s="248"/>
      <c r="EUG25" s="248"/>
      <c r="EUJ25" s="249"/>
      <c r="EUK25" s="249"/>
      <c r="EUL25" s="249"/>
      <c r="EUM25" s="249"/>
      <c r="EUN25" s="249"/>
      <c r="EUO25" s="249"/>
      <c r="EUP25" s="249"/>
      <c r="EUQ25" s="249"/>
      <c r="EUR25" s="249"/>
      <c r="EUS25" s="249"/>
      <c r="EUT25" s="249"/>
      <c r="EUU25" s="249"/>
      <c r="EUX25" s="248"/>
      <c r="EUZ25" s="248"/>
      <c r="EVC25" s="249"/>
      <c r="EVD25" s="249"/>
      <c r="EVE25" s="249"/>
      <c r="EVF25" s="249"/>
      <c r="EVG25" s="249"/>
      <c r="EVH25" s="249"/>
      <c r="EVI25" s="249"/>
      <c r="EVJ25" s="249"/>
      <c r="EVK25" s="249"/>
      <c r="EVL25" s="249"/>
      <c r="EVM25" s="249"/>
      <c r="EVN25" s="249"/>
      <c r="EVQ25" s="248"/>
      <c r="EVS25" s="248"/>
      <c r="EVV25" s="249"/>
      <c r="EVW25" s="249"/>
      <c r="EVX25" s="249"/>
      <c r="EVY25" s="249"/>
      <c r="EVZ25" s="249"/>
      <c r="EWA25" s="249"/>
      <c r="EWB25" s="249"/>
      <c r="EWC25" s="249"/>
      <c r="EWD25" s="249"/>
      <c r="EWE25" s="249"/>
      <c r="EWF25" s="249"/>
      <c r="EWG25" s="249"/>
      <c r="EWJ25" s="248"/>
      <c r="EWL25" s="248"/>
      <c r="EWO25" s="249"/>
      <c r="EWP25" s="249"/>
      <c r="EWQ25" s="249"/>
      <c r="EWR25" s="249"/>
      <c r="EWS25" s="249"/>
      <c r="EWT25" s="249"/>
      <c r="EWU25" s="249"/>
      <c r="EWV25" s="249"/>
      <c r="EWW25" s="249"/>
      <c r="EWX25" s="249"/>
      <c r="EWY25" s="249"/>
      <c r="EWZ25" s="249"/>
      <c r="EXC25" s="248"/>
      <c r="EXE25" s="248"/>
      <c r="EXH25" s="249"/>
      <c r="EXI25" s="249"/>
      <c r="EXJ25" s="249"/>
      <c r="EXK25" s="249"/>
      <c r="EXL25" s="249"/>
      <c r="EXM25" s="249"/>
      <c r="EXN25" s="249"/>
      <c r="EXO25" s="249"/>
      <c r="EXP25" s="249"/>
      <c r="EXQ25" s="249"/>
      <c r="EXR25" s="249"/>
      <c r="EXS25" s="249"/>
      <c r="EXV25" s="248"/>
      <c r="EXX25" s="248"/>
      <c r="EYA25" s="249"/>
      <c r="EYB25" s="249"/>
      <c r="EYC25" s="249"/>
      <c r="EYD25" s="249"/>
      <c r="EYE25" s="249"/>
      <c r="EYF25" s="249"/>
      <c r="EYG25" s="249"/>
      <c r="EYH25" s="249"/>
      <c r="EYI25" s="249"/>
      <c r="EYJ25" s="249"/>
      <c r="EYK25" s="249"/>
      <c r="EYL25" s="249"/>
      <c r="EYO25" s="248"/>
      <c r="EYQ25" s="248"/>
      <c r="EYT25" s="249"/>
      <c r="EYU25" s="249"/>
      <c r="EYV25" s="249"/>
      <c r="EYW25" s="249"/>
      <c r="EYX25" s="249"/>
      <c r="EYY25" s="249"/>
      <c r="EYZ25" s="249"/>
      <c r="EZA25" s="249"/>
      <c r="EZB25" s="249"/>
      <c r="EZC25" s="249"/>
      <c r="EZD25" s="249"/>
      <c r="EZE25" s="249"/>
      <c r="EZH25" s="248"/>
      <c r="EZJ25" s="248"/>
      <c r="EZM25" s="249"/>
      <c r="EZN25" s="249"/>
      <c r="EZO25" s="249"/>
      <c r="EZP25" s="249"/>
      <c r="EZQ25" s="249"/>
      <c r="EZR25" s="249"/>
      <c r="EZS25" s="249"/>
      <c r="EZT25" s="249"/>
      <c r="EZU25" s="249"/>
      <c r="EZV25" s="249"/>
      <c r="EZW25" s="249"/>
      <c r="EZX25" s="249"/>
      <c r="FAA25" s="248"/>
      <c r="FAC25" s="248"/>
      <c r="FAF25" s="249"/>
      <c r="FAG25" s="249"/>
      <c r="FAH25" s="249"/>
      <c r="FAI25" s="249"/>
      <c r="FAJ25" s="249"/>
      <c r="FAK25" s="249"/>
      <c r="FAL25" s="249"/>
      <c r="FAM25" s="249"/>
      <c r="FAN25" s="249"/>
      <c r="FAO25" s="249"/>
      <c r="FAP25" s="249"/>
      <c r="FAQ25" s="249"/>
      <c r="FAT25" s="248"/>
      <c r="FAV25" s="248"/>
      <c r="FAY25" s="249"/>
      <c r="FAZ25" s="249"/>
      <c r="FBA25" s="249"/>
      <c r="FBB25" s="249"/>
      <c r="FBC25" s="249"/>
      <c r="FBD25" s="249"/>
      <c r="FBE25" s="249"/>
      <c r="FBF25" s="249"/>
      <c r="FBG25" s="249"/>
      <c r="FBH25" s="249"/>
      <c r="FBI25" s="249"/>
      <c r="FBJ25" s="249"/>
      <c r="FBM25" s="248"/>
      <c r="FBO25" s="248"/>
      <c r="FBR25" s="249"/>
      <c r="FBS25" s="249"/>
      <c r="FBT25" s="249"/>
      <c r="FBU25" s="249"/>
      <c r="FBV25" s="249"/>
      <c r="FBW25" s="249"/>
      <c r="FBX25" s="249"/>
      <c r="FBY25" s="249"/>
      <c r="FBZ25" s="249"/>
      <c r="FCA25" s="249"/>
      <c r="FCB25" s="249"/>
      <c r="FCC25" s="249"/>
      <c r="FCF25" s="248"/>
      <c r="FCH25" s="248"/>
      <c r="FCK25" s="249"/>
      <c r="FCL25" s="249"/>
      <c r="FCM25" s="249"/>
      <c r="FCN25" s="249"/>
      <c r="FCO25" s="249"/>
      <c r="FCP25" s="249"/>
      <c r="FCQ25" s="249"/>
      <c r="FCR25" s="249"/>
      <c r="FCS25" s="249"/>
      <c r="FCT25" s="249"/>
      <c r="FCU25" s="249"/>
      <c r="FCV25" s="249"/>
      <c r="FCY25" s="248"/>
      <c r="FDA25" s="248"/>
      <c r="FDD25" s="249"/>
      <c r="FDE25" s="249"/>
      <c r="FDF25" s="249"/>
      <c r="FDG25" s="249"/>
      <c r="FDH25" s="249"/>
      <c r="FDI25" s="249"/>
      <c r="FDJ25" s="249"/>
      <c r="FDK25" s="249"/>
      <c r="FDL25" s="249"/>
      <c r="FDM25" s="249"/>
      <c r="FDN25" s="249"/>
      <c r="FDO25" s="249"/>
      <c r="FDR25" s="248"/>
      <c r="FDT25" s="248"/>
      <c r="FDW25" s="249"/>
      <c r="FDX25" s="249"/>
      <c r="FDY25" s="249"/>
      <c r="FDZ25" s="249"/>
      <c r="FEA25" s="249"/>
      <c r="FEB25" s="249"/>
      <c r="FEC25" s="249"/>
      <c r="FED25" s="249"/>
      <c r="FEE25" s="249"/>
      <c r="FEF25" s="249"/>
      <c r="FEG25" s="249"/>
      <c r="FEH25" s="249"/>
      <c r="FEK25" s="248"/>
      <c r="FEM25" s="248"/>
      <c r="FEP25" s="249"/>
      <c r="FEQ25" s="249"/>
      <c r="FER25" s="249"/>
      <c r="FES25" s="249"/>
      <c r="FET25" s="249"/>
      <c r="FEU25" s="249"/>
      <c r="FEV25" s="249"/>
      <c r="FEW25" s="249"/>
      <c r="FEX25" s="249"/>
      <c r="FEY25" s="249"/>
      <c r="FEZ25" s="249"/>
      <c r="FFA25" s="249"/>
      <c r="FFD25" s="248"/>
      <c r="FFF25" s="248"/>
      <c r="FFI25" s="249"/>
      <c r="FFJ25" s="249"/>
      <c r="FFK25" s="249"/>
      <c r="FFL25" s="249"/>
      <c r="FFM25" s="249"/>
      <c r="FFN25" s="249"/>
      <c r="FFO25" s="249"/>
      <c r="FFP25" s="249"/>
      <c r="FFQ25" s="249"/>
      <c r="FFR25" s="249"/>
      <c r="FFS25" s="249"/>
      <c r="FFT25" s="249"/>
      <c r="FFW25" s="248"/>
      <c r="FFY25" s="248"/>
      <c r="FGB25" s="249"/>
      <c r="FGC25" s="249"/>
      <c r="FGD25" s="249"/>
      <c r="FGE25" s="249"/>
      <c r="FGF25" s="249"/>
      <c r="FGG25" s="249"/>
      <c r="FGH25" s="249"/>
      <c r="FGI25" s="249"/>
      <c r="FGJ25" s="249"/>
      <c r="FGK25" s="249"/>
      <c r="FGL25" s="249"/>
      <c r="FGM25" s="249"/>
      <c r="FGP25" s="248"/>
      <c r="FGR25" s="248"/>
      <c r="FGU25" s="249"/>
      <c r="FGV25" s="249"/>
      <c r="FGW25" s="249"/>
      <c r="FGX25" s="249"/>
      <c r="FGY25" s="249"/>
      <c r="FGZ25" s="249"/>
      <c r="FHA25" s="249"/>
      <c r="FHB25" s="249"/>
      <c r="FHC25" s="249"/>
      <c r="FHD25" s="249"/>
      <c r="FHE25" s="249"/>
      <c r="FHF25" s="249"/>
      <c r="FHI25" s="248"/>
      <c r="FHK25" s="248"/>
      <c r="FHN25" s="249"/>
      <c r="FHO25" s="249"/>
      <c r="FHP25" s="249"/>
      <c r="FHQ25" s="249"/>
      <c r="FHR25" s="249"/>
      <c r="FHS25" s="249"/>
      <c r="FHT25" s="249"/>
      <c r="FHU25" s="249"/>
      <c r="FHV25" s="249"/>
      <c r="FHW25" s="249"/>
      <c r="FHX25" s="249"/>
      <c r="FHY25" s="249"/>
      <c r="FIB25" s="248"/>
      <c r="FID25" s="248"/>
      <c r="FIG25" s="249"/>
      <c r="FIH25" s="249"/>
      <c r="FII25" s="249"/>
      <c r="FIJ25" s="249"/>
      <c r="FIK25" s="249"/>
      <c r="FIL25" s="249"/>
      <c r="FIM25" s="249"/>
      <c r="FIN25" s="249"/>
      <c r="FIO25" s="249"/>
      <c r="FIP25" s="249"/>
      <c r="FIQ25" s="249"/>
      <c r="FIR25" s="249"/>
      <c r="FIU25" s="248"/>
      <c r="FIW25" s="248"/>
      <c r="FIZ25" s="249"/>
      <c r="FJA25" s="249"/>
      <c r="FJB25" s="249"/>
      <c r="FJC25" s="249"/>
      <c r="FJD25" s="249"/>
      <c r="FJE25" s="249"/>
      <c r="FJF25" s="249"/>
      <c r="FJG25" s="249"/>
      <c r="FJH25" s="249"/>
      <c r="FJI25" s="249"/>
      <c r="FJJ25" s="249"/>
      <c r="FJK25" s="249"/>
      <c r="FJN25" s="248"/>
      <c r="FJP25" s="248"/>
      <c r="FJS25" s="249"/>
      <c r="FJT25" s="249"/>
      <c r="FJU25" s="249"/>
      <c r="FJV25" s="249"/>
      <c r="FJW25" s="249"/>
      <c r="FJX25" s="249"/>
      <c r="FJY25" s="249"/>
      <c r="FJZ25" s="249"/>
      <c r="FKA25" s="249"/>
      <c r="FKB25" s="249"/>
      <c r="FKC25" s="249"/>
      <c r="FKD25" s="249"/>
      <c r="FKG25" s="248"/>
      <c r="FKI25" s="248"/>
      <c r="FKL25" s="249"/>
      <c r="FKM25" s="249"/>
      <c r="FKN25" s="249"/>
      <c r="FKO25" s="249"/>
      <c r="FKP25" s="249"/>
      <c r="FKQ25" s="249"/>
      <c r="FKR25" s="249"/>
      <c r="FKS25" s="249"/>
      <c r="FKT25" s="249"/>
      <c r="FKU25" s="249"/>
      <c r="FKV25" s="249"/>
      <c r="FKW25" s="249"/>
      <c r="FKZ25" s="248"/>
      <c r="FLB25" s="248"/>
      <c r="FLE25" s="249"/>
      <c r="FLF25" s="249"/>
      <c r="FLG25" s="249"/>
      <c r="FLH25" s="249"/>
      <c r="FLI25" s="249"/>
      <c r="FLJ25" s="249"/>
      <c r="FLK25" s="249"/>
      <c r="FLL25" s="249"/>
      <c r="FLM25" s="249"/>
      <c r="FLN25" s="249"/>
      <c r="FLO25" s="249"/>
      <c r="FLP25" s="249"/>
      <c r="FLS25" s="248"/>
      <c r="FLU25" s="248"/>
      <c r="FLX25" s="249"/>
      <c r="FLY25" s="249"/>
      <c r="FLZ25" s="249"/>
      <c r="FMA25" s="249"/>
      <c r="FMB25" s="249"/>
      <c r="FMC25" s="249"/>
      <c r="FMD25" s="249"/>
      <c r="FME25" s="249"/>
      <c r="FMF25" s="249"/>
      <c r="FMG25" s="249"/>
      <c r="FMH25" s="249"/>
      <c r="FMI25" s="249"/>
      <c r="FML25" s="248"/>
      <c r="FMN25" s="248"/>
      <c r="FMQ25" s="249"/>
      <c r="FMR25" s="249"/>
      <c r="FMS25" s="249"/>
      <c r="FMT25" s="249"/>
      <c r="FMU25" s="249"/>
      <c r="FMV25" s="249"/>
      <c r="FMW25" s="249"/>
      <c r="FMX25" s="249"/>
      <c r="FMY25" s="249"/>
      <c r="FMZ25" s="249"/>
      <c r="FNA25" s="249"/>
      <c r="FNB25" s="249"/>
      <c r="FNE25" s="248"/>
      <c r="FNG25" s="248"/>
      <c r="FNJ25" s="249"/>
      <c r="FNK25" s="249"/>
      <c r="FNL25" s="249"/>
      <c r="FNM25" s="249"/>
      <c r="FNN25" s="249"/>
      <c r="FNO25" s="249"/>
      <c r="FNP25" s="249"/>
      <c r="FNQ25" s="249"/>
      <c r="FNR25" s="249"/>
      <c r="FNS25" s="249"/>
      <c r="FNT25" s="249"/>
      <c r="FNU25" s="249"/>
      <c r="FNX25" s="248"/>
      <c r="FNZ25" s="248"/>
      <c r="FOC25" s="249"/>
      <c r="FOD25" s="249"/>
      <c r="FOE25" s="249"/>
      <c r="FOF25" s="249"/>
      <c r="FOG25" s="249"/>
      <c r="FOH25" s="249"/>
      <c r="FOI25" s="249"/>
      <c r="FOJ25" s="249"/>
      <c r="FOK25" s="249"/>
      <c r="FOL25" s="249"/>
      <c r="FOM25" s="249"/>
      <c r="FON25" s="249"/>
      <c r="FOQ25" s="248"/>
      <c r="FOS25" s="248"/>
      <c r="FOV25" s="249"/>
      <c r="FOW25" s="249"/>
      <c r="FOX25" s="249"/>
      <c r="FOY25" s="249"/>
      <c r="FOZ25" s="249"/>
      <c r="FPA25" s="249"/>
      <c r="FPB25" s="249"/>
      <c r="FPC25" s="249"/>
      <c r="FPD25" s="249"/>
      <c r="FPE25" s="249"/>
      <c r="FPF25" s="249"/>
      <c r="FPG25" s="249"/>
      <c r="FPJ25" s="248"/>
      <c r="FPL25" s="248"/>
      <c r="FPO25" s="249"/>
      <c r="FPP25" s="249"/>
      <c r="FPQ25" s="249"/>
      <c r="FPR25" s="249"/>
      <c r="FPS25" s="249"/>
      <c r="FPT25" s="249"/>
      <c r="FPU25" s="249"/>
      <c r="FPV25" s="249"/>
      <c r="FPW25" s="249"/>
      <c r="FPX25" s="249"/>
      <c r="FPY25" s="249"/>
      <c r="FPZ25" s="249"/>
      <c r="FQC25" s="248"/>
      <c r="FQE25" s="248"/>
      <c r="FQH25" s="249"/>
      <c r="FQI25" s="249"/>
      <c r="FQJ25" s="249"/>
      <c r="FQK25" s="249"/>
      <c r="FQL25" s="249"/>
      <c r="FQM25" s="249"/>
      <c r="FQN25" s="249"/>
      <c r="FQO25" s="249"/>
      <c r="FQP25" s="249"/>
      <c r="FQQ25" s="249"/>
      <c r="FQR25" s="249"/>
      <c r="FQS25" s="249"/>
      <c r="FQV25" s="248"/>
      <c r="FQX25" s="248"/>
      <c r="FRA25" s="249"/>
      <c r="FRB25" s="249"/>
      <c r="FRC25" s="249"/>
      <c r="FRD25" s="249"/>
      <c r="FRE25" s="249"/>
      <c r="FRF25" s="249"/>
      <c r="FRG25" s="249"/>
      <c r="FRH25" s="249"/>
      <c r="FRI25" s="249"/>
      <c r="FRJ25" s="249"/>
      <c r="FRK25" s="249"/>
      <c r="FRL25" s="249"/>
      <c r="FRO25" s="248"/>
      <c r="FRQ25" s="248"/>
      <c r="FRT25" s="249"/>
      <c r="FRU25" s="249"/>
      <c r="FRV25" s="249"/>
      <c r="FRW25" s="249"/>
      <c r="FRX25" s="249"/>
      <c r="FRY25" s="249"/>
      <c r="FRZ25" s="249"/>
      <c r="FSA25" s="249"/>
      <c r="FSB25" s="249"/>
      <c r="FSC25" s="249"/>
      <c r="FSD25" s="249"/>
      <c r="FSE25" s="249"/>
      <c r="FSH25" s="248"/>
      <c r="FSJ25" s="248"/>
      <c r="FSM25" s="249"/>
      <c r="FSN25" s="249"/>
      <c r="FSO25" s="249"/>
      <c r="FSP25" s="249"/>
      <c r="FSQ25" s="249"/>
      <c r="FSR25" s="249"/>
      <c r="FSS25" s="249"/>
      <c r="FST25" s="249"/>
      <c r="FSU25" s="249"/>
      <c r="FSV25" s="249"/>
      <c r="FSW25" s="249"/>
      <c r="FSX25" s="249"/>
      <c r="FTA25" s="248"/>
      <c r="FTC25" s="248"/>
      <c r="FTF25" s="249"/>
      <c r="FTG25" s="249"/>
      <c r="FTH25" s="249"/>
      <c r="FTI25" s="249"/>
      <c r="FTJ25" s="249"/>
      <c r="FTK25" s="249"/>
      <c r="FTL25" s="249"/>
      <c r="FTM25" s="249"/>
      <c r="FTN25" s="249"/>
      <c r="FTO25" s="249"/>
      <c r="FTP25" s="249"/>
      <c r="FTQ25" s="249"/>
      <c r="FTT25" s="248"/>
      <c r="FTV25" s="248"/>
      <c r="FTY25" s="249"/>
      <c r="FTZ25" s="249"/>
      <c r="FUA25" s="249"/>
      <c r="FUB25" s="249"/>
      <c r="FUC25" s="249"/>
      <c r="FUD25" s="249"/>
      <c r="FUE25" s="249"/>
      <c r="FUF25" s="249"/>
      <c r="FUG25" s="249"/>
      <c r="FUH25" s="249"/>
      <c r="FUI25" s="249"/>
      <c r="FUJ25" s="249"/>
      <c r="FUM25" s="248"/>
      <c r="FUO25" s="248"/>
      <c r="FUR25" s="249"/>
      <c r="FUS25" s="249"/>
      <c r="FUT25" s="249"/>
      <c r="FUU25" s="249"/>
      <c r="FUV25" s="249"/>
      <c r="FUW25" s="249"/>
      <c r="FUX25" s="249"/>
      <c r="FUY25" s="249"/>
      <c r="FUZ25" s="249"/>
      <c r="FVA25" s="249"/>
      <c r="FVB25" s="249"/>
      <c r="FVC25" s="249"/>
      <c r="FVF25" s="248"/>
      <c r="FVH25" s="248"/>
      <c r="FVK25" s="249"/>
      <c r="FVL25" s="249"/>
      <c r="FVM25" s="249"/>
      <c r="FVN25" s="249"/>
      <c r="FVO25" s="249"/>
      <c r="FVP25" s="249"/>
      <c r="FVQ25" s="249"/>
      <c r="FVR25" s="249"/>
      <c r="FVS25" s="249"/>
      <c r="FVT25" s="249"/>
      <c r="FVU25" s="249"/>
      <c r="FVV25" s="249"/>
      <c r="FVY25" s="248"/>
      <c r="FWA25" s="248"/>
      <c r="FWD25" s="249"/>
      <c r="FWE25" s="249"/>
      <c r="FWF25" s="249"/>
      <c r="FWG25" s="249"/>
      <c r="FWH25" s="249"/>
      <c r="FWI25" s="249"/>
      <c r="FWJ25" s="249"/>
      <c r="FWK25" s="249"/>
      <c r="FWL25" s="249"/>
      <c r="FWM25" s="249"/>
      <c r="FWN25" s="249"/>
      <c r="FWO25" s="249"/>
      <c r="FWR25" s="248"/>
      <c r="FWT25" s="248"/>
      <c r="FWW25" s="249"/>
      <c r="FWX25" s="249"/>
      <c r="FWY25" s="249"/>
      <c r="FWZ25" s="249"/>
      <c r="FXA25" s="249"/>
      <c r="FXB25" s="249"/>
      <c r="FXC25" s="249"/>
      <c r="FXD25" s="249"/>
      <c r="FXE25" s="249"/>
      <c r="FXF25" s="249"/>
      <c r="FXG25" s="249"/>
      <c r="FXH25" s="249"/>
      <c r="FXK25" s="248"/>
      <c r="FXM25" s="248"/>
      <c r="FXP25" s="249"/>
      <c r="FXQ25" s="249"/>
      <c r="FXR25" s="249"/>
      <c r="FXS25" s="249"/>
      <c r="FXT25" s="249"/>
      <c r="FXU25" s="249"/>
      <c r="FXV25" s="249"/>
      <c r="FXW25" s="249"/>
      <c r="FXX25" s="249"/>
      <c r="FXY25" s="249"/>
      <c r="FXZ25" s="249"/>
      <c r="FYA25" s="249"/>
      <c r="FYD25" s="248"/>
      <c r="FYF25" s="248"/>
      <c r="FYI25" s="249"/>
      <c r="FYJ25" s="249"/>
      <c r="FYK25" s="249"/>
      <c r="FYL25" s="249"/>
      <c r="FYM25" s="249"/>
      <c r="FYN25" s="249"/>
      <c r="FYO25" s="249"/>
      <c r="FYP25" s="249"/>
      <c r="FYQ25" s="249"/>
      <c r="FYR25" s="249"/>
      <c r="FYS25" s="249"/>
      <c r="FYT25" s="249"/>
      <c r="FYW25" s="248"/>
      <c r="FYY25" s="248"/>
      <c r="FZB25" s="249"/>
      <c r="FZC25" s="249"/>
      <c r="FZD25" s="249"/>
      <c r="FZE25" s="249"/>
      <c r="FZF25" s="249"/>
      <c r="FZG25" s="249"/>
      <c r="FZH25" s="249"/>
      <c r="FZI25" s="249"/>
      <c r="FZJ25" s="249"/>
      <c r="FZK25" s="249"/>
      <c r="FZL25" s="249"/>
      <c r="FZM25" s="249"/>
      <c r="FZP25" s="248"/>
      <c r="FZR25" s="248"/>
      <c r="FZU25" s="249"/>
      <c r="FZV25" s="249"/>
      <c r="FZW25" s="249"/>
      <c r="FZX25" s="249"/>
      <c r="FZY25" s="249"/>
      <c r="FZZ25" s="249"/>
      <c r="GAA25" s="249"/>
      <c r="GAB25" s="249"/>
      <c r="GAC25" s="249"/>
      <c r="GAD25" s="249"/>
      <c r="GAE25" s="249"/>
      <c r="GAF25" s="249"/>
      <c r="GAI25" s="248"/>
      <c r="GAK25" s="248"/>
      <c r="GAN25" s="249"/>
      <c r="GAO25" s="249"/>
      <c r="GAP25" s="249"/>
      <c r="GAQ25" s="249"/>
      <c r="GAR25" s="249"/>
      <c r="GAS25" s="249"/>
      <c r="GAT25" s="249"/>
      <c r="GAU25" s="249"/>
      <c r="GAV25" s="249"/>
      <c r="GAW25" s="249"/>
      <c r="GAX25" s="249"/>
      <c r="GAY25" s="249"/>
      <c r="GBB25" s="248"/>
      <c r="GBD25" s="248"/>
      <c r="GBG25" s="249"/>
      <c r="GBH25" s="249"/>
      <c r="GBI25" s="249"/>
      <c r="GBJ25" s="249"/>
      <c r="GBK25" s="249"/>
      <c r="GBL25" s="249"/>
      <c r="GBM25" s="249"/>
      <c r="GBN25" s="249"/>
      <c r="GBO25" s="249"/>
      <c r="GBP25" s="249"/>
      <c r="GBQ25" s="249"/>
      <c r="GBR25" s="249"/>
      <c r="GBU25" s="248"/>
      <c r="GBW25" s="248"/>
      <c r="GBZ25" s="249"/>
      <c r="GCA25" s="249"/>
      <c r="GCB25" s="249"/>
      <c r="GCC25" s="249"/>
      <c r="GCD25" s="249"/>
      <c r="GCE25" s="249"/>
      <c r="GCF25" s="249"/>
      <c r="GCG25" s="249"/>
      <c r="GCH25" s="249"/>
      <c r="GCI25" s="249"/>
      <c r="GCJ25" s="249"/>
      <c r="GCK25" s="249"/>
      <c r="GCN25" s="248"/>
      <c r="GCP25" s="248"/>
      <c r="GCS25" s="249"/>
      <c r="GCT25" s="249"/>
      <c r="GCU25" s="249"/>
      <c r="GCV25" s="249"/>
      <c r="GCW25" s="249"/>
      <c r="GCX25" s="249"/>
      <c r="GCY25" s="249"/>
      <c r="GCZ25" s="249"/>
      <c r="GDA25" s="249"/>
      <c r="GDB25" s="249"/>
      <c r="GDC25" s="249"/>
      <c r="GDD25" s="249"/>
      <c r="GDG25" s="248"/>
      <c r="GDI25" s="248"/>
      <c r="GDL25" s="249"/>
      <c r="GDM25" s="249"/>
      <c r="GDN25" s="249"/>
      <c r="GDO25" s="249"/>
      <c r="GDP25" s="249"/>
      <c r="GDQ25" s="249"/>
      <c r="GDR25" s="249"/>
      <c r="GDS25" s="249"/>
      <c r="GDT25" s="249"/>
      <c r="GDU25" s="249"/>
      <c r="GDV25" s="249"/>
      <c r="GDW25" s="249"/>
      <c r="GDZ25" s="248"/>
      <c r="GEB25" s="248"/>
      <c r="GEE25" s="249"/>
      <c r="GEF25" s="249"/>
      <c r="GEG25" s="249"/>
      <c r="GEH25" s="249"/>
      <c r="GEI25" s="249"/>
      <c r="GEJ25" s="249"/>
      <c r="GEK25" s="249"/>
      <c r="GEL25" s="249"/>
      <c r="GEM25" s="249"/>
      <c r="GEN25" s="249"/>
      <c r="GEO25" s="249"/>
      <c r="GEP25" s="249"/>
      <c r="GES25" s="248"/>
      <c r="GEU25" s="248"/>
      <c r="GEX25" s="249"/>
      <c r="GEY25" s="249"/>
      <c r="GEZ25" s="249"/>
      <c r="GFA25" s="249"/>
      <c r="GFB25" s="249"/>
      <c r="GFC25" s="249"/>
      <c r="GFD25" s="249"/>
      <c r="GFE25" s="249"/>
      <c r="GFF25" s="249"/>
      <c r="GFG25" s="249"/>
      <c r="GFH25" s="249"/>
      <c r="GFI25" s="249"/>
      <c r="GFL25" s="248"/>
      <c r="GFN25" s="248"/>
      <c r="GFQ25" s="249"/>
      <c r="GFR25" s="249"/>
      <c r="GFS25" s="249"/>
      <c r="GFT25" s="249"/>
      <c r="GFU25" s="249"/>
      <c r="GFV25" s="249"/>
      <c r="GFW25" s="249"/>
      <c r="GFX25" s="249"/>
      <c r="GFY25" s="249"/>
      <c r="GFZ25" s="249"/>
      <c r="GGA25" s="249"/>
      <c r="GGB25" s="249"/>
      <c r="GGE25" s="248"/>
      <c r="GGG25" s="248"/>
      <c r="GGJ25" s="249"/>
      <c r="GGK25" s="249"/>
      <c r="GGL25" s="249"/>
      <c r="GGM25" s="249"/>
      <c r="GGN25" s="249"/>
      <c r="GGO25" s="249"/>
      <c r="GGP25" s="249"/>
      <c r="GGQ25" s="249"/>
      <c r="GGR25" s="249"/>
      <c r="GGS25" s="249"/>
      <c r="GGT25" s="249"/>
      <c r="GGU25" s="249"/>
      <c r="GGX25" s="248"/>
      <c r="GGZ25" s="248"/>
      <c r="GHC25" s="249"/>
      <c r="GHD25" s="249"/>
      <c r="GHE25" s="249"/>
      <c r="GHF25" s="249"/>
      <c r="GHG25" s="249"/>
      <c r="GHH25" s="249"/>
      <c r="GHI25" s="249"/>
      <c r="GHJ25" s="249"/>
      <c r="GHK25" s="249"/>
      <c r="GHL25" s="249"/>
      <c r="GHM25" s="249"/>
      <c r="GHN25" s="249"/>
      <c r="GHQ25" s="248"/>
      <c r="GHS25" s="248"/>
      <c r="GHV25" s="249"/>
      <c r="GHW25" s="249"/>
      <c r="GHX25" s="249"/>
      <c r="GHY25" s="249"/>
      <c r="GHZ25" s="249"/>
      <c r="GIA25" s="249"/>
      <c r="GIB25" s="249"/>
      <c r="GIC25" s="249"/>
      <c r="GID25" s="249"/>
      <c r="GIE25" s="249"/>
      <c r="GIF25" s="249"/>
      <c r="GIG25" s="249"/>
      <c r="GIJ25" s="248"/>
      <c r="GIL25" s="248"/>
      <c r="GIO25" s="249"/>
      <c r="GIP25" s="249"/>
      <c r="GIQ25" s="249"/>
      <c r="GIR25" s="249"/>
      <c r="GIS25" s="249"/>
      <c r="GIT25" s="249"/>
      <c r="GIU25" s="249"/>
      <c r="GIV25" s="249"/>
      <c r="GIW25" s="249"/>
      <c r="GIX25" s="249"/>
      <c r="GIY25" s="249"/>
      <c r="GIZ25" s="249"/>
      <c r="GJC25" s="248"/>
      <c r="GJE25" s="248"/>
      <c r="GJH25" s="249"/>
      <c r="GJI25" s="249"/>
      <c r="GJJ25" s="249"/>
      <c r="GJK25" s="249"/>
      <c r="GJL25" s="249"/>
      <c r="GJM25" s="249"/>
      <c r="GJN25" s="249"/>
      <c r="GJO25" s="249"/>
      <c r="GJP25" s="249"/>
      <c r="GJQ25" s="249"/>
      <c r="GJR25" s="249"/>
      <c r="GJS25" s="249"/>
      <c r="GJV25" s="248"/>
      <c r="GJX25" s="248"/>
      <c r="GKA25" s="249"/>
      <c r="GKB25" s="249"/>
      <c r="GKC25" s="249"/>
      <c r="GKD25" s="249"/>
      <c r="GKE25" s="249"/>
      <c r="GKF25" s="249"/>
      <c r="GKG25" s="249"/>
      <c r="GKH25" s="249"/>
      <c r="GKI25" s="249"/>
      <c r="GKJ25" s="249"/>
      <c r="GKK25" s="249"/>
      <c r="GKL25" s="249"/>
      <c r="GKO25" s="248"/>
      <c r="GKQ25" s="248"/>
      <c r="GKT25" s="249"/>
      <c r="GKU25" s="249"/>
      <c r="GKV25" s="249"/>
      <c r="GKW25" s="249"/>
      <c r="GKX25" s="249"/>
      <c r="GKY25" s="249"/>
      <c r="GKZ25" s="249"/>
      <c r="GLA25" s="249"/>
      <c r="GLB25" s="249"/>
      <c r="GLC25" s="249"/>
      <c r="GLD25" s="249"/>
      <c r="GLE25" s="249"/>
      <c r="GLH25" s="248"/>
      <c r="GLJ25" s="248"/>
      <c r="GLM25" s="249"/>
      <c r="GLN25" s="249"/>
      <c r="GLO25" s="249"/>
      <c r="GLP25" s="249"/>
      <c r="GLQ25" s="249"/>
      <c r="GLR25" s="249"/>
      <c r="GLS25" s="249"/>
      <c r="GLT25" s="249"/>
      <c r="GLU25" s="249"/>
      <c r="GLV25" s="249"/>
      <c r="GLW25" s="249"/>
      <c r="GLX25" s="249"/>
      <c r="GMA25" s="248"/>
      <c r="GMC25" s="248"/>
      <c r="GMF25" s="249"/>
      <c r="GMG25" s="249"/>
      <c r="GMH25" s="249"/>
      <c r="GMI25" s="249"/>
      <c r="GMJ25" s="249"/>
      <c r="GMK25" s="249"/>
      <c r="GML25" s="249"/>
      <c r="GMM25" s="249"/>
      <c r="GMN25" s="249"/>
      <c r="GMO25" s="249"/>
      <c r="GMP25" s="249"/>
      <c r="GMQ25" s="249"/>
      <c r="GMT25" s="248"/>
      <c r="GMV25" s="248"/>
      <c r="GMY25" s="249"/>
      <c r="GMZ25" s="249"/>
      <c r="GNA25" s="249"/>
      <c r="GNB25" s="249"/>
      <c r="GNC25" s="249"/>
      <c r="GND25" s="249"/>
      <c r="GNE25" s="249"/>
      <c r="GNF25" s="249"/>
      <c r="GNG25" s="249"/>
      <c r="GNH25" s="249"/>
      <c r="GNI25" s="249"/>
      <c r="GNJ25" s="249"/>
      <c r="GNM25" s="248"/>
      <c r="GNO25" s="248"/>
      <c r="GNR25" s="249"/>
      <c r="GNS25" s="249"/>
      <c r="GNT25" s="249"/>
      <c r="GNU25" s="249"/>
      <c r="GNV25" s="249"/>
      <c r="GNW25" s="249"/>
      <c r="GNX25" s="249"/>
      <c r="GNY25" s="249"/>
      <c r="GNZ25" s="249"/>
      <c r="GOA25" s="249"/>
      <c r="GOB25" s="249"/>
      <c r="GOC25" s="249"/>
      <c r="GOF25" s="248"/>
      <c r="GOH25" s="248"/>
      <c r="GOK25" s="249"/>
      <c r="GOL25" s="249"/>
      <c r="GOM25" s="249"/>
      <c r="GON25" s="249"/>
      <c r="GOO25" s="249"/>
      <c r="GOP25" s="249"/>
      <c r="GOQ25" s="249"/>
      <c r="GOR25" s="249"/>
      <c r="GOS25" s="249"/>
      <c r="GOT25" s="249"/>
      <c r="GOU25" s="249"/>
      <c r="GOV25" s="249"/>
      <c r="GOY25" s="248"/>
      <c r="GPA25" s="248"/>
      <c r="GPD25" s="249"/>
      <c r="GPE25" s="249"/>
      <c r="GPF25" s="249"/>
      <c r="GPG25" s="249"/>
      <c r="GPH25" s="249"/>
      <c r="GPI25" s="249"/>
      <c r="GPJ25" s="249"/>
      <c r="GPK25" s="249"/>
      <c r="GPL25" s="249"/>
      <c r="GPM25" s="249"/>
      <c r="GPN25" s="249"/>
      <c r="GPO25" s="249"/>
      <c r="GPR25" s="248"/>
      <c r="GPT25" s="248"/>
      <c r="GPW25" s="249"/>
      <c r="GPX25" s="249"/>
      <c r="GPY25" s="249"/>
      <c r="GPZ25" s="249"/>
      <c r="GQA25" s="249"/>
      <c r="GQB25" s="249"/>
      <c r="GQC25" s="249"/>
      <c r="GQD25" s="249"/>
      <c r="GQE25" s="249"/>
      <c r="GQF25" s="249"/>
      <c r="GQG25" s="249"/>
      <c r="GQH25" s="249"/>
      <c r="GQK25" s="248"/>
      <c r="GQM25" s="248"/>
      <c r="GQP25" s="249"/>
      <c r="GQQ25" s="249"/>
      <c r="GQR25" s="249"/>
      <c r="GQS25" s="249"/>
      <c r="GQT25" s="249"/>
      <c r="GQU25" s="249"/>
      <c r="GQV25" s="249"/>
      <c r="GQW25" s="249"/>
      <c r="GQX25" s="249"/>
      <c r="GQY25" s="249"/>
      <c r="GQZ25" s="249"/>
      <c r="GRA25" s="249"/>
      <c r="GRD25" s="248"/>
      <c r="GRF25" s="248"/>
      <c r="GRI25" s="249"/>
      <c r="GRJ25" s="249"/>
      <c r="GRK25" s="249"/>
      <c r="GRL25" s="249"/>
      <c r="GRM25" s="249"/>
      <c r="GRN25" s="249"/>
      <c r="GRO25" s="249"/>
      <c r="GRP25" s="249"/>
      <c r="GRQ25" s="249"/>
      <c r="GRR25" s="249"/>
      <c r="GRS25" s="249"/>
      <c r="GRT25" s="249"/>
      <c r="GRW25" s="248"/>
      <c r="GRY25" s="248"/>
      <c r="GSB25" s="249"/>
      <c r="GSC25" s="249"/>
      <c r="GSD25" s="249"/>
      <c r="GSE25" s="249"/>
      <c r="GSF25" s="249"/>
      <c r="GSG25" s="249"/>
      <c r="GSH25" s="249"/>
      <c r="GSI25" s="249"/>
      <c r="GSJ25" s="249"/>
      <c r="GSK25" s="249"/>
      <c r="GSL25" s="249"/>
      <c r="GSM25" s="249"/>
      <c r="GSP25" s="248"/>
      <c r="GSR25" s="248"/>
      <c r="GSU25" s="249"/>
      <c r="GSV25" s="249"/>
      <c r="GSW25" s="249"/>
      <c r="GSX25" s="249"/>
      <c r="GSY25" s="249"/>
      <c r="GSZ25" s="249"/>
      <c r="GTA25" s="249"/>
      <c r="GTB25" s="249"/>
      <c r="GTC25" s="249"/>
      <c r="GTD25" s="249"/>
      <c r="GTE25" s="249"/>
      <c r="GTF25" s="249"/>
      <c r="GTI25" s="248"/>
      <c r="GTK25" s="248"/>
      <c r="GTN25" s="249"/>
      <c r="GTO25" s="249"/>
      <c r="GTP25" s="249"/>
      <c r="GTQ25" s="249"/>
      <c r="GTR25" s="249"/>
      <c r="GTS25" s="249"/>
      <c r="GTT25" s="249"/>
      <c r="GTU25" s="249"/>
      <c r="GTV25" s="249"/>
      <c r="GTW25" s="249"/>
      <c r="GTX25" s="249"/>
      <c r="GTY25" s="249"/>
      <c r="GUB25" s="248"/>
      <c r="GUD25" s="248"/>
      <c r="GUG25" s="249"/>
      <c r="GUH25" s="249"/>
      <c r="GUI25" s="249"/>
      <c r="GUJ25" s="249"/>
      <c r="GUK25" s="249"/>
      <c r="GUL25" s="249"/>
      <c r="GUM25" s="249"/>
      <c r="GUN25" s="249"/>
      <c r="GUO25" s="249"/>
      <c r="GUP25" s="249"/>
      <c r="GUQ25" s="249"/>
      <c r="GUR25" s="249"/>
      <c r="GUU25" s="248"/>
      <c r="GUW25" s="248"/>
      <c r="GUZ25" s="249"/>
      <c r="GVA25" s="249"/>
      <c r="GVB25" s="249"/>
      <c r="GVC25" s="249"/>
      <c r="GVD25" s="249"/>
      <c r="GVE25" s="249"/>
      <c r="GVF25" s="249"/>
      <c r="GVG25" s="249"/>
      <c r="GVH25" s="249"/>
      <c r="GVI25" s="249"/>
      <c r="GVJ25" s="249"/>
      <c r="GVK25" s="249"/>
      <c r="GVN25" s="248"/>
      <c r="GVP25" s="248"/>
      <c r="GVS25" s="249"/>
      <c r="GVT25" s="249"/>
      <c r="GVU25" s="249"/>
      <c r="GVV25" s="249"/>
      <c r="GVW25" s="249"/>
      <c r="GVX25" s="249"/>
      <c r="GVY25" s="249"/>
      <c r="GVZ25" s="249"/>
      <c r="GWA25" s="249"/>
      <c r="GWB25" s="249"/>
      <c r="GWC25" s="249"/>
      <c r="GWD25" s="249"/>
      <c r="GWG25" s="248"/>
      <c r="GWI25" s="248"/>
      <c r="GWL25" s="249"/>
      <c r="GWM25" s="249"/>
      <c r="GWN25" s="249"/>
      <c r="GWO25" s="249"/>
      <c r="GWP25" s="249"/>
      <c r="GWQ25" s="249"/>
      <c r="GWR25" s="249"/>
      <c r="GWS25" s="249"/>
      <c r="GWT25" s="249"/>
      <c r="GWU25" s="249"/>
      <c r="GWV25" s="249"/>
      <c r="GWW25" s="249"/>
      <c r="GWZ25" s="248"/>
      <c r="GXB25" s="248"/>
      <c r="GXE25" s="249"/>
      <c r="GXF25" s="249"/>
      <c r="GXG25" s="249"/>
      <c r="GXH25" s="249"/>
      <c r="GXI25" s="249"/>
      <c r="GXJ25" s="249"/>
      <c r="GXK25" s="249"/>
      <c r="GXL25" s="249"/>
      <c r="GXM25" s="249"/>
      <c r="GXN25" s="249"/>
      <c r="GXO25" s="249"/>
      <c r="GXP25" s="249"/>
      <c r="GXS25" s="248"/>
      <c r="GXU25" s="248"/>
      <c r="GXX25" s="249"/>
      <c r="GXY25" s="249"/>
      <c r="GXZ25" s="249"/>
      <c r="GYA25" s="249"/>
      <c r="GYB25" s="249"/>
      <c r="GYC25" s="249"/>
      <c r="GYD25" s="249"/>
      <c r="GYE25" s="249"/>
      <c r="GYF25" s="249"/>
      <c r="GYG25" s="249"/>
      <c r="GYH25" s="249"/>
      <c r="GYI25" s="249"/>
      <c r="GYL25" s="248"/>
      <c r="GYN25" s="248"/>
      <c r="GYQ25" s="249"/>
      <c r="GYR25" s="249"/>
      <c r="GYS25" s="249"/>
      <c r="GYT25" s="249"/>
      <c r="GYU25" s="249"/>
      <c r="GYV25" s="249"/>
      <c r="GYW25" s="249"/>
      <c r="GYX25" s="249"/>
      <c r="GYY25" s="249"/>
      <c r="GYZ25" s="249"/>
      <c r="GZA25" s="249"/>
      <c r="GZB25" s="249"/>
      <c r="GZE25" s="248"/>
      <c r="GZG25" s="248"/>
      <c r="GZJ25" s="249"/>
      <c r="GZK25" s="249"/>
      <c r="GZL25" s="249"/>
      <c r="GZM25" s="249"/>
      <c r="GZN25" s="249"/>
      <c r="GZO25" s="249"/>
      <c r="GZP25" s="249"/>
      <c r="GZQ25" s="249"/>
      <c r="GZR25" s="249"/>
      <c r="GZS25" s="249"/>
      <c r="GZT25" s="249"/>
      <c r="GZU25" s="249"/>
      <c r="GZX25" s="248"/>
      <c r="GZZ25" s="248"/>
      <c r="HAC25" s="249"/>
      <c r="HAD25" s="249"/>
      <c r="HAE25" s="249"/>
      <c r="HAF25" s="249"/>
      <c r="HAG25" s="249"/>
      <c r="HAH25" s="249"/>
      <c r="HAI25" s="249"/>
      <c r="HAJ25" s="249"/>
      <c r="HAK25" s="249"/>
      <c r="HAL25" s="249"/>
      <c r="HAM25" s="249"/>
      <c r="HAN25" s="249"/>
      <c r="HAQ25" s="248"/>
      <c r="HAS25" s="248"/>
      <c r="HAV25" s="249"/>
      <c r="HAW25" s="249"/>
      <c r="HAX25" s="249"/>
      <c r="HAY25" s="249"/>
      <c r="HAZ25" s="249"/>
      <c r="HBA25" s="249"/>
      <c r="HBB25" s="249"/>
      <c r="HBC25" s="249"/>
      <c r="HBD25" s="249"/>
      <c r="HBE25" s="249"/>
      <c r="HBF25" s="249"/>
      <c r="HBG25" s="249"/>
      <c r="HBJ25" s="248"/>
      <c r="HBL25" s="248"/>
      <c r="HBO25" s="249"/>
      <c r="HBP25" s="249"/>
      <c r="HBQ25" s="249"/>
      <c r="HBR25" s="249"/>
      <c r="HBS25" s="249"/>
      <c r="HBT25" s="249"/>
      <c r="HBU25" s="249"/>
      <c r="HBV25" s="249"/>
      <c r="HBW25" s="249"/>
      <c r="HBX25" s="249"/>
      <c r="HBY25" s="249"/>
      <c r="HBZ25" s="249"/>
      <c r="HCC25" s="248"/>
      <c r="HCE25" s="248"/>
      <c r="HCH25" s="249"/>
      <c r="HCI25" s="249"/>
      <c r="HCJ25" s="249"/>
      <c r="HCK25" s="249"/>
      <c r="HCL25" s="249"/>
      <c r="HCM25" s="249"/>
      <c r="HCN25" s="249"/>
      <c r="HCO25" s="249"/>
      <c r="HCP25" s="249"/>
      <c r="HCQ25" s="249"/>
      <c r="HCR25" s="249"/>
      <c r="HCS25" s="249"/>
      <c r="HCV25" s="248"/>
      <c r="HCX25" s="248"/>
      <c r="HDA25" s="249"/>
      <c r="HDB25" s="249"/>
      <c r="HDC25" s="249"/>
      <c r="HDD25" s="249"/>
      <c r="HDE25" s="249"/>
      <c r="HDF25" s="249"/>
      <c r="HDG25" s="249"/>
      <c r="HDH25" s="249"/>
      <c r="HDI25" s="249"/>
      <c r="HDJ25" s="249"/>
      <c r="HDK25" s="249"/>
      <c r="HDL25" s="249"/>
      <c r="HDO25" s="248"/>
      <c r="HDQ25" s="248"/>
      <c r="HDT25" s="249"/>
      <c r="HDU25" s="249"/>
      <c r="HDV25" s="249"/>
      <c r="HDW25" s="249"/>
      <c r="HDX25" s="249"/>
      <c r="HDY25" s="249"/>
      <c r="HDZ25" s="249"/>
      <c r="HEA25" s="249"/>
      <c r="HEB25" s="249"/>
      <c r="HEC25" s="249"/>
      <c r="HED25" s="249"/>
      <c r="HEE25" s="249"/>
      <c r="HEH25" s="248"/>
      <c r="HEJ25" s="248"/>
      <c r="HEM25" s="249"/>
      <c r="HEN25" s="249"/>
      <c r="HEO25" s="249"/>
      <c r="HEP25" s="249"/>
      <c r="HEQ25" s="249"/>
      <c r="HER25" s="249"/>
      <c r="HES25" s="249"/>
      <c r="HET25" s="249"/>
      <c r="HEU25" s="249"/>
      <c r="HEV25" s="249"/>
      <c r="HEW25" s="249"/>
      <c r="HEX25" s="249"/>
      <c r="HFA25" s="248"/>
      <c r="HFC25" s="248"/>
      <c r="HFF25" s="249"/>
      <c r="HFG25" s="249"/>
      <c r="HFH25" s="249"/>
      <c r="HFI25" s="249"/>
      <c r="HFJ25" s="249"/>
      <c r="HFK25" s="249"/>
      <c r="HFL25" s="249"/>
      <c r="HFM25" s="249"/>
      <c r="HFN25" s="249"/>
      <c r="HFO25" s="249"/>
      <c r="HFP25" s="249"/>
      <c r="HFQ25" s="249"/>
      <c r="HFT25" s="248"/>
      <c r="HFV25" s="248"/>
      <c r="HFY25" s="249"/>
      <c r="HFZ25" s="249"/>
      <c r="HGA25" s="249"/>
      <c r="HGB25" s="249"/>
      <c r="HGC25" s="249"/>
      <c r="HGD25" s="249"/>
      <c r="HGE25" s="249"/>
      <c r="HGF25" s="249"/>
      <c r="HGG25" s="249"/>
      <c r="HGH25" s="249"/>
      <c r="HGI25" s="249"/>
      <c r="HGJ25" s="249"/>
      <c r="HGM25" s="248"/>
      <c r="HGO25" s="248"/>
      <c r="HGR25" s="249"/>
      <c r="HGS25" s="249"/>
      <c r="HGT25" s="249"/>
      <c r="HGU25" s="249"/>
      <c r="HGV25" s="249"/>
      <c r="HGW25" s="249"/>
      <c r="HGX25" s="249"/>
      <c r="HGY25" s="249"/>
      <c r="HGZ25" s="249"/>
      <c r="HHA25" s="249"/>
      <c r="HHB25" s="249"/>
      <c r="HHC25" s="249"/>
      <c r="HHF25" s="248"/>
      <c r="HHH25" s="248"/>
      <c r="HHK25" s="249"/>
      <c r="HHL25" s="249"/>
      <c r="HHM25" s="249"/>
      <c r="HHN25" s="249"/>
      <c r="HHO25" s="249"/>
      <c r="HHP25" s="249"/>
      <c r="HHQ25" s="249"/>
      <c r="HHR25" s="249"/>
      <c r="HHS25" s="249"/>
      <c r="HHT25" s="249"/>
      <c r="HHU25" s="249"/>
      <c r="HHV25" s="249"/>
      <c r="HHY25" s="248"/>
      <c r="HIA25" s="248"/>
      <c r="HID25" s="249"/>
      <c r="HIE25" s="249"/>
      <c r="HIF25" s="249"/>
      <c r="HIG25" s="249"/>
      <c r="HIH25" s="249"/>
      <c r="HII25" s="249"/>
      <c r="HIJ25" s="249"/>
      <c r="HIK25" s="249"/>
      <c r="HIL25" s="249"/>
      <c r="HIM25" s="249"/>
      <c r="HIN25" s="249"/>
      <c r="HIO25" s="249"/>
      <c r="HIR25" s="248"/>
      <c r="HIT25" s="248"/>
      <c r="HIW25" s="249"/>
      <c r="HIX25" s="249"/>
      <c r="HIY25" s="249"/>
      <c r="HIZ25" s="249"/>
      <c r="HJA25" s="249"/>
      <c r="HJB25" s="249"/>
      <c r="HJC25" s="249"/>
      <c r="HJD25" s="249"/>
      <c r="HJE25" s="249"/>
      <c r="HJF25" s="249"/>
      <c r="HJG25" s="249"/>
      <c r="HJH25" s="249"/>
      <c r="HJK25" s="248"/>
      <c r="HJM25" s="248"/>
      <c r="HJP25" s="249"/>
      <c r="HJQ25" s="249"/>
      <c r="HJR25" s="249"/>
      <c r="HJS25" s="249"/>
      <c r="HJT25" s="249"/>
      <c r="HJU25" s="249"/>
      <c r="HJV25" s="249"/>
      <c r="HJW25" s="249"/>
      <c r="HJX25" s="249"/>
      <c r="HJY25" s="249"/>
      <c r="HJZ25" s="249"/>
      <c r="HKA25" s="249"/>
      <c r="HKD25" s="248"/>
      <c r="HKF25" s="248"/>
      <c r="HKI25" s="249"/>
      <c r="HKJ25" s="249"/>
      <c r="HKK25" s="249"/>
      <c r="HKL25" s="249"/>
      <c r="HKM25" s="249"/>
      <c r="HKN25" s="249"/>
      <c r="HKO25" s="249"/>
      <c r="HKP25" s="249"/>
      <c r="HKQ25" s="249"/>
      <c r="HKR25" s="249"/>
      <c r="HKS25" s="249"/>
      <c r="HKT25" s="249"/>
      <c r="HKW25" s="248"/>
      <c r="HKY25" s="248"/>
      <c r="HLB25" s="249"/>
      <c r="HLC25" s="249"/>
      <c r="HLD25" s="249"/>
      <c r="HLE25" s="249"/>
      <c r="HLF25" s="249"/>
      <c r="HLG25" s="249"/>
      <c r="HLH25" s="249"/>
      <c r="HLI25" s="249"/>
      <c r="HLJ25" s="249"/>
      <c r="HLK25" s="249"/>
      <c r="HLL25" s="249"/>
      <c r="HLM25" s="249"/>
      <c r="HLP25" s="248"/>
      <c r="HLR25" s="248"/>
      <c r="HLU25" s="249"/>
      <c r="HLV25" s="249"/>
      <c r="HLW25" s="249"/>
      <c r="HLX25" s="249"/>
      <c r="HLY25" s="249"/>
      <c r="HLZ25" s="249"/>
      <c r="HMA25" s="249"/>
      <c r="HMB25" s="249"/>
      <c r="HMC25" s="249"/>
      <c r="HMD25" s="249"/>
      <c r="HME25" s="249"/>
      <c r="HMF25" s="249"/>
      <c r="HMI25" s="248"/>
      <c r="HMK25" s="248"/>
      <c r="HMN25" s="249"/>
      <c r="HMO25" s="249"/>
      <c r="HMP25" s="249"/>
      <c r="HMQ25" s="249"/>
      <c r="HMR25" s="249"/>
      <c r="HMS25" s="249"/>
      <c r="HMT25" s="249"/>
      <c r="HMU25" s="249"/>
      <c r="HMV25" s="249"/>
      <c r="HMW25" s="249"/>
      <c r="HMX25" s="249"/>
      <c r="HMY25" s="249"/>
      <c r="HNB25" s="248"/>
      <c r="HND25" s="248"/>
      <c r="HNG25" s="249"/>
      <c r="HNH25" s="249"/>
      <c r="HNI25" s="249"/>
      <c r="HNJ25" s="249"/>
      <c r="HNK25" s="249"/>
      <c r="HNL25" s="249"/>
      <c r="HNM25" s="249"/>
      <c r="HNN25" s="249"/>
      <c r="HNO25" s="249"/>
      <c r="HNP25" s="249"/>
      <c r="HNQ25" s="249"/>
      <c r="HNR25" s="249"/>
      <c r="HNU25" s="248"/>
      <c r="HNW25" s="248"/>
      <c r="HNZ25" s="249"/>
      <c r="HOA25" s="249"/>
      <c r="HOB25" s="249"/>
      <c r="HOC25" s="249"/>
      <c r="HOD25" s="249"/>
      <c r="HOE25" s="249"/>
      <c r="HOF25" s="249"/>
      <c r="HOG25" s="249"/>
      <c r="HOH25" s="249"/>
      <c r="HOI25" s="249"/>
      <c r="HOJ25" s="249"/>
      <c r="HOK25" s="249"/>
      <c r="HON25" s="248"/>
      <c r="HOP25" s="248"/>
      <c r="HOS25" s="249"/>
      <c r="HOT25" s="249"/>
      <c r="HOU25" s="249"/>
      <c r="HOV25" s="249"/>
      <c r="HOW25" s="249"/>
      <c r="HOX25" s="249"/>
      <c r="HOY25" s="249"/>
      <c r="HOZ25" s="249"/>
      <c r="HPA25" s="249"/>
      <c r="HPB25" s="249"/>
      <c r="HPC25" s="249"/>
      <c r="HPD25" s="249"/>
      <c r="HPG25" s="248"/>
      <c r="HPI25" s="248"/>
      <c r="HPL25" s="249"/>
      <c r="HPM25" s="249"/>
      <c r="HPN25" s="249"/>
      <c r="HPO25" s="249"/>
      <c r="HPP25" s="249"/>
      <c r="HPQ25" s="249"/>
      <c r="HPR25" s="249"/>
      <c r="HPS25" s="249"/>
      <c r="HPT25" s="249"/>
      <c r="HPU25" s="249"/>
      <c r="HPV25" s="249"/>
      <c r="HPW25" s="249"/>
      <c r="HPZ25" s="248"/>
      <c r="HQB25" s="248"/>
      <c r="HQE25" s="249"/>
      <c r="HQF25" s="249"/>
      <c r="HQG25" s="249"/>
      <c r="HQH25" s="249"/>
      <c r="HQI25" s="249"/>
      <c r="HQJ25" s="249"/>
      <c r="HQK25" s="249"/>
      <c r="HQL25" s="249"/>
      <c r="HQM25" s="249"/>
      <c r="HQN25" s="249"/>
      <c r="HQO25" s="249"/>
      <c r="HQP25" s="249"/>
      <c r="HQS25" s="248"/>
      <c r="HQU25" s="248"/>
      <c r="HQX25" s="249"/>
      <c r="HQY25" s="249"/>
      <c r="HQZ25" s="249"/>
      <c r="HRA25" s="249"/>
      <c r="HRB25" s="249"/>
      <c r="HRC25" s="249"/>
      <c r="HRD25" s="249"/>
      <c r="HRE25" s="249"/>
      <c r="HRF25" s="249"/>
      <c r="HRG25" s="249"/>
      <c r="HRH25" s="249"/>
      <c r="HRI25" s="249"/>
      <c r="HRL25" s="248"/>
      <c r="HRN25" s="248"/>
      <c r="HRQ25" s="249"/>
      <c r="HRR25" s="249"/>
      <c r="HRS25" s="249"/>
      <c r="HRT25" s="249"/>
      <c r="HRU25" s="249"/>
      <c r="HRV25" s="249"/>
      <c r="HRW25" s="249"/>
      <c r="HRX25" s="249"/>
      <c r="HRY25" s="249"/>
      <c r="HRZ25" s="249"/>
      <c r="HSA25" s="249"/>
      <c r="HSB25" s="249"/>
      <c r="HSE25" s="248"/>
      <c r="HSG25" s="248"/>
      <c r="HSJ25" s="249"/>
      <c r="HSK25" s="249"/>
      <c r="HSL25" s="249"/>
      <c r="HSM25" s="249"/>
      <c r="HSN25" s="249"/>
      <c r="HSO25" s="249"/>
      <c r="HSP25" s="249"/>
      <c r="HSQ25" s="249"/>
      <c r="HSR25" s="249"/>
      <c r="HSS25" s="249"/>
      <c r="HST25" s="249"/>
      <c r="HSU25" s="249"/>
      <c r="HSX25" s="248"/>
      <c r="HSZ25" s="248"/>
      <c r="HTC25" s="249"/>
      <c r="HTD25" s="249"/>
      <c r="HTE25" s="249"/>
      <c r="HTF25" s="249"/>
      <c r="HTG25" s="249"/>
      <c r="HTH25" s="249"/>
      <c r="HTI25" s="249"/>
      <c r="HTJ25" s="249"/>
      <c r="HTK25" s="249"/>
      <c r="HTL25" s="249"/>
      <c r="HTM25" s="249"/>
      <c r="HTN25" s="249"/>
      <c r="HTQ25" s="248"/>
      <c r="HTS25" s="248"/>
      <c r="HTV25" s="249"/>
      <c r="HTW25" s="249"/>
      <c r="HTX25" s="249"/>
      <c r="HTY25" s="249"/>
      <c r="HTZ25" s="249"/>
      <c r="HUA25" s="249"/>
      <c r="HUB25" s="249"/>
      <c r="HUC25" s="249"/>
      <c r="HUD25" s="249"/>
      <c r="HUE25" s="249"/>
      <c r="HUF25" s="249"/>
      <c r="HUG25" s="249"/>
      <c r="HUJ25" s="248"/>
      <c r="HUL25" s="248"/>
      <c r="HUO25" s="249"/>
      <c r="HUP25" s="249"/>
      <c r="HUQ25" s="249"/>
      <c r="HUR25" s="249"/>
      <c r="HUS25" s="249"/>
      <c r="HUT25" s="249"/>
      <c r="HUU25" s="249"/>
      <c r="HUV25" s="249"/>
      <c r="HUW25" s="249"/>
      <c r="HUX25" s="249"/>
      <c r="HUY25" s="249"/>
      <c r="HUZ25" s="249"/>
      <c r="HVC25" s="248"/>
      <c r="HVE25" s="248"/>
      <c r="HVH25" s="249"/>
      <c r="HVI25" s="249"/>
      <c r="HVJ25" s="249"/>
      <c r="HVK25" s="249"/>
      <c r="HVL25" s="249"/>
      <c r="HVM25" s="249"/>
      <c r="HVN25" s="249"/>
      <c r="HVO25" s="249"/>
      <c r="HVP25" s="249"/>
      <c r="HVQ25" s="249"/>
      <c r="HVR25" s="249"/>
      <c r="HVS25" s="249"/>
      <c r="HVV25" s="248"/>
      <c r="HVX25" s="248"/>
      <c r="HWA25" s="249"/>
      <c r="HWB25" s="249"/>
      <c r="HWC25" s="249"/>
      <c r="HWD25" s="249"/>
      <c r="HWE25" s="249"/>
      <c r="HWF25" s="249"/>
      <c r="HWG25" s="249"/>
      <c r="HWH25" s="249"/>
      <c r="HWI25" s="249"/>
      <c r="HWJ25" s="249"/>
      <c r="HWK25" s="249"/>
      <c r="HWL25" s="249"/>
      <c r="HWO25" s="248"/>
      <c r="HWQ25" s="248"/>
      <c r="HWT25" s="249"/>
      <c r="HWU25" s="249"/>
      <c r="HWV25" s="249"/>
      <c r="HWW25" s="249"/>
      <c r="HWX25" s="249"/>
      <c r="HWY25" s="249"/>
      <c r="HWZ25" s="249"/>
      <c r="HXA25" s="249"/>
      <c r="HXB25" s="249"/>
      <c r="HXC25" s="249"/>
      <c r="HXD25" s="249"/>
      <c r="HXE25" s="249"/>
      <c r="HXH25" s="248"/>
      <c r="HXJ25" s="248"/>
      <c r="HXM25" s="249"/>
      <c r="HXN25" s="249"/>
      <c r="HXO25" s="249"/>
      <c r="HXP25" s="249"/>
      <c r="HXQ25" s="249"/>
      <c r="HXR25" s="249"/>
      <c r="HXS25" s="249"/>
      <c r="HXT25" s="249"/>
      <c r="HXU25" s="249"/>
      <c r="HXV25" s="249"/>
      <c r="HXW25" s="249"/>
      <c r="HXX25" s="249"/>
      <c r="HYA25" s="248"/>
      <c r="HYC25" s="248"/>
      <c r="HYF25" s="249"/>
      <c r="HYG25" s="249"/>
      <c r="HYH25" s="249"/>
      <c r="HYI25" s="249"/>
      <c r="HYJ25" s="249"/>
      <c r="HYK25" s="249"/>
      <c r="HYL25" s="249"/>
      <c r="HYM25" s="249"/>
      <c r="HYN25" s="249"/>
      <c r="HYO25" s="249"/>
      <c r="HYP25" s="249"/>
      <c r="HYQ25" s="249"/>
      <c r="HYT25" s="248"/>
      <c r="HYV25" s="248"/>
      <c r="HYY25" s="249"/>
      <c r="HYZ25" s="249"/>
      <c r="HZA25" s="249"/>
      <c r="HZB25" s="249"/>
      <c r="HZC25" s="249"/>
      <c r="HZD25" s="249"/>
      <c r="HZE25" s="249"/>
      <c r="HZF25" s="249"/>
      <c r="HZG25" s="249"/>
      <c r="HZH25" s="249"/>
      <c r="HZI25" s="249"/>
      <c r="HZJ25" s="249"/>
      <c r="HZM25" s="248"/>
      <c r="HZO25" s="248"/>
      <c r="HZR25" s="249"/>
      <c r="HZS25" s="249"/>
      <c r="HZT25" s="249"/>
      <c r="HZU25" s="249"/>
      <c r="HZV25" s="249"/>
      <c r="HZW25" s="249"/>
      <c r="HZX25" s="249"/>
      <c r="HZY25" s="249"/>
      <c r="HZZ25" s="249"/>
      <c r="IAA25" s="249"/>
      <c r="IAB25" s="249"/>
      <c r="IAC25" s="249"/>
      <c r="IAF25" s="248"/>
      <c r="IAH25" s="248"/>
      <c r="IAK25" s="249"/>
      <c r="IAL25" s="249"/>
      <c r="IAM25" s="249"/>
      <c r="IAN25" s="249"/>
      <c r="IAO25" s="249"/>
      <c r="IAP25" s="249"/>
      <c r="IAQ25" s="249"/>
      <c r="IAR25" s="249"/>
      <c r="IAS25" s="249"/>
      <c r="IAT25" s="249"/>
      <c r="IAU25" s="249"/>
      <c r="IAV25" s="249"/>
      <c r="IAY25" s="248"/>
      <c r="IBA25" s="248"/>
      <c r="IBD25" s="249"/>
      <c r="IBE25" s="249"/>
      <c r="IBF25" s="249"/>
      <c r="IBG25" s="249"/>
      <c r="IBH25" s="249"/>
      <c r="IBI25" s="249"/>
      <c r="IBJ25" s="249"/>
      <c r="IBK25" s="249"/>
      <c r="IBL25" s="249"/>
      <c r="IBM25" s="249"/>
      <c r="IBN25" s="249"/>
      <c r="IBO25" s="249"/>
      <c r="IBR25" s="248"/>
      <c r="IBT25" s="248"/>
      <c r="IBW25" s="249"/>
      <c r="IBX25" s="249"/>
      <c r="IBY25" s="249"/>
      <c r="IBZ25" s="249"/>
      <c r="ICA25" s="249"/>
      <c r="ICB25" s="249"/>
      <c r="ICC25" s="249"/>
      <c r="ICD25" s="249"/>
      <c r="ICE25" s="249"/>
      <c r="ICF25" s="249"/>
      <c r="ICG25" s="249"/>
      <c r="ICH25" s="249"/>
      <c r="ICK25" s="248"/>
      <c r="ICM25" s="248"/>
      <c r="ICP25" s="249"/>
      <c r="ICQ25" s="249"/>
      <c r="ICR25" s="249"/>
      <c r="ICS25" s="249"/>
      <c r="ICT25" s="249"/>
      <c r="ICU25" s="249"/>
      <c r="ICV25" s="249"/>
      <c r="ICW25" s="249"/>
      <c r="ICX25" s="249"/>
      <c r="ICY25" s="249"/>
      <c r="ICZ25" s="249"/>
      <c r="IDA25" s="249"/>
      <c r="IDD25" s="248"/>
      <c r="IDF25" s="248"/>
      <c r="IDI25" s="249"/>
      <c r="IDJ25" s="249"/>
      <c r="IDK25" s="249"/>
      <c r="IDL25" s="249"/>
      <c r="IDM25" s="249"/>
      <c r="IDN25" s="249"/>
      <c r="IDO25" s="249"/>
      <c r="IDP25" s="249"/>
      <c r="IDQ25" s="249"/>
      <c r="IDR25" s="249"/>
      <c r="IDS25" s="249"/>
      <c r="IDT25" s="249"/>
      <c r="IDW25" s="248"/>
      <c r="IDY25" s="248"/>
      <c r="IEB25" s="249"/>
      <c r="IEC25" s="249"/>
      <c r="IED25" s="249"/>
      <c r="IEE25" s="249"/>
      <c r="IEF25" s="249"/>
      <c r="IEG25" s="249"/>
      <c r="IEH25" s="249"/>
      <c r="IEI25" s="249"/>
      <c r="IEJ25" s="249"/>
      <c r="IEK25" s="249"/>
      <c r="IEL25" s="249"/>
      <c r="IEM25" s="249"/>
      <c r="IEP25" s="248"/>
      <c r="IER25" s="248"/>
      <c r="IEU25" s="249"/>
      <c r="IEV25" s="249"/>
      <c r="IEW25" s="249"/>
      <c r="IEX25" s="249"/>
      <c r="IEY25" s="249"/>
      <c r="IEZ25" s="249"/>
      <c r="IFA25" s="249"/>
      <c r="IFB25" s="249"/>
      <c r="IFC25" s="249"/>
      <c r="IFD25" s="249"/>
      <c r="IFE25" s="249"/>
      <c r="IFF25" s="249"/>
      <c r="IFI25" s="248"/>
      <c r="IFK25" s="248"/>
      <c r="IFN25" s="249"/>
      <c r="IFO25" s="249"/>
      <c r="IFP25" s="249"/>
      <c r="IFQ25" s="249"/>
      <c r="IFR25" s="249"/>
      <c r="IFS25" s="249"/>
      <c r="IFT25" s="249"/>
      <c r="IFU25" s="249"/>
      <c r="IFV25" s="249"/>
      <c r="IFW25" s="249"/>
      <c r="IFX25" s="249"/>
      <c r="IFY25" s="249"/>
      <c r="IGB25" s="248"/>
      <c r="IGD25" s="248"/>
      <c r="IGG25" s="249"/>
      <c r="IGH25" s="249"/>
      <c r="IGI25" s="249"/>
      <c r="IGJ25" s="249"/>
      <c r="IGK25" s="249"/>
      <c r="IGL25" s="249"/>
      <c r="IGM25" s="249"/>
      <c r="IGN25" s="249"/>
      <c r="IGO25" s="249"/>
      <c r="IGP25" s="249"/>
      <c r="IGQ25" s="249"/>
      <c r="IGR25" s="249"/>
      <c r="IGU25" s="248"/>
      <c r="IGW25" s="248"/>
      <c r="IGZ25" s="249"/>
      <c r="IHA25" s="249"/>
      <c r="IHB25" s="249"/>
      <c r="IHC25" s="249"/>
      <c r="IHD25" s="249"/>
      <c r="IHE25" s="249"/>
      <c r="IHF25" s="249"/>
      <c r="IHG25" s="249"/>
      <c r="IHH25" s="249"/>
      <c r="IHI25" s="249"/>
      <c r="IHJ25" s="249"/>
      <c r="IHK25" s="249"/>
      <c r="IHN25" s="248"/>
      <c r="IHP25" s="248"/>
      <c r="IHS25" s="249"/>
      <c r="IHT25" s="249"/>
      <c r="IHU25" s="249"/>
      <c r="IHV25" s="249"/>
      <c r="IHW25" s="249"/>
      <c r="IHX25" s="249"/>
      <c r="IHY25" s="249"/>
      <c r="IHZ25" s="249"/>
      <c r="IIA25" s="249"/>
      <c r="IIB25" s="249"/>
      <c r="IIC25" s="249"/>
      <c r="IID25" s="249"/>
      <c r="IIG25" s="248"/>
      <c r="III25" s="248"/>
      <c r="IIL25" s="249"/>
      <c r="IIM25" s="249"/>
      <c r="IIN25" s="249"/>
      <c r="IIO25" s="249"/>
      <c r="IIP25" s="249"/>
      <c r="IIQ25" s="249"/>
      <c r="IIR25" s="249"/>
      <c r="IIS25" s="249"/>
      <c r="IIT25" s="249"/>
      <c r="IIU25" s="249"/>
      <c r="IIV25" s="249"/>
      <c r="IIW25" s="249"/>
      <c r="IIZ25" s="248"/>
      <c r="IJB25" s="248"/>
      <c r="IJE25" s="249"/>
      <c r="IJF25" s="249"/>
      <c r="IJG25" s="249"/>
      <c r="IJH25" s="249"/>
      <c r="IJI25" s="249"/>
      <c r="IJJ25" s="249"/>
      <c r="IJK25" s="249"/>
      <c r="IJL25" s="249"/>
      <c r="IJM25" s="249"/>
      <c r="IJN25" s="249"/>
      <c r="IJO25" s="249"/>
      <c r="IJP25" s="249"/>
      <c r="IJS25" s="248"/>
      <c r="IJU25" s="248"/>
      <c r="IJX25" s="249"/>
      <c r="IJY25" s="249"/>
      <c r="IJZ25" s="249"/>
      <c r="IKA25" s="249"/>
      <c r="IKB25" s="249"/>
      <c r="IKC25" s="249"/>
      <c r="IKD25" s="249"/>
      <c r="IKE25" s="249"/>
      <c r="IKF25" s="249"/>
      <c r="IKG25" s="249"/>
      <c r="IKH25" s="249"/>
      <c r="IKI25" s="249"/>
      <c r="IKL25" s="248"/>
      <c r="IKN25" s="248"/>
      <c r="IKQ25" s="249"/>
      <c r="IKR25" s="249"/>
      <c r="IKS25" s="249"/>
      <c r="IKT25" s="249"/>
      <c r="IKU25" s="249"/>
      <c r="IKV25" s="249"/>
      <c r="IKW25" s="249"/>
      <c r="IKX25" s="249"/>
      <c r="IKY25" s="249"/>
      <c r="IKZ25" s="249"/>
      <c r="ILA25" s="249"/>
      <c r="ILB25" s="249"/>
      <c r="ILE25" s="248"/>
      <c r="ILG25" s="248"/>
      <c r="ILJ25" s="249"/>
      <c r="ILK25" s="249"/>
      <c r="ILL25" s="249"/>
      <c r="ILM25" s="249"/>
      <c r="ILN25" s="249"/>
      <c r="ILO25" s="249"/>
      <c r="ILP25" s="249"/>
      <c r="ILQ25" s="249"/>
      <c r="ILR25" s="249"/>
      <c r="ILS25" s="249"/>
      <c r="ILT25" s="249"/>
      <c r="ILU25" s="249"/>
      <c r="ILX25" s="248"/>
      <c r="ILZ25" s="248"/>
      <c r="IMC25" s="249"/>
      <c r="IMD25" s="249"/>
      <c r="IME25" s="249"/>
      <c r="IMF25" s="249"/>
      <c r="IMG25" s="249"/>
      <c r="IMH25" s="249"/>
      <c r="IMI25" s="249"/>
      <c r="IMJ25" s="249"/>
      <c r="IMK25" s="249"/>
      <c r="IML25" s="249"/>
      <c r="IMM25" s="249"/>
      <c r="IMN25" s="249"/>
      <c r="IMQ25" s="248"/>
      <c r="IMS25" s="248"/>
      <c r="IMV25" s="249"/>
      <c r="IMW25" s="249"/>
      <c r="IMX25" s="249"/>
      <c r="IMY25" s="249"/>
      <c r="IMZ25" s="249"/>
      <c r="INA25" s="249"/>
      <c r="INB25" s="249"/>
      <c r="INC25" s="249"/>
      <c r="IND25" s="249"/>
      <c r="INE25" s="249"/>
      <c r="INF25" s="249"/>
      <c r="ING25" s="249"/>
      <c r="INJ25" s="248"/>
      <c r="INL25" s="248"/>
      <c r="INO25" s="249"/>
      <c r="INP25" s="249"/>
      <c r="INQ25" s="249"/>
      <c r="INR25" s="249"/>
      <c r="INS25" s="249"/>
      <c r="INT25" s="249"/>
      <c r="INU25" s="249"/>
      <c r="INV25" s="249"/>
      <c r="INW25" s="249"/>
      <c r="INX25" s="249"/>
      <c r="INY25" s="249"/>
      <c r="INZ25" s="249"/>
      <c r="IOC25" s="248"/>
      <c r="IOE25" s="248"/>
      <c r="IOH25" s="249"/>
      <c r="IOI25" s="249"/>
      <c r="IOJ25" s="249"/>
      <c r="IOK25" s="249"/>
      <c r="IOL25" s="249"/>
      <c r="IOM25" s="249"/>
      <c r="ION25" s="249"/>
      <c r="IOO25" s="249"/>
      <c r="IOP25" s="249"/>
      <c r="IOQ25" s="249"/>
      <c r="IOR25" s="249"/>
      <c r="IOS25" s="249"/>
      <c r="IOV25" s="248"/>
      <c r="IOX25" s="248"/>
      <c r="IPA25" s="249"/>
      <c r="IPB25" s="249"/>
      <c r="IPC25" s="249"/>
      <c r="IPD25" s="249"/>
      <c r="IPE25" s="249"/>
      <c r="IPF25" s="249"/>
      <c r="IPG25" s="249"/>
      <c r="IPH25" s="249"/>
      <c r="IPI25" s="249"/>
      <c r="IPJ25" s="249"/>
      <c r="IPK25" s="249"/>
      <c r="IPL25" s="249"/>
      <c r="IPO25" s="248"/>
      <c r="IPQ25" s="248"/>
      <c r="IPT25" s="249"/>
      <c r="IPU25" s="249"/>
      <c r="IPV25" s="249"/>
      <c r="IPW25" s="249"/>
      <c r="IPX25" s="249"/>
      <c r="IPY25" s="249"/>
      <c r="IPZ25" s="249"/>
      <c r="IQA25" s="249"/>
      <c r="IQB25" s="249"/>
      <c r="IQC25" s="249"/>
      <c r="IQD25" s="249"/>
      <c r="IQE25" s="249"/>
      <c r="IQH25" s="248"/>
      <c r="IQJ25" s="248"/>
      <c r="IQM25" s="249"/>
      <c r="IQN25" s="249"/>
      <c r="IQO25" s="249"/>
      <c r="IQP25" s="249"/>
      <c r="IQQ25" s="249"/>
      <c r="IQR25" s="249"/>
      <c r="IQS25" s="249"/>
      <c r="IQT25" s="249"/>
      <c r="IQU25" s="249"/>
      <c r="IQV25" s="249"/>
      <c r="IQW25" s="249"/>
      <c r="IQX25" s="249"/>
      <c r="IRA25" s="248"/>
      <c r="IRC25" s="248"/>
      <c r="IRF25" s="249"/>
      <c r="IRG25" s="249"/>
      <c r="IRH25" s="249"/>
      <c r="IRI25" s="249"/>
      <c r="IRJ25" s="249"/>
      <c r="IRK25" s="249"/>
      <c r="IRL25" s="249"/>
      <c r="IRM25" s="249"/>
      <c r="IRN25" s="249"/>
      <c r="IRO25" s="249"/>
      <c r="IRP25" s="249"/>
      <c r="IRQ25" s="249"/>
      <c r="IRT25" s="248"/>
      <c r="IRV25" s="248"/>
      <c r="IRY25" s="249"/>
      <c r="IRZ25" s="249"/>
      <c r="ISA25" s="249"/>
      <c r="ISB25" s="249"/>
      <c r="ISC25" s="249"/>
      <c r="ISD25" s="249"/>
      <c r="ISE25" s="249"/>
      <c r="ISF25" s="249"/>
      <c r="ISG25" s="249"/>
      <c r="ISH25" s="249"/>
      <c r="ISI25" s="249"/>
      <c r="ISJ25" s="249"/>
      <c r="ISM25" s="248"/>
      <c r="ISO25" s="248"/>
      <c r="ISR25" s="249"/>
      <c r="ISS25" s="249"/>
      <c r="IST25" s="249"/>
      <c r="ISU25" s="249"/>
      <c r="ISV25" s="249"/>
      <c r="ISW25" s="249"/>
      <c r="ISX25" s="249"/>
      <c r="ISY25" s="249"/>
      <c r="ISZ25" s="249"/>
      <c r="ITA25" s="249"/>
      <c r="ITB25" s="249"/>
      <c r="ITC25" s="249"/>
      <c r="ITF25" s="248"/>
      <c r="ITH25" s="248"/>
      <c r="ITK25" s="249"/>
      <c r="ITL25" s="249"/>
      <c r="ITM25" s="249"/>
      <c r="ITN25" s="249"/>
      <c r="ITO25" s="249"/>
      <c r="ITP25" s="249"/>
      <c r="ITQ25" s="249"/>
      <c r="ITR25" s="249"/>
      <c r="ITS25" s="249"/>
      <c r="ITT25" s="249"/>
      <c r="ITU25" s="249"/>
      <c r="ITV25" s="249"/>
      <c r="ITY25" s="248"/>
      <c r="IUA25" s="248"/>
      <c r="IUD25" s="249"/>
      <c r="IUE25" s="249"/>
      <c r="IUF25" s="249"/>
      <c r="IUG25" s="249"/>
      <c r="IUH25" s="249"/>
      <c r="IUI25" s="249"/>
      <c r="IUJ25" s="249"/>
      <c r="IUK25" s="249"/>
      <c r="IUL25" s="249"/>
      <c r="IUM25" s="249"/>
      <c r="IUN25" s="249"/>
      <c r="IUO25" s="249"/>
      <c r="IUR25" s="248"/>
      <c r="IUT25" s="248"/>
      <c r="IUW25" s="249"/>
      <c r="IUX25" s="249"/>
      <c r="IUY25" s="249"/>
      <c r="IUZ25" s="249"/>
      <c r="IVA25" s="249"/>
      <c r="IVB25" s="249"/>
      <c r="IVC25" s="249"/>
      <c r="IVD25" s="249"/>
      <c r="IVE25" s="249"/>
      <c r="IVF25" s="249"/>
      <c r="IVG25" s="249"/>
      <c r="IVH25" s="249"/>
      <c r="IVK25" s="248"/>
      <c r="IVM25" s="248"/>
      <c r="IVP25" s="249"/>
      <c r="IVQ25" s="249"/>
      <c r="IVR25" s="249"/>
      <c r="IVS25" s="249"/>
      <c r="IVT25" s="249"/>
      <c r="IVU25" s="249"/>
      <c r="IVV25" s="249"/>
      <c r="IVW25" s="249"/>
      <c r="IVX25" s="249"/>
      <c r="IVY25" s="249"/>
      <c r="IVZ25" s="249"/>
      <c r="IWA25" s="249"/>
      <c r="IWD25" s="248"/>
      <c r="IWF25" s="248"/>
      <c r="IWI25" s="249"/>
      <c r="IWJ25" s="249"/>
      <c r="IWK25" s="249"/>
      <c r="IWL25" s="249"/>
      <c r="IWM25" s="249"/>
      <c r="IWN25" s="249"/>
      <c r="IWO25" s="249"/>
      <c r="IWP25" s="249"/>
      <c r="IWQ25" s="249"/>
      <c r="IWR25" s="249"/>
      <c r="IWS25" s="249"/>
      <c r="IWT25" s="249"/>
      <c r="IWW25" s="248"/>
      <c r="IWY25" s="248"/>
      <c r="IXB25" s="249"/>
      <c r="IXC25" s="249"/>
      <c r="IXD25" s="249"/>
      <c r="IXE25" s="249"/>
      <c r="IXF25" s="249"/>
      <c r="IXG25" s="249"/>
      <c r="IXH25" s="249"/>
      <c r="IXI25" s="249"/>
      <c r="IXJ25" s="249"/>
      <c r="IXK25" s="249"/>
      <c r="IXL25" s="249"/>
      <c r="IXM25" s="249"/>
      <c r="IXP25" s="248"/>
      <c r="IXR25" s="248"/>
      <c r="IXU25" s="249"/>
      <c r="IXV25" s="249"/>
      <c r="IXW25" s="249"/>
      <c r="IXX25" s="249"/>
      <c r="IXY25" s="249"/>
      <c r="IXZ25" s="249"/>
      <c r="IYA25" s="249"/>
      <c r="IYB25" s="249"/>
      <c r="IYC25" s="249"/>
      <c r="IYD25" s="249"/>
      <c r="IYE25" s="249"/>
      <c r="IYF25" s="249"/>
      <c r="IYI25" s="248"/>
      <c r="IYK25" s="248"/>
      <c r="IYN25" s="249"/>
      <c r="IYO25" s="249"/>
      <c r="IYP25" s="249"/>
      <c r="IYQ25" s="249"/>
      <c r="IYR25" s="249"/>
      <c r="IYS25" s="249"/>
      <c r="IYT25" s="249"/>
      <c r="IYU25" s="249"/>
      <c r="IYV25" s="249"/>
      <c r="IYW25" s="249"/>
      <c r="IYX25" s="249"/>
      <c r="IYY25" s="249"/>
      <c r="IZB25" s="248"/>
      <c r="IZD25" s="248"/>
      <c r="IZG25" s="249"/>
      <c r="IZH25" s="249"/>
      <c r="IZI25" s="249"/>
      <c r="IZJ25" s="249"/>
      <c r="IZK25" s="249"/>
      <c r="IZL25" s="249"/>
      <c r="IZM25" s="249"/>
      <c r="IZN25" s="249"/>
      <c r="IZO25" s="249"/>
      <c r="IZP25" s="249"/>
      <c r="IZQ25" s="249"/>
      <c r="IZR25" s="249"/>
      <c r="IZU25" s="248"/>
      <c r="IZW25" s="248"/>
      <c r="IZZ25" s="249"/>
      <c r="JAA25" s="249"/>
      <c r="JAB25" s="249"/>
      <c r="JAC25" s="249"/>
      <c r="JAD25" s="249"/>
      <c r="JAE25" s="249"/>
      <c r="JAF25" s="249"/>
      <c r="JAG25" s="249"/>
      <c r="JAH25" s="249"/>
      <c r="JAI25" s="249"/>
      <c r="JAJ25" s="249"/>
      <c r="JAK25" s="249"/>
      <c r="JAN25" s="248"/>
      <c r="JAP25" s="248"/>
      <c r="JAS25" s="249"/>
      <c r="JAT25" s="249"/>
      <c r="JAU25" s="249"/>
      <c r="JAV25" s="249"/>
      <c r="JAW25" s="249"/>
      <c r="JAX25" s="249"/>
      <c r="JAY25" s="249"/>
      <c r="JAZ25" s="249"/>
      <c r="JBA25" s="249"/>
      <c r="JBB25" s="249"/>
      <c r="JBC25" s="249"/>
      <c r="JBD25" s="249"/>
      <c r="JBG25" s="248"/>
      <c r="JBI25" s="248"/>
      <c r="JBL25" s="249"/>
      <c r="JBM25" s="249"/>
      <c r="JBN25" s="249"/>
      <c r="JBO25" s="249"/>
      <c r="JBP25" s="249"/>
      <c r="JBQ25" s="249"/>
      <c r="JBR25" s="249"/>
      <c r="JBS25" s="249"/>
      <c r="JBT25" s="249"/>
      <c r="JBU25" s="249"/>
      <c r="JBV25" s="249"/>
      <c r="JBW25" s="249"/>
      <c r="JBZ25" s="248"/>
      <c r="JCB25" s="248"/>
      <c r="JCE25" s="249"/>
      <c r="JCF25" s="249"/>
      <c r="JCG25" s="249"/>
      <c r="JCH25" s="249"/>
      <c r="JCI25" s="249"/>
      <c r="JCJ25" s="249"/>
      <c r="JCK25" s="249"/>
      <c r="JCL25" s="249"/>
      <c r="JCM25" s="249"/>
      <c r="JCN25" s="249"/>
      <c r="JCO25" s="249"/>
      <c r="JCP25" s="249"/>
      <c r="JCS25" s="248"/>
      <c r="JCU25" s="248"/>
      <c r="JCX25" s="249"/>
      <c r="JCY25" s="249"/>
      <c r="JCZ25" s="249"/>
      <c r="JDA25" s="249"/>
      <c r="JDB25" s="249"/>
      <c r="JDC25" s="249"/>
      <c r="JDD25" s="249"/>
      <c r="JDE25" s="249"/>
      <c r="JDF25" s="249"/>
      <c r="JDG25" s="249"/>
      <c r="JDH25" s="249"/>
      <c r="JDI25" s="249"/>
      <c r="JDL25" s="248"/>
      <c r="JDN25" s="248"/>
      <c r="JDQ25" s="249"/>
      <c r="JDR25" s="249"/>
      <c r="JDS25" s="249"/>
      <c r="JDT25" s="249"/>
      <c r="JDU25" s="249"/>
      <c r="JDV25" s="249"/>
      <c r="JDW25" s="249"/>
      <c r="JDX25" s="249"/>
      <c r="JDY25" s="249"/>
      <c r="JDZ25" s="249"/>
      <c r="JEA25" s="249"/>
      <c r="JEB25" s="249"/>
      <c r="JEE25" s="248"/>
      <c r="JEG25" s="248"/>
      <c r="JEJ25" s="249"/>
      <c r="JEK25" s="249"/>
      <c r="JEL25" s="249"/>
      <c r="JEM25" s="249"/>
      <c r="JEN25" s="249"/>
      <c r="JEO25" s="249"/>
      <c r="JEP25" s="249"/>
      <c r="JEQ25" s="249"/>
      <c r="JER25" s="249"/>
      <c r="JES25" s="249"/>
      <c r="JET25" s="249"/>
      <c r="JEU25" s="249"/>
      <c r="JEX25" s="248"/>
      <c r="JEZ25" s="248"/>
      <c r="JFC25" s="249"/>
      <c r="JFD25" s="249"/>
      <c r="JFE25" s="249"/>
      <c r="JFF25" s="249"/>
      <c r="JFG25" s="249"/>
      <c r="JFH25" s="249"/>
      <c r="JFI25" s="249"/>
      <c r="JFJ25" s="249"/>
      <c r="JFK25" s="249"/>
      <c r="JFL25" s="249"/>
      <c r="JFM25" s="249"/>
      <c r="JFN25" s="249"/>
      <c r="JFQ25" s="248"/>
      <c r="JFS25" s="248"/>
      <c r="JFV25" s="249"/>
      <c r="JFW25" s="249"/>
      <c r="JFX25" s="249"/>
      <c r="JFY25" s="249"/>
      <c r="JFZ25" s="249"/>
      <c r="JGA25" s="249"/>
      <c r="JGB25" s="249"/>
      <c r="JGC25" s="249"/>
      <c r="JGD25" s="249"/>
      <c r="JGE25" s="249"/>
      <c r="JGF25" s="249"/>
      <c r="JGG25" s="249"/>
      <c r="JGJ25" s="248"/>
      <c r="JGL25" s="248"/>
      <c r="JGO25" s="249"/>
      <c r="JGP25" s="249"/>
      <c r="JGQ25" s="249"/>
      <c r="JGR25" s="249"/>
      <c r="JGS25" s="249"/>
      <c r="JGT25" s="249"/>
      <c r="JGU25" s="249"/>
      <c r="JGV25" s="249"/>
      <c r="JGW25" s="249"/>
      <c r="JGX25" s="249"/>
      <c r="JGY25" s="249"/>
      <c r="JGZ25" s="249"/>
      <c r="JHC25" s="248"/>
      <c r="JHE25" s="248"/>
      <c r="JHH25" s="249"/>
      <c r="JHI25" s="249"/>
      <c r="JHJ25" s="249"/>
      <c r="JHK25" s="249"/>
      <c r="JHL25" s="249"/>
      <c r="JHM25" s="249"/>
      <c r="JHN25" s="249"/>
      <c r="JHO25" s="249"/>
      <c r="JHP25" s="249"/>
      <c r="JHQ25" s="249"/>
      <c r="JHR25" s="249"/>
      <c r="JHS25" s="249"/>
      <c r="JHV25" s="248"/>
      <c r="JHX25" s="248"/>
      <c r="JIA25" s="249"/>
      <c r="JIB25" s="249"/>
      <c r="JIC25" s="249"/>
      <c r="JID25" s="249"/>
      <c r="JIE25" s="249"/>
      <c r="JIF25" s="249"/>
      <c r="JIG25" s="249"/>
      <c r="JIH25" s="249"/>
      <c r="JII25" s="249"/>
      <c r="JIJ25" s="249"/>
      <c r="JIK25" s="249"/>
      <c r="JIL25" s="249"/>
      <c r="JIO25" s="248"/>
      <c r="JIQ25" s="248"/>
      <c r="JIT25" s="249"/>
      <c r="JIU25" s="249"/>
      <c r="JIV25" s="249"/>
      <c r="JIW25" s="249"/>
      <c r="JIX25" s="249"/>
      <c r="JIY25" s="249"/>
      <c r="JIZ25" s="249"/>
      <c r="JJA25" s="249"/>
      <c r="JJB25" s="249"/>
      <c r="JJC25" s="249"/>
      <c r="JJD25" s="249"/>
      <c r="JJE25" s="249"/>
      <c r="JJH25" s="248"/>
      <c r="JJJ25" s="248"/>
      <c r="JJM25" s="249"/>
      <c r="JJN25" s="249"/>
      <c r="JJO25" s="249"/>
      <c r="JJP25" s="249"/>
      <c r="JJQ25" s="249"/>
      <c r="JJR25" s="249"/>
      <c r="JJS25" s="249"/>
      <c r="JJT25" s="249"/>
      <c r="JJU25" s="249"/>
      <c r="JJV25" s="249"/>
      <c r="JJW25" s="249"/>
      <c r="JJX25" s="249"/>
      <c r="JKA25" s="248"/>
      <c r="JKC25" s="248"/>
      <c r="JKF25" s="249"/>
      <c r="JKG25" s="249"/>
      <c r="JKH25" s="249"/>
      <c r="JKI25" s="249"/>
      <c r="JKJ25" s="249"/>
      <c r="JKK25" s="249"/>
      <c r="JKL25" s="249"/>
      <c r="JKM25" s="249"/>
      <c r="JKN25" s="249"/>
      <c r="JKO25" s="249"/>
      <c r="JKP25" s="249"/>
      <c r="JKQ25" s="249"/>
      <c r="JKT25" s="248"/>
      <c r="JKV25" s="248"/>
      <c r="JKY25" s="249"/>
      <c r="JKZ25" s="249"/>
      <c r="JLA25" s="249"/>
      <c r="JLB25" s="249"/>
      <c r="JLC25" s="249"/>
      <c r="JLD25" s="249"/>
      <c r="JLE25" s="249"/>
      <c r="JLF25" s="249"/>
      <c r="JLG25" s="249"/>
      <c r="JLH25" s="249"/>
      <c r="JLI25" s="249"/>
      <c r="JLJ25" s="249"/>
      <c r="JLM25" s="248"/>
      <c r="JLO25" s="248"/>
      <c r="JLR25" s="249"/>
      <c r="JLS25" s="249"/>
      <c r="JLT25" s="249"/>
      <c r="JLU25" s="249"/>
      <c r="JLV25" s="249"/>
      <c r="JLW25" s="249"/>
      <c r="JLX25" s="249"/>
      <c r="JLY25" s="249"/>
      <c r="JLZ25" s="249"/>
      <c r="JMA25" s="249"/>
      <c r="JMB25" s="249"/>
      <c r="JMC25" s="249"/>
      <c r="JMF25" s="248"/>
      <c r="JMH25" s="248"/>
      <c r="JMK25" s="249"/>
      <c r="JML25" s="249"/>
      <c r="JMM25" s="249"/>
      <c r="JMN25" s="249"/>
      <c r="JMO25" s="249"/>
      <c r="JMP25" s="249"/>
      <c r="JMQ25" s="249"/>
      <c r="JMR25" s="249"/>
      <c r="JMS25" s="249"/>
      <c r="JMT25" s="249"/>
      <c r="JMU25" s="249"/>
      <c r="JMV25" s="249"/>
      <c r="JMY25" s="248"/>
      <c r="JNA25" s="248"/>
      <c r="JND25" s="249"/>
      <c r="JNE25" s="249"/>
      <c r="JNF25" s="249"/>
      <c r="JNG25" s="249"/>
      <c r="JNH25" s="249"/>
      <c r="JNI25" s="249"/>
      <c r="JNJ25" s="249"/>
      <c r="JNK25" s="249"/>
      <c r="JNL25" s="249"/>
      <c r="JNM25" s="249"/>
      <c r="JNN25" s="249"/>
      <c r="JNO25" s="249"/>
      <c r="JNR25" s="248"/>
      <c r="JNT25" s="248"/>
      <c r="JNW25" s="249"/>
      <c r="JNX25" s="249"/>
      <c r="JNY25" s="249"/>
      <c r="JNZ25" s="249"/>
      <c r="JOA25" s="249"/>
      <c r="JOB25" s="249"/>
      <c r="JOC25" s="249"/>
      <c r="JOD25" s="249"/>
      <c r="JOE25" s="249"/>
      <c r="JOF25" s="249"/>
      <c r="JOG25" s="249"/>
      <c r="JOH25" s="249"/>
      <c r="JOK25" s="248"/>
      <c r="JOM25" s="248"/>
      <c r="JOP25" s="249"/>
      <c r="JOQ25" s="249"/>
      <c r="JOR25" s="249"/>
      <c r="JOS25" s="249"/>
      <c r="JOT25" s="249"/>
      <c r="JOU25" s="249"/>
      <c r="JOV25" s="249"/>
      <c r="JOW25" s="249"/>
      <c r="JOX25" s="249"/>
      <c r="JOY25" s="249"/>
      <c r="JOZ25" s="249"/>
      <c r="JPA25" s="249"/>
      <c r="JPD25" s="248"/>
      <c r="JPF25" s="248"/>
      <c r="JPI25" s="249"/>
      <c r="JPJ25" s="249"/>
      <c r="JPK25" s="249"/>
      <c r="JPL25" s="249"/>
      <c r="JPM25" s="249"/>
      <c r="JPN25" s="249"/>
      <c r="JPO25" s="249"/>
      <c r="JPP25" s="249"/>
      <c r="JPQ25" s="249"/>
      <c r="JPR25" s="249"/>
      <c r="JPS25" s="249"/>
      <c r="JPT25" s="249"/>
      <c r="JPW25" s="248"/>
      <c r="JPY25" s="248"/>
      <c r="JQB25" s="249"/>
      <c r="JQC25" s="249"/>
      <c r="JQD25" s="249"/>
      <c r="JQE25" s="249"/>
      <c r="JQF25" s="249"/>
      <c r="JQG25" s="249"/>
      <c r="JQH25" s="249"/>
      <c r="JQI25" s="249"/>
      <c r="JQJ25" s="249"/>
      <c r="JQK25" s="249"/>
      <c r="JQL25" s="249"/>
      <c r="JQM25" s="249"/>
      <c r="JQP25" s="248"/>
      <c r="JQR25" s="248"/>
      <c r="JQU25" s="249"/>
      <c r="JQV25" s="249"/>
      <c r="JQW25" s="249"/>
      <c r="JQX25" s="249"/>
      <c r="JQY25" s="249"/>
      <c r="JQZ25" s="249"/>
      <c r="JRA25" s="249"/>
      <c r="JRB25" s="249"/>
      <c r="JRC25" s="249"/>
      <c r="JRD25" s="249"/>
      <c r="JRE25" s="249"/>
      <c r="JRF25" s="249"/>
      <c r="JRI25" s="248"/>
      <c r="JRK25" s="248"/>
      <c r="JRN25" s="249"/>
      <c r="JRO25" s="249"/>
      <c r="JRP25" s="249"/>
      <c r="JRQ25" s="249"/>
      <c r="JRR25" s="249"/>
      <c r="JRS25" s="249"/>
      <c r="JRT25" s="249"/>
      <c r="JRU25" s="249"/>
      <c r="JRV25" s="249"/>
      <c r="JRW25" s="249"/>
      <c r="JRX25" s="249"/>
      <c r="JRY25" s="249"/>
      <c r="JSB25" s="248"/>
      <c r="JSD25" s="248"/>
      <c r="JSG25" s="249"/>
      <c r="JSH25" s="249"/>
      <c r="JSI25" s="249"/>
      <c r="JSJ25" s="249"/>
      <c r="JSK25" s="249"/>
      <c r="JSL25" s="249"/>
      <c r="JSM25" s="249"/>
      <c r="JSN25" s="249"/>
      <c r="JSO25" s="249"/>
      <c r="JSP25" s="249"/>
      <c r="JSQ25" s="249"/>
      <c r="JSR25" s="249"/>
      <c r="JSU25" s="248"/>
      <c r="JSW25" s="248"/>
      <c r="JSZ25" s="249"/>
      <c r="JTA25" s="249"/>
      <c r="JTB25" s="249"/>
      <c r="JTC25" s="249"/>
      <c r="JTD25" s="249"/>
      <c r="JTE25" s="249"/>
      <c r="JTF25" s="249"/>
      <c r="JTG25" s="249"/>
      <c r="JTH25" s="249"/>
      <c r="JTI25" s="249"/>
      <c r="JTJ25" s="249"/>
      <c r="JTK25" s="249"/>
      <c r="JTN25" s="248"/>
      <c r="JTP25" s="248"/>
      <c r="JTS25" s="249"/>
      <c r="JTT25" s="249"/>
      <c r="JTU25" s="249"/>
      <c r="JTV25" s="249"/>
      <c r="JTW25" s="249"/>
      <c r="JTX25" s="249"/>
      <c r="JTY25" s="249"/>
      <c r="JTZ25" s="249"/>
      <c r="JUA25" s="249"/>
      <c r="JUB25" s="249"/>
      <c r="JUC25" s="249"/>
      <c r="JUD25" s="249"/>
      <c r="JUG25" s="248"/>
      <c r="JUI25" s="248"/>
      <c r="JUL25" s="249"/>
      <c r="JUM25" s="249"/>
      <c r="JUN25" s="249"/>
      <c r="JUO25" s="249"/>
      <c r="JUP25" s="249"/>
      <c r="JUQ25" s="249"/>
      <c r="JUR25" s="249"/>
      <c r="JUS25" s="249"/>
      <c r="JUT25" s="249"/>
      <c r="JUU25" s="249"/>
      <c r="JUV25" s="249"/>
      <c r="JUW25" s="249"/>
      <c r="JUZ25" s="248"/>
      <c r="JVB25" s="248"/>
      <c r="JVE25" s="249"/>
      <c r="JVF25" s="249"/>
      <c r="JVG25" s="249"/>
      <c r="JVH25" s="249"/>
      <c r="JVI25" s="249"/>
      <c r="JVJ25" s="249"/>
      <c r="JVK25" s="249"/>
      <c r="JVL25" s="249"/>
      <c r="JVM25" s="249"/>
      <c r="JVN25" s="249"/>
      <c r="JVO25" s="249"/>
      <c r="JVP25" s="249"/>
      <c r="JVS25" s="248"/>
      <c r="JVU25" s="248"/>
      <c r="JVX25" s="249"/>
      <c r="JVY25" s="249"/>
      <c r="JVZ25" s="249"/>
      <c r="JWA25" s="249"/>
      <c r="JWB25" s="249"/>
      <c r="JWC25" s="249"/>
      <c r="JWD25" s="249"/>
      <c r="JWE25" s="249"/>
      <c r="JWF25" s="249"/>
      <c r="JWG25" s="249"/>
      <c r="JWH25" s="249"/>
      <c r="JWI25" s="249"/>
      <c r="JWL25" s="248"/>
      <c r="JWN25" s="248"/>
      <c r="JWQ25" s="249"/>
      <c r="JWR25" s="249"/>
      <c r="JWS25" s="249"/>
      <c r="JWT25" s="249"/>
      <c r="JWU25" s="249"/>
      <c r="JWV25" s="249"/>
      <c r="JWW25" s="249"/>
      <c r="JWX25" s="249"/>
      <c r="JWY25" s="249"/>
      <c r="JWZ25" s="249"/>
      <c r="JXA25" s="249"/>
      <c r="JXB25" s="249"/>
      <c r="JXE25" s="248"/>
      <c r="JXG25" s="248"/>
      <c r="JXJ25" s="249"/>
      <c r="JXK25" s="249"/>
      <c r="JXL25" s="249"/>
      <c r="JXM25" s="249"/>
      <c r="JXN25" s="249"/>
      <c r="JXO25" s="249"/>
      <c r="JXP25" s="249"/>
      <c r="JXQ25" s="249"/>
      <c r="JXR25" s="249"/>
      <c r="JXS25" s="249"/>
      <c r="JXT25" s="249"/>
      <c r="JXU25" s="249"/>
      <c r="JXX25" s="248"/>
      <c r="JXZ25" s="248"/>
      <c r="JYC25" s="249"/>
      <c r="JYD25" s="249"/>
      <c r="JYE25" s="249"/>
      <c r="JYF25" s="249"/>
      <c r="JYG25" s="249"/>
      <c r="JYH25" s="249"/>
      <c r="JYI25" s="249"/>
      <c r="JYJ25" s="249"/>
      <c r="JYK25" s="249"/>
      <c r="JYL25" s="249"/>
      <c r="JYM25" s="249"/>
      <c r="JYN25" s="249"/>
      <c r="JYQ25" s="248"/>
      <c r="JYS25" s="248"/>
      <c r="JYV25" s="249"/>
      <c r="JYW25" s="249"/>
      <c r="JYX25" s="249"/>
      <c r="JYY25" s="249"/>
      <c r="JYZ25" s="249"/>
      <c r="JZA25" s="249"/>
      <c r="JZB25" s="249"/>
      <c r="JZC25" s="249"/>
      <c r="JZD25" s="249"/>
      <c r="JZE25" s="249"/>
      <c r="JZF25" s="249"/>
      <c r="JZG25" s="249"/>
      <c r="JZJ25" s="248"/>
      <c r="JZL25" s="248"/>
      <c r="JZO25" s="249"/>
      <c r="JZP25" s="249"/>
      <c r="JZQ25" s="249"/>
      <c r="JZR25" s="249"/>
      <c r="JZS25" s="249"/>
      <c r="JZT25" s="249"/>
      <c r="JZU25" s="249"/>
      <c r="JZV25" s="249"/>
      <c r="JZW25" s="249"/>
      <c r="JZX25" s="249"/>
      <c r="JZY25" s="249"/>
      <c r="JZZ25" s="249"/>
      <c r="KAC25" s="248"/>
      <c r="KAE25" s="248"/>
      <c r="KAH25" s="249"/>
      <c r="KAI25" s="249"/>
      <c r="KAJ25" s="249"/>
      <c r="KAK25" s="249"/>
      <c r="KAL25" s="249"/>
      <c r="KAM25" s="249"/>
      <c r="KAN25" s="249"/>
      <c r="KAO25" s="249"/>
      <c r="KAP25" s="249"/>
      <c r="KAQ25" s="249"/>
      <c r="KAR25" s="249"/>
      <c r="KAS25" s="249"/>
      <c r="KAV25" s="248"/>
      <c r="KAX25" s="248"/>
      <c r="KBA25" s="249"/>
      <c r="KBB25" s="249"/>
      <c r="KBC25" s="249"/>
      <c r="KBD25" s="249"/>
      <c r="KBE25" s="249"/>
      <c r="KBF25" s="249"/>
      <c r="KBG25" s="249"/>
      <c r="KBH25" s="249"/>
      <c r="KBI25" s="249"/>
      <c r="KBJ25" s="249"/>
      <c r="KBK25" s="249"/>
      <c r="KBL25" s="249"/>
      <c r="KBO25" s="248"/>
      <c r="KBQ25" s="248"/>
      <c r="KBT25" s="249"/>
      <c r="KBU25" s="249"/>
      <c r="KBV25" s="249"/>
      <c r="KBW25" s="249"/>
      <c r="KBX25" s="249"/>
      <c r="KBY25" s="249"/>
      <c r="KBZ25" s="249"/>
      <c r="KCA25" s="249"/>
      <c r="KCB25" s="249"/>
      <c r="KCC25" s="249"/>
      <c r="KCD25" s="249"/>
      <c r="KCE25" s="249"/>
      <c r="KCH25" s="248"/>
      <c r="KCJ25" s="248"/>
      <c r="KCM25" s="249"/>
      <c r="KCN25" s="249"/>
      <c r="KCO25" s="249"/>
      <c r="KCP25" s="249"/>
      <c r="KCQ25" s="249"/>
      <c r="KCR25" s="249"/>
      <c r="KCS25" s="249"/>
      <c r="KCT25" s="249"/>
      <c r="KCU25" s="249"/>
      <c r="KCV25" s="249"/>
      <c r="KCW25" s="249"/>
      <c r="KCX25" s="249"/>
      <c r="KDA25" s="248"/>
      <c r="KDC25" s="248"/>
      <c r="KDF25" s="249"/>
      <c r="KDG25" s="249"/>
      <c r="KDH25" s="249"/>
      <c r="KDI25" s="249"/>
      <c r="KDJ25" s="249"/>
      <c r="KDK25" s="249"/>
      <c r="KDL25" s="249"/>
      <c r="KDM25" s="249"/>
      <c r="KDN25" s="249"/>
      <c r="KDO25" s="249"/>
      <c r="KDP25" s="249"/>
      <c r="KDQ25" s="249"/>
      <c r="KDT25" s="248"/>
      <c r="KDV25" s="248"/>
      <c r="KDY25" s="249"/>
      <c r="KDZ25" s="249"/>
      <c r="KEA25" s="249"/>
      <c r="KEB25" s="249"/>
      <c r="KEC25" s="249"/>
      <c r="KED25" s="249"/>
      <c r="KEE25" s="249"/>
      <c r="KEF25" s="249"/>
      <c r="KEG25" s="249"/>
      <c r="KEH25" s="249"/>
      <c r="KEI25" s="249"/>
      <c r="KEJ25" s="249"/>
      <c r="KEM25" s="248"/>
      <c r="KEO25" s="248"/>
      <c r="KER25" s="249"/>
      <c r="KES25" s="249"/>
      <c r="KET25" s="249"/>
      <c r="KEU25" s="249"/>
      <c r="KEV25" s="249"/>
      <c r="KEW25" s="249"/>
      <c r="KEX25" s="249"/>
      <c r="KEY25" s="249"/>
      <c r="KEZ25" s="249"/>
      <c r="KFA25" s="249"/>
      <c r="KFB25" s="249"/>
      <c r="KFC25" s="249"/>
      <c r="KFF25" s="248"/>
      <c r="KFH25" s="248"/>
      <c r="KFK25" s="249"/>
      <c r="KFL25" s="249"/>
      <c r="KFM25" s="249"/>
      <c r="KFN25" s="249"/>
      <c r="KFO25" s="249"/>
      <c r="KFP25" s="249"/>
      <c r="KFQ25" s="249"/>
      <c r="KFR25" s="249"/>
      <c r="KFS25" s="249"/>
      <c r="KFT25" s="249"/>
      <c r="KFU25" s="249"/>
      <c r="KFV25" s="249"/>
      <c r="KFY25" s="248"/>
      <c r="KGA25" s="248"/>
      <c r="KGD25" s="249"/>
      <c r="KGE25" s="249"/>
      <c r="KGF25" s="249"/>
      <c r="KGG25" s="249"/>
      <c r="KGH25" s="249"/>
      <c r="KGI25" s="249"/>
      <c r="KGJ25" s="249"/>
      <c r="KGK25" s="249"/>
      <c r="KGL25" s="249"/>
      <c r="KGM25" s="249"/>
      <c r="KGN25" s="249"/>
      <c r="KGO25" s="249"/>
      <c r="KGR25" s="248"/>
      <c r="KGT25" s="248"/>
      <c r="KGW25" s="249"/>
      <c r="KGX25" s="249"/>
      <c r="KGY25" s="249"/>
      <c r="KGZ25" s="249"/>
      <c r="KHA25" s="249"/>
      <c r="KHB25" s="249"/>
      <c r="KHC25" s="249"/>
      <c r="KHD25" s="249"/>
      <c r="KHE25" s="249"/>
      <c r="KHF25" s="249"/>
      <c r="KHG25" s="249"/>
      <c r="KHH25" s="249"/>
      <c r="KHK25" s="248"/>
      <c r="KHM25" s="248"/>
      <c r="KHP25" s="249"/>
      <c r="KHQ25" s="249"/>
      <c r="KHR25" s="249"/>
      <c r="KHS25" s="249"/>
      <c r="KHT25" s="249"/>
      <c r="KHU25" s="249"/>
      <c r="KHV25" s="249"/>
      <c r="KHW25" s="249"/>
      <c r="KHX25" s="249"/>
      <c r="KHY25" s="249"/>
      <c r="KHZ25" s="249"/>
      <c r="KIA25" s="249"/>
      <c r="KID25" s="248"/>
      <c r="KIF25" s="248"/>
      <c r="KII25" s="249"/>
      <c r="KIJ25" s="249"/>
      <c r="KIK25" s="249"/>
      <c r="KIL25" s="249"/>
      <c r="KIM25" s="249"/>
      <c r="KIN25" s="249"/>
      <c r="KIO25" s="249"/>
      <c r="KIP25" s="249"/>
      <c r="KIQ25" s="249"/>
      <c r="KIR25" s="249"/>
      <c r="KIS25" s="249"/>
      <c r="KIT25" s="249"/>
      <c r="KIW25" s="248"/>
      <c r="KIY25" s="248"/>
      <c r="KJB25" s="249"/>
      <c r="KJC25" s="249"/>
      <c r="KJD25" s="249"/>
      <c r="KJE25" s="249"/>
      <c r="KJF25" s="249"/>
      <c r="KJG25" s="249"/>
      <c r="KJH25" s="249"/>
      <c r="KJI25" s="249"/>
      <c r="KJJ25" s="249"/>
      <c r="KJK25" s="249"/>
      <c r="KJL25" s="249"/>
      <c r="KJM25" s="249"/>
      <c r="KJP25" s="248"/>
      <c r="KJR25" s="248"/>
      <c r="KJU25" s="249"/>
      <c r="KJV25" s="249"/>
      <c r="KJW25" s="249"/>
      <c r="KJX25" s="249"/>
      <c r="KJY25" s="249"/>
      <c r="KJZ25" s="249"/>
      <c r="KKA25" s="249"/>
      <c r="KKB25" s="249"/>
      <c r="KKC25" s="249"/>
      <c r="KKD25" s="249"/>
      <c r="KKE25" s="249"/>
      <c r="KKF25" s="249"/>
      <c r="KKI25" s="248"/>
      <c r="KKK25" s="248"/>
      <c r="KKN25" s="249"/>
      <c r="KKO25" s="249"/>
      <c r="KKP25" s="249"/>
      <c r="KKQ25" s="249"/>
      <c r="KKR25" s="249"/>
      <c r="KKS25" s="249"/>
      <c r="KKT25" s="249"/>
      <c r="KKU25" s="249"/>
      <c r="KKV25" s="249"/>
      <c r="KKW25" s="249"/>
      <c r="KKX25" s="249"/>
      <c r="KKY25" s="249"/>
      <c r="KLB25" s="248"/>
      <c r="KLD25" s="248"/>
      <c r="KLG25" s="249"/>
      <c r="KLH25" s="249"/>
      <c r="KLI25" s="249"/>
      <c r="KLJ25" s="249"/>
      <c r="KLK25" s="249"/>
      <c r="KLL25" s="249"/>
      <c r="KLM25" s="249"/>
      <c r="KLN25" s="249"/>
      <c r="KLO25" s="249"/>
      <c r="KLP25" s="249"/>
      <c r="KLQ25" s="249"/>
      <c r="KLR25" s="249"/>
      <c r="KLU25" s="248"/>
      <c r="KLW25" s="248"/>
      <c r="KLZ25" s="249"/>
      <c r="KMA25" s="249"/>
      <c r="KMB25" s="249"/>
      <c r="KMC25" s="249"/>
      <c r="KMD25" s="249"/>
      <c r="KME25" s="249"/>
      <c r="KMF25" s="249"/>
      <c r="KMG25" s="249"/>
      <c r="KMH25" s="249"/>
      <c r="KMI25" s="249"/>
      <c r="KMJ25" s="249"/>
      <c r="KMK25" s="249"/>
      <c r="KMN25" s="248"/>
      <c r="KMP25" s="248"/>
      <c r="KMS25" s="249"/>
      <c r="KMT25" s="249"/>
      <c r="KMU25" s="249"/>
      <c r="KMV25" s="249"/>
      <c r="KMW25" s="249"/>
      <c r="KMX25" s="249"/>
      <c r="KMY25" s="249"/>
      <c r="KMZ25" s="249"/>
      <c r="KNA25" s="249"/>
      <c r="KNB25" s="249"/>
      <c r="KNC25" s="249"/>
      <c r="KND25" s="249"/>
      <c r="KNG25" s="248"/>
      <c r="KNI25" s="248"/>
      <c r="KNL25" s="249"/>
      <c r="KNM25" s="249"/>
      <c r="KNN25" s="249"/>
      <c r="KNO25" s="249"/>
      <c r="KNP25" s="249"/>
      <c r="KNQ25" s="249"/>
      <c r="KNR25" s="249"/>
      <c r="KNS25" s="249"/>
      <c r="KNT25" s="249"/>
      <c r="KNU25" s="249"/>
      <c r="KNV25" s="249"/>
      <c r="KNW25" s="249"/>
      <c r="KNZ25" s="248"/>
      <c r="KOB25" s="248"/>
      <c r="KOE25" s="249"/>
      <c r="KOF25" s="249"/>
      <c r="KOG25" s="249"/>
      <c r="KOH25" s="249"/>
      <c r="KOI25" s="249"/>
      <c r="KOJ25" s="249"/>
      <c r="KOK25" s="249"/>
      <c r="KOL25" s="249"/>
      <c r="KOM25" s="249"/>
      <c r="KON25" s="249"/>
      <c r="KOO25" s="249"/>
      <c r="KOP25" s="249"/>
      <c r="KOS25" s="248"/>
      <c r="KOU25" s="248"/>
      <c r="KOX25" s="249"/>
      <c r="KOY25" s="249"/>
      <c r="KOZ25" s="249"/>
      <c r="KPA25" s="249"/>
      <c r="KPB25" s="249"/>
      <c r="KPC25" s="249"/>
      <c r="KPD25" s="249"/>
      <c r="KPE25" s="249"/>
      <c r="KPF25" s="249"/>
      <c r="KPG25" s="249"/>
      <c r="KPH25" s="249"/>
      <c r="KPI25" s="249"/>
      <c r="KPL25" s="248"/>
      <c r="KPN25" s="248"/>
      <c r="KPQ25" s="249"/>
      <c r="KPR25" s="249"/>
      <c r="KPS25" s="249"/>
      <c r="KPT25" s="249"/>
      <c r="KPU25" s="249"/>
      <c r="KPV25" s="249"/>
      <c r="KPW25" s="249"/>
      <c r="KPX25" s="249"/>
      <c r="KPY25" s="249"/>
      <c r="KPZ25" s="249"/>
      <c r="KQA25" s="249"/>
      <c r="KQB25" s="249"/>
      <c r="KQE25" s="248"/>
      <c r="KQG25" s="248"/>
      <c r="KQJ25" s="249"/>
      <c r="KQK25" s="249"/>
      <c r="KQL25" s="249"/>
      <c r="KQM25" s="249"/>
      <c r="KQN25" s="249"/>
      <c r="KQO25" s="249"/>
      <c r="KQP25" s="249"/>
      <c r="KQQ25" s="249"/>
      <c r="KQR25" s="249"/>
      <c r="KQS25" s="249"/>
      <c r="KQT25" s="249"/>
      <c r="KQU25" s="249"/>
      <c r="KQX25" s="248"/>
      <c r="KQZ25" s="248"/>
      <c r="KRC25" s="249"/>
      <c r="KRD25" s="249"/>
      <c r="KRE25" s="249"/>
      <c r="KRF25" s="249"/>
      <c r="KRG25" s="249"/>
      <c r="KRH25" s="249"/>
      <c r="KRI25" s="249"/>
      <c r="KRJ25" s="249"/>
      <c r="KRK25" s="249"/>
      <c r="KRL25" s="249"/>
      <c r="KRM25" s="249"/>
      <c r="KRN25" s="249"/>
      <c r="KRQ25" s="248"/>
      <c r="KRS25" s="248"/>
      <c r="KRV25" s="249"/>
      <c r="KRW25" s="249"/>
      <c r="KRX25" s="249"/>
      <c r="KRY25" s="249"/>
      <c r="KRZ25" s="249"/>
      <c r="KSA25" s="249"/>
      <c r="KSB25" s="249"/>
      <c r="KSC25" s="249"/>
      <c r="KSD25" s="249"/>
      <c r="KSE25" s="249"/>
      <c r="KSF25" s="249"/>
      <c r="KSG25" s="249"/>
      <c r="KSJ25" s="248"/>
      <c r="KSL25" s="248"/>
      <c r="KSO25" s="249"/>
      <c r="KSP25" s="249"/>
      <c r="KSQ25" s="249"/>
      <c r="KSR25" s="249"/>
      <c r="KSS25" s="249"/>
      <c r="KST25" s="249"/>
      <c r="KSU25" s="249"/>
      <c r="KSV25" s="249"/>
      <c r="KSW25" s="249"/>
      <c r="KSX25" s="249"/>
      <c r="KSY25" s="249"/>
      <c r="KSZ25" s="249"/>
      <c r="KTC25" s="248"/>
      <c r="KTE25" s="248"/>
      <c r="KTH25" s="249"/>
      <c r="KTI25" s="249"/>
      <c r="KTJ25" s="249"/>
      <c r="KTK25" s="249"/>
      <c r="KTL25" s="249"/>
      <c r="KTM25" s="249"/>
      <c r="KTN25" s="249"/>
      <c r="KTO25" s="249"/>
      <c r="KTP25" s="249"/>
      <c r="KTQ25" s="249"/>
      <c r="KTR25" s="249"/>
      <c r="KTS25" s="249"/>
      <c r="KTV25" s="248"/>
      <c r="KTX25" s="248"/>
      <c r="KUA25" s="249"/>
      <c r="KUB25" s="249"/>
      <c r="KUC25" s="249"/>
      <c r="KUD25" s="249"/>
      <c r="KUE25" s="249"/>
      <c r="KUF25" s="249"/>
      <c r="KUG25" s="249"/>
      <c r="KUH25" s="249"/>
      <c r="KUI25" s="249"/>
      <c r="KUJ25" s="249"/>
      <c r="KUK25" s="249"/>
      <c r="KUL25" s="249"/>
      <c r="KUO25" s="248"/>
      <c r="KUQ25" s="248"/>
      <c r="KUT25" s="249"/>
      <c r="KUU25" s="249"/>
      <c r="KUV25" s="249"/>
      <c r="KUW25" s="249"/>
      <c r="KUX25" s="249"/>
      <c r="KUY25" s="249"/>
      <c r="KUZ25" s="249"/>
      <c r="KVA25" s="249"/>
      <c r="KVB25" s="249"/>
      <c r="KVC25" s="249"/>
      <c r="KVD25" s="249"/>
      <c r="KVE25" s="249"/>
      <c r="KVH25" s="248"/>
      <c r="KVJ25" s="248"/>
      <c r="KVM25" s="249"/>
      <c r="KVN25" s="249"/>
      <c r="KVO25" s="249"/>
      <c r="KVP25" s="249"/>
      <c r="KVQ25" s="249"/>
      <c r="KVR25" s="249"/>
      <c r="KVS25" s="249"/>
      <c r="KVT25" s="249"/>
      <c r="KVU25" s="249"/>
      <c r="KVV25" s="249"/>
      <c r="KVW25" s="249"/>
      <c r="KVX25" s="249"/>
      <c r="KWA25" s="248"/>
      <c r="KWC25" s="248"/>
      <c r="KWF25" s="249"/>
      <c r="KWG25" s="249"/>
      <c r="KWH25" s="249"/>
      <c r="KWI25" s="249"/>
      <c r="KWJ25" s="249"/>
      <c r="KWK25" s="249"/>
      <c r="KWL25" s="249"/>
      <c r="KWM25" s="249"/>
      <c r="KWN25" s="249"/>
      <c r="KWO25" s="249"/>
      <c r="KWP25" s="249"/>
      <c r="KWQ25" s="249"/>
      <c r="KWT25" s="248"/>
      <c r="KWV25" s="248"/>
      <c r="KWY25" s="249"/>
      <c r="KWZ25" s="249"/>
      <c r="KXA25" s="249"/>
      <c r="KXB25" s="249"/>
      <c r="KXC25" s="249"/>
      <c r="KXD25" s="249"/>
      <c r="KXE25" s="249"/>
      <c r="KXF25" s="249"/>
      <c r="KXG25" s="249"/>
      <c r="KXH25" s="249"/>
      <c r="KXI25" s="249"/>
      <c r="KXJ25" s="249"/>
      <c r="KXM25" s="248"/>
      <c r="KXO25" s="248"/>
      <c r="KXR25" s="249"/>
      <c r="KXS25" s="249"/>
      <c r="KXT25" s="249"/>
      <c r="KXU25" s="249"/>
      <c r="KXV25" s="249"/>
      <c r="KXW25" s="249"/>
      <c r="KXX25" s="249"/>
      <c r="KXY25" s="249"/>
      <c r="KXZ25" s="249"/>
      <c r="KYA25" s="249"/>
      <c r="KYB25" s="249"/>
      <c r="KYC25" s="249"/>
      <c r="KYF25" s="248"/>
      <c r="KYH25" s="248"/>
      <c r="KYK25" s="249"/>
      <c r="KYL25" s="249"/>
      <c r="KYM25" s="249"/>
      <c r="KYN25" s="249"/>
      <c r="KYO25" s="249"/>
      <c r="KYP25" s="249"/>
      <c r="KYQ25" s="249"/>
      <c r="KYR25" s="249"/>
      <c r="KYS25" s="249"/>
      <c r="KYT25" s="249"/>
      <c r="KYU25" s="249"/>
      <c r="KYV25" s="249"/>
      <c r="KYY25" s="248"/>
      <c r="KZA25" s="248"/>
      <c r="KZD25" s="249"/>
      <c r="KZE25" s="249"/>
      <c r="KZF25" s="249"/>
      <c r="KZG25" s="249"/>
      <c r="KZH25" s="249"/>
      <c r="KZI25" s="249"/>
      <c r="KZJ25" s="249"/>
      <c r="KZK25" s="249"/>
      <c r="KZL25" s="249"/>
      <c r="KZM25" s="249"/>
      <c r="KZN25" s="249"/>
      <c r="KZO25" s="249"/>
      <c r="KZR25" s="248"/>
      <c r="KZT25" s="248"/>
      <c r="KZW25" s="249"/>
      <c r="KZX25" s="249"/>
      <c r="KZY25" s="249"/>
      <c r="KZZ25" s="249"/>
      <c r="LAA25" s="249"/>
      <c r="LAB25" s="249"/>
      <c r="LAC25" s="249"/>
      <c r="LAD25" s="249"/>
      <c r="LAE25" s="249"/>
      <c r="LAF25" s="249"/>
      <c r="LAG25" s="249"/>
      <c r="LAH25" s="249"/>
      <c r="LAK25" s="248"/>
      <c r="LAM25" s="248"/>
      <c r="LAP25" s="249"/>
      <c r="LAQ25" s="249"/>
      <c r="LAR25" s="249"/>
      <c r="LAS25" s="249"/>
      <c r="LAT25" s="249"/>
      <c r="LAU25" s="249"/>
      <c r="LAV25" s="249"/>
      <c r="LAW25" s="249"/>
      <c r="LAX25" s="249"/>
      <c r="LAY25" s="249"/>
      <c r="LAZ25" s="249"/>
      <c r="LBA25" s="249"/>
      <c r="LBD25" s="248"/>
      <c r="LBF25" s="248"/>
      <c r="LBI25" s="249"/>
      <c r="LBJ25" s="249"/>
      <c r="LBK25" s="249"/>
      <c r="LBL25" s="249"/>
      <c r="LBM25" s="249"/>
      <c r="LBN25" s="249"/>
      <c r="LBO25" s="249"/>
      <c r="LBP25" s="249"/>
      <c r="LBQ25" s="249"/>
      <c r="LBR25" s="249"/>
      <c r="LBS25" s="249"/>
      <c r="LBT25" s="249"/>
      <c r="LBW25" s="248"/>
      <c r="LBY25" s="248"/>
      <c r="LCB25" s="249"/>
      <c r="LCC25" s="249"/>
      <c r="LCD25" s="249"/>
      <c r="LCE25" s="249"/>
      <c r="LCF25" s="249"/>
      <c r="LCG25" s="249"/>
      <c r="LCH25" s="249"/>
      <c r="LCI25" s="249"/>
      <c r="LCJ25" s="249"/>
      <c r="LCK25" s="249"/>
      <c r="LCL25" s="249"/>
      <c r="LCM25" s="249"/>
      <c r="LCP25" s="248"/>
      <c r="LCR25" s="248"/>
      <c r="LCU25" s="249"/>
      <c r="LCV25" s="249"/>
      <c r="LCW25" s="249"/>
      <c r="LCX25" s="249"/>
      <c r="LCY25" s="249"/>
      <c r="LCZ25" s="249"/>
      <c r="LDA25" s="249"/>
      <c r="LDB25" s="249"/>
      <c r="LDC25" s="249"/>
      <c r="LDD25" s="249"/>
      <c r="LDE25" s="249"/>
      <c r="LDF25" s="249"/>
      <c r="LDI25" s="248"/>
      <c r="LDK25" s="248"/>
      <c r="LDN25" s="249"/>
      <c r="LDO25" s="249"/>
      <c r="LDP25" s="249"/>
      <c r="LDQ25" s="249"/>
      <c r="LDR25" s="249"/>
      <c r="LDS25" s="249"/>
      <c r="LDT25" s="249"/>
      <c r="LDU25" s="249"/>
      <c r="LDV25" s="249"/>
      <c r="LDW25" s="249"/>
      <c r="LDX25" s="249"/>
      <c r="LDY25" s="249"/>
      <c r="LEB25" s="248"/>
      <c r="LED25" s="248"/>
      <c r="LEG25" s="249"/>
      <c r="LEH25" s="249"/>
      <c r="LEI25" s="249"/>
      <c r="LEJ25" s="249"/>
      <c r="LEK25" s="249"/>
      <c r="LEL25" s="249"/>
      <c r="LEM25" s="249"/>
      <c r="LEN25" s="249"/>
      <c r="LEO25" s="249"/>
      <c r="LEP25" s="249"/>
      <c r="LEQ25" s="249"/>
      <c r="LER25" s="249"/>
      <c r="LEU25" s="248"/>
      <c r="LEW25" s="248"/>
      <c r="LEZ25" s="249"/>
      <c r="LFA25" s="249"/>
      <c r="LFB25" s="249"/>
      <c r="LFC25" s="249"/>
      <c r="LFD25" s="249"/>
      <c r="LFE25" s="249"/>
      <c r="LFF25" s="249"/>
      <c r="LFG25" s="249"/>
      <c r="LFH25" s="249"/>
      <c r="LFI25" s="249"/>
      <c r="LFJ25" s="249"/>
      <c r="LFK25" s="249"/>
      <c r="LFN25" s="248"/>
      <c r="LFP25" s="248"/>
      <c r="LFS25" s="249"/>
      <c r="LFT25" s="249"/>
      <c r="LFU25" s="249"/>
      <c r="LFV25" s="249"/>
      <c r="LFW25" s="249"/>
      <c r="LFX25" s="249"/>
      <c r="LFY25" s="249"/>
      <c r="LFZ25" s="249"/>
      <c r="LGA25" s="249"/>
      <c r="LGB25" s="249"/>
      <c r="LGC25" s="249"/>
      <c r="LGD25" s="249"/>
      <c r="LGG25" s="248"/>
      <c r="LGI25" s="248"/>
      <c r="LGL25" s="249"/>
      <c r="LGM25" s="249"/>
      <c r="LGN25" s="249"/>
      <c r="LGO25" s="249"/>
      <c r="LGP25" s="249"/>
      <c r="LGQ25" s="249"/>
      <c r="LGR25" s="249"/>
      <c r="LGS25" s="249"/>
      <c r="LGT25" s="249"/>
      <c r="LGU25" s="249"/>
      <c r="LGV25" s="249"/>
      <c r="LGW25" s="249"/>
      <c r="LGZ25" s="248"/>
      <c r="LHB25" s="248"/>
      <c r="LHE25" s="249"/>
      <c r="LHF25" s="249"/>
      <c r="LHG25" s="249"/>
      <c r="LHH25" s="249"/>
      <c r="LHI25" s="249"/>
      <c r="LHJ25" s="249"/>
      <c r="LHK25" s="249"/>
      <c r="LHL25" s="249"/>
      <c r="LHM25" s="249"/>
      <c r="LHN25" s="249"/>
      <c r="LHO25" s="249"/>
      <c r="LHP25" s="249"/>
      <c r="LHS25" s="248"/>
      <c r="LHU25" s="248"/>
      <c r="LHX25" s="249"/>
      <c r="LHY25" s="249"/>
      <c r="LHZ25" s="249"/>
      <c r="LIA25" s="249"/>
      <c r="LIB25" s="249"/>
      <c r="LIC25" s="249"/>
      <c r="LID25" s="249"/>
      <c r="LIE25" s="249"/>
      <c r="LIF25" s="249"/>
      <c r="LIG25" s="249"/>
      <c r="LIH25" s="249"/>
      <c r="LII25" s="249"/>
      <c r="LIL25" s="248"/>
      <c r="LIN25" s="248"/>
      <c r="LIQ25" s="249"/>
      <c r="LIR25" s="249"/>
      <c r="LIS25" s="249"/>
      <c r="LIT25" s="249"/>
      <c r="LIU25" s="249"/>
      <c r="LIV25" s="249"/>
      <c r="LIW25" s="249"/>
      <c r="LIX25" s="249"/>
      <c r="LIY25" s="249"/>
      <c r="LIZ25" s="249"/>
      <c r="LJA25" s="249"/>
      <c r="LJB25" s="249"/>
      <c r="LJE25" s="248"/>
      <c r="LJG25" s="248"/>
      <c r="LJJ25" s="249"/>
      <c r="LJK25" s="249"/>
      <c r="LJL25" s="249"/>
      <c r="LJM25" s="249"/>
      <c r="LJN25" s="249"/>
      <c r="LJO25" s="249"/>
      <c r="LJP25" s="249"/>
      <c r="LJQ25" s="249"/>
      <c r="LJR25" s="249"/>
      <c r="LJS25" s="249"/>
      <c r="LJT25" s="249"/>
      <c r="LJU25" s="249"/>
      <c r="LJX25" s="248"/>
      <c r="LJZ25" s="248"/>
      <c r="LKC25" s="249"/>
      <c r="LKD25" s="249"/>
      <c r="LKE25" s="249"/>
      <c r="LKF25" s="249"/>
      <c r="LKG25" s="249"/>
      <c r="LKH25" s="249"/>
      <c r="LKI25" s="249"/>
      <c r="LKJ25" s="249"/>
      <c r="LKK25" s="249"/>
      <c r="LKL25" s="249"/>
      <c r="LKM25" s="249"/>
      <c r="LKN25" s="249"/>
      <c r="LKQ25" s="248"/>
      <c r="LKS25" s="248"/>
      <c r="LKV25" s="249"/>
      <c r="LKW25" s="249"/>
      <c r="LKX25" s="249"/>
      <c r="LKY25" s="249"/>
      <c r="LKZ25" s="249"/>
      <c r="LLA25" s="249"/>
      <c r="LLB25" s="249"/>
      <c r="LLC25" s="249"/>
      <c r="LLD25" s="249"/>
      <c r="LLE25" s="249"/>
      <c r="LLF25" s="249"/>
      <c r="LLG25" s="249"/>
      <c r="LLJ25" s="248"/>
      <c r="LLL25" s="248"/>
      <c r="LLO25" s="249"/>
      <c r="LLP25" s="249"/>
      <c r="LLQ25" s="249"/>
      <c r="LLR25" s="249"/>
      <c r="LLS25" s="249"/>
      <c r="LLT25" s="249"/>
      <c r="LLU25" s="249"/>
      <c r="LLV25" s="249"/>
      <c r="LLW25" s="249"/>
      <c r="LLX25" s="249"/>
      <c r="LLY25" s="249"/>
      <c r="LLZ25" s="249"/>
      <c r="LMC25" s="248"/>
      <c r="LME25" s="248"/>
      <c r="LMH25" s="249"/>
      <c r="LMI25" s="249"/>
      <c r="LMJ25" s="249"/>
      <c r="LMK25" s="249"/>
      <c r="LML25" s="249"/>
      <c r="LMM25" s="249"/>
      <c r="LMN25" s="249"/>
      <c r="LMO25" s="249"/>
      <c r="LMP25" s="249"/>
      <c r="LMQ25" s="249"/>
      <c r="LMR25" s="249"/>
      <c r="LMS25" s="249"/>
      <c r="LMV25" s="248"/>
      <c r="LMX25" s="248"/>
      <c r="LNA25" s="249"/>
      <c r="LNB25" s="249"/>
      <c r="LNC25" s="249"/>
      <c r="LND25" s="249"/>
      <c r="LNE25" s="249"/>
      <c r="LNF25" s="249"/>
      <c r="LNG25" s="249"/>
      <c r="LNH25" s="249"/>
      <c r="LNI25" s="249"/>
      <c r="LNJ25" s="249"/>
      <c r="LNK25" s="249"/>
      <c r="LNL25" s="249"/>
      <c r="LNO25" s="248"/>
      <c r="LNQ25" s="248"/>
      <c r="LNT25" s="249"/>
      <c r="LNU25" s="249"/>
      <c r="LNV25" s="249"/>
      <c r="LNW25" s="249"/>
      <c r="LNX25" s="249"/>
      <c r="LNY25" s="249"/>
      <c r="LNZ25" s="249"/>
      <c r="LOA25" s="249"/>
      <c r="LOB25" s="249"/>
      <c r="LOC25" s="249"/>
      <c r="LOD25" s="249"/>
      <c r="LOE25" s="249"/>
      <c r="LOH25" s="248"/>
      <c r="LOJ25" s="248"/>
      <c r="LOM25" s="249"/>
      <c r="LON25" s="249"/>
      <c r="LOO25" s="249"/>
      <c r="LOP25" s="249"/>
      <c r="LOQ25" s="249"/>
      <c r="LOR25" s="249"/>
      <c r="LOS25" s="249"/>
      <c r="LOT25" s="249"/>
      <c r="LOU25" s="249"/>
      <c r="LOV25" s="249"/>
      <c r="LOW25" s="249"/>
      <c r="LOX25" s="249"/>
      <c r="LPA25" s="248"/>
      <c r="LPC25" s="248"/>
      <c r="LPF25" s="249"/>
      <c r="LPG25" s="249"/>
      <c r="LPH25" s="249"/>
      <c r="LPI25" s="249"/>
      <c r="LPJ25" s="249"/>
      <c r="LPK25" s="249"/>
      <c r="LPL25" s="249"/>
      <c r="LPM25" s="249"/>
      <c r="LPN25" s="249"/>
      <c r="LPO25" s="249"/>
      <c r="LPP25" s="249"/>
      <c r="LPQ25" s="249"/>
      <c r="LPT25" s="248"/>
      <c r="LPV25" s="248"/>
      <c r="LPY25" s="249"/>
      <c r="LPZ25" s="249"/>
      <c r="LQA25" s="249"/>
      <c r="LQB25" s="249"/>
      <c r="LQC25" s="249"/>
      <c r="LQD25" s="249"/>
      <c r="LQE25" s="249"/>
      <c r="LQF25" s="249"/>
      <c r="LQG25" s="249"/>
      <c r="LQH25" s="249"/>
      <c r="LQI25" s="249"/>
      <c r="LQJ25" s="249"/>
      <c r="LQM25" s="248"/>
      <c r="LQO25" s="248"/>
      <c r="LQR25" s="249"/>
      <c r="LQS25" s="249"/>
      <c r="LQT25" s="249"/>
      <c r="LQU25" s="249"/>
      <c r="LQV25" s="249"/>
      <c r="LQW25" s="249"/>
      <c r="LQX25" s="249"/>
      <c r="LQY25" s="249"/>
      <c r="LQZ25" s="249"/>
      <c r="LRA25" s="249"/>
      <c r="LRB25" s="249"/>
      <c r="LRC25" s="249"/>
      <c r="LRF25" s="248"/>
      <c r="LRH25" s="248"/>
      <c r="LRK25" s="249"/>
      <c r="LRL25" s="249"/>
      <c r="LRM25" s="249"/>
      <c r="LRN25" s="249"/>
      <c r="LRO25" s="249"/>
      <c r="LRP25" s="249"/>
      <c r="LRQ25" s="249"/>
      <c r="LRR25" s="249"/>
      <c r="LRS25" s="249"/>
      <c r="LRT25" s="249"/>
      <c r="LRU25" s="249"/>
      <c r="LRV25" s="249"/>
      <c r="LRY25" s="248"/>
      <c r="LSA25" s="248"/>
      <c r="LSD25" s="249"/>
      <c r="LSE25" s="249"/>
      <c r="LSF25" s="249"/>
      <c r="LSG25" s="249"/>
      <c r="LSH25" s="249"/>
      <c r="LSI25" s="249"/>
      <c r="LSJ25" s="249"/>
      <c r="LSK25" s="249"/>
      <c r="LSL25" s="249"/>
      <c r="LSM25" s="249"/>
      <c r="LSN25" s="249"/>
      <c r="LSO25" s="249"/>
      <c r="LSR25" s="248"/>
      <c r="LST25" s="248"/>
      <c r="LSW25" s="249"/>
      <c r="LSX25" s="249"/>
      <c r="LSY25" s="249"/>
      <c r="LSZ25" s="249"/>
      <c r="LTA25" s="249"/>
      <c r="LTB25" s="249"/>
      <c r="LTC25" s="249"/>
      <c r="LTD25" s="249"/>
      <c r="LTE25" s="249"/>
      <c r="LTF25" s="249"/>
      <c r="LTG25" s="249"/>
      <c r="LTH25" s="249"/>
      <c r="LTK25" s="248"/>
      <c r="LTM25" s="248"/>
      <c r="LTP25" s="249"/>
      <c r="LTQ25" s="249"/>
      <c r="LTR25" s="249"/>
      <c r="LTS25" s="249"/>
      <c r="LTT25" s="249"/>
      <c r="LTU25" s="249"/>
      <c r="LTV25" s="249"/>
      <c r="LTW25" s="249"/>
      <c r="LTX25" s="249"/>
      <c r="LTY25" s="249"/>
      <c r="LTZ25" s="249"/>
      <c r="LUA25" s="249"/>
      <c r="LUD25" s="248"/>
      <c r="LUF25" s="248"/>
      <c r="LUI25" s="249"/>
      <c r="LUJ25" s="249"/>
      <c r="LUK25" s="249"/>
      <c r="LUL25" s="249"/>
      <c r="LUM25" s="249"/>
      <c r="LUN25" s="249"/>
      <c r="LUO25" s="249"/>
      <c r="LUP25" s="249"/>
      <c r="LUQ25" s="249"/>
      <c r="LUR25" s="249"/>
      <c r="LUS25" s="249"/>
      <c r="LUT25" s="249"/>
      <c r="LUW25" s="248"/>
      <c r="LUY25" s="248"/>
      <c r="LVB25" s="249"/>
      <c r="LVC25" s="249"/>
      <c r="LVD25" s="249"/>
      <c r="LVE25" s="249"/>
      <c r="LVF25" s="249"/>
      <c r="LVG25" s="249"/>
      <c r="LVH25" s="249"/>
      <c r="LVI25" s="249"/>
      <c r="LVJ25" s="249"/>
      <c r="LVK25" s="249"/>
      <c r="LVL25" s="249"/>
      <c r="LVM25" s="249"/>
      <c r="LVP25" s="248"/>
      <c r="LVR25" s="248"/>
      <c r="LVU25" s="249"/>
      <c r="LVV25" s="249"/>
      <c r="LVW25" s="249"/>
      <c r="LVX25" s="249"/>
      <c r="LVY25" s="249"/>
      <c r="LVZ25" s="249"/>
      <c r="LWA25" s="249"/>
      <c r="LWB25" s="249"/>
      <c r="LWC25" s="249"/>
      <c r="LWD25" s="249"/>
      <c r="LWE25" s="249"/>
      <c r="LWF25" s="249"/>
      <c r="LWI25" s="248"/>
      <c r="LWK25" s="248"/>
      <c r="LWN25" s="249"/>
      <c r="LWO25" s="249"/>
      <c r="LWP25" s="249"/>
      <c r="LWQ25" s="249"/>
      <c r="LWR25" s="249"/>
      <c r="LWS25" s="249"/>
      <c r="LWT25" s="249"/>
      <c r="LWU25" s="249"/>
      <c r="LWV25" s="249"/>
      <c r="LWW25" s="249"/>
      <c r="LWX25" s="249"/>
      <c r="LWY25" s="249"/>
      <c r="LXB25" s="248"/>
      <c r="LXD25" s="248"/>
      <c r="LXG25" s="249"/>
      <c r="LXH25" s="249"/>
      <c r="LXI25" s="249"/>
      <c r="LXJ25" s="249"/>
      <c r="LXK25" s="249"/>
      <c r="LXL25" s="249"/>
      <c r="LXM25" s="249"/>
      <c r="LXN25" s="249"/>
      <c r="LXO25" s="249"/>
      <c r="LXP25" s="249"/>
      <c r="LXQ25" s="249"/>
      <c r="LXR25" s="249"/>
      <c r="LXU25" s="248"/>
      <c r="LXW25" s="248"/>
      <c r="LXZ25" s="249"/>
      <c r="LYA25" s="249"/>
      <c r="LYB25" s="249"/>
      <c r="LYC25" s="249"/>
      <c r="LYD25" s="249"/>
      <c r="LYE25" s="249"/>
      <c r="LYF25" s="249"/>
      <c r="LYG25" s="249"/>
      <c r="LYH25" s="249"/>
      <c r="LYI25" s="249"/>
      <c r="LYJ25" s="249"/>
      <c r="LYK25" s="249"/>
      <c r="LYN25" s="248"/>
      <c r="LYP25" s="248"/>
      <c r="LYS25" s="249"/>
      <c r="LYT25" s="249"/>
      <c r="LYU25" s="249"/>
      <c r="LYV25" s="249"/>
      <c r="LYW25" s="249"/>
      <c r="LYX25" s="249"/>
      <c r="LYY25" s="249"/>
      <c r="LYZ25" s="249"/>
      <c r="LZA25" s="249"/>
      <c r="LZB25" s="249"/>
      <c r="LZC25" s="249"/>
      <c r="LZD25" s="249"/>
      <c r="LZG25" s="248"/>
      <c r="LZI25" s="248"/>
      <c r="LZL25" s="249"/>
      <c r="LZM25" s="249"/>
      <c r="LZN25" s="249"/>
      <c r="LZO25" s="249"/>
      <c r="LZP25" s="249"/>
      <c r="LZQ25" s="249"/>
      <c r="LZR25" s="249"/>
      <c r="LZS25" s="249"/>
      <c r="LZT25" s="249"/>
      <c r="LZU25" s="249"/>
      <c r="LZV25" s="249"/>
      <c r="LZW25" s="249"/>
      <c r="LZZ25" s="248"/>
      <c r="MAB25" s="248"/>
      <c r="MAE25" s="249"/>
      <c r="MAF25" s="249"/>
      <c r="MAG25" s="249"/>
      <c r="MAH25" s="249"/>
      <c r="MAI25" s="249"/>
      <c r="MAJ25" s="249"/>
      <c r="MAK25" s="249"/>
      <c r="MAL25" s="249"/>
      <c r="MAM25" s="249"/>
      <c r="MAN25" s="249"/>
      <c r="MAO25" s="249"/>
      <c r="MAP25" s="249"/>
      <c r="MAS25" s="248"/>
      <c r="MAU25" s="248"/>
      <c r="MAX25" s="249"/>
      <c r="MAY25" s="249"/>
      <c r="MAZ25" s="249"/>
      <c r="MBA25" s="249"/>
      <c r="MBB25" s="249"/>
      <c r="MBC25" s="249"/>
      <c r="MBD25" s="249"/>
      <c r="MBE25" s="249"/>
      <c r="MBF25" s="249"/>
      <c r="MBG25" s="249"/>
      <c r="MBH25" s="249"/>
      <c r="MBI25" s="249"/>
      <c r="MBL25" s="248"/>
      <c r="MBN25" s="248"/>
      <c r="MBQ25" s="249"/>
      <c r="MBR25" s="249"/>
      <c r="MBS25" s="249"/>
      <c r="MBT25" s="249"/>
      <c r="MBU25" s="249"/>
      <c r="MBV25" s="249"/>
      <c r="MBW25" s="249"/>
      <c r="MBX25" s="249"/>
      <c r="MBY25" s="249"/>
      <c r="MBZ25" s="249"/>
      <c r="MCA25" s="249"/>
      <c r="MCB25" s="249"/>
      <c r="MCE25" s="248"/>
      <c r="MCG25" s="248"/>
      <c r="MCJ25" s="249"/>
      <c r="MCK25" s="249"/>
      <c r="MCL25" s="249"/>
      <c r="MCM25" s="249"/>
      <c r="MCN25" s="249"/>
      <c r="MCO25" s="249"/>
      <c r="MCP25" s="249"/>
      <c r="MCQ25" s="249"/>
      <c r="MCR25" s="249"/>
      <c r="MCS25" s="249"/>
      <c r="MCT25" s="249"/>
      <c r="MCU25" s="249"/>
      <c r="MCX25" s="248"/>
      <c r="MCZ25" s="248"/>
      <c r="MDC25" s="249"/>
      <c r="MDD25" s="249"/>
      <c r="MDE25" s="249"/>
      <c r="MDF25" s="249"/>
      <c r="MDG25" s="249"/>
      <c r="MDH25" s="249"/>
      <c r="MDI25" s="249"/>
      <c r="MDJ25" s="249"/>
      <c r="MDK25" s="249"/>
      <c r="MDL25" s="249"/>
      <c r="MDM25" s="249"/>
      <c r="MDN25" s="249"/>
      <c r="MDQ25" s="248"/>
      <c r="MDS25" s="248"/>
      <c r="MDV25" s="249"/>
      <c r="MDW25" s="249"/>
      <c r="MDX25" s="249"/>
      <c r="MDY25" s="249"/>
      <c r="MDZ25" s="249"/>
      <c r="MEA25" s="249"/>
      <c r="MEB25" s="249"/>
      <c r="MEC25" s="249"/>
      <c r="MED25" s="249"/>
      <c r="MEE25" s="249"/>
      <c r="MEF25" s="249"/>
      <c r="MEG25" s="249"/>
      <c r="MEJ25" s="248"/>
      <c r="MEL25" s="248"/>
      <c r="MEO25" s="249"/>
      <c r="MEP25" s="249"/>
      <c r="MEQ25" s="249"/>
      <c r="MER25" s="249"/>
      <c r="MES25" s="249"/>
      <c r="MET25" s="249"/>
      <c r="MEU25" s="249"/>
      <c r="MEV25" s="249"/>
      <c r="MEW25" s="249"/>
      <c r="MEX25" s="249"/>
      <c r="MEY25" s="249"/>
      <c r="MEZ25" s="249"/>
      <c r="MFC25" s="248"/>
      <c r="MFE25" s="248"/>
      <c r="MFH25" s="249"/>
      <c r="MFI25" s="249"/>
      <c r="MFJ25" s="249"/>
      <c r="MFK25" s="249"/>
      <c r="MFL25" s="249"/>
      <c r="MFM25" s="249"/>
      <c r="MFN25" s="249"/>
      <c r="MFO25" s="249"/>
      <c r="MFP25" s="249"/>
      <c r="MFQ25" s="249"/>
      <c r="MFR25" s="249"/>
      <c r="MFS25" s="249"/>
      <c r="MFV25" s="248"/>
      <c r="MFX25" s="248"/>
      <c r="MGA25" s="249"/>
      <c r="MGB25" s="249"/>
      <c r="MGC25" s="249"/>
      <c r="MGD25" s="249"/>
      <c r="MGE25" s="249"/>
      <c r="MGF25" s="249"/>
      <c r="MGG25" s="249"/>
      <c r="MGH25" s="249"/>
      <c r="MGI25" s="249"/>
      <c r="MGJ25" s="249"/>
      <c r="MGK25" s="249"/>
      <c r="MGL25" s="249"/>
      <c r="MGO25" s="248"/>
      <c r="MGQ25" s="248"/>
      <c r="MGT25" s="249"/>
      <c r="MGU25" s="249"/>
      <c r="MGV25" s="249"/>
      <c r="MGW25" s="249"/>
      <c r="MGX25" s="249"/>
      <c r="MGY25" s="249"/>
      <c r="MGZ25" s="249"/>
      <c r="MHA25" s="249"/>
      <c r="MHB25" s="249"/>
      <c r="MHC25" s="249"/>
      <c r="MHD25" s="249"/>
      <c r="MHE25" s="249"/>
      <c r="MHH25" s="248"/>
      <c r="MHJ25" s="248"/>
      <c r="MHM25" s="249"/>
      <c r="MHN25" s="249"/>
      <c r="MHO25" s="249"/>
      <c r="MHP25" s="249"/>
      <c r="MHQ25" s="249"/>
      <c r="MHR25" s="249"/>
      <c r="MHS25" s="249"/>
      <c r="MHT25" s="249"/>
      <c r="MHU25" s="249"/>
      <c r="MHV25" s="249"/>
      <c r="MHW25" s="249"/>
      <c r="MHX25" s="249"/>
      <c r="MIA25" s="248"/>
      <c r="MIC25" s="248"/>
      <c r="MIF25" s="249"/>
      <c r="MIG25" s="249"/>
      <c r="MIH25" s="249"/>
      <c r="MII25" s="249"/>
      <c r="MIJ25" s="249"/>
      <c r="MIK25" s="249"/>
      <c r="MIL25" s="249"/>
      <c r="MIM25" s="249"/>
      <c r="MIN25" s="249"/>
      <c r="MIO25" s="249"/>
      <c r="MIP25" s="249"/>
      <c r="MIQ25" s="249"/>
      <c r="MIT25" s="248"/>
      <c r="MIV25" s="248"/>
      <c r="MIY25" s="249"/>
      <c r="MIZ25" s="249"/>
      <c r="MJA25" s="249"/>
      <c r="MJB25" s="249"/>
      <c r="MJC25" s="249"/>
      <c r="MJD25" s="249"/>
      <c r="MJE25" s="249"/>
      <c r="MJF25" s="249"/>
      <c r="MJG25" s="249"/>
      <c r="MJH25" s="249"/>
      <c r="MJI25" s="249"/>
      <c r="MJJ25" s="249"/>
      <c r="MJM25" s="248"/>
      <c r="MJO25" s="248"/>
      <c r="MJR25" s="249"/>
      <c r="MJS25" s="249"/>
      <c r="MJT25" s="249"/>
      <c r="MJU25" s="249"/>
      <c r="MJV25" s="249"/>
      <c r="MJW25" s="249"/>
      <c r="MJX25" s="249"/>
      <c r="MJY25" s="249"/>
      <c r="MJZ25" s="249"/>
      <c r="MKA25" s="249"/>
      <c r="MKB25" s="249"/>
      <c r="MKC25" s="249"/>
      <c r="MKF25" s="248"/>
      <c r="MKH25" s="248"/>
      <c r="MKK25" s="249"/>
      <c r="MKL25" s="249"/>
      <c r="MKM25" s="249"/>
      <c r="MKN25" s="249"/>
      <c r="MKO25" s="249"/>
      <c r="MKP25" s="249"/>
      <c r="MKQ25" s="249"/>
      <c r="MKR25" s="249"/>
      <c r="MKS25" s="249"/>
      <c r="MKT25" s="249"/>
      <c r="MKU25" s="249"/>
      <c r="MKV25" s="249"/>
      <c r="MKY25" s="248"/>
      <c r="MLA25" s="248"/>
      <c r="MLD25" s="249"/>
      <c r="MLE25" s="249"/>
      <c r="MLF25" s="249"/>
      <c r="MLG25" s="249"/>
      <c r="MLH25" s="249"/>
      <c r="MLI25" s="249"/>
      <c r="MLJ25" s="249"/>
      <c r="MLK25" s="249"/>
      <c r="MLL25" s="249"/>
      <c r="MLM25" s="249"/>
      <c r="MLN25" s="249"/>
      <c r="MLO25" s="249"/>
      <c r="MLR25" s="248"/>
      <c r="MLT25" s="248"/>
      <c r="MLW25" s="249"/>
      <c r="MLX25" s="249"/>
      <c r="MLY25" s="249"/>
      <c r="MLZ25" s="249"/>
      <c r="MMA25" s="249"/>
      <c r="MMB25" s="249"/>
      <c r="MMC25" s="249"/>
      <c r="MMD25" s="249"/>
      <c r="MME25" s="249"/>
      <c r="MMF25" s="249"/>
      <c r="MMG25" s="249"/>
      <c r="MMH25" s="249"/>
      <c r="MMK25" s="248"/>
      <c r="MMM25" s="248"/>
      <c r="MMP25" s="249"/>
      <c r="MMQ25" s="249"/>
      <c r="MMR25" s="249"/>
      <c r="MMS25" s="249"/>
      <c r="MMT25" s="249"/>
      <c r="MMU25" s="249"/>
      <c r="MMV25" s="249"/>
      <c r="MMW25" s="249"/>
      <c r="MMX25" s="249"/>
      <c r="MMY25" s="249"/>
      <c r="MMZ25" s="249"/>
      <c r="MNA25" s="249"/>
      <c r="MND25" s="248"/>
      <c r="MNF25" s="248"/>
      <c r="MNI25" s="249"/>
      <c r="MNJ25" s="249"/>
      <c r="MNK25" s="249"/>
      <c r="MNL25" s="249"/>
      <c r="MNM25" s="249"/>
      <c r="MNN25" s="249"/>
      <c r="MNO25" s="249"/>
      <c r="MNP25" s="249"/>
      <c r="MNQ25" s="249"/>
      <c r="MNR25" s="249"/>
      <c r="MNS25" s="249"/>
      <c r="MNT25" s="249"/>
      <c r="MNW25" s="248"/>
      <c r="MNY25" s="248"/>
      <c r="MOB25" s="249"/>
      <c r="MOC25" s="249"/>
      <c r="MOD25" s="249"/>
      <c r="MOE25" s="249"/>
      <c r="MOF25" s="249"/>
      <c r="MOG25" s="249"/>
      <c r="MOH25" s="249"/>
      <c r="MOI25" s="249"/>
      <c r="MOJ25" s="249"/>
      <c r="MOK25" s="249"/>
      <c r="MOL25" s="249"/>
      <c r="MOM25" s="249"/>
      <c r="MOP25" s="248"/>
      <c r="MOR25" s="248"/>
      <c r="MOU25" s="249"/>
      <c r="MOV25" s="249"/>
      <c r="MOW25" s="249"/>
      <c r="MOX25" s="249"/>
      <c r="MOY25" s="249"/>
      <c r="MOZ25" s="249"/>
      <c r="MPA25" s="249"/>
      <c r="MPB25" s="249"/>
      <c r="MPC25" s="249"/>
      <c r="MPD25" s="249"/>
      <c r="MPE25" s="249"/>
      <c r="MPF25" s="249"/>
      <c r="MPI25" s="248"/>
      <c r="MPK25" s="248"/>
      <c r="MPN25" s="249"/>
      <c r="MPO25" s="249"/>
      <c r="MPP25" s="249"/>
      <c r="MPQ25" s="249"/>
      <c r="MPR25" s="249"/>
      <c r="MPS25" s="249"/>
      <c r="MPT25" s="249"/>
      <c r="MPU25" s="249"/>
      <c r="MPV25" s="249"/>
      <c r="MPW25" s="249"/>
      <c r="MPX25" s="249"/>
      <c r="MPY25" s="249"/>
      <c r="MQB25" s="248"/>
      <c r="MQD25" s="248"/>
      <c r="MQG25" s="249"/>
      <c r="MQH25" s="249"/>
      <c r="MQI25" s="249"/>
      <c r="MQJ25" s="249"/>
      <c r="MQK25" s="249"/>
      <c r="MQL25" s="249"/>
      <c r="MQM25" s="249"/>
      <c r="MQN25" s="249"/>
      <c r="MQO25" s="249"/>
      <c r="MQP25" s="249"/>
      <c r="MQQ25" s="249"/>
      <c r="MQR25" s="249"/>
      <c r="MQU25" s="248"/>
      <c r="MQW25" s="248"/>
      <c r="MQZ25" s="249"/>
      <c r="MRA25" s="249"/>
      <c r="MRB25" s="249"/>
      <c r="MRC25" s="249"/>
      <c r="MRD25" s="249"/>
      <c r="MRE25" s="249"/>
      <c r="MRF25" s="249"/>
      <c r="MRG25" s="249"/>
      <c r="MRH25" s="249"/>
      <c r="MRI25" s="249"/>
      <c r="MRJ25" s="249"/>
      <c r="MRK25" s="249"/>
      <c r="MRN25" s="248"/>
      <c r="MRP25" s="248"/>
      <c r="MRS25" s="249"/>
      <c r="MRT25" s="249"/>
      <c r="MRU25" s="249"/>
      <c r="MRV25" s="249"/>
      <c r="MRW25" s="249"/>
      <c r="MRX25" s="249"/>
      <c r="MRY25" s="249"/>
      <c r="MRZ25" s="249"/>
      <c r="MSA25" s="249"/>
      <c r="MSB25" s="249"/>
      <c r="MSC25" s="249"/>
      <c r="MSD25" s="249"/>
      <c r="MSG25" s="248"/>
      <c r="MSI25" s="248"/>
      <c r="MSL25" s="249"/>
      <c r="MSM25" s="249"/>
      <c r="MSN25" s="249"/>
      <c r="MSO25" s="249"/>
      <c r="MSP25" s="249"/>
      <c r="MSQ25" s="249"/>
      <c r="MSR25" s="249"/>
      <c r="MSS25" s="249"/>
      <c r="MST25" s="249"/>
      <c r="MSU25" s="249"/>
      <c r="MSV25" s="249"/>
      <c r="MSW25" s="249"/>
      <c r="MSZ25" s="248"/>
      <c r="MTB25" s="248"/>
      <c r="MTE25" s="249"/>
      <c r="MTF25" s="249"/>
      <c r="MTG25" s="249"/>
      <c r="MTH25" s="249"/>
      <c r="MTI25" s="249"/>
      <c r="MTJ25" s="249"/>
      <c r="MTK25" s="249"/>
      <c r="MTL25" s="249"/>
      <c r="MTM25" s="249"/>
      <c r="MTN25" s="249"/>
      <c r="MTO25" s="249"/>
      <c r="MTP25" s="249"/>
      <c r="MTS25" s="248"/>
      <c r="MTU25" s="248"/>
      <c r="MTX25" s="249"/>
      <c r="MTY25" s="249"/>
      <c r="MTZ25" s="249"/>
      <c r="MUA25" s="249"/>
      <c r="MUB25" s="249"/>
      <c r="MUC25" s="249"/>
      <c r="MUD25" s="249"/>
      <c r="MUE25" s="249"/>
      <c r="MUF25" s="249"/>
      <c r="MUG25" s="249"/>
      <c r="MUH25" s="249"/>
      <c r="MUI25" s="249"/>
      <c r="MUL25" s="248"/>
      <c r="MUN25" s="248"/>
      <c r="MUQ25" s="249"/>
      <c r="MUR25" s="249"/>
      <c r="MUS25" s="249"/>
      <c r="MUT25" s="249"/>
      <c r="MUU25" s="249"/>
      <c r="MUV25" s="249"/>
      <c r="MUW25" s="249"/>
      <c r="MUX25" s="249"/>
      <c r="MUY25" s="249"/>
      <c r="MUZ25" s="249"/>
      <c r="MVA25" s="249"/>
      <c r="MVB25" s="249"/>
      <c r="MVE25" s="248"/>
      <c r="MVG25" s="248"/>
      <c r="MVJ25" s="249"/>
      <c r="MVK25" s="249"/>
      <c r="MVL25" s="249"/>
      <c r="MVM25" s="249"/>
      <c r="MVN25" s="249"/>
      <c r="MVO25" s="249"/>
      <c r="MVP25" s="249"/>
      <c r="MVQ25" s="249"/>
      <c r="MVR25" s="249"/>
      <c r="MVS25" s="249"/>
      <c r="MVT25" s="249"/>
      <c r="MVU25" s="249"/>
      <c r="MVX25" s="248"/>
      <c r="MVZ25" s="248"/>
      <c r="MWC25" s="249"/>
      <c r="MWD25" s="249"/>
      <c r="MWE25" s="249"/>
      <c r="MWF25" s="249"/>
      <c r="MWG25" s="249"/>
      <c r="MWH25" s="249"/>
      <c r="MWI25" s="249"/>
      <c r="MWJ25" s="249"/>
      <c r="MWK25" s="249"/>
      <c r="MWL25" s="249"/>
      <c r="MWM25" s="249"/>
      <c r="MWN25" s="249"/>
      <c r="MWQ25" s="248"/>
      <c r="MWS25" s="248"/>
      <c r="MWV25" s="249"/>
      <c r="MWW25" s="249"/>
      <c r="MWX25" s="249"/>
      <c r="MWY25" s="249"/>
      <c r="MWZ25" s="249"/>
      <c r="MXA25" s="249"/>
      <c r="MXB25" s="249"/>
      <c r="MXC25" s="249"/>
      <c r="MXD25" s="249"/>
      <c r="MXE25" s="249"/>
      <c r="MXF25" s="249"/>
      <c r="MXG25" s="249"/>
      <c r="MXJ25" s="248"/>
      <c r="MXL25" s="248"/>
      <c r="MXO25" s="249"/>
      <c r="MXP25" s="249"/>
      <c r="MXQ25" s="249"/>
      <c r="MXR25" s="249"/>
      <c r="MXS25" s="249"/>
      <c r="MXT25" s="249"/>
      <c r="MXU25" s="249"/>
      <c r="MXV25" s="249"/>
      <c r="MXW25" s="249"/>
      <c r="MXX25" s="249"/>
      <c r="MXY25" s="249"/>
      <c r="MXZ25" s="249"/>
      <c r="MYC25" s="248"/>
      <c r="MYE25" s="248"/>
      <c r="MYH25" s="249"/>
      <c r="MYI25" s="249"/>
      <c r="MYJ25" s="249"/>
      <c r="MYK25" s="249"/>
      <c r="MYL25" s="249"/>
      <c r="MYM25" s="249"/>
      <c r="MYN25" s="249"/>
      <c r="MYO25" s="249"/>
      <c r="MYP25" s="249"/>
      <c r="MYQ25" s="249"/>
      <c r="MYR25" s="249"/>
      <c r="MYS25" s="249"/>
      <c r="MYV25" s="248"/>
      <c r="MYX25" s="248"/>
      <c r="MZA25" s="249"/>
      <c r="MZB25" s="249"/>
      <c r="MZC25" s="249"/>
      <c r="MZD25" s="249"/>
      <c r="MZE25" s="249"/>
      <c r="MZF25" s="249"/>
      <c r="MZG25" s="249"/>
      <c r="MZH25" s="249"/>
      <c r="MZI25" s="249"/>
      <c r="MZJ25" s="249"/>
      <c r="MZK25" s="249"/>
      <c r="MZL25" s="249"/>
      <c r="MZO25" s="248"/>
      <c r="MZQ25" s="248"/>
      <c r="MZT25" s="249"/>
      <c r="MZU25" s="249"/>
      <c r="MZV25" s="249"/>
      <c r="MZW25" s="249"/>
      <c r="MZX25" s="249"/>
      <c r="MZY25" s="249"/>
      <c r="MZZ25" s="249"/>
      <c r="NAA25" s="249"/>
      <c r="NAB25" s="249"/>
      <c r="NAC25" s="249"/>
      <c r="NAD25" s="249"/>
      <c r="NAE25" s="249"/>
      <c r="NAH25" s="248"/>
      <c r="NAJ25" s="248"/>
      <c r="NAM25" s="249"/>
      <c r="NAN25" s="249"/>
      <c r="NAO25" s="249"/>
      <c r="NAP25" s="249"/>
      <c r="NAQ25" s="249"/>
      <c r="NAR25" s="249"/>
      <c r="NAS25" s="249"/>
      <c r="NAT25" s="249"/>
      <c r="NAU25" s="249"/>
      <c r="NAV25" s="249"/>
      <c r="NAW25" s="249"/>
      <c r="NAX25" s="249"/>
      <c r="NBA25" s="248"/>
      <c r="NBC25" s="248"/>
      <c r="NBF25" s="249"/>
      <c r="NBG25" s="249"/>
      <c r="NBH25" s="249"/>
      <c r="NBI25" s="249"/>
      <c r="NBJ25" s="249"/>
      <c r="NBK25" s="249"/>
      <c r="NBL25" s="249"/>
      <c r="NBM25" s="249"/>
      <c r="NBN25" s="249"/>
      <c r="NBO25" s="249"/>
      <c r="NBP25" s="249"/>
      <c r="NBQ25" s="249"/>
      <c r="NBT25" s="248"/>
      <c r="NBV25" s="248"/>
      <c r="NBY25" s="249"/>
      <c r="NBZ25" s="249"/>
      <c r="NCA25" s="249"/>
      <c r="NCB25" s="249"/>
      <c r="NCC25" s="249"/>
      <c r="NCD25" s="249"/>
      <c r="NCE25" s="249"/>
      <c r="NCF25" s="249"/>
      <c r="NCG25" s="249"/>
      <c r="NCH25" s="249"/>
      <c r="NCI25" s="249"/>
      <c r="NCJ25" s="249"/>
      <c r="NCM25" s="248"/>
      <c r="NCO25" s="248"/>
      <c r="NCR25" s="249"/>
      <c r="NCS25" s="249"/>
      <c r="NCT25" s="249"/>
      <c r="NCU25" s="249"/>
      <c r="NCV25" s="249"/>
      <c r="NCW25" s="249"/>
      <c r="NCX25" s="249"/>
      <c r="NCY25" s="249"/>
      <c r="NCZ25" s="249"/>
      <c r="NDA25" s="249"/>
      <c r="NDB25" s="249"/>
      <c r="NDC25" s="249"/>
      <c r="NDF25" s="248"/>
      <c r="NDH25" s="248"/>
      <c r="NDK25" s="249"/>
      <c r="NDL25" s="249"/>
      <c r="NDM25" s="249"/>
      <c r="NDN25" s="249"/>
      <c r="NDO25" s="249"/>
      <c r="NDP25" s="249"/>
      <c r="NDQ25" s="249"/>
      <c r="NDR25" s="249"/>
      <c r="NDS25" s="249"/>
      <c r="NDT25" s="249"/>
      <c r="NDU25" s="249"/>
      <c r="NDV25" s="249"/>
      <c r="NDY25" s="248"/>
      <c r="NEA25" s="248"/>
      <c r="NED25" s="249"/>
      <c r="NEE25" s="249"/>
      <c r="NEF25" s="249"/>
      <c r="NEG25" s="249"/>
      <c r="NEH25" s="249"/>
      <c r="NEI25" s="249"/>
      <c r="NEJ25" s="249"/>
      <c r="NEK25" s="249"/>
      <c r="NEL25" s="249"/>
      <c r="NEM25" s="249"/>
      <c r="NEN25" s="249"/>
      <c r="NEO25" s="249"/>
      <c r="NER25" s="248"/>
      <c r="NET25" s="248"/>
      <c r="NEW25" s="249"/>
      <c r="NEX25" s="249"/>
      <c r="NEY25" s="249"/>
      <c r="NEZ25" s="249"/>
      <c r="NFA25" s="249"/>
      <c r="NFB25" s="249"/>
      <c r="NFC25" s="249"/>
      <c r="NFD25" s="249"/>
      <c r="NFE25" s="249"/>
      <c r="NFF25" s="249"/>
      <c r="NFG25" s="249"/>
      <c r="NFH25" s="249"/>
      <c r="NFK25" s="248"/>
      <c r="NFM25" s="248"/>
      <c r="NFP25" s="249"/>
      <c r="NFQ25" s="249"/>
      <c r="NFR25" s="249"/>
      <c r="NFS25" s="249"/>
      <c r="NFT25" s="249"/>
      <c r="NFU25" s="249"/>
      <c r="NFV25" s="249"/>
      <c r="NFW25" s="249"/>
      <c r="NFX25" s="249"/>
      <c r="NFY25" s="249"/>
      <c r="NFZ25" s="249"/>
      <c r="NGA25" s="249"/>
      <c r="NGD25" s="248"/>
      <c r="NGF25" s="248"/>
      <c r="NGI25" s="249"/>
      <c r="NGJ25" s="249"/>
      <c r="NGK25" s="249"/>
      <c r="NGL25" s="249"/>
      <c r="NGM25" s="249"/>
      <c r="NGN25" s="249"/>
      <c r="NGO25" s="249"/>
      <c r="NGP25" s="249"/>
      <c r="NGQ25" s="249"/>
      <c r="NGR25" s="249"/>
      <c r="NGS25" s="249"/>
      <c r="NGT25" s="249"/>
      <c r="NGW25" s="248"/>
      <c r="NGY25" s="248"/>
      <c r="NHB25" s="249"/>
      <c r="NHC25" s="249"/>
      <c r="NHD25" s="249"/>
      <c r="NHE25" s="249"/>
      <c r="NHF25" s="249"/>
      <c r="NHG25" s="249"/>
      <c r="NHH25" s="249"/>
      <c r="NHI25" s="249"/>
      <c r="NHJ25" s="249"/>
      <c r="NHK25" s="249"/>
      <c r="NHL25" s="249"/>
      <c r="NHM25" s="249"/>
      <c r="NHP25" s="248"/>
      <c r="NHR25" s="248"/>
      <c r="NHU25" s="249"/>
      <c r="NHV25" s="249"/>
      <c r="NHW25" s="249"/>
      <c r="NHX25" s="249"/>
      <c r="NHY25" s="249"/>
      <c r="NHZ25" s="249"/>
      <c r="NIA25" s="249"/>
      <c r="NIB25" s="249"/>
      <c r="NIC25" s="249"/>
      <c r="NID25" s="249"/>
      <c r="NIE25" s="249"/>
      <c r="NIF25" s="249"/>
      <c r="NII25" s="248"/>
      <c r="NIK25" s="248"/>
      <c r="NIN25" s="249"/>
      <c r="NIO25" s="249"/>
      <c r="NIP25" s="249"/>
      <c r="NIQ25" s="249"/>
      <c r="NIR25" s="249"/>
      <c r="NIS25" s="249"/>
      <c r="NIT25" s="249"/>
      <c r="NIU25" s="249"/>
      <c r="NIV25" s="249"/>
      <c r="NIW25" s="249"/>
      <c r="NIX25" s="249"/>
      <c r="NIY25" s="249"/>
      <c r="NJB25" s="248"/>
      <c r="NJD25" s="248"/>
      <c r="NJG25" s="249"/>
      <c r="NJH25" s="249"/>
      <c r="NJI25" s="249"/>
      <c r="NJJ25" s="249"/>
      <c r="NJK25" s="249"/>
      <c r="NJL25" s="249"/>
      <c r="NJM25" s="249"/>
      <c r="NJN25" s="249"/>
      <c r="NJO25" s="249"/>
      <c r="NJP25" s="249"/>
      <c r="NJQ25" s="249"/>
      <c r="NJR25" s="249"/>
      <c r="NJU25" s="248"/>
      <c r="NJW25" s="248"/>
      <c r="NJZ25" s="249"/>
      <c r="NKA25" s="249"/>
      <c r="NKB25" s="249"/>
      <c r="NKC25" s="249"/>
      <c r="NKD25" s="249"/>
      <c r="NKE25" s="249"/>
      <c r="NKF25" s="249"/>
      <c r="NKG25" s="249"/>
      <c r="NKH25" s="249"/>
      <c r="NKI25" s="249"/>
      <c r="NKJ25" s="249"/>
      <c r="NKK25" s="249"/>
      <c r="NKN25" s="248"/>
      <c r="NKP25" s="248"/>
      <c r="NKS25" s="249"/>
      <c r="NKT25" s="249"/>
      <c r="NKU25" s="249"/>
      <c r="NKV25" s="249"/>
      <c r="NKW25" s="249"/>
      <c r="NKX25" s="249"/>
      <c r="NKY25" s="249"/>
      <c r="NKZ25" s="249"/>
      <c r="NLA25" s="249"/>
      <c r="NLB25" s="249"/>
      <c r="NLC25" s="249"/>
      <c r="NLD25" s="249"/>
      <c r="NLG25" s="248"/>
      <c r="NLI25" s="248"/>
      <c r="NLL25" s="249"/>
      <c r="NLM25" s="249"/>
      <c r="NLN25" s="249"/>
      <c r="NLO25" s="249"/>
      <c r="NLP25" s="249"/>
      <c r="NLQ25" s="249"/>
      <c r="NLR25" s="249"/>
      <c r="NLS25" s="249"/>
      <c r="NLT25" s="249"/>
      <c r="NLU25" s="249"/>
      <c r="NLV25" s="249"/>
      <c r="NLW25" s="249"/>
      <c r="NLZ25" s="248"/>
      <c r="NMB25" s="248"/>
      <c r="NME25" s="249"/>
      <c r="NMF25" s="249"/>
      <c r="NMG25" s="249"/>
      <c r="NMH25" s="249"/>
      <c r="NMI25" s="249"/>
      <c r="NMJ25" s="249"/>
      <c r="NMK25" s="249"/>
      <c r="NML25" s="249"/>
      <c r="NMM25" s="249"/>
      <c r="NMN25" s="249"/>
      <c r="NMO25" s="249"/>
      <c r="NMP25" s="249"/>
      <c r="NMS25" s="248"/>
      <c r="NMU25" s="248"/>
      <c r="NMX25" s="249"/>
      <c r="NMY25" s="249"/>
      <c r="NMZ25" s="249"/>
      <c r="NNA25" s="249"/>
      <c r="NNB25" s="249"/>
      <c r="NNC25" s="249"/>
      <c r="NND25" s="249"/>
      <c r="NNE25" s="249"/>
      <c r="NNF25" s="249"/>
      <c r="NNG25" s="249"/>
      <c r="NNH25" s="249"/>
      <c r="NNI25" s="249"/>
      <c r="NNL25" s="248"/>
      <c r="NNN25" s="248"/>
      <c r="NNQ25" s="249"/>
      <c r="NNR25" s="249"/>
      <c r="NNS25" s="249"/>
      <c r="NNT25" s="249"/>
      <c r="NNU25" s="249"/>
      <c r="NNV25" s="249"/>
      <c r="NNW25" s="249"/>
      <c r="NNX25" s="249"/>
      <c r="NNY25" s="249"/>
      <c r="NNZ25" s="249"/>
      <c r="NOA25" s="249"/>
      <c r="NOB25" s="249"/>
      <c r="NOE25" s="248"/>
      <c r="NOG25" s="248"/>
      <c r="NOJ25" s="249"/>
      <c r="NOK25" s="249"/>
      <c r="NOL25" s="249"/>
      <c r="NOM25" s="249"/>
      <c r="NON25" s="249"/>
      <c r="NOO25" s="249"/>
      <c r="NOP25" s="249"/>
      <c r="NOQ25" s="249"/>
      <c r="NOR25" s="249"/>
      <c r="NOS25" s="249"/>
      <c r="NOT25" s="249"/>
      <c r="NOU25" s="249"/>
      <c r="NOX25" s="248"/>
      <c r="NOZ25" s="248"/>
      <c r="NPC25" s="249"/>
      <c r="NPD25" s="249"/>
      <c r="NPE25" s="249"/>
      <c r="NPF25" s="249"/>
      <c r="NPG25" s="249"/>
      <c r="NPH25" s="249"/>
      <c r="NPI25" s="249"/>
      <c r="NPJ25" s="249"/>
      <c r="NPK25" s="249"/>
      <c r="NPL25" s="249"/>
      <c r="NPM25" s="249"/>
      <c r="NPN25" s="249"/>
      <c r="NPQ25" s="248"/>
      <c r="NPS25" s="248"/>
      <c r="NPV25" s="249"/>
      <c r="NPW25" s="249"/>
      <c r="NPX25" s="249"/>
      <c r="NPY25" s="249"/>
      <c r="NPZ25" s="249"/>
      <c r="NQA25" s="249"/>
      <c r="NQB25" s="249"/>
      <c r="NQC25" s="249"/>
      <c r="NQD25" s="249"/>
      <c r="NQE25" s="249"/>
      <c r="NQF25" s="249"/>
      <c r="NQG25" s="249"/>
      <c r="NQJ25" s="248"/>
      <c r="NQL25" s="248"/>
      <c r="NQO25" s="249"/>
      <c r="NQP25" s="249"/>
      <c r="NQQ25" s="249"/>
      <c r="NQR25" s="249"/>
      <c r="NQS25" s="249"/>
      <c r="NQT25" s="249"/>
      <c r="NQU25" s="249"/>
      <c r="NQV25" s="249"/>
      <c r="NQW25" s="249"/>
      <c r="NQX25" s="249"/>
      <c r="NQY25" s="249"/>
      <c r="NQZ25" s="249"/>
      <c r="NRC25" s="248"/>
      <c r="NRE25" s="248"/>
      <c r="NRH25" s="249"/>
      <c r="NRI25" s="249"/>
      <c r="NRJ25" s="249"/>
      <c r="NRK25" s="249"/>
      <c r="NRL25" s="249"/>
      <c r="NRM25" s="249"/>
      <c r="NRN25" s="249"/>
      <c r="NRO25" s="249"/>
      <c r="NRP25" s="249"/>
      <c r="NRQ25" s="249"/>
      <c r="NRR25" s="249"/>
      <c r="NRS25" s="249"/>
      <c r="NRV25" s="248"/>
      <c r="NRX25" s="248"/>
      <c r="NSA25" s="249"/>
      <c r="NSB25" s="249"/>
      <c r="NSC25" s="249"/>
      <c r="NSD25" s="249"/>
      <c r="NSE25" s="249"/>
      <c r="NSF25" s="249"/>
      <c r="NSG25" s="249"/>
      <c r="NSH25" s="249"/>
      <c r="NSI25" s="249"/>
      <c r="NSJ25" s="249"/>
      <c r="NSK25" s="249"/>
      <c r="NSL25" s="249"/>
      <c r="NSO25" s="248"/>
      <c r="NSQ25" s="248"/>
      <c r="NST25" s="249"/>
      <c r="NSU25" s="249"/>
      <c r="NSV25" s="249"/>
      <c r="NSW25" s="249"/>
      <c r="NSX25" s="249"/>
      <c r="NSY25" s="249"/>
      <c r="NSZ25" s="249"/>
      <c r="NTA25" s="249"/>
      <c r="NTB25" s="249"/>
      <c r="NTC25" s="249"/>
      <c r="NTD25" s="249"/>
      <c r="NTE25" s="249"/>
      <c r="NTH25" s="248"/>
      <c r="NTJ25" s="248"/>
      <c r="NTM25" s="249"/>
      <c r="NTN25" s="249"/>
      <c r="NTO25" s="249"/>
      <c r="NTP25" s="249"/>
      <c r="NTQ25" s="249"/>
      <c r="NTR25" s="249"/>
      <c r="NTS25" s="249"/>
      <c r="NTT25" s="249"/>
      <c r="NTU25" s="249"/>
      <c r="NTV25" s="249"/>
      <c r="NTW25" s="249"/>
      <c r="NTX25" s="249"/>
      <c r="NUA25" s="248"/>
      <c r="NUC25" s="248"/>
      <c r="NUF25" s="249"/>
      <c r="NUG25" s="249"/>
      <c r="NUH25" s="249"/>
      <c r="NUI25" s="249"/>
      <c r="NUJ25" s="249"/>
      <c r="NUK25" s="249"/>
      <c r="NUL25" s="249"/>
      <c r="NUM25" s="249"/>
      <c r="NUN25" s="249"/>
      <c r="NUO25" s="249"/>
      <c r="NUP25" s="249"/>
      <c r="NUQ25" s="249"/>
      <c r="NUT25" s="248"/>
      <c r="NUV25" s="248"/>
      <c r="NUY25" s="249"/>
      <c r="NUZ25" s="249"/>
      <c r="NVA25" s="249"/>
      <c r="NVB25" s="249"/>
      <c r="NVC25" s="249"/>
      <c r="NVD25" s="249"/>
      <c r="NVE25" s="249"/>
      <c r="NVF25" s="249"/>
      <c r="NVG25" s="249"/>
      <c r="NVH25" s="249"/>
      <c r="NVI25" s="249"/>
      <c r="NVJ25" s="249"/>
      <c r="NVM25" s="248"/>
      <c r="NVO25" s="248"/>
      <c r="NVR25" s="249"/>
      <c r="NVS25" s="249"/>
      <c r="NVT25" s="249"/>
      <c r="NVU25" s="249"/>
      <c r="NVV25" s="249"/>
      <c r="NVW25" s="249"/>
      <c r="NVX25" s="249"/>
      <c r="NVY25" s="249"/>
      <c r="NVZ25" s="249"/>
      <c r="NWA25" s="249"/>
      <c r="NWB25" s="249"/>
      <c r="NWC25" s="249"/>
      <c r="NWF25" s="248"/>
      <c r="NWH25" s="248"/>
      <c r="NWK25" s="249"/>
      <c r="NWL25" s="249"/>
      <c r="NWM25" s="249"/>
      <c r="NWN25" s="249"/>
      <c r="NWO25" s="249"/>
      <c r="NWP25" s="249"/>
      <c r="NWQ25" s="249"/>
      <c r="NWR25" s="249"/>
      <c r="NWS25" s="249"/>
      <c r="NWT25" s="249"/>
      <c r="NWU25" s="249"/>
      <c r="NWV25" s="249"/>
      <c r="NWY25" s="248"/>
      <c r="NXA25" s="248"/>
      <c r="NXD25" s="249"/>
      <c r="NXE25" s="249"/>
      <c r="NXF25" s="249"/>
      <c r="NXG25" s="249"/>
      <c r="NXH25" s="249"/>
      <c r="NXI25" s="249"/>
      <c r="NXJ25" s="249"/>
      <c r="NXK25" s="249"/>
      <c r="NXL25" s="249"/>
      <c r="NXM25" s="249"/>
      <c r="NXN25" s="249"/>
      <c r="NXO25" s="249"/>
      <c r="NXR25" s="248"/>
      <c r="NXT25" s="248"/>
      <c r="NXW25" s="249"/>
      <c r="NXX25" s="249"/>
      <c r="NXY25" s="249"/>
      <c r="NXZ25" s="249"/>
      <c r="NYA25" s="249"/>
      <c r="NYB25" s="249"/>
      <c r="NYC25" s="249"/>
      <c r="NYD25" s="249"/>
      <c r="NYE25" s="249"/>
      <c r="NYF25" s="249"/>
      <c r="NYG25" s="249"/>
      <c r="NYH25" s="249"/>
      <c r="NYK25" s="248"/>
      <c r="NYM25" s="248"/>
      <c r="NYP25" s="249"/>
      <c r="NYQ25" s="249"/>
      <c r="NYR25" s="249"/>
      <c r="NYS25" s="249"/>
      <c r="NYT25" s="249"/>
      <c r="NYU25" s="249"/>
      <c r="NYV25" s="249"/>
      <c r="NYW25" s="249"/>
      <c r="NYX25" s="249"/>
      <c r="NYY25" s="249"/>
      <c r="NYZ25" s="249"/>
      <c r="NZA25" s="249"/>
      <c r="NZD25" s="248"/>
      <c r="NZF25" s="248"/>
      <c r="NZI25" s="249"/>
      <c r="NZJ25" s="249"/>
      <c r="NZK25" s="249"/>
      <c r="NZL25" s="249"/>
      <c r="NZM25" s="249"/>
      <c r="NZN25" s="249"/>
      <c r="NZO25" s="249"/>
      <c r="NZP25" s="249"/>
      <c r="NZQ25" s="249"/>
      <c r="NZR25" s="249"/>
      <c r="NZS25" s="249"/>
      <c r="NZT25" s="249"/>
      <c r="NZW25" s="248"/>
      <c r="NZY25" s="248"/>
      <c r="OAB25" s="249"/>
      <c r="OAC25" s="249"/>
      <c r="OAD25" s="249"/>
      <c r="OAE25" s="249"/>
      <c r="OAF25" s="249"/>
      <c r="OAG25" s="249"/>
      <c r="OAH25" s="249"/>
      <c r="OAI25" s="249"/>
      <c r="OAJ25" s="249"/>
      <c r="OAK25" s="249"/>
      <c r="OAL25" s="249"/>
      <c r="OAM25" s="249"/>
      <c r="OAP25" s="248"/>
      <c r="OAR25" s="248"/>
      <c r="OAU25" s="249"/>
      <c r="OAV25" s="249"/>
      <c r="OAW25" s="249"/>
      <c r="OAX25" s="249"/>
      <c r="OAY25" s="249"/>
      <c r="OAZ25" s="249"/>
      <c r="OBA25" s="249"/>
      <c r="OBB25" s="249"/>
      <c r="OBC25" s="249"/>
      <c r="OBD25" s="249"/>
      <c r="OBE25" s="249"/>
      <c r="OBF25" s="249"/>
      <c r="OBI25" s="248"/>
      <c r="OBK25" s="248"/>
      <c r="OBN25" s="249"/>
      <c r="OBO25" s="249"/>
      <c r="OBP25" s="249"/>
      <c r="OBQ25" s="249"/>
      <c r="OBR25" s="249"/>
      <c r="OBS25" s="249"/>
      <c r="OBT25" s="249"/>
      <c r="OBU25" s="249"/>
      <c r="OBV25" s="249"/>
      <c r="OBW25" s="249"/>
      <c r="OBX25" s="249"/>
      <c r="OBY25" s="249"/>
      <c r="OCB25" s="248"/>
      <c r="OCD25" s="248"/>
      <c r="OCG25" s="249"/>
      <c r="OCH25" s="249"/>
      <c r="OCI25" s="249"/>
      <c r="OCJ25" s="249"/>
      <c r="OCK25" s="249"/>
      <c r="OCL25" s="249"/>
      <c r="OCM25" s="249"/>
      <c r="OCN25" s="249"/>
      <c r="OCO25" s="249"/>
      <c r="OCP25" s="249"/>
      <c r="OCQ25" s="249"/>
      <c r="OCR25" s="249"/>
      <c r="OCU25" s="248"/>
      <c r="OCW25" s="248"/>
      <c r="OCZ25" s="249"/>
      <c r="ODA25" s="249"/>
      <c r="ODB25" s="249"/>
      <c r="ODC25" s="249"/>
      <c r="ODD25" s="249"/>
      <c r="ODE25" s="249"/>
      <c r="ODF25" s="249"/>
      <c r="ODG25" s="249"/>
      <c r="ODH25" s="249"/>
      <c r="ODI25" s="249"/>
      <c r="ODJ25" s="249"/>
      <c r="ODK25" s="249"/>
      <c r="ODN25" s="248"/>
      <c r="ODP25" s="248"/>
      <c r="ODS25" s="249"/>
      <c r="ODT25" s="249"/>
      <c r="ODU25" s="249"/>
      <c r="ODV25" s="249"/>
      <c r="ODW25" s="249"/>
      <c r="ODX25" s="249"/>
      <c r="ODY25" s="249"/>
      <c r="ODZ25" s="249"/>
      <c r="OEA25" s="249"/>
      <c r="OEB25" s="249"/>
      <c r="OEC25" s="249"/>
      <c r="OED25" s="249"/>
      <c r="OEG25" s="248"/>
      <c r="OEI25" s="248"/>
      <c r="OEL25" s="249"/>
      <c r="OEM25" s="249"/>
      <c r="OEN25" s="249"/>
      <c r="OEO25" s="249"/>
      <c r="OEP25" s="249"/>
      <c r="OEQ25" s="249"/>
      <c r="OER25" s="249"/>
      <c r="OES25" s="249"/>
      <c r="OET25" s="249"/>
      <c r="OEU25" s="249"/>
      <c r="OEV25" s="249"/>
      <c r="OEW25" s="249"/>
      <c r="OEZ25" s="248"/>
      <c r="OFB25" s="248"/>
      <c r="OFE25" s="249"/>
      <c r="OFF25" s="249"/>
      <c r="OFG25" s="249"/>
      <c r="OFH25" s="249"/>
      <c r="OFI25" s="249"/>
      <c r="OFJ25" s="249"/>
      <c r="OFK25" s="249"/>
      <c r="OFL25" s="249"/>
      <c r="OFM25" s="249"/>
      <c r="OFN25" s="249"/>
      <c r="OFO25" s="249"/>
      <c r="OFP25" s="249"/>
      <c r="OFS25" s="248"/>
      <c r="OFU25" s="248"/>
      <c r="OFX25" s="249"/>
      <c r="OFY25" s="249"/>
      <c r="OFZ25" s="249"/>
      <c r="OGA25" s="249"/>
      <c r="OGB25" s="249"/>
      <c r="OGC25" s="249"/>
      <c r="OGD25" s="249"/>
      <c r="OGE25" s="249"/>
      <c r="OGF25" s="249"/>
      <c r="OGG25" s="249"/>
      <c r="OGH25" s="249"/>
      <c r="OGI25" s="249"/>
      <c r="OGL25" s="248"/>
      <c r="OGN25" s="248"/>
      <c r="OGQ25" s="249"/>
      <c r="OGR25" s="249"/>
      <c r="OGS25" s="249"/>
      <c r="OGT25" s="249"/>
      <c r="OGU25" s="249"/>
      <c r="OGV25" s="249"/>
      <c r="OGW25" s="249"/>
      <c r="OGX25" s="249"/>
      <c r="OGY25" s="249"/>
      <c r="OGZ25" s="249"/>
      <c r="OHA25" s="249"/>
      <c r="OHB25" s="249"/>
      <c r="OHE25" s="248"/>
      <c r="OHG25" s="248"/>
      <c r="OHJ25" s="249"/>
      <c r="OHK25" s="249"/>
      <c r="OHL25" s="249"/>
      <c r="OHM25" s="249"/>
      <c r="OHN25" s="249"/>
      <c r="OHO25" s="249"/>
      <c r="OHP25" s="249"/>
      <c r="OHQ25" s="249"/>
      <c r="OHR25" s="249"/>
      <c r="OHS25" s="249"/>
      <c r="OHT25" s="249"/>
      <c r="OHU25" s="249"/>
      <c r="OHX25" s="248"/>
      <c r="OHZ25" s="248"/>
      <c r="OIC25" s="249"/>
      <c r="OID25" s="249"/>
      <c r="OIE25" s="249"/>
      <c r="OIF25" s="249"/>
      <c r="OIG25" s="249"/>
      <c r="OIH25" s="249"/>
      <c r="OII25" s="249"/>
      <c r="OIJ25" s="249"/>
      <c r="OIK25" s="249"/>
      <c r="OIL25" s="249"/>
      <c r="OIM25" s="249"/>
      <c r="OIN25" s="249"/>
      <c r="OIQ25" s="248"/>
      <c r="OIS25" s="248"/>
      <c r="OIV25" s="249"/>
      <c r="OIW25" s="249"/>
      <c r="OIX25" s="249"/>
      <c r="OIY25" s="249"/>
      <c r="OIZ25" s="249"/>
      <c r="OJA25" s="249"/>
      <c r="OJB25" s="249"/>
      <c r="OJC25" s="249"/>
      <c r="OJD25" s="249"/>
      <c r="OJE25" s="249"/>
      <c r="OJF25" s="249"/>
      <c r="OJG25" s="249"/>
      <c r="OJJ25" s="248"/>
      <c r="OJL25" s="248"/>
      <c r="OJO25" s="249"/>
      <c r="OJP25" s="249"/>
      <c r="OJQ25" s="249"/>
      <c r="OJR25" s="249"/>
      <c r="OJS25" s="249"/>
      <c r="OJT25" s="249"/>
      <c r="OJU25" s="249"/>
      <c r="OJV25" s="249"/>
      <c r="OJW25" s="249"/>
      <c r="OJX25" s="249"/>
      <c r="OJY25" s="249"/>
      <c r="OJZ25" s="249"/>
      <c r="OKC25" s="248"/>
      <c r="OKE25" s="248"/>
      <c r="OKH25" s="249"/>
      <c r="OKI25" s="249"/>
      <c r="OKJ25" s="249"/>
      <c r="OKK25" s="249"/>
      <c r="OKL25" s="249"/>
      <c r="OKM25" s="249"/>
      <c r="OKN25" s="249"/>
      <c r="OKO25" s="249"/>
      <c r="OKP25" s="249"/>
      <c r="OKQ25" s="249"/>
      <c r="OKR25" s="249"/>
      <c r="OKS25" s="249"/>
      <c r="OKV25" s="248"/>
      <c r="OKX25" s="248"/>
      <c r="OLA25" s="249"/>
      <c r="OLB25" s="249"/>
      <c r="OLC25" s="249"/>
      <c r="OLD25" s="249"/>
      <c r="OLE25" s="249"/>
      <c r="OLF25" s="249"/>
      <c r="OLG25" s="249"/>
      <c r="OLH25" s="249"/>
      <c r="OLI25" s="249"/>
      <c r="OLJ25" s="249"/>
      <c r="OLK25" s="249"/>
      <c r="OLL25" s="249"/>
      <c r="OLO25" s="248"/>
      <c r="OLQ25" s="248"/>
      <c r="OLT25" s="249"/>
      <c r="OLU25" s="249"/>
      <c r="OLV25" s="249"/>
      <c r="OLW25" s="249"/>
      <c r="OLX25" s="249"/>
      <c r="OLY25" s="249"/>
      <c r="OLZ25" s="249"/>
      <c r="OMA25" s="249"/>
      <c r="OMB25" s="249"/>
      <c r="OMC25" s="249"/>
      <c r="OMD25" s="249"/>
      <c r="OME25" s="249"/>
      <c r="OMH25" s="248"/>
      <c r="OMJ25" s="248"/>
      <c r="OMM25" s="249"/>
      <c r="OMN25" s="249"/>
      <c r="OMO25" s="249"/>
      <c r="OMP25" s="249"/>
      <c r="OMQ25" s="249"/>
      <c r="OMR25" s="249"/>
      <c r="OMS25" s="249"/>
      <c r="OMT25" s="249"/>
      <c r="OMU25" s="249"/>
      <c r="OMV25" s="249"/>
      <c r="OMW25" s="249"/>
      <c r="OMX25" s="249"/>
      <c r="ONA25" s="248"/>
      <c r="ONC25" s="248"/>
      <c r="ONF25" s="249"/>
      <c r="ONG25" s="249"/>
      <c r="ONH25" s="249"/>
      <c r="ONI25" s="249"/>
      <c r="ONJ25" s="249"/>
      <c r="ONK25" s="249"/>
      <c r="ONL25" s="249"/>
      <c r="ONM25" s="249"/>
      <c r="ONN25" s="249"/>
      <c r="ONO25" s="249"/>
      <c r="ONP25" s="249"/>
      <c r="ONQ25" s="249"/>
      <c r="ONT25" s="248"/>
      <c r="ONV25" s="248"/>
      <c r="ONY25" s="249"/>
      <c r="ONZ25" s="249"/>
      <c r="OOA25" s="249"/>
      <c r="OOB25" s="249"/>
      <c r="OOC25" s="249"/>
      <c r="OOD25" s="249"/>
      <c r="OOE25" s="249"/>
      <c r="OOF25" s="249"/>
      <c r="OOG25" s="249"/>
      <c r="OOH25" s="249"/>
      <c r="OOI25" s="249"/>
      <c r="OOJ25" s="249"/>
      <c r="OOM25" s="248"/>
      <c r="OOO25" s="248"/>
      <c r="OOR25" s="249"/>
      <c r="OOS25" s="249"/>
      <c r="OOT25" s="249"/>
      <c r="OOU25" s="249"/>
      <c r="OOV25" s="249"/>
      <c r="OOW25" s="249"/>
      <c r="OOX25" s="249"/>
      <c r="OOY25" s="249"/>
      <c r="OOZ25" s="249"/>
      <c r="OPA25" s="249"/>
      <c r="OPB25" s="249"/>
      <c r="OPC25" s="249"/>
      <c r="OPF25" s="248"/>
      <c r="OPH25" s="248"/>
      <c r="OPK25" s="249"/>
      <c r="OPL25" s="249"/>
      <c r="OPM25" s="249"/>
      <c r="OPN25" s="249"/>
      <c r="OPO25" s="249"/>
      <c r="OPP25" s="249"/>
      <c r="OPQ25" s="249"/>
      <c r="OPR25" s="249"/>
      <c r="OPS25" s="249"/>
      <c r="OPT25" s="249"/>
      <c r="OPU25" s="249"/>
      <c r="OPV25" s="249"/>
      <c r="OPY25" s="248"/>
      <c r="OQA25" s="248"/>
      <c r="OQD25" s="249"/>
      <c r="OQE25" s="249"/>
      <c r="OQF25" s="249"/>
      <c r="OQG25" s="249"/>
      <c r="OQH25" s="249"/>
      <c r="OQI25" s="249"/>
      <c r="OQJ25" s="249"/>
      <c r="OQK25" s="249"/>
      <c r="OQL25" s="249"/>
      <c r="OQM25" s="249"/>
      <c r="OQN25" s="249"/>
      <c r="OQO25" s="249"/>
      <c r="OQR25" s="248"/>
      <c r="OQT25" s="248"/>
      <c r="OQW25" s="249"/>
      <c r="OQX25" s="249"/>
      <c r="OQY25" s="249"/>
      <c r="OQZ25" s="249"/>
      <c r="ORA25" s="249"/>
      <c r="ORB25" s="249"/>
      <c r="ORC25" s="249"/>
      <c r="ORD25" s="249"/>
      <c r="ORE25" s="249"/>
      <c r="ORF25" s="249"/>
      <c r="ORG25" s="249"/>
      <c r="ORH25" s="249"/>
      <c r="ORK25" s="248"/>
      <c r="ORM25" s="248"/>
      <c r="ORP25" s="249"/>
      <c r="ORQ25" s="249"/>
      <c r="ORR25" s="249"/>
      <c r="ORS25" s="249"/>
      <c r="ORT25" s="249"/>
      <c r="ORU25" s="249"/>
      <c r="ORV25" s="249"/>
      <c r="ORW25" s="249"/>
      <c r="ORX25" s="249"/>
      <c r="ORY25" s="249"/>
      <c r="ORZ25" s="249"/>
      <c r="OSA25" s="249"/>
      <c r="OSD25" s="248"/>
      <c r="OSF25" s="248"/>
      <c r="OSI25" s="249"/>
      <c r="OSJ25" s="249"/>
      <c r="OSK25" s="249"/>
      <c r="OSL25" s="249"/>
      <c r="OSM25" s="249"/>
      <c r="OSN25" s="249"/>
      <c r="OSO25" s="249"/>
      <c r="OSP25" s="249"/>
      <c r="OSQ25" s="249"/>
      <c r="OSR25" s="249"/>
      <c r="OSS25" s="249"/>
      <c r="OST25" s="249"/>
      <c r="OSW25" s="248"/>
      <c r="OSY25" s="248"/>
      <c r="OTB25" s="249"/>
      <c r="OTC25" s="249"/>
      <c r="OTD25" s="249"/>
      <c r="OTE25" s="249"/>
      <c r="OTF25" s="249"/>
      <c r="OTG25" s="249"/>
      <c r="OTH25" s="249"/>
      <c r="OTI25" s="249"/>
      <c r="OTJ25" s="249"/>
      <c r="OTK25" s="249"/>
      <c r="OTL25" s="249"/>
      <c r="OTM25" s="249"/>
      <c r="OTP25" s="248"/>
      <c r="OTR25" s="248"/>
      <c r="OTU25" s="249"/>
      <c r="OTV25" s="249"/>
      <c r="OTW25" s="249"/>
      <c r="OTX25" s="249"/>
      <c r="OTY25" s="249"/>
      <c r="OTZ25" s="249"/>
      <c r="OUA25" s="249"/>
      <c r="OUB25" s="249"/>
      <c r="OUC25" s="249"/>
      <c r="OUD25" s="249"/>
      <c r="OUE25" s="249"/>
      <c r="OUF25" s="249"/>
      <c r="OUI25" s="248"/>
      <c r="OUK25" s="248"/>
      <c r="OUN25" s="249"/>
      <c r="OUO25" s="249"/>
      <c r="OUP25" s="249"/>
      <c r="OUQ25" s="249"/>
      <c r="OUR25" s="249"/>
      <c r="OUS25" s="249"/>
      <c r="OUT25" s="249"/>
      <c r="OUU25" s="249"/>
      <c r="OUV25" s="249"/>
      <c r="OUW25" s="249"/>
      <c r="OUX25" s="249"/>
      <c r="OUY25" s="249"/>
      <c r="OVB25" s="248"/>
      <c r="OVD25" s="248"/>
      <c r="OVG25" s="249"/>
      <c r="OVH25" s="249"/>
      <c r="OVI25" s="249"/>
      <c r="OVJ25" s="249"/>
      <c r="OVK25" s="249"/>
      <c r="OVL25" s="249"/>
      <c r="OVM25" s="249"/>
      <c r="OVN25" s="249"/>
      <c r="OVO25" s="249"/>
      <c r="OVP25" s="249"/>
      <c r="OVQ25" s="249"/>
      <c r="OVR25" s="249"/>
      <c r="OVU25" s="248"/>
      <c r="OVW25" s="248"/>
      <c r="OVZ25" s="249"/>
      <c r="OWA25" s="249"/>
      <c r="OWB25" s="249"/>
      <c r="OWC25" s="249"/>
      <c r="OWD25" s="249"/>
      <c r="OWE25" s="249"/>
      <c r="OWF25" s="249"/>
      <c r="OWG25" s="249"/>
      <c r="OWH25" s="249"/>
      <c r="OWI25" s="249"/>
      <c r="OWJ25" s="249"/>
      <c r="OWK25" s="249"/>
      <c r="OWN25" s="248"/>
      <c r="OWP25" s="248"/>
      <c r="OWS25" s="249"/>
      <c r="OWT25" s="249"/>
      <c r="OWU25" s="249"/>
      <c r="OWV25" s="249"/>
      <c r="OWW25" s="249"/>
      <c r="OWX25" s="249"/>
      <c r="OWY25" s="249"/>
      <c r="OWZ25" s="249"/>
      <c r="OXA25" s="249"/>
      <c r="OXB25" s="249"/>
      <c r="OXC25" s="249"/>
      <c r="OXD25" s="249"/>
      <c r="OXG25" s="248"/>
      <c r="OXI25" s="248"/>
      <c r="OXL25" s="249"/>
      <c r="OXM25" s="249"/>
      <c r="OXN25" s="249"/>
      <c r="OXO25" s="249"/>
      <c r="OXP25" s="249"/>
      <c r="OXQ25" s="249"/>
      <c r="OXR25" s="249"/>
      <c r="OXS25" s="249"/>
      <c r="OXT25" s="249"/>
      <c r="OXU25" s="249"/>
      <c r="OXV25" s="249"/>
      <c r="OXW25" s="249"/>
      <c r="OXZ25" s="248"/>
      <c r="OYB25" s="248"/>
      <c r="OYE25" s="249"/>
      <c r="OYF25" s="249"/>
      <c r="OYG25" s="249"/>
      <c r="OYH25" s="249"/>
      <c r="OYI25" s="249"/>
      <c r="OYJ25" s="249"/>
      <c r="OYK25" s="249"/>
      <c r="OYL25" s="249"/>
      <c r="OYM25" s="249"/>
      <c r="OYN25" s="249"/>
      <c r="OYO25" s="249"/>
      <c r="OYP25" s="249"/>
      <c r="OYS25" s="248"/>
      <c r="OYU25" s="248"/>
      <c r="OYX25" s="249"/>
      <c r="OYY25" s="249"/>
      <c r="OYZ25" s="249"/>
      <c r="OZA25" s="249"/>
      <c r="OZB25" s="249"/>
      <c r="OZC25" s="249"/>
      <c r="OZD25" s="249"/>
      <c r="OZE25" s="249"/>
      <c r="OZF25" s="249"/>
      <c r="OZG25" s="249"/>
      <c r="OZH25" s="249"/>
      <c r="OZI25" s="249"/>
      <c r="OZL25" s="248"/>
      <c r="OZN25" s="248"/>
      <c r="OZQ25" s="249"/>
      <c r="OZR25" s="249"/>
      <c r="OZS25" s="249"/>
      <c r="OZT25" s="249"/>
      <c r="OZU25" s="249"/>
      <c r="OZV25" s="249"/>
      <c r="OZW25" s="249"/>
      <c r="OZX25" s="249"/>
      <c r="OZY25" s="249"/>
      <c r="OZZ25" s="249"/>
      <c r="PAA25" s="249"/>
      <c r="PAB25" s="249"/>
      <c r="PAE25" s="248"/>
      <c r="PAG25" s="248"/>
      <c r="PAJ25" s="249"/>
      <c r="PAK25" s="249"/>
      <c r="PAL25" s="249"/>
      <c r="PAM25" s="249"/>
      <c r="PAN25" s="249"/>
      <c r="PAO25" s="249"/>
      <c r="PAP25" s="249"/>
      <c r="PAQ25" s="249"/>
      <c r="PAR25" s="249"/>
      <c r="PAS25" s="249"/>
      <c r="PAT25" s="249"/>
      <c r="PAU25" s="249"/>
      <c r="PAX25" s="248"/>
      <c r="PAZ25" s="248"/>
      <c r="PBC25" s="249"/>
      <c r="PBD25" s="249"/>
      <c r="PBE25" s="249"/>
      <c r="PBF25" s="249"/>
      <c r="PBG25" s="249"/>
      <c r="PBH25" s="249"/>
      <c r="PBI25" s="249"/>
      <c r="PBJ25" s="249"/>
      <c r="PBK25" s="249"/>
      <c r="PBL25" s="249"/>
      <c r="PBM25" s="249"/>
      <c r="PBN25" s="249"/>
      <c r="PBQ25" s="248"/>
      <c r="PBS25" s="248"/>
      <c r="PBV25" s="249"/>
      <c r="PBW25" s="249"/>
      <c r="PBX25" s="249"/>
      <c r="PBY25" s="249"/>
      <c r="PBZ25" s="249"/>
      <c r="PCA25" s="249"/>
      <c r="PCB25" s="249"/>
      <c r="PCC25" s="249"/>
      <c r="PCD25" s="249"/>
      <c r="PCE25" s="249"/>
      <c r="PCF25" s="249"/>
      <c r="PCG25" s="249"/>
      <c r="PCJ25" s="248"/>
      <c r="PCL25" s="248"/>
      <c r="PCO25" s="249"/>
      <c r="PCP25" s="249"/>
      <c r="PCQ25" s="249"/>
      <c r="PCR25" s="249"/>
      <c r="PCS25" s="249"/>
      <c r="PCT25" s="249"/>
      <c r="PCU25" s="249"/>
      <c r="PCV25" s="249"/>
      <c r="PCW25" s="249"/>
      <c r="PCX25" s="249"/>
      <c r="PCY25" s="249"/>
      <c r="PCZ25" s="249"/>
      <c r="PDC25" s="248"/>
      <c r="PDE25" s="248"/>
      <c r="PDH25" s="249"/>
      <c r="PDI25" s="249"/>
      <c r="PDJ25" s="249"/>
      <c r="PDK25" s="249"/>
      <c r="PDL25" s="249"/>
      <c r="PDM25" s="249"/>
      <c r="PDN25" s="249"/>
      <c r="PDO25" s="249"/>
      <c r="PDP25" s="249"/>
      <c r="PDQ25" s="249"/>
      <c r="PDR25" s="249"/>
      <c r="PDS25" s="249"/>
      <c r="PDV25" s="248"/>
      <c r="PDX25" s="248"/>
      <c r="PEA25" s="249"/>
      <c r="PEB25" s="249"/>
      <c r="PEC25" s="249"/>
      <c r="PED25" s="249"/>
      <c r="PEE25" s="249"/>
      <c r="PEF25" s="249"/>
      <c r="PEG25" s="249"/>
      <c r="PEH25" s="249"/>
      <c r="PEI25" s="249"/>
      <c r="PEJ25" s="249"/>
      <c r="PEK25" s="249"/>
      <c r="PEL25" s="249"/>
      <c r="PEO25" s="248"/>
      <c r="PEQ25" s="248"/>
      <c r="PET25" s="249"/>
      <c r="PEU25" s="249"/>
      <c r="PEV25" s="249"/>
      <c r="PEW25" s="249"/>
      <c r="PEX25" s="249"/>
      <c r="PEY25" s="249"/>
      <c r="PEZ25" s="249"/>
      <c r="PFA25" s="249"/>
      <c r="PFB25" s="249"/>
      <c r="PFC25" s="249"/>
      <c r="PFD25" s="249"/>
      <c r="PFE25" s="249"/>
      <c r="PFH25" s="248"/>
      <c r="PFJ25" s="248"/>
      <c r="PFM25" s="249"/>
      <c r="PFN25" s="249"/>
      <c r="PFO25" s="249"/>
      <c r="PFP25" s="249"/>
      <c r="PFQ25" s="249"/>
      <c r="PFR25" s="249"/>
      <c r="PFS25" s="249"/>
      <c r="PFT25" s="249"/>
      <c r="PFU25" s="249"/>
      <c r="PFV25" s="249"/>
      <c r="PFW25" s="249"/>
      <c r="PFX25" s="249"/>
      <c r="PGA25" s="248"/>
      <c r="PGC25" s="248"/>
      <c r="PGF25" s="249"/>
      <c r="PGG25" s="249"/>
      <c r="PGH25" s="249"/>
      <c r="PGI25" s="249"/>
      <c r="PGJ25" s="249"/>
      <c r="PGK25" s="249"/>
      <c r="PGL25" s="249"/>
      <c r="PGM25" s="249"/>
      <c r="PGN25" s="249"/>
      <c r="PGO25" s="249"/>
      <c r="PGP25" s="249"/>
      <c r="PGQ25" s="249"/>
      <c r="PGT25" s="248"/>
      <c r="PGV25" s="248"/>
      <c r="PGY25" s="249"/>
      <c r="PGZ25" s="249"/>
      <c r="PHA25" s="249"/>
      <c r="PHB25" s="249"/>
      <c r="PHC25" s="249"/>
      <c r="PHD25" s="249"/>
      <c r="PHE25" s="249"/>
      <c r="PHF25" s="249"/>
      <c r="PHG25" s="249"/>
      <c r="PHH25" s="249"/>
      <c r="PHI25" s="249"/>
      <c r="PHJ25" s="249"/>
      <c r="PHM25" s="248"/>
      <c r="PHO25" s="248"/>
      <c r="PHR25" s="249"/>
      <c r="PHS25" s="249"/>
      <c r="PHT25" s="249"/>
      <c r="PHU25" s="249"/>
      <c r="PHV25" s="249"/>
      <c r="PHW25" s="249"/>
      <c r="PHX25" s="249"/>
      <c r="PHY25" s="249"/>
      <c r="PHZ25" s="249"/>
      <c r="PIA25" s="249"/>
      <c r="PIB25" s="249"/>
      <c r="PIC25" s="249"/>
      <c r="PIF25" s="248"/>
      <c r="PIH25" s="248"/>
      <c r="PIK25" s="249"/>
      <c r="PIL25" s="249"/>
      <c r="PIM25" s="249"/>
      <c r="PIN25" s="249"/>
      <c r="PIO25" s="249"/>
      <c r="PIP25" s="249"/>
      <c r="PIQ25" s="249"/>
      <c r="PIR25" s="249"/>
      <c r="PIS25" s="249"/>
      <c r="PIT25" s="249"/>
      <c r="PIU25" s="249"/>
      <c r="PIV25" s="249"/>
      <c r="PIY25" s="248"/>
      <c r="PJA25" s="248"/>
      <c r="PJD25" s="249"/>
      <c r="PJE25" s="249"/>
      <c r="PJF25" s="249"/>
      <c r="PJG25" s="249"/>
      <c r="PJH25" s="249"/>
      <c r="PJI25" s="249"/>
      <c r="PJJ25" s="249"/>
      <c r="PJK25" s="249"/>
      <c r="PJL25" s="249"/>
      <c r="PJM25" s="249"/>
      <c r="PJN25" s="249"/>
      <c r="PJO25" s="249"/>
      <c r="PJR25" s="248"/>
      <c r="PJT25" s="248"/>
      <c r="PJW25" s="249"/>
      <c r="PJX25" s="249"/>
      <c r="PJY25" s="249"/>
      <c r="PJZ25" s="249"/>
      <c r="PKA25" s="249"/>
      <c r="PKB25" s="249"/>
      <c r="PKC25" s="249"/>
      <c r="PKD25" s="249"/>
      <c r="PKE25" s="249"/>
      <c r="PKF25" s="249"/>
      <c r="PKG25" s="249"/>
      <c r="PKH25" s="249"/>
      <c r="PKK25" s="248"/>
      <c r="PKM25" s="248"/>
      <c r="PKP25" s="249"/>
      <c r="PKQ25" s="249"/>
      <c r="PKR25" s="249"/>
      <c r="PKS25" s="249"/>
      <c r="PKT25" s="249"/>
      <c r="PKU25" s="249"/>
      <c r="PKV25" s="249"/>
      <c r="PKW25" s="249"/>
      <c r="PKX25" s="249"/>
      <c r="PKY25" s="249"/>
      <c r="PKZ25" s="249"/>
      <c r="PLA25" s="249"/>
      <c r="PLD25" s="248"/>
      <c r="PLF25" s="248"/>
      <c r="PLI25" s="249"/>
      <c r="PLJ25" s="249"/>
      <c r="PLK25" s="249"/>
      <c r="PLL25" s="249"/>
      <c r="PLM25" s="249"/>
      <c r="PLN25" s="249"/>
      <c r="PLO25" s="249"/>
      <c r="PLP25" s="249"/>
      <c r="PLQ25" s="249"/>
      <c r="PLR25" s="249"/>
      <c r="PLS25" s="249"/>
      <c r="PLT25" s="249"/>
      <c r="PLW25" s="248"/>
      <c r="PLY25" s="248"/>
      <c r="PMB25" s="249"/>
      <c r="PMC25" s="249"/>
      <c r="PMD25" s="249"/>
      <c r="PME25" s="249"/>
      <c r="PMF25" s="249"/>
      <c r="PMG25" s="249"/>
      <c r="PMH25" s="249"/>
      <c r="PMI25" s="249"/>
      <c r="PMJ25" s="249"/>
      <c r="PMK25" s="249"/>
      <c r="PML25" s="249"/>
      <c r="PMM25" s="249"/>
      <c r="PMP25" s="248"/>
      <c r="PMR25" s="248"/>
      <c r="PMU25" s="249"/>
      <c r="PMV25" s="249"/>
      <c r="PMW25" s="249"/>
      <c r="PMX25" s="249"/>
      <c r="PMY25" s="249"/>
      <c r="PMZ25" s="249"/>
      <c r="PNA25" s="249"/>
      <c r="PNB25" s="249"/>
      <c r="PNC25" s="249"/>
      <c r="PND25" s="249"/>
      <c r="PNE25" s="249"/>
      <c r="PNF25" s="249"/>
      <c r="PNI25" s="248"/>
      <c r="PNK25" s="248"/>
      <c r="PNN25" s="249"/>
      <c r="PNO25" s="249"/>
      <c r="PNP25" s="249"/>
      <c r="PNQ25" s="249"/>
      <c r="PNR25" s="249"/>
      <c r="PNS25" s="249"/>
      <c r="PNT25" s="249"/>
      <c r="PNU25" s="249"/>
      <c r="PNV25" s="249"/>
      <c r="PNW25" s="249"/>
      <c r="PNX25" s="249"/>
      <c r="PNY25" s="249"/>
      <c r="POB25" s="248"/>
      <c r="POD25" s="248"/>
      <c r="POG25" s="249"/>
      <c r="POH25" s="249"/>
      <c r="POI25" s="249"/>
      <c r="POJ25" s="249"/>
      <c r="POK25" s="249"/>
      <c r="POL25" s="249"/>
      <c r="POM25" s="249"/>
      <c r="PON25" s="249"/>
      <c r="POO25" s="249"/>
      <c r="POP25" s="249"/>
      <c r="POQ25" s="249"/>
      <c r="POR25" s="249"/>
      <c r="POU25" s="248"/>
      <c r="POW25" s="248"/>
      <c r="POZ25" s="249"/>
      <c r="PPA25" s="249"/>
      <c r="PPB25" s="249"/>
      <c r="PPC25" s="249"/>
      <c r="PPD25" s="249"/>
      <c r="PPE25" s="249"/>
      <c r="PPF25" s="249"/>
      <c r="PPG25" s="249"/>
      <c r="PPH25" s="249"/>
      <c r="PPI25" s="249"/>
      <c r="PPJ25" s="249"/>
      <c r="PPK25" s="249"/>
      <c r="PPN25" s="248"/>
      <c r="PPP25" s="248"/>
      <c r="PPS25" s="249"/>
      <c r="PPT25" s="249"/>
      <c r="PPU25" s="249"/>
      <c r="PPV25" s="249"/>
      <c r="PPW25" s="249"/>
      <c r="PPX25" s="249"/>
      <c r="PPY25" s="249"/>
      <c r="PPZ25" s="249"/>
      <c r="PQA25" s="249"/>
      <c r="PQB25" s="249"/>
      <c r="PQC25" s="249"/>
      <c r="PQD25" s="249"/>
      <c r="PQG25" s="248"/>
      <c r="PQI25" s="248"/>
      <c r="PQL25" s="249"/>
      <c r="PQM25" s="249"/>
      <c r="PQN25" s="249"/>
      <c r="PQO25" s="249"/>
      <c r="PQP25" s="249"/>
      <c r="PQQ25" s="249"/>
      <c r="PQR25" s="249"/>
      <c r="PQS25" s="249"/>
      <c r="PQT25" s="249"/>
      <c r="PQU25" s="249"/>
      <c r="PQV25" s="249"/>
      <c r="PQW25" s="249"/>
      <c r="PQZ25" s="248"/>
      <c r="PRB25" s="248"/>
      <c r="PRE25" s="249"/>
      <c r="PRF25" s="249"/>
      <c r="PRG25" s="249"/>
      <c r="PRH25" s="249"/>
      <c r="PRI25" s="249"/>
      <c r="PRJ25" s="249"/>
      <c r="PRK25" s="249"/>
      <c r="PRL25" s="249"/>
      <c r="PRM25" s="249"/>
      <c r="PRN25" s="249"/>
      <c r="PRO25" s="249"/>
      <c r="PRP25" s="249"/>
      <c r="PRS25" s="248"/>
      <c r="PRU25" s="248"/>
      <c r="PRX25" s="249"/>
      <c r="PRY25" s="249"/>
      <c r="PRZ25" s="249"/>
      <c r="PSA25" s="249"/>
      <c r="PSB25" s="249"/>
      <c r="PSC25" s="249"/>
      <c r="PSD25" s="249"/>
      <c r="PSE25" s="249"/>
      <c r="PSF25" s="249"/>
      <c r="PSG25" s="249"/>
      <c r="PSH25" s="249"/>
      <c r="PSI25" s="249"/>
      <c r="PSL25" s="248"/>
      <c r="PSN25" s="248"/>
      <c r="PSQ25" s="249"/>
      <c r="PSR25" s="249"/>
      <c r="PSS25" s="249"/>
      <c r="PST25" s="249"/>
      <c r="PSU25" s="249"/>
      <c r="PSV25" s="249"/>
      <c r="PSW25" s="249"/>
      <c r="PSX25" s="249"/>
      <c r="PSY25" s="249"/>
      <c r="PSZ25" s="249"/>
      <c r="PTA25" s="249"/>
      <c r="PTB25" s="249"/>
      <c r="PTE25" s="248"/>
      <c r="PTG25" s="248"/>
      <c r="PTJ25" s="249"/>
      <c r="PTK25" s="249"/>
      <c r="PTL25" s="249"/>
      <c r="PTM25" s="249"/>
      <c r="PTN25" s="249"/>
      <c r="PTO25" s="249"/>
      <c r="PTP25" s="249"/>
      <c r="PTQ25" s="249"/>
      <c r="PTR25" s="249"/>
      <c r="PTS25" s="249"/>
      <c r="PTT25" s="249"/>
      <c r="PTU25" s="249"/>
      <c r="PTX25" s="248"/>
      <c r="PTZ25" s="248"/>
      <c r="PUC25" s="249"/>
      <c r="PUD25" s="249"/>
      <c r="PUE25" s="249"/>
      <c r="PUF25" s="249"/>
      <c r="PUG25" s="249"/>
      <c r="PUH25" s="249"/>
      <c r="PUI25" s="249"/>
      <c r="PUJ25" s="249"/>
      <c r="PUK25" s="249"/>
      <c r="PUL25" s="249"/>
      <c r="PUM25" s="249"/>
      <c r="PUN25" s="249"/>
      <c r="PUQ25" s="248"/>
      <c r="PUS25" s="248"/>
      <c r="PUV25" s="249"/>
      <c r="PUW25" s="249"/>
      <c r="PUX25" s="249"/>
      <c r="PUY25" s="249"/>
      <c r="PUZ25" s="249"/>
      <c r="PVA25" s="249"/>
      <c r="PVB25" s="249"/>
      <c r="PVC25" s="249"/>
      <c r="PVD25" s="249"/>
      <c r="PVE25" s="249"/>
      <c r="PVF25" s="249"/>
      <c r="PVG25" s="249"/>
      <c r="PVJ25" s="248"/>
      <c r="PVL25" s="248"/>
      <c r="PVO25" s="249"/>
      <c r="PVP25" s="249"/>
      <c r="PVQ25" s="249"/>
      <c r="PVR25" s="249"/>
      <c r="PVS25" s="249"/>
      <c r="PVT25" s="249"/>
      <c r="PVU25" s="249"/>
      <c r="PVV25" s="249"/>
      <c r="PVW25" s="249"/>
      <c r="PVX25" s="249"/>
      <c r="PVY25" s="249"/>
      <c r="PVZ25" s="249"/>
      <c r="PWC25" s="248"/>
      <c r="PWE25" s="248"/>
      <c r="PWH25" s="249"/>
      <c r="PWI25" s="249"/>
      <c r="PWJ25" s="249"/>
      <c r="PWK25" s="249"/>
      <c r="PWL25" s="249"/>
      <c r="PWM25" s="249"/>
      <c r="PWN25" s="249"/>
      <c r="PWO25" s="249"/>
      <c r="PWP25" s="249"/>
      <c r="PWQ25" s="249"/>
      <c r="PWR25" s="249"/>
      <c r="PWS25" s="249"/>
      <c r="PWV25" s="248"/>
      <c r="PWX25" s="248"/>
      <c r="PXA25" s="249"/>
      <c r="PXB25" s="249"/>
      <c r="PXC25" s="249"/>
      <c r="PXD25" s="249"/>
      <c r="PXE25" s="249"/>
      <c r="PXF25" s="249"/>
      <c r="PXG25" s="249"/>
      <c r="PXH25" s="249"/>
      <c r="PXI25" s="249"/>
      <c r="PXJ25" s="249"/>
      <c r="PXK25" s="249"/>
      <c r="PXL25" s="249"/>
      <c r="PXO25" s="248"/>
      <c r="PXQ25" s="248"/>
      <c r="PXT25" s="249"/>
      <c r="PXU25" s="249"/>
      <c r="PXV25" s="249"/>
      <c r="PXW25" s="249"/>
      <c r="PXX25" s="249"/>
      <c r="PXY25" s="249"/>
      <c r="PXZ25" s="249"/>
      <c r="PYA25" s="249"/>
      <c r="PYB25" s="249"/>
      <c r="PYC25" s="249"/>
      <c r="PYD25" s="249"/>
      <c r="PYE25" s="249"/>
      <c r="PYH25" s="248"/>
      <c r="PYJ25" s="248"/>
      <c r="PYM25" s="249"/>
      <c r="PYN25" s="249"/>
      <c r="PYO25" s="249"/>
      <c r="PYP25" s="249"/>
      <c r="PYQ25" s="249"/>
      <c r="PYR25" s="249"/>
      <c r="PYS25" s="249"/>
      <c r="PYT25" s="249"/>
      <c r="PYU25" s="249"/>
      <c r="PYV25" s="249"/>
      <c r="PYW25" s="249"/>
      <c r="PYX25" s="249"/>
      <c r="PZA25" s="248"/>
      <c r="PZC25" s="248"/>
      <c r="PZF25" s="249"/>
      <c r="PZG25" s="249"/>
      <c r="PZH25" s="249"/>
      <c r="PZI25" s="249"/>
      <c r="PZJ25" s="249"/>
      <c r="PZK25" s="249"/>
      <c r="PZL25" s="249"/>
      <c r="PZM25" s="249"/>
      <c r="PZN25" s="249"/>
      <c r="PZO25" s="249"/>
      <c r="PZP25" s="249"/>
      <c r="PZQ25" s="249"/>
      <c r="PZT25" s="248"/>
      <c r="PZV25" s="248"/>
      <c r="PZY25" s="249"/>
      <c r="PZZ25" s="249"/>
      <c r="QAA25" s="249"/>
      <c r="QAB25" s="249"/>
      <c r="QAC25" s="249"/>
      <c r="QAD25" s="249"/>
      <c r="QAE25" s="249"/>
      <c r="QAF25" s="249"/>
      <c r="QAG25" s="249"/>
      <c r="QAH25" s="249"/>
      <c r="QAI25" s="249"/>
      <c r="QAJ25" s="249"/>
      <c r="QAM25" s="248"/>
      <c r="QAO25" s="248"/>
      <c r="QAR25" s="249"/>
      <c r="QAS25" s="249"/>
      <c r="QAT25" s="249"/>
      <c r="QAU25" s="249"/>
      <c r="QAV25" s="249"/>
      <c r="QAW25" s="249"/>
      <c r="QAX25" s="249"/>
      <c r="QAY25" s="249"/>
      <c r="QAZ25" s="249"/>
      <c r="QBA25" s="249"/>
      <c r="QBB25" s="249"/>
      <c r="QBC25" s="249"/>
      <c r="QBF25" s="248"/>
      <c r="QBH25" s="248"/>
      <c r="QBK25" s="249"/>
      <c r="QBL25" s="249"/>
      <c r="QBM25" s="249"/>
      <c r="QBN25" s="249"/>
      <c r="QBO25" s="249"/>
      <c r="QBP25" s="249"/>
      <c r="QBQ25" s="249"/>
      <c r="QBR25" s="249"/>
      <c r="QBS25" s="249"/>
      <c r="QBT25" s="249"/>
      <c r="QBU25" s="249"/>
      <c r="QBV25" s="249"/>
      <c r="QBY25" s="248"/>
      <c r="QCA25" s="248"/>
      <c r="QCD25" s="249"/>
      <c r="QCE25" s="249"/>
      <c r="QCF25" s="249"/>
      <c r="QCG25" s="249"/>
      <c r="QCH25" s="249"/>
      <c r="QCI25" s="249"/>
      <c r="QCJ25" s="249"/>
      <c r="QCK25" s="249"/>
      <c r="QCL25" s="249"/>
      <c r="QCM25" s="249"/>
      <c r="QCN25" s="249"/>
      <c r="QCO25" s="249"/>
      <c r="QCR25" s="248"/>
      <c r="QCT25" s="248"/>
      <c r="QCW25" s="249"/>
      <c r="QCX25" s="249"/>
      <c r="QCY25" s="249"/>
      <c r="QCZ25" s="249"/>
      <c r="QDA25" s="249"/>
      <c r="QDB25" s="249"/>
      <c r="QDC25" s="249"/>
      <c r="QDD25" s="249"/>
      <c r="QDE25" s="249"/>
      <c r="QDF25" s="249"/>
      <c r="QDG25" s="249"/>
      <c r="QDH25" s="249"/>
      <c r="QDK25" s="248"/>
      <c r="QDM25" s="248"/>
      <c r="QDP25" s="249"/>
      <c r="QDQ25" s="249"/>
      <c r="QDR25" s="249"/>
      <c r="QDS25" s="249"/>
      <c r="QDT25" s="249"/>
      <c r="QDU25" s="249"/>
      <c r="QDV25" s="249"/>
      <c r="QDW25" s="249"/>
      <c r="QDX25" s="249"/>
      <c r="QDY25" s="249"/>
      <c r="QDZ25" s="249"/>
      <c r="QEA25" s="249"/>
      <c r="QED25" s="248"/>
      <c r="QEF25" s="248"/>
      <c r="QEI25" s="249"/>
      <c r="QEJ25" s="249"/>
      <c r="QEK25" s="249"/>
      <c r="QEL25" s="249"/>
      <c r="QEM25" s="249"/>
      <c r="QEN25" s="249"/>
      <c r="QEO25" s="249"/>
      <c r="QEP25" s="249"/>
      <c r="QEQ25" s="249"/>
      <c r="QER25" s="249"/>
      <c r="QES25" s="249"/>
      <c r="QET25" s="249"/>
      <c r="QEW25" s="248"/>
      <c r="QEY25" s="248"/>
      <c r="QFB25" s="249"/>
      <c r="QFC25" s="249"/>
      <c r="QFD25" s="249"/>
      <c r="QFE25" s="249"/>
      <c r="QFF25" s="249"/>
      <c r="QFG25" s="249"/>
      <c r="QFH25" s="249"/>
      <c r="QFI25" s="249"/>
      <c r="QFJ25" s="249"/>
      <c r="QFK25" s="249"/>
      <c r="QFL25" s="249"/>
      <c r="QFM25" s="249"/>
      <c r="QFP25" s="248"/>
      <c r="QFR25" s="248"/>
      <c r="QFU25" s="249"/>
      <c r="QFV25" s="249"/>
      <c r="QFW25" s="249"/>
      <c r="QFX25" s="249"/>
      <c r="QFY25" s="249"/>
      <c r="QFZ25" s="249"/>
      <c r="QGA25" s="249"/>
      <c r="QGB25" s="249"/>
      <c r="QGC25" s="249"/>
      <c r="QGD25" s="249"/>
      <c r="QGE25" s="249"/>
      <c r="QGF25" s="249"/>
      <c r="QGI25" s="248"/>
      <c r="QGK25" s="248"/>
      <c r="QGN25" s="249"/>
      <c r="QGO25" s="249"/>
      <c r="QGP25" s="249"/>
      <c r="QGQ25" s="249"/>
      <c r="QGR25" s="249"/>
      <c r="QGS25" s="249"/>
      <c r="QGT25" s="249"/>
      <c r="QGU25" s="249"/>
      <c r="QGV25" s="249"/>
      <c r="QGW25" s="249"/>
      <c r="QGX25" s="249"/>
      <c r="QGY25" s="249"/>
      <c r="QHB25" s="248"/>
      <c r="QHD25" s="248"/>
      <c r="QHG25" s="249"/>
      <c r="QHH25" s="249"/>
      <c r="QHI25" s="249"/>
      <c r="QHJ25" s="249"/>
      <c r="QHK25" s="249"/>
      <c r="QHL25" s="249"/>
      <c r="QHM25" s="249"/>
      <c r="QHN25" s="249"/>
      <c r="QHO25" s="249"/>
      <c r="QHP25" s="249"/>
      <c r="QHQ25" s="249"/>
      <c r="QHR25" s="249"/>
      <c r="QHU25" s="248"/>
      <c r="QHW25" s="248"/>
      <c r="QHZ25" s="249"/>
      <c r="QIA25" s="249"/>
      <c r="QIB25" s="249"/>
      <c r="QIC25" s="249"/>
      <c r="QID25" s="249"/>
      <c r="QIE25" s="249"/>
      <c r="QIF25" s="249"/>
      <c r="QIG25" s="249"/>
      <c r="QIH25" s="249"/>
      <c r="QII25" s="249"/>
      <c r="QIJ25" s="249"/>
      <c r="QIK25" s="249"/>
      <c r="QIN25" s="248"/>
      <c r="QIP25" s="248"/>
      <c r="QIS25" s="249"/>
      <c r="QIT25" s="249"/>
      <c r="QIU25" s="249"/>
      <c r="QIV25" s="249"/>
      <c r="QIW25" s="249"/>
      <c r="QIX25" s="249"/>
      <c r="QIY25" s="249"/>
      <c r="QIZ25" s="249"/>
      <c r="QJA25" s="249"/>
      <c r="QJB25" s="249"/>
      <c r="QJC25" s="249"/>
      <c r="QJD25" s="249"/>
      <c r="QJG25" s="248"/>
      <c r="QJI25" s="248"/>
      <c r="QJL25" s="249"/>
      <c r="QJM25" s="249"/>
      <c r="QJN25" s="249"/>
      <c r="QJO25" s="249"/>
      <c r="QJP25" s="249"/>
      <c r="QJQ25" s="249"/>
      <c r="QJR25" s="249"/>
      <c r="QJS25" s="249"/>
      <c r="QJT25" s="249"/>
      <c r="QJU25" s="249"/>
      <c r="QJV25" s="249"/>
      <c r="QJW25" s="249"/>
      <c r="QJZ25" s="248"/>
      <c r="QKB25" s="248"/>
      <c r="QKE25" s="249"/>
      <c r="QKF25" s="249"/>
      <c r="QKG25" s="249"/>
      <c r="QKH25" s="249"/>
      <c r="QKI25" s="249"/>
      <c r="QKJ25" s="249"/>
      <c r="QKK25" s="249"/>
      <c r="QKL25" s="249"/>
      <c r="QKM25" s="249"/>
      <c r="QKN25" s="249"/>
      <c r="QKO25" s="249"/>
      <c r="QKP25" s="249"/>
      <c r="QKS25" s="248"/>
      <c r="QKU25" s="248"/>
      <c r="QKX25" s="249"/>
      <c r="QKY25" s="249"/>
      <c r="QKZ25" s="249"/>
      <c r="QLA25" s="249"/>
      <c r="QLB25" s="249"/>
      <c r="QLC25" s="249"/>
      <c r="QLD25" s="249"/>
      <c r="QLE25" s="249"/>
      <c r="QLF25" s="249"/>
      <c r="QLG25" s="249"/>
      <c r="QLH25" s="249"/>
      <c r="QLI25" s="249"/>
      <c r="QLL25" s="248"/>
      <c r="QLN25" s="248"/>
      <c r="QLQ25" s="249"/>
      <c r="QLR25" s="249"/>
      <c r="QLS25" s="249"/>
      <c r="QLT25" s="249"/>
      <c r="QLU25" s="249"/>
      <c r="QLV25" s="249"/>
      <c r="QLW25" s="249"/>
      <c r="QLX25" s="249"/>
      <c r="QLY25" s="249"/>
      <c r="QLZ25" s="249"/>
      <c r="QMA25" s="249"/>
      <c r="QMB25" s="249"/>
      <c r="QME25" s="248"/>
      <c r="QMG25" s="248"/>
      <c r="QMJ25" s="249"/>
      <c r="QMK25" s="249"/>
      <c r="QML25" s="249"/>
      <c r="QMM25" s="249"/>
      <c r="QMN25" s="249"/>
      <c r="QMO25" s="249"/>
      <c r="QMP25" s="249"/>
      <c r="QMQ25" s="249"/>
      <c r="QMR25" s="249"/>
      <c r="QMS25" s="249"/>
      <c r="QMT25" s="249"/>
      <c r="QMU25" s="249"/>
      <c r="QMX25" s="248"/>
      <c r="QMZ25" s="248"/>
      <c r="QNC25" s="249"/>
      <c r="QND25" s="249"/>
      <c r="QNE25" s="249"/>
      <c r="QNF25" s="249"/>
      <c r="QNG25" s="249"/>
      <c r="QNH25" s="249"/>
      <c r="QNI25" s="249"/>
      <c r="QNJ25" s="249"/>
      <c r="QNK25" s="249"/>
      <c r="QNL25" s="249"/>
      <c r="QNM25" s="249"/>
      <c r="QNN25" s="249"/>
      <c r="QNQ25" s="248"/>
      <c r="QNS25" s="248"/>
      <c r="QNV25" s="249"/>
      <c r="QNW25" s="249"/>
      <c r="QNX25" s="249"/>
      <c r="QNY25" s="249"/>
      <c r="QNZ25" s="249"/>
      <c r="QOA25" s="249"/>
      <c r="QOB25" s="249"/>
      <c r="QOC25" s="249"/>
      <c r="QOD25" s="249"/>
      <c r="QOE25" s="249"/>
      <c r="QOF25" s="249"/>
      <c r="QOG25" s="249"/>
      <c r="QOJ25" s="248"/>
      <c r="QOL25" s="248"/>
      <c r="QOO25" s="249"/>
      <c r="QOP25" s="249"/>
      <c r="QOQ25" s="249"/>
      <c r="QOR25" s="249"/>
      <c r="QOS25" s="249"/>
      <c r="QOT25" s="249"/>
      <c r="QOU25" s="249"/>
      <c r="QOV25" s="249"/>
      <c r="QOW25" s="249"/>
      <c r="QOX25" s="249"/>
      <c r="QOY25" s="249"/>
      <c r="QOZ25" s="249"/>
      <c r="QPC25" s="248"/>
      <c r="QPE25" s="248"/>
      <c r="QPH25" s="249"/>
      <c r="QPI25" s="249"/>
      <c r="QPJ25" s="249"/>
      <c r="QPK25" s="249"/>
      <c r="QPL25" s="249"/>
      <c r="QPM25" s="249"/>
      <c r="QPN25" s="249"/>
      <c r="QPO25" s="249"/>
      <c r="QPP25" s="249"/>
      <c r="QPQ25" s="249"/>
      <c r="QPR25" s="249"/>
      <c r="QPS25" s="249"/>
      <c r="QPV25" s="248"/>
      <c r="QPX25" s="248"/>
      <c r="QQA25" s="249"/>
      <c r="QQB25" s="249"/>
      <c r="QQC25" s="249"/>
      <c r="QQD25" s="249"/>
      <c r="QQE25" s="249"/>
      <c r="QQF25" s="249"/>
      <c r="QQG25" s="249"/>
      <c r="QQH25" s="249"/>
      <c r="QQI25" s="249"/>
      <c r="QQJ25" s="249"/>
      <c r="QQK25" s="249"/>
      <c r="QQL25" s="249"/>
      <c r="QQO25" s="248"/>
      <c r="QQQ25" s="248"/>
      <c r="QQT25" s="249"/>
      <c r="QQU25" s="249"/>
      <c r="QQV25" s="249"/>
      <c r="QQW25" s="249"/>
      <c r="QQX25" s="249"/>
      <c r="QQY25" s="249"/>
      <c r="QQZ25" s="249"/>
      <c r="QRA25" s="249"/>
      <c r="QRB25" s="249"/>
      <c r="QRC25" s="249"/>
      <c r="QRD25" s="249"/>
      <c r="QRE25" s="249"/>
      <c r="QRH25" s="248"/>
      <c r="QRJ25" s="248"/>
      <c r="QRM25" s="249"/>
      <c r="QRN25" s="249"/>
      <c r="QRO25" s="249"/>
      <c r="QRP25" s="249"/>
      <c r="QRQ25" s="249"/>
      <c r="QRR25" s="249"/>
      <c r="QRS25" s="249"/>
      <c r="QRT25" s="249"/>
      <c r="QRU25" s="249"/>
      <c r="QRV25" s="249"/>
      <c r="QRW25" s="249"/>
      <c r="QRX25" s="249"/>
      <c r="QSA25" s="248"/>
      <c r="QSC25" s="248"/>
      <c r="QSF25" s="249"/>
      <c r="QSG25" s="249"/>
      <c r="QSH25" s="249"/>
      <c r="QSI25" s="249"/>
      <c r="QSJ25" s="249"/>
      <c r="QSK25" s="249"/>
      <c r="QSL25" s="249"/>
      <c r="QSM25" s="249"/>
      <c r="QSN25" s="249"/>
      <c r="QSO25" s="249"/>
      <c r="QSP25" s="249"/>
      <c r="QSQ25" s="249"/>
      <c r="QST25" s="248"/>
      <c r="QSV25" s="248"/>
      <c r="QSY25" s="249"/>
      <c r="QSZ25" s="249"/>
      <c r="QTA25" s="249"/>
      <c r="QTB25" s="249"/>
      <c r="QTC25" s="249"/>
      <c r="QTD25" s="249"/>
      <c r="QTE25" s="249"/>
      <c r="QTF25" s="249"/>
      <c r="QTG25" s="249"/>
      <c r="QTH25" s="249"/>
      <c r="QTI25" s="249"/>
      <c r="QTJ25" s="249"/>
      <c r="QTM25" s="248"/>
      <c r="QTO25" s="248"/>
      <c r="QTR25" s="249"/>
      <c r="QTS25" s="249"/>
      <c r="QTT25" s="249"/>
      <c r="QTU25" s="249"/>
      <c r="QTV25" s="249"/>
      <c r="QTW25" s="249"/>
      <c r="QTX25" s="249"/>
      <c r="QTY25" s="249"/>
      <c r="QTZ25" s="249"/>
      <c r="QUA25" s="249"/>
      <c r="QUB25" s="249"/>
      <c r="QUC25" s="249"/>
      <c r="QUF25" s="248"/>
      <c r="QUH25" s="248"/>
      <c r="QUK25" s="249"/>
      <c r="QUL25" s="249"/>
      <c r="QUM25" s="249"/>
      <c r="QUN25" s="249"/>
      <c r="QUO25" s="249"/>
      <c r="QUP25" s="249"/>
      <c r="QUQ25" s="249"/>
      <c r="QUR25" s="249"/>
      <c r="QUS25" s="249"/>
      <c r="QUT25" s="249"/>
      <c r="QUU25" s="249"/>
      <c r="QUV25" s="249"/>
      <c r="QUY25" s="248"/>
      <c r="QVA25" s="248"/>
      <c r="QVD25" s="249"/>
      <c r="QVE25" s="249"/>
      <c r="QVF25" s="249"/>
      <c r="QVG25" s="249"/>
      <c r="QVH25" s="249"/>
      <c r="QVI25" s="249"/>
      <c r="QVJ25" s="249"/>
      <c r="QVK25" s="249"/>
      <c r="QVL25" s="249"/>
      <c r="QVM25" s="249"/>
      <c r="QVN25" s="249"/>
      <c r="QVO25" s="249"/>
      <c r="QVR25" s="248"/>
      <c r="QVT25" s="248"/>
      <c r="QVW25" s="249"/>
      <c r="QVX25" s="249"/>
      <c r="QVY25" s="249"/>
      <c r="QVZ25" s="249"/>
      <c r="QWA25" s="249"/>
      <c r="QWB25" s="249"/>
      <c r="QWC25" s="249"/>
      <c r="QWD25" s="249"/>
      <c r="QWE25" s="249"/>
      <c r="QWF25" s="249"/>
      <c r="QWG25" s="249"/>
      <c r="QWH25" s="249"/>
      <c r="QWK25" s="248"/>
      <c r="QWM25" s="248"/>
      <c r="QWP25" s="249"/>
      <c r="QWQ25" s="249"/>
      <c r="QWR25" s="249"/>
      <c r="QWS25" s="249"/>
      <c r="QWT25" s="249"/>
      <c r="QWU25" s="249"/>
      <c r="QWV25" s="249"/>
      <c r="QWW25" s="249"/>
      <c r="QWX25" s="249"/>
      <c r="QWY25" s="249"/>
      <c r="QWZ25" s="249"/>
      <c r="QXA25" s="249"/>
      <c r="QXD25" s="248"/>
      <c r="QXF25" s="248"/>
      <c r="QXI25" s="249"/>
      <c r="QXJ25" s="249"/>
      <c r="QXK25" s="249"/>
      <c r="QXL25" s="249"/>
      <c r="QXM25" s="249"/>
      <c r="QXN25" s="249"/>
      <c r="QXO25" s="249"/>
      <c r="QXP25" s="249"/>
      <c r="QXQ25" s="249"/>
      <c r="QXR25" s="249"/>
      <c r="QXS25" s="249"/>
      <c r="QXT25" s="249"/>
      <c r="QXW25" s="248"/>
      <c r="QXY25" s="248"/>
      <c r="QYB25" s="249"/>
      <c r="QYC25" s="249"/>
      <c r="QYD25" s="249"/>
      <c r="QYE25" s="249"/>
      <c r="QYF25" s="249"/>
      <c r="QYG25" s="249"/>
      <c r="QYH25" s="249"/>
      <c r="QYI25" s="249"/>
      <c r="QYJ25" s="249"/>
      <c r="QYK25" s="249"/>
      <c r="QYL25" s="249"/>
      <c r="QYM25" s="249"/>
      <c r="QYP25" s="248"/>
      <c r="QYR25" s="248"/>
      <c r="QYU25" s="249"/>
      <c r="QYV25" s="249"/>
      <c r="QYW25" s="249"/>
      <c r="QYX25" s="249"/>
      <c r="QYY25" s="249"/>
      <c r="QYZ25" s="249"/>
      <c r="QZA25" s="249"/>
      <c r="QZB25" s="249"/>
      <c r="QZC25" s="249"/>
      <c r="QZD25" s="249"/>
      <c r="QZE25" s="249"/>
      <c r="QZF25" s="249"/>
      <c r="QZI25" s="248"/>
      <c r="QZK25" s="248"/>
      <c r="QZN25" s="249"/>
      <c r="QZO25" s="249"/>
      <c r="QZP25" s="249"/>
      <c r="QZQ25" s="249"/>
      <c r="QZR25" s="249"/>
      <c r="QZS25" s="249"/>
      <c r="QZT25" s="249"/>
      <c r="QZU25" s="249"/>
      <c r="QZV25" s="249"/>
      <c r="QZW25" s="249"/>
      <c r="QZX25" s="249"/>
      <c r="QZY25" s="249"/>
      <c r="RAB25" s="248"/>
      <c r="RAD25" s="248"/>
      <c r="RAG25" s="249"/>
      <c r="RAH25" s="249"/>
      <c r="RAI25" s="249"/>
      <c r="RAJ25" s="249"/>
      <c r="RAK25" s="249"/>
      <c r="RAL25" s="249"/>
      <c r="RAM25" s="249"/>
      <c r="RAN25" s="249"/>
      <c r="RAO25" s="249"/>
      <c r="RAP25" s="249"/>
      <c r="RAQ25" s="249"/>
      <c r="RAR25" s="249"/>
      <c r="RAU25" s="248"/>
      <c r="RAW25" s="248"/>
      <c r="RAZ25" s="249"/>
      <c r="RBA25" s="249"/>
      <c r="RBB25" s="249"/>
      <c r="RBC25" s="249"/>
      <c r="RBD25" s="249"/>
      <c r="RBE25" s="249"/>
      <c r="RBF25" s="249"/>
      <c r="RBG25" s="249"/>
      <c r="RBH25" s="249"/>
      <c r="RBI25" s="249"/>
      <c r="RBJ25" s="249"/>
      <c r="RBK25" s="249"/>
      <c r="RBN25" s="248"/>
      <c r="RBP25" s="248"/>
      <c r="RBS25" s="249"/>
      <c r="RBT25" s="249"/>
      <c r="RBU25" s="249"/>
      <c r="RBV25" s="249"/>
      <c r="RBW25" s="249"/>
      <c r="RBX25" s="249"/>
      <c r="RBY25" s="249"/>
      <c r="RBZ25" s="249"/>
      <c r="RCA25" s="249"/>
      <c r="RCB25" s="249"/>
      <c r="RCC25" s="249"/>
      <c r="RCD25" s="249"/>
      <c r="RCG25" s="248"/>
      <c r="RCI25" s="248"/>
      <c r="RCL25" s="249"/>
      <c r="RCM25" s="249"/>
      <c r="RCN25" s="249"/>
      <c r="RCO25" s="249"/>
      <c r="RCP25" s="249"/>
      <c r="RCQ25" s="249"/>
      <c r="RCR25" s="249"/>
      <c r="RCS25" s="249"/>
      <c r="RCT25" s="249"/>
      <c r="RCU25" s="249"/>
      <c r="RCV25" s="249"/>
      <c r="RCW25" s="249"/>
      <c r="RCZ25" s="248"/>
      <c r="RDB25" s="248"/>
      <c r="RDE25" s="249"/>
      <c r="RDF25" s="249"/>
      <c r="RDG25" s="249"/>
      <c r="RDH25" s="249"/>
      <c r="RDI25" s="249"/>
      <c r="RDJ25" s="249"/>
      <c r="RDK25" s="249"/>
      <c r="RDL25" s="249"/>
      <c r="RDM25" s="249"/>
      <c r="RDN25" s="249"/>
      <c r="RDO25" s="249"/>
      <c r="RDP25" s="249"/>
      <c r="RDS25" s="248"/>
      <c r="RDU25" s="248"/>
      <c r="RDX25" s="249"/>
      <c r="RDY25" s="249"/>
      <c r="RDZ25" s="249"/>
      <c r="REA25" s="249"/>
      <c r="REB25" s="249"/>
      <c r="REC25" s="249"/>
      <c r="RED25" s="249"/>
      <c r="REE25" s="249"/>
      <c r="REF25" s="249"/>
      <c r="REG25" s="249"/>
      <c r="REH25" s="249"/>
      <c r="REI25" s="249"/>
      <c r="REL25" s="248"/>
      <c r="REN25" s="248"/>
      <c r="REQ25" s="249"/>
      <c r="RER25" s="249"/>
      <c r="RES25" s="249"/>
      <c r="RET25" s="249"/>
      <c r="REU25" s="249"/>
      <c r="REV25" s="249"/>
      <c r="REW25" s="249"/>
      <c r="REX25" s="249"/>
      <c r="REY25" s="249"/>
      <c r="REZ25" s="249"/>
      <c r="RFA25" s="249"/>
      <c r="RFB25" s="249"/>
      <c r="RFE25" s="248"/>
      <c r="RFG25" s="248"/>
      <c r="RFJ25" s="249"/>
      <c r="RFK25" s="249"/>
      <c r="RFL25" s="249"/>
      <c r="RFM25" s="249"/>
      <c r="RFN25" s="249"/>
      <c r="RFO25" s="249"/>
      <c r="RFP25" s="249"/>
      <c r="RFQ25" s="249"/>
      <c r="RFR25" s="249"/>
      <c r="RFS25" s="249"/>
      <c r="RFT25" s="249"/>
      <c r="RFU25" s="249"/>
      <c r="RFX25" s="248"/>
      <c r="RFZ25" s="248"/>
      <c r="RGC25" s="249"/>
      <c r="RGD25" s="249"/>
      <c r="RGE25" s="249"/>
      <c r="RGF25" s="249"/>
      <c r="RGG25" s="249"/>
      <c r="RGH25" s="249"/>
      <c r="RGI25" s="249"/>
      <c r="RGJ25" s="249"/>
      <c r="RGK25" s="249"/>
      <c r="RGL25" s="249"/>
      <c r="RGM25" s="249"/>
      <c r="RGN25" s="249"/>
      <c r="RGQ25" s="248"/>
      <c r="RGS25" s="248"/>
      <c r="RGV25" s="249"/>
      <c r="RGW25" s="249"/>
      <c r="RGX25" s="249"/>
      <c r="RGY25" s="249"/>
      <c r="RGZ25" s="249"/>
      <c r="RHA25" s="249"/>
      <c r="RHB25" s="249"/>
      <c r="RHC25" s="249"/>
      <c r="RHD25" s="249"/>
      <c r="RHE25" s="249"/>
      <c r="RHF25" s="249"/>
      <c r="RHG25" s="249"/>
      <c r="RHJ25" s="248"/>
      <c r="RHL25" s="248"/>
      <c r="RHO25" s="249"/>
      <c r="RHP25" s="249"/>
      <c r="RHQ25" s="249"/>
      <c r="RHR25" s="249"/>
      <c r="RHS25" s="249"/>
      <c r="RHT25" s="249"/>
      <c r="RHU25" s="249"/>
      <c r="RHV25" s="249"/>
      <c r="RHW25" s="249"/>
      <c r="RHX25" s="249"/>
      <c r="RHY25" s="249"/>
      <c r="RHZ25" s="249"/>
      <c r="RIC25" s="248"/>
      <c r="RIE25" s="248"/>
      <c r="RIH25" s="249"/>
      <c r="RII25" s="249"/>
      <c r="RIJ25" s="249"/>
      <c r="RIK25" s="249"/>
      <c r="RIL25" s="249"/>
      <c r="RIM25" s="249"/>
      <c r="RIN25" s="249"/>
      <c r="RIO25" s="249"/>
      <c r="RIP25" s="249"/>
      <c r="RIQ25" s="249"/>
      <c r="RIR25" s="249"/>
      <c r="RIS25" s="249"/>
      <c r="RIV25" s="248"/>
      <c r="RIX25" s="248"/>
      <c r="RJA25" s="249"/>
      <c r="RJB25" s="249"/>
      <c r="RJC25" s="249"/>
      <c r="RJD25" s="249"/>
      <c r="RJE25" s="249"/>
      <c r="RJF25" s="249"/>
      <c r="RJG25" s="249"/>
      <c r="RJH25" s="249"/>
      <c r="RJI25" s="249"/>
      <c r="RJJ25" s="249"/>
      <c r="RJK25" s="249"/>
      <c r="RJL25" s="249"/>
      <c r="RJO25" s="248"/>
      <c r="RJQ25" s="248"/>
      <c r="RJT25" s="249"/>
      <c r="RJU25" s="249"/>
      <c r="RJV25" s="249"/>
      <c r="RJW25" s="249"/>
      <c r="RJX25" s="249"/>
      <c r="RJY25" s="249"/>
      <c r="RJZ25" s="249"/>
      <c r="RKA25" s="249"/>
      <c r="RKB25" s="249"/>
      <c r="RKC25" s="249"/>
      <c r="RKD25" s="249"/>
      <c r="RKE25" s="249"/>
      <c r="RKH25" s="248"/>
      <c r="RKJ25" s="248"/>
      <c r="RKM25" s="249"/>
      <c r="RKN25" s="249"/>
      <c r="RKO25" s="249"/>
      <c r="RKP25" s="249"/>
      <c r="RKQ25" s="249"/>
      <c r="RKR25" s="249"/>
      <c r="RKS25" s="249"/>
      <c r="RKT25" s="249"/>
      <c r="RKU25" s="249"/>
      <c r="RKV25" s="249"/>
      <c r="RKW25" s="249"/>
      <c r="RKX25" s="249"/>
      <c r="RLA25" s="248"/>
      <c r="RLC25" s="248"/>
      <c r="RLF25" s="249"/>
      <c r="RLG25" s="249"/>
      <c r="RLH25" s="249"/>
      <c r="RLI25" s="249"/>
      <c r="RLJ25" s="249"/>
      <c r="RLK25" s="249"/>
      <c r="RLL25" s="249"/>
      <c r="RLM25" s="249"/>
      <c r="RLN25" s="249"/>
      <c r="RLO25" s="249"/>
      <c r="RLP25" s="249"/>
      <c r="RLQ25" s="249"/>
      <c r="RLT25" s="248"/>
      <c r="RLV25" s="248"/>
      <c r="RLY25" s="249"/>
      <c r="RLZ25" s="249"/>
      <c r="RMA25" s="249"/>
      <c r="RMB25" s="249"/>
      <c r="RMC25" s="249"/>
      <c r="RMD25" s="249"/>
      <c r="RME25" s="249"/>
      <c r="RMF25" s="249"/>
      <c r="RMG25" s="249"/>
      <c r="RMH25" s="249"/>
      <c r="RMI25" s="249"/>
      <c r="RMJ25" s="249"/>
      <c r="RMM25" s="248"/>
      <c r="RMO25" s="248"/>
      <c r="RMR25" s="249"/>
      <c r="RMS25" s="249"/>
      <c r="RMT25" s="249"/>
      <c r="RMU25" s="249"/>
      <c r="RMV25" s="249"/>
      <c r="RMW25" s="249"/>
      <c r="RMX25" s="249"/>
      <c r="RMY25" s="249"/>
      <c r="RMZ25" s="249"/>
      <c r="RNA25" s="249"/>
      <c r="RNB25" s="249"/>
      <c r="RNC25" s="249"/>
      <c r="RNF25" s="248"/>
      <c r="RNH25" s="248"/>
      <c r="RNK25" s="249"/>
      <c r="RNL25" s="249"/>
      <c r="RNM25" s="249"/>
      <c r="RNN25" s="249"/>
      <c r="RNO25" s="249"/>
      <c r="RNP25" s="249"/>
      <c r="RNQ25" s="249"/>
      <c r="RNR25" s="249"/>
      <c r="RNS25" s="249"/>
      <c r="RNT25" s="249"/>
      <c r="RNU25" s="249"/>
      <c r="RNV25" s="249"/>
      <c r="RNY25" s="248"/>
      <c r="ROA25" s="248"/>
      <c r="ROD25" s="249"/>
      <c r="ROE25" s="249"/>
      <c r="ROF25" s="249"/>
      <c r="ROG25" s="249"/>
      <c r="ROH25" s="249"/>
      <c r="ROI25" s="249"/>
      <c r="ROJ25" s="249"/>
      <c r="ROK25" s="249"/>
      <c r="ROL25" s="249"/>
      <c r="ROM25" s="249"/>
      <c r="RON25" s="249"/>
      <c r="ROO25" s="249"/>
      <c r="ROR25" s="248"/>
      <c r="ROT25" s="248"/>
      <c r="ROW25" s="249"/>
      <c r="ROX25" s="249"/>
      <c r="ROY25" s="249"/>
      <c r="ROZ25" s="249"/>
      <c r="RPA25" s="249"/>
      <c r="RPB25" s="249"/>
      <c r="RPC25" s="249"/>
      <c r="RPD25" s="249"/>
      <c r="RPE25" s="249"/>
      <c r="RPF25" s="249"/>
      <c r="RPG25" s="249"/>
      <c r="RPH25" s="249"/>
      <c r="RPK25" s="248"/>
      <c r="RPM25" s="248"/>
      <c r="RPP25" s="249"/>
      <c r="RPQ25" s="249"/>
      <c r="RPR25" s="249"/>
      <c r="RPS25" s="249"/>
      <c r="RPT25" s="249"/>
      <c r="RPU25" s="249"/>
      <c r="RPV25" s="249"/>
      <c r="RPW25" s="249"/>
      <c r="RPX25" s="249"/>
      <c r="RPY25" s="249"/>
      <c r="RPZ25" s="249"/>
      <c r="RQA25" s="249"/>
      <c r="RQD25" s="248"/>
      <c r="RQF25" s="248"/>
      <c r="RQI25" s="249"/>
      <c r="RQJ25" s="249"/>
      <c r="RQK25" s="249"/>
      <c r="RQL25" s="249"/>
      <c r="RQM25" s="249"/>
      <c r="RQN25" s="249"/>
      <c r="RQO25" s="249"/>
      <c r="RQP25" s="249"/>
      <c r="RQQ25" s="249"/>
      <c r="RQR25" s="249"/>
      <c r="RQS25" s="249"/>
      <c r="RQT25" s="249"/>
      <c r="RQW25" s="248"/>
      <c r="RQY25" s="248"/>
      <c r="RRB25" s="249"/>
      <c r="RRC25" s="249"/>
      <c r="RRD25" s="249"/>
      <c r="RRE25" s="249"/>
      <c r="RRF25" s="249"/>
      <c r="RRG25" s="249"/>
      <c r="RRH25" s="249"/>
      <c r="RRI25" s="249"/>
      <c r="RRJ25" s="249"/>
      <c r="RRK25" s="249"/>
      <c r="RRL25" s="249"/>
      <c r="RRM25" s="249"/>
      <c r="RRP25" s="248"/>
      <c r="RRR25" s="248"/>
      <c r="RRU25" s="249"/>
      <c r="RRV25" s="249"/>
      <c r="RRW25" s="249"/>
      <c r="RRX25" s="249"/>
      <c r="RRY25" s="249"/>
      <c r="RRZ25" s="249"/>
      <c r="RSA25" s="249"/>
      <c r="RSB25" s="249"/>
      <c r="RSC25" s="249"/>
      <c r="RSD25" s="249"/>
      <c r="RSE25" s="249"/>
      <c r="RSF25" s="249"/>
      <c r="RSI25" s="248"/>
      <c r="RSK25" s="248"/>
      <c r="RSN25" s="249"/>
      <c r="RSO25" s="249"/>
      <c r="RSP25" s="249"/>
      <c r="RSQ25" s="249"/>
      <c r="RSR25" s="249"/>
      <c r="RSS25" s="249"/>
      <c r="RST25" s="249"/>
      <c r="RSU25" s="249"/>
      <c r="RSV25" s="249"/>
      <c r="RSW25" s="249"/>
      <c r="RSX25" s="249"/>
      <c r="RSY25" s="249"/>
      <c r="RTB25" s="248"/>
      <c r="RTD25" s="248"/>
      <c r="RTG25" s="249"/>
      <c r="RTH25" s="249"/>
      <c r="RTI25" s="249"/>
      <c r="RTJ25" s="249"/>
      <c r="RTK25" s="249"/>
      <c r="RTL25" s="249"/>
      <c r="RTM25" s="249"/>
      <c r="RTN25" s="249"/>
      <c r="RTO25" s="249"/>
      <c r="RTP25" s="249"/>
      <c r="RTQ25" s="249"/>
      <c r="RTR25" s="249"/>
      <c r="RTU25" s="248"/>
      <c r="RTW25" s="248"/>
      <c r="RTZ25" s="249"/>
      <c r="RUA25" s="249"/>
      <c r="RUB25" s="249"/>
      <c r="RUC25" s="249"/>
      <c r="RUD25" s="249"/>
      <c r="RUE25" s="249"/>
      <c r="RUF25" s="249"/>
      <c r="RUG25" s="249"/>
      <c r="RUH25" s="249"/>
      <c r="RUI25" s="249"/>
      <c r="RUJ25" s="249"/>
      <c r="RUK25" s="249"/>
      <c r="RUN25" s="248"/>
      <c r="RUP25" s="248"/>
      <c r="RUS25" s="249"/>
      <c r="RUT25" s="249"/>
      <c r="RUU25" s="249"/>
      <c r="RUV25" s="249"/>
      <c r="RUW25" s="249"/>
      <c r="RUX25" s="249"/>
      <c r="RUY25" s="249"/>
      <c r="RUZ25" s="249"/>
      <c r="RVA25" s="249"/>
      <c r="RVB25" s="249"/>
      <c r="RVC25" s="249"/>
      <c r="RVD25" s="249"/>
      <c r="RVG25" s="248"/>
      <c r="RVI25" s="248"/>
      <c r="RVL25" s="249"/>
      <c r="RVM25" s="249"/>
      <c r="RVN25" s="249"/>
      <c r="RVO25" s="249"/>
      <c r="RVP25" s="249"/>
      <c r="RVQ25" s="249"/>
      <c r="RVR25" s="249"/>
      <c r="RVS25" s="249"/>
      <c r="RVT25" s="249"/>
      <c r="RVU25" s="249"/>
      <c r="RVV25" s="249"/>
      <c r="RVW25" s="249"/>
      <c r="RVZ25" s="248"/>
      <c r="RWB25" s="248"/>
      <c r="RWE25" s="249"/>
      <c r="RWF25" s="249"/>
      <c r="RWG25" s="249"/>
      <c r="RWH25" s="249"/>
      <c r="RWI25" s="249"/>
      <c r="RWJ25" s="249"/>
      <c r="RWK25" s="249"/>
      <c r="RWL25" s="249"/>
      <c r="RWM25" s="249"/>
      <c r="RWN25" s="249"/>
      <c r="RWO25" s="249"/>
      <c r="RWP25" s="249"/>
      <c r="RWS25" s="248"/>
      <c r="RWU25" s="248"/>
      <c r="RWX25" s="249"/>
      <c r="RWY25" s="249"/>
      <c r="RWZ25" s="249"/>
      <c r="RXA25" s="249"/>
      <c r="RXB25" s="249"/>
      <c r="RXC25" s="249"/>
      <c r="RXD25" s="249"/>
      <c r="RXE25" s="249"/>
      <c r="RXF25" s="249"/>
      <c r="RXG25" s="249"/>
      <c r="RXH25" s="249"/>
      <c r="RXI25" s="249"/>
      <c r="RXL25" s="248"/>
      <c r="RXN25" s="248"/>
      <c r="RXQ25" s="249"/>
      <c r="RXR25" s="249"/>
      <c r="RXS25" s="249"/>
      <c r="RXT25" s="249"/>
      <c r="RXU25" s="249"/>
      <c r="RXV25" s="249"/>
      <c r="RXW25" s="249"/>
      <c r="RXX25" s="249"/>
      <c r="RXY25" s="249"/>
      <c r="RXZ25" s="249"/>
      <c r="RYA25" s="249"/>
      <c r="RYB25" s="249"/>
      <c r="RYE25" s="248"/>
      <c r="RYG25" s="248"/>
      <c r="RYJ25" s="249"/>
      <c r="RYK25" s="249"/>
      <c r="RYL25" s="249"/>
      <c r="RYM25" s="249"/>
      <c r="RYN25" s="249"/>
      <c r="RYO25" s="249"/>
      <c r="RYP25" s="249"/>
      <c r="RYQ25" s="249"/>
      <c r="RYR25" s="249"/>
      <c r="RYS25" s="249"/>
      <c r="RYT25" s="249"/>
      <c r="RYU25" s="249"/>
      <c r="RYX25" s="248"/>
      <c r="RYZ25" s="248"/>
      <c r="RZC25" s="249"/>
      <c r="RZD25" s="249"/>
      <c r="RZE25" s="249"/>
      <c r="RZF25" s="249"/>
      <c r="RZG25" s="249"/>
      <c r="RZH25" s="249"/>
      <c r="RZI25" s="249"/>
      <c r="RZJ25" s="249"/>
      <c r="RZK25" s="249"/>
      <c r="RZL25" s="249"/>
      <c r="RZM25" s="249"/>
      <c r="RZN25" s="249"/>
      <c r="RZQ25" s="248"/>
      <c r="RZS25" s="248"/>
      <c r="RZV25" s="249"/>
      <c r="RZW25" s="249"/>
      <c r="RZX25" s="249"/>
      <c r="RZY25" s="249"/>
      <c r="RZZ25" s="249"/>
      <c r="SAA25" s="249"/>
      <c r="SAB25" s="249"/>
      <c r="SAC25" s="249"/>
      <c r="SAD25" s="249"/>
      <c r="SAE25" s="249"/>
      <c r="SAF25" s="249"/>
      <c r="SAG25" s="249"/>
      <c r="SAJ25" s="248"/>
      <c r="SAL25" s="248"/>
      <c r="SAO25" s="249"/>
      <c r="SAP25" s="249"/>
      <c r="SAQ25" s="249"/>
      <c r="SAR25" s="249"/>
      <c r="SAS25" s="249"/>
      <c r="SAT25" s="249"/>
      <c r="SAU25" s="249"/>
      <c r="SAV25" s="249"/>
      <c r="SAW25" s="249"/>
      <c r="SAX25" s="249"/>
      <c r="SAY25" s="249"/>
      <c r="SAZ25" s="249"/>
      <c r="SBC25" s="248"/>
      <c r="SBE25" s="248"/>
      <c r="SBH25" s="249"/>
      <c r="SBI25" s="249"/>
      <c r="SBJ25" s="249"/>
      <c r="SBK25" s="249"/>
      <c r="SBL25" s="249"/>
      <c r="SBM25" s="249"/>
      <c r="SBN25" s="249"/>
      <c r="SBO25" s="249"/>
      <c r="SBP25" s="249"/>
      <c r="SBQ25" s="249"/>
      <c r="SBR25" s="249"/>
      <c r="SBS25" s="249"/>
      <c r="SBV25" s="248"/>
      <c r="SBX25" s="248"/>
      <c r="SCA25" s="249"/>
      <c r="SCB25" s="249"/>
      <c r="SCC25" s="249"/>
      <c r="SCD25" s="249"/>
      <c r="SCE25" s="249"/>
      <c r="SCF25" s="249"/>
      <c r="SCG25" s="249"/>
      <c r="SCH25" s="249"/>
      <c r="SCI25" s="249"/>
      <c r="SCJ25" s="249"/>
      <c r="SCK25" s="249"/>
      <c r="SCL25" s="249"/>
      <c r="SCO25" s="248"/>
      <c r="SCQ25" s="248"/>
      <c r="SCT25" s="249"/>
      <c r="SCU25" s="249"/>
      <c r="SCV25" s="249"/>
      <c r="SCW25" s="249"/>
      <c r="SCX25" s="249"/>
      <c r="SCY25" s="249"/>
      <c r="SCZ25" s="249"/>
      <c r="SDA25" s="249"/>
      <c r="SDB25" s="249"/>
      <c r="SDC25" s="249"/>
      <c r="SDD25" s="249"/>
      <c r="SDE25" s="249"/>
      <c r="SDH25" s="248"/>
      <c r="SDJ25" s="248"/>
      <c r="SDM25" s="249"/>
      <c r="SDN25" s="249"/>
      <c r="SDO25" s="249"/>
      <c r="SDP25" s="249"/>
      <c r="SDQ25" s="249"/>
      <c r="SDR25" s="249"/>
      <c r="SDS25" s="249"/>
      <c r="SDT25" s="249"/>
      <c r="SDU25" s="249"/>
      <c r="SDV25" s="249"/>
      <c r="SDW25" s="249"/>
      <c r="SDX25" s="249"/>
      <c r="SEA25" s="248"/>
      <c r="SEC25" s="248"/>
      <c r="SEF25" s="249"/>
      <c r="SEG25" s="249"/>
      <c r="SEH25" s="249"/>
      <c r="SEI25" s="249"/>
      <c r="SEJ25" s="249"/>
      <c r="SEK25" s="249"/>
      <c r="SEL25" s="249"/>
      <c r="SEM25" s="249"/>
      <c r="SEN25" s="249"/>
      <c r="SEO25" s="249"/>
      <c r="SEP25" s="249"/>
      <c r="SEQ25" s="249"/>
      <c r="SET25" s="248"/>
      <c r="SEV25" s="248"/>
      <c r="SEY25" s="249"/>
      <c r="SEZ25" s="249"/>
      <c r="SFA25" s="249"/>
      <c r="SFB25" s="249"/>
      <c r="SFC25" s="249"/>
      <c r="SFD25" s="249"/>
      <c r="SFE25" s="249"/>
      <c r="SFF25" s="249"/>
      <c r="SFG25" s="249"/>
      <c r="SFH25" s="249"/>
      <c r="SFI25" s="249"/>
      <c r="SFJ25" s="249"/>
      <c r="SFM25" s="248"/>
      <c r="SFO25" s="248"/>
      <c r="SFR25" s="249"/>
      <c r="SFS25" s="249"/>
      <c r="SFT25" s="249"/>
      <c r="SFU25" s="249"/>
      <c r="SFV25" s="249"/>
      <c r="SFW25" s="249"/>
      <c r="SFX25" s="249"/>
      <c r="SFY25" s="249"/>
      <c r="SFZ25" s="249"/>
      <c r="SGA25" s="249"/>
      <c r="SGB25" s="249"/>
      <c r="SGC25" s="249"/>
      <c r="SGF25" s="248"/>
      <c r="SGH25" s="248"/>
      <c r="SGK25" s="249"/>
      <c r="SGL25" s="249"/>
      <c r="SGM25" s="249"/>
      <c r="SGN25" s="249"/>
      <c r="SGO25" s="249"/>
      <c r="SGP25" s="249"/>
      <c r="SGQ25" s="249"/>
      <c r="SGR25" s="249"/>
      <c r="SGS25" s="249"/>
      <c r="SGT25" s="249"/>
      <c r="SGU25" s="249"/>
      <c r="SGV25" s="249"/>
      <c r="SGY25" s="248"/>
      <c r="SHA25" s="248"/>
      <c r="SHD25" s="249"/>
      <c r="SHE25" s="249"/>
      <c r="SHF25" s="249"/>
      <c r="SHG25" s="249"/>
      <c r="SHH25" s="249"/>
      <c r="SHI25" s="249"/>
      <c r="SHJ25" s="249"/>
      <c r="SHK25" s="249"/>
      <c r="SHL25" s="249"/>
      <c r="SHM25" s="249"/>
      <c r="SHN25" s="249"/>
      <c r="SHO25" s="249"/>
      <c r="SHR25" s="248"/>
      <c r="SHT25" s="248"/>
      <c r="SHW25" s="249"/>
      <c r="SHX25" s="249"/>
      <c r="SHY25" s="249"/>
      <c r="SHZ25" s="249"/>
      <c r="SIA25" s="249"/>
      <c r="SIB25" s="249"/>
      <c r="SIC25" s="249"/>
      <c r="SID25" s="249"/>
      <c r="SIE25" s="249"/>
      <c r="SIF25" s="249"/>
      <c r="SIG25" s="249"/>
      <c r="SIH25" s="249"/>
      <c r="SIK25" s="248"/>
      <c r="SIM25" s="248"/>
      <c r="SIP25" s="249"/>
      <c r="SIQ25" s="249"/>
      <c r="SIR25" s="249"/>
      <c r="SIS25" s="249"/>
      <c r="SIT25" s="249"/>
      <c r="SIU25" s="249"/>
      <c r="SIV25" s="249"/>
      <c r="SIW25" s="249"/>
      <c r="SIX25" s="249"/>
      <c r="SIY25" s="249"/>
      <c r="SIZ25" s="249"/>
      <c r="SJA25" s="249"/>
      <c r="SJD25" s="248"/>
      <c r="SJF25" s="248"/>
      <c r="SJI25" s="249"/>
      <c r="SJJ25" s="249"/>
      <c r="SJK25" s="249"/>
      <c r="SJL25" s="249"/>
      <c r="SJM25" s="249"/>
      <c r="SJN25" s="249"/>
      <c r="SJO25" s="249"/>
      <c r="SJP25" s="249"/>
      <c r="SJQ25" s="249"/>
      <c r="SJR25" s="249"/>
      <c r="SJS25" s="249"/>
      <c r="SJT25" s="249"/>
      <c r="SJW25" s="248"/>
      <c r="SJY25" s="248"/>
      <c r="SKB25" s="249"/>
      <c r="SKC25" s="249"/>
      <c r="SKD25" s="249"/>
      <c r="SKE25" s="249"/>
      <c r="SKF25" s="249"/>
      <c r="SKG25" s="249"/>
      <c r="SKH25" s="249"/>
      <c r="SKI25" s="249"/>
      <c r="SKJ25" s="249"/>
      <c r="SKK25" s="249"/>
      <c r="SKL25" s="249"/>
      <c r="SKM25" s="249"/>
      <c r="SKP25" s="248"/>
      <c r="SKR25" s="248"/>
      <c r="SKU25" s="249"/>
      <c r="SKV25" s="249"/>
      <c r="SKW25" s="249"/>
      <c r="SKX25" s="249"/>
      <c r="SKY25" s="249"/>
      <c r="SKZ25" s="249"/>
      <c r="SLA25" s="249"/>
      <c r="SLB25" s="249"/>
      <c r="SLC25" s="249"/>
      <c r="SLD25" s="249"/>
      <c r="SLE25" s="249"/>
      <c r="SLF25" s="249"/>
      <c r="SLI25" s="248"/>
      <c r="SLK25" s="248"/>
      <c r="SLN25" s="249"/>
      <c r="SLO25" s="249"/>
      <c r="SLP25" s="249"/>
      <c r="SLQ25" s="249"/>
      <c r="SLR25" s="249"/>
      <c r="SLS25" s="249"/>
      <c r="SLT25" s="249"/>
      <c r="SLU25" s="249"/>
      <c r="SLV25" s="249"/>
      <c r="SLW25" s="249"/>
      <c r="SLX25" s="249"/>
      <c r="SLY25" s="249"/>
      <c r="SMB25" s="248"/>
      <c r="SMD25" s="248"/>
      <c r="SMG25" s="249"/>
      <c r="SMH25" s="249"/>
      <c r="SMI25" s="249"/>
      <c r="SMJ25" s="249"/>
      <c r="SMK25" s="249"/>
      <c r="SML25" s="249"/>
      <c r="SMM25" s="249"/>
      <c r="SMN25" s="249"/>
      <c r="SMO25" s="249"/>
      <c r="SMP25" s="249"/>
      <c r="SMQ25" s="249"/>
      <c r="SMR25" s="249"/>
      <c r="SMU25" s="248"/>
      <c r="SMW25" s="248"/>
      <c r="SMZ25" s="249"/>
      <c r="SNA25" s="249"/>
      <c r="SNB25" s="249"/>
      <c r="SNC25" s="249"/>
      <c r="SND25" s="249"/>
      <c r="SNE25" s="249"/>
      <c r="SNF25" s="249"/>
      <c r="SNG25" s="249"/>
      <c r="SNH25" s="249"/>
      <c r="SNI25" s="249"/>
      <c r="SNJ25" s="249"/>
      <c r="SNK25" s="249"/>
      <c r="SNN25" s="248"/>
      <c r="SNP25" s="248"/>
      <c r="SNS25" s="249"/>
      <c r="SNT25" s="249"/>
      <c r="SNU25" s="249"/>
      <c r="SNV25" s="249"/>
      <c r="SNW25" s="249"/>
      <c r="SNX25" s="249"/>
      <c r="SNY25" s="249"/>
      <c r="SNZ25" s="249"/>
      <c r="SOA25" s="249"/>
      <c r="SOB25" s="249"/>
      <c r="SOC25" s="249"/>
      <c r="SOD25" s="249"/>
      <c r="SOG25" s="248"/>
      <c r="SOI25" s="248"/>
      <c r="SOL25" s="249"/>
      <c r="SOM25" s="249"/>
      <c r="SON25" s="249"/>
      <c r="SOO25" s="249"/>
      <c r="SOP25" s="249"/>
      <c r="SOQ25" s="249"/>
      <c r="SOR25" s="249"/>
      <c r="SOS25" s="249"/>
      <c r="SOT25" s="249"/>
      <c r="SOU25" s="249"/>
      <c r="SOV25" s="249"/>
      <c r="SOW25" s="249"/>
      <c r="SOZ25" s="248"/>
      <c r="SPB25" s="248"/>
      <c r="SPE25" s="249"/>
      <c r="SPF25" s="249"/>
      <c r="SPG25" s="249"/>
      <c r="SPH25" s="249"/>
      <c r="SPI25" s="249"/>
      <c r="SPJ25" s="249"/>
      <c r="SPK25" s="249"/>
      <c r="SPL25" s="249"/>
      <c r="SPM25" s="249"/>
      <c r="SPN25" s="249"/>
      <c r="SPO25" s="249"/>
      <c r="SPP25" s="249"/>
      <c r="SPS25" s="248"/>
      <c r="SPU25" s="248"/>
      <c r="SPX25" s="249"/>
      <c r="SPY25" s="249"/>
      <c r="SPZ25" s="249"/>
      <c r="SQA25" s="249"/>
      <c r="SQB25" s="249"/>
      <c r="SQC25" s="249"/>
      <c r="SQD25" s="249"/>
      <c r="SQE25" s="249"/>
      <c r="SQF25" s="249"/>
      <c r="SQG25" s="249"/>
      <c r="SQH25" s="249"/>
      <c r="SQI25" s="249"/>
      <c r="SQL25" s="248"/>
      <c r="SQN25" s="248"/>
      <c r="SQQ25" s="249"/>
      <c r="SQR25" s="249"/>
      <c r="SQS25" s="249"/>
      <c r="SQT25" s="249"/>
      <c r="SQU25" s="249"/>
      <c r="SQV25" s="249"/>
      <c r="SQW25" s="249"/>
      <c r="SQX25" s="249"/>
      <c r="SQY25" s="249"/>
      <c r="SQZ25" s="249"/>
      <c r="SRA25" s="249"/>
      <c r="SRB25" s="249"/>
      <c r="SRE25" s="248"/>
      <c r="SRG25" s="248"/>
      <c r="SRJ25" s="249"/>
      <c r="SRK25" s="249"/>
      <c r="SRL25" s="249"/>
      <c r="SRM25" s="249"/>
      <c r="SRN25" s="249"/>
      <c r="SRO25" s="249"/>
      <c r="SRP25" s="249"/>
      <c r="SRQ25" s="249"/>
      <c r="SRR25" s="249"/>
      <c r="SRS25" s="249"/>
      <c r="SRT25" s="249"/>
      <c r="SRU25" s="249"/>
      <c r="SRX25" s="248"/>
      <c r="SRZ25" s="248"/>
      <c r="SSC25" s="249"/>
      <c r="SSD25" s="249"/>
      <c r="SSE25" s="249"/>
      <c r="SSF25" s="249"/>
      <c r="SSG25" s="249"/>
      <c r="SSH25" s="249"/>
      <c r="SSI25" s="249"/>
      <c r="SSJ25" s="249"/>
      <c r="SSK25" s="249"/>
      <c r="SSL25" s="249"/>
      <c r="SSM25" s="249"/>
      <c r="SSN25" s="249"/>
      <c r="SSQ25" s="248"/>
      <c r="SSS25" s="248"/>
      <c r="SSV25" s="249"/>
      <c r="SSW25" s="249"/>
      <c r="SSX25" s="249"/>
      <c r="SSY25" s="249"/>
      <c r="SSZ25" s="249"/>
      <c r="STA25" s="249"/>
      <c r="STB25" s="249"/>
      <c r="STC25" s="249"/>
      <c r="STD25" s="249"/>
      <c r="STE25" s="249"/>
      <c r="STF25" s="249"/>
      <c r="STG25" s="249"/>
      <c r="STJ25" s="248"/>
      <c r="STL25" s="248"/>
      <c r="STO25" s="249"/>
      <c r="STP25" s="249"/>
      <c r="STQ25" s="249"/>
      <c r="STR25" s="249"/>
      <c r="STS25" s="249"/>
      <c r="STT25" s="249"/>
      <c r="STU25" s="249"/>
      <c r="STV25" s="249"/>
      <c r="STW25" s="249"/>
      <c r="STX25" s="249"/>
      <c r="STY25" s="249"/>
      <c r="STZ25" s="249"/>
      <c r="SUC25" s="248"/>
      <c r="SUE25" s="248"/>
      <c r="SUH25" s="249"/>
      <c r="SUI25" s="249"/>
      <c r="SUJ25" s="249"/>
      <c r="SUK25" s="249"/>
      <c r="SUL25" s="249"/>
      <c r="SUM25" s="249"/>
      <c r="SUN25" s="249"/>
      <c r="SUO25" s="249"/>
      <c r="SUP25" s="249"/>
      <c r="SUQ25" s="249"/>
      <c r="SUR25" s="249"/>
      <c r="SUS25" s="249"/>
      <c r="SUV25" s="248"/>
      <c r="SUX25" s="248"/>
      <c r="SVA25" s="249"/>
      <c r="SVB25" s="249"/>
      <c r="SVC25" s="249"/>
      <c r="SVD25" s="249"/>
      <c r="SVE25" s="249"/>
      <c r="SVF25" s="249"/>
      <c r="SVG25" s="249"/>
      <c r="SVH25" s="249"/>
      <c r="SVI25" s="249"/>
      <c r="SVJ25" s="249"/>
      <c r="SVK25" s="249"/>
      <c r="SVL25" s="249"/>
      <c r="SVO25" s="248"/>
      <c r="SVQ25" s="248"/>
      <c r="SVT25" s="249"/>
      <c r="SVU25" s="249"/>
      <c r="SVV25" s="249"/>
      <c r="SVW25" s="249"/>
      <c r="SVX25" s="249"/>
      <c r="SVY25" s="249"/>
      <c r="SVZ25" s="249"/>
      <c r="SWA25" s="249"/>
      <c r="SWB25" s="249"/>
      <c r="SWC25" s="249"/>
      <c r="SWD25" s="249"/>
      <c r="SWE25" s="249"/>
      <c r="SWH25" s="248"/>
      <c r="SWJ25" s="248"/>
      <c r="SWM25" s="249"/>
      <c r="SWN25" s="249"/>
      <c r="SWO25" s="249"/>
      <c r="SWP25" s="249"/>
      <c r="SWQ25" s="249"/>
      <c r="SWR25" s="249"/>
      <c r="SWS25" s="249"/>
      <c r="SWT25" s="249"/>
      <c r="SWU25" s="249"/>
      <c r="SWV25" s="249"/>
      <c r="SWW25" s="249"/>
      <c r="SWX25" s="249"/>
      <c r="SXA25" s="248"/>
      <c r="SXC25" s="248"/>
      <c r="SXF25" s="249"/>
      <c r="SXG25" s="249"/>
      <c r="SXH25" s="249"/>
      <c r="SXI25" s="249"/>
      <c r="SXJ25" s="249"/>
      <c r="SXK25" s="249"/>
      <c r="SXL25" s="249"/>
      <c r="SXM25" s="249"/>
      <c r="SXN25" s="249"/>
      <c r="SXO25" s="249"/>
      <c r="SXP25" s="249"/>
      <c r="SXQ25" s="249"/>
      <c r="SXT25" s="248"/>
      <c r="SXV25" s="248"/>
      <c r="SXY25" s="249"/>
      <c r="SXZ25" s="249"/>
      <c r="SYA25" s="249"/>
      <c r="SYB25" s="249"/>
      <c r="SYC25" s="249"/>
      <c r="SYD25" s="249"/>
      <c r="SYE25" s="249"/>
      <c r="SYF25" s="249"/>
      <c r="SYG25" s="249"/>
      <c r="SYH25" s="249"/>
      <c r="SYI25" s="249"/>
      <c r="SYJ25" s="249"/>
      <c r="SYM25" s="248"/>
      <c r="SYO25" s="248"/>
      <c r="SYR25" s="249"/>
      <c r="SYS25" s="249"/>
      <c r="SYT25" s="249"/>
      <c r="SYU25" s="249"/>
      <c r="SYV25" s="249"/>
      <c r="SYW25" s="249"/>
      <c r="SYX25" s="249"/>
      <c r="SYY25" s="249"/>
      <c r="SYZ25" s="249"/>
      <c r="SZA25" s="249"/>
      <c r="SZB25" s="249"/>
      <c r="SZC25" s="249"/>
      <c r="SZF25" s="248"/>
      <c r="SZH25" s="248"/>
      <c r="SZK25" s="249"/>
      <c r="SZL25" s="249"/>
      <c r="SZM25" s="249"/>
      <c r="SZN25" s="249"/>
      <c r="SZO25" s="249"/>
      <c r="SZP25" s="249"/>
      <c r="SZQ25" s="249"/>
      <c r="SZR25" s="249"/>
      <c r="SZS25" s="249"/>
      <c r="SZT25" s="249"/>
      <c r="SZU25" s="249"/>
      <c r="SZV25" s="249"/>
      <c r="SZY25" s="248"/>
      <c r="TAA25" s="248"/>
      <c r="TAD25" s="249"/>
      <c r="TAE25" s="249"/>
      <c r="TAF25" s="249"/>
      <c r="TAG25" s="249"/>
      <c r="TAH25" s="249"/>
      <c r="TAI25" s="249"/>
      <c r="TAJ25" s="249"/>
      <c r="TAK25" s="249"/>
      <c r="TAL25" s="249"/>
      <c r="TAM25" s="249"/>
      <c r="TAN25" s="249"/>
      <c r="TAO25" s="249"/>
      <c r="TAR25" s="248"/>
      <c r="TAT25" s="248"/>
      <c r="TAW25" s="249"/>
      <c r="TAX25" s="249"/>
      <c r="TAY25" s="249"/>
      <c r="TAZ25" s="249"/>
      <c r="TBA25" s="249"/>
      <c r="TBB25" s="249"/>
      <c r="TBC25" s="249"/>
      <c r="TBD25" s="249"/>
      <c r="TBE25" s="249"/>
      <c r="TBF25" s="249"/>
      <c r="TBG25" s="249"/>
      <c r="TBH25" s="249"/>
      <c r="TBK25" s="248"/>
      <c r="TBM25" s="248"/>
      <c r="TBP25" s="249"/>
      <c r="TBQ25" s="249"/>
      <c r="TBR25" s="249"/>
      <c r="TBS25" s="249"/>
      <c r="TBT25" s="249"/>
      <c r="TBU25" s="249"/>
      <c r="TBV25" s="249"/>
      <c r="TBW25" s="249"/>
      <c r="TBX25" s="249"/>
      <c r="TBY25" s="249"/>
      <c r="TBZ25" s="249"/>
      <c r="TCA25" s="249"/>
      <c r="TCD25" s="248"/>
      <c r="TCF25" s="248"/>
      <c r="TCI25" s="249"/>
      <c r="TCJ25" s="249"/>
      <c r="TCK25" s="249"/>
      <c r="TCL25" s="249"/>
      <c r="TCM25" s="249"/>
      <c r="TCN25" s="249"/>
      <c r="TCO25" s="249"/>
      <c r="TCP25" s="249"/>
      <c r="TCQ25" s="249"/>
      <c r="TCR25" s="249"/>
      <c r="TCS25" s="249"/>
      <c r="TCT25" s="249"/>
      <c r="TCW25" s="248"/>
      <c r="TCY25" s="248"/>
      <c r="TDB25" s="249"/>
      <c r="TDC25" s="249"/>
      <c r="TDD25" s="249"/>
      <c r="TDE25" s="249"/>
      <c r="TDF25" s="249"/>
      <c r="TDG25" s="249"/>
      <c r="TDH25" s="249"/>
      <c r="TDI25" s="249"/>
      <c r="TDJ25" s="249"/>
      <c r="TDK25" s="249"/>
      <c r="TDL25" s="249"/>
      <c r="TDM25" s="249"/>
      <c r="TDP25" s="248"/>
      <c r="TDR25" s="248"/>
      <c r="TDU25" s="249"/>
      <c r="TDV25" s="249"/>
      <c r="TDW25" s="249"/>
      <c r="TDX25" s="249"/>
      <c r="TDY25" s="249"/>
      <c r="TDZ25" s="249"/>
      <c r="TEA25" s="249"/>
      <c r="TEB25" s="249"/>
      <c r="TEC25" s="249"/>
      <c r="TED25" s="249"/>
      <c r="TEE25" s="249"/>
      <c r="TEF25" s="249"/>
      <c r="TEI25" s="248"/>
      <c r="TEK25" s="248"/>
      <c r="TEN25" s="249"/>
      <c r="TEO25" s="249"/>
      <c r="TEP25" s="249"/>
      <c r="TEQ25" s="249"/>
      <c r="TER25" s="249"/>
      <c r="TES25" s="249"/>
      <c r="TET25" s="249"/>
      <c r="TEU25" s="249"/>
      <c r="TEV25" s="249"/>
      <c r="TEW25" s="249"/>
      <c r="TEX25" s="249"/>
      <c r="TEY25" s="249"/>
      <c r="TFB25" s="248"/>
      <c r="TFD25" s="248"/>
      <c r="TFG25" s="249"/>
      <c r="TFH25" s="249"/>
      <c r="TFI25" s="249"/>
      <c r="TFJ25" s="249"/>
      <c r="TFK25" s="249"/>
      <c r="TFL25" s="249"/>
      <c r="TFM25" s="249"/>
      <c r="TFN25" s="249"/>
      <c r="TFO25" s="249"/>
      <c r="TFP25" s="249"/>
      <c r="TFQ25" s="249"/>
      <c r="TFR25" s="249"/>
      <c r="TFU25" s="248"/>
      <c r="TFW25" s="248"/>
      <c r="TFZ25" s="249"/>
      <c r="TGA25" s="249"/>
      <c r="TGB25" s="249"/>
      <c r="TGC25" s="249"/>
      <c r="TGD25" s="249"/>
      <c r="TGE25" s="249"/>
      <c r="TGF25" s="249"/>
      <c r="TGG25" s="249"/>
      <c r="TGH25" s="249"/>
      <c r="TGI25" s="249"/>
      <c r="TGJ25" s="249"/>
      <c r="TGK25" s="249"/>
      <c r="TGN25" s="248"/>
      <c r="TGP25" s="248"/>
      <c r="TGS25" s="249"/>
      <c r="TGT25" s="249"/>
      <c r="TGU25" s="249"/>
      <c r="TGV25" s="249"/>
      <c r="TGW25" s="249"/>
      <c r="TGX25" s="249"/>
      <c r="TGY25" s="249"/>
      <c r="TGZ25" s="249"/>
      <c r="THA25" s="249"/>
      <c r="THB25" s="249"/>
      <c r="THC25" s="249"/>
      <c r="THD25" s="249"/>
      <c r="THG25" s="248"/>
      <c r="THI25" s="248"/>
      <c r="THL25" s="249"/>
      <c r="THM25" s="249"/>
      <c r="THN25" s="249"/>
      <c r="THO25" s="249"/>
      <c r="THP25" s="249"/>
      <c r="THQ25" s="249"/>
      <c r="THR25" s="249"/>
      <c r="THS25" s="249"/>
      <c r="THT25" s="249"/>
      <c r="THU25" s="249"/>
      <c r="THV25" s="249"/>
      <c r="THW25" s="249"/>
      <c r="THZ25" s="248"/>
      <c r="TIB25" s="248"/>
      <c r="TIE25" s="249"/>
      <c r="TIF25" s="249"/>
      <c r="TIG25" s="249"/>
      <c r="TIH25" s="249"/>
      <c r="TII25" s="249"/>
      <c r="TIJ25" s="249"/>
      <c r="TIK25" s="249"/>
      <c r="TIL25" s="249"/>
      <c r="TIM25" s="249"/>
      <c r="TIN25" s="249"/>
      <c r="TIO25" s="249"/>
      <c r="TIP25" s="249"/>
      <c r="TIS25" s="248"/>
      <c r="TIU25" s="248"/>
      <c r="TIX25" s="249"/>
      <c r="TIY25" s="249"/>
      <c r="TIZ25" s="249"/>
      <c r="TJA25" s="249"/>
      <c r="TJB25" s="249"/>
      <c r="TJC25" s="249"/>
      <c r="TJD25" s="249"/>
      <c r="TJE25" s="249"/>
      <c r="TJF25" s="249"/>
      <c r="TJG25" s="249"/>
      <c r="TJH25" s="249"/>
      <c r="TJI25" s="249"/>
      <c r="TJL25" s="248"/>
      <c r="TJN25" s="248"/>
      <c r="TJQ25" s="249"/>
      <c r="TJR25" s="249"/>
      <c r="TJS25" s="249"/>
      <c r="TJT25" s="249"/>
      <c r="TJU25" s="249"/>
      <c r="TJV25" s="249"/>
      <c r="TJW25" s="249"/>
      <c r="TJX25" s="249"/>
      <c r="TJY25" s="249"/>
      <c r="TJZ25" s="249"/>
      <c r="TKA25" s="249"/>
      <c r="TKB25" s="249"/>
      <c r="TKE25" s="248"/>
      <c r="TKG25" s="248"/>
      <c r="TKJ25" s="249"/>
      <c r="TKK25" s="249"/>
      <c r="TKL25" s="249"/>
      <c r="TKM25" s="249"/>
      <c r="TKN25" s="249"/>
      <c r="TKO25" s="249"/>
      <c r="TKP25" s="249"/>
      <c r="TKQ25" s="249"/>
      <c r="TKR25" s="249"/>
      <c r="TKS25" s="249"/>
      <c r="TKT25" s="249"/>
      <c r="TKU25" s="249"/>
      <c r="TKX25" s="248"/>
      <c r="TKZ25" s="248"/>
      <c r="TLC25" s="249"/>
      <c r="TLD25" s="249"/>
      <c r="TLE25" s="249"/>
      <c r="TLF25" s="249"/>
      <c r="TLG25" s="249"/>
      <c r="TLH25" s="249"/>
      <c r="TLI25" s="249"/>
      <c r="TLJ25" s="249"/>
      <c r="TLK25" s="249"/>
      <c r="TLL25" s="249"/>
      <c r="TLM25" s="249"/>
      <c r="TLN25" s="249"/>
      <c r="TLQ25" s="248"/>
      <c r="TLS25" s="248"/>
      <c r="TLV25" s="249"/>
      <c r="TLW25" s="249"/>
      <c r="TLX25" s="249"/>
      <c r="TLY25" s="249"/>
      <c r="TLZ25" s="249"/>
      <c r="TMA25" s="249"/>
      <c r="TMB25" s="249"/>
      <c r="TMC25" s="249"/>
      <c r="TMD25" s="249"/>
      <c r="TME25" s="249"/>
      <c r="TMF25" s="249"/>
      <c r="TMG25" s="249"/>
      <c r="TMJ25" s="248"/>
      <c r="TML25" s="248"/>
      <c r="TMO25" s="249"/>
      <c r="TMP25" s="249"/>
      <c r="TMQ25" s="249"/>
      <c r="TMR25" s="249"/>
      <c r="TMS25" s="249"/>
      <c r="TMT25" s="249"/>
      <c r="TMU25" s="249"/>
      <c r="TMV25" s="249"/>
      <c r="TMW25" s="249"/>
      <c r="TMX25" s="249"/>
      <c r="TMY25" s="249"/>
      <c r="TMZ25" s="249"/>
      <c r="TNC25" s="248"/>
      <c r="TNE25" s="248"/>
      <c r="TNH25" s="249"/>
      <c r="TNI25" s="249"/>
      <c r="TNJ25" s="249"/>
      <c r="TNK25" s="249"/>
      <c r="TNL25" s="249"/>
      <c r="TNM25" s="249"/>
      <c r="TNN25" s="249"/>
      <c r="TNO25" s="249"/>
      <c r="TNP25" s="249"/>
      <c r="TNQ25" s="249"/>
      <c r="TNR25" s="249"/>
      <c r="TNS25" s="249"/>
      <c r="TNV25" s="248"/>
      <c r="TNX25" s="248"/>
      <c r="TOA25" s="249"/>
      <c r="TOB25" s="249"/>
      <c r="TOC25" s="249"/>
      <c r="TOD25" s="249"/>
      <c r="TOE25" s="249"/>
      <c r="TOF25" s="249"/>
      <c r="TOG25" s="249"/>
      <c r="TOH25" s="249"/>
      <c r="TOI25" s="249"/>
      <c r="TOJ25" s="249"/>
      <c r="TOK25" s="249"/>
      <c r="TOL25" s="249"/>
      <c r="TOO25" s="248"/>
      <c r="TOQ25" s="248"/>
      <c r="TOT25" s="249"/>
      <c r="TOU25" s="249"/>
      <c r="TOV25" s="249"/>
      <c r="TOW25" s="249"/>
      <c r="TOX25" s="249"/>
      <c r="TOY25" s="249"/>
      <c r="TOZ25" s="249"/>
      <c r="TPA25" s="249"/>
      <c r="TPB25" s="249"/>
      <c r="TPC25" s="249"/>
      <c r="TPD25" s="249"/>
      <c r="TPE25" s="249"/>
      <c r="TPH25" s="248"/>
      <c r="TPJ25" s="248"/>
      <c r="TPM25" s="249"/>
      <c r="TPN25" s="249"/>
      <c r="TPO25" s="249"/>
      <c r="TPP25" s="249"/>
      <c r="TPQ25" s="249"/>
      <c r="TPR25" s="249"/>
      <c r="TPS25" s="249"/>
      <c r="TPT25" s="249"/>
      <c r="TPU25" s="249"/>
      <c r="TPV25" s="249"/>
      <c r="TPW25" s="249"/>
      <c r="TPX25" s="249"/>
      <c r="TQA25" s="248"/>
      <c r="TQC25" s="248"/>
      <c r="TQF25" s="249"/>
      <c r="TQG25" s="249"/>
      <c r="TQH25" s="249"/>
      <c r="TQI25" s="249"/>
      <c r="TQJ25" s="249"/>
      <c r="TQK25" s="249"/>
      <c r="TQL25" s="249"/>
      <c r="TQM25" s="249"/>
      <c r="TQN25" s="249"/>
      <c r="TQO25" s="249"/>
      <c r="TQP25" s="249"/>
      <c r="TQQ25" s="249"/>
      <c r="TQT25" s="248"/>
      <c r="TQV25" s="248"/>
      <c r="TQY25" s="249"/>
      <c r="TQZ25" s="249"/>
      <c r="TRA25" s="249"/>
      <c r="TRB25" s="249"/>
      <c r="TRC25" s="249"/>
      <c r="TRD25" s="249"/>
      <c r="TRE25" s="249"/>
      <c r="TRF25" s="249"/>
      <c r="TRG25" s="249"/>
      <c r="TRH25" s="249"/>
      <c r="TRI25" s="249"/>
      <c r="TRJ25" s="249"/>
      <c r="TRM25" s="248"/>
      <c r="TRO25" s="248"/>
      <c r="TRR25" s="249"/>
      <c r="TRS25" s="249"/>
      <c r="TRT25" s="249"/>
      <c r="TRU25" s="249"/>
      <c r="TRV25" s="249"/>
      <c r="TRW25" s="249"/>
      <c r="TRX25" s="249"/>
      <c r="TRY25" s="249"/>
      <c r="TRZ25" s="249"/>
      <c r="TSA25" s="249"/>
      <c r="TSB25" s="249"/>
      <c r="TSC25" s="249"/>
      <c r="TSF25" s="248"/>
      <c r="TSH25" s="248"/>
      <c r="TSK25" s="249"/>
      <c r="TSL25" s="249"/>
      <c r="TSM25" s="249"/>
      <c r="TSN25" s="249"/>
      <c r="TSO25" s="249"/>
      <c r="TSP25" s="249"/>
      <c r="TSQ25" s="249"/>
      <c r="TSR25" s="249"/>
      <c r="TSS25" s="249"/>
      <c r="TST25" s="249"/>
      <c r="TSU25" s="249"/>
      <c r="TSV25" s="249"/>
      <c r="TSY25" s="248"/>
      <c r="TTA25" s="248"/>
      <c r="TTD25" s="249"/>
      <c r="TTE25" s="249"/>
      <c r="TTF25" s="249"/>
      <c r="TTG25" s="249"/>
      <c r="TTH25" s="249"/>
      <c r="TTI25" s="249"/>
      <c r="TTJ25" s="249"/>
      <c r="TTK25" s="249"/>
      <c r="TTL25" s="249"/>
      <c r="TTM25" s="249"/>
      <c r="TTN25" s="249"/>
      <c r="TTO25" s="249"/>
      <c r="TTR25" s="248"/>
      <c r="TTT25" s="248"/>
      <c r="TTW25" s="249"/>
      <c r="TTX25" s="249"/>
      <c r="TTY25" s="249"/>
      <c r="TTZ25" s="249"/>
      <c r="TUA25" s="249"/>
      <c r="TUB25" s="249"/>
      <c r="TUC25" s="249"/>
      <c r="TUD25" s="249"/>
      <c r="TUE25" s="249"/>
      <c r="TUF25" s="249"/>
      <c r="TUG25" s="249"/>
      <c r="TUH25" s="249"/>
      <c r="TUK25" s="248"/>
      <c r="TUM25" s="248"/>
      <c r="TUP25" s="249"/>
      <c r="TUQ25" s="249"/>
      <c r="TUR25" s="249"/>
      <c r="TUS25" s="249"/>
      <c r="TUT25" s="249"/>
      <c r="TUU25" s="249"/>
      <c r="TUV25" s="249"/>
      <c r="TUW25" s="249"/>
      <c r="TUX25" s="249"/>
      <c r="TUY25" s="249"/>
      <c r="TUZ25" s="249"/>
      <c r="TVA25" s="249"/>
      <c r="TVD25" s="248"/>
      <c r="TVF25" s="248"/>
      <c r="TVI25" s="249"/>
      <c r="TVJ25" s="249"/>
      <c r="TVK25" s="249"/>
      <c r="TVL25" s="249"/>
      <c r="TVM25" s="249"/>
      <c r="TVN25" s="249"/>
      <c r="TVO25" s="249"/>
      <c r="TVP25" s="249"/>
      <c r="TVQ25" s="249"/>
      <c r="TVR25" s="249"/>
      <c r="TVS25" s="249"/>
      <c r="TVT25" s="249"/>
      <c r="TVW25" s="248"/>
      <c r="TVY25" s="248"/>
      <c r="TWB25" s="249"/>
      <c r="TWC25" s="249"/>
      <c r="TWD25" s="249"/>
      <c r="TWE25" s="249"/>
      <c r="TWF25" s="249"/>
      <c r="TWG25" s="249"/>
      <c r="TWH25" s="249"/>
      <c r="TWI25" s="249"/>
      <c r="TWJ25" s="249"/>
      <c r="TWK25" s="249"/>
      <c r="TWL25" s="249"/>
      <c r="TWM25" s="249"/>
      <c r="TWP25" s="248"/>
      <c r="TWR25" s="248"/>
      <c r="TWU25" s="249"/>
      <c r="TWV25" s="249"/>
      <c r="TWW25" s="249"/>
      <c r="TWX25" s="249"/>
      <c r="TWY25" s="249"/>
      <c r="TWZ25" s="249"/>
      <c r="TXA25" s="249"/>
      <c r="TXB25" s="249"/>
      <c r="TXC25" s="249"/>
      <c r="TXD25" s="249"/>
      <c r="TXE25" s="249"/>
      <c r="TXF25" s="249"/>
      <c r="TXI25" s="248"/>
      <c r="TXK25" s="248"/>
      <c r="TXN25" s="249"/>
      <c r="TXO25" s="249"/>
      <c r="TXP25" s="249"/>
      <c r="TXQ25" s="249"/>
      <c r="TXR25" s="249"/>
      <c r="TXS25" s="249"/>
      <c r="TXT25" s="249"/>
      <c r="TXU25" s="249"/>
      <c r="TXV25" s="249"/>
      <c r="TXW25" s="249"/>
      <c r="TXX25" s="249"/>
      <c r="TXY25" s="249"/>
      <c r="TYB25" s="248"/>
      <c r="TYD25" s="248"/>
      <c r="TYG25" s="249"/>
      <c r="TYH25" s="249"/>
      <c r="TYI25" s="249"/>
      <c r="TYJ25" s="249"/>
      <c r="TYK25" s="249"/>
      <c r="TYL25" s="249"/>
      <c r="TYM25" s="249"/>
      <c r="TYN25" s="249"/>
      <c r="TYO25" s="249"/>
      <c r="TYP25" s="249"/>
      <c r="TYQ25" s="249"/>
      <c r="TYR25" s="249"/>
      <c r="TYU25" s="248"/>
      <c r="TYW25" s="248"/>
      <c r="TYZ25" s="249"/>
      <c r="TZA25" s="249"/>
      <c r="TZB25" s="249"/>
      <c r="TZC25" s="249"/>
      <c r="TZD25" s="249"/>
      <c r="TZE25" s="249"/>
      <c r="TZF25" s="249"/>
      <c r="TZG25" s="249"/>
      <c r="TZH25" s="249"/>
      <c r="TZI25" s="249"/>
      <c r="TZJ25" s="249"/>
      <c r="TZK25" s="249"/>
      <c r="TZN25" s="248"/>
      <c r="TZP25" s="248"/>
      <c r="TZS25" s="249"/>
      <c r="TZT25" s="249"/>
      <c r="TZU25" s="249"/>
      <c r="TZV25" s="249"/>
      <c r="TZW25" s="249"/>
      <c r="TZX25" s="249"/>
      <c r="TZY25" s="249"/>
      <c r="TZZ25" s="249"/>
      <c r="UAA25" s="249"/>
      <c r="UAB25" s="249"/>
      <c r="UAC25" s="249"/>
      <c r="UAD25" s="249"/>
      <c r="UAG25" s="248"/>
      <c r="UAI25" s="248"/>
      <c r="UAL25" s="249"/>
      <c r="UAM25" s="249"/>
      <c r="UAN25" s="249"/>
      <c r="UAO25" s="249"/>
      <c r="UAP25" s="249"/>
      <c r="UAQ25" s="249"/>
      <c r="UAR25" s="249"/>
      <c r="UAS25" s="249"/>
      <c r="UAT25" s="249"/>
      <c r="UAU25" s="249"/>
      <c r="UAV25" s="249"/>
      <c r="UAW25" s="249"/>
      <c r="UAZ25" s="248"/>
      <c r="UBB25" s="248"/>
      <c r="UBE25" s="249"/>
      <c r="UBF25" s="249"/>
      <c r="UBG25" s="249"/>
      <c r="UBH25" s="249"/>
      <c r="UBI25" s="249"/>
      <c r="UBJ25" s="249"/>
      <c r="UBK25" s="249"/>
      <c r="UBL25" s="249"/>
      <c r="UBM25" s="249"/>
      <c r="UBN25" s="249"/>
      <c r="UBO25" s="249"/>
      <c r="UBP25" s="249"/>
      <c r="UBS25" s="248"/>
      <c r="UBU25" s="248"/>
      <c r="UBX25" s="249"/>
      <c r="UBY25" s="249"/>
      <c r="UBZ25" s="249"/>
      <c r="UCA25" s="249"/>
      <c r="UCB25" s="249"/>
      <c r="UCC25" s="249"/>
      <c r="UCD25" s="249"/>
      <c r="UCE25" s="249"/>
      <c r="UCF25" s="249"/>
      <c r="UCG25" s="249"/>
      <c r="UCH25" s="249"/>
      <c r="UCI25" s="249"/>
      <c r="UCL25" s="248"/>
      <c r="UCN25" s="248"/>
      <c r="UCQ25" s="249"/>
      <c r="UCR25" s="249"/>
      <c r="UCS25" s="249"/>
      <c r="UCT25" s="249"/>
      <c r="UCU25" s="249"/>
      <c r="UCV25" s="249"/>
      <c r="UCW25" s="249"/>
      <c r="UCX25" s="249"/>
      <c r="UCY25" s="249"/>
      <c r="UCZ25" s="249"/>
      <c r="UDA25" s="249"/>
      <c r="UDB25" s="249"/>
      <c r="UDE25" s="248"/>
      <c r="UDG25" s="248"/>
      <c r="UDJ25" s="249"/>
      <c r="UDK25" s="249"/>
      <c r="UDL25" s="249"/>
      <c r="UDM25" s="249"/>
      <c r="UDN25" s="249"/>
      <c r="UDO25" s="249"/>
      <c r="UDP25" s="249"/>
      <c r="UDQ25" s="249"/>
      <c r="UDR25" s="249"/>
      <c r="UDS25" s="249"/>
      <c r="UDT25" s="249"/>
      <c r="UDU25" s="249"/>
      <c r="UDX25" s="248"/>
      <c r="UDZ25" s="248"/>
      <c r="UEC25" s="249"/>
      <c r="UED25" s="249"/>
      <c r="UEE25" s="249"/>
      <c r="UEF25" s="249"/>
      <c r="UEG25" s="249"/>
      <c r="UEH25" s="249"/>
      <c r="UEI25" s="249"/>
      <c r="UEJ25" s="249"/>
      <c r="UEK25" s="249"/>
      <c r="UEL25" s="249"/>
      <c r="UEM25" s="249"/>
      <c r="UEN25" s="249"/>
      <c r="UEQ25" s="248"/>
      <c r="UES25" s="248"/>
      <c r="UEV25" s="249"/>
      <c r="UEW25" s="249"/>
      <c r="UEX25" s="249"/>
      <c r="UEY25" s="249"/>
      <c r="UEZ25" s="249"/>
      <c r="UFA25" s="249"/>
      <c r="UFB25" s="249"/>
      <c r="UFC25" s="249"/>
      <c r="UFD25" s="249"/>
      <c r="UFE25" s="249"/>
      <c r="UFF25" s="249"/>
      <c r="UFG25" s="249"/>
      <c r="UFJ25" s="248"/>
      <c r="UFL25" s="248"/>
      <c r="UFO25" s="249"/>
      <c r="UFP25" s="249"/>
      <c r="UFQ25" s="249"/>
      <c r="UFR25" s="249"/>
      <c r="UFS25" s="249"/>
      <c r="UFT25" s="249"/>
      <c r="UFU25" s="249"/>
      <c r="UFV25" s="249"/>
      <c r="UFW25" s="249"/>
      <c r="UFX25" s="249"/>
      <c r="UFY25" s="249"/>
      <c r="UFZ25" s="249"/>
      <c r="UGC25" s="248"/>
      <c r="UGE25" s="248"/>
      <c r="UGH25" s="249"/>
      <c r="UGI25" s="249"/>
      <c r="UGJ25" s="249"/>
      <c r="UGK25" s="249"/>
      <c r="UGL25" s="249"/>
      <c r="UGM25" s="249"/>
      <c r="UGN25" s="249"/>
      <c r="UGO25" s="249"/>
      <c r="UGP25" s="249"/>
      <c r="UGQ25" s="249"/>
      <c r="UGR25" s="249"/>
      <c r="UGS25" s="249"/>
      <c r="UGV25" s="248"/>
      <c r="UGX25" s="248"/>
      <c r="UHA25" s="249"/>
      <c r="UHB25" s="249"/>
      <c r="UHC25" s="249"/>
      <c r="UHD25" s="249"/>
      <c r="UHE25" s="249"/>
      <c r="UHF25" s="249"/>
      <c r="UHG25" s="249"/>
      <c r="UHH25" s="249"/>
      <c r="UHI25" s="249"/>
      <c r="UHJ25" s="249"/>
      <c r="UHK25" s="249"/>
      <c r="UHL25" s="249"/>
      <c r="UHO25" s="248"/>
      <c r="UHQ25" s="248"/>
      <c r="UHT25" s="249"/>
      <c r="UHU25" s="249"/>
      <c r="UHV25" s="249"/>
      <c r="UHW25" s="249"/>
      <c r="UHX25" s="249"/>
      <c r="UHY25" s="249"/>
      <c r="UHZ25" s="249"/>
      <c r="UIA25" s="249"/>
      <c r="UIB25" s="249"/>
      <c r="UIC25" s="249"/>
      <c r="UID25" s="249"/>
      <c r="UIE25" s="249"/>
      <c r="UIH25" s="248"/>
      <c r="UIJ25" s="248"/>
      <c r="UIM25" s="249"/>
      <c r="UIN25" s="249"/>
      <c r="UIO25" s="249"/>
      <c r="UIP25" s="249"/>
      <c r="UIQ25" s="249"/>
      <c r="UIR25" s="249"/>
      <c r="UIS25" s="249"/>
      <c r="UIT25" s="249"/>
      <c r="UIU25" s="249"/>
      <c r="UIV25" s="249"/>
      <c r="UIW25" s="249"/>
      <c r="UIX25" s="249"/>
      <c r="UJA25" s="248"/>
      <c r="UJC25" s="248"/>
      <c r="UJF25" s="249"/>
      <c r="UJG25" s="249"/>
      <c r="UJH25" s="249"/>
      <c r="UJI25" s="249"/>
      <c r="UJJ25" s="249"/>
      <c r="UJK25" s="249"/>
      <c r="UJL25" s="249"/>
      <c r="UJM25" s="249"/>
      <c r="UJN25" s="249"/>
      <c r="UJO25" s="249"/>
      <c r="UJP25" s="249"/>
      <c r="UJQ25" s="249"/>
      <c r="UJT25" s="248"/>
      <c r="UJV25" s="248"/>
      <c r="UJY25" s="249"/>
      <c r="UJZ25" s="249"/>
      <c r="UKA25" s="249"/>
      <c r="UKB25" s="249"/>
      <c r="UKC25" s="249"/>
      <c r="UKD25" s="249"/>
      <c r="UKE25" s="249"/>
      <c r="UKF25" s="249"/>
      <c r="UKG25" s="249"/>
      <c r="UKH25" s="249"/>
      <c r="UKI25" s="249"/>
      <c r="UKJ25" s="249"/>
      <c r="UKM25" s="248"/>
      <c r="UKO25" s="248"/>
      <c r="UKR25" s="249"/>
      <c r="UKS25" s="249"/>
      <c r="UKT25" s="249"/>
      <c r="UKU25" s="249"/>
      <c r="UKV25" s="249"/>
      <c r="UKW25" s="249"/>
      <c r="UKX25" s="249"/>
      <c r="UKY25" s="249"/>
      <c r="UKZ25" s="249"/>
      <c r="ULA25" s="249"/>
      <c r="ULB25" s="249"/>
      <c r="ULC25" s="249"/>
      <c r="ULF25" s="248"/>
      <c r="ULH25" s="248"/>
      <c r="ULK25" s="249"/>
      <c r="ULL25" s="249"/>
      <c r="ULM25" s="249"/>
      <c r="ULN25" s="249"/>
      <c r="ULO25" s="249"/>
      <c r="ULP25" s="249"/>
      <c r="ULQ25" s="249"/>
      <c r="ULR25" s="249"/>
      <c r="ULS25" s="249"/>
      <c r="ULT25" s="249"/>
      <c r="ULU25" s="249"/>
      <c r="ULV25" s="249"/>
      <c r="ULY25" s="248"/>
      <c r="UMA25" s="248"/>
      <c r="UMD25" s="249"/>
      <c r="UME25" s="249"/>
      <c r="UMF25" s="249"/>
      <c r="UMG25" s="249"/>
      <c r="UMH25" s="249"/>
      <c r="UMI25" s="249"/>
      <c r="UMJ25" s="249"/>
      <c r="UMK25" s="249"/>
      <c r="UML25" s="249"/>
      <c r="UMM25" s="249"/>
      <c r="UMN25" s="249"/>
      <c r="UMO25" s="249"/>
      <c r="UMR25" s="248"/>
      <c r="UMT25" s="248"/>
      <c r="UMW25" s="249"/>
      <c r="UMX25" s="249"/>
      <c r="UMY25" s="249"/>
      <c r="UMZ25" s="249"/>
      <c r="UNA25" s="249"/>
      <c r="UNB25" s="249"/>
      <c r="UNC25" s="249"/>
      <c r="UND25" s="249"/>
      <c r="UNE25" s="249"/>
      <c r="UNF25" s="249"/>
      <c r="UNG25" s="249"/>
      <c r="UNH25" s="249"/>
      <c r="UNK25" s="248"/>
      <c r="UNM25" s="248"/>
      <c r="UNP25" s="249"/>
      <c r="UNQ25" s="249"/>
      <c r="UNR25" s="249"/>
      <c r="UNS25" s="249"/>
      <c r="UNT25" s="249"/>
      <c r="UNU25" s="249"/>
      <c r="UNV25" s="249"/>
      <c r="UNW25" s="249"/>
      <c r="UNX25" s="249"/>
      <c r="UNY25" s="249"/>
      <c r="UNZ25" s="249"/>
      <c r="UOA25" s="249"/>
      <c r="UOD25" s="248"/>
      <c r="UOF25" s="248"/>
      <c r="UOI25" s="249"/>
      <c r="UOJ25" s="249"/>
      <c r="UOK25" s="249"/>
      <c r="UOL25" s="249"/>
      <c r="UOM25" s="249"/>
      <c r="UON25" s="249"/>
      <c r="UOO25" s="249"/>
      <c r="UOP25" s="249"/>
      <c r="UOQ25" s="249"/>
      <c r="UOR25" s="249"/>
      <c r="UOS25" s="249"/>
      <c r="UOT25" s="249"/>
      <c r="UOW25" s="248"/>
      <c r="UOY25" s="248"/>
      <c r="UPB25" s="249"/>
      <c r="UPC25" s="249"/>
      <c r="UPD25" s="249"/>
      <c r="UPE25" s="249"/>
      <c r="UPF25" s="249"/>
      <c r="UPG25" s="249"/>
      <c r="UPH25" s="249"/>
      <c r="UPI25" s="249"/>
      <c r="UPJ25" s="249"/>
      <c r="UPK25" s="249"/>
      <c r="UPL25" s="249"/>
      <c r="UPM25" s="249"/>
      <c r="UPP25" s="248"/>
      <c r="UPR25" s="248"/>
      <c r="UPU25" s="249"/>
      <c r="UPV25" s="249"/>
      <c r="UPW25" s="249"/>
      <c r="UPX25" s="249"/>
      <c r="UPY25" s="249"/>
      <c r="UPZ25" s="249"/>
      <c r="UQA25" s="249"/>
      <c r="UQB25" s="249"/>
      <c r="UQC25" s="249"/>
      <c r="UQD25" s="249"/>
      <c r="UQE25" s="249"/>
      <c r="UQF25" s="249"/>
      <c r="UQI25" s="248"/>
      <c r="UQK25" s="248"/>
      <c r="UQN25" s="249"/>
      <c r="UQO25" s="249"/>
      <c r="UQP25" s="249"/>
      <c r="UQQ25" s="249"/>
      <c r="UQR25" s="249"/>
      <c r="UQS25" s="249"/>
      <c r="UQT25" s="249"/>
      <c r="UQU25" s="249"/>
      <c r="UQV25" s="249"/>
      <c r="UQW25" s="249"/>
      <c r="UQX25" s="249"/>
      <c r="UQY25" s="249"/>
      <c r="URB25" s="248"/>
      <c r="URD25" s="248"/>
      <c r="URG25" s="249"/>
      <c r="URH25" s="249"/>
      <c r="URI25" s="249"/>
      <c r="URJ25" s="249"/>
      <c r="URK25" s="249"/>
      <c r="URL25" s="249"/>
      <c r="URM25" s="249"/>
      <c r="URN25" s="249"/>
      <c r="URO25" s="249"/>
      <c r="URP25" s="249"/>
      <c r="URQ25" s="249"/>
      <c r="URR25" s="249"/>
      <c r="URU25" s="248"/>
      <c r="URW25" s="248"/>
      <c r="URZ25" s="249"/>
      <c r="USA25" s="249"/>
      <c r="USB25" s="249"/>
      <c r="USC25" s="249"/>
      <c r="USD25" s="249"/>
      <c r="USE25" s="249"/>
      <c r="USF25" s="249"/>
      <c r="USG25" s="249"/>
      <c r="USH25" s="249"/>
      <c r="USI25" s="249"/>
      <c r="USJ25" s="249"/>
      <c r="USK25" s="249"/>
      <c r="USN25" s="248"/>
      <c r="USP25" s="248"/>
      <c r="USS25" s="249"/>
      <c r="UST25" s="249"/>
      <c r="USU25" s="249"/>
      <c r="USV25" s="249"/>
      <c r="USW25" s="249"/>
      <c r="USX25" s="249"/>
      <c r="USY25" s="249"/>
      <c r="USZ25" s="249"/>
      <c r="UTA25" s="249"/>
      <c r="UTB25" s="249"/>
      <c r="UTC25" s="249"/>
      <c r="UTD25" s="249"/>
      <c r="UTG25" s="248"/>
      <c r="UTI25" s="248"/>
      <c r="UTL25" s="249"/>
      <c r="UTM25" s="249"/>
      <c r="UTN25" s="249"/>
      <c r="UTO25" s="249"/>
      <c r="UTP25" s="249"/>
      <c r="UTQ25" s="249"/>
      <c r="UTR25" s="249"/>
      <c r="UTS25" s="249"/>
      <c r="UTT25" s="249"/>
      <c r="UTU25" s="249"/>
      <c r="UTV25" s="249"/>
      <c r="UTW25" s="249"/>
      <c r="UTZ25" s="248"/>
      <c r="UUB25" s="248"/>
      <c r="UUE25" s="249"/>
      <c r="UUF25" s="249"/>
      <c r="UUG25" s="249"/>
      <c r="UUH25" s="249"/>
      <c r="UUI25" s="249"/>
      <c r="UUJ25" s="249"/>
      <c r="UUK25" s="249"/>
      <c r="UUL25" s="249"/>
      <c r="UUM25" s="249"/>
      <c r="UUN25" s="249"/>
      <c r="UUO25" s="249"/>
      <c r="UUP25" s="249"/>
      <c r="UUS25" s="248"/>
      <c r="UUU25" s="248"/>
      <c r="UUX25" s="249"/>
      <c r="UUY25" s="249"/>
      <c r="UUZ25" s="249"/>
      <c r="UVA25" s="249"/>
      <c r="UVB25" s="249"/>
      <c r="UVC25" s="249"/>
      <c r="UVD25" s="249"/>
      <c r="UVE25" s="249"/>
      <c r="UVF25" s="249"/>
      <c r="UVG25" s="249"/>
      <c r="UVH25" s="249"/>
      <c r="UVI25" s="249"/>
      <c r="UVL25" s="248"/>
      <c r="UVN25" s="248"/>
      <c r="UVQ25" s="249"/>
      <c r="UVR25" s="249"/>
      <c r="UVS25" s="249"/>
      <c r="UVT25" s="249"/>
      <c r="UVU25" s="249"/>
      <c r="UVV25" s="249"/>
      <c r="UVW25" s="249"/>
      <c r="UVX25" s="249"/>
      <c r="UVY25" s="249"/>
      <c r="UVZ25" s="249"/>
      <c r="UWA25" s="249"/>
      <c r="UWB25" s="249"/>
      <c r="UWE25" s="248"/>
      <c r="UWG25" s="248"/>
      <c r="UWJ25" s="249"/>
      <c r="UWK25" s="249"/>
      <c r="UWL25" s="249"/>
      <c r="UWM25" s="249"/>
      <c r="UWN25" s="249"/>
      <c r="UWO25" s="249"/>
      <c r="UWP25" s="249"/>
      <c r="UWQ25" s="249"/>
      <c r="UWR25" s="249"/>
      <c r="UWS25" s="249"/>
      <c r="UWT25" s="249"/>
      <c r="UWU25" s="249"/>
      <c r="UWX25" s="248"/>
      <c r="UWZ25" s="248"/>
      <c r="UXC25" s="249"/>
      <c r="UXD25" s="249"/>
      <c r="UXE25" s="249"/>
      <c r="UXF25" s="249"/>
      <c r="UXG25" s="249"/>
      <c r="UXH25" s="249"/>
      <c r="UXI25" s="249"/>
      <c r="UXJ25" s="249"/>
      <c r="UXK25" s="249"/>
      <c r="UXL25" s="249"/>
      <c r="UXM25" s="249"/>
      <c r="UXN25" s="249"/>
      <c r="UXQ25" s="248"/>
      <c r="UXS25" s="248"/>
      <c r="UXV25" s="249"/>
      <c r="UXW25" s="249"/>
      <c r="UXX25" s="249"/>
      <c r="UXY25" s="249"/>
      <c r="UXZ25" s="249"/>
      <c r="UYA25" s="249"/>
      <c r="UYB25" s="249"/>
      <c r="UYC25" s="249"/>
      <c r="UYD25" s="249"/>
      <c r="UYE25" s="249"/>
      <c r="UYF25" s="249"/>
      <c r="UYG25" s="249"/>
      <c r="UYJ25" s="248"/>
      <c r="UYL25" s="248"/>
      <c r="UYO25" s="249"/>
      <c r="UYP25" s="249"/>
      <c r="UYQ25" s="249"/>
      <c r="UYR25" s="249"/>
      <c r="UYS25" s="249"/>
      <c r="UYT25" s="249"/>
      <c r="UYU25" s="249"/>
      <c r="UYV25" s="249"/>
      <c r="UYW25" s="249"/>
      <c r="UYX25" s="249"/>
      <c r="UYY25" s="249"/>
      <c r="UYZ25" s="249"/>
      <c r="UZC25" s="248"/>
      <c r="UZE25" s="248"/>
      <c r="UZH25" s="249"/>
      <c r="UZI25" s="249"/>
      <c r="UZJ25" s="249"/>
      <c r="UZK25" s="249"/>
      <c r="UZL25" s="249"/>
      <c r="UZM25" s="249"/>
      <c r="UZN25" s="249"/>
      <c r="UZO25" s="249"/>
      <c r="UZP25" s="249"/>
      <c r="UZQ25" s="249"/>
      <c r="UZR25" s="249"/>
      <c r="UZS25" s="249"/>
      <c r="UZV25" s="248"/>
      <c r="UZX25" s="248"/>
      <c r="VAA25" s="249"/>
      <c r="VAB25" s="249"/>
      <c r="VAC25" s="249"/>
      <c r="VAD25" s="249"/>
      <c r="VAE25" s="249"/>
      <c r="VAF25" s="249"/>
      <c r="VAG25" s="249"/>
      <c r="VAH25" s="249"/>
      <c r="VAI25" s="249"/>
      <c r="VAJ25" s="249"/>
      <c r="VAK25" s="249"/>
      <c r="VAL25" s="249"/>
      <c r="VAO25" s="248"/>
      <c r="VAQ25" s="248"/>
      <c r="VAT25" s="249"/>
      <c r="VAU25" s="249"/>
      <c r="VAV25" s="249"/>
      <c r="VAW25" s="249"/>
      <c r="VAX25" s="249"/>
      <c r="VAY25" s="249"/>
      <c r="VAZ25" s="249"/>
      <c r="VBA25" s="249"/>
      <c r="VBB25" s="249"/>
      <c r="VBC25" s="249"/>
      <c r="VBD25" s="249"/>
      <c r="VBE25" s="249"/>
      <c r="VBH25" s="248"/>
      <c r="VBJ25" s="248"/>
      <c r="VBM25" s="249"/>
      <c r="VBN25" s="249"/>
      <c r="VBO25" s="249"/>
      <c r="VBP25" s="249"/>
      <c r="VBQ25" s="249"/>
      <c r="VBR25" s="249"/>
      <c r="VBS25" s="249"/>
      <c r="VBT25" s="249"/>
      <c r="VBU25" s="249"/>
      <c r="VBV25" s="249"/>
      <c r="VBW25" s="249"/>
      <c r="VBX25" s="249"/>
      <c r="VCA25" s="248"/>
      <c r="VCC25" s="248"/>
      <c r="VCF25" s="249"/>
      <c r="VCG25" s="249"/>
      <c r="VCH25" s="249"/>
      <c r="VCI25" s="249"/>
      <c r="VCJ25" s="249"/>
      <c r="VCK25" s="249"/>
      <c r="VCL25" s="249"/>
      <c r="VCM25" s="249"/>
      <c r="VCN25" s="249"/>
      <c r="VCO25" s="249"/>
      <c r="VCP25" s="249"/>
      <c r="VCQ25" s="249"/>
      <c r="VCT25" s="248"/>
      <c r="VCV25" s="248"/>
      <c r="VCY25" s="249"/>
      <c r="VCZ25" s="249"/>
      <c r="VDA25" s="249"/>
      <c r="VDB25" s="249"/>
      <c r="VDC25" s="249"/>
      <c r="VDD25" s="249"/>
      <c r="VDE25" s="249"/>
      <c r="VDF25" s="249"/>
      <c r="VDG25" s="249"/>
      <c r="VDH25" s="249"/>
      <c r="VDI25" s="249"/>
      <c r="VDJ25" s="249"/>
      <c r="VDM25" s="248"/>
      <c r="VDO25" s="248"/>
      <c r="VDR25" s="249"/>
      <c r="VDS25" s="249"/>
      <c r="VDT25" s="249"/>
      <c r="VDU25" s="249"/>
      <c r="VDV25" s="249"/>
      <c r="VDW25" s="249"/>
      <c r="VDX25" s="249"/>
      <c r="VDY25" s="249"/>
      <c r="VDZ25" s="249"/>
      <c r="VEA25" s="249"/>
      <c r="VEB25" s="249"/>
      <c r="VEC25" s="249"/>
      <c r="VEF25" s="248"/>
      <c r="VEH25" s="248"/>
      <c r="VEK25" s="249"/>
      <c r="VEL25" s="249"/>
      <c r="VEM25" s="249"/>
      <c r="VEN25" s="249"/>
      <c r="VEO25" s="249"/>
      <c r="VEP25" s="249"/>
      <c r="VEQ25" s="249"/>
      <c r="VER25" s="249"/>
      <c r="VES25" s="249"/>
      <c r="VET25" s="249"/>
      <c r="VEU25" s="249"/>
      <c r="VEV25" s="249"/>
      <c r="VEY25" s="248"/>
      <c r="VFA25" s="248"/>
      <c r="VFD25" s="249"/>
      <c r="VFE25" s="249"/>
      <c r="VFF25" s="249"/>
      <c r="VFG25" s="249"/>
      <c r="VFH25" s="249"/>
      <c r="VFI25" s="249"/>
      <c r="VFJ25" s="249"/>
      <c r="VFK25" s="249"/>
      <c r="VFL25" s="249"/>
      <c r="VFM25" s="249"/>
      <c r="VFN25" s="249"/>
      <c r="VFO25" s="249"/>
      <c r="VFR25" s="248"/>
      <c r="VFT25" s="248"/>
      <c r="VFW25" s="249"/>
      <c r="VFX25" s="249"/>
      <c r="VFY25" s="249"/>
      <c r="VFZ25" s="249"/>
      <c r="VGA25" s="249"/>
      <c r="VGB25" s="249"/>
      <c r="VGC25" s="249"/>
      <c r="VGD25" s="249"/>
      <c r="VGE25" s="249"/>
      <c r="VGF25" s="249"/>
      <c r="VGG25" s="249"/>
      <c r="VGH25" s="249"/>
      <c r="VGK25" s="248"/>
      <c r="VGM25" s="248"/>
      <c r="VGP25" s="249"/>
      <c r="VGQ25" s="249"/>
      <c r="VGR25" s="249"/>
      <c r="VGS25" s="249"/>
      <c r="VGT25" s="249"/>
      <c r="VGU25" s="249"/>
      <c r="VGV25" s="249"/>
      <c r="VGW25" s="249"/>
      <c r="VGX25" s="249"/>
      <c r="VGY25" s="249"/>
      <c r="VGZ25" s="249"/>
      <c r="VHA25" s="249"/>
      <c r="VHD25" s="248"/>
      <c r="VHF25" s="248"/>
      <c r="VHI25" s="249"/>
      <c r="VHJ25" s="249"/>
      <c r="VHK25" s="249"/>
      <c r="VHL25" s="249"/>
      <c r="VHM25" s="249"/>
      <c r="VHN25" s="249"/>
      <c r="VHO25" s="249"/>
      <c r="VHP25" s="249"/>
      <c r="VHQ25" s="249"/>
      <c r="VHR25" s="249"/>
      <c r="VHS25" s="249"/>
      <c r="VHT25" s="249"/>
      <c r="VHW25" s="248"/>
      <c r="VHY25" s="248"/>
      <c r="VIB25" s="249"/>
      <c r="VIC25" s="249"/>
      <c r="VID25" s="249"/>
      <c r="VIE25" s="249"/>
      <c r="VIF25" s="249"/>
      <c r="VIG25" s="249"/>
      <c r="VIH25" s="249"/>
      <c r="VII25" s="249"/>
      <c r="VIJ25" s="249"/>
      <c r="VIK25" s="249"/>
      <c r="VIL25" s="249"/>
      <c r="VIM25" s="249"/>
      <c r="VIP25" s="248"/>
      <c r="VIR25" s="248"/>
      <c r="VIU25" s="249"/>
      <c r="VIV25" s="249"/>
      <c r="VIW25" s="249"/>
      <c r="VIX25" s="249"/>
      <c r="VIY25" s="249"/>
      <c r="VIZ25" s="249"/>
      <c r="VJA25" s="249"/>
      <c r="VJB25" s="249"/>
      <c r="VJC25" s="249"/>
      <c r="VJD25" s="249"/>
      <c r="VJE25" s="249"/>
      <c r="VJF25" s="249"/>
      <c r="VJI25" s="248"/>
      <c r="VJK25" s="248"/>
      <c r="VJN25" s="249"/>
      <c r="VJO25" s="249"/>
      <c r="VJP25" s="249"/>
      <c r="VJQ25" s="249"/>
      <c r="VJR25" s="249"/>
      <c r="VJS25" s="249"/>
      <c r="VJT25" s="249"/>
      <c r="VJU25" s="249"/>
      <c r="VJV25" s="249"/>
      <c r="VJW25" s="249"/>
      <c r="VJX25" s="249"/>
      <c r="VJY25" s="249"/>
      <c r="VKB25" s="248"/>
      <c r="VKD25" s="248"/>
      <c r="VKG25" s="249"/>
      <c r="VKH25" s="249"/>
      <c r="VKI25" s="249"/>
      <c r="VKJ25" s="249"/>
      <c r="VKK25" s="249"/>
      <c r="VKL25" s="249"/>
      <c r="VKM25" s="249"/>
      <c r="VKN25" s="249"/>
      <c r="VKO25" s="249"/>
      <c r="VKP25" s="249"/>
      <c r="VKQ25" s="249"/>
      <c r="VKR25" s="249"/>
      <c r="VKU25" s="248"/>
      <c r="VKW25" s="248"/>
      <c r="VKZ25" s="249"/>
      <c r="VLA25" s="249"/>
      <c r="VLB25" s="249"/>
      <c r="VLC25" s="249"/>
      <c r="VLD25" s="249"/>
      <c r="VLE25" s="249"/>
      <c r="VLF25" s="249"/>
      <c r="VLG25" s="249"/>
      <c r="VLH25" s="249"/>
      <c r="VLI25" s="249"/>
      <c r="VLJ25" s="249"/>
      <c r="VLK25" s="249"/>
      <c r="VLN25" s="248"/>
      <c r="VLP25" s="248"/>
      <c r="VLS25" s="249"/>
      <c r="VLT25" s="249"/>
      <c r="VLU25" s="249"/>
      <c r="VLV25" s="249"/>
      <c r="VLW25" s="249"/>
      <c r="VLX25" s="249"/>
      <c r="VLY25" s="249"/>
      <c r="VLZ25" s="249"/>
      <c r="VMA25" s="249"/>
      <c r="VMB25" s="249"/>
      <c r="VMC25" s="249"/>
      <c r="VMD25" s="249"/>
      <c r="VMG25" s="248"/>
      <c r="VMI25" s="248"/>
      <c r="VML25" s="249"/>
      <c r="VMM25" s="249"/>
      <c r="VMN25" s="249"/>
      <c r="VMO25" s="249"/>
      <c r="VMP25" s="249"/>
      <c r="VMQ25" s="249"/>
      <c r="VMR25" s="249"/>
      <c r="VMS25" s="249"/>
      <c r="VMT25" s="249"/>
      <c r="VMU25" s="249"/>
      <c r="VMV25" s="249"/>
      <c r="VMW25" s="249"/>
      <c r="VMZ25" s="248"/>
      <c r="VNB25" s="248"/>
      <c r="VNE25" s="249"/>
      <c r="VNF25" s="249"/>
      <c r="VNG25" s="249"/>
      <c r="VNH25" s="249"/>
      <c r="VNI25" s="249"/>
      <c r="VNJ25" s="249"/>
      <c r="VNK25" s="249"/>
      <c r="VNL25" s="249"/>
      <c r="VNM25" s="249"/>
      <c r="VNN25" s="249"/>
      <c r="VNO25" s="249"/>
      <c r="VNP25" s="249"/>
      <c r="VNS25" s="248"/>
      <c r="VNU25" s="248"/>
      <c r="VNX25" s="249"/>
      <c r="VNY25" s="249"/>
      <c r="VNZ25" s="249"/>
      <c r="VOA25" s="249"/>
      <c r="VOB25" s="249"/>
      <c r="VOC25" s="249"/>
      <c r="VOD25" s="249"/>
      <c r="VOE25" s="249"/>
      <c r="VOF25" s="249"/>
      <c r="VOG25" s="249"/>
      <c r="VOH25" s="249"/>
      <c r="VOI25" s="249"/>
      <c r="VOL25" s="248"/>
      <c r="VON25" s="248"/>
      <c r="VOQ25" s="249"/>
      <c r="VOR25" s="249"/>
      <c r="VOS25" s="249"/>
      <c r="VOT25" s="249"/>
      <c r="VOU25" s="249"/>
      <c r="VOV25" s="249"/>
      <c r="VOW25" s="249"/>
      <c r="VOX25" s="249"/>
      <c r="VOY25" s="249"/>
      <c r="VOZ25" s="249"/>
      <c r="VPA25" s="249"/>
      <c r="VPB25" s="249"/>
      <c r="VPE25" s="248"/>
      <c r="VPG25" s="248"/>
      <c r="VPJ25" s="249"/>
      <c r="VPK25" s="249"/>
      <c r="VPL25" s="249"/>
      <c r="VPM25" s="249"/>
      <c r="VPN25" s="249"/>
      <c r="VPO25" s="249"/>
      <c r="VPP25" s="249"/>
      <c r="VPQ25" s="249"/>
      <c r="VPR25" s="249"/>
      <c r="VPS25" s="249"/>
      <c r="VPT25" s="249"/>
      <c r="VPU25" s="249"/>
      <c r="VPX25" s="248"/>
      <c r="VPZ25" s="248"/>
      <c r="VQC25" s="249"/>
      <c r="VQD25" s="249"/>
      <c r="VQE25" s="249"/>
      <c r="VQF25" s="249"/>
      <c r="VQG25" s="249"/>
      <c r="VQH25" s="249"/>
      <c r="VQI25" s="249"/>
      <c r="VQJ25" s="249"/>
      <c r="VQK25" s="249"/>
      <c r="VQL25" s="249"/>
      <c r="VQM25" s="249"/>
      <c r="VQN25" s="249"/>
      <c r="VQQ25" s="248"/>
      <c r="VQS25" s="248"/>
      <c r="VQV25" s="249"/>
      <c r="VQW25" s="249"/>
      <c r="VQX25" s="249"/>
      <c r="VQY25" s="249"/>
      <c r="VQZ25" s="249"/>
      <c r="VRA25" s="249"/>
      <c r="VRB25" s="249"/>
      <c r="VRC25" s="249"/>
      <c r="VRD25" s="249"/>
      <c r="VRE25" s="249"/>
      <c r="VRF25" s="249"/>
      <c r="VRG25" s="249"/>
      <c r="VRJ25" s="248"/>
      <c r="VRL25" s="248"/>
      <c r="VRO25" s="249"/>
      <c r="VRP25" s="249"/>
      <c r="VRQ25" s="249"/>
      <c r="VRR25" s="249"/>
      <c r="VRS25" s="249"/>
      <c r="VRT25" s="249"/>
      <c r="VRU25" s="249"/>
      <c r="VRV25" s="249"/>
      <c r="VRW25" s="249"/>
      <c r="VRX25" s="249"/>
      <c r="VRY25" s="249"/>
      <c r="VRZ25" s="249"/>
      <c r="VSC25" s="248"/>
      <c r="VSE25" s="248"/>
      <c r="VSH25" s="249"/>
      <c r="VSI25" s="249"/>
      <c r="VSJ25" s="249"/>
      <c r="VSK25" s="249"/>
      <c r="VSL25" s="249"/>
      <c r="VSM25" s="249"/>
      <c r="VSN25" s="249"/>
      <c r="VSO25" s="249"/>
      <c r="VSP25" s="249"/>
      <c r="VSQ25" s="249"/>
      <c r="VSR25" s="249"/>
      <c r="VSS25" s="249"/>
      <c r="VSV25" s="248"/>
      <c r="VSX25" s="248"/>
      <c r="VTA25" s="249"/>
      <c r="VTB25" s="249"/>
      <c r="VTC25" s="249"/>
      <c r="VTD25" s="249"/>
      <c r="VTE25" s="249"/>
      <c r="VTF25" s="249"/>
      <c r="VTG25" s="249"/>
      <c r="VTH25" s="249"/>
      <c r="VTI25" s="249"/>
      <c r="VTJ25" s="249"/>
      <c r="VTK25" s="249"/>
      <c r="VTL25" s="249"/>
      <c r="VTO25" s="248"/>
      <c r="VTQ25" s="248"/>
      <c r="VTT25" s="249"/>
      <c r="VTU25" s="249"/>
      <c r="VTV25" s="249"/>
      <c r="VTW25" s="249"/>
      <c r="VTX25" s="249"/>
      <c r="VTY25" s="249"/>
      <c r="VTZ25" s="249"/>
      <c r="VUA25" s="249"/>
      <c r="VUB25" s="249"/>
      <c r="VUC25" s="249"/>
      <c r="VUD25" s="249"/>
      <c r="VUE25" s="249"/>
      <c r="VUH25" s="248"/>
      <c r="VUJ25" s="248"/>
      <c r="VUM25" s="249"/>
      <c r="VUN25" s="249"/>
      <c r="VUO25" s="249"/>
      <c r="VUP25" s="249"/>
      <c r="VUQ25" s="249"/>
      <c r="VUR25" s="249"/>
      <c r="VUS25" s="249"/>
      <c r="VUT25" s="249"/>
      <c r="VUU25" s="249"/>
      <c r="VUV25" s="249"/>
      <c r="VUW25" s="249"/>
      <c r="VUX25" s="249"/>
      <c r="VVA25" s="248"/>
      <c r="VVC25" s="248"/>
      <c r="VVF25" s="249"/>
      <c r="VVG25" s="249"/>
      <c r="VVH25" s="249"/>
      <c r="VVI25" s="249"/>
      <c r="VVJ25" s="249"/>
      <c r="VVK25" s="249"/>
      <c r="VVL25" s="249"/>
      <c r="VVM25" s="249"/>
      <c r="VVN25" s="249"/>
      <c r="VVO25" s="249"/>
      <c r="VVP25" s="249"/>
      <c r="VVQ25" s="249"/>
      <c r="VVT25" s="248"/>
      <c r="VVV25" s="248"/>
      <c r="VVY25" s="249"/>
      <c r="VVZ25" s="249"/>
      <c r="VWA25" s="249"/>
      <c r="VWB25" s="249"/>
      <c r="VWC25" s="249"/>
      <c r="VWD25" s="249"/>
      <c r="VWE25" s="249"/>
      <c r="VWF25" s="249"/>
      <c r="VWG25" s="249"/>
      <c r="VWH25" s="249"/>
      <c r="VWI25" s="249"/>
      <c r="VWJ25" s="249"/>
      <c r="VWM25" s="248"/>
      <c r="VWO25" s="248"/>
      <c r="VWR25" s="249"/>
      <c r="VWS25" s="249"/>
      <c r="VWT25" s="249"/>
      <c r="VWU25" s="249"/>
      <c r="VWV25" s="249"/>
      <c r="VWW25" s="249"/>
      <c r="VWX25" s="249"/>
      <c r="VWY25" s="249"/>
      <c r="VWZ25" s="249"/>
      <c r="VXA25" s="249"/>
      <c r="VXB25" s="249"/>
      <c r="VXC25" s="249"/>
      <c r="VXF25" s="248"/>
      <c r="VXH25" s="248"/>
      <c r="VXK25" s="249"/>
      <c r="VXL25" s="249"/>
      <c r="VXM25" s="249"/>
      <c r="VXN25" s="249"/>
      <c r="VXO25" s="249"/>
      <c r="VXP25" s="249"/>
      <c r="VXQ25" s="249"/>
      <c r="VXR25" s="249"/>
      <c r="VXS25" s="249"/>
      <c r="VXT25" s="249"/>
      <c r="VXU25" s="249"/>
      <c r="VXV25" s="249"/>
      <c r="VXY25" s="248"/>
      <c r="VYA25" s="248"/>
      <c r="VYD25" s="249"/>
      <c r="VYE25" s="249"/>
      <c r="VYF25" s="249"/>
      <c r="VYG25" s="249"/>
      <c r="VYH25" s="249"/>
      <c r="VYI25" s="249"/>
      <c r="VYJ25" s="249"/>
      <c r="VYK25" s="249"/>
      <c r="VYL25" s="249"/>
      <c r="VYM25" s="249"/>
      <c r="VYN25" s="249"/>
      <c r="VYO25" s="249"/>
      <c r="VYR25" s="248"/>
      <c r="VYT25" s="248"/>
      <c r="VYW25" s="249"/>
      <c r="VYX25" s="249"/>
      <c r="VYY25" s="249"/>
      <c r="VYZ25" s="249"/>
      <c r="VZA25" s="249"/>
      <c r="VZB25" s="249"/>
      <c r="VZC25" s="249"/>
      <c r="VZD25" s="249"/>
      <c r="VZE25" s="249"/>
      <c r="VZF25" s="249"/>
      <c r="VZG25" s="249"/>
      <c r="VZH25" s="249"/>
      <c r="VZK25" s="248"/>
      <c r="VZM25" s="248"/>
      <c r="VZP25" s="249"/>
      <c r="VZQ25" s="249"/>
      <c r="VZR25" s="249"/>
      <c r="VZS25" s="249"/>
      <c r="VZT25" s="249"/>
      <c r="VZU25" s="249"/>
      <c r="VZV25" s="249"/>
      <c r="VZW25" s="249"/>
      <c r="VZX25" s="249"/>
      <c r="VZY25" s="249"/>
      <c r="VZZ25" s="249"/>
      <c r="WAA25" s="249"/>
      <c r="WAD25" s="248"/>
      <c r="WAF25" s="248"/>
      <c r="WAI25" s="249"/>
      <c r="WAJ25" s="249"/>
      <c r="WAK25" s="249"/>
      <c r="WAL25" s="249"/>
      <c r="WAM25" s="249"/>
      <c r="WAN25" s="249"/>
      <c r="WAO25" s="249"/>
      <c r="WAP25" s="249"/>
      <c r="WAQ25" s="249"/>
      <c r="WAR25" s="249"/>
      <c r="WAS25" s="249"/>
      <c r="WAT25" s="249"/>
      <c r="WAW25" s="248"/>
      <c r="WAY25" s="248"/>
      <c r="WBB25" s="249"/>
      <c r="WBC25" s="249"/>
      <c r="WBD25" s="249"/>
      <c r="WBE25" s="249"/>
      <c r="WBF25" s="249"/>
      <c r="WBG25" s="249"/>
      <c r="WBH25" s="249"/>
      <c r="WBI25" s="249"/>
      <c r="WBJ25" s="249"/>
      <c r="WBK25" s="249"/>
      <c r="WBL25" s="249"/>
      <c r="WBM25" s="249"/>
      <c r="WBP25" s="248"/>
      <c r="WBR25" s="248"/>
      <c r="WBU25" s="249"/>
      <c r="WBV25" s="249"/>
      <c r="WBW25" s="249"/>
      <c r="WBX25" s="249"/>
      <c r="WBY25" s="249"/>
      <c r="WBZ25" s="249"/>
      <c r="WCA25" s="249"/>
      <c r="WCB25" s="249"/>
      <c r="WCC25" s="249"/>
      <c r="WCD25" s="249"/>
      <c r="WCE25" s="249"/>
      <c r="WCF25" s="249"/>
      <c r="WCI25" s="248"/>
      <c r="WCK25" s="248"/>
      <c r="WCN25" s="249"/>
      <c r="WCO25" s="249"/>
      <c r="WCP25" s="249"/>
      <c r="WCQ25" s="249"/>
      <c r="WCR25" s="249"/>
      <c r="WCS25" s="249"/>
      <c r="WCT25" s="249"/>
      <c r="WCU25" s="249"/>
      <c r="WCV25" s="249"/>
      <c r="WCW25" s="249"/>
      <c r="WCX25" s="249"/>
      <c r="WCY25" s="249"/>
      <c r="WDB25" s="248"/>
      <c r="WDD25" s="248"/>
      <c r="WDG25" s="249"/>
      <c r="WDH25" s="249"/>
      <c r="WDI25" s="249"/>
      <c r="WDJ25" s="249"/>
      <c r="WDK25" s="249"/>
      <c r="WDL25" s="249"/>
      <c r="WDM25" s="249"/>
      <c r="WDN25" s="249"/>
      <c r="WDO25" s="249"/>
      <c r="WDP25" s="249"/>
      <c r="WDQ25" s="249"/>
      <c r="WDR25" s="249"/>
      <c r="WDU25" s="248"/>
      <c r="WDW25" s="248"/>
      <c r="WDZ25" s="249"/>
      <c r="WEA25" s="249"/>
      <c r="WEB25" s="249"/>
      <c r="WEC25" s="249"/>
      <c r="WED25" s="249"/>
      <c r="WEE25" s="249"/>
      <c r="WEF25" s="249"/>
      <c r="WEG25" s="249"/>
      <c r="WEH25" s="249"/>
      <c r="WEI25" s="249"/>
      <c r="WEJ25" s="249"/>
      <c r="WEK25" s="249"/>
      <c r="WEN25" s="248"/>
      <c r="WEP25" s="248"/>
      <c r="WES25" s="249"/>
      <c r="WET25" s="249"/>
      <c r="WEU25" s="249"/>
      <c r="WEV25" s="249"/>
      <c r="WEW25" s="249"/>
      <c r="WEX25" s="249"/>
      <c r="WEY25" s="249"/>
      <c r="WEZ25" s="249"/>
      <c r="WFA25" s="249"/>
      <c r="WFB25" s="249"/>
      <c r="WFC25" s="249"/>
      <c r="WFD25" s="249"/>
      <c r="WFG25" s="248"/>
      <c r="WFI25" s="248"/>
      <c r="WFL25" s="249"/>
      <c r="WFM25" s="249"/>
      <c r="WFN25" s="249"/>
      <c r="WFO25" s="249"/>
      <c r="WFP25" s="249"/>
      <c r="WFQ25" s="249"/>
      <c r="WFR25" s="249"/>
      <c r="WFS25" s="249"/>
      <c r="WFT25" s="249"/>
      <c r="WFU25" s="249"/>
      <c r="WFV25" s="249"/>
      <c r="WFW25" s="249"/>
      <c r="WFZ25" s="248"/>
      <c r="WGB25" s="248"/>
      <c r="WGE25" s="249"/>
      <c r="WGF25" s="249"/>
      <c r="WGG25" s="249"/>
      <c r="WGH25" s="249"/>
      <c r="WGI25" s="249"/>
      <c r="WGJ25" s="249"/>
      <c r="WGK25" s="249"/>
      <c r="WGL25" s="249"/>
      <c r="WGM25" s="249"/>
      <c r="WGN25" s="249"/>
      <c r="WGO25" s="249"/>
      <c r="WGP25" s="249"/>
      <c r="WGS25" s="248"/>
      <c r="WGU25" s="248"/>
      <c r="WGX25" s="249"/>
      <c r="WGY25" s="249"/>
      <c r="WGZ25" s="249"/>
      <c r="WHA25" s="249"/>
      <c r="WHB25" s="249"/>
      <c r="WHC25" s="249"/>
      <c r="WHD25" s="249"/>
      <c r="WHE25" s="249"/>
      <c r="WHF25" s="249"/>
      <c r="WHG25" s="249"/>
      <c r="WHH25" s="249"/>
      <c r="WHI25" s="249"/>
      <c r="WHL25" s="248"/>
      <c r="WHN25" s="248"/>
      <c r="WHQ25" s="249"/>
      <c r="WHR25" s="249"/>
      <c r="WHS25" s="249"/>
      <c r="WHT25" s="249"/>
      <c r="WHU25" s="249"/>
      <c r="WHV25" s="249"/>
      <c r="WHW25" s="249"/>
      <c r="WHX25" s="249"/>
      <c r="WHY25" s="249"/>
      <c r="WHZ25" s="249"/>
      <c r="WIA25" s="249"/>
      <c r="WIB25" s="249"/>
      <c r="WIE25" s="248"/>
      <c r="WIG25" s="248"/>
      <c r="WIJ25" s="249"/>
      <c r="WIK25" s="249"/>
      <c r="WIL25" s="249"/>
      <c r="WIM25" s="249"/>
      <c r="WIN25" s="249"/>
      <c r="WIO25" s="249"/>
      <c r="WIP25" s="249"/>
      <c r="WIQ25" s="249"/>
      <c r="WIR25" s="249"/>
      <c r="WIS25" s="249"/>
      <c r="WIT25" s="249"/>
      <c r="WIU25" s="249"/>
      <c r="WIX25" s="248"/>
      <c r="WIZ25" s="248"/>
      <c r="WJC25" s="249"/>
      <c r="WJD25" s="249"/>
      <c r="WJE25" s="249"/>
      <c r="WJF25" s="249"/>
      <c r="WJG25" s="249"/>
      <c r="WJH25" s="249"/>
      <c r="WJI25" s="249"/>
      <c r="WJJ25" s="249"/>
      <c r="WJK25" s="249"/>
      <c r="WJL25" s="249"/>
      <c r="WJM25" s="249"/>
      <c r="WJN25" s="249"/>
      <c r="WJQ25" s="248"/>
      <c r="WJS25" s="248"/>
      <c r="WJV25" s="249"/>
      <c r="WJW25" s="249"/>
      <c r="WJX25" s="249"/>
      <c r="WJY25" s="249"/>
      <c r="WJZ25" s="249"/>
      <c r="WKA25" s="249"/>
      <c r="WKB25" s="249"/>
      <c r="WKC25" s="249"/>
      <c r="WKD25" s="249"/>
      <c r="WKE25" s="249"/>
      <c r="WKF25" s="249"/>
      <c r="WKG25" s="249"/>
      <c r="WKJ25" s="248"/>
      <c r="WKL25" s="248"/>
      <c r="WKO25" s="249"/>
      <c r="WKP25" s="249"/>
      <c r="WKQ25" s="249"/>
      <c r="WKR25" s="249"/>
      <c r="WKS25" s="249"/>
      <c r="WKT25" s="249"/>
      <c r="WKU25" s="249"/>
      <c r="WKV25" s="249"/>
      <c r="WKW25" s="249"/>
      <c r="WKX25" s="249"/>
      <c r="WKY25" s="249"/>
      <c r="WKZ25" s="249"/>
      <c r="WLC25" s="248"/>
      <c r="WLE25" s="248"/>
      <c r="WLH25" s="249"/>
      <c r="WLI25" s="249"/>
      <c r="WLJ25" s="249"/>
      <c r="WLK25" s="249"/>
      <c r="WLL25" s="249"/>
      <c r="WLM25" s="249"/>
      <c r="WLN25" s="249"/>
      <c r="WLO25" s="249"/>
      <c r="WLP25" s="249"/>
      <c r="WLQ25" s="249"/>
      <c r="WLR25" s="249"/>
      <c r="WLS25" s="249"/>
      <c r="WLV25" s="248"/>
      <c r="WLX25" s="248"/>
      <c r="WMA25" s="249"/>
      <c r="WMB25" s="249"/>
      <c r="WMC25" s="249"/>
      <c r="WMD25" s="249"/>
      <c r="WME25" s="249"/>
      <c r="WMF25" s="249"/>
      <c r="WMG25" s="249"/>
      <c r="WMH25" s="249"/>
      <c r="WMI25" s="249"/>
      <c r="WMJ25" s="249"/>
      <c r="WMK25" s="249"/>
      <c r="WML25" s="249"/>
      <c r="WMO25" s="248"/>
      <c r="WMQ25" s="248"/>
      <c r="WMT25" s="249"/>
      <c r="WMU25" s="249"/>
      <c r="WMV25" s="249"/>
      <c r="WMW25" s="249"/>
      <c r="WMX25" s="249"/>
      <c r="WMY25" s="249"/>
      <c r="WMZ25" s="249"/>
      <c r="WNA25" s="249"/>
      <c r="WNB25" s="249"/>
      <c r="WNC25" s="249"/>
      <c r="WND25" s="249"/>
      <c r="WNE25" s="249"/>
      <c r="WNH25" s="248"/>
      <c r="WNJ25" s="248"/>
      <c r="WNM25" s="249"/>
      <c r="WNN25" s="249"/>
      <c r="WNO25" s="249"/>
      <c r="WNP25" s="249"/>
      <c r="WNQ25" s="249"/>
      <c r="WNR25" s="249"/>
      <c r="WNS25" s="249"/>
      <c r="WNT25" s="249"/>
      <c r="WNU25" s="249"/>
      <c r="WNV25" s="249"/>
      <c r="WNW25" s="249"/>
      <c r="WNX25" s="249"/>
      <c r="WOA25" s="248"/>
      <c r="WOC25" s="248"/>
      <c r="WOF25" s="249"/>
      <c r="WOG25" s="249"/>
      <c r="WOH25" s="249"/>
      <c r="WOI25" s="249"/>
      <c r="WOJ25" s="249"/>
      <c r="WOK25" s="249"/>
      <c r="WOL25" s="249"/>
      <c r="WOM25" s="249"/>
      <c r="WON25" s="249"/>
      <c r="WOO25" s="249"/>
      <c r="WOP25" s="249"/>
      <c r="WOQ25" s="249"/>
      <c r="WOT25" s="248"/>
      <c r="WOV25" s="248"/>
      <c r="WOY25" s="249"/>
      <c r="WOZ25" s="249"/>
      <c r="WPA25" s="249"/>
      <c r="WPB25" s="249"/>
      <c r="WPC25" s="249"/>
      <c r="WPD25" s="249"/>
      <c r="WPE25" s="249"/>
      <c r="WPF25" s="249"/>
      <c r="WPG25" s="249"/>
      <c r="WPH25" s="249"/>
      <c r="WPI25" s="249"/>
      <c r="WPJ25" s="249"/>
      <c r="WPM25" s="248"/>
      <c r="WPO25" s="248"/>
      <c r="WPR25" s="249"/>
      <c r="WPS25" s="249"/>
      <c r="WPT25" s="249"/>
      <c r="WPU25" s="249"/>
      <c r="WPV25" s="249"/>
      <c r="WPW25" s="249"/>
      <c r="WPX25" s="249"/>
      <c r="WPY25" s="249"/>
      <c r="WPZ25" s="249"/>
      <c r="WQA25" s="249"/>
      <c r="WQB25" s="249"/>
      <c r="WQC25" s="249"/>
      <c r="WQF25" s="248"/>
      <c r="WQH25" s="248"/>
      <c r="WQK25" s="249"/>
      <c r="WQL25" s="249"/>
      <c r="WQM25" s="249"/>
      <c r="WQN25" s="249"/>
      <c r="WQO25" s="249"/>
      <c r="WQP25" s="249"/>
      <c r="WQQ25" s="249"/>
      <c r="WQR25" s="249"/>
      <c r="WQS25" s="249"/>
      <c r="WQT25" s="249"/>
      <c r="WQU25" s="249"/>
      <c r="WQV25" s="249"/>
      <c r="WQY25" s="248"/>
      <c r="WRA25" s="248"/>
      <c r="WRD25" s="249"/>
      <c r="WRE25" s="249"/>
      <c r="WRF25" s="249"/>
      <c r="WRG25" s="249"/>
      <c r="WRH25" s="249"/>
      <c r="WRI25" s="249"/>
      <c r="WRJ25" s="249"/>
      <c r="WRK25" s="249"/>
      <c r="WRL25" s="249"/>
      <c r="WRM25" s="249"/>
      <c r="WRN25" s="249"/>
      <c r="WRO25" s="249"/>
      <c r="WRR25" s="248"/>
      <c r="WRT25" s="248"/>
      <c r="WRW25" s="249"/>
      <c r="WRX25" s="249"/>
      <c r="WRY25" s="249"/>
      <c r="WRZ25" s="249"/>
      <c r="WSA25" s="249"/>
      <c r="WSB25" s="249"/>
      <c r="WSC25" s="249"/>
      <c r="WSD25" s="249"/>
      <c r="WSE25" s="249"/>
      <c r="WSF25" s="249"/>
      <c r="WSG25" s="249"/>
      <c r="WSH25" s="249"/>
      <c r="WSK25" s="248"/>
      <c r="WSM25" s="248"/>
      <c r="WSP25" s="249"/>
      <c r="WSQ25" s="249"/>
      <c r="WSR25" s="249"/>
      <c r="WSS25" s="249"/>
      <c r="WST25" s="249"/>
      <c r="WSU25" s="249"/>
      <c r="WSV25" s="249"/>
      <c r="WSW25" s="249"/>
      <c r="WSX25" s="249"/>
      <c r="WSY25" s="249"/>
      <c r="WSZ25" s="249"/>
      <c r="WTA25" s="249"/>
      <c r="WTD25" s="248"/>
      <c r="WTF25" s="248"/>
      <c r="WTI25" s="249"/>
      <c r="WTJ25" s="249"/>
      <c r="WTK25" s="249"/>
      <c r="WTL25" s="249"/>
      <c r="WTM25" s="249"/>
      <c r="WTN25" s="249"/>
      <c r="WTO25" s="249"/>
      <c r="WTP25" s="249"/>
      <c r="WTQ25" s="249"/>
      <c r="WTR25" s="249"/>
      <c r="WTS25" s="249"/>
      <c r="WTT25" s="249"/>
      <c r="WTW25" s="248"/>
      <c r="WTY25" s="248"/>
      <c r="WUB25" s="249"/>
      <c r="WUC25" s="249"/>
      <c r="WUD25" s="249"/>
      <c r="WUE25" s="249"/>
      <c r="WUF25" s="249"/>
      <c r="WUG25" s="249"/>
      <c r="WUH25" s="249"/>
      <c r="WUI25" s="249"/>
      <c r="WUJ25" s="249"/>
      <c r="WUK25" s="249"/>
      <c r="WUL25" s="249"/>
      <c r="WUM25" s="249"/>
      <c r="WUP25" s="248"/>
      <c r="WUR25" s="248"/>
      <c r="WUU25" s="249"/>
      <c r="WUV25" s="249"/>
      <c r="WUW25" s="249"/>
      <c r="WUX25" s="249"/>
      <c r="WUY25" s="249"/>
      <c r="WUZ25" s="249"/>
      <c r="WVA25" s="249"/>
      <c r="WVB25" s="249"/>
      <c r="WVC25" s="249"/>
      <c r="WVD25" s="249"/>
      <c r="WVE25" s="249"/>
      <c r="WVF25" s="249"/>
      <c r="WVI25" s="248"/>
      <c r="WVK25" s="248"/>
      <c r="WVN25" s="249"/>
      <c r="WVO25" s="249"/>
      <c r="WVP25" s="249"/>
      <c r="WVQ25" s="249"/>
      <c r="WVR25" s="249"/>
      <c r="WVS25" s="249"/>
      <c r="WVT25" s="249"/>
      <c r="WVU25" s="249"/>
      <c r="WVV25" s="249"/>
      <c r="WVW25" s="249"/>
      <c r="WVX25" s="249"/>
      <c r="WVY25" s="249"/>
      <c r="WWB25" s="248"/>
      <c r="WWD25" s="248"/>
      <c r="WWG25" s="249"/>
      <c r="WWH25" s="249"/>
      <c r="WWI25" s="249"/>
      <c r="WWJ25" s="249"/>
      <c r="WWK25" s="249"/>
      <c r="WWL25" s="249"/>
      <c r="WWM25" s="249"/>
      <c r="WWN25" s="249"/>
      <c r="WWO25" s="249"/>
      <c r="WWP25" s="249"/>
      <c r="WWQ25" s="249"/>
      <c r="WWR25" s="249"/>
      <c r="WWU25" s="248"/>
      <c r="WWW25" s="248"/>
      <c r="WWZ25" s="249"/>
      <c r="WXA25" s="249"/>
      <c r="WXB25" s="249"/>
      <c r="WXC25" s="249"/>
      <c r="WXD25" s="249"/>
      <c r="WXE25" s="249"/>
      <c r="WXF25" s="249"/>
      <c r="WXG25" s="249"/>
      <c r="WXH25" s="249"/>
      <c r="WXI25" s="249"/>
      <c r="WXJ25" s="249"/>
      <c r="WXK25" s="249"/>
      <c r="WXN25" s="248"/>
      <c r="WXP25" s="248"/>
      <c r="WXS25" s="249"/>
      <c r="WXT25" s="249"/>
      <c r="WXU25" s="249"/>
      <c r="WXV25" s="249"/>
      <c r="WXW25" s="249"/>
      <c r="WXX25" s="249"/>
      <c r="WXY25" s="249"/>
      <c r="WXZ25" s="249"/>
      <c r="WYA25" s="249"/>
      <c r="WYB25" s="249"/>
      <c r="WYC25" s="249"/>
      <c r="WYD25" s="249"/>
      <c r="WYG25" s="248"/>
      <c r="WYI25" s="248"/>
      <c r="WYL25" s="249"/>
      <c r="WYM25" s="249"/>
      <c r="WYN25" s="249"/>
      <c r="WYO25" s="249"/>
      <c r="WYP25" s="249"/>
      <c r="WYQ25" s="249"/>
      <c r="WYR25" s="249"/>
      <c r="WYS25" s="249"/>
      <c r="WYT25" s="249"/>
      <c r="WYU25" s="249"/>
      <c r="WYV25" s="249"/>
      <c r="WYW25" s="249"/>
      <c r="WYZ25" s="248"/>
      <c r="WZB25" s="248"/>
      <c r="WZE25" s="249"/>
      <c r="WZF25" s="249"/>
      <c r="WZG25" s="249"/>
      <c r="WZH25" s="249"/>
      <c r="WZI25" s="249"/>
      <c r="WZJ25" s="249"/>
      <c r="WZK25" s="249"/>
      <c r="WZL25" s="249"/>
      <c r="WZM25" s="249"/>
      <c r="WZN25" s="249"/>
      <c r="WZO25" s="249"/>
      <c r="WZP25" s="249"/>
      <c r="WZS25" s="248"/>
      <c r="WZU25" s="248"/>
      <c r="WZX25" s="249"/>
      <c r="WZY25" s="249"/>
      <c r="WZZ25" s="249"/>
      <c r="XAA25" s="249"/>
      <c r="XAB25" s="249"/>
      <c r="XAC25" s="249"/>
      <c r="XAD25" s="249"/>
      <c r="XAE25" s="249"/>
      <c r="XAF25" s="249"/>
      <c r="XAG25" s="249"/>
      <c r="XAH25" s="249"/>
      <c r="XAI25" s="249"/>
      <c r="XAL25" s="248"/>
      <c r="XAN25" s="248"/>
      <c r="XAQ25" s="249"/>
      <c r="XAR25" s="249"/>
      <c r="XAS25" s="249"/>
      <c r="XAT25" s="249"/>
      <c r="XAU25" s="249"/>
      <c r="XAV25" s="249"/>
      <c r="XAW25" s="249"/>
      <c r="XAX25" s="249"/>
      <c r="XAY25" s="249"/>
      <c r="XAZ25" s="249"/>
      <c r="XBA25" s="249"/>
      <c r="XBB25" s="249"/>
      <c r="XBE25" s="248"/>
      <c r="XBG25" s="248"/>
      <c r="XBJ25" s="249"/>
      <c r="XBK25" s="249"/>
      <c r="XBL25" s="249"/>
      <c r="XBM25" s="249"/>
      <c r="XBN25" s="249"/>
      <c r="XBO25" s="249"/>
      <c r="XBP25" s="249"/>
      <c r="XBQ25" s="249"/>
      <c r="XBR25" s="249"/>
      <c r="XBS25" s="249"/>
      <c r="XBT25" s="249"/>
      <c r="XBU25" s="249"/>
      <c r="XBX25" s="248"/>
      <c r="XBZ25" s="248"/>
      <c r="XCC25" s="249"/>
      <c r="XCD25" s="249"/>
      <c r="XCE25" s="249"/>
      <c r="XCF25" s="249"/>
      <c r="XCG25" s="249"/>
      <c r="XCH25" s="249"/>
      <c r="XCI25" s="249"/>
      <c r="XCJ25" s="249"/>
      <c r="XCK25" s="249"/>
      <c r="XCL25" s="249"/>
      <c r="XCM25" s="249"/>
      <c r="XCN25" s="249"/>
      <c r="XCQ25" s="248"/>
      <c r="XCS25" s="248"/>
      <c r="XCV25" s="249"/>
      <c r="XCW25" s="249"/>
      <c r="XCX25" s="249"/>
      <c r="XCY25" s="249"/>
      <c r="XCZ25" s="249"/>
      <c r="XDA25" s="249"/>
      <c r="XDB25" s="249"/>
      <c r="XDC25" s="249"/>
      <c r="XDD25" s="249"/>
      <c r="XDE25" s="249"/>
      <c r="XDF25" s="249"/>
      <c r="XDG25" s="249"/>
      <c r="XDJ25" s="248"/>
      <c r="XDL25" s="248"/>
      <c r="XDO25" s="249"/>
      <c r="XDP25" s="249"/>
      <c r="XDQ25" s="249"/>
      <c r="XDR25" s="249"/>
      <c r="XDS25" s="249"/>
      <c r="XDT25" s="249"/>
      <c r="XDU25" s="249"/>
      <c r="XDV25" s="249"/>
      <c r="XDW25" s="249"/>
      <c r="XDX25" s="249"/>
      <c r="XDY25" s="249"/>
      <c r="XDZ25" s="249"/>
      <c r="XEC25" s="248"/>
      <c r="XEE25" s="248"/>
      <c r="XEH25" s="249"/>
      <c r="XEI25" s="249"/>
      <c r="XEJ25" s="249"/>
      <c r="XEK25" s="249"/>
      <c r="XEL25" s="249"/>
      <c r="XEM25" s="249"/>
      <c r="XEN25" s="249"/>
      <c r="XEO25" s="249"/>
      <c r="XEP25" s="249"/>
      <c r="XEQ25" s="249"/>
      <c r="XER25" s="249"/>
      <c r="XES25" s="249"/>
      <c r="XEV25" s="248"/>
      <c r="XEX25" s="248"/>
      <c r="XFA25" s="249"/>
    </row>
    <row r="26" spans="2:1024 1026:2047 2050:9215 9218:10239 10241:11262 11265:12288 12291:16381" x14ac:dyDescent="0.2">
      <c r="B26" s="1" t="s">
        <v>10</v>
      </c>
      <c r="C26" s="2" t="s">
        <v>36</v>
      </c>
      <c r="D26" s="2">
        <v>2020</v>
      </c>
      <c r="E26" s="213"/>
      <c r="F26" s="213"/>
      <c r="G26" s="213">
        <v>1.0171843692660332E-2</v>
      </c>
      <c r="H26" s="213">
        <v>2.6873702183365822E-2</v>
      </c>
      <c r="I26" s="213">
        <v>7.1397759020328522E-2</v>
      </c>
      <c r="J26" s="213"/>
      <c r="K26" s="213"/>
      <c r="L26" s="213">
        <v>4.4017503969371319E-3</v>
      </c>
      <c r="M26" s="213">
        <v>1.448917668312788E-2</v>
      </c>
      <c r="N26" s="213">
        <v>5.337030440568924E-2</v>
      </c>
      <c r="Q26" s="248"/>
      <c r="S26" s="248"/>
      <c r="V26" s="249"/>
      <c r="W26" s="249"/>
      <c r="X26" s="249"/>
      <c r="Y26" s="249"/>
      <c r="Z26" s="249"/>
      <c r="AA26" s="249"/>
      <c r="AB26" s="249"/>
      <c r="AC26" s="249"/>
      <c r="AD26" s="249"/>
      <c r="AE26" s="249"/>
      <c r="AF26" s="249"/>
      <c r="AG26" s="249"/>
      <c r="AJ26" s="248"/>
      <c r="AL26" s="248"/>
      <c r="AO26" s="249"/>
      <c r="AP26" s="249"/>
      <c r="AQ26" s="249"/>
      <c r="AR26" s="249"/>
      <c r="AS26" s="249"/>
      <c r="AT26" s="249"/>
      <c r="AU26" s="249"/>
      <c r="AV26" s="249"/>
      <c r="AW26" s="249"/>
      <c r="AX26" s="249"/>
      <c r="AY26" s="249"/>
      <c r="AZ26" s="249"/>
      <c r="BC26" s="248"/>
      <c r="BE26" s="248"/>
      <c r="BH26" s="249"/>
      <c r="BI26" s="249"/>
      <c r="BJ26" s="249"/>
      <c r="BK26" s="249"/>
      <c r="BL26" s="249"/>
      <c r="BM26" s="249"/>
      <c r="BN26" s="249"/>
      <c r="BO26" s="249"/>
      <c r="BP26" s="249"/>
      <c r="BQ26" s="249"/>
      <c r="BR26" s="249"/>
      <c r="BS26" s="249"/>
      <c r="BV26" s="248"/>
      <c r="BX26" s="248"/>
      <c r="CA26" s="249"/>
      <c r="CB26" s="249"/>
      <c r="CC26" s="249"/>
      <c r="CD26" s="249"/>
      <c r="CE26" s="249"/>
      <c r="CF26" s="249"/>
      <c r="CG26" s="249"/>
      <c r="CH26" s="249"/>
      <c r="CI26" s="249"/>
      <c r="CJ26" s="249"/>
      <c r="CK26" s="249"/>
      <c r="CL26" s="249"/>
      <c r="CO26" s="248"/>
      <c r="CQ26" s="248"/>
      <c r="CT26" s="249"/>
      <c r="CU26" s="249"/>
      <c r="CV26" s="249"/>
      <c r="CW26" s="249"/>
      <c r="CX26" s="249"/>
      <c r="CY26" s="249"/>
      <c r="CZ26" s="249"/>
      <c r="DA26" s="249"/>
      <c r="DB26" s="249"/>
      <c r="DC26" s="249"/>
      <c r="DD26" s="249"/>
      <c r="DE26" s="249"/>
      <c r="DH26" s="248"/>
      <c r="DJ26" s="248"/>
      <c r="DM26" s="249"/>
      <c r="DN26" s="249"/>
      <c r="DO26" s="249"/>
      <c r="DP26" s="249"/>
      <c r="DQ26" s="249"/>
      <c r="DR26" s="249"/>
      <c r="DS26" s="249"/>
      <c r="DT26" s="249"/>
      <c r="DU26" s="249"/>
      <c r="DV26" s="249"/>
      <c r="DW26" s="249"/>
      <c r="DX26" s="249"/>
      <c r="EA26" s="248"/>
      <c r="EC26" s="248"/>
      <c r="EF26" s="249"/>
      <c r="EG26" s="249"/>
      <c r="EH26" s="249"/>
      <c r="EI26" s="249"/>
      <c r="EJ26" s="249"/>
      <c r="EK26" s="249"/>
      <c r="EL26" s="249"/>
      <c r="EM26" s="249"/>
      <c r="EN26" s="249"/>
      <c r="EO26" s="249"/>
      <c r="EP26" s="249"/>
      <c r="EQ26" s="249"/>
      <c r="ET26" s="248"/>
      <c r="EV26" s="248"/>
      <c r="EY26" s="249"/>
      <c r="EZ26" s="249"/>
      <c r="FA26" s="249"/>
      <c r="FB26" s="249"/>
      <c r="FC26" s="249"/>
      <c r="FD26" s="249"/>
      <c r="FE26" s="249"/>
      <c r="FF26" s="249"/>
      <c r="FG26" s="249"/>
      <c r="FH26" s="249"/>
      <c r="FI26" s="249"/>
      <c r="FJ26" s="249"/>
      <c r="FM26" s="248"/>
      <c r="FO26" s="248"/>
      <c r="FR26" s="249"/>
      <c r="FS26" s="249"/>
      <c r="FT26" s="249"/>
      <c r="FU26" s="249"/>
      <c r="FV26" s="249"/>
      <c r="FW26" s="249"/>
      <c r="FX26" s="249"/>
      <c r="FY26" s="249"/>
      <c r="FZ26" s="249"/>
      <c r="GA26" s="249"/>
      <c r="GB26" s="249"/>
      <c r="GC26" s="249"/>
      <c r="GF26" s="248"/>
      <c r="GH26" s="248"/>
      <c r="GK26" s="249"/>
      <c r="GL26" s="249"/>
      <c r="GM26" s="249"/>
      <c r="GN26" s="249"/>
      <c r="GO26" s="249"/>
      <c r="GP26" s="249"/>
      <c r="GQ26" s="249"/>
      <c r="GR26" s="249"/>
      <c r="GS26" s="249"/>
      <c r="GT26" s="249"/>
      <c r="GU26" s="249"/>
      <c r="GV26" s="249"/>
      <c r="GY26" s="248"/>
      <c r="HA26" s="248"/>
      <c r="HD26" s="249"/>
      <c r="HE26" s="249"/>
      <c r="HF26" s="249"/>
      <c r="HG26" s="249"/>
      <c r="HH26" s="249"/>
      <c r="HI26" s="249"/>
      <c r="HJ26" s="249"/>
      <c r="HK26" s="249"/>
      <c r="HL26" s="249"/>
      <c r="HM26" s="249"/>
      <c r="HN26" s="249"/>
      <c r="HO26" s="249"/>
      <c r="HR26" s="248"/>
      <c r="HT26" s="248"/>
      <c r="HW26" s="249"/>
      <c r="HX26" s="249"/>
      <c r="HY26" s="249"/>
      <c r="HZ26" s="249"/>
      <c r="IA26" s="249"/>
      <c r="IB26" s="249"/>
      <c r="IC26" s="249"/>
      <c r="ID26" s="249"/>
      <c r="IE26" s="249"/>
      <c r="IF26" s="249"/>
      <c r="IG26" s="249"/>
      <c r="IH26" s="249"/>
      <c r="IK26" s="248"/>
      <c r="IM26" s="248"/>
      <c r="IP26" s="249"/>
      <c r="IQ26" s="249"/>
      <c r="IR26" s="249"/>
      <c r="IS26" s="249"/>
      <c r="IT26" s="249"/>
      <c r="IU26" s="249"/>
      <c r="IV26" s="249"/>
      <c r="IW26" s="249"/>
      <c r="IX26" s="249"/>
      <c r="IY26" s="249"/>
      <c r="IZ26" s="249"/>
      <c r="JA26" s="249"/>
      <c r="JD26" s="248"/>
      <c r="JF26" s="248"/>
      <c r="JI26" s="249"/>
      <c r="JJ26" s="249"/>
      <c r="JK26" s="249"/>
      <c r="JL26" s="249"/>
      <c r="JM26" s="249"/>
      <c r="JN26" s="249"/>
      <c r="JO26" s="249"/>
      <c r="JP26" s="249"/>
      <c r="JQ26" s="249"/>
      <c r="JR26" s="249"/>
      <c r="JS26" s="249"/>
      <c r="JT26" s="249"/>
      <c r="JW26" s="248"/>
      <c r="JY26" s="248"/>
      <c r="KB26" s="249"/>
      <c r="KC26" s="249"/>
      <c r="KD26" s="249"/>
      <c r="KE26" s="249"/>
      <c r="KF26" s="249"/>
      <c r="KG26" s="249"/>
      <c r="KH26" s="249"/>
      <c r="KI26" s="249"/>
      <c r="KJ26" s="249"/>
      <c r="KK26" s="249"/>
      <c r="KL26" s="249"/>
      <c r="KM26" s="249"/>
      <c r="KP26" s="248"/>
      <c r="KR26" s="248"/>
      <c r="KU26" s="249"/>
      <c r="KV26" s="249"/>
      <c r="KW26" s="249"/>
      <c r="KX26" s="249"/>
      <c r="KY26" s="249"/>
      <c r="KZ26" s="249"/>
      <c r="LA26" s="249"/>
      <c r="LB26" s="249"/>
      <c r="LC26" s="249"/>
      <c r="LD26" s="249"/>
      <c r="LE26" s="249"/>
      <c r="LF26" s="249"/>
      <c r="LI26" s="248"/>
      <c r="LK26" s="248"/>
      <c r="LN26" s="249"/>
      <c r="LO26" s="249"/>
      <c r="LP26" s="249"/>
      <c r="LQ26" s="249"/>
      <c r="LR26" s="249"/>
      <c r="LS26" s="249"/>
      <c r="LT26" s="249"/>
      <c r="LU26" s="249"/>
      <c r="LV26" s="249"/>
      <c r="LW26" s="249"/>
      <c r="LX26" s="249"/>
      <c r="LY26" s="249"/>
      <c r="MB26" s="248"/>
      <c r="MD26" s="248"/>
      <c r="MG26" s="249"/>
      <c r="MH26" s="249"/>
      <c r="MI26" s="249"/>
      <c r="MJ26" s="249"/>
      <c r="MK26" s="249"/>
      <c r="ML26" s="249"/>
      <c r="MM26" s="249"/>
      <c r="MN26" s="249"/>
      <c r="MO26" s="249"/>
      <c r="MP26" s="249"/>
      <c r="MQ26" s="249"/>
      <c r="MR26" s="249"/>
      <c r="MU26" s="248"/>
      <c r="MW26" s="248"/>
      <c r="MZ26" s="249"/>
      <c r="NA26" s="249"/>
      <c r="NB26" s="249"/>
      <c r="NC26" s="249"/>
      <c r="ND26" s="249"/>
      <c r="NE26" s="249"/>
      <c r="NF26" s="249"/>
      <c r="NG26" s="249"/>
      <c r="NH26" s="249"/>
      <c r="NI26" s="249"/>
      <c r="NJ26" s="249"/>
      <c r="NK26" s="249"/>
      <c r="NN26" s="248"/>
      <c r="NP26" s="248"/>
      <c r="NS26" s="249"/>
      <c r="NT26" s="249"/>
      <c r="NU26" s="249"/>
      <c r="NV26" s="249"/>
      <c r="NW26" s="249"/>
      <c r="NX26" s="249"/>
      <c r="NY26" s="249"/>
      <c r="NZ26" s="249"/>
      <c r="OA26" s="249"/>
      <c r="OB26" s="249"/>
      <c r="OC26" s="249"/>
      <c r="OD26" s="249"/>
      <c r="OG26" s="248"/>
      <c r="OI26" s="248"/>
      <c r="OL26" s="249"/>
      <c r="OM26" s="249"/>
      <c r="ON26" s="249"/>
      <c r="OO26" s="249"/>
      <c r="OP26" s="249"/>
      <c r="OQ26" s="249"/>
      <c r="OR26" s="249"/>
      <c r="OS26" s="249"/>
      <c r="OT26" s="249"/>
      <c r="OU26" s="249"/>
      <c r="OV26" s="249"/>
      <c r="OW26" s="249"/>
      <c r="OZ26" s="248"/>
      <c r="PB26" s="248"/>
      <c r="PE26" s="249"/>
      <c r="PF26" s="249"/>
      <c r="PG26" s="249"/>
      <c r="PH26" s="249"/>
      <c r="PI26" s="249"/>
      <c r="PJ26" s="249"/>
      <c r="PK26" s="249"/>
      <c r="PL26" s="249"/>
      <c r="PM26" s="249"/>
      <c r="PN26" s="249"/>
      <c r="PO26" s="249"/>
      <c r="PP26" s="249"/>
      <c r="PS26" s="248"/>
      <c r="PU26" s="248"/>
      <c r="PX26" s="249"/>
      <c r="PY26" s="249"/>
      <c r="PZ26" s="249"/>
      <c r="QA26" s="249"/>
      <c r="QB26" s="249"/>
      <c r="QC26" s="249"/>
      <c r="QD26" s="249"/>
      <c r="QE26" s="249"/>
      <c r="QF26" s="249"/>
      <c r="QG26" s="249"/>
      <c r="QH26" s="249"/>
      <c r="QI26" s="249"/>
      <c r="QL26" s="248"/>
      <c r="QN26" s="248"/>
      <c r="QQ26" s="249"/>
      <c r="QR26" s="249"/>
      <c r="QS26" s="249"/>
      <c r="QT26" s="249"/>
      <c r="QU26" s="249"/>
      <c r="QV26" s="249"/>
      <c r="QW26" s="249"/>
      <c r="QX26" s="249"/>
      <c r="QY26" s="249"/>
      <c r="QZ26" s="249"/>
      <c r="RA26" s="249"/>
      <c r="RB26" s="249"/>
      <c r="RE26" s="248"/>
      <c r="RG26" s="248"/>
      <c r="RJ26" s="249"/>
      <c r="RK26" s="249"/>
      <c r="RL26" s="249"/>
      <c r="RM26" s="249"/>
      <c r="RN26" s="249"/>
      <c r="RO26" s="249"/>
      <c r="RP26" s="249"/>
      <c r="RQ26" s="249"/>
      <c r="RR26" s="249"/>
      <c r="RS26" s="249"/>
      <c r="RT26" s="249"/>
      <c r="RU26" s="249"/>
      <c r="RX26" s="248"/>
      <c r="RZ26" s="248"/>
      <c r="SC26" s="249"/>
      <c r="SD26" s="249"/>
      <c r="SE26" s="249"/>
      <c r="SF26" s="249"/>
      <c r="SG26" s="249"/>
      <c r="SH26" s="249"/>
      <c r="SI26" s="249"/>
      <c r="SJ26" s="249"/>
      <c r="SK26" s="249"/>
      <c r="SL26" s="249"/>
      <c r="SM26" s="249"/>
      <c r="SN26" s="249"/>
      <c r="SQ26" s="248"/>
      <c r="SS26" s="248"/>
      <c r="SV26" s="249"/>
      <c r="SW26" s="249"/>
      <c r="SX26" s="249"/>
      <c r="SY26" s="249"/>
      <c r="SZ26" s="249"/>
      <c r="TA26" s="249"/>
      <c r="TB26" s="249"/>
      <c r="TC26" s="249"/>
      <c r="TD26" s="249"/>
      <c r="TE26" s="249"/>
      <c r="TF26" s="249"/>
      <c r="TG26" s="249"/>
      <c r="TJ26" s="248"/>
      <c r="TL26" s="248"/>
      <c r="TO26" s="249"/>
      <c r="TP26" s="249"/>
      <c r="TQ26" s="249"/>
      <c r="TR26" s="249"/>
      <c r="TS26" s="249"/>
      <c r="TT26" s="249"/>
      <c r="TU26" s="249"/>
      <c r="TV26" s="249"/>
      <c r="TW26" s="249"/>
      <c r="TX26" s="249"/>
      <c r="TY26" s="249"/>
      <c r="TZ26" s="249"/>
      <c r="UC26" s="248"/>
      <c r="UE26" s="248"/>
      <c r="UH26" s="249"/>
      <c r="UI26" s="249"/>
      <c r="UJ26" s="249"/>
      <c r="UK26" s="249"/>
      <c r="UL26" s="249"/>
      <c r="UM26" s="249"/>
      <c r="UN26" s="249"/>
      <c r="UO26" s="249"/>
      <c r="UP26" s="249"/>
      <c r="UQ26" s="249"/>
      <c r="UR26" s="249"/>
      <c r="US26" s="249"/>
      <c r="UV26" s="248"/>
      <c r="UX26" s="248"/>
      <c r="VA26" s="249"/>
      <c r="VB26" s="249"/>
      <c r="VC26" s="249"/>
      <c r="VD26" s="249"/>
      <c r="VE26" s="249"/>
      <c r="VF26" s="249"/>
      <c r="VG26" s="249"/>
      <c r="VH26" s="249"/>
      <c r="VI26" s="249"/>
      <c r="VJ26" s="249"/>
      <c r="VK26" s="249"/>
      <c r="VL26" s="249"/>
      <c r="VO26" s="248"/>
      <c r="VQ26" s="248"/>
      <c r="VT26" s="249"/>
      <c r="VU26" s="249"/>
      <c r="VV26" s="249"/>
      <c r="VW26" s="249"/>
      <c r="VX26" s="249"/>
      <c r="VY26" s="249"/>
      <c r="VZ26" s="249"/>
      <c r="WA26" s="249"/>
      <c r="WB26" s="249"/>
      <c r="WC26" s="249"/>
      <c r="WD26" s="249"/>
      <c r="WE26" s="249"/>
      <c r="WH26" s="248"/>
      <c r="WJ26" s="248"/>
      <c r="WM26" s="249"/>
      <c r="WN26" s="249"/>
      <c r="WO26" s="249"/>
      <c r="WP26" s="249"/>
      <c r="WQ26" s="249"/>
      <c r="WR26" s="249"/>
      <c r="WS26" s="249"/>
      <c r="WT26" s="249"/>
      <c r="WU26" s="249"/>
      <c r="WV26" s="249"/>
      <c r="WW26" s="249"/>
      <c r="WX26" s="249"/>
      <c r="XA26" s="248"/>
      <c r="XC26" s="248"/>
      <c r="XF26" s="249"/>
      <c r="XG26" s="249"/>
      <c r="XH26" s="249"/>
      <c r="XI26" s="249"/>
      <c r="XJ26" s="249"/>
      <c r="XK26" s="249"/>
      <c r="XL26" s="249"/>
      <c r="XM26" s="249"/>
      <c r="XN26" s="249"/>
      <c r="XO26" s="249"/>
      <c r="XP26" s="249"/>
      <c r="XQ26" s="249"/>
      <c r="XT26" s="248"/>
      <c r="XV26" s="248"/>
      <c r="XY26" s="249"/>
      <c r="XZ26" s="249"/>
      <c r="YA26" s="249"/>
      <c r="YB26" s="249"/>
      <c r="YC26" s="249"/>
      <c r="YD26" s="249"/>
      <c r="YE26" s="249"/>
      <c r="YF26" s="249"/>
      <c r="YG26" s="249"/>
      <c r="YH26" s="249"/>
      <c r="YI26" s="249"/>
      <c r="YJ26" s="249"/>
      <c r="YM26" s="248"/>
      <c r="YO26" s="248"/>
      <c r="YR26" s="249"/>
      <c r="YS26" s="249"/>
      <c r="YT26" s="249"/>
      <c r="YU26" s="249"/>
      <c r="YV26" s="249"/>
      <c r="YW26" s="249"/>
      <c r="YX26" s="249"/>
      <c r="YY26" s="249"/>
      <c r="YZ26" s="249"/>
      <c r="ZA26" s="249"/>
      <c r="ZB26" s="249"/>
      <c r="ZC26" s="249"/>
      <c r="ZF26" s="248"/>
      <c r="ZH26" s="248"/>
      <c r="ZK26" s="249"/>
      <c r="ZL26" s="249"/>
      <c r="ZM26" s="249"/>
      <c r="ZN26" s="249"/>
      <c r="ZO26" s="249"/>
      <c r="ZP26" s="249"/>
      <c r="ZQ26" s="249"/>
      <c r="ZR26" s="249"/>
      <c r="ZS26" s="249"/>
      <c r="ZT26" s="249"/>
      <c r="ZU26" s="249"/>
      <c r="ZV26" s="249"/>
      <c r="ZY26" s="248"/>
      <c r="AAA26" s="248"/>
      <c r="AAD26" s="249"/>
      <c r="AAE26" s="249"/>
      <c r="AAF26" s="249"/>
      <c r="AAG26" s="249"/>
      <c r="AAH26" s="249"/>
      <c r="AAI26" s="249"/>
      <c r="AAJ26" s="249"/>
      <c r="AAK26" s="249"/>
      <c r="AAL26" s="249"/>
      <c r="AAM26" s="249"/>
      <c r="AAN26" s="249"/>
      <c r="AAO26" s="249"/>
      <c r="AAR26" s="248"/>
      <c r="AAT26" s="248"/>
      <c r="AAW26" s="249"/>
      <c r="AAX26" s="249"/>
      <c r="AAY26" s="249"/>
      <c r="AAZ26" s="249"/>
      <c r="ABA26" s="249"/>
      <c r="ABB26" s="249"/>
      <c r="ABC26" s="249"/>
      <c r="ABD26" s="249"/>
      <c r="ABE26" s="249"/>
      <c r="ABF26" s="249"/>
      <c r="ABG26" s="249"/>
      <c r="ABH26" s="249"/>
      <c r="ABK26" s="248"/>
      <c r="ABM26" s="248"/>
      <c r="ABP26" s="249"/>
      <c r="ABQ26" s="249"/>
      <c r="ABR26" s="249"/>
      <c r="ABS26" s="249"/>
      <c r="ABT26" s="249"/>
      <c r="ABU26" s="249"/>
      <c r="ABV26" s="249"/>
      <c r="ABW26" s="249"/>
      <c r="ABX26" s="249"/>
      <c r="ABY26" s="249"/>
      <c r="ABZ26" s="249"/>
      <c r="ACA26" s="249"/>
      <c r="ACD26" s="248"/>
      <c r="ACF26" s="248"/>
      <c r="ACI26" s="249"/>
      <c r="ACJ26" s="249"/>
      <c r="ACK26" s="249"/>
      <c r="ACL26" s="249"/>
      <c r="ACM26" s="249"/>
      <c r="ACN26" s="249"/>
      <c r="ACO26" s="249"/>
      <c r="ACP26" s="249"/>
      <c r="ACQ26" s="249"/>
      <c r="ACR26" s="249"/>
      <c r="ACS26" s="249"/>
      <c r="ACT26" s="249"/>
      <c r="ACW26" s="248"/>
      <c r="ACY26" s="248"/>
      <c r="ADB26" s="249"/>
      <c r="ADC26" s="249"/>
      <c r="ADD26" s="249"/>
      <c r="ADE26" s="249"/>
      <c r="ADF26" s="249"/>
      <c r="ADG26" s="249"/>
      <c r="ADH26" s="249"/>
      <c r="ADI26" s="249"/>
      <c r="ADJ26" s="249"/>
      <c r="ADK26" s="249"/>
      <c r="ADL26" s="249"/>
      <c r="ADM26" s="249"/>
      <c r="ADP26" s="248"/>
      <c r="ADR26" s="248"/>
      <c r="ADU26" s="249"/>
      <c r="ADV26" s="249"/>
      <c r="ADW26" s="249"/>
      <c r="ADX26" s="249"/>
      <c r="ADY26" s="249"/>
      <c r="ADZ26" s="249"/>
      <c r="AEA26" s="249"/>
      <c r="AEB26" s="249"/>
      <c r="AEC26" s="249"/>
      <c r="AED26" s="249"/>
      <c r="AEE26" s="249"/>
      <c r="AEF26" s="249"/>
      <c r="AEI26" s="248"/>
      <c r="AEK26" s="248"/>
      <c r="AEN26" s="249"/>
      <c r="AEO26" s="249"/>
      <c r="AEP26" s="249"/>
      <c r="AEQ26" s="249"/>
      <c r="AER26" s="249"/>
      <c r="AES26" s="249"/>
      <c r="AET26" s="249"/>
      <c r="AEU26" s="249"/>
      <c r="AEV26" s="249"/>
      <c r="AEW26" s="249"/>
      <c r="AEX26" s="249"/>
      <c r="AEY26" s="249"/>
      <c r="AFB26" s="248"/>
      <c r="AFD26" s="248"/>
      <c r="AFG26" s="249"/>
      <c r="AFH26" s="249"/>
      <c r="AFI26" s="249"/>
      <c r="AFJ26" s="249"/>
      <c r="AFK26" s="249"/>
      <c r="AFL26" s="249"/>
      <c r="AFM26" s="249"/>
      <c r="AFN26" s="249"/>
      <c r="AFO26" s="249"/>
      <c r="AFP26" s="249"/>
      <c r="AFQ26" s="249"/>
      <c r="AFR26" s="249"/>
      <c r="AFU26" s="248"/>
      <c r="AFW26" s="248"/>
      <c r="AFZ26" s="249"/>
      <c r="AGA26" s="249"/>
      <c r="AGB26" s="249"/>
      <c r="AGC26" s="249"/>
      <c r="AGD26" s="249"/>
      <c r="AGE26" s="249"/>
      <c r="AGF26" s="249"/>
      <c r="AGG26" s="249"/>
      <c r="AGH26" s="249"/>
      <c r="AGI26" s="249"/>
      <c r="AGJ26" s="249"/>
      <c r="AGK26" s="249"/>
      <c r="AGN26" s="248"/>
      <c r="AGP26" s="248"/>
      <c r="AGS26" s="249"/>
      <c r="AGT26" s="249"/>
      <c r="AGU26" s="249"/>
      <c r="AGV26" s="249"/>
      <c r="AGW26" s="249"/>
      <c r="AGX26" s="249"/>
      <c r="AGY26" s="249"/>
      <c r="AGZ26" s="249"/>
      <c r="AHA26" s="249"/>
      <c r="AHB26" s="249"/>
      <c r="AHC26" s="249"/>
      <c r="AHD26" s="249"/>
      <c r="AHG26" s="248"/>
      <c r="AHI26" s="248"/>
      <c r="AHL26" s="249"/>
      <c r="AHM26" s="249"/>
      <c r="AHN26" s="249"/>
      <c r="AHO26" s="249"/>
      <c r="AHP26" s="249"/>
      <c r="AHQ26" s="249"/>
      <c r="AHR26" s="249"/>
      <c r="AHS26" s="249"/>
      <c r="AHT26" s="249"/>
      <c r="AHU26" s="249"/>
      <c r="AHV26" s="249"/>
      <c r="AHW26" s="249"/>
      <c r="AHZ26" s="248"/>
      <c r="AIB26" s="248"/>
      <c r="AIE26" s="249"/>
      <c r="AIF26" s="249"/>
      <c r="AIG26" s="249"/>
      <c r="AIH26" s="249"/>
      <c r="AII26" s="249"/>
      <c r="AIJ26" s="249"/>
      <c r="AIK26" s="249"/>
      <c r="AIL26" s="249"/>
      <c r="AIM26" s="249"/>
      <c r="AIN26" s="249"/>
      <c r="AIO26" s="249"/>
      <c r="AIP26" s="249"/>
      <c r="AIS26" s="248"/>
      <c r="AIU26" s="248"/>
      <c r="AIX26" s="249"/>
      <c r="AIY26" s="249"/>
      <c r="AIZ26" s="249"/>
      <c r="AJA26" s="249"/>
      <c r="AJB26" s="249"/>
      <c r="AJC26" s="249"/>
      <c r="AJD26" s="249"/>
      <c r="AJE26" s="249"/>
      <c r="AJF26" s="249"/>
      <c r="AJG26" s="249"/>
      <c r="AJH26" s="249"/>
      <c r="AJI26" s="249"/>
      <c r="AJL26" s="248"/>
      <c r="AJN26" s="248"/>
      <c r="AJQ26" s="249"/>
      <c r="AJR26" s="249"/>
      <c r="AJS26" s="249"/>
      <c r="AJT26" s="249"/>
      <c r="AJU26" s="249"/>
      <c r="AJV26" s="249"/>
      <c r="AJW26" s="249"/>
      <c r="AJX26" s="249"/>
      <c r="AJY26" s="249"/>
      <c r="AJZ26" s="249"/>
      <c r="AKA26" s="249"/>
      <c r="AKB26" s="249"/>
      <c r="AKE26" s="248"/>
      <c r="AKG26" s="248"/>
      <c r="AKJ26" s="249"/>
      <c r="AKK26" s="249"/>
      <c r="AKL26" s="249"/>
      <c r="AKM26" s="249"/>
      <c r="AKN26" s="249"/>
      <c r="AKO26" s="249"/>
      <c r="AKP26" s="249"/>
      <c r="AKQ26" s="249"/>
      <c r="AKR26" s="249"/>
      <c r="AKS26" s="249"/>
      <c r="AKT26" s="249"/>
      <c r="AKU26" s="249"/>
      <c r="AKX26" s="248"/>
      <c r="AKZ26" s="248"/>
      <c r="ALC26" s="249"/>
      <c r="ALD26" s="249"/>
      <c r="ALE26" s="249"/>
      <c r="ALF26" s="249"/>
      <c r="ALG26" s="249"/>
      <c r="ALH26" s="249"/>
      <c r="ALI26" s="249"/>
      <c r="ALJ26" s="249"/>
      <c r="ALK26" s="249"/>
      <c r="ALL26" s="249"/>
      <c r="ALM26" s="249"/>
      <c r="ALN26" s="249"/>
      <c r="ALQ26" s="248"/>
      <c r="ALS26" s="248"/>
      <c r="ALV26" s="249"/>
      <c r="ALW26" s="249"/>
      <c r="ALX26" s="249"/>
      <c r="ALY26" s="249"/>
      <c r="ALZ26" s="249"/>
      <c r="AMA26" s="249"/>
      <c r="AMB26" s="249"/>
      <c r="AMC26" s="249"/>
      <c r="AMD26" s="249"/>
      <c r="AME26" s="249"/>
      <c r="AMF26" s="249"/>
      <c r="AMG26" s="249"/>
      <c r="AMJ26" s="248"/>
      <c r="AML26" s="248"/>
      <c r="AMO26" s="249"/>
      <c r="AMP26" s="249"/>
      <c r="AMQ26" s="249"/>
      <c r="AMR26" s="249"/>
      <c r="AMS26" s="249"/>
      <c r="AMT26" s="249"/>
      <c r="AMU26" s="249"/>
      <c r="AMV26" s="249"/>
      <c r="AMW26" s="249"/>
      <c r="AMX26" s="249"/>
      <c r="AMY26" s="249"/>
      <c r="AMZ26" s="249"/>
      <c r="ANC26" s="248"/>
      <c r="ANE26" s="248"/>
      <c r="ANH26" s="249"/>
      <c r="ANI26" s="249"/>
      <c r="ANJ26" s="249"/>
      <c r="ANK26" s="249"/>
      <c r="ANL26" s="249"/>
      <c r="ANM26" s="249"/>
      <c r="ANN26" s="249"/>
      <c r="ANO26" s="249"/>
      <c r="ANP26" s="249"/>
      <c r="ANQ26" s="249"/>
      <c r="ANR26" s="249"/>
      <c r="ANS26" s="249"/>
      <c r="ANV26" s="248"/>
      <c r="ANX26" s="248"/>
      <c r="AOA26" s="249"/>
      <c r="AOB26" s="249"/>
      <c r="AOC26" s="249"/>
      <c r="AOD26" s="249"/>
      <c r="AOE26" s="249"/>
      <c r="AOF26" s="249"/>
      <c r="AOG26" s="249"/>
      <c r="AOH26" s="249"/>
      <c r="AOI26" s="249"/>
      <c r="AOJ26" s="249"/>
      <c r="AOK26" s="249"/>
      <c r="AOL26" s="249"/>
      <c r="AOO26" s="248"/>
      <c r="AOQ26" s="248"/>
      <c r="AOT26" s="249"/>
      <c r="AOU26" s="249"/>
      <c r="AOV26" s="249"/>
      <c r="AOW26" s="249"/>
      <c r="AOX26" s="249"/>
      <c r="AOY26" s="249"/>
      <c r="AOZ26" s="249"/>
      <c r="APA26" s="249"/>
      <c r="APB26" s="249"/>
      <c r="APC26" s="249"/>
      <c r="APD26" s="249"/>
      <c r="APE26" s="249"/>
      <c r="APH26" s="248"/>
      <c r="APJ26" s="248"/>
      <c r="APM26" s="249"/>
      <c r="APN26" s="249"/>
      <c r="APO26" s="249"/>
      <c r="APP26" s="249"/>
      <c r="APQ26" s="249"/>
      <c r="APR26" s="249"/>
      <c r="APS26" s="249"/>
      <c r="APT26" s="249"/>
      <c r="APU26" s="249"/>
      <c r="APV26" s="249"/>
      <c r="APW26" s="249"/>
      <c r="APX26" s="249"/>
      <c r="AQA26" s="248"/>
      <c r="AQC26" s="248"/>
      <c r="AQF26" s="249"/>
      <c r="AQG26" s="249"/>
      <c r="AQH26" s="249"/>
      <c r="AQI26" s="249"/>
      <c r="AQJ26" s="249"/>
      <c r="AQK26" s="249"/>
      <c r="AQL26" s="249"/>
      <c r="AQM26" s="249"/>
      <c r="AQN26" s="249"/>
      <c r="AQO26" s="249"/>
      <c r="AQP26" s="249"/>
      <c r="AQQ26" s="249"/>
      <c r="AQT26" s="248"/>
      <c r="AQV26" s="248"/>
      <c r="AQY26" s="249"/>
      <c r="AQZ26" s="249"/>
      <c r="ARA26" s="249"/>
      <c r="ARB26" s="249"/>
      <c r="ARC26" s="249"/>
      <c r="ARD26" s="249"/>
      <c r="ARE26" s="249"/>
      <c r="ARF26" s="249"/>
      <c r="ARG26" s="249"/>
      <c r="ARH26" s="249"/>
      <c r="ARI26" s="249"/>
      <c r="ARJ26" s="249"/>
      <c r="ARM26" s="248"/>
      <c r="ARO26" s="248"/>
      <c r="ARR26" s="249"/>
      <c r="ARS26" s="249"/>
      <c r="ART26" s="249"/>
      <c r="ARU26" s="249"/>
      <c r="ARV26" s="249"/>
      <c r="ARW26" s="249"/>
      <c r="ARX26" s="249"/>
      <c r="ARY26" s="249"/>
      <c r="ARZ26" s="249"/>
      <c r="ASA26" s="249"/>
      <c r="ASB26" s="249"/>
      <c r="ASC26" s="249"/>
      <c r="ASF26" s="248"/>
      <c r="ASH26" s="248"/>
      <c r="ASK26" s="249"/>
      <c r="ASL26" s="249"/>
      <c r="ASM26" s="249"/>
      <c r="ASN26" s="249"/>
      <c r="ASO26" s="249"/>
      <c r="ASP26" s="249"/>
      <c r="ASQ26" s="249"/>
      <c r="ASR26" s="249"/>
      <c r="ASS26" s="249"/>
      <c r="AST26" s="249"/>
      <c r="ASU26" s="249"/>
      <c r="ASV26" s="249"/>
      <c r="ASY26" s="248"/>
      <c r="ATA26" s="248"/>
      <c r="ATD26" s="249"/>
      <c r="ATE26" s="249"/>
      <c r="ATF26" s="249"/>
      <c r="ATG26" s="249"/>
      <c r="ATH26" s="249"/>
      <c r="ATI26" s="249"/>
      <c r="ATJ26" s="249"/>
      <c r="ATK26" s="249"/>
      <c r="ATL26" s="249"/>
      <c r="ATM26" s="249"/>
      <c r="ATN26" s="249"/>
      <c r="ATO26" s="249"/>
      <c r="ATR26" s="248"/>
      <c r="ATT26" s="248"/>
      <c r="ATW26" s="249"/>
      <c r="ATX26" s="249"/>
      <c r="ATY26" s="249"/>
      <c r="ATZ26" s="249"/>
      <c r="AUA26" s="249"/>
      <c r="AUB26" s="249"/>
      <c r="AUC26" s="249"/>
      <c r="AUD26" s="249"/>
      <c r="AUE26" s="249"/>
      <c r="AUF26" s="249"/>
      <c r="AUG26" s="249"/>
      <c r="AUH26" s="249"/>
      <c r="AUK26" s="248"/>
      <c r="AUM26" s="248"/>
      <c r="AUP26" s="249"/>
      <c r="AUQ26" s="249"/>
      <c r="AUR26" s="249"/>
      <c r="AUS26" s="249"/>
      <c r="AUT26" s="249"/>
      <c r="AUU26" s="249"/>
      <c r="AUV26" s="249"/>
      <c r="AUW26" s="249"/>
      <c r="AUX26" s="249"/>
      <c r="AUY26" s="249"/>
      <c r="AUZ26" s="249"/>
      <c r="AVA26" s="249"/>
      <c r="AVD26" s="248"/>
      <c r="AVF26" s="248"/>
      <c r="AVI26" s="249"/>
      <c r="AVJ26" s="249"/>
      <c r="AVK26" s="249"/>
      <c r="AVL26" s="249"/>
      <c r="AVM26" s="249"/>
      <c r="AVN26" s="249"/>
      <c r="AVO26" s="249"/>
      <c r="AVP26" s="249"/>
      <c r="AVQ26" s="249"/>
      <c r="AVR26" s="249"/>
      <c r="AVS26" s="249"/>
      <c r="AVT26" s="249"/>
      <c r="AVW26" s="248"/>
      <c r="AVY26" s="248"/>
      <c r="AWB26" s="249"/>
      <c r="AWC26" s="249"/>
      <c r="AWD26" s="249"/>
      <c r="AWE26" s="249"/>
      <c r="AWF26" s="249"/>
      <c r="AWG26" s="249"/>
      <c r="AWH26" s="249"/>
      <c r="AWI26" s="249"/>
      <c r="AWJ26" s="249"/>
      <c r="AWK26" s="249"/>
      <c r="AWL26" s="249"/>
      <c r="AWM26" s="249"/>
      <c r="AWP26" s="248"/>
      <c r="AWR26" s="248"/>
      <c r="AWU26" s="249"/>
      <c r="AWV26" s="249"/>
      <c r="AWW26" s="249"/>
      <c r="AWX26" s="249"/>
      <c r="AWY26" s="249"/>
      <c r="AWZ26" s="249"/>
      <c r="AXA26" s="249"/>
      <c r="AXB26" s="249"/>
      <c r="AXC26" s="249"/>
      <c r="AXD26" s="249"/>
      <c r="AXE26" s="249"/>
      <c r="AXF26" s="249"/>
      <c r="AXI26" s="248"/>
      <c r="AXK26" s="248"/>
      <c r="AXN26" s="249"/>
      <c r="AXO26" s="249"/>
      <c r="AXP26" s="249"/>
      <c r="AXQ26" s="249"/>
      <c r="AXR26" s="249"/>
      <c r="AXS26" s="249"/>
      <c r="AXT26" s="249"/>
      <c r="AXU26" s="249"/>
      <c r="AXV26" s="249"/>
      <c r="AXW26" s="249"/>
      <c r="AXX26" s="249"/>
      <c r="AXY26" s="249"/>
      <c r="AYB26" s="248"/>
      <c r="AYD26" s="248"/>
      <c r="AYG26" s="249"/>
      <c r="AYH26" s="249"/>
      <c r="AYI26" s="249"/>
      <c r="AYJ26" s="249"/>
      <c r="AYK26" s="249"/>
      <c r="AYL26" s="249"/>
      <c r="AYM26" s="249"/>
      <c r="AYN26" s="249"/>
      <c r="AYO26" s="249"/>
      <c r="AYP26" s="249"/>
      <c r="AYQ26" s="249"/>
      <c r="AYR26" s="249"/>
      <c r="AYU26" s="248"/>
      <c r="AYW26" s="248"/>
      <c r="AYZ26" s="249"/>
      <c r="AZA26" s="249"/>
      <c r="AZB26" s="249"/>
      <c r="AZC26" s="249"/>
      <c r="AZD26" s="249"/>
      <c r="AZE26" s="249"/>
      <c r="AZF26" s="249"/>
      <c r="AZG26" s="249"/>
      <c r="AZH26" s="249"/>
      <c r="AZI26" s="249"/>
      <c r="AZJ26" s="249"/>
      <c r="AZK26" s="249"/>
      <c r="AZN26" s="248"/>
      <c r="AZP26" s="248"/>
      <c r="AZS26" s="249"/>
      <c r="AZT26" s="249"/>
      <c r="AZU26" s="249"/>
      <c r="AZV26" s="249"/>
      <c r="AZW26" s="249"/>
      <c r="AZX26" s="249"/>
      <c r="AZY26" s="249"/>
      <c r="AZZ26" s="249"/>
      <c r="BAA26" s="249"/>
      <c r="BAB26" s="249"/>
      <c r="BAC26" s="249"/>
      <c r="BAD26" s="249"/>
      <c r="BAG26" s="248"/>
      <c r="BAI26" s="248"/>
      <c r="BAL26" s="249"/>
      <c r="BAM26" s="249"/>
      <c r="BAN26" s="249"/>
      <c r="BAO26" s="249"/>
      <c r="BAP26" s="249"/>
      <c r="BAQ26" s="249"/>
      <c r="BAR26" s="249"/>
      <c r="BAS26" s="249"/>
      <c r="BAT26" s="249"/>
      <c r="BAU26" s="249"/>
      <c r="BAV26" s="249"/>
      <c r="BAW26" s="249"/>
      <c r="BAZ26" s="248"/>
      <c r="BBB26" s="248"/>
      <c r="BBE26" s="249"/>
      <c r="BBF26" s="249"/>
      <c r="BBG26" s="249"/>
      <c r="BBH26" s="249"/>
      <c r="BBI26" s="249"/>
      <c r="BBJ26" s="249"/>
      <c r="BBK26" s="249"/>
      <c r="BBL26" s="249"/>
      <c r="BBM26" s="249"/>
      <c r="BBN26" s="249"/>
      <c r="BBO26" s="249"/>
      <c r="BBP26" s="249"/>
      <c r="BBS26" s="248"/>
      <c r="BBU26" s="248"/>
      <c r="BBX26" s="249"/>
      <c r="BBY26" s="249"/>
      <c r="BBZ26" s="249"/>
      <c r="BCA26" s="249"/>
      <c r="BCB26" s="249"/>
      <c r="BCC26" s="249"/>
      <c r="BCD26" s="249"/>
      <c r="BCE26" s="249"/>
      <c r="BCF26" s="249"/>
      <c r="BCG26" s="249"/>
      <c r="BCH26" s="249"/>
      <c r="BCI26" s="249"/>
      <c r="BCL26" s="248"/>
      <c r="BCN26" s="248"/>
      <c r="BCQ26" s="249"/>
      <c r="BCR26" s="249"/>
      <c r="BCS26" s="249"/>
      <c r="BCT26" s="249"/>
      <c r="BCU26" s="249"/>
      <c r="BCV26" s="249"/>
      <c r="BCW26" s="249"/>
      <c r="BCX26" s="249"/>
      <c r="BCY26" s="249"/>
      <c r="BCZ26" s="249"/>
      <c r="BDA26" s="249"/>
      <c r="BDB26" s="249"/>
      <c r="BDE26" s="248"/>
      <c r="BDG26" s="248"/>
      <c r="BDJ26" s="249"/>
      <c r="BDK26" s="249"/>
      <c r="BDL26" s="249"/>
      <c r="BDM26" s="249"/>
      <c r="BDN26" s="249"/>
      <c r="BDO26" s="249"/>
      <c r="BDP26" s="249"/>
      <c r="BDQ26" s="249"/>
      <c r="BDR26" s="249"/>
      <c r="BDS26" s="249"/>
      <c r="BDT26" s="249"/>
      <c r="BDU26" s="249"/>
      <c r="BDX26" s="248"/>
      <c r="BDZ26" s="248"/>
      <c r="BEC26" s="249"/>
      <c r="BED26" s="249"/>
      <c r="BEE26" s="249"/>
      <c r="BEF26" s="249"/>
      <c r="BEG26" s="249"/>
      <c r="BEH26" s="249"/>
      <c r="BEI26" s="249"/>
      <c r="BEJ26" s="249"/>
      <c r="BEK26" s="249"/>
      <c r="BEL26" s="249"/>
      <c r="BEM26" s="249"/>
      <c r="BEN26" s="249"/>
      <c r="BEQ26" s="248"/>
      <c r="BES26" s="248"/>
      <c r="BEV26" s="249"/>
      <c r="BEW26" s="249"/>
      <c r="BEX26" s="249"/>
      <c r="BEY26" s="249"/>
      <c r="BEZ26" s="249"/>
      <c r="BFA26" s="249"/>
      <c r="BFB26" s="249"/>
      <c r="BFC26" s="249"/>
      <c r="BFD26" s="249"/>
      <c r="BFE26" s="249"/>
      <c r="BFF26" s="249"/>
      <c r="BFG26" s="249"/>
      <c r="BFJ26" s="248"/>
      <c r="BFL26" s="248"/>
      <c r="BFO26" s="249"/>
      <c r="BFP26" s="249"/>
      <c r="BFQ26" s="249"/>
      <c r="BFR26" s="249"/>
      <c r="BFS26" s="249"/>
      <c r="BFT26" s="249"/>
      <c r="BFU26" s="249"/>
      <c r="BFV26" s="249"/>
      <c r="BFW26" s="249"/>
      <c r="BFX26" s="249"/>
      <c r="BFY26" s="249"/>
      <c r="BFZ26" s="249"/>
      <c r="BGC26" s="248"/>
      <c r="BGE26" s="248"/>
      <c r="BGH26" s="249"/>
      <c r="BGI26" s="249"/>
      <c r="BGJ26" s="249"/>
      <c r="BGK26" s="249"/>
      <c r="BGL26" s="249"/>
      <c r="BGM26" s="249"/>
      <c r="BGN26" s="249"/>
      <c r="BGO26" s="249"/>
      <c r="BGP26" s="249"/>
      <c r="BGQ26" s="249"/>
      <c r="BGR26" s="249"/>
      <c r="BGS26" s="249"/>
      <c r="BGV26" s="248"/>
      <c r="BGX26" s="248"/>
      <c r="BHA26" s="249"/>
      <c r="BHB26" s="249"/>
      <c r="BHC26" s="249"/>
      <c r="BHD26" s="249"/>
      <c r="BHE26" s="249"/>
      <c r="BHF26" s="249"/>
      <c r="BHG26" s="249"/>
      <c r="BHH26" s="249"/>
      <c r="BHI26" s="249"/>
      <c r="BHJ26" s="249"/>
      <c r="BHK26" s="249"/>
      <c r="BHL26" s="249"/>
      <c r="BHO26" s="248"/>
      <c r="BHQ26" s="248"/>
      <c r="BHT26" s="249"/>
      <c r="BHU26" s="249"/>
      <c r="BHV26" s="249"/>
      <c r="BHW26" s="249"/>
      <c r="BHX26" s="249"/>
      <c r="BHY26" s="249"/>
      <c r="BHZ26" s="249"/>
      <c r="BIA26" s="249"/>
      <c r="BIB26" s="249"/>
      <c r="BIC26" s="249"/>
      <c r="BID26" s="249"/>
      <c r="BIE26" s="249"/>
      <c r="BIH26" s="248"/>
      <c r="BIJ26" s="248"/>
      <c r="BIM26" s="249"/>
      <c r="BIN26" s="249"/>
      <c r="BIO26" s="249"/>
      <c r="BIP26" s="249"/>
      <c r="BIQ26" s="249"/>
      <c r="BIR26" s="249"/>
      <c r="BIS26" s="249"/>
      <c r="BIT26" s="249"/>
      <c r="BIU26" s="249"/>
      <c r="BIV26" s="249"/>
      <c r="BIW26" s="249"/>
      <c r="BIX26" s="249"/>
      <c r="BJA26" s="248"/>
      <c r="BJC26" s="248"/>
      <c r="BJF26" s="249"/>
      <c r="BJG26" s="249"/>
      <c r="BJH26" s="249"/>
      <c r="BJI26" s="249"/>
      <c r="BJJ26" s="249"/>
      <c r="BJK26" s="249"/>
      <c r="BJL26" s="249"/>
      <c r="BJM26" s="249"/>
      <c r="BJN26" s="249"/>
      <c r="BJO26" s="249"/>
      <c r="BJP26" s="249"/>
      <c r="BJQ26" s="249"/>
      <c r="BJT26" s="248"/>
      <c r="BJV26" s="248"/>
      <c r="BJY26" s="249"/>
      <c r="BJZ26" s="249"/>
      <c r="BKA26" s="249"/>
      <c r="BKB26" s="249"/>
      <c r="BKC26" s="249"/>
      <c r="BKD26" s="249"/>
      <c r="BKE26" s="249"/>
      <c r="BKF26" s="249"/>
      <c r="BKG26" s="249"/>
      <c r="BKH26" s="249"/>
      <c r="BKI26" s="249"/>
      <c r="BKJ26" s="249"/>
      <c r="BKM26" s="248"/>
      <c r="BKO26" s="248"/>
      <c r="BKR26" s="249"/>
      <c r="BKS26" s="249"/>
      <c r="BKT26" s="249"/>
      <c r="BKU26" s="249"/>
      <c r="BKV26" s="249"/>
      <c r="BKW26" s="249"/>
      <c r="BKX26" s="249"/>
      <c r="BKY26" s="249"/>
      <c r="BKZ26" s="249"/>
      <c r="BLA26" s="249"/>
      <c r="BLB26" s="249"/>
      <c r="BLC26" s="249"/>
      <c r="BLF26" s="248"/>
      <c r="BLH26" s="248"/>
      <c r="BLK26" s="249"/>
      <c r="BLL26" s="249"/>
      <c r="BLM26" s="249"/>
      <c r="BLN26" s="249"/>
      <c r="BLO26" s="249"/>
      <c r="BLP26" s="249"/>
      <c r="BLQ26" s="249"/>
      <c r="BLR26" s="249"/>
      <c r="BLS26" s="249"/>
      <c r="BLT26" s="249"/>
      <c r="BLU26" s="249"/>
      <c r="BLV26" s="249"/>
      <c r="BLY26" s="248"/>
      <c r="BMA26" s="248"/>
      <c r="BMD26" s="249"/>
      <c r="BME26" s="249"/>
      <c r="BMF26" s="249"/>
      <c r="BMG26" s="249"/>
      <c r="BMH26" s="249"/>
      <c r="BMI26" s="249"/>
      <c r="BMJ26" s="249"/>
      <c r="BMK26" s="249"/>
      <c r="BML26" s="249"/>
      <c r="BMM26" s="249"/>
      <c r="BMN26" s="249"/>
      <c r="BMO26" s="249"/>
      <c r="BMR26" s="248"/>
      <c r="BMT26" s="248"/>
      <c r="BMW26" s="249"/>
      <c r="BMX26" s="249"/>
      <c r="BMY26" s="249"/>
      <c r="BMZ26" s="249"/>
      <c r="BNA26" s="249"/>
      <c r="BNB26" s="249"/>
      <c r="BNC26" s="249"/>
      <c r="BND26" s="249"/>
      <c r="BNE26" s="249"/>
      <c r="BNF26" s="249"/>
      <c r="BNG26" s="249"/>
      <c r="BNH26" s="249"/>
      <c r="BNK26" s="248"/>
      <c r="BNM26" s="248"/>
      <c r="BNP26" s="249"/>
      <c r="BNQ26" s="249"/>
      <c r="BNR26" s="249"/>
      <c r="BNS26" s="249"/>
      <c r="BNT26" s="249"/>
      <c r="BNU26" s="249"/>
      <c r="BNV26" s="249"/>
      <c r="BNW26" s="249"/>
      <c r="BNX26" s="249"/>
      <c r="BNY26" s="249"/>
      <c r="BNZ26" s="249"/>
      <c r="BOA26" s="249"/>
      <c r="BOD26" s="248"/>
      <c r="BOF26" s="248"/>
      <c r="BOI26" s="249"/>
      <c r="BOJ26" s="249"/>
      <c r="BOK26" s="249"/>
      <c r="BOL26" s="249"/>
      <c r="BOM26" s="249"/>
      <c r="BON26" s="249"/>
      <c r="BOO26" s="249"/>
      <c r="BOP26" s="249"/>
      <c r="BOQ26" s="249"/>
      <c r="BOR26" s="249"/>
      <c r="BOS26" s="249"/>
      <c r="BOT26" s="249"/>
      <c r="BOW26" s="248"/>
      <c r="BOY26" s="248"/>
      <c r="BPB26" s="249"/>
      <c r="BPC26" s="249"/>
      <c r="BPD26" s="249"/>
      <c r="BPE26" s="249"/>
      <c r="BPF26" s="249"/>
      <c r="BPG26" s="249"/>
      <c r="BPH26" s="249"/>
      <c r="BPI26" s="249"/>
      <c r="BPJ26" s="249"/>
      <c r="BPK26" s="249"/>
      <c r="BPL26" s="249"/>
      <c r="BPM26" s="249"/>
      <c r="BPP26" s="248"/>
      <c r="BPR26" s="248"/>
      <c r="BPU26" s="249"/>
      <c r="BPV26" s="249"/>
      <c r="BPW26" s="249"/>
      <c r="BPX26" s="249"/>
      <c r="BPY26" s="249"/>
      <c r="BPZ26" s="249"/>
      <c r="BQA26" s="249"/>
      <c r="BQB26" s="249"/>
      <c r="BQC26" s="249"/>
      <c r="BQD26" s="249"/>
      <c r="BQE26" s="249"/>
      <c r="BQF26" s="249"/>
      <c r="BQI26" s="248"/>
      <c r="BQK26" s="248"/>
      <c r="BQN26" s="249"/>
      <c r="BQO26" s="249"/>
      <c r="BQP26" s="249"/>
      <c r="BQQ26" s="249"/>
      <c r="BQR26" s="249"/>
      <c r="BQS26" s="249"/>
      <c r="BQT26" s="249"/>
      <c r="BQU26" s="249"/>
      <c r="BQV26" s="249"/>
      <c r="BQW26" s="249"/>
      <c r="BQX26" s="249"/>
      <c r="BQY26" s="249"/>
      <c r="BRB26" s="248"/>
      <c r="BRD26" s="248"/>
      <c r="BRG26" s="249"/>
      <c r="BRH26" s="249"/>
      <c r="BRI26" s="249"/>
      <c r="BRJ26" s="249"/>
      <c r="BRK26" s="249"/>
      <c r="BRL26" s="249"/>
      <c r="BRM26" s="249"/>
      <c r="BRN26" s="249"/>
      <c r="BRO26" s="249"/>
      <c r="BRP26" s="249"/>
      <c r="BRQ26" s="249"/>
      <c r="BRR26" s="249"/>
      <c r="BRU26" s="248"/>
      <c r="BRW26" s="248"/>
      <c r="BRZ26" s="249"/>
      <c r="BSA26" s="249"/>
      <c r="BSB26" s="249"/>
      <c r="BSC26" s="249"/>
      <c r="BSD26" s="249"/>
      <c r="BSE26" s="249"/>
      <c r="BSF26" s="249"/>
      <c r="BSG26" s="249"/>
      <c r="BSH26" s="249"/>
      <c r="BSI26" s="249"/>
      <c r="BSJ26" s="249"/>
      <c r="BSK26" s="249"/>
      <c r="BSN26" s="248"/>
      <c r="BSP26" s="248"/>
      <c r="BSS26" s="249"/>
      <c r="BST26" s="249"/>
      <c r="BSU26" s="249"/>
      <c r="BSV26" s="249"/>
      <c r="BSW26" s="249"/>
      <c r="BSX26" s="249"/>
      <c r="BSY26" s="249"/>
      <c r="BSZ26" s="249"/>
      <c r="BTA26" s="249"/>
      <c r="BTB26" s="249"/>
      <c r="BTC26" s="249"/>
      <c r="BTD26" s="249"/>
      <c r="BTG26" s="248"/>
      <c r="BTI26" s="248"/>
      <c r="BTL26" s="249"/>
      <c r="BTM26" s="249"/>
      <c r="BTN26" s="249"/>
      <c r="BTO26" s="249"/>
      <c r="BTP26" s="249"/>
      <c r="BTQ26" s="249"/>
      <c r="BTR26" s="249"/>
      <c r="BTS26" s="249"/>
      <c r="BTT26" s="249"/>
      <c r="BTU26" s="249"/>
      <c r="BTV26" s="249"/>
      <c r="BTW26" s="249"/>
      <c r="BTZ26" s="248"/>
      <c r="BUB26" s="248"/>
      <c r="BUE26" s="249"/>
      <c r="BUF26" s="249"/>
      <c r="BUG26" s="249"/>
      <c r="BUH26" s="249"/>
      <c r="BUI26" s="249"/>
      <c r="BUJ26" s="249"/>
      <c r="BUK26" s="249"/>
      <c r="BUL26" s="249"/>
      <c r="BUM26" s="249"/>
      <c r="BUN26" s="249"/>
      <c r="BUO26" s="249"/>
      <c r="BUP26" s="249"/>
      <c r="BUS26" s="248"/>
      <c r="BUU26" s="248"/>
      <c r="BUX26" s="249"/>
      <c r="BUY26" s="249"/>
      <c r="BUZ26" s="249"/>
      <c r="BVA26" s="249"/>
      <c r="BVB26" s="249"/>
      <c r="BVC26" s="249"/>
      <c r="BVD26" s="249"/>
      <c r="BVE26" s="249"/>
      <c r="BVF26" s="249"/>
      <c r="BVG26" s="249"/>
      <c r="BVH26" s="249"/>
      <c r="BVI26" s="249"/>
      <c r="BVL26" s="248"/>
      <c r="BVN26" s="248"/>
      <c r="BVQ26" s="249"/>
      <c r="BVR26" s="249"/>
      <c r="BVS26" s="249"/>
      <c r="BVT26" s="249"/>
      <c r="BVU26" s="249"/>
      <c r="BVV26" s="249"/>
      <c r="BVW26" s="249"/>
      <c r="BVX26" s="249"/>
      <c r="BVY26" s="249"/>
      <c r="BVZ26" s="249"/>
      <c r="BWA26" s="249"/>
      <c r="BWB26" s="249"/>
      <c r="BWE26" s="248"/>
      <c r="BWG26" s="248"/>
      <c r="BWJ26" s="249"/>
      <c r="BWK26" s="249"/>
      <c r="BWL26" s="249"/>
      <c r="BWM26" s="249"/>
      <c r="BWN26" s="249"/>
      <c r="BWO26" s="249"/>
      <c r="BWP26" s="249"/>
      <c r="BWQ26" s="249"/>
      <c r="BWR26" s="249"/>
      <c r="BWS26" s="249"/>
      <c r="BWT26" s="249"/>
      <c r="BWU26" s="249"/>
      <c r="BWX26" s="248"/>
      <c r="BWZ26" s="248"/>
      <c r="BXC26" s="249"/>
      <c r="BXD26" s="249"/>
      <c r="BXE26" s="249"/>
      <c r="BXF26" s="249"/>
      <c r="BXG26" s="249"/>
      <c r="BXH26" s="249"/>
      <c r="BXI26" s="249"/>
      <c r="BXJ26" s="249"/>
      <c r="BXK26" s="249"/>
      <c r="BXL26" s="249"/>
      <c r="BXM26" s="249"/>
      <c r="BXN26" s="249"/>
      <c r="BXQ26" s="248"/>
      <c r="BXS26" s="248"/>
      <c r="BXV26" s="249"/>
      <c r="BXW26" s="249"/>
      <c r="BXX26" s="249"/>
      <c r="BXY26" s="249"/>
      <c r="BXZ26" s="249"/>
      <c r="BYA26" s="249"/>
      <c r="BYB26" s="249"/>
      <c r="BYC26" s="249"/>
      <c r="BYD26" s="249"/>
      <c r="BYE26" s="249"/>
      <c r="BYF26" s="249"/>
      <c r="BYG26" s="249"/>
      <c r="BYJ26" s="248"/>
      <c r="BYL26" s="248"/>
      <c r="BYO26" s="249"/>
      <c r="BYP26" s="249"/>
      <c r="BYQ26" s="249"/>
      <c r="BYR26" s="249"/>
      <c r="BYS26" s="249"/>
      <c r="BYT26" s="249"/>
      <c r="BYU26" s="249"/>
      <c r="BYV26" s="249"/>
      <c r="BYW26" s="249"/>
      <c r="BYX26" s="249"/>
      <c r="BYY26" s="249"/>
      <c r="BYZ26" s="249"/>
      <c r="BZC26" s="248"/>
      <c r="BZE26" s="248"/>
      <c r="BZH26" s="249"/>
      <c r="BZI26" s="249"/>
      <c r="BZJ26" s="249"/>
      <c r="BZK26" s="249"/>
      <c r="BZL26" s="249"/>
      <c r="BZM26" s="249"/>
      <c r="BZN26" s="249"/>
      <c r="BZO26" s="249"/>
      <c r="BZP26" s="249"/>
      <c r="BZQ26" s="249"/>
      <c r="BZR26" s="249"/>
      <c r="BZS26" s="249"/>
      <c r="BZV26" s="248"/>
      <c r="BZX26" s="248"/>
      <c r="CAA26" s="249"/>
      <c r="CAB26" s="249"/>
      <c r="CAC26" s="249"/>
      <c r="CAD26" s="249"/>
      <c r="CAE26" s="249"/>
      <c r="CAF26" s="249"/>
      <c r="CAG26" s="249"/>
      <c r="CAH26" s="249"/>
      <c r="CAI26" s="249"/>
      <c r="CAJ26" s="249"/>
      <c r="CAK26" s="249"/>
      <c r="CAL26" s="249"/>
      <c r="CAO26" s="248"/>
      <c r="CAQ26" s="248"/>
      <c r="CAT26" s="249"/>
      <c r="CAU26" s="249"/>
      <c r="CAV26" s="249"/>
      <c r="CAW26" s="249"/>
      <c r="CAX26" s="249"/>
      <c r="CAY26" s="249"/>
      <c r="CAZ26" s="249"/>
      <c r="CBA26" s="249"/>
      <c r="CBB26" s="249"/>
      <c r="CBC26" s="249"/>
      <c r="CBD26" s="249"/>
      <c r="CBE26" s="249"/>
      <c r="CBH26" s="248"/>
      <c r="CBJ26" s="248"/>
      <c r="CBM26" s="249"/>
      <c r="CBN26" s="249"/>
      <c r="CBO26" s="249"/>
      <c r="CBP26" s="249"/>
      <c r="CBQ26" s="249"/>
      <c r="CBR26" s="249"/>
      <c r="CBS26" s="249"/>
      <c r="CBT26" s="249"/>
      <c r="CBU26" s="249"/>
      <c r="CBV26" s="249"/>
      <c r="CBW26" s="249"/>
      <c r="CBX26" s="249"/>
      <c r="CCA26" s="248"/>
      <c r="CCC26" s="248"/>
      <c r="CCF26" s="249"/>
      <c r="CCG26" s="249"/>
      <c r="CCH26" s="249"/>
      <c r="CCI26" s="249"/>
      <c r="CCJ26" s="249"/>
      <c r="CCK26" s="249"/>
      <c r="CCL26" s="249"/>
      <c r="CCM26" s="249"/>
      <c r="CCN26" s="249"/>
      <c r="CCO26" s="249"/>
      <c r="CCP26" s="249"/>
      <c r="CCQ26" s="249"/>
      <c r="CCT26" s="248"/>
      <c r="CCV26" s="248"/>
      <c r="CCY26" s="249"/>
      <c r="CCZ26" s="249"/>
      <c r="CDA26" s="249"/>
      <c r="CDB26" s="249"/>
      <c r="CDC26" s="249"/>
      <c r="CDD26" s="249"/>
      <c r="CDE26" s="249"/>
      <c r="CDF26" s="249"/>
      <c r="CDG26" s="249"/>
      <c r="CDH26" s="249"/>
      <c r="CDI26" s="249"/>
      <c r="CDJ26" s="249"/>
      <c r="CDM26" s="248"/>
      <c r="CDO26" s="248"/>
      <c r="CDR26" s="249"/>
      <c r="CDS26" s="249"/>
      <c r="CDT26" s="249"/>
      <c r="CDU26" s="249"/>
      <c r="CDV26" s="249"/>
      <c r="CDW26" s="249"/>
      <c r="CDX26" s="249"/>
      <c r="CDY26" s="249"/>
      <c r="CDZ26" s="249"/>
      <c r="CEA26" s="249"/>
      <c r="CEB26" s="249"/>
      <c r="CEC26" s="249"/>
      <c r="CEF26" s="248"/>
      <c r="CEH26" s="248"/>
      <c r="CEK26" s="249"/>
      <c r="CEL26" s="249"/>
      <c r="CEM26" s="249"/>
      <c r="CEN26" s="249"/>
      <c r="CEO26" s="249"/>
      <c r="CEP26" s="249"/>
      <c r="CEQ26" s="249"/>
      <c r="CER26" s="249"/>
      <c r="CES26" s="249"/>
      <c r="CET26" s="249"/>
      <c r="CEU26" s="249"/>
      <c r="CEV26" s="249"/>
      <c r="CEY26" s="248"/>
      <c r="CFA26" s="248"/>
      <c r="CFD26" s="249"/>
      <c r="CFE26" s="249"/>
      <c r="CFF26" s="249"/>
      <c r="CFG26" s="249"/>
      <c r="CFH26" s="249"/>
      <c r="CFI26" s="249"/>
      <c r="CFJ26" s="249"/>
      <c r="CFK26" s="249"/>
      <c r="CFL26" s="249"/>
      <c r="CFM26" s="249"/>
      <c r="CFN26" s="249"/>
      <c r="CFO26" s="249"/>
      <c r="CFR26" s="248"/>
      <c r="CFT26" s="248"/>
      <c r="CFW26" s="249"/>
      <c r="CFX26" s="249"/>
      <c r="CFY26" s="249"/>
      <c r="CFZ26" s="249"/>
      <c r="CGA26" s="249"/>
      <c r="CGB26" s="249"/>
      <c r="CGC26" s="249"/>
      <c r="CGD26" s="249"/>
      <c r="CGE26" s="249"/>
      <c r="CGF26" s="249"/>
      <c r="CGG26" s="249"/>
      <c r="CGH26" s="249"/>
      <c r="CGK26" s="248"/>
      <c r="CGM26" s="248"/>
      <c r="CGP26" s="249"/>
      <c r="CGQ26" s="249"/>
      <c r="CGR26" s="249"/>
      <c r="CGS26" s="249"/>
      <c r="CGT26" s="249"/>
      <c r="CGU26" s="249"/>
      <c r="CGV26" s="249"/>
      <c r="CGW26" s="249"/>
      <c r="CGX26" s="249"/>
      <c r="CGY26" s="249"/>
      <c r="CGZ26" s="249"/>
      <c r="CHA26" s="249"/>
      <c r="CHD26" s="248"/>
      <c r="CHF26" s="248"/>
      <c r="CHI26" s="249"/>
      <c r="CHJ26" s="249"/>
      <c r="CHK26" s="249"/>
      <c r="CHL26" s="249"/>
      <c r="CHM26" s="249"/>
      <c r="CHN26" s="249"/>
      <c r="CHO26" s="249"/>
      <c r="CHP26" s="249"/>
      <c r="CHQ26" s="249"/>
      <c r="CHR26" s="249"/>
      <c r="CHS26" s="249"/>
      <c r="CHT26" s="249"/>
      <c r="CHW26" s="248"/>
      <c r="CHY26" s="248"/>
      <c r="CIB26" s="249"/>
      <c r="CIC26" s="249"/>
      <c r="CID26" s="249"/>
      <c r="CIE26" s="249"/>
      <c r="CIF26" s="249"/>
      <c r="CIG26" s="249"/>
      <c r="CIH26" s="249"/>
      <c r="CII26" s="249"/>
      <c r="CIJ26" s="249"/>
      <c r="CIK26" s="249"/>
      <c r="CIL26" s="249"/>
      <c r="CIM26" s="249"/>
      <c r="CIP26" s="248"/>
      <c r="CIR26" s="248"/>
      <c r="CIU26" s="249"/>
      <c r="CIV26" s="249"/>
      <c r="CIW26" s="249"/>
      <c r="CIX26" s="249"/>
      <c r="CIY26" s="249"/>
      <c r="CIZ26" s="249"/>
      <c r="CJA26" s="249"/>
      <c r="CJB26" s="249"/>
      <c r="CJC26" s="249"/>
      <c r="CJD26" s="249"/>
      <c r="CJE26" s="249"/>
      <c r="CJF26" s="249"/>
      <c r="CJI26" s="248"/>
      <c r="CJK26" s="248"/>
      <c r="CJN26" s="249"/>
      <c r="CJO26" s="249"/>
      <c r="CJP26" s="249"/>
      <c r="CJQ26" s="249"/>
      <c r="CJR26" s="249"/>
      <c r="CJS26" s="249"/>
      <c r="CJT26" s="249"/>
      <c r="CJU26" s="249"/>
      <c r="CJV26" s="249"/>
      <c r="CJW26" s="249"/>
      <c r="CJX26" s="249"/>
      <c r="CJY26" s="249"/>
      <c r="CKB26" s="248"/>
      <c r="CKD26" s="248"/>
      <c r="CKG26" s="249"/>
      <c r="CKH26" s="249"/>
      <c r="CKI26" s="249"/>
      <c r="CKJ26" s="249"/>
      <c r="CKK26" s="249"/>
      <c r="CKL26" s="249"/>
      <c r="CKM26" s="249"/>
      <c r="CKN26" s="249"/>
      <c r="CKO26" s="249"/>
      <c r="CKP26" s="249"/>
      <c r="CKQ26" s="249"/>
      <c r="CKR26" s="249"/>
      <c r="CKU26" s="248"/>
      <c r="CKW26" s="248"/>
      <c r="CKZ26" s="249"/>
      <c r="CLA26" s="249"/>
      <c r="CLB26" s="249"/>
      <c r="CLC26" s="249"/>
      <c r="CLD26" s="249"/>
      <c r="CLE26" s="249"/>
      <c r="CLF26" s="249"/>
      <c r="CLG26" s="249"/>
      <c r="CLH26" s="249"/>
      <c r="CLI26" s="249"/>
      <c r="CLJ26" s="249"/>
      <c r="CLK26" s="249"/>
      <c r="CLN26" s="248"/>
      <c r="CLP26" s="248"/>
      <c r="CLS26" s="249"/>
      <c r="CLT26" s="249"/>
      <c r="CLU26" s="249"/>
      <c r="CLV26" s="249"/>
      <c r="CLW26" s="249"/>
      <c r="CLX26" s="249"/>
      <c r="CLY26" s="249"/>
      <c r="CLZ26" s="249"/>
      <c r="CMA26" s="249"/>
      <c r="CMB26" s="249"/>
      <c r="CMC26" s="249"/>
      <c r="CMD26" s="249"/>
      <c r="CMG26" s="248"/>
      <c r="CMI26" s="248"/>
      <c r="CML26" s="249"/>
      <c r="CMM26" s="249"/>
      <c r="CMN26" s="249"/>
      <c r="CMO26" s="249"/>
      <c r="CMP26" s="249"/>
      <c r="CMQ26" s="249"/>
      <c r="CMR26" s="249"/>
      <c r="CMS26" s="249"/>
      <c r="CMT26" s="249"/>
      <c r="CMU26" s="249"/>
      <c r="CMV26" s="249"/>
      <c r="CMW26" s="249"/>
      <c r="CMZ26" s="248"/>
      <c r="CNB26" s="248"/>
      <c r="CNE26" s="249"/>
      <c r="CNF26" s="249"/>
      <c r="CNG26" s="249"/>
      <c r="CNH26" s="249"/>
      <c r="CNI26" s="249"/>
      <c r="CNJ26" s="249"/>
      <c r="CNK26" s="249"/>
      <c r="CNL26" s="249"/>
      <c r="CNM26" s="249"/>
      <c r="CNN26" s="249"/>
      <c r="CNO26" s="249"/>
      <c r="CNP26" s="249"/>
      <c r="CNS26" s="248"/>
      <c r="CNU26" s="248"/>
      <c r="CNX26" s="249"/>
      <c r="CNY26" s="249"/>
      <c r="CNZ26" s="249"/>
      <c r="COA26" s="249"/>
      <c r="COB26" s="249"/>
      <c r="COC26" s="249"/>
      <c r="COD26" s="249"/>
      <c r="COE26" s="249"/>
      <c r="COF26" s="249"/>
      <c r="COG26" s="249"/>
      <c r="COH26" s="249"/>
      <c r="COI26" s="249"/>
      <c r="COL26" s="248"/>
      <c r="CON26" s="248"/>
      <c r="COQ26" s="249"/>
      <c r="COR26" s="249"/>
      <c r="COS26" s="249"/>
      <c r="COT26" s="249"/>
      <c r="COU26" s="249"/>
      <c r="COV26" s="249"/>
      <c r="COW26" s="249"/>
      <c r="COX26" s="249"/>
      <c r="COY26" s="249"/>
      <c r="COZ26" s="249"/>
      <c r="CPA26" s="249"/>
      <c r="CPB26" s="249"/>
      <c r="CPE26" s="248"/>
      <c r="CPG26" s="248"/>
      <c r="CPJ26" s="249"/>
      <c r="CPK26" s="249"/>
      <c r="CPL26" s="249"/>
      <c r="CPM26" s="249"/>
      <c r="CPN26" s="249"/>
      <c r="CPO26" s="249"/>
      <c r="CPP26" s="249"/>
      <c r="CPQ26" s="249"/>
      <c r="CPR26" s="249"/>
      <c r="CPS26" s="249"/>
      <c r="CPT26" s="249"/>
      <c r="CPU26" s="249"/>
      <c r="CPX26" s="248"/>
      <c r="CPZ26" s="248"/>
      <c r="CQC26" s="249"/>
      <c r="CQD26" s="249"/>
      <c r="CQE26" s="249"/>
      <c r="CQF26" s="249"/>
      <c r="CQG26" s="249"/>
      <c r="CQH26" s="249"/>
      <c r="CQI26" s="249"/>
      <c r="CQJ26" s="249"/>
      <c r="CQK26" s="249"/>
      <c r="CQL26" s="249"/>
      <c r="CQM26" s="249"/>
      <c r="CQN26" s="249"/>
      <c r="CQQ26" s="248"/>
      <c r="CQS26" s="248"/>
      <c r="CQV26" s="249"/>
      <c r="CQW26" s="249"/>
      <c r="CQX26" s="249"/>
      <c r="CQY26" s="249"/>
      <c r="CQZ26" s="249"/>
      <c r="CRA26" s="249"/>
      <c r="CRB26" s="249"/>
      <c r="CRC26" s="249"/>
      <c r="CRD26" s="249"/>
      <c r="CRE26" s="249"/>
      <c r="CRF26" s="249"/>
      <c r="CRG26" s="249"/>
      <c r="CRJ26" s="248"/>
      <c r="CRL26" s="248"/>
      <c r="CRO26" s="249"/>
      <c r="CRP26" s="249"/>
      <c r="CRQ26" s="249"/>
      <c r="CRR26" s="249"/>
      <c r="CRS26" s="249"/>
      <c r="CRT26" s="249"/>
      <c r="CRU26" s="249"/>
      <c r="CRV26" s="249"/>
      <c r="CRW26" s="249"/>
      <c r="CRX26" s="249"/>
      <c r="CRY26" s="249"/>
      <c r="CRZ26" s="249"/>
      <c r="CSC26" s="248"/>
      <c r="CSE26" s="248"/>
      <c r="CSH26" s="249"/>
      <c r="CSI26" s="249"/>
      <c r="CSJ26" s="249"/>
      <c r="CSK26" s="249"/>
      <c r="CSL26" s="249"/>
      <c r="CSM26" s="249"/>
      <c r="CSN26" s="249"/>
      <c r="CSO26" s="249"/>
      <c r="CSP26" s="249"/>
      <c r="CSQ26" s="249"/>
      <c r="CSR26" s="249"/>
      <c r="CSS26" s="249"/>
      <c r="CSV26" s="248"/>
      <c r="CSX26" s="248"/>
      <c r="CTA26" s="249"/>
      <c r="CTB26" s="249"/>
      <c r="CTC26" s="249"/>
      <c r="CTD26" s="249"/>
      <c r="CTE26" s="249"/>
      <c r="CTF26" s="249"/>
      <c r="CTG26" s="249"/>
      <c r="CTH26" s="249"/>
      <c r="CTI26" s="249"/>
      <c r="CTJ26" s="249"/>
      <c r="CTK26" s="249"/>
      <c r="CTL26" s="249"/>
      <c r="CTO26" s="248"/>
      <c r="CTQ26" s="248"/>
      <c r="CTT26" s="249"/>
      <c r="CTU26" s="249"/>
      <c r="CTV26" s="249"/>
      <c r="CTW26" s="249"/>
      <c r="CTX26" s="249"/>
      <c r="CTY26" s="249"/>
      <c r="CTZ26" s="249"/>
      <c r="CUA26" s="249"/>
      <c r="CUB26" s="249"/>
      <c r="CUC26" s="249"/>
      <c r="CUD26" s="249"/>
      <c r="CUE26" s="249"/>
      <c r="CUH26" s="248"/>
      <c r="CUJ26" s="248"/>
      <c r="CUM26" s="249"/>
      <c r="CUN26" s="249"/>
      <c r="CUO26" s="249"/>
      <c r="CUP26" s="249"/>
      <c r="CUQ26" s="249"/>
      <c r="CUR26" s="249"/>
      <c r="CUS26" s="249"/>
      <c r="CUT26" s="249"/>
      <c r="CUU26" s="249"/>
      <c r="CUV26" s="249"/>
      <c r="CUW26" s="249"/>
      <c r="CUX26" s="249"/>
      <c r="CVA26" s="248"/>
      <c r="CVC26" s="248"/>
      <c r="CVF26" s="249"/>
      <c r="CVG26" s="249"/>
      <c r="CVH26" s="249"/>
      <c r="CVI26" s="249"/>
      <c r="CVJ26" s="249"/>
      <c r="CVK26" s="249"/>
      <c r="CVL26" s="249"/>
      <c r="CVM26" s="249"/>
      <c r="CVN26" s="249"/>
      <c r="CVO26" s="249"/>
      <c r="CVP26" s="249"/>
      <c r="CVQ26" s="249"/>
      <c r="CVT26" s="248"/>
      <c r="CVV26" s="248"/>
      <c r="CVY26" s="249"/>
      <c r="CVZ26" s="249"/>
      <c r="CWA26" s="249"/>
      <c r="CWB26" s="249"/>
      <c r="CWC26" s="249"/>
      <c r="CWD26" s="249"/>
      <c r="CWE26" s="249"/>
      <c r="CWF26" s="249"/>
      <c r="CWG26" s="249"/>
      <c r="CWH26" s="249"/>
      <c r="CWI26" s="249"/>
      <c r="CWJ26" s="249"/>
      <c r="CWM26" s="248"/>
      <c r="CWO26" s="248"/>
      <c r="CWR26" s="249"/>
      <c r="CWS26" s="249"/>
      <c r="CWT26" s="249"/>
      <c r="CWU26" s="249"/>
      <c r="CWV26" s="249"/>
      <c r="CWW26" s="249"/>
      <c r="CWX26" s="249"/>
      <c r="CWY26" s="249"/>
      <c r="CWZ26" s="249"/>
      <c r="CXA26" s="249"/>
      <c r="CXB26" s="249"/>
      <c r="CXC26" s="249"/>
      <c r="CXF26" s="248"/>
      <c r="CXH26" s="248"/>
      <c r="CXK26" s="249"/>
      <c r="CXL26" s="249"/>
      <c r="CXM26" s="249"/>
      <c r="CXN26" s="249"/>
      <c r="CXO26" s="249"/>
      <c r="CXP26" s="249"/>
      <c r="CXQ26" s="249"/>
      <c r="CXR26" s="249"/>
      <c r="CXS26" s="249"/>
      <c r="CXT26" s="249"/>
      <c r="CXU26" s="249"/>
      <c r="CXV26" s="249"/>
      <c r="CXY26" s="248"/>
      <c r="CYA26" s="248"/>
      <c r="CYD26" s="249"/>
      <c r="CYE26" s="249"/>
      <c r="CYF26" s="249"/>
      <c r="CYG26" s="249"/>
      <c r="CYH26" s="249"/>
      <c r="CYI26" s="249"/>
      <c r="CYJ26" s="249"/>
      <c r="CYK26" s="249"/>
      <c r="CYL26" s="249"/>
      <c r="CYM26" s="249"/>
      <c r="CYN26" s="249"/>
      <c r="CYO26" s="249"/>
      <c r="CYR26" s="248"/>
      <c r="CYT26" s="248"/>
      <c r="CYW26" s="249"/>
      <c r="CYX26" s="249"/>
      <c r="CYY26" s="249"/>
      <c r="CYZ26" s="249"/>
      <c r="CZA26" s="249"/>
      <c r="CZB26" s="249"/>
      <c r="CZC26" s="249"/>
      <c r="CZD26" s="249"/>
      <c r="CZE26" s="249"/>
      <c r="CZF26" s="249"/>
      <c r="CZG26" s="249"/>
      <c r="CZH26" s="249"/>
      <c r="CZK26" s="248"/>
      <c r="CZM26" s="248"/>
      <c r="CZP26" s="249"/>
      <c r="CZQ26" s="249"/>
      <c r="CZR26" s="249"/>
      <c r="CZS26" s="249"/>
      <c r="CZT26" s="249"/>
      <c r="CZU26" s="249"/>
      <c r="CZV26" s="249"/>
      <c r="CZW26" s="249"/>
      <c r="CZX26" s="249"/>
      <c r="CZY26" s="249"/>
      <c r="CZZ26" s="249"/>
      <c r="DAA26" s="249"/>
      <c r="DAD26" s="248"/>
      <c r="DAF26" s="248"/>
      <c r="DAI26" s="249"/>
      <c r="DAJ26" s="249"/>
      <c r="DAK26" s="249"/>
      <c r="DAL26" s="249"/>
      <c r="DAM26" s="249"/>
      <c r="DAN26" s="249"/>
      <c r="DAO26" s="249"/>
      <c r="DAP26" s="249"/>
      <c r="DAQ26" s="249"/>
      <c r="DAR26" s="249"/>
      <c r="DAS26" s="249"/>
      <c r="DAT26" s="249"/>
      <c r="DAW26" s="248"/>
      <c r="DAY26" s="248"/>
      <c r="DBB26" s="249"/>
      <c r="DBC26" s="249"/>
      <c r="DBD26" s="249"/>
      <c r="DBE26" s="249"/>
      <c r="DBF26" s="249"/>
      <c r="DBG26" s="249"/>
      <c r="DBH26" s="249"/>
      <c r="DBI26" s="249"/>
      <c r="DBJ26" s="249"/>
      <c r="DBK26" s="249"/>
      <c r="DBL26" s="249"/>
      <c r="DBM26" s="249"/>
      <c r="DBP26" s="248"/>
      <c r="DBR26" s="248"/>
      <c r="DBU26" s="249"/>
      <c r="DBV26" s="249"/>
      <c r="DBW26" s="249"/>
      <c r="DBX26" s="249"/>
      <c r="DBY26" s="249"/>
      <c r="DBZ26" s="249"/>
      <c r="DCA26" s="249"/>
      <c r="DCB26" s="249"/>
      <c r="DCC26" s="249"/>
      <c r="DCD26" s="249"/>
      <c r="DCE26" s="249"/>
      <c r="DCF26" s="249"/>
      <c r="DCI26" s="248"/>
      <c r="DCK26" s="248"/>
      <c r="DCN26" s="249"/>
      <c r="DCO26" s="249"/>
      <c r="DCP26" s="249"/>
      <c r="DCQ26" s="249"/>
      <c r="DCR26" s="249"/>
      <c r="DCS26" s="249"/>
      <c r="DCT26" s="249"/>
      <c r="DCU26" s="249"/>
      <c r="DCV26" s="249"/>
      <c r="DCW26" s="249"/>
      <c r="DCX26" s="249"/>
      <c r="DCY26" s="249"/>
      <c r="DDB26" s="248"/>
      <c r="DDD26" s="248"/>
      <c r="DDG26" s="249"/>
      <c r="DDH26" s="249"/>
      <c r="DDI26" s="249"/>
      <c r="DDJ26" s="249"/>
      <c r="DDK26" s="249"/>
      <c r="DDL26" s="249"/>
      <c r="DDM26" s="249"/>
      <c r="DDN26" s="249"/>
      <c r="DDO26" s="249"/>
      <c r="DDP26" s="249"/>
      <c r="DDQ26" s="249"/>
      <c r="DDR26" s="249"/>
      <c r="DDU26" s="248"/>
      <c r="DDW26" s="248"/>
      <c r="DDZ26" s="249"/>
      <c r="DEA26" s="249"/>
      <c r="DEB26" s="249"/>
      <c r="DEC26" s="249"/>
      <c r="DED26" s="249"/>
      <c r="DEE26" s="249"/>
      <c r="DEF26" s="249"/>
      <c r="DEG26" s="249"/>
      <c r="DEH26" s="249"/>
      <c r="DEI26" s="249"/>
      <c r="DEJ26" s="249"/>
      <c r="DEK26" s="249"/>
      <c r="DEN26" s="248"/>
      <c r="DEP26" s="248"/>
      <c r="DES26" s="249"/>
      <c r="DET26" s="249"/>
      <c r="DEU26" s="249"/>
      <c r="DEV26" s="249"/>
      <c r="DEW26" s="249"/>
      <c r="DEX26" s="249"/>
      <c r="DEY26" s="249"/>
      <c r="DEZ26" s="249"/>
      <c r="DFA26" s="249"/>
      <c r="DFB26" s="249"/>
      <c r="DFC26" s="249"/>
      <c r="DFD26" s="249"/>
      <c r="DFG26" s="248"/>
      <c r="DFI26" s="248"/>
      <c r="DFL26" s="249"/>
      <c r="DFM26" s="249"/>
      <c r="DFN26" s="249"/>
      <c r="DFO26" s="249"/>
      <c r="DFP26" s="249"/>
      <c r="DFQ26" s="249"/>
      <c r="DFR26" s="249"/>
      <c r="DFS26" s="249"/>
      <c r="DFT26" s="249"/>
      <c r="DFU26" s="249"/>
      <c r="DFV26" s="249"/>
      <c r="DFW26" s="249"/>
      <c r="DFZ26" s="248"/>
      <c r="DGB26" s="248"/>
      <c r="DGE26" s="249"/>
      <c r="DGF26" s="249"/>
      <c r="DGG26" s="249"/>
      <c r="DGH26" s="249"/>
      <c r="DGI26" s="249"/>
      <c r="DGJ26" s="249"/>
      <c r="DGK26" s="249"/>
      <c r="DGL26" s="249"/>
      <c r="DGM26" s="249"/>
      <c r="DGN26" s="249"/>
      <c r="DGO26" s="249"/>
      <c r="DGP26" s="249"/>
      <c r="DGS26" s="248"/>
      <c r="DGU26" s="248"/>
      <c r="DGX26" s="249"/>
      <c r="DGY26" s="249"/>
      <c r="DGZ26" s="249"/>
      <c r="DHA26" s="249"/>
      <c r="DHB26" s="249"/>
      <c r="DHC26" s="249"/>
      <c r="DHD26" s="249"/>
      <c r="DHE26" s="249"/>
      <c r="DHF26" s="249"/>
      <c r="DHG26" s="249"/>
      <c r="DHH26" s="249"/>
      <c r="DHI26" s="249"/>
      <c r="DHL26" s="248"/>
      <c r="DHN26" s="248"/>
      <c r="DHQ26" s="249"/>
      <c r="DHR26" s="249"/>
      <c r="DHS26" s="249"/>
      <c r="DHT26" s="249"/>
      <c r="DHU26" s="249"/>
      <c r="DHV26" s="249"/>
      <c r="DHW26" s="249"/>
      <c r="DHX26" s="249"/>
      <c r="DHY26" s="249"/>
      <c r="DHZ26" s="249"/>
      <c r="DIA26" s="249"/>
      <c r="DIB26" s="249"/>
      <c r="DIE26" s="248"/>
      <c r="DIG26" s="248"/>
      <c r="DIJ26" s="249"/>
      <c r="DIK26" s="249"/>
      <c r="DIL26" s="249"/>
      <c r="DIM26" s="249"/>
      <c r="DIN26" s="249"/>
      <c r="DIO26" s="249"/>
      <c r="DIP26" s="249"/>
      <c r="DIQ26" s="249"/>
      <c r="DIR26" s="249"/>
      <c r="DIS26" s="249"/>
      <c r="DIT26" s="249"/>
      <c r="DIU26" s="249"/>
      <c r="DIX26" s="248"/>
      <c r="DIZ26" s="248"/>
      <c r="DJC26" s="249"/>
      <c r="DJD26" s="249"/>
      <c r="DJE26" s="249"/>
      <c r="DJF26" s="249"/>
      <c r="DJG26" s="249"/>
      <c r="DJH26" s="249"/>
      <c r="DJI26" s="249"/>
      <c r="DJJ26" s="249"/>
      <c r="DJK26" s="249"/>
      <c r="DJL26" s="249"/>
      <c r="DJM26" s="249"/>
      <c r="DJN26" s="249"/>
      <c r="DJQ26" s="248"/>
      <c r="DJS26" s="248"/>
      <c r="DJV26" s="249"/>
      <c r="DJW26" s="249"/>
      <c r="DJX26" s="249"/>
      <c r="DJY26" s="249"/>
      <c r="DJZ26" s="249"/>
      <c r="DKA26" s="249"/>
      <c r="DKB26" s="249"/>
      <c r="DKC26" s="249"/>
      <c r="DKD26" s="249"/>
      <c r="DKE26" s="249"/>
      <c r="DKF26" s="249"/>
      <c r="DKG26" s="249"/>
      <c r="DKJ26" s="248"/>
      <c r="DKL26" s="248"/>
      <c r="DKO26" s="249"/>
      <c r="DKP26" s="249"/>
      <c r="DKQ26" s="249"/>
      <c r="DKR26" s="249"/>
      <c r="DKS26" s="249"/>
      <c r="DKT26" s="249"/>
      <c r="DKU26" s="249"/>
      <c r="DKV26" s="249"/>
      <c r="DKW26" s="249"/>
      <c r="DKX26" s="249"/>
      <c r="DKY26" s="249"/>
      <c r="DKZ26" s="249"/>
      <c r="DLC26" s="248"/>
      <c r="DLE26" s="248"/>
      <c r="DLH26" s="249"/>
      <c r="DLI26" s="249"/>
      <c r="DLJ26" s="249"/>
      <c r="DLK26" s="249"/>
      <c r="DLL26" s="249"/>
      <c r="DLM26" s="249"/>
      <c r="DLN26" s="249"/>
      <c r="DLO26" s="249"/>
      <c r="DLP26" s="249"/>
      <c r="DLQ26" s="249"/>
      <c r="DLR26" s="249"/>
      <c r="DLS26" s="249"/>
      <c r="DLV26" s="248"/>
      <c r="DLX26" s="248"/>
      <c r="DMA26" s="249"/>
      <c r="DMB26" s="249"/>
      <c r="DMC26" s="249"/>
      <c r="DMD26" s="249"/>
      <c r="DME26" s="249"/>
      <c r="DMF26" s="249"/>
      <c r="DMG26" s="249"/>
      <c r="DMH26" s="249"/>
      <c r="DMI26" s="249"/>
      <c r="DMJ26" s="249"/>
      <c r="DMK26" s="249"/>
      <c r="DML26" s="249"/>
      <c r="DMO26" s="248"/>
      <c r="DMQ26" s="248"/>
      <c r="DMT26" s="249"/>
      <c r="DMU26" s="249"/>
      <c r="DMV26" s="249"/>
      <c r="DMW26" s="249"/>
      <c r="DMX26" s="249"/>
      <c r="DMY26" s="249"/>
      <c r="DMZ26" s="249"/>
      <c r="DNA26" s="249"/>
      <c r="DNB26" s="249"/>
      <c r="DNC26" s="249"/>
      <c r="DND26" s="249"/>
      <c r="DNE26" s="249"/>
      <c r="DNH26" s="248"/>
      <c r="DNJ26" s="248"/>
      <c r="DNM26" s="249"/>
      <c r="DNN26" s="249"/>
      <c r="DNO26" s="249"/>
      <c r="DNP26" s="249"/>
      <c r="DNQ26" s="249"/>
      <c r="DNR26" s="249"/>
      <c r="DNS26" s="249"/>
      <c r="DNT26" s="249"/>
      <c r="DNU26" s="249"/>
      <c r="DNV26" s="249"/>
      <c r="DNW26" s="249"/>
      <c r="DNX26" s="249"/>
      <c r="DOA26" s="248"/>
      <c r="DOC26" s="248"/>
      <c r="DOF26" s="249"/>
      <c r="DOG26" s="249"/>
      <c r="DOH26" s="249"/>
      <c r="DOI26" s="249"/>
      <c r="DOJ26" s="249"/>
      <c r="DOK26" s="249"/>
      <c r="DOL26" s="249"/>
      <c r="DOM26" s="249"/>
      <c r="DON26" s="249"/>
      <c r="DOO26" s="249"/>
      <c r="DOP26" s="249"/>
      <c r="DOQ26" s="249"/>
      <c r="DOT26" s="248"/>
      <c r="DOV26" s="248"/>
      <c r="DOY26" s="249"/>
      <c r="DOZ26" s="249"/>
      <c r="DPA26" s="249"/>
      <c r="DPB26" s="249"/>
      <c r="DPC26" s="249"/>
      <c r="DPD26" s="249"/>
      <c r="DPE26" s="249"/>
      <c r="DPF26" s="249"/>
      <c r="DPG26" s="249"/>
      <c r="DPH26" s="249"/>
      <c r="DPI26" s="249"/>
      <c r="DPJ26" s="249"/>
      <c r="DPM26" s="248"/>
      <c r="DPO26" s="248"/>
      <c r="DPR26" s="249"/>
      <c r="DPS26" s="249"/>
      <c r="DPT26" s="249"/>
      <c r="DPU26" s="249"/>
      <c r="DPV26" s="249"/>
      <c r="DPW26" s="249"/>
      <c r="DPX26" s="249"/>
      <c r="DPY26" s="249"/>
      <c r="DPZ26" s="249"/>
      <c r="DQA26" s="249"/>
      <c r="DQB26" s="249"/>
      <c r="DQC26" s="249"/>
      <c r="DQF26" s="248"/>
      <c r="DQH26" s="248"/>
      <c r="DQK26" s="249"/>
      <c r="DQL26" s="249"/>
      <c r="DQM26" s="249"/>
      <c r="DQN26" s="249"/>
      <c r="DQO26" s="249"/>
      <c r="DQP26" s="249"/>
      <c r="DQQ26" s="249"/>
      <c r="DQR26" s="249"/>
      <c r="DQS26" s="249"/>
      <c r="DQT26" s="249"/>
      <c r="DQU26" s="249"/>
      <c r="DQV26" s="249"/>
      <c r="DQY26" s="248"/>
      <c r="DRA26" s="248"/>
      <c r="DRD26" s="249"/>
      <c r="DRE26" s="249"/>
      <c r="DRF26" s="249"/>
      <c r="DRG26" s="249"/>
      <c r="DRH26" s="249"/>
      <c r="DRI26" s="249"/>
      <c r="DRJ26" s="249"/>
      <c r="DRK26" s="249"/>
      <c r="DRL26" s="249"/>
      <c r="DRM26" s="249"/>
      <c r="DRN26" s="249"/>
      <c r="DRO26" s="249"/>
      <c r="DRR26" s="248"/>
      <c r="DRT26" s="248"/>
      <c r="DRW26" s="249"/>
      <c r="DRX26" s="249"/>
      <c r="DRY26" s="249"/>
      <c r="DRZ26" s="249"/>
      <c r="DSA26" s="249"/>
      <c r="DSB26" s="249"/>
      <c r="DSC26" s="249"/>
      <c r="DSD26" s="249"/>
      <c r="DSE26" s="249"/>
      <c r="DSF26" s="249"/>
      <c r="DSG26" s="249"/>
      <c r="DSH26" s="249"/>
      <c r="DSK26" s="248"/>
      <c r="DSM26" s="248"/>
      <c r="DSP26" s="249"/>
      <c r="DSQ26" s="249"/>
      <c r="DSR26" s="249"/>
      <c r="DSS26" s="249"/>
      <c r="DST26" s="249"/>
      <c r="DSU26" s="249"/>
      <c r="DSV26" s="249"/>
      <c r="DSW26" s="249"/>
      <c r="DSX26" s="249"/>
      <c r="DSY26" s="249"/>
      <c r="DSZ26" s="249"/>
      <c r="DTA26" s="249"/>
      <c r="DTD26" s="248"/>
      <c r="DTF26" s="248"/>
      <c r="DTI26" s="249"/>
      <c r="DTJ26" s="249"/>
      <c r="DTK26" s="249"/>
      <c r="DTL26" s="249"/>
      <c r="DTM26" s="249"/>
      <c r="DTN26" s="249"/>
      <c r="DTO26" s="249"/>
      <c r="DTP26" s="249"/>
      <c r="DTQ26" s="249"/>
      <c r="DTR26" s="249"/>
      <c r="DTS26" s="249"/>
      <c r="DTT26" s="249"/>
      <c r="DTW26" s="248"/>
      <c r="DTY26" s="248"/>
      <c r="DUB26" s="249"/>
      <c r="DUC26" s="249"/>
      <c r="DUD26" s="249"/>
      <c r="DUE26" s="249"/>
      <c r="DUF26" s="249"/>
      <c r="DUG26" s="249"/>
      <c r="DUH26" s="249"/>
      <c r="DUI26" s="249"/>
      <c r="DUJ26" s="249"/>
      <c r="DUK26" s="249"/>
      <c r="DUL26" s="249"/>
      <c r="DUM26" s="249"/>
      <c r="DUP26" s="248"/>
      <c r="DUR26" s="248"/>
      <c r="DUU26" s="249"/>
      <c r="DUV26" s="249"/>
      <c r="DUW26" s="249"/>
      <c r="DUX26" s="249"/>
      <c r="DUY26" s="249"/>
      <c r="DUZ26" s="249"/>
      <c r="DVA26" s="249"/>
      <c r="DVB26" s="249"/>
      <c r="DVC26" s="249"/>
      <c r="DVD26" s="249"/>
      <c r="DVE26" s="249"/>
      <c r="DVF26" s="249"/>
      <c r="DVI26" s="248"/>
      <c r="DVK26" s="248"/>
      <c r="DVN26" s="249"/>
      <c r="DVO26" s="249"/>
      <c r="DVP26" s="249"/>
      <c r="DVQ26" s="249"/>
      <c r="DVR26" s="249"/>
      <c r="DVS26" s="249"/>
      <c r="DVT26" s="249"/>
      <c r="DVU26" s="249"/>
      <c r="DVV26" s="249"/>
      <c r="DVW26" s="249"/>
      <c r="DVX26" s="249"/>
      <c r="DVY26" s="249"/>
      <c r="DWB26" s="248"/>
      <c r="DWD26" s="248"/>
      <c r="DWG26" s="249"/>
      <c r="DWH26" s="249"/>
      <c r="DWI26" s="249"/>
      <c r="DWJ26" s="249"/>
      <c r="DWK26" s="249"/>
      <c r="DWL26" s="249"/>
      <c r="DWM26" s="249"/>
      <c r="DWN26" s="249"/>
      <c r="DWO26" s="249"/>
      <c r="DWP26" s="249"/>
      <c r="DWQ26" s="249"/>
      <c r="DWR26" s="249"/>
      <c r="DWU26" s="248"/>
      <c r="DWW26" s="248"/>
      <c r="DWZ26" s="249"/>
      <c r="DXA26" s="249"/>
      <c r="DXB26" s="249"/>
      <c r="DXC26" s="249"/>
      <c r="DXD26" s="249"/>
      <c r="DXE26" s="249"/>
      <c r="DXF26" s="249"/>
      <c r="DXG26" s="249"/>
      <c r="DXH26" s="249"/>
      <c r="DXI26" s="249"/>
      <c r="DXJ26" s="249"/>
      <c r="DXK26" s="249"/>
      <c r="DXN26" s="248"/>
      <c r="DXP26" s="248"/>
      <c r="DXS26" s="249"/>
      <c r="DXT26" s="249"/>
      <c r="DXU26" s="249"/>
      <c r="DXV26" s="249"/>
      <c r="DXW26" s="249"/>
      <c r="DXX26" s="249"/>
      <c r="DXY26" s="249"/>
      <c r="DXZ26" s="249"/>
      <c r="DYA26" s="249"/>
      <c r="DYB26" s="249"/>
      <c r="DYC26" s="249"/>
      <c r="DYD26" s="249"/>
      <c r="DYG26" s="248"/>
      <c r="DYI26" s="248"/>
      <c r="DYL26" s="249"/>
      <c r="DYM26" s="249"/>
      <c r="DYN26" s="249"/>
      <c r="DYO26" s="249"/>
      <c r="DYP26" s="249"/>
      <c r="DYQ26" s="249"/>
      <c r="DYR26" s="249"/>
      <c r="DYS26" s="249"/>
      <c r="DYT26" s="249"/>
      <c r="DYU26" s="249"/>
      <c r="DYV26" s="249"/>
      <c r="DYW26" s="249"/>
      <c r="DYZ26" s="248"/>
      <c r="DZB26" s="248"/>
      <c r="DZE26" s="249"/>
      <c r="DZF26" s="249"/>
      <c r="DZG26" s="249"/>
      <c r="DZH26" s="249"/>
      <c r="DZI26" s="249"/>
      <c r="DZJ26" s="249"/>
      <c r="DZK26" s="249"/>
      <c r="DZL26" s="249"/>
      <c r="DZM26" s="249"/>
      <c r="DZN26" s="249"/>
      <c r="DZO26" s="249"/>
      <c r="DZP26" s="249"/>
      <c r="DZS26" s="248"/>
      <c r="DZU26" s="248"/>
      <c r="DZX26" s="249"/>
      <c r="DZY26" s="249"/>
      <c r="DZZ26" s="249"/>
      <c r="EAA26" s="249"/>
      <c r="EAB26" s="249"/>
      <c r="EAC26" s="249"/>
      <c r="EAD26" s="249"/>
      <c r="EAE26" s="249"/>
      <c r="EAF26" s="249"/>
      <c r="EAG26" s="249"/>
      <c r="EAH26" s="249"/>
      <c r="EAI26" s="249"/>
      <c r="EAL26" s="248"/>
      <c r="EAN26" s="248"/>
      <c r="EAQ26" s="249"/>
      <c r="EAR26" s="249"/>
      <c r="EAS26" s="249"/>
      <c r="EAT26" s="249"/>
      <c r="EAU26" s="249"/>
      <c r="EAV26" s="249"/>
      <c r="EAW26" s="249"/>
      <c r="EAX26" s="249"/>
      <c r="EAY26" s="249"/>
      <c r="EAZ26" s="249"/>
      <c r="EBA26" s="249"/>
      <c r="EBB26" s="249"/>
      <c r="EBE26" s="248"/>
      <c r="EBG26" s="248"/>
      <c r="EBJ26" s="249"/>
      <c r="EBK26" s="249"/>
      <c r="EBL26" s="249"/>
      <c r="EBM26" s="249"/>
      <c r="EBN26" s="249"/>
      <c r="EBO26" s="249"/>
      <c r="EBP26" s="249"/>
      <c r="EBQ26" s="249"/>
      <c r="EBR26" s="249"/>
      <c r="EBS26" s="249"/>
      <c r="EBT26" s="249"/>
      <c r="EBU26" s="249"/>
      <c r="EBX26" s="248"/>
      <c r="EBZ26" s="248"/>
      <c r="ECC26" s="249"/>
      <c r="ECD26" s="249"/>
      <c r="ECE26" s="249"/>
      <c r="ECF26" s="249"/>
      <c r="ECG26" s="249"/>
      <c r="ECH26" s="249"/>
      <c r="ECI26" s="249"/>
      <c r="ECJ26" s="249"/>
      <c r="ECK26" s="249"/>
      <c r="ECL26" s="249"/>
      <c r="ECM26" s="249"/>
      <c r="ECN26" s="249"/>
      <c r="ECQ26" s="248"/>
      <c r="ECS26" s="248"/>
      <c r="ECV26" s="249"/>
      <c r="ECW26" s="249"/>
      <c r="ECX26" s="249"/>
      <c r="ECY26" s="249"/>
      <c r="ECZ26" s="249"/>
      <c r="EDA26" s="249"/>
      <c r="EDB26" s="249"/>
      <c r="EDC26" s="249"/>
      <c r="EDD26" s="249"/>
      <c r="EDE26" s="249"/>
      <c r="EDF26" s="249"/>
      <c r="EDG26" s="249"/>
      <c r="EDJ26" s="248"/>
      <c r="EDL26" s="248"/>
      <c r="EDO26" s="249"/>
      <c r="EDP26" s="249"/>
      <c r="EDQ26" s="249"/>
      <c r="EDR26" s="249"/>
      <c r="EDS26" s="249"/>
      <c r="EDT26" s="249"/>
      <c r="EDU26" s="249"/>
      <c r="EDV26" s="249"/>
      <c r="EDW26" s="249"/>
      <c r="EDX26" s="249"/>
      <c r="EDY26" s="249"/>
      <c r="EDZ26" s="249"/>
      <c r="EEC26" s="248"/>
      <c r="EEE26" s="248"/>
      <c r="EEH26" s="249"/>
      <c r="EEI26" s="249"/>
      <c r="EEJ26" s="249"/>
      <c r="EEK26" s="249"/>
      <c r="EEL26" s="249"/>
      <c r="EEM26" s="249"/>
      <c r="EEN26" s="249"/>
      <c r="EEO26" s="249"/>
      <c r="EEP26" s="249"/>
      <c r="EEQ26" s="249"/>
      <c r="EER26" s="249"/>
      <c r="EES26" s="249"/>
      <c r="EEV26" s="248"/>
      <c r="EEX26" s="248"/>
      <c r="EFA26" s="249"/>
      <c r="EFB26" s="249"/>
      <c r="EFC26" s="249"/>
      <c r="EFD26" s="249"/>
      <c r="EFE26" s="249"/>
      <c r="EFF26" s="249"/>
      <c r="EFG26" s="249"/>
      <c r="EFH26" s="249"/>
      <c r="EFI26" s="249"/>
      <c r="EFJ26" s="249"/>
      <c r="EFK26" s="249"/>
      <c r="EFL26" s="249"/>
      <c r="EFO26" s="248"/>
      <c r="EFQ26" s="248"/>
      <c r="EFT26" s="249"/>
      <c r="EFU26" s="249"/>
      <c r="EFV26" s="249"/>
      <c r="EFW26" s="249"/>
      <c r="EFX26" s="249"/>
      <c r="EFY26" s="249"/>
      <c r="EFZ26" s="249"/>
      <c r="EGA26" s="249"/>
      <c r="EGB26" s="249"/>
      <c r="EGC26" s="249"/>
      <c r="EGD26" s="249"/>
      <c r="EGE26" s="249"/>
      <c r="EGH26" s="248"/>
      <c r="EGJ26" s="248"/>
      <c r="EGM26" s="249"/>
      <c r="EGN26" s="249"/>
      <c r="EGO26" s="249"/>
      <c r="EGP26" s="249"/>
      <c r="EGQ26" s="249"/>
      <c r="EGR26" s="249"/>
      <c r="EGS26" s="249"/>
      <c r="EGT26" s="249"/>
      <c r="EGU26" s="249"/>
      <c r="EGV26" s="249"/>
      <c r="EGW26" s="249"/>
      <c r="EGX26" s="249"/>
      <c r="EHA26" s="248"/>
      <c r="EHC26" s="248"/>
      <c r="EHF26" s="249"/>
      <c r="EHG26" s="249"/>
      <c r="EHH26" s="249"/>
      <c r="EHI26" s="249"/>
      <c r="EHJ26" s="249"/>
      <c r="EHK26" s="249"/>
      <c r="EHL26" s="249"/>
      <c r="EHM26" s="249"/>
      <c r="EHN26" s="249"/>
      <c r="EHO26" s="249"/>
      <c r="EHP26" s="249"/>
      <c r="EHQ26" s="249"/>
      <c r="EHT26" s="248"/>
      <c r="EHV26" s="248"/>
      <c r="EHY26" s="249"/>
      <c r="EHZ26" s="249"/>
      <c r="EIA26" s="249"/>
      <c r="EIB26" s="249"/>
      <c r="EIC26" s="249"/>
      <c r="EID26" s="249"/>
      <c r="EIE26" s="249"/>
      <c r="EIF26" s="249"/>
      <c r="EIG26" s="249"/>
      <c r="EIH26" s="249"/>
      <c r="EII26" s="249"/>
      <c r="EIJ26" s="249"/>
      <c r="EIM26" s="248"/>
      <c r="EIO26" s="248"/>
      <c r="EIR26" s="249"/>
      <c r="EIS26" s="249"/>
      <c r="EIT26" s="249"/>
      <c r="EIU26" s="249"/>
      <c r="EIV26" s="249"/>
      <c r="EIW26" s="249"/>
      <c r="EIX26" s="249"/>
      <c r="EIY26" s="249"/>
      <c r="EIZ26" s="249"/>
      <c r="EJA26" s="249"/>
      <c r="EJB26" s="249"/>
      <c r="EJC26" s="249"/>
      <c r="EJF26" s="248"/>
      <c r="EJH26" s="248"/>
      <c r="EJK26" s="249"/>
      <c r="EJL26" s="249"/>
      <c r="EJM26" s="249"/>
      <c r="EJN26" s="249"/>
      <c r="EJO26" s="249"/>
      <c r="EJP26" s="249"/>
      <c r="EJQ26" s="249"/>
      <c r="EJR26" s="249"/>
      <c r="EJS26" s="249"/>
      <c r="EJT26" s="249"/>
      <c r="EJU26" s="249"/>
      <c r="EJV26" s="249"/>
      <c r="EJY26" s="248"/>
      <c r="EKA26" s="248"/>
      <c r="EKD26" s="249"/>
      <c r="EKE26" s="249"/>
      <c r="EKF26" s="249"/>
      <c r="EKG26" s="249"/>
      <c r="EKH26" s="249"/>
      <c r="EKI26" s="249"/>
      <c r="EKJ26" s="249"/>
      <c r="EKK26" s="249"/>
      <c r="EKL26" s="249"/>
      <c r="EKM26" s="249"/>
      <c r="EKN26" s="249"/>
      <c r="EKO26" s="249"/>
      <c r="EKR26" s="248"/>
      <c r="EKT26" s="248"/>
      <c r="EKW26" s="249"/>
      <c r="EKX26" s="249"/>
      <c r="EKY26" s="249"/>
      <c r="EKZ26" s="249"/>
      <c r="ELA26" s="249"/>
      <c r="ELB26" s="249"/>
      <c r="ELC26" s="249"/>
      <c r="ELD26" s="249"/>
      <c r="ELE26" s="249"/>
      <c r="ELF26" s="249"/>
      <c r="ELG26" s="249"/>
      <c r="ELH26" s="249"/>
      <c r="ELK26" s="248"/>
      <c r="ELM26" s="248"/>
      <c r="ELP26" s="249"/>
      <c r="ELQ26" s="249"/>
      <c r="ELR26" s="249"/>
      <c r="ELS26" s="249"/>
      <c r="ELT26" s="249"/>
      <c r="ELU26" s="249"/>
      <c r="ELV26" s="249"/>
      <c r="ELW26" s="249"/>
      <c r="ELX26" s="249"/>
      <c r="ELY26" s="249"/>
      <c r="ELZ26" s="249"/>
      <c r="EMA26" s="249"/>
      <c r="EMD26" s="248"/>
      <c r="EMF26" s="248"/>
      <c r="EMI26" s="249"/>
      <c r="EMJ26" s="249"/>
      <c r="EMK26" s="249"/>
      <c r="EML26" s="249"/>
      <c r="EMM26" s="249"/>
      <c r="EMN26" s="249"/>
      <c r="EMO26" s="249"/>
      <c r="EMP26" s="249"/>
      <c r="EMQ26" s="249"/>
      <c r="EMR26" s="249"/>
      <c r="EMS26" s="249"/>
      <c r="EMT26" s="249"/>
      <c r="EMW26" s="248"/>
      <c r="EMY26" s="248"/>
      <c r="ENB26" s="249"/>
      <c r="ENC26" s="249"/>
      <c r="END26" s="249"/>
      <c r="ENE26" s="249"/>
      <c r="ENF26" s="249"/>
      <c r="ENG26" s="249"/>
      <c r="ENH26" s="249"/>
      <c r="ENI26" s="249"/>
      <c r="ENJ26" s="249"/>
      <c r="ENK26" s="249"/>
      <c r="ENL26" s="249"/>
      <c r="ENM26" s="249"/>
      <c r="ENP26" s="248"/>
      <c r="ENR26" s="248"/>
      <c r="ENU26" s="249"/>
      <c r="ENV26" s="249"/>
      <c r="ENW26" s="249"/>
      <c r="ENX26" s="249"/>
      <c r="ENY26" s="249"/>
      <c r="ENZ26" s="249"/>
      <c r="EOA26" s="249"/>
      <c r="EOB26" s="249"/>
      <c r="EOC26" s="249"/>
      <c r="EOD26" s="249"/>
      <c r="EOE26" s="249"/>
      <c r="EOF26" s="249"/>
      <c r="EOI26" s="248"/>
      <c r="EOK26" s="248"/>
      <c r="EON26" s="249"/>
      <c r="EOO26" s="249"/>
      <c r="EOP26" s="249"/>
      <c r="EOQ26" s="249"/>
      <c r="EOR26" s="249"/>
      <c r="EOS26" s="249"/>
      <c r="EOT26" s="249"/>
      <c r="EOU26" s="249"/>
      <c r="EOV26" s="249"/>
      <c r="EOW26" s="249"/>
      <c r="EOX26" s="249"/>
      <c r="EOY26" s="249"/>
      <c r="EPB26" s="248"/>
      <c r="EPD26" s="248"/>
      <c r="EPG26" s="249"/>
      <c r="EPH26" s="249"/>
      <c r="EPI26" s="249"/>
      <c r="EPJ26" s="249"/>
      <c r="EPK26" s="249"/>
      <c r="EPL26" s="249"/>
      <c r="EPM26" s="249"/>
      <c r="EPN26" s="249"/>
      <c r="EPO26" s="249"/>
      <c r="EPP26" s="249"/>
      <c r="EPQ26" s="249"/>
      <c r="EPR26" s="249"/>
      <c r="EPU26" s="248"/>
      <c r="EPW26" s="248"/>
      <c r="EPZ26" s="249"/>
      <c r="EQA26" s="249"/>
      <c r="EQB26" s="249"/>
      <c r="EQC26" s="249"/>
      <c r="EQD26" s="249"/>
      <c r="EQE26" s="249"/>
      <c r="EQF26" s="249"/>
      <c r="EQG26" s="249"/>
      <c r="EQH26" s="249"/>
      <c r="EQI26" s="249"/>
      <c r="EQJ26" s="249"/>
      <c r="EQK26" s="249"/>
      <c r="EQN26" s="248"/>
      <c r="EQP26" s="248"/>
      <c r="EQS26" s="249"/>
      <c r="EQT26" s="249"/>
      <c r="EQU26" s="249"/>
      <c r="EQV26" s="249"/>
      <c r="EQW26" s="249"/>
      <c r="EQX26" s="249"/>
      <c r="EQY26" s="249"/>
      <c r="EQZ26" s="249"/>
      <c r="ERA26" s="249"/>
      <c r="ERB26" s="249"/>
      <c r="ERC26" s="249"/>
      <c r="ERD26" s="249"/>
      <c r="ERG26" s="248"/>
      <c r="ERI26" s="248"/>
      <c r="ERL26" s="249"/>
      <c r="ERM26" s="249"/>
      <c r="ERN26" s="249"/>
      <c r="ERO26" s="249"/>
      <c r="ERP26" s="249"/>
      <c r="ERQ26" s="249"/>
      <c r="ERR26" s="249"/>
      <c r="ERS26" s="249"/>
      <c r="ERT26" s="249"/>
      <c r="ERU26" s="249"/>
      <c r="ERV26" s="249"/>
      <c r="ERW26" s="249"/>
      <c r="ERZ26" s="248"/>
      <c r="ESB26" s="248"/>
      <c r="ESE26" s="249"/>
      <c r="ESF26" s="249"/>
      <c r="ESG26" s="249"/>
      <c r="ESH26" s="249"/>
      <c r="ESI26" s="249"/>
      <c r="ESJ26" s="249"/>
      <c r="ESK26" s="249"/>
      <c r="ESL26" s="249"/>
      <c r="ESM26" s="249"/>
      <c r="ESN26" s="249"/>
      <c r="ESO26" s="249"/>
      <c r="ESP26" s="249"/>
      <c r="ESS26" s="248"/>
      <c r="ESU26" s="248"/>
      <c r="ESX26" s="249"/>
      <c r="ESY26" s="249"/>
      <c r="ESZ26" s="249"/>
      <c r="ETA26" s="249"/>
      <c r="ETB26" s="249"/>
      <c r="ETC26" s="249"/>
      <c r="ETD26" s="249"/>
      <c r="ETE26" s="249"/>
      <c r="ETF26" s="249"/>
      <c r="ETG26" s="249"/>
      <c r="ETH26" s="249"/>
      <c r="ETI26" s="249"/>
      <c r="ETL26" s="248"/>
      <c r="ETN26" s="248"/>
      <c r="ETQ26" s="249"/>
      <c r="ETR26" s="249"/>
      <c r="ETS26" s="249"/>
      <c r="ETT26" s="249"/>
      <c r="ETU26" s="249"/>
      <c r="ETV26" s="249"/>
      <c r="ETW26" s="249"/>
      <c r="ETX26" s="249"/>
      <c r="ETY26" s="249"/>
      <c r="ETZ26" s="249"/>
      <c r="EUA26" s="249"/>
      <c r="EUB26" s="249"/>
      <c r="EUE26" s="248"/>
      <c r="EUG26" s="248"/>
      <c r="EUJ26" s="249"/>
      <c r="EUK26" s="249"/>
      <c r="EUL26" s="249"/>
      <c r="EUM26" s="249"/>
      <c r="EUN26" s="249"/>
      <c r="EUO26" s="249"/>
      <c r="EUP26" s="249"/>
      <c r="EUQ26" s="249"/>
      <c r="EUR26" s="249"/>
      <c r="EUS26" s="249"/>
      <c r="EUT26" s="249"/>
      <c r="EUU26" s="249"/>
      <c r="EUX26" s="248"/>
      <c r="EUZ26" s="248"/>
      <c r="EVC26" s="249"/>
      <c r="EVD26" s="249"/>
      <c r="EVE26" s="249"/>
      <c r="EVF26" s="249"/>
      <c r="EVG26" s="249"/>
      <c r="EVH26" s="249"/>
      <c r="EVI26" s="249"/>
      <c r="EVJ26" s="249"/>
      <c r="EVK26" s="249"/>
      <c r="EVL26" s="249"/>
      <c r="EVM26" s="249"/>
      <c r="EVN26" s="249"/>
      <c r="EVQ26" s="248"/>
      <c r="EVS26" s="248"/>
      <c r="EVV26" s="249"/>
      <c r="EVW26" s="249"/>
      <c r="EVX26" s="249"/>
      <c r="EVY26" s="249"/>
      <c r="EVZ26" s="249"/>
      <c r="EWA26" s="249"/>
      <c r="EWB26" s="249"/>
      <c r="EWC26" s="249"/>
      <c r="EWD26" s="249"/>
      <c r="EWE26" s="249"/>
      <c r="EWF26" s="249"/>
      <c r="EWG26" s="249"/>
      <c r="EWJ26" s="248"/>
      <c r="EWL26" s="248"/>
      <c r="EWO26" s="249"/>
      <c r="EWP26" s="249"/>
      <c r="EWQ26" s="249"/>
      <c r="EWR26" s="249"/>
      <c r="EWS26" s="249"/>
      <c r="EWT26" s="249"/>
      <c r="EWU26" s="249"/>
      <c r="EWV26" s="249"/>
      <c r="EWW26" s="249"/>
      <c r="EWX26" s="249"/>
      <c r="EWY26" s="249"/>
      <c r="EWZ26" s="249"/>
      <c r="EXC26" s="248"/>
      <c r="EXE26" s="248"/>
      <c r="EXH26" s="249"/>
      <c r="EXI26" s="249"/>
      <c r="EXJ26" s="249"/>
      <c r="EXK26" s="249"/>
      <c r="EXL26" s="249"/>
      <c r="EXM26" s="249"/>
      <c r="EXN26" s="249"/>
      <c r="EXO26" s="249"/>
      <c r="EXP26" s="249"/>
      <c r="EXQ26" s="249"/>
      <c r="EXR26" s="249"/>
      <c r="EXS26" s="249"/>
      <c r="EXV26" s="248"/>
      <c r="EXX26" s="248"/>
      <c r="EYA26" s="249"/>
      <c r="EYB26" s="249"/>
      <c r="EYC26" s="249"/>
      <c r="EYD26" s="249"/>
      <c r="EYE26" s="249"/>
      <c r="EYF26" s="249"/>
      <c r="EYG26" s="249"/>
      <c r="EYH26" s="249"/>
      <c r="EYI26" s="249"/>
      <c r="EYJ26" s="249"/>
      <c r="EYK26" s="249"/>
      <c r="EYL26" s="249"/>
      <c r="EYO26" s="248"/>
      <c r="EYQ26" s="248"/>
      <c r="EYT26" s="249"/>
      <c r="EYU26" s="249"/>
      <c r="EYV26" s="249"/>
      <c r="EYW26" s="249"/>
      <c r="EYX26" s="249"/>
      <c r="EYY26" s="249"/>
      <c r="EYZ26" s="249"/>
      <c r="EZA26" s="249"/>
      <c r="EZB26" s="249"/>
      <c r="EZC26" s="249"/>
      <c r="EZD26" s="249"/>
      <c r="EZE26" s="249"/>
      <c r="EZH26" s="248"/>
      <c r="EZJ26" s="248"/>
      <c r="EZM26" s="249"/>
      <c r="EZN26" s="249"/>
      <c r="EZO26" s="249"/>
      <c r="EZP26" s="249"/>
      <c r="EZQ26" s="249"/>
      <c r="EZR26" s="249"/>
      <c r="EZS26" s="249"/>
      <c r="EZT26" s="249"/>
      <c r="EZU26" s="249"/>
      <c r="EZV26" s="249"/>
      <c r="EZW26" s="249"/>
      <c r="EZX26" s="249"/>
      <c r="FAA26" s="248"/>
      <c r="FAC26" s="248"/>
      <c r="FAF26" s="249"/>
      <c r="FAG26" s="249"/>
      <c r="FAH26" s="249"/>
      <c r="FAI26" s="249"/>
      <c r="FAJ26" s="249"/>
      <c r="FAK26" s="249"/>
      <c r="FAL26" s="249"/>
      <c r="FAM26" s="249"/>
      <c r="FAN26" s="249"/>
      <c r="FAO26" s="249"/>
      <c r="FAP26" s="249"/>
      <c r="FAQ26" s="249"/>
      <c r="FAT26" s="248"/>
      <c r="FAV26" s="248"/>
      <c r="FAY26" s="249"/>
      <c r="FAZ26" s="249"/>
      <c r="FBA26" s="249"/>
      <c r="FBB26" s="249"/>
      <c r="FBC26" s="249"/>
      <c r="FBD26" s="249"/>
      <c r="FBE26" s="249"/>
      <c r="FBF26" s="249"/>
      <c r="FBG26" s="249"/>
      <c r="FBH26" s="249"/>
      <c r="FBI26" s="249"/>
      <c r="FBJ26" s="249"/>
      <c r="FBM26" s="248"/>
      <c r="FBO26" s="248"/>
      <c r="FBR26" s="249"/>
      <c r="FBS26" s="249"/>
      <c r="FBT26" s="249"/>
      <c r="FBU26" s="249"/>
      <c r="FBV26" s="249"/>
      <c r="FBW26" s="249"/>
      <c r="FBX26" s="249"/>
      <c r="FBY26" s="249"/>
      <c r="FBZ26" s="249"/>
      <c r="FCA26" s="249"/>
      <c r="FCB26" s="249"/>
      <c r="FCC26" s="249"/>
      <c r="FCF26" s="248"/>
      <c r="FCH26" s="248"/>
      <c r="FCK26" s="249"/>
      <c r="FCL26" s="249"/>
      <c r="FCM26" s="249"/>
      <c r="FCN26" s="249"/>
      <c r="FCO26" s="249"/>
      <c r="FCP26" s="249"/>
      <c r="FCQ26" s="249"/>
      <c r="FCR26" s="249"/>
      <c r="FCS26" s="249"/>
      <c r="FCT26" s="249"/>
      <c r="FCU26" s="249"/>
      <c r="FCV26" s="249"/>
      <c r="FCY26" s="248"/>
      <c r="FDA26" s="248"/>
      <c r="FDD26" s="249"/>
      <c r="FDE26" s="249"/>
      <c r="FDF26" s="249"/>
      <c r="FDG26" s="249"/>
      <c r="FDH26" s="249"/>
      <c r="FDI26" s="249"/>
      <c r="FDJ26" s="249"/>
      <c r="FDK26" s="249"/>
      <c r="FDL26" s="249"/>
      <c r="FDM26" s="249"/>
      <c r="FDN26" s="249"/>
      <c r="FDO26" s="249"/>
      <c r="FDR26" s="248"/>
      <c r="FDT26" s="248"/>
      <c r="FDW26" s="249"/>
      <c r="FDX26" s="249"/>
      <c r="FDY26" s="249"/>
      <c r="FDZ26" s="249"/>
      <c r="FEA26" s="249"/>
      <c r="FEB26" s="249"/>
      <c r="FEC26" s="249"/>
      <c r="FED26" s="249"/>
      <c r="FEE26" s="249"/>
      <c r="FEF26" s="249"/>
      <c r="FEG26" s="249"/>
      <c r="FEH26" s="249"/>
      <c r="FEK26" s="248"/>
      <c r="FEM26" s="248"/>
      <c r="FEP26" s="249"/>
      <c r="FEQ26" s="249"/>
      <c r="FER26" s="249"/>
      <c r="FES26" s="249"/>
      <c r="FET26" s="249"/>
      <c r="FEU26" s="249"/>
      <c r="FEV26" s="249"/>
      <c r="FEW26" s="249"/>
      <c r="FEX26" s="249"/>
      <c r="FEY26" s="249"/>
      <c r="FEZ26" s="249"/>
      <c r="FFA26" s="249"/>
      <c r="FFD26" s="248"/>
      <c r="FFF26" s="248"/>
      <c r="FFI26" s="249"/>
      <c r="FFJ26" s="249"/>
      <c r="FFK26" s="249"/>
      <c r="FFL26" s="249"/>
      <c r="FFM26" s="249"/>
      <c r="FFN26" s="249"/>
      <c r="FFO26" s="249"/>
      <c r="FFP26" s="249"/>
      <c r="FFQ26" s="249"/>
      <c r="FFR26" s="249"/>
      <c r="FFS26" s="249"/>
      <c r="FFT26" s="249"/>
      <c r="FFW26" s="248"/>
      <c r="FFY26" s="248"/>
      <c r="FGB26" s="249"/>
      <c r="FGC26" s="249"/>
      <c r="FGD26" s="249"/>
      <c r="FGE26" s="249"/>
      <c r="FGF26" s="249"/>
      <c r="FGG26" s="249"/>
      <c r="FGH26" s="249"/>
      <c r="FGI26" s="249"/>
      <c r="FGJ26" s="249"/>
      <c r="FGK26" s="249"/>
      <c r="FGL26" s="249"/>
      <c r="FGM26" s="249"/>
      <c r="FGP26" s="248"/>
      <c r="FGR26" s="248"/>
      <c r="FGU26" s="249"/>
      <c r="FGV26" s="249"/>
      <c r="FGW26" s="249"/>
      <c r="FGX26" s="249"/>
      <c r="FGY26" s="249"/>
      <c r="FGZ26" s="249"/>
      <c r="FHA26" s="249"/>
      <c r="FHB26" s="249"/>
      <c r="FHC26" s="249"/>
      <c r="FHD26" s="249"/>
      <c r="FHE26" s="249"/>
      <c r="FHF26" s="249"/>
      <c r="FHI26" s="248"/>
      <c r="FHK26" s="248"/>
      <c r="FHN26" s="249"/>
      <c r="FHO26" s="249"/>
      <c r="FHP26" s="249"/>
      <c r="FHQ26" s="249"/>
      <c r="FHR26" s="249"/>
      <c r="FHS26" s="249"/>
      <c r="FHT26" s="249"/>
      <c r="FHU26" s="249"/>
      <c r="FHV26" s="249"/>
      <c r="FHW26" s="249"/>
      <c r="FHX26" s="249"/>
      <c r="FHY26" s="249"/>
      <c r="FIB26" s="248"/>
      <c r="FID26" s="248"/>
      <c r="FIG26" s="249"/>
      <c r="FIH26" s="249"/>
      <c r="FII26" s="249"/>
      <c r="FIJ26" s="249"/>
      <c r="FIK26" s="249"/>
      <c r="FIL26" s="249"/>
      <c r="FIM26" s="249"/>
      <c r="FIN26" s="249"/>
      <c r="FIO26" s="249"/>
      <c r="FIP26" s="249"/>
      <c r="FIQ26" s="249"/>
      <c r="FIR26" s="249"/>
      <c r="FIU26" s="248"/>
      <c r="FIW26" s="248"/>
      <c r="FIZ26" s="249"/>
      <c r="FJA26" s="249"/>
      <c r="FJB26" s="249"/>
      <c r="FJC26" s="249"/>
      <c r="FJD26" s="249"/>
      <c r="FJE26" s="249"/>
      <c r="FJF26" s="249"/>
      <c r="FJG26" s="249"/>
      <c r="FJH26" s="249"/>
      <c r="FJI26" s="249"/>
      <c r="FJJ26" s="249"/>
      <c r="FJK26" s="249"/>
      <c r="FJN26" s="248"/>
      <c r="FJP26" s="248"/>
      <c r="FJS26" s="249"/>
      <c r="FJT26" s="249"/>
      <c r="FJU26" s="249"/>
      <c r="FJV26" s="249"/>
      <c r="FJW26" s="249"/>
      <c r="FJX26" s="249"/>
      <c r="FJY26" s="249"/>
      <c r="FJZ26" s="249"/>
      <c r="FKA26" s="249"/>
      <c r="FKB26" s="249"/>
      <c r="FKC26" s="249"/>
      <c r="FKD26" s="249"/>
      <c r="FKG26" s="248"/>
      <c r="FKI26" s="248"/>
      <c r="FKL26" s="249"/>
      <c r="FKM26" s="249"/>
      <c r="FKN26" s="249"/>
      <c r="FKO26" s="249"/>
      <c r="FKP26" s="249"/>
      <c r="FKQ26" s="249"/>
      <c r="FKR26" s="249"/>
      <c r="FKS26" s="249"/>
      <c r="FKT26" s="249"/>
      <c r="FKU26" s="249"/>
      <c r="FKV26" s="249"/>
      <c r="FKW26" s="249"/>
      <c r="FKZ26" s="248"/>
      <c r="FLB26" s="248"/>
      <c r="FLE26" s="249"/>
      <c r="FLF26" s="249"/>
      <c r="FLG26" s="249"/>
      <c r="FLH26" s="249"/>
      <c r="FLI26" s="249"/>
      <c r="FLJ26" s="249"/>
      <c r="FLK26" s="249"/>
      <c r="FLL26" s="249"/>
      <c r="FLM26" s="249"/>
      <c r="FLN26" s="249"/>
      <c r="FLO26" s="249"/>
      <c r="FLP26" s="249"/>
      <c r="FLS26" s="248"/>
      <c r="FLU26" s="248"/>
      <c r="FLX26" s="249"/>
      <c r="FLY26" s="249"/>
      <c r="FLZ26" s="249"/>
      <c r="FMA26" s="249"/>
      <c r="FMB26" s="249"/>
      <c r="FMC26" s="249"/>
      <c r="FMD26" s="249"/>
      <c r="FME26" s="249"/>
      <c r="FMF26" s="249"/>
      <c r="FMG26" s="249"/>
      <c r="FMH26" s="249"/>
      <c r="FMI26" s="249"/>
      <c r="FML26" s="248"/>
      <c r="FMN26" s="248"/>
      <c r="FMQ26" s="249"/>
      <c r="FMR26" s="249"/>
      <c r="FMS26" s="249"/>
      <c r="FMT26" s="249"/>
      <c r="FMU26" s="249"/>
      <c r="FMV26" s="249"/>
      <c r="FMW26" s="249"/>
      <c r="FMX26" s="249"/>
      <c r="FMY26" s="249"/>
      <c r="FMZ26" s="249"/>
      <c r="FNA26" s="249"/>
      <c r="FNB26" s="249"/>
      <c r="FNE26" s="248"/>
      <c r="FNG26" s="248"/>
      <c r="FNJ26" s="249"/>
      <c r="FNK26" s="249"/>
      <c r="FNL26" s="249"/>
      <c r="FNM26" s="249"/>
      <c r="FNN26" s="249"/>
      <c r="FNO26" s="249"/>
      <c r="FNP26" s="249"/>
      <c r="FNQ26" s="249"/>
      <c r="FNR26" s="249"/>
      <c r="FNS26" s="249"/>
      <c r="FNT26" s="249"/>
      <c r="FNU26" s="249"/>
      <c r="FNX26" s="248"/>
      <c r="FNZ26" s="248"/>
      <c r="FOC26" s="249"/>
      <c r="FOD26" s="249"/>
      <c r="FOE26" s="249"/>
      <c r="FOF26" s="249"/>
      <c r="FOG26" s="249"/>
      <c r="FOH26" s="249"/>
      <c r="FOI26" s="249"/>
      <c r="FOJ26" s="249"/>
      <c r="FOK26" s="249"/>
      <c r="FOL26" s="249"/>
      <c r="FOM26" s="249"/>
      <c r="FON26" s="249"/>
      <c r="FOQ26" s="248"/>
      <c r="FOS26" s="248"/>
      <c r="FOV26" s="249"/>
      <c r="FOW26" s="249"/>
      <c r="FOX26" s="249"/>
      <c r="FOY26" s="249"/>
      <c r="FOZ26" s="249"/>
      <c r="FPA26" s="249"/>
      <c r="FPB26" s="249"/>
      <c r="FPC26" s="249"/>
      <c r="FPD26" s="249"/>
      <c r="FPE26" s="249"/>
      <c r="FPF26" s="249"/>
      <c r="FPG26" s="249"/>
      <c r="FPJ26" s="248"/>
      <c r="FPL26" s="248"/>
      <c r="FPO26" s="249"/>
      <c r="FPP26" s="249"/>
      <c r="FPQ26" s="249"/>
      <c r="FPR26" s="249"/>
      <c r="FPS26" s="249"/>
      <c r="FPT26" s="249"/>
      <c r="FPU26" s="249"/>
      <c r="FPV26" s="249"/>
      <c r="FPW26" s="249"/>
      <c r="FPX26" s="249"/>
      <c r="FPY26" s="249"/>
      <c r="FPZ26" s="249"/>
      <c r="FQC26" s="248"/>
      <c r="FQE26" s="248"/>
      <c r="FQH26" s="249"/>
      <c r="FQI26" s="249"/>
      <c r="FQJ26" s="249"/>
      <c r="FQK26" s="249"/>
      <c r="FQL26" s="249"/>
      <c r="FQM26" s="249"/>
      <c r="FQN26" s="249"/>
      <c r="FQO26" s="249"/>
      <c r="FQP26" s="249"/>
      <c r="FQQ26" s="249"/>
      <c r="FQR26" s="249"/>
      <c r="FQS26" s="249"/>
      <c r="FQV26" s="248"/>
      <c r="FQX26" s="248"/>
      <c r="FRA26" s="249"/>
      <c r="FRB26" s="249"/>
      <c r="FRC26" s="249"/>
      <c r="FRD26" s="249"/>
      <c r="FRE26" s="249"/>
      <c r="FRF26" s="249"/>
      <c r="FRG26" s="249"/>
      <c r="FRH26" s="249"/>
      <c r="FRI26" s="249"/>
      <c r="FRJ26" s="249"/>
      <c r="FRK26" s="249"/>
      <c r="FRL26" s="249"/>
      <c r="FRO26" s="248"/>
      <c r="FRQ26" s="248"/>
      <c r="FRT26" s="249"/>
      <c r="FRU26" s="249"/>
      <c r="FRV26" s="249"/>
      <c r="FRW26" s="249"/>
      <c r="FRX26" s="249"/>
      <c r="FRY26" s="249"/>
      <c r="FRZ26" s="249"/>
      <c r="FSA26" s="249"/>
      <c r="FSB26" s="249"/>
      <c r="FSC26" s="249"/>
      <c r="FSD26" s="249"/>
      <c r="FSE26" s="249"/>
      <c r="FSH26" s="248"/>
      <c r="FSJ26" s="248"/>
      <c r="FSM26" s="249"/>
      <c r="FSN26" s="249"/>
      <c r="FSO26" s="249"/>
      <c r="FSP26" s="249"/>
      <c r="FSQ26" s="249"/>
      <c r="FSR26" s="249"/>
      <c r="FSS26" s="249"/>
      <c r="FST26" s="249"/>
      <c r="FSU26" s="249"/>
      <c r="FSV26" s="249"/>
      <c r="FSW26" s="249"/>
      <c r="FSX26" s="249"/>
      <c r="FTA26" s="248"/>
      <c r="FTC26" s="248"/>
      <c r="FTF26" s="249"/>
      <c r="FTG26" s="249"/>
      <c r="FTH26" s="249"/>
      <c r="FTI26" s="249"/>
      <c r="FTJ26" s="249"/>
      <c r="FTK26" s="249"/>
      <c r="FTL26" s="249"/>
      <c r="FTM26" s="249"/>
      <c r="FTN26" s="249"/>
      <c r="FTO26" s="249"/>
      <c r="FTP26" s="249"/>
      <c r="FTQ26" s="249"/>
      <c r="FTT26" s="248"/>
      <c r="FTV26" s="248"/>
      <c r="FTY26" s="249"/>
      <c r="FTZ26" s="249"/>
      <c r="FUA26" s="249"/>
      <c r="FUB26" s="249"/>
      <c r="FUC26" s="249"/>
      <c r="FUD26" s="249"/>
      <c r="FUE26" s="249"/>
      <c r="FUF26" s="249"/>
      <c r="FUG26" s="249"/>
      <c r="FUH26" s="249"/>
      <c r="FUI26" s="249"/>
      <c r="FUJ26" s="249"/>
      <c r="FUM26" s="248"/>
      <c r="FUO26" s="248"/>
      <c r="FUR26" s="249"/>
      <c r="FUS26" s="249"/>
      <c r="FUT26" s="249"/>
      <c r="FUU26" s="249"/>
      <c r="FUV26" s="249"/>
      <c r="FUW26" s="249"/>
      <c r="FUX26" s="249"/>
      <c r="FUY26" s="249"/>
      <c r="FUZ26" s="249"/>
      <c r="FVA26" s="249"/>
      <c r="FVB26" s="249"/>
      <c r="FVC26" s="249"/>
      <c r="FVF26" s="248"/>
      <c r="FVH26" s="248"/>
      <c r="FVK26" s="249"/>
      <c r="FVL26" s="249"/>
      <c r="FVM26" s="249"/>
      <c r="FVN26" s="249"/>
      <c r="FVO26" s="249"/>
      <c r="FVP26" s="249"/>
      <c r="FVQ26" s="249"/>
      <c r="FVR26" s="249"/>
      <c r="FVS26" s="249"/>
      <c r="FVT26" s="249"/>
      <c r="FVU26" s="249"/>
      <c r="FVV26" s="249"/>
      <c r="FVY26" s="248"/>
      <c r="FWA26" s="248"/>
      <c r="FWD26" s="249"/>
      <c r="FWE26" s="249"/>
      <c r="FWF26" s="249"/>
      <c r="FWG26" s="249"/>
      <c r="FWH26" s="249"/>
      <c r="FWI26" s="249"/>
      <c r="FWJ26" s="249"/>
      <c r="FWK26" s="249"/>
      <c r="FWL26" s="249"/>
      <c r="FWM26" s="249"/>
      <c r="FWN26" s="249"/>
      <c r="FWO26" s="249"/>
      <c r="FWR26" s="248"/>
      <c r="FWT26" s="248"/>
      <c r="FWW26" s="249"/>
      <c r="FWX26" s="249"/>
      <c r="FWY26" s="249"/>
      <c r="FWZ26" s="249"/>
      <c r="FXA26" s="249"/>
      <c r="FXB26" s="249"/>
      <c r="FXC26" s="249"/>
      <c r="FXD26" s="249"/>
      <c r="FXE26" s="249"/>
      <c r="FXF26" s="249"/>
      <c r="FXG26" s="249"/>
      <c r="FXH26" s="249"/>
      <c r="FXK26" s="248"/>
      <c r="FXM26" s="248"/>
      <c r="FXP26" s="249"/>
      <c r="FXQ26" s="249"/>
      <c r="FXR26" s="249"/>
      <c r="FXS26" s="249"/>
      <c r="FXT26" s="249"/>
      <c r="FXU26" s="249"/>
      <c r="FXV26" s="249"/>
      <c r="FXW26" s="249"/>
      <c r="FXX26" s="249"/>
      <c r="FXY26" s="249"/>
      <c r="FXZ26" s="249"/>
      <c r="FYA26" s="249"/>
      <c r="FYD26" s="248"/>
      <c r="FYF26" s="248"/>
      <c r="FYI26" s="249"/>
      <c r="FYJ26" s="249"/>
      <c r="FYK26" s="249"/>
      <c r="FYL26" s="249"/>
      <c r="FYM26" s="249"/>
      <c r="FYN26" s="249"/>
      <c r="FYO26" s="249"/>
      <c r="FYP26" s="249"/>
      <c r="FYQ26" s="249"/>
      <c r="FYR26" s="249"/>
      <c r="FYS26" s="249"/>
      <c r="FYT26" s="249"/>
      <c r="FYW26" s="248"/>
      <c r="FYY26" s="248"/>
      <c r="FZB26" s="249"/>
      <c r="FZC26" s="249"/>
      <c r="FZD26" s="249"/>
      <c r="FZE26" s="249"/>
      <c r="FZF26" s="249"/>
      <c r="FZG26" s="249"/>
      <c r="FZH26" s="249"/>
      <c r="FZI26" s="249"/>
      <c r="FZJ26" s="249"/>
      <c r="FZK26" s="249"/>
      <c r="FZL26" s="249"/>
      <c r="FZM26" s="249"/>
      <c r="FZP26" s="248"/>
      <c r="FZR26" s="248"/>
      <c r="FZU26" s="249"/>
      <c r="FZV26" s="249"/>
      <c r="FZW26" s="249"/>
      <c r="FZX26" s="249"/>
      <c r="FZY26" s="249"/>
      <c r="FZZ26" s="249"/>
      <c r="GAA26" s="249"/>
      <c r="GAB26" s="249"/>
      <c r="GAC26" s="249"/>
      <c r="GAD26" s="249"/>
      <c r="GAE26" s="249"/>
      <c r="GAF26" s="249"/>
      <c r="GAI26" s="248"/>
      <c r="GAK26" s="248"/>
      <c r="GAN26" s="249"/>
      <c r="GAO26" s="249"/>
      <c r="GAP26" s="249"/>
      <c r="GAQ26" s="249"/>
      <c r="GAR26" s="249"/>
      <c r="GAS26" s="249"/>
      <c r="GAT26" s="249"/>
      <c r="GAU26" s="249"/>
      <c r="GAV26" s="249"/>
      <c r="GAW26" s="249"/>
      <c r="GAX26" s="249"/>
      <c r="GAY26" s="249"/>
      <c r="GBB26" s="248"/>
      <c r="GBD26" s="248"/>
      <c r="GBG26" s="249"/>
      <c r="GBH26" s="249"/>
      <c r="GBI26" s="249"/>
      <c r="GBJ26" s="249"/>
      <c r="GBK26" s="249"/>
      <c r="GBL26" s="249"/>
      <c r="GBM26" s="249"/>
      <c r="GBN26" s="249"/>
      <c r="GBO26" s="249"/>
      <c r="GBP26" s="249"/>
      <c r="GBQ26" s="249"/>
      <c r="GBR26" s="249"/>
      <c r="GBU26" s="248"/>
      <c r="GBW26" s="248"/>
      <c r="GBZ26" s="249"/>
      <c r="GCA26" s="249"/>
      <c r="GCB26" s="249"/>
      <c r="GCC26" s="249"/>
      <c r="GCD26" s="249"/>
      <c r="GCE26" s="249"/>
      <c r="GCF26" s="249"/>
      <c r="GCG26" s="249"/>
      <c r="GCH26" s="249"/>
      <c r="GCI26" s="249"/>
      <c r="GCJ26" s="249"/>
      <c r="GCK26" s="249"/>
      <c r="GCN26" s="248"/>
      <c r="GCP26" s="248"/>
      <c r="GCS26" s="249"/>
      <c r="GCT26" s="249"/>
      <c r="GCU26" s="249"/>
      <c r="GCV26" s="249"/>
      <c r="GCW26" s="249"/>
      <c r="GCX26" s="249"/>
      <c r="GCY26" s="249"/>
      <c r="GCZ26" s="249"/>
      <c r="GDA26" s="249"/>
      <c r="GDB26" s="249"/>
      <c r="GDC26" s="249"/>
      <c r="GDD26" s="249"/>
      <c r="GDG26" s="248"/>
      <c r="GDI26" s="248"/>
      <c r="GDL26" s="249"/>
      <c r="GDM26" s="249"/>
      <c r="GDN26" s="249"/>
      <c r="GDO26" s="249"/>
      <c r="GDP26" s="249"/>
      <c r="GDQ26" s="249"/>
      <c r="GDR26" s="249"/>
      <c r="GDS26" s="249"/>
      <c r="GDT26" s="249"/>
      <c r="GDU26" s="249"/>
      <c r="GDV26" s="249"/>
      <c r="GDW26" s="249"/>
      <c r="GDZ26" s="248"/>
      <c r="GEB26" s="248"/>
      <c r="GEE26" s="249"/>
      <c r="GEF26" s="249"/>
      <c r="GEG26" s="249"/>
      <c r="GEH26" s="249"/>
      <c r="GEI26" s="249"/>
      <c r="GEJ26" s="249"/>
      <c r="GEK26" s="249"/>
      <c r="GEL26" s="249"/>
      <c r="GEM26" s="249"/>
      <c r="GEN26" s="249"/>
      <c r="GEO26" s="249"/>
      <c r="GEP26" s="249"/>
      <c r="GES26" s="248"/>
      <c r="GEU26" s="248"/>
      <c r="GEX26" s="249"/>
      <c r="GEY26" s="249"/>
      <c r="GEZ26" s="249"/>
      <c r="GFA26" s="249"/>
      <c r="GFB26" s="249"/>
      <c r="GFC26" s="249"/>
      <c r="GFD26" s="249"/>
      <c r="GFE26" s="249"/>
      <c r="GFF26" s="249"/>
      <c r="GFG26" s="249"/>
      <c r="GFH26" s="249"/>
      <c r="GFI26" s="249"/>
      <c r="GFL26" s="248"/>
      <c r="GFN26" s="248"/>
      <c r="GFQ26" s="249"/>
      <c r="GFR26" s="249"/>
      <c r="GFS26" s="249"/>
      <c r="GFT26" s="249"/>
      <c r="GFU26" s="249"/>
      <c r="GFV26" s="249"/>
      <c r="GFW26" s="249"/>
      <c r="GFX26" s="249"/>
      <c r="GFY26" s="249"/>
      <c r="GFZ26" s="249"/>
      <c r="GGA26" s="249"/>
      <c r="GGB26" s="249"/>
      <c r="GGE26" s="248"/>
      <c r="GGG26" s="248"/>
      <c r="GGJ26" s="249"/>
      <c r="GGK26" s="249"/>
      <c r="GGL26" s="249"/>
      <c r="GGM26" s="249"/>
      <c r="GGN26" s="249"/>
      <c r="GGO26" s="249"/>
      <c r="GGP26" s="249"/>
      <c r="GGQ26" s="249"/>
      <c r="GGR26" s="249"/>
      <c r="GGS26" s="249"/>
      <c r="GGT26" s="249"/>
      <c r="GGU26" s="249"/>
      <c r="GGX26" s="248"/>
      <c r="GGZ26" s="248"/>
      <c r="GHC26" s="249"/>
      <c r="GHD26" s="249"/>
      <c r="GHE26" s="249"/>
      <c r="GHF26" s="249"/>
      <c r="GHG26" s="249"/>
      <c r="GHH26" s="249"/>
      <c r="GHI26" s="249"/>
      <c r="GHJ26" s="249"/>
      <c r="GHK26" s="249"/>
      <c r="GHL26" s="249"/>
      <c r="GHM26" s="249"/>
      <c r="GHN26" s="249"/>
      <c r="GHQ26" s="248"/>
      <c r="GHS26" s="248"/>
      <c r="GHV26" s="249"/>
      <c r="GHW26" s="249"/>
      <c r="GHX26" s="249"/>
      <c r="GHY26" s="249"/>
      <c r="GHZ26" s="249"/>
      <c r="GIA26" s="249"/>
      <c r="GIB26" s="249"/>
      <c r="GIC26" s="249"/>
      <c r="GID26" s="249"/>
      <c r="GIE26" s="249"/>
      <c r="GIF26" s="249"/>
      <c r="GIG26" s="249"/>
      <c r="GIJ26" s="248"/>
      <c r="GIL26" s="248"/>
      <c r="GIO26" s="249"/>
      <c r="GIP26" s="249"/>
      <c r="GIQ26" s="249"/>
      <c r="GIR26" s="249"/>
      <c r="GIS26" s="249"/>
      <c r="GIT26" s="249"/>
      <c r="GIU26" s="249"/>
      <c r="GIV26" s="249"/>
      <c r="GIW26" s="249"/>
      <c r="GIX26" s="249"/>
      <c r="GIY26" s="249"/>
      <c r="GIZ26" s="249"/>
      <c r="GJC26" s="248"/>
      <c r="GJE26" s="248"/>
      <c r="GJH26" s="249"/>
      <c r="GJI26" s="249"/>
      <c r="GJJ26" s="249"/>
      <c r="GJK26" s="249"/>
      <c r="GJL26" s="249"/>
      <c r="GJM26" s="249"/>
      <c r="GJN26" s="249"/>
      <c r="GJO26" s="249"/>
      <c r="GJP26" s="249"/>
      <c r="GJQ26" s="249"/>
      <c r="GJR26" s="249"/>
      <c r="GJS26" s="249"/>
      <c r="GJV26" s="248"/>
      <c r="GJX26" s="248"/>
      <c r="GKA26" s="249"/>
      <c r="GKB26" s="249"/>
      <c r="GKC26" s="249"/>
      <c r="GKD26" s="249"/>
      <c r="GKE26" s="249"/>
      <c r="GKF26" s="249"/>
      <c r="GKG26" s="249"/>
      <c r="GKH26" s="249"/>
      <c r="GKI26" s="249"/>
      <c r="GKJ26" s="249"/>
      <c r="GKK26" s="249"/>
      <c r="GKL26" s="249"/>
      <c r="GKO26" s="248"/>
      <c r="GKQ26" s="248"/>
      <c r="GKT26" s="249"/>
      <c r="GKU26" s="249"/>
      <c r="GKV26" s="249"/>
      <c r="GKW26" s="249"/>
      <c r="GKX26" s="249"/>
      <c r="GKY26" s="249"/>
      <c r="GKZ26" s="249"/>
      <c r="GLA26" s="249"/>
      <c r="GLB26" s="249"/>
      <c r="GLC26" s="249"/>
      <c r="GLD26" s="249"/>
      <c r="GLE26" s="249"/>
      <c r="GLH26" s="248"/>
      <c r="GLJ26" s="248"/>
      <c r="GLM26" s="249"/>
      <c r="GLN26" s="249"/>
      <c r="GLO26" s="249"/>
      <c r="GLP26" s="249"/>
      <c r="GLQ26" s="249"/>
      <c r="GLR26" s="249"/>
      <c r="GLS26" s="249"/>
      <c r="GLT26" s="249"/>
      <c r="GLU26" s="249"/>
      <c r="GLV26" s="249"/>
      <c r="GLW26" s="249"/>
      <c r="GLX26" s="249"/>
      <c r="GMA26" s="248"/>
      <c r="GMC26" s="248"/>
      <c r="GMF26" s="249"/>
      <c r="GMG26" s="249"/>
      <c r="GMH26" s="249"/>
      <c r="GMI26" s="249"/>
      <c r="GMJ26" s="249"/>
      <c r="GMK26" s="249"/>
      <c r="GML26" s="249"/>
      <c r="GMM26" s="249"/>
      <c r="GMN26" s="249"/>
      <c r="GMO26" s="249"/>
      <c r="GMP26" s="249"/>
      <c r="GMQ26" s="249"/>
      <c r="GMT26" s="248"/>
      <c r="GMV26" s="248"/>
      <c r="GMY26" s="249"/>
      <c r="GMZ26" s="249"/>
      <c r="GNA26" s="249"/>
      <c r="GNB26" s="249"/>
      <c r="GNC26" s="249"/>
      <c r="GND26" s="249"/>
      <c r="GNE26" s="249"/>
      <c r="GNF26" s="249"/>
      <c r="GNG26" s="249"/>
      <c r="GNH26" s="249"/>
      <c r="GNI26" s="249"/>
      <c r="GNJ26" s="249"/>
      <c r="GNM26" s="248"/>
      <c r="GNO26" s="248"/>
      <c r="GNR26" s="249"/>
      <c r="GNS26" s="249"/>
      <c r="GNT26" s="249"/>
      <c r="GNU26" s="249"/>
      <c r="GNV26" s="249"/>
      <c r="GNW26" s="249"/>
      <c r="GNX26" s="249"/>
      <c r="GNY26" s="249"/>
      <c r="GNZ26" s="249"/>
      <c r="GOA26" s="249"/>
      <c r="GOB26" s="249"/>
      <c r="GOC26" s="249"/>
      <c r="GOF26" s="248"/>
      <c r="GOH26" s="248"/>
      <c r="GOK26" s="249"/>
      <c r="GOL26" s="249"/>
      <c r="GOM26" s="249"/>
      <c r="GON26" s="249"/>
      <c r="GOO26" s="249"/>
      <c r="GOP26" s="249"/>
      <c r="GOQ26" s="249"/>
      <c r="GOR26" s="249"/>
      <c r="GOS26" s="249"/>
      <c r="GOT26" s="249"/>
      <c r="GOU26" s="249"/>
      <c r="GOV26" s="249"/>
      <c r="GOY26" s="248"/>
      <c r="GPA26" s="248"/>
      <c r="GPD26" s="249"/>
      <c r="GPE26" s="249"/>
      <c r="GPF26" s="249"/>
      <c r="GPG26" s="249"/>
      <c r="GPH26" s="249"/>
      <c r="GPI26" s="249"/>
      <c r="GPJ26" s="249"/>
      <c r="GPK26" s="249"/>
      <c r="GPL26" s="249"/>
      <c r="GPM26" s="249"/>
      <c r="GPN26" s="249"/>
      <c r="GPO26" s="249"/>
      <c r="GPR26" s="248"/>
      <c r="GPT26" s="248"/>
      <c r="GPW26" s="249"/>
      <c r="GPX26" s="249"/>
      <c r="GPY26" s="249"/>
      <c r="GPZ26" s="249"/>
      <c r="GQA26" s="249"/>
      <c r="GQB26" s="249"/>
      <c r="GQC26" s="249"/>
      <c r="GQD26" s="249"/>
      <c r="GQE26" s="249"/>
      <c r="GQF26" s="249"/>
      <c r="GQG26" s="249"/>
      <c r="GQH26" s="249"/>
      <c r="GQK26" s="248"/>
      <c r="GQM26" s="248"/>
      <c r="GQP26" s="249"/>
      <c r="GQQ26" s="249"/>
      <c r="GQR26" s="249"/>
      <c r="GQS26" s="249"/>
      <c r="GQT26" s="249"/>
      <c r="GQU26" s="249"/>
      <c r="GQV26" s="249"/>
      <c r="GQW26" s="249"/>
      <c r="GQX26" s="249"/>
      <c r="GQY26" s="249"/>
      <c r="GQZ26" s="249"/>
      <c r="GRA26" s="249"/>
      <c r="GRD26" s="248"/>
      <c r="GRF26" s="248"/>
      <c r="GRI26" s="249"/>
      <c r="GRJ26" s="249"/>
      <c r="GRK26" s="249"/>
      <c r="GRL26" s="249"/>
      <c r="GRM26" s="249"/>
      <c r="GRN26" s="249"/>
      <c r="GRO26" s="249"/>
      <c r="GRP26" s="249"/>
      <c r="GRQ26" s="249"/>
      <c r="GRR26" s="249"/>
      <c r="GRS26" s="249"/>
      <c r="GRT26" s="249"/>
      <c r="GRW26" s="248"/>
      <c r="GRY26" s="248"/>
      <c r="GSB26" s="249"/>
      <c r="GSC26" s="249"/>
      <c r="GSD26" s="249"/>
      <c r="GSE26" s="249"/>
      <c r="GSF26" s="249"/>
      <c r="GSG26" s="249"/>
      <c r="GSH26" s="249"/>
      <c r="GSI26" s="249"/>
      <c r="GSJ26" s="249"/>
      <c r="GSK26" s="249"/>
      <c r="GSL26" s="249"/>
      <c r="GSM26" s="249"/>
      <c r="GSP26" s="248"/>
      <c r="GSR26" s="248"/>
      <c r="GSU26" s="249"/>
      <c r="GSV26" s="249"/>
      <c r="GSW26" s="249"/>
      <c r="GSX26" s="249"/>
      <c r="GSY26" s="249"/>
      <c r="GSZ26" s="249"/>
      <c r="GTA26" s="249"/>
      <c r="GTB26" s="249"/>
      <c r="GTC26" s="249"/>
      <c r="GTD26" s="249"/>
      <c r="GTE26" s="249"/>
      <c r="GTF26" s="249"/>
      <c r="GTI26" s="248"/>
      <c r="GTK26" s="248"/>
      <c r="GTN26" s="249"/>
      <c r="GTO26" s="249"/>
      <c r="GTP26" s="249"/>
      <c r="GTQ26" s="249"/>
      <c r="GTR26" s="249"/>
      <c r="GTS26" s="249"/>
      <c r="GTT26" s="249"/>
      <c r="GTU26" s="249"/>
      <c r="GTV26" s="249"/>
      <c r="GTW26" s="249"/>
      <c r="GTX26" s="249"/>
      <c r="GTY26" s="249"/>
      <c r="GUB26" s="248"/>
      <c r="GUD26" s="248"/>
      <c r="GUG26" s="249"/>
      <c r="GUH26" s="249"/>
      <c r="GUI26" s="249"/>
      <c r="GUJ26" s="249"/>
      <c r="GUK26" s="249"/>
      <c r="GUL26" s="249"/>
      <c r="GUM26" s="249"/>
      <c r="GUN26" s="249"/>
      <c r="GUO26" s="249"/>
      <c r="GUP26" s="249"/>
      <c r="GUQ26" s="249"/>
      <c r="GUR26" s="249"/>
      <c r="GUU26" s="248"/>
      <c r="GUW26" s="248"/>
      <c r="GUZ26" s="249"/>
      <c r="GVA26" s="249"/>
      <c r="GVB26" s="249"/>
      <c r="GVC26" s="249"/>
      <c r="GVD26" s="249"/>
      <c r="GVE26" s="249"/>
      <c r="GVF26" s="249"/>
      <c r="GVG26" s="249"/>
      <c r="GVH26" s="249"/>
      <c r="GVI26" s="249"/>
      <c r="GVJ26" s="249"/>
      <c r="GVK26" s="249"/>
      <c r="GVN26" s="248"/>
      <c r="GVP26" s="248"/>
      <c r="GVS26" s="249"/>
      <c r="GVT26" s="249"/>
      <c r="GVU26" s="249"/>
      <c r="GVV26" s="249"/>
      <c r="GVW26" s="249"/>
      <c r="GVX26" s="249"/>
      <c r="GVY26" s="249"/>
      <c r="GVZ26" s="249"/>
      <c r="GWA26" s="249"/>
      <c r="GWB26" s="249"/>
      <c r="GWC26" s="249"/>
      <c r="GWD26" s="249"/>
      <c r="GWG26" s="248"/>
      <c r="GWI26" s="248"/>
      <c r="GWL26" s="249"/>
      <c r="GWM26" s="249"/>
      <c r="GWN26" s="249"/>
      <c r="GWO26" s="249"/>
      <c r="GWP26" s="249"/>
      <c r="GWQ26" s="249"/>
      <c r="GWR26" s="249"/>
      <c r="GWS26" s="249"/>
      <c r="GWT26" s="249"/>
      <c r="GWU26" s="249"/>
      <c r="GWV26" s="249"/>
      <c r="GWW26" s="249"/>
      <c r="GWZ26" s="248"/>
      <c r="GXB26" s="248"/>
      <c r="GXE26" s="249"/>
      <c r="GXF26" s="249"/>
      <c r="GXG26" s="249"/>
      <c r="GXH26" s="249"/>
      <c r="GXI26" s="249"/>
      <c r="GXJ26" s="249"/>
      <c r="GXK26" s="249"/>
      <c r="GXL26" s="249"/>
      <c r="GXM26" s="249"/>
      <c r="GXN26" s="249"/>
      <c r="GXO26" s="249"/>
      <c r="GXP26" s="249"/>
      <c r="GXS26" s="248"/>
      <c r="GXU26" s="248"/>
      <c r="GXX26" s="249"/>
      <c r="GXY26" s="249"/>
      <c r="GXZ26" s="249"/>
      <c r="GYA26" s="249"/>
      <c r="GYB26" s="249"/>
      <c r="GYC26" s="249"/>
      <c r="GYD26" s="249"/>
      <c r="GYE26" s="249"/>
      <c r="GYF26" s="249"/>
      <c r="GYG26" s="249"/>
      <c r="GYH26" s="249"/>
      <c r="GYI26" s="249"/>
      <c r="GYL26" s="248"/>
      <c r="GYN26" s="248"/>
      <c r="GYQ26" s="249"/>
      <c r="GYR26" s="249"/>
      <c r="GYS26" s="249"/>
      <c r="GYT26" s="249"/>
      <c r="GYU26" s="249"/>
      <c r="GYV26" s="249"/>
      <c r="GYW26" s="249"/>
      <c r="GYX26" s="249"/>
      <c r="GYY26" s="249"/>
      <c r="GYZ26" s="249"/>
      <c r="GZA26" s="249"/>
      <c r="GZB26" s="249"/>
      <c r="GZE26" s="248"/>
      <c r="GZG26" s="248"/>
      <c r="GZJ26" s="249"/>
      <c r="GZK26" s="249"/>
      <c r="GZL26" s="249"/>
      <c r="GZM26" s="249"/>
      <c r="GZN26" s="249"/>
      <c r="GZO26" s="249"/>
      <c r="GZP26" s="249"/>
      <c r="GZQ26" s="249"/>
      <c r="GZR26" s="249"/>
      <c r="GZS26" s="249"/>
      <c r="GZT26" s="249"/>
      <c r="GZU26" s="249"/>
      <c r="GZX26" s="248"/>
      <c r="GZZ26" s="248"/>
      <c r="HAC26" s="249"/>
      <c r="HAD26" s="249"/>
      <c r="HAE26" s="249"/>
      <c r="HAF26" s="249"/>
      <c r="HAG26" s="249"/>
      <c r="HAH26" s="249"/>
      <c r="HAI26" s="249"/>
      <c r="HAJ26" s="249"/>
      <c r="HAK26" s="249"/>
      <c r="HAL26" s="249"/>
      <c r="HAM26" s="249"/>
      <c r="HAN26" s="249"/>
      <c r="HAQ26" s="248"/>
      <c r="HAS26" s="248"/>
      <c r="HAV26" s="249"/>
      <c r="HAW26" s="249"/>
      <c r="HAX26" s="249"/>
      <c r="HAY26" s="249"/>
      <c r="HAZ26" s="249"/>
      <c r="HBA26" s="249"/>
      <c r="HBB26" s="249"/>
      <c r="HBC26" s="249"/>
      <c r="HBD26" s="249"/>
      <c r="HBE26" s="249"/>
      <c r="HBF26" s="249"/>
      <c r="HBG26" s="249"/>
      <c r="HBJ26" s="248"/>
      <c r="HBL26" s="248"/>
      <c r="HBO26" s="249"/>
      <c r="HBP26" s="249"/>
      <c r="HBQ26" s="249"/>
      <c r="HBR26" s="249"/>
      <c r="HBS26" s="249"/>
      <c r="HBT26" s="249"/>
      <c r="HBU26" s="249"/>
      <c r="HBV26" s="249"/>
      <c r="HBW26" s="249"/>
      <c r="HBX26" s="249"/>
      <c r="HBY26" s="249"/>
      <c r="HBZ26" s="249"/>
      <c r="HCC26" s="248"/>
      <c r="HCE26" s="248"/>
      <c r="HCH26" s="249"/>
      <c r="HCI26" s="249"/>
      <c r="HCJ26" s="249"/>
      <c r="HCK26" s="249"/>
      <c r="HCL26" s="249"/>
      <c r="HCM26" s="249"/>
      <c r="HCN26" s="249"/>
      <c r="HCO26" s="249"/>
      <c r="HCP26" s="249"/>
      <c r="HCQ26" s="249"/>
      <c r="HCR26" s="249"/>
      <c r="HCS26" s="249"/>
      <c r="HCV26" s="248"/>
      <c r="HCX26" s="248"/>
      <c r="HDA26" s="249"/>
      <c r="HDB26" s="249"/>
      <c r="HDC26" s="249"/>
      <c r="HDD26" s="249"/>
      <c r="HDE26" s="249"/>
      <c r="HDF26" s="249"/>
      <c r="HDG26" s="249"/>
      <c r="HDH26" s="249"/>
      <c r="HDI26" s="249"/>
      <c r="HDJ26" s="249"/>
      <c r="HDK26" s="249"/>
      <c r="HDL26" s="249"/>
      <c r="HDO26" s="248"/>
      <c r="HDQ26" s="248"/>
      <c r="HDT26" s="249"/>
      <c r="HDU26" s="249"/>
      <c r="HDV26" s="249"/>
      <c r="HDW26" s="249"/>
      <c r="HDX26" s="249"/>
      <c r="HDY26" s="249"/>
      <c r="HDZ26" s="249"/>
      <c r="HEA26" s="249"/>
      <c r="HEB26" s="249"/>
      <c r="HEC26" s="249"/>
      <c r="HED26" s="249"/>
      <c r="HEE26" s="249"/>
      <c r="HEH26" s="248"/>
      <c r="HEJ26" s="248"/>
      <c r="HEM26" s="249"/>
      <c r="HEN26" s="249"/>
      <c r="HEO26" s="249"/>
      <c r="HEP26" s="249"/>
      <c r="HEQ26" s="249"/>
      <c r="HER26" s="249"/>
      <c r="HES26" s="249"/>
      <c r="HET26" s="249"/>
      <c r="HEU26" s="249"/>
      <c r="HEV26" s="249"/>
      <c r="HEW26" s="249"/>
      <c r="HEX26" s="249"/>
      <c r="HFA26" s="248"/>
      <c r="HFC26" s="248"/>
      <c r="HFF26" s="249"/>
      <c r="HFG26" s="249"/>
      <c r="HFH26" s="249"/>
      <c r="HFI26" s="249"/>
      <c r="HFJ26" s="249"/>
      <c r="HFK26" s="249"/>
      <c r="HFL26" s="249"/>
      <c r="HFM26" s="249"/>
      <c r="HFN26" s="249"/>
      <c r="HFO26" s="249"/>
      <c r="HFP26" s="249"/>
      <c r="HFQ26" s="249"/>
      <c r="HFT26" s="248"/>
      <c r="HFV26" s="248"/>
      <c r="HFY26" s="249"/>
      <c r="HFZ26" s="249"/>
      <c r="HGA26" s="249"/>
      <c r="HGB26" s="249"/>
      <c r="HGC26" s="249"/>
      <c r="HGD26" s="249"/>
      <c r="HGE26" s="249"/>
      <c r="HGF26" s="249"/>
      <c r="HGG26" s="249"/>
      <c r="HGH26" s="249"/>
      <c r="HGI26" s="249"/>
      <c r="HGJ26" s="249"/>
      <c r="HGM26" s="248"/>
      <c r="HGO26" s="248"/>
      <c r="HGR26" s="249"/>
      <c r="HGS26" s="249"/>
      <c r="HGT26" s="249"/>
      <c r="HGU26" s="249"/>
      <c r="HGV26" s="249"/>
      <c r="HGW26" s="249"/>
      <c r="HGX26" s="249"/>
      <c r="HGY26" s="249"/>
      <c r="HGZ26" s="249"/>
      <c r="HHA26" s="249"/>
      <c r="HHB26" s="249"/>
      <c r="HHC26" s="249"/>
      <c r="HHF26" s="248"/>
      <c r="HHH26" s="248"/>
      <c r="HHK26" s="249"/>
      <c r="HHL26" s="249"/>
      <c r="HHM26" s="249"/>
      <c r="HHN26" s="249"/>
      <c r="HHO26" s="249"/>
      <c r="HHP26" s="249"/>
      <c r="HHQ26" s="249"/>
      <c r="HHR26" s="249"/>
      <c r="HHS26" s="249"/>
      <c r="HHT26" s="249"/>
      <c r="HHU26" s="249"/>
      <c r="HHV26" s="249"/>
      <c r="HHY26" s="248"/>
      <c r="HIA26" s="248"/>
      <c r="HID26" s="249"/>
      <c r="HIE26" s="249"/>
      <c r="HIF26" s="249"/>
      <c r="HIG26" s="249"/>
      <c r="HIH26" s="249"/>
      <c r="HII26" s="249"/>
      <c r="HIJ26" s="249"/>
      <c r="HIK26" s="249"/>
      <c r="HIL26" s="249"/>
      <c r="HIM26" s="249"/>
      <c r="HIN26" s="249"/>
      <c r="HIO26" s="249"/>
      <c r="HIR26" s="248"/>
      <c r="HIT26" s="248"/>
      <c r="HIW26" s="249"/>
      <c r="HIX26" s="249"/>
      <c r="HIY26" s="249"/>
      <c r="HIZ26" s="249"/>
      <c r="HJA26" s="249"/>
      <c r="HJB26" s="249"/>
      <c r="HJC26" s="249"/>
      <c r="HJD26" s="249"/>
      <c r="HJE26" s="249"/>
      <c r="HJF26" s="249"/>
      <c r="HJG26" s="249"/>
      <c r="HJH26" s="249"/>
      <c r="HJK26" s="248"/>
      <c r="HJM26" s="248"/>
      <c r="HJP26" s="249"/>
      <c r="HJQ26" s="249"/>
      <c r="HJR26" s="249"/>
      <c r="HJS26" s="249"/>
      <c r="HJT26" s="249"/>
      <c r="HJU26" s="249"/>
      <c r="HJV26" s="249"/>
      <c r="HJW26" s="249"/>
      <c r="HJX26" s="249"/>
      <c r="HJY26" s="249"/>
      <c r="HJZ26" s="249"/>
      <c r="HKA26" s="249"/>
      <c r="HKD26" s="248"/>
      <c r="HKF26" s="248"/>
      <c r="HKI26" s="249"/>
      <c r="HKJ26" s="249"/>
      <c r="HKK26" s="249"/>
      <c r="HKL26" s="249"/>
      <c r="HKM26" s="249"/>
      <c r="HKN26" s="249"/>
      <c r="HKO26" s="249"/>
      <c r="HKP26" s="249"/>
      <c r="HKQ26" s="249"/>
      <c r="HKR26" s="249"/>
      <c r="HKS26" s="249"/>
      <c r="HKT26" s="249"/>
      <c r="HKW26" s="248"/>
      <c r="HKY26" s="248"/>
      <c r="HLB26" s="249"/>
      <c r="HLC26" s="249"/>
      <c r="HLD26" s="249"/>
      <c r="HLE26" s="249"/>
      <c r="HLF26" s="249"/>
      <c r="HLG26" s="249"/>
      <c r="HLH26" s="249"/>
      <c r="HLI26" s="249"/>
      <c r="HLJ26" s="249"/>
      <c r="HLK26" s="249"/>
      <c r="HLL26" s="249"/>
      <c r="HLM26" s="249"/>
      <c r="HLP26" s="248"/>
      <c r="HLR26" s="248"/>
      <c r="HLU26" s="249"/>
      <c r="HLV26" s="249"/>
      <c r="HLW26" s="249"/>
      <c r="HLX26" s="249"/>
      <c r="HLY26" s="249"/>
      <c r="HLZ26" s="249"/>
      <c r="HMA26" s="249"/>
      <c r="HMB26" s="249"/>
      <c r="HMC26" s="249"/>
      <c r="HMD26" s="249"/>
      <c r="HME26" s="249"/>
      <c r="HMF26" s="249"/>
      <c r="HMI26" s="248"/>
      <c r="HMK26" s="248"/>
      <c r="HMN26" s="249"/>
      <c r="HMO26" s="249"/>
      <c r="HMP26" s="249"/>
      <c r="HMQ26" s="249"/>
      <c r="HMR26" s="249"/>
      <c r="HMS26" s="249"/>
      <c r="HMT26" s="249"/>
      <c r="HMU26" s="249"/>
      <c r="HMV26" s="249"/>
      <c r="HMW26" s="249"/>
      <c r="HMX26" s="249"/>
      <c r="HMY26" s="249"/>
      <c r="HNB26" s="248"/>
      <c r="HND26" s="248"/>
      <c r="HNG26" s="249"/>
      <c r="HNH26" s="249"/>
      <c r="HNI26" s="249"/>
      <c r="HNJ26" s="249"/>
      <c r="HNK26" s="249"/>
      <c r="HNL26" s="249"/>
      <c r="HNM26" s="249"/>
      <c r="HNN26" s="249"/>
      <c r="HNO26" s="249"/>
      <c r="HNP26" s="249"/>
      <c r="HNQ26" s="249"/>
      <c r="HNR26" s="249"/>
      <c r="HNU26" s="248"/>
      <c r="HNW26" s="248"/>
      <c r="HNZ26" s="249"/>
      <c r="HOA26" s="249"/>
      <c r="HOB26" s="249"/>
      <c r="HOC26" s="249"/>
      <c r="HOD26" s="249"/>
      <c r="HOE26" s="249"/>
      <c r="HOF26" s="249"/>
      <c r="HOG26" s="249"/>
      <c r="HOH26" s="249"/>
      <c r="HOI26" s="249"/>
      <c r="HOJ26" s="249"/>
      <c r="HOK26" s="249"/>
      <c r="HON26" s="248"/>
      <c r="HOP26" s="248"/>
      <c r="HOS26" s="249"/>
      <c r="HOT26" s="249"/>
      <c r="HOU26" s="249"/>
      <c r="HOV26" s="249"/>
      <c r="HOW26" s="249"/>
      <c r="HOX26" s="249"/>
      <c r="HOY26" s="249"/>
      <c r="HOZ26" s="249"/>
      <c r="HPA26" s="249"/>
      <c r="HPB26" s="249"/>
      <c r="HPC26" s="249"/>
      <c r="HPD26" s="249"/>
      <c r="HPG26" s="248"/>
      <c r="HPI26" s="248"/>
      <c r="HPL26" s="249"/>
      <c r="HPM26" s="249"/>
      <c r="HPN26" s="249"/>
      <c r="HPO26" s="249"/>
      <c r="HPP26" s="249"/>
      <c r="HPQ26" s="249"/>
      <c r="HPR26" s="249"/>
      <c r="HPS26" s="249"/>
      <c r="HPT26" s="249"/>
      <c r="HPU26" s="249"/>
      <c r="HPV26" s="249"/>
      <c r="HPW26" s="249"/>
      <c r="HPZ26" s="248"/>
      <c r="HQB26" s="248"/>
      <c r="HQE26" s="249"/>
      <c r="HQF26" s="249"/>
      <c r="HQG26" s="249"/>
      <c r="HQH26" s="249"/>
      <c r="HQI26" s="249"/>
      <c r="HQJ26" s="249"/>
      <c r="HQK26" s="249"/>
      <c r="HQL26" s="249"/>
      <c r="HQM26" s="249"/>
      <c r="HQN26" s="249"/>
      <c r="HQO26" s="249"/>
      <c r="HQP26" s="249"/>
      <c r="HQS26" s="248"/>
      <c r="HQU26" s="248"/>
      <c r="HQX26" s="249"/>
      <c r="HQY26" s="249"/>
      <c r="HQZ26" s="249"/>
      <c r="HRA26" s="249"/>
      <c r="HRB26" s="249"/>
      <c r="HRC26" s="249"/>
      <c r="HRD26" s="249"/>
      <c r="HRE26" s="249"/>
      <c r="HRF26" s="249"/>
      <c r="HRG26" s="249"/>
      <c r="HRH26" s="249"/>
      <c r="HRI26" s="249"/>
      <c r="HRL26" s="248"/>
      <c r="HRN26" s="248"/>
      <c r="HRQ26" s="249"/>
      <c r="HRR26" s="249"/>
      <c r="HRS26" s="249"/>
      <c r="HRT26" s="249"/>
      <c r="HRU26" s="249"/>
      <c r="HRV26" s="249"/>
      <c r="HRW26" s="249"/>
      <c r="HRX26" s="249"/>
      <c r="HRY26" s="249"/>
      <c r="HRZ26" s="249"/>
      <c r="HSA26" s="249"/>
      <c r="HSB26" s="249"/>
      <c r="HSE26" s="248"/>
      <c r="HSG26" s="248"/>
      <c r="HSJ26" s="249"/>
      <c r="HSK26" s="249"/>
      <c r="HSL26" s="249"/>
      <c r="HSM26" s="249"/>
      <c r="HSN26" s="249"/>
      <c r="HSO26" s="249"/>
      <c r="HSP26" s="249"/>
      <c r="HSQ26" s="249"/>
      <c r="HSR26" s="249"/>
      <c r="HSS26" s="249"/>
      <c r="HST26" s="249"/>
      <c r="HSU26" s="249"/>
      <c r="HSX26" s="248"/>
      <c r="HSZ26" s="248"/>
      <c r="HTC26" s="249"/>
      <c r="HTD26" s="249"/>
      <c r="HTE26" s="249"/>
      <c r="HTF26" s="249"/>
      <c r="HTG26" s="249"/>
      <c r="HTH26" s="249"/>
      <c r="HTI26" s="249"/>
      <c r="HTJ26" s="249"/>
      <c r="HTK26" s="249"/>
      <c r="HTL26" s="249"/>
      <c r="HTM26" s="249"/>
      <c r="HTN26" s="249"/>
      <c r="HTQ26" s="248"/>
      <c r="HTS26" s="248"/>
      <c r="HTV26" s="249"/>
      <c r="HTW26" s="249"/>
      <c r="HTX26" s="249"/>
      <c r="HTY26" s="249"/>
      <c r="HTZ26" s="249"/>
      <c r="HUA26" s="249"/>
      <c r="HUB26" s="249"/>
      <c r="HUC26" s="249"/>
      <c r="HUD26" s="249"/>
      <c r="HUE26" s="249"/>
      <c r="HUF26" s="249"/>
      <c r="HUG26" s="249"/>
      <c r="HUJ26" s="248"/>
      <c r="HUL26" s="248"/>
      <c r="HUO26" s="249"/>
      <c r="HUP26" s="249"/>
      <c r="HUQ26" s="249"/>
      <c r="HUR26" s="249"/>
      <c r="HUS26" s="249"/>
      <c r="HUT26" s="249"/>
      <c r="HUU26" s="249"/>
      <c r="HUV26" s="249"/>
      <c r="HUW26" s="249"/>
      <c r="HUX26" s="249"/>
      <c r="HUY26" s="249"/>
      <c r="HUZ26" s="249"/>
      <c r="HVC26" s="248"/>
      <c r="HVE26" s="248"/>
      <c r="HVH26" s="249"/>
      <c r="HVI26" s="249"/>
      <c r="HVJ26" s="249"/>
      <c r="HVK26" s="249"/>
      <c r="HVL26" s="249"/>
      <c r="HVM26" s="249"/>
      <c r="HVN26" s="249"/>
      <c r="HVO26" s="249"/>
      <c r="HVP26" s="249"/>
      <c r="HVQ26" s="249"/>
      <c r="HVR26" s="249"/>
      <c r="HVS26" s="249"/>
      <c r="HVV26" s="248"/>
      <c r="HVX26" s="248"/>
      <c r="HWA26" s="249"/>
      <c r="HWB26" s="249"/>
      <c r="HWC26" s="249"/>
      <c r="HWD26" s="249"/>
      <c r="HWE26" s="249"/>
      <c r="HWF26" s="249"/>
      <c r="HWG26" s="249"/>
      <c r="HWH26" s="249"/>
      <c r="HWI26" s="249"/>
      <c r="HWJ26" s="249"/>
      <c r="HWK26" s="249"/>
      <c r="HWL26" s="249"/>
      <c r="HWO26" s="248"/>
      <c r="HWQ26" s="248"/>
      <c r="HWT26" s="249"/>
      <c r="HWU26" s="249"/>
      <c r="HWV26" s="249"/>
      <c r="HWW26" s="249"/>
      <c r="HWX26" s="249"/>
      <c r="HWY26" s="249"/>
      <c r="HWZ26" s="249"/>
      <c r="HXA26" s="249"/>
      <c r="HXB26" s="249"/>
      <c r="HXC26" s="249"/>
      <c r="HXD26" s="249"/>
      <c r="HXE26" s="249"/>
      <c r="HXH26" s="248"/>
      <c r="HXJ26" s="248"/>
      <c r="HXM26" s="249"/>
      <c r="HXN26" s="249"/>
      <c r="HXO26" s="249"/>
      <c r="HXP26" s="249"/>
      <c r="HXQ26" s="249"/>
      <c r="HXR26" s="249"/>
      <c r="HXS26" s="249"/>
      <c r="HXT26" s="249"/>
      <c r="HXU26" s="249"/>
      <c r="HXV26" s="249"/>
      <c r="HXW26" s="249"/>
      <c r="HXX26" s="249"/>
      <c r="HYA26" s="248"/>
      <c r="HYC26" s="248"/>
      <c r="HYF26" s="249"/>
      <c r="HYG26" s="249"/>
      <c r="HYH26" s="249"/>
      <c r="HYI26" s="249"/>
      <c r="HYJ26" s="249"/>
      <c r="HYK26" s="249"/>
      <c r="HYL26" s="249"/>
      <c r="HYM26" s="249"/>
      <c r="HYN26" s="249"/>
      <c r="HYO26" s="249"/>
      <c r="HYP26" s="249"/>
      <c r="HYQ26" s="249"/>
      <c r="HYT26" s="248"/>
      <c r="HYV26" s="248"/>
      <c r="HYY26" s="249"/>
      <c r="HYZ26" s="249"/>
      <c r="HZA26" s="249"/>
      <c r="HZB26" s="249"/>
      <c r="HZC26" s="249"/>
      <c r="HZD26" s="249"/>
      <c r="HZE26" s="249"/>
      <c r="HZF26" s="249"/>
      <c r="HZG26" s="249"/>
      <c r="HZH26" s="249"/>
      <c r="HZI26" s="249"/>
      <c r="HZJ26" s="249"/>
      <c r="HZM26" s="248"/>
      <c r="HZO26" s="248"/>
      <c r="HZR26" s="249"/>
      <c r="HZS26" s="249"/>
      <c r="HZT26" s="249"/>
      <c r="HZU26" s="249"/>
      <c r="HZV26" s="249"/>
      <c r="HZW26" s="249"/>
      <c r="HZX26" s="249"/>
      <c r="HZY26" s="249"/>
      <c r="HZZ26" s="249"/>
      <c r="IAA26" s="249"/>
      <c r="IAB26" s="249"/>
      <c r="IAC26" s="249"/>
      <c r="IAF26" s="248"/>
      <c r="IAH26" s="248"/>
      <c r="IAK26" s="249"/>
      <c r="IAL26" s="249"/>
      <c r="IAM26" s="249"/>
      <c r="IAN26" s="249"/>
      <c r="IAO26" s="249"/>
      <c r="IAP26" s="249"/>
      <c r="IAQ26" s="249"/>
      <c r="IAR26" s="249"/>
      <c r="IAS26" s="249"/>
      <c r="IAT26" s="249"/>
      <c r="IAU26" s="249"/>
      <c r="IAV26" s="249"/>
      <c r="IAY26" s="248"/>
      <c r="IBA26" s="248"/>
      <c r="IBD26" s="249"/>
      <c r="IBE26" s="249"/>
      <c r="IBF26" s="249"/>
      <c r="IBG26" s="249"/>
      <c r="IBH26" s="249"/>
      <c r="IBI26" s="249"/>
      <c r="IBJ26" s="249"/>
      <c r="IBK26" s="249"/>
      <c r="IBL26" s="249"/>
      <c r="IBM26" s="249"/>
      <c r="IBN26" s="249"/>
      <c r="IBO26" s="249"/>
      <c r="IBR26" s="248"/>
      <c r="IBT26" s="248"/>
      <c r="IBW26" s="249"/>
      <c r="IBX26" s="249"/>
      <c r="IBY26" s="249"/>
      <c r="IBZ26" s="249"/>
      <c r="ICA26" s="249"/>
      <c r="ICB26" s="249"/>
      <c r="ICC26" s="249"/>
      <c r="ICD26" s="249"/>
      <c r="ICE26" s="249"/>
      <c r="ICF26" s="249"/>
      <c r="ICG26" s="249"/>
      <c r="ICH26" s="249"/>
      <c r="ICK26" s="248"/>
      <c r="ICM26" s="248"/>
      <c r="ICP26" s="249"/>
      <c r="ICQ26" s="249"/>
      <c r="ICR26" s="249"/>
      <c r="ICS26" s="249"/>
      <c r="ICT26" s="249"/>
      <c r="ICU26" s="249"/>
      <c r="ICV26" s="249"/>
      <c r="ICW26" s="249"/>
      <c r="ICX26" s="249"/>
      <c r="ICY26" s="249"/>
      <c r="ICZ26" s="249"/>
      <c r="IDA26" s="249"/>
      <c r="IDD26" s="248"/>
      <c r="IDF26" s="248"/>
      <c r="IDI26" s="249"/>
      <c r="IDJ26" s="249"/>
      <c r="IDK26" s="249"/>
      <c r="IDL26" s="249"/>
      <c r="IDM26" s="249"/>
      <c r="IDN26" s="249"/>
      <c r="IDO26" s="249"/>
      <c r="IDP26" s="249"/>
      <c r="IDQ26" s="249"/>
      <c r="IDR26" s="249"/>
      <c r="IDS26" s="249"/>
      <c r="IDT26" s="249"/>
      <c r="IDW26" s="248"/>
      <c r="IDY26" s="248"/>
      <c r="IEB26" s="249"/>
      <c r="IEC26" s="249"/>
      <c r="IED26" s="249"/>
      <c r="IEE26" s="249"/>
      <c r="IEF26" s="249"/>
      <c r="IEG26" s="249"/>
      <c r="IEH26" s="249"/>
      <c r="IEI26" s="249"/>
      <c r="IEJ26" s="249"/>
      <c r="IEK26" s="249"/>
      <c r="IEL26" s="249"/>
      <c r="IEM26" s="249"/>
      <c r="IEP26" s="248"/>
      <c r="IER26" s="248"/>
      <c r="IEU26" s="249"/>
      <c r="IEV26" s="249"/>
      <c r="IEW26" s="249"/>
      <c r="IEX26" s="249"/>
      <c r="IEY26" s="249"/>
      <c r="IEZ26" s="249"/>
      <c r="IFA26" s="249"/>
      <c r="IFB26" s="249"/>
      <c r="IFC26" s="249"/>
      <c r="IFD26" s="249"/>
      <c r="IFE26" s="249"/>
      <c r="IFF26" s="249"/>
      <c r="IFI26" s="248"/>
      <c r="IFK26" s="248"/>
      <c r="IFN26" s="249"/>
      <c r="IFO26" s="249"/>
      <c r="IFP26" s="249"/>
      <c r="IFQ26" s="249"/>
      <c r="IFR26" s="249"/>
      <c r="IFS26" s="249"/>
      <c r="IFT26" s="249"/>
      <c r="IFU26" s="249"/>
      <c r="IFV26" s="249"/>
      <c r="IFW26" s="249"/>
      <c r="IFX26" s="249"/>
      <c r="IFY26" s="249"/>
      <c r="IGB26" s="248"/>
      <c r="IGD26" s="248"/>
      <c r="IGG26" s="249"/>
      <c r="IGH26" s="249"/>
      <c r="IGI26" s="249"/>
      <c r="IGJ26" s="249"/>
      <c r="IGK26" s="249"/>
      <c r="IGL26" s="249"/>
      <c r="IGM26" s="249"/>
      <c r="IGN26" s="249"/>
      <c r="IGO26" s="249"/>
      <c r="IGP26" s="249"/>
      <c r="IGQ26" s="249"/>
      <c r="IGR26" s="249"/>
      <c r="IGU26" s="248"/>
      <c r="IGW26" s="248"/>
      <c r="IGZ26" s="249"/>
      <c r="IHA26" s="249"/>
      <c r="IHB26" s="249"/>
      <c r="IHC26" s="249"/>
      <c r="IHD26" s="249"/>
      <c r="IHE26" s="249"/>
      <c r="IHF26" s="249"/>
      <c r="IHG26" s="249"/>
      <c r="IHH26" s="249"/>
      <c r="IHI26" s="249"/>
      <c r="IHJ26" s="249"/>
      <c r="IHK26" s="249"/>
      <c r="IHN26" s="248"/>
      <c r="IHP26" s="248"/>
      <c r="IHS26" s="249"/>
      <c r="IHT26" s="249"/>
      <c r="IHU26" s="249"/>
      <c r="IHV26" s="249"/>
      <c r="IHW26" s="249"/>
      <c r="IHX26" s="249"/>
      <c r="IHY26" s="249"/>
      <c r="IHZ26" s="249"/>
      <c r="IIA26" s="249"/>
      <c r="IIB26" s="249"/>
      <c r="IIC26" s="249"/>
      <c r="IID26" s="249"/>
      <c r="IIG26" s="248"/>
      <c r="III26" s="248"/>
      <c r="IIL26" s="249"/>
      <c r="IIM26" s="249"/>
      <c r="IIN26" s="249"/>
      <c r="IIO26" s="249"/>
      <c r="IIP26" s="249"/>
      <c r="IIQ26" s="249"/>
      <c r="IIR26" s="249"/>
      <c r="IIS26" s="249"/>
      <c r="IIT26" s="249"/>
      <c r="IIU26" s="249"/>
      <c r="IIV26" s="249"/>
      <c r="IIW26" s="249"/>
      <c r="IIZ26" s="248"/>
      <c r="IJB26" s="248"/>
      <c r="IJE26" s="249"/>
      <c r="IJF26" s="249"/>
      <c r="IJG26" s="249"/>
      <c r="IJH26" s="249"/>
      <c r="IJI26" s="249"/>
      <c r="IJJ26" s="249"/>
      <c r="IJK26" s="249"/>
      <c r="IJL26" s="249"/>
      <c r="IJM26" s="249"/>
      <c r="IJN26" s="249"/>
      <c r="IJO26" s="249"/>
      <c r="IJP26" s="249"/>
      <c r="IJS26" s="248"/>
      <c r="IJU26" s="248"/>
      <c r="IJX26" s="249"/>
      <c r="IJY26" s="249"/>
      <c r="IJZ26" s="249"/>
      <c r="IKA26" s="249"/>
      <c r="IKB26" s="249"/>
      <c r="IKC26" s="249"/>
      <c r="IKD26" s="249"/>
      <c r="IKE26" s="249"/>
      <c r="IKF26" s="249"/>
      <c r="IKG26" s="249"/>
      <c r="IKH26" s="249"/>
      <c r="IKI26" s="249"/>
      <c r="IKL26" s="248"/>
      <c r="IKN26" s="248"/>
      <c r="IKQ26" s="249"/>
      <c r="IKR26" s="249"/>
      <c r="IKS26" s="249"/>
      <c r="IKT26" s="249"/>
      <c r="IKU26" s="249"/>
      <c r="IKV26" s="249"/>
      <c r="IKW26" s="249"/>
      <c r="IKX26" s="249"/>
      <c r="IKY26" s="249"/>
      <c r="IKZ26" s="249"/>
      <c r="ILA26" s="249"/>
      <c r="ILB26" s="249"/>
      <c r="ILE26" s="248"/>
      <c r="ILG26" s="248"/>
      <c r="ILJ26" s="249"/>
      <c r="ILK26" s="249"/>
      <c r="ILL26" s="249"/>
      <c r="ILM26" s="249"/>
      <c r="ILN26" s="249"/>
      <c r="ILO26" s="249"/>
      <c r="ILP26" s="249"/>
      <c r="ILQ26" s="249"/>
      <c r="ILR26" s="249"/>
      <c r="ILS26" s="249"/>
      <c r="ILT26" s="249"/>
      <c r="ILU26" s="249"/>
      <c r="ILX26" s="248"/>
      <c r="ILZ26" s="248"/>
      <c r="IMC26" s="249"/>
      <c r="IMD26" s="249"/>
      <c r="IME26" s="249"/>
      <c r="IMF26" s="249"/>
      <c r="IMG26" s="249"/>
      <c r="IMH26" s="249"/>
      <c r="IMI26" s="249"/>
      <c r="IMJ26" s="249"/>
      <c r="IMK26" s="249"/>
      <c r="IML26" s="249"/>
      <c r="IMM26" s="249"/>
      <c r="IMN26" s="249"/>
      <c r="IMQ26" s="248"/>
      <c r="IMS26" s="248"/>
      <c r="IMV26" s="249"/>
      <c r="IMW26" s="249"/>
      <c r="IMX26" s="249"/>
      <c r="IMY26" s="249"/>
      <c r="IMZ26" s="249"/>
      <c r="INA26" s="249"/>
      <c r="INB26" s="249"/>
      <c r="INC26" s="249"/>
      <c r="IND26" s="249"/>
      <c r="INE26" s="249"/>
      <c r="INF26" s="249"/>
      <c r="ING26" s="249"/>
      <c r="INJ26" s="248"/>
      <c r="INL26" s="248"/>
      <c r="INO26" s="249"/>
      <c r="INP26" s="249"/>
      <c r="INQ26" s="249"/>
      <c r="INR26" s="249"/>
      <c r="INS26" s="249"/>
      <c r="INT26" s="249"/>
      <c r="INU26" s="249"/>
      <c r="INV26" s="249"/>
      <c r="INW26" s="249"/>
      <c r="INX26" s="249"/>
      <c r="INY26" s="249"/>
      <c r="INZ26" s="249"/>
      <c r="IOC26" s="248"/>
      <c r="IOE26" s="248"/>
      <c r="IOH26" s="249"/>
      <c r="IOI26" s="249"/>
      <c r="IOJ26" s="249"/>
      <c r="IOK26" s="249"/>
      <c r="IOL26" s="249"/>
      <c r="IOM26" s="249"/>
      <c r="ION26" s="249"/>
      <c r="IOO26" s="249"/>
      <c r="IOP26" s="249"/>
      <c r="IOQ26" s="249"/>
      <c r="IOR26" s="249"/>
      <c r="IOS26" s="249"/>
      <c r="IOV26" s="248"/>
      <c r="IOX26" s="248"/>
      <c r="IPA26" s="249"/>
      <c r="IPB26" s="249"/>
      <c r="IPC26" s="249"/>
      <c r="IPD26" s="249"/>
      <c r="IPE26" s="249"/>
      <c r="IPF26" s="249"/>
      <c r="IPG26" s="249"/>
      <c r="IPH26" s="249"/>
      <c r="IPI26" s="249"/>
      <c r="IPJ26" s="249"/>
      <c r="IPK26" s="249"/>
      <c r="IPL26" s="249"/>
      <c r="IPO26" s="248"/>
      <c r="IPQ26" s="248"/>
      <c r="IPT26" s="249"/>
      <c r="IPU26" s="249"/>
      <c r="IPV26" s="249"/>
      <c r="IPW26" s="249"/>
      <c r="IPX26" s="249"/>
      <c r="IPY26" s="249"/>
      <c r="IPZ26" s="249"/>
      <c r="IQA26" s="249"/>
      <c r="IQB26" s="249"/>
      <c r="IQC26" s="249"/>
      <c r="IQD26" s="249"/>
      <c r="IQE26" s="249"/>
      <c r="IQH26" s="248"/>
      <c r="IQJ26" s="248"/>
      <c r="IQM26" s="249"/>
      <c r="IQN26" s="249"/>
      <c r="IQO26" s="249"/>
      <c r="IQP26" s="249"/>
      <c r="IQQ26" s="249"/>
      <c r="IQR26" s="249"/>
      <c r="IQS26" s="249"/>
      <c r="IQT26" s="249"/>
      <c r="IQU26" s="249"/>
      <c r="IQV26" s="249"/>
      <c r="IQW26" s="249"/>
      <c r="IQX26" s="249"/>
      <c r="IRA26" s="248"/>
      <c r="IRC26" s="248"/>
      <c r="IRF26" s="249"/>
      <c r="IRG26" s="249"/>
      <c r="IRH26" s="249"/>
      <c r="IRI26" s="249"/>
      <c r="IRJ26" s="249"/>
      <c r="IRK26" s="249"/>
      <c r="IRL26" s="249"/>
      <c r="IRM26" s="249"/>
      <c r="IRN26" s="249"/>
      <c r="IRO26" s="249"/>
      <c r="IRP26" s="249"/>
      <c r="IRQ26" s="249"/>
      <c r="IRT26" s="248"/>
      <c r="IRV26" s="248"/>
      <c r="IRY26" s="249"/>
      <c r="IRZ26" s="249"/>
      <c r="ISA26" s="249"/>
      <c r="ISB26" s="249"/>
      <c r="ISC26" s="249"/>
      <c r="ISD26" s="249"/>
      <c r="ISE26" s="249"/>
      <c r="ISF26" s="249"/>
      <c r="ISG26" s="249"/>
      <c r="ISH26" s="249"/>
      <c r="ISI26" s="249"/>
      <c r="ISJ26" s="249"/>
      <c r="ISM26" s="248"/>
      <c r="ISO26" s="248"/>
      <c r="ISR26" s="249"/>
      <c r="ISS26" s="249"/>
      <c r="IST26" s="249"/>
      <c r="ISU26" s="249"/>
      <c r="ISV26" s="249"/>
      <c r="ISW26" s="249"/>
      <c r="ISX26" s="249"/>
      <c r="ISY26" s="249"/>
      <c r="ISZ26" s="249"/>
      <c r="ITA26" s="249"/>
      <c r="ITB26" s="249"/>
      <c r="ITC26" s="249"/>
      <c r="ITF26" s="248"/>
      <c r="ITH26" s="248"/>
      <c r="ITK26" s="249"/>
      <c r="ITL26" s="249"/>
      <c r="ITM26" s="249"/>
      <c r="ITN26" s="249"/>
      <c r="ITO26" s="249"/>
      <c r="ITP26" s="249"/>
      <c r="ITQ26" s="249"/>
      <c r="ITR26" s="249"/>
      <c r="ITS26" s="249"/>
      <c r="ITT26" s="249"/>
      <c r="ITU26" s="249"/>
      <c r="ITV26" s="249"/>
      <c r="ITY26" s="248"/>
      <c r="IUA26" s="248"/>
      <c r="IUD26" s="249"/>
      <c r="IUE26" s="249"/>
      <c r="IUF26" s="249"/>
      <c r="IUG26" s="249"/>
      <c r="IUH26" s="249"/>
      <c r="IUI26" s="249"/>
      <c r="IUJ26" s="249"/>
      <c r="IUK26" s="249"/>
      <c r="IUL26" s="249"/>
      <c r="IUM26" s="249"/>
      <c r="IUN26" s="249"/>
      <c r="IUO26" s="249"/>
      <c r="IUR26" s="248"/>
      <c r="IUT26" s="248"/>
      <c r="IUW26" s="249"/>
      <c r="IUX26" s="249"/>
      <c r="IUY26" s="249"/>
      <c r="IUZ26" s="249"/>
      <c r="IVA26" s="249"/>
      <c r="IVB26" s="249"/>
      <c r="IVC26" s="249"/>
      <c r="IVD26" s="249"/>
      <c r="IVE26" s="249"/>
      <c r="IVF26" s="249"/>
      <c r="IVG26" s="249"/>
      <c r="IVH26" s="249"/>
      <c r="IVK26" s="248"/>
      <c r="IVM26" s="248"/>
      <c r="IVP26" s="249"/>
      <c r="IVQ26" s="249"/>
      <c r="IVR26" s="249"/>
      <c r="IVS26" s="249"/>
      <c r="IVT26" s="249"/>
      <c r="IVU26" s="249"/>
      <c r="IVV26" s="249"/>
      <c r="IVW26" s="249"/>
      <c r="IVX26" s="249"/>
      <c r="IVY26" s="249"/>
      <c r="IVZ26" s="249"/>
      <c r="IWA26" s="249"/>
      <c r="IWD26" s="248"/>
      <c r="IWF26" s="248"/>
      <c r="IWI26" s="249"/>
      <c r="IWJ26" s="249"/>
      <c r="IWK26" s="249"/>
      <c r="IWL26" s="249"/>
      <c r="IWM26" s="249"/>
      <c r="IWN26" s="249"/>
      <c r="IWO26" s="249"/>
      <c r="IWP26" s="249"/>
      <c r="IWQ26" s="249"/>
      <c r="IWR26" s="249"/>
      <c r="IWS26" s="249"/>
      <c r="IWT26" s="249"/>
      <c r="IWW26" s="248"/>
      <c r="IWY26" s="248"/>
      <c r="IXB26" s="249"/>
      <c r="IXC26" s="249"/>
      <c r="IXD26" s="249"/>
      <c r="IXE26" s="249"/>
      <c r="IXF26" s="249"/>
      <c r="IXG26" s="249"/>
      <c r="IXH26" s="249"/>
      <c r="IXI26" s="249"/>
      <c r="IXJ26" s="249"/>
      <c r="IXK26" s="249"/>
      <c r="IXL26" s="249"/>
      <c r="IXM26" s="249"/>
      <c r="IXP26" s="248"/>
      <c r="IXR26" s="248"/>
      <c r="IXU26" s="249"/>
      <c r="IXV26" s="249"/>
      <c r="IXW26" s="249"/>
      <c r="IXX26" s="249"/>
      <c r="IXY26" s="249"/>
      <c r="IXZ26" s="249"/>
      <c r="IYA26" s="249"/>
      <c r="IYB26" s="249"/>
      <c r="IYC26" s="249"/>
      <c r="IYD26" s="249"/>
      <c r="IYE26" s="249"/>
      <c r="IYF26" s="249"/>
      <c r="IYI26" s="248"/>
      <c r="IYK26" s="248"/>
      <c r="IYN26" s="249"/>
      <c r="IYO26" s="249"/>
      <c r="IYP26" s="249"/>
      <c r="IYQ26" s="249"/>
      <c r="IYR26" s="249"/>
      <c r="IYS26" s="249"/>
      <c r="IYT26" s="249"/>
      <c r="IYU26" s="249"/>
      <c r="IYV26" s="249"/>
      <c r="IYW26" s="249"/>
      <c r="IYX26" s="249"/>
      <c r="IYY26" s="249"/>
      <c r="IZB26" s="248"/>
      <c r="IZD26" s="248"/>
      <c r="IZG26" s="249"/>
      <c r="IZH26" s="249"/>
      <c r="IZI26" s="249"/>
      <c r="IZJ26" s="249"/>
      <c r="IZK26" s="249"/>
      <c r="IZL26" s="249"/>
      <c r="IZM26" s="249"/>
      <c r="IZN26" s="249"/>
      <c r="IZO26" s="249"/>
      <c r="IZP26" s="249"/>
      <c r="IZQ26" s="249"/>
      <c r="IZR26" s="249"/>
      <c r="IZU26" s="248"/>
      <c r="IZW26" s="248"/>
      <c r="IZZ26" s="249"/>
      <c r="JAA26" s="249"/>
      <c r="JAB26" s="249"/>
      <c r="JAC26" s="249"/>
      <c r="JAD26" s="249"/>
      <c r="JAE26" s="249"/>
      <c r="JAF26" s="249"/>
      <c r="JAG26" s="249"/>
      <c r="JAH26" s="249"/>
      <c r="JAI26" s="249"/>
      <c r="JAJ26" s="249"/>
      <c r="JAK26" s="249"/>
      <c r="JAN26" s="248"/>
      <c r="JAP26" s="248"/>
      <c r="JAS26" s="249"/>
      <c r="JAT26" s="249"/>
      <c r="JAU26" s="249"/>
      <c r="JAV26" s="249"/>
      <c r="JAW26" s="249"/>
      <c r="JAX26" s="249"/>
      <c r="JAY26" s="249"/>
      <c r="JAZ26" s="249"/>
      <c r="JBA26" s="249"/>
      <c r="JBB26" s="249"/>
      <c r="JBC26" s="249"/>
      <c r="JBD26" s="249"/>
      <c r="JBG26" s="248"/>
      <c r="JBI26" s="248"/>
      <c r="JBL26" s="249"/>
      <c r="JBM26" s="249"/>
      <c r="JBN26" s="249"/>
      <c r="JBO26" s="249"/>
      <c r="JBP26" s="249"/>
      <c r="JBQ26" s="249"/>
      <c r="JBR26" s="249"/>
      <c r="JBS26" s="249"/>
      <c r="JBT26" s="249"/>
      <c r="JBU26" s="249"/>
      <c r="JBV26" s="249"/>
      <c r="JBW26" s="249"/>
      <c r="JBZ26" s="248"/>
      <c r="JCB26" s="248"/>
      <c r="JCE26" s="249"/>
      <c r="JCF26" s="249"/>
      <c r="JCG26" s="249"/>
      <c r="JCH26" s="249"/>
      <c r="JCI26" s="249"/>
      <c r="JCJ26" s="249"/>
      <c r="JCK26" s="249"/>
      <c r="JCL26" s="249"/>
      <c r="JCM26" s="249"/>
      <c r="JCN26" s="249"/>
      <c r="JCO26" s="249"/>
      <c r="JCP26" s="249"/>
      <c r="JCS26" s="248"/>
      <c r="JCU26" s="248"/>
      <c r="JCX26" s="249"/>
      <c r="JCY26" s="249"/>
      <c r="JCZ26" s="249"/>
      <c r="JDA26" s="249"/>
      <c r="JDB26" s="249"/>
      <c r="JDC26" s="249"/>
      <c r="JDD26" s="249"/>
      <c r="JDE26" s="249"/>
      <c r="JDF26" s="249"/>
      <c r="JDG26" s="249"/>
      <c r="JDH26" s="249"/>
      <c r="JDI26" s="249"/>
      <c r="JDL26" s="248"/>
      <c r="JDN26" s="248"/>
      <c r="JDQ26" s="249"/>
      <c r="JDR26" s="249"/>
      <c r="JDS26" s="249"/>
      <c r="JDT26" s="249"/>
      <c r="JDU26" s="249"/>
      <c r="JDV26" s="249"/>
      <c r="JDW26" s="249"/>
      <c r="JDX26" s="249"/>
      <c r="JDY26" s="249"/>
      <c r="JDZ26" s="249"/>
      <c r="JEA26" s="249"/>
      <c r="JEB26" s="249"/>
      <c r="JEE26" s="248"/>
      <c r="JEG26" s="248"/>
      <c r="JEJ26" s="249"/>
      <c r="JEK26" s="249"/>
      <c r="JEL26" s="249"/>
      <c r="JEM26" s="249"/>
      <c r="JEN26" s="249"/>
      <c r="JEO26" s="249"/>
      <c r="JEP26" s="249"/>
      <c r="JEQ26" s="249"/>
      <c r="JER26" s="249"/>
      <c r="JES26" s="249"/>
      <c r="JET26" s="249"/>
      <c r="JEU26" s="249"/>
      <c r="JEX26" s="248"/>
      <c r="JEZ26" s="248"/>
      <c r="JFC26" s="249"/>
      <c r="JFD26" s="249"/>
      <c r="JFE26" s="249"/>
      <c r="JFF26" s="249"/>
      <c r="JFG26" s="249"/>
      <c r="JFH26" s="249"/>
      <c r="JFI26" s="249"/>
      <c r="JFJ26" s="249"/>
      <c r="JFK26" s="249"/>
      <c r="JFL26" s="249"/>
      <c r="JFM26" s="249"/>
      <c r="JFN26" s="249"/>
      <c r="JFQ26" s="248"/>
      <c r="JFS26" s="248"/>
      <c r="JFV26" s="249"/>
      <c r="JFW26" s="249"/>
      <c r="JFX26" s="249"/>
      <c r="JFY26" s="249"/>
      <c r="JFZ26" s="249"/>
      <c r="JGA26" s="249"/>
      <c r="JGB26" s="249"/>
      <c r="JGC26" s="249"/>
      <c r="JGD26" s="249"/>
      <c r="JGE26" s="249"/>
      <c r="JGF26" s="249"/>
      <c r="JGG26" s="249"/>
      <c r="JGJ26" s="248"/>
      <c r="JGL26" s="248"/>
      <c r="JGO26" s="249"/>
      <c r="JGP26" s="249"/>
      <c r="JGQ26" s="249"/>
      <c r="JGR26" s="249"/>
      <c r="JGS26" s="249"/>
      <c r="JGT26" s="249"/>
      <c r="JGU26" s="249"/>
      <c r="JGV26" s="249"/>
      <c r="JGW26" s="249"/>
      <c r="JGX26" s="249"/>
      <c r="JGY26" s="249"/>
      <c r="JGZ26" s="249"/>
      <c r="JHC26" s="248"/>
      <c r="JHE26" s="248"/>
      <c r="JHH26" s="249"/>
      <c r="JHI26" s="249"/>
      <c r="JHJ26" s="249"/>
      <c r="JHK26" s="249"/>
      <c r="JHL26" s="249"/>
      <c r="JHM26" s="249"/>
      <c r="JHN26" s="249"/>
      <c r="JHO26" s="249"/>
      <c r="JHP26" s="249"/>
      <c r="JHQ26" s="249"/>
      <c r="JHR26" s="249"/>
      <c r="JHS26" s="249"/>
      <c r="JHV26" s="248"/>
      <c r="JHX26" s="248"/>
      <c r="JIA26" s="249"/>
      <c r="JIB26" s="249"/>
      <c r="JIC26" s="249"/>
      <c r="JID26" s="249"/>
      <c r="JIE26" s="249"/>
      <c r="JIF26" s="249"/>
      <c r="JIG26" s="249"/>
      <c r="JIH26" s="249"/>
      <c r="JII26" s="249"/>
      <c r="JIJ26" s="249"/>
      <c r="JIK26" s="249"/>
      <c r="JIL26" s="249"/>
      <c r="JIO26" s="248"/>
      <c r="JIQ26" s="248"/>
      <c r="JIT26" s="249"/>
      <c r="JIU26" s="249"/>
      <c r="JIV26" s="249"/>
      <c r="JIW26" s="249"/>
      <c r="JIX26" s="249"/>
      <c r="JIY26" s="249"/>
      <c r="JIZ26" s="249"/>
      <c r="JJA26" s="249"/>
      <c r="JJB26" s="249"/>
      <c r="JJC26" s="249"/>
      <c r="JJD26" s="249"/>
      <c r="JJE26" s="249"/>
      <c r="JJH26" s="248"/>
      <c r="JJJ26" s="248"/>
      <c r="JJM26" s="249"/>
      <c r="JJN26" s="249"/>
      <c r="JJO26" s="249"/>
      <c r="JJP26" s="249"/>
      <c r="JJQ26" s="249"/>
      <c r="JJR26" s="249"/>
      <c r="JJS26" s="249"/>
      <c r="JJT26" s="249"/>
      <c r="JJU26" s="249"/>
      <c r="JJV26" s="249"/>
      <c r="JJW26" s="249"/>
      <c r="JJX26" s="249"/>
      <c r="JKA26" s="248"/>
      <c r="JKC26" s="248"/>
      <c r="JKF26" s="249"/>
      <c r="JKG26" s="249"/>
      <c r="JKH26" s="249"/>
      <c r="JKI26" s="249"/>
      <c r="JKJ26" s="249"/>
      <c r="JKK26" s="249"/>
      <c r="JKL26" s="249"/>
      <c r="JKM26" s="249"/>
      <c r="JKN26" s="249"/>
      <c r="JKO26" s="249"/>
      <c r="JKP26" s="249"/>
      <c r="JKQ26" s="249"/>
      <c r="JKT26" s="248"/>
      <c r="JKV26" s="248"/>
      <c r="JKY26" s="249"/>
      <c r="JKZ26" s="249"/>
      <c r="JLA26" s="249"/>
      <c r="JLB26" s="249"/>
      <c r="JLC26" s="249"/>
      <c r="JLD26" s="249"/>
      <c r="JLE26" s="249"/>
      <c r="JLF26" s="249"/>
      <c r="JLG26" s="249"/>
      <c r="JLH26" s="249"/>
      <c r="JLI26" s="249"/>
      <c r="JLJ26" s="249"/>
      <c r="JLM26" s="248"/>
      <c r="JLO26" s="248"/>
      <c r="JLR26" s="249"/>
      <c r="JLS26" s="249"/>
      <c r="JLT26" s="249"/>
      <c r="JLU26" s="249"/>
      <c r="JLV26" s="249"/>
      <c r="JLW26" s="249"/>
      <c r="JLX26" s="249"/>
      <c r="JLY26" s="249"/>
      <c r="JLZ26" s="249"/>
      <c r="JMA26" s="249"/>
      <c r="JMB26" s="249"/>
      <c r="JMC26" s="249"/>
      <c r="JMF26" s="248"/>
      <c r="JMH26" s="248"/>
      <c r="JMK26" s="249"/>
      <c r="JML26" s="249"/>
      <c r="JMM26" s="249"/>
      <c r="JMN26" s="249"/>
      <c r="JMO26" s="249"/>
      <c r="JMP26" s="249"/>
      <c r="JMQ26" s="249"/>
      <c r="JMR26" s="249"/>
      <c r="JMS26" s="249"/>
      <c r="JMT26" s="249"/>
      <c r="JMU26" s="249"/>
      <c r="JMV26" s="249"/>
      <c r="JMY26" s="248"/>
      <c r="JNA26" s="248"/>
      <c r="JND26" s="249"/>
      <c r="JNE26" s="249"/>
      <c r="JNF26" s="249"/>
      <c r="JNG26" s="249"/>
      <c r="JNH26" s="249"/>
      <c r="JNI26" s="249"/>
      <c r="JNJ26" s="249"/>
      <c r="JNK26" s="249"/>
      <c r="JNL26" s="249"/>
      <c r="JNM26" s="249"/>
      <c r="JNN26" s="249"/>
      <c r="JNO26" s="249"/>
      <c r="JNR26" s="248"/>
      <c r="JNT26" s="248"/>
      <c r="JNW26" s="249"/>
      <c r="JNX26" s="249"/>
      <c r="JNY26" s="249"/>
      <c r="JNZ26" s="249"/>
      <c r="JOA26" s="249"/>
      <c r="JOB26" s="249"/>
      <c r="JOC26" s="249"/>
      <c r="JOD26" s="249"/>
      <c r="JOE26" s="249"/>
      <c r="JOF26" s="249"/>
      <c r="JOG26" s="249"/>
      <c r="JOH26" s="249"/>
      <c r="JOK26" s="248"/>
      <c r="JOM26" s="248"/>
      <c r="JOP26" s="249"/>
      <c r="JOQ26" s="249"/>
      <c r="JOR26" s="249"/>
      <c r="JOS26" s="249"/>
      <c r="JOT26" s="249"/>
      <c r="JOU26" s="249"/>
      <c r="JOV26" s="249"/>
      <c r="JOW26" s="249"/>
      <c r="JOX26" s="249"/>
      <c r="JOY26" s="249"/>
      <c r="JOZ26" s="249"/>
      <c r="JPA26" s="249"/>
      <c r="JPD26" s="248"/>
      <c r="JPF26" s="248"/>
      <c r="JPI26" s="249"/>
      <c r="JPJ26" s="249"/>
      <c r="JPK26" s="249"/>
      <c r="JPL26" s="249"/>
      <c r="JPM26" s="249"/>
      <c r="JPN26" s="249"/>
      <c r="JPO26" s="249"/>
      <c r="JPP26" s="249"/>
      <c r="JPQ26" s="249"/>
      <c r="JPR26" s="249"/>
      <c r="JPS26" s="249"/>
      <c r="JPT26" s="249"/>
      <c r="JPW26" s="248"/>
      <c r="JPY26" s="248"/>
      <c r="JQB26" s="249"/>
      <c r="JQC26" s="249"/>
      <c r="JQD26" s="249"/>
      <c r="JQE26" s="249"/>
      <c r="JQF26" s="249"/>
      <c r="JQG26" s="249"/>
      <c r="JQH26" s="249"/>
      <c r="JQI26" s="249"/>
      <c r="JQJ26" s="249"/>
      <c r="JQK26" s="249"/>
      <c r="JQL26" s="249"/>
      <c r="JQM26" s="249"/>
      <c r="JQP26" s="248"/>
      <c r="JQR26" s="248"/>
      <c r="JQU26" s="249"/>
      <c r="JQV26" s="249"/>
      <c r="JQW26" s="249"/>
      <c r="JQX26" s="249"/>
      <c r="JQY26" s="249"/>
      <c r="JQZ26" s="249"/>
      <c r="JRA26" s="249"/>
      <c r="JRB26" s="249"/>
      <c r="JRC26" s="249"/>
      <c r="JRD26" s="249"/>
      <c r="JRE26" s="249"/>
      <c r="JRF26" s="249"/>
      <c r="JRI26" s="248"/>
      <c r="JRK26" s="248"/>
      <c r="JRN26" s="249"/>
      <c r="JRO26" s="249"/>
      <c r="JRP26" s="249"/>
      <c r="JRQ26" s="249"/>
      <c r="JRR26" s="249"/>
      <c r="JRS26" s="249"/>
      <c r="JRT26" s="249"/>
      <c r="JRU26" s="249"/>
      <c r="JRV26" s="249"/>
      <c r="JRW26" s="249"/>
      <c r="JRX26" s="249"/>
      <c r="JRY26" s="249"/>
      <c r="JSB26" s="248"/>
      <c r="JSD26" s="248"/>
      <c r="JSG26" s="249"/>
      <c r="JSH26" s="249"/>
      <c r="JSI26" s="249"/>
      <c r="JSJ26" s="249"/>
      <c r="JSK26" s="249"/>
      <c r="JSL26" s="249"/>
      <c r="JSM26" s="249"/>
      <c r="JSN26" s="249"/>
      <c r="JSO26" s="249"/>
      <c r="JSP26" s="249"/>
      <c r="JSQ26" s="249"/>
      <c r="JSR26" s="249"/>
      <c r="JSU26" s="248"/>
      <c r="JSW26" s="248"/>
      <c r="JSZ26" s="249"/>
      <c r="JTA26" s="249"/>
      <c r="JTB26" s="249"/>
      <c r="JTC26" s="249"/>
      <c r="JTD26" s="249"/>
      <c r="JTE26" s="249"/>
      <c r="JTF26" s="249"/>
      <c r="JTG26" s="249"/>
      <c r="JTH26" s="249"/>
      <c r="JTI26" s="249"/>
      <c r="JTJ26" s="249"/>
      <c r="JTK26" s="249"/>
      <c r="JTN26" s="248"/>
      <c r="JTP26" s="248"/>
      <c r="JTS26" s="249"/>
      <c r="JTT26" s="249"/>
      <c r="JTU26" s="249"/>
      <c r="JTV26" s="249"/>
      <c r="JTW26" s="249"/>
      <c r="JTX26" s="249"/>
      <c r="JTY26" s="249"/>
      <c r="JTZ26" s="249"/>
      <c r="JUA26" s="249"/>
      <c r="JUB26" s="249"/>
      <c r="JUC26" s="249"/>
      <c r="JUD26" s="249"/>
      <c r="JUG26" s="248"/>
      <c r="JUI26" s="248"/>
      <c r="JUL26" s="249"/>
      <c r="JUM26" s="249"/>
      <c r="JUN26" s="249"/>
      <c r="JUO26" s="249"/>
      <c r="JUP26" s="249"/>
      <c r="JUQ26" s="249"/>
      <c r="JUR26" s="249"/>
      <c r="JUS26" s="249"/>
      <c r="JUT26" s="249"/>
      <c r="JUU26" s="249"/>
      <c r="JUV26" s="249"/>
      <c r="JUW26" s="249"/>
      <c r="JUZ26" s="248"/>
      <c r="JVB26" s="248"/>
      <c r="JVE26" s="249"/>
      <c r="JVF26" s="249"/>
      <c r="JVG26" s="249"/>
      <c r="JVH26" s="249"/>
      <c r="JVI26" s="249"/>
      <c r="JVJ26" s="249"/>
      <c r="JVK26" s="249"/>
      <c r="JVL26" s="249"/>
      <c r="JVM26" s="249"/>
      <c r="JVN26" s="249"/>
      <c r="JVO26" s="249"/>
      <c r="JVP26" s="249"/>
      <c r="JVS26" s="248"/>
      <c r="JVU26" s="248"/>
      <c r="JVX26" s="249"/>
      <c r="JVY26" s="249"/>
      <c r="JVZ26" s="249"/>
      <c r="JWA26" s="249"/>
      <c r="JWB26" s="249"/>
      <c r="JWC26" s="249"/>
      <c r="JWD26" s="249"/>
      <c r="JWE26" s="249"/>
      <c r="JWF26" s="249"/>
      <c r="JWG26" s="249"/>
      <c r="JWH26" s="249"/>
      <c r="JWI26" s="249"/>
      <c r="JWL26" s="248"/>
      <c r="JWN26" s="248"/>
      <c r="JWQ26" s="249"/>
      <c r="JWR26" s="249"/>
      <c r="JWS26" s="249"/>
      <c r="JWT26" s="249"/>
      <c r="JWU26" s="249"/>
      <c r="JWV26" s="249"/>
      <c r="JWW26" s="249"/>
      <c r="JWX26" s="249"/>
      <c r="JWY26" s="249"/>
      <c r="JWZ26" s="249"/>
      <c r="JXA26" s="249"/>
      <c r="JXB26" s="249"/>
      <c r="JXE26" s="248"/>
      <c r="JXG26" s="248"/>
      <c r="JXJ26" s="249"/>
      <c r="JXK26" s="249"/>
      <c r="JXL26" s="249"/>
      <c r="JXM26" s="249"/>
      <c r="JXN26" s="249"/>
      <c r="JXO26" s="249"/>
      <c r="JXP26" s="249"/>
      <c r="JXQ26" s="249"/>
      <c r="JXR26" s="249"/>
      <c r="JXS26" s="249"/>
      <c r="JXT26" s="249"/>
      <c r="JXU26" s="249"/>
      <c r="JXX26" s="248"/>
      <c r="JXZ26" s="248"/>
      <c r="JYC26" s="249"/>
      <c r="JYD26" s="249"/>
      <c r="JYE26" s="249"/>
      <c r="JYF26" s="249"/>
      <c r="JYG26" s="249"/>
      <c r="JYH26" s="249"/>
      <c r="JYI26" s="249"/>
      <c r="JYJ26" s="249"/>
      <c r="JYK26" s="249"/>
      <c r="JYL26" s="249"/>
      <c r="JYM26" s="249"/>
      <c r="JYN26" s="249"/>
      <c r="JYQ26" s="248"/>
      <c r="JYS26" s="248"/>
      <c r="JYV26" s="249"/>
      <c r="JYW26" s="249"/>
      <c r="JYX26" s="249"/>
      <c r="JYY26" s="249"/>
      <c r="JYZ26" s="249"/>
      <c r="JZA26" s="249"/>
      <c r="JZB26" s="249"/>
      <c r="JZC26" s="249"/>
      <c r="JZD26" s="249"/>
      <c r="JZE26" s="249"/>
      <c r="JZF26" s="249"/>
      <c r="JZG26" s="249"/>
      <c r="JZJ26" s="248"/>
      <c r="JZL26" s="248"/>
      <c r="JZO26" s="249"/>
      <c r="JZP26" s="249"/>
      <c r="JZQ26" s="249"/>
      <c r="JZR26" s="249"/>
      <c r="JZS26" s="249"/>
      <c r="JZT26" s="249"/>
      <c r="JZU26" s="249"/>
      <c r="JZV26" s="249"/>
      <c r="JZW26" s="249"/>
      <c r="JZX26" s="249"/>
      <c r="JZY26" s="249"/>
      <c r="JZZ26" s="249"/>
      <c r="KAC26" s="248"/>
      <c r="KAE26" s="248"/>
      <c r="KAH26" s="249"/>
      <c r="KAI26" s="249"/>
      <c r="KAJ26" s="249"/>
      <c r="KAK26" s="249"/>
      <c r="KAL26" s="249"/>
      <c r="KAM26" s="249"/>
      <c r="KAN26" s="249"/>
      <c r="KAO26" s="249"/>
      <c r="KAP26" s="249"/>
      <c r="KAQ26" s="249"/>
      <c r="KAR26" s="249"/>
      <c r="KAS26" s="249"/>
      <c r="KAV26" s="248"/>
      <c r="KAX26" s="248"/>
      <c r="KBA26" s="249"/>
      <c r="KBB26" s="249"/>
      <c r="KBC26" s="249"/>
      <c r="KBD26" s="249"/>
      <c r="KBE26" s="249"/>
      <c r="KBF26" s="249"/>
      <c r="KBG26" s="249"/>
      <c r="KBH26" s="249"/>
      <c r="KBI26" s="249"/>
      <c r="KBJ26" s="249"/>
      <c r="KBK26" s="249"/>
      <c r="KBL26" s="249"/>
      <c r="KBO26" s="248"/>
      <c r="KBQ26" s="248"/>
      <c r="KBT26" s="249"/>
      <c r="KBU26" s="249"/>
      <c r="KBV26" s="249"/>
      <c r="KBW26" s="249"/>
      <c r="KBX26" s="249"/>
      <c r="KBY26" s="249"/>
      <c r="KBZ26" s="249"/>
      <c r="KCA26" s="249"/>
      <c r="KCB26" s="249"/>
      <c r="KCC26" s="249"/>
      <c r="KCD26" s="249"/>
      <c r="KCE26" s="249"/>
      <c r="KCH26" s="248"/>
      <c r="KCJ26" s="248"/>
      <c r="KCM26" s="249"/>
      <c r="KCN26" s="249"/>
      <c r="KCO26" s="249"/>
      <c r="KCP26" s="249"/>
      <c r="KCQ26" s="249"/>
      <c r="KCR26" s="249"/>
      <c r="KCS26" s="249"/>
      <c r="KCT26" s="249"/>
      <c r="KCU26" s="249"/>
      <c r="KCV26" s="249"/>
      <c r="KCW26" s="249"/>
      <c r="KCX26" s="249"/>
      <c r="KDA26" s="248"/>
      <c r="KDC26" s="248"/>
      <c r="KDF26" s="249"/>
      <c r="KDG26" s="249"/>
      <c r="KDH26" s="249"/>
      <c r="KDI26" s="249"/>
      <c r="KDJ26" s="249"/>
      <c r="KDK26" s="249"/>
      <c r="KDL26" s="249"/>
      <c r="KDM26" s="249"/>
      <c r="KDN26" s="249"/>
      <c r="KDO26" s="249"/>
      <c r="KDP26" s="249"/>
      <c r="KDQ26" s="249"/>
      <c r="KDT26" s="248"/>
      <c r="KDV26" s="248"/>
      <c r="KDY26" s="249"/>
      <c r="KDZ26" s="249"/>
      <c r="KEA26" s="249"/>
      <c r="KEB26" s="249"/>
      <c r="KEC26" s="249"/>
      <c r="KED26" s="249"/>
      <c r="KEE26" s="249"/>
      <c r="KEF26" s="249"/>
      <c r="KEG26" s="249"/>
      <c r="KEH26" s="249"/>
      <c r="KEI26" s="249"/>
      <c r="KEJ26" s="249"/>
      <c r="KEM26" s="248"/>
      <c r="KEO26" s="248"/>
      <c r="KER26" s="249"/>
      <c r="KES26" s="249"/>
      <c r="KET26" s="249"/>
      <c r="KEU26" s="249"/>
      <c r="KEV26" s="249"/>
      <c r="KEW26" s="249"/>
      <c r="KEX26" s="249"/>
      <c r="KEY26" s="249"/>
      <c r="KEZ26" s="249"/>
      <c r="KFA26" s="249"/>
      <c r="KFB26" s="249"/>
      <c r="KFC26" s="249"/>
      <c r="KFF26" s="248"/>
      <c r="KFH26" s="248"/>
      <c r="KFK26" s="249"/>
      <c r="KFL26" s="249"/>
      <c r="KFM26" s="249"/>
      <c r="KFN26" s="249"/>
      <c r="KFO26" s="249"/>
      <c r="KFP26" s="249"/>
      <c r="KFQ26" s="249"/>
      <c r="KFR26" s="249"/>
      <c r="KFS26" s="249"/>
      <c r="KFT26" s="249"/>
      <c r="KFU26" s="249"/>
      <c r="KFV26" s="249"/>
      <c r="KFY26" s="248"/>
      <c r="KGA26" s="248"/>
      <c r="KGD26" s="249"/>
      <c r="KGE26" s="249"/>
      <c r="KGF26" s="249"/>
      <c r="KGG26" s="249"/>
      <c r="KGH26" s="249"/>
      <c r="KGI26" s="249"/>
      <c r="KGJ26" s="249"/>
      <c r="KGK26" s="249"/>
      <c r="KGL26" s="249"/>
      <c r="KGM26" s="249"/>
      <c r="KGN26" s="249"/>
      <c r="KGO26" s="249"/>
      <c r="KGR26" s="248"/>
      <c r="KGT26" s="248"/>
      <c r="KGW26" s="249"/>
      <c r="KGX26" s="249"/>
      <c r="KGY26" s="249"/>
      <c r="KGZ26" s="249"/>
      <c r="KHA26" s="249"/>
      <c r="KHB26" s="249"/>
      <c r="KHC26" s="249"/>
      <c r="KHD26" s="249"/>
      <c r="KHE26" s="249"/>
      <c r="KHF26" s="249"/>
      <c r="KHG26" s="249"/>
      <c r="KHH26" s="249"/>
      <c r="KHK26" s="248"/>
      <c r="KHM26" s="248"/>
      <c r="KHP26" s="249"/>
      <c r="KHQ26" s="249"/>
      <c r="KHR26" s="249"/>
      <c r="KHS26" s="249"/>
      <c r="KHT26" s="249"/>
      <c r="KHU26" s="249"/>
      <c r="KHV26" s="249"/>
      <c r="KHW26" s="249"/>
      <c r="KHX26" s="249"/>
      <c r="KHY26" s="249"/>
      <c r="KHZ26" s="249"/>
      <c r="KIA26" s="249"/>
      <c r="KID26" s="248"/>
      <c r="KIF26" s="248"/>
      <c r="KII26" s="249"/>
      <c r="KIJ26" s="249"/>
      <c r="KIK26" s="249"/>
      <c r="KIL26" s="249"/>
      <c r="KIM26" s="249"/>
      <c r="KIN26" s="249"/>
      <c r="KIO26" s="249"/>
      <c r="KIP26" s="249"/>
      <c r="KIQ26" s="249"/>
      <c r="KIR26" s="249"/>
      <c r="KIS26" s="249"/>
      <c r="KIT26" s="249"/>
      <c r="KIW26" s="248"/>
      <c r="KIY26" s="248"/>
      <c r="KJB26" s="249"/>
      <c r="KJC26" s="249"/>
      <c r="KJD26" s="249"/>
      <c r="KJE26" s="249"/>
      <c r="KJF26" s="249"/>
      <c r="KJG26" s="249"/>
      <c r="KJH26" s="249"/>
      <c r="KJI26" s="249"/>
      <c r="KJJ26" s="249"/>
      <c r="KJK26" s="249"/>
      <c r="KJL26" s="249"/>
      <c r="KJM26" s="249"/>
      <c r="KJP26" s="248"/>
      <c r="KJR26" s="248"/>
      <c r="KJU26" s="249"/>
      <c r="KJV26" s="249"/>
      <c r="KJW26" s="249"/>
      <c r="KJX26" s="249"/>
      <c r="KJY26" s="249"/>
      <c r="KJZ26" s="249"/>
      <c r="KKA26" s="249"/>
      <c r="KKB26" s="249"/>
      <c r="KKC26" s="249"/>
      <c r="KKD26" s="249"/>
      <c r="KKE26" s="249"/>
      <c r="KKF26" s="249"/>
      <c r="KKI26" s="248"/>
      <c r="KKK26" s="248"/>
      <c r="KKN26" s="249"/>
      <c r="KKO26" s="249"/>
      <c r="KKP26" s="249"/>
      <c r="KKQ26" s="249"/>
      <c r="KKR26" s="249"/>
      <c r="KKS26" s="249"/>
      <c r="KKT26" s="249"/>
      <c r="KKU26" s="249"/>
      <c r="KKV26" s="249"/>
      <c r="KKW26" s="249"/>
      <c r="KKX26" s="249"/>
      <c r="KKY26" s="249"/>
      <c r="KLB26" s="248"/>
      <c r="KLD26" s="248"/>
      <c r="KLG26" s="249"/>
      <c r="KLH26" s="249"/>
      <c r="KLI26" s="249"/>
      <c r="KLJ26" s="249"/>
      <c r="KLK26" s="249"/>
      <c r="KLL26" s="249"/>
      <c r="KLM26" s="249"/>
      <c r="KLN26" s="249"/>
      <c r="KLO26" s="249"/>
      <c r="KLP26" s="249"/>
      <c r="KLQ26" s="249"/>
      <c r="KLR26" s="249"/>
      <c r="KLU26" s="248"/>
      <c r="KLW26" s="248"/>
      <c r="KLZ26" s="249"/>
      <c r="KMA26" s="249"/>
      <c r="KMB26" s="249"/>
      <c r="KMC26" s="249"/>
      <c r="KMD26" s="249"/>
      <c r="KME26" s="249"/>
      <c r="KMF26" s="249"/>
      <c r="KMG26" s="249"/>
      <c r="KMH26" s="249"/>
      <c r="KMI26" s="249"/>
      <c r="KMJ26" s="249"/>
      <c r="KMK26" s="249"/>
      <c r="KMN26" s="248"/>
      <c r="KMP26" s="248"/>
      <c r="KMS26" s="249"/>
      <c r="KMT26" s="249"/>
      <c r="KMU26" s="249"/>
      <c r="KMV26" s="249"/>
      <c r="KMW26" s="249"/>
      <c r="KMX26" s="249"/>
      <c r="KMY26" s="249"/>
      <c r="KMZ26" s="249"/>
      <c r="KNA26" s="249"/>
      <c r="KNB26" s="249"/>
      <c r="KNC26" s="249"/>
      <c r="KND26" s="249"/>
      <c r="KNG26" s="248"/>
      <c r="KNI26" s="248"/>
      <c r="KNL26" s="249"/>
      <c r="KNM26" s="249"/>
      <c r="KNN26" s="249"/>
      <c r="KNO26" s="249"/>
      <c r="KNP26" s="249"/>
      <c r="KNQ26" s="249"/>
      <c r="KNR26" s="249"/>
      <c r="KNS26" s="249"/>
      <c r="KNT26" s="249"/>
      <c r="KNU26" s="249"/>
      <c r="KNV26" s="249"/>
      <c r="KNW26" s="249"/>
      <c r="KNZ26" s="248"/>
      <c r="KOB26" s="248"/>
      <c r="KOE26" s="249"/>
      <c r="KOF26" s="249"/>
      <c r="KOG26" s="249"/>
      <c r="KOH26" s="249"/>
      <c r="KOI26" s="249"/>
      <c r="KOJ26" s="249"/>
      <c r="KOK26" s="249"/>
      <c r="KOL26" s="249"/>
      <c r="KOM26" s="249"/>
      <c r="KON26" s="249"/>
      <c r="KOO26" s="249"/>
      <c r="KOP26" s="249"/>
      <c r="KOS26" s="248"/>
      <c r="KOU26" s="248"/>
      <c r="KOX26" s="249"/>
      <c r="KOY26" s="249"/>
      <c r="KOZ26" s="249"/>
      <c r="KPA26" s="249"/>
      <c r="KPB26" s="249"/>
      <c r="KPC26" s="249"/>
      <c r="KPD26" s="249"/>
      <c r="KPE26" s="249"/>
      <c r="KPF26" s="249"/>
      <c r="KPG26" s="249"/>
      <c r="KPH26" s="249"/>
      <c r="KPI26" s="249"/>
      <c r="KPL26" s="248"/>
      <c r="KPN26" s="248"/>
      <c r="KPQ26" s="249"/>
      <c r="KPR26" s="249"/>
      <c r="KPS26" s="249"/>
      <c r="KPT26" s="249"/>
      <c r="KPU26" s="249"/>
      <c r="KPV26" s="249"/>
      <c r="KPW26" s="249"/>
      <c r="KPX26" s="249"/>
      <c r="KPY26" s="249"/>
      <c r="KPZ26" s="249"/>
      <c r="KQA26" s="249"/>
      <c r="KQB26" s="249"/>
      <c r="KQE26" s="248"/>
      <c r="KQG26" s="248"/>
      <c r="KQJ26" s="249"/>
      <c r="KQK26" s="249"/>
      <c r="KQL26" s="249"/>
      <c r="KQM26" s="249"/>
      <c r="KQN26" s="249"/>
      <c r="KQO26" s="249"/>
      <c r="KQP26" s="249"/>
      <c r="KQQ26" s="249"/>
      <c r="KQR26" s="249"/>
      <c r="KQS26" s="249"/>
      <c r="KQT26" s="249"/>
      <c r="KQU26" s="249"/>
      <c r="KQX26" s="248"/>
      <c r="KQZ26" s="248"/>
      <c r="KRC26" s="249"/>
      <c r="KRD26" s="249"/>
      <c r="KRE26" s="249"/>
      <c r="KRF26" s="249"/>
      <c r="KRG26" s="249"/>
      <c r="KRH26" s="249"/>
      <c r="KRI26" s="249"/>
      <c r="KRJ26" s="249"/>
      <c r="KRK26" s="249"/>
      <c r="KRL26" s="249"/>
      <c r="KRM26" s="249"/>
      <c r="KRN26" s="249"/>
      <c r="KRQ26" s="248"/>
      <c r="KRS26" s="248"/>
      <c r="KRV26" s="249"/>
      <c r="KRW26" s="249"/>
      <c r="KRX26" s="249"/>
      <c r="KRY26" s="249"/>
      <c r="KRZ26" s="249"/>
      <c r="KSA26" s="249"/>
      <c r="KSB26" s="249"/>
      <c r="KSC26" s="249"/>
      <c r="KSD26" s="249"/>
      <c r="KSE26" s="249"/>
      <c r="KSF26" s="249"/>
      <c r="KSG26" s="249"/>
      <c r="KSJ26" s="248"/>
      <c r="KSL26" s="248"/>
      <c r="KSO26" s="249"/>
      <c r="KSP26" s="249"/>
      <c r="KSQ26" s="249"/>
      <c r="KSR26" s="249"/>
      <c r="KSS26" s="249"/>
      <c r="KST26" s="249"/>
      <c r="KSU26" s="249"/>
      <c r="KSV26" s="249"/>
      <c r="KSW26" s="249"/>
      <c r="KSX26" s="249"/>
      <c r="KSY26" s="249"/>
      <c r="KSZ26" s="249"/>
      <c r="KTC26" s="248"/>
      <c r="KTE26" s="248"/>
      <c r="KTH26" s="249"/>
      <c r="KTI26" s="249"/>
      <c r="KTJ26" s="249"/>
      <c r="KTK26" s="249"/>
      <c r="KTL26" s="249"/>
      <c r="KTM26" s="249"/>
      <c r="KTN26" s="249"/>
      <c r="KTO26" s="249"/>
      <c r="KTP26" s="249"/>
      <c r="KTQ26" s="249"/>
      <c r="KTR26" s="249"/>
      <c r="KTS26" s="249"/>
      <c r="KTV26" s="248"/>
      <c r="KTX26" s="248"/>
      <c r="KUA26" s="249"/>
      <c r="KUB26" s="249"/>
      <c r="KUC26" s="249"/>
      <c r="KUD26" s="249"/>
      <c r="KUE26" s="249"/>
      <c r="KUF26" s="249"/>
      <c r="KUG26" s="249"/>
      <c r="KUH26" s="249"/>
      <c r="KUI26" s="249"/>
      <c r="KUJ26" s="249"/>
      <c r="KUK26" s="249"/>
      <c r="KUL26" s="249"/>
      <c r="KUO26" s="248"/>
      <c r="KUQ26" s="248"/>
      <c r="KUT26" s="249"/>
      <c r="KUU26" s="249"/>
      <c r="KUV26" s="249"/>
      <c r="KUW26" s="249"/>
      <c r="KUX26" s="249"/>
      <c r="KUY26" s="249"/>
      <c r="KUZ26" s="249"/>
      <c r="KVA26" s="249"/>
      <c r="KVB26" s="249"/>
      <c r="KVC26" s="249"/>
      <c r="KVD26" s="249"/>
      <c r="KVE26" s="249"/>
      <c r="KVH26" s="248"/>
      <c r="KVJ26" s="248"/>
      <c r="KVM26" s="249"/>
      <c r="KVN26" s="249"/>
      <c r="KVO26" s="249"/>
      <c r="KVP26" s="249"/>
      <c r="KVQ26" s="249"/>
      <c r="KVR26" s="249"/>
      <c r="KVS26" s="249"/>
      <c r="KVT26" s="249"/>
      <c r="KVU26" s="249"/>
      <c r="KVV26" s="249"/>
      <c r="KVW26" s="249"/>
      <c r="KVX26" s="249"/>
      <c r="KWA26" s="248"/>
      <c r="KWC26" s="248"/>
      <c r="KWF26" s="249"/>
      <c r="KWG26" s="249"/>
      <c r="KWH26" s="249"/>
      <c r="KWI26" s="249"/>
      <c r="KWJ26" s="249"/>
      <c r="KWK26" s="249"/>
      <c r="KWL26" s="249"/>
      <c r="KWM26" s="249"/>
      <c r="KWN26" s="249"/>
      <c r="KWO26" s="249"/>
      <c r="KWP26" s="249"/>
      <c r="KWQ26" s="249"/>
      <c r="KWT26" s="248"/>
      <c r="KWV26" s="248"/>
      <c r="KWY26" s="249"/>
      <c r="KWZ26" s="249"/>
      <c r="KXA26" s="249"/>
      <c r="KXB26" s="249"/>
      <c r="KXC26" s="249"/>
      <c r="KXD26" s="249"/>
      <c r="KXE26" s="249"/>
      <c r="KXF26" s="249"/>
      <c r="KXG26" s="249"/>
      <c r="KXH26" s="249"/>
      <c r="KXI26" s="249"/>
      <c r="KXJ26" s="249"/>
      <c r="KXM26" s="248"/>
      <c r="KXO26" s="248"/>
      <c r="KXR26" s="249"/>
      <c r="KXS26" s="249"/>
      <c r="KXT26" s="249"/>
      <c r="KXU26" s="249"/>
      <c r="KXV26" s="249"/>
      <c r="KXW26" s="249"/>
      <c r="KXX26" s="249"/>
      <c r="KXY26" s="249"/>
      <c r="KXZ26" s="249"/>
      <c r="KYA26" s="249"/>
      <c r="KYB26" s="249"/>
      <c r="KYC26" s="249"/>
      <c r="KYF26" s="248"/>
      <c r="KYH26" s="248"/>
      <c r="KYK26" s="249"/>
      <c r="KYL26" s="249"/>
      <c r="KYM26" s="249"/>
      <c r="KYN26" s="249"/>
      <c r="KYO26" s="249"/>
      <c r="KYP26" s="249"/>
      <c r="KYQ26" s="249"/>
      <c r="KYR26" s="249"/>
      <c r="KYS26" s="249"/>
      <c r="KYT26" s="249"/>
      <c r="KYU26" s="249"/>
      <c r="KYV26" s="249"/>
      <c r="KYY26" s="248"/>
      <c r="KZA26" s="248"/>
      <c r="KZD26" s="249"/>
      <c r="KZE26" s="249"/>
      <c r="KZF26" s="249"/>
      <c r="KZG26" s="249"/>
      <c r="KZH26" s="249"/>
      <c r="KZI26" s="249"/>
      <c r="KZJ26" s="249"/>
      <c r="KZK26" s="249"/>
      <c r="KZL26" s="249"/>
      <c r="KZM26" s="249"/>
      <c r="KZN26" s="249"/>
      <c r="KZO26" s="249"/>
      <c r="KZR26" s="248"/>
      <c r="KZT26" s="248"/>
      <c r="KZW26" s="249"/>
      <c r="KZX26" s="249"/>
      <c r="KZY26" s="249"/>
      <c r="KZZ26" s="249"/>
      <c r="LAA26" s="249"/>
      <c r="LAB26" s="249"/>
      <c r="LAC26" s="249"/>
      <c r="LAD26" s="249"/>
      <c r="LAE26" s="249"/>
      <c r="LAF26" s="249"/>
      <c r="LAG26" s="249"/>
      <c r="LAH26" s="249"/>
      <c r="LAK26" s="248"/>
      <c r="LAM26" s="248"/>
      <c r="LAP26" s="249"/>
      <c r="LAQ26" s="249"/>
      <c r="LAR26" s="249"/>
      <c r="LAS26" s="249"/>
      <c r="LAT26" s="249"/>
      <c r="LAU26" s="249"/>
      <c r="LAV26" s="249"/>
      <c r="LAW26" s="249"/>
      <c r="LAX26" s="249"/>
      <c r="LAY26" s="249"/>
      <c r="LAZ26" s="249"/>
      <c r="LBA26" s="249"/>
      <c r="LBD26" s="248"/>
      <c r="LBF26" s="248"/>
      <c r="LBI26" s="249"/>
      <c r="LBJ26" s="249"/>
      <c r="LBK26" s="249"/>
      <c r="LBL26" s="249"/>
      <c r="LBM26" s="249"/>
      <c r="LBN26" s="249"/>
      <c r="LBO26" s="249"/>
      <c r="LBP26" s="249"/>
      <c r="LBQ26" s="249"/>
      <c r="LBR26" s="249"/>
      <c r="LBS26" s="249"/>
      <c r="LBT26" s="249"/>
      <c r="LBW26" s="248"/>
      <c r="LBY26" s="248"/>
      <c r="LCB26" s="249"/>
      <c r="LCC26" s="249"/>
      <c r="LCD26" s="249"/>
      <c r="LCE26" s="249"/>
      <c r="LCF26" s="249"/>
      <c r="LCG26" s="249"/>
      <c r="LCH26" s="249"/>
      <c r="LCI26" s="249"/>
      <c r="LCJ26" s="249"/>
      <c r="LCK26" s="249"/>
      <c r="LCL26" s="249"/>
      <c r="LCM26" s="249"/>
      <c r="LCP26" s="248"/>
      <c r="LCR26" s="248"/>
      <c r="LCU26" s="249"/>
      <c r="LCV26" s="249"/>
      <c r="LCW26" s="249"/>
      <c r="LCX26" s="249"/>
      <c r="LCY26" s="249"/>
      <c r="LCZ26" s="249"/>
      <c r="LDA26" s="249"/>
      <c r="LDB26" s="249"/>
      <c r="LDC26" s="249"/>
      <c r="LDD26" s="249"/>
      <c r="LDE26" s="249"/>
      <c r="LDF26" s="249"/>
      <c r="LDI26" s="248"/>
      <c r="LDK26" s="248"/>
      <c r="LDN26" s="249"/>
      <c r="LDO26" s="249"/>
      <c r="LDP26" s="249"/>
      <c r="LDQ26" s="249"/>
      <c r="LDR26" s="249"/>
      <c r="LDS26" s="249"/>
      <c r="LDT26" s="249"/>
      <c r="LDU26" s="249"/>
      <c r="LDV26" s="249"/>
      <c r="LDW26" s="249"/>
      <c r="LDX26" s="249"/>
      <c r="LDY26" s="249"/>
      <c r="LEB26" s="248"/>
      <c r="LED26" s="248"/>
      <c r="LEG26" s="249"/>
      <c r="LEH26" s="249"/>
      <c r="LEI26" s="249"/>
      <c r="LEJ26" s="249"/>
      <c r="LEK26" s="249"/>
      <c r="LEL26" s="249"/>
      <c r="LEM26" s="249"/>
      <c r="LEN26" s="249"/>
      <c r="LEO26" s="249"/>
      <c r="LEP26" s="249"/>
      <c r="LEQ26" s="249"/>
      <c r="LER26" s="249"/>
      <c r="LEU26" s="248"/>
      <c r="LEW26" s="248"/>
      <c r="LEZ26" s="249"/>
      <c r="LFA26" s="249"/>
      <c r="LFB26" s="249"/>
      <c r="LFC26" s="249"/>
      <c r="LFD26" s="249"/>
      <c r="LFE26" s="249"/>
      <c r="LFF26" s="249"/>
      <c r="LFG26" s="249"/>
      <c r="LFH26" s="249"/>
      <c r="LFI26" s="249"/>
      <c r="LFJ26" s="249"/>
      <c r="LFK26" s="249"/>
      <c r="LFN26" s="248"/>
      <c r="LFP26" s="248"/>
      <c r="LFS26" s="249"/>
      <c r="LFT26" s="249"/>
      <c r="LFU26" s="249"/>
      <c r="LFV26" s="249"/>
      <c r="LFW26" s="249"/>
      <c r="LFX26" s="249"/>
      <c r="LFY26" s="249"/>
      <c r="LFZ26" s="249"/>
      <c r="LGA26" s="249"/>
      <c r="LGB26" s="249"/>
      <c r="LGC26" s="249"/>
      <c r="LGD26" s="249"/>
      <c r="LGG26" s="248"/>
      <c r="LGI26" s="248"/>
      <c r="LGL26" s="249"/>
      <c r="LGM26" s="249"/>
      <c r="LGN26" s="249"/>
      <c r="LGO26" s="249"/>
      <c r="LGP26" s="249"/>
      <c r="LGQ26" s="249"/>
      <c r="LGR26" s="249"/>
      <c r="LGS26" s="249"/>
      <c r="LGT26" s="249"/>
      <c r="LGU26" s="249"/>
      <c r="LGV26" s="249"/>
      <c r="LGW26" s="249"/>
      <c r="LGZ26" s="248"/>
      <c r="LHB26" s="248"/>
      <c r="LHE26" s="249"/>
      <c r="LHF26" s="249"/>
      <c r="LHG26" s="249"/>
      <c r="LHH26" s="249"/>
      <c r="LHI26" s="249"/>
      <c r="LHJ26" s="249"/>
      <c r="LHK26" s="249"/>
      <c r="LHL26" s="249"/>
      <c r="LHM26" s="249"/>
      <c r="LHN26" s="249"/>
      <c r="LHO26" s="249"/>
      <c r="LHP26" s="249"/>
      <c r="LHS26" s="248"/>
      <c r="LHU26" s="248"/>
      <c r="LHX26" s="249"/>
      <c r="LHY26" s="249"/>
      <c r="LHZ26" s="249"/>
      <c r="LIA26" s="249"/>
      <c r="LIB26" s="249"/>
      <c r="LIC26" s="249"/>
      <c r="LID26" s="249"/>
      <c r="LIE26" s="249"/>
      <c r="LIF26" s="249"/>
      <c r="LIG26" s="249"/>
      <c r="LIH26" s="249"/>
      <c r="LII26" s="249"/>
      <c r="LIL26" s="248"/>
      <c r="LIN26" s="248"/>
      <c r="LIQ26" s="249"/>
      <c r="LIR26" s="249"/>
      <c r="LIS26" s="249"/>
      <c r="LIT26" s="249"/>
      <c r="LIU26" s="249"/>
      <c r="LIV26" s="249"/>
      <c r="LIW26" s="249"/>
      <c r="LIX26" s="249"/>
      <c r="LIY26" s="249"/>
      <c r="LIZ26" s="249"/>
      <c r="LJA26" s="249"/>
      <c r="LJB26" s="249"/>
      <c r="LJE26" s="248"/>
      <c r="LJG26" s="248"/>
      <c r="LJJ26" s="249"/>
      <c r="LJK26" s="249"/>
      <c r="LJL26" s="249"/>
      <c r="LJM26" s="249"/>
      <c r="LJN26" s="249"/>
      <c r="LJO26" s="249"/>
      <c r="LJP26" s="249"/>
      <c r="LJQ26" s="249"/>
      <c r="LJR26" s="249"/>
      <c r="LJS26" s="249"/>
      <c r="LJT26" s="249"/>
      <c r="LJU26" s="249"/>
      <c r="LJX26" s="248"/>
      <c r="LJZ26" s="248"/>
      <c r="LKC26" s="249"/>
      <c r="LKD26" s="249"/>
      <c r="LKE26" s="249"/>
      <c r="LKF26" s="249"/>
      <c r="LKG26" s="249"/>
      <c r="LKH26" s="249"/>
      <c r="LKI26" s="249"/>
      <c r="LKJ26" s="249"/>
      <c r="LKK26" s="249"/>
      <c r="LKL26" s="249"/>
      <c r="LKM26" s="249"/>
      <c r="LKN26" s="249"/>
      <c r="LKQ26" s="248"/>
      <c r="LKS26" s="248"/>
      <c r="LKV26" s="249"/>
      <c r="LKW26" s="249"/>
      <c r="LKX26" s="249"/>
      <c r="LKY26" s="249"/>
      <c r="LKZ26" s="249"/>
      <c r="LLA26" s="249"/>
      <c r="LLB26" s="249"/>
      <c r="LLC26" s="249"/>
      <c r="LLD26" s="249"/>
      <c r="LLE26" s="249"/>
      <c r="LLF26" s="249"/>
      <c r="LLG26" s="249"/>
      <c r="LLJ26" s="248"/>
      <c r="LLL26" s="248"/>
      <c r="LLO26" s="249"/>
      <c r="LLP26" s="249"/>
      <c r="LLQ26" s="249"/>
      <c r="LLR26" s="249"/>
      <c r="LLS26" s="249"/>
      <c r="LLT26" s="249"/>
      <c r="LLU26" s="249"/>
      <c r="LLV26" s="249"/>
      <c r="LLW26" s="249"/>
      <c r="LLX26" s="249"/>
      <c r="LLY26" s="249"/>
      <c r="LLZ26" s="249"/>
      <c r="LMC26" s="248"/>
      <c r="LME26" s="248"/>
      <c r="LMH26" s="249"/>
      <c r="LMI26" s="249"/>
      <c r="LMJ26" s="249"/>
      <c r="LMK26" s="249"/>
      <c r="LML26" s="249"/>
      <c r="LMM26" s="249"/>
      <c r="LMN26" s="249"/>
      <c r="LMO26" s="249"/>
      <c r="LMP26" s="249"/>
      <c r="LMQ26" s="249"/>
      <c r="LMR26" s="249"/>
      <c r="LMS26" s="249"/>
      <c r="LMV26" s="248"/>
      <c r="LMX26" s="248"/>
      <c r="LNA26" s="249"/>
      <c r="LNB26" s="249"/>
      <c r="LNC26" s="249"/>
      <c r="LND26" s="249"/>
      <c r="LNE26" s="249"/>
      <c r="LNF26" s="249"/>
      <c r="LNG26" s="249"/>
      <c r="LNH26" s="249"/>
      <c r="LNI26" s="249"/>
      <c r="LNJ26" s="249"/>
      <c r="LNK26" s="249"/>
      <c r="LNL26" s="249"/>
      <c r="LNO26" s="248"/>
      <c r="LNQ26" s="248"/>
      <c r="LNT26" s="249"/>
      <c r="LNU26" s="249"/>
      <c r="LNV26" s="249"/>
      <c r="LNW26" s="249"/>
      <c r="LNX26" s="249"/>
      <c r="LNY26" s="249"/>
      <c r="LNZ26" s="249"/>
      <c r="LOA26" s="249"/>
      <c r="LOB26" s="249"/>
      <c r="LOC26" s="249"/>
      <c r="LOD26" s="249"/>
      <c r="LOE26" s="249"/>
      <c r="LOH26" s="248"/>
      <c r="LOJ26" s="248"/>
      <c r="LOM26" s="249"/>
      <c r="LON26" s="249"/>
      <c r="LOO26" s="249"/>
      <c r="LOP26" s="249"/>
      <c r="LOQ26" s="249"/>
      <c r="LOR26" s="249"/>
      <c r="LOS26" s="249"/>
      <c r="LOT26" s="249"/>
      <c r="LOU26" s="249"/>
      <c r="LOV26" s="249"/>
      <c r="LOW26" s="249"/>
      <c r="LOX26" s="249"/>
      <c r="LPA26" s="248"/>
      <c r="LPC26" s="248"/>
      <c r="LPF26" s="249"/>
      <c r="LPG26" s="249"/>
      <c r="LPH26" s="249"/>
      <c r="LPI26" s="249"/>
      <c r="LPJ26" s="249"/>
      <c r="LPK26" s="249"/>
      <c r="LPL26" s="249"/>
      <c r="LPM26" s="249"/>
      <c r="LPN26" s="249"/>
      <c r="LPO26" s="249"/>
      <c r="LPP26" s="249"/>
      <c r="LPQ26" s="249"/>
      <c r="LPT26" s="248"/>
      <c r="LPV26" s="248"/>
      <c r="LPY26" s="249"/>
      <c r="LPZ26" s="249"/>
      <c r="LQA26" s="249"/>
      <c r="LQB26" s="249"/>
      <c r="LQC26" s="249"/>
      <c r="LQD26" s="249"/>
      <c r="LQE26" s="249"/>
      <c r="LQF26" s="249"/>
      <c r="LQG26" s="249"/>
      <c r="LQH26" s="249"/>
      <c r="LQI26" s="249"/>
      <c r="LQJ26" s="249"/>
      <c r="LQM26" s="248"/>
      <c r="LQO26" s="248"/>
      <c r="LQR26" s="249"/>
      <c r="LQS26" s="249"/>
      <c r="LQT26" s="249"/>
      <c r="LQU26" s="249"/>
      <c r="LQV26" s="249"/>
      <c r="LQW26" s="249"/>
      <c r="LQX26" s="249"/>
      <c r="LQY26" s="249"/>
      <c r="LQZ26" s="249"/>
      <c r="LRA26" s="249"/>
      <c r="LRB26" s="249"/>
      <c r="LRC26" s="249"/>
      <c r="LRF26" s="248"/>
      <c r="LRH26" s="248"/>
      <c r="LRK26" s="249"/>
      <c r="LRL26" s="249"/>
      <c r="LRM26" s="249"/>
      <c r="LRN26" s="249"/>
      <c r="LRO26" s="249"/>
      <c r="LRP26" s="249"/>
      <c r="LRQ26" s="249"/>
      <c r="LRR26" s="249"/>
      <c r="LRS26" s="249"/>
      <c r="LRT26" s="249"/>
      <c r="LRU26" s="249"/>
      <c r="LRV26" s="249"/>
      <c r="LRY26" s="248"/>
      <c r="LSA26" s="248"/>
      <c r="LSD26" s="249"/>
      <c r="LSE26" s="249"/>
      <c r="LSF26" s="249"/>
      <c r="LSG26" s="249"/>
      <c r="LSH26" s="249"/>
      <c r="LSI26" s="249"/>
      <c r="LSJ26" s="249"/>
      <c r="LSK26" s="249"/>
      <c r="LSL26" s="249"/>
      <c r="LSM26" s="249"/>
      <c r="LSN26" s="249"/>
      <c r="LSO26" s="249"/>
      <c r="LSR26" s="248"/>
      <c r="LST26" s="248"/>
      <c r="LSW26" s="249"/>
      <c r="LSX26" s="249"/>
      <c r="LSY26" s="249"/>
      <c r="LSZ26" s="249"/>
      <c r="LTA26" s="249"/>
      <c r="LTB26" s="249"/>
      <c r="LTC26" s="249"/>
      <c r="LTD26" s="249"/>
      <c r="LTE26" s="249"/>
      <c r="LTF26" s="249"/>
      <c r="LTG26" s="249"/>
      <c r="LTH26" s="249"/>
      <c r="LTK26" s="248"/>
      <c r="LTM26" s="248"/>
      <c r="LTP26" s="249"/>
      <c r="LTQ26" s="249"/>
      <c r="LTR26" s="249"/>
      <c r="LTS26" s="249"/>
      <c r="LTT26" s="249"/>
      <c r="LTU26" s="249"/>
      <c r="LTV26" s="249"/>
      <c r="LTW26" s="249"/>
      <c r="LTX26" s="249"/>
      <c r="LTY26" s="249"/>
      <c r="LTZ26" s="249"/>
      <c r="LUA26" s="249"/>
      <c r="LUD26" s="248"/>
      <c r="LUF26" s="248"/>
      <c r="LUI26" s="249"/>
      <c r="LUJ26" s="249"/>
      <c r="LUK26" s="249"/>
      <c r="LUL26" s="249"/>
      <c r="LUM26" s="249"/>
      <c r="LUN26" s="249"/>
      <c r="LUO26" s="249"/>
      <c r="LUP26" s="249"/>
      <c r="LUQ26" s="249"/>
      <c r="LUR26" s="249"/>
      <c r="LUS26" s="249"/>
      <c r="LUT26" s="249"/>
      <c r="LUW26" s="248"/>
      <c r="LUY26" s="248"/>
      <c r="LVB26" s="249"/>
      <c r="LVC26" s="249"/>
      <c r="LVD26" s="249"/>
      <c r="LVE26" s="249"/>
      <c r="LVF26" s="249"/>
      <c r="LVG26" s="249"/>
      <c r="LVH26" s="249"/>
      <c r="LVI26" s="249"/>
      <c r="LVJ26" s="249"/>
      <c r="LVK26" s="249"/>
      <c r="LVL26" s="249"/>
      <c r="LVM26" s="249"/>
      <c r="LVP26" s="248"/>
      <c r="LVR26" s="248"/>
      <c r="LVU26" s="249"/>
      <c r="LVV26" s="249"/>
      <c r="LVW26" s="249"/>
      <c r="LVX26" s="249"/>
      <c r="LVY26" s="249"/>
      <c r="LVZ26" s="249"/>
      <c r="LWA26" s="249"/>
      <c r="LWB26" s="249"/>
      <c r="LWC26" s="249"/>
      <c r="LWD26" s="249"/>
      <c r="LWE26" s="249"/>
      <c r="LWF26" s="249"/>
      <c r="LWI26" s="248"/>
      <c r="LWK26" s="248"/>
      <c r="LWN26" s="249"/>
      <c r="LWO26" s="249"/>
      <c r="LWP26" s="249"/>
      <c r="LWQ26" s="249"/>
      <c r="LWR26" s="249"/>
      <c r="LWS26" s="249"/>
      <c r="LWT26" s="249"/>
      <c r="LWU26" s="249"/>
      <c r="LWV26" s="249"/>
      <c r="LWW26" s="249"/>
      <c r="LWX26" s="249"/>
      <c r="LWY26" s="249"/>
      <c r="LXB26" s="248"/>
      <c r="LXD26" s="248"/>
      <c r="LXG26" s="249"/>
      <c r="LXH26" s="249"/>
      <c r="LXI26" s="249"/>
      <c r="LXJ26" s="249"/>
      <c r="LXK26" s="249"/>
      <c r="LXL26" s="249"/>
      <c r="LXM26" s="249"/>
      <c r="LXN26" s="249"/>
      <c r="LXO26" s="249"/>
      <c r="LXP26" s="249"/>
      <c r="LXQ26" s="249"/>
      <c r="LXR26" s="249"/>
      <c r="LXU26" s="248"/>
      <c r="LXW26" s="248"/>
      <c r="LXZ26" s="249"/>
      <c r="LYA26" s="249"/>
      <c r="LYB26" s="249"/>
      <c r="LYC26" s="249"/>
      <c r="LYD26" s="249"/>
      <c r="LYE26" s="249"/>
      <c r="LYF26" s="249"/>
      <c r="LYG26" s="249"/>
      <c r="LYH26" s="249"/>
      <c r="LYI26" s="249"/>
      <c r="LYJ26" s="249"/>
      <c r="LYK26" s="249"/>
      <c r="LYN26" s="248"/>
      <c r="LYP26" s="248"/>
      <c r="LYS26" s="249"/>
      <c r="LYT26" s="249"/>
      <c r="LYU26" s="249"/>
      <c r="LYV26" s="249"/>
      <c r="LYW26" s="249"/>
      <c r="LYX26" s="249"/>
      <c r="LYY26" s="249"/>
      <c r="LYZ26" s="249"/>
      <c r="LZA26" s="249"/>
      <c r="LZB26" s="249"/>
      <c r="LZC26" s="249"/>
      <c r="LZD26" s="249"/>
      <c r="LZG26" s="248"/>
      <c r="LZI26" s="248"/>
      <c r="LZL26" s="249"/>
      <c r="LZM26" s="249"/>
      <c r="LZN26" s="249"/>
      <c r="LZO26" s="249"/>
      <c r="LZP26" s="249"/>
      <c r="LZQ26" s="249"/>
      <c r="LZR26" s="249"/>
      <c r="LZS26" s="249"/>
      <c r="LZT26" s="249"/>
      <c r="LZU26" s="249"/>
      <c r="LZV26" s="249"/>
      <c r="LZW26" s="249"/>
      <c r="LZZ26" s="248"/>
      <c r="MAB26" s="248"/>
      <c r="MAE26" s="249"/>
      <c r="MAF26" s="249"/>
      <c r="MAG26" s="249"/>
      <c r="MAH26" s="249"/>
      <c r="MAI26" s="249"/>
      <c r="MAJ26" s="249"/>
      <c r="MAK26" s="249"/>
      <c r="MAL26" s="249"/>
      <c r="MAM26" s="249"/>
      <c r="MAN26" s="249"/>
      <c r="MAO26" s="249"/>
      <c r="MAP26" s="249"/>
      <c r="MAS26" s="248"/>
      <c r="MAU26" s="248"/>
      <c r="MAX26" s="249"/>
      <c r="MAY26" s="249"/>
      <c r="MAZ26" s="249"/>
      <c r="MBA26" s="249"/>
      <c r="MBB26" s="249"/>
      <c r="MBC26" s="249"/>
      <c r="MBD26" s="249"/>
      <c r="MBE26" s="249"/>
      <c r="MBF26" s="249"/>
      <c r="MBG26" s="249"/>
      <c r="MBH26" s="249"/>
      <c r="MBI26" s="249"/>
      <c r="MBL26" s="248"/>
      <c r="MBN26" s="248"/>
      <c r="MBQ26" s="249"/>
      <c r="MBR26" s="249"/>
      <c r="MBS26" s="249"/>
      <c r="MBT26" s="249"/>
      <c r="MBU26" s="249"/>
      <c r="MBV26" s="249"/>
      <c r="MBW26" s="249"/>
      <c r="MBX26" s="249"/>
      <c r="MBY26" s="249"/>
      <c r="MBZ26" s="249"/>
      <c r="MCA26" s="249"/>
      <c r="MCB26" s="249"/>
      <c r="MCE26" s="248"/>
      <c r="MCG26" s="248"/>
      <c r="MCJ26" s="249"/>
      <c r="MCK26" s="249"/>
      <c r="MCL26" s="249"/>
      <c r="MCM26" s="249"/>
      <c r="MCN26" s="249"/>
      <c r="MCO26" s="249"/>
      <c r="MCP26" s="249"/>
      <c r="MCQ26" s="249"/>
      <c r="MCR26" s="249"/>
      <c r="MCS26" s="249"/>
      <c r="MCT26" s="249"/>
      <c r="MCU26" s="249"/>
      <c r="MCX26" s="248"/>
      <c r="MCZ26" s="248"/>
      <c r="MDC26" s="249"/>
      <c r="MDD26" s="249"/>
      <c r="MDE26" s="249"/>
      <c r="MDF26" s="249"/>
      <c r="MDG26" s="249"/>
      <c r="MDH26" s="249"/>
      <c r="MDI26" s="249"/>
      <c r="MDJ26" s="249"/>
      <c r="MDK26" s="249"/>
      <c r="MDL26" s="249"/>
      <c r="MDM26" s="249"/>
      <c r="MDN26" s="249"/>
      <c r="MDQ26" s="248"/>
      <c r="MDS26" s="248"/>
      <c r="MDV26" s="249"/>
      <c r="MDW26" s="249"/>
      <c r="MDX26" s="249"/>
      <c r="MDY26" s="249"/>
      <c r="MDZ26" s="249"/>
      <c r="MEA26" s="249"/>
      <c r="MEB26" s="249"/>
      <c r="MEC26" s="249"/>
      <c r="MED26" s="249"/>
      <c r="MEE26" s="249"/>
      <c r="MEF26" s="249"/>
      <c r="MEG26" s="249"/>
      <c r="MEJ26" s="248"/>
      <c r="MEL26" s="248"/>
      <c r="MEO26" s="249"/>
      <c r="MEP26" s="249"/>
      <c r="MEQ26" s="249"/>
      <c r="MER26" s="249"/>
      <c r="MES26" s="249"/>
      <c r="MET26" s="249"/>
      <c r="MEU26" s="249"/>
      <c r="MEV26" s="249"/>
      <c r="MEW26" s="249"/>
      <c r="MEX26" s="249"/>
      <c r="MEY26" s="249"/>
      <c r="MEZ26" s="249"/>
      <c r="MFC26" s="248"/>
      <c r="MFE26" s="248"/>
      <c r="MFH26" s="249"/>
      <c r="MFI26" s="249"/>
      <c r="MFJ26" s="249"/>
      <c r="MFK26" s="249"/>
      <c r="MFL26" s="249"/>
      <c r="MFM26" s="249"/>
      <c r="MFN26" s="249"/>
      <c r="MFO26" s="249"/>
      <c r="MFP26" s="249"/>
      <c r="MFQ26" s="249"/>
      <c r="MFR26" s="249"/>
      <c r="MFS26" s="249"/>
      <c r="MFV26" s="248"/>
      <c r="MFX26" s="248"/>
      <c r="MGA26" s="249"/>
      <c r="MGB26" s="249"/>
      <c r="MGC26" s="249"/>
      <c r="MGD26" s="249"/>
      <c r="MGE26" s="249"/>
      <c r="MGF26" s="249"/>
      <c r="MGG26" s="249"/>
      <c r="MGH26" s="249"/>
      <c r="MGI26" s="249"/>
      <c r="MGJ26" s="249"/>
      <c r="MGK26" s="249"/>
      <c r="MGL26" s="249"/>
      <c r="MGO26" s="248"/>
      <c r="MGQ26" s="248"/>
      <c r="MGT26" s="249"/>
      <c r="MGU26" s="249"/>
      <c r="MGV26" s="249"/>
      <c r="MGW26" s="249"/>
      <c r="MGX26" s="249"/>
      <c r="MGY26" s="249"/>
      <c r="MGZ26" s="249"/>
      <c r="MHA26" s="249"/>
      <c r="MHB26" s="249"/>
      <c r="MHC26" s="249"/>
      <c r="MHD26" s="249"/>
      <c r="MHE26" s="249"/>
      <c r="MHH26" s="248"/>
      <c r="MHJ26" s="248"/>
      <c r="MHM26" s="249"/>
      <c r="MHN26" s="249"/>
      <c r="MHO26" s="249"/>
      <c r="MHP26" s="249"/>
      <c r="MHQ26" s="249"/>
      <c r="MHR26" s="249"/>
      <c r="MHS26" s="249"/>
      <c r="MHT26" s="249"/>
      <c r="MHU26" s="249"/>
      <c r="MHV26" s="249"/>
      <c r="MHW26" s="249"/>
      <c r="MHX26" s="249"/>
      <c r="MIA26" s="248"/>
      <c r="MIC26" s="248"/>
      <c r="MIF26" s="249"/>
      <c r="MIG26" s="249"/>
      <c r="MIH26" s="249"/>
      <c r="MII26" s="249"/>
      <c r="MIJ26" s="249"/>
      <c r="MIK26" s="249"/>
      <c r="MIL26" s="249"/>
      <c r="MIM26" s="249"/>
      <c r="MIN26" s="249"/>
      <c r="MIO26" s="249"/>
      <c r="MIP26" s="249"/>
      <c r="MIQ26" s="249"/>
      <c r="MIT26" s="248"/>
      <c r="MIV26" s="248"/>
      <c r="MIY26" s="249"/>
      <c r="MIZ26" s="249"/>
      <c r="MJA26" s="249"/>
      <c r="MJB26" s="249"/>
      <c r="MJC26" s="249"/>
      <c r="MJD26" s="249"/>
      <c r="MJE26" s="249"/>
      <c r="MJF26" s="249"/>
      <c r="MJG26" s="249"/>
      <c r="MJH26" s="249"/>
      <c r="MJI26" s="249"/>
      <c r="MJJ26" s="249"/>
      <c r="MJM26" s="248"/>
      <c r="MJO26" s="248"/>
      <c r="MJR26" s="249"/>
      <c r="MJS26" s="249"/>
      <c r="MJT26" s="249"/>
      <c r="MJU26" s="249"/>
      <c r="MJV26" s="249"/>
      <c r="MJW26" s="249"/>
      <c r="MJX26" s="249"/>
      <c r="MJY26" s="249"/>
      <c r="MJZ26" s="249"/>
      <c r="MKA26" s="249"/>
      <c r="MKB26" s="249"/>
      <c r="MKC26" s="249"/>
      <c r="MKF26" s="248"/>
      <c r="MKH26" s="248"/>
      <c r="MKK26" s="249"/>
      <c r="MKL26" s="249"/>
      <c r="MKM26" s="249"/>
      <c r="MKN26" s="249"/>
      <c r="MKO26" s="249"/>
      <c r="MKP26" s="249"/>
      <c r="MKQ26" s="249"/>
      <c r="MKR26" s="249"/>
      <c r="MKS26" s="249"/>
      <c r="MKT26" s="249"/>
      <c r="MKU26" s="249"/>
      <c r="MKV26" s="249"/>
      <c r="MKY26" s="248"/>
      <c r="MLA26" s="248"/>
      <c r="MLD26" s="249"/>
      <c r="MLE26" s="249"/>
      <c r="MLF26" s="249"/>
      <c r="MLG26" s="249"/>
      <c r="MLH26" s="249"/>
      <c r="MLI26" s="249"/>
      <c r="MLJ26" s="249"/>
      <c r="MLK26" s="249"/>
      <c r="MLL26" s="249"/>
      <c r="MLM26" s="249"/>
      <c r="MLN26" s="249"/>
      <c r="MLO26" s="249"/>
      <c r="MLR26" s="248"/>
      <c r="MLT26" s="248"/>
      <c r="MLW26" s="249"/>
      <c r="MLX26" s="249"/>
      <c r="MLY26" s="249"/>
      <c r="MLZ26" s="249"/>
      <c r="MMA26" s="249"/>
      <c r="MMB26" s="249"/>
      <c r="MMC26" s="249"/>
      <c r="MMD26" s="249"/>
      <c r="MME26" s="249"/>
      <c r="MMF26" s="249"/>
      <c r="MMG26" s="249"/>
      <c r="MMH26" s="249"/>
      <c r="MMK26" s="248"/>
      <c r="MMM26" s="248"/>
      <c r="MMP26" s="249"/>
      <c r="MMQ26" s="249"/>
      <c r="MMR26" s="249"/>
      <c r="MMS26" s="249"/>
      <c r="MMT26" s="249"/>
      <c r="MMU26" s="249"/>
      <c r="MMV26" s="249"/>
      <c r="MMW26" s="249"/>
      <c r="MMX26" s="249"/>
      <c r="MMY26" s="249"/>
      <c r="MMZ26" s="249"/>
      <c r="MNA26" s="249"/>
      <c r="MND26" s="248"/>
      <c r="MNF26" s="248"/>
      <c r="MNI26" s="249"/>
      <c r="MNJ26" s="249"/>
      <c r="MNK26" s="249"/>
      <c r="MNL26" s="249"/>
      <c r="MNM26" s="249"/>
      <c r="MNN26" s="249"/>
      <c r="MNO26" s="249"/>
      <c r="MNP26" s="249"/>
      <c r="MNQ26" s="249"/>
      <c r="MNR26" s="249"/>
      <c r="MNS26" s="249"/>
      <c r="MNT26" s="249"/>
      <c r="MNW26" s="248"/>
      <c r="MNY26" s="248"/>
      <c r="MOB26" s="249"/>
      <c r="MOC26" s="249"/>
      <c r="MOD26" s="249"/>
      <c r="MOE26" s="249"/>
      <c r="MOF26" s="249"/>
      <c r="MOG26" s="249"/>
      <c r="MOH26" s="249"/>
      <c r="MOI26" s="249"/>
      <c r="MOJ26" s="249"/>
      <c r="MOK26" s="249"/>
      <c r="MOL26" s="249"/>
      <c r="MOM26" s="249"/>
      <c r="MOP26" s="248"/>
      <c r="MOR26" s="248"/>
      <c r="MOU26" s="249"/>
      <c r="MOV26" s="249"/>
      <c r="MOW26" s="249"/>
      <c r="MOX26" s="249"/>
      <c r="MOY26" s="249"/>
      <c r="MOZ26" s="249"/>
      <c r="MPA26" s="249"/>
      <c r="MPB26" s="249"/>
      <c r="MPC26" s="249"/>
      <c r="MPD26" s="249"/>
      <c r="MPE26" s="249"/>
      <c r="MPF26" s="249"/>
      <c r="MPI26" s="248"/>
      <c r="MPK26" s="248"/>
      <c r="MPN26" s="249"/>
      <c r="MPO26" s="249"/>
      <c r="MPP26" s="249"/>
      <c r="MPQ26" s="249"/>
      <c r="MPR26" s="249"/>
      <c r="MPS26" s="249"/>
      <c r="MPT26" s="249"/>
      <c r="MPU26" s="249"/>
      <c r="MPV26" s="249"/>
      <c r="MPW26" s="249"/>
      <c r="MPX26" s="249"/>
      <c r="MPY26" s="249"/>
      <c r="MQB26" s="248"/>
      <c r="MQD26" s="248"/>
      <c r="MQG26" s="249"/>
      <c r="MQH26" s="249"/>
      <c r="MQI26" s="249"/>
      <c r="MQJ26" s="249"/>
      <c r="MQK26" s="249"/>
      <c r="MQL26" s="249"/>
      <c r="MQM26" s="249"/>
      <c r="MQN26" s="249"/>
      <c r="MQO26" s="249"/>
      <c r="MQP26" s="249"/>
      <c r="MQQ26" s="249"/>
      <c r="MQR26" s="249"/>
      <c r="MQU26" s="248"/>
      <c r="MQW26" s="248"/>
      <c r="MQZ26" s="249"/>
      <c r="MRA26" s="249"/>
      <c r="MRB26" s="249"/>
      <c r="MRC26" s="249"/>
      <c r="MRD26" s="249"/>
      <c r="MRE26" s="249"/>
      <c r="MRF26" s="249"/>
      <c r="MRG26" s="249"/>
      <c r="MRH26" s="249"/>
      <c r="MRI26" s="249"/>
      <c r="MRJ26" s="249"/>
      <c r="MRK26" s="249"/>
      <c r="MRN26" s="248"/>
      <c r="MRP26" s="248"/>
      <c r="MRS26" s="249"/>
      <c r="MRT26" s="249"/>
      <c r="MRU26" s="249"/>
      <c r="MRV26" s="249"/>
      <c r="MRW26" s="249"/>
      <c r="MRX26" s="249"/>
      <c r="MRY26" s="249"/>
      <c r="MRZ26" s="249"/>
      <c r="MSA26" s="249"/>
      <c r="MSB26" s="249"/>
      <c r="MSC26" s="249"/>
      <c r="MSD26" s="249"/>
      <c r="MSG26" s="248"/>
      <c r="MSI26" s="248"/>
      <c r="MSL26" s="249"/>
      <c r="MSM26" s="249"/>
      <c r="MSN26" s="249"/>
      <c r="MSO26" s="249"/>
      <c r="MSP26" s="249"/>
      <c r="MSQ26" s="249"/>
      <c r="MSR26" s="249"/>
      <c r="MSS26" s="249"/>
      <c r="MST26" s="249"/>
      <c r="MSU26" s="249"/>
      <c r="MSV26" s="249"/>
      <c r="MSW26" s="249"/>
      <c r="MSZ26" s="248"/>
      <c r="MTB26" s="248"/>
      <c r="MTE26" s="249"/>
      <c r="MTF26" s="249"/>
      <c r="MTG26" s="249"/>
      <c r="MTH26" s="249"/>
      <c r="MTI26" s="249"/>
      <c r="MTJ26" s="249"/>
      <c r="MTK26" s="249"/>
      <c r="MTL26" s="249"/>
      <c r="MTM26" s="249"/>
      <c r="MTN26" s="249"/>
      <c r="MTO26" s="249"/>
      <c r="MTP26" s="249"/>
      <c r="MTS26" s="248"/>
      <c r="MTU26" s="248"/>
      <c r="MTX26" s="249"/>
      <c r="MTY26" s="249"/>
      <c r="MTZ26" s="249"/>
      <c r="MUA26" s="249"/>
      <c r="MUB26" s="249"/>
      <c r="MUC26" s="249"/>
      <c r="MUD26" s="249"/>
      <c r="MUE26" s="249"/>
      <c r="MUF26" s="249"/>
      <c r="MUG26" s="249"/>
      <c r="MUH26" s="249"/>
      <c r="MUI26" s="249"/>
      <c r="MUL26" s="248"/>
      <c r="MUN26" s="248"/>
      <c r="MUQ26" s="249"/>
      <c r="MUR26" s="249"/>
      <c r="MUS26" s="249"/>
      <c r="MUT26" s="249"/>
      <c r="MUU26" s="249"/>
      <c r="MUV26" s="249"/>
      <c r="MUW26" s="249"/>
      <c r="MUX26" s="249"/>
      <c r="MUY26" s="249"/>
      <c r="MUZ26" s="249"/>
      <c r="MVA26" s="249"/>
      <c r="MVB26" s="249"/>
      <c r="MVE26" s="248"/>
      <c r="MVG26" s="248"/>
      <c r="MVJ26" s="249"/>
      <c r="MVK26" s="249"/>
      <c r="MVL26" s="249"/>
      <c r="MVM26" s="249"/>
      <c r="MVN26" s="249"/>
      <c r="MVO26" s="249"/>
      <c r="MVP26" s="249"/>
      <c r="MVQ26" s="249"/>
      <c r="MVR26" s="249"/>
      <c r="MVS26" s="249"/>
      <c r="MVT26" s="249"/>
      <c r="MVU26" s="249"/>
      <c r="MVX26" s="248"/>
      <c r="MVZ26" s="248"/>
      <c r="MWC26" s="249"/>
      <c r="MWD26" s="249"/>
      <c r="MWE26" s="249"/>
      <c r="MWF26" s="249"/>
      <c r="MWG26" s="249"/>
      <c r="MWH26" s="249"/>
      <c r="MWI26" s="249"/>
      <c r="MWJ26" s="249"/>
      <c r="MWK26" s="249"/>
      <c r="MWL26" s="249"/>
      <c r="MWM26" s="249"/>
      <c r="MWN26" s="249"/>
      <c r="MWQ26" s="248"/>
      <c r="MWS26" s="248"/>
      <c r="MWV26" s="249"/>
      <c r="MWW26" s="249"/>
      <c r="MWX26" s="249"/>
      <c r="MWY26" s="249"/>
      <c r="MWZ26" s="249"/>
      <c r="MXA26" s="249"/>
      <c r="MXB26" s="249"/>
      <c r="MXC26" s="249"/>
      <c r="MXD26" s="249"/>
      <c r="MXE26" s="249"/>
      <c r="MXF26" s="249"/>
      <c r="MXG26" s="249"/>
      <c r="MXJ26" s="248"/>
      <c r="MXL26" s="248"/>
      <c r="MXO26" s="249"/>
      <c r="MXP26" s="249"/>
      <c r="MXQ26" s="249"/>
      <c r="MXR26" s="249"/>
      <c r="MXS26" s="249"/>
      <c r="MXT26" s="249"/>
      <c r="MXU26" s="249"/>
      <c r="MXV26" s="249"/>
      <c r="MXW26" s="249"/>
      <c r="MXX26" s="249"/>
      <c r="MXY26" s="249"/>
      <c r="MXZ26" s="249"/>
      <c r="MYC26" s="248"/>
      <c r="MYE26" s="248"/>
      <c r="MYH26" s="249"/>
      <c r="MYI26" s="249"/>
      <c r="MYJ26" s="249"/>
      <c r="MYK26" s="249"/>
      <c r="MYL26" s="249"/>
      <c r="MYM26" s="249"/>
      <c r="MYN26" s="249"/>
      <c r="MYO26" s="249"/>
      <c r="MYP26" s="249"/>
      <c r="MYQ26" s="249"/>
      <c r="MYR26" s="249"/>
      <c r="MYS26" s="249"/>
      <c r="MYV26" s="248"/>
      <c r="MYX26" s="248"/>
      <c r="MZA26" s="249"/>
      <c r="MZB26" s="249"/>
      <c r="MZC26" s="249"/>
      <c r="MZD26" s="249"/>
      <c r="MZE26" s="249"/>
      <c r="MZF26" s="249"/>
      <c r="MZG26" s="249"/>
      <c r="MZH26" s="249"/>
      <c r="MZI26" s="249"/>
      <c r="MZJ26" s="249"/>
      <c r="MZK26" s="249"/>
      <c r="MZL26" s="249"/>
      <c r="MZO26" s="248"/>
      <c r="MZQ26" s="248"/>
      <c r="MZT26" s="249"/>
      <c r="MZU26" s="249"/>
      <c r="MZV26" s="249"/>
      <c r="MZW26" s="249"/>
      <c r="MZX26" s="249"/>
      <c r="MZY26" s="249"/>
      <c r="MZZ26" s="249"/>
      <c r="NAA26" s="249"/>
      <c r="NAB26" s="249"/>
      <c r="NAC26" s="249"/>
      <c r="NAD26" s="249"/>
      <c r="NAE26" s="249"/>
      <c r="NAH26" s="248"/>
      <c r="NAJ26" s="248"/>
      <c r="NAM26" s="249"/>
      <c r="NAN26" s="249"/>
      <c r="NAO26" s="249"/>
      <c r="NAP26" s="249"/>
      <c r="NAQ26" s="249"/>
      <c r="NAR26" s="249"/>
      <c r="NAS26" s="249"/>
      <c r="NAT26" s="249"/>
      <c r="NAU26" s="249"/>
      <c r="NAV26" s="249"/>
      <c r="NAW26" s="249"/>
      <c r="NAX26" s="249"/>
      <c r="NBA26" s="248"/>
      <c r="NBC26" s="248"/>
      <c r="NBF26" s="249"/>
      <c r="NBG26" s="249"/>
      <c r="NBH26" s="249"/>
      <c r="NBI26" s="249"/>
      <c r="NBJ26" s="249"/>
      <c r="NBK26" s="249"/>
      <c r="NBL26" s="249"/>
      <c r="NBM26" s="249"/>
      <c r="NBN26" s="249"/>
      <c r="NBO26" s="249"/>
      <c r="NBP26" s="249"/>
      <c r="NBQ26" s="249"/>
      <c r="NBT26" s="248"/>
      <c r="NBV26" s="248"/>
      <c r="NBY26" s="249"/>
      <c r="NBZ26" s="249"/>
      <c r="NCA26" s="249"/>
      <c r="NCB26" s="249"/>
      <c r="NCC26" s="249"/>
      <c r="NCD26" s="249"/>
      <c r="NCE26" s="249"/>
      <c r="NCF26" s="249"/>
      <c r="NCG26" s="249"/>
      <c r="NCH26" s="249"/>
      <c r="NCI26" s="249"/>
      <c r="NCJ26" s="249"/>
      <c r="NCM26" s="248"/>
      <c r="NCO26" s="248"/>
      <c r="NCR26" s="249"/>
      <c r="NCS26" s="249"/>
      <c r="NCT26" s="249"/>
      <c r="NCU26" s="249"/>
      <c r="NCV26" s="249"/>
      <c r="NCW26" s="249"/>
      <c r="NCX26" s="249"/>
      <c r="NCY26" s="249"/>
      <c r="NCZ26" s="249"/>
      <c r="NDA26" s="249"/>
      <c r="NDB26" s="249"/>
      <c r="NDC26" s="249"/>
      <c r="NDF26" s="248"/>
      <c r="NDH26" s="248"/>
      <c r="NDK26" s="249"/>
      <c r="NDL26" s="249"/>
      <c r="NDM26" s="249"/>
      <c r="NDN26" s="249"/>
      <c r="NDO26" s="249"/>
      <c r="NDP26" s="249"/>
      <c r="NDQ26" s="249"/>
      <c r="NDR26" s="249"/>
      <c r="NDS26" s="249"/>
      <c r="NDT26" s="249"/>
      <c r="NDU26" s="249"/>
      <c r="NDV26" s="249"/>
      <c r="NDY26" s="248"/>
      <c r="NEA26" s="248"/>
      <c r="NED26" s="249"/>
      <c r="NEE26" s="249"/>
      <c r="NEF26" s="249"/>
      <c r="NEG26" s="249"/>
      <c r="NEH26" s="249"/>
      <c r="NEI26" s="249"/>
      <c r="NEJ26" s="249"/>
      <c r="NEK26" s="249"/>
      <c r="NEL26" s="249"/>
      <c r="NEM26" s="249"/>
      <c r="NEN26" s="249"/>
      <c r="NEO26" s="249"/>
      <c r="NER26" s="248"/>
      <c r="NET26" s="248"/>
      <c r="NEW26" s="249"/>
      <c r="NEX26" s="249"/>
      <c r="NEY26" s="249"/>
      <c r="NEZ26" s="249"/>
      <c r="NFA26" s="249"/>
      <c r="NFB26" s="249"/>
      <c r="NFC26" s="249"/>
      <c r="NFD26" s="249"/>
      <c r="NFE26" s="249"/>
      <c r="NFF26" s="249"/>
      <c r="NFG26" s="249"/>
      <c r="NFH26" s="249"/>
      <c r="NFK26" s="248"/>
      <c r="NFM26" s="248"/>
      <c r="NFP26" s="249"/>
      <c r="NFQ26" s="249"/>
      <c r="NFR26" s="249"/>
      <c r="NFS26" s="249"/>
      <c r="NFT26" s="249"/>
      <c r="NFU26" s="249"/>
      <c r="NFV26" s="249"/>
      <c r="NFW26" s="249"/>
      <c r="NFX26" s="249"/>
      <c r="NFY26" s="249"/>
      <c r="NFZ26" s="249"/>
      <c r="NGA26" s="249"/>
      <c r="NGD26" s="248"/>
      <c r="NGF26" s="248"/>
      <c r="NGI26" s="249"/>
      <c r="NGJ26" s="249"/>
      <c r="NGK26" s="249"/>
      <c r="NGL26" s="249"/>
      <c r="NGM26" s="249"/>
      <c r="NGN26" s="249"/>
      <c r="NGO26" s="249"/>
      <c r="NGP26" s="249"/>
      <c r="NGQ26" s="249"/>
      <c r="NGR26" s="249"/>
      <c r="NGS26" s="249"/>
      <c r="NGT26" s="249"/>
      <c r="NGW26" s="248"/>
      <c r="NGY26" s="248"/>
      <c r="NHB26" s="249"/>
      <c r="NHC26" s="249"/>
      <c r="NHD26" s="249"/>
      <c r="NHE26" s="249"/>
      <c r="NHF26" s="249"/>
      <c r="NHG26" s="249"/>
      <c r="NHH26" s="249"/>
      <c r="NHI26" s="249"/>
      <c r="NHJ26" s="249"/>
      <c r="NHK26" s="249"/>
      <c r="NHL26" s="249"/>
      <c r="NHM26" s="249"/>
      <c r="NHP26" s="248"/>
      <c r="NHR26" s="248"/>
      <c r="NHU26" s="249"/>
      <c r="NHV26" s="249"/>
      <c r="NHW26" s="249"/>
      <c r="NHX26" s="249"/>
      <c r="NHY26" s="249"/>
      <c r="NHZ26" s="249"/>
      <c r="NIA26" s="249"/>
      <c r="NIB26" s="249"/>
      <c r="NIC26" s="249"/>
      <c r="NID26" s="249"/>
      <c r="NIE26" s="249"/>
      <c r="NIF26" s="249"/>
      <c r="NII26" s="248"/>
      <c r="NIK26" s="248"/>
      <c r="NIN26" s="249"/>
      <c r="NIO26" s="249"/>
      <c r="NIP26" s="249"/>
      <c r="NIQ26" s="249"/>
      <c r="NIR26" s="249"/>
      <c r="NIS26" s="249"/>
      <c r="NIT26" s="249"/>
      <c r="NIU26" s="249"/>
      <c r="NIV26" s="249"/>
      <c r="NIW26" s="249"/>
      <c r="NIX26" s="249"/>
      <c r="NIY26" s="249"/>
      <c r="NJB26" s="248"/>
      <c r="NJD26" s="248"/>
      <c r="NJG26" s="249"/>
      <c r="NJH26" s="249"/>
      <c r="NJI26" s="249"/>
      <c r="NJJ26" s="249"/>
      <c r="NJK26" s="249"/>
      <c r="NJL26" s="249"/>
      <c r="NJM26" s="249"/>
      <c r="NJN26" s="249"/>
      <c r="NJO26" s="249"/>
      <c r="NJP26" s="249"/>
      <c r="NJQ26" s="249"/>
      <c r="NJR26" s="249"/>
      <c r="NJU26" s="248"/>
      <c r="NJW26" s="248"/>
      <c r="NJZ26" s="249"/>
      <c r="NKA26" s="249"/>
      <c r="NKB26" s="249"/>
      <c r="NKC26" s="249"/>
      <c r="NKD26" s="249"/>
      <c r="NKE26" s="249"/>
      <c r="NKF26" s="249"/>
      <c r="NKG26" s="249"/>
      <c r="NKH26" s="249"/>
      <c r="NKI26" s="249"/>
      <c r="NKJ26" s="249"/>
      <c r="NKK26" s="249"/>
      <c r="NKN26" s="248"/>
      <c r="NKP26" s="248"/>
      <c r="NKS26" s="249"/>
      <c r="NKT26" s="249"/>
      <c r="NKU26" s="249"/>
      <c r="NKV26" s="249"/>
      <c r="NKW26" s="249"/>
      <c r="NKX26" s="249"/>
      <c r="NKY26" s="249"/>
      <c r="NKZ26" s="249"/>
      <c r="NLA26" s="249"/>
      <c r="NLB26" s="249"/>
      <c r="NLC26" s="249"/>
      <c r="NLD26" s="249"/>
      <c r="NLG26" s="248"/>
      <c r="NLI26" s="248"/>
      <c r="NLL26" s="249"/>
      <c r="NLM26" s="249"/>
      <c r="NLN26" s="249"/>
      <c r="NLO26" s="249"/>
      <c r="NLP26" s="249"/>
      <c r="NLQ26" s="249"/>
      <c r="NLR26" s="249"/>
      <c r="NLS26" s="249"/>
      <c r="NLT26" s="249"/>
      <c r="NLU26" s="249"/>
      <c r="NLV26" s="249"/>
      <c r="NLW26" s="249"/>
      <c r="NLZ26" s="248"/>
      <c r="NMB26" s="248"/>
      <c r="NME26" s="249"/>
      <c r="NMF26" s="249"/>
      <c r="NMG26" s="249"/>
      <c r="NMH26" s="249"/>
      <c r="NMI26" s="249"/>
      <c r="NMJ26" s="249"/>
      <c r="NMK26" s="249"/>
      <c r="NML26" s="249"/>
      <c r="NMM26" s="249"/>
      <c r="NMN26" s="249"/>
      <c r="NMO26" s="249"/>
      <c r="NMP26" s="249"/>
      <c r="NMS26" s="248"/>
      <c r="NMU26" s="248"/>
      <c r="NMX26" s="249"/>
      <c r="NMY26" s="249"/>
      <c r="NMZ26" s="249"/>
      <c r="NNA26" s="249"/>
      <c r="NNB26" s="249"/>
      <c r="NNC26" s="249"/>
      <c r="NND26" s="249"/>
      <c r="NNE26" s="249"/>
      <c r="NNF26" s="249"/>
      <c r="NNG26" s="249"/>
      <c r="NNH26" s="249"/>
      <c r="NNI26" s="249"/>
      <c r="NNL26" s="248"/>
      <c r="NNN26" s="248"/>
      <c r="NNQ26" s="249"/>
      <c r="NNR26" s="249"/>
      <c r="NNS26" s="249"/>
      <c r="NNT26" s="249"/>
      <c r="NNU26" s="249"/>
      <c r="NNV26" s="249"/>
      <c r="NNW26" s="249"/>
      <c r="NNX26" s="249"/>
      <c r="NNY26" s="249"/>
      <c r="NNZ26" s="249"/>
      <c r="NOA26" s="249"/>
      <c r="NOB26" s="249"/>
      <c r="NOE26" s="248"/>
      <c r="NOG26" s="248"/>
      <c r="NOJ26" s="249"/>
      <c r="NOK26" s="249"/>
      <c r="NOL26" s="249"/>
      <c r="NOM26" s="249"/>
      <c r="NON26" s="249"/>
      <c r="NOO26" s="249"/>
      <c r="NOP26" s="249"/>
      <c r="NOQ26" s="249"/>
      <c r="NOR26" s="249"/>
      <c r="NOS26" s="249"/>
      <c r="NOT26" s="249"/>
      <c r="NOU26" s="249"/>
      <c r="NOX26" s="248"/>
      <c r="NOZ26" s="248"/>
      <c r="NPC26" s="249"/>
      <c r="NPD26" s="249"/>
      <c r="NPE26" s="249"/>
      <c r="NPF26" s="249"/>
      <c r="NPG26" s="249"/>
      <c r="NPH26" s="249"/>
      <c r="NPI26" s="249"/>
      <c r="NPJ26" s="249"/>
      <c r="NPK26" s="249"/>
      <c r="NPL26" s="249"/>
      <c r="NPM26" s="249"/>
      <c r="NPN26" s="249"/>
      <c r="NPQ26" s="248"/>
      <c r="NPS26" s="248"/>
      <c r="NPV26" s="249"/>
      <c r="NPW26" s="249"/>
      <c r="NPX26" s="249"/>
      <c r="NPY26" s="249"/>
      <c r="NPZ26" s="249"/>
      <c r="NQA26" s="249"/>
      <c r="NQB26" s="249"/>
      <c r="NQC26" s="249"/>
      <c r="NQD26" s="249"/>
      <c r="NQE26" s="249"/>
      <c r="NQF26" s="249"/>
      <c r="NQG26" s="249"/>
      <c r="NQJ26" s="248"/>
      <c r="NQL26" s="248"/>
      <c r="NQO26" s="249"/>
      <c r="NQP26" s="249"/>
      <c r="NQQ26" s="249"/>
      <c r="NQR26" s="249"/>
      <c r="NQS26" s="249"/>
      <c r="NQT26" s="249"/>
      <c r="NQU26" s="249"/>
      <c r="NQV26" s="249"/>
      <c r="NQW26" s="249"/>
      <c r="NQX26" s="249"/>
      <c r="NQY26" s="249"/>
      <c r="NQZ26" s="249"/>
      <c r="NRC26" s="248"/>
      <c r="NRE26" s="248"/>
      <c r="NRH26" s="249"/>
      <c r="NRI26" s="249"/>
      <c r="NRJ26" s="249"/>
      <c r="NRK26" s="249"/>
      <c r="NRL26" s="249"/>
      <c r="NRM26" s="249"/>
      <c r="NRN26" s="249"/>
      <c r="NRO26" s="249"/>
      <c r="NRP26" s="249"/>
      <c r="NRQ26" s="249"/>
      <c r="NRR26" s="249"/>
      <c r="NRS26" s="249"/>
      <c r="NRV26" s="248"/>
      <c r="NRX26" s="248"/>
      <c r="NSA26" s="249"/>
      <c r="NSB26" s="249"/>
      <c r="NSC26" s="249"/>
      <c r="NSD26" s="249"/>
      <c r="NSE26" s="249"/>
      <c r="NSF26" s="249"/>
      <c r="NSG26" s="249"/>
      <c r="NSH26" s="249"/>
      <c r="NSI26" s="249"/>
      <c r="NSJ26" s="249"/>
      <c r="NSK26" s="249"/>
      <c r="NSL26" s="249"/>
      <c r="NSO26" s="248"/>
      <c r="NSQ26" s="248"/>
      <c r="NST26" s="249"/>
      <c r="NSU26" s="249"/>
      <c r="NSV26" s="249"/>
      <c r="NSW26" s="249"/>
      <c r="NSX26" s="249"/>
      <c r="NSY26" s="249"/>
      <c r="NSZ26" s="249"/>
      <c r="NTA26" s="249"/>
      <c r="NTB26" s="249"/>
      <c r="NTC26" s="249"/>
      <c r="NTD26" s="249"/>
      <c r="NTE26" s="249"/>
      <c r="NTH26" s="248"/>
      <c r="NTJ26" s="248"/>
      <c r="NTM26" s="249"/>
      <c r="NTN26" s="249"/>
      <c r="NTO26" s="249"/>
      <c r="NTP26" s="249"/>
      <c r="NTQ26" s="249"/>
      <c r="NTR26" s="249"/>
      <c r="NTS26" s="249"/>
      <c r="NTT26" s="249"/>
      <c r="NTU26" s="249"/>
      <c r="NTV26" s="249"/>
      <c r="NTW26" s="249"/>
      <c r="NTX26" s="249"/>
      <c r="NUA26" s="248"/>
      <c r="NUC26" s="248"/>
      <c r="NUF26" s="249"/>
      <c r="NUG26" s="249"/>
      <c r="NUH26" s="249"/>
      <c r="NUI26" s="249"/>
      <c r="NUJ26" s="249"/>
      <c r="NUK26" s="249"/>
      <c r="NUL26" s="249"/>
      <c r="NUM26" s="249"/>
      <c r="NUN26" s="249"/>
      <c r="NUO26" s="249"/>
      <c r="NUP26" s="249"/>
      <c r="NUQ26" s="249"/>
      <c r="NUT26" s="248"/>
      <c r="NUV26" s="248"/>
      <c r="NUY26" s="249"/>
      <c r="NUZ26" s="249"/>
      <c r="NVA26" s="249"/>
      <c r="NVB26" s="249"/>
      <c r="NVC26" s="249"/>
      <c r="NVD26" s="249"/>
      <c r="NVE26" s="249"/>
      <c r="NVF26" s="249"/>
      <c r="NVG26" s="249"/>
      <c r="NVH26" s="249"/>
      <c r="NVI26" s="249"/>
      <c r="NVJ26" s="249"/>
      <c r="NVM26" s="248"/>
      <c r="NVO26" s="248"/>
      <c r="NVR26" s="249"/>
      <c r="NVS26" s="249"/>
      <c r="NVT26" s="249"/>
      <c r="NVU26" s="249"/>
      <c r="NVV26" s="249"/>
      <c r="NVW26" s="249"/>
      <c r="NVX26" s="249"/>
      <c r="NVY26" s="249"/>
      <c r="NVZ26" s="249"/>
      <c r="NWA26" s="249"/>
      <c r="NWB26" s="249"/>
      <c r="NWC26" s="249"/>
      <c r="NWF26" s="248"/>
      <c r="NWH26" s="248"/>
      <c r="NWK26" s="249"/>
      <c r="NWL26" s="249"/>
      <c r="NWM26" s="249"/>
      <c r="NWN26" s="249"/>
      <c r="NWO26" s="249"/>
      <c r="NWP26" s="249"/>
      <c r="NWQ26" s="249"/>
      <c r="NWR26" s="249"/>
      <c r="NWS26" s="249"/>
      <c r="NWT26" s="249"/>
      <c r="NWU26" s="249"/>
      <c r="NWV26" s="249"/>
      <c r="NWY26" s="248"/>
      <c r="NXA26" s="248"/>
      <c r="NXD26" s="249"/>
      <c r="NXE26" s="249"/>
      <c r="NXF26" s="249"/>
      <c r="NXG26" s="249"/>
      <c r="NXH26" s="249"/>
      <c r="NXI26" s="249"/>
      <c r="NXJ26" s="249"/>
      <c r="NXK26" s="249"/>
      <c r="NXL26" s="249"/>
      <c r="NXM26" s="249"/>
      <c r="NXN26" s="249"/>
      <c r="NXO26" s="249"/>
      <c r="NXR26" s="248"/>
      <c r="NXT26" s="248"/>
      <c r="NXW26" s="249"/>
      <c r="NXX26" s="249"/>
      <c r="NXY26" s="249"/>
      <c r="NXZ26" s="249"/>
      <c r="NYA26" s="249"/>
      <c r="NYB26" s="249"/>
      <c r="NYC26" s="249"/>
      <c r="NYD26" s="249"/>
      <c r="NYE26" s="249"/>
      <c r="NYF26" s="249"/>
      <c r="NYG26" s="249"/>
      <c r="NYH26" s="249"/>
      <c r="NYK26" s="248"/>
      <c r="NYM26" s="248"/>
      <c r="NYP26" s="249"/>
      <c r="NYQ26" s="249"/>
      <c r="NYR26" s="249"/>
      <c r="NYS26" s="249"/>
      <c r="NYT26" s="249"/>
      <c r="NYU26" s="249"/>
      <c r="NYV26" s="249"/>
      <c r="NYW26" s="249"/>
      <c r="NYX26" s="249"/>
      <c r="NYY26" s="249"/>
      <c r="NYZ26" s="249"/>
      <c r="NZA26" s="249"/>
      <c r="NZD26" s="248"/>
      <c r="NZF26" s="248"/>
      <c r="NZI26" s="249"/>
      <c r="NZJ26" s="249"/>
      <c r="NZK26" s="249"/>
      <c r="NZL26" s="249"/>
      <c r="NZM26" s="249"/>
      <c r="NZN26" s="249"/>
      <c r="NZO26" s="249"/>
      <c r="NZP26" s="249"/>
      <c r="NZQ26" s="249"/>
      <c r="NZR26" s="249"/>
      <c r="NZS26" s="249"/>
      <c r="NZT26" s="249"/>
      <c r="NZW26" s="248"/>
      <c r="NZY26" s="248"/>
      <c r="OAB26" s="249"/>
      <c r="OAC26" s="249"/>
      <c r="OAD26" s="249"/>
      <c r="OAE26" s="249"/>
      <c r="OAF26" s="249"/>
      <c r="OAG26" s="249"/>
      <c r="OAH26" s="249"/>
      <c r="OAI26" s="249"/>
      <c r="OAJ26" s="249"/>
      <c r="OAK26" s="249"/>
      <c r="OAL26" s="249"/>
      <c r="OAM26" s="249"/>
      <c r="OAP26" s="248"/>
      <c r="OAR26" s="248"/>
      <c r="OAU26" s="249"/>
      <c r="OAV26" s="249"/>
      <c r="OAW26" s="249"/>
      <c r="OAX26" s="249"/>
      <c r="OAY26" s="249"/>
      <c r="OAZ26" s="249"/>
      <c r="OBA26" s="249"/>
      <c r="OBB26" s="249"/>
      <c r="OBC26" s="249"/>
      <c r="OBD26" s="249"/>
      <c r="OBE26" s="249"/>
      <c r="OBF26" s="249"/>
      <c r="OBI26" s="248"/>
      <c r="OBK26" s="248"/>
      <c r="OBN26" s="249"/>
      <c r="OBO26" s="249"/>
      <c r="OBP26" s="249"/>
      <c r="OBQ26" s="249"/>
      <c r="OBR26" s="249"/>
      <c r="OBS26" s="249"/>
      <c r="OBT26" s="249"/>
      <c r="OBU26" s="249"/>
      <c r="OBV26" s="249"/>
      <c r="OBW26" s="249"/>
      <c r="OBX26" s="249"/>
      <c r="OBY26" s="249"/>
      <c r="OCB26" s="248"/>
      <c r="OCD26" s="248"/>
      <c r="OCG26" s="249"/>
      <c r="OCH26" s="249"/>
      <c r="OCI26" s="249"/>
      <c r="OCJ26" s="249"/>
      <c r="OCK26" s="249"/>
      <c r="OCL26" s="249"/>
      <c r="OCM26" s="249"/>
      <c r="OCN26" s="249"/>
      <c r="OCO26" s="249"/>
      <c r="OCP26" s="249"/>
      <c r="OCQ26" s="249"/>
      <c r="OCR26" s="249"/>
      <c r="OCU26" s="248"/>
      <c r="OCW26" s="248"/>
      <c r="OCZ26" s="249"/>
      <c r="ODA26" s="249"/>
      <c r="ODB26" s="249"/>
      <c r="ODC26" s="249"/>
      <c r="ODD26" s="249"/>
      <c r="ODE26" s="249"/>
      <c r="ODF26" s="249"/>
      <c r="ODG26" s="249"/>
      <c r="ODH26" s="249"/>
      <c r="ODI26" s="249"/>
      <c r="ODJ26" s="249"/>
      <c r="ODK26" s="249"/>
      <c r="ODN26" s="248"/>
      <c r="ODP26" s="248"/>
      <c r="ODS26" s="249"/>
      <c r="ODT26" s="249"/>
      <c r="ODU26" s="249"/>
      <c r="ODV26" s="249"/>
      <c r="ODW26" s="249"/>
      <c r="ODX26" s="249"/>
      <c r="ODY26" s="249"/>
      <c r="ODZ26" s="249"/>
      <c r="OEA26" s="249"/>
      <c r="OEB26" s="249"/>
      <c r="OEC26" s="249"/>
      <c r="OED26" s="249"/>
      <c r="OEG26" s="248"/>
      <c r="OEI26" s="248"/>
      <c r="OEL26" s="249"/>
      <c r="OEM26" s="249"/>
      <c r="OEN26" s="249"/>
      <c r="OEO26" s="249"/>
      <c r="OEP26" s="249"/>
      <c r="OEQ26" s="249"/>
      <c r="OER26" s="249"/>
      <c r="OES26" s="249"/>
      <c r="OET26" s="249"/>
      <c r="OEU26" s="249"/>
      <c r="OEV26" s="249"/>
      <c r="OEW26" s="249"/>
      <c r="OEZ26" s="248"/>
      <c r="OFB26" s="248"/>
      <c r="OFE26" s="249"/>
      <c r="OFF26" s="249"/>
      <c r="OFG26" s="249"/>
      <c r="OFH26" s="249"/>
      <c r="OFI26" s="249"/>
      <c r="OFJ26" s="249"/>
      <c r="OFK26" s="249"/>
      <c r="OFL26" s="249"/>
      <c r="OFM26" s="249"/>
      <c r="OFN26" s="249"/>
      <c r="OFO26" s="249"/>
      <c r="OFP26" s="249"/>
      <c r="OFS26" s="248"/>
      <c r="OFU26" s="248"/>
      <c r="OFX26" s="249"/>
      <c r="OFY26" s="249"/>
      <c r="OFZ26" s="249"/>
      <c r="OGA26" s="249"/>
      <c r="OGB26" s="249"/>
      <c r="OGC26" s="249"/>
      <c r="OGD26" s="249"/>
      <c r="OGE26" s="249"/>
      <c r="OGF26" s="249"/>
      <c r="OGG26" s="249"/>
      <c r="OGH26" s="249"/>
      <c r="OGI26" s="249"/>
      <c r="OGL26" s="248"/>
      <c r="OGN26" s="248"/>
      <c r="OGQ26" s="249"/>
      <c r="OGR26" s="249"/>
      <c r="OGS26" s="249"/>
      <c r="OGT26" s="249"/>
      <c r="OGU26" s="249"/>
      <c r="OGV26" s="249"/>
      <c r="OGW26" s="249"/>
      <c r="OGX26" s="249"/>
      <c r="OGY26" s="249"/>
      <c r="OGZ26" s="249"/>
      <c r="OHA26" s="249"/>
      <c r="OHB26" s="249"/>
      <c r="OHE26" s="248"/>
      <c r="OHG26" s="248"/>
      <c r="OHJ26" s="249"/>
      <c r="OHK26" s="249"/>
      <c r="OHL26" s="249"/>
      <c r="OHM26" s="249"/>
      <c r="OHN26" s="249"/>
      <c r="OHO26" s="249"/>
      <c r="OHP26" s="249"/>
      <c r="OHQ26" s="249"/>
      <c r="OHR26" s="249"/>
      <c r="OHS26" s="249"/>
      <c r="OHT26" s="249"/>
      <c r="OHU26" s="249"/>
      <c r="OHX26" s="248"/>
      <c r="OHZ26" s="248"/>
      <c r="OIC26" s="249"/>
      <c r="OID26" s="249"/>
      <c r="OIE26" s="249"/>
      <c r="OIF26" s="249"/>
      <c r="OIG26" s="249"/>
      <c r="OIH26" s="249"/>
      <c r="OII26" s="249"/>
      <c r="OIJ26" s="249"/>
      <c r="OIK26" s="249"/>
      <c r="OIL26" s="249"/>
      <c r="OIM26" s="249"/>
      <c r="OIN26" s="249"/>
      <c r="OIQ26" s="248"/>
      <c r="OIS26" s="248"/>
      <c r="OIV26" s="249"/>
      <c r="OIW26" s="249"/>
      <c r="OIX26" s="249"/>
      <c r="OIY26" s="249"/>
      <c r="OIZ26" s="249"/>
      <c r="OJA26" s="249"/>
      <c r="OJB26" s="249"/>
      <c r="OJC26" s="249"/>
      <c r="OJD26" s="249"/>
      <c r="OJE26" s="249"/>
      <c r="OJF26" s="249"/>
      <c r="OJG26" s="249"/>
      <c r="OJJ26" s="248"/>
      <c r="OJL26" s="248"/>
      <c r="OJO26" s="249"/>
      <c r="OJP26" s="249"/>
      <c r="OJQ26" s="249"/>
      <c r="OJR26" s="249"/>
      <c r="OJS26" s="249"/>
      <c r="OJT26" s="249"/>
      <c r="OJU26" s="249"/>
      <c r="OJV26" s="249"/>
      <c r="OJW26" s="249"/>
      <c r="OJX26" s="249"/>
      <c r="OJY26" s="249"/>
      <c r="OJZ26" s="249"/>
      <c r="OKC26" s="248"/>
      <c r="OKE26" s="248"/>
      <c r="OKH26" s="249"/>
      <c r="OKI26" s="249"/>
      <c r="OKJ26" s="249"/>
      <c r="OKK26" s="249"/>
      <c r="OKL26" s="249"/>
      <c r="OKM26" s="249"/>
      <c r="OKN26" s="249"/>
      <c r="OKO26" s="249"/>
      <c r="OKP26" s="249"/>
      <c r="OKQ26" s="249"/>
      <c r="OKR26" s="249"/>
      <c r="OKS26" s="249"/>
      <c r="OKV26" s="248"/>
      <c r="OKX26" s="248"/>
      <c r="OLA26" s="249"/>
      <c r="OLB26" s="249"/>
      <c r="OLC26" s="249"/>
      <c r="OLD26" s="249"/>
      <c r="OLE26" s="249"/>
      <c r="OLF26" s="249"/>
      <c r="OLG26" s="249"/>
      <c r="OLH26" s="249"/>
      <c r="OLI26" s="249"/>
      <c r="OLJ26" s="249"/>
      <c r="OLK26" s="249"/>
      <c r="OLL26" s="249"/>
      <c r="OLO26" s="248"/>
      <c r="OLQ26" s="248"/>
      <c r="OLT26" s="249"/>
      <c r="OLU26" s="249"/>
      <c r="OLV26" s="249"/>
      <c r="OLW26" s="249"/>
      <c r="OLX26" s="249"/>
      <c r="OLY26" s="249"/>
      <c r="OLZ26" s="249"/>
      <c r="OMA26" s="249"/>
      <c r="OMB26" s="249"/>
      <c r="OMC26" s="249"/>
      <c r="OMD26" s="249"/>
      <c r="OME26" s="249"/>
      <c r="OMH26" s="248"/>
      <c r="OMJ26" s="248"/>
      <c r="OMM26" s="249"/>
      <c r="OMN26" s="249"/>
      <c r="OMO26" s="249"/>
      <c r="OMP26" s="249"/>
      <c r="OMQ26" s="249"/>
      <c r="OMR26" s="249"/>
      <c r="OMS26" s="249"/>
      <c r="OMT26" s="249"/>
      <c r="OMU26" s="249"/>
      <c r="OMV26" s="249"/>
      <c r="OMW26" s="249"/>
      <c r="OMX26" s="249"/>
      <c r="ONA26" s="248"/>
      <c r="ONC26" s="248"/>
      <c r="ONF26" s="249"/>
      <c r="ONG26" s="249"/>
      <c r="ONH26" s="249"/>
      <c r="ONI26" s="249"/>
      <c r="ONJ26" s="249"/>
      <c r="ONK26" s="249"/>
      <c r="ONL26" s="249"/>
      <c r="ONM26" s="249"/>
      <c r="ONN26" s="249"/>
      <c r="ONO26" s="249"/>
      <c r="ONP26" s="249"/>
      <c r="ONQ26" s="249"/>
      <c r="ONT26" s="248"/>
      <c r="ONV26" s="248"/>
      <c r="ONY26" s="249"/>
      <c r="ONZ26" s="249"/>
      <c r="OOA26" s="249"/>
      <c r="OOB26" s="249"/>
      <c r="OOC26" s="249"/>
      <c r="OOD26" s="249"/>
      <c r="OOE26" s="249"/>
      <c r="OOF26" s="249"/>
      <c r="OOG26" s="249"/>
      <c r="OOH26" s="249"/>
      <c r="OOI26" s="249"/>
      <c r="OOJ26" s="249"/>
      <c r="OOM26" s="248"/>
      <c r="OOO26" s="248"/>
      <c r="OOR26" s="249"/>
      <c r="OOS26" s="249"/>
      <c r="OOT26" s="249"/>
      <c r="OOU26" s="249"/>
      <c r="OOV26" s="249"/>
      <c r="OOW26" s="249"/>
      <c r="OOX26" s="249"/>
      <c r="OOY26" s="249"/>
      <c r="OOZ26" s="249"/>
      <c r="OPA26" s="249"/>
      <c r="OPB26" s="249"/>
      <c r="OPC26" s="249"/>
      <c r="OPF26" s="248"/>
      <c r="OPH26" s="248"/>
      <c r="OPK26" s="249"/>
      <c r="OPL26" s="249"/>
      <c r="OPM26" s="249"/>
      <c r="OPN26" s="249"/>
      <c r="OPO26" s="249"/>
      <c r="OPP26" s="249"/>
      <c r="OPQ26" s="249"/>
      <c r="OPR26" s="249"/>
      <c r="OPS26" s="249"/>
      <c r="OPT26" s="249"/>
      <c r="OPU26" s="249"/>
      <c r="OPV26" s="249"/>
      <c r="OPY26" s="248"/>
      <c r="OQA26" s="248"/>
      <c r="OQD26" s="249"/>
      <c r="OQE26" s="249"/>
      <c r="OQF26" s="249"/>
      <c r="OQG26" s="249"/>
      <c r="OQH26" s="249"/>
      <c r="OQI26" s="249"/>
      <c r="OQJ26" s="249"/>
      <c r="OQK26" s="249"/>
      <c r="OQL26" s="249"/>
      <c r="OQM26" s="249"/>
      <c r="OQN26" s="249"/>
      <c r="OQO26" s="249"/>
      <c r="OQR26" s="248"/>
      <c r="OQT26" s="248"/>
      <c r="OQW26" s="249"/>
      <c r="OQX26" s="249"/>
      <c r="OQY26" s="249"/>
      <c r="OQZ26" s="249"/>
      <c r="ORA26" s="249"/>
      <c r="ORB26" s="249"/>
      <c r="ORC26" s="249"/>
      <c r="ORD26" s="249"/>
      <c r="ORE26" s="249"/>
      <c r="ORF26" s="249"/>
      <c r="ORG26" s="249"/>
      <c r="ORH26" s="249"/>
      <c r="ORK26" s="248"/>
      <c r="ORM26" s="248"/>
      <c r="ORP26" s="249"/>
      <c r="ORQ26" s="249"/>
      <c r="ORR26" s="249"/>
      <c r="ORS26" s="249"/>
      <c r="ORT26" s="249"/>
      <c r="ORU26" s="249"/>
      <c r="ORV26" s="249"/>
      <c r="ORW26" s="249"/>
      <c r="ORX26" s="249"/>
      <c r="ORY26" s="249"/>
      <c r="ORZ26" s="249"/>
      <c r="OSA26" s="249"/>
      <c r="OSD26" s="248"/>
      <c r="OSF26" s="248"/>
      <c r="OSI26" s="249"/>
      <c r="OSJ26" s="249"/>
      <c r="OSK26" s="249"/>
      <c r="OSL26" s="249"/>
      <c r="OSM26" s="249"/>
      <c r="OSN26" s="249"/>
      <c r="OSO26" s="249"/>
      <c r="OSP26" s="249"/>
      <c r="OSQ26" s="249"/>
      <c r="OSR26" s="249"/>
      <c r="OSS26" s="249"/>
      <c r="OST26" s="249"/>
      <c r="OSW26" s="248"/>
      <c r="OSY26" s="248"/>
      <c r="OTB26" s="249"/>
      <c r="OTC26" s="249"/>
      <c r="OTD26" s="249"/>
      <c r="OTE26" s="249"/>
      <c r="OTF26" s="249"/>
      <c r="OTG26" s="249"/>
      <c r="OTH26" s="249"/>
      <c r="OTI26" s="249"/>
      <c r="OTJ26" s="249"/>
      <c r="OTK26" s="249"/>
      <c r="OTL26" s="249"/>
      <c r="OTM26" s="249"/>
      <c r="OTP26" s="248"/>
      <c r="OTR26" s="248"/>
      <c r="OTU26" s="249"/>
      <c r="OTV26" s="249"/>
      <c r="OTW26" s="249"/>
      <c r="OTX26" s="249"/>
      <c r="OTY26" s="249"/>
      <c r="OTZ26" s="249"/>
      <c r="OUA26" s="249"/>
      <c r="OUB26" s="249"/>
      <c r="OUC26" s="249"/>
      <c r="OUD26" s="249"/>
      <c r="OUE26" s="249"/>
      <c r="OUF26" s="249"/>
      <c r="OUI26" s="248"/>
      <c r="OUK26" s="248"/>
      <c r="OUN26" s="249"/>
      <c r="OUO26" s="249"/>
      <c r="OUP26" s="249"/>
      <c r="OUQ26" s="249"/>
      <c r="OUR26" s="249"/>
      <c r="OUS26" s="249"/>
      <c r="OUT26" s="249"/>
      <c r="OUU26" s="249"/>
      <c r="OUV26" s="249"/>
      <c r="OUW26" s="249"/>
      <c r="OUX26" s="249"/>
      <c r="OUY26" s="249"/>
      <c r="OVB26" s="248"/>
      <c r="OVD26" s="248"/>
      <c r="OVG26" s="249"/>
      <c r="OVH26" s="249"/>
      <c r="OVI26" s="249"/>
      <c r="OVJ26" s="249"/>
      <c r="OVK26" s="249"/>
      <c r="OVL26" s="249"/>
      <c r="OVM26" s="249"/>
      <c r="OVN26" s="249"/>
      <c r="OVO26" s="249"/>
      <c r="OVP26" s="249"/>
      <c r="OVQ26" s="249"/>
      <c r="OVR26" s="249"/>
      <c r="OVU26" s="248"/>
      <c r="OVW26" s="248"/>
      <c r="OVZ26" s="249"/>
      <c r="OWA26" s="249"/>
      <c r="OWB26" s="249"/>
      <c r="OWC26" s="249"/>
      <c r="OWD26" s="249"/>
      <c r="OWE26" s="249"/>
      <c r="OWF26" s="249"/>
      <c r="OWG26" s="249"/>
      <c r="OWH26" s="249"/>
      <c r="OWI26" s="249"/>
      <c r="OWJ26" s="249"/>
      <c r="OWK26" s="249"/>
      <c r="OWN26" s="248"/>
      <c r="OWP26" s="248"/>
      <c r="OWS26" s="249"/>
      <c r="OWT26" s="249"/>
      <c r="OWU26" s="249"/>
      <c r="OWV26" s="249"/>
      <c r="OWW26" s="249"/>
      <c r="OWX26" s="249"/>
      <c r="OWY26" s="249"/>
      <c r="OWZ26" s="249"/>
      <c r="OXA26" s="249"/>
      <c r="OXB26" s="249"/>
      <c r="OXC26" s="249"/>
      <c r="OXD26" s="249"/>
      <c r="OXG26" s="248"/>
      <c r="OXI26" s="248"/>
      <c r="OXL26" s="249"/>
      <c r="OXM26" s="249"/>
      <c r="OXN26" s="249"/>
      <c r="OXO26" s="249"/>
      <c r="OXP26" s="249"/>
      <c r="OXQ26" s="249"/>
      <c r="OXR26" s="249"/>
      <c r="OXS26" s="249"/>
      <c r="OXT26" s="249"/>
      <c r="OXU26" s="249"/>
      <c r="OXV26" s="249"/>
      <c r="OXW26" s="249"/>
      <c r="OXZ26" s="248"/>
      <c r="OYB26" s="248"/>
      <c r="OYE26" s="249"/>
      <c r="OYF26" s="249"/>
      <c r="OYG26" s="249"/>
      <c r="OYH26" s="249"/>
      <c r="OYI26" s="249"/>
      <c r="OYJ26" s="249"/>
      <c r="OYK26" s="249"/>
      <c r="OYL26" s="249"/>
      <c r="OYM26" s="249"/>
      <c r="OYN26" s="249"/>
      <c r="OYO26" s="249"/>
      <c r="OYP26" s="249"/>
      <c r="OYS26" s="248"/>
      <c r="OYU26" s="248"/>
      <c r="OYX26" s="249"/>
      <c r="OYY26" s="249"/>
      <c r="OYZ26" s="249"/>
      <c r="OZA26" s="249"/>
      <c r="OZB26" s="249"/>
      <c r="OZC26" s="249"/>
      <c r="OZD26" s="249"/>
      <c r="OZE26" s="249"/>
      <c r="OZF26" s="249"/>
      <c r="OZG26" s="249"/>
      <c r="OZH26" s="249"/>
      <c r="OZI26" s="249"/>
      <c r="OZL26" s="248"/>
      <c r="OZN26" s="248"/>
      <c r="OZQ26" s="249"/>
      <c r="OZR26" s="249"/>
      <c r="OZS26" s="249"/>
      <c r="OZT26" s="249"/>
      <c r="OZU26" s="249"/>
      <c r="OZV26" s="249"/>
      <c r="OZW26" s="249"/>
      <c r="OZX26" s="249"/>
      <c r="OZY26" s="249"/>
      <c r="OZZ26" s="249"/>
      <c r="PAA26" s="249"/>
      <c r="PAB26" s="249"/>
      <c r="PAE26" s="248"/>
      <c r="PAG26" s="248"/>
      <c r="PAJ26" s="249"/>
      <c r="PAK26" s="249"/>
      <c r="PAL26" s="249"/>
      <c r="PAM26" s="249"/>
      <c r="PAN26" s="249"/>
      <c r="PAO26" s="249"/>
      <c r="PAP26" s="249"/>
      <c r="PAQ26" s="249"/>
      <c r="PAR26" s="249"/>
      <c r="PAS26" s="249"/>
      <c r="PAT26" s="249"/>
      <c r="PAU26" s="249"/>
      <c r="PAX26" s="248"/>
      <c r="PAZ26" s="248"/>
      <c r="PBC26" s="249"/>
      <c r="PBD26" s="249"/>
      <c r="PBE26" s="249"/>
      <c r="PBF26" s="249"/>
      <c r="PBG26" s="249"/>
      <c r="PBH26" s="249"/>
      <c r="PBI26" s="249"/>
      <c r="PBJ26" s="249"/>
      <c r="PBK26" s="249"/>
      <c r="PBL26" s="249"/>
      <c r="PBM26" s="249"/>
      <c r="PBN26" s="249"/>
      <c r="PBQ26" s="248"/>
      <c r="PBS26" s="248"/>
      <c r="PBV26" s="249"/>
      <c r="PBW26" s="249"/>
      <c r="PBX26" s="249"/>
      <c r="PBY26" s="249"/>
      <c r="PBZ26" s="249"/>
      <c r="PCA26" s="249"/>
      <c r="PCB26" s="249"/>
      <c r="PCC26" s="249"/>
      <c r="PCD26" s="249"/>
      <c r="PCE26" s="249"/>
      <c r="PCF26" s="249"/>
      <c r="PCG26" s="249"/>
      <c r="PCJ26" s="248"/>
      <c r="PCL26" s="248"/>
      <c r="PCO26" s="249"/>
      <c r="PCP26" s="249"/>
      <c r="PCQ26" s="249"/>
      <c r="PCR26" s="249"/>
      <c r="PCS26" s="249"/>
      <c r="PCT26" s="249"/>
      <c r="PCU26" s="249"/>
      <c r="PCV26" s="249"/>
      <c r="PCW26" s="249"/>
      <c r="PCX26" s="249"/>
      <c r="PCY26" s="249"/>
      <c r="PCZ26" s="249"/>
      <c r="PDC26" s="248"/>
      <c r="PDE26" s="248"/>
      <c r="PDH26" s="249"/>
      <c r="PDI26" s="249"/>
      <c r="PDJ26" s="249"/>
      <c r="PDK26" s="249"/>
      <c r="PDL26" s="249"/>
      <c r="PDM26" s="249"/>
      <c r="PDN26" s="249"/>
      <c r="PDO26" s="249"/>
      <c r="PDP26" s="249"/>
      <c r="PDQ26" s="249"/>
      <c r="PDR26" s="249"/>
      <c r="PDS26" s="249"/>
      <c r="PDV26" s="248"/>
      <c r="PDX26" s="248"/>
      <c r="PEA26" s="249"/>
      <c r="PEB26" s="249"/>
      <c r="PEC26" s="249"/>
      <c r="PED26" s="249"/>
      <c r="PEE26" s="249"/>
      <c r="PEF26" s="249"/>
      <c r="PEG26" s="249"/>
      <c r="PEH26" s="249"/>
      <c r="PEI26" s="249"/>
      <c r="PEJ26" s="249"/>
      <c r="PEK26" s="249"/>
      <c r="PEL26" s="249"/>
      <c r="PEO26" s="248"/>
      <c r="PEQ26" s="248"/>
      <c r="PET26" s="249"/>
      <c r="PEU26" s="249"/>
      <c r="PEV26" s="249"/>
      <c r="PEW26" s="249"/>
      <c r="PEX26" s="249"/>
      <c r="PEY26" s="249"/>
      <c r="PEZ26" s="249"/>
      <c r="PFA26" s="249"/>
      <c r="PFB26" s="249"/>
      <c r="PFC26" s="249"/>
      <c r="PFD26" s="249"/>
      <c r="PFE26" s="249"/>
      <c r="PFH26" s="248"/>
      <c r="PFJ26" s="248"/>
      <c r="PFM26" s="249"/>
      <c r="PFN26" s="249"/>
      <c r="PFO26" s="249"/>
      <c r="PFP26" s="249"/>
      <c r="PFQ26" s="249"/>
      <c r="PFR26" s="249"/>
      <c r="PFS26" s="249"/>
      <c r="PFT26" s="249"/>
      <c r="PFU26" s="249"/>
      <c r="PFV26" s="249"/>
      <c r="PFW26" s="249"/>
      <c r="PFX26" s="249"/>
      <c r="PGA26" s="248"/>
      <c r="PGC26" s="248"/>
      <c r="PGF26" s="249"/>
      <c r="PGG26" s="249"/>
      <c r="PGH26" s="249"/>
      <c r="PGI26" s="249"/>
      <c r="PGJ26" s="249"/>
      <c r="PGK26" s="249"/>
      <c r="PGL26" s="249"/>
      <c r="PGM26" s="249"/>
      <c r="PGN26" s="249"/>
      <c r="PGO26" s="249"/>
      <c r="PGP26" s="249"/>
      <c r="PGQ26" s="249"/>
      <c r="PGT26" s="248"/>
      <c r="PGV26" s="248"/>
      <c r="PGY26" s="249"/>
      <c r="PGZ26" s="249"/>
      <c r="PHA26" s="249"/>
      <c r="PHB26" s="249"/>
      <c r="PHC26" s="249"/>
      <c r="PHD26" s="249"/>
      <c r="PHE26" s="249"/>
      <c r="PHF26" s="249"/>
      <c r="PHG26" s="249"/>
      <c r="PHH26" s="249"/>
      <c r="PHI26" s="249"/>
      <c r="PHJ26" s="249"/>
      <c r="PHM26" s="248"/>
      <c r="PHO26" s="248"/>
      <c r="PHR26" s="249"/>
      <c r="PHS26" s="249"/>
      <c r="PHT26" s="249"/>
      <c r="PHU26" s="249"/>
      <c r="PHV26" s="249"/>
      <c r="PHW26" s="249"/>
      <c r="PHX26" s="249"/>
      <c r="PHY26" s="249"/>
      <c r="PHZ26" s="249"/>
      <c r="PIA26" s="249"/>
      <c r="PIB26" s="249"/>
      <c r="PIC26" s="249"/>
      <c r="PIF26" s="248"/>
      <c r="PIH26" s="248"/>
      <c r="PIK26" s="249"/>
      <c r="PIL26" s="249"/>
      <c r="PIM26" s="249"/>
      <c r="PIN26" s="249"/>
      <c r="PIO26" s="249"/>
      <c r="PIP26" s="249"/>
      <c r="PIQ26" s="249"/>
      <c r="PIR26" s="249"/>
      <c r="PIS26" s="249"/>
      <c r="PIT26" s="249"/>
      <c r="PIU26" s="249"/>
      <c r="PIV26" s="249"/>
      <c r="PIY26" s="248"/>
      <c r="PJA26" s="248"/>
      <c r="PJD26" s="249"/>
      <c r="PJE26" s="249"/>
      <c r="PJF26" s="249"/>
      <c r="PJG26" s="249"/>
      <c r="PJH26" s="249"/>
      <c r="PJI26" s="249"/>
      <c r="PJJ26" s="249"/>
      <c r="PJK26" s="249"/>
      <c r="PJL26" s="249"/>
      <c r="PJM26" s="249"/>
      <c r="PJN26" s="249"/>
      <c r="PJO26" s="249"/>
      <c r="PJR26" s="248"/>
      <c r="PJT26" s="248"/>
      <c r="PJW26" s="249"/>
      <c r="PJX26" s="249"/>
      <c r="PJY26" s="249"/>
      <c r="PJZ26" s="249"/>
      <c r="PKA26" s="249"/>
      <c r="PKB26" s="249"/>
      <c r="PKC26" s="249"/>
      <c r="PKD26" s="249"/>
      <c r="PKE26" s="249"/>
      <c r="PKF26" s="249"/>
      <c r="PKG26" s="249"/>
      <c r="PKH26" s="249"/>
      <c r="PKK26" s="248"/>
      <c r="PKM26" s="248"/>
      <c r="PKP26" s="249"/>
      <c r="PKQ26" s="249"/>
      <c r="PKR26" s="249"/>
      <c r="PKS26" s="249"/>
      <c r="PKT26" s="249"/>
      <c r="PKU26" s="249"/>
      <c r="PKV26" s="249"/>
      <c r="PKW26" s="249"/>
      <c r="PKX26" s="249"/>
      <c r="PKY26" s="249"/>
      <c r="PKZ26" s="249"/>
      <c r="PLA26" s="249"/>
      <c r="PLD26" s="248"/>
      <c r="PLF26" s="248"/>
      <c r="PLI26" s="249"/>
      <c r="PLJ26" s="249"/>
      <c r="PLK26" s="249"/>
      <c r="PLL26" s="249"/>
      <c r="PLM26" s="249"/>
      <c r="PLN26" s="249"/>
      <c r="PLO26" s="249"/>
      <c r="PLP26" s="249"/>
      <c r="PLQ26" s="249"/>
      <c r="PLR26" s="249"/>
      <c r="PLS26" s="249"/>
      <c r="PLT26" s="249"/>
      <c r="PLW26" s="248"/>
      <c r="PLY26" s="248"/>
      <c r="PMB26" s="249"/>
      <c r="PMC26" s="249"/>
      <c r="PMD26" s="249"/>
      <c r="PME26" s="249"/>
      <c r="PMF26" s="249"/>
      <c r="PMG26" s="249"/>
      <c r="PMH26" s="249"/>
      <c r="PMI26" s="249"/>
      <c r="PMJ26" s="249"/>
      <c r="PMK26" s="249"/>
      <c r="PML26" s="249"/>
      <c r="PMM26" s="249"/>
      <c r="PMP26" s="248"/>
      <c r="PMR26" s="248"/>
      <c r="PMU26" s="249"/>
      <c r="PMV26" s="249"/>
      <c r="PMW26" s="249"/>
      <c r="PMX26" s="249"/>
      <c r="PMY26" s="249"/>
      <c r="PMZ26" s="249"/>
      <c r="PNA26" s="249"/>
      <c r="PNB26" s="249"/>
      <c r="PNC26" s="249"/>
      <c r="PND26" s="249"/>
      <c r="PNE26" s="249"/>
      <c r="PNF26" s="249"/>
      <c r="PNI26" s="248"/>
      <c r="PNK26" s="248"/>
      <c r="PNN26" s="249"/>
      <c r="PNO26" s="249"/>
      <c r="PNP26" s="249"/>
      <c r="PNQ26" s="249"/>
      <c r="PNR26" s="249"/>
      <c r="PNS26" s="249"/>
      <c r="PNT26" s="249"/>
      <c r="PNU26" s="249"/>
      <c r="PNV26" s="249"/>
      <c r="PNW26" s="249"/>
      <c r="PNX26" s="249"/>
      <c r="PNY26" s="249"/>
      <c r="POB26" s="248"/>
      <c r="POD26" s="248"/>
      <c r="POG26" s="249"/>
      <c r="POH26" s="249"/>
      <c r="POI26" s="249"/>
      <c r="POJ26" s="249"/>
      <c r="POK26" s="249"/>
      <c r="POL26" s="249"/>
      <c r="POM26" s="249"/>
      <c r="PON26" s="249"/>
      <c r="POO26" s="249"/>
      <c r="POP26" s="249"/>
      <c r="POQ26" s="249"/>
      <c r="POR26" s="249"/>
      <c r="POU26" s="248"/>
      <c r="POW26" s="248"/>
      <c r="POZ26" s="249"/>
      <c r="PPA26" s="249"/>
      <c r="PPB26" s="249"/>
      <c r="PPC26" s="249"/>
      <c r="PPD26" s="249"/>
      <c r="PPE26" s="249"/>
      <c r="PPF26" s="249"/>
      <c r="PPG26" s="249"/>
      <c r="PPH26" s="249"/>
      <c r="PPI26" s="249"/>
      <c r="PPJ26" s="249"/>
      <c r="PPK26" s="249"/>
      <c r="PPN26" s="248"/>
      <c r="PPP26" s="248"/>
      <c r="PPS26" s="249"/>
      <c r="PPT26" s="249"/>
      <c r="PPU26" s="249"/>
      <c r="PPV26" s="249"/>
      <c r="PPW26" s="249"/>
      <c r="PPX26" s="249"/>
      <c r="PPY26" s="249"/>
      <c r="PPZ26" s="249"/>
      <c r="PQA26" s="249"/>
      <c r="PQB26" s="249"/>
      <c r="PQC26" s="249"/>
      <c r="PQD26" s="249"/>
      <c r="PQG26" s="248"/>
      <c r="PQI26" s="248"/>
      <c r="PQL26" s="249"/>
      <c r="PQM26" s="249"/>
      <c r="PQN26" s="249"/>
      <c r="PQO26" s="249"/>
      <c r="PQP26" s="249"/>
      <c r="PQQ26" s="249"/>
      <c r="PQR26" s="249"/>
      <c r="PQS26" s="249"/>
      <c r="PQT26" s="249"/>
      <c r="PQU26" s="249"/>
      <c r="PQV26" s="249"/>
      <c r="PQW26" s="249"/>
      <c r="PQZ26" s="248"/>
      <c r="PRB26" s="248"/>
      <c r="PRE26" s="249"/>
      <c r="PRF26" s="249"/>
      <c r="PRG26" s="249"/>
      <c r="PRH26" s="249"/>
      <c r="PRI26" s="249"/>
      <c r="PRJ26" s="249"/>
      <c r="PRK26" s="249"/>
      <c r="PRL26" s="249"/>
      <c r="PRM26" s="249"/>
      <c r="PRN26" s="249"/>
      <c r="PRO26" s="249"/>
      <c r="PRP26" s="249"/>
      <c r="PRS26" s="248"/>
      <c r="PRU26" s="248"/>
      <c r="PRX26" s="249"/>
      <c r="PRY26" s="249"/>
      <c r="PRZ26" s="249"/>
      <c r="PSA26" s="249"/>
      <c r="PSB26" s="249"/>
      <c r="PSC26" s="249"/>
      <c r="PSD26" s="249"/>
      <c r="PSE26" s="249"/>
      <c r="PSF26" s="249"/>
      <c r="PSG26" s="249"/>
      <c r="PSH26" s="249"/>
      <c r="PSI26" s="249"/>
      <c r="PSL26" s="248"/>
      <c r="PSN26" s="248"/>
      <c r="PSQ26" s="249"/>
      <c r="PSR26" s="249"/>
      <c r="PSS26" s="249"/>
      <c r="PST26" s="249"/>
      <c r="PSU26" s="249"/>
      <c r="PSV26" s="249"/>
      <c r="PSW26" s="249"/>
      <c r="PSX26" s="249"/>
      <c r="PSY26" s="249"/>
      <c r="PSZ26" s="249"/>
      <c r="PTA26" s="249"/>
      <c r="PTB26" s="249"/>
      <c r="PTE26" s="248"/>
      <c r="PTG26" s="248"/>
      <c r="PTJ26" s="249"/>
      <c r="PTK26" s="249"/>
      <c r="PTL26" s="249"/>
      <c r="PTM26" s="249"/>
      <c r="PTN26" s="249"/>
      <c r="PTO26" s="249"/>
      <c r="PTP26" s="249"/>
      <c r="PTQ26" s="249"/>
      <c r="PTR26" s="249"/>
      <c r="PTS26" s="249"/>
      <c r="PTT26" s="249"/>
      <c r="PTU26" s="249"/>
      <c r="PTX26" s="248"/>
      <c r="PTZ26" s="248"/>
      <c r="PUC26" s="249"/>
      <c r="PUD26" s="249"/>
      <c r="PUE26" s="249"/>
      <c r="PUF26" s="249"/>
      <c r="PUG26" s="249"/>
      <c r="PUH26" s="249"/>
      <c r="PUI26" s="249"/>
      <c r="PUJ26" s="249"/>
      <c r="PUK26" s="249"/>
      <c r="PUL26" s="249"/>
      <c r="PUM26" s="249"/>
      <c r="PUN26" s="249"/>
      <c r="PUQ26" s="248"/>
      <c r="PUS26" s="248"/>
      <c r="PUV26" s="249"/>
      <c r="PUW26" s="249"/>
      <c r="PUX26" s="249"/>
      <c r="PUY26" s="249"/>
      <c r="PUZ26" s="249"/>
      <c r="PVA26" s="249"/>
      <c r="PVB26" s="249"/>
      <c r="PVC26" s="249"/>
      <c r="PVD26" s="249"/>
      <c r="PVE26" s="249"/>
      <c r="PVF26" s="249"/>
      <c r="PVG26" s="249"/>
      <c r="PVJ26" s="248"/>
      <c r="PVL26" s="248"/>
      <c r="PVO26" s="249"/>
      <c r="PVP26" s="249"/>
      <c r="PVQ26" s="249"/>
      <c r="PVR26" s="249"/>
      <c r="PVS26" s="249"/>
      <c r="PVT26" s="249"/>
      <c r="PVU26" s="249"/>
      <c r="PVV26" s="249"/>
      <c r="PVW26" s="249"/>
      <c r="PVX26" s="249"/>
      <c r="PVY26" s="249"/>
      <c r="PVZ26" s="249"/>
      <c r="PWC26" s="248"/>
      <c r="PWE26" s="248"/>
      <c r="PWH26" s="249"/>
      <c r="PWI26" s="249"/>
      <c r="PWJ26" s="249"/>
      <c r="PWK26" s="249"/>
      <c r="PWL26" s="249"/>
      <c r="PWM26" s="249"/>
      <c r="PWN26" s="249"/>
      <c r="PWO26" s="249"/>
      <c r="PWP26" s="249"/>
      <c r="PWQ26" s="249"/>
      <c r="PWR26" s="249"/>
      <c r="PWS26" s="249"/>
      <c r="PWV26" s="248"/>
      <c r="PWX26" s="248"/>
      <c r="PXA26" s="249"/>
      <c r="PXB26" s="249"/>
      <c r="PXC26" s="249"/>
      <c r="PXD26" s="249"/>
      <c r="PXE26" s="249"/>
      <c r="PXF26" s="249"/>
      <c r="PXG26" s="249"/>
      <c r="PXH26" s="249"/>
      <c r="PXI26" s="249"/>
      <c r="PXJ26" s="249"/>
      <c r="PXK26" s="249"/>
      <c r="PXL26" s="249"/>
      <c r="PXO26" s="248"/>
      <c r="PXQ26" s="248"/>
      <c r="PXT26" s="249"/>
      <c r="PXU26" s="249"/>
      <c r="PXV26" s="249"/>
      <c r="PXW26" s="249"/>
      <c r="PXX26" s="249"/>
      <c r="PXY26" s="249"/>
      <c r="PXZ26" s="249"/>
      <c r="PYA26" s="249"/>
      <c r="PYB26" s="249"/>
      <c r="PYC26" s="249"/>
      <c r="PYD26" s="249"/>
      <c r="PYE26" s="249"/>
      <c r="PYH26" s="248"/>
      <c r="PYJ26" s="248"/>
      <c r="PYM26" s="249"/>
      <c r="PYN26" s="249"/>
      <c r="PYO26" s="249"/>
      <c r="PYP26" s="249"/>
      <c r="PYQ26" s="249"/>
      <c r="PYR26" s="249"/>
      <c r="PYS26" s="249"/>
      <c r="PYT26" s="249"/>
      <c r="PYU26" s="249"/>
      <c r="PYV26" s="249"/>
      <c r="PYW26" s="249"/>
      <c r="PYX26" s="249"/>
      <c r="PZA26" s="248"/>
      <c r="PZC26" s="248"/>
      <c r="PZF26" s="249"/>
      <c r="PZG26" s="249"/>
      <c r="PZH26" s="249"/>
      <c r="PZI26" s="249"/>
      <c r="PZJ26" s="249"/>
      <c r="PZK26" s="249"/>
      <c r="PZL26" s="249"/>
      <c r="PZM26" s="249"/>
      <c r="PZN26" s="249"/>
      <c r="PZO26" s="249"/>
      <c r="PZP26" s="249"/>
      <c r="PZQ26" s="249"/>
      <c r="PZT26" s="248"/>
      <c r="PZV26" s="248"/>
      <c r="PZY26" s="249"/>
      <c r="PZZ26" s="249"/>
      <c r="QAA26" s="249"/>
      <c r="QAB26" s="249"/>
      <c r="QAC26" s="249"/>
      <c r="QAD26" s="249"/>
      <c r="QAE26" s="249"/>
      <c r="QAF26" s="249"/>
      <c r="QAG26" s="249"/>
      <c r="QAH26" s="249"/>
      <c r="QAI26" s="249"/>
      <c r="QAJ26" s="249"/>
      <c r="QAM26" s="248"/>
      <c r="QAO26" s="248"/>
      <c r="QAR26" s="249"/>
      <c r="QAS26" s="249"/>
      <c r="QAT26" s="249"/>
      <c r="QAU26" s="249"/>
      <c r="QAV26" s="249"/>
      <c r="QAW26" s="249"/>
      <c r="QAX26" s="249"/>
      <c r="QAY26" s="249"/>
      <c r="QAZ26" s="249"/>
      <c r="QBA26" s="249"/>
      <c r="QBB26" s="249"/>
      <c r="QBC26" s="249"/>
      <c r="QBF26" s="248"/>
      <c r="QBH26" s="248"/>
      <c r="QBK26" s="249"/>
      <c r="QBL26" s="249"/>
      <c r="QBM26" s="249"/>
      <c r="QBN26" s="249"/>
      <c r="QBO26" s="249"/>
      <c r="QBP26" s="249"/>
      <c r="QBQ26" s="249"/>
      <c r="QBR26" s="249"/>
      <c r="QBS26" s="249"/>
      <c r="QBT26" s="249"/>
      <c r="QBU26" s="249"/>
      <c r="QBV26" s="249"/>
      <c r="QBY26" s="248"/>
      <c r="QCA26" s="248"/>
      <c r="QCD26" s="249"/>
      <c r="QCE26" s="249"/>
      <c r="QCF26" s="249"/>
      <c r="QCG26" s="249"/>
      <c r="QCH26" s="249"/>
      <c r="QCI26" s="249"/>
      <c r="QCJ26" s="249"/>
      <c r="QCK26" s="249"/>
      <c r="QCL26" s="249"/>
      <c r="QCM26" s="249"/>
      <c r="QCN26" s="249"/>
      <c r="QCO26" s="249"/>
      <c r="QCR26" s="248"/>
      <c r="QCT26" s="248"/>
      <c r="QCW26" s="249"/>
      <c r="QCX26" s="249"/>
      <c r="QCY26" s="249"/>
      <c r="QCZ26" s="249"/>
      <c r="QDA26" s="249"/>
      <c r="QDB26" s="249"/>
      <c r="QDC26" s="249"/>
      <c r="QDD26" s="249"/>
      <c r="QDE26" s="249"/>
      <c r="QDF26" s="249"/>
      <c r="QDG26" s="249"/>
      <c r="QDH26" s="249"/>
      <c r="QDK26" s="248"/>
      <c r="QDM26" s="248"/>
      <c r="QDP26" s="249"/>
      <c r="QDQ26" s="249"/>
      <c r="QDR26" s="249"/>
      <c r="QDS26" s="249"/>
      <c r="QDT26" s="249"/>
      <c r="QDU26" s="249"/>
      <c r="QDV26" s="249"/>
      <c r="QDW26" s="249"/>
      <c r="QDX26" s="249"/>
      <c r="QDY26" s="249"/>
      <c r="QDZ26" s="249"/>
      <c r="QEA26" s="249"/>
      <c r="QED26" s="248"/>
      <c r="QEF26" s="248"/>
      <c r="QEI26" s="249"/>
      <c r="QEJ26" s="249"/>
      <c r="QEK26" s="249"/>
      <c r="QEL26" s="249"/>
      <c r="QEM26" s="249"/>
      <c r="QEN26" s="249"/>
      <c r="QEO26" s="249"/>
      <c r="QEP26" s="249"/>
      <c r="QEQ26" s="249"/>
      <c r="QER26" s="249"/>
      <c r="QES26" s="249"/>
      <c r="QET26" s="249"/>
      <c r="QEW26" s="248"/>
      <c r="QEY26" s="248"/>
      <c r="QFB26" s="249"/>
      <c r="QFC26" s="249"/>
      <c r="QFD26" s="249"/>
      <c r="QFE26" s="249"/>
      <c r="QFF26" s="249"/>
      <c r="QFG26" s="249"/>
      <c r="QFH26" s="249"/>
      <c r="QFI26" s="249"/>
      <c r="QFJ26" s="249"/>
      <c r="QFK26" s="249"/>
      <c r="QFL26" s="249"/>
      <c r="QFM26" s="249"/>
      <c r="QFP26" s="248"/>
      <c r="QFR26" s="248"/>
      <c r="QFU26" s="249"/>
      <c r="QFV26" s="249"/>
      <c r="QFW26" s="249"/>
      <c r="QFX26" s="249"/>
      <c r="QFY26" s="249"/>
      <c r="QFZ26" s="249"/>
      <c r="QGA26" s="249"/>
      <c r="QGB26" s="249"/>
      <c r="QGC26" s="249"/>
      <c r="QGD26" s="249"/>
      <c r="QGE26" s="249"/>
      <c r="QGF26" s="249"/>
      <c r="QGI26" s="248"/>
      <c r="QGK26" s="248"/>
      <c r="QGN26" s="249"/>
      <c r="QGO26" s="249"/>
      <c r="QGP26" s="249"/>
      <c r="QGQ26" s="249"/>
      <c r="QGR26" s="249"/>
      <c r="QGS26" s="249"/>
      <c r="QGT26" s="249"/>
      <c r="QGU26" s="249"/>
      <c r="QGV26" s="249"/>
      <c r="QGW26" s="249"/>
      <c r="QGX26" s="249"/>
      <c r="QGY26" s="249"/>
      <c r="QHB26" s="248"/>
      <c r="QHD26" s="248"/>
      <c r="QHG26" s="249"/>
      <c r="QHH26" s="249"/>
      <c r="QHI26" s="249"/>
      <c r="QHJ26" s="249"/>
      <c r="QHK26" s="249"/>
      <c r="QHL26" s="249"/>
      <c r="QHM26" s="249"/>
      <c r="QHN26" s="249"/>
      <c r="QHO26" s="249"/>
      <c r="QHP26" s="249"/>
      <c r="QHQ26" s="249"/>
      <c r="QHR26" s="249"/>
      <c r="QHU26" s="248"/>
      <c r="QHW26" s="248"/>
      <c r="QHZ26" s="249"/>
      <c r="QIA26" s="249"/>
      <c r="QIB26" s="249"/>
      <c r="QIC26" s="249"/>
      <c r="QID26" s="249"/>
      <c r="QIE26" s="249"/>
      <c r="QIF26" s="249"/>
      <c r="QIG26" s="249"/>
      <c r="QIH26" s="249"/>
      <c r="QII26" s="249"/>
      <c r="QIJ26" s="249"/>
      <c r="QIK26" s="249"/>
      <c r="QIN26" s="248"/>
      <c r="QIP26" s="248"/>
      <c r="QIS26" s="249"/>
      <c r="QIT26" s="249"/>
      <c r="QIU26" s="249"/>
      <c r="QIV26" s="249"/>
      <c r="QIW26" s="249"/>
      <c r="QIX26" s="249"/>
      <c r="QIY26" s="249"/>
      <c r="QIZ26" s="249"/>
      <c r="QJA26" s="249"/>
      <c r="QJB26" s="249"/>
      <c r="QJC26" s="249"/>
      <c r="QJD26" s="249"/>
      <c r="QJG26" s="248"/>
      <c r="QJI26" s="248"/>
      <c r="QJL26" s="249"/>
      <c r="QJM26" s="249"/>
      <c r="QJN26" s="249"/>
      <c r="QJO26" s="249"/>
      <c r="QJP26" s="249"/>
      <c r="QJQ26" s="249"/>
      <c r="QJR26" s="249"/>
      <c r="QJS26" s="249"/>
      <c r="QJT26" s="249"/>
      <c r="QJU26" s="249"/>
      <c r="QJV26" s="249"/>
      <c r="QJW26" s="249"/>
      <c r="QJZ26" s="248"/>
      <c r="QKB26" s="248"/>
      <c r="QKE26" s="249"/>
      <c r="QKF26" s="249"/>
      <c r="QKG26" s="249"/>
      <c r="QKH26" s="249"/>
      <c r="QKI26" s="249"/>
      <c r="QKJ26" s="249"/>
      <c r="QKK26" s="249"/>
      <c r="QKL26" s="249"/>
      <c r="QKM26" s="249"/>
      <c r="QKN26" s="249"/>
      <c r="QKO26" s="249"/>
      <c r="QKP26" s="249"/>
      <c r="QKS26" s="248"/>
      <c r="QKU26" s="248"/>
      <c r="QKX26" s="249"/>
      <c r="QKY26" s="249"/>
      <c r="QKZ26" s="249"/>
      <c r="QLA26" s="249"/>
      <c r="QLB26" s="249"/>
      <c r="QLC26" s="249"/>
      <c r="QLD26" s="249"/>
      <c r="QLE26" s="249"/>
      <c r="QLF26" s="249"/>
      <c r="QLG26" s="249"/>
      <c r="QLH26" s="249"/>
      <c r="QLI26" s="249"/>
      <c r="QLL26" s="248"/>
      <c r="QLN26" s="248"/>
      <c r="QLQ26" s="249"/>
      <c r="QLR26" s="249"/>
      <c r="QLS26" s="249"/>
      <c r="QLT26" s="249"/>
      <c r="QLU26" s="249"/>
      <c r="QLV26" s="249"/>
      <c r="QLW26" s="249"/>
      <c r="QLX26" s="249"/>
      <c r="QLY26" s="249"/>
      <c r="QLZ26" s="249"/>
      <c r="QMA26" s="249"/>
      <c r="QMB26" s="249"/>
      <c r="QME26" s="248"/>
      <c r="QMG26" s="248"/>
      <c r="QMJ26" s="249"/>
      <c r="QMK26" s="249"/>
      <c r="QML26" s="249"/>
      <c r="QMM26" s="249"/>
      <c r="QMN26" s="249"/>
      <c r="QMO26" s="249"/>
      <c r="QMP26" s="249"/>
      <c r="QMQ26" s="249"/>
      <c r="QMR26" s="249"/>
      <c r="QMS26" s="249"/>
      <c r="QMT26" s="249"/>
      <c r="QMU26" s="249"/>
      <c r="QMX26" s="248"/>
      <c r="QMZ26" s="248"/>
      <c r="QNC26" s="249"/>
      <c r="QND26" s="249"/>
      <c r="QNE26" s="249"/>
      <c r="QNF26" s="249"/>
      <c r="QNG26" s="249"/>
      <c r="QNH26" s="249"/>
      <c r="QNI26" s="249"/>
      <c r="QNJ26" s="249"/>
      <c r="QNK26" s="249"/>
      <c r="QNL26" s="249"/>
      <c r="QNM26" s="249"/>
      <c r="QNN26" s="249"/>
      <c r="QNQ26" s="248"/>
      <c r="QNS26" s="248"/>
      <c r="QNV26" s="249"/>
      <c r="QNW26" s="249"/>
      <c r="QNX26" s="249"/>
      <c r="QNY26" s="249"/>
      <c r="QNZ26" s="249"/>
      <c r="QOA26" s="249"/>
      <c r="QOB26" s="249"/>
      <c r="QOC26" s="249"/>
      <c r="QOD26" s="249"/>
      <c r="QOE26" s="249"/>
      <c r="QOF26" s="249"/>
      <c r="QOG26" s="249"/>
      <c r="QOJ26" s="248"/>
      <c r="QOL26" s="248"/>
      <c r="QOO26" s="249"/>
      <c r="QOP26" s="249"/>
      <c r="QOQ26" s="249"/>
      <c r="QOR26" s="249"/>
      <c r="QOS26" s="249"/>
      <c r="QOT26" s="249"/>
      <c r="QOU26" s="249"/>
      <c r="QOV26" s="249"/>
      <c r="QOW26" s="249"/>
      <c r="QOX26" s="249"/>
      <c r="QOY26" s="249"/>
      <c r="QOZ26" s="249"/>
      <c r="QPC26" s="248"/>
      <c r="QPE26" s="248"/>
      <c r="QPH26" s="249"/>
      <c r="QPI26" s="249"/>
      <c r="QPJ26" s="249"/>
      <c r="QPK26" s="249"/>
      <c r="QPL26" s="249"/>
      <c r="QPM26" s="249"/>
      <c r="QPN26" s="249"/>
      <c r="QPO26" s="249"/>
      <c r="QPP26" s="249"/>
      <c r="QPQ26" s="249"/>
      <c r="QPR26" s="249"/>
      <c r="QPS26" s="249"/>
      <c r="QPV26" s="248"/>
      <c r="QPX26" s="248"/>
      <c r="QQA26" s="249"/>
      <c r="QQB26" s="249"/>
      <c r="QQC26" s="249"/>
      <c r="QQD26" s="249"/>
      <c r="QQE26" s="249"/>
      <c r="QQF26" s="249"/>
      <c r="QQG26" s="249"/>
      <c r="QQH26" s="249"/>
      <c r="QQI26" s="249"/>
      <c r="QQJ26" s="249"/>
      <c r="QQK26" s="249"/>
      <c r="QQL26" s="249"/>
      <c r="QQO26" s="248"/>
      <c r="QQQ26" s="248"/>
      <c r="QQT26" s="249"/>
      <c r="QQU26" s="249"/>
      <c r="QQV26" s="249"/>
      <c r="QQW26" s="249"/>
      <c r="QQX26" s="249"/>
      <c r="QQY26" s="249"/>
      <c r="QQZ26" s="249"/>
      <c r="QRA26" s="249"/>
      <c r="QRB26" s="249"/>
      <c r="QRC26" s="249"/>
      <c r="QRD26" s="249"/>
      <c r="QRE26" s="249"/>
      <c r="QRH26" s="248"/>
      <c r="QRJ26" s="248"/>
      <c r="QRM26" s="249"/>
      <c r="QRN26" s="249"/>
      <c r="QRO26" s="249"/>
      <c r="QRP26" s="249"/>
      <c r="QRQ26" s="249"/>
      <c r="QRR26" s="249"/>
      <c r="QRS26" s="249"/>
      <c r="QRT26" s="249"/>
      <c r="QRU26" s="249"/>
      <c r="QRV26" s="249"/>
      <c r="QRW26" s="249"/>
      <c r="QRX26" s="249"/>
      <c r="QSA26" s="248"/>
      <c r="QSC26" s="248"/>
      <c r="QSF26" s="249"/>
      <c r="QSG26" s="249"/>
      <c r="QSH26" s="249"/>
      <c r="QSI26" s="249"/>
      <c r="QSJ26" s="249"/>
      <c r="QSK26" s="249"/>
      <c r="QSL26" s="249"/>
      <c r="QSM26" s="249"/>
      <c r="QSN26" s="249"/>
      <c r="QSO26" s="249"/>
      <c r="QSP26" s="249"/>
      <c r="QSQ26" s="249"/>
      <c r="QST26" s="248"/>
      <c r="QSV26" s="248"/>
      <c r="QSY26" s="249"/>
      <c r="QSZ26" s="249"/>
      <c r="QTA26" s="249"/>
      <c r="QTB26" s="249"/>
      <c r="QTC26" s="249"/>
      <c r="QTD26" s="249"/>
      <c r="QTE26" s="249"/>
      <c r="QTF26" s="249"/>
      <c r="QTG26" s="249"/>
      <c r="QTH26" s="249"/>
      <c r="QTI26" s="249"/>
      <c r="QTJ26" s="249"/>
      <c r="QTM26" s="248"/>
      <c r="QTO26" s="248"/>
      <c r="QTR26" s="249"/>
      <c r="QTS26" s="249"/>
      <c r="QTT26" s="249"/>
      <c r="QTU26" s="249"/>
      <c r="QTV26" s="249"/>
      <c r="QTW26" s="249"/>
      <c r="QTX26" s="249"/>
      <c r="QTY26" s="249"/>
      <c r="QTZ26" s="249"/>
      <c r="QUA26" s="249"/>
      <c r="QUB26" s="249"/>
      <c r="QUC26" s="249"/>
      <c r="QUF26" s="248"/>
      <c r="QUH26" s="248"/>
      <c r="QUK26" s="249"/>
      <c r="QUL26" s="249"/>
      <c r="QUM26" s="249"/>
      <c r="QUN26" s="249"/>
      <c r="QUO26" s="249"/>
      <c r="QUP26" s="249"/>
      <c r="QUQ26" s="249"/>
      <c r="QUR26" s="249"/>
      <c r="QUS26" s="249"/>
      <c r="QUT26" s="249"/>
      <c r="QUU26" s="249"/>
      <c r="QUV26" s="249"/>
      <c r="QUY26" s="248"/>
      <c r="QVA26" s="248"/>
      <c r="QVD26" s="249"/>
      <c r="QVE26" s="249"/>
      <c r="QVF26" s="249"/>
      <c r="QVG26" s="249"/>
      <c r="QVH26" s="249"/>
      <c r="QVI26" s="249"/>
      <c r="QVJ26" s="249"/>
      <c r="QVK26" s="249"/>
      <c r="QVL26" s="249"/>
      <c r="QVM26" s="249"/>
      <c r="QVN26" s="249"/>
      <c r="QVO26" s="249"/>
      <c r="QVR26" s="248"/>
      <c r="QVT26" s="248"/>
      <c r="QVW26" s="249"/>
      <c r="QVX26" s="249"/>
      <c r="QVY26" s="249"/>
      <c r="QVZ26" s="249"/>
      <c r="QWA26" s="249"/>
      <c r="QWB26" s="249"/>
      <c r="QWC26" s="249"/>
      <c r="QWD26" s="249"/>
      <c r="QWE26" s="249"/>
      <c r="QWF26" s="249"/>
      <c r="QWG26" s="249"/>
      <c r="QWH26" s="249"/>
      <c r="QWK26" s="248"/>
      <c r="QWM26" s="248"/>
      <c r="QWP26" s="249"/>
      <c r="QWQ26" s="249"/>
      <c r="QWR26" s="249"/>
      <c r="QWS26" s="249"/>
      <c r="QWT26" s="249"/>
      <c r="QWU26" s="249"/>
      <c r="QWV26" s="249"/>
      <c r="QWW26" s="249"/>
      <c r="QWX26" s="249"/>
      <c r="QWY26" s="249"/>
      <c r="QWZ26" s="249"/>
      <c r="QXA26" s="249"/>
      <c r="QXD26" s="248"/>
      <c r="QXF26" s="248"/>
      <c r="QXI26" s="249"/>
      <c r="QXJ26" s="249"/>
      <c r="QXK26" s="249"/>
      <c r="QXL26" s="249"/>
      <c r="QXM26" s="249"/>
      <c r="QXN26" s="249"/>
      <c r="QXO26" s="249"/>
      <c r="QXP26" s="249"/>
      <c r="QXQ26" s="249"/>
      <c r="QXR26" s="249"/>
      <c r="QXS26" s="249"/>
      <c r="QXT26" s="249"/>
      <c r="QXW26" s="248"/>
      <c r="QXY26" s="248"/>
      <c r="QYB26" s="249"/>
      <c r="QYC26" s="249"/>
      <c r="QYD26" s="249"/>
      <c r="QYE26" s="249"/>
      <c r="QYF26" s="249"/>
      <c r="QYG26" s="249"/>
      <c r="QYH26" s="249"/>
      <c r="QYI26" s="249"/>
      <c r="QYJ26" s="249"/>
      <c r="QYK26" s="249"/>
      <c r="QYL26" s="249"/>
      <c r="QYM26" s="249"/>
      <c r="QYP26" s="248"/>
      <c r="QYR26" s="248"/>
      <c r="QYU26" s="249"/>
      <c r="QYV26" s="249"/>
      <c r="QYW26" s="249"/>
      <c r="QYX26" s="249"/>
      <c r="QYY26" s="249"/>
      <c r="QYZ26" s="249"/>
      <c r="QZA26" s="249"/>
      <c r="QZB26" s="249"/>
      <c r="QZC26" s="249"/>
      <c r="QZD26" s="249"/>
      <c r="QZE26" s="249"/>
      <c r="QZF26" s="249"/>
      <c r="QZI26" s="248"/>
      <c r="QZK26" s="248"/>
      <c r="QZN26" s="249"/>
      <c r="QZO26" s="249"/>
      <c r="QZP26" s="249"/>
      <c r="QZQ26" s="249"/>
      <c r="QZR26" s="249"/>
      <c r="QZS26" s="249"/>
      <c r="QZT26" s="249"/>
      <c r="QZU26" s="249"/>
      <c r="QZV26" s="249"/>
      <c r="QZW26" s="249"/>
      <c r="QZX26" s="249"/>
      <c r="QZY26" s="249"/>
      <c r="RAB26" s="248"/>
      <c r="RAD26" s="248"/>
      <c r="RAG26" s="249"/>
      <c r="RAH26" s="249"/>
      <c r="RAI26" s="249"/>
      <c r="RAJ26" s="249"/>
      <c r="RAK26" s="249"/>
      <c r="RAL26" s="249"/>
      <c r="RAM26" s="249"/>
      <c r="RAN26" s="249"/>
      <c r="RAO26" s="249"/>
      <c r="RAP26" s="249"/>
      <c r="RAQ26" s="249"/>
      <c r="RAR26" s="249"/>
      <c r="RAU26" s="248"/>
      <c r="RAW26" s="248"/>
      <c r="RAZ26" s="249"/>
      <c r="RBA26" s="249"/>
      <c r="RBB26" s="249"/>
      <c r="RBC26" s="249"/>
      <c r="RBD26" s="249"/>
      <c r="RBE26" s="249"/>
      <c r="RBF26" s="249"/>
      <c r="RBG26" s="249"/>
      <c r="RBH26" s="249"/>
      <c r="RBI26" s="249"/>
      <c r="RBJ26" s="249"/>
      <c r="RBK26" s="249"/>
      <c r="RBN26" s="248"/>
      <c r="RBP26" s="248"/>
      <c r="RBS26" s="249"/>
      <c r="RBT26" s="249"/>
      <c r="RBU26" s="249"/>
      <c r="RBV26" s="249"/>
      <c r="RBW26" s="249"/>
      <c r="RBX26" s="249"/>
      <c r="RBY26" s="249"/>
      <c r="RBZ26" s="249"/>
      <c r="RCA26" s="249"/>
      <c r="RCB26" s="249"/>
      <c r="RCC26" s="249"/>
      <c r="RCD26" s="249"/>
      <c r="RCG26" s="248"/>
      <c r="RCI26" s="248"/>
      <c r="RCL26" s="249"/>
      <c r="RCM26" s="249"/>
      <c r="RCN26" s="249"/>
      <c r="RCO26" s="249"/>
      <c r="RCP26" s="249"/>
      <c r="RCQ26" s="249"/>
      <c r="RCR26" s="249"/>
      <c r="RCS26" s="249"/>
      <c r="RCT26" s="249"/>
      <c r="RCU26" s="249"/>
      <c r="RCV26" s="249"/>
      <c r="RCW26" s="249"/>
      <c r="RCZ26" s="248"/>
      <c r="RDB26" s="248"/>
      <c r="RDE26" s="249"/>
      <c r="RDF26" s="249"/>
      <c r="RDG26" s="249"/>
      <c r="RDH26" s="249"/>
      <c r="RDI26" s="249"/>
      <c r="RDJ26" s="249"/>
      <c r="RDK26" s="249"/>
      <c r="RDL26" s="249"/>
      <c r="RDM26" s="249"/>
      <c r="RDN26" s="249"/>
      <c r="RDO26" s="249"/>
      <c r="RDP26" s="249"/>
      <c r="RDS26" s="248"/>
      <c r="RDU26" s="248"/>
      <c r="RDX26" s="249"/>
      <c r="RDY26" s="249"/>
      <c r="RDZ26" s="249"/>
      <c r="REA26" s="249"/>
      <c r="REB26" s="249"/>
      <c r="REC26" s="249"/>
      <c r="RED26" s="249"/>
      <c r="REE26" s="249"/>
      <c r="REF26" s="249"/>
      <c r="REG26" s="249"/>
      <c r="REH26" s="249"/>
      <c r="REI26" s="249"/>
      <c r="REL26" s="248"/>
      <c r="REN26" s="248"/>
      <c r="REQ26" s="249"/>
      <c r="RER26" s="249"/>
      <c r="RES26" s="249"/>
      <c r="RET26" s="249"/>
      <c r="REU26" s="249"/>
      <c r="REV26" s="249"/>
      <c r="REW26" s="249"/>
      <c r="REX26" s="249"/>
      <c r="REY26" s="249"/>
      <c r="REZ26" s="249"/>
      <c r="RFA26" s="249"/>
      <c r="RFB26" s="249"/>
      <c r="RFE26" s="248"/>
      <c r="RFG26" s="248"/>
      <c r="RFJ26" s="249"/>
      <c r="RFK26" s="249"/>
      <c r="RFL26" s="249"/>
      <c r="RFM26" s="249"/>
      <c r="RFN26" s="249"/>
      <c r="RFO26" s="249"/>
      <c r="RFP26" s="249"/>
      <c r="RFQ26" s="249"/>
      <c r="RFR26" s="249"/>
      <c r="RFS26" s="249"/>
      <c r="RFT26" s="249"/>
      <c r="RFU26" s="249"/>
      <c r="RFX26" s="248"/>
      <c r="RFZ26" s="248"/>
      <c r="RGC26" s="249"/>
      <c r="RGD26" s="249"/>
      <c r="RGE26" s="249"/>
      <c r="RGF26" s="249"/>
      <c r="RGG26" s="249"/>
      <c r="RGH26" s="249"/>
      <c r="RGI26" s="249"/>
      <c r="RGJ26" s="249"/>
      <c r="RGK26" s="249"/>
      <c r="RGL26" s="249"/>
      <c r="RGM26" s="249"/>
      <c r="RGN26" s="249"/>
      <c r="RGQ26" s="248"/>
      <c r="RGS26" s="248"/>
      <c r="RGV26" s="249"/>
      <c r="RGW26" s="249"/>
      <c r="RGX26" s="249"/>
      <c r="RGY26" s="249"/>
      <c r="RGZ26" s="249"/>
      <c r="RHA26" s="249"/>
      <c r="RHB26" s="249"/>
      <c r="RHC26" s="249"/>
      <c r="RHD26" s="249"/>
      <c r="RHE26" s="249"/>
      <c r="RHF26" s="249"/>
      <c r="RHG26" s="249"/>
      <c r="RHJ26" s="248"/>
      <c r="RHL26" s="248"/>
      <c r="RHO26" s="249"/>
      <c r="RHP26" s="249"/>
      <c r="RHQ26" s="249"/>
      <c r="RHR26" s="249"/>
      <c r="RHS26" s="249"/>
      <c r="RHT26" s="249"/>
      <c r="RHU26" s="249"/>
      <c r="RHV26" s="249"/>
      <c r="RHW26" s="249"/>
      <c r="RHX26" s="249"/>
      <c r="RHY26" s="249"/>
      <c r="RHZ26" s="249"/>
      <c r="RIC26" s="248"/>
      <c r="RIE26" s="248"/>
      <c r="RIH26" s="249"/>
      <c r="RII26" s="249"/>
      <c r="RIJ26" s="249"/>
      <c r="RIK26" s="249"/>
      <c r="RIL26" s="249"/>
      <c r="RIM26" s="249"/>
      <c r="RIN26" s="249"/>
      <c r="RIO26" s="249"/>
      <c r="RIP26" s="249"/>
      <c r="RIQ26" s="249"/>
      <c r="RIR26" s="249"/>
      <c r="RIS26" s="249"/>
      <c r="RIV26" s="248"/>
      <c r="RIX26" s="248"/>
      <c r="RJA26" s="249"/>
      <c r="RJB26" s="249"/>
      <c r="RJC26" s="249"/>
      <c r="RJD26" s="249"/>
      <c r="RJE26" s="249"/>
      <c r="RJF26" s="249"/>
      <c r="RJG26" s="249"/>
      <c r="RJH26" s="249"/>
      <c r="RJI26" s="249"/>
      <c r="RJJ26" s="249"/>
      <c r="RJK26" s="249"/>
      <c r="RJL26" s="249"/>
      <c r="RJO26" s="248"/>
      <c r="RJQ26" s="248"/>
      <c r="RJT26" s="249"/>
      <c r="RJU26" s="249"/>
      <c r="RJV26" s="249"/>
      <c r="RJW26" s="249"/>
      <c r="RJX26" s="249"/>
      <c r="RJY26" s="249"/>
      <c r="RJZ26" s="249"/>
      <c r="RKA26" s="249"/>
      <c r="RKB26" s="249"/>
      <c r="RKC26" s="249"/>
      <c r="RKD26" s="249"/>
      <c r="RKE26" s="249"/>
      <c r="RKH26" s="248"/>
      <c r="RKJ26" s="248"/>
      <c r="RKM26" s="249"/>
      <c r="RKN26" s="249"/>
      <c r="RKO26" s="249"/>
      <c r="RKP26" s="249"/>
      <c r="RKQ26" s="249"/>
      <c r="RKR26" s="249"/>
      <c r="RKS26" s="249"/>
      <c r="RKT26" s="249"/>
      <c r="RKU26" s="249"/>
      <c r="RKV26" s="249"/>
      <c r="RKW26" s="249"/>
      <c r="RKX26" s="249"/>
      <c r="RLA26" s="248"/>
      <c r="RLC26" s="248"/>
      <c r="RLF26" s="249"/>
      <c r="RLG26" s="249"/>
      <c r="RLH26" s="249"/>
      <c r="RLI26" s="249"/>
      <c r="RLJ26" s="249"/>
      <c r="RLK26" s="249"/>
      <c r="RLL26" s="249"/>
      <c r="RLM26" s="249"/>
      <c r="RLN26" s="249"/>
      <c r="RLO26" s="249"/>
      <c r="RLP26" s="249"/>
      <c r="RLQ26" s="249"/>
      <c r="RLT26" s="248"/>
      <c r="RLV26" s="248"/>
      <c r="RLY26" s="249"/>
      <c r="RLZ26" s="249"/>
      <c r="RMA26" s="249"/>
      <c r="RMB26" s="249"/>
      <c r="RMC26" s="249"/>
      <c r="RMD26" s="249"/>
      <c r="RME26" s="249"/>
      <c r="RMF26" s="249"/>
      <c r="RMG26" s="249"/>
      <c r="RMH26" s="249"/>
      <c r="RMI26" s="249"/>
      <c r="RMJ26" s="249"/>
      <c r="RMM26" s="248"/>
      <c r="RMO26" s="248"/>
      <c r="RMR26" s="249"/>
      <c r="RMS26" s="249"/>
      <c r="RMT26" s="249"/>
      <c r="RMU26" s="249"/>
      <c r="RMV26" s="249"/>
      <c r="RMW26" s="249"/>
      <c r="RMX26" s="249"/>
      <c r="RMY26" s="249"/>
      <c r="RMZ26" s="249"/>
      <c r="RNA26" s="249"/>
      <c r="RNB26" s="249"/>
      <c r="RNC26" s="249"/>
      <c r="RNF26" s="248"/>
      <c r="RNH26" s="248"/>
      <c r="RNK26" s="249"/>
      <c r="RNL26" s="249"/>
      <c r="RNM26" s="249"/>
      <c r="RNN26" s="249"/>
      <c r="RNO26" s="249"/>
      <c r="RNP26" s="249"/>
      <c r="RNQ26" s="249"/>
      <c r="RNR26" s="249"/>
      <c r="RNS26" s="249"/>
      <c r="RNT26" s="249"/>
      <c r="RNU26" s="249"/>
      <c r="RNV26" s="249"/>
      <c r="RNY26" s="248"/>
      <c r="ROA26" s="248"/>
      <c r="ROD26" s="249"/>
      <c r="ROE26" s="249"/>
      <c r="ROF26" s="249"/>
      <c r="ROG26" s="249"/>
      <c r="ROH26" s="249"/>
      <c r="ROI26" s="249"/>
      <c r="ROJ26" s="249"/>
      <c r="ROK26" s="249"/>
      <c r="ROL26" s="249"/>
      <c r="ROM26" s="249"/>
      <c r="RON26" s="249"/>
      <c r="ROO26" s="249"/>
      <c r="ROR26" s="248"/>
      <c r="ROT26" s="248"/>
      <c r="ROW26" s="249"/>
      <c r="ROX26" s="249"/>
      <c r="ROY26" s="249"/>
      <c r="ROZ26" s="249"/>
      <c r="RPA26" s="249"/>
      <c r="RPB26" s="249"/>
      <c r="RPC26" s="249"/>
      <c r="RPD26" s="249"/>
      <c r="RPE26" s="249"/>
      <c r="RPF26" s="249"/>
      <c r="RPG26" s="249"/>
      <c r="RPH26" s="249"/>
      <c r="RPK26" s="248"/>
      <c r="RPM26" s="248"/>
      <c r="RPP26" s="249"/>
      <c r="RPQ26" s="249"/>
      <c r="RPR26" s="249"/>
      <c r="RPS26" s="249"/>
      <c r="RPT26" s="249"/>
      <c r="RPU26" s="249"/>
      <c r="RPV26" s="249"/>
      <c r="RPW26" s="249"/>
      <c r="RPX26" s="249"/>
      <c r="RPY26" s="249"/>
      <c r="RPZ26" s="249"/>
      <c r="RQA26" s="249"/>
      <c r="RQD26" s="248"/>
      <c r="RQF26" s="248"/>
      <c r="RQI26" s="249"/>
      <c r="RQJ26" s="249"/>
      <c r="RQK26" s="249"/>
      <c r="RQL26" s="249"/>
      <c r="RQM26" s="249"/>
      <c r="RQN26" s="249"/>
      <c r="RQO26" s="249"/>
      <c r="RQP26" s="249"/>
      <c r="RQQ26" s="249"/>
      <c r="RQR26" s="249"/>
      <c r="RQS26" s="249"/>
      <c r="RQT26" s="249"/>
      <c r="RQW26" s="248"/>
      <c r="RQY26" s="248"/>
      <c r="RRB26" s="249"/>
      <c r="RRC26" s="249"/>
      <c r="RRD26" s="249"/>
      <c r="RRE26" s="249"/>
      <c r="RRF26" s="249"/>
      <c r="RRG26" s="249"/>
      <c r="RRH26" s="249"/>
      <c r="RRI26" s="249"/>
      <c r="RRJ26" s="249"/>
      <c r="RRK26" s="249"/>
      <c r="RRL26" s="249"/>
      <c r="RRM26" s="249"/>
      <c r="RRP26" s="248"/>
      <c r="RRR26" s="248"/>
      <c r="RRU26" s="249"/>
      <c r="RRV26" s="249"/>
      <c r="RRW26" s="249"/>
      <c r="RRX26" s="249"/>
      <c r="RRY26" s="249"/>
      <c r="RRZ26" s="249"/>
      <c r="RSA26" s="249"/>
      <c r="RSB26" s="249"/>
      <c r="RSC26" s="249"/>
      <c r="RSD26" s="249"/>
      <c r="RSE26" s="249"/>
      <c r="RSF26" s="249"/>
      <c r="RSI26" s="248"/>
      <c r="RSK26" s="248"/>
      <c r="RSN26" s="249"/>
      <c r="RSO26" s="249"/>
      <c r="RSP26" s="249"/>
      <c r="RSQ26" s="249"/>
      <c r="RSR26" s="249"/>
      <c r="RSS26" s="249"/>
      <c r="RST26" s="249"/>
      <c r="RSU26" s="249"/>
      <c r="RSV26" s="249"/>
      <c r="RSW26" s="249"/>
      <c r="RSX26" s="249"/>
      <c r="RSY26" s="249"/>
      <c r="RTB26" s="248"/>
      <c r="RTD26" s="248"/>
      <c r="RTG26" s="249"/>
      <c r="RTH26" s="249"/>
      <c r="RTI26" s="249"/>
      <c r="RTJ26" s="249"/>
      <c r="RTK26" s="249"/>
      <c r="RTL26" s="249"/>
      <c r="RTM26" s="249"/>
      <c r="RTN26" s="249"/>
      <c r="RTO26" s="249"/>
      <c r="RTP26" s="249"/>
      <c r="RTQ26" s="249"/>
      <c r="RTR26" s="249"/>
      <c r="RTU26" s="248"/>
      <c r="RTW26" s="248"/>
      <c r="RTZ26" s="249"/>
      <c r="RUA26" s="249"/>
      <c r="RUB26" s="249"/>
      <c r="RUC26" s="249"/>
      <c r="RUD26" s="249"/>
      <c r="RUE26" s="249"/>
      <c r="RUF26" s="249"/>
      <c r="RUG26" s="249"/>
      <c r="RUH26" s="249"/>
      <c r="RUI26" s="249"/>
      <c r="RUJ26" s="249"/>
      <c r="RUK26" s="249"/>
      <c r="RUN26" s="248"/>
      <c r="RUP26" s="248"/>
      <c r="RUS26" s="249"/>
      <c r="RUT26" s="249"/>
      <c r="RUU26" s="249"/>
      <c r="RUV26" s="249"/>
      <c r="RUW26" s="249"/>
      <c r="RUX26" s="249"/>
      <c r="RUY26" s="249"/>
      <c r="RUZ26" s="249"/>
      <c r="RVA26" s="249"/>
      <c r="RVB26" s="249"/>
      <c r="RVC26" s="249"/>
      <c r="RVD26" s="249"/>
      <c r="RVG26" s="248"/>
      <c r="RVI26" s="248"/>
      <c r="RVL26" s="249"/>
      <c r="RVM26" s="249"/>
      <c r="RVN26" s="249"/>
      <c r="RVO26" s="249"/>
      <c r="RVP26" s="249"/>
      <c r="RVQ26" s="249"/>
      <c r="RVR26" s="249"/>
      <c r="RVS26" s="249"/>
      <c r="RVT26" s="249"/>
      <c r="RVU26" s="249"/>
      <c r="RVV26" s="249"/>
      <c r="RVW26" s="249"/>
      <c r="RVZ26" s="248"/>
      <c r="RWB26" s="248"/>
      <c r="RWE26" s="249"/>
      <c r="RWF26" s="249"/>
      <c r="RWG26" s="249"/>
      <c r="RWH26" s="249"/>
      <c r="RWI26" s="249"/>
      <c r="RWJ26" s="249"/>
      <c r="RWK26" s="249"/>
      <c r="RWL26" s="249"/>
      <c r="RWM26" s="249"/>
      <c r="RWN26" s="249"/>
      <c r="RWO26" s="249"/>
      <c r="RWP26" s="249"/>
      <c r="RWS26" s="248"/>
      <c r="RWU26" s="248"/>
      <c r="RWX26" s="249"/>
      <c r="RWY26" s="249"/>
      <c r="RWZ26" s="249"/>
      <c r="RXA26" s="249"/>
      <c r="RXB26" s="249"/>
      <c r="RXC26" s="249"/>
      <c r="RXD26" s="249"/>
      <c r="RXE26" s="249"/>
      <c r="RXF26" s="249"/>
      <c r="RXG26" s="249"/>
      <c r="RXH26" s="249"/>
      <c r="RXI26" s="249"/>
      <c r="RXL26" s="248"/>
      <c r="RXN26" s="248"/>
      <c r="RXQ26" s="249"/>
      <c r="RXR26" s="249"/>
      <c r="RXS26" s="249"/>
      <c r="RXT26" s="249"/>
      <c r="RXU26" s="249"/>
      <c r="RXV26" s="249"/>
      <c r="RXW26" s="249"/>
      <c r="RXX26" s="249"/>
      <c r="RXY26" s="249"/>
      <c r="RXZ26" s="249"/>
      <c r="RYA26" s="249"/>
      <c r="RYB26" s="249"/>
      <c r="RYE26" s="248"/>
      <c r="RYG26" s="248"/>
      <c r="RYJ26" s="249"/>
      <c r="RYK26" s="249"/>
      <c r="RYL26" s="249"/>
      <c r="RYM26" s="249"/>
      <c r="RYN26" s="249"/>
      <c r="RYO26" s="249"/>
      <c r="RYP26" s="249"/>
      <c r="RYQ26" s="249"/>
      <c r="RYR26" s="249"/>
      <c r="RYS26" s="249"/>
      <c r="RYT26" s="249"/>
      <c r="RYU26" s="249"/>
      <c r="RYX26" s="248"/>
      <c r="RYZ26" s="248"/>
      <c r="RZC26" s="249"/>
      <c r="RZD26" s="249"/>
      <c r="RZE26" s="249"/>
      <c r="RZF26" s="249"/>
      <c r="RZG26" s="249"/>
      <c r="RZH26" s="249"/>
      <c r="RZI26" s="249"/>
      <c r="RZJ26" s="249"/>
      <c r="RZK26" s="249"/>
      <c r="RZL26" s="249"/>
      <c r="RZM26" s="249"/>
      <c r="RZN26" s="249"/>
      <c r="RZQ26" s="248"/>
      <c r="RZS26" s="248"/>
      <c r="RZV26" s="249"/>
      <c r="RZW26" s="249"/>
      <c r="RZX26" s="249"/>
      <c r="RZY26" s="249"/>
      <c r="RZZ26" s="249"/>
      <c r="SAA26" s="249"/>
      <c r="SAB26" s="249"/>
      <c r="SAC26" s="249"/>
      <c r="SAD26" s="249"/>
      <c r="SAE26" s="249"/>
      <c r="SAF26" s="249"/>
      <c r="SAG26" s="249"/>
      <c r="SAJ26" s="248"/>
      <c r="SAL26" s="248"/>
      <c r="SAO26" s="249"/>
      <c r="SAP26" s="249"/>
      <c r="SAQ26" s="249"/>
      <c r="SAR26" s="249"/>
      <c r="SAS26" s="249"/>
      <c r="SAT26" s="249"/>
      <c r="SAU26" s="249"/>
      <c r="SAV26" s="249"/>
      <c r="SAW26" s="249"/>
      <c r="SAX26" s="249"/>
      <c r="SAY26" s="249"/>
      <c r="SAZ26" s="249"/>
      <c r="SBC26" s="248"/>
      <c r="SBE26" s="248"/>
      <c r="SBH26" s="249"/>
      <c r="SBI26" s="249"/>
      <c r="SBJ26" s="249"/>
      <c r="SBK26" s="249"/>
      <c r="SBL26" s="249"/>
      <c r="SBM26" s="249"/>
      <c r="SBN26" s="249"/>
      <c r="SBO26" s="249"/>
      <c r="SBP26" s="249"/>
      <c r="SBQ26" s="249"/>
      <c r="SBR26" s="249"/>
      <c r="SBS26" s="249"/>
      <c r="SBV26" s="248"/>
      <c r="SBX26" s="248"/>
      <c r="SCA26" s="249"/>
      <c r="SCB26" s="249"/>
      <c r="SCC26" s="249"/>
      <c r="SCD26" s="249"/>
      <c r="SCE26" s="249"/>
      <c r="SCF26" s="249"/>
      <c r="SCG26" s="249"/>
      <c r="SCH26" s="249"/>
      <c r="SCI26" s="249"/>
      <c r="SCJ26" s="249"/>
      <c r="SCK26" s="249"/>
      <c r="SCL26" s="249"/>
      <c r="SCO26" s="248"/>
      <c r="SCQ26" s="248"/>
      <c r="SCT26" s="249"/>
      <c r="SCU26" s="249"/>
      <c r="SCV26" s="249"/>
      <c r="SCW26" s="249"/>
      <c r="SCX26" s="249"/>
      <c r="SCY26" s="249"/>
      <c r="SCZ26" s="249"/>
      <c r="SDA26" s="249"/>
      <c r="SDB26" s="249"/>
      <c r="SDC26" s="249"/>
      <c r="SDD26" s="249"/>
      <c r="SDE26" s="249"/>
      <c r="SDH26" s="248"/>
      <c r="SDJ26" s="248"/>
      <c r="SDM26" s="249"/>
      <c r="SDN26" s="249"/>
      <c r="SDO26" s="249"/>
      <c r="SDP26" s="249"/>
      <c r="SDQ26" s="249"/>
      <c r="SDR26" s="249"/>
      <c r="SDS26" s="249"/>
      <c r="SDT26" s="249"/>
      <c r="SDU26" s="249"/>
      <c r="SDV26" s="249"/>
      <c r="SDW26" s="249"/>
      <c r="SDX26" s="249"/>
      <c r="SEA26" s="248"/>
      <c r="SEC26" s="248"/>
      <c r="SEF26" s="249"/>
      <c r="SEG26" s="249"/>
      <c r="SEH26" s="249"/>
      <c r="SEI26" s="249"/>
      <c r="SEJ26" s="249"/>
      <c r="SEK26" s="249"/>
      <c r="SEL26" s="249"/>
      <c r="SEM26" s="249"/>
      <c r="SEN26" s="249"/>
      <c r="SEO26" s="249"/>
      <c r="SEP26" s="249"/>
      <c r="SEQ26" s="249"/>
      <c r="SET26" s="248"/>
      <c r="SEV26" s="248"/>
      <c r="SEY26" s="249"/>
      <c r="SEZ26" s="249"/>
      <c r="SFA26" s="249"/>
      <c r="SFB26" s="249"/>
      <c r="SFC26" s="249"/>
      <c r="SFD26" s="249"/>
      <c r="SFE26" s="249"/>
      <c r="SFF26" s="249"/>
      <c r="SFG26" s="249"/>
      <c r="SFH26" s="249"/>
      <c r="SFI26" s="249"/>
      <c r="SFJ26" s="249"/>
      <c r="SFM26" s="248"/>
      <c r="SFO26" s="248"/>
      <c r="SFR26" s="249"/>
      <c r="SFS26" s="249"/>
      <c r="SFT26" s="249"/>
      <c r="SFU26" s="249"/>
      <c r="SFV26" s="249"/>
      <c r="SFW26" s="249"/>
      <c r="SFX26" s="249"/>
      <c r="SFY26" s="249"/>
      <c r="SFZ26" s="249"/>
      <c r="SGA26" s="249"/>
      <c r="SGB26" s="249"/>
      <c r="SGC26" s="249"/>
      <c r="SGF26" s="248"/>
      <c r="SGH26" s="248"/>
      <c r="SGK26" s="249"/>
      <c r="SGL26" s="249"/>
      <c r="SGM26" s="249"/>
      <c r="SGN26" s="249"/>
      <c r="SGO26" s="249"/>
      <c r="SGP26" s="249"/>
      <c r="SGQ26" s="249"/>
      <c r="SGR26" s="249"/>
      <c r="SGS26" s="249"/>
      <c r="SGT26" s="249"/>
      <c r="SGU26" s="249"/>
      <c r="SGV26" s="249"/>
      <c r="SGY26" s="248"/>
      <c r="SHA26" s="248"/>
      <c r="SHD26" s="249"/>
      <c r="SHE26" s="249"/>
      <c r="SHF26" s="249"/>
      <c r="SHG26" s="249"/>
      <c r="SHH26" s="249"/>
      <c r="SHI26" s="249"/>
      <c r="SHJ26" s="249"/>
      <c r="SHK26" s="249"/>
      <c r="SHL26" s="249"/>
      <c r="SHM26" s="249"/>
      <c r="SHN26" s="249"/>
      <c r="SHO26" s="249"/>
      <c r="SHR26" s="248"/>
      <c r="SHT26" s="248"/>
      <c r="SHW26" s="249"/>
      <c r="SHX26" s="249"/>
      <c r="SHY26" s="249"/>
      <c r="SHZ26" s="249"/>
      <c r="SIA26" s="249"/>
      <c r="SIB26" s="249"/>
      <c r="SIC26" s="249"/>
      <c r="SID26" s="249"/>
      <c r="SIE26" s="249"/>
      <c r="SIF26" s="249"/>
      <c r="SIG26" s="249"/>
      <c r="SIH26" s="249"/>
      <c r="SIK26" s="248"/>
      <c r="SIM26" s="248"/>
      <c r="SIP26" s="249"/>
      <c r="SIQ26" s="249"/>
      <c r="SIR26" s="249"/>
      <c r="SIS26" s="249"/>
      <c r="SIT26" s="249"/>
      <c r="SIU26" s="249"/>
      <c r="SIV26" s="249"/>
      <c r="SIW26" s="249"/>
      <c r="SIX26" s="249"/>
      <c r="SIY26" s="249"/>
      <c r="SIZ26" s="249"/>
      <c r="SJA26" s="249"/>
      <c r="SJD26" s="248"/>
      <c r="SJF26" s="248"/>
      <c r="SJI26" s="249"/>
      <c r="SJJ26" s="249"/>
      <c r="SJK26" s="249"/>
      <c r="SJL26" s="249"/>
      <c r="SJM26" s="249"/>
      <c r="SJN26" s="249"/>
      <c r="SJO26" s="249"/>
      <c r="SJP26" s="249"/>
      <c r="SJQ26" s="249"/>
      <c r="SJR26" s="249"/>
      <c r="SJS26" s="249"/>
      <c r="SJT26" s="249"/>
      <c r="SJW26" s="248"/>
      <c r="SJY26" s="248"/>
      <c r="SKB26" s="249"/>
      <c r="SKC26" s="249"/>
      <c r="SKD26" s="249"/>
      <c r="SKE26" s="249"/>
      <c r="SKF26" s="249"/>
      <c r="SKG26" s="249"/>
      <c r="SKH26" s="249"/>
      <c r="SKI26" s="249"/>
      <c r="SKJ26" s="249"/>
      <c r="SKK26" s="249"/>
      <c r="SKL26" s="249"/>
      <c r="SKM26" s="249"/>
      <c r="SKP26" s="248"/>
      <c r="SKR26" s="248"/>
      <c r="SKU26" s="249"/>
      <c r="SKV26" s="249"/>
      <c r="SKW26" s="249"/>
      <c r="SKX26" s="249"/>
      <c r="SKY26" s="249"/>
      <c r="SKZ26" s="249"/>
      <c r="SLA26" s="249"/>
      <c r="SLB26" s="249"/>
      <c r="SLC26" s="249"/>
      <c r="SLD26" s="249"/>
      <c r="SLE26" s="249"/>
      <c r="SLF26" s="249"/>
      <c r="SLI26" s="248"/>
      <c r="SLK26" s="248"/>
      <c r="SLN26" s="249"/>
      <c r="SLO26" s="249"/>
      <c r="SLP26" s="249"/>
      <c r="SLQ26" s="249"/>
      <c r="SLR26" s="249"/>
      <c r="SLS26" s="249"/>
      <c r="SLT26" s="249"/>
      <c r="SLU26" s="249"/>
      <c r="SLV26" s="249"/>
      <c r="SLW26" s="249"/>
      <c r="SLX26" s="249"/>
      <c r="SLY26" s="249"/>
      <c r="SMB26" s="248"/>
      <c r="SMD26" s="248"/>
      <c r="SMG26" s="249"/>
      <c r="SMH26" s="249"/>
      <c r="SMI26" s="249"/>
      <c r="SMJ26" s="249"/>
      <c r="SMK26" s="249"/>
      <c r="SML26" s="249"/>
      <c r="SMM26" s="249"/>
      <c r="SMN26" s="249"/>
      <c r="SMO26" s="249"/>
      <c r="SMP26" s="249"/>
      <c r="SMQ26" s="249"/>
      <c r="SMR26" s="249"/>
      <c r="SMU26" s="248"/>
      <c r="SMW26" s="248"/>
      <c r="SMZ26" s="249"/>
      <c r="SNA26" s="249"/>
      <c r="SNB26" s="249"/>
      <c r="SNC26" s="249"/>
      <c r="SND26" s="249"/>
      <c r="SNE26" s="249"/>
      <c r="SNF26" s="249"/>
      <c r="SNG26" s="249"/>
      <c r="SNH26" s="249"/>
      <c r="SNI26" s="249"/>
      <c r="SNJ26" s="249"/>
      <c r="SNK26" s="249"/>
      <c r="SNN26" s="248"/>
      <c r="SNP26" s="248"/>
      <c r="SNS26" s="249"/>
      <c r="SNT26" s="249"/>
      <c r="SNU26" s="249"/>
      <c r="SNV26" s="249"/>
      <c r="SNW26" s="249"/>
      <c r="SNX26" s="249"/>
      <c r="SNY26" s="249"/>
      <c r="SNZ26" s="249"/>
      <c r="SOA26" s="249"/>
      <c r="SOB26" s="249"/>
      <c r="SOC26" s="249"/>
      <c r="SOD26" s="249"/>
      <c r="SOG26" s="248"/>
      <c r="SOI26" s="248"/>
      <c r="SOL26" s="249"/>
      <c r="SOM26" s="249"/>
      <c r="SON26" s="249"/>
      <c r="SOO26" s="249"/>
      <c r="SOP26" s="249"/>
      <c r="SOQ26" s="249"/>
      <c r="SOR26" s="249"/>
      <c r="SOS26" s="249"/>
      <c r="SOT26" s="249"/>
      <c r="SOU26" s="249"/>
      <c r="SOV26" s="249"/>
      <c r="SOW26" s="249"/>
      <c r="SOZ26" s="248"/>
      <c r="SPB26" s="248"/>
      <c r="SPE26" s="249"/>
      <c r="SPF26" s="249"/>
      <c r="SPG26" s="249"/>
      <c r="SPH26" s="249"/>
      <c r="SPI26" s="249"/>
      <c r="SPJ26" s="249"/>
      <c r="SPK26" s="249"/>
      <c r="SPL26" s="249"/>
      <c r="SPM26" s="249"/>
      <c r="SPN26" s="249"/>
      <c r="SPO26" s="249"/>
      <c r="SPP26" s="249"/>
      <c r="SPS26" s="248"/>
      <c r="SPU26" s="248"/>
      <c r="SPX26" s="249"/>
      <c r="SPY26" s="249"/>
      <c r="SPZ26" s="249"/>
      <c r="SQA26" s="249"/>
      <c r="SQB26" s="249"/>
      <c r="SQC26" s="249"/>
      <c r="SQD26" s="249"/>
      <c r="SQE26" s="249"/>
      <c r="SQF26" s="249"/>
      <c r="SQG26" s="249"/>
      <c r="SQH26" s="249"/>
      <c r="SQI26" s="249"/>
      <c r="SQL26" s="248"/>
      <c r="SQN26" s="248"/>
      <c r="SQQ26" s="249"/>
      <c r="SQR26" s="249"/>
      <c r="SQS26" s="249"/>
      <c r="SQT26" s="249"/>
      <c r="SQU26" s="249"/>
      <c r="SQV26" s="249"/>
      <c r="SQW26" s="249"/>
      <c r="SQX26" s="249"/>
      <c r="SQY26" s="249"/>
      <c r="SQZ26" s="249"/>
      <c r="SRA26" s="249"/>
      <c r="SRB26" s="249"/>
      <c r="SRE26" s="248"/>
      <c r="SRG26" s="248"/>
      <c r="SRJ26" s="249"/>
      <c r="SRK26" s="249"/>
      <c r="SRL26" s="249"/>
      <c r="SRM26" s="249"/>
      <c r="SRN26" s="249"/>
      <c r="SRO26" s="249"/>
      <c r="SRP26" s="249"/>
      <c r="SRQ26" s="249"/>
      <c r="SRR26" s="249"/>
      <c r="SRS26" s="249"/>
      <c r="SRT26" s="249"/>
      <c r="SRU26" s="249"/>
      <c r="SRX26" s="248"/>
      <c r="SRZ26" s="248"/>
      <c r="SSC26" s="249"/>
      <c r="SSD26" s="249"/>
      <c r="SSE26" s="249"/>
      <c r="SSF26" s="249"/>
      <c r="SSG26" s="249"/>
      <c r="SSH26" s="249"/>
      <c r="SSI26" s="249"/>
      <c r="SSJ26" s="249"/>
      <c r="SSK26" s="249"/>
      <c r="SSL26" s="249"/>
      <c r="SSM26" s="249"/>
      <c r="SSN26" s="249"/>
      <c r="SSQ26" s="248"/>
      <c r="SSS26" s="248"/>
      <c r="SSV26" s="249"/>
      <c r="SSW26" s="249"/>
      <c r="SSX26" s="249"/>
      <c r="SSY26" s="249"/>
      <c r="SSZ26" s="249"/>
      <c r="STA26" s="249"/>
      <c r="STB26" s="249"/>
      <c r="STC26" s="249"/>
      <c r="STD26" s="249"/>
      <c r="STE26" s="249"/>
      <c r="STF26" s="249"/>
      <c r="STG26" s="249"/>
      <c r="STJ26" s="248"/>
      <c r="STL26" s="248"/>
      <c r="STO26" s="249"/>
      <c r="STP26" s="249"/>
      <c r="STQ26" s="249"/>
      <c r="STR26" s="249"/>
      <c r="STS26" s="249"/>
      <c r="STT26" s="249"/>
      <c r="STU26" s="249"/>
      <c r="STV26" s="249"/>
      <c r="STW26" s="249"/>
      <c r="STX26" s="249"/>
      <c r="STY26" s="249"/>
      <c r="STZ26" s="249"/>
      <c r="SUC26" s="248"/>
      <c r="SUE26" s="248"/>
      <c r="SUH26" s="249"/>
      <c r="SUI26" s="249"/>
      <c r="SUJ26" s="249"/>
      <c r="SUK26" s="249"/>
      <c r="SUL26" s="249"/>
      <c r="SUM26" s="249"/>
      <c r="SUN26" s="249"/>
      <c r="SUO26" s="249"/>
      <c r="SUP26" s="249"/>
      <c r="SUQ26" s="249"/>
      <c r="SUR26" s="249"/>
      <c r="SUS26" s="249"/>
      <c r="SUV26" s="248"/>
      <c r="SUX26" s="248"/>
      <c r="SVA26" s="249"/>
      <c r="SVB26" s="249"/>
      <c r="SVC26" s="249"/>
      <c r="SVD26" s="249"/>
      <c r="SVE26" s="249"/>
      <c r="SVF26" s="249"/>
      <c r="SVG26" s="249"/>
      <c r="SVH26" s="249"/>
      <c r="SVI26" s="249"/>
      <c r="SVJ26" s="249"/>
      <c r="SVK26" s="249"/>
      <c r="SVL26" s="249"/>
      <c r="SVO26" s="248"/>
      <c r="SVQ26" s="248"/>
      <c r="SVT26" s="249"/>
      <c r="SVU26" s="249"/>
      <c r="SVV26" s="249"/>
      <c r="SVW26" s="249"/>
      <c r="SVX26" s="249"/>
      <c r="SVY26" s="249"/>
      <c r="SVZ26" s="249"/>
      <c r="SWA26" s="249"/>
      <c r="SWB26" s="249"/>
      <c r="SWC26" s="249"/>
      <c r="SWD26" s="249"/>
      <c r="SWE26" s="249"/>
      <c r="SWH26" s="248"/>
      <c r="SWJ26" s="248"/>
      <c r="SWM26" s="249"/>
      <c r="SWN26" s="249"/>
      <c r="SWO26" s="249"/>
      <c r="SWP26" s="249"/>
      <c r="SWQ26" s="249"/>
      <c r="SWR26" s="249"/>
      <c r="SWS26" s="249"/>
      <c r="SWT26" s="249"/>
      <c r="SWU26" s="249"/>
      <c r="SWV26" s="249"/>
      <c r="SWW26" s="249"/>
      <c r="SWX26" s="249"/>
      <c r="SXA26" s="248"/>
      <c r="SXC26" s="248"/>
      <c r="SXF26" s="249"/>
      <c r="SXG26" s="249"/>
      <c r="SXH26" s="249"/>
      <c r="SXI26" s="249"/>
      <c r="SXJ26" s="249"/>
      <c r="SXK26" s="249"/>
      <c r="SXL26" s="249"/>
      <c r="SXM26" s="249"/>
      <c r="SXN26" s="249"/>
      <c r="SXO26" s="249"/>
      <c r="SXP26" s="249"/>
      <c r="SXQ26" s="249"/>
      <c r="SXT26" s="248"/>
      <c r="SXV26" s="248"/>
      <c r="SXY26" s="249"/>
      <c r="SXZ26" s="249"/>
      <c r="SYA26" s="249"/>
      <c r="SYB26" s="249"/>
      <c r="SYC26" s="249"/>
      <c r="SYD26" s="249"/>
      <c r="SYE26" s="249"/>
      <c r="SYF26" s="249"/>
      <c r="SYG26" s="249"/>
      <c r="SYH26" s="249"/>
      <c r="SYI26" s="249"/>
      <c r="SYJ26" s="249"/>
      <c r="SYM26" s="248"/>
      <c r="SYO26" s="248"/>
      <c r="SYR26" s="249"/>
      <c r="SYS26" s="249"/>
      <c r="SYT26" s="249"/>
      <c r="SYU26" s="249"/>
      <c r="SYV26" s="249"/>
      <c r="SYW26" s="249"/>
      <c r="SYX26" s="249"/>
      <c r="SYY26" s="249"/>
      <c r="SYZ26" s="249"/>
      <c r="SZA26" s="249"/>
      <c r="SZB26" s="249"/>
      <c r="SZC26" s="249"/>
      <c r="SZF26" s="248"/>
      <c r="SZH26" s="248"/>
      <c r="SZK26" s="249"/>
      <c r="SZL26" s="249"/>
      <c r="SZM26" s="249"/>
      <c r="SZN26" s="249"/>
      <c r="SZO26" s="249"/>
      <c r="SZP26" s="249"/>
      <c r="SZQ26" s="249"/>
      <c r="SZR26" s="249"/>
      <c r="SZS26" s="249"/>
      <c r="SZT26" s="249"/>
      <c r="SZU26" s="249"/>
      <c r="SZV26" s="249"/>
      <c r="SZY26" s="248"/>
      <c r="TAA26" s="248"/>
      <c r="TAD26" s="249"/>
      <c r="TAE26" s="249"/>
      <c r="TAF26" s="249"/>
      <c r="TAG26" s="249"/>
      <c r="TAH26" s="249"/>
      <c r="TAI26" s="249"/>
      <c r="TAJ26" s="249"/>
      <c r="TAK26" s="249"/>
      <c r="TAL26" s="249"/>
      <c r="TAM26" s="249"/>
      <c r="TAN26" s="249"/>
      <c r="TAO26" s="249"/>
      <c r="TAR26" s="248"/>
      <c r="TAT26" s="248"/>
      <c r="TAW26" s="249"/>
      <c r="TAX26" s="249"/>
      <c r="TAY26" s="249"/>
      <c r="TAZ26" s="249"/>
      <c r="TBA26" s="249"/>
      <c r="TBB26" s="249"/>
      <c r="TBC26" s="249"/>
      <c r="TBD26" s="249"/>
      <c r="TBE26" s="249"/>
      <c r="TBF26" s="249"/>
      <c r="TBG26" s="249"/>
      <c r="TBH26" s="249"/>
      <c r="TBK26" s="248"/>
      <c r="TBM26" s="248"/>
      <c r="TBP26" s="249"/>
      <c r="TBQ26" s="249"/>
      <c r="TBR26" s="249"/>
      <c r="TBS26" s="249"/>
      <c r="TBT26" s="249"/>
      <c r="TBU26" s="249"/>
      <c r="TBV26" s="249"/>
      <c r="TBW26" s="249"/>
      <c r="TBX26" s="249"/>
      <c r="TBY26" s="249"/>
      <c r="TBZ26" s="249"/>
      <c r="TCA26" s="249"/>
      <c r="TCD26" s="248"/>
      <c r="TCF26" s="248"/>
      <c r="TCI26" s="249"/>
      <c r="TCJ26" s="249"/>
      <c r="TCK26" s="249"/>
      <c r="TCL26" s="249"/>
      <c r="TCM26" s="249"/>
      <c r="TCN26" s="249"/>
      <c r="TCO26" s="249"/>
      <c r="TCP26" s="249"/>
      <c r="TCQ26" s="249"/>
      <c r="TCR26" s="249"/>
      <c r="TCS26" s="249"/>
      <c r="TCT26" s="249"/>
      <c r="TCW26" s="248"/>
      <c r="TCY26" s="248"/>
      <c r="TDB26" s="249"/>
      <c r="TDC26" s="249"/>
      <c r="TDD26" s="249"/>
      <c r="TDE26" s="249"/>
      <c r="TDF26" s="249"/>
      <c r="TDG26" s="249"/>
      <c r="TDH26" s="249"/>
      <c r="TDI26" s="249"/>
      <c r="TDJ26" s="249"/>
      <c r="TDK26" s="249"/>
      <c r="TDL26" s="249"/>
      <c r="TDM26" s="249"/>
      <c r="TDP26" s="248"/>
      <c r="TDR26" s="248"/>
      <c r="TDU26" s="249"/>
      <c r="TDV26" s="249"/>
      <c r="TDW26" s="249"/>
      <c r="TDX26" s="249"/>
      <c r="TDY26" s="249"/>
      <c r="TDZ26" s="249"/>
      <c r="TEA26" s="249"/>
      <c r="TEB26" s="249"/>
      <c r="TEC26" s="249"/>
      <c r="TED26" s="249"/>
      <c r="TEE26" s="249"/>
      <c r="TEF26" s="249"/>
      <c r="TEI26" s="248"/>
      <c r="TEK26" s="248"/>
      <c r="TEN26" s="249"/>
      <c r="TEO26" s="249"/>
      <c r="TEP26" s="249"/>
      <c r="TEQ26" s="249"/>
      <c r="TER26" s="249"/>
      <c r="TES26" s="249"/>
      <c r="TET26" s="249"/>
      <c r="TEU26" s="249"/>
      <c r="TEV26" s="249"/>
      <c r="TEW26" s="249"/>
      <c r="TEX26" s="249"/>
      <c r="TEY26" s="249"/>
      <c r="TFB26" s="248"/>
      <c r="TFD26" s="248"/>
      <c r="TFG26" s="249"/>
      <c r="TFH26" s="249"/>
      <c r="TFI26" s="249"/>
      <c r="TFJ26" s="249"/>
      <c r="TFK26" s="249"/>
      <c r="TFL26" s="249"/>
      <c r="TFM26" s="249"/>
      <c r="TFN26" s="249"/>
      <c r="TFO26" s="249"/>
      <c r="TFP26" s="249"/>
      <c r="TFQ26" s="249"/>
      <c r="TFR26" s="249"/>
      <c r="TFU26" s="248"/>
      <c r="TFW26" s="248"/>
      <c r="TFZ26" s="249"/>
      <c r="TGA26" s="249"/>
      <c r="TGB26" s="249"/>
      <c r="TGC26" s="249"/>
      <c r="TGD26" s="249"/>
      <c r="TGE26" s="249"/>
      <c r="TGF26" s="249"/>
      <c r="TGG26" s="249"/>
      <c r="TGH26" s="249"/>
      <c r="TGI26" s="249"/>
      <c r="TGJ26" s="249"/>
      <c r="TGK26" s="249"/>
      <c r="TGN26" s="248"/>
      <c r="TGP26" s="248"/>
      <c r="TGS26" s="249"/>
      <c r="TGT26" s="249"/>
      <c r="TGU26" s="249"/>
      <c r="TGV26" s="249"/>
      <c r="TGW26" s="249"/>
      <c r="TGX26" s="249"/>
      <c r="TGY26" s="249"/>
      <c r="TGZ26" s="249"/>
      <c r="THA26" s="249"/>
      <c r="THB26" s="249"/>
      <c r="THC26" s="249"/>
      <c r="THD26" s="249"/>
      <c r="THG26" s="248"/>
      <c r="THI26" s="248"/>
      <c r="THL26" s="249"/>
      <c r="THM26" s="249"/>
      <c r="THN26" s="249"/>
      <c r="THO26" s="249"/>
      <c r="THP26" s="249"/>
      <c r="THQ26" s="249"/>
      <c r="THR26" s="249"/>
      <c r="THS26" s="249"/>
      <c r="THT26" s="249"/>
      <c r="THU26" s="249"/>
      <c r="THV26" s="249"/>
      <c r="THW26" s="249"/>
      <c r="THZ26" s="248"/>
      <c r="TIB26" s="248"/>
      <c r="TIE26" s="249"/>
      <c r="TIF26" s="249"/>
      <c r="TIG26" s="249"/>
      <c r="TIH26" s="249"/>
      <c r="TII26" s="249"/>
      <c r="TIJ26" s="249"/>
      <c r="TIK26" s="249"/>
      <c r="TIL26" s="249"/>
      <c r="TIM26" s="249"/>
      <c r="TIN26" s="249"/>
      <c r="TIO26" s="249"/>
      <c r="TIP26" s="249"/>
      <c r="TIS26" s="248"/>
      <c r="TIU26" s="248"/>
      <c r="TIX26" s="249"/>
      <c r="TIY26" s="249"/>
      <c r="TIZ26" s="249"/>
      <c r="TJA26" s="249"/>
      <c r="TJB26" s="249"/>
      <c r="TJC26" s="249"/>
      <c r="TJD26" s="249"/>
      <c r="TJE26" s="249"/>
      <c r="TJF26" s="249"/>
      <c r="TJG26" s="249"/>
      <c r="TJH26" s="249"/>
      <c r="TJI26" s="249"/>
      <c r="TJL26" s="248"/>
      <c r="TJN26" s="248"/>
      <c r="TJQ26" s="249"/>
      <c r="TJR26" s="249"/>
      <c r="TJS26" s="249"/>
      <c r="TJT26" s="249"/>
      <c r="TJU26" s="249"/>
      <c r="TJV26" s="249"/>
      <c r="TJW26" s="249"/>
      <c r="TJX26" s="249"/>
      <c r="TJY26" s="249"/>
      <c r="TJZ26" s="249"/>
      <c r="TKA26" s="249"/>
      <c r="TKB26" s="249"/>
      <c r="TKE26" s="248"/>
      <c r="TKG26" s="248"/>
      <c r="TKJ26" s="249"/>
      <c r="TKK26" s="249"/>
      <c r="TKL26" s="249"/>
      <c r="TKM26" s="249"/>
      <c r="TKN26" s="249"/>
      <c r="TKO26" s="249"/>
      <c r="TKP26" s="249"/>
      <c r="TKQ26" s="249"/>
      <c r="TKR26" s="249"/>
      <c r="TKS26" s="249"/>
      <c r="TKT26" s="249"/>
      <c r="TKU26" s="249"/>
      <c r="TKX26" s="248"/>
      <c r="TKZ26" s="248"/>
      <c r="TLC26" s="249"/>
      <c r="TLD26" s="249"/>
      <c r="TLE26" s="249"/>
      <c r="TLF26" s="249"/>
      <c r="TLG26" s="249"/>
      <c r="TLH26" s="249"/>
      <c r="TLI26" s="249"/>
      <c r="TLJ26" s="249"/>
      <c r="TLK26" s="249"/>
      <c r="TLL26" s="249"/>
      <c r="TLM26" s="249"/>
      <c r="TLN26" s="249"/>
      <c r="TLQ26" s="248"/>
      <c r="TLS26" s="248"/>
      <c r="TLV26" s="249"/>
      <c r="TLW26" s="249"/>
      <c r="TLX26" s="249"/>
      <c r="TLY26" s="249"/>
      <c r="TLZ26" s="249"/>
      <c r="TMA26" s="249"/>
      <c r="TMB26" s="249"/>
      <c r="TMC26" s="249"/>
      <c r="TMD26" s="249"/>
      <c r="TME26" s="249"/>
      <c r="TMF26" s="249"/>
      <c r="TMG26" s="249"/>
      <c r="TMJ26" s="248"/>
      <c r="TML26" s="248"/>
      <c r="TMO26" s="249"/>
      <c r="TMP26" s="249"/>
      <c r="TMQ26" s="249"/>
      <c r="TMR26" s="249"/>
      <c r="TMS26" s="249"/>
      <c r="TMT26" s="249"/>
      <c r="TMU26" s="249"/>
      <c r="TMV26" s="249"/>
      <c r="TMW26" s="249"/>
      <c r="TMX26" s="249"/>
      <c r="TMY26" s="249"/>
      <c r="TMZ26" s="249"/>
      <c r="TNC26" s="248"/>
      <c r="TNE26" s="248"/>
      <c r="TNH26" s="249"/>
      <c r="TNI26" s="249"/>
      <c r="TNJ26" s="249"/>
      <c r="TNK26" s="249"/>
      <c r="TNL26" s="249"/>
      <c r="TNM26" s="249"/>
      <c r="TNN26" s="249"/>
      <c r="TNO26" s="249"/>
      <c r="TNP26" s="249"/>
      <c r="TNQ26" s="249"/>
      <c r="TNR26" s="249"/>
      <c r="TNS26" s="249"/>
      <c r="TNV26" s="248"/>
      <c r="TNX26" s="248"/>
      <c r="TOA26" s="249"/>
      <c r="TOB26" s="249"/>
      <c r="TOC26" s="249"/>
      <c r="TOD26" s="249"/>
      <c r="TOE26" s="249"/>
      <c r="TOF26" s="249"/>
      <c r="TOG26" s="249"/>
      <c r="TOH26" s="249"/>
      <c r="TOI26" s="249"/>
      <c r="TOJ26" s="249"/>
      <c r="TOK26" s="249"/>
      <c r="TOL26" s="249"/>
      <c r="TOO26" s="248"/>
      <c r="TOQ26" s="248"/>
      <c r="TOT26" s="249"/>
      <c r="TOU26" s="249"/>
      <c r="TOV26" s="249"/>
      <c r="TOW26" s="249"/>
      <c r="TOX26" s="249"/>
      <c r="TOY26" s="249"/>
      <c r="TOZ26" s="249"/>
      <c r="TPA26" s="249"/>
      <c r="TPB26" s="249"/>
      <c r="TPC26" s="249"/>
      <c r="TPD26" s="249"/>
      <c r="TPE26" s="249"/>
      <c r="TPH26" s="248"/>
      <c r="TPJ26" s="248"/>
      <c r="TPM26" s="249"/>
      <c r="TPN26" s="249"/>
      <c r="TPO26" s="249"/>
      <c r="TPP26" s="249"/>
      <c r="TPQ26" s="249"/>
      <c r="TPR26" s="249"/>
      <c r="TPS26" s="249"/>
      <c r="TPT26" s="249"/>
      <c r="TPU26" s="249"/>
      <c r="TPV26" s="249"/>
      <c r="TPW26" s="249"/>
      <c r="TPX26" s="249"/>
      <c r="TQA26" s="248"/>
      <c r="TQC26" s="248"/>
      <c r="TQF26" s="249"/>
      <c r="TQG26" s="249"/>
      <c r="TQH26" s="249"/>
      <c r="TQI26" s="249"/>
      <c r="TQJ26" s="249"/>
      <c r="TQK26" s="249"/>
      <c r="TQL26" s="249"/>
      <c r="TQM26" s="249"/>
      <c r="TQN26" s="249"/>
      <c r="TQO26" s="249"/>
      <c r="TQP26" s="249"/>
      <c r="TQQ26" s="249"/>
      <c r="TQT26" s="248"/>
      <c r="TQV26" s="248"/>
      <c r="TQY26" s="249"/>
      <c r="TQZ26" s="249"/>
      <c r="TRA26" s="249"/>
      <c r="TRB26" s="249"/>
      <c r="TRC26" s="249"/>
      <c r="TRD26" s="249"/>
      <c r="TRE26" s="249"/>
      <c r="TRF26" s="249"/>
      <c r="TRG26" s="249"/>
      <c r="TRH26" s="249"/>
      <c r="TRI26" s="249"/>
      <c r="TRJ26" s="249"/>
      <c r="TRM26" s="248"/>
      <c r="TRO26" s="248"/>
      <c r="TRR26" s="249"/>
      <c r="TRS26" s="249"/>
      <c r="TRT26" s="249"/>
      <c r="TRU26" s="249"/>
      <c r="TRV26" s="249"/>
      <c r="TRW26" s="249"/>
      <c r="TRX26" s="249"/>
      <c r="TRY26" s="249"/>
      <c r="TRZ26" s="249"/>
      <c r="TSA26" s="249"/>
      <c r="TSB26" s="249"/>
      <c r="TSC26" s="249"/>
      <c r="TSF26" s="248"/>
      <c r="TSH26" s="248"/>
      <c r="TSK26" s="249"/>
      <c r="TSL26" s="249"/>
      <c r="TSM26" s="249"/>
      <c r="TSN26" s="249"/>
      <c r="TSO26" s="249"/>
      <c r="TSP26" s="249"/>
      <c r="TSQ26" s="249"/>
      <c r="TSR26" s="249"/>
      <c r="TSS26" s="249"/>
      <c r="TST26" s="249"/>
      <c r="TSU26" s="249"/>
      <c r="TSV26" s="249"/>
      <c r="TSY26" s="248"/>
      <c r="TTA26" s="248"/>
      <c r="TTD26" s="249"/>
      <c r="TTE26" s="249"/>
      <c r="TTF26" s="249"/>
      <c r="TTG26" s="249"/>
      <c r="TTH26" s="249"/>
      <c r="TTI26" s="249"/>
      <c r="TTJ26" s="249"/>
      <c r="TTK26" s="249"/>
      <c r="TTL26" s="249"/>
      <c r="TTM26" s="249"/>
      <c r="TTN26" s="249"/>
      <c r="TTO26" s="249"/>
      <c r="TTR26" s="248"/>
      <c r="TTT26" s="248"/>
      <c r="TTW26" s="249"/>
      <c r="TTX26" s="249"/>
      <c r="TTY26" s="249"/>
      <c r="TTZ26" s="249"/>
      <c r="TUA26" s="249"/>
      <c r="TUB26" s="249"/>
      <c r="TUC26" s="249"/>
      <c r="TUD26" s="249"/>
      <c r="TUE26" s="249"/>
      <c r="TUF26" s="249"/>
      <c r="TUG26" s="249"/>
      <c r="TUH26" s="249"/>
      <c r="TUK26" s="248"/>
      <c r="TUM26" s="248"/>
      <c r="TUP26" s="249"/>
      <c r="TUQ26" s="249"/>
      <c r="TUR26" s="249"/>
      <c r="TUS26" s="249"/>
      <c r="TUT26" s="249"/>
      <c r="TUU26" s="249"/>
      <c r="TUV26" s="249"/>
      <c r="TUW26" s="249"/>
      <c r="TUX26" s="249"/>
      <c r="TUY26" s="249"/>
      <c r="TUZ26" s="249"/>
      <c r="TVA26" s="249"/>
      <c r="TVD26" s="248"/>
      <c r="TVF26" s="248"/>
      <c r="TVI26" s="249"/>
      <c r="TVJ26" s="249"/>
      <c r="TVK26" s="249"/>
      <c r="TVL26" s="249"/>
      <c r="TVM26" s="249"/>
      <c r="TVN26" s="249"/>
      <c r="TVO26" s="249"/>
      <c r="TVP26" s="249"/>
      <c r="TVQ26" s="249"/>
      <c r="TVR26" s="249"/>
      <c r="TVS26" s="249"/>
      <c r="TVT26" s="249"/>
      <c r="TVW26" s="248"/>
      <c r="TVY26" s="248"/>
      <c r="TWB26" s="249"/>
      <c r="TWC26" s="249"/>
      <c r="TWD26" s="249"/>
      <c r="TWE26" s="249"/>
      <c r="TWF26" s="249"/>
      <c r="TWG26" s="249"/>
      <c r="TWH26" s="249"/>
      <c r="TWI26" s="249"/>
      <c r="TWJ26" s="249"/>
      <c r="TWK26" s="249"/>
      <c r="TWL26" s="249"/>
      <c r="TWM26" s="249"/>
      <c r="TWP26" s="248"/>
      <c r="TWR26" s="248"/>
      <c r="TWU26" s="249"/>
      <c r="TWV26" s="249"/>
      <c r="TWW26" s="249"/>
      <c r="TWX26" s="249"/>
      <c r="TWY26" s="249"/>
      <c r="TWZ26" s="249"/>
      <c r="TXA26" s="249"/>
      <c r="TXB26" s="249"/>
      <c r="TXC26" s="249"/>
      <c r="TXD26" s="249"/>
      <c r="TXE26" s="249"/>
      <c r="TXF26" s="249"/>
      <c r="TXI26" s="248"/>
      <c r="TXK26" s="248"/>
      <c r="TXN26" s="249"/>
      <c r="TXO26" s="249"/>
      <c r="TXP26" s="249"/>
      <c r="TXQ26" s="249"/>
      <c r="TXR26" s="249"/>
      <c r="TXS26" s="249"/>
      <c r="TXT26" s="249"/>
      <c r="TXU26" s="249"/>
      <c r="TXV26" s="249"/>
      <c r="TXW26" s="249"/>
      <c r="TXX26" s="249"/>
      <c r="TXY26" s="249"/>
      <c r="TYB26" s="248"/>
      <c r="TYD26" s="248"/>
      <c r="TYG26" s="249"/>
      <c r="TYH26" s="249"/>
      <c r="TYI26" s="249"/>
      <c r="TYJ26" s="249"/>
      <c r="TYK26" s="249"/>
      <c r="TYL26" s="249"/>
      <c r="TYM26" s="249"/>
      <c r="TYN26" s="249"/>
      <c r="TYO26" s="249"/>
      <c r="TYP26" s="249"/>
      <c r="TYQ26" s="249"/>
      <c r="TYR26" s="249"/>
      <c r="TYU26" s="248"/>
      <c r="TYW26" s="248"/>
      <c r="TYZ26" s="249"/>
      <c r="TZA26" s="249"/>
      <c r="TZB26" s="249"/>
      <c r="TZC26" s="249"/>
      <c r="TZD26" s="249"/>
      <c r="TZE26" s="249"/>
      <c r="TZF26" s="249"/>
      <c r="TZG26" s="249"/>
      <c r="TZH26" s="249"/>
      <c r="TZI26" s="249"/>
      <c r="TZJ26" s="249"/>
      <c r="TZK26" s="249"/>
      <c r="TZN26" s="248"/>
      <c r="TZP26" s="248"/>
      <c r="TZS26" s="249"/>
      <c r="TZT26" s="249"/>
      <c r="TZU26" s="249"/>
      <c r="TZV26" s="249"/>
      <c r="TZW26" s="249"/>
      <c r="TZX26" s="249"/>
      <c r="TZY26" s="249"/>
      <c r="TZZ26" s="249"/>
      <c r="UAA26" s="249"/>
      <c r="UAB26" s="249"/>
      <c r="UAC26" s="249"/>
      <c r="UAD26" s="249"/>
      <c r="UAG26" s="248"/>
      <c r="UAI26" s="248"/>
      <c r="UAL26" s="249"/>
      <c r="UAM26" s="249"/>
      <c r="UAN26" s="249"/>
      <c r="UAO26" s="249"/>
      <c r="UAP26" s="249"/>
      <c r="UAQ26" s="249"/>
      <c r="UAR26" s="249"/>
      <c r="UAS26" s="249"/>
      <c r="UAT26" s="249"/>
      <c r="UAU26" s="249"/>
      <c r="UAV26" s="249"/>
      <c r="UAW26" s="249"/>
      <c r="UAZ26" s="248"/>
      <c r="UBB26" s="248"/>
      <c r="UBE26" s="249"/>
      <c r="UBF26" s="249"/>
      <c r="UBG26" s="249"/>
      <c r="UBH26" s="249"/>
      <c r="UBI26" s="249"/>
      <c r="UBJ26" s="249"/>
      <c r="UBK26" s="249"/>
      <c r="UBL26" s="249"/>
      <c r="UBM26" s="249"/>
      <c r="UBN26" s="249"/>
      <c r="UBO26" s="249"/>
      <c r="UBP26" s="249"/>
      <c r="UBS26" s="248"/>
      <c r="UBU26" s="248"/>
      <c r="UBX26" s="249"/>
      <c r="UBY26" s="249"/>
      <c r="UBZ26" s="249"/>
      <c r="UCA26" s="249"/>
      <c r="UCB26" s="249"/>
      <c r="UCC26" s="249"/>
      <c r="UCD26" s="249"/>
      <c r="UCE26" s="249"/>
      <c r="UCF26" s="249"/>
      <c r="UCG26" s="249"/>
      <c r="UCH26" s="249"/>
      <c r="UCI26" s="249"/>
      <c r="UCL26" s="248"/>
      <c r="UCN26" s="248"/>
      <c r="UCQ26" s="249"/>
      <c r="UCR26" s="249"/>
      <c r="UCS26" s="249"/>
      <c r="UCT26" s="249"/>
      <c r="UCU26" s="249"/>
      <c r="UCV26" s="249"/>
      <c r="UCW26" s="249"/>
      <c r="UCX26" s="249"/>
      <c r="UCY26" s="249"/>
      <c r="UCZ26" s="249"/>
      <c r="UDA26" s="249"/>
      <c r="UDB26" s="249"/>
      <c r="UDE26" s="248"/>
      <c r="UDG26" s="248"/>
      <c r="UDJ26" s="249"/>
      <c r="UDK26" s="249"/>
      <c r="UDL26" s="249"/>
      <c r="UDM26" s="249"/>
      <c r="UDN26" s="249"/>
      <c r="UDO26" s="249"/>
      <c r="UDP26" s="249"/>
      <c r="UDQ26" s="249"/>
      <c r="UDR26" s="249"/>
      <c r="UDS26" s="249"/>
      <c r="UDT26" s="249"/>
      <c r="UDU26" s="249"/>
      <c r="UDX26" s="248"/>
      <c r="UDZ26" s="248"/>
      <c r="UEC26" s="249"/>
      <c r="UED26" s="249"/>
      <c r="UEE26" s="249"/>
      <c r="UEF26" s="249"/>
      <c r="UEG26" s="249"/>
      <c r="UEH26" s="249"/>
      <c r="UEI26" s="249"/>
      <c r="UEJ26" s="249"/>
      <c r="UEK26" s="249"/>
      <c r="UEL26" s="249"/>
      <c r="UEM26" s="249"/>
      <c r="UEN26" s="249"/>
      <c r="UEQ26" s="248"/>
      <c r="UES26" s="248"/>
      <c r="UEV26" s="249"/>
      <c r="UEW26" s="249"/>
      <c r="UEX26" s="249"/>
      <c r="UEY26" s="249"/>
      <c r="UEZ26" s="249"/>
      <c r="UFA26" s="249"/>
      <c r="UFB26" s="249"/>
      <c r="UFC26" s="249"/>
      <c r="UFD26" s="249"/>
      <c r="UFE26" s="249"/>
      <c r="UFF26" s="249"/>
      <c r="UFG26" s="249"/>
      <c r="UFJ26" s="248"/>
      <c r="UFL26" s="248"/>
      <c r="UFO26" s="249"/>
      <c r="UFP26" s="249"/>
      <c r="UFQ26" s="249"/>
      <c r="UFR26" s="249"/>
      <c r="UFS26" s="249"/>
      <c r="UFT26" s="249"/>
      <c r="UFU26" s="249"/>
      <c r="UFV26" s="249"/>
      <c r="UFW26" s="249"/>
      <c r="UFX26" s="249"/>
      <c r="UFY26" s="249"/>
      <c r="UFZ26" s="249"/>
      <c r="UGC26" s="248"/>
      <c r="UGE26" s="248"/>
      <c r="UGH26" s="249"/>
      <c r="UGI26" s="249"/>
      <c r="UGJ26" s="249"/>
      <c r="UGK26" s="249"/>
      <c r="UGL26" s="249"/>
      <c r="UGM26" s="249"/>
      <c r="UGN26" s="249"/>
      <c r="UGO26" s="249"/>
      <c r="UGP26" s="249"/>
      <c r="UGQ26" s="249"/>
      <c r="UGR26" s="249"/>
      <c r="UGS26" s="249"/>
      <c r="UGV26" s="248"/>
      <c r="UGX26" s="248"/>
      <c r="UHA26" s="249"/>
      <c r="UHB26" s="249"/>
      <c r="UHC26" s="249"/>
      <c r="UHD26" s="249"/>
      <c r="UHE26" s="249"/>
      <c r="UHF26" s="249"/>
      <c r="UHG26" s="249"/>
      <c r="UHH26" s="249"/>
      <c r="UHI26" s="249"/>
      <c r="UHJ26" s="249"/>
      <c r="UHK26" s="249"/>
      <c r="UHL26" s="249"/>
      <c r="UHO26" s="248"/>
      <c r="UHQ26" s="248"/>
      <c r="UHT26" s="249"/>
      <c r="UHU26" s="249"/>
      <c r="UHV26" s="249"/>
      <c r="UHW26" s="249"/>
      <c r="UHX26" s="249"/>
      <c r="UHY26" s="249"/>
      <c r="UHZ26" s="249"/>
      <c r="UIA26" s="249"/>
      <c r="UIB26" s="249"/>
      <c r="UIC26" s="249"/>
      <c r="UID26" s="249"/>
      <c r="UIE26" s="249"/>
      <c r="UIH26" s="248"/>
      <c r="UIJ26" s="248"/>
      <c r="UIM26" s="249"/>
      <c r="UIN26" s="249"/>
      <c r="UIO26" s="249"/>
      <c r="UIP26" s="249"/>
      <c r="UIQ26" s="249"/>
      <c r="UIR26" s="249"/>
      <c r="UIS26" s="249"/>
      <c r="UIT26" s="249"/>
      <c r="UIU26" s="249"/>
      <c r="UIV26" s="249"/>
      <c r="UIW26" s="249"/>
      <c r="UIX26" s="249"/>
      <c r="UJA26" s="248"/>
      <c r="UJC26" s="248"/>
      <c r="UJF26" s="249"/>
      <c r="UJG26" s="249"/>
      <c r="UJH26" s="249"/>
      <c r="UJI26" s="249"/>
      <c r="UJJ26" s="249"/>
      <c r="UJK26" s="249"/>
      <c r="UJL26" s="249"/>
      <c r="UJM26" s="249"/>
      <c r="UJN26" s="249"/>
      <c r="UJO26" s="249"/>
      <c r="UJP26" s="249"/>
      <c r="UJQ26" s="249"/>
      <c r="UJT26" s="248"/>
      <c r="UJV26" s="248"/>
      <c r="UJY26" s="249"/>
      <c r="UJZ26" s="249"/>
      <c r="UKA26" s="249"/>
      <c r="UKB26" s="249"/>
      <c r="UKC26" s="249"/>
      <c r="UKD26" s="249"/>
      <c r="UKE26" s="249"/>
      <c r="UKF26" s="249"/>
      <c r="UKG26" s="249"/>
      <c r="UKH26" s="249"/>
      <c r="UKI26" s="249"/>
      <c r="UKJ26" s="249"/>
      <c r="UKM26" s="248"/>
      <c r="UKO26" s="248"/>
      <c r="UKR26" s="249"/>
      <c r="UKS26" s="249"/>
      <c r="UKT26" s="249"/>
      <c r="UKU26" s="249"/>
      <c r="UKV26" s="249"/>
      <c r="UKW26" s="249"/>
      <c r="UKX26" s="249"/>
      <c r="UKY26" s="249"/>
      <c r="UKZ26" s="249"/>
      <c r="ULA26" s="249"/>
      <c r="ULB26" s="249"/>
      <c r="ULC26" s="249"/>
      <c r="ULF26" s="248"/>
      <c r="ULH26" s="248"/>
      <c r="ULK26" s="249"/>
      <c r="ULL26" s="249"/>
      <c r="ULM26" s="249"/>
      <c r="ULN26" s="249"/>
      <c r="ULO26" s="249"/>
      <c r="ULP26" s="249"/>
      <c r="ULQ26" s="249"/>
      <c r="ULR26" s="249"/>
      <c r="ULS26" s="249"/>
      <c r="ULT26" s="249"/>
      <c r="ULU26" s="249"/>
      <c r="ULV26" s="249"/>
      <c r="ULY26" s="248"/>
      <c r="UMA26" s="248"/>
      <c r="UMD26" s="249"/>
      <c r="UME26" s="249"/>
      <c r="UMF26" s="249"/>
      <c r="UMG26" s="249"/>
      <c r="UMH26" s="249"/>
      <c r="UMI26" s="249"/>
      <c r="UMJ26" s="249"/>
      <c r="UMK26" s="249"/>
      <c r="UML26" s="249"/>
      <c r="UMM26" s="249"/>
      <c r="UMN26" s="249"/>
      <c r="UMO26" s="249"/>
      <c r="UMR26" s="248"/>
      <c r="UMT26" s="248"/>
      <c r="UMW26" s="249"/>
      <c r="UMX26" s="249"/>
      <c r="UMY26" s="249"/>
      <c r="UMZ26" s="249"/>
      <c r="UNA26" s="249"/>
      <c r="UNB26" s="249"/>
      <c r="UNC26" s="249"/>
      <c r="UND26" s="249"/>
      <c r="UNE26" s="249"/>
      <c r="UNF26" s="249"/>
      <c r="UNG26" s="249"/>
      <c r="UNH26" s="249"/>
      <c r="UNK26" s="248"/>
      <c r="UNM26" s="248"/>
      <c r="UNP26" s="249"/>
      <c r="UNQ26" s="249"/>
      <c r="UNR26" s="249"/>
      <c r="UNS26" s="249"/>
      <c r="UNT26" s="249"/>
      <c r="UNU26" s="249"/>
      <c r="UNV26" s="249"/>
      <c r="UNW26" s="249"/>
      <c r="UNX26" s="249"/>
      <c r="UNY26" s="249"/>
      <c r="UNZ26" s="249"/>
      <c r="UOA26" s="249"/>
      <c r="UOD26" s="248"/>
      <c r="UOF26" s="248"/>
      <c r="UOI26" s="249"/>
      <c r="UOJ26" s="249"/>
      <c r="UOK26" s="249"/>
      <c r="UOL26" s="249"/>
      <c r="UOM26" s="249"/>
      <c r="UON26" s="249"/>
      <c r="UOO26" s="249"/>
      <c r="UOP26" s="249"/>
      <c r="UOQ26" s="249"/>
      <c r="UOR26" s="249"/>
      <c r="UOS26" s="249"/>
      <c r="UOT26" s="249"/>
      <c r="UOW26" s="248"/>
      <c r="UOY26" s="248"/>
      <c r="UPB26" s="249"/>
      <c r="UPC26" s="249"/>
      <c r="UPD26" s="249"/>
      <c r="UPE26" s="249"/>
      <c r="UPF26" s="249"/>
      <c r="UPG26" s="249"/>
      <c r="UPH26" s="249"/>
      <c r="UPI26" s="249"/>
      <c r="UPJ26" s="249"/>
      <c r="UPK26" s="249"/>
      <c r="UPL26" s="249"/>
      <c r="UPM26" s="249"/>
      <c r="UPP26" s="248"/>
      <c r="UPR26" s="248"/>
      <c r="UPU26" s="249"/>
      <c r="UPV26" s="249"/>
      <c r="UPW26" s="249"/>
      <c r="UPX26" s="249"/>
      <c r="UPY26" s="249"/>
      <c r="UPZ26" s="249"/>
      <c r="UQA26" s="249"/>
      <c r="UQB26" s="249"/>
      <c r="UQC26" s="249"/>
      <c r="UQD26" s="249"/>
      <c r="UQE26" s="249"/>
      <c r="UQF26" s="249"/>
      <c r="UQI26" s="248"/>
      <c r="UQK26" s="248"/>
      <c r="UQN26" s="249"/>
      <c r="UQO26" s="249"/>
      <c r="UQP26" s="249"/>
      <c r="UQQ26" s="249"/>
      <c r="UQR26" s="249"/>
      <c r="UQS26" s="249"/>
      <c r="UQT26" s="249"/>
      <c r="UQU26" s="249"/>
      <c r="UQV26" s="249"/>
      <c r="UQW26" s="249"/>
      <c r="UQX26" s="249"/>
      <c r="UQY26" s="249"/>
      <c r="URB26" s="248"/>
      <c r="URD26" s="248"/>
      <c r="URG26" s="249"/>
      <c r="URH26" s="249"/>
      <c r="URI26" s="249"/>
      <c r="URJ26" s="249"/>
      <c r="URK26" s="249"/>
      <c r="URL26" s="249"/>
      <c r="URM26" s="249"/>
      <c r="URN26" s="249"/>
      <c r="URO26" s="249"/>
      <c r="URP26" s="249"/>
      <c r="URQ26" s="249"/>
      <c r="URR26" s="249"/>
      <c r="URU26" s="248"/>
      <c r="URW26" s="248"/>
      <c r="URZ26" s="249"/>
      <c r="USA26" s="249"/>
      <c r="USB26" s="249"/>
      <c r="USC26" s="249"/>
      <c r="USD26" s="249"/>
      <c r="USE26" s="249"/>
      <c r="USF26" s="249"/>
      <c r="USG26" s="249"/>
      <c r="USH26" s="249"/>
      <c r="USI26" s="249"/>
      <c r="USJ26" s="249"/>
      <c r="USK26" s="249"/>
      <c r="USN26" s="248"/>
      <c r="USP26" s="248"/>
      <c r="USS26" s="249"/>
      <c r="UST26" s="249"/>
      <c r="USU26" s="249"/>
      <c r="USV26" s="249"/>
      <c r="USW26" s="249"/>
      <c r="USX26" s="249"/>
      <c r="USY26" s="249"/>
      <c r="USZ26" s="249"/>
      <c r="UTA26" s="249"/>
      <c r="UTB26" s="249"/>
      <c r="UTC26" s="249"/>
      <c r="UTD26" s="249"/>
      <c r="UTG26" s="248"/>
      <c r="UTI26" s="248"/>
      <c r="UTL26" s="249"/>
      <c r="UTM26" s="249"/>
      <c r="UTN26" s="249"/>
      <c r="UTO26" s="249"/>
      <c r="UTP26" s="249"/>
      <c r="UTQ26" s="249"/>
      <c r="UTR26" s="249"/>
      <c r="UTS26" s="249"/>
      <c r="UTT26" s="249"/>
      <c r="UTU26" s="249"/>
      <c r="UTV26" s="249"/>
      <c r="UTW26" s="249"/>
      <c r="UTZ26" s="248"/>
      <c r="UUB26" s="248"/>
      <c r="UUE26" s="249"/>
      <c r="UUF26" s="249"/>
      <c r="UUG26" s="249"/>
      <c r="UUH26" s="249"/>
      <c r="UUI26" s="249"/>
      <c r="UUJ26" s="249"/>
      <c r="UUK26" s="249"/>
      <c r="UUL26" s="249"/>
      <c r="UUM26" s="249"/>
      <c r="UUN26" s="249"/>
      <c r="UUO26" s="249"/>
      <c r="UUP26" s="249"/>
      <c r="UUS26" s="248"/>
      <c r="UUU26" s="248"/>
      <c r="UUX26" s="249"/>
      <c r="UUY26" s="249"/>
      <c r="UUZ26" s="249"/>
      <c r="UVA26" s="249"/>
      <c r="UVB26" s="249"/>
      <c r="UVC26" s="249"/>
      <c r="UVD26" s="249"/>
      <c r="UVE26" s="249"/>
      <c r="UVF26" s="249"/>
      <c r="UVG26" s="249"/>
      <c r="UVH26" s="249"/>
      <c r="UVI26" s="249"/>
      <c r="UVL26" s="248"/>
      <c r="UVN26" s="248"/>
      <c r="UVQ26" s="249"/>
      <c r="UVR26" s="249"/>
      <c r="UVS26" s="249"/>
      <c r="UVT26" s="249"/>
      <c r="UVU26" s="249"/>
      <c r="UVV26" s="249"/>
      <c r="UVW26" s="249"/>
      <c r="UVX26" s="249"/>
      <c r="UVY26" s="249"/>
      <c r="UVZ26" s="249"/>
      <c r="UWA26" s="249"/>
      <c r="UWB26" s="249"/>
      <c r="UWE26" s="248"/>
      <c r="UWG26" s="248"/>
      <c r="UWJ26" s="249"/>
      <c r="UWK26" s="249"/>
      <c r="UWL26" s="249"/>
      <c r="UWM26" s="249"/>
      <c r="UWN26" s="249"/>
      <c r="UWO26" s="249"/>
      <c r="UWP26" s="249"/>
      <c r="UWQ26" s="249"/>
      <c r="UWR26" s="249"/>
      <c r="UWS26" s="249"/>
      <c r="UWT26" s="249"/>
      <c r="UWU26" s="249"/>
      <c r="UWX26" s="248"/>
      <c r="UWZ26" s="248"/>
      <c r="UXC26" s="249"/>
      <c r="UXD26" s="249"/>
      <c r="UXE26" s="249"/>
      <c r="UXF26" s="249"/>
      <c r="UXG26" s="249"/>
      <c r="UXH26" s="249"/>
      <c r="UXI26" s="249"/>
      <c r="UXJ26" s="249"/>
      <c r="UXK26" s="249"/>
      <c r="UXL26" s="249"/>
      <c r="UXM26" s="249"/>
      <c r="UXN26" s="249"/>
      <c r="UXQ26" s="248"/>
      <c r="UXS26" s="248"/>
      <c r="UXV26" s="249"/>
      <c r="UXW26" s="249"/>
      <c r="UXX26" s="249"/>
      <c r="UXY26" s="249"/>
      <c r="UXZ26" s="249"/>
      <c r="UYA26" s="249"/>
      <c r="UYB26" s="249"/>
      <c r="UYC26" s="249"/>
      <c r="UYD26" s="249"/>
      <c r="UYE26" s="249"/>
      <c r="UYF26" s="249"/>
      <c r="UYG26" s="249"/>
      <c r="UYJ26" s="248"/>
      <c r="UYL26" s="248"/>
      <c r="UYO26" s="249"/>
      <c r="UYP26" s="249"/>
      <c r="UYQ26" s="249"/>
      <c r="UYR26" s="249"/>
      <c r="UYS26" s="249"/>
      <c r="UYT26" s="249"/>
      <c r="UYU26" s="249"/>
      <c r="UYV26" s="249"/>
      <c r="UYW26" s="249"/>
      <c r="UYX26" s="249"/>
      <c r="UYY26" s="249"/>
      <c r="UYZ26" s="249"/>
      <c r="UZC26" s="248"/>
      <c r="UZE26" s="248"/>
      <c r="UZH26" s="249"/>
      <c r="UZI26" s="249"/>
      <c r="UZJ26" s="249"/>
      <c r="UZK26" s="249"/>
      <c r="UZL26" s="249"/>
      <c r="UZM26" s="249"/>
      <c r="UZN26" s="249"/>
      <c r="UZO26" s="249"/>
      <c r="UZP26" s="249"/>
      <c r="UZQ26" s="249"/>
      <c r="UZR26" s="249"/>
      <c r="UZS26" s="249"/>
      <c r="UZV26" s="248"/>
      <c r="UZX26" s="248"/>
      <c r="VAA26" s="249"/>
      <c r="VAB26" s="249"/>
      <c r="VAC26" s="249"/>
      <c r="VAD26" s="249"/>
      <c r="VAE26" s="249"/>
      <c r="VAF26" s="249"/>
      <c r="VAG26" s="249"/>
      <c r="VAH26" s="249"/>
      <c r="VAI26" s="249"/>
      <c r="VAJ26" s="249"/>
      <c r="VAK26" s="249"/>
      <c r="VAL26" s="249"/>
      <c r="VAO26" s="248"/>
      <c r="VAQ26" s="248"/>
      <c r="VAT26" s="249"/>
      <c r="VAU26" s="249"/>
      <c r="VAV26" s="249"/>
      <c r="VAW26" s="249"/>
      <c r="VAX26" s="249"/>
      <c r="VAY26" s="249"/>
      <c r="VAZ26" s="249"/>
      <c r="VBA26" s="249"/>
      <c r="VBB26" s="249"/>
      <c r="VBC26" s="249"/>
      <c r="VBD26" s="249"/>
      <c r="VBE26" s="249"/>
      <c r="VBH26" s="248"/>
      <c r="VBJ26" s="248"/>
      <c r="VBM26" s="249"/>
      <c r="VBN26" s="249"/>
      <c r="VBO26" s="249"/>
      <c r="VBP26" s="249"/>
      <c r="VBQ26" s="249"/>
      <c r="VBR26" s="249"/>
      <c r="VBS26" s="249"/>
      <c r="VBT26" s="249"/>
      <c r="VBU26" s="249"/>
      <c r="VBV26" s="249"/>
      <c r="VBW26" s="249"/>
      <c r="VBX26" s="249"/>
      <c r="VCA26" s="248"/>
      <c r="VCC26" s="248"/>
      <c r="VCF26" s="249"/>
      <c r="VCG26" s="249"/>
      <c r="VCH26" s="249"/>
      <c r="VCI26" s="249"/>
      <c r="VCJ26" s="249"/>
      <c r="VCK26" s="249"/>
      <c r="VCL26" s="249"/>
      <c r="VCM26" s="249"/>
      <c r="VCN26" s="249"/>
      <c r="VCO26" s="249"/>
      <c r="VCP26" s="249"/>
      <c r="VCQ26" s="249"/>
      <c r="VCT26" s="248"/>
      <c r="VCV26" s="248"/>
      <c r="VCY26" s="249"/>
      <c r="VCZ26" s="249"/>
      <c r="VDA26" s="249"/>
      <c r="VDB26" s="249"/>
      <c r="VDC26" s="249"/>
      <c r="VDD26" s="249"/>
      <c r="VDE26" s="249"/>
      <c r="VDF26" s="249"/>
      <c r="VDG26" s="249"/>
      <c r="VDH26" s="249"/>
      <c r="VDI26" s="249"/>
      <c r="VDJ26" s="249"/>
      <c r="VDM26" s="248"/>
      <c r="VDO26" s="248"/>
      <c r="VDR26" s="249"/>
      <c r="VDS26" s="249"/>
      <c r="VDT26" s="249"/>
      <c r="VDU26" s="249"/>
      <c r="VDV26" s="249"/>
      <c r="VDW26" s="249"/>
      <c r="VDX26" s="249"/>
      <c r="VDY26" s="249"/>
      <c r="VDZ26" s="249"/>
      <c r="VEA26" s="249"/>
      <c r="VEB26" s="249"/>
      <c r="VEC26" s="249"/>
      <c r="VEF26" s="248"/>
      <c r="VEH26" s="248"/>
      <c r="VEK26" s="249"/>
      <c r="VEL26" s="249"/>
      <c r="VEM26" s="249"/>
      <c r="VEN26" s="249"/>
      <c r="VEO26" s="249"/>
      <c r="VEP26" s="249"/>
      <c r="VEQ26" s="249"/>
      <c r="VER26" s="249"/>
      <c r="VES26" s="249"/>
      <c r="VET26" s="249"/>
      <c r="VEU26" s="249"/>
      <c r="VEV26" s="249"/>
      <c r="VEY26" s="248"/>
      <c r="VFA26" s="248"/>
      <c r="VFD26" s="249"/>
      <c r="VFE26" s="249"/>
      <c r="VFF26" s="249"/>
      <c r="VFG26" s="249"/>
      <c r="VFH26" s="249"/>
      <c r="VFI26" s="249"/>
      <c r="VFJ26" s="249"/>
      <c r="VFK26" s="249"/>
      <c r="VFL26" s="249"/>
      <c r="VFM26" s="249"/>
      <c r="VFN26" s="249"/>
      <c r="VFO26" s="249"/>
      <c r="VFR26" s="248"/>
      <c r="VFT26" s="248"/>
      <c r="VFW26" s="249"/>
      <c r="VFX26" s="249"/>
      <c r="VFY26" s="249"/>
      <c r="VFZ26" s="249"/>
      <c r="VGA26" s="249"/>
      <c r="VGB26" s="249"/>
      <c r="VGC26" s="249"/>
      <c r="VGD26" s="249"/>
      <c r="VGE26" s="249"/>
      <c r="VGF26" s="249"/>
      <c r="VGG26" s="249"/>
      <c r="VGH26" s="249"/>
      <c r="VGK26" s="248"/>
      <c r="VGM26" s="248"/>
      <c r="VGP26" s="249"/>
      <c r="VGQ26" s="249"/>
      <c r="VGR26" s="249"/>
      <c r="VGS26" s="249"/>
      <c r="VGT26" s="249"/>
      <c r="VGU26" s="249"/>
      <c r="VGV26" s="249"/>
      <c r="VGW26" s="249"/>
      <c r="VGX26" s="249"/>
      <c r="VGY26" s="249"/>
      <c r="VGZ26" s="249"/>
      <c r="VHA26" s="249"/>
      <c r="VHD26" s="248"/>
      <c r="VHF26" s="248"/>
      <c r="VHI26" s="249"/>
      <c r="VHJ26" s="249"/>
      <c r="VHK26" s="249"/>
      <c r="VHL26" s="249"/>
      <c r="VHM26" s="249"/>
      <c r="VHN26" s="249"/>
      <c r="VHO26" s="249"/>
      <c r="VHP26" s="249"/>
      <c r="VHQ26" s="249"/>
      <c r="VHR26" s="249"/>
      <c r="VHS26" s="249"/>
      <c r="VHT26" s="249"/>
      <c r="VHW26" s="248"/>
      <c r="VHY26" s="248"/>
      <c r="VIB26" s="249"/>
      <c r="VIC26" s="249"/>
      <c r="VID26" s="249"/>
      <c r="VIE26" s="249"/>
      <c r="VIF26" s="249"/>
      <c r="VIG26" s="249"/>
      <c r="VIH26" s="249"/>
      <c r="VII26" s="249"/>
      <c r="VIJ26" s="249"/>
      <c r="VIK26" s="249"/>
      <c r="VIL26" s="249"/>
      <c r="VIM26" s="249"/>
      <c r="VIP26" s="248"/>
      <c r="VIR26" s="248"/>
      <c r="VIU26" s="249"/>
      <c r="VIV26" s="249"/>
      <c r="VIW26" s="249"/>
      <c r="VIX26" s="249"/>
      <c r="VIY26" s="249"/>
      <c r="VIZ26" s="249"/>
      <c r="VJA26" s="249"/>
      <c r="VJB26" s="249"/>
      <c r="VJC26" s="249"/>
      <c r="VJD26" s="249"/>
      <c r="VJE26" s="249"/>
      <c r="VJF26" s="249"/>
      <c r="VJI26" s="248"/>
      <c r="VJK26" s="248"/>
      <c r="VJN26" s="249"/>
      <c r="VJO26" s="249"/>
      <c r="VJP26" s="249"/>
      <c r="VJQ26" s="249"/>
      <c r="VJR26" s="249"/>
      <c r="VJS26" s="249"/>
      <c r="VJT26" s="249"/>
      <c r="VJU26" s="249"/>
      <c r="VJV26" s="249"/>
      <c r="VJW26" s="249"/>
      <c r="VJX26" s="249"/>
      <c r="VJY26" s="249"/>
      <c r="VKB26" s="248"/>
      <c r="VKD26" s="248"/>
      <c r="VKG26" s="249"/>
      <c r="VKH26" s="249"/>
      <c r="VKI26" s="249"/>
      <c r="VKJ26" s="249"/>
      <c r="VKK26" s="249"/>
      <c r="VKL26" s="249"/>
      <c r="VKM26" s="249"/>
      <c r="VKN26" s="249"/>
      <c r="VKO26" s="249"/>
      <c r="VKP26" s="249"/>
      <c r="VKQ26" s="249"/>
      <c r="VKR26" s="249"/>
      <c r="VKU26" s="248"/>
      <c r="VKW26" s="248"/>
      <c r="VKZ26" s="249"/>
      <c r="VLA26" s="249"/>
      <c r="VLB26" s="249"/>
      <c r="VLC26" s="249"/>
      <c r="VLD26" s="249"/>
      <c r="VLE26" s="249"/>
      <c r="VLF26" s="249"/>
      <c r="VLG26" s="249"/>
      <c r="VLH26" s="249"/>
      <c r="VLI26" s="249"/>
      <c r="VLJ26" s="249"/>
      <c r="VLK26" s="249"/>
      <c r="VLN26" s="248"/>
      <c r="VLP26" s="248"/>
      <c r="VLS26" s="249"/>
      <c r="VLT26" s="249"/>
      <c r="VLU26" s="249"/>
      <c r="VLV26" s="249"/>
      <c r="VLW26" s="249"/>
      <c r="VLX26" s="249"/>
      <c r="VLY26" s="249"/>
      <c r="VLZ26" s="249"/>
      <c r="VMA26" s="249"/>
      <c r="VMB26" s="249"/>
      <c r="VMC26" s="249"/>
      <c r="VMD26" s="249"/>
      <c r="VMG26" s="248"/>
      <c r="VMI26" s="248"/>
      <c r="VML26" s="249"/>
      <c r="VMM26" s="249"/>
      <c r="VMN26" s="249"/>
      <c r="VMO26" s="249"/>
      <c r="VMP26" s="249"/>
      <c r="VMQ26" s="249"/>
      <c r="VMR26" s="249"/>
      <c r="VMS26" s="249"/>
      <c r="VMT26" s="249"/>
      <c r="VMU26" s="249"/>
      <c r="VMV26" s="249"/>
      <c r="VMW26" s="249"/>
      <c r="VMZ26" s="248"/>
      <c r="VNB26" s="248"/>
      <c r="VNE26" s="249"/>
      <c r="VNF26" s="249"/>
      <c r="VNG26" s="249"/>
      <c r="VNH26" s="249"/>
      <c r="VNI26" s="249"/>
      <c r="VNJ26" s="249"/>
      <c r="VNK26" s="249"/>
      <c r="VNL26" s="249"/>
      <c r="VNM26" s="249"/>
      <c r="VNN26" s="249"/>
      <c r="VNO26" s="249"/>
      <c r="VNP26" s="249"/>
      <c r="VNS26" s="248"/>
      <c r="VNU26" s="248"/>
      <c r="VNX26" s="249"/>
      <c r="VNY26" s="249"/>
      <c r="VNZ26" s="249"/>
      <c r="VOA26" s="249"/>
      <c r="VOB26" s="249"/>
      <c r="VOC26" s="249"/>
      <c r="VOD26" s="249"/>
      <c r="VOE26" s="249"/>
      <c r="VOF26" s="249"/>
      <c r="VOG26" s="249"/>
      <c r="VOH26" s="249"/>
      <c r="VOI26" s="249"/>
      <c r="VOL26" s="248"/>
      <c r="VON26" s="248"/>
      <c r="VOQ26" s="249"/>
      <c r="VOR26" s="249"/>
      <c r="VOS26" s="249"/>
      <c r="VOT26" s="249"/>
      <c r="VOU26" s="249"/>
      <c r="VOV26" s="249"/>
      <c r="VOW26" s="249"/>
      <c r="VOX26" s="249"/>
      <c r="VOY26" s="249"/>
      <c r="VOZ26" s="249"/>
      <c r="VPA26" s="249"/>
      <c r="VPB26" s="249"/>
      <c r="VPE26" s="248"/>
      <c r="VPG26" s="248"/>
      <c r="VPJ26" s="249"/>
      <c r="VPK26" s="249"/>
      <c r="VPL26" s="249"/>
      <c r="VPM26" s="249"/>
      <c r="VPN26" s="249"/>
      <c r="VPO26" s="249"/>
      <c r="VPP26" s="249"/>
      <c r="VPQ26" s="249"/>
      <c r="VPR26" s="249"/>
      <c r="VPS26" s="249"/>
      <c r="VPT26" s="249"/>
      <c r="VPU26" s="249"/>
      <c r="VPX26" s="248"/>
      <c r="VPZ26" s="248"/>
      <c r="VQC26" s="249"/>
      <c r="VQD26" s="249"/>
      <c r="VQE26" s="249"/>
      <c r="VQF26" s="249"/>
      <c r="VQG26" s="249"/>
      <c r="VQH26" s="249"/>
      <c r="VQI26" s="249"/>
      <c r="VQJ26" s="249"/>
      <c r="VQK26" s="249"/>
      <c r="VQL26" s="249"/>
      <c r="VQM26" s="249"/>
      <c r="VQN26" s="249"/>
      <c r="VQQ26" s="248"/>
      <c r="VQS26" s="248"/>
      <c r="VQV26" s="249"/>
      <c r="VQW26" s="249"/>
      <c r="VQX26" s="249"/>
      <c r="VQY26" s="249"/>
      <c r="VQZ26" s="249"/>
      <c r="VRA26" s="249"/>
      <c r="VRB26" s="249"/>
      <c r="VRC26" s="249"/>
      <c r="VRD26" s="249"/>
      <c r="VRE26" s="249"/>
      <c r="VRF26" s="249"/>
      <c r="VRG26" s="249"/>
      <c r="VRJ26" s="248"/>
      <c r="VRL26" s="248"/>
      <c r="VRO26" s="249"/>
      <c r="VRP26" s="249"/>
      <c r="VRQ26" s="249"/>
      <c r="VRR26" s="249"/>
      <c r="VRS26" s="249"/>
      <c r="VRT26" s="249"/>
      <c r="VRU26" s="249"/>
      <c r="VRV26" s="249"/>
      <c r="VRW26" s="249"/>
      <c r="VRX26" s="249"/>
      <c r="VRY26" s="249"/>
      <c r="VRZ26" s="249"/>
      <c r="VSC26" s="248"/>
      <c r="VSE26" s="248"/>
      <c r="VSH26" s="249"/>
      <c r="VSI26" s="249"/>
      <c r="VSJ26" s="249"/>
      <c r="VSK26" s="249"/>
      <c r="VSL26" s="249"/>
      <c r="VSM26" s="249"/>
      <c r="VSN26" s="249"/>
      <c r="VSO26" s="249"/>
      <c r="VSP26" s="249"/>
      <c r="VSQ26" s="249"/>
      <c r="VSR26" s="249"/>
      <c r="VSS26" s="249"/>
      <c r="VSV26" s="248"/>
      <c r="VSX26" s="248"/>
      <c r="VTA26" s="249"/>
      <c r="VTB26" s="249"/>
      <c r="VTC26" s="249"/>
      <c r="VTD26" s="249"/>
      <c r="VTE26" s="249"/>
      <c r="VTF26" s="249"/>
      <c r="VTG26" s="249"/>
      <c r="VTH26" s="249"/>
      <c r="VTI26" s="249"/>
      <c r="VTJ26" s="249"/>
      <c r="VTK26" s="249"/>
      <c r="VTL26" s="249"/>
      <c r="VTO26" s="248"/>
      <c r="VTQ26" s="248"/>
      <c r="VTT26" s="249"/>
      <c r="VTU26" s="249"/>
      <c r="VTV26" s="249"/>
      <c r="VTW26" s="249"/>
      <c r="VTX26" s="249"/>
      <c r="VTY26" s="249"/>
      <c r="VTZ26" s="249"/>
      <c r="VUA26" s="249"/>
      <c r="VUB26" s="249"/>
      <c r="VUC26" s="249"/>
      <c r="VUD26" s="249"/>
      <c r="VUE26" s="249"/>
      <c r="VUH26" s="248"/>
      <c r="VUJ26" s="248"/>
      <c r="VUM26" s="249"/>
      <c r="VUN26" s="249"/>
      <c r="VUO26" s="249"/>
      <c r="VUP26" s="249"/>
      <c r="VUQ26" s="249"/>
      <c r="VUR26" s="249"/>
      <c r="VUS26" s="249"/>
      <c r="VUT26" s="249"/>
      <c r="VUU26" s="249"/>
      <c r="VUV26" s="249"/>
      <c r="VUW26" s="249"/>
      <c r="VUX26" s="249"/>
      <c r="VVA26" s="248"/>
      <c r="VVC26" s="248"/>
      <c r="VVF26" s="249"/>
      <c r="VVG26" s="249"/>
      <c r="VVH26" s="249"/>
      <c r="VVI26" s="249"/>
      <c r="VVJ26" s="249"/>
      <c r="VVK26" s="249"/>
      <c r="VVL26" s="249"/>
      <c r="VVM26" s="249"/>
      <c r="VVN26" s="249"/>
      <c r="VVO26" s="249"/>
      <c r="VVP26" s="249"/>
      <c r="VVQ26" s="249"/>
      <c r="VVT26" s="248"/>
      <c r="VVV26" s="248"/>
      <c r="VVY26" s="249"/>
      <c r="VVZ26" s="249"/>
      <c r="VWA26" s="249"/>
      <c r="VWB26" s="249"/>
      <c r="VWC26" s="249"/>
      <c r="VWD26" s="249"/>
      <c r="VWE26" s="249"/>
      <c r="VWF26" s="249"/>
      <c r="VWG26" s="249"/>
      <c r="VWH26" s="249"/>
      <c r="VWI26" s="249"/>
      <c r="VWJ26" s="249"/>
      <c r="VWM26" s="248"/>
      <c r="VWO26" s="248"/>
      <c r="VWR26" s="249"/>
      <c r="VWS26" s="249"/>
      <c r="VWT26" s="249"/>
      <c r="VWU26" s="249"/>
      <c r="VWV26" s="249"/>
      <c r="VWW26" s="249"/>
      <c r="VWX26" s="249"/>
      <c r="VWY26" s="249"/>
      <c r="VWZ26" s="249"/>
      <c r="VXA26" s="249"/>
      <c r="VXB26" s="249"/>
      <c r="VXC26" s="249"/>
      <c r="VXF26" s="248"/>
      <c r="VXH26" s="248"/>
      <c r="VXK26" s="249"/>
      <c r="VXL26" s="249"/>
      <c r="VXM26" s="249"/>
      <c r="VXN26" s="249"/>
      <c r="VXO26" s="249"/>
      <c r="VXP26" s="249"/>
      <c r="VXQ26" s="249"/>
      <c r="VXR26" s="249"/>
      <c r="VXS26" s="249"/>
      <c r="VXT26" s="249"/>
      <c r="VXU26" s="249"/>
      <c r="VXV26" s="249"/>
      <c r="VXY26" s="248"/>
      <c r="VYA26" s="248"/>
      <c r="VYD26" s="249"/>
      <c r="VYE26" s="249"/>
      <c r="VYF26" s="249"/>
      <c r="VYG26" s="249"/>
      <c r="VYH26" s="249"/>
      <c r="VYI26" s="249"/>
      <c r="VYJ26" s="249"/>
      <c r="VYK26" s="249"/>
      <c r="VYL26" s="249"/>
      <c r="VYM26" s="249"/>
      <c r="VYN26" s="249"/>
      <c r="VYO26" s="249"/>
      <c r="VYR26" s="248"/>
      <c r="VYT26" s="248"/>
      <c r="VYW26" s="249"/>
      <c r="VYX26" s="249"/>
      <c r="VYY26" s="249"/>
      <c r="VYZ26" s="249"/>
      <c r="VZA26" s="249"/>
      <c r="VZB26" s="249"/>
      <c r="VZC26" s="249"/>
      <c r="VZD26" s="249"/>
      <c r="VZE26" s="249"/>
      <c r="VZF26" s="249"/>
      <c r="VZG26" s="249"/>
      <c r="VZH26" s="249"/>
      <c r="VZK26" s="248"/>
      <c r="VZM26" s="248"/>
      <c r="VZP26" s="249"/>
      <c r="VZQ26" s="249"/>
      <c r="VZR26" s="249"/>
      <c r="VZS26" s="249"/>
      <c r="VZT26" s="249"/>
      <c r="VZU26" s="249"/>
      <c r="VZV26" s="249"/>
      <c r="VZW26" s="249"/>
      <c r="VZX26" s="249"/>
      <c r="VZY26" s="249"/>
      <c r="VZZ26" s="249"/>
      <c r="WAA26" s="249"/>
      <c r="WAD26" s="248"/>
      <c r="WAF26" s="248"/>
      <c r="WAI26" s="249"/>
      <c r="WAJ26" s="249"/>
      <c r="WAK26" s="249"/>
      <c r="WAL26" s="249"/>
      <c r="WAM26" s="249"/>
      <c r="WAN26" s="249"/>
      <c r="WAO26" s="249"/>
      <c r="WAP26" s="249"/>
      <c r="WAQ26" s="249"/>
      <c r="WAR26" s="249"/>
      <c r="WAS26" s="249"/>
      <c r="WAT26" s="249"/>
      <c r="WAW26" s="248"/>
      <c r="WAY26" s="248"/>
      <c r="WBB26" s="249"/>
      <c r="WBC26" s="249"/>
      <c r="WBD26" s="249"/>
      <c r="WBE26" s="249"/>
      <c r="WBF26" s="249"/>
      <c r="WBG26" s="249"/>
      <c r="WBH26" s="249"/>
      <c r="WBI26" s="249"/>
      <c r="WBJ26" s="249"/>
      <c r="WBK26" s="249"/>
      <c r="WBL26" s="249"/>
      <c r="WBM26" s="249"/>
      <c r="WBP26" s="248"/>
      <c r="WBR26" s="248"/>
      <c r="WBU26" s="249"/>
      <c r="WBV26" s="249"/>
      <c r="WBW26" s="249"/>
      <c r="WBX26" s="249"/>
      <c r="WBY26" s="249"/>
      <c r="WBZ26" s="249"/>
      <c r="WCA26" s="249"/>
      <c r="WCB26" s="249"/>
      <c r="WCC26" s="249"/>
      <c r="WCD26" s="249"/>
      <c r="WCE26" s="249"/>
      <c r="WCF26" s="249"/>
      <c r="WCI26" s="248"/>
      <c r="WCK26" s="248"/>
      <c r="WCN26" s="249"/>
      <c r="WCO26" s="249"/>
      <c r="WCP26" s="249"/>
      <c r="WCQ26" s="249"/>
      <c r="WCR26" s="249"/>
      <c r="WCS26" s="249"/>
      <c r="WCT26" s="249"/>
      <c r="WCU26" s="249"/>
      <c r="WCV26" s="249"/>
      <c r="WCW26" s="249"/>
      <c r="WCX26" s="249"/>
      <c r="WCY26" s="249"/>
      <c r="WDB26" s="248"/>
      <c r="WDD26" s="248"/>
      <c r="WDG26" s="249"/>
      <c r="WDH26" s="249"/>
      <c r="WDI26" s="249"/>
      <c r="WDJ26" s="249"/>
      <c r="WDK26" s="249"/>
      <c r="WDL26" s="249"/>
      <c r="WDM26" s="249"/>
      <c r="WDN26" s="249"/>
      <c r="WDO26" s="249"/>
      <c r="WDP26" s="249"/>
      <c r="WDQ26" s="249"/>
      <c r="WDR26" s="249"/>
      <c r="WDU26" s="248"/>
      <c r="WDW26" s="248"/>
      <c r="WDZ26" s="249"/>
      <c r="WEA26" s="249"/>
      <c r="WEB26" s="249"/>
      <c r="WEC26" s="249"/>
      <c r="WED26" s="249"/>
      <c r="WEE26" s="249"/>
      <c r="WEF26" s="249"/>
      <c r="WEG26" s="249"/>
      <c r="WEH26" s="249"/>
      <c r="WEI26" s="249"/>
      <c r="WEJ26" s="249"/>
      <c r="WEK26" s="249"/>
      <c r="WEN26" s="248"/>
      <c r="WEP26" s="248"/>
      <c r="WES26" s="249"/>
      <c r="WET26" s="249"/>
      <c r="WEU26" s="249"/>
      <c r="WEV26" s="249"/>
      <c r="WEW26" s="249"/>
      <c r="WEX26" s="249"/>
      <c r="WEY26" s="249"/>
      <c r="WEZ26" s="249"/>
      <c r="WFA26" s="249"/>
      <c r="WFB26" s="249"/>
      <c r="WFC26" s="249"/>
      <c r="WFD26" s="249"/>
      <c r="WFG26" s="248"/>
      <c r="WFI26" s="248"/>
      <c r="WFL26" s="249"/>
      <c r="WFM26" s="249"/>
      <c r="WFN26" s="249"/>
      <c r="WFO26" s="249"/>
      <c r="WFP26" s="249"/>
      <c r="WFQ26" s="249"/>
      <c r="WFR26" s="249"/>
      <c r="WFS26" s="249"/>
      <c r="WFT26" s="249"/>
      <c r="WFU26" s="249"/>
      <c r="WFV26" s="249"/>
      <c r="WFW26" s="249"/>
      <c r="WFZ26" s="248"/>
      <c r="WGB26" s="248"/>
      <c r="WGE26" s="249"/>
      <c r="WGF26" s="249"/>
      <c r="WGG26" s="249"/>
      <c r="WGH26" s="249"/>
      <c r="WGI26" s="249"/>
      <c r="WGJ26" s="249"/>
      <c r="WGK26" s="249"/>
      <c r="WGL26" s="249"/>
      <c r="WGM26" s="249"/>
      <c r="WGN26" s="249"/>
      <c r="WGO26" s="249"/>
      <c r="WGP26" s="249"/>
      <c r="WGS26" s="248"/>
      <c r="WGU26" s="248"/>
      <c r="WGX26" s="249"/>
      <c r="WGY26" s="249"/>
      <c r="WGZ26" s="249"/>
      <c r="WHA26" s="249"/>
      <c r="WHB26" s="249"/>
      <c r="WHC26" s="249"/>
      <c r="WHD26" s="249"/>
      <c r="WHE26" s="249"/>
      <c r="WHF26" s="249"/>
      <c r="WHG26" s="249"/>
      <c r="WHH26" s="249"/>
      <c r="WHI26" s="249"/>
      <c r="WHL26" s="248"/>
      <c r="WHN26" s="248"/>
      <c r="WHQ26" s="249"/>
      <c r="WHR26" s="249"/>
      <c r="WHS26" s="249"/>
      <c r="WHT26" s="249"/>
      <c r="WHU26" s="249"/>
      <c r="WHV26" s="249"/>
      <c r="WHW26" s="249"/>
      <c r="WHX26" s="249"/>
      <c r="WHY26" s="249"/>
      <c r="WHZ26" s="249"/>
      <c r="WIA26" s="249"/>
      <c r="WIB26" s="249"/>
      <c r="WIE26" s="248"/>
      <c r="WIG26" s="248"/>
      <c r="WIJ26" s="249"/>
      <c r="WIK26" s="249"/>
      <c r="WIL26" s="249"/>
      <c r="WIM26" s="249"/>
      <c r="WIN26" s="249"/>
      <c r="WIO26" s="249"/>
      <c r="WIP26" s="249"/>
      <c r="WIQ26" s="249"/>
      <c r="WIR26" s="249"/>
      <c r="WIS26" s="249"/>
      <c r="WIT26" s="249"/>
      <c r="WIU26" s="249"/>
      <c r="WIX26" s="248"/>
      <c r="WIZ26" s="248"/>
      <c r="WJC26" s="249"/>
      <c r="WJD26" s="249"/>
      <c r="WJE26" s="249"/>
      <c r="WJF26" s="249"/>
      <c r="WJG26" s="249"/>
      <c r="WJH26" s="249"/>
      <c r="WJI26" s="249"/>
      <c r="WJJ26" s="249"/>
      <c r="WJK26" s="249"/>
      <c r="WJL26" s="249"/>
      <c r="WJM26" s="249"/>
      <c r="WJN26" s="249"/>
      <c r="WJQ26" s="248"/>
      <c r="WJS26" s="248"/>
      <c r="WJV26" s="249"/>
      <c r="WJW26" s="249"/>
      <c r="WJX26" s="249"/>
      <c r="WJY26" s="249"/>
      <c r="WJZ26" s="249"/>
      <c r="WKA26" s="249"/>
      <c r="WKB26" s="249"/>
      <c r="WKC26" s="249"/>
      <c r="WKD26" s="249"/>
      <c r="WKE26" s="249"/>
      <c r="WKF26" s="249"/>
      <c r="WKG26" s="249"/>
      <c r="WKJ26" s="248"/>
      <c r="WKL26" s="248"/>
      <c r="WKO26" s="249"/>
      <c r="WKP26" s="249"/>
      <c r="WKQ26" s="249"/>
      <c r="WKR26" s="249"/>
      <c r="WKS26" s="249"/>
      <c r="WKT26" s="249"/>
      <c r="WKU26" s="249"/>
      <c r="WKV26" s="249"/>
      <c r="WKW26" s="249"/>
      <c r="WKX26" s="249"/>
      <c r="WKY26" s="249"/>
      <c r="WKZ26" s="249"/>
      <c r="WLC26" s="248"/>
      <c r="WLE26" s="248"/>
      <c r="WLH26" s="249"/>
      <c r="WLI26" s="249"/>
      <c r="WLJ26" s="249"/>
      <c r="WLK26" s="249"/>
      <c r="WLL26" s="249"/>
      <c r="WLM26" s="249"/>
      <c r="WLN26" s="249"/>
      <c r="WLO26" s="249"/>
      <c r="WLP26" s="249"/>
      <c r="WLQ26" s="249"/>
      <c r="WLR26" s="249"/>
      <c r="WLS26" s="249"/>
      <c r="WLV26" s="248"/>
      <c r="WLX26" s="248"/>
      <c r="WMA26" s="249"/>
      <c r="WMB26" s="249"/>
      <c r="WMC26" s="249"/>
      <c r="WMD26" s="249"/>
      <c r="WME26" s="249"/>
      <c r="WMF26" s="249"/>
      <c r="WMG26" s="249"/>
      <c r="WMH26" s="249"/>
      <c r="WMI26" s="249"/>
      <c r="WMJ26" s="249"/>
      <c r="WMK26" s="249"/>
      <c r="WML26" s="249"/>
      <c r="WMO26" s="248"/>
      <c r="WMQ26" s="248"/>
      <c r="WMT26" s="249"/>
      <c r="WMU26" s="249"/>
      <c r="WMV26" s="249"/>
      <c r="WMW26" s="249"/>
      <c r="WMX26" s="249"/>
      <c r="WMY26" s="249"/>
      <c r="WMZ26" s="249"/>
      <c r="WNA26" s="249"/>
      <c r="WNB26" s="249"/>
      <c r="WNC26" s="249"/>
      <c r="WND26" s="249"/>
      <c r="WNE26" s="249"/>
      <c r="WNH26" s="248"/>
      <c r="WNJ26" s="248"/>
      <c r="WNM26" s="249"/>
      <c r="WNN26" s="249"/>
      <c r="WNO26" s="249"/>
      <c r="WNP26" s="249"/>
      <c r="WNQ26" s="249"/>
      <c r="WNR26" s="249"/>
      <c r="WNS26" s="249"/>
      <c r="WNT26" s="249"/>
      <c r="WNU26" s="249"/>
      <c r="WNV26" s="249"/>
      <c r="WNW26" s="249"/>
      <c r="WNX26" s="249"/>
      <c r="WOA26" s="248"/>
      <c r="WOC26" s="248"/>
      <c r="WOF26" s="249"/>
      <c r="WOG26" s="249"/>
      <c r="WOH26" s="249"/>
      <c r="WOI26" s="249"/>
      <c r="WOJ26" s="249"/>
      <c r="WOK26" s="249"/>
      <c r="WOL26" s="249"/>
      <c r="WOM26" s="249"/>
      <c r="WON26" s="249"/>
      <c r="WOO26" s="249"/>
      <c r="WOP26" s="249"/>
      <c r="WOQ26" s="249"/>
      <c r="WOT26" s="248"/>
      <c r="WOV26" s="248"/>
      <c r="WOY26" s="249"/>
      <c r="WOZ26" s="249"/>
      <c r="WPA26" s="249"/>
      <c r="WPB26" s="249"/>
      <c r="WPC26" s="249"/>
      <c r="WPD26" s="249"/>
      <c r="WPE26" s="249"/>
      <c r="WPF26" s="249"/>
      <c r="WPG26" s="249"/>
      <c r="WPH26" s="249"/>
      <c r="WPI26" s="249"/>
      <c r="WPJ26" s="249"/>
      <c r="WPM26" s="248"/>
      <c r="WPO26" s="248"/>
      <c r="WPR26" s="249"/>
      <c r="WPS26" s="249"/>
      <c r="WPT26" s="249"/>
      <c r="WPU26" s="249"/>
      <c r="WPV26" s="249"/>
      <c r="WPW26" s="249"/>
      <c r="WPX26" s="249"/>
      <c r="WPY26" s="249"/>
      <c r="WPZ26" s="249"/>
      <c r="WQA26" s="249"/>
      <c r="WQB26" s="249"/>
      <c r="WQC26" s="249"/>
      <c r="WQF26" s="248"/>
      <c r="WQH26" s="248"/>
      <c r="WQK26" s="249"/>
      <c r="WQL26" s="249"/>
      <c r="WQM26" s="249"/>
      <c r="WQN26" s="249"/>
      <c r="WQO26" s="249"/>
      <c r="WQP26" s="249"/>
      <c r="WQQ26" s="249"/>
      <c r="WQR26" s="249"/>
      <c r="WQS26" s="249"/>
      <c r="WQT26" s="249"/>
      <c r="WQU26" s="249"/>
      <c r="WQV26" s="249"/>
      <c r="WQY26" s="248"/>
      <c r="WRA26" s="248"/>
      <c r="WRD26" s="249"/>
      <c r="WRE26" s="249"/>
      <c r="WRF26" s="249"/>
      <c r="WRG26" s="249"/>
      <c r="WRH26" s="249"/>
      <c r="WRI26" s="249"/>
      <c r="WRJ26" s="249"/>
      <c r="WRK26" s="249"/>
      <c r="WRL26" s="249"/>
      <c r="WRM26" s="249"/>
      <c r="WRN26" s="249"/>
      <c r="WRO26" s="249"/>
      <c r="WRR26" s="248"/>
      <c r="WRT26" s="248"/>
      <c r="WRW26" s="249"/>
      <c r="WRX26" s="249"/>
      <c r="WRY26" s="249"/>
      <c r="WRZ26" s="249"/>
      <c r="WSA26" s="249"/>
      <c r="WSB26" s="249"/>
      <c r="WSC26" s="249"/>
      <c r="WSD26" s="249"/>
      <c r="WSE26" s="249"/>
      <c r="WSF26" s="249"/>
      <c r="WSG26" s="249"/>
      <c r="WSH26" s="249"/>
      <c r="WSK26" s="248"/>
      <c r="WSM26" s="248"/>
      <c r="WSP26" s="249"/>
      <c r="WSQ26" s="249"/>
      <c r="WSR26" s="249"/>
      <c r="WSS26" s="249"/>
      <c r="WST26" s="249"/>
      <c r="WSU26" s="249"/>
      <c r="WSV26" s="249"/>
      <c r="WSW26" s="249"/>
      <c r="WSX26" s="249"/>
      <c r="WSY26" s="249"/>
      <c r="WSZ26" s="249"/>
      <c r="WTA26" s="249"/>
      <c r="WTD26" s="248"/>
      <c r="WTF26" s="248"/>
      <c r="WTI26" s="249"/>
      <c r="WTJ26" s="249"/>
      <c r="WTK26" s="249"/>
      <c r="WTL26" s="249"/>
      <c r="WTM26" s="249"/>
      <c r="WTN26" s="249"/>
      <c r="WTO26" s="249"/>
      <c r="WTP26" s="249"/>
      <c r="WTQ26" s="249"/>
      <c r="WTR26" s="249"/>
      <c r="WTS26" s="249"/>
      <c r="WTT26" s="249"/>
      <c r="WTW26" s="248"/>
      <c r="WTY26" s="248"/>
      <c r="WUB26" s="249"/>
      <c r="WUC26" s="249"/>
      <c r="WUD26" s="249"/>
      <c r="WUE26" s="249"/>
      <c r="WUF26" s="249"/>
      <c r="WUG26" s="249"/>
      <c r="WUH26" s="249"/>
      <c r="WUI26" s="249"/>
      <c r="WUJ26" s="249"/>
      <c r="WUK26" s="249"/>
      <c r="WUL26" s="249"/>
      <c r="WUM26" s="249"/>
      <c r="WUP26" s="248"/>
      <c r="WUR26" s="248"/>
      <c r="WUU26" s="249"/>
      <c r="WUV26" s="249"/>
      <c r="WUW26" s="249"/>
      <c r="WUX26" s="249"/>
      <c r="WUY26" s="249"/>
      <c r="WUZ26" s="249"/>
      <c r="WVA26" s="249"/>
      <c r="WVB26" s="249"/>
      <c r="WVC26" s="249"/>
      <c r="WVD26" s="249"/>
      <c r="WVE26" s="249"/>
      <c r="WVF26" s="249"/>
      <c r="WVI26" s="248"/>
      <c r="WVK26" s="248"/>
      <c r="WVN26" s="249"/>
      <c r="WVO26" s="249"/>
      <c r="WVP26" s="249"/>
      <c r="WVQ26" s="249"/>
      <c r="WVR26" s="249"/>
      <c r="WVS26" s="249"/>
      <c r="WVT26" s="249"/>
      <c r="WVU26" s="249"/>
      <c r="WVV26" s="249"/>
      <c r="WVW26" s="249"/>
      <c r="WVX26" s="249"/>
      <c r="WVY26" s="249"/>
      <c r="WWB26" s="248"/>
      <c r="WWD26" s="248"/>
      <c r="WWG26" s="249"/>
      <c r="WWH26" s="249"/>
      <c r="WWI26" s="249"/>
      <c r="WWJ26" s="249"/>
      <c r="WWK26" s="249"/>
      <c r="WWL26" s="249"/>
      <c r="WWM26" s="249"/>
      <c r="WWN26" s="249"/>
      <c r="WWO26" s="249"/>
      <c r="WWP26" s="249"/>
      <c r="WWQ26" s="249"/>
      <c r="WWR26" s="249"/>
      <c r="WWU26" s="248"/>
      <c r="WWW26" s="248"/>
      <c r="WWZ26" s="249"/>
      <c r="WXA26" s="249"/>
      <c r="WXB26" s="249"/>
      <c r="WXC26" s="249"/>
      <c r="WXD26" s="249"/>
      <c r="WXE26" s="249"/>
      <c r="WXF26" s="249"/>
      <c r="WXG26" s="249"/>
      <c r="WXH26" s="249"/>
      <c r="WXI26" s="249"/>
      <c r="WXJ26" s="249"/>
      <c r="WXK26" s="249"/>
      <c r="WXN26" s="248"/>
      <c r="WXP26" s="248"/>
      <c r="WXS26" s="249"/>
      <c r="WXT26" s="249"/>
      <c r="WXU26" s="249"/>
      <c r="WXV26" s="249"/>
      <c r="WXW26" s="249"/>
      <c r="WXX26" s="249"/>
      <c r="WXY26" s="249"/>
      <c r="WXZ26" s="249"/>
      <c r="WYA26" s="249"/>
      <c r="WYB26" s="249"/>
      <c r="WYC26" s="249"/>
      <c r="WYD26" s="249"/>
      <c r="WYG26" s="248"/>
      <c r="WYI26" s="248"/>
      <c r="WYL26" s="249"/>
      <c r="WYM26" s="249"/>
      <c r="WYN26" s="249"/>
      <c r="WYO26" s="249"/>
      <c r="WYP26" s="249"/>
      <c r="WYQ26" s="249"/>
      <c r="WYR26" s="249"/>
      <c r="WYS26" s="249"/>
      <c r="WYT26" s="249"/>
      <c r="WYU26" s="249"/>
      <c r="WYV26" s="249"/>
      <c r="WYW26" s="249"/>
      <c r="WYZ26" s="248"/>
      <c r="WZB26" s="248"/>
      <c r="WZE26" s="249"/>
      <c r="WZF26" s="249"/>
      <c r="WZG26" s="249"/>
      <c r="WZH26" s="249"/>
      <c r="WZI26" s="249"/>
      <c r="WZJ26" s="249"/>
      <c r="WZK26" s="249"/>
      <c r="WZL26" s="249"/>
      <c r="WZM26" s="249"/>
      <c r="WZN26" s="249"/>
      <c r="WZO26" s="249"/>
      <c r="WZP26" s="249"/>
      <c r="WZS26" s="248"/>
      <c r="WZU26" s="248"/>
      <c r="WZX26" s="249"/>
      <c r="WZY26" s="249"/>
      <c r="WZZ26" s="249"/>
      <c r="XAA26" s="249"/>
      <c r="XAB26" s="249"/>
      <c r="XAC26" s="249"/>
      <c r="XAD26" s="249"/>
      <c r="XAE26" s="249"/>
      <c r="XAF26" s="249"/>
      <c r="XAG26" s="249"/>
      <c r="XAH26" s="249"/>
      <c r="XAI26" s="249"/>
      <c r="XAL26" s="248"/>
      <c r="XAN26" s="248"/>
      <c r="XAQ26" s="249"/>
      <c r="XAR26" s="249"/>
      <c r="XAS26" s="249"/>
      <c r="XAT26" s="249"/>
      <c r="XAU26" s="249"/>
      <c r="XAV26" s="249"/>
      <c r="XAW26" s="249"/>
      <c r="XAX26" s="249"/>
      <c r="XAY26" s="249"/>
      <c r="XAZ26" s="249"/>
      <c r="XBA26" s="249"/>
      <c r="XBB26" s="249"/>
      <c r="XBE26" s="248"/>
      <c r="XBG26" s="248"/>
      <c r="XBJ26" s="249"/>
      <c r="XBK26" s="249"/>
      <c r="XBL26" s="249"/>
      <c r="XBM26" s="249"/>
      <c r="XBN26" s="249"/>
      <c r="XBO26" s="249"/>
      <c r="XBP26" s="249"/>
      <c r="XBQ26" s="249"/>
      <c r="XBR26" s="249"/>
      <c r="XBS26" s="249"/>
      <c r="XBT26" s="249"/>
      <c r="XBU26" s="249"/>
      <c r="XBX26" s="248"/>
      <c r="XBZ26" s="248"/>
      <c r="XCC26" s="249"/>
      <c r="XCD26" s="249"/>
      <c r="XCE26" s="249"/>
      <c r="XCF26" s="249"/>
      <c r="XCG26" s="249"/>
      <c r="XCH26" s="249"/>
      <c r="XCI26" s="249"/>
      <c r="XCJ26" s="249"/>
      <c r="XCK26" s="249"/>
      <c r="XCL26" s="249"/>
      <c r="XCM26" s="249"/>
      <c r="XCN26" s="249"/>
      <c r="XCQ26" s="248"/>
      <c r="XCS26" s="248"/>
      <c r="XCV26" s="249"/>
      <c r="XCW26" s="249"/>
      <c r="XCX26" s="249"/>
      <c r="XCY26" s="249"/>
      <c r="XCZ26" s="249"/>
      <c r="XDA26" s="249"/>
      <c r="XDB26" s="249"/>
      <c r="XDC26" s="249"/>
      <c r="XDD26" s="249"/>
      <c r="XDE26" s="249"/>
      <c r="XDF26" s="249"/>
      <c r="XDG26" s="249"/>
      <c r="XDJ26" s="248"/>
      <c r="XDL26" s="248"/>
      <c r="XDO26" s="249"/>
      <c r="XDP26" s="249"/>
      <c r="XDQ26" s="249"/>
      <c r="XDR26" s="249"/>
      <c r="XDS26" s="249"/>
      <c r="XDT26" s="249"/>
      <c r="XDU26" s="249"/>
      <c r="XDV26" s="249"/>
      <c r="XDW26" s="249"/>
      <c r="XDX26" s="249"/>
      <c r="XDY26" s="249"/>
      <c r="XDZ26" s="249"/>
      <c r="XEC26" s="248"/>
      <c r="XEE26" s="248"/>
      <c r="XEH26" s="249"/>
      <c r="XEI26" s="249"/>
      <c r="XEJ26" s="249"/>
      <c r="XEK26" s="249"/>
      <c r="XEL26" s="249"/>
      <c r="XEM26" s="249"/>
      <c r="XEN26" s="249"/>
      <c r="XEO26" s="249"/>
      <c r="XEP26" s="249"/>
      <c r="XEQ26" s="249"/>
      <c r="XER26" s="249"/>
      <c r="XES26" s="249"/>
      <c r="XEV26" s="248"/>
      <c r="XEX26" s="248"/>
      <c r="XFA26" s="249"/>
    </row>
    <row r="27" spans="2:1024 1026:2047 2050:9215 9218:10239 10241:11262 11265:12288 12291:16381" x14ac:dyDescent="0.2">
      <c r="B27" s="1" t="s">
        <v>10</v>
      </c>
      <c r="C27" s="2" t="s">
        <v>36</v>
      </c>
      <c r="D27" s="2">
        <v>2025</v>
      </c>
      <c r="E27" s="213"/>
      <c r="F27" s="213"/>
      <c r="G27" s="213">
        <v>1.0171843692660332E-2</v>
      </c>
      <c r="H27" s="213">
        <v>2.6873702183365822E-2</v>
      </c>
      <c r="I27" s="213">
        <v>7.1397759020328522E-2</v>
      </c>
      <c r="J27" s="213"/>
      <c r="K27" s="213"/>
      <c r="L27" s="213">
        <v>4.4017503969371319E-3</v>
      </c>
      <c r="M27" s="213">
        <v>1.448917668312788E-2</v>
      </c>
      <c r="N27" s="213">
        <v>5.337030440568924E-2</v>
      </c>
      <c r="Q27" s="248"/>
      <c r="S27" s="248"/>
      <c r="V27" s="249"/>
      <c r="W27" s="249"/>
      <c r="X27" s="249"/>
      <c r="Y27" s="249"/>
      <c r="Z27" s="249"/>
      <c r="AA27" s="249"/>
      <c r="AB27" s="249"/>
      <c r="AC27" s="249"/>
      <c r="AD27" s="249"/>
      <c r="AE27" s="249"/>
      <c r="AF27" s="249"/>
      <c r="AG27" s="249"/>
      <c r="AJ27" s="248"/>
      <c r="AL27" s="248"/>
      <c r="AO27" s="249"/>
      <c r="AP27" s="249"/>
      <c r="AQ27" s="249"/>
      <c r="AR27" s="249"/>
      <c r="AS27" s="249"/>
      <c r="AT27" s="249"/>
      <c r="AU27" s="249"/>
      <c r="AV27" s="249"/>
      <c r="AW27" s="249"/>
      <c r="AX27" s="249"/>
      <c r="AY27" s="249"/>
      <c r="AZ27" s="249"/>
      <c r="BC27" s="248"/>
      <c r="BE27" s="248"/>
      <c r="BH27" s="249"/>
      <c r="BI27" s="249"/>
      <c r="BJ27" s="249"/>
      <c r="BK27" s="249"/>
      <c r="BL27" s="249"/>
      <c r="BM27" s="249"/>
      <c r="BN27" s="249"/>
      <c r="BO27" s="249"/>
      <c r="BP27" s="249"/>
      <c r="BQ27" s="249"/>
      <c r="BR27" s="249"/>
      <c r="BS27" s="249"/>
      <c r="BV27" s="248"/>
      <c r="BX27" s="248"/>
      <c r="CA27" s="249"/>
      <c r="CB27" s="249"/>
      <c r="CC27" s="249"/>
      <c r="CD27" s="249"/>
      <c r="CE27" s="249"/>
      <c r="CF27" s="249"/>
      <c r="CG27" s="249"/>
      <c r="CH27" s="249"/>
      <c r="CI27" s="249"/>
      <c r="CJ27" s="249"/>
      <c r="CK27" s="249"/>
      <c r="CL27" s="249"/>
      <c r="CO27" s="248"/>
      <c r="CQ27" s="248"/>
      <c r="CT27" s="249"/>
      <c r="CU27" s="249"/>
      <c r="CV27" s="249"/>
      <c r="CW27" s="249"/>
      <c r="CX27" s="249"/>
      <c r="CY27" s="249"/>
      <c r="CZ27" s="249"/>
      <c r="DA27" s="249"/>
      <c r="DB27" s="249"/>
      <c r="DC27" s="249"/>
      <c r="DD27" s="249"/>
      <c r="DE27" s="249"/>
      <c r="DH27" s="248"/>
      <c r="DJ27" s="248"/>
      <c r="DM27" s="249"/>
      <c r="DN27" s="249"/>
      <c r="DO27" s="249"/>
      <c r="DP27" s="249"/>
      <c r="DQ27" s="249"/>
      <c r="DR27" s="249"/>
      <c r="DS27" s="249"/>
      <c r="DT27" s="249"/>
      <c r="DU27" s="249"/>
      <c r="DV27" s="249"/>
      <c r="DW27" s="249"/>
      <c r="DX27" s="249"/>
      <c r="EA27" s="248"/>
      <c r="EC27" s="248"/>
      <c r="EF27" s="249"/>
      <c r="EG27" s="249"/>
      <c r="EH27" s="249"/>
      <c r="EI27" s="249"/>
      <c r="EJ27" s="249"/>
      <c r="EK27" s="249"/>
      <c r="EL27" s="249"/>
      <c r="EM27" s="249"/>
      <c r="EN27" s="249"/>
      <c r="EO27" s="249"/>
      <c r="EP27" s="249"/>
      <c r="EQ27" s="249"/>
      <c r="ET27" s="248"/>
      <c r="EV27" s="248"/>
      <c r="EY27" s="249"/>
      <c r="EZ27" s="249"/>
      <c r="FA27" s="249"/>
      <c r="FB27" s="249"/>
      <c r="FC27" s="249"/>
      <c r="FD27" s="249"/>
      <c r="FE27" s="249"/>
      <c r="FF27" s="249"/>
      <c r="FG27" s="249"/>
      <c r="FH27" s="249"/>
      <c r="FI27" s="249"/>
      <c r="FJ27" s="249"/>
      <c r="FM27" s="248"/>
      <c r="FO27" s="248"/>
      <c r="FR27" s="249"/>
      <c r="FS27" s="249"/>
      <c r="FT27" s="249"/>
      <c r="FU27" s="249"/>
      <c r="FV27" s="249"/>
      <c r="FW27" s="249"/>
      <c r="FX27" s="249"/>
      <c r="FY27" s="249"/>
      <c r="FZ27" s="249"/>
      <c r="GA27" s="249"/>
      <c r="GB27" s="249"/>
      <c r="GC27" s="249"/>
      <c r="GF27" s="248"/>
      <c r="GH27" s="248"/>
      <c r="GK27" s="249"/>
      <c r="GL27" s="249"/>
      <c r="GM27" s="249"/>
      <c r="GN27" s="249"/>
      <c r="GO27" s="249"/>
      <c r="GP27" s="249"/>
      <c r="GQ27" s="249"/>
      <c r="GR27" s="249"/>
      <c r="GS27" s="249"/>
      <c r="GT27" s="249"/>
      <c r="GU27" s="249"/>
      <c r="GV27" s="249"/>
      <c r="GY27" s="248"/>
      <c r="HA27" s="248"/>
      <c r="HD27" s="249"/>
      <c r="HE27" s="249"/>
      <c r="HF27" s="249"/>
      <c r="HG27" s="249"/>
      <c r="HH27" s="249"/>
      <c r="HI27" s="249"/>
      <c r="HJ27" s="249"/>
      <c r="HK27" s="249"/>
      <c r="HL27" s="249"/>
      <c r="HM27" s="249"/>
      <c r="HN27" s="249"/>
      <c r="HO27" s="249"/>
      <c r="HR27" s="248"/>
      <c r="HT27" s="248"/>
      <c r="HW27" s="249"/>
      <c r="HX27" s="249"/>
      <c r="HY27" s="249"/>
      <c r="HZ27" s="249"/>
      <c r="IA27" s="249"/>
      <c r="IB27" s="249"/>
      <c r="IC27" s="249"/>
      <c r="ID27" s="249"/>
      <c r="IE27" s="249"/>
      <c r="IF27" s="249"/>
      <c r="IG27" s="249"/>
      <c r="IH27" s="249"/>
      <c r="IK27" s="248"/>
      <c r="IM27" s="248"/>
      <c r="IP27" s="249"/>
      <c r="IQ27" s="249"/>
      <c r="IR27" s="249"/>
      <c r="IS27" s="249"/>
      <c r="IT27" s="249"/>
      <c r="IU27" s="249"/>
      <c r="IV27" s="249"/>
      <c r="IW27" s="249"/>
      <c r="IX27" s="249"/>
      <c r="IY27" s="249"/>
      <c r="IZ27" s="249"/>
      <c r="JA27" s="249"/>
      <c r="JD27" s="248"/>
      <c r="JF27" s="248"/>
      <c r="JI27" s="249"/>
      <c r="JJ27" s="249"/>
      <c r="JK27" s="249"/>
      <c r="JL27" s="249"/>
      <c r="JM27" s="249"/>
      <c r="JN27" s="249"/>
      <c r="JO27" s="249"/>
      <c r="JP27" s="249"/>
      <c r="JQ27" s="249"/>
      <c r="JR27" s="249"/>
      <c r="JS27" s="249"/>
      <c r="JT27" s="249"/>
      <c r="JW27" s="248"/>
      <c r="JY27" s="248"/>
      <c r="KB27" s="249"/>
      <c r="KC27" s="249"/>
      <c r="KD27" s="249"/>
      <c r="KE27" s="249"/>
      <c r="KF27" s="249"/>
      <c r="KG27" s="249"/>
      <c r="KH27" s="249"/>
      <c r="KI27" s="249"/>
      <c r="KJ27" s="249"/>
      <c r="KK27" s="249"/>
      <c r="KL27" s="249"/>
      <c r="KM27" s="249"/>
      <c r="KP27" s="248"/>
      <c r="KR27" s="248"/>
      <c r="KU27" s="249"/>
      <c r="KV27" s="249"/>
      <c r="KW27" s="249"/>
      <c r="KX27" s="249"/>
      <c r="KY27" s="249"/>
      <c r="KZ27" s="249"/>
      <c r="LA27" s="249"/>
      <c r="LB27" s="249"/>
      <c r="LC27" s="249"/>
      <c r="LD27" s="249"/>
      <c r="LE27" s="249"/>
      <c r="LF27" s="249"/>
      <c r="LI27" s="248"/>
      <c r="LK27" s="248"/>
      <c r="LN27" s="249"/>
      <c r="LO27" s="249"/>
      <c r="LP27" s="249"/>
      <c r="LQ27" s="249"/>
      <c r="LR27" s="249"/>
      <c r="LS27" s="249"/>
      <c r="LT27" s="249"/>
      <c r="LU27" s="249"/>
      <c r="LV27" s="249"/>
      <c r="LW27" s="249"/>
      <c r="LX27" s="249"/>
      <c r="LY27" s="249"/>
      <c r="MB27" s="248"/>
      <c r="MD27" s="248"/>
      <c r="MG27" s="249"/>
      <c r="MH27" s="249"/>
      <c r="MI27" s="249"/>
      <c r="MJ27" s="249"/>
      <c r="MK27" s="249"/>
      <c r="ML27" s="249"/>
      <c r="MM27" s="249"/>
      <c r="MN27" s="249"/>
      <c r="MO27" s="249"/>
      <c r="MP27" s="249"/>
      <c r="MQ27" s="249"/>
      <c r="MR27" s="249"/>
      <c r="MU27" s="248"/>
      <c r="MW27" s="248"/>
      <c r="MZ27" s="249"/>
      <c r="NA27" s="249"/>
      <c r="NB27" s="249"/>
      <c r="NC27" s="249"/>
      <c r="ND27" s="249"/>
      <c r="NE27" s="249"/>
      <c r="NF27" s="249"/>
      <c r="NG27" s="249"/>
      <c r="NH27" s="249"/>
      <c r="NI27" s="249"/>
      <c r="NJ27" s="249"/>
      <c r="NK27" s="249"/>
      <c r="NN27" s="248"/>
      <c r="NP27" s="248"/>
      <c r="NS27" s="249"/>
      <c r="NT27" s="249"/>
      <c r="NU27" s="249"/>
      <c r="NV27" s="249"/>
      <c r="NW27" s="249"/>
      <c r="NX27" s="249"/>
      <c r="NY27" s="249"/>
      <c r="NZ27" s="249"/>
      <c r="OA27" s="249"/>
      <c r="OB27" s="249"/>
      <c r="OC27" s="249"/>
      <c r="OD27" s="249"/>
      <c r="OG27" s="248"/>
      <c r="OI27" s="248"/>
      <c r="OL27" s="249"/>
      <c r="OM27" s="249"/>
      <c r="ON27" s="249"/>
      <c r="OO27" s="249"/>
      <c r="OP27" s="249"/>
      <c r="OQ27" s="249"/>
      <c r="OR27" s="249"/>
      <c r="OS27" s="249"/>
      <c r="OT27" s="249"/>
      <c r="OU27" s="249"/>
      <c r="OV27" s="249"/>
      <c r="OW27" s="249"/>
      <c r="OZ27" s="248"/>
      <c r="PB27" s="248"/>
      <c r="PE27" s="249"/>
      <c r="PF27" s="249"/>
      <c r="PG27" s="249"/>
      <c r="PH27" s="249"/>
      <c r="PI27" s="249"/>
      <c r="PJ27" s="249"/>
      <c r="PK27" s="249"/>
      <c r="PL27" s="249"/>
      <c r="PM27" s="249"/>
      <c r="PN27" s="249"/>
      <c r="PO27" s="249"/>
      <c r="PP27" s="249"/>
      <c r="PS27" s="248"/>
      <c r="PU27" s="248"/>
      <c r="PX27" s="249"/>
      <c r="PY27" s="249"/>
      <c r="PZ27" s="249"/>
      <c r="QA27" s="249"/>
      <c r="QB27" s="249"/>
      <c r="QC27" s="249"/>
      <c r="QD27" s="249"/>
      <c r="QE27" s="249"/>
      <c r="QF27" s="249"/>
      <c r="QG27" s="249"/>
      <c r="QH27" s="249"/>
      <c r="QI27" s="249"/>
      <c r="QL27" s="248"/>
      <c r="QN27" s="248"/>
      <c r="QQ27" s="249"/>
      <c r="QR27" s="249"/>
      <c r="QS27" s="249"/>
      <c r="QT27" s="249"/>
      <c r="QU27" s="249"/>
      <c r="QV27" s="249"/>
      <c r="QW27" s="249"/>
      <c r="QX27" s="249"/>
      <c r="QY27" s="249"/>
      <c r="QZ27" s="249"/>
      <c r="RA27" s="249"/>
      <c r="RB27" s="249"/>
      <c r="RE27" s="248"/>
      <c r="RG27" s="248"/>
      <c r="RJ27" s="249"/>
      <c r="RK27" s="249"/>
      <c r="RL27" s="249"/>
      <c r="RM27" s="249"/>
      <c r="RN27" s="249"/>
      <c r="RO27" s="249"/>
      <c r="RP27" s="249"/>
      <c r="RQ27" s="249"/>
      <c r="RR27" s="249"/>
      <c r="RS27" s="249"/>
      <c r="RT27" s="249"/>
      <c r="RU27" s="249"/>
      <c r="RX27" s="248"/>
      <c r="RZ27" s="248"/>
      <c r="SC27" s="249"/>
      <c r="SD27" s="249"/>
      <c r="SE27" s="249"/>
      <c r="SF27" s="249"/>
      <c r="SG27" s="249"/>
      <c r="SH27" s="249"/>
      <c r="SI27" s="249"/>
      <c r="SJ27" s="249"/>
      <c r="SK27" s="249"/>
      <c r="SL27" s="249"/>
      <c r="SM27" s="249"/>
      <c r="SN27" s="249"/>
      <c r="SQ27" s="248"/>
      <c r="SS27" s="248"/>
      <c r="SV27" s="249"/>
      <c r="SW27" s="249"/>
      <c r="SX27" s="249"/>
      <c r="SY27" s="249"/>
      <c r="SZ27" s="249"/>
      <c r="TA27" s="249"/>
      <c r="TB27" s="249"/>
      <c r="TC27" s="249"/>
      <c r="TD27" s="249"/>
      <c r="TE27" s="249"/>
      <c r="TF27" s="249"/>
      <c r="TG27" s="249"/>
      <c r="TJ27" s="248"/>
      <c r="TL27" s="248"/>
      <c r="TO27" s="249"/>
      <c r="TP27" s="249"/>
      <c r="TQ27" s="249"/>
      <c r="TR27" s="249"/>
      <c r="TS27" s="249"/>
      <c r="TT27" s="249"/>
      <c r="TU27" s="249"/>
      <c r="TV27" s="249"/>
      <c r="TW27" s="249"/>
      <c r="TX27" s="249"/>
      <c r="TY27" s="249"/>
      <c r="TZ27" s="249"/>
      <c r="UC27" s="248"/>
      <c r="UE27" s="248"/>
      <c r="UH27" s="249"/>
      <c r="UI27" s="249"/>
      <c r="UJ27" s="249"/>
      <c r="UK27" s="249"/>
      <c r="UL27" s="249"/>
      <c r="UM27" s="249"/>
      <c r="UN27" s="249"/>
      <c r="UO27" s="249"/>
      <c r="UP27" s="249"/>
      <c r="UQ27" s="249"/>
      <c r="UR27" s="249"/>
      <c r="US27" s="249"/>
      <c r="UV27" s="248"/>
      <c r="UX27" s="248"/>
      <c r="VA27" s="249"/>
      <c r="VB27" s="249"/>
      <c r="VC27" s="249"/>
      <c r="VD27" s="249"/>
      <c r="VE27" s="249"/>
      <c r="VF27" s="249"/>
      <c r="VG27" s="249"/>
      <c r="VH27" s="249"/>
      <c r="VI27" s="249"/>
      <c r="VJ27" s="249"/>
      <c r="VK27" s="249"/>
      <c r="VL27" s="249"/>
      <c r="VO27" s="248"/>
      <c r="VQ27" s="248"/>
      <c r="VT27" s="249"/>
      <c r="VU27" s="249"/>
      <c r="VV27" s="249"/>
      <c r="VW27" s="249"/>
      <c r="VX27" s="249"/>
      <c r="VY27" s="249"/>
      <c r="VZ27" s="249"/>
      <c r="WA27" s="249"/>
      <c r="WB27" s="249"/>
      <c r="WC27" s="249"/>
      <c r="WD27" s="249"/>
      <c r="WE27" s="249"/>
      <c r="WH27" s="248"/>
      <c r="WJ27" s="248"/>
      <c r="WM27" s="249"/>
      <c r="WN27" s="249"/>
      <c r="WO27" s="249"/>
      <c r="WP27" s="249"/>
      <c r="WQ27" s="249"/>
      <c r="WR27" s="249"/>
      <c r="WS27" s="249"/>
      <c r="WT27" s="249"/>
      <c r="WU27" s="249"/>
      <c r="WV27" s="249"/>
      <c r="WW27" s="249"/>
      <c r="WX27" s="249"/>
      <c r="XA27" s="248"/>
      <c r="XC27" s="248"/>
      <c r="XF27" s="249"/>
      <c r="XG27" s="249"/>
      <c r="XH27" s="249"/>
      <c r="XI27" s="249"/>
      <c r="XJ27" s="249"/>
      <c r="XK27" s="249"/>
      <c r="XL27" s="249"/>
      <c r="XM27" s="249"/>
      <c r="XN27" s="249"/>
      <c r="XO27" s="249"/>
      <c r="XP27" s="249"/>
      <c r="XQ27" s="249"/>
      <c r="XT27" s="248"/>
      <c r="XV27" s="248"/>
      <c r="XY27" s="249"/>
      <c r="XZ27" s="249"/>
      <c r="YA27" s="249"/>
      <c r="YB27" s="249"/>
      <c r="YC27" s="249"/>
      <c r="YD27" s="249"/>
      <c r="YE27" s="249"/>
      <c r="YF27" s="249"/>
      <c r="YG27" s="249"/>
      <c r="YH27" s="249"/>
      <c r="YI27" s="249"/>
      <c r="YJ27" s="249"/>
      <c r="YM27" s="248"/>
      <c r="YO27" s="248"/>
      <c r="YR27" s="249"/>
      <c r="YS27" s="249"/>
      <c r="YT27" s="249"/>
      <c r="YU27" s="249"/>
      <c r="YV27" s="249"/>
      <c r="YW27" s="249"/>
      <c r="YX27" s="249"/>
      <c r="YY27" s="249"/>
      <c r="YZ27" s="249"/>
      <c r="ZA27" s="249"/>
      <c r="ZB27" s="249"/>
      <c r="ZC27" s="249"/>
      <c r="ZF27" s="248"/>
      <c r="ZH27" s="248"/>
      <c r="ZK27" s="249"/>
      <c r="ZL27" s="249"/>
      <c r="ZM27" s="249"/>
      <c r="ZN27" s="249"/>
      <c r="ZO27" s="249"/>
      <c r="ZP27" s="249"/>
      <c r="ZQ27" s="249"/>
      <c r="ZR27" s="249"/>
      <c r="ZS27" s="249"/>
      <c r="ZT27" s="249"/>
      <c r="ZU27" s="249"/>
      <c r="ZV27" s="249"/>
      <c r="ZY27" s="248"/>
      <c r="AAA27" s="248"/>
      <c r="AAD27" s="249"/>
      <c r="AAE27" s="249"/>
      <c r="AAF27" s="249"/>
      <c r="AAG27" s="249"/>
      <c r="AAH27" s="249"/>
      <c r="AAI27" s="249"/>
      <c r="AAJ27" s="249"/>
      <c r="AAK27" s="249"/>
      <c r="AAL27" s="249"/>
      <c r="AAM27" s="249"/>
      <c r="AAN27" s="249"/>
      <c r="AAO27" s="249"/>
      <c r="AAR27" s="248"/>
      <c r="AAT27" s="248"/>
      <c r="AAW27" s="249"/>
      <c r="AAX27" s="249"/>
      <c r="AAY27" s="249"/>
      <c r="AAZ27" s="249"/>
      <c r="ABA27" s="249"/>
      <c r="ABB27" s="249"/>
      <c r="ABC27" s="249"/>
      <c r="ABD27" s="249"/>
      <c r="ABE27" s="249"/>
      <c r="ABF27" s="249"/>
      <c r="ABG27" s="249"/>
      <c r="ABH27" s="249"/>
      <c r="ABK27" s="248"/>
      <c r="ABM27" s="248"/>
      <c r="ABP27" s="249"/>
      <c r="ABQ27" s="249"/>
      <c r="ABR27" s="249"/>
      <c r="ABS27" s="249"/>
      <c r="ABT27" s="249"/>
      <c r="ABU27" s="249"/>
      <c r="ABV27" s="249"/>
      <c r="ABW27" s="249"/>
      <c r="ABX27" s="249"/>
      <c r="ABY27" s="249"/>
      <c r="ABZ27" s="249"/>
      <c r="ACA27" s="249"/>
      <c r="ACD27" s="248"/>
      <c r="ACF27" s="248"/>
      <c r="ACI27" s="249"/>
      <c r="ACJ27" s="249"/>
      <c r="ACK27" s="249"/>
      <c r="ACL27" s="249"/>
      <c r="ACM27" s="249"/>
      <c r="ACN27" s="249"/>
      <c r="ACO27" s="249"/>
      <c r="ACP27" s="249"/>
      <c r="ACQ27" s="249"/>
      <c r="ACR27" s="249"/>
      <c r="ACS27" s="249"/>
      <c r="ACT27" s="249"/>
      <c r="ACW27" s="248"/>
      <c r="ACY27" s="248"/>
      <c r="ADB27" s="249"/>
      <c r="ADC27" s="249"/>
      <c r="ADD27" s="249"/>
      <c r="ADE27" s="249"/>
      <c r="ADF27" s="249"/>
      <c r="ADG27" s="249"/>
      <c r="ADH27" s="249"/>
      <c r="ADI27" s="249"/>
      <c r="ADJ27" s="249"/>
      <c r="ADK27" s="249"/>
      <c r="ADL27" s="249"/>
      <c r="ADM27" s="249"/>
      <c r="ADP27" s="248"/>
      <c r="ADR27" s="248"/>
      <c r="ADU27" s="249"/>
      <c r="ADV27" s="249"/>
      <c r="ADW27" s="249"/>
      <c r="ADX27" s="249"/>
      <c r="ADY27" s="249"/>
      <c r="ADZ27" s="249"/>
      <c r="AEA27" s="249"/>
      <c r="AEB27" s="249"/>
      <c r="AEC27" s="249"/>
      <c r="AED27" s="249"/>
      <c r="AEE27" s="249"/>
      <c r="AEF27" s="249"/>
      <c r="AEI27" s="248"/>
      <c r="AEK27" s="248"/>
      <c r="AEN27" s="249"/>
      <c r="AEO27" s="249"/>
      <c r="AEP27" s="249"/>
      <c r="AEQ27" s="249"/>
      <c r="AER27" s="249"/>
      <c r="AES27" s="249"/>
      <c r="AET27" s="249"/>
      <c r="AEU27" s="249"/>
      <c r="AEV27" s="249"/>
      <c r="AEW27" s="249"/>
      <c r="AEX27" s="249"/>
      <c r="AEY27" s="249"/>
      <c r="AFB27" s="248"/>
      <c r="AFD27" s="248"/>
      <c r="AFG27" s="249"/>
      <c r="AFH27" s="249"/>
      <c r="AFI27" s="249"/>
      <c r="AFJ27" s="249"/>
      <c r="AFK27" s="249"/>
      <c r="AFL27" s="249"/>
      <c r="AFM27" s="249"/>
      <c r="AFN27" s="249"/>
      <c r="AFO27" s="249"/>
      <c r="AFP27" s="249"/>
      <c r="AFQ27" s="249"/>
      <c r="AFR27" s="249"/>
      <c r="AFU27" s="248"/>
      <c r="AFW27" s="248"/>
      <c r="AFZ27" s="249"/>
      <c r="AGA27" s="249"/>
      <c r="AGB27" s="249"/>
      <c r="AGC27" s="249"/>
      <c r="AGD27" s="249"/>
      <c r="AGE27" s="249"/>
      <c r="AGF27" s="249"/>
      <c r="AGG27" s="249"/>
      <c r="AGH27" s="249"/>
      <c r="AGI27" s="249"/>
      <c r="AGJ27" s="249"/>
      <c r="AGK27" s="249"/>
      <c r="AGN27" s="248"/>
      <c r="AGP27" s="248"/>
      <c r="AGS27" s="249"/>
      <c r="AGT27" s="249"/>
      <c r="AGU27" s="249"/>
      <c r="AGV27" s="249"/>
      <c r="AGW27" s="249"/>
      <c r="AGX27" s="249"/>
      <c r="AGY27" s="249"/>
      <c r="AGZ27" s="249"/>
      <c r="AHA27" s="249"/>
      <c r="AHB27" s="249"/>
      <c r="AHC27" s="249"/>
      <c r="AHD27" s="249"/>
      <c r="AHG27" s="248"/>
      <c r="AHI27" s="248"/>
      <c r="AHL27" s="249"/>
      <c r="AHM27" s="249"/>
      <c r="AHN27" s="249"/>
      <c r="AHO27" s="249"/>
      <c r="AHP27" s="249"/>
      <c r="AHQ27" s="249"/>
      <c r="AHR27" s="249"/>
      <c r="AHS27" s="249"/>
      <c r="AHT27" s="249"/>
      <c r="AHU27" s="249"/>
      <c r="AHV27" s="249"/>
      <c r="AHW27" s="249"/>
      <c r="AHZ27" s="248"/>
      <c r="AIB27" s="248"/>
      <c r="AIE27" s="249"/>
      <c r="AIF27" s="249"/>
      <c r="AIG27" s="249"/>
      <c r="AIH27" s="249"/>
      <c r="AII27" s="249"/>
      <c r="AIJ27" s="249"/>
      <c r="AIK27" s="249"/>
      <c r="AIL27" s="249"/>
      <c r="AIM27" s="249"/>
      <c r="AIN27" s="249"/>
      <c r="AIO27" s="249"/>
      <c r="AIP27" s="249"/>
      <c r="AIS27" s="248"/>
      <c r="AIU27" s="248"/>
      <c r="AIX27" s="249"/>
      <c r="AIY27" s="249"/>
      <c r="AIZ27" s="249"/>
      <c r="AJA27" s="249"/>
      <c r="AJB27" s="249"/>
      <c r="AJC27" s="249"/>
      <c r="AJD27" s="249"/>
      <c r="AJE27" s="249"/>
      <c r="AJF27" s="249"/>
      <c r="AJG27" s="249"/>
      <c r="AJH27" s="249"/>
      <c r="AJI27" s="249"/>
      <c r="AJL27" s="248"/>
      <c r="AJN27" s="248"/>
      <c r="AJQ27" s="249"/>
      <c r="AJR27" s="249"/>
      <c r="AJS27" s="249"/>
      <c r="AJT27" s="249"/>
      <c r="AJU27" s="249"/>
      <c r="AJV27" s="249"/>
      <c r="AJW27" s="249"/>
      <c r="AJX27" s="249"/>
      <c r="AJY27" s="249"/>
      <c r="AJZ27" s="249"/>
      <c r="AKA27" s="249"/>
      <c r="AKB27" s="249"/>
      <c r="AKE27" s="248"/>
      <c r="AKG27" s="248"/>
      <c r="AKJ27" s="249"/>
      <c r="AKK27" s="249"/>
      <c r="AKL27" s="249"/>
      <c r="AKM27" s="249"/>
      <c r="AKN27" s="249"/>
      <c r="AKO27" s="249"/>
      <c r="AKP27" s="249"/>
      <c r="AKQ27" s="249"/>
      <c r="AKR27" s="249"/>
      <c r="AKS27" s="249"/>
      <c r="AKT27" s="249"/>
      <c r="AKU27" s="249"/>
      <c r="AKX27" s="248"/>
      <c r="AKZ27" s="248"/>
      <c r="ALC27" s="249"/>
      <c r="ALD27" s="249"/>
      <c r="ALE27" s="249"/>
      <c r="ALF27" s="249"/>
      <c r="ALG27" s="249"/>
      <c r="ALH27" s="249"/>
      <c r="ALI27" s="249"/>
      <c r="ALJ27" s="249"/>
      <c r="ALK27" s="249"/>
      <c r="ALL27" s="249"/>
      <c r="ALM27" s="249"/>
      <c r="ALN27" s="249"/>
      <c r="ALQ27" s="248"/>
      <c r="ALS27" s="248"/>
      <c r="ALV27" s="249"/>
      <c r="ALW27" s="249"/>
      <c r="ALX27" s="249"/>
      <c r="ALY27" s="249"/>
      <c r="ALZ27" s="249"/>
      <c r="AMA27" s="249"/>
      <c r="AMB27" s="249"/>
      <c r="AMC27" s="249"/>
      <c r="AMD27" s="249"/>
      <c r="AME27" s="249"/>
      <c r="AMF27" s="249"/>
      <c r="AMG27" s="249"/>
      <c r="AMJ27" s="248"/>
      <c r="AML27" s="248"/>
      <c r="AMO27" s="249"/>
      <c r="AMP27" s="249"/>
      <c r="AMQ27" s="249"/>
      <c r="AMR27" s="249"/>
      <c r="AMS27" s="249"/>
      <c r="AMT27" s="249"/>
      <c r="AMU27" s="249"/>
      <c r="AMV27" s="249"/>
      <c r="AMW27" s="249"/>
      <c r="AMX27" s="249"/>
      <c r="AMY27" s="249"/>
      <c r="AMZ27" s="249"/>
      <c r="ANC27" s="248"/>
      <c r="ANE27" s="248"/>
      <c r="ANH27" s="249"/>
      <c r="ANI27" s="249"/>
      <c r="ANJ27" s="249"/>
      <c r="ANK27" s="249"/>
      <c r="ANL27" s="249"/>
      <c r="ANM27" s="249"/>
      <c r="ANN27" s="249"/>
      <c r="ANO27" s="249"/>
      <c r="ANP27" s="249"/>
      <c r="ANQ27" s="249"/>
      <c r="ANR27" s="249"/>
      <c r="ANS27" s="249"/>
      <c r="ANV27" s="248"/>
      <c r="ANX27" s="248"/>
      <c r="AOA27" s="249"/>
      <c r="AOB27" s="249"/>
      <c r="AOC27" s="249"/>
      <c r="AOD27" s="249"/>
      <c r="AOE27" s="249"/>
      <c r="AOF27" s="249"/>
      <c r="AOG27" s="249"/>
      <c r="AOH27" s="249"/>
      <c r="AOI27" s="249"/>
      <c r="AOJ27" s="249"/>
      <c r="AOK27" s="249"/>
      <c r="AOL27" s="249"/>
      <c r="AOO27" s="248"/>
      <c r="AOQ27" s="248"/>
      <c r="AOT27" s="249"/>
      <c r="AOU27" s="249"/>
      <c r="AOV27" s="249"/>
      <c r="AOW27" s="249"/>
      <c r="AOX27" s="249"/>
      <c r="AOY27" s="249"/>
      <c r="AOZ27" s="249"/>
      <c r="APA27" s="249"/>
      <c r="APB27" s="249"/>
      <c r="APC27" s="249"/>
      <c r="APD27" s="249"/>
      <c r="APE27" s="249"/>
      <c r="APH27" s="248"/>
      <c r="APJ27" s="248"/>
      <c r="APM27" s="249"/>
      <c r="APN27" s="249"/>
      <c r="APO27" s="249"/>
      <c r="APP27" s="249"/>
      <c r="APQ27" s="249"/>
      <c r="APR27" s="249"/>
      <c r="APS27" s="249"/>
      <c r="APT27" s="249"/>
      <c r="APU27" s="249"/>
      <c r="APV27" s="249"/>
      <c r="APW27" s="249"/>
      <c r="APX27" s="249"/>
      <c r="AQA27" s="248"/>
      <c r="AQC27" s="248"/>
      <c r="AQF27" s="249"/>
      <c r="AQG27" s="249"/>
      <c r="AQH27" s="249"/>
      <c r="AQI27" s="249"/>
      <c r="AQJ27" s="249"/>
      <c r="AQK27" s="249"/>
      <c r="AQL27" s="249"/>
      <c r="AQM27" s="249"/>
      <c r="AQN27" s="249"/>
      <c r="AQO27" s="249"/>
      <c r="AQP27" s="249"/>
      <c r="AQQ27" s="249"/>
      <c r="AQT27" s="248"/>
      <c r="AQV27" s="248"/>
      <c r="AQY27" s="249"/>
      <c r="AQZ27" s="249"/>
      <c r="ARA27" s="249"/>
      <c r="ARB27" s="249"/>
      <c r="ARC27" s="249"/>
      <c r="ARD27" s="249"/>
      <c r="ARE27" s="249"/>
      <c r="ARF27" s="249"/>
      <c r="ARG27" s="249"/>
      <c r="ARH27" s="249"/>
      <c r="ARI27" s="249"/>
      <c r="ARJ27" s="249"/>
      <c r="ARM27" s="248"/>
      <c r="ARO27" s="248"/>
      <c r="ARR27" s="249"/>
      <c r="ARS27" s="249"/>
      <c r="ART27" s="249"/>
      <c r="ARU27" s="249"/>
      <c r="ARV27" s="249"/>
      <c r="ARW27" s="249"/>
      <c r="ARX27" s="249"/>
      <c r="ARY27" s="249"/>
      <c r="ARZ27" s="249"/>
      <c r="ASA27" s="249"/>
      <c r="ASB27" s="249"/>
      <c r="ASC27" s="249"/>
      <c r="ASF27" s="248"/>
      <c r="ASH27" s="248"/>
      <c r="ASK27" s="249"/>
      <c r="ASL27" s="249"/>
      <c r="ASM27" s="249"/>
      <c r="ASN27" s="249"/>
      <c r="ASO27" s="249"/>
      <c r="ASP27" s="249"/>
      <c r="ASQ27" s="249"/>
      <c r="ASR27" s="249"/>
      <c r="ASS27" s="249"/>
      <c r="AST27" s="249"/>
      <c r="ASU27" s="249"/>
      <c r="ASV27" s="249"/>
      <c r="ASY27" s="248"/>
      <c r="ATA27" s="248"/>
      <c r="ATD27" s="249"/>
      <c r="ATE27" s="249"/>
      <c r="ATF27" s="249"/>
      <c r="ATG27" s="249"/>
      <c r="ATH27" s="249"/>
      <c r="ATI27" s="249"/>
      <c r="ATJ27" s="249"/>
      <c r="ATK27" s="249"/>
      <c r="ATL27" s="249"/>
      <c r="ATM27" s="249"/>
      <c r="ATN27" s="249"/>
      <c r="ATO27" s="249"/>
      <c r="ATR27" s="248"/>
      <c r="ATT27" s="248"/>
      <c r="ATW27" s="249"/>
      <c r="ATX27" s="249"/>
      <c r="ATY27" s="249"/>
      <c r="ATZ27" s="249"/>
      <c r="AUA27" s="249"/>
      <c r="AUB27" s="249"/>
      <c r="AUC27" s="249"/>
      <c r="AUD27" s="249"/>
      <c r="AUE27" s="249"/>
      <c r="AUF27" s="249"/>
      <c r="AUG27" s="249"/>
      <c r="AUH27" s="249"/>
      <c r="AUK27" s="248"/>
      <c r="AUM27" s="248"/>
      <c r="AUP27" s="249"/>
      <c r="AUQ27" s="249"/>
      <c r="AUR27" s="249"/>
      <c r="AUS27" s="249"/>
      <c r="AUT27" s="249"/>
      <c r="AUU27" s="249"/>
      <c r="AUV27" s="249"/>
      <c r="AUW27" s="249"/>
      <c r="AUX27" s="249"/>
      <c r="AUY27" s="249"/>
      <c r="AUZ27" s="249"/>
      <c r="AVA27" s="249"/>
      <c r="AVD27" s="248"/>
      <c r="AVF27" s="248"/>
      <c r="AVI27" s="249"/>
      <c r="AVJ27" s="249"/>
      <c r="AVK27" s="249"/>
      <c r="AVL27" s="249"/>
      <c r="AVM27" s="249"/>
      <c r="AVN27" s="249"/>
      <c r="AVO27" s="249"/>
      <c r="AVP27" s="249"/>
      <c r="AVQ27" s="249"/>
      <c r="AVR27" s="249"/>
      <c r="AVS27" s="249"/>
      <c r="AVT27" s="249"/>
      <c r="AVW27" s="248"/>
      <c r="AVY27" s="248"/>
      <c r="AWB27" s="249"/>
      <c r="AWC27" s="249"/>
      <c r="AWD27" s="249"/>
      <c r="AWE27" s="249"/>
      <c r="AWF27" s="249"/>
      <c r="AWG27" s="249"/>
      <c r="AWH27" s="249"/>
      <c r="AWI27" s="249"/>
      <c r="AWJ27" s="249"/>
      <c r="AWK27" s="249"/>
      <c r="AWL27" s="249"/>
      <c r="AWM27" s="249"/>
      <c r="AWP27" s="248"/>
      <c r="AWR27" s="248"/>
      <c r="AWU27" s="249"/>
      <c r="AWV27" s="249"/>
      <c r="AWW27" s="249"/>
      <c r="AWX27" s="249"/>
      <c r="AWY27" s="249"/>
      <c r="AWZ27" s="249"/>
      <c r="AXA27" s="249"/>
      <c r="AXB27" s="249"/>
      <c r="AXC27" s="249"/>
      <c r="AXD27" s="249"/>
      <c r="AXE27" s="249"/>
      <c r="AXF27" s="249"/>
      <c r="AXI27" s="248"/>
      <c r="AXK27" s="248"/>
      <c r="AXN27" s="249"/>
      <c r="AXO27" s="249"/>
      <c r="AXP27" s="249"/>
      <c r="AXQ27" s="249"/>
      <c r="AXR27" s="249"/>
      <c r="AXS27" s="249"/>
      <c r="AXT27" s="249"/>
      <c r="AXU27" s="249"/>
      <c r="AXV27" s="249"/>
      <c r="AXW27" s="249"/>
      <c r="AXX27" s="249"/>
      <c r="AXY27" s="249"/>
      <c r="AYB27" s="248"/>
      <c r="AYD27" s="248"/>
      <c r="AYG27" s="249"/>
      <c r="AYH27" s="249"/>
      <c r="AYI27" s="249"/>
      <c r="AYJ27" s="249"/>
      <c r="AYK27" s="249"/>
      <c r="AYL27" s="249"/>
      <c r="AYM27" s="249"/>
      <c r="AYN27" s="249"/>
      <c r="AYO27" s="249"/>
      <c r="AYP27" s="249"/>
      <c r="AYQ27" s="249"/>
      <c r="AYR27" s="249"/>
      <c r="AYU27" s="248"/>
      <c r="AYW27" s="248"/>
      <c r="AYZ27" s="249"/>
      <c r="AZA27" s="249"/>
      <c r="AZB27" s="249"/>
      <c r="AZC27" s="249"/>
      <c r="AZD27" s="249"/>
      <c r="AZE27" s="249"/>
      <c r="AZF27" s="249"/>
      <c r="AZG27" s="249"/>
      <c r="AZH27" s="249"/>
      <c r="AZI27" s="249"/>
      <c r="AZJ27" s="249"/>
      <c r="AZK27" s="249"/>
      <c r="AZN27" s="248"/>
      <c r="AZP27" s="248"/>
      <c r="AZS27" s="249"/>
      <c r="AZT27" s="249"/>
      <c r="AZU27" s="249"/>
      <c r="AZV27" s="249"/>
      <c r="AZW27" s="249"/>
      <c r="AZX27" s="249"/>
      <c r="AZY27" s="249"/>
      <c r="AZZ27" s="249"/>
      <c r="BAA27" s="249"/>
      <c r="BAB27" s="249"/>
      <c r="BAC27" s="249"/>
      <c r="BAD27" s="249"/>
      <c r="BAG27" s="248"/>
      <c r="BAI27" s="248"/>
      <c r="BAL27" s="249"/>
      <c r="BAM27" s="249"/>
      <c r="BAN27" s="249"/>
      <c r="BAO27" s="249"/>
      <c r="BAP27" s="249"/>
      <c r="BAQ27" s="249"/>
      <c r="BAR27" s="249"/>
      <c r="BAS27" s="249"/>
      <c r="BAT27" s="249"/>
      <c r="BAU27" s="249"/>
      <c r="BAV27" s="249"/>
      <c r="BAW27" s="249"/>
      <c r="BAZ27" s="248"/>
      <c r="BBB27" s="248"/>
      <c r="BBE27" s="249"/>
      <c r="BBF27" s="249"/>
      <c r="BBG27" s="249"/>
      <c r="BBH27" s="249"/>
      <c r="BBI27" s="249"/>
      <c r="BBJ27" s="249"/>
      <c r="BBK27" s="249"/>
      <c r="BBL27" s="249"/>
      <c r="BBM27" s="249"/>
      <c r="BBN27" s="249"/>
      <c r="BBO27" s="249"/>
      <c r="BBP27" s="249"/>
      <c r="BBS27" s="248"/>
      <c r="BBU27" s="248"/>
      <c r="BBX27" s="249"/>
      <c r="BBY27" s="249"/>
      <c r="BBZ27" s="249"/>
      <c r="BCA27" s="249"/>
      <c r="BCB27" s="249"/>
      <c r="BCC27" s="249"/>
      <c r="BCD27" s="249"/>
      <c r="BCE27" s="249"/>
      <c r="BCF27" s="249"/>
      <c r="BCG27" s="249"/>
      <c r="BCH27" s="249"/>
      <c r="BCI27" s="249"/>
      <c r="BCL27" s="248"/>
      <c r="BCN27" s="248"/>
      <c r="BCQ27" s="249"/>
      <c r="BCR27" s="249"/>
      <c r="BCS27" s="249"/>
      <c r="BCT27" s="249"/>
      <c r="BCU27" s="249"/>
      <c r="BCV27" s="249"/>
      <c r="BCW27" s="249"/>
      <c r="BCX27" s="249"/>
      <c r="BCY27" s="249"/>
      <c r="BCZ27" s="249"/>
      <c r="BDA27" s="249"/>
      <c r="BDB27" s="249"/>
      <c r="BDE27" s="248"/>
      <c r="BDG27" s="248"/>
      <c r="BDJ27" s="249"/>
      <c r="BDK27" s="249"/>
      <c r="BDL27" s="249"/>
      <c r="BDM27" s="249"/>
      <c r="BDN27" s="249"/>
      <c r="BDO27" s="249"/>
      <c r="BDP27" s="249"/>
      <c r="BDQ27" s="249"/>
      <c r="BDR27" s="249"/>
      <c r="BDS27" s="249"/>
      <c r="BDT27" s="249"/>
      <c r="BDU27" s="249"/>
      <c r="BDX27" s="248"/>
      <c r="BDZ27" s="248"/>
      <c r="BEC27" s="249"/>
      <c r="BED27" s="249"/>
      <c r="BEE27" s="249"/>
      <c r="BEF27" s="249"/>
      <c r="BEG27" s="249"/>
      <c r="BEH27" s="249"/>
      <c r="BEI27" s="249"/>
      <c r="BEJ27" s="249"/>
      <c r="BEK27" s="249"/>
      <c r="BEL27" s="249"/>
      <c r="BEM27" s="249"/>
      <c r="BEN27" s="249"/>
      <c r="BEQ27" s="248"/>
      <c r="BES27" s="248"/>
      <c r="BEV27" s="249"/>
      <c r="BEW27" s="249"/>
      <c r="BEX27" s="249"/>
      <c r="BEY27" s="249"/>
      <c r="BEZ27" s="249"/>
      <c r="BFA27" s="249"/>
      <c r="BFB27" s="249"/>
      <c r="BFC27" s="249"/>
      <c r="BFD27" s="249"/>
      <c r="BFE27" s="249"/>
      <c r="BFF27" s="249"/>
      <c r="BFG27" s="249"/>
      <c r="BFJ27" s="248"/>
      <c r="BFL27" s="248"/>
      <c r="BFO27" s="249"/>
      <c r="BFP27" s="249"/>
      <c r="BFQ27" s="249"/>
      <c r="BFR27" s="249"/>
      <c r="BFS27" s="249"/>
      <c r="BFT27" s="249"/>
      <c r="BFU27" s="249"/>
      <c r="BFV27" s="249"/>
      <c r="BFW27" s="249"/>
      <c r="BFX27" s="249"/>
      <c r="BFY27" s="249"/>
      <c r="BFZ27" s="249"/>
      <c r="BGC27" s="248"/>
      <c r="BGE27" s="248"/>
      <c r="BGH27" s="249"/>
      <c r="BGI27" s="249"/>
      <c r="BGJ27" s="249"/>
      <c r="BGK27" s="249"/>
      <c r="BGL27" s="249"/>
      <c r="BGM27" s="249"/>
      <c r="BGN27" s="249"/>
      <c r="BGO27" s="249"/>
      <c r="BGP27" s="249"/>
      <c r="BGQ27" s="249"/>
      <c r="BGR27" s="249"/>
      <c r="BGS27" s="249"/>
      <c r="BGV27" s="248"/>
      <c r="BGX27" s="248"/>
      <c r="BHA27" s="249"/>
      <c r="BHB27" s="249"/>
      <c r="BHC27" s="249"/>
      <c r="BHD27" s="249"/>
      <c r="BHE27" s="249"/>
      <c r="BHF27" s="249"/>
      <c r="BHG27" s="249"/>
      <c r="BHH27" s="249"/>
      <c r="BHI27" s="249"/>
      <c r="BHJ27" s="249"/>
      <c r="BHK27" s="249"/>
      <c r="BHL27" s="249"/>
      <c r="BHO27" s="248"/>
      <c r="BHQ27" s="248"/>
      <c r="BHT27" s="249"/>
      <c r="BHU27" s="249"/>
      <c r="BHV27" s="249"/>
      <c r="BHW27" s="249"/>
      <c r="BHX27" s="249"/>
      <c r="BHY27" s="249"/>
      <c r="BHZ27" s="249"/>
      <c r="BIA27" s="249"/>
      <c r="BIB27" s="249"/>
      <c r="BIC27" s="249"/>
      <c r="BID27" s="249"/>
      <c r="BIE27" s="249"/>
      <c r="BIH27" s="248"/>
      <c r="BIJ27" s="248"/>
      <c r="BIM27" s="249"/>
      <c r="BIN27" s="249"/>
      <c r="BIO27" s="249"/>
      <c r="BIP27" s="249"/>
      <c r="BIQ27" s="249"/>
      <c r="BIR27" s="249"/>
      <c r="BIS27" s="249"/>
      <c r="BIT27" s="249"/>
      <c r="BIU27" s="249"/>
      <c r="BIV27" s="249"/>
      <c r="BIW27" s="249"/>
      <c r="BIX27" s="249"/>
      <c r="BJA27" s="248"/>
      <c r="BJC27" s="248"/>
      <c r="BJF27" s="249"/>
      <c r="BJG27" s="249"/>
      <c r="BJH27" s="249"/>
      <c r="BJI27" s="249"/>
      <c r="BJJ27" s="249"/>
      <c r="BJK27" s="249"/>
      <c r="BJL27" s="249"/>
      <c r="BJM27" s="249"/>
      <c r="BJN27" s="249"/>
      <c r="BJO27" s="249"/>
      <c r="BJP27" s="249"/>
      <c r="BJQ27" s="249"/>
      <c r="BJT27" s="248"/>
      <c r="BJV27" s="248"/>
      <c r="BJY27" s="249"/>
      <c r="BJZ27" s="249"/>
      <c r="BKA27" s="249"/>
      <c r="BKB27" s="249"/>
      <c r="BKC27" s="249"/>
      <c r="BKD27" s="249"/>
      <c r="BKE27" s="249"/>
      <c r="BKF27" s="249"/>
      <c r="BKG27" s="249"/>
      <c r="BKH27" s="249"/>
      <c r="BKI27" s="249"/>
      <c r="BKJ27" s="249"/>
      <c r="BKM27" s="248"/>
      <c r="BKO27" s="248"/>
      <c r="BKR27" s="249"/>
      <c r="BKS27" s="249"/>
      <c r="BKT27" s="249"/>
      <c r="BKU27" s="249"/>
      <c r="BKV27" s="249"/>
      <c r="BKW27" s="249"/>
      <c r="BKX27" s="249"/>
      <c r="BKY27" s="249"/>
      <c r="BKZ27" s="249"/>
      <c r="BLA27" s="249"/>
      <c r="BLB27" s="249"/>
      <c r="BLC27" s="249"/>
      <c r="BLF27" s="248"/>
      <c r="BLH27" s="248"/>
      <c r="BLK27" s="249"/>
      <c r="BLL27" s="249"/>
      <c r="BLM27" s="249"/>
      <c r="BLN27" s="249"/>
      <c r="BLO27" s="249"/>
      <c r="BLP27" s="249"/>
      <c r="BLQ27" s="249"/>
      <c r="BLR27" s="249"/>
      <c r="BLS27" s="249"/>
      <c r="BLT27" s="249"/>
      <c r="BLU27" s="249"/>
      <c r="BLV27" s="249"/>
      <c r="BLY27" s="248"/>
      <c r="BMA27" s="248"/>
      <c r="BMD27" s="249"/>
      <c r="BME27" s="249"/>
      <c r="BMF27" s="249"/>
      <c r="BMG27" s="249"/>
      <c r="BMH27" s="249"/>
      <c r="BMI27" s="249"/>
      <c r="BMJ27" s="249"/>
      <c r="BMK27" s="249"/>
      <c r="BML27" s="249"/>
      <c r="BMM27" s="249"/>
      <c r="BMN27" s="249"/>
      <c r="BMO27" s="249"/>
      <c r="BMR27" s="248"/>
      <c r="BMT27" s="248"/>
      <c r="BMW27" s="249"/>
      <c r="BMX27" s="249"/>
      <c r="BMY27" s="249"/>
      <c r="BMZ27" s="249"/>
      <c r="BNA27" s="249"/>
      <c r="BNB27" s="249"/>
      <c r="BNC27" s="249"/>
      <c r="BND27" s="249"/>
      <c r="BNE27" s="249"/>
      <c r="BNF27" s="249"/>
      <c r="BNG27" s="249"/>
      <c r="BNH27" s="249"/>
      <c r="BNK27" s="248"/>
      <c r="BNM27" s="248"/>
      <c r="BNP27" s="249"/>
      <c r="BNQ27" s="249"/>
      <c r="BNR27" s="249"/>
      <c r="BNS27" s="249"/>
      <c r="BNT27" s="249"/>
      <c r="BNU27" s="249"/>
      <c r="BNV27" s="249"/>
      <c r="BNW27" s="249"/>
      <c r="BNX27" s="249"/>
      <c r="BNY27" s="249"/>
      <c r="BNZ27" s="249"/>
      <c r="BOA27" s="249"/>
      <c r="BOD27" s="248"/>
      <c r="BOF27" s="248"/>
      <c r="BOI27" s="249"/>
      <c r="BOJ27" s="249"/>
      <c r="BOK27" s="249"/>
      <c r="BOL27" s="249"/>
      <c r="BOM27" s="249"/>
      <c r="BON27" s="249"/>
      <c r="BOO27" s="249"/>
      <c r="BOP27" s="249"/>
      <c r="BOQ27" s="249"/>
      <c r="BOR27" s="249"/>
      <c r="BOS27" s="249"/>
      <c r="BOT27" s="249"/>
      <c r="BOW27" s="248"/>
      <c r="BOY27" s="248"/>
      <c r="BPB27" s="249"/>
      <c r="BPC27" s="249"/>
      <c r="BPD27" s="249"/>
      <c r="BPE27" s="249"/>
      <c r="BPF27" s="249"/>
      <c r="BPG27" s="249"/>
      <c r="BPH27" s="249"/>
      <c r="BPI27" s="249"/>
      <c r="BPJ27" s="249"/>
      <c r="BPK27" s="249"/>
      <c r="BPL27" s="249"/>
      <c r="BPM27" s="249"/>
      <c r="BPP27" s="248"/>
      <c r="BPR27" s="248"/>
      <c r="BPU27" s="249"/>
      <c r="BPV27" s="249"/>
      <c r="BPW27" s="249"/>
      <c r="BPX27" s="249"/>
      <c r="BPY27" s="249"/>
      <c r="BPZ27" s="249"/>
      <c r="BQA27" s="249"/>
      <c r="BQB27" s="249"/>
      <c r="BQC27" s="249"/>
      <c r="BQD27" s="249"/>
      <c r="BQE27" s="249"/>
      <c r="BQF27" s="249"/>
      <c r="BQI27" s="248"/>
      <c r="BQK27" s="248"/>
      <c r="BQN27" s="249"/>
      <c r="BQO27" s="249"/>
      <c r="BQP27" s="249"/>
      <c r="BQQ27" s="249"/>
      <c r="BQR27" s="249"/>
      <c r="BQS27" s="249"/>
      <c r="BQT27" s="249"/>
      <c r="BQU27" s="249"/>
      <c r="BQV27" s="249"/>
      <c r="BQW27" s="249"/>
      <c r="BQX27" s="249"/>
      <c r="BQY27" s="249"/>
      <c r="BRB27" s="248"/>
      <c r="BRD27" s="248"/>
      <c r="BRG27" s="249"/>
      <c r="BRH27" s="249"/>
      <c r="BRI27" s="249"/>
      <c r="BRJ27" s="249"/>
      <c r="BRK27" s="249"/>
      <c r="BRL27" s="249"/>
      <c r="BRM27" s="249"/>
      <c r="BRN27" s="249"/>
      <c r="BRO27" s="249"/>
      <c r="BRP27" s="249"/>
      <c r="BRQ27" s="249"/>
      <c r="BRR27" s="249"/>
      <c r="BRU27" s="248"/>
      <c r="BRW27" s="248"/>
      <c r="BRZ27" s="249"/>
      <c r="BSA27" s="249"/>
      <c r="BSB27" s="249"/>
      <c r="BSC27" s="249"/>
      <c r="BSD27" s="249"/>
      <c r="BSE27" s="249"/>
      <c r="BSF27" s="249"/>
      <c r="BSG27" s="249"/>
      <c r="BSH27" s="249"/>
      <c r="BSI27" s="249"/>
      <c r="BSJ27" s="249"/>
      <c r="BSK27" s="249"/>
      <c r="BSN27" s="248"/>
      <c r="BSP27" s="248"/>
      <c r="BSS27" s="249"/>
      <c r="BST27" s="249"/>
      <c r="BSU27" s="249"/>
      <c r="BSV27" s="249"/>
      <c r="BSW27" s="249"/>
      <c r="BSX27" s="249"/>
      <c r="BSY27" s="249"/>
      <c r="BSZ27" s="249"/>
      <c r="BTA27" s="249"/>
      <c r="BTB27" s="249"/>
      <c r="BTC27" s="249"/>
      <c r="BTD27" s="249"/>
      <c r="BTG27" s="248"/>
      <c r="BTI27" s="248"/>
      <c r="BTL27" s="249"/>
      <c r="BTM27" s="249"/>
      <c r="BTN27" s="249"/>
      <c r="BTO27" s="249"/>
      <c r="BTP27" s="249"/>
      <c r="BTQ27" s="249"/>
      <c r="BTR27" s="249"/>
      <c r="BTS27" s="249"/>
      <c r="BTT27" s="249"/>
      <c r="BTU27" s="249"/>
      <c r="BTV27" s="249"/>
      <c r="BTW27" s="249"/>
      <c r="BTZ27" s="248"/>
      <c r="BUB27" s="248"/>
      <c r="BUE27" s="249"/>
      <c r="BUF27" s="249"/>
      <c r="BUG27" s="249"/>
      <c r="BUH27" s="249"/>
      <c r="BUI27" s="249"/>
      <c r="BUJ27" s="249"/>
      <c r="BUK27" s="249"/>
      <c r="BUL27" s="249"/>
      <c r="BUM27" s="249"/>
      <c r="BUN27" s="249"/>
      <c r="BUO27" s="249"/>
      <c r="BUP27" s="249"/>
      <c r="BUS27" s="248"/>
      <c r="BUU27" s="248"/>
      <c r="BUX27" s="249"/>
      <c r="BUY27" s="249"/>
      <c r="BUZ27" s="249"/>
      <c r="BVA27" s="249"/>
      <c r="BVB27" s="249"/>
      <c r="BVC27" s="249"/>
      <c r="BVD27" s="249"/>
      <c r="BVE27" s="249"/>
      <c r="BVF27" s="249"/>
      <c r="BVG27" s="249"/>
      <c r="BVH27" s="249"/>
      <c r="BVI27" s="249"/>
      <c r="BVL27" s="248"/>
      <c r="BVN27" s="248"/>
      <c r="BVQ27" s="249"/>
      <c r="BVR27" s="249"/>
      <c r="BVS27" s="249"/>
      <c r="BVT27" s="249"/>
      <c r="BVU27" s="249"/>
      <c r="BVV27" s="249"/>
      <c r="BVW27" s="249"/>
      <c r="BVX27" s="249"/>
      <c r="BVY27" s="249"/>
      <c r="BVZ27" s="249"/>
      <c r="BWA27" s="249"/>
      <c r="BWB27" s="249"/>
      <c r="BWE27" s="248"/>
      <c r="BWG27" s="248"/>
      <c r="BWJ27" s="249"/>
      <c r="BWK27" s="249"/>
      <c r="BWL27" s="249"/>
      <c r="BWM27" s="249"/>
      <c r="BWN27" s="249"/>
      <c r="BWO27" s="249"/>
      <c r="BWP27" s="249"/>
      <c r="BWQ27" s="249"/>
      <c r="BWR27" s="249"/>
      <c r="BWS27" s="249"/>
      <c r="BWT27" s="249"/>
      <c r="BWU27" s="249"/>
      <c r="BWX27" s="248"/>
      <c r="BWZ27" s="248"/>
      <c r="BXC27" s="249"/>
      <c r="BXD27" s="249"/>
      <c r="BXE27" s="249"/>
      <c r="BXF27" s="249"/>
      <c r="BXG27" s="249"/>
      <c r="BXH27" s="249"/>
      <c r="BXI27" s="249"/>
      <c r="BXJ27" s="249"/>
      <c r="BXK27" s="249"/>
      <c r="BXL27" s="249"/>
      <c r="BXM27" s="249"/>
      <c r="BXN27" s="249"/>
      <c r="BXQ27" s="248"/>
      <c r="BXS27" s="248"/>
      <c r="BXV27" s="249"/>
      <c r="BXW27" s="249"/>
      <c r="BXX27" s="249"/>
      <c r="BXY27" s="249"/>
      <c r="BXZ27" s="249"/>
      <c r="BYA27" s="249"/>
      <c r="BYB27" s="249"/>
      <c r="BYC27" s="249"/>
      <c r="BYD27" s="249"/>
      <c r="BYE27" s="249"/>
      <c r="BYF27" s="249"/>
      <c r="BYG27" s="249"/>
      <c r="BYJ27" s="248"/>
      <c r="BYL27" s="248"/>
      <c r="BYO27" s="249"/>
      <c r="BYP27" s="249"/>
      <c r="BYQ27" s="249"/>
      <c r="BYR27" s="249"/>
      <c r="BYS27" s="249"/>
      <c r="BYT27" s="249"/>
      <c r="BYU27" s="249"/>
      <c r="BYV27" s="249"/>
      <c r="BYW27" s="249"/>
      <c r="BYX27" s="249"/>
      <c r="BYY27" s="249"/>
      <c r="BYZ27" s="249"/>
      <c r="BZC27" s="248"/>
      <c r="BZE27" s="248"/>
      <c r="BZH27" s="249"/>
      <c r="BZI27" s="249"/>
      <c r="BZJ27" s="249"/>
      <c r="BZK27" s="249"/>
      <c r="BZL27" s="249"/>
      <c r="BZM27" s="249"/>
      <c r="BZN27" s="249"/>
      <c r="BZO27" s="249"/>
      <c r="BZP27" s="249"/>
      <c r="BZQ27" s="249"/>
      <c r="BZR27" s="249"/>
      <c r="BZS27" s="249"/>
      <c r="BZV27" s="248"/>
      <c r="BZX27" s="248"/>
      <c r="CAA27" s="249"/>
      <c r="CAB27" s="249"/>
      <c r="CAC27" s="249"/>
      <c r="CAD27" s="249"/>
      <c r="CAE27" s="249"/>
      <c r="CAF27" s="249"/>
      <c r="CAG27" s="249"/>
      <c r="CAH27" s="249"/>
      <c r="CAI27" s="249"/>
      <c r="CAJ27" s="249"/>
      <c r="CAK27" s="249"/>
      <c r="CAL27" s="249"/>
      <c r="CAO27" s="248"/>
      <c r="CAQ27" s="248"/>
      <c r="CAT27" s="249"/>
      <c r="CAU27" s="249"/>
      <c r="CAV27" s="249"/>
      <c r="CAW27" s="249"/>
      <c r="CAX27" s="249"/>
      <c r="CAY27" s="249"/>
      <c r="CAZ27" s="249"/>
      <c r="CBA27" s="249"/>
      <c r="CBB27" s="249"/>
      <c r="CBC27" s="249"/>
      <c r="CBD27" s="249"/>
      <c r="CBE27" s="249"/>
      <c r="CBH27" s="248"/>
      <c r="CBJ27" s="248"/>
      <c r="CBM27" s="249"/>
      <c r="CBN27" s="249"/>
      <c r="CBO27" s="249"/>
      <c r="CBP27" s="249"/>
      <c r="CBQ27" s="249"/>
      <c r="CBR27" s="249"/>
      <c r="CBS27" s="249"/>
      <c r="CBT27" s="249"/>
      <c r="CBU27" s="249"/>
      <c r="CBV27" s="249"/>
      <c r="CBW27" s="249"/>
      <c r="CBX27" s="249"/>
      <c r="CCA27" s="248"/>
      <c r="CCC27" s="248"/>
      <c r="CCF27" s="249"/>
      <c r="CCG27" s="249"/>
      <c r="CCH27" s="249"/>
      <c r="CCI27" s="249"/>
      <c r="CCJ27" s="249"/>
      <c r="CCK27" s="249"/>
      <c r="CCL27" s="249"/>
      <c r="CCM27" s="249"/>
      <c r="CCN27" s="249"/>
      <c r="CCO27" s="249"/>
      <c r="CCP27" s="249"/>
      <c r="CCQ27" s="249"/>
      <c r="CCT27" s="248"/>
      <c r="CCV27" s="248"/>
      <c r="CCY27" s="249"/>
      <c r="CCZ27" s="249"/>
      <c r="CDA27" s="249"/>
      <c r="CDB27" s="249"/>
      <c r="CDC27" s="249"/>
      <c r="CDD27" s="249"/>
      <c r="CDE27" s="249"/>
      <c r="CDF27" s="249"/>
      <c r="CDG27" s="249"/>
      <c r="CDH27" s="249"/>
      <c r="CDI27" s="249"/>
      <c r="CDJ27" s="249"/>
      <c r="CDM27" s="248"/>
      <c r="CDO27" s="248"/>
      <c r="CDR27" s="249"/>
      <c r="CDS27" s="249"/>
      <c r="CDT27" s="249"/>
      <c r="CDU27" s="249"/>
      <c r="CDV27" s="249"/>
      <c r="CDW27" s="249"/>
      <c r="CDX27" s="249"/>
      <c r="CDY27" s="249"/>
      <c r="CDZ27" s="249"/>
      <c r="CEA27" s="249"/>
      <c r="CEB27" s="249"/>
      <c r="CEC27" s="249"/>
      <c r="CEF27" s="248"/>
      <c r="CEH27" s="248"/>
      <c r="CEK27" s="249"/>
      <c r="CEL27" s="249"/>
      <c r="CEM27" s="249"/>
      <c r="CEN27" s="249"/>
      <c r="CEO27" s="249"/>
      <c r="CEP27" s="249"/>
      <c r="CEQ27" s="249"/>
      <c r="CER27" s="249"/>
      <c r="CES27" s="249"/>
      <c r="CET27" s="249"/>
      <c r="CEU27" s="249"/>
      <c r="CEV27" s="249"/>
      <c r="CEY27" s="248"/>
      <c r="CFA27" s="248"/>
      <c r="CFD27" s="249"/>
      <c r="CFE27" s="249"/>
      <c r="CFF27" s="249"/>
      <c r="CFG27" s="249"/>
      <c r="CFH27" s="249"/>
      <c r="CFI27" s="249"/>
      <c r="CFJ27" s="249"/>
      <c r="CFK27" s="249"/>
      <c r="CFL27" s="249"/>
      <c r="CFM27" s="249"/>
      <c r="CFN27" s="249"/>
      <c r="CFO27" s="249"/>
      <c r="CFR27" s="248"/>
      <c r="CFT27" s="248"/>
      <c r="CFW27" s="249"/>
      <c r="CFX27" s="249"/>
      <c r="CFY27" s="249"/>
      <c r="CFZ27" s="249"/>
      <c r="CGA27" s="249"/>
      <c r="CGB27" s="249"/>
      <c r="CGC27" s="249"/>
      <c r="CGD27" s="249"/>
      <c r="CGE27" s="249"/>
      <c r="CGF27" s="249"/>
      <c r="CGG27" s="249"/>
      <c r="CGH27" s="249"/>
      <c r="CGK27" s="248"/>
      <c r="CGM27" s="248"/>
      <c r="CGP27" s="249"/>
      <c r="CGQ27" s="249"/>
      <c r="CGR27" s="249"/>
      <c r="CGS27" s="249"/>
      <c r="CGT27" s="249"/>
      <c r="CGU27" s="249"/>
      <c r="CGV27" s="249"/>
      <c r="CGW27" s="249"/>
      <c r="CGX27" s="249"/>
      <c r="CGY27" s="249"/>
      <c r="CGZ27" s="249"/>
      <c r="CHA27" s="249"/>
      <c r="CHD27" s="248"/>
      <c r="CHF27" s="248"/>
      <c r="CHI27" s="249"/>
      <c r="CHJ27" s="249"/>
      <c r="CHK27" s="249"/>
      <c r="CHL27" s="249"/>
      <c r="CHM27" s="249"/>
      <c r="CHN27" s="249"/>
      <c r="CHO27" s="249"/>
      <c r="CHP27" s="249"/>
      <c r="CHQ27" s="249"/>
      <c r="CHR27" s="249"/>
      <c r="CHS27" s="249"/>
      <c r="CHT27" s="249"/>
      <c r="CHW27" s="248"/>
      <c r="CHY27" s="248"/>
      <c r="CIB27" s="249"/>
      <c r="CIC27" s="249"/>
      <c r="CID27" s="249"/>
      <c r="CIE27" s="249"/>
      <c r="CIF27" s="249"/>
      <c r="CIG27" s="249"/>
      <c r="CIH27" s="249"/>
      <c r="CII27" s="249"/>
      <c r="CIJ27" s="249"/>
      <c r="CIK27" s="249"/>
      <c r="CIL27" s="249"/>
      <c r="CIM27" s="249"/>
      <c r="CIP27" s="248"/>
      <c r="CIR27" s="248"/>
      <c r="CIU27" s="249"/>
      <c r="CIV27" s="249"/>
      <c r="CIW27" s="249"/>
      <c r="CIX27" s="249"/>
      <c r="CIY27" s="249"/>
      <c r="CIZ27" s="249"/>
      <c r="CJA27" s="249"/>
      <c r="CJB27" s="249"/>
      <c r="CJC27" s="249"/>
      <c r="CJD27" s="249"/>
      <c r="CJE27" s="249"/>
      <c r="CJF27" s="249"/>
      <c r="CJI27" s="248"/>
      <c r="CJK27" s="248"/>
      <c r="CJN27" s="249"/>
      <c r="CJO27" s="249"/>
      <c r="CJP27" s="249"/>
      <c r="CJQ27" s="249"/>
      <c r="CJR27" s="249"/>
      <c r="CJS27" s="249"/>
      <c r="CJT27" s="249"/>
      <c r="CJU27" s="249"/>
      <c r="CJV27" s="249"/>
      <c r="CJW27" s="249"/>
      <c r="CJX27" s="249"/>
      <c r="CJY27" s="249"/>
      <c r="CKB27" s="248"/>
      <c r="CKD27" s="248"/>
      <c r="CKG27" s="249"/>
      <c r="CKH27" s="249"/>
      <c r="CKI27" s="249"/>
      <c r="CKJ27" s="249"/>
      <c r="CKK27" s="249"/>
      <c r="CKL27" s="249"/>
      <c r="CKM27" s="249"/>
      <c r="CKN27" s="249"/>
      <c r="CKO27" s="249"/>
      <c r="CKP27" s="249"/>
      <c r="CKQ27" s="249"/>
      <c r="CKR27" s="249"/>
      <c r="CKU27" s="248"/>
      <c r="CKW27" s="248"/>
      <c r="CKZ27" s="249"/>
      <c r="CLA27" s="249"/>
      <c r="CLB27" s="249"/>
      <c r="CLC27" s="249"/>
      <c r="CLD27" s="249"/>
      <c r="CLE27" s="249"/>
      <c r="CLF27" s="249"/>
      <c r="CLG27" s="249"/>
      <c r="CLH27" s="249"/>
      <c r="CLI27" s="249"/>
      <c r="CLJ27" s="249"/>
      <c r="CLK27" s="249"/>
      <c r="CLN27" s="248"/>
      <c r="CLP27" s="248"/>
      <c r="CLS27" s="249"/>
      <c r="CLT27" s="249"/>
      <c r="CLU27" s="249"/>
      <c r="CLV27" s="249"/>
      <c r="CLW27" s="249"/>
      <c r="CLX27" s="249"/>
      <c r="CLY27" s="249"/>
      <c r="CLZ27" s="249"/>
      <c r="CMA27" s="249"/>
      <c r="CMB27" s="249"/>
      <c r="CMC27" s="249"/>
      <c r="CMD27" s="249"/>
      <c r="CMG27" s="248"/>
      <c r="CMI27" s="248"/>
      <c r="CML27" s="249"/>
      <c r="CMM27" s="249"/>
      <c r="CMN27" s="249"/>
      <c r="CMO27" s="249"/>
      <c r="CMP27" s="249"/>
      <c r="CMQ27" s="249"/>
      <c r="CMR27" s="249"/>
      <c r="CMS27" s="249"/>
      <c r="CMT27" s="249"/>
      <c r="CMU27" s="249"/>
      <c r="CMV27" s="249"/>
      <c r="CMW27" s="249"/>
      <c r="CMZ27" s="248"/>
      <c r="CNB27" s="248"/>
      <c r="CNE27" s="249"/>
      <c r="CNF27" s="249"/>
      <c r="CNG27" s="249"/>
      <c r="CNH27" s="249"/>
      <c r="CNI27" s="249"/>
      <c r="CNJ27" s="249"/>
      <c r="CNK27" s="249"/>
      <c r="CNL27" s="249"/>
      <c r="CNM27" s="249"/>
      <c r="CNN27" s="249"/>
      <c r="CNO27" s="249"/>
      <c r="CNP27" s="249"/>
      <c r="CNS27" s="248"/>
      <c r="CNU27" s="248"/>
      <c r="CNX27" s="249"/>
      <c r="CNY27" s="249"/>
      <c r="CNZ27" s="249"/>
      <c r="COA27" s="249"/>
      <c r="COB27" s="249"/>
      <c r="COC27" s="249"/>
      <c r="COD27" s="249"/>
      <c r="COE27" s="249"/>
      <c r="COF27" s="249"/>
      <c r="COG27" s="249"/>
      <c r="COH27" s="249"/>
      <c r="COI27" s="249"/>
      <c r="COL27" s="248"/>
      <c r="CON27" s="248"/>
      <c r="COQ27" s="249"/>
      <c r="COR27" s="249"/>
      <c r="COS27" s="249"/>
      <c r="COT27" s="249"/>
      <c r="COU27" s="249"/>
      <c r="COV27" s="249"/>
      <c r="COW27" s="249"/>
      <c r="COX27" s="249"/>
      <c r="COY27" s="249"/>
      <c r="COZ27" s="249"/>
      <c r="CPA27" s="249"/>
      <c r="CPB27" s="249"/>
      <c r="CPE27" s="248"/>
      <c r="CPG27" s="248"/>
      <c r="CPJ27" s="249"/>
      <c r="CPK27" s="249"/>
      <c r="CPL27" s="249"/>
      <c r="CPM27" s="249"/>
      <c r="CPN27" s="249"/>
      <c r="CPO27" s="249"/>
      <c r="CPP27" s="249"/>
      <c r="CPQ27" s="249"/>
      <c r="CPR27" s="249"/>
      <c r="CPS27" s="249"/>
      <c r="CPT27" s="249"/>
      <c r="CPU27" s="249"/>
      <c r="CPX27" s="248"/>
      <c r="CPZ27" s="248"/>
      <c r="CQC27" s="249"/>
      <c r="CQD27" s="249"/>
      <c r="CQE27" s="249"/>
      <c r="CQF27" s="249"/>
      <c r="CQG27" s="249"/>
      <c r="CQH27" s="249"/>
      <c r="CQI27" s="249"/>
      <c r="CQJ27" s="249"/>
      <c r="CQK27" s="249"/>
      <c r="CQL27" s="249"/>
      <c r="CQM27" s="249"/>
      <c r="CQN27" s="249"/>
      <c r="CQQ27" s="248"/>
      <c r="CQS27" s="248"/>
      <c r="CQV27" s="249"/>
      <c r="CQW27" s="249"/>
      <c r="CQX27" s="249"/>
      <c r="CQY27" s="249"/>
      <c r="CQZ27" s="249"/>
      <c r="CRA27" s="249"/>
      <c r="CRB27" s="249"/>
      <c r="CRC27" s="249"/>
      <c r="CRD27" s="249"/>
      <c r="CRE27" s="249"/>
      <c r="CRF27" s="249"/>
      <c r="CRG27" s="249"/>
      <c r="CRJ27" s="248"/>
      <c r="CRL27" s="248"/>
      <c r="CRO27" s="249"/>
      <c r="CRP27" s="249"/>
      <c r="CRQ27" s="249"/>
      <c r="CRR27" s="249"/>
      <c r="CRS27" s="249"/>
      <c r="CRT27" s="249"/>
      <c r="CRU27" s="249"/>
      <c r="CRV27" s="249"/>
      <c r="CRW27" s="249"/>
      <c r="CRX27" s="249"/>
      <c r="CRY27" s="249"/>
      <c r="CRZ27" s="249"/>
      <c r="CSC27" s="248"/>
      <c r="CSE27" s="248"/>
      <c r="CSH27" s="249"/>
      <c r="CSI27" s="249"/>
      <c r="CSJ27" s="249"/>
      <c r="CSK27" s="249"/>
      <c r="CSL27" s="249"/>
      <c r="CSM27" s="249"/>
      <c r="CSN27" s="249"/>
      <c r="CSO27" s="249"/>
      <c r="CSP27" s="249"/>
      <c r="CSQ27" s="249"/>
      <c r="CSR27" s="249"/>
      <c r="CSS27" s="249"/>
      <c r="CSV27" s="248"/>
      <c r="CSX27" s="248"/>
      <c r="CTA27" s="249"/>
      <c r="CTB27" s="249"/>
      <c r="CTC27" s="249"/>
      <c r="CTD27" s="249"/>
      <c r="CTE27" s="249"/>
      <c r="CTF27" s="249"/>
      <c r="CTG27" s="249"/>
      <c r="CTH27" s="249"/>
      <c r="CTI27" s="249"/>
      <c r="CTJ27" s="249"/>
      <c r="CTK27" s="249"/>
      <c r="CTL27" s="249"/>
      <c r="CTO27" s="248"/>
      <c r="CTQ27" s="248"/>
      <c r="CTT27" s="249"/>
      <c r="CTU27" s="249"/>
      <c r="CTV27" s="249"/>
      <c r="CTW27" s="249"/>
      <c r="CTX27" s="249"/>
      <c r="CTY27" s="249"/>
      <c r="CTZ27" s="249"/>
      <c r="CUA27" s="249"/>
      <c r="CUB27" s="249"/>
      <c r="CUC27" s="249"/>
      <c r="CUD27" s="249"/>
      <c r="CUE27" s="249"/>
      <c r="CUH27" s="248"/>
      <c r="CUJ27" s="248"/>
      <c r="CUM27" s="249"/>
      <c r="CUN27" s="249"/>
      <c r="CUO27" s="249"/>
      <c r="CUP27" s="249"/>
      <c r="CUQ27" s="249"/>
      <c r="CUR27" s="249"/>
      <c r="CUS27" s="249"/>
      <c r="CUT27" s="249"/>
      <c r="CUU27" s="249"/>
      <c r="CUV27" s="249"/>
      <c r="CUW27" s="249"/>
      <c r="CUX27" s="249"/>
      <c r="CVA27" s="248"/>
      <c r="CVC27" s="248"/>
      <c r="CVF27" s="249"/>
      <c r="CVG27" s="249"/>
      <c r="CVH27" s="249"/>
      <c r="CVI27" s="249"/>
      <c r="CVJ27" s="249"/>
      <c r="CVK27" s="249"/>
      <c r="CVL27" s="249"/>
      <c r="CVM27" s="249"/>
      <c r="CVN27" s="249"/>
      <c r="CVO27" s="249"/>
      <c r="CVP27" s="249"/>
      <c r="CVQ27" s="249"/>
      <c r="CVT27" s="248"/>
      <c r="CVV27" s="248"/>
      <c r="CVY27" s="249"/>
      <c r="CVZ27" s="249"/>
      <c r="CWA27" s="249"/>
      <c r="CWB27" s="249"/>
      <c r="CWC27" s="249"/>
      <c r="CWD27" s="249"/>
      <c r="CWE27" s="249"/>
      <c r="CWF27" s="249"/>
      <c r="CWG27" s="249"/>
      <c r="CWH27" s="249"/>
      <c r="CWI27" s="249"/>
      <c r="CWJ27" s="249"/>
      <c r="CWM27" s="248"/>
      <c r="CWO27" s="248"/>
      <c r="CWR27" s="249"/>
      <c r="CWS27" s="249"/>
      <c r="CWT27" s="249"/>
      <c r="CWU27" s="249"/>
      <c r="CWV27" s="249"/>
      <c r="CWW27" s="249"/>
      <c r="CWX27" s="249"/>
      <c r="CWY27" s="249"/>
      <c r="CWZ27" s="249"/>
      <c r="CXA27" s="249"/>
      <c r="CXB27" s="249"/>
      <c r="CXC27" s="249"/>
      <c r="CXF27" s="248"/>
      <c r="CXH27" s="248"/>
      <c r="CXK27" s="249"/>
      <c r="CXL27" s="249"/>
      <c r="CXM27" s="249"/>
      <c r="CXN27" s="249"/>
      <c r="CXO27" s="249"/>
      <c r="CXP27" s="249"/>
      <c r="CXQ27" s="249"/>
      <c r="CXR27" s="249"/>
      <c r="CXS27" s="249"/>
      <c r="CXT27" s="249"/>
      <c r="CXU27" s="249"/>
      <c r="CXV27" s="249"/>
      <c r="CXY27" s="248"/>
      <c r="CYA27" s="248"/>
      <c r="CYD27" s="249"/>
      <c r="CYE27" s="249"/>
      <c r="CYF27" s="249"/>
      <c r="CYG27" s="249"/>
      <c r="CYH27" s="249"/>
      <c r="CYI27" s="249"/>
      <c r="CYJ27" s="249"/>
      <c r="CYK27" s="249"/>
      <c r="CYL27" s="249"/>
      <c r="CYM27" s="249"/>
      <c r="CYN27" s="249"/>
      <c r="CYO27" s="249"/>
      <c r="CYR27" s="248"/>
      <c r="CYT27" s="248"/>
      <c r="CYW27" s="249"/>
      <c r="CYX27" s="249"/>
      <c r="CYY27" s="249"/>
      <c r="CYZ27" s="249"/>
      <c r="CZA27" s="249"/>
      <c r="CZB27" s="249"/>
      <c r="CZC27" s="249"/>
      <c r="CZD27" s="249"/>
      <c r="CZE27" s="249"/>
      <c r="CZF27" s="249"/>
      <c r="CZG27" s="249"/>
      <c r="CZH27" s="249"/>
      <c r="CZK27" s="248"/>
      <c r="CZM27" s="248"/>
      <c r="CZP27" s="249"/>
      <c r="CZQ27" s="249"/>
      <c r="CZR27" s="249"/>
      <c r="CZS27" s="249"/>
      <c r="CZT27" s="249"/>
      <c r="CZU27" s="249"/>
      <c r="CZV27" s="249"/>
      <c r="CZW27" s="249"/>
      <c r="CZX27" s="249"/>
      <c r="CZY27" s="249"/>
      <c r="CZZ27" s="249"/>
      <c r="DAA27" s="249"/>
      <c r="DAD27" s="248"/>
      <c r="DAF27" s="248"/>
      <c r="DAI27" s="249"/>
      <c r="DAJ27" s="249"/>
      <c r="DAK27" s="249"/>
      <c r="DAL27" s="249"/>
      <c r="DAM27" s="249"/>
      <c r="DAN27" s="249"/>
      <c r="DAO27" s="249"/>
      <c r="DAP27" s="249"/>
      <c r="DAQ27" s="249"/>
      <c r="DAR27" s="249"/>
      <c r="DAS27" s="249"/>
      <c r="DAT27" s="249"/>
      <c r="DAW27" s="248"/>
      <c r="DAY27" s="248"/>
      <c r="DBB27" s="249"/>
      <c r="DBC27" s="249"/>
      <c r="DBD27" s="249"/>
      <c r="DBE27" s="249"/>
      <c r="DBF27" s="249"/>
      <c r="DBG27" s="249"/>
      <c r="DBH27" s="249"/>
      <c r="DBI27" s="249"/>
      <c r="DBJ27" s="249"/>
      <c r="DBK27" s="249"/>
      <c r="DBL27" s="249"/>
      <c r="DBM27" s="249"/>
      <c r="DBP27" s="248"/>
      <c r="DBR27" s="248"/>
      <c r="DBU27" s="249"/>
      <c r="DBV27" s="249"/>
      <c r="DBW27" s="249"/>
      <c r="DBX27" s="249"/>
      <c r="DBY27" s="249"/>
      <c r="DBZ27" s="249"/>
      <c r="DCA27" s="249"/>
      <c r="DCB27" s="249"/>
      <c r="DCC27" s="249"/>
      <c r="DCD27" s="249"/>
      <c r="DCE27" s="249"/>
      <c r="DCF27" s="249"/>
      <c r="DCI27" s="248"/>
      <c r="DCK27" s="248"/>
      <c r="DCN27" s="249"/>
      <c r="DCO27" s="249"/>
      <c r="DCP27" s="249"/>
      <c r="DCQ27" s="249"/>
      <c r="DCR27" s="249"/>
      <c r="DCS27" s="249"/>
      <c r="DCT27" s="249"/>
      <c r="DCU27" s="249"/>
      <c r="DCV27" s="249"/>
      <c r="DCW27" s="249"/>
      <c r="DCX27" s="249"/>
      <c r="DCY27" s="249"/>
      <c r="DDB27" s="248"/>
      <c r="DDD27" s="248"/>
      <c r="DDG27" s="249"/>
      <c r="DDH27" s="249"/>
      <c r="DDI27" s="249"/>
      <c r="DDJ27" s="249"/>
      <c r="DDK27" s="249"/>
      <c r="DDL27" s="249"/>
      <c r="DDM27" s="249"/>
      <c r="DDN27" s="249"/>
      <c r="DDO27" s="249"/>
      <c r="DDP27" s="249"/>
      <c r="DDQ27" s="249"/>
      <c r="DDR27" s="249"/>
      <c r="DDU27" s="248"/>
      <c r="DDW27" s="248"/>
      <c r="DDZ27" s="249"/>
      <c r="DEA27" s="249"/>
      <c r="DEB27" s="249"/>
      <c r="DEC27" s="249"/>
      <c r="DED27" s="249"/>
      <c r="DEE27" s="249"/>
      <c r="DEF27" s="249"/>
      <c r="DEG27" s="249"/>
      <c r="DEH27" s="249"/>
      <c r="DEI27" s="249"/>
      <c r="DEJ27" s="249"/>
      <c r="DEK27" s="249"/>
      <c r="DEN27" s="248"/>
      <c r="DEP27" s="248"/>
      <c r="DES27" s="249"/>
      <c r="DET27" s="249"/>
      <c r="DEU27" s="249"/>
      <c r="DEV27" s="249"/>
      <c r="DEW27" s="249"/>
      <c r="DEX27" s="249"/>
      <c r="DEY27" s="249"/>
      <c r="DEZ27" s="249"/>
      <c r="DFA27" s="249"/>
      <c r="DFB27" s="249"/>
      <c r="DFC27" s="249"/>
      <c r="DFD27" s="249"/>
      <c r="DFG27" s="248"/>
      <c r="DFI27" s="248"/>
      <c r="DFL27" s="249"/>
      <c r="DFM27" s="249"/>
      <c r="DFN27" s="249"/>
      <c r="DFO27" s="249"/>
      <c r="DFP27" s="249"/>
      <c r="DFQ27" s="249"/>
      <c r="DFR27" s="249"/>
      <c r="DFS27" s="249"/>
      <c r="DFT27" s="249"/>
      <c r="DFU27" s="249"/>
      <c r="DFV27" s="249"/>
      <c r="DFW27" s="249"/>
      <c r="DFZ27" s="248"/>
      <c r="DGB27" s="248"/>
      <c r="DGE27" s="249"/>
      <c r="DGF27" s="249"/>
      <c r="DGG27" s="249"/>
      <c r="DGH27" s="249"/>
      <c r="DGI27" s="249"/>
      <c r="DGJ27" s="249"/>
      <c r="DGK27" s="249"/>
      <c r="DGL27" s="249"/>
      <c r="DGM27" s="249"/>
      <c r="DGN27" s="249"/>
      <c r="DGO27" s="249"/>
      <c r="DGP27" s="249"/>
      <c r="DGS27" s="248"/>
      <c r="DGU27" s="248"/>
      <c r="DGX27" s="249"/>
      <c r="DGY27" s="249"/>
      <c r="DGZ27" s="249"/>
      <c r="DHA27" s="249"/>
      <c r="DHB27" s="249"/>
      <c r="DHC27" s="249"/>
      <c r="DHD27" s="249"/>
      <c r="DHE27" s="249"/>
      <c r="DHF27" s="249"/>
      <c r="DHG27" s="249"/>
      <c r="DHH27" s="249"/>
      <c r="DHI27" s="249"/>
      <c r="DHL27" s="248"/>
      <c r="DHN27" s="248"/>
      <c r="DHQ27" s="249"/>
      <c r="DHR27" s="249"/>
      <c r="DHS27" s="249"/>
      <c r="DHT27" s="249"/>
      <c r="DHU27" s="249"/>
      <c r="DHV27" s="249"/>
      <c r="DHW27" s="249"/>
      <c r="DHX27" s="249"/>
      <c r="DHY27" s="249"/>
      <c r="DHZ27" s="249"/>
      <c r="DIA27" s="249"/>
      <c r="DIB27" s="249"/>
      <c r="DIE27" s="248"/>
      <c r="DIG27" s="248"/>
      <c r="DIJ27" s="249"/>
      <c r="DIK27" s="249"/>
      <c r="DIL27" s="249"/>
      <c r="DIM27" s="249"/>
      <c r="DIN27" s="249"/>
      <c r="DIO27" s="249"/>
      <c r="DIP27" s="249"/>
      <c r="DIQ27" s="249"/>
      <c r="DIR27" s="249"/>
      <c r="DIS27" s="249"/>
      <c r="DIT27" s="249"/>
      <c r="DIU27" s="249"/>
      <c r="DIX27" s="248"/>
      <c r="DIZ27" s="248"/>
      <c r="DJC27" s="249"/>
      <c r="DJD27" s="249"/>
      <c r="DJE27" s="249"/>
      <c r="DJF27" s="249"/>
      <c r="DJG27" s="249"/>
      <c r="DJH27" s="249"/>
      <c r="DJI27" s="249"/>
      <c r="DJJ27" s="249"/>
      <c r="DJK27" s="249"/>
      <c r="DJL27" s="249"/>
      <c r="DJM27" s="249"/>
      <c r="DJN27" s="249"/>
      <c r="DJQ27" s="248"/>
      <c r="DJS27" s="248"/>
      <c r="DJV27" s="249"/>
      <c r="DJW27" s="249"/>
      <c r="DJX27" s="249"/>
      <c r="DJY27" s="249"/>
      <c r="DJZ27" s="249"/>
      <c r="DKA27" s="249"/>
      <c r="DKB27" s="249"/>
      <c r="DKC27" s="249"/>
      <c r="DKD27" s="249"/>
      <c r="DKE27" s="249"/>
      <c r="DKF27" s="249"/>
      <c r="DKG27" s="249"/>
      <c r="DKJ27" s="248"/>
      <c r="DKL27" s="248"/>
      <c r="DKO27" s="249"/>
      <c r="DKP27" s="249"/>
      <c r="DKQ27" s="249"/>
      <c r="DKR27" s="249"/>
      <c r="DKS27" s="249"/>
      <c r="DKT27" s="249"/>
      <c r="DKU27" s="249"/>
      <c r="DKV27" s="249"/>
      <c r="DKW27" s="249"/>
      <c r="DKX27" s="249"/>
      <c r="DKY27" s="249"/>
      <c r="DKZ27" s="249"/>
      <c r="DLC27" s="248"/>
      <c r="DLE27" s="248"/>
      <c r="DLH27" s="249"/>
      <c r="DLI27" s="249"/>
      <c r="DLJ27" s="249"/>
      <c r="DLK27" s="249"/>
      <c r="DLL27" s="249"/>
      <c r="DLM27" s="249"/>
      <c r="DLN27" s="249"/>
      <c r="DLO27" s="249"/>
      <c r="DLP27" s="249"/>
      <c r="DLQ27" s="249"/>
      <c r="DLR27" s="249"/>
      <c r="DLS27" s="249"/>
      <c r="DLV27" s="248"/>
      <c r="DLX27" s="248"/>
      <c r="DMA27" s="249"/>
      <c r="DMB27" s="249"/>
      <c r="DMC27" s="249"/>
      <c r="DMD27" s="249"/>
      <c r="DME27" s="249"/>
      <c r="DMF27" s="249"/>
      <c r="DMG27" s="249"/>
      <c r="DMH27" s="249"/>
      <c r="DMI27" s="249"/>
      <c r="DMJ27" s="249"/>
      <c r="DMK27" s="249"/>
      <c r="DML27" s="249"/>
      <c r="DMO27" s="248"/>
      <c r="DMQ27" s="248"/>
      <c r="DMT27" s="249"/>
      <c r="DMU27" s="249"/>
      <c r="DMV27" s="249"/>
      <c r="DMW27" s="249"/>
      <c r="DMX27" s="249"/>
      <c r="DMY27" s="249"/>
      <c r="DMZ27" s="249"/>
      <c r="DNA27" s="249"/>
      <c r="DNB27" s="249"/>
      <c r="DNC27" s="249"/>
      <c r="DND27" s="249"/>
      <c r="DNE27" s="249"/>
      <c r="DNH27" s="248"/>
      <c r="DNJ27" s="248"/>
      <c r="DNM27" s="249"/>
      <c r="DNN27" s="249"/>
      <c r="DNO27" s="249"/>
      <c r="DNP27" s="249"/>
      <c r="DNQ27" s="249"/>
      <c r="DNR27" s="249"/>
      <c r="DNS27" s="249"/>
      <c r="DNT27" s="249"/>
      <c r="DNU27" s="249"/>
      <c r="DNV27" s="249"/>
      <c r="DNW27" s="249"/>
      <c r="DNX27" s="249"/>
      <c r="DOA27" s="248"/>
      <c r="DOC27" s="248"/>
      <c r="DOF27" s="249"/>
      <c r="DOG27" s="249"/>
      <c r="DOH27" s="249"/>
      <c r="DOI27" s="249"/>
      <c r="DOJ27" s="249"/>
      <c r="DOK27" s="249"/>
      <c r="DOL27" s="249"/>
      <c r="DOM27" s="249"/>
      <c r="DON27" s="249"/>
      <c r="DOO27" s="249"/>
      <c r="DOP27" s="249"/>
      <c r="DOQ27" s="249"/>
      <c r="DOT27" s="248"/>
      <c r="DOV27" s="248"/>
      <c r="DOY27" s="249"/>
      <c r="DOZ27" s="249"/>
      <c r="DPA27" s="249"/>
      <c r="DPB27" s="249"/>
      <c r="DPC27" s="249"/>
      <c r="DPD27" s="249"/>
      <c r="DPE27" s="249"/>
      <c r="DPF27" s="249"/>
      <c r="DPG27" s="249"/>
      <c r="DPH27" s="249"/>
      <c r="DPI27" s="249"/>
      <c r="DPJ27" s="249"/>
      <c r="DPM27" s="248"/>
      <c r="DPO27" s="248"/>
      <c r="DPR27" s="249"/>
      <c r="DPS27" s="249"/>
      <c r="DPT27" s="249"/>
      <c r="DPU27" s="249"/>
      <c r="DPV27" s="249"/>
      <c r="DPW27" s="249"/>
      <c r="DPX27" s="249"/>
      <c r="DPY27" s="249"/>
      <c r="DPZ27" s="249"/>
      <c r="DQA27" s="249"/>
      <c r="DQB27" s="249"/>
      <c r="DQC27" s="249"/>
      <c r="DQF27" s="248"/>
      <c r="DQH27" s="248"/>
      <c r="DQK27" s="249"/>
      <c r="DQL27" s="249"/>
      <c r="DQM27" s="249"/>
      <c r="DQN27" s="249"/>
      <c r="DQO27" s="249"/>
      <c r="DQP27" s="249"/>
      <c r="DQQ27" s="249"/>
      <c r="DQR27" s="249"/>
      <c r="DQS27" s="249"/>
      <c r="DQT27" s="249"/>
      <c r="DQU27" s="249"/>
      <c r="DQV27" s="249"/>
      <c r="DQY27" s="248"/>
      <c r="DRA27" s="248"/>
      <c r="DRD27" s="249"/>
      <c r="DRE27" s="249"/>
      <c r="DRF27" s="249"/>
      <c r="DRG27" s="249"/>
      <c r="DRH27" s="249"/>
      <c r="DRI27" s="249"/>
      <c r="DRJ27" s="249"/>
      <c r="DRK27" s="249"/>
      <c r="DRL27" s="249"/>
      <c r="DRM27" s="249"/>
      <c r="DRN27" s="249"/>
      <c r="DRO27" s="249"/>
      <c r="DRR27" s="248"/>
      <c r="DRT27" s="248"/>
      <c r="DRW27" s="249"/>
      <c r="DRX27" s="249"/>
      <c r="DRY27" s="249"/>
      <c r="DRZ27" s="249"/>
      <c r="DSA27" s="249"/>
      <c r="DSB27" s="249"/>
      <c r="DSC27" s="249"/>
      <c r="DSD27" s="249"/>
      <c r="DSE27" s="249"/>
      <c r="DSF27" s="249"/>
      <c r="DSG27" s="249"/>
      <c r="DSH27" s="249"/>
      <c r="DSK27" s="248"/>
      <c r="DSM27" s="248"/>
      <c r="DSP27" s="249"/>
      <c r="DSQ27" s="249"/>
      <c r="DSR27" s="249"/>
      <c r="DSS27" s="249"/>
      <c r="DST27" s="249"/>
      <c r="DSU27" s="249"/>
      <c r="DSV27" s="249"/>
      <c r="DSW27" s="249"/>
      <c r="DSX27" s="249"/>
      <c r="DSY27" s="249"/>
      <c r="DSZ27" s="249"/>
      <c r="DTA27" s="249"/>
      <c r="DTD27" s="248"/>
      <c r="DTF27" s="248"/>
      <c r="DTI27" s="249"/>
      <c r="DTJ27" s="249"/>
      <c r="DTK27" s="249"/>
      <c r="DTL27" s="249"/>
      <c r="DTM27" s="249"/>
      <c r="DTN27" s="249"/>
      <c r="DTO27" s="249"/>
      <c r="DTP27" s="249"/>
      <c r="DTQ27" s="249"/>
      <c r="DTR27" s="249"/>
      <c r="DTS27" s="249"/>
      <c r="DTT27" s="249"/>
      <c r="DTW27" s="248"/>
      <c r="DTY27" s="248"/>
      <c r="DUB27" s="249"/>
      <c r="DUC27" s="249"/>
      <c r="DUD27" s="249"/>
      <c r="DUE27" s="249"/>
      <c r="DUF27" s="249"/>
      <c r="DUG27" s="249"/>
      <c r="DUH27" s="249"/>
      <c r="DUI27" s="249"/>
      <c r="DUJ27" s="249"/>
      <c r="DUK27" s="249"/>
      <c r="DUL27" s="249"/>
      <c r="DUM27" s="249"/>
      <c r="DUP27" s="248"/>
      <c r="DUR27" s="248"/>
      <c r="DUU27" s="249"/>
      <c r="DUV27" s="249"/>
      <c r="DUW27" s="249"/>
      <c r="DUX27" s="249"/>
      <c r="DUY27" s="249"/>
      <c r="DUZ27" s="249"/>
      <c r="DVA27" s="249"/>
      <c r="DVB27" s="249"/>
      <c r="DVC27" s="249"/>
      <c r="DVD27" s="249"/>
      <c r="DVE27" s="249"/>
      <c r="DVF27" s="249"/>
      <c r="DVI27" s="248"/>
      <c r="DVK27" s="248"/>
      <c r="DVN27" s="249"/>
      <c r="DVO27" s="249"/>
      <c r="DVP27" s="249"/>
      <c r="DVQ27" s="249"/>
      <c r="DVR27" s="249"/>
      <c r="DVS27" s="249"/>
      <c r="DVT27" s="249"/>
      <c r="DVU27" s="249"/>
      <c r="DVV27" s="249"/>
      <c r="DVW27" s="249"/>
      <c r="DVX27" s="249"/>
      <c r="DVY27" s="249"/>
      <c r="DWB27" s="248"/>
      <c r="DWD27" s="248"/>
      <c r="DWG27" s="249"/>
      <c r="DWH27" s="249"/>
      <c r="DWI27" s="249"/>
      <c r="DWJ27" s="249"/>
      <c r="DWK27" s="249"/>
      <c r="DWL27" s="249"/>
      <c r="DWM27" s="249"/>
      <c r="DWN27" s="249"/>
      <c r="DWO27" s="249"/>
      <c r="DWP27" s="249"/>
      <c r="DWQ27" s="249"/>
      <c r="DWR27" s="249"/>
      <c r="DWU27" s="248"/>
      <c r="DWW27" s="248"/>
      <c r="DWZ27" s="249"/>
      <c r="DXA27" s="249"/>
      <c r="DXB27" s="249"/>
      <c r="DXC27" s="249"/>
      <c r="DXD27" s="249"/>
      <c r="DXE27" s="249"/>
      <c r="DXF27" s="249"/>
      <c r="DXG27" s="249"/>
      <c r="DXH27" s="249"/>
      <c r="DXI27" s="249"/>
      <c r="DXJ27" s="249"/>
      <c r="DXK27" s="249"/>
      <c r="DXN27" s="248"/>
      <c r="DXP27" s="248"/>
      <c r="DXS27" s="249"/>
      <c r="DXT27" s="249"/>
      <c r="DXU27" s="249"/>
      <c r="DXV27" s="249"/>
      <c r="DXW27" s="249"/>
      <c r="DXX27" s="249"/>
      <c r="DXY27" s="249"/>
      <c r="DXZ27" s="249"/>
      <c r="DYA27" s="249"/>
      <c r="DYB27" s="249"/>
      <c r="DYC27" s="249"/>
      <c r="DYD27" s="249"/>
      <c r="DYG27" s="248"/>
      <c r="DYI27" s="248"/>
      <c r="DYL27" s="249"/>
      <c r="DYM27" s="249"/>
      <c r="DYN27" s="249"/>
      <c r="DYO27" s="249"/>
      <c r="DYP27" s="249"/>
      <c r="DYQ27" s="249"/>
      <c r="DYR27" s="249"/>
      <c r="DYS27" s="249"/>
      <c r="DYT27" s="249"/>
      <c r="DYU27" s="249"/>
      <c r="DYV27" s="249"/>
      <c r="DYW27" s="249"/>
      <c r="DYZ27" s="248"/>
      <c r="DZB27" s="248"/>
      <c r="DZE27" s="249"/>
      <c r="DZF27" s="249"/>
      <c r="DZG27" s="249"/>
      <c r="DZH27" s="249"/>
      <c r="DZI27" s="249"/>
      <c r="DZJ27" s="249"/>
      <c r="DZK27" s="249"/>
      <c r="DZL27" s="249"/>
      <c r="DZM27" s="249"/>
      <c r="DZN27" s="249"/>
      <c r="DZO27" s="249"/>
      <c r="DZP27" s="249"/>
      <c r="DZS27" s="248"/>
      <c r="DZU27" s="248"/>
      <c r="DZX27" s="249"/>
      <c r="DZY27" s="249"/>
      <c r="DZZ27" s="249"/>
      <c r="EAA27" s="249"/>
      <c r="EAB27" s="249"/>
      <c r="EAC27" s="249"/>
      <c r="EAD27" s="249"/>
      <c r="EAE27" s="249"/>
      <c r="EAF27" s="249"/>
      <c r="EAG27" s="249"/>
      <c r="EAH27" s="249"/>
      <c r="EAI27" s="249"/>
      <c r="EAL27" s="248"/>
      <c r="EAN27" s="248"/>
      <c r="EAQ27" s="249"/>
      <c r="EAR27" s="249"/>
      <c r="EAS27" s="249"/>
      <c r="EAT27" s="249"/>
      <c r="EAU27" s="249"/>
      <c r="EAV27" s="249"/>
      <c r="EAW27" s="249"/>
      <c r="EAX27" s="249"/>
      <c r="EAY27" s="249"/>
      <c r="EAZ27" s="249"/>
      <c r="EBA27" s="249"/>
      <c r="EBB27" s="249"/>
      <c r="EBE27" s="248"/>
      <c r="EBG27" s="248"/>
      <c r="EBJ27" s="249"/>
      <c r="EBK27" s="249"/>
      <c r="EBL27" s="249"/>
      <c r="EBM27" s="249"/>
      <c r="EBN27" s="249"/>
      <c r="EBO27" s="249"/>
      <c r="EBP27" s="249"/>
      <c r="EBQ27" s="249"/>
      <c r="EBR27" s="249"/>
      <c r="EBS27" s="249"/>
      <c r="EBT27" s="249"/>
      <c r="EBU27" s="249"/>
      <c r="EBX27" s="248"/>
      <c r="EBZ27" s="248"/>
      <c r="ECC27" s="249"/>
      <c r="ECD27" s="249"/>
      <c r="ECE27" s="249"/>
      <c r="ECF27" s="249"/>
      <c r="ECG27" s="249"/>
      <c r="ECH27" s="249"/>
      <c r="ECI27" s="249"/>
      <c r="ECJ27" s="249"/>
      <c r="ECK27" s="249"/>
      <c r="ECL27" s="249"/>
      <c r="ECM27" s="249"/>
      <c r="ECN27" s="249"/>
      <c r="ECQ27" s="248"/>
      <c r="ECS27" s="248"/>
      <c r="ECV27" s="249"/>
      <c r="ECW27" s="249"/>
      <c r="ECX27" s="249"/>
      <c r="ECY27" s="249"/>
      <c r="ECZ27" s="249"/>
      <c r="EDA27" s="249"/>
      <c r="EDB27" s="249"/>
      <c r="EDC27" s="249"/>
      <c r="EDD27" s="249"/>
      <c r="EDE27" s="249"/>
      <c r="EDF27" s="249"/>
      <c r="EDG27" s="249"/>
      <c r="EDJ27" s="248"/>
      <c r="EDL27" s="248"/>
      <c r="EDO27" s="249"/>
      <c r="EDP27" s="249"/>
      <c r="EDQ27" s="249"/>
      <c r="EDR27" s="249"/>
      <c r="EDS27" s="249"/>
      <c r="EDT27" s="249"/>
      <c r="EDU27" s="249"/>
      <c r="EDV27" s="249"/>
      <c r="EDW27" s="249"/>
      <c r="EDX27" s="249"/>
      <c r="EDY27" s="249"/>
      <c r="EDZ27" s="249"/>
      <c r="EEC27" s="248"/>
      <c r="EEE27" s="248"/>
      <c r="EEH27" s="249"/>
      <c r="EEI27" s="249"/>
      <c r="EEJ27" s="249"/>
      <c r="EEK27" s="249"/>
      <c r="EEL27" s="249"/>
      <c r="EEM27" s="249"/>
      <c r="EEN27" s="249"/>
      <c r="EEO27" s="249"/>
      <c r="EEP27" s="249"/>
      <c r="EEQ27" s="249"/>
      <c r="EER27" s="249"/>
      <c r="EES27" s="249"/>
      <c r="EEV27" s="248"/>
      <c r="EEX27" s="248"/>
      <c r="EFA27" s="249"/>
      <c r="EFB27" s="249"/>
      <c r="EFC27" s="249"/>
      <c r="EFD27" s="249"/>
      <c r="EFE27" s="249"/>
      <c r="EFF27" s="249"/>
      <c r="EFG27" s="249"/>
      <c r="EFH27" s="249"/>
      <c r="EFI27" s="249"/>
      <c r="EFJ27" s="249"/>
      <c r="EFK27" s="249"/>
      <c r="EFL27" s="249"/>
      <c r="EFO27" s="248"/>
      <c r="EFQ27" s="248"/>
      <c r="EFT27" s="249"/>
      <c r="EFU27" s="249"/>
      <c r="EFV27" s="249"/>
      <c r="EFW27" s="249"/>
      <c r="EFX27" s="249"/>
      <c r="EFY27" s="249"/>
      <c r="EFZ27" s="249"/>
      <c r="EGA27" s="249"/>
      <c r="EGB27" s="249"/>
      <c r="EGC27" s="249"/>
      <c r="EGD27" s="249"/>
      <c r="EGE27" s="249"/>
      <c r="EGH27" s="248"/>
      <c r="EGJ27" s="248"/>
      <c r="EGM27" s="249"/>
      <c r="EGN27" s="249"/>
      <c r="EGO27" s="249"/>
      <c r="EGP27" s="249"/>
      <c r="EGQ27" s="249"/>
      <c r="EGR27" s="249"/>
      <c r="EGS27" s="249"/>
      <c r="EGT27" s="249"/>
      <c r="EGU27" s="249"/>
      <c r="EGV27" s="249"/>
      <c r="EGW27" s="249"/>
      <c r="EGX27" s="249"/>
      <c r="EHA27" s="248"/>
      <c r="EHC27" s="248"/>
      <c r="EHF27" s="249"/>
      <c r="EHG27" s="249"/>
      <c r="EHH27" s="249"/>
      <c r="EHI27" s="249"/>
      <c r="EHJ27" s="249"/>
      <c r="EHK27" s="249"/>
      <c r="EHL27" s="249"/>
      <c r="EHM27" s="249"/>
      <c r="EHN27" s="249"/>
      <c r="EHO27" s="249"/>
      <c r="EHP27" s="249"/>
      <c r="EHQ27" s="249"/>
      <c r="EHT27" s="248"/>
      <c r="EHV27" s="248"/>
      <c r="EHY27" s="249"/>
      <c r="EHZ27" s="249"/>
      <c r="EIA27" s="249"/>
      <c r="EIB27" s="249"/>
      <c r="EIC27" s="249"/>
      <c r="EID27" s="249"/>
      <c r="EIE27" s="249"/>
      <c r="EIF27" s="249"/>
      <c r="EIG27" s="249"/>
      <c r="EIH27" s="249"/>
      <c r="EII27" s="249"/>
      <c r="EIJ27" s="249"/>
      <c r="EIM27" s="248"/>
      <c r="EIO27" s="248"/>
      <c r="EIR27" s="249"/>
      <c r="EIS27" s="249"/>
      <c r="EIT27" s="249"/>
      <c r="EIU27" s="249"/>
      <c r="EIV27" s="249"/>
      <c r="EIW27" s="249"/>
      <c r="EIX27" s="249"/>
      <c r="EIY27" s="249"/>
      <c r="EIZ27" s="249"/>
      <c r="EJA27" s="249"/>
      <c r="EJB27" s="249"/>
      <c r="EJC27" s="249"/>
      <c r="EJF27" s="248"/>
      <c r="EJH27" s="248"/>
      <c r="EJK27" s="249"/>
      <c r="EJL27" s="249"/>
      <c r="EJM27" s="249"/>
      <c r="EJN27" s="249"/>
      <c r="EJO27" s="249"/>
      <c r="EJP27" s="249"/>
      <c r="EJQ27" s="249"/>
      <c r="EJR27" s="249"/>
      <c r="EJS27" s="249"/>
      <c r="EJT27" s="249"/>
      <c r="EJU27" s="249"/>
      <c r="EJV27" s="249"/>
      <c r="EJY27" s="248"/>
      <c r="EKA27" s="248"/>
      <c r="EKD27" s="249"/>
      <c r="EKE27" s="249"/>
      <c r="EKF27" s="249"/>
      <c r="EKG27" s="249"/>
      <c r="EKH27" s="249"/>
      <c r="EKI27" s="249"/>
      <c r="EKJ27" s="249"/>
      <c r="EKK27" s="249"/>
      <c r="EKL27" s="249"/>
      <c r="EKM27" s="249"/>
      <c r="EKN27" s="249"/>
      <c r="EKO27" s="249"/>
      <c r="EKR27" s="248"/>
      <c r="EKT27" s="248"/>
      <c r="EKW27" s="249"/>
      <c r="EKX27" s="249"/>
      <c r="EKY27" s="249"/>
      <c r="EKZ27" s="249"/>
      <c r="ELA27" s="249"/>
      <c r="ELB27" s="249"/>
      <c r="ELC27" s="249"/>
      <c r="ELD27" s="249"/>
      <c r="ELE27" s="249"/>
      <c r="ELF27" s="249"/>
      <c r="ELG27" s="249"/>
      <c r="ELH27" s="249"/>
      <c r="ELK27" s="248"/>
      <c r="ELM27" s="248"/>
      <c r="ELP27" s="249"/>
      <c r="ELQ27" s="249"/>
      <c r="ELR27" s="249"/>
      <c r="ELS27" s="249"/>
      <c r="ELT27" s="249"/>
      <c r="ELU27" s="249"/>
      <c r="ELV27" s="249"/>
      <c r="ELW27" s="249"/>
      <c r="ELX27" s="249"/>
      <c r="ELY27" s="249"/>
      <c r="ELZ27" s="249"/>
      <c r="EMA27" s="249"/>
      <c r="EMD27" s="248"/>
      <c r="EMF27" s="248"/>
      <c r="EMI27" s="249"/>
      <c r="EMJ27" s="249"/>
      <c r="EMK27" s="249"/>
      <c r="EML27" s="249"/>
      <c r="EMM27" s="249"/>
      <c r="EMN27" s="249"/>
      <c r="EMO27" s="249"/>
      <c r="EMP27" s="249"/>
      <c r="EMQ27" s="249"/>
      <c r="EMR27" s="249"/>
      <c r="EMS27" s="249"/>
      <c r="EMT27" s="249"/>
      <c r="EMW27" s="248"/>
      <c r="EMY27" s="248"/>
      <c r="ENB27" s="249"/>
      <c r="ENC27" s="249"/>
      <c r="END27" s="249"/>
      <c r="ENE27" s="249"/>
      <c r="ENF27" s="249"/>
      <c r="ENG27" s="249"/>
      <c r="ENH27" s="249"/>
      <c r="ENI27" s="249"/>
      <c r="ENJ27" s="249"/>
      <c r="ENK27" s="249"/>
      <c r="ENL27" s="249"/>
      <c r="ENM27" s="249"/>
      <c r="ENP27" s="248"/>
      <c r="ENR27" s="248"/>
      <c r="ENU27" s="249"/>
      <c r="ENV27" s="249"/>
      <c r="ENW27" s="249"/>
      <c r="ENX27" s="249"/>
      <c r="ENY27" s="249"/>
      <c r="ENZ27" s="249"/>
      <c r="EOA27" s="249"/>
      <c r="EOB27" s="249"/>
      <c r="EOC27" s="249"/>
      <c r="EOD27" s="249"/>
      <c r="EOE27" s="249"/>
      <c r="EOF27" s="249"/>
      <c r="EOI27" s="248"/>
      <c r="EOK27" s="248"/>
      <c r="EON27" s="249"/>
      <c r="EOO27" s="249"/>
      <c r="EOP27" s="249"/>
      <c r="EOQ27" s="249"/>
      <c r="EOR27" s="249"/>
      <c r="EOS27" s="249"/>
      <c r="EOT27" s="249"/>
      <c r="EOU27" s="249"/>
      <c r="EOV27" s="249"/>
      <c r="EOW27" s="249"/>
      <c r="EOX27" s="249"/>
      <c r="EOY27" s="249"/>
      <c r="EPB27" s="248"/>
      <c r="EPD27" s="248"/>
      <c r="EPG27" s="249"/>
      <c r="EPH27" s="249"/>
      <c r="EPI27" s="249"/>
      <c r="EPJ27" s="249"/>
      <c r="EPK27" s="249"/>
      <c r="EPL27" s="249"/>
      <c r="EPM27" s="249"/>
      <c r="EPN27" s="249"/>
      <c r="EPO27" s="249"/>
      <c r="EPP27" s="249"/>
      <c r="EPQ27" s="249"/>
      <c r="EPR27" s="249"/>
      <c r="EPU27" s="248"/>
      <c r="EPW27" s="248"/>
      <c r="EPZ27" s="249"/>
      <c r="EQA27" s="249"/>
      <c r="EQB27" s="249"/>
      <c r="EQC27" s="249"/>
      <c r="EQD27" s="249"/>
      <c r="EQE27" s="249"/>
      <c r="EQF27" s="249"/>
      <c r="EQG27" s="249"/>
      <c r="EQH27" s="249"/>
      <c r="EQI27" s="249"/>
      <c r="EQJ27" s="249"/>
      <c r="EQK27" s="249"/>
      <c r="EQN27" s="248"/>
      <c r="EQP27" s="248"/>
      <c r="EQS27" s="249"/>
      <c r="EQT27" s="249"/>
      <c r="EQU27" s="249"/>
      <c r="EQV27" s="249"/>
      <c r="EQW27" s="249"/>
      <c r="EQX27" s="249"/>
      <c r="EQY27" s="249"/>
      <c r="EQZ27" s="249"/>
      <c r="ERA27" s="249"/>
      <c r="ERB27" s="249"/>
      <c r="ERC27" s="249"/>
      <c r="ERD27" s="249"/>
      <c r="ERG27" s="248"/>
      <c r="ERI27" s="248"/>
      <c r="ERL27" s="249"/>
      <c r="ERM27" s="249"/>
      <c r="ERN27" s="249"/>
      <c r="ERO27" s="249"/>
      <c r="ERP27" s="249"/>
      <c r="ERQ27" s="249"/>
      <c r="ERR27" s="249"/>
      <c r="ERS27" s="249"/>
      <c r="ERT27" s="249"/>
      <c r="ERU27" s="249"/>
      <c r="ERV27" s="249"/>
      <c r="ERW27" s="249"/>
      <c r="ERZ27" s="248"/>
      <c r="ESB27" s="248"/>
      <c r="ESE27" s="249"/>
      <c r="ESF27" s="249"/>
      <c r="ESG27" s="249"/>
      <c r="ESH27" s="249"/>
      <c r="ESI27" s="249"/>
      <c r="ESJ27" s="249"/>
      <c r="ESK27" s="249"/>
      <c r="ESL27" s="249"/>
      <c r="ESM27" s="249"/>
      <c r="ESN27" s="249"/>
      <c r="ESO27" s="249"/>
      <c r="ESP27" s="249"/>
      <c r="ESS27" s="248"/>
      <c r="ESU27" s="248"/>
      <c r="ESX27" s="249"/>
      <c r="ESY27" s="249"/>
      <c r="ESZ27" s="249"/>
      <c r="ETA27" s="249"/>
      <c r="ETB27" s="249"/>
      <c r="ETC27" s="249"/>
      <c r="ETD27" s="249"/>
      <c r="ETE27" s="249"/>
      <c r="ETF27" s="249"/>
      <c r="ETG27" s="249"/>
      <c r="ETH27" s="249"/>
      <c r="ETI27" s="249"/>
      <c r="ETL27" s="248"/>
      <c r="ETN27" s="248"/>
      <c r="ETQ27" s="249"/>
      <c r="ETR27" s="249"/>
      <c r="ETS27" s="249"/>
      <c r="ETT27" s="249"/>
      <c r="ETU27" s="249"/>
      <c r="ETV27" s="249"/>
      <c r="ETW27" s="249"/>
      <c r="ETX27" s="249"/>
      <c r="ETY27" s="249"/>
      <c r="ETZ27" s="249"/>
      <c r="EUA27" s="249"/>
      <c r="EUB27" s="249"/>
      <c r="EUE27" s="248"/>
      <c r="EUG27" s="248"/>
      <c r="EUJ27" s="249"/>
      <c r="EUK27" s="249"/>
      <c r="EUL27" s="249"/>
      <c r="EUM27" s="249"/>
      <c r="EUN27" s="249"/>
      <c r="EUO27" s="249"/>
      <c r="EUP27" s="249"/>
      <c r="EUQ27" s="249"/>
      <c r="EUR27" s="249"/>
      <c r="EUS27" s="249"/>
      <c r="EUT27" s="249"/>
      <c r="EUU27" s="249"/>
      <c r="EUX27" s="248"/>
      <c r="EUZ27" s="248"/>
      <c r="EVC27" s="249"/>
      <c r="EVD27" s="249"/>
      <c r="EVE27" s="249"/>
      <c r="EVF27" s="249"/>
      <c r="EVG27" s="249"/>
      <c r="EVH27" s="249"/>
      <c r="EVI27" s="249"/>
      <c r="EVJ27" s="249"/>
      <c r="EVK27" s="249"/>
      <c r="EVL27" s="249"/>
      <c r="EVM27" s="249"/>
      <c r="EVN27" s="249"/>
      <c r="EVQ27" s="248"/>
      <c r="EVS27" s="248"/>
      <c r="EVV27" s="249"/>
      <c r="EVW27" s="249"/>
      <c r="EVX27" s="249"/>
      <c r="EVY27" s="249"/>
      <c r="EVZ27" s="249"/>
      <c r="EWA27" s="249"/>
      <c r="EWB27" s="249"/>
      <c r="EWC27" s="249"/>
      <c r="EWD27" s="249"/>
      <c r="EWE27" s="249"/>
      <c r="EWF27" s="249"/>
      <c r="EWG27" s="249"/>
      <c r="EWJ27" s="248"/>
      <c r="EWL27" s="248"/>
      <c r="EWO27" s="249"/>
      <c r="EWP27" s="249"/>
      <c r="EWQ27" s="249"/>
      <c r="EWR27" s="249"/>
      <c r="EWS27" s="249"/>
      <c r="EWT27" s="249"/>
      <c r="EWU27" s="249"/>
      <c r="EWV27" s="249"/>
      <c r="EWW27" s="249"/>
      <c r="EWX27" s="249"/>
      <c r="EWY27" s="249"/>
      <c r="EWZ27" s="249"/>
      <c r="EXC27" s="248"/>
      <c r="EXE27" s="248"/>
      <c r="EXH27" s="249"/>
      <c r="EXI27" s="249"/>
      <c r="EXJ27" s="249"/>
      <c r="EXK27" s="249"/>
      <c r="EXL27" s="249"/>
      <c r="EXM27" s="249"/>
      <c r="EXN27" s="249"/>
      <c r="EXO27" s="249"/>
      <c r="EXP27" s="249"/>
      <c r="EXQ27" s="249"/>
      <c r="EXR27" s="249"/>
      <c r="EXS27" s="249"/>
      <c r="EXV27" s="248"/>
      <c r="EXX27" s="248"/>
      <c r="EYA27" s="249"/>
      <c r="EYB27" s="249"/>
      <c r="EYC27" s="249"/>
      <c r="EYD27" s="249"/>
      <c r="EYE27" s="249"/>
      <c r="EYF27" s="249"/>
      <c r="EYG27" s="249"/>
      <c r="EYH27" s="249"/>
      <c r="EYI27" s="249"/>
      <c r="EYJ27" s="249"/>
      <c r="EYK27" s="249"/>
      <c r="EYL27" s="249"/>
      <c r="EYO27" s="248"/>
      <c r="EYQ27" s="248"/>
      <c r="EYT27" s="249"/>
      <c r="EYU27" s="249"/>
      <c r="EYV27" s="249"/>
      <c r="EYW27" s="249"/>
      <c r="EYX27" s="249"/>
      <c r="EYY27" s="249"/>
      <c r="EYZ27" s="249"/>
      <c r="EZA27" s="249"/>
      <c r="EZB27" s="249"/>
      <c r="EZC27" s="249"/>
      <c r="EZD27" s="249"/>
      <c r="EZE27" s="249"/>
      <c r="EZH27" s="248"/>
      <c r="EZJ27" s="248"/>
      <c r="EZM27" s="249"/>
      <c r="EZN27" s="249"/>
      <c r="EZO27" s="249"/>
      <c r="EZP27" s="249"/>
      <c r="EZQ27" s="249"/>
      <c r="EZR27" s="249"/>
      <c r="EZS27" s="249"/>
      <c r="EZT27" s="249"/>
      <c r="EZU27" s="249"/>
      <c r="EZV27" s="249"/>
      <c r="EZW27" s="249"/>
      <c r="EZX27" s="249"/>
      <c r="FAA27" s="248"/>
      <c r="FAC27" s="248"/>
      <c r="FAF27" s="249"/>
      <c r="FAG27" s="249"/>
      <c r="FAH27" s="249"/>
      <c r="FAI27" s="249"/>
      <c r="FAJ27" s="249"/>
      <c r="FAK27" s="249"/>
      <c r="FAL27" s="249"/>
      <c r="FAM27" s="249"/>
      <c r="FAN27" s="249"/>
      <c r="FAO27" s="249"/>
      <c r="FAP27" s="249"/>
      <c r="FAQ27" s="249"/>
      <c r="FAT27" s="248"/>
      <c r="FAV27" s="248"/>
      <c r="FAY27" s="249"/>
      <c r="FAZ27" s="249"/>
      <c r="FBA27" s="249"/>
      <c r="FBB27" s="249"/>
      <c r="FBC27" s="249"/>
      <c r="FBD27" s="249"/>
      <c r="FBE27" s="249"/>
      <c r="FBF27" s="249"/>
      <c r="FBG27" s="249"/>
      <c r="FBH27" s="249"/>
      <c r="FBI27" s="249"/>
      <c r="FBJ27" s="249"/>
      <c r="FBM27" s="248"/>
      <c r="FBO27" s="248"/>
      <c r="FBR27" s="249"/>
      <c r="FBS27" s="249"/>
      <c r="FBT27" s="249"/>
      <c r="FBU27" s="249"/>
      <c r="FBV27" s="249"/>
      <c r="FBW27" s="249"/>
      <c r="FBX27" s="249"/>
      <c r="FBY27" s="249"/>
      <c r="FBZ27" s="249"/>
      <c r="FCA27" s="249"/>
      <c r="FCB27" s="249"/>
      <c r="FCC27" s="249"/>
      <c r="FCF27" s="248"/>
      <c r="FCH27" s="248"/>
      <c r="FCK27" s="249"/>
      <c r="FCL27" s="249"/>
      <c r="FCM27" s="249"/>
      <c r="FCN27" s="249"/>
      <c r="FCO27" s="249"/>
      <c r="FCP27" s="249"/>
      <c r="FCQ27" s="249"/>
      <c r="FCR27" s="249"/>
      <c r="FCS27" s="249"/>
      <c r="FCT27" s="249"/>
      <c r="FCU27" s="249"/>
      <c r="FCV27" s="249"/>
      <c r="FCY27" s="248"/>
      <c r="FDA27" s="248"/>
      <c r="FDD27" s="249"/>
      <c r="FDE27" s="249"/>
      <c r="FDF27" s="249"/>
      <c r="FDG27" s="249"/>
      <c r="FDH27" s="249"/>
      <c r="FDI27" s="249"/>
      <c r="FDJ27" s="249"/>
      <c r="FDK27" s="249"/>
      <c r="FDL27" s="249"/>
      <c r="FDM27" s="249"/>
      <c r="FDN27" s="249"/>
      <c r="FDO27" s="249"/>
      <c r="FDR27" s="248"/>
      <c r="FDT27" s="248"/>
      <c r="FDW27" s="249"/>
      <c r="FDX27" s="249"/>
      <c r="FDY27" s="249"/>
      <c r="FDZ27" s="249"/>
      <c r="FEA27" s="249"/>
      <c r="FEB27" s="249"/>
      <c r="FEC27" s="249"/>
      <c r="FED27" s="249"/>
      <c r="FEE27" s="249"/>
      <c r="FEF27" s="249"/>
      <c r="FEG27" s="249"/>
      <c r="FEH27" s="249"/>
      <c r="FEK27" s="248"/>
      <c r="FEM27" s="248"/>
      <c r="FEP27" s="249"/>
      <c r="FEQ27" s="249"/>
      <c r="FER27" s="249"/>
      <c r="FES27" s="249"/>
      <c r="FET27" s="249"/>
      <c r="FEU27" s="249"/>
      <c r="FEV27" s="249"/>
      <c r="FEW27" s="249"/>
      <c r="FEX27" s="249"/>
      <c r="FEY27" s="249"/>
      <c r="FEZ27" s="249"/>
      <c r="FFA27" s="249"/>
      <c r="FFD27" s="248"/>
      <c r="FFF27" s="248"/>
      <c r="FFI27" s="249"/>
      <c r="FFJ27" s="249"/>
      <c r="FFK27" s="249"/>
      <c r="FFL27" s="249"/>
      <c r="FFM27" s="249"/>
      <c r="FFN27" s="249"/>
      <c r="FFO27" s="249"/>
      <c r="FFP27" s="249"/>
      <c r="FFQ27" s="249"/>
      <c r="FFR27" s="249"/>
      <c r="FFS27" s="249"/>
      <c r="FFT27" s="249"/>
      <c r="FFW27" s="248"/>
      <c r="FFY27" s="248"/>
      <c r="FGB27" s="249"/>
      <c r="FGC27" s="249"/>
      <c r="FGD27" s="249"/>
      <c r="FGE27" s="249"/>
      <c r="FGF27" s="249"/>
      <c r="FGG27" s="249"/>
      <c r="FGH27" s="249"/>
      <c r="FGI27" s="249"/>
      <c r="FGJ27" s="249"/>
      <c r="FGK27" s="249"/>
      <c r="FGL27" s="249"/>
      <c r="FGM27" s="249"/>
      <c r="FGP27" s="248"/>
      <c r="FGR27" s="248"/>
      <c r="FGU27" s="249"/>
      <c r="FGV27" s="249"/>
      <c r="FGW27" s="249"/>
      <c r="FGX27" s="249"/>
      <c r="FGY27" s="249"/>
      <c r="FGZ27" s="249"/>
      <c r="FHA27" s="249"/>
      <c r="FHB27" s="249"/>
      <c r="FHC27" s="249"/>
      <c r="FHD27" s="249"/>
      <c r="FHE27" s="249"/>
      <c r="FHF27" s="249"/>
      <c r="FHI27" s="248"/>
      <c r="FHK27" s="248"/>
      <c r="FHN27" s="249"/>
      <c r="FHO27" s="249"/>
      <c r="FHP27" s="249"/>
      <c r="FHQ27" s="249"/>
      <c r="FHR27" s="249"/>
      <c r="FHS27" s="249"/>
      <c r="FHT27" s="249"/>
      <c r="FHU27" s="249"/>
      <c r="FHV27" s="249"/>
      <c r="FHW27" s="249"/>
      <c r="FHX27" s="249"/>
      <c r="FHY27" s="249"/>
      <c r="FIB27" s="248"/>
      <c r="FID27" s="248"/>
      <c r="FIG27" s="249"/>
      <c r="FIH27" s="249"/>
      <c r="FII27" s="249"/>
      <c r="FIJ27" s="249"/>
      <c r="FIK27" s="249"/>
      <c r="FIL27" s="249"/>
      <c r="FIM27" s="249"/>
      <c r="FIN27" s="249"/>
      <c r="FIO27" s="249"/>
      <c r="FIP27" s="249"/>
      <c r="FIQ27" s="249"/>
      <c r="FIR27" s="249"/>
      <c r="FIU27" s="248"/>
      <c r="FIW27" s="248"/>
      <c r="FIZ27" s="249"/>
      <c r="FJA27" s="249"/>
      <c r="FJB27" s="249"/>
      <c r="FJC27" s="249"/>
      <c r="FJD27" s="249"/>
      <c r="FJE27" s="249"/>
      <c r="FJF27" s="249"/>
      <c r="FJG27" s="249"/>
      <c r="FJH27" s="249"/>
      <c r="FJI27" s="249"/>
      <c r="FJJ27" s="249"/>
      <c r="FJK27" s="249"/>
      <c r="FJN27" s="248"/>
      <c r="FJP27" s="248"/>
      <c r="FJS27" s="249"/>
      <c r="FJT27" s="249"/>
      <c r="FJU27" s="249"/>
      <c r="FJV27" s="249"/>
      <c r="FJW27" s="249"/>
      <c r="FJX27" s="249"/>
      <c r="FJY27" s="249"/>
      <c r="FJZ27" s="249"/>
      <c r="FKA27" s="249"/>
      <c r="FKB27" s="249"/>
      <c r="FKC27" s="249"/>
      <c r="FKD27" s="249"/>
      <c r="FKG27" s="248"/>
      <c r="FKI27" s="248"/>
      <c r="FKL27" s="249"/>
      <c r="FKM27" s="249"/>
      <c r="FKN27" s="249"/>
      <c r="FKO27" s="249"/>
      <c r="FKP27" s="249"/>
      <c r="FKQ27" s="249"/>
      <c r="FKR27" s="249"/>
      <c r="FKS27" s="249"/>
      <c r="FKT27" s="249"/>
      <c r="FKU27" s="249"/>
      <c r="FKV27" s="249"/>
      <c r="FKW27" s="249"/>
      <c r="FKZ27" s="248"/>
      <c r="FLB27" s="248"/>
      <c r="FLE27" s="249"/>
      <c r="FLF27" s="249"/>
      <c r="FLG27" s="249"/>
      <c r="FLH27" s="249"/>
      <c r="FLI27" s="249"/>
      <c r="FLJ27" s="249"/>
      <c r="FLK27" s="249"/>
      <c r="FLL27" s="249"/>
      <c r="FLM27" s="249"/>
      <c r="FLN27" s="249"/>
      <c r="FLO27" s="249"/>
      <c r="FLP27" s="249"/>
      <c r="FLS27" s="248"/>
      <c r="FLU27" s="248"/>
      <c r="FLX27" s="249"/>
      <c r="FLY27" s="249"/>
      <c r="FLZ27" s="249"/>
      <c r="FMA27" s="249"/>
      <c r="FMB27" s="249"/>
      <c r="FMC27" s="249"/>
      <c r="FMD27" s="249"/>
      <c r="FME27" s="249"/>
      <c r="FMF27" s="249"/>
      <c r="FMG27" s="249"/>
      <c r="FMH27" s="249"/>
      <c r="FMI27" s="249"/>
      <c r="FML27" s="248"/>
      <c r="FMN27" s="248"/>
      <c r="FMQ27" s="249"/>
      <c r="FMR27" s="249"/>
      <c r="FMS27" s="249"/>
      <c r="FMT27" s="249"/>
      <c r="FMU27" s="249"/>
      <c r="FMV27" s="249"/>
      <c r="FMW27" s="249"/>
      <c r="FMX27" s="249"/>
      <c r="FMY27" s="249"/>
      <c r="FMZ27" s="249"/>
      <c r="FNA27" s="249"/>
      <c r="FNB27" s="249"/>
      <c r="FNE27" s="248"/>
      <c r="FNG27" s="248"/>
      <c r="FNJ27" s="249"/>
      <c r="FNK27" s="249"/>
      <c r="FNL27" s="249"/>
      <c r="FNM27" s="249"/>
      <c r="FNN27" s="249"/>
      <c r="FNO27" s="249"/>
      <c r="FNP27" s="249"/>
      <c r="FNQ27" s="249"/>
      <c r="FNR27" s="249"/>
      <c r="FNS27" s="249"/>
      <c r="FNT27" s="249"/>
      <c r="FNU27" s="249"/>
      <c r="FNX27" s="248"/>
      <c r="FNZ27" s="248"/>
      <c r="FOC27" s="249"/>
      <c r="FOD27" s="249"/>
      <c r="FOE27" s="249"/>
      <c r="FOF27" s="249"/>
      <c r="FOG27" s="249"/>
      <c r="FOH27" s="249"/>
      <c r="FOI27" s="249"/>
      <c r="FOJ27" s="249"/>
      <c r="FOK27" s="249"/>
      <c r="FOL27" s="249"/>
      <c r="FOM27" s="249"/>
      <c r="FON27" s="249"/>
      <c r="FOQ27" s="248"/>
      <c r="FOS27" s="248"/>
      <c r="FOV27" s="249"/>
      <c r="FOW27" s="249"/>
      <c r="FOX27" s="249"/>
      <c r="FOY27" s="249"/>
      <c r="FOZ27" s="249"/>
      <c r="FPA27" s="249"/>
      <c r="FPB27" s="249"/>
      <c r="FPC27" s="249"/>
      <c r="FPD27" s="249"/>
      <c r="FPE27" s="249"/>
      <c r="FPF27" s="249"/>
      <c r="FPG27" s="249"/>
      <c r="FPJ27" s="248"/>
      <c r="FPL27" s="248"/>
      <c r="FPO27" s="249"/>
      <c r="FPP27" s="249"/>
      <c r="FPQ27" s="249"/>
      <c r="FPR27" s="249"/>
      <c r="FPS27" s="249"/>
      <c r="FPT27" s="249"/>
      <c r="FPU27" s="249"/>
      <c r="FPV27" s="249"/>
      <c r="FPW27" s="249"/>
      <c r="FPX27" s="249"/>
      <c r="FPY27" s="249"/>
      <c r="FPZ27" s="249"/>
      <c r="FQC27" s="248"/>
      <c r="FQE27" s="248"/>
      <c r="FQH27" s="249"/>
      <c r="FQI27" s="249"/>
      <c r="FQJ27" s="249"/>
      <c r="FQK27" s="249"/>
      <c r="FQL27" s="249"/>
      <c r="FQM27" s="249"/>
      <c r="FQN27" s="249"/>
      <c r="FQO27" s="249"/>
      <c r="FQP27" s="249"/>
      <c r="FQQ27" s="249"/>
      <c r="FQR27" s="249"/>
      <c r="FQS27" s="249"/>
      <c r="FQV27" s="248"/>
      <c r="FQX27" s="248"/>
      <c r="FRA27" s="249"/>
      <c r="FRB27" s="249"/>
      <c r="FRC27" s="249"/>
      <c r="FRD27" s="249"/>
      <c r="FRE27" s="249"/>
      <c r="FRF27" s="249"/>
      <c r="FRG27" s="249"/>
      <c r="FRH27" s="249"/>
      <c r="FRI27" s="249"/>
      <c r="FRJ27" s="249"/>
      <c r="FRK27" s="249"/>
      <c r="FRL27" s="249"/>
      <c r="FRO27" s="248"/>
      <c r="FRQ27" s="248"/>
      <c r="FRT27" s="249"/>
      <c r="FRU27" s="249"/>
      <c r="FRV27" s="249"/>
      <c r="FRW27" s="249"/>
      <c r="FRX27" s="249"/>
      <c r="FRY27" s="249"/>
      <c r="FRZ27" s="249"/>
      <c r="FSA27" s="249"/>
      <c r="FSB27" s="249"/>
      <c r="FSC27" s="249"/>
      <c r="FSD27" s="249"/>
      <c r="FSE27" s="249"/>
      <c r="FSH27" s="248"/>
      <c r="FSJ27" s="248"/>
      <c r="FSM27" s="249"/>
      <c r="FSN27" s="249"/>
      <c r="FSO27" s="249"/>
      <c r="FSP27" s="249"/>
      <c r="FSQ27" s="249"/>
      <c r="FSR27" s="249"/>
      <c r="FSS27" s="249"/>
      <c r="FST27" s="249"/>
      <c r="FSU27" s="249"/>
      <c r="FSV27" s="249"/>
      <c r="FSW27" s="249"/>
      <c r="FSX27" s="249"/>
      <c r="FTA27" s="248"/>
      <c r="FTC27" s="248"/>
      <c r="FTF27" s="249"/>
      <c r="FTG27" s="249"/>
      <c r="FTH27" s="249"/>
      <c r="FTI27" s="249"/>
      <c r="FTJ27" s="249"/>
      <c r="FTK27" s="249"/>
      <c r="FTL27" s="249"/>
      <c r="FTM27" s="249"/>
      <c r="FTN27" s="249"/>
      <c r="FTO27" s="249"/>
      <c r="FTP27" s="249"/>
      <c r="FTQ27" s="249"/>
      <c r="FTT27" s="248"/>
      <c r="FTV27" s="248"/>
      <c r="FTY27" s="249"/>
      <c r="FTZ27" s="249"/>
      <c r="FUA27" s="249"/>
      <c r="FUB27" s="249"/>
      <c r="FUC27" s="249"/>
      <c r="FUD27" s="249"/>
      <c r="FUE27" s="249"/>
      <c r="FUF27" s="249"/>
      <c r="FUG27" s="249"/>
      <c r="FUH27" s="249"/>
      <c r="FUI27" s="249"/>
      <c r="FUJ27" s="249"/>
      <c r="FUM27" s="248"/>
      <c r="FUO27" s="248"/>
      <c r="FUR27" s="249"/>
      <c r="FUS27" s="249"/>
      <c r="FUT27" s="249"/>
      <c r="FUU27" s="249"/>
      <c r="FUV27" s="249"/>
      <c r="FUW27" s="249"/>
      <c r="FUX27" s="249"/>
      <c r="FUY27" s="249"/>
      <c r="FUZ27" s="249"/>
      <c r="FVA27" s="249"/>
      <c r="FVB27" s="249"/>
      <c r="FVC27" s="249"/>
      <c r="FVF27" s="248"/>
      <c r="FVH27" s="248"/>
      <c r="FVK27" s="249"/>
      <c r="FVL27" s="249"/>
      <c r="FVM27" s="249"/>
      <c r="FVN27" s="249"/>
      <c r="FVO27" s="249"/>
      <c r="FVP27" s="249"/>
      <c r="FVQ27" s="249"/>
      <c r="FVR27" s="249"/>
      <c r="FVS27" s="249"/>
      <c r="FVT27" s="249"/>
      <c r="FVU27" s="249"/>
      <c r="FVV27" s="249"/>
      <c r="FVY27" s="248"/>
      <c r="FWA27" s="248"/>
      <c r="FWD27" s="249"/>
      <c r="FWE27" s="249"/>
      <c r="FWF27" s="249"/>
      <c r="FWG27" s="249"/>
      <c r="FWH27" s="249"/>
      <c r="FWI27" s="249"/>
      <c r="FWJ27" s="249"/>
      <c r="FWK27" s="249"/>
      <c r="FWL27" s="249"/>
      <c r="FWM27" s="249"/>
      <c r="FWN27" s="249"/>
      <c r="FWO27" s="249"/>
      <c r="FWR27" s="248"/>
      <c r="FWT27" s="248"/>
      <c r="FWW27" s="249"/>
      <c r="FWX27" s="249"/>
      <c r="FWY27" s="249"/>
      <c r="FWZ27" s="249"/>
      <c r="FXA27" s="249"/>
      <c r="FXB27" s="249"/>
      <c r="FXC27" s="249"/>
      <c r="FXD27" s="249"/>
      <c r="FXE27" s="249"/>
      <c r="FXF27" s="249"/>
      <c r="FXG27" s="249"/>
      <c r="FXH27" s="249"/>
      <c r="FXK27" s="248"/>
      <c r="FXM27" s="248"/>
      <c r="FXP27" s="249"/>
      <c r="FXQ27" s="249"/>
      <c r="FXR27" s="249"/>
      <c r="FXS27" s="249"/>
      <c r="FXT27" s="249"/>
      <c r="FXU27" s="249"/>
      <c r="FXV27" s="249"/>
      <c r="FXW27" s="249"/>
      <c r="FXX27" s="249"/>
      <c r="FXY27" s="249"/>
      <c r="FXZ27" s="249"/>
      <c r="FYA27" s="249"/>
      <c r="FYD27" s="248"/>
      <c r="FYF27" s="248"/>
      <c r="FYI27" s="249"/>
      <c r="FYJ27" s="249"/>
      <c r="FYK27" s="249"/>
      <c r="FYL27" s="249"/>
      <c r="FYM27" s="249"/>
      <c r="FYN27" s="249"/>
      <c r="FYO27" s="249"/>
      <c r="FYP27" s="249"/>
      <c r="FYQ27" s="249"/>
      <c r="FYR27" s="249"/>
      <c r="FYS27" s="249"/>
      <c r="FYT27" s="249"/>
      <c r="FYW27" s="248"/>
      <c r="FYY27" s="248"/>
      <c r="FZB27" s="249"/>
      <c r="FZC27" s="249"/>
      <c r="FZD27" s="249"/>
      <c r="FZE27" s="249"/>
      <c r="FZF27" s="249"/>
      <c r="FZG27" s="249"/>
      <c r="FZH27" s="249"/>
      <c r="FZI27" s="249"/>
      <c r="FZJ27" s="249"/>
      <c r="FZK27" s="249"/>
      <c r="FZL27" s="249"/>
      <c r="FZM27" s="249"/>
      <c r="FZP27" s="248"/>
      <c r="FZR27" s="248"/>
      <c r="FZU27" s="249"/>
      <c r="FZV27" s="249"/>
      <c r="FZW27" s="249"/>
      <c r="FZX27" s="249"/>
      <c r="FZY27" s="249"/>
      <c r="FZZ27" s="249"/>
      <c r="GAA27" s="249"/>
      <c r="GAB27" s="249"/>
      <c r="GAC27" s="249"/>
      <c r="GAD27" s="249"/>
      <c r="GAE27" s="249"/>
      <c r="GAF27" s="249"/>
      <c r="GAI27" s="248"/>
      <c r="GAK27" s="248"/>
      <c r="GAN27" s="249"/>
      <c r="GAO27" s="249"/>
      <c r="GAP27" s="249"/>
      <c r="GAQ27" s="249"/>
      <c r="GAR27" s="249"/>
      <c r="GAS27" s="249"/>
      <c r="GAT27" s="249"/>
      <c r="GAU27" s="249"/>
      <c r="GAV27" s="249"/>
      <c r="GAW27" s="249"/>
      <c r="GAX27" s="249"/>
      <c r="GAY27" s="249"/>
      <c r="GBB27" s="248"/>
      <c r="GBD27" s="248"/>
      <c r="GBG27" s="249"/>
      <c r="GBH27" s="249"/>
      <c r="GBI27" s="249"/>
      <c r="GBJ27" s="249"/>
      <c r="GBK27" s="249"/>
      <c r="GBL27" s="249"/>
      <c r="GBM27" s="249"/>
      <c r="GBN27" s="249"/>
      <c r="GBO27" s="249"/>
      <c r="GBP27" s="249"/>
      <c r="GBQ27" s="249"/>
      <c r="GBR27" s="249"/>
      <c r="GBU27" s="248"/>
      <c r="GBW27" s="248"/>
      <c r="GBZ27" s="249"/>
      <c r="GCA27" s="249"/>
      <c r="GCB27" s="249"/>
      <c r="GCC27" s="249"/>
      <c r="GCD27" s="249"/>
      <c r="GCE27" s="249"/>
      <c r="GCF27" s="249"/>
      <c r="GCG27" s="249"/>
      <c r="GCH27" s="249"/>
      <c r="GCI27" s="249"/>
      <c r="GCJ27" s="249"/>
      <c r="GCK27" s="249"/>
      <c r="GCN27" s="248"/>
      <c r="GCP27" s="248"/>
      <c r="GCS27" s="249"/>
      <c r="GCT27" s="249"/>
      <c r="GCU27" s="249"/>
      <c r="GCV27" s="249"/>
      <c r="GCW27" s="249"/>
      <c r="GCX27" s="249"/>
      <c r="GCY27" s="249"/>
      <c r="GCZ27" s="249"/>
      <c r="GDA27" s="249"/>
      <c r="GDB27" s="249"/>
      <c r="GDC27" s="249"/>
      <c r="GDD27" s="249"/>
      <c r="GDG27" s="248"/>
      <c r="GDI27" s="248"/>
      <c r="GDL27" s="249"/>
      <c r="GDM27" s="249"/>
      <c r="GDN27" s="249"/>
      <c r="GDO27" s="249"/>
      <c r="GDP27" s="249"/>
      <c r="GDQ27" s="249"/>
      <c r="GDR27" s="249"/>
      <c r="GDS27" s="249"/>
      <c r="GDT27" s="249"/>
      <c r="GDU27" s="249"/>
      <c r="GDV27" s="249"/>
      <c r="GDW27" s="249"/>
      <c r="GDZ27" s="248"/>
      <c r="GEB27" s="248"/>
      <c r="GEE27" s="249"/>
      <c r="GEF27" s="249"/>
      <c r="GEG27" s="249"/>
      <c r="GEH27" s="249"/>
      <c r="GEI27" s="249"/>
      <c r="GEJ27" s="249"/>
      <c r="GEK27" s="249"/>
      <c r="GEL27" s="249"/>
      <c r="GEM27" s="249"/>
      <c r="GEN27" s="249"/>
      <c r="GEO27" s="249"/>
      <c r="GEP27" s="249"/>
      <c r="GES27" s="248"/>
      <c r="GEU27" s="248"/>
      <c r="GEX27" s="249"/>
      <c r="GEY27" s="249"/>
      <c r="GEZ27" s="249"/>
      <c r="GFA27" s="249"/>
      <c r="GFB27" s="249"/>
      <c r="GFC27" s="249"/>
      <c r="GFD27" s="249"/>
      <c r="GFE27" s="249"/>
      <c r="GFF27" s="249"/>
      <c r="GFG27" s="249"/>
      <c r="GFH27" s="249"/>
      <c r="GFI27" s="249"/>
      <c r="GFL27" s="248"/>
      <c r="GFN27" s="248"/>
      <c r="GFQ27" s="249"/>
      <c r="GFR27" s="249"/>
      <c r="GFS27" s="249"/>
      <c r="GFT27" s="249"/>
      <c r="GFU27" s="249"/>
      <c r="GFV27" s="249"/>
      <c r="GFW27" s="249"/>
      <c r="GFX27" s="249"/>
      <c r="GFY27" s="249"/>
      <c r="GFZ27" s="249"/>
      <c r="GGA27" s="249"/>
      <c r="GGB27" s="249"/>
      <c r="GGE27" s="248"/>
      <c r="GGG27" s="248"/>
      <c r="GGJ27" s="249"/>
      <c r="GGK27" s="249"/>
      <c r="GGL27" s="249"/>
      <c r="GGM27" s="249"/>
      <c r="GGN27" s="249"/>
      <c r="GGO27" s="249"/>
      <c r="GGP27" s="249"/>
      <c r="GGQ27" s="249"/>
      <c r="GGR27" s="249"/>
      <c r="GGS27" s="249"/>
      <c r="GGT27" s="249"/>
      <c r="GGU27" s="249"/>
      <c r="GGX27" s="248"/>
      <c r="GGZ27" s="248"/>
      <c r="GHC27" s="249"/>
      <c r="GHD27" s="249"/>
      <c r="GHE27" s="249"/>
      <c r="GHF27" s="249"/>
      <c r="GHG27" s="249"/>
      <c r="GHH27" s="249"/>
      <c r="GHI27" s="249"/>
      <c r="GHJ27" s="249"/>
      <c r="GHK27" s="249"/>
      <c r="GHL27" s="249"/>
      <c r="GHM27" s="249"/>
      <c r="GHN27" s="249"/>
      <c r="GHQ27" s="248"/>
      <c r="GHS27" s="248"/>
      <c r="GHV27" s="249"/>
      <c r="GHW27" s="249"/>
      <c r="GHX27" s="249"/>
      <c r="GHY27" s="249"/>
      <c r="GHZ27" s="249"/>
      <c r="GIA27" s="249"/>
      <c r="GIB27" s="249"/>
      <c r="GIC27" s="249"/>
      <c r="GID27" s="249"/>
      <c r="GIE27" s="249"/>
      <c r="GIF27" s="249"/>
      <c r="GIG27" s="249"/>
      <c r="GIJ27" s="248"/>
      <c r="GIL27" s="248"/>
      <c r="GIO27" s="249"/>
      <c r="GIP27" s="249"/>
      <c r="GIQ27" s="249"/>
      <c r="GIR27" s="249"/>
      <c r="GIS27" s="249"/>
      <c r="GIT27" s="249"/>
      <c r="GIU27" s="249"/>
      <c r="GIV27" s="249"/>
      <c r="GIW27" s="249"/>
      <c r="GIX27" s="249"/>
      <c r="GIY27" s="249"/>
      <c r="GIZ27" s="249"/>
      <c r="GJC27" s="248"/>
      <c r="GJE27" s="248"/>
      <c r="GJH27" s="249"/>
      <c r="GJI27" s="249"/>
      <c r="GJJ27" s="249"/>
      <c r="GJK27" s="249"/>
      <c r="GJL27" s="249"/>
      <c r="GJM27" s="249"/>
      <c r="GJN27" s="249"/>
      <c r="GJO27" s="249"/>
      <c r="GJP27" s="249"/>
      <c r="GJQ27" s="249"/>
      <c r="GJR27" s="249"/>
      <c r="GJS27" s="249"/>
      <c r="GJV27" s="248"/>
      <c r="GJX27" s="248"/>
      <c r="GKA27" s="249"/>
      <c r="GKB27" s="249"/>
      <c r="GKC27" s="249"/>
      <c r="GKD27" s="249"/>
      <c r="GKE27" s="249"/>
      <c r="GKF27" s="249"/>
      <c r="GKG27" s="249"/>
      <c r="GKH27" s="249"/>
      <c r="GKI27" s="249"/>
      <c r="GKJ27" s="249"/>
      <c r="GKK27" s="249"/>
      <c r="GKL27" s="249"/>
      <c r="GKO27" s="248"/>
      <c r="GKQ27" s="248"/>
      <c r="GKT27" s="249"/>
      <c r="GKU27" s="249"/>
      <c r="GKV27" s="249"/>
      <c r="GKW27" s="249"/>
      <c r="GKX27" s="249"/>
      <c r="GKY27" s="249"/>
      <c r="GKZ27" s="249"/>
      <c r="GLA27" s="249"/>
      <c r="GLB27" s="249"/>
      <c r="GLC27" s="249"/>
      <c r="GLD27" s="249"/>
      <c r="GLE27" s="249"/>
      <c r="GLH27" s="248"/>
      <c r="GLJ27" s="248"/>
      <c r="GLM27" s="249"/>
      <c r="GLN27" s="249"/>
      <c r="GLO27" s="249"/>
      <c r="GLP27" s="249"/>
      <c r="GLQ27" s="249"/>
      <c r="GLR27" s="249"/>
      <c r="GLS27" s="249"/>
      <c r="GLT27" s="249"/>
      <c r="GLU27" s="249"/>
      <c r="GLV27" s="249"/>
      <c r="GLW27" s="249"/>
      <c r="GLX27" s="249"/>
      <c r="GMA27" s="248"/>
      <c r="GMC27" s="248"/>
      <c r="GMF27" s="249"/>
      <c r="GMG27" s="249"/>
      <c r="GMH27" s="249"/>
      <c r="GMI27" s="249"/>
      <c r="GMJ27" s="249"/>
      <c r="GMK27" s="249"/>
      <c r="GML27" s="249"/>
      <c r="GMM27" s="249"/>
      <c r="GMN27" s="249"/>
      <c r="GMO27" s="249"/>
      <c r="GMP27" s="249"/>
      <c r="GMQ27" s="249"/>
      <c r="GMT27" s="248"/>
      <c r="GMV27" s="248"/>
      <c r="GMY27" s="249"/>
      <c r="GMZ27" s="249"/>
      <c r="GNA27" s="249"/>
      <c r="GNB27" s="249"/>
      <c r="GNC27" s="249"/>
      <c r="GND27" s="249"/>
      <c r="GNE27" s="249"/>
      <c r="GNF27" s="249"/>
      <c r="GNG27" s="249"/>
      <c r="GNH27" s="249"/>
      <c r="GNI27" s="249"/>
      <c r="GNJ27" s="249"/>
      <c r="GNM27" s="248"/>
      <c r="GNO27" s="248"/>
      <c r="GNR27" s="249"/>
      <c r="GNS27" s="249"/>
      <c r="GNT27" s="249"/>
      <c r="GNU27" s="249"/>
      <c r="GNV27" s="249"/>
      <c r="GNW27" s="249"/>
      <c r="GNX27" s="249"/>
      <c r="GNY27" s="249"/>
      <c r="GNZ27" s="249"/>
      <c r="GOA27" s="249"/>
      <c r="GOB27" s="249"/>
      <c r="GOC27" s="249"/>
      <c r="GOF27" s="248"/>
      <c r="GOH27" s="248"/>
      <c r="GOK27" s="249"/>
      <c r="GOL27" s="249"/>
      <c r="GOM27" s="249"/>
      <c r="GON27" s="249"/>
      <c r="GOO27" s="249"/>
      <c r="GOP27" s="249"/>
      <c r="GOQ27" s="249"/>
      <c r="GOR27" s="249"/>
      <c r="GOS27" s="249"/>
      <c r="GOT27" s="249"/>
      <c r="GOU27" s="249"/>
      <c r="GOV27" s="249"/>
      <c r="GOY27" s="248"/>
      <c r="GPA27" s="248"/>
      <c r="GPD27" s="249"/>
      <c r="GPE27" s="249"/>
      <c r="GPF27" s="249"/>
      <c r="GPG27" s="249"/>
      <c r="GPH27" s="249"/>
      <c r="GPI27" s="249"/>
      <c r="GPJ27" s="249"/>
      <c r="GPK27" s="249"/>
      <c r="GPL27" s="249"/>
      <c r="GPM27" s="249"/>
      <c r="GPN27" s="249"/>
      <c r="GPO27" s="249"/>
      <c r="GPR27" s="248"/>
      <c r="GPT27" s="248"/>
      <c r="GPW27" s="249"/>
      <c r="GPX27" s="249"/>
      <c r="GPY27" s="249"/>
      <c r="GPZ27" s="249"/>
      <c r="GQA27" s="249"/>
      <c r="GQB27" s="249"/>
      <c r="GQC27" s="249"/>
      <c r="GQD27" s="249"/>
      <c r="GQE27" s="249"/>
      <c r="GQF27" s="249"/>
      <c r="GQG27" s="249"/>
      <c r="GQH27" s="249"/>
      <c r="GQK27" s="248"/>
      <c r="GQM27" s="248"/>
      <c r="GQP27" s="249"/>
      <c r="GQQ27" s="249"/>
      <c r="GQR27" s="249"/>
      <c r="GQS27" s="249"/>
      <c r="GQT27" s="249"/>
      <c r="GQU27" s="249"/>
      <c r="GQV27" s="249"/>
      <c r="GQW27" s="249"/>
      <c r="GQX27" s="249"/>
      <c r="GQY27" s="249"/>
      <c r="GQZ27" s="249"/>
      <c r="GRA27" s="249"/>
      <c r="GRD27" s="248"/>
      <c r="GRF27" s="248"/>
      <c r="GRI27" s="249"/>
      <c r="GRJ27" s="249"/>
      <c r="GRK27" s="249"/>
      <c r="GRL27" s="249"/>
      <c r="GRM27" s="249"/>
      <c r="GRN27" s="249"/>
      <c r="GRO27" s="249"/>
      <c r="GRP27" s="249"/>
      <c r="GRQ27" s="249"/>
      <c r="GRR27" s="249"/>
      <c r="GRS27" s="249"/>
      <c r="GRT27" s="249"/>
      <c r="GRW27" s="248"/>
      <c r="GRY27" s="248"/>
      <c r="GSB27" s="249"/>
      <c r="GSC27" s="249"/>
      <c r="GSD27" s="249"/>
      <c r="GSE27" s="249"/>
      <c r="GSF27" s="249"/>
      <c r="GSG27" s="249"/>
      <c r="GSH27" s="249"/>
      <c r="GSI27" s="249"/>
      <c r="GSJ27" s="249"/>
      <c r="GSK27" s="249"/>
      <c r="GSL27" s="249"/>
      <c r="GSM27" s="249"/>
      <c r="GSP27" s="248"/>
      <c r="GSR27" s="248"/>
      <c r="GSU27" s="249"/>
      <c r="GSV27" s="249"/>
      <c r="GSW27" s="249"/>
      <c r="GSX27" s="249"/>
      <c r="GSY27" s="249"/>
      <c r="GSZ27" s="249"/>
      <c r="GTA27" s="249"/>
      <c r="GTB27" s="249"/>
      <c r="GTC27" s="249"/>
      <c r="GTD27" s="249"/>
      <c r="GTE27" s="249"/>
      <c r="GTF27" s="249"/>
      <c r="GTI27" s="248"/>
      <c r="GTK27" s="248"/>
      <c r="GTN27" s="249"/>
      <c r="GTO27" s="249"/>
      <c r="GTP27" s="249"/>
      <c r="GTQ27" s="249"/>
      <c r="GTR27" s="249"/>
      <c r="GTS27" s="249"/>
      <c r="GTT27" s="249"/>
      <c r="GTU27" s="249"/>
      <c r="GTV27" s="249"/>
      <c r="GTW27" s="249"/>
      <c r="GTX27" s="249"/>
      <c r="GTY27" s="249"/>
      <c r="GUB27" s="248"/>
      <c r="GUD27" s="248"/>
      <c r="GUG27" s="249"/>
      <c r="GUH27" s="249"/>
      <c r="GUI27" s="249"/>
      <c r="GUJ27" s="249"/>
      <c r="GUK27" s="249"/>
      <c r="GUL27" s="249"/>
      <c r="GUM27" s="249"/>
      <c r="GUN27" s="249"/>
      <c r="GUO27" s="249"/>
      <c r="GUP27" s="249"/>
      <c r="GUQ27" s="249"/>
      <c r="GUR27" s="249"/>
      <c r="GUU27" s="248"/>
      <c r="GUW27" s="248"/>
      <c r="GUZ27" s="249"/>
      <c r="GVA27" s="249"/>
      <c r="GVB27" s="249"/>
      <c r="GVC27" s="249"/>
      <c r="GVD27" s="249"/>
      <c r="GVE27" s="249"/>
      <c r="GVF27" s="249"/>
      <c r="GVG27" s="249"/>
      <c r="GVH27" s="249"/>
      <c r="GVI27" s="249"/>
      <c r="GVJ27" s="249"/>
      <c r="GVK27" s="249"/>
      <c r="GVN27" s="248"/>
      <c r="GVP27" s="248"/>
      <c r="GVS27" s="249"/>
      <c r="GVT27" s="249"/>
      <c r="GVU27" s="249"/>
      <c r="GVV27" s="249"/>
      <c r="GVW27" s="249"/>
      <c r="GVX27" s="249"/>
      <c r="GVY27" s="249"/>
      <c r="GVZ27" s="249"/>
      <c r="GWA27" s="249"/>
      <c r="GWB27" s="249"/>
      <c r="GWC27" s="249"/>
      <c r="GWD27" s="249"/>
      <c r="GWG27" s="248"/>
      <c r="GWI27" s="248"/>
      <c r="GWL27" s="249"/>
      <c r="GWM27" s="249"/>
      <c r="GWN27" s="249"/>
      <c r="GWO27" s="249"/>
      <c r="GWP27" s="249"/>
      <c r="GWQ27" s="249"/>
      <c r="GWR27" s="249"/>
      <c r="GWS27" s="249"/>
      <c r="GWT27" s="249"/>
      <c r="GWU27" s="249"/>
      <c r="GWV27" s="249"/>
      <c r="GWW27" s="249"/>
      <c r="GWZ27" s="248"/>
      <c r="GXB27" s="248"/>
      <c r="GXE27" s="249"/>
      <c r="GXF27" s="249"/>
      <c r="GXG27" s="249"/>
      <c r="GXH27" s="249"/>
      <c r="GXI27" s="249"/>
      <c r="GXJ27" s="249"/>
      <c r="GXK27" s="249"/>
      <c r="GXL27" s="249"/>
      <c r="GXM27" s="249"/>
      <c r="GXN27" s="249"/>
      <c r="GXO27" s="249"/>
      <c r="GXP27" s="249"/>
      <c r="GXS27" s="248"/>
      <c r="GXU27" s="248"/>
      <c r="GXX27" s="249"/>
      <c r="GXY27" s="249"/>
      <c r="GXZ27" s="249"/>
      <c r="GYA27" s="249"/>
      <c r="GYB27" s="249"/>
      <c r="GYC27" s="249"/>
      <c r="GYD27" s="249"/>
      <c r="GYE27" s="249"/>
      <c r="GYF27" s="249"/>
      <c r="GYG27" s="249"/>
      <c r="GYH27" s="249"/>
      <c r="GYI27" s="249"/>
      <c r="GYL27" s="248"/>
      <c r="GYN27" s="248"/>
      <c r="GYQ27" s="249"/>
      <c r="GYR27" s="249"/>
      <c r="GYS27" s="249"/>
      <c r="GYT27" s="249"/>
      <c r="GYU27" s="249"/>
      <c r="GYV27" s="249"/>
      <c r="GYW27" s="249"/>
      <c r="GYX27" s="249"/>
      <c r="GYY27" s="249"/>
      <c r="GYZ27" s="249"/>
      <c r="GZA27" s="249"/>
      <c r="GZB27" s="249"/>
      <c r="GZE27" s="248"/>
      <c r="GZG27" s="248"/>
      <c r="GZJ27" s="249"/>
      <c r="GZK27" s="249"/>
      <c r="GZL27" s="249"/>
      <c r="GZM27" s="249"/>
      <c r="GZN27" s="249"/>
      <c r="GZO27" s="249"/>
      <c r="GZP27" s="249"/>
      <c r="GZQ27" s="249"/>
      <c r="GZR27" s="249"/>
      <c r="GZS27" s="249"/>
      <c r="GZT27" s="249"/>
      <c r="GZU27" s="249"/>
      <c r="GZX27" s="248"/>
      <c r="GZZ27" s="248"/>
      <c r="HAC27" s="249"/>
      <c r="HAD27" s="249"/>
      <c r="HAE27" s="249"/>
      <c r="HAF27" s="249"/>
      <c r="HAG27" s="249"/>
      <c r="HAH27" s="249"/>
      <c r="HAI27" s="249"/>
      <c r="HAJ27" s="249"/>
      <c r="HAK27" s="249"/>
      <c r="HAL27" s="249"/>
      <c r="HAM27" s="249"/>
      <c r="HAN27" s="249"/>
      <c r="HAQ27" s="248"/>
      <c r="HAS27" s="248"/>
      <c r="HAV27" s="249"/>
      <c r="HAW27" s="249"/>
      <c r="HAX27" s="249"/>
      <c r="HAY27" s="249"/>
      <c r="HAZ27" s="249"/>
      <c r="HBA27" s="249"/>
      <c r="HBB27" s="249"/>
      <c r="HBC27" s="249"/>
      <c r="HBD27" s="249"/>
      <c r="HBE27" s="249"/>
      <c r="HBF27" s="249"/>
      <c r="HBG27" s="249"/>
      <c r="HBJ27" s="248"/>
      <c r="HBL27" s="248"/>
      <c r="HBO27" s="249"/>
      <c r="HBP27" s="249"/>
      <c r="HBQ27" s="249"/>
      <c r="HBR27" s="249"/>
      <c r="HBS27" s="249"/>
      <c r="HBT27" s="249"/>
      <c r="HBU27" s="249"/>
      <c r="HBV27" s="249"/>
      <c r="HBW27" s="249"/>
      <c r="HBX27" s="249"/>
      <c r="HBY27" s="249"/>
      <c r="HBZ27" s="249"/>
      <c r="HCC27" s="248"/>
      <c r="HCE27" s="248"/>
      <c r="HCH27" s="249"/>
      <c r="HCI27" s="249"/>
      <c r="HCJ27" s="249"/>
      <c r="HCK27" s="249"/>
      <c r="HCL27" s="249"/>
      <c r="HCM27" s="249"/>
      <c r="HCN27" s="249"/>
      <c r="HCO27" s="249"/>
      <c r="HCP27" s="249"/>
      <c r="HCQ27" s="249"/>
      <c r="HCR27" s="249"/>
      <c r="HCS27" s="249"/>
      <c r="HCV27" s="248"/>
      <c r="HCX27" s="248"/>
      <c r="HDA27" s="249"/>
      <c r="HDB27" s="249"/>
      <c r="HDC27" s="249"/>
      <c r="HDD27" s="249"/>
      <c r="HDE27" s="249"/>
      <c r="HDF27" s="249"/>
      <c r="HDG27" s="249"/>
      <c r="HDH27" s="249"/>
      <c r="HDI27" s="249"/>
      <c r="HDJ27" s="249"/>
      <c r="HDK27" s="249"/>
      <c r="HDL27" s="249"/>
      <c r="HDO27" s="248"/>
      <c r="HDQ27" s="248"/>
      <c r="HDT27" s="249"/>
      <c r="HDU27" s="249"/>
      <c r="HDV27" s="249"/>
      <c r="HDW27" s="249"/>
      <c r="HDX27" s="249"/>
      <c r="HDY27" s="249"/>
      <c r="HDZ27" s="249"/>
      <c r="HEA27" s="249"/>
      <c r="HEB27" s="249"/>
      <c r="HEC27" s="249"/>
      <c r="HED27" s="249"/>
      <c r="HEE27" s="249"/>
      <c r="HEH27" s="248"/>
      <c r="HEJ27" s="248"/>
      <c r="HEM27" s="249"/>
      <c r="HEN27" s="249"/>
      <c r="HEO27" s="249"/>
      <c r="HEP27" s="249"/>
      <c r="HEQ27" s="249"/>
      <c r="HER27" s="249"/>
      <c r="HES27" s="249"/>
      <c r="HET27" s="249"/>
      <c r="HEU27" s="249"/>
      <c r="HEV27" s="249"/>
      <c r="HEW27" s="249"/>
      <c r="HEX27" s="249"/>
      <c r="HFA27" s="248"/>
      <c r="HFC27" s="248"/>
      <c r="HFF27" s="249"/>
      <c r="HFG27" s="249"/>
      <c r="HFH27" s="249"/>
      <c r="HFI27" s="249"/>
      <c r="HFJ27" s="249"/>
      <c r="HFK27" s="249"/>
      <c r="HFL27" s="249"/>
      <c r="HFM27" s="249"/>
      <c r="HFN27" s="249"/>
      <c r="HFO27" s="249"/>
      <c r="HFP27" s="249"/>
      <c r="HFQ27" s="249"/>
      <c r="HFT27" s="248"/>
      <c r="HFV27" s="248"/>
      <c r="HFY27" s="249"/>
      <c r="HFZ27" s="249"/>
      <c r="HGA27" s="249"/>
      <c r="HGB27" s="249"/>
      <c r="HGC27" s="249"/>
      <c r="HGD27" s="249"/>
      <c r="HGE27" s="249"/>
      <c r="HGF27" s="249"/>
      <c r="HGG27" s="249"/>
      <c r="HGH27" s="249"/>
      <c r="HGI27" s="249"/>
      <c r="HGJ27" s="249"/>
      <c r="HGM27" s="248"/>
      <c r="HGO27" s="248"/>
      <c r="HGR27" s="249"/>
      <c r="HGS27" s="249"/>
      <c r="HGT27" s="249"/>
      <c r="HGU27" s="249"/>
      <c r="HGV27" s="249"/>
      <c r="HGW27" s="249"/>
      <c r="HGX27" s="249"/>
      <c r="HGY27" s="249"/>
      <c r="HGZ27" s="249"/>
      <c r="HHA27" s="249"/>
      <c r="HHB27" s="249"/>
      <c r="HHC27" s="249"/>
      <c r="HHF27" s="248"/>
      <c r="HHH27" s="248"/>
      <c r="HHK27" s="249"/>
      <c r="HHL27" s="249"/>
      <c r="HHM27" s="249"/>
      <c r="HHN27" s="249"/>
      <c r="HHO27" s="249"/>
      <c r="HHP27" s="249"/>
      <c r="HHQ27" s="249"/>
      <c r="HHR27" s="249"/>
      <c r="HHS27" s="249"/>
      <c r="HHT27" s="249"/>
      <c r="HHU27" s="249"/>
      <c r="HHV27" s="249"/>
      <c r="HHY27" s="248"/>
      <c r="HIA27" s="248"/>
      <c r="HID27" s="249"/>
      <c r="HIE27" s="249"/>
      <c r="HIF27" s="249"/>
      <c r="HIG27" s="249"/>
      <c r="HIH27" s="249"/>
      <c r="HII27" s="249"/>
      <c r="HIJ27" s="249"/>
      <c r="HIK27" s="249"/>
      <c r="HIL27" s="249"/>
      <c r="HIM27" s="249"/>
      <c r="HIN27" s="249"/>
      <c r="HIO27" s="249"/>
      <c r="HIR27" s="248"/>
      <c r="HIT27" s="248"/>
      <c r="HIW27" s="249"/>
      <c r="HIX27" s="249"/>
      <c r="HIY27" s="249"/>
      <c r="HIZ27" s="249"/>
      <c r="HJA27" s="249"/>
      <c r="HJB27" s="249"/>
      <c r="HJC27" s="249"/>
      <c r="HJD27" s="249"/>
      <c r="HJE27" s="249"/>
      <c r="HJF27" s="249"/>
      <c r="HJG27" s="249"/>
      <c r="HJH27" s="249"/>
      <c r="HJK27" s="248"/>
      <c r="HJM27" s="248"/>
      <c r="HJP27" s="249"/>
      <c r="HJQ27" s="249"/>
      <c r="HJR27" s="249"/>
      <c r="HJS27" s="249"/>
      <c r="HJT27" s="249"/>
      <c r="HJU27" s="249"/>
      <c r="HJV27" s="249"/>
      <c r="HJW27" s="249"/>
      <c r="HJX27" s="249"/>
      <c r="HJY27" s="249"/>
      <c r="HJZ27" s="249"/>
      <c r="HKA27" s="249"/>
      <c r="HKD27" s="248"/>
      <c r="HKF27" s="248"/>
      <c r="HKI27" s="249"/>
      <c r="HKJ27" s="249"/>
      <c r="HKK27" s="249"/>
      <c r="HKL27" s="249"/>
      <c r="HKM27" s="249"/>
      <c r="HKN27" s="249"/>
      <c r="HKO27" s="249"/>
      <c r="HKP27" s="249"/>
      <c r="HKQ27" s="249"/>
      <c r="HKR27" s="249"/>
      <c r="HKS27" s="249"/>
      <c r="HKT27" s="249"/>
      <c r="HKW27" s="248"/>
      <c r="HKY27" s="248"/>
      <c r="HLB27" s="249"/>
      <c r="HLC27" s="249"/>
      <c r="HLD27" s="249"/>
      <c r="HLE27" s="249"/>
      <c r="HLF27" s="249"/>
      <c r="HLG27" s="249"/>
      <c r="HLH27" s="249"/>
      <c r="HLI27" s="249"/>
      <c r="HLJ27" s="249"/>
      <c r="HLK27" s="249"/>
      <c r="HLL27" s="249"/>
      <c r="HLM27" s="249"/>
      <c r="HLP27" s="248"/>
      <c r="HLR27" s="248"/>
      <c r="HLU27" s="249"/>
      <c r="HLV27" s="249"/>
      <c r="HLW27" s="249"/>
      <c r="HLX27" s="249"/>
      <c r="HLY27" s="249"/>
      <c r="HLZ27" s="249"/>
      <c r="HMA27" s="249"/>
      <c r="HMB27" s="249"/>
      <c r="HMC27" s="249"/>
      <c r="HMD27" s="249"/>
      <c r="HME27" s="249"/>
      <c r="HMF27" s="249"/>
      <c r="HMI27" s="248"/>
      <c r="HMK27" s="248"/>
      <c r="HMN27" s="249"/>
      <c r="HMO27" s="249"/>
      <c r="HMP27" s="249"/>
      <c r="HMQ27" s="249"/>
      <c r="HMR27" s="249"/>
      <c r="HMS27" s="249"/>
      <c r="HMT27" s="249"/>
      <c r="HMU27" s="249"/>
      <c r="HMV27" s="249"/>
      <c r="HMW27" s="249"/>
      <c r="HMX27" s="249"/>
      <c r="HMY27" s="249"/>
      <c r="HNB27" s="248"/>
      <c r="HND27" s="248"/>
      <c r="HNG27" s="249"/>
      <c r="HNH27" s="249"/>
      <c r="HNI27" s="249"/>
      <c r="HNJ27" s="249"/>
      <c r="HNK27" s="249"/>
      <c r="HNL27" s="249"/>
      <c r="HNM27" s="249"/>
      <c r="HNN27" s="249"/>
      <c r="HNO27" s="249"/>
      <c r="HNP27" s="249"/>
      <c r="HNQ27" s="249"/>
      <c r="HNR27" s="249"/>
      <c r="HNU27" s="248"/>
      <c r="HNW27" s="248"/>
      <c r="HNZ27" s="249"/>
      <c r="HOA27" s="249"/>
      <c r="HOB27" s="249"/>
      <c r="HOC27" s="249"/>
      <c r="HOD27" s="249"/>
      <c r="HOE27" s="249"/>
      <c r="HOF27" s="249"/>
      <c r="HOG27" s="249"/>
      <c r="HOH27" s="249"/>
      <c r="HOI27" s="249"/>
      <c r="HOJ27" s="249"/>
      <c r="HOK27" s="249"/>
      <c r="HON27" s="248"/>
      <c r="HOP27" s="248"/>
      <c r="HOS27" s="249"/>
      <c r="HOT27" s="249"/>
      <c r="HOU27" s="249"/>
      <c r="HOV27" s="249"/>
      <c r="HOW27" s="249"/>
      <c r="HOX27" s="249"/>
      <c r="HOY27" s="249"/>
      <c r="HOZ27" s="249"/>
      <c r="HPA27" s="249"/>
      <c r="HPB27" s="249"/>
      <c r="HPC27" s="249"/>
      <c r="HPD27" s="249"/>
      <c r="HPG27" s="248"/>
      <c r="HPI27" s="248"/>
      <c r="HPL27" s="249"/>
      <c r="HPM27" s="249"/>
      <c r="HPN27" s="249"/>
      <c r="HPO27" s="249"/>
      <c r="HPP27" s="249"/>
      <c r="HPQ27" s="249"/>
      <c r="HPR27" s="249"/>
      <c r="HPS27" s="249"/>
      <c r="HPT27" s="249"/>
      <c r="HPU27" s="249"/>
      <c r="HPV27" s="249"/>
      <c r="HPW27" s="249"/>
      <c r="HPZ27" s="248"/>
      <c r="HQB27" s="248"/>
      <c r="HQE27" s="249"/>
      <c r="HQF27" s="249"/>
      <c r="HQG27" s="249"/>
      <c r="HQH27" s="249"/>
      <c r="HQI27" s="249"/>
      <c r="HQJ27" s="249"/>
      <c r="HQK27" s="249"/>
      <c r="HQL27" s="249"/>
      <c r="HQM27" s="249"/>
      <c r="HQN27" s="249"/>
      <c r="HQO27" s="249"/>
      <c r="HQP27" s="249"/>
      <c r="HQS27" s="248"/>
      <c r="HQU27" s="248"/>
      <c r="HQX27" s="249"/>
      <c r="HQY27" s="249"/>
      <c r="HQZ27" s="249"/>
      <c r="HRA27" s="249"/>
      <c r="HRB27" s="249"/>
      <c r="HRC27" s="249"/>
      <c r="HRD27" s="249"/>
      <c r="HRE27" s="249"/>
      <c r="HRF27" s="249"/>
      <c r="HRG27" s="249"/>
      <c r="HRH27" s="249"/>
      <c r="HRI27" s="249"/>
      <c r="HRL27" s="248"/>
      <c r="HRN27" s="248"/>
      <c r="HRQ27" s="249"/>
      <c r="HRR27" s="249"/>
      <c r="HRS27" s="249"/>
      <c r="HRT27" s="249"/>
      <c r="HRU27" s="249"/>
      <c r="HRV27" s="249"/>
      <c r="HRW27" s="249"/>
      <c r="HRX27" s="249"/>
      <c r="HRY27" s="249"/>
      <c r="HRZ27" s="249"/>
      <c r="HSA27" s="249"/>
      <c r="HSB27" s="249"/>
      <c r="HSE27" s="248"/>
      <c r="HSG27" s="248"/>
      <c r="HSJ27" s="249"/>
      <c r="HSK27" s="249"/>
      <c r="HSL27" s="249"/>
      <c r="HSM27" s="249"/>
      <c r="HSN27" s="249"/>
      <c r="HSO27" s="249"/>
      <c r="HSP27" s="249"/>
      <c r="HSQ27" s="249"/>
      <c r="HSR27" s="249"/>
      <c r="HSS27" s="249"/>
      <c r="HST27" s="249"/>
      <c r="HSU27" s="249"/>
      <c r="HSX27" s="248"/>
      <c r="HSZ27" s="248"/>
      <c r="HTC27" s="249"/>
      <c r="HTD27" s="249"/>
      <c r="HTE27" s="249"/>
      <c r="HTF27" s="249"/>
      <c r="HTG27" s="249"/>
      <c r="HTH27" s="249"/>
      <c r="HTI27" s="249"/>
      <c r="HTJ27" s="249"/>
      <c r="HTK27" s="249"/>
      <c r="HTL27" s="249"/>
      <c r="HTM27" s="249"/>
      <c r="HTN27" s="249"/>
      <c r="HTQ27" s="248"/>
      <c r="HTS27" s="248"/>
      <c r="HTV27" s="249"/>
      <c r="HTW27" s="249"/>
      <c r="HTX27" s="249"/>
      <c r="HTY27" s="249"/>
      <c r="HTZ27" s="249"/>
      <c r="HUA27" s="249"/>
      <c r="HUB27" s="249"/>
      <c r="HUC27" s="249"/>
      <c r="HUD27" s="249"/>
      <c r="HUE27" s="249"/>
      <c r="HUF27" s="249"/>
      <c r="HUG27" s="249"/>
      <c r="HUJ27" s="248"/>
      <c r="HUL27" s="248"/>
      <c r="HUO27" s="249"/>
      <c r="HUP27" s="249"/>
      <c r="HUQ27" s="249"/>
      <c r="HUR27" s="249"/>
      <c r="HUS27" s="249"/>
      <c r="HUT27" s="249"/>
      <c r="HUU27" s="249"/>
      <c r="HUV27" s="249"/>
      <c r="HUW27" s="249"/>
      <c r="HUX27" s="249"/>
      <c r="HUY27" s="249"/>
      <c r="HUZ27" s="249"/>
      <c r="HVC27" s="248"/>
      <c r="HVE27" s="248"/>
      <c r="HVH27" s="249"/>
      <c r="HVI27" s="249"/>
      <c r="HVJ27" s="249"/>
      <c r="HVK27" s="249"/>
      <c r="HVL27" s="249"/>
      <c r="HVM27" s="249"/>
      <c r="HVN27" s="249"/>
      <c r="HVO27" s="249"/>
      <c r="HVP27" s="249"/>
      <c r="HVQ27" s="249"/>
      <c r="HVR27" s="249"/>
      <c r="HVS27" s="249"/>
      <c r="HVV27" s="248"/>
      <c r="HVX27" s="248"/>
      <c r="HWA27" s="249"/>
      <c r="HWB27" s="249"/>
      <c r="HWC27" s="249"/>
      <c r="HWD27" s="249"/>
      <c r="HWE27" s="249"/>
      <c r="HWF27" s="249"/>
      <c r="HWG27" s="249"/>
      <c r="HWH27" s="249"/>
      <c r="HWI27" s="249"/>
      <c r="HWJ27" s="249"/>
      <c r="HWK27" s="249"/>
      <c r="HWL27" s="249"/>
      <c r="HWO27" s="248"/>
      <c r="HWQ27" s="248"/>
      <c r="HWT27" s="249"/>
      <c r="HWU27" s="249"/>
      <c r="HWV27" s="249"/>
      <c r="HWW27" s="249"/>
      <c r="HWX27" s="249"/>
      <c r="HWY27" s="249"/>
      <c r="HWZ27" s="249"/>
      <c r="HXA27" s="249"/>
      <c r="HXB27" s="249"/>
      <c r="HXC27" s="249"/>
      <c r="HXD27" s="249"/>
      <c r="HXE27" s="249"/>
      <c r="HXH27" s="248"/>
      <c r="HXJ27" s="248"/>
      <c r="HXM27" s="249"/>
      <c r="HXN27" s="249"/>
      <c r="HXO27" s="249"/>
      <c r="HXP27" s="249"/>
      <c r="HXQ27" s="249"/>
      <c r="HXR27" s="249"/>
      <c r="HXS27" s="249"/>
      <c r="HXT27" s="249"/>
      <c r="HXU27" s="249"/>
      <c r="HXV27" s="249"/>
      <c r="HXW27" s="249"/>
      <c r="HXX27" s="249"/>
      <c r="HYA27" s="248"/>
      <c r="HYC27" s="248"/>
      <c r="HYF27" s="249"/>
      <c r="HYG27" s="249"/>
      <c r="HYH27" s="249"/>
      <c r="HYI27" s="249"/>
      <c r="HYJ27" s="249"/>
      <c r="HYK27" s="249"/>
      <c r="HYL27" s="249"/>
      <c r="HYM27" s="249"/>
      <c r="HYN27" s="249"/>
      <c r="HYO27" s="249"/>
      <c r="HYP27" s="249"/>
      <c r="HYQ27" s="249"/>
      <c r="HYT27" s="248"/>
      <c r="HYV27" s="248"/>
      <c r="HYY27" s="249"/>
      <c r="HYZ27" s="249"/>
      <c r="HZA27" s="249"/>
      <c r="HZB27" s="249"/>
      <c r="HZC27" s="249"/>
      <c r="HZD27" s="249"/>
      <c r="HZE27" s="249"/>
      <c r="HZF27" s="249"/>
      <c r="HZG27" s="249"/>
      <c r="HZH27" s="249"/>
      <c r="HZI27" s="249"/>
      <c r="HZJ27" s="249"/>
      <c r="HZM27" s="248"/>
      <c r="HZO27" s="248"/>
      <c r="HZR27" s="249"/>
      <c r="HZS27" s="249"/>
      <c r="HZT27" s="249"/>
      <c r="HZU27" s="249"/>
      <c r="HZV27" s="249"/>
      <c r="HZW27" s="249"/>
      <c r="HZX27" s="249"/>
      <c r="HZY27" s="249"/>
      <c r="HZZ27" s="249"/>
      <c r="IAA27" s="249"/>
      <c r="IAB27" s="249"/>
      <c r="IAC27" s="249"/>
      <c r="IAF27" s="248"/>
      <c r="IAH27" s="248"/>
      <c r="IAK27" s="249"/>
      <c r="IAL27" s="249"/>
      <c r="IAM27" s="249"/>
      <c r="IAN27" s="249"/>
      <c r="IAO27" s="249"/>
      <c r="IAP27" s="249"/>
      <c r="IAQ27" s="249"/>
      <c r="IAR27" s="249"/>
      <c r="IAS27" s="249"/>
      <c r="IAT27" s="249"/>
      <c r="IAU27" s="249"/>
      <c r="IAV27" s="249"/>
      <c r="IAY27" s="248"/>
      <c r="IBA27" s="248"/>
      <c r="IBD27" s="249"/>
      <c r="IBE27" s="249"/>
      <c r="IBF27" s="249"/>
      <c r="IBG27" s="249"/>
      <c r="IBH27" s="249"/>
      <c r="IBI27" s="249"/>
      <c r="IBJ27" s="249"/>
      <c r="IBK27" s="249"/>
      <c r="IBL27" s="249"/>
      <c r="IBM27" s="249"/>
      <c r="IBN27" s="249"/>
      <c r="IBO27" s="249"/>
      <c r="IBR27" s="248"/>
      <c r="IBT27" s="248"/>
      <c r="IBW27" s="249"/>
      <c r="IBX27" s="249"/>
      <c r="IBY27" s="249"/>
      <c r="IBZ27" s="249"/>
      <c r="ICA27" s="249"/>
      <c r="ICB27" s="249"/>
      <c r="ICC27" s="249"/>
      <c r="ICD27" s="249"/>
      <c r="ICE27" s="249"/>
      <c r="ICF27" s="249"/>
      <c r="ICG27" s="249"/>
      <c r="ICH27" s="249"/>
      <c r="ICK27" s="248"/>
      <c r="ICM27" s="248"/>
      <c r="ICP27" s="249"/>
      <c r="ICQ27" s="249"/>
      <c r="ICR27" s="249"/>
      <c r="ICS27" s="249"/>
      <c r="ICT27" s="249"/>
      <c r="ICU27" s="249"/>
      <c r="ICV27" s="249"/>
      <c r="ICW27" s="249"/>
      <c r="ICX27" s="249"/>
      <c r="ICY27" s="249"/>
      <c r="ICZ27" s="249"/>
      <c r="IDA27" s="249"/>
      <c r="IDD27" s="248"/>
      <c r="IDF27" s="248"/>
      <c r="IDI27" s="249"/>
      <c r="IDJ27" s="249"/>
      <c r="IDK27" s="249"/>
      <c r="IDL27" s="249"/>
      <c r="IDM27" s="249"/>
      <c r="IDN27" s="249"/>
      <c r="IDO27" s="249"/>
      <c r="IDP27" s="249"/>
      <c r="IDQ27" s="249"/>
      <c r="IDR27" s="249"/>
      <c r="IDS27" s="249"/>
      <c r="IDT27" s="249"/>
      <c r="IDW27" s="248"/>
      <c r="IDY27" s="248"/>
      <c r="IEB27" s="249"/>
      <c r="IEC27" s="249"/>
      <c r="IED27" s="249"/>
      <c r="IEE27" s="249"/>
      <c r="IEF27" s="249"/>
      <c r="IEG27" s="249"/>
      <c r="IEH27" s="249"/>
      <c r="IEI27" s="249"/>
      <c r="IEJ27" s="249"/>
      <c r="IEK27" s="249"/>
      <c r="IEL27" s="249"/>
      <c r="IEM27" s="249"/>
      <c r="IEP27" s="248"/>
      <c r="IER27" s="248"/>
      <c r="IEU27" s="249"/>
      <c r="IEV27" s="249"/>
      <c r="IEW27" s="249"/>
      <c r="IEX27" s="249"/>
      <c r="IEY27" s="249"/>
      <c r="IEZ27" s="249"/>
      <c r="IFA27" s="249"/>
      <c r="IFB27" s="249"/>
      <c r="IFC27" s="249"/>
      <c r="IFD27" s="249"/>
      <c r="IFE27" s="249"/>
      <c r="IFF27" s="249"/>
      <c r="IFI27" s="248"/>
      <c r="IFK27" s="248"/>
      <c r="IFN27" s="249"/>
      <c r="IFO27" s="249"/>
      <c r="IFP27" s="249"/>
      <c r="IFQ27" s="249"/>
      <c r="IFR27" s="249"/>
      <c r="IFS27" s="249"/>
      <c r="IFT27" s="249"/>
      <c r="IFU27" s="249"/>
      <c r="IFV27" s="249"/>
      <c r="IFW27" s="249"/>
      <c r="IFX27" s="249"/>
      <c r="IFY27" s="249"/>
      <c r="IGB27" s="248"/>
      <c r="IGD27" s="248"/>
      <c r="IGG27" s="249"/>
      <c r="IGH27" s="249"/>
      <c r="IGI27" s="249"/>
      <c r="IGJ27" s="249"/>
      <c r="IGK27" s="249"/>
      <c r="IGL27" s="249"/>
      <c r="IGM27" s="249"/>
      <c r="IGN27" s="249"/>
      <c r="IGO27" s="249"/>
      <c r="IGP27" s="249"/>
      <c r="IGQ27" s="249"/>
      <c r="IGR27" s="249"/>
      <c r="IGU27" s="248"/>
      <c r="IGW27" s="248"/>
      <c r="IGZ27" s="249"/>
      <c r="IHA27" s="249"/>
      <c r="IHB27" s="249"/>
      <c r="IHC27" s="249"/>
      <c r="IHD27" s="249"/>
      <c r="IHE27" s="249"/>
      <c r="IHF27" s="249"/>
      <c r="IHG27" s="249"/>
      <c r="IHH27" s="249"/>
      <c r="IHI27" s="249"/>
      <c r="IHJ27" s="249"/>
      <c r="IHK27" s="249"/>
      <c r="IHN27" s="248"/>
      <c r="IHP27" s="248"/>
      <c r="IHS27" s="249"/>
      <c r="IHT27" s="249"/>
      <c r="IHU27" s="249"/>
      <c r="IHV27" s="249"/>
      <c r="IHW27" s="249"/>
      <c r="IHX27" s="249"/>
      <c r="IHY27" s="249"/>
      <c r="IHZ27" s="249"/>
      <c r="IIA27" s="249"/>
      <c r="IIB27" s="249"/>
      <c r="IIC27" s="249"/>
      <c r="IID27" s="249"/>
      <c r="IIG27" s="248"/>
      <c r="III27" s="248"/>
      <c r="IIL27" s="249"/>
      <c r="IIM27" s="249"/>
      <c r="IIN27" s="249"/>
      <c r="IIO27" s="249"/>
      <c r="IIP27" s="249"/>
      <c r="IIQ27" s="249"/>
      <c r="IIR27" s="249"/>
      <c r="IIS27" s="249"/>
      <c r="IIT27" s="249"/>
      <c r="IIU27" s="249"/>
      <c r="IIV27" s="249"/>
      <c r="IIW27" s="249"/>
      <c r="IIZ27" s="248"/>
      <c r="IJB27" s="248"/>
      <c r="IJE27" s="249"/>
      <c r="IJF27" s="249"/>
      <c r="IJG27" s="249"/>
      <c r="IJH27" s="249"/>
      <c r="IJI27" s="249"/>
      <c r="IJJ27" s="249"/>
      <c r="IJK27" s="249"/>
      <c r="IJL27" s="249"/>
      <c r="IJM27" s="249"/>
      <c r="IJN27" s="249"/>
      <c r="IJO27" s="249"/>
      <c r="IJP27" s="249"/>
      <c r="IJS27" s="248"/>
      <c r="IJU27" s="248"/>
      <c r="IJX27" s="249"/>
      <c r="IJY27" s="249"/>
      <c r="IJZ27" s="249"/>
      <c r="IKA27" s="249"/>
      <c r="IKB27" s="249"/>
      <c r="IKC27" s="249"/>
      <c r="IKD27" s="249"/>
      <c r="IKE27" s="249"/>
      <c r="IKF27" s="249"/>
      <c r="IKG27" s="249"/>
      <c r="IKH27" s="249"/>
      <c r="IKI27" s="249"/>
      <c r="IKL27" s="248"/>
      <c r="IKN27" s="248"/>
      <c r="IKQ27" s="249"/>
      <c r="IKR27" s="249"/>
      <c r="IKS27" s="249"/>
      <c r="IKT27" s="249"/>
      <c r="IKU27" s="249"/>
      <c r="IKV27" s="249"/>
      <c r="IKW27" s="249"/>
      <c r="IKX27" s="249"/>
      <c r="IKY27" s="249"/>
      <c r="IKZ27" s="249"/>
      <c r="ILA27" s="249"/>
      <c r="ILB27" s="249"/>
      <c r="ILE27" s="248"/>
      <c r="ILG27" s="248"/>
      <c r="ILJ27" s="249"/>
      <c r="ILK27" s="249"/>
      <c r="ILL27" s="249"/>
      <c r="ILM27" s="249"/>
      <c r="ILN27" s="249"/>
      <c r="ILO27" s="249"/>
      <c r="ILP27" s="249"/>
      <c r="ILQ27" s="249"/>
      <c r="ILR27" s="249"/>
      <c r="ILS27" s="249"/>
      <c r="ILT27" s="249"/>
      <c r="ILU27" s="249"/>
      <c r="ILX27" s="248"/>
      <c r="ILZ27" s="248"/>
      <c r="IMC27" s="249"/>
      <c r="IMD27" s="249"/>
      <c r="IME27" s="249"/>
      <c r="IMF27" s="249"/>
      <c r="IMG27" s="249"/>
      <c r="IMH27" s="249"/>
      <c r="IMI27" s="249"/>
      <c r="IMJ27" s="249"/>
      <c r="IMK27" s="249"/>
      <c r="IML27" s="249"/>
      <c r="IMM27" s="249"/>
      <c r="IMN27" s="249"/>
      <c r="IMQ27" s="248"/>
      <c r="IMS27" s="248"/>
      <c r="IMV27" s="249"/>
      <c r="IMW27" s="249"/>
      <c r="IMX27" s="249"/>
      <c r="IMY27" s="249"/>
      <c r="IMZ27" s="249"/>
      <c r="INA27" s="249"/>
      <c r="INB27" s="249"/>
      <c r="INC27" s="249"/>
      <c r="IND27" s="249"/>
      <c r="INE27" s="249"/>
      <c r="INF27" s="249"/>
      <c r="ING27" s="249"/>
      <c r="INJ27" s="248"/>
      <c r="INL27" s="248"/>
      <c r="INO27" s="249"/>
      <c r="INP27" s="249"/>
      <c r="INQ27" s="249"/>
      <c r="INR27" s="249"/>
      <c r="INS27" s="249"/>
      <c r="INT27" s="249"/>
      <c r="INU27" s="249"/>
      <c r="INV27" s="249"/>
      <c r="INW27" s="249"/>
      <c r="INX27" s="249"/>
      <c r="INY27" s="249"/>
      <c r="INZ27" s="249"/>
      <c r="IOC27" s="248"/>
      <c r="IOE27" s="248"/>
      <c r="IOH27" s="249"/>
      <c r="IOI27" s="249"/>
      <c r="IOJ27" s="249"/>
      <c r="IOK27" s="249"/>
      <c r="IOL27" s="249"/>
      <c r="IOM27" s="249"/>
      <c r="ION27" s="249"/>
      <c r="IOO27" s="249"/>
      <c r="IOP27" s="249"/>
      <c r="IOQ27" s="249"/>
      <c r="IOR27" s="249"/>
      <c r="IOS27" s="249"/>
      <c r="IOV27" s="248"/>
      <c r="IOX27" s="248"/>
      <c r="IPA27" s="249"/>
      <c r="IPB27" s="249"/>
      <c r="IPC27" s="249"/>
      <c r="IPD27" s="249"/>
      <c r="IPE27" s="249"/>
      <c r="IPF27" s="249"/>
      <c r="IPG27" s="249"/>
      <c r="IPH27" s="249"/>
      <c r="IPI27" s="249"/>
      <c r="IPJ27" s="249"/>
      <c r="IPK27" s="249"/>
      <c r="IPL27" s="249"/>
      <c r="IPO27" s="248"/>
      <c r="IPQ27" s="248"/>
      <c r="IPT27" s="249"/>
      <c r="IPU27" s="249"/>
      <c r="IPV27" s="249"/>
      <c r="IPW27" s="249"/>
      <c r="IPX27" s="249"/>
      <c r="IPY27" s="249"/>
      <c r="IPZ27" s="249"/>
      <c r="IQA27" s="249"/>
      <c r="IQB27" s="249"/>
      <c r="IQC27" s="249"/>
      <c r="IQD27" s="249"/>
      <c r="IQE27" s="249"/>
      <c r="IQH27" s="248"/>
      <c r="IQJ27" s="248"/>
      <c r="IQM27" s="249"/>
      <c r="IQN27" s="249"/>
      <c r="IQO27" s="249"/>
      <c r="IQP27" s="249"/>
      <c r="IQQ27" s="249"/>
      <c r="IQR27" s="249"/>
      <c r="IQS27" s="249"/>
      <c r="IQT27" s="249"/>
      <c r="IQU27" s="249"/>
      <c r="IQV27" s="249"/>
      <c r="IQW27" s="249"/>
      <c r="IQX27" s="249"/>
      <c r="IRA27" s="248"/>
      <c r="IRC27" s="248"/>
      <c r="IRF27" s="249"/>
      <c r="IRG27" s="249"/>
      <c r="IRH27" s="249"/>
      <c r="IRI27" s="249"/>
      <c r="IRJ27" s="249"/>
      <c r="IRK27" s="249"/>
      <c r="IRL27" s="249"/>
      <c r="IRM27" s="249"/>
      <c r="IRN27" s="249"/>
      <c r="IRO27" s="249"/>
      <c r="IRP27" s="249"/>
      <c r="IRQ27" s="249"/>
      <c r="IRT27" s="248"/>
      <c r="IRV27" s="248"/>
      <c r="IRY27" s="249"/>
      <c r="IRZ27" s="249"/>
      <c r="ISA27" s="249"/>
      <c r="ISB27" s="249"/>
      <c r="ISC27" s="249"/>
      <c r="ISD27" s="249"/>
      <c r="ISE27" s="249"/>
      <c r="ISF27" s="249"/>
      <c r="ISG27" s="249"/>
      <c r="ISH27" s="249"/>
      <c r="ISI27" s="249"/>
      <c r="ISJ27" s="249"/>
      <c r="ISM27" s="248"/>
      <c r="ISO27" s="248"/>
      <c r="ISR27" s="249"/>
      <c r="ISS27" s="249"/>
      <c r="IST27" s="249"/>
      <c r="ISU27" s="249"/>
      <c r="ISV27" s="249"/>
      <c r="ISW27" s="249"/>
      <c r="ISX27" s="249"/>
      <c r="ISY27" s="249"/>
      <c r="ISZ27" s="249"/>
      <c r="ITA27" s="249"/>
      <c r="ITB27" s="249"/>
      <c r="ITC27" s="249"/>
      <c r="ITF27" s="248"/>
      <c r="ITH27" s="248"/>
      <c r="ITK27" s="249"/>
      <c r="ITL27" s="249"/>
      <c r="ITM27" s="249"/>
      <c r="ITN27" s="249"/>
      <c r="ITO27" s="249"/>
      <c r="ITP27" s="249"/>
      <c r="ITQ27" s="249"/>
      <c r="ITR27" s="249"/>
      <c r="ITS27" s="249"/>
      <c r="ITT27" s="249"/>
      <c r="ITU27" s="249"/>
      <c r="ITV27" s="249"/>
      <c r="ITY27" s="248"/>
      <c r="IUA27" s="248"/>
      <c r="IUD27" s="249"/>
      <c r="IUE27" s="249"/>
      <c r="IUF27" s="249"/>
      <c r="IUG27" s="249"/>
      <c r="IUH27" s="249"/>
      <c r="IUI27" s="249"/>
      <c r="IUJ27" s="249"/>
      <c r="IUK27" s="249"/>
      <c r="IUL27" s="249"/>
      <c r="IUM27" s="249"/>
      <c r="IUN27" s="249"/>
      <c r="IUO27" s="249"/>
      <c r="IUR27" s="248"/>
      <c r="IUT27" s="248"/>
      <c r="IUW27" s="249"/>
      <c r="IUX27" s="249"/>
      <c r="IUY27" s="249"/>
      <c r="IUZ27" s="249"/>
      <c r="IVA27" s="249"/>
      <c r="IVB27" s="249"/>
      <c r="IVC27" s="249"/>
      <c r="IVD27" s="249"/>
      <c r="IVE27" s="249"/>
      <c r="IVF27" s="249"/>
      <c r="IVG27" s="249"/>
      <c r="IVH27" s="249"/>
      <c r="IVK27" s="248"/>
      <c r="IVM27" s="248"/>
      <c r="IVP27" s="249"/>
      <c r="IVQ27" s="249"/>
      <c r="IVR27" s="249"/>
      <c r="IVS27" s="249"/>
      <c r="IVT27" s="249"/>
      <c r="IVU27" s="249"/>
      <c r="IVV27" s="249"/>
      <c r="IVW27" s="249"/>
      <c r="IVX27" s="249"/>
      <c r="IVY27" s="249"/>
      <c r="IVZ27" s="249"/>
      <c r="IWA27" s="249"/>
      <c r="IWD27" s="248"/>
      <c r="IWF27" s="248"/>
      <c r="IWI27" s="249"/>
      <c r="IWJ27" s="249"/>
      <c r="IWK27" s="249"/>
      <c r="IWL27" s="249"/>
      <c r="IWM27" s="249"/>
      <c r="IWN27" s="249"/>
      <c r="IWO27" s="249"/>
      <c r="IWP27" s="249"/>
      <c r="IWQ27" s="249"/>
      <c r="IWR27" s="249"/>
      <c r="IWS27" s="249"/>
      <c r="IWT27" s="249"/>
      <c r="IWW27" s="248"/>
      <c r="IWY27" s="248"/>
      <c r="IXB27" s="249"/>
      <c r="IXC27" s="249"/>
      <c r="IXD27" s="249"/>
      <c r="IXE27" s="249"/>
      <c r="IXF27" s="249"/>
      <c r="IXG27" s="249"/>
      <c r="IXH27" s="249"/>
      <c r="IXI27" s="249"/>
      <c r="IXJ27" s="249"/>
      <c r="IXK27" s="249"/>
      <c r="IXL27" s="249"/>
      <c r="IXM27" s="249"/>
      <c r="IXP27" s="248"/>
      <c r="IXR27" s="248"/>
      <c r="IXU27" s="249"/>
      <c r="IXV27" s="249"/>
      <c r="IXW27" s="249"/>
      <c r="IXX27" s="249"/>
      <c r="IXY27" s="249"/>
      <c r="IXZ27" s="249"/>
      <c r="IYA27" s="249"/>
      <c r="IYB27" s="249"/>
      <c r="IYC27" s="249"/>
      <c r="IYD27" s="249"/>
      <c r="IYE27" s="249"/>
      <c r="IYF27" s="249"/>
      <c r="IYI27" s="248"/>
      <c r="IYK27" s="248"/>
      <c r="IYN27" s="249"/>
      <c r="IYO27" s="249"/>
      <c r="IYP27" s="249"/>
      <c r="IYQ27" s="249"/>
      <c r="IYR27" s="249"/>
      <c r="IYS27" s="249"/>
      <c r="IYT27" s="249"/>
      <c r="IYU27" s="249"/>
      <c r="IYV27" s="249"/>
      <c r="IYW27" s="249"/>
      <c r="IYX27" s="249"/>
      <c r="IYY27" s="249"/>
      <c r="IZB27" s="248"/>
      <c r="IZD27" s="248"/>
      <c r="IZG27" s="249"/>
      <c r="IZH27" s="249"/>
      <c r="IZI27" s="249"/>
      <c r="IZJ27" s="249"/>
      <c r="IZK27" s="249"/>
      <c r="IZL27" s="249"/>
      <c r="IZM27" s="249"/>
      <c r="IZN27" s="249"/>
      <c r="IZO27" s="249"/>
      <c r="IZP27" s="249"/>
      <c r="IZQ27" s="249"/>
      <c r="IZR27" s="249"/>
      <c r="IZU27" s="248"/>
      <c r="IZW27" s="248"/>
      <c r="IZZ27" s="249"/>
      <c r="JAA27" s="249"/>
      <c r="JAB27" s="249"/>
      <c r="JAC27" s="249"/>
      <c r="JAD27" s="249"/>
      <c r="JAE27" s="249"/>
      <c r="JAF27" s="249"/>
      <c r="JAG27" s="249"/>
      <c r="JAH27" s="249"/>
      <c r="JAI27" s="249"/>
      <c r="JAJ27" s="249"/>
      <c r="JAK27" s="249"/>
      <c r="JAN27" s="248"/>
      <c r="JAP27" s="248"/>
      <c r="JAS27" s="249"/>
      <c r="JAT27" s="249"/>
      <c r="JAU27" s="249"/>
      <c r="JAV27" s="249"/>
      <c r="JAW27" s="249"/>
      <c r="JAX27" s="249"/>
      <c r="JAY27" s="249"/>
      <c r="JAZ27" s="249"/>
      <c r="JBA27" s="249"/>
      <c r="JBB27" s="249"/>
      <c r="JBC27" s="249"/>
      <c r="JBD27" s="249"/>
      <c r="JBG27" s="248"/>
      <c r="JBI27" s="248"/>
      <c r="JBL27" s="249"/>
      <c r="JBM27" s="249"/>
      <c r="JBN27" s="249"/>
      <c r="JBO27" s="249"/>
      <c r="JBP27" s="249"/>
      <c r="JBQ27" s="249"/>
      <c r="JBR27" s="249"/>
      <c r="JBS27" s="249"/>
      <c r="JBT27" s="249"/>
      <c r="JBU27" s="249"/>
      <c r="JBV27" s="249"/>
      <c r="JBW27" s="249"/>
      <c r="JBZ27" s="248"/>
      <c r="JCB27" s="248"/>
      <c r="JCE27" s="249"/>
      <c r="JCF27" s="249"/>
      <c r="JCG27" s="249"/>
      <c r="JCH27" s="249"/>
      <c r="JCI27" s="249"/>
      <c r="JCJ27" s="249"/>
      <c r="JCK27" s="249"/>
      <c r="JCL27" s="249"/>
      <c r="JCM27" s="249"/>
      <c r="JCN27" s="249"/>
      <c r="JCO27" s="249"/>
      <c r="JCP27" s="249"/>
      <c r="JCS27" s="248"/>
      <c r="JCU27" s="248"/>
      <c r="JCX27" s="249"/>
      <c r="JCY27" s="249"/>
      <c r="JCZ27" s="249"/>
      <c r="JDA27" s="249"/>
      <c r="JDB27" s="249"/>
      <c r="JDC27" s="249"/>
      <c r="JDD27" s="249"/>
      <c r="JDE27" s="249"/>
      <c r="JDF27" s="249"/>
      <c r="JDG27" s="249"/>
      <c r="JDH27" s="249"/>
      <c r="JDI27" s="249"/>
      <c r="JDL27" s="248"/>
      <c r="JDN27" s="248"/>
      <c r="JDQ27" s="249"/>
      <c r="JDR27" s="249"/>
      <c r="JDS27" s="249"/>
      <c r="JDT27" s="249"/>
      <c r="JDU27" s="249"/>
      <c r="JDV27" s="249"/>
      <c r="JDW27" s="249"/>
      <c r="JDX27" s="249"/>
      <c r="JDY27" s="249"/>
      <c r="JDZ27" s="249"/>
      <c r="JEA27" s="249"/>
      <c r="JEB27" s="249"/>
      <c r="JEE27" s="248"/>
      <c r="JEG27" s="248"/>
      <c r="JEJ27" s="249"/>
      <c r="JEK27" s="249"/>
      <c r="JEL27" s="249"/>
      <c r="JEM27" s="249"/>
      <c r="JEN27" s="249"/>
      <c r="JEO27" s="249"/>
      <c r="JEP27" s="249"/>
      <c r="JEQ27" s="249"/>
      <c r="JER27" s="249"/>
      <c r="JES27" s="249"/>
      <c r="JET27" s="249"/>
      <c r="JEU27" s="249"/>
      <c r="JEX27" s="248"/>
      <c r="JEZ27" s="248"/>
      <c r="JFC27" s="249"/>
      <c r="JFD27" s="249"/>
      <c r="JFE27" s="249"/>
      <c r="JFF27" s="249"/>
      <c r="JFG27" s="249"/>
      <c r="JFH27" s="249"/>
      <c r="JFI27" s="249"/>
      <c r="JFJ27" s="249"/>
      <c r="JFK27" s="249"/>
      <c r="JFL27" s="249"/>
      <c r="JFM27" s="249"/>
      <c r="JFN27" s="249"/>
      <c r="JFQ27" s="248"/>
      <c r="JFS27" s="248"/>
      <c r="JFV27" s="249"/>
      <c r="JFW27" s="249"/>
      <c r="JFX27" s="249"/>
      <c r="JFY27" s="249"/>
      <c r="JFZ27" s="249"/>
      <c r="JGA27" s="249"/>
      <c r="JGB27" s="249"/>
      <c r="JGC27" s="249"/>
      <c r="JGD27" s="249"/>
      <c r="JGE27" s="249"/>
      <c r="JGF27" s="249"/>
      <c r="JGG27" s="249"/>
      <c r="JGJ27" s="248"/>
      <c r="JGL27" s="248"/>
      <c r="JGO27" s="249"/>
      <c r="JGP27" s="249"/>
      <c r="JGQ27" s="249"/>
      <c r="JGR27" s="249"/>
      <c r="JGS27" s="249"/>
      <c r="JGT27" s="249"/>
      <c r="JGU27" s="249"/>
      <c r="JGV27" s="249"/>
      <c r="JGW27" s="249"/>
      <c r="JGX27" s="249"/>
      <c r="JGY27" s="249"/>
      <c r="JGZ27" s="249"/>
      <c r="JHC27" s="248"/>
      <c r="JHE27" s="248"/>
      <c r="JHH27" s="249"/>
      <c r="JHI27" s="249"/>
      <c r="JHJ27" s="249"/>
      <c r="JHK27" s="249"/>
      <c r="JHL27" s="249"/>
      <c r="JHM27" s="249"/>
      <c r="JHN27" s="249"/>
      <c r="JHO27" s="249"/>
      <c r="JHP27" s="249"/>
      <c r="JHQ27" s="249"/>
      <c r="JHR27" s="249"/>
      <c r="JHS27" s="249"/>
      <c r="JHV27" s="248"/>
      <c r="JHX27" s="248"/>
      <c r="JIA27" s="249"/>
      <c r="JIB27" s="249"/>
      <c r="JIC27" s="249"/>
      <c r="JID27" s="249"/>
      <c r="JIE27" s="249"/>
      <c r="JIF27" s="249"/>
      <c r="JIG27" s="249"/>
      <c r="JIH27" s="249"/>
      <c r="JII27" s="249"/>
      <c r="JIJ27" s="249"/>
      <c r="JIK27" s="249"/>
      <c r="JIL27" s="249"/>
      <c r="JIO27" s="248"/>
      <c r="JIQ27" s="248"/>
      <c r="JIT27" s="249"/>
      <c r="JIU27" s="249"/>
      <c r="JIV27" s="249"/>
      <c r="JIW27" s="249"/>
      <c r="JIX27" s="249"/>
      <c r="JIY27" s="249"/>
      <c r="JIZ27" s="249"/>
      <c r="JJA27" s="249"/>
      <c r="JJB27" s="249"/>
      <c r="JJC27" s="249"/>
      <c r="JJD27" s="249"/>
      <c r="JJE27" s="249"/>
      <c r="JJH27" s="248"/>
      <c r="JJJ27" s="248"/>
      <c r="JJM27" s="249"/>
      <c r="JJN27" s="249"/>
      <c r="JJO27" s="249"/>
      <c r="JJP27" s="249"/>
      <c r="JJQ27" s="249"/>
      <c r="JJR27" s="249"/>
      <c r="JJS27" s="249"/>
      <c r="JJT27" s="249"/>
      <c r="JJU27" s="249"/>
      <c r="JJV27" s="249"/>
      <c r="JJW27" s="249"/>
      <c r="JJX27" s="249"/>
      <c r="JKA27" s="248"/>
      <c r="JKC27" s="248"/>
      <c r="JKF27" s="249"/>
      <c r="JKG27" s="249"/>
      <c r="JKH27" s="249"/>
      <c r="JKI27" s="249"/>
      <c r="JKJ27" s="249"/>
      <c r="JKK27" s="249"/>
      <c r="JKL27" s="249"/>
      <c r="JKM27" s="249"/>
      <c r="JKN27" s="249"/>
      <c r="JKO27" s="249"/>
      <c r="JKP27" s="249"/>
      <c r="JKQ27" s="249"/>
      <c r="JKT27" s="248"/>
      <c r="JKV27" s="248"/>
      <c r="JKY27" s="249"/>
      <c r="JKZ27" s="249"/>
      <c r="JLA27" s="249"/>
      <c r="JLB27" s="249"/>
      <c r="JLC27" s="249"/>
      <c r="JLD27" s="249"/>
      <c r="JLE27" s="249"/>
      <c r="JLF27" s="249"/>
      <c r="JLG27" s="249"/>
      <c r="JLH27" s="249"/>
      <c r="JLI27" s="249"/>
      <c r="JLJ27" s="249"/>
      <c r="JLM27" s="248"/>
      <c r="JLO27" s="248"/>
      <c r="JLR27" s="249"/>
      <c r="JLS27" s="249"/>
      <c r="JLT27" s="249"/>
      <c r="JLU27" s="249"/>
      <c r="JLV27" s="249"/>
      <c r="JLW27" s="249"/>
      <c r="JLX27" s="249"/>
      <c r="JLY27" s="249"/>
      <c r="JLZ27" s="249"/>
      <c r="JMA27" s="249"/>
      <c r="JMB27" s="249"/>
      <c r="JMC27" s="249"/>
      <c r="JMF27" s="248"/>
      <c r="JMH27" s="248"/>
      <c r="JMK27" s="249"/>
      <c r="JML27" s="249"/>
      <c r="JMM27" s="249"/>
      <c r="JMN27" s="249"/>
      <c r="JMO27" s="249"/>
      <c r="JMP27" s="249"/>
      <c r="JMQ27" s="249"/>
      <c r="JMR27" s="249"/>
      <c r="JMS27" s="249"/>
      <c r="JMT27" s="249"/>
      <c r="JMU27" s="249"/>
      <c r="JMV27" s="249"/>
      <c r="JMY27" s="248"/>
      <c r="JNA27" s="248"/>
      <c r="JND27" s="249"/>
      <c r="JNE27" s="249"/>
      <c r="JNF27" s="249"/>
      <c r="JNG27" s="249"/>
      <c r="JNH27" s="249"/>
      <c r="JNI27" s="249"/>
      <c r="JNJ27" s="249"/>
      <c r="JNK27" s="249"/>
      <c r="JNL27" s="249"/>
      <c r="JNM27" s="249"/>
      <c r="JNN27" s="249"/>
      <c r="JNO27" s="249"/>
      <c r="JNR27" s="248"/>
      <c r="JNT27" s="248"/>
      <c r="JNW27" s="249"/>
      <c r="JNX27" s="249"/>
      <c r="JNY27" s="249"/>
      <c r="JNZ27" s="249"/>
      <c r="JOA27" s="249"/>
      <c r="JOB27" s="249"/>
      <c r="JOC27" s="249"/>
      <c r="JOD27" s="249"/>
      <c r="JOE27" s="249"/>
      <c r="JOF27" s="249"/>
      <c r="JOG27" s="249"/>
      <c r="JOH27" s="249"/>
      <c r="JOK27" s="248"/>
      <c r="JOM27" s="248"/>
      <c r="JOP27" s="249"/>
      <c r="JOQ27" s="249"/>
      <c r="JOR27" s="249"/>
      <c r="JOS27" s="249"/>
      <c r="JOT27" s="249"/>
      <c r="JOU27" s="249"/>
      <c r="JOV27" s="249"/>
      <c r="JOW27" s="249"/>
      <c r="JOX27" s="249"/>
      <c r="JOY27" s="249"/>
      <c r="JOZ27" s="249"/>
      <c r="JPA27" s="249"/>
      <c r="JPD27" s="248"/>
      <c r="JPF27" s="248"/>
      <c r="JPI27" s="249"/>
      <c r="JPJ27" s="249"/>
      <c r="JPK27" s="249"/>
      <c r="JPL27" s="249"/>
      <c r="JPM27" s="249"/>
      <c r="JPN27" s="249"/>
      <c r="JPO27" s="249"/>
      <c r="JPP27" s="249"/>
      <c r="JPQ27" s="249"/>
      <c r="JPR27" s="249"/>
      <c r="JPS27" s="249"/>
      <c r="JPT27" s="249"/>
      <c r="JPW27" s="248"/>
      <c r="JPY27" s="248"/>
      <c r="JQB27" s="249"/>
      <c r="JQC27" s="249"/>
      <c r="JQD27" s="249"/>
      <c r="JQE27" s="249"/>
      <c r="JQF27" s="249"/>
      <c r="JQG27" s="249"/>
      <c r="JQH27" s="249"/>
      <c r="JQI27" s="249"/>
      <c r="JQJ27" s="249"/>
      <c r="JQK27" s="249"/>
      <c r="JQL27" s="249"/>
      <c r="JQM27" s="249"/>
      <c r="JQP27" s="248"/>
      <c r="JQR27" s="248"/>
      <c r="JQU27" s="249"/>
      <c r="JQV27" s="249"/>
      <c r="JQW27" s="249"/>
      <c r="JQX27" s="249"/>
      <c r="JQY27" s="249"/>
      <c r="JQZ27" s="249"/>
      <c r="JRA27" s="249"/>
      <c r="JRB27" s="249"/>
      <c r="JRC27" s="249"/>
      <c r="JRD27" s="249"/>
      <c r="JRE27" s="249"/>
      <c r="JRF27" s="249"/>
      <c r="JRI27" s="248"/>
      <c r="JRK27" s="248"/>
      <c r="JRN27" s="249"/>
      <c r="JRO27" s="249"/>
      <c r="JRP27" s="249"/>
      <c r="JRQ27" s="249"/>
      <c r="JRR27" s="249"/>
      <c r="JRS27" s="249"/>
      <c r="JRT27" s="249"/>
      <c r="JRU27" s="249"/>
      <c r="JRV27" s="249"/>
      <c r="JRW27" s="249"/>
      <c r="JRX27" s="249"/>
      <c r="JRY27" s="249"/>
      <c r="JSB27" s="248"/>
      <c r="JSD27" s="248"/>
      <c r="JSG27" s="249"/>
      <c r="JSH27" s="249"/>
      <c r="JSI27" s="249"/>
      <c r="JSJ27" s="249"/>
      <c r="JSK27" s="249"/>
      <c r="JSL27" s="249"/>
      <c r="JSM27" s="249"/>
      <c r="JSN27" s="249"/>
      <c r="JSO27" s="249"/>
      <c r="JSP27" s="249"/>
      <c r="JSQ27" s="249"/>
      <c r="JSR27" s="249"/>
      <c r="JSU27" s="248"/>
      <c r="JSW27" s="248"/>
      <c r="JSZ27" s="249"/>
      <c r="JTA27" s="249"/>
      <c r="JTB27" s="249"/>
      <c r="JTC27" s="249"/>
      <c r="JTD27" s="249"/>
      <c r="JTE27" s="249"/>
      <c r="JTF27" s="249"/>
      <c r="JTG27" s="249"/>
      <c r="JTH27" s="249"/>
      <c r="JTI27" s="249"/>
      <c r="JTJ27" s="249"/>
      <c r="JTK27" s="249"/>
      <c r="JTN27" s="248"/>
      <c r="JTP27" s="248"/>
      <c r="JTS27" s="249"/>
      <c r="JTT27" s="249"/>
      <c r="JTU27" s="249"/>
      <c r="JTV27" s="249"/>
      <c r="JTW27" s="249"/>
      <c r="JTX27" s="249"/>
      <c r="JTY27" s="249"/>
      <c r="JTZ27" s="249"/>
      <c r="JUA27" s="249"/>
      <c r="JUB27" s="249"/>
      <c r="JUC27" s="249"/>
      <c r="JUD27" s="249"/>
      <c r="JUG27" s="248"/>
      <c r="JUI27" s="248"/>
      <c r="JUL27" s="249"/>
      <c r="JUM27" s="249"/>
      <c r="JUN27" s="249"/>
      <c r="JUO27" s="249"/>
      <c r="JUP27" s="249"/>
      <c r="JUQ27" s="249"/>
      <c r="JUR27" s="249"/>
      <c r="JUS27" s="249"/>
      <c r="JUT27" s="249"/>
      <c r="JUU27" s="249"/>
      <c r="JUV27" s="249"/>
      <c r="JUW27" s="249"/>
      <c r="JUZ27" s="248"/>
      <c r="JVB27" s="248"/>
      <c r="JVE27" s="249"/>
      <c r="JVF27" s="249"/>
      <c r="JVG27" s="249"/>
      <c r="JVH27" s="249"/>
      <c r="JVI27" s="249"/>
      <c r="JVJ27" s="249"/>
      <c r="JVK27" s="249"/>
      <c r="JVL27" s="249"/>
      <c r="JVM27" s="249"/>
      <c r="JVN27" s="249"/>
      <c r="JVO27" s="249"/>
      <c r="JVP27" s="249"/>
      <c r="JVS27" s="248"/>
      <c r="JVU27" s="248"/>
      <c r="JVX27" s="249"/>
      <c r="JVY27" s="249"/>
      <c r="JVZ27" s="249"/>
      <c r="JWA27" s="249"/>
      <c r="JWB27" s="249"/>
      <c r="JWC27" s="249"/>
      <c r="JWD27" s="249"/>
      <c r="JWE27" s="249"/>
      <c r="JWF27" s="249"/>
      <c r="JWG27" s="249"/>
      <c r="JWH27" s="249"/>
      <c r="JWI27" s="249"/>
      <c r="JWL27" s="248"/>
      <c r="JWN27" s="248"/>
      <c r="JWQ27" s="249"/>
      <c r="JWR27" s="249"/>
      <c r="JWS27" s="249"/>
      <c r="JWT27" s="249"/>
      <c r="JWU27" s="249"/>
      <c r="JWV27" s="249"/>
      <c r="JWW27" s="249"/>
      <c r="JWX27" s="249"/>
      <c r="JWY27" s="249"/>
      <c r="JWZ27" s="249"/>
      <c r="JXA27" s="249"/>
      <c r="JXB27" s="249"/>
      <c r="JXE27" s="248"/>
      <c r="JXG27" s="248"/>
      <c r="JXJ27" s="249"/>
      <c r="JXK27" s="249"/>
      <c r="JXL27" s="249"/>
      <c r="JXM27" s="249"/>
      <c r="JXN27" s="249"/>
      <c r="JXO27" s="249"/>
      <c r="JXP27" s="249"/>
      <c r="JXQ27" s="249"/>
      <c r="JXR27" s="249"/>
      <c r="JXS27" s="249"/>
      <c r="JXT27" s="249"/>
      <c r="JXU27" s="249"/>
      <c r="JXX27" s="248"/>
      <c r="JXZ27" s="248"/>
      <c r="JYC27" s="249"/>
      <c r="JYD27" s="249"/>
      <c r="JYE27" s="249"/>
      <c r="JYF27" s="249"/>
      <c r="JYG27" s="249"/>
      <c r="JYH27" s="249"/>
      <c r="JYI27" s="249"/>
      <c r="JYJ27" s="249"/>
      <c r="JYK27" s="249"/>
      <c r="JYL27" s="249"/>
      <c r="JYM27" s="249"/>
      <c r="JYN27" s="249"/>
      <c r="JYQ27" s="248"/>
      <c r="JYS27" s="248"/>
      <c r="JYV27" s="249"/>
      <c r="JYW27" s="249"/>
      <c r="JYX27" s="249"/>
      <c r="JYY27" s="249"/>
      <c r="JYZ27" s="249"/>
      <c r="JZA27" s="249"/>
      <c r="JZB27" s="249"/>
      <c r="JZC27" s="249"/>
      <c r="JZD27" s="249"/>
      <c r="JZE27" s="249"/>
      <c r="JZF27" s="249"/>
      <c r="JZG27" s="249"/>
      <c r="JZJ27" s="248"/>
      <c r="JZL27" s="248"/>
      <c r="JZO27" s="249"/>
      <c r="JZP27" s="249"/>
      <c r="JZQ27" s="249"/>
      <c r="JZR27" s="249"/>
      <c r="JZS27" s="249"/>
      <c r="JZT27" s="249"/>
      <c r="JZU27" s="249"/>
      <c r="JZV27" s="249"/>
      <c r="JZW27" s="249"/>
      <c r="JZX27" s="249"/>
      <c r="JZY27" s="249"/>
      <c r="JZZ27" s="249"/>
      <c r="KAC27" s="248"/>
      <c r="KAE27" s="248"/>
      <c r="KAH27" s="249"/>
      <c r="KAI27" s="249"/>
      <c r="KAJ27" s="249"/>
      <c r="KAK27" s="249"/>
      <c r="KAL27" s="249"/>
      <c r="KAM27" s="249"/>
      <c r="KAN27" s="249"/>
      <c r="KAO27" s="249"/>
      <c r="KAP27" s="249"/>
      <c r="KAQ27" s="249"/>
      <c r="KAR27" s="249"/>
      <c r="KAS27" s="249"/>
      <c r="KAV27" s="248"/>
      <c r="KAX27" s="248"/>
      <c r="KBA27" s="249"/>
      <c r="KBB27" s="249"/>
      <c r="KBC27" s="249"/>
      <c r="KBD27" s="249"/>
      <c r="KBE27" s="249"/>
      <c r="KBF27" s="249"/>
      <c r="KBG27" s="249"/>
      <c r="KBH27" s="249"/>
      <c r="KBI27" s="249"/>
      <c r="KBJ27" s="249"/>
      <c r="KBK27" s="249"/>
      <c r="KBL27" s="249"/>
      <c r="KBO27" s="248"/>
      <c r="KBQ27" s="248"/>
      <c r="KBT27" s="249"/>
      <c r="KBU27" s="249"/>
      <c r="KBV27" s="249"/>
      <c r="KBW27" s="249"/>
      <c r="KBX27" s="249"/>
      <c r="KBY27" s="249"/>
      <c r="KBZ27" s="249"/>
      <c r="KCA27" s="249"/>
      <c r="KCB27" s="249"/>
      <c r="KCC27" s="249"/>
      <c r="KCD27" s="249"/>
      <c r="KCE27" s="249"/>
      <c r="KCH27" s="248"/>
      <c r="KCJ27" s="248"/>
      <c r="KCM27" s="249"/>
      <c r="KCN27" s="249"/>
      <c r="KCO27" s="249"/>
      <c r="KCP27" s="249"/>
      <c r="KCQ27" s="249"/>
      <c r="KCR27" s="249"/>
      <c r="KCS27" s="249"/>
      <c r="KCT27" s="249"/>
      <c r="KCU27" s="249"/>
      <c r="KCV27" s="249"/>
      <c r="KCW27" s="249"/>
      <c r="KCX27" s="249"/>
      <c r="KDA27" s="248"/>
      <c r="KDC27" s="248"/>
      <c r="KDF27" s="249"/>
      <c r="KDG27" s="249"/>
      <c r="KDH27" s="249"/>
      <c r="KDI27" s="249"/>
      <c r="KDJ27" s="249"/>
      <c r="KDK27" s="249"/>
      <c r="KDL27" s="249"/>
      <c r="KDM27" s="249"/>
      <c r="KDN27" s="249"/>
      <c r="KDO27" s="249"/>
      <c r="KDP27" s="249"/>
      <c r="KDQ27" s="249"/>
      <c r="KDT27" s="248"/>
      <c r="KDV27" s="248"/>
      <c r="KDY27" s="249"/>
      <c r="KDZ27" s="249"/>
      <c r="KEA27" s="249"/>
      <c r="KEB27" s="249"/>
      <c r="KEC27" s="249"/>
      <c r="KED27" s="249"/>
      <c r="KEE27" s="249"/>
      <c r="KEF27" s="249"/>
      <c r="KEG27" s="249"/>
      <c r="KEH27" s="249"/>
      <c r="KEI27" s="249"/>
      <c r="KEJ27" s="249"/>
      <c r="KEM27" s="248"/>
      <c r="KEO27" s="248"/>
      <c r="KER27" s="249"/>
      <c r="KES27" s="249"/>
      <c r="KET27" s="249"/>
      <c r="KEU27" s="249"/>
      <c r="KEV27" s="249"/>
      <c r="KEW27" s="249"/>
      <c r="KEX27" s="249"/>
      <c r="KEY27" s="249"/>
      <c r="KEZ27" s="249"/>
      <c r="KFA27" s="249"/>
      <c r="KFB27" s="249"/>
      <c r="KFC27" s="249"/>
      <c r="KFF27" s="248"/>
      <c r="KFH27" s="248"/>
      <c r="KFK27" s="249"/>
      <c r="KFL27" s="249"/>
      <c r="KFM27" s="249"/>
      <c r="KFN27" s="249"/>
      <c r="KFO27" s="249"/>
      <c r="KFP27" s="249"/>
      <c r="KFQ27" s="249"/>
      <c r="KFR27" s="249"/>
      <c r="KFS27" s="249"/>
      <c r="KFT27" s="249"/>
      <c r="KFU27" s="249"/>
      <c r="KFV27" s="249"/>
      <c r="KFY27" s="248"/>
      <c r="KGA27" s="248"/>
      <c r="KGD27" s="249"/>
      <c r="KGE27" s="249"/>
      <c r="KGF27" s="249"/>
      <c r="KGG27" s="249"/>
      <c r="KGH27" s="249"/>
      <c r="KGI27" s="249"/>
      <c r="KGJ27" s="249"/>
      <c r="KGK27" s="249"/>
      <c r="KGL27" s="249"/>
      <c r="KGM27" s="249"/>
      <c r="KGN27" s="249"/>
      <c r="KGO27" s="249"/>
      <c r="KGR27" s="248"/>
      <c r="KGT27" s="248"/>
      <c r="KGW27" s="249"/>
      <c r="KGX27" s="249"/>
      <c r="KGY27" s="249"/>
      <c r="KGZ27" s="249"/>
      <c r="KHA27" s="249"/>
      <c r="KHB27" s="249"/>
      <c r="KHC27" s="249"/>
      <c r="KHD27" s="249"/>
      <c r="KHE27" s="249"/>
      <c r="KHF27" s="249"/>
      <c r="KHG27" s="249"/>
      <c r="KHH27" s="249"/>
      <c r="KHK27" s="248"/>
      <c r="KHM27" s="248"/>
      <c r="KHP27" s="249"/>
      <c r="KHQ27" s="249"/>
      <c r="KHR27" s="249"/>
      <c r="KHS27" s="249"/>
      <c r="KHT27" s="249"/>
      <c r="KHU27" s="249"/>
      <c r="KHV27" s="249"/>
      <c r="KHW27" s="249"/>
      <c r="KHX27" s="249"/>
      <c r="KHY27" s="249"/>
      <c r="KHZ27" s="249"/>
      <c r="KIA27" s="249"/>
      <c r="KID27" s="248"/>
      <c r="KIF27" s="248"/>
      <c r="KII27" s="249"/>
      <c r="KIJ27" s="249"/>
      <c r="KIK27" s="249"/>
      <c r="KIL27" s="249"/>
      <c r="KIM27" s="249"/>
      <c r="KIN27" s="249"/>
      <c r="KIO27" s="249"/>
      <c r="KIP27" s="249"/>
      <c r="KIQ27" s="249"/>
      <c r="KIR27" s="249"/>
      <c r="KIS27" s="249"/>
      <c r="KIT27" s="249"/>
      <c r="KIW27" s="248"/>
      <c r="KIY27" s="248"/>
      <c r="KJB27" s="249"/>
      <c r="KJC27" s="249"/>
      <c r="KJD27" s="249"/>
      <c r="KJE27" s="249"/>
      <c r="KJF27" s="249"/>
      <c r="KJG27" s="249"/>
      <c r="KJH27" s="249"/>
      <c r="KJI27" s="249"/>
      <c r="KJJ27" s="249"/>
      <c r="KJK27" s="249"/>
      <c r="KJL27" s="249"/>
      <c r="KJM27" s="249"/>
      <c r="KJP27" s="248"/>
      <c r="KJR27" s="248"/>
      <c r="KJU27" s="249"/>
      <c r="KJV27" s="249"/>
      <c r="KJW27" s="249"/>
      <c r="KJX27" s="249"/>
      <c r="KJY27" s="249"/>
      <c r="KJZ27" s="249"/>
      <c r="KKA27" s="249"/>
      <c r="KKB27" s="249"/>
      <c r="KKC27" s="249"/>
      <c r="KKD27" s="249"/>
      <c r="KKE27" s="249"/>
      <c r="KKF27" s="249"/>
      <c r="KKI27" s="248"/>
      <c r="KKK27" s="248"/>
      <c r="KKN27" s="249"/>
      <c r="KKO27" s="249"/>
      <c r="KKP27" s="249"/>
      <c r="KKQ27" s="249"/>
      <c r="KKR27" s="249"/>
      <c r="KKS27" s="249"/>
      <c r="KKT27" s="249"/>
      <c r="KKU27" s="249"/>
      <c r="KKV27" s="249"/>
      <c r="KKW27" s="249"/>
      <c r="KKX27" s="249"/>
      <c r="KKY27" s="249"/>
      <c r="KLB27" s="248"/>
      <c r="KLD27" s="248"/>
      <c r="KLG27" s="249"/>
      <c r="KLH27" s="249"/>
      <c r="KLI27" s="249"/>
      <c r="KLJ27" s="249"/>
      <c r="KLK27" s="249"/>
      <c r="KLL27" s="249"/>
      <c r="KLM27" s="249"/>
      <c r="KLN27" s="249"/>
      <c r="KLO27" s="249"/>
      <c r="KLP27" s="249"/>
      <c r="KLQ27" s="249"/>
      <c r="KLR27" s="249"/>
      <c r="KLU27" s="248"/>
      <c r="KLW27" s="248"/>
      <c r="KLZ27" s="249"/>
      <c r="KMA27" s="249"/>
      <c r="KMB27" s="249"/>
      <c r="KMC27" s="249"/>
      <c r="KMD27" s="249"/>
      <c r="KME27" s="249"/>
      <c r="KMF27" s="249"/>
      <c r="KMG27" s="249"/>
      <c r="KMH27" s="249"/>
      <c r="KMI27" s="249"/>
      <c r="KMJ27" s="249"/>
      <c r="KMK27" s="249"/>
      <c r="KMN27" s="248"/>
      <c r="KMP27" s="248"/>
      <c r="KMS27" s="249"/>
      <c r="KMT27" s="249"/>
      <c r="KMU27" s="249"/>
      <c r="KMV27" s="249"/>
      <c r="KMW27" s="249"/>
      <c r="KMX27" s="249"/>
      <c r="KMY27" s="249"/>
      <c r="KMZ27" s="249"/>
      <c r="KNA27" s="249"/>
      <c r="KNB27" s="249"/>
      <c r="KNC27" s="249"/>
      <c r="KND27" s="249"/>
      <c r="KNG27" s="248"/>
      <c r="KNI27" s="248"/>
      <c r="KNL27" s="249"/>
      <c r="KNM27" s="249"/>
      <c r="KNN27" s="249"/>
      <c r="KNO27" s="249"/>
      <c r="KNP27" s="249"/>
      <c r="KNQ27" s="249"/>
      <c r="KNR27" s="249"/>
      <c r="KNS27" s="249"/>
      <c r="KNT27" s="249"/>
      <c r="KNU27" s="249"/>
      <c r="KNV27" s="249"/>
      <c r="KNW27" s="249"/>
      <c r="KNZ27" s="248"/>
      <c r="KOB27" s="248"/>
      <c r="KOE27" s="249"/>
      <c r="KOF27" s="249"/>
      <c r="KOG27" s="249"/>
      <c r="KOH27" s="249"/>
      <c r="KOI27" s="249"/>
      <c r="KOJ27" s="249"/>
      <c r="KOK27" s="249"/>
      <c r="KOL27" s="249"/>
      <c r="KOM27" s="249"/>
      <c r="KON27" s="249"/>
      <c r="KOO27" s="249"/>
      <c r="KOP27" s="249"/>
      <c r="KOS27" s="248"/>
      <c r="KOU27" s="248"/>
      <c r="KOX27" s="249"/>
      <c r="KOY27" s="249"/>
      <c r="KOZ27" s="249"/>
      <c r="KPA27" s="249"/>
      <c r="KPB27" s="249"/>
      <c r="KPC27" s="249"/>
      <c r="KPD27" s="249"/>
      <c r="KPE27" s="249"/>
      <c r="KPF27" s="249"/>
      <c r="KPG27" s="249"/>
      <c r="KPH27" s="249"/>
      <c r="KPI27" s="249"/>
      <c r="KPL27" s="248"/>
      <c r="KPN27" s="248"/>
      <c r="KPQ27" s="249"/>
      <c r="KPR27" s="249"/>
      <c r="KPS27" s="249"/>
      <c r="KPT27" s="249"/>
      <c r="KPU27" s="249"/>
      <c r="KPV27" s="249"/>
      <c r="KPW27" s="249"/>
      <c r="KPX27" s="249"/>
      <c r="KPY27" s="249"/>
      <c r="KPZ27" s="249"/>
      <c r="KQA27" s="249"/>
      <c r="KQB27" s="249"/>
      <c r="KQE27" s="248"/>
      <c r="KQG27" s="248"/>
      <c r="KQJ27" s="249"/>
      <c r="KQK27" s="249"/>
      <c r="KQL27" s="249"/>
      <c r="KQM27" s="249"/>
      <c r="KQN27" s="249"/>
      <c r="KQO27" s="249"/>
      <c r="KQP27" s="249"/>
      <c r="KQQ27" s="249"/>
      <c r="KQR27" s="249"/>
      <c r="KQS27" s="249"/>
      <c r="KQT27" s="249"/>
      <c r="KQU27" s="249"/>
      <c r="KQX27" s="248"/>
      <c r="KQZ27" s="248"/>
      <c r="KRC27" s="249"/>
      <c r="KRD27" s="249"/>
      <c r="KRE27" s="249"/>
      <c r="KRF27" s="249"/>
      <c r="KRG27" s="249"/>
      <c r="KRH27" s="249"/>
      <c r="KRI27" s="249"/>
      <c r="KRJ27" s="249"/>
      <c r="KRK27" s="249"/>
      <c r="KRL27" s="249"/>
      <c r="KRM27" s="249"/>
      <c r="KRN27" s="249"/>
      <c r="KRQ27" s="248"/>
      <c r="KRS27" s="248"/>
      <c r="KRV27" s="249"/>
      <c r="KRW27" s="249"/>
      <c r="KRX27" s="249"/>
      <c r="KRY27" s="249"/>
      <c r="KRZ27" s="249"/>
      <c r="KSA27" s="249"/>
      <c r="KSB27" s="249"/>
      <c r="KSC27" s="249"/>
      <c r="KSD27" s="249"/>
      <c r="KSE27" s="249"/>
      <c r="KSF27" s="249"/>
      <c r="KSG27" s="249"/>
      <c r="KSJ27" s="248"/>
      <c r="KSL27" s="248"/>
      <c r="KSO27" s="249"/>
      <c r="KSP27" s="249"/>
      <c r="KSQ27" s="249"/>
      <c r="KSR27" s="249"/>
      <c r="KSS27" s="249"/>
      <c r="KST27" s="249"/>
      <c r="KSU27" s="249"/>
      <c r="KSV27" s="249"/>
      <c r="KSW27" s="249"/>
      <c r="KSX27" s="249"/>
      <c r="KSY27" s="249"/>
      <c r="KSZ27" s="249"/>
      <c r="KTC27" s="248"/>
      <c r="KTE27" s="248"/>
      <c r="KTH27" s="249"/>
      <c r="KTI27" s="249"/>
      <c r="KTJ27" s="249"/>
      <c r="KTK27" s="249"/>
      <c r="KTL27" s="249"/>
      <c r="KTM27" s="249"/>
      <c r="KTN27" s="249"/>
      <c r="KTO27" s="249"/>
      <c r="KTP27" s="249"/>
      <c r="KTQ27" s="249"/>
      <c r="KTR27" s="249"/>
      <c r="KTS27" s="249"/>
      <c r="KTV27" s="248"/>
      <c r="KTX27" s="248"/>
      <c r="KUA27" s="249"/>
      <c r="KUB27" s="249"/>
      <c r="KUC27" s="249"/>
      <c r="KUD27" s="249"/>
      <c r="KUE27" s="249"/>
      <c r="KUF27" s="249"/>
      <c r="KUG27" s="249"/>
      <c r="KUH27" s="249"/>
      <c r="KUI27" s="249"/>
      <c r="KUJ27" s="249"/>
      <c r="KUK27" s="249"/>
      <c r="KUL27" s="249"/>
      <c r="KUO27" s="248"/>
      <c r="KUQ27" s="248"/>
      <c r="KUT27" s="249"/>
      <c r="KUU27" s="249"/>
      <c r="KUV27" s="249"/>
      <c r="KUW27" s="249"/>
      <c r="KUX27" s="249"/>
      <c r="KUY27" s="249"/>
      <c r="KUZ27" s="249"/>
      <c r="KVA27" s="249"/>
      <c r="KVB27" s="249"/>
      <c r="KVC27" s="249"/>
      <c r="KVD27" s="249"/>
      <c r="KVE27" s="249"/>
      <c r="KVH27" s="248"/>
      <c r="KVJ27" s="248"/>
      <c r="KVM27" s="249"/>
      <c r="KVN27" s="249"/>
      <c r="KVO27" s="249"/>
      <c r="KVP27" s="249"/>
      <c r="KVQ27" s="249"/>
      <c r="KVR27" s="249"/>
      <c r="KVS27" s="249"/>
      <c r="KVT27" s="249"/>
      <c r="KVU27" s="249"/>
      <c r="KVV27" s="249"/>
      <c r="KVW27" s="249"/>
      <c r="KVX27" s="249"/>
      <c r="KWA27" s="248"/>
      <c r="KWC27" s="248"/>
      <c r="KWF27" s="249"/>
      <c r="KWG27" s="249"/>
      <c r="KWH27" s="249"/>
      <c r="KWI27" s="249"/>
      <c r="KWJ27" s="249"/>
      <c r="KWK27" s="249"/>
      <c r="KWL27" s="249"/>
      <c r="KWM27" s="249"/>
      <c r="KWN27" s="249"/>
      <c r="KWO27" s="249"/>
      <c r="KWP27" s="249"/>
      <c r="KWQ27" s="249"/>
      <c r="KWT27" s="248"/>
      <c r="KWV27" s="248"/>
      <c r="KWY27" s="249"/>
      <c r="KWZ27" s="249"/>
      <c r="KXA27" s="249"/>
      <c r="KXB27" s="249"/>
      <c r="KXC27" s="249"/>
      <c r="KXD27" s="249"/>
      <c r="KXE27" s="249"/>
      <c r="KXF27" s="249"/>
      <c r="KXG27" s="249"/>
      <c r="KXH27" s="249"/>
      <c r="KXI27" s="249"/>
      <c r="KXJ27" s="249"/>
      <c r="KXM27" s="248"/>
      <c r="KXO27" s="248"/>
      <c r="KXR27" s="249"/>
      <c r="KXS27" s="249"/>
      <c r="KXT27" s="249"/>
      <c r="KXU27" s="249"/>
      <c r="KXV27" s="249"/>
      <c r="KXW27" s="249"/>
      <c r="KXX27" s="249"/>
      <c r="KXY27" s="249"/>
      <c r="KXZ27" s="249"/>
      <c r="KYA27" s="249"/>
      <c r="KYB27" s="249"/>
      <c r="KYC27" s="249"/>
      <c r="KYF27" s="248"/>
      <c r="KYH27" s="248"/>
      <c r="KYK27" s="249"/>
      <c r="KYL27" s="249"/>
      <c r="KYM27" s="249"/>
      <c r="KYN27" s="249"/>
      <c r="KYO27" s="249"/>
      <c r="KYP27" s="249"/>
      <c r="KYQ27" s="249"/>
      <c r="KYR27" s="249"/>
      <c r="KYS27" s="249"/>
      <c r="KYT27" s="249"/>
      <c r="KYU27" s="249"/>
      <c r="KYV27" s="249"/>
      <c r="KYY27" s="248"/>
      <c r="KZA27" s="248"/>
      <c r="KZD27" s="249"/>
      <c r="KZE27" s="249"/>
      <c r="KZF27" s="249"/>
      <c r="KZG27" s="249"/>
      <c r="KZH27" s="249"/>
      <c r="KZI27" s="249"/>
      <c r="KZJ27" s="249"/>
      <c r="KZK27" s="249"/>
      <c r="KZL27" s="249"/>
      <c r="KZM27" s="249"/>
      <c r="KZN27" s="249"/>
      <c r="KZO27" s="249"/>
      <c r="KZR27" s="248"/>
      <c r="KZT27" s="248"/>
      <c r="KZW27" s="249"/>
      <c r="KZX27" s="249"/>
      <c r="KZY27" s="249"/>
      <c r="KZZ27" s="249"/>
      <c r="LAA27" s="249"/>
      <c r="LAB27" s="249"/>
      <c r="LAC27" s="249"/>
      <c r="LAD27" s="249"/>
      <c r="LAE27" s="249"/>
      <c r="LAF27" s="249"/>
      <c r="LAG27" s="249"/>
      <c r="LAH27" s="249"/>
      <c r="LAK27" s="248"/>
      <c r="LAM27" s="248"/>
      <c r="LAP27" s="249"/>
      <c r="LAQ27" s="249"/>
      <c r="LAR27" s="249"/>
      <c r="LAS27" s="249"/>
      <c r="LAT27" s="249"/>
      <c r="LAU27" s="249"/>
      <c r="LAV27" s="249"/>
      <c r="LAW27" s="249"/>
      <c r="LAX27" s="249"/>
      <c r="LAY27" s="249"/>
      <c r="LAZ27" s="249"/>
      <c r="LBA27" s="249"/>
      <c r="LBD27" s="248"/>
      <c r="LBF27" s="248"/>
      <c r="LBI27" s="249"/>
      <c r="LBJ27" s="249"/>
      <c r="LBK27" s="249"/>
      <c r="LBL27" s="249"/>
      <c r="LBM27" s="249"/>
      <c r="LBN27" s="249"/>
      <c r="LBO27" s="249"/>
      <c r="LBP27" s="249"/>
      <c r="LBQ27" s="249"/>
      <c r="LBR27" s="249"/>
      <c r="LBS27" s="249"/>
      <c r="LBT27" s="249"/>
      <c r="LBW27" s="248"/>
      <c r="LBY27" s="248"/>
      <c r="LCB27" s="249"/>
      <c r="LCC27" s="249"/>
      <c r="LCD27" s="249"/>
      <c r="LCE27" s="249"/>
      <c r="LCF27" s="249"/>
      <c r="LCG27" s="249"/>
      <c r="LCH27" s="249"/>
      <c r="LCI27" s="249"/>
      <c r="LCJ27" s="249"/>
      <c r="LCK27" s="249"/>
      <c r="LCL27" s="249"/>
      <c r="LCM27" s="249"/>
      <c r="LCP27" s="248"/>
      <c r="LCR27" s="248"/>
      <c r="LCU27" s="249"/>
      <c r="LCV27" s="249"/>
      <c r="LCW27" s="249"/>
      <c r="LCX27" s="249"/>
      <c r="LCY27" s="249"/>
      <c r="LCZ27" s="249"/>
      <c r="LDA27" s="249"/>
      <c r="LDB27" s="249"/>
      <c r="LDC27" s="249"/>
      <c r="LDD27" s="249"/>
      <c r="LDE27" s="249"/>
      <c r="LDF27" s="249"/>
      <c r="LDI27" s="248"/>
      <c r="LDK27" s="248"/>
      <c r="LDN27" s="249"/>
      <c r="LDO27" s="249"/>
      <c r="LDP27" s="249"/>
      <c r="LDQ27" s="249"/>
      <c r="LDR27" s="249"/>
      <c r="LDS27" s="249"/>
      <c r="LDT27" s="249"/>
      <c r="LDU27" s="249"/>
      <c r="LDV27" s="249"/>
      <c r="LDW27" s="249"/>
      <c r="LDX27" s="249"/>
      <c r="LDY27" s="249"/>
      <c r="LEB27" s="248"/>
      <c r="LED27" s="248"/>
      <c r="LEG27" s="249"/>
      <c r="LEH27" s="249"/>
      <c r="LEI27" s="249"/>
      <c r="LEJ27" s="249"/>
      <c r="LEK27" s="249"/>
      <c r="LEL27" s="249"/>
      <c r="LEM27" s="249"/>
      <c r="LEN27" s="249"/>
      <c r="LEO27" s="249"/>
      <c r="LEP27" s="249"/>
      <c r="LEQ27" s="249"/>
      <c r="LER27" s="249"/>
      <c r="LEU27" s="248"/>
      <c r="LEW27" s="248"/>
      <c r="LEZ27" s="249"/>
      <c r="LFA27" s="249"/>
      <c r="LFB27" s="249"/>
      <c r="LFC27" s="249"/>
      <c r="LFD27" s="249"/>
      <c r="LFE27" s="249"/>
      <c r="LFF27" s="249"/>
      <c r="LFG27" s="249"/>
      <c r="LFH27" s="249"/>
      <c r="LFI27" s="249"/>
      <c r="LFJ27" s="249"/>
      <c r="LFK27" s="249"/>
      <c r="LFN27" s="248"/>
      <c r="LFP27" s="248"/>
      <c r="LFS27" s="249"/>
      <c r="LFT27" s="249"/>
      <c r="LFU27" s="249"/>
      <c r="LFV27" s="249"/>
      <c r="LFW27" s="249"/>
      <c r="LFX27" s="249"/>
      <c r="LFY27" s="249"/>
      <c r="LFZ27" s="249"/>
      <c r="LGA27" s="249"/>
      <c r="LGB27" s="249"/>
      <c r="LGC27" s="249"/>
      <c r="LGD27" s="249"/>
      <c r="LGG27" s="248"/>
      <c r="LGI27" s="248"/>
      <c r="LGL27" s="249"/>
      <c r="LGM27" s="249"/>
      <c r="LGN27" s="249"/>
      <c r="LGO27" s="249"/>
      <c r="LGP27" s="249"/>
      <c r="LGQ27" s="249"/>
      <c r="LGR27" s="249"/>
      <c r="LGS27" s="249"/>
      <c r="LGT27" s="249"/>
      <c r="LGU27" s="249"/>
      <c r="LGV27" s="249"/>
      <c r="LGW27" s="249"/>
      <c r="LGZ27" s="248"/>
      <c r="LHB27" s="248"/>
      <c r="LHE27" s="249"/>
      <c r="LHF27" s="249"/>
      <c r="LHG27" s="249"/>
      <c r="LHH27" s="249"/>
      <c r="LHI27" s="249"/>
      <c r="LHJ27" s="249"/>
      <c r="LHK27" s="249"/>
      <c r="LHL27" s="249"/>
      <c r="LHM27" s="249"/>
      <c r="LHN27" s="249"/>
      <c r="LHO27" s="249"/>
      <c r="LHP27" s="249"/>
      <c r="LHS27" s="248"/>
      <c r="LHU27" s="248"/>
      <c r="LHX27" s="249"/>
      <c r="LHY27" s="249"/>
      <c r="LHZ27" s="249"/>
      <c r="LIA27" s="249"/>
      <c r="LIB27" s="249"/>
      <c r="LIC27" s="249"/>
      <c r="LID27" s="249"/>
      <c r="LIE27" s="249"/>
      <c r="LIF27" s="249"/>
      <c r="LIG27" s="249"/>
      <c r="LIH27" s="249"/>
      <c r="LII27" s="249"/>
      <c r="LIL27" s="248"/>
      <c r="LIN27" s="248"/>
      <c r="LIQ27" s="249"/>
      <c r="LIR27" s="249"/>
      <c r="LIS27" s="249"/>
      <c r="LIT27" s="249"/>
      <c r="LIU27" s="249"/>
      <c r="LIV27" s="249"/>
      <c r="LIW27" s="249"/>
      <c r="LIX27" s="249"/>
      <c r="LIY27" s="249"/>
      <c r="LIZ27" s="249"/>
      <c r="LJA27" s="249"/>
      <c r="LJB27" s="249"/>
      <c r="LJE27" s="248"/>
      <c r="LJG27" s="248"/>
      <c r="LJJ27" s="249"/>
      <c r="LJK27" s="249"/>
      <c r="LJL27" s="249"/>
      <c r="LJM27" s="249"/>
      <c r="LJN27" s="249"/>
      <c r="LJO27" s="249"/>
      <c r="LJP27" s="249"/>
      <c r="LJQ27" s="249"/>
      <c r="LJR27" s="249"/>
      <c r="LJS27" s="249"/>
      <c r="LJT27" s="249"/>
      <c r="LJU27" s="249"/>
      <c r="LJX27" s="248"/>
      <c r="LJZ27" s="248"/>
      <c r="LKC27" s="249"/>
      <c r="LKD27" s="249"/>
      <c r="LKE27" s="249"/>
      <c r="LKF27" s="249"/>
      <c r="LKG27" s="249"/>
      <c r="LKH27" s="249"/>
      <c r="LKI27" s="249"/>
      <c r="LKJ27" s="249"/>
      <c r="LKK27" s="249"/>
      <c r="LKL27" s="249"/>
      <c r="LKM27" s="249"/>
      <c r="LKN27" s="249"/>
      <c r="LKQ27" s="248"/>
      <c r="LKS27" s="248"/>
      <c r="LKV27" s="249"/>
      <c r="LKW27" s="249"/>
      <c r="LKX27" s="249"/>
      <c r="LKY27" s="249"/>
      <c r="LKZ27" s="249"/>
      <c r="LLA27" s="249"/>
      <c r="LLB27" s="249"/>
      <c r="LLC27" s="249"/>
      <c r="LLD27" s="249"/>
      <c r="LLE27" s="249"/>
      <c r="LLF27" s="249"/>
      <c r="LLG27" s="249"/>
      <c r="LLJ27" s="248"/>
      <c r="LLL27" s="248"/>
      <c r="LLO27" s="249"/>
      <c r="LLP27" s="249"/>
      <c r="LLQ27" s="249"/>
      <c r="LLR27" s="249"/>
      <c r="LLS27" s="249"/>
      <c r="LLT27" s="249"/>
      <c r="LLU27" s="249"/>
      <c r="LLV27" s="249"/>
      <c r="LLW27" s="249"/>
      <c r="LLX27" s="249"/>
      <c r="LLY27" s="249"/>
      <c r="LLZ27" s="249"/>
      <c r="LMC27" s="248"/>
      <c r="LME27" s="248"/>
      <c r="LMH27" s="249"/>
      <c r="LMI27" s="249"/>
      <c r="LMJ27" s="249"/>
      <c r="LMK27" s="249"/>
      <c r="LML27" s="249"/>
      <c r="LMM27" s="249"/>
      <c r="LMN27" s="249"/>
      <c r="LMO27" s="249"/>
      <c r="LMP27" s="249"/>
      <c r="LMQ27" s="249"/>
      <c r="LMR27" s="249"/>
      <c r="LMS27" s="249"/>
      <c r="LMV27" s="248"/>
      <c r="LMX27" s="248"/>
      <c r="LNA27" s="249"/>
      <c r="LNB27" s="249"/>
      <c r="LNC27" s="249"/>
      <c r="LND27" s="249"/>
      <c r="LNE27" s="249"/>
      <c r="LNF27" s="249"/>
      <c r="LNG27" s="249"/>
      <c r="LNH27" s="249"/>
      <c r="LNI27" s="249"/>
      <c r="LNJ27" s="249"/>
      <c r="LNK27" s="249"/>
      <c r="LNL27" s="249"/>
      <c r="LNO27" s="248"/>
      <c r="LNQ27" s="248"/>
      <c r="LNT27" s="249"/>
      <c r="LNU27" s="249"/>
      <c r="LNV27" s="249"/>
      <c r="LNW27" s="249"/>
      <c r="LNX27" s="249"/>
      <c r="LNY27" s="249"/>
      <c r="LNZ27" s="249"/>
      <c r="LOA27" s="249"/>
      <c r="LOB27" s="249"/>
      <c r="LOC27" s="249"/>
      <c r="LOD27" s="249"/>
      <c r="LOE27" s="249"/>
      <c r="LOH27" s="248"/>
      <c r="LOJ27" s="248"/>
      <c r="LOM27" s="249"/>
      <c r="LON27" s="249"/>
      <c r="LOO27" s="249"/>
      <c r="LOP27" s="249"/>
      <c r="LOQ27" s="249"/>
      <c r="LOR27" s="249"/>
      <c r="LOS27" s="249"/>
      <c r="LOT27" s="249"/>
      <c r="LOU27" s="249"/>
      <c r="LOV27" s="249"/>
      <c r="LOW27" s="249"/>
      <c r="LOX27" s="249"/>
      <c r="LPA27" s="248"/>
      <c r="LPC27" s="248"/>
      <c r="LPF27" s="249"/>
      <c r="LPG27" s="249"/>
      <c r="LPH27" s="249"/>
      <c r="LPI27" s="249"/>
      <c r="LPJ27" s="249"/>
      <c r="LPK27" s="249"/>
      <c r="LPL27" s="249"/>
      <c r="LPM27" s="249"/>
      <c r="LPN27" s="249"/>
      <c r="LPO27" s="249"/>
      <c r="LPP27" s="249"/>
      <c r="LPQ27" s="249"/>
      <c r="LPT27" s="248"/>
      <c r="LPV27" s="248"/>
      <c r="LPY27" s="249"/>
      <c r="LPZ27" s="249"/>
      <c r="LQA27" s="249"/>
      <c r="LQB27" s="249"/>
      <c r="LQC27" s="249"/>
      <c r="LQD27" s="249"/>
      <c r="LQE27" s="249"/>
      <c r="LQF27" s="249"/>
      <c r="LQG27" s="249"/>
      <c r="LQH27" s="249"/>
      <c r="LQI27" s="249"/>
      <c r="LQJ27" s="249"/>
      <c r="LQM27" s="248"/>
      <c r="LQO27" s="248"/>
      <c r="LQR27" s="249"/>
      <c r="LQS27" s="249"/>
      <c r="LQT27" s="249"/>
      <c r="LQU27" s="249"/>
      <c r="LQV27" s="249"/>
      <c r="LQW27" s="249"/>
      <c r="LQX27" s="249"/>
      <c r="LQY27" s="249"/>
      <c r="LQZ27" s="249"/>
      <c r="LRA27" s="249"/>
      <c r="LRB27" s="249"/>
      <c r="LRC27" s="249"/>
      <c r="LRF27" s="248"/>
      <c r="LRH27" s="248"/>
      <c r="LRK27" s="249"/>
      <c r="LRL27" s="249"/>
      <c r="LRM27" s="249"/>
      <c r="LRN27" s="249"/>
      <c r="LRO27" s="249"/>
      <c r="LRP27" s="249"/>
      <c r="LRQ27" s="249"/>
      <c r="LRR27" s="249"/>
      <c r="LRS27" s="249"/>
      <c r="LRT27" s="249"/>
      <c r="LRU27" s="249"/>
      <c r="LRV27" s="249"/>
      <c r="LRY27" s="248"/>
      <c r="LSA27" s="248"/>
      <c r="LSD27" s="249"/>
      <c r="LSE27" s="249"/>
      <c r="LSF27" s="249"/>
      <c r="LSG27" s="249"/>
      <c r="LSH27" s="249"/>
      <c r="LSI27" s="249"/>
      <c r="LSJ27" s="249"/>
      <c r="LSK27" s="249"/>
      <c r="LSL27" s="249"/>
      <c r="LSM27" s="249"/>
      <c r="LSN27" s="249"/>
      <c r="LSO27" s="249"/>
      <c r="LSR27" s="248"/>
      <c r="LST27" s="248"/>
      <c r="LSW27" s="249"/>
      <c r="LSX27" s="249"/>
      <c r="LSY27" s="249"/>
      <c r="LSZ27" s="249"/>
      <c r="LTA27" s="249"/>
      <c r="LTB27" s="249"/>
      <c r="LTC27" s="249"/>
      <c r="LTD27" s="249"/>
      <c r="LTE27" s="249"/>
      <c r="LTF27" s="249"/>
      <c r="LTG27" s="249"/>
      <c r="LTH27" s="249"/>
      <c r="LTK27" s="248"/>
      <c r="LTM27" s="248"/>
      <c r="LTP27" s="249"/>
      <c r="LTQ27" s="249"/>
      <c r="LTR27" s="249"/>
      <c r="LTS27" s="249"/>
      <c r="LTT27" s="249"/>
      <c r="LTU27" s="249"/>
      <c r="LTV27" s="249"/>
      <c r="LTW27" s="249"/>
      <c r="LTX27" s="249"/>
      <c r="LTY27" s="249"/>
      <c r="LTZ27" s="249"/>
      <c r="LUA27" s="249"/>
      <c r="LUD27" s="248"/>
      <c r="LUF27" s="248"/>
      <c r="LUI27" s="249"/>
      <c r="LUJ27" s="249"/>
      <c r="LUK27" s="249"/>
      <c r="LUL27" s="249"/>
      <c r="LUM27" s="249"/>
      <c r="LUN27" s="249"/>
      <c r="LUO27" s="249"/>
      <c r="LUP27" s="249"/>
      <c r="LUQ27" s="249"/>
      <c r="LUR27" s="249"/>
      <c r="LUS27" s="249"/>
      <c r="LUT27" s="249"/>
      <c r="LUW27" s="248"/>
      <c r="LUY27" s="248"/>
      <c r="LVB27" s="249"/>
      <c r="LVC27" s="249"/>
      <c r="LVD27" s="249"/>
      <c r="LVE27" s="249"/>
      <c r="LVF27" s="249"/>
      <c r="LVG27" s="249"/>
      <c r="LVH27" s="249"/>
      <c r="LVI27" s="249"/>
      <c r="LVJ27" s="249"/>
      <c r="LVK27" s="249"/>
      <c r="LVL27" s="249"/>
      <c r="LVM27" s="249"/>
      <c r="LVP27" s="248"/>
      <c r="LVR27" s="248"/>
      <c r="LVU27" s="249"/>
      <c r="LVV27" s="249"/>
      <c r="LVW27" s="249"/>
      <c r="LVX27" s="249"/>
      <c r="LVY27" s="249"/>
      <c r="LVZ27" s="249"/>
      <c r="LWA27" s="249"/>
      <c r="LWB27" s="249"/>
      <c r="LWC27" s="249"/>
      <c r="LWD27" s="249"/>
      <c r="LWE27" s="249"/>
      <c r="LWF27" s="249"/>
      <c r="LWI27" s="248"/>
      <c r="LWK27" s="248"/>
      <c r="LWN27" s="249"/>
      <c r="LWO27" s="249"/>
      <c r="LWP27" s="249"/>
      <c r="LWQ27" s="249"/>
      <c r="LWR27" s="249"/>
      <c r="LWS27" s="249"/>
      <c r="LWT27" s="249"/>
      <c r="LWU27" s="249"/>
      <c r="LWV27" s="249"/>
      <c r="LWW27" s="249"/>
      <c r="LWX27" s="249"/>
      <c r="LWY27" s="249"/>
      <c r="LXB27" s="248"/>
      <c r="LXD27" s="248"/>
      <c r="LXG27" s="249"/>
      <c r="LXH27" s="249"/>
      <c r="LXI27" s="249"/>
      <c r="LXJ27" s="249"/>
      <c r="LXK27" s="249"/>
      <c r="LXL27" s="249"/>
      <c r="LXM27" s="249"/>
      <c r="LXN27" s="249"/>
      <c r="LXO27" s="249"/>
      <c r="LXP27" s="249"/>
      <c r="LXQ27" s="249"/>
      <c r="LXR27" s="249"/>
      <c r="LXU27" s="248"/>
      <c r="LXW27" s="248"/>
      <c r="LXZ27" s="249"/>
      <c r="LYA27" s="249"/>
      <c r="LYB27" s="249"/>
      <c r="LYC27" s="249"/>
      <c r="LYD27" s="249"/>
      <c r="LYE27" s="249"/>
      <c r="LYF27" s="249"/>
      <c r="LYG27" s="249"/>
      <c r="LYH27" s="249"/>
      <c r="LYI27" s="249"/>
      <c r="LYJ27" s="249"/>
      <c r="LYK27" s="249"/>
      <c r="LYN27" s="248"/>
      <c r="LYP27" s="248"/>
      <c r="LYS27" s="249"/>
      <c r="LYT27" s="249"/>
      <c r="LYU27" s="249"/>
      <c r="LYV27" s="249"/>
      <c r="LYW27" s="249"/>
      <c r="LYX27" s="249"/>
      <c r="LYY27" s="249"/>
      <c r="LYZ27" s="249"/>
      <c r="LZA27" s="249"/>
      <c r="LZB27" s="249"/>
      <c r="LZC27" s="249"/>
      <c r="LZD27" s="249"/>
      <c r="LZG27" s="248"/>
      <c r="LZI27" s="248"/>
      <c r="LZL27" s="249"/>
      <c r="LZM27" s="249"/>
      <c r="LZN27" s="249"/>
      <c r="LZO27" s="249"/>
      <c r="LZP27" s="249"/>
      <c r="LZQ27" s="249"/>
      <c r="LZR27" s="249"/>
      <c r="LZS27" s="249"/>
      <c r="LZT27" s="249"/>
      <c r="LZU27" s="249"/>
      <c r="LZV27" s="249"/>
      <c r="LZW27" s="249"/>
      <c r="LZZ27" s="248"/>
      <c r="MAB27" s="248"/>
      <c r="MAE27" s="249"/>
      <c r="MAF27" s="249"/>
      <c r="MAG27" s="249"/>
      <c r="MAH27" s="249"/>
      <c r="MAI27" s="249"/>
      <c r="MAJ27" s="249"/>
      <c r="MAK27" s="249"/>
      <c r="MAL27" s="249"/>
      <c r="MAM27" s="249"/>
      <c r="MAN27" s="249"/>
      <c r="MAO27" s="249"/>
      <c r="MAP27" s="249"/>
      <c r="MAS27" s="248"/>
      <c r="MAU27" s="248"/>
      <c r="MAX27" s="249"/>
      <c r="MAY27" s="249"/>
      <c r="MAZ27" s="249"/>
      <c r="MBA27" s="249"/>
      <c r="MBB27" s="249"/>
      <c r="MBC27" s="249"/>
      <c r="MBD27" s="249"/>
      <c r="MBE27" s="249"/>
      <c r="MBF27" s="249"/>
      <c r="MBG27" s="249"/>
      <c r="MBH27" s="249"/>
      <c r="MBI27" s="249"/>
      <c r="MBL27" s="248"/>
      <c r="MBN27" s="248"/>
      <c r="MBQ27" s="249"/>
      <c r="MBR27" s="249"/>
      <c r="MBS27" s="249"/>
      <c r="MBT27" s="249"/>
      <c r="MBU27" s="249"/>
      <c r="MBV27" s="249"/>
      <c r="MBW27" s="249"/>
      <c r="MBX27" s="249"/>
      <c r="MBY27" s="249"/>
      <c r="MBZ27" s="249"/>
      <c r="MCA27" s="249"/>
      <c r="MCB27" s="249"/>
      <c r="MCE27" s="248"/>
      <c r="MCG27" s="248"/>
      <c r="MCJ27" s="249"/>
      <c r="MCK27" s="249"/>
      <c r="MCL27" s="249"/>
      <c r="MCM27" s="249"/>
      <c r="MCN27" s="249"/>
      <c r="MCO27" s="249"/>
      <c r="MCP27" s="249"/>
      <c r="MCQ27" s="249"/>
      <c r="MCR27" s="249"/>
      <c r="MCS27" s="249"/>
      <c r="MCT27" s="249"/>
      <c r="MCU27" s="249"/>
      <c r="MCX27" s="248"/>
      <c r="MCZ27" s="248"/>
      <c r="MDC27" s="249"/>
      <c r="MDD27" s="249"/>
      <c r="MDE27" s="249"/>
      <c r="MDF27" s="249"/>
      <c r="MDG27" s="249"/>
      <c r="MDH27" s="249"/>
      <c r="MDI27" s="249"/>
      <c r="MDJ27" s="249"/>
      <c r="MDK27" s="249"/>
      <c r="MDL27" s="249"/>
      <c r="MDM27" s="249"/>
      <c r="MDN27" s="249"/>
      <c r="MDQ27" s="248"/>
      <c r="MDS27" s="248"/>
      <c r="MDV27" s="249"/>
      <c r="MDW27" s="249"/>
      <c r="MDX27" s="249"/>
      <c r="MDY27" s="249"/>
      <c r="MDZ27" s="249"/>
      <c r="MEA27" s="249"/>
      <c r="MEB27" s="249"/>
      <c r="MEC27" s="249"/>
      <c r="MED27" s="249"/>
      <c r="MEE27" s="249"/>
      <c r="MEF27" s="249"/>
      <c r="MEG27" s="249"/>
      <c r="MEJ27" s="248"/>
      <c r="MEL27" s="248"/>
      <c r="MEO27" s="249"/>
      <c r="MEP27" s="249"/>
      <c r="MEQ27" s="249"/>
      <c r="MER27" s="249"/>
      <c r="MES27" s="249"/>
      <c r="MET27" s="249"/>
      <c r="MEU27" s="249"/>
      <c r="MEV27" s="249"/>
      <c r="MEW27" s="249"/>
      <c r="MEX27" s="249"/>
      <c r="MEY27" s="249"/>
      <c r="MEZ27" s="249"/>
      <c r="MFC27" s="248"/>
      <c r="MFE27" s="248"/>
      <c r="MFH27" s="249"/>
      <c r="MFI27" s="249"/>
      <c r="MFJ27" s="249"/>
      <c r="MFK27" s="249"/>
      <c r="MFL27" s="249"/>
      <c r="MFM27" s="249"/>
      <c r="MFN27" s="249"/>
      <c r="MFO27" s="249"/>
      <c r="MFP27" s="249"/>
      <c r="MFQ27" s="249"/>
      <c r="MFR27" s="249"/>
      <c r="MFS27" s="249"/>
      <c r="MFV27" s="248"/>
      <c r="MFX27" s="248"/>
      <c r="MGA27" s="249"/>
      <c r="MGB27" s="249"/>
      <c r="MGC27" s="249"/>
      <c r="MGD27" s="249"/>
      <c r="MGE27" s="249"/>
      <c r="MGF27" s="249"/>
      <c r="MGG27" s="249"/>
      <c r="MGH27" s="249"/>
      <c r="MGI27" s="249"/>
      <c r="MGJ27" s="249"/>
      <c r="MGK27" s="249"/>
      <c r="MGL27" s="249"/>
      <c r="MGO27" s="248"/>
      <c r="MGQ27" s="248"/>
      <c r="MGT27" s="249"/>
      <c r="MGU27" s="249"/>
      <c r="MGV27" s="249"/>
      <c r="MGW27" s="249"/>
      <c r="MGX27" s="249"/>
      <c r="MGY27" s="249"/>
      <c r="MGZ27" s="249"/>
      <c r="MHA27" s="249"/>
      <c r="MHB27" s="249"/>
      <c r="MHC27" s="249"/>
      <c r="MHD27" s="249"/>
      <c r="MHE27" s="249"/>
      <c r="MHH27" s="248"/>
      <c r="MHJ27" s="248"/>
      <c r="MHM27" s="249"/>
      <c r="MHN27" s="249"/>
      <c r="MHO27" s="249"/>
      <c r="MHP27" s="249"/>
      <c r="MHQ27" s="249"/>
      <c r="MHR27" s="249"/>
      <c r="MHS27" s="249"/>
      <c r="MHT27" s="249"/>
      <c r="MHU27" s="249"/>
      <c r="MHV27" s="249"/>
      <c r="MHW27" s="249"/>
      <c r="MHX27" s="249"/>
      <c r="MIA27" s="248"/>
      <c r="MIC27" s="248"/>
      <c r="MIF27" s="249"/>
      <c r="MIG27" s="249"/>
      <c r="MIH27" s="249"/>
      <c r="MII27" s="249"/>
      <c r="MIJ27" s="249"/>
      <c r="MIK27" s="249"/>
      <c r="MIL27" s="249"/>
      <c r="MIM27" s="249"/>
      <c r="MIN27" s="249"/>
      <c r="MIO27" s="249"/>
      <c r="MIP27" s="249"/>
      <c r="MIQ27" s="249"/>
      <c r="MIT27" s="248"/>
      <c r="MIV27" s="248"/>
      <c r="MIY27" s="249"/>
      <c r="MIZ27" s="249"/>
      <c r="MJA27" s="249"/>
      <c r="MJB27" s="249"/>
      <c r="MJC27" s="249"/>
      <c r="MJD27" s="249"/>
      <c r="MJE27" s="249"/>
      <c r="MJF27" s="249"/>
      <c r="MJG27" s="249"/>
      <c r="MJH27" s="249"/>
      <c r="MJI27" s="249"/>
      <c r="MJJ27" s="249"/>
      <c r="MJM27" s="248"/>
      <c r="MJO27" s="248"/>
      <c r="MJR27" s="249"/>
      <c r="MJS27" s="249"/>
      <c r="MJT27" s="249"/>
      <c r="MJU27" s="249"/>
      <c r="MJV27" s="249"/>
      <c r="MJW27" s="249"/>
      <c r="MJX27" s="249"/>
      <c r="MJY27" s="249"/>
      <c r="MJZ27" s="249"/>
      <c r="MKA27" s="249"/>
      <c r="MKB27" s="249"/>
      <c r="MKC27" s="249"/>
      <c r="MKF27" s="248"/>
      <c r="MKH27" s="248"/>
      <c r="MKK27" s="249"/>
      <c r="MKL27" s="249"/>
      <c r="MKM27" s="249"/>
      <c r="MKN27" s="249"/>
      <c r="MKO27" s="249"/>
      <c r="MKP27" s="249"/>
      <c r="MKQ27" s="249"/>
      <c r="MKR27" s="249"/>
      <c r="MKS27" s="249"/>
      <c r="MKT27" s="249"/>
      <c r="MKU27" s="249"/>
      <c r="MKV27" s="249"/>
      <c r="MKY27" s="248"/>
      <c r="MLA27" s="248"/>
      <c r="MLD27" s="249"/>
      <c r="MLE27" s="249"/>
      <c r="MLF27" s="249"/>
      <c r="MLG27" s="249"/>
      <c r="MLH27" s="249"/>
      <c r="MLI27" s="249"/>
      <c r="MLJ27" s="249"/>
      <c r="MLK27" s="249"/>
      <c r="MLL27" s="249"/>
      <c r="MLM27" s="249"/>
      <c r="MLN27" s="249"/>
      <c r="MLO27" s="249"/>
      <c r="MLR27" s="248"/>
      <c r="MLT27" s="248"/>
      <c r="MLW27" s="249"/>
      <c r="MLX27" s="249"/>
      <c r="MLY27" s="249"/>
      <c r="MLZ27" s="249"/>
      <c r="MMA27" s="249"/>
      <c r="MMB27" s="249"/>
      <c r="MMC27" s="249"/>
      <c r="MMD27" s="249"/>
      <c r="MME27" s="249"/>
      <c r="MMF27" s="249"/>
      <c r="MMG27" s="249"/>
      <c r="MMH27" s="249"/>
      <c r="MMK27" s="248"/>
      <c r="MMM27" s="248"/>
      <c r="MMP27" s="249"/>
      <c r="MMQ27" s="249"/>
      <c r="MMR27" s="249"/>
      <c r="MMS27" s="249"/>
      <c r="MMT27" s="249"/>
      <c r="MMU27" s="249"/>
      <c r="MMV27" s="249"/>
      <c r="MMW27" s="249"/>
      <c r="MMX27" s="249"/>
      <c r="MMY27" s="249"/>
      <c r="MMZ27" s="249"/>
      <c r="MNA27" s="249"/>
      <c r="MND27" s="248"/>
      <c r="MNF27" s="248"/>
      <c r="MNI27" s="249"/>
      <c r="MNJ27" s="249"/>
      <c r="MNK27" s="249"/>
      <c r="MNL27" s="249"/>
      <c r="MNM27" s="249"/>
      <c r="MNN27" s="249"/>
      <c r="MNO27" s="249"/>
      <c r="MNP27" s="249"/>
      <c r="MNQ27" s="249"/>
      <c r="MNR27" s="249"/>
      <c r="MNS27" s="249"/>
      <c r="MNT27" s="249"/>
      <c r="MNW27" s="248"/>
      <c r="MNY27" s="248"/>
      <c r="MOB27" s="249"/>
      <c r="MOC27" s="249"/>
      <c r="MOD27" s="249"/>
      <c r="MOE27" s="249"/>
      <c r="MOF27" s="249"/>
      <c r="MOG27" s="249"/>
      <c r="MOH27" s="249"/>
      <c r="MOI27" s="249"/>
      <c r="MOJ27" s="249"/>
      <c r="MOK27" s="249"/>
      <c r="MOL27" s="249"/>
      <c r="MOM27" s="249"/>
      <c r="MOP27" s="248"/>
      <c r="MOR27" s="248"/>
      <c r="MOU27" s="249"/>
      <c r="MOV27" s="249"/>
      <c r="MOW27" s="249"/>
      <c r="MOX27" s="249"/>
      <c r="MOY27" s="249"/>
      <c r="MOZ27" s="249"/>
      <c r="MPA27" s="249"/>
      <c r="MPB27" s="249"/>
      <c r="MPC27" s="249"/>
      <c r="MPD27" s="249"/>
      <c r="MPE27" s="249"/>
      <c r="MPF27" s="249"/>
      <c r="MPI27" s="248"/>
      <c r="MPK27" s="248"/>
      <c r="MPN27" s="249"/>
      <c r="MPO27" s="249"/>
      <c r="MPP27" s="249"/>
      <c r="MPQ27" s="249"/>
      <c r="MPR27" s="249"/>
      <c r="MPS27" s="249"/>
      <c r="MPT27" s="249"/>
      <c r="MPU27" s="249"/>
      <c r="MPV27" s="249"/>
      <c r="MPW27" s="249"/>
      <c r="MPX27" s="249"/>
      <c r="MPY27" s="249"/>
      <c r="MQB27" s="248"/>
      <c r="MQD27" s="248"/>
      <c r="MQG27" s="249"/>
      <c r="MQH27" s="249"/>
      <c r="MQI27" s="249"/>
      <c r="MQJ27" s="249"/>
      <c r="MQK27" s="249"/>
      <c r="MQL27" s="249"/>
      <c r="MQM27" s="249"/>
      <c r="MQN27" s="249"/>
      <c r="MQO27" s="249"/>
      <c r="MQP27" s="249"/>
      <c r="MQQ27" s="249"/>
      <c r="MQR27" s="249"/>
      <c r="MQU27" s="248"/>
      <c r="MQW27" s="248"/>
      <c r="MQZ27" s="249"/>
      <c r="MRA27" s="249"/>
      <c r="MRB27" s="249"/>
      <c r="MRC27" s="249"/>
      <c r="MRD27" s="249"/>
      <c r="MRE27" s="249"/>
      <c r="MRF27" s="249"/>
      <c r="MRG27" s="249"/>
      <c r="MRH27" s="249"/>
      <c r="MRI27" s="249"/>
      <c r="MRJ27" s="249"/>
      <c r="MRK27" s="249"/>
      <c r="MRN27" s="248"/>
      <c r="MRP27" s="248"/>
      <c r="MRS27" s="249"/>
      <c r="MRT27" s="249"/>
      <c r="MRU27" s="249"/>
      <c r="MRV27" s="249"/>
      <c r="MRW27" s="249"/>
      <c r="MRX27" s="249"/>
      <c r="MRY27" s="249"/>
      <c r="MRZ27" s="249"/>
      <c r="MSA27" s="249"/>
      <c r="MSB27" s="249"/>
      <c r="MSC27" s="249"/>
      <c r="MSD27" s="249"/>
      <c r="MSG27" s="248"/>
      <c r="MSI27" s="248"/>
      <c r="MSL27" s="249"/>
      <c r="MSM27" s="249"/>
      <c r="MSN27" s="249"/>
      <c r="MSO27" s="249"/>
      <c r="MSP27" s="249"/>
      <c r="MSQ27" s="249"/>
      <c r="MSR27" s="249"/>
      <c r="MSS27" s="249"/>
      <c r="MST27" s="249"/>
      <c r="MSU27" s="249"/>
      <c r="MSV27" s="249"/>
      <c r="MSW27" s="249"/>
      <c r="MSZ27" s="248"/>
      <c r="MTB27" s="248"/>
      <c r="MTE27" s="249"/>
      <c r="MTF27" s="249"/>
      <c r="MTG27" s="249"/>
      <c r="MTH27" s="249"/>
      <c r="MTI27" s="249"/>
      <c r="MTJ27" s="249"/>
      <c r="MTK27" s="249"/>
      <c r="MTL27" s="249"/>
      <c r="MTM27" s="249"/>
      <c r="MTN27" s="249"/>
      <c r="MTO27" s="249"/>
      <c r="MTP27" s="249"/>
      <c r="MTS27" s="248"/>
      <c r="MTU27" s="248"/>
      <c r="MTX27" s="249"/>
      <c r="MTY27" s="249"/>
      <c r="MTZ27" s="249"/>
      <c r="MUA27" s="249"/>
      <c r="MUB27" s="249"/>
      <c r="MUC27" s="249"/>
      <c r="MUD27" s="249"/>
      <c r="MUE27" s="249"/>
      <c r="MUF27" s="249"/>
      <c r="MUG27" s="249"/>
      <c r="MUH27" s="249"/>
      <c r="MUI27" s="249"/>
      <c r="MUL27" s="248"/>
      <c r="MUN27" s="248"/>
      <c r="MUQ27" s="249"/>
      <c r="MUR27" s="249"/>
      <c r="MUS27" s="249"/>
      <c r="MUT27" s="249"/>
      <c r="MUU27" s="249"/>
      <c r="MUV27" s="249"/>
      <c r="MUW27" s="249"/>
      <c r="MUX27" s="249"/>
      <c r="MUY27" s="249"/>
      <c r="MUZ27" s="249"/>
      <c r="MVA27" s="249"/>
      <c r="MVB27" s="249"/>
      <c r="MVE27" s="248"/>
      <c r="MVG27" s="248"/>
      <c r="MVJ27" s="249"/>
      <c r="MVK27" s="249"/>
      <c r="MVL27" s="249"/>
      <c r="MVM27" s="249"/>
      <c r="MVN27" s="249"/>
      <c r="MVO27" s="249"/>
      <c r="MVP27" s="249"/>
      <c r="MVQ27" s="249"/>
      <c r="MVR27" s="249"/>
      <c r="MVS27" s="249"/>
      <c r="MVT27" s="249"/>
      <c r="MVU27" s="249"/>
      <c r="MVX27" s="248"/>
      <c r="MVZ27" s="248"/>
      <c r="MWC27" s="249"/>
      <c r="MWD27" s="249"/>
      <c r="MWE27" s="249"/>
      <c r="MWF27" s="249"/>
      <c r="MWG27" s="249"/>
      <c r="MWH27" s="249"/>
      <c r="MWI27" s="249"/>
      <c r="MWJ27" s="249"/>
      <c r="MWK27" s="249"/>
      <c r="MWL27" s="249"/>
      <c r="MWM27" s="249"/>
      <c r="MWN27" s="249"/>
      <c r="MWQ27" s="248"/>
      <c r="MWS27" s="248"/>
      <c r="MWV27" s="249"/>
      <c r="MWW27" s="249"/>
      <c r="MWX27" s="249"/>
      <c r="MWY27" s="249"/>
      <c r="MWZ27" s="249"/>
      <c r="MXA27" s="249"/>
      <c r="MXB27" s="249"/>
      <c r="MXC27" s="249"/>
      <c r="MXD27" s="249"/>
      <c r="MXE27" s="249"/>
      <c r="MXF27" s="249"/>
      <c r="MXG27" s="249"/>
      <c r="MXJ27" s="248"/>
      <c r="MXL27" s="248"/>
      <c r="MXO27" s="249"/>
      <c r="MXP27" s="249"/>
      <c r="MXQ27" s="249"/>
      <c r="MXR27" s="249"/>
      <c r="MXS27" s="249"/>
      <c r="MXT27" s="249"/>
      <c r="MXU27" s="249"/>
      <c r="MXV27" s="249"/>
      <c r="MXW27" s="249"/>
      <c r="MXX27" s="249"/>
      <c r="MXY27" s="249"/>
      <c r="MXZ27" s="249"/>
      <c r="MYC27" s="248"/>
      <c r="MYE27" s="248"/>
      <c r="MYH27" s="249"/>
      <c r="MYI27" s="249"/>
      <c r="MYJ27" s="249"/>
      <c r="MYK27" s="249"/>
      <c r="MYL27" s="249"/>
      <c r="MYM27" s="249"/>
      <c r="MYN27" s="249"/>
      <c r="MYO27" s="249"/>
      <c r="MYP27" s="249"/>
      <c r="MYQ27" s="249"/>
      <c r="MYR27" s="249"/>
      <c r="MYS27" s="249"/>
      <c r="MYV27" s="248"/>
      <c r="MYX27" s="248"/>
      <c r="MZA27" s="249"/>
      <c r="MZB27" s="249"/>
      <c r="MZC27" s="249"/>
      <c r="MZD27" s="249"/>
      <c r="MZE27" s="249"/>
      <c r="MZF27" s="249"/>
      <c r="MZG27" s="249"/>
      <c r="MZH27" s="249"/>
      <c r="MZI27" s="249"/>
      <c r="MZJ27" s="249"/>
      <c r="MZK27" s="249"/>
      <c r="MZL27" s="249"/>
      <c r="MZO27" s="248"/>
      <c r="MZQ27" s="248"/>
      <c r="MZT27" s="249"/>
      <c r="MZU27" s="249"/>
      <c r="MZV27" s="249"/>
      <c r="MZW27" s="249"/>
      <c r="MZX27" s="249"/>
      <c r="MZY27" s="249"/>
      <c r="MZZ27" s="249"/>
      <c r="NAA27" s="249"/>
      <c r="NAB27" s="249"/>
      <c r="NAC27" s="249"/>
      <c r="NAD27" s="249"/>
      <c r="NAE27" s="249"/>
      <c r="NAH27" s="248"/>
      <c r="NAJ27" s="248"/>
      <c r="NAM27" s="249"/>
      <c r="NAN27" s="249"/>
      <c r="NAO27" s="249"/>
      <c r="NAP27" s="249"/>
      <c r="NAQ27" s="249"/>
      <c r="NAR27" s="249"/>
      <c r="NAS27" s="249"/>
      <c r="NAT27" s="249"/>
      <c r="NAU27" s="249"/>
      <c r="NAV27" s="249"/>
      <c r="NAW27" s="249"/>
      <c r="NAX27" s="249"/>
      <c r="NBA27" s="248"/>
      <c r="NBC27" s="248"/>
      <c r="NBF27" s="249"/>
      <c r="NBG27" s="249"/>
      <c r="NBH27" s="249"/>
      <c r="NBI27" s="249"/>
      <c r="NBJ27" s="249"/>
      <c r="NBK27" s="249"/>
      <c r="NBL27" s="249"/>
      <c r="NBM27" s="249"/>
      <c r="NBN27" s="249"/>
      <c r="NBO27" s="249"/>
      <c r="NBP27" s="249"/>
      <c r="NBQ27" s="249"/>
      <c r="NBT27" s="248"/>
      <c r="NBV27" s="248"/>
      <c r="NBY27" s="249"/>
      <c r="NBZ27" s="249"/>
      <c r="NCA27" s="249"/>
      <c r="NCB27" s="249"/>
      <c r="NCC27" s="249"/>
      <c r="NCD27" s="249"/>
      <c r="NCE27" s="249"/>
      <c r="NCF27" s="249"/>
      <c r="NCG27" s="249"/>
      <c r="NCH27" s="249"/>
      <c r="NCI27" s="249"/>
      <c r="NCJ27" s="249"/>
      <c r="NCM27" s="248"/>
      <c r="NCO27" s="248"/>
      <c r="NCR27" s="249"/>
      <c r="NCS27" s="249"/>
      <c r="NCT27" s="249"/>
      <c r="NCU27" s="249"/>
      <c r="NCV27" s="249"/>
      <c r="NCW27" s="249"/>
      <c r="NCX27" s="249"/>
      <c r="NCY27" s="249"/>
      <c r="NCZ27" s="249"/>
      <c r="NDA27" s="249"/>
      <c r="NDB27" s="249"/>
      <c r="NDC27" s="249"/>
      <c r="NDF27" s="248"/>
      <c r="NDH27" s="248"/>
      <c r="NDK27" s="249"/>
      <c r="NDL27" s="249"/>
      <c r="NDM27" s="249"/>
      <c r="NDN27" s="249"/>
      <c r="NDO27" s="249"/>
      <c r="NDP27" s="249"/>
      <c r="NDQ27" s="249"/>
      <c r="NDR27" s="249"/>
      <c r="NDS27" s="249"/>
      <c r="NDT27" s="249"/>
      <c r="NDU27" s="249"/>
      <c r="NDV27" s="249"/>
      <c r="NDY27" s="248"/>
      <c r="NEA27" s="248"/>
      <c r="NED27" s="249"/>
      <c r="NEE27" s="249"/>
      <c r="NEF27" s="249"/>
      <c r="NEG27" s="249"/>
      <c r="NEH27" s="249"/>
      <c r="NEI27" s="249"/>
      <c r="NEJ27" s="249"/>
      <c r="NEK27" s="249"/>
      <c r="NEL27" s="249"/>
      <c r="NEM27" s="249"/>
      <c r="NEN27" s="249"/>
      <c r="NEO27" s="249"/>
      <c r="NER27" s="248"/>
      <c r="NET27" s="248"/>
      <c r="NEW27" s="249"/>
      <c r="NEX27" s="249"/>
      <c r="NEY27" s="249"/>
      <c r="NEZ27" s="249"/>
      <c r="NFA27" s="249"/>
      <c r="NFB27" s="249"/>
      <c r="NFC27" s="249"/>
      <c r="NFD27" s="249"/>
      <c r="NFE27" s="249"/>
      <c r="NFF27" s="249"/>
      <c r="NFG27" s="249"/>
      <c r="NFH27" s="249"/>
      <c r="NFK27" s="248"/>
      <c r="NFM27" s="248"/>
      <c r="NFP27" s="249"/>
      <c r="NFQ27" s="249"/>
      <c r="NFR27" s="249"/>
      <c r="NFS27" s="249"/>
      <c r="NFT27" s="249"/>
      <c r="NFU27" s="249"/>
      <c r="NFV27" s="249"/>
      <c r="NFW27" s="249"/>
      <c r="NFX27" s="249"/>
      <c r="NFY27" s="249"/>
      <c r="NFZ27" s="249"/>
      <c r="NGA27" s="249"/>
      <c r="NGD27" s="248"/>
      <c r="NGF27" s="248"/>
      <c r="NGI27" s="249"/>
      <c r="NGJ27" s="249"/>
      <c r="NGK27" s="249"/>
      <c r="NGL27" s="249"/>
      <c r="NGM27" s="249"/>
      <c r="NGN27" s="249"/>
      <c r="NGO27" s="249"/>
      <c r="NGP27" s="249"/>
      <c r="NGQ27" s="249"/>
      <c r="NGR27" s="249"/>
      <c r="NGS27" s="249"/>
      <c r="NGT27" s="249"/>
      <c r="NGW27" s="248"/>
      <c r="NGY27" s="248"/>
      <c r="NHB27" s="249"/>
      <c r="NHC27" s="249"/>
      <c r="NHD27" s="249"/>
      <c r="NHE27" s="249"/>
      <c r="NHF27" s="249"/>
      <c r="NHG27" s="249"/>
      <c r="NHH27" s="249"/>
      <c r="NHI27" s="249"/>
      <c r="NHJ27" s="249"/>
      <c r="NHK27" s="249"/>
      <c r="NHL27" s="249"/>
      <c r="NHM27" s="249"/>
      <c r="NHP27" s="248"/>
      <c r="NHR27" s="248"/>
      <c r="NHU27" s="249"/>
      <c r="NHV27" s="249"/>
      <c r="NHW27" s="249"/>
      <c r="NHX27" s="249"/>
      <c r="NHY27" s="249"/>
      <c r="NHZ27" s="249"/>
      <c r="NIA27" s="249"/>
      <c r="NIB27" s="249"/>
      <c r="NIC27" s="249"/>
      <c r="NID27" s="249"/>
      <c r="NIE27" s="249"/>
      <c r="NIF27" s="249"/>
      <c r="NII27" s="248"/>
      <c r="NIK27" s="248"/>
      <c r="NIN27" s="249"/>
      <c r="NIO27" s="249"/>
      <c r="NIP27" s="249"/>
      <c r="NIQ27" s="249"/>
      <c r="NIR27" s="249"/>
      <c r="NIS27" s="249"/>
      <c r="NIT27" s="249"/>
      <c r="NIU27" s="249"/>
      <c r="NIV27" s="249"/>
      <c r="NIW27" s="249"/>
      <c r="NIX27" s="249"/>
      <c r="NIY27" s="249"/>
      <c r="NJB27" s="248"/>
      <c r="NJD27" s="248"/>
      <c r="NJG27" s="249"/>
      <c r="NJH27" s="249"/>
      <c r="NJI27" s="249"/>
      <c r="NJJ27" s="249"/>
      <c r="NJK27" s="249"/>
      <c r="NJL27" s="249"/>
      <c r="NJM27" s="249"/>
      <c r="NJN27" s="249"/>
      <c r="NJO27" s="249"/>
      <c r="NJP27" s="249"/>
      <c r="NJQ27" s="249"/>
      <c r="NJR27" s="249"/>
      <c r="NJU27" s="248"/>
      <c r="NJW27" s="248"/>
      <c r="NJZ27" s="249"/>
      <c r="NKA27" s="249"/>
      <c r="NKB27" s="249"/>
      <c r="NKC27" s="249"/>
      <c r="NKD27" s="249"/>
      <c r="NKE27" s="249"/>
      <c r="NKF27" s="249"/>
      <c r="NKG27" s="249"/>
      <c r="NKH27" s="249"/>
      <c r="NKI27" s="249"/>
      <c r="NKJ27" s="249"/>
      <c r="NKK27" s="249"/>
      <c r="NKN27" s="248"/>
      <c r="NKP27" s="248"/>
      <c r="NKS27" s="249"/>
      <c r="NKT27" s="249"/>
      <c r="NKU27" s="249"/>
      <c r="NKV27" s="249"/>
      <c r="NKW27" s="249"/>
      <c r="NKX27" s="249"/>
      <c r="NKY27" s="249"/>
      <c r="NKZ27" s="249"/>
      <c r="NLA27" s="249"/>
      <c r="NLB27" s="249"/>
      <c r="NLC27" s="249"/>
      <c r="NLD27" s="249"/>
      <c r="NLG27" s="248"/>
      <c r="NLI27" s="248"/>
      <c r="NLL27" s="249"/>
      <c r="NLM27" s="249"/>
      <c r="NLN27" s="249"/>
      <c r="NLO27" s="249"/>
      <c r="NLP27" s="249"/>
      <c r="NLQ27" s="249"/>
      <c r="NLR27" s="249"/>
      <c r="NLS27" s="249"/>
      <c r="NLT27" s="249"/>
      <c r="NLU27" s="249"/>
      <c r="NLV27" s="249"/>
      <c r="NLW27" s="249"/>
      <c r="NLZ27" s="248"/>
      <c r="NMB27" s="248"/>
      <c r="NME27" s="249"/>
      <c r="NMF27" s="249"/>
      <c r="NMG27" s="249"/>
      <c r="NMH27" s="249"/>
      <c r="NMI27" s="249"/>
      <c r="NMJ27" s="249"/>
      <c r="NMK27" s="249"/>
      <c r="NML27" s="249"/>
      <c r="NMM27" s="249"/>
      <c r="NMN27" s="249"/>
      <c r="NMO27" s="249"/>
      <c r="NMP27" s="249"/>
      <c r="NMS27" s="248"/>
      <c r="NMU27" s="248"/>
      <c r="NMX27" s="249"/>
      <c r="NMY27" s="249"/>
      <c r="NMZ27" s="249"/>
      <c r="NNA27" s="249"/>
      <c r="NNB27" s="249"/>
      <c r="NNC27" s="249"/>
      <c r="NND27" s="249"/>
      <c r="NNE27" s="249"/>
      <c r="NNF27" s="249"/>
      <c r="NNG27" s="249"/>
      <c r="NNH27" s="249"/>
      <c r="NNI27" s="249"/>
      <c r="NNL27" s="248"/>
      <c r="NNN27" s="248"/>
      <c r="NNQ27" s="249"/>
      <c r="NNR27" s="249"/>
      <c r="NNS27" s="249"/>
      <c r="NNT27" s="249"/>
      <c r="NNU27" s="249"/>
      <c r="NNV27" s="249"/>
      <c r="NNW27" s="249"/>
      <c r="NNX27" s="249"/>
      <c r="NNY27" s="249"/>
      <c r="NNZ27" s="249"/>
      <c r="NOA27" s="249"/>
      <c r="NOB27" s="249"/>
      <c r="NOE27" s="248"/>
      <c r="NOG27" s="248"/>
      <c r="NOJ27" s="249"/>
      <c r="NOK27" s="249"/>
      <c r="NOL27" s="249"/>
      <c r="NOM27" s="249"/>
      <c r="NON27" s="249"/>
      <c r="NOO27" s="249"/>
      <c r="NOP27" s="249"/>
      <c r="NOQ27" s="249"/>
      <c r="NOR27" s="249"/>
      <c r="NOS27" s="249"/>
      <c r="NOT27" s="249"/>
      <c r="NOU27" s="249"/>
      <c r="NOX27" s="248"/>
      <c r="NOZ27" s="248"/>
      <c r="NPC27" s="249"/>
      <c r="NPD27" s="249"/>
      <c r="NPE27" s="249"/>
      <c r="NPF27" s="249"/>
      <c r="NPG27" s="249"/>
      <c r="NPH27" s="249"/>
      <c r="NPI27" s="249"/>
      <c r="NPJ27" s="249"/>
      <c r="NPK27" s="249"/>
      <c r="NPL27" s="249"/>
      <c r="NPM27" s="249"/>
      <c r="NPN27" s="249"/>
      <c r="NPQ27" s="248"/>
      <c r="NPS27" s="248"/>
      <c r="NPV27" s="249"/>
      <c r="NPW27" s="249"/>
      <c r="NPX27" s="249"/>
      <c r="NPY27" s="249"/>
      <c r="NPZ27" s="249"/>
      <c r="NQA27" s="249"/>
      <c r="NQB27" s="249"/>
      <c r="NQC27" s="249"/>
      <c r="NQD27" s="249"/>
      <c r="NQE27" s="249"/>
      <c r="NQF27" s="249"/>
      <c r="NQG27" s="249"/>
      <c r="NQJ27" s="248"/>
      <c r="NQL27" s="248"/>
      <c r="NQO27" s="249"/>
      <c r="NQP27" s="249"/>
      <c r="NQQ27" s="249"/>
      <c r="NQR27" s="249"/>
      <c r="NQS27" s="249"/>
      <c r="NQT27" s="249"/>
      <c r="NQU27" s="249"/>
      <c r="NQV27" s="249"/>
      <c r="NQW27" s="249"/>
      <c r="NQX27" s="249"/>
      <c r="NQY27" s="249"/>
      <c r="NQZ27" s="249"/>
      <c r="NRC27" s="248"/>
      <c r="NRE27" s="248"/>
      <c r="NRH27" s="249"/>
      <c r="NRI27" s="249"/>
      <c r="NRJ27" s="249"/>
      <c r="NRK27" s="249"/>
      <c r="NRL27" s="249"/>
      <c r="NRM27" s="249"/>
      <c r="NRN27" s="249"/>
      <c r="NRO27" s="249"/>
      <c r="NRP27" s="249"/>
      <c r="NRQ27" s="249"/>
      <c r="NRR27" s="249"/>
      <c r="NRS27" s="249"/>
      <c r="NRV27" s="248"/>
      <c r="NRX27" s="248"/>
      <c r="NSA27" s="249"/>
      <c r="NSB27" s="249"/>
      <c r="NSC27" s="249"/>
      <c r="NSD27" s="249"/>
      <c r="NSE27" s="249"/>
      <c r="NSF27" s="249"/>
      <c r="NSG27" s="249"/>
      <c r="NSH27" s="249"/>
      <c r="NSI27" s="249"/>
      <c r="NSJ27" s="249"/>
      <c r="NSK27" s="249"/>
      <c r="NSL27" s="249"/>
      <c r="NSO27" s="248"/>
      <c r="NSQ27" s="248"/>
      <c r="NST27" s="249"/>
      <c r="NSU27" s="249"/>
      <c r="NSV27" s="249"/>
      <c r="NSW27" s="249"/>
      <c r="NSX27" s="249"/>
      <c r="NSY27" s="249"/>
      <c r="NSZ27" s="249"/>
      <c r="NTA27" s="249"/>
      <c r="NTB27" s="249"/>
      <c r="NTC27" s="249"/>
      <c r="NTD27" s="249"/>
      <c r="NTE27" s="249"/>
      <c r="NTH27" s="248"/>
      <c r="NTJ27" s="248"/>
      <c r="NTM27" s="249"/>
      <c r="NTN27" s="249"/>
      <c r="NTO27" s="249"/>
      <c r="NTP27" s="249"/>
      <c r="NTQ27" s="249"/>
      <c r="NTR27" s="249"/>
      <c r="NTS27" s="249"/>
      <c r="NTT27" s="249"/>
      <c r="NTU27" s="249"/>
      <c r="NTV27" s="249"/>
      <c r="NTW27" s="249"/>
      <c r="NTX27" s="249"/>
      <c r="NUA27" s="248"/>
      <c r="NUC27" s="248"/>
      <c r="NUF27" s="249"/>
      <c r="NUG27" s="249"/>
      <c r="NUH27" s="249"/>
      <c r="NUI27" s="249"/>
      <c r="NUJ27" s="249"/>
      <c r="NUK27" s="249"/>
      <c r="NUL27" s="249"/>
      <c r="NUM27" s="249"/>
      <c r="NUN27" s="249"/>
      <c r="NUO27" s="249"/>
      <c r="NUP27" s="249"/>
      <c r="NUQ27" s="249"/>
      <c r="NUT27" s="248"/>
      <c r="NUV27" s="248"/>
      <c r="NUY27" s="249"/>
      <c r="NUZ27" s="249"/>
      <c r="NVA27" s="249"/>
      <c r="NVB27" s="249"/>
      <c r="NVC27" s="249"/>
      <c r="NVD27" s="249"/>
      <c r="NVE27" s="249"/>
      <c r="NVF27" s="249"/>
      <c r="NVG27" s="249"/>
      <c r="NVH27" s="249"/>
      <c r="NVI27" s="249"/>
      <c r="NVJ27" s="249"/>
      <c r="NVM27" s="248"/>
      <c r="NVO27" s="248"/>
      <c r="NVR27" s="249"/>
      <c r="NVS27" s="249"/>
      <c r="NVT27" s="249"/>
      <c r="NVU27" s="249"/>
      <c r="NVV27" s="249"/>
      <c r="NVW27" s="249"/>
      <c r="NVX27" s="249"/>
      <c r="NVY27" s="249"/>
      <c r="NVZ27" s="249"/>
      <c r="NWA27" s="249"/>
      <c r="NWB27" s="249"/>
      <c r="NWC27" s="249"/>
      <c r="NWF27" s="248"/>
      <c r="NWH27" s="248"/>
      <c r="NWK27" s="249"/>
      <c r="NWL27" s="249"/>
      <c r="NWM27" s="249"/>
      <c r="NWN27" s="249"/>
      <c r="NWO27" s="249"/>
      <c r="NWP27" s="249"/>
      <c r="NWQ27" s="249"/>
      <c r="NWR27" s="249"/>
      <c r="NWS27" s="249"/>
      <c r="NWT27" s="249"/>
      <c r="NWU27" s="249"/>
      <c r="NWV27" s="249"/>
      <c r="NWY27" s="248"/>
      <c r="NXA27" s="248"/>
      <c r="NXD27" s="249"/>
      <c r="NXE27" s="249"/>
      <c r="NXF27" s="249"/>
      <c r="NXG27" s="249"/>
      <c r="NXH27" s="249"/>
      <c r="NXI27" s="249"/>
      <c r="NXJ27" s="249"/>
      <c r="NXK27" s="249"/>
      <c r="NXL27" s="249"/>
      <c r="NXM27" s="249"/>
      <c r="NXN27" s="249"/>
      <c r="NXO27" s="249"/>
      <c r="NXR27" s="248"/>
      <c r="NXT27" s="248"/>
      <c r="NXW27" s="249"/>
      <c r="NXX27" s="249"/>
      <c r="NXY27" s="249"/>
      <c r="NXZ27" s="249"/>
      <c r="NYA27" s="249"/>
      <c r="NYB27" s="249"/>
      <c r="NYC27" s="249"/>
      <c r="NYD27" s="249"/>
      <c r="NYE27" s="249"/>
      <c r="NYF27" s="249"/>
      <c r="NYG27" s="249"/>
      <c r="NYH27" s="249"/>
      <c r="NYK27" s="248"/>
      <c r="NYM27" s="248"/>
      <c r="NYP27" s="249"/>
      <c r="NYQ27" s="249"/>
      <c r="NYR27" s="249"/>
      <c r="NYS27" s="249"/>
      <c r="NYT27" s="249"/>
      <c r="NYU27" s="249"/>
      <c r="NYV27" s="249"/>
      <c r="NYW27" s="249"/>
      <c r="NYX27" s="249"/>
      <c r="NYY27" s="249"/>
      <c r="NYZ27" s="249"/>
      <c r="NZA27" s="249"/>
      <c r="NZD27" s="248"/>
      <c r="NZF27" s="248"/>
      <c r="NZI27" s="249"/>
      <c r="NZJ27" s="249"/>
      <c r="NZK27" s="249"/>
      <c r="NZL27" s="249"/>
      <c r="NZM27" s="249"/>
      <c r="NZN27" s="249"/>
      <c r="NZO27" s="249"/>
      <c r="NZP27" s="249"/>
      <c r="NZQ27" s="249"/>
      <c r="NZR27" s="249"/>
      <c r="NZS27" s="249"/>
      <c r="NZT27" s="249"/>
      <c r="NZW27" s="248"/>
      <c r="NZY27" s="248"/>
      <c r="OAB27" s="249"/>
      <c r="OAC27" s="249"/>
      <c r="OAD27" s="249"/>
      <c r="OAE27" s="249"/>
      <c r="OAF27" s="249"/>
      <c r="OAG27" s="249"/>
      <c r="OAH27" s="249"/>
      <c r="OAI27" s="249"/>
      <c r="OAJ27" s="249"/>
      <c r="OAK27" s="249"/>
      <c r="OAL27" s="249"/>
      <c r="OAM27" s="249"/>
      <c r="OAP27" s="248"/>
      <c r="OAR27" s="248"/>
      <c r="OAU27" s="249"/>
      <c r="OAV27" s="249"/>
      <c r="OAW27" s="249"/>
      <c r="OAX27" s="249"/>
      <c r="OAY27" s="249"/>
      <c r="OAZ27" s="249"/>
      <c r="OBA27" s="249"/>
      <c r="OBB27" s="249"/>
      <c r="OBC27" s="249"/>
      <c r="OBD27" s="249"/>
      <c r="OBE27" s="249"/>
      <c r="OBF27" s="249"/>
      <c r="OBI27" s="248"/>
      <c r="OBK27" s="248"/>
      <c r="OBN27" s="249"/>
      <c r="OBO27" s="249"/>
      <c r="OBP27" s="249"/>
      <c r="OBQ27" s="249"/>
      <c r="OBR27" s="249"/>
      <c r="OBS27" s="249"/>
      <c r="OBT27" s="249"/>
      <c r="OBU27" s="249"/>
      <c r="OBV27" s="249"/>
      <c r="OBW27" s="249"/>
      <c r="OBX27" s="249"/>
      <c r="OBY27" s="249"/>
      <c r="OCB27" s="248"/>
      <c r="OCD27" s="248"/>
      <c r="OCG27" s="249"/>
      <c r="OCH27" s="249"/>
      <c r="OCI27" s="249"/>
      <c r="OCJ27" s="249"/>
      <c r="OCK27" s="249"/>
      <c r="OCL27" s="249"/>
      <c r="OCM27" s="249"/>
      <c r="OCN27" s="249"/>
      <c r="OCO27" s="249"/>
      <c r="OCP27" s="249"/>
      <c r="OCQ27" s="249"/>
      <c r="OCR27" s="249"/>
      <c r="OCU27" s="248"/>
      <c r="OCW27" s="248"/>
      <c r="OCZ27" s="249"/>
      <c r="ODA27" s="249"/>
      <c r="ODB27" s="249"/>
      <c r="ODC27" s="249"/>
      <c r="ODD27" s="249"/>
      <c r="ODE27" s="249"/>
      <c r="ODF27" s="249"/>
      <c r="ODG27" s="249"/>
      <c r="ODH27" s="249"/>
      <c r="ODI27" s="249"/>
      <c r="ODJ27" s="249"/>
      <c r="ODK27" s="249"/>
      <c r="ODN27" s="248"/>
      <c r="ODP27" s="248"/>
      <c r="ODS27" s="249"/>
      <c r="ODT27" s="249"/>
      <c r="ODU27" s="249"/>
      <c r="ODV27" s="249"/>
      <c r="ODW27" s="249"/>
      <c r="ODX27" s="249"/>
      <c r="ODY27" s="249"/>
      <c r="ODZ27" s="249"/>
      <c r="OEA27" s="249"/>
      <c r="OEB27" s="249"/>
      <c r="OEC27" s="249"/>
      <c r="OED27" s="249"/>
      <c r="OEG27" s="248"/>
      <c r="OEI27" s="248"/>
      <c r="OEL27" s="249"/>
      <c r="OEM27" s="249"/>
      <c r="OEN27" s="249"/>
      <c r="OEO27" s="249"/>
      <c r="OEP27" s="249"/>
      <c r="OEQ27" s="249"/>
      <c r="OER27" s="249"/>
      <c r="OES27" s="249"/>
      <c r="OET27" s="249"/>
      <c r="OEU27" s="249"/>
      <c r="OEV27" s="249"/>
      <c r="OEW27" s="249"/>
      <c r="OEZ27" s="248"/>
      <c r="OFB27" s="248"/>
      <c r="OFE27" s="249"/>
      <c r="OFF27" s="249"/>
      <c r="OFG27" s="249"/>
      <c r="OFH27" s="249"/>
      <c r="OFI27" s="249"/>
      <c r="OFJ27" s="249"/>
      <c r="OFK27" s="249"/>
      <c r="OFL27" s="249"/>
      <c r="OFM27" s="249"/>
      <c r="OFN27" s="249"/>
      <c r="OFO27" s="249"/>
      <c r="OFP27" s="249"/>
      <c r="OFS27" s="248"/>
      <c r="OFU27" s="248"/>
      <c r="OFX27" s="249"/>
      <c r="OFY27" s="249"/>
      <c r="OFZ27" s="249"/>
      <c r="OGA27" s="249"/>
      <c r="OGB27" s="249"/>
      <c r="OGC27" s="249"/>
      <c r="OGD27" s="249"/>
      <c r="OGE27" s="249"/>
      <c r="OGF27" s="249"/>
      <c r="OGG27" s="249"/>
      <c r="OGH27" s="249"/>
      <c r="OGI27" s="249"/>
      <c r="OGL27" s="248"/>
      <c r="OGN27" s="248"/>
      <c r="OGQ27" s="249"/>
      <c r="OGR27" s="249"/>
      <c r="OGS27" s="249"/>
      <c r="OGT27" s="249"/>
      <c r="OGU27" s="249"/>
      <c r="OGV27" s="249"/>
      <c r="OGW27" s="249"/>
      <c r="OGX27" s="249"/>
      <c r="OGY27" s="249"/>
      <c r="OGZ27" s="249"/>
      <c r="OHA27" s="249"/>
      <c r="OHB27" s="249"/>
      <c r="OHE27" s="248"/>
      <c r="OHG27" s="248"/>
      <c r="OHJ27" s="249"/>
      <c r="OHK27" s="249"/>
      <c r="OHL27" s="249"/>
      <c r="OHM27" s="249"/>
      <c r="OHN27" s="249"/>
      <c r="OHO27" s="249"/>
      <c r="OHP27" s="249"/>
      <c r="OHQ27" s="249"/>
      <c r="OHR27" s="249"/>
      <c r="OHS27" s="249"/>
      <c r="OHT27" s="249"/>
      <c r="OHU27" s="249"/>
      <c r="OHX27" s="248"/>
      <c r="OHZ27" s="248"/>
      <c r="OIC27" s="249"/>
      <c r="OID27" s="249"/>
      <c r="OIE27" s="249"/>
      <c r="OIF27" s="249"/>
      <c r="OIG27" s="249"/>
      <c r="OIH27" s="249"/>
      <c r="OII27" s="249"/>
      <c r="OIJ27" s="249"/>
      <c r="OIK27" s="249"/>
      <c r="OIL27" s="249"/>
      <c r="OIM27" s="249"/>
      <c r="OIN27" s="249"/>
      <c r="OIQ27" s="248"/>
      <c r="OIS27" s="248"/>
      <c r="OIV27" s="249"/>
      <c r="OIW27" s="249"/>
      <c r="OIX27" s="249"/>
      <c r="OIY27" s="249"/>
      <c r="OIZ27" s="249"/>
      <c r="OJA27" s="249"/>
      <c r="OJB27" s="249"/>
      <c r="OJC27" s="249"/>
      <c r="OJD27" s="249"/>
      <c r="OJE27" s="249"/>
      <c r="OJF27" s="249"/>
      <c r="OJG27" s="249"/>
      <c r="OJJ27" s="248"/>
      <c r="OJL27" s="248"/>
      <c r="OJO27" s="249"/>
      <c r="OJP27" s="249"/>
      <c r="OJQ27" s="249"/>
      <c r="OJR27" s="249"/>
      <c r="OJS27" s="249"/>
      <c r="OJT27" s="249"/>
      <c r="OJU27" s="249"/>
      <c r="OJV27" s="249"/>
      <c r="OJW27" s="249"/>
      <c r="OJX27" s="249"/>
      <c r="OJY27" s="249"/>
      <c r="OJZ27" s="249"/>
      <c r="OKC27" s="248"/>
      <c r="OKE27" s="248"/>
      <c r="OKH27" s="249"/>
      <c r="OKI27" s="249"/>
      <c r="OKJ27" s="249"/>
      <c r="OKK27" s="249"/>
      <c r="OKL27" s="249"/>
      <c r="OKM27" s="249"/>
      <c r="OKN27" s="249"/>
      <c r="OKO27" s="249"/>
      <c r="OKP27" s="249"/>
      <c r="OKQ27" s="249"/>
      <c r="OKR27" s="249"/>
      <c r="OKS27" s="249"/>
      <c r="OKV27" s="248"/>
      <c r="OKX27" s="248"/>
      <c r="OLA27" s="249"/>
      <c r="OLB27" s="249"/>
      <c r="OLC27" s="249"/>
      <c r="OLD27" s="249"/>
      <c r="OLE27" s="249"/>
      <c r="OLF27" s="249"/>
      <c r="OLG27" s="249"/>
      <c r="OLH27" s="249"/>
      <c r="OLI27" s="249"/>
      <c r="OLJ27" s="249"/>
      <c r="OLK27" s="249"/>
      <c r="OLL27" s="249"/>
      <c r="OLO27" s="248"/>
      <c r="OLQ27" s="248"/>
      <c r="OLT27" s="249"/>
      <c r="OLU27" s="249"/>
      <c r="OLV27" s="249"/>
      <c r="OLW27" s="249"/>
      <c r="OLX27" s="249"/>
      <c r="OLY27" s="249"/>
      <c r="OLZ27" s="249"/>
      <c r="OMA27" s="249"/>
      <c r="OMB27" s="249"/>
      <c r="OMC27" s="249"/>
      <c r="OMD27" s="249"/>
      <c r="OME27" s="249"/>
      <c r="OMH27" s="248"/>
      <c r="OMJ27" s="248"/>
      <c r="OMM27" s="249"/>
      <c r="OMN27" s="249"/>
      <c r="OMO27" s="249"/>
      <c r="OMP27" s="249"/>
      <c r="OMQ27" s="249"/>
      <c r="OMR27" s="249"/>
      <c r="OMS27" s="249"/>
      <c r="OMT27" s="249"/>
      <c r="OMU27" s="249"/>
      <c r="OMV27" s="249"/>
      <c r="OMW27" s="249"/>
      <c r="OMX27" s="249"/>
      <c r="ONA27" s="248"/>
      <c r="ONC27" s="248"/>
      <c r="ONF27" s="249"/>
      <c r="ONG27" s="249"/>
      <c r="ONH27" s="249"/>
      <c r="ONI27" s="249"/>
      <c r="ONJ27" s="249"/>
      <c r="ONK27" s="249"/>
      <c r="ONL27" s="249"/>
      <c r="ONM27" s="249"/>
      <c r="ONN27" s="249"/>
      <c r="ONO27" s="249"/>
      <c r="ONP27" s="249"/>
      <c r="ONQ27" s="249"/>
      <c r="ONT27" s="248"/>
      <c r="ONV27" s="248"/>
      <c r="ONY27" s="249"/>
      <c r="ONZ27" s="249"/>
      <c r="OOA27" s="249"/>
      <c r="OOB27" s="249"/>
      <c r="OOC27" s="249"/>
      <c r="OOD27" s="249"/>
      <c r="OOE27" s="249"/>
      <c r="OOF27" s="249"/>
      <c r="OOG27" s="249"/>
      <c r="OOH27" s="249"/>
      <c r="OOI27" s="249"/>
      <c r="OOJ27" s="249"/>
      <c r="OOM27" s="248"/>
      <c r="OOO27" s="248"/>
      <c r="OOR27" s="249"/>
      <c r="OOS27" s="249"/>
      <c r="OOT27" s="249"/>
      <c r="OOU27" s="249"/>
      <c r="OOV27" s="249"/>
      <c r="OOW27" s="249"/>
      <c r="OOX27" s="249"/>
      <c r="OOY27" s="249"/>
      <c r="OOZ27" s="249"/>
      <c r="OPA27" s="249"/>
      <c r="OPB27" s="249"/>
      <c r="OPC27" s="249"/>
      <c r="OPF27" s="248"/>
      <c r="OPH27" s="248"/>
      <c r="OPK27" s="249"/>
      <c r="OPL27" s="249"/>
      <c r="OPM27" s="249"/>
      <c r="OPN27" s="249"/>
      <c r="OPO27" s="249"/>
      <c r="OPP27" s="249"/>
      <c r="OPQ27" s="249"/>
      <c r="OPR27" s="249"/>
      <c r="OPS27" s="249"/>
      <c r="OPT27" s="249"/>
      <c r="OPU27" s="249"/>
      <c r="OPV27" s="249"/>
      <c r="OPY27" s="248"/>
      <c r="OQA27" s="248"/>
      <c r="OQD27" s="249"/>
      <c r="OQE27" s="249"/>
      <c r="OQF27" s="249"/>
      <c r="OQG27" s="249"/>
      <c r="OQH27" s="249"/>
      <c r="OQI27" s="249"/>
      <c r="OQJ27" s="249"/>
      <c r="OQK27" s="249"/>
      <c r="OQL27" s="249"/>
      <c r="OQM27" s="249"/>
      <c r="OQN27" s="249"/>
      <c r="OQO27" s="249"/>
      <c r="OQR27" s="248"/>
      <c r="OQT27" s="248"/>
      <c r="OQW27" s="249"/>
      <c r="OQX27" s="249"/>
      <c r="OQY27" s="249"/>
      <c r="OQZ27" s="249"/>
      <c r="ORA27" s="249"/>
      <c r="ORB27" s="249"/>
      <c r="ORC27" s="249"/>
      <c r="ORD27" s="249"/>
      <c r="ORE27" s="249"/>
      <c r="ORF27" s="249"/>
      <c r="ORG27" s="249"/>
      <c r="ORH27" s="249"/>
      <c r="ORK27" s="248"/>
      <c r="ORM27" s="248"/>
      <c r="ORP27" s="249"/>
      <c r="ORQ27" s="249"/>
      <c r="ORR27" s="249"/>
      <c r="ORS27" s="249"/>
      <c r="ORT27" s="249"/>
      <c r="ORU27" s="249"/>
      <c r="ORV27" s="249"/>
      <c r="ORW27" s="249"/>
      <c r="ORX27" s="249"/>
      <c r="ORY27" s="249"/>
      <c r="ORZ27" s="249"/>
      <c r="OSA27" s="249"/>
      <c r="OSD27" s="248"/>
      <c r="OSF27" s="248"/>
      <c r="OSI27" s="249"/>
      <c r="OSJ27" s="249"/>
      <c r="OSK27" s="249"/>
      <c r="OSL27" s="249"/>
      <c r="OSM27" s="249"/>
      <c r="OSN27" s="249"/>
      <c r="OSO27" s="249"/>
      <c r="OSP27" s="249"/>
      <c r="OSQ27" s="249"/>
      <c r="OSR27" s="249"/>
      <c r="OSS27" s="249"/>
      <c r="OST27" s="249"/>
      <c r="OSW27" s="248"/>
      <c r="OSY27" s="248"/>
      <c r="OTB27" s="249"/>
      <c r="OTC27" s="249"/>
      <c r="OTD27" s="249"/>
      <c r="OTE27" s="249"/>
      <c r="OTF27" s="249"/>
      <c r="OTG27" s="249"/>
      <c r="OTH27" s="249"/>
      <c r="OTI27" s="249"/>
      <c r="OTJ27" s="249"/>
      <c r="OTK27" s="249"/>
      <c r="OTL27" s="249"/>
      <c r="OTM27" s="249"/>
      <c r="OTP27" s="248"/>
      <c r="OTR27" s="248"/>
      <c r="OTU27" s="249"/>
      <c r="OTV27" s="249"/>
      <c r="OTW27" s="249"/>
      <c r="OTX27" s="249"/>
      <c r="OTY27" s="249"/>
      <c r="OTZ27" s="249"/>
      <c r="OUA27" s="249"/>
      <c r="OUB27" s="249"/>
      <c r="OUC27" s="249"/>
      <c r="OUD27" s="249"/>
      <c r="OUE27" s="249"/>
      <c r="OUF27" s="249"/>
      <c r="OUI27" s="248"/>
      <c r="OUK27" s="248"/>
      <c r="OUN27" s="249"/>
      <c r="OUO27" s="249"/>
      <c r="OUP27" s="249"/>
      <c r="OUQ27" s="249"/>
      <c r="OUR27" s="249"/>
      <c r="OUS27" s="249"/>
      <c r="OUT27" s="249"/>
      <c r="OUU27" s="249"/>
      <c r="OUV27" s="249"/>
      <c r="OUW27" s="249"/>
      <c r="OUX27" s="249"/>
      <c r="OUY27" s="249"/>
      <c r="OVB27" s="248"/>
      <c r="OVD27" s="248"/>
      <c r="OVG27" s="249"/>
      <c r="OVH27" s="249"/>
      <c r="OVI27" s="249"/>
      <c r="OVJ27" s="249"/>
      <c r="OVK27" s="249"/>
      <c r="OVL27" s="249"/>
      <c r="OVM27" s="249"/>
      <c r="OVN27" s="249"/>
      <c r="OVO27" s="249"/>
      <c r="OVP27" s="249"/>
      <c r="OVQ27" s="249"/>
      <c r="OVR27" s="249"/>
      <c r="OVU27" s="248"/>
      <c r="OVW27" s="248"/>
      <c r="OVZ27" s="249"/>
      <c r="OWA27" s="249"/>
      <c r="OWB27" s="249"/>
      <c r="OWC27" s="249"/>
      <c r="OWD27" s="249"/>
      <c r="OWE27" s="249"/>
      <c r="OWF27" s="249"/>
      <c r="OWG27" s="249"/>
      <c r="OWH27" s="249"/>
      <c r="OWI27" s="249"/>
      <c r="OWJ27" s="249"/>
      <c r="OWK27" s="249"/>
      <c r="OWN27" s="248"/>
      <c r="OWP27" s="248"/>
      <c r="OWS27" s="249"/>
      <c r="OWT27" s="249"/>
      <c r="OWU27" s="249"/>
      <c r="OWV27" s="249"/>
      <c r="OWW27" s="249"/>
      <c r="OWX27" s="249"/>
      <c r="OWY27" s="249"/>
      <c r="OWZ27" s="249"/>
      <c r="OXA27" s="249"/>
      <c r="OXB27" s="249"/>
      <c r="OXC27" s="249"/>
      <c r="OXD27" s="249"/>
      <c r="OXG27" s="248"/>
      <c r="OXI27" s="248"/>
      <c r="OXL27" s="249"/>
      <c r="OXM27" s="249"/>
      <c r="OXN27" s="249"/>
      <c r="OXO27" s="249"/>
      <c r="OXP27" s="249"/>
      <c r="OXQ27" s="249"/>
      <c r="OXR27" s="249"/>
      <c r="OXS27" s="249"/>
      <c r="OXT27" s="249"/>
      <c r="OXU27" s="249"/>
      <c r="OXV27" s="249"/>
      <c r="OXW27" s="249"/>
      <c r="OXZ27" s="248"/>
      <c r="OYB27" s="248"/>
      <c r="OYE27" s="249"/>
      <c r="OYF27" s="249"/>
      <c r="OYG27" s="249"/>
      <c r="OYH27" s="249"/>
      <c r="OYI27" s="249"/>
      <c r="OYJ27" s="249"/>
      <c r="OYK27" s="249"/>
      <c r="OYL27" s="249"/>
      <c r="OYM27" s="249"/>
      <c r="OYN27" s="249"/>
      <c r="OYO27" s="249"/>
      <c r="OYP27" s="249"/>
      <c r="OYS27" s="248"/>
      <c r="OYU27" s="248"/>
      <c r="OYX27" s="249"/>
      <c r="OYY27" s="249"/>
      <c r="OYZ27" s="249"/>
      <c r="OZA27" s="249"/>
      <c r="OZB27" s="249"/>
      <c r="OZC27" s="249"/>
      <c r="OZD27" s="249"/>
      <c r="OZE27" s="249"/>
      <c r="OZF27" s="249"/>
      <c r="OZG27" s="249"/>
      <c r="OZH27" s="249"/>
      <c r="OZI27" s="249"/>
      <c r="OZL27" s="248"/>
      <c r="OZN27" s="248"/>
      <c r="OZQ27" s="249"/>
      <c r="OZR27" s="249"/>
      <c r="OZS27" s="249"/>
      <c r="OZT27" s="249"/>
      <c r="OZU27" s="249"/>
      <c r="OZV27" s="249"/>
      <c r="OZW27" s="249"/>
      <c r="OZX27" s="249"/>
      <c r="OZY27" s="249"/>
      <c r="OZZ27" s="249"/>
      <c r="PAA27" s="249"/>
      <c r="PAB27" s="249"/>
      <c r="PAE27" s="248"/>
      <c r="PAG27" s="248"/>
      <c r="PAJ27" s="249"/>
      <c r="PAK27" s="249"/>
      <c r="PAL27" s="249"/>
      <c r="PAM27" s="249"/>
      <c r="PAN27" s="249"/>
      <c r="PAO27" s="249"/>
      <c r="PAP27" s="249"/>
      <c r="PAQ27" s="249"/>
      <c r="PAR27" s="249"/>
      <c r="PAS27" s="249"/>
      <c r="PAT27" s="249"/>
      <c r="PAU27" s="249"/>
      <c r="PAX27" s="248"/>
      <c r="PAZ27" s="248"/>
      <c r="PBC27" s="249"/>
      <c r="PBD27" s="249"/>
      <c r="PBE27" s="249"/>
      <c r="PBF27" s="249"/>
      <c r="PBG27" s="249"/>
      <c r="PBH27" s="249"/>
      <c r="PBI27" s="249"/>
      <c r="PBJ27" s="249"/>
      <c r="PBK27" s="249"/>
      <c r="PBL27" s="249"/>
      <c r="PBM27" s="249"/>
      <c r="PBN27" s="249"/>
      <c r="PBQ27" s="248"/>
      <c r="PBS27" s="248"/>
      <c r="PBV27" s="249"/>
      <c r="PBW27" s="249"/>
      <c r="PBX27" s="249"/>
      <c r="PBY27" s="249"/>
      <c r="PBZ27" s="249"/>
      <c r="PCA27" s="249"/>
      <c r="PCB27" s="249"/>
      <c r="PCC27" s="249"/>
      <c r="PCD27" s="249"/>
      <c r="PCE27" s="249"/>
      <c r="PCF27" s="249"/>
      <c r="PCG27" s="249"/>
      <c r="PCJ27" s="248"/>
      <c r="PCL27" s="248"/>
      <c r="PCO27" s="249"/>
      <c r="PCP27" s="249"/>
      <c r="PCQ27" s="249"/>
      <c r="PCR27" s="249"/>
      <c r="PCS27" s="249"/>
      <c r="PCT27" s="249"/>
      <c r="PCU27" s="249"/>
      <c r="PCV27" s="249"/>
      <c r="PCW27" s="249"/>
      <c r="PCX27" s="249"/>
      <c r="PCY27" s="249"/>
      <c r="PCZ27" s="249"/>
      <c r="PDC27" s="248"/>
      <c r="PDE27" s="248"/>
      <c r="PDH27" s="249"/>
      <c r="PDI27" s="249"/>
      <c r="PDJ27" s="249"/>
      <c r="PDK27" s="249"/>
      <c r="PDL27" s="249"/>
      <c r="PDM27" s="249"/>
      <c r="PDN27" s="249"/>
      <c r="PDO27" s="249"/>
      <c r="PDP27" s="249"/>
      <c r="PDQ27" s="249"/>
      <c r="PDR27" s="249"/>
      <c r="PDS27" s="249"/>
      <c r="PDV27" s="248"/>
      <c r="PDX27" s="248"/>
      <c r="PEA27" s="249"/>
      <c r="PEB27" s="249"/>
      <c r="PEC27" s="249"/>
      <c r="PED27" s="249"/>
      <c r="PEE27" s="249"/>
      <c r="PEF27" s="249"/>
      <c r="PEG27" s="249"/>
      <c r="PEH27" s="249"/>
      <c r="PEI27" s="249"/>
      <c r="PEJ27" s="249"/>
      <c r="PEK27" s="249"/>
      <c r="PEL27" s="249"/>
      <c r="PEO27" s="248"/>
      <c r="PEQ27" s="248"/>
      <c r="PET27" s="249"/>
      <c r="PEU27" s="249"/>
      <c r="PEV27" s="249"/>
      <c r="PEW27" s="249"/>
      <c r="PEX27" s="249"/>
      <c r="PEY27" s="249"/>
      <c r="PEZ27" s="249"/>
      <c r="PFA27" s="249"/>
      <c r="PFB27" s="249"/>
      <c r="PFC27" s="249"/>
      <c r="PFD27" s="249"/>
      <c r="PFE27" s="249"/>
      <c r="PFH27" s="248"/>
      <c r="PFJ27" s="248"/>
      <c r="PFM27" s="249"/>
      <c r="PFN27" s="249"/>
      <c r="PFO27" s="249"/>
      <c r="PFP27" s="249"/>
      <c r="PFQ27" s="249"/>
      <c r="PFR27" s="249"/>
      <c r="PFS27" s="249"/>
      <c r="PFT27" s="249"/>
      <c r="PFU27" s="249"/>
      <c r="PFV27" s="249"/>
      <c r="PFW27" s="249"/>
      <c r="PFX27" s="249"/>
      <c r="PGA27" s="248"/>
      <c r="PGC27" s="248"/>
      <c r="PGF27" s="249"/>
      <c r="PGG27" s="249"/>
      <c r="PGH27" s="249"/>
      <c r="PGI27" s="249"/>
      <c r="PGJ27" s="249"/>
      <c r="PGK27" s="249"/>
      <c r="PGL27" s="249"/>
      <c r="PGM27" s="249"/>
      <c r="PGN27" s="249"/>
      <c r="PGO27" s="249"/>
      <c r="PGP27" s="249"/>
      <c r="PGQ27" s="249"/>
      <c r="PGT27" s="248"/>
      <c r="PGV27" s="248"/>
      <c r="PGY27" s="249"/>
      <c r="PGZ27" s="249"/>
      <c r="PHA27" s="249"/>
      <c r="PHB27" s="249"/>
      <c r="PHC27" s="249"/>
      <c r="PHD27" s="249"/>
      <c r="PHE27" s="249"/>
      <c r="PHF27" s="249"/>
      <c r="PHG27" s="249"/>
      <c r="PHH27" s="249"/>
      <c r="PHI27" s="249"/>
      <c r="PHJ27" s="249"/>
      <c r="PHM27" s="248"/>
      <c r="PHO27" s="248"/>
      <c r="PHR27" s="249"/>
      <c r="PHS27" s="249"/>
      <c r="PHT27" s="249"/>
      <c r="PHU27" s="249"/>
      <c r="PHV27" s="249"/>
      <c r="PHW27" s="249"/>
      <c r="PHX27" s="249"/>
      <c r="PHY27" s="249"/>
      <c r="PHZ27" s="249"/>
      <c r="PIA27" s="249"/>
      <c r="PIB27" s="249"/>
      <c r="PIC27" s="249"/>
      <c r="PIF27" s="248"/>
      <c r="PIH27" s="248"/>
      <c r="PIK27" s="249"/>
      <c r="PIL27" s="249"/>
      <c r="PIM27" s="249"/>
      <c r="PIN27" s="249"/>
      <c r="PIO27" s="249"/>
      <c r="PIP27" s="249"/>
      <c r="PIQ27" s="249"/>
      <c r="PIR27" s="249"/>
      <c r="PIS27" s="249"/>
      <c r="PIT27" s="249"/>
      <c r="PIU27" s="249"/>
      <c r="PIV27" s="249"/>
      <c r="PIY27" s="248"/>
      <c r="PJA27" s="248"/>
      <c r="PJD27" s="249"/>
      <c r="PJE27" s="249"/>
      <c r="PJF27" s="249"/>
      <c r="PJG27" s="249"/>
      <c r="PJH27" s="249"/>
      <c r="PJI27" s="249"/>
      <c r="PJJ27" s="249"/>
      <c r="PJK27" s="249"/>
      <c r="PJL27" s="249"/>
      <c r="PJM27" s="249"/>
      <c r="PJN27" s="249"/>
      <c r="PJO27" s="249"/>
      <c r="PJR27" s="248"/>
      <c r="PJT27" s="248"/>
      <c r="PJW27" s="249"/>
      <c r="PJX27" s="249"/>
      <c r="PJY27" s="249"/>
      <c r="PJZ27" s="249"/>
      <c r="PKA27" s="249"/>
      <c r="PKB27" s="249"/>
      <c r="PKC27" s="249"/>
      <c r="PKD27" s="249"/>
      <c r="PKE27" s="249"/>
      <c r="PKF27" s="249"/>
      <c r="PKG27" s="249"/>
      <c r="PKH27" s="249"/>
      <c r="PKK27" s="248"/>
      <c r="PKM27" s="248"/>
      <c r="PKP27" s="249"/>
      <c r="PKQ27" s="249"/>
      <c r="PKR27" s="249"/>
      <c r="PKS27" s="249"/>
      <c r="PKT27" s="249"/>
      <c r="PKU27" s="249"/>
      <c r="PKV27" s="249"/>
      <c r="PKW27" s="249"/>
      <c r="PKX27" s="249"/>
      <c r="PKY27" s="249"/>
      <c r="PKZ27" s="249"/>
      <c r="PLA27" s="249"/>
      <c r="PLD27" s="248"/>
      <c r="PLF27" s="248"/>
      <c r="PLI27" s="249"/>
      <c r="PLJ27" s="249"/>
      <c r="PLK27" s="249"/>
      <c r="PLL27" s="249"/>
      <c r="PLM27" s="249"/>
      <c r="PLN27" s="249"/>
      <c r="PLO27" s="249"/>
      <c r="PLP27" s="249"/>
      <c r="PLQ27" s="249"/>
      <c r="PLR27" s="249"/>
      <c r="PLS27" s="249"/>
      <c r="PLT27" s="249"/>
      <c r="PLW27" s="248"/>
      <c r="PLY27" s="248"/>
      <c r="PMB27" s="249"/>
      <c r="PMC27" s="249"/>
      <c r="PMD27" s="249"/>
      <c r="PME27" s="249"/>
      <c r="PMF27" s="249"/>
      <c r="PMG27" s="249"/>
      <c r="PMH27" s="249"/>
      <c r="PMI27" s="249"/>
      <c r="PMJ27" s="249"/>
      <c r="PMK27" s="249"/>
      <c r="PML27" s="249"/>
      <c r="PMM27" s="249"/>
      <c r="PMP27" s="248"/>
      <c r="PMR27" s="248"/>
      <c r="PMU27" s="249"/>
      <c r="PMV27" s="249"/>
      <c r="PMW27" s="249"/>
      <c r="PMX27" s="249"/>
      <c r="PMY27" s="249"/>
      <c r="PMZ27" s="249"/>
      <c r="PNA27" s="249"/>
      <c r="PNB27" s="249"/>
      <c r="PNC27" s="249"/>
      <c r="PND27" s="249"/>
      <c r="PNE27" s="249"/>
      <c r="PNF27" s="249"/>
      <c r="PNI27" s="248"/>
      <c r="PNK27" s="248"/>
      <c r="PNN27" s="249"/>
      <c r="PNO27" s="249"/>
      <c r="PNP27" s="249"/>
      <c r="PNQ27" s="249"/>
      <c r="PNR27" s="249"/>
      <c r="PNS27" s="249"/>
      <c r="PNT27" s="249"/>
      <c r="PNU27" s="249"/>
      <c r="PNV27" s="249"/>
      <c r="PNW27" s="249"/>
      <c r="PNX27" s="249"/>
      <c r="PNY27" s="249"/>
      <c r="POB27" s="248"/>
      <c r="POD27" s="248"/>
      <c r="POG27" s="249"/>
      <c r="POH27" s="249"/>
      <c r="POI27" s="249"/>
      <c r="POJ27" s="249"/>
      <c r="POK27" s="249"/>
      <c r="POL27" s="249"/>
      <c r="POM27" s="249"/>
      <c r="PON27" s="249"/>
      <c r="POO27" s="249"/>
      <c r="POP27" s="249"/>
      <c r="POQ27" s="249"/>
      <c r="POR27" s="249"/>
      <c r="POU27" s="248"/>
      <c r="POW27" s="248"/>
      <c r="POZ27" s="249"/>
      <c r="PPA27" s="249"/>
      <c r="PPB27" s="249"/>
      <c r="PPC27" s="249"/>
      <c r="PPD27" s="249"/>
      <c r="PPE27" s="249"/>
      <c r="PPF27" s="249"/>
      <c r="PPG27" s="249"/>
      <c r="PPH27" s="249"/>
      <c r="PPI27" s="249"/>
      <c r="PPJ27" s="249"/>
      <c r="PPK27" s="249"/>
      <c r="PPN27" s="248"/>
      <c r="PPP27" s="248"/>
      <c r="PPS27" s="249"/>
      <c r="PPT27" s="249"/>
      <c r="PPU27" s="249"/>
      <c r="PPV27" s="249"/>
      <c r="PPW27" s="249"/>
      <c r="PPX27" s="249"/>
      <c r="PPY27" s="249"/>
      <c r="PPZ27" s="249"/>
      <c r="PQA27" s="249"/>
      <c r="PQB27" s="249"/>
      <c r="PQC27" s="249"/>
      <c r="PQD27" s="249"/>
      <c r="PQG27" s="248"/>
      <c r="PQI27" s="248"/>
      <c r="PQL27" s="249"/>
      <c r="PQM27" s="249"/>
      <c r="PQN27" s="249"/>
      <c r="PQO27" s="249"/>
      <c r="PQP27" s="249"/>
      <c r="PQQ27" s="249"/>
      <c r="PQR27" s="249"/>
      <c r="PQS27" s="249"/>
      <c r="PQT27" s="249"/>
      <c r="PQU27" s="249"/>
      <c r="PQV27" s="249"/>
      <c r="PQW27" s="249"/>
      <c r="PQZ27" s="248"/>
      <c r="PRB27" s="248"/>
      <c r="PRE27" s="249"/>
      <c r="PRF27" s="249"/>
      <c r="PRG27" s="249"/>
      <c r="PRH27" s="249"/>
      <c r="PRI27" s="249"/>
      <c r="PRJ27" s="249"/>
      <c r="PRK27" s="249"/>
      <c r="PRL27" s="249"/>
      <c r="PRM27" s="249"/>
      <c r="PRN27" s="249"/>
      <c r="PRO27" s="249"/>
      <c r="PRP27" s="249"/>
      <c r="PRS27" s="248"/>
      <c r="PRU27" s="248"/>
      <c r="PRX27" s="249"/>
      <c r="PRY27" s="249"/>
      <c r="PRZ27" s="249"/>
      <c r="PSA27" s="249"/>
      <c r="PSB27" s="249"/>
      <c r="PSC27" s="249"/>
      <c r="PSD27" s="249"/>
      <c r="PSE27" s="249"/>
      <c r="PSF27" s="249"/>
      <c r="PSG27" s="249"/>
      <c r="PSH27" s="249"/>
      <c r="PSI27" s="249"/>
      <c r="PSL27" s="248"/>
      <c r="PSN27" s="248"/>
      <c r="PSQ27" s="249"/>
      <c r="PSR27" s="249"/>
      <c r="PSS27" s="249"/>
      <c r="PST27" s="249"/>
      <c r="PSU27" s="249"/>
      <c r="PSV27" s="249"/>
      <c r="PSW27" s="249"/>
      <c r="PSX27" s="249"/>
      <c r="PSY27" s="249"/>
      <c r="PSZ27" s="249"/>
      <c r="PTA27" s="249"/>
      <c r="PTB27" s="249"/>
      <c r="PTE27" s="248"/>
      <c r="PTG27" s="248"/>
      <c r="PTJ27" s="249"/>
      <c r="PTK27" s="249"/>
      <c r="PTL27" s="249"/>
      <c r="PTM27" s="249"/>
      <c r="PTN27" s="249"/>
      <c r="PTO27" s="249"/>
      <c r="PTP27" s="249"/>
      <c r="PTQ27" s="249"/>
      <c r="PTR27" s="249"/>
      <c r="PTS27" s="249"/>
      <c r="PTT27" s="249"/>
      <c r="PTU27" s="249"/>
      <c r="PTX27" s="248"/>
      <c r="PTZ27" s="248"/>
      <c r="PUC27" s="249"/>
      <c r="PUD27" s="249"/>
      <c r="PUE27" s="249"/>
      <c r="PUF27" s="249"/>
      <c r="PUG27" s="249"/>
      <c r="PUH27" s="249"/>
      <c r="PUI27" s="249"/>
      <c r="PUJ27" s="249"/>
      <c r="PUK27" s="249"/>
      <c r="PUL27" s="249"/>
      <c r="PUM27" s="249"/>
      <c r="PUN27" s="249"/>
      <c r="PUQ27" s="248"/>
      <c r="PUS27" s="248"/>
      <c r="PUV27" s="249"/>
      <c r="PUW27" s="249"/>
      <c r="PUX27" s="249"/>
      <c r="PUY27" s="249"/>
      <c r="PUZ27" s="249"/>
      <c r="PVA27" s="249"/>
      <c r="PVB27" s="249"/>
      <c r="PVC27" s="249"/>
      <c r="PVD27" s="249"/>
      <c r="PVE27" s="249"/>
      <c r="PVF27" s="249"/>
      <c r="PVG27" s="249"/>
      <c r="PVJ27" s="248"/>
      <c r="PVL27" s="248"/>
      <c r="PVO27" s="249"/>
      <c r="PVP27" s="249"/>
      <c r="PVQ27" s="249"/>
      <c r="PVR27" s="249"/>
      <c r="PVS27" s="249"/>
      <c r="PVT27" s="249"/>
      <c r="PVU27" s="249"/>
      <c r="PVV27" s="249"/>
      <c r="PVW27" s="249"/>
      <c r="PVX27" s="249"/>
      <c r="PVY27" s="249"/>
      <c r="PVZ27" s="249"/>
      <c r="PWC27" s="248"/>
      <c r="PWE27" s="248"/>
      <c r="PWH27" s="249"/>
      <c r="PWI27" s="249"/>
      <c r="PWJ27" s="249"/>
      <c r="PWK27" s="249"/>
      <c r="PWL27" s="249"/>
      <c r="PWM27" s="249"/>
      <c r="PWN27" s="249"/>
      <c r="PWO27" s="249"/>
      <c r="PWP27" s="249"/>
      <c r="PWQ27" s="249"/>
      <c r="PWR27" s="249"/>
      <c r="PWS27" s="249"/>
      <c r="PWV27" s="248"/>
      <c r="PWX27" s="248"/>
      <c r="PXA27" s="249"/>
      <c r="PXB27" s="249"/>
      <c r="PXC27" s="249"/>
      <c r="PXD27" s="249"/>
      <c r="PXE27" s="249"/>
      <c r="PXF27" s="249"/>
      <c r="PXG27" s="249"/>
      <c r="PXH27" s="249"/>
      <c r="PXI27" s="249"/>
      <c r="PXJ27" s="249"/>
      <c r="PXK27" s="249"/>
      <c r="PXL27" s="249"/>
      <c r="PXO27" s="248"/>
      <c r="PXQ27" s="248"/>
      <c r="PXT27" s="249"/>
      <c r="PXU27" s="249"/>
      <c r="PXV27" s="249"/>
      <c r="PXW27" s="249"/>
      <c r="PXX27" s="249"/>
      <c r="PXY27" s="249"/>
      <c r="PXZ27" s="249"/>
      <c r="PYA27" s="249"/>
      <c r="PYB27" s="249"/>
      <c r="PYC27" s="249"/>
      <c r="PYD27" s="249"/>
      <c r="PYE27" s="249"/>
      <c r="PYH27" s="248"/>
      <c r="PYJ27" s="248"/>
      <c r="PYM27" s="249"/>
      <c r="PYN27" s="249"/>
      <c r="PYO27" s="249"/>
      <c r="PYP27" s="249"/>
      <c r="PYQ27" s="249"/>
      <c r="PYR27" s="249"/>
      <c r="PYS27" s="249"/>
      <c r="PYT27" s="249"/>
      <c r="PYU27" s="249"/>
      <c r="PYV27" s="249"/>
      <c r="PYW27" s="249"/>
      <c r="PYX27" s="249"/>
      <c r="PZA27" s="248"/>
      <c r="PZC27" s="248"/>
      <c r="PZF27" s="249"/>
      <c r="PZG27" s="249"/>
      <c r="PZH27" s="249"/>
      <c r="PZI27" s="249"/>
      <c r="PZJ27" s="249"/>
      <c r="PZK27" s="249"/>
      <c r="PZL27" s="249"/>
      <c r="PZM27" s="249"/>
      <c r="PZN27" s="249"/>
      <c r="PZO27" s="249"/>
      <c r="PZP27" s="249"/>
      <c r="PZQ27" s="249"/>
      <c r="PZT27" s="248"/>
      <c r="PZV27" s="248"/>
      <c r="PZY27" s="249"/>
      <c r="PZZ27" s="249"/>
      <c r="QAA27" s="249"/>
      <c r="QAB27" s="249"/>
      <c r="QAC27" s="249"/>
      <c r="QAD27" s="249"/>
      <c r="QAE27" s="249"/>
      <c r="QAF27" s="249"/>
      <c r="QAG27" s="249"/>
      <c r="QAH27" s="249"/>
      <c r="QAI27" s="249"/>
      <c r="QAJ27" s="249"/>
      <c r="QAM27" s="248"/>
      <c r="QAO27" s="248"/>
      <c r="QAR27" s="249"/>
      <c r="QAS27" s="249"/>
      <c r="QAT27" s="249"/>
      <c r="QAU27" s="249"/>
      <c r="QAV27" s="249"/>
      <c r="QAW27" s="249"/>
      <c r="QAX27" s="249"/>
      <c r="QAY27" s="249"/>
      <c r="QAZ27" s="249"/>
      <c r="QBA27" s="249"/>
      <c r="QBB27" s="249"/>
      <c r="QBC27" s="249"/>
      <c r="QBF27" s="248"/>
      <c r="QBH27" s="248"/>
      <c r="QBK27" s="249"/>
      <c r="QBL27" s="249"/>
      <c r="QBM27" s="249"/>
      <c r="QBN27" s="249"/>
      <c r="QBO27" s="249"/>
      <c r="QBP27" s="249"/>
      <c r="QBQ27" s="249"/>
      <c r="QBR27" s="249"/>
      <c r="QBS27" s="249"/>
      <c r="QBT27" s="249"/>
      <c r="QBU27" s="249"/>
      <c r="QBV27" s="249"/>
      <c r="QBY27" s="248"/>
      <c r="QCA27" s="248"/>
      <c r="QCD27" s="249"/>
      <c r="QCE27" s="249"/>
      <c r="QCF27" s="249"/>
      <c r="QCG27" s="249"/>
      <c r="QCH27" s="249"/>
      <c r="QCI27" s="249"/>
      <c r="QCJ27" s="249"/>
      <c r="QCK27" s="249"/>
      <c r="QCL27" s="249"/>
      <c r="QCM27" s="249"/>
      <c r="QCN27" s="249"/>
      <c r="QCO27" s="249"/>
      <c r="QCR27" s="248"/>
      <c r="QCT27" s="248"/>
      <c r="QCW27" s="249"/>
      <c r="QCX27" s="249"/>
      <c r="QCY27" s="249"/>
      <c r="QCZ27" s="249"/>
      <c r="QDA27" s="249"/>
      <c r="QDB27" s="249"/>
      <c r="QDC27" s="249"/>
      <c r="QDD27" s="249"/>
      <c r="QDE27" s="249"/>
      <c r="QDF27" s="249"/>
      <c r="QDG27" s="249"/>
      <c r="QDH27" s="249"/>
      <c r="QDK27" s="248"/>
      <c r="QDM27" s="248"/>
      <c r="QDP27" s="249"/>
      <c r="QDQ27" s="249"/>
      <c r="QDR27" s="249"/>
      <c r="QDS27" s="249"/>
      <c r="QDT27" s="249"/>
      <c r="QDU27" s="249"/>
      <c r="QDV27" s="249"/>
      <c r="QDW27" s="249"/>
      <c r="QDX27" s="249"/>
      <c r="QDY27" s="249"/>
      <c r="QDZ27" s="249"/>
      <c r="QEA27" s="249"/>
      <c r="QED27" s="248"/>
      <c r="QEF27" s="248"/>
      <c r="QEI27" s="249"/>
      <c r="QEJ27" s="249"/>
      <c r="QEK27" s="249"/>
      <c r="QEL27" s="249"/>
      <c r="QEM27" s="249"/>
      <c r="QEN27" s="249"/>
      <c r="QEO27" s="249"/>
      <c r="QEP27" s="249"/>
      <c r="QEQ27" s="249"/>
      <c r="QER27" s="249"/>
      <c r="QES27" s="249"/>
      <c r="QET27" s="249"/>
      <c r="QEW27" s="248"/>
      <c r="QEY27" s="248"/>
      <c r="QFB27" s="249"/>
      <c r="QFC27" s="249"/>
      <c r="QFD27" s="249"/>
      <c r="QFE27" s="249"/>
      <c r="QFF27" s="249"/>
      <c r="QFG27" s="249"/>
      <c r="QFH27" s="249"/>
      <c r="QFI27" s="249"/>
      <c r="QFJ27" s="249"/>
      <c r="QFK27" s="249"/>
      <c r="QFL27" s="249"/>
      <c r="QFM27" s="249"/>
      <c r="QFP27" s="248"/>
      <c r="QFR27" s="248"/>
      <c r="QFU27" s="249"/>
      <c r="QFV27" s="249"/>
      <c r="QFW27" s="249"/>
      <c r="QFX27" s="249"/>
      <c r="QFY27" s="249"/>
      <c r="QFZ27" s="249"/>
      <c r="QGA27" s="249"/>
      <c r="QGB27" s="249"/>
      <c r="QGC27" s="249"/>
      <c r="QGD27" s="249"/>
      <c r="QGE27" s="249"/>
      <c r="QGF27" s="249"/>
      <c r="QGI27" s="248"/>
      <c r="QGK27" s="248"/>
      <c r="QGN27" s="249"/>
      <c r="QGO27" s="249"/>
      <c r="QGP27" s="249"/>
      <c r="QGQ27" s="249"/>
      <c r="QGR27" s="249"/>
      <c r="QGS27" s="249"/>
      <c r="QGT27" s="249"/>
      <c r="QGU27" s="249"/>
      <c r="QGV27" s="249"/>
      <c r="QGW27" s="249"/>
      <c r="QGX27" s="249"/>
      <c r="QGY27" s="249"/>
      <c r="QHB27" s="248"/>
      <c r="QHD27" s="248"/>
      <c r="QHG27" s="249"/>
      <c r="QHH27" s="249"/>
      <c r="QHI27" s="249"/>
      <c r="QHJ27" s="249"/>
      <c r="QHK27" s="249"/>
      <c r="QHL27" s="249"/>
      <c r="QHM27" s="249"/>
      <c r="QHN27" s="249"/>
      <c r="QHO27" s="249"/>
      <c r="QHP27" s="249"/>
      <c r="QHQ27" s="249"/>
      <c r="QHR27" s="249"/>
      <c r="QHU27" s="248"/>
      <c r="QHW27" s="248"/>
      <c r="QHZ27" s="249"/>
      <c r="QIA27" s="249"/>
      <c r="QIB27" s="249"/>
      <c r="QIC27" s="249"/>
      <c r="QID27" s="249"/>
      <c r="QIE27" s="249"/>
      <c r="QIF27" s="249"/>
      <c r="QIG27" s="249"/>
      <c r="QIH27" s="249"/>
      <c r="QII27" s="249"/>
      <c r="QIJ27" s="249"/>
      <c r="QIK27" s="249"/>
      <c r="QIN27" s="248"/>
      <c r="QIP27" s="248"/>
      <c r="QIS27" s="249"/>
      <c r="QIT27" s="249"/>
      <c r="QIU27" s="249"/>
      <c r="QIV27" s="249"/>
      <c r="QIW27" s="249"/>
      <c r="QIX27" s="249"/>
      <c r="QIY27" s="249"/>
      <c r="QIZ27" s="249"/>
      <c r="QJA27" s="249"/>
      <c r="QJB27" s="249"/>
      <c r="QJC27" s="249"/>
      <c r="QJD27" s="249"/>
      <c r="QJG27" s="248"/>
      <c r="QJI27" s="248"/>
      <c r="QJL27" s="249"/>
      <c r="QJM27" s="249"/>
      <c r="QJN27" s="249"/>
      <c r="QJO27" s="249"/>
      <c r="QJP27" s="249"/>
      <c r="QJQ27" s="249"/>
      <c r="QJR27" s="249"/>
      <c r="QJS27" s="249"/>
      <c r="QJT27" s="249"/>
      <c r="QJU27" s="249"/>
      <c r="QJV27" s="249"/>
      <c r="QJW27" s="249"/>
      <c r="QJZ27" s="248"/>
      <c r="QKB27" s="248"/>
      <c r="QKE27" s="249"/>
      <c r="QKF27" s="249"/>
      <c r="QKG27" s="249"/>
      <c r="QKH27" s="249"/>
      <c r="QKI27" s="249"/>
      <c r="QKJ27" s="249"/>
      <c r="QKK27" s="249"/>
      <c r="QKL27" s="249"/>
      <c r="QKM27" s="249"/>
      <c r="QKN27" s="249"/>
      <c r="QKO27" s="249"/>
      <c r="QKP27" s="249"/>
      <c r="QKS27" s="248"/>
      <c r="QKU27" s="248"/>
      <c r="QKX27" s="249"/>
      <c r="QKY27" s="249"/>
      <c r="QKZ27" s="249"/>
      <c r="QLA27" s="249"/>
      <c r="QLB27" s="249"/>
      <c r="QLC27" s="249"/>
      <c r="QLD27" s="249"/>
      <c r="QLE27" s="249"/>
      <c r="QLF27" s="249"/>
      <c r="QLG27" s="249"/>
      <c r="QLH27" s="249"/>
      <c r="QLI27" s="249"/>
      <c r="QLL27" s="248"/>
      <c r="QLN27" s="248"/>
      <c r="QLQ27" s="249"/>
      <c r="QLR27" s="249"/>
      <c r="QLS27" s="249"/>
      <c r="QLT27" s="249"/>
      <c r="QLU27" s="249"/>
      <c r="QLV27" s="249"/>
      <c r="QLW27" s="249"/>
      <c r="QLX27" s="249"/>
      <c r="QLY27" s="249"/>
      <c r="QLZ27" s="249"/>
      <c r="QMA27" s="249"/>
      <c r="QMB27" s="249"/>
      <c r="QME27" s="248"/>
      <c r="QMG27" s="248"/>
      <c r="QMJ27" s="249"/>
      <c r="QMK27" s="249"/>
      <c r="QML27" s="249"/>
      <c r="QMM27" s="249"/>
      <c r="QMN27" s="249"/>
      <c r="QMO27" s="249"/>
      <c r="QMP27" s="249"/>
      <c r="QMQ27" s="249"/>
      <c r="QMR27" s="249"/>
      <c r="QMS27" s="249"/>
      <c r="QMT27" s="249"/>
      <c r="QMU27" s="249"/>
      <c r="QMX27" s="248"/>
      <c r="QMZ27" s="248"/>
      <c r="QNC27" s="249"/>
      <c r="QND27" s="249"/>
      <c r="QNE27" s="249"/>
      <c r="QNF27" s="249"/>
      <c r="QNG27" s="249"/>
      <c r="QNH27" s="249"/>
      <c r="QNI27" s="249"/>
      <c r="QNJ27" s="249"/>
      <c r="QNK27" s="249"/>
      <c r="QNL27" s="249"/>
      <c r="QNM27" s="249"/>
      <c r="QNN27" s="249"/>
      <c r="QNQ27" s="248"/>
      <c r="QNS27" s="248"/>
      <c r="QNV27" s="249"/>
      <c r="QNW27" s="249"/>
      <c r="QNX27" s="249"/>
      <c r="QNY27" s="249"/>
      <c r="QNZ27" s="249"/>
      <c r="QOA27" s="249"/>
      <c r="QOB27" s="249"/>
      <c r="QOC27" s="249"/>
      <c r="QOD27" s="249"/>
      <c r="QOE27" s="249"/>
      <c r="QOF27" s="249"/>
      <c r="QOG27" s="249"/>
      <c r="QOJ27" s="248"/>
      <c r="QOL27" s="248"/>
      <c r="QOO27" s="249"/>
      <c r="QOP27" s="249"/>
      <c r="QOQ27" s="249"/>
      <c r="QOR27" s="249"/>
      <c r="QOS27" s="249"/>
      <c r="QOT27" s="249"/>
      <c r="QOU27" s="249"/>
      <c r="QOV27" s="249"/>
      <c r="QOW27" s="249"/>
      <c r="QOX27" s="249"/>
      <c r="QOY27" s="249"/>
      <c r="QOZ27" s="249"/>
      <c r="QPC27" s="248"/>
      <c r="QPE27" s="248"/>
      <c r="QPH27" s="249"/>
      <c r="QPI27" s="249"/>
      <c r="QPJ27" s="249"/>
      <c r="QPK27" s="249"/>
      <c r="QPL27" s="249"/>
      <c r="QPM27" s="249"/>
      <c r="QPN27" s="249"/>
      <c r="QPO27" s="249"/>
      <c r="QPP27" s="249"/>
      <c r="QPQ27" s="249"/>
      <c r="QPR27" s="249"/>
      <c r="QPS27" s="249"/>
      <c r="QPV27" s="248"/>
      <c r="QPX27" s="248"/>
      <c r="QQA27" s="249"/>
      <c r="QQB27" s="249"/>
      <c r="QQC27" s="249"/>
      <c r="QQD27" s="249"/>
      <c r="QQE27" s="249"/>
      <c r="QQF27" s="249"/>
      <c r="QQG27" s="249"/>
      <c r="QQH27" s="249"/>
      <c r="QQI27" s="249"/>
      <c r="QQJ27" s="249"/>
      <c r="QQK27" s="249"/>
      <c r="QQL27" s="249"/>
      <c r="QQO27" s="248"/>
      <c r="QQQ27" s="248"/>
      <c r="QQT27" s="249"/>
      <c r="QQU27" s="249"/>
      <c r="QQV27" s="249"/>
      <c r="QQW27" s="249"/>
      <c r="QQX27" s="249"/>
      <c r="QQY27" s="249"/>
      <c r="QQZ27" s="249"/>
      <c r="QRA27" s="249"/>
      <c r="QRB27" s="249"/>
      <c r="QRC27" s="249"/>
      <c r="QRD27" s="249"/>
      <c r="QRE27" s="249"/>
      <c r="QRH27" s="248"/>
      <c r="QRJ27" s="248"/>
      <c r="QRM27" s="249"/>
      <c r="QRN27" s="249"/>
      <c r="QRO27" s="249"/>
      <c r="QRP27" s="249"/>
      <c r="QRQ27" s="249"/>
      <c r="QRR27" s="249"/>
      <c r="QRS27" s="249"/>
      <c r="QRT27" s="249"/>
      <c r="QRU27" s="249"/>
      <c r="QRV27" s="249"/>
      <c r="QRW27" s="249"/>
      <c r="QRX27" s="249"/>
      <c r="QSA27" s="248"/>
      <c r="QSC27" s="248"/>
      <c r="QSF27" s="249"/>
      <c r="QSG27" s="249"/>
      <c r="QSH27" s="249"/>
      <c r="QSI27" s="249"/>
      <c r="QSJ27" s="249"/>
      <c r="QSK27" s="249"/>
      <c r="QSL27" s="249"/>
      <c r="QSM27" s="249"/>
      <c r="QSN27" s="249"/>
      <c r="QSO27" s="249"/>
      <c r="QSP27" s="249"/>
      <c r="QSQ27" s="249"/>
      <c r="QST27" s="248"/>
      <c r="QSV27" s="248"/>
      <c r="QSY27" s="249"/>
      <c r="QSZ27" s="249"/>
      <c r="QTA27" s="249"/>
      <c r="QTB27" s="249"/>
      <c r="QTC27" s="249"/>
      <c r="QTD27" s="249"/>
      <c r="QTE27" s="249"/>
      <c r="QTF27" s="249"/>
      <c r="QTG27" s="249"/>
      <c r="QTH27" s="249"/>
      <c r="QTI27" s="249"/>
      <c r="QTJ27" s="249"/>
      <c r="QTM27" s="248"/>
      <c r="QTO27" s="248"/>
      <c r="QTR27" s="249"/>
      <c r="QTS27" s="249"/>
      <c r="QTT27" s="249"/>
      <c r="QTU27" s="249"/>
      <c r="QTV27" s="249"/>
      <c r="QTW27" s="249"/>
      <c r="QTX27" s="249"/>
      <c r="QTY27" s="249"/>
      <c r="QTZ27" s="249"/>
      <c r="QUA27" s="249"/>
      <c r="QUB27" s="249"/>
      <c r="QUC27" s="249"/>
      <c r="QUF27" s="248"/>
      <c r="QUH27" s="248"/>
      <c r="QUK27" s="249"/>
      <c r="QUL27" s="249"/>
      <c r="QUM27" s="249"/>
      <c r="QUN27" s="249"/>
      <c r="QUO27" s="249"/>
      <c r="QUP27" s="249"/>
      <c r="QUQ27" s="249"/>
      <c r="QUR27" s="249"/>
      <c r="QUS27" s="249"/>
      <c r="QUT27" s="249"/>
      <c r="QUU27" s="249"/>
      <c r="QUV27" s="249"/>
      <c r="QUY27" s="248"/>
      <c r="QVA27" s="248"/>
      <c r="QVD27" s="249"/>
      <c r="QVE27" s="249"/>
      <c r="QVF27" s="249"/>
      <c r="QVG27" s="249"/>
      <c r="QVH27" s="249"/>
      <c r="QVI27" s="249"/>
      <c r="QVJ27" s="249"/>
      <c r="QVK27" s="249"/>
      <c r="QVL27" s="249"/>
      <c r="QVM27" s="249"/>
      <c r="QVN27" s="249"/>
      <c r="QVO27" s="249"/>
      <c r="QVR27" s="248"/>
      <c r="QVT27" s="248"/>
      <c r="QVW27" s="249"/>
      <c r="QVX27" s="249"/>
      <c r="QVY27" s="249"/>
      <c r="QVZ27" s="249"/>
      <c r="QWA27" s="249"/>
      <c r="QWB27" s="249"/>
      <c r="QWC27" s="249"/>
      <c r="QWD27" s="249"/>
      <c r="QWE27" s="249"/>
      <c r="QWF27" s="249"/>
      <c r="QWG27" s="249"/>
      <c r="QWH27" s="249"/>
      <c r="QWK27" s="248"/>
      <c r="QWM27" s="248"/>
      <c r="QWP27" s="249"/>
      <c r="QWQ27" s="249"/>
      <c r="QWR27" s="249"/>
      <c r="QWS27" s="249"/>
      <c r="QWT27" s="249"/>
      <c r="QWU27" s="249"/>
      <c r="QWV27" s="249"/>
      <c r="QWW27" s="249"/>
      <c r="QWX27" s="249"/>
      <c r="QWY27" s="249"/>
      <c r="QWZ27" s="249"/>
      <c r="QXA27" s="249"/>
      <c r="QXD27" s="248"/>
      <c r="QXF27" s="248"/>
      <c r="QXI27" s="249"/>
      <c r="QXJ27" s="249"/>
      <c r="QXK27" s="249"/>
      <c r="QXL27" s="249"/>
      <c r="QXM27" s="249"/>
      <c r="QXN27" s="249"/>
      <c r="QXO27" s="249"/>
      <c r="QXP27" s="249"/>
      <c r="QXQ27" s="249"/>
      <c r="QXR27" s="249"/>
      <c r="QXS27" s="249"/>
      <c r="QXT27" s="249"/>
      <c r="QXW27" s="248"/>
      <c r="QXY27" s="248"/>
      <c r="QYB27" s="249"/>
      <c r="QYC27" s="249"/>
      <c r="QYD27" s="249"/>
      <c r="QYE27" s="249"/>
      <c r="QYF27" s="249"/>
      <c r="QYG27" s="249"/>
      <c r="QYH27" s="249"/>
      <c r="QYI27" s="249"/>
      <c r="QYJ27" s="249"/>
      <c r="QYK27" s="249"/>
      <c r="QYL27" s="249"/>
      <c r="QYM27" s="249"/>
      <c r="QYP27" s="248"/>
      <c r="QYR27" s="248"/>
      <c r="QYU27" s="249"/>
      <c r="QYV27" s="249"/>
      <c r="QYW27" s="249"/>
      <c r="QYX27" s="249"/>
      <c r="QYY27" s="249"/>
      <c r="QYZ27" s="249"/>
      <c r="QZA27" s="249"/>
      <c r="QZB27" s="249"/>
      <c r="QZC27" s="249"/>
      <c r="QZD27" s="249"/>
      <c r="QZE27" s="249"/>
      <c r="QZF27" s="249"/>
      <c r="QZI27" s="248"/>
      <c r="QZK27" s="248"/>
      <c r="QZN27" s="249"/>
      <c r="QZO27" s="249"/>
      <c r="QZP27" s="249"/>
      <c r="QZQ27" s="249"/>
      <c r="QZR27" s="249"/>
      <c r="QZS27" s="249"/>
      <c r="QZT27" s="249"/>
      <c r="QZU27" s="249"/>
      <c r="QZV27" s="249"/>
      <c r="QZW27" s="249"/>
      <c r="QZX27" s="249"/>
      <c r="QZY27" s="249"/>
      <c r="RAB27" s="248"/>
      <c r="RAD27" s="248"/>
      <c r="RAG27" s="249"/>
      <c r="RAH27" s="249"/>
      <c r="RAI27" s="249"/>
      <c r="RAJ27" s="249"/>
      <c r="RAK27" s="249"/>
      <c r="RAL27" s="249"/>
      <c r="RAM27" s="249"/>
      <c r="RAN27" s="249"/>
      <c r="RAO27" s="249"/>
      <c r="RAP27" s="249"/>
      <c r="RAQ27" s="249"/>
      <c r="RAR27" s="249"/>
      <c r="RAU27" s="248"/>
      <c r="RAW27" s="248"/>
      <c r="RAZ27" s="249"/>
      <c r="RBA27" s="249"/>
      <c r="RBB27" s="249"/>
      <c r="RBC27" s="249"/>
      <c r="RBD27" s="249"/>
      <c r="RBE27" s="249"/>
      <c r="RBF27" s="249"/>
      <c r="RBG27" s="249"/>
      <c r="RBH27" s="249"/>
      <c r="RBI27" s="249"/>
      <c r="RBJ27" s="249"/>
      <c r="RBK27" s="249"/>
      <c r="RBN27" s="248"/>
      <c r="RBP27" s="248"/>
      <c r="RBS27" s="249"/>
      <c r="RBT27" s="249"/>
      <c r="RBU27" s="249"/>
      <c r="RBV27" s="249"/>
      <c r="RBW27" s="249"/>
      <c r="RBX27" s="249"/>
      <c r="RBY27" s="249"/>
      <c r="RBZ27" s="249"/>
      <c r="RCA27" s="249"/>
      <c r="RCB27" s="249"/>
      <c r="RCC27" s="249"/>
      <c r="RCD27" s="249"/>
      <c r="RCG27" s="248"/>
      <c r="RCI27" s="248"/>
      <c r="RCL27" s="249"/>
      <c r="RCM27" s="249"/>
      <c r="RCN27" s="249"/>
      <c r="RCO27" s="249"/>
      <c r="RCP27" s="249"/>
      <c r="RCQ27" s="249"/>
      <c r="RCR27" s="249"/>
      <c r="RCS27" s="249"/>
      <c r="RCT27" s="249"/>
      <c r="RCU27" s="249"/>
      <c r="RCV27" s="249"/>
      <c r="RCW27" s="249"/>
      <c r="RCZ27" s="248"/>
      <c r="RDB27" s="248"/>
      <c r="RDE27" s="249"/>
      <c r="RDF27" s="249"/>
      <c r="RDG27" s="249"/>
      <c r="RDH27" s="249"/>
      <c r="RDI27" s="249"/>
      <c r="RDJ27" s="249"/>
      <c r="RDK27" s="249"/>
      <c r="RDL27" s="249"/>
      <c r="RDM27" s="249"/>
      <c r="RDN27" s="249"/>
      <c r="RDO27" s="249"/>
      <c r="RDP27" s="249"/>
      <c r="RDS27" s="248"/>
      <c r="RDU27" s="248"/>
      <c r="RDX27" s="249"/>
      <c r="RDY27" s="249"/>
      <c r="RDZ27" s="249"/>
      <c r="REA27" s="249"/>
      <c r="REB27" s="249"/>
      <c r="REC27" s="249"/>
      <c r="RED27" s="249"/>
      <c r="REE27" s="249"/>
      <c r="REF27" s="249"/>
      <c r="REG27" s="249"/>
      <c r="REH27" s="249"/>
      <c r="REI27" s="249"/>
      <c r="REL27" s="248"/>
      <c r="REN27" s="248"/>
      <c r="REQ27" s="249"/>
      <c r="RER27" s="249"/>
      <c r="RES27" s="249"/>
      <c r="RET27" s="249"/>
      <c r="REU27" s="249"/>
      <c r="REV27" s="249"/>
      <c r="REW27" s="249"/>
      <c r="REX27" s="249"/>
      <c r="REY27" s="249"/>
      <c r="REZ27" s="249"/>
      <c r="RFA27" s="249"/>
      <c r="RFB27" s="249"/>
      <c r="RFE27" s="248"/>
      <c r="RFG27" s="248"/>
      <c r="RFJ27" s="249"/>
      <c r="RFK27" s="249"/>
      <c r="RFL27" s="249"/>
      <c r="RFM27" s="249"/>
      <c r="RFN27" s="249"/>
      <c r="RFO27" s="249"/>
      <c r="RFP27" s="249"/>
      <c r="RFQ27" s="249"/>
      <c r="RFR27" s="249"/>
      <c r="RFS27" s="249"/>
      <c r="RFT27" s="249"/>
      <c r="RFU27" s="249"/>
      <c r="RFX27" s="248"/>
      <c r="RFZ27" s="248"/>
      <c r="RGC27" s="249"/>
      <c r="RGD27" s="249"/>
      <c r="RGE27" s="249"/>
      <c r="RGF27" s="249"/>
      <c r="RGG27" s="249"/>
      <c r="RGH27" s="249"/>
      <c r="RGI27" s="249"/>
      <c r="RGJ27" s="249"/>
      <c r="RGK27" s="249"/>
      <c r="RGL27" s="249"/>
      <c r="RGM27" s="249"/>
      <c r="RGN27" s="249"/>
      <c r="RGQ27" s="248"/>
      <c r="RGS27" s="248"/>
      <c r="RGV27" s="249"/>
      <c r="RGW27" s="249"/>
      <c r="RGX27" s="249"/>
      <c r="RGY27" s="249"/>
      <c r="RGZ27" s="249"/>
      <c r="RHA27" s="249"/>
      <c r="RHB27" s="249"/>
      <c r="RHC27" s="249"/>
      <c r="RHD27" s="249"/>
      <c r="RHE27" s="249"/>
      <c r="RHF27" s="249"/>
      <c r="RHG27" s="249"/>
      <c r="RHJ27" s="248"/>
      <c r="RHL27" s="248"/>
      <c r="RHO27" s="249"/>
      <c r="RHP27" s="249"/>
      <c r="RHQ27" s="249"/>
      <c r="RHR27" s="249"/>
      <c r="RHS27" s="249"/>
      <c r="RHT27" s="249"/>
      <c r="RHU27" s="249"/>
      <c r="RHV27" s="249"/>
      <c r="RHW27" s="249"/>
      <c r="RHX27" s="249"/>
      <c r="RHY27" s="249"/>
      <c r="RHZ27" s="249"/>
      <c r="RIC27" s="248"/>
      <c r="RIE27" s="248"/>
      <c r="RIH27" s="249"/>
      <c r="RII27" s="249"/>
      <c r="RIJ27" s="249"/>
      <c r="RIK27" s="249"/>
      <c r="RIL27" s="249"/>
      <c r="RIM27" s="249"/>
      <c r="RIN27" s="249"/>
      <c r="RIO27" s="249"/>
      <c r="RIP27" s="249"/>
      <c r="RIQ27" s="249"/>
      <c r="RIR27" s="249"/>
      <c r="RIS27" s="249"/>
      <c r="RIV27" s="248"/>
      <c r="RIX27" s="248"/>
      <c r="RJA27" s="249"/>
      <c r="RJB27" s="249"/>
      <c r="RJC27" s="249"/>
      <c r="RJD27" s="249"/>
      <c r="RJE27" s="249"/>
      <c r="RJF27" s="249"/>
      <c r="RJG27" s="249"/>
      <c r="RJH27" s="249"/>
      <c r="RJI27" s="249"/>
      <c r="RJJ27" s="249"/>
      <c r="RJK27" s="249"/>
      <c r="RJL27" s="249"/>
      <c r="RJO27" s="248"/>
      <c r="RJQ27" s="248"/>
      <c r="RJT27" s="249"/>
      <c r="RJU27" s="249"/>
      <c r="RJV27" s="249"/>
      <c r="RJW27" s="249"/>
      <c r="RJX27" s="249"/>
      <c r="RJY27" s="249"/>
      <c r="RJZ27" s="249"/>
      <c r="RKA27" s="249"/>
      <c r="RKB27" s="249"/>
      <c r="RKC27" s="249"/>
      <c r="RKD27" s="249"/>
      <c r="RKE27" s="249"/>
      <c r="RKH27" s="248"/>
      <c r="RKJ27" s="248"/>
      <c r="RKM27" s="249"/>
      <c r="RKN27" s="249"/>
      <c r="RKO27" s="249"/>
      <c r="RKP27" s="249"/>
      <c r="RKQ27" s="249"/>
      <c r="RKR27" s="249"/>
      <c r="RKS27" s="249"/>
      <c r="RKT27" s="249"/>
      <c r="RKU27" s="249"/>
      <c r="RKV27" s="249"/>
      <c r="RKW27" s="249"/>
      <c r="RKX27" s="249"/>
      <c r="RLA27" s="248"/>
      <c r="RLC27" s="248"/>
      <c r="RLF27" s="249"/>
      <c r="RLG27" s="249"/>
      <c r="RLH27" s="249"/>
      <c r="RLI27" s="249"/>
      <c r="RLJ27" s="249"/>
      <c r="RLK27" s="249"/>
      <c r="RLL27" s="249"/>
      <c r="RLM27" s="249"/>
      <c r="RLN27" s="249"/>
      <c r="RLO27" s="249"/>
      <c r="RLP27" s="249"/>
      <c r="RLQ27" s="249"/>
      <c r="RLT27" s="248"/>
      <c r="RLV27" s="248"/>
      <c r="RLY27" s="249"/>
      <c r="RLZ27" s="249"/>
      <c r="RMA27" s="249"/>
      <c r="RMB27" s="249"/>
      <c r="RMC27" s="249"/>
      <c r="RMD27" s="249"/>
      <c r="RME27" s="249"/>
      <c r="RMF27" s="249"/>
      <c r="RMG27" s="249"/>
      <c r="RMH27" s="249"/>
      <c r="RMI27" s="249"/>
      <c r="RMJ27" s="249"/>
      <c r="RMM27" s="248"/>
      <c r="RMO27" s="248"/>
      <c r="RMR27" s="249"/>
      <c r="RMS27" s="249"/>
      <c r="RMT27" s="249"/>
      <c r="RMU27" s="249"/>
      <c r="RMV27" s="249"/>
      <c r="RMW27" s="249"/>
      <c r="RMX27" s="249"/>
      <c r="RMY27" s="249"/>
      <c r="RMZ27" s="249"/>
      <c r="RNA27" s="249"/>
      <c r="RNB27" s="249"/>
      <c r="RNC27" s="249"/>
      <c r="RNF27" s="248"/>
      <c r="RNH27" s="248"/>
      <c r="RNK27" s="249"/>
      <c r="RNL27" s="249"/>
      <c r="RNM27" s="249"/>
      <c r="RNN27" s="249"/>
      <c r="RNO27" s="249"/>
      <c r="RNP27" s="249"/>
      <c r="RNQ27" s="249"/>
      <c r="RNR27" s="249"/>
      <c r="RNS27" s="249"/>
      <c r="RNT27" s="249"/>
      <c r="RNU27" s="249"/>
      <c r="RNV27" s="249"/>
      <c r="RNY27" s="248"/>
      <c r="ROA27" s="248"/>
      <c r="ROD27" s="249"/>
      <c r="ROE27" s="249"/>
      <c r="ROF27" s="249"/>
      <c r="ROG27" s="249"/>
      <c r="ROH27" s="249"/>
      <c r="ROI27" s="249"/>
      <c r="ROJ27" s="249"/>
      <c r="ROK27" s="249"/>
      <c r="ROL27" s="249"/>
      <c r="ROM27" s="249"/>
      <c r="RON27" s="249"/>
      <c r="ROO27" s="249"/>
      <c r="ROR27" s="248"/>
      <c r="ROT27" s="248"/>
      <c r="ROW27" s="249"/>
      <c r="ROX27" s="249"/>
      <c r="ROY27" s="249"/>
      <c r="ROZ27" s="249"/>
      <c r="RPA27" s="249"/>
      <c r="RPB27" s="249"/>
      <c r="RPC27" s="249"/>
      <c r="RPD27" s="249"/>
      <c r="RPE27" s="249"/>
      <c r="RPF27" s="249"/>
      <c r="RPG27" s="249"/>
      <c r="RPH27" s="249"/>
      <c r="RPK27" s="248"/>
      <c r="RPM27" s="248"/>
      <c r="RPP27" s="249"/>
      <c r="RPQ27" s="249"/>
      <c r="RPR27" s="249"/>
      <c r="RPS27" s="249"/>
      <c r="RPT27" s="249"/>
      <c r="RPU27" s="249"/>
      <c r="RPV27" s="249"/>
      <c r="RPW27" s="249"/>
      <c r="RPX27" s="249"/>
      <c r="RPY27" s="249"/>
      <c r="RPZ27" s="249"/>
      <c r="RQA27" s="249"/>
      <c r="RQD27" s="248"/>
      <c r="RQF27" s="248"/>
      <c r="RQI27" s="249"/>
      <c r="RQJ27" s="249"/>
      <c r="RQK27" s="249"/>
      <c r="RQL27" s="249"/>
      <c r="RQM27" s="249"/>
      <c r="RQN27" s="249"/>
      <c r="RQO27" s="249"/>
      <c r="RQP27" s="249"/>
      <c r="RQQ27" s="249"/>
      <c r="RQR27" s="249"/>
      <c r="RQS27" s="249"/>
      <c r="RQT27" s="249"/>
      <c r="RQW27" s="248"/>
      <c r="RQY27" s="248"/>
      <c r="RRB27" s="249"/>
      <c r="RRC27" s="249"/>
      <c r="RRD27" s="249"/>
      <c r="RRE27" s="249"/>
      <c r="RRF27" s="249"/>
      <c r="RRG27" s="249"/>
      <c r="RRH27" s="249"/>
      <c r="RRI27" s="249"/>
      <c r="RRJ27" s="249"/>
      <c r="RRK27" s="249"/>
      <c r="RRL27" s="249"/>
      <c r="RRM27" s="249"/>
      <c r="RRP27" s="248"/>
      <c r="RRR27" s="248"/>
      <c r="RRU27" s="249"/>
      <c r="RRV27" s="249"/>
      <c r="RRW27" s="249"/>
      <c r="RRX27" s="249"/>
      <c r="RRY27" s="249"/>
      <c r="RRZ27" s="249"/>
      <c r="RSA27" s="249"/>
      <c r="RSB27" s="249"/>
      <c r="RSC27" s="249"/>
      <c r="RSD27" s="249"/>
      <c r="RSE27" s="249"/>
      <c r="RSF27" s="249"/>
      <c r="RSI27" s="248"/>
      <c r="RSK27" s="248"/>
      <c r="RSN27" s="249"/>
      <c r="RSO27" s="249"/>
      <c r="RSP27" s="249"/>
      <c r="RSQ27" s="249"/>
      <c r="RSR27" s="249"/>
      <c r="RSS27" s="249"/>
      <c r="RST27" s="249"/>
      <c r="RSU27" s="249"/>
      <c r="RSV27" s="249"/>
      <c r="RSW27" s="249"/>
      <c r="RSX27" s="249"/>
      <c r="RSY27" s="249"/>
      <c r="RTB27" s="248"/>
      <c r="RTD27" s="248"/>
      <c r="RTG27" s="249"/>
      <c r="RTH27" s="249"/>
      <c r="RTI27" s="249"/>
      <c r="RTJ27" s="249"/>
      <c r="RTK27" s="249"/>
      <c r="RTL27" s="249"/>
      <c r="RTM27" s="249"/>
      <c r="RTN27" s="249"/>
      <c r="RTO27" s="249"/>
      <c r="RTP27" s="249"/>
      <c r="RTQ27" s="249"/>
      <c r="RTR27" s="249"/>
      <c r="RTU27" s="248"/>
      <c r="RTW27" s="248"/>
      <c r="RTZ27" s="249"/>
      <c r="RUA27" s="249"/>
      <c r="RUB27" s="249"/>
      <c r="RUC27" s="249"/>
      <c r="RUD27" s="249"/>
      <c r="RUE27" s="249"/>
      <c r="RUF27" s="249"/>
      <c r="RUG27" s="249"/>
      <c r="RUH27" s="249"/>
      <c r="RUI27" s="249"/>
      <c r="RUJ27" s="249"/>
      <c r="RUK27" s="249"/>
      <c r="RUN27" s="248"/>
      <c r="RUP27" s="248"/>
      <c r="RUS27" s="249"/>
      <c r="RUT27" s="249"/>
      <c r="RUU27" s="249"/>
      <c r="RUV27" s="249"/>
      <c r="RUW27" s="249"/>
      <c r="RUX27" s="249"/>
      <c r="RUY27" s="249"/>
      <c r="RUZ27" s="249"/>
      <c r="RVA27" s="249"/>
      <c r="RVB27" s="249"/>
      <c r="RVC27" s="249"/>
      <c r="RVD27" s="249"/>
      <c r="RVG27" s="248"/>
      <c r="RVI27" s="248"/>
      <c r="RVL27" s="249"/>
      <c r="RVM27" s="249"/>
      <c r="RVN27" s="249"/>
      <c r="RVO27" s="249"/>
      <c r="RVP27" s="249"/>
      <c r="RVQ27" s="249"/>
      <c r="RVR27" s="249"/>
      <c r="RVS27" s="249"/>
      <c r="RVT27" s="249"/>
      <c r="RVU27" s="249"/>
      <c r="RVV27" s="249"/>
      <c r="RVW27" s="249"/>
      <c r="RVZ27" s="248"/>
      <c r="RWB27" s="248"/>
      <c r="RWE27" s="249"/>
      <c r="RWF27" s="249"/>
      <c r="RWG27" s="249"/>
      <c r="RWH27" s="249"/>
      <c r="RWI27" s="249"/>
      <c r="RWJ27" s="249"/>
      <c r="RWK27" s="249"/>
      <c r="RWL27" s="249"/>
      <c r="RWM27" s="249"/>
      <c r="RWN27" s="249"/>
      <c r="RWO27" s="249"/>
      <c r="RWP27" s="249"/>
      <c r="RWS27" s="248"/>
      <c r="RWU27" s="248"/>
      <c r="RWX27" s="249"/>
      <c r="RWY27" s="249"/>
      <c r="RWZ27" s="249"/>
      <c r="RXA27" s="249"/>
      <c r="RXB27" s="249"/>
      <c r="RXC27" s="249"/>
      <c r="RXD27" s="249"/>
      <c r="RXE27" s="249"/>
      <c r="RXF27" s="249"/>
      <c r="RXG27" s="249"/>
      <c r="RXH27" s="249"/>
      <c r="RXI27" s="249"/>
      <c r="RXL27" s="248"/>
      <c r="RXN27" s="248"/>
      <c r="RXQ27" s="249"/>
      <c r="RXR27" s="249"/>
      <c r="RXS27" s="249"/>
      <c r="RXT27" s="249"/>
      <c r="RXU27" s="249"/>
      <c r="RXV27" s="249"/>
      <c r="RXW27" s="249"/>
      <c r="RXX27" s="249"/>
      <c r="RXY27" s="249"/>
      <c r="RXZ27" s="249"/>
      <c r="RYA27" s="249"/>
      <c r="RYB27" s="249"/>
      <c r="RYE27" s="248"/>
      <c r="RYG27" s="248"/>
      <c r="RYJ27" s="249"/>
      <c r="RYK27" s="249"/>
      <c r="RYL27" s="249"/>
      <c r="RYM27" s="249"/>
      <c r="RYN27" s="249"/>
      <c r="RYO27" s="249"/>
      <c r="RYP27" s="249"/>
      <c r="RYQ27" s="249"/>
      <c r="RYR27" s="249"/>
      <c r="RYS27" s="249"/>
      <c r="RYT27" s="249"/>
      <c r="RYU27" s="249"/>
      <c r="RYX27" s="248"/>
      <c r="RYZ27" s="248"/>
      <c r="RZC27" s="249"/>
      <c r="RZD27" s="249"/>
      <c r="RZE27" s="249"/>
      <c r="RZF27" s="249"/>
      <c r="RZG27" s="249"/>
      <c r="RZH27" s="249"/>
      <c r="RZI27" s="249"/>
      <c r="RZJ27" s="249"/>
      <c r="RZK27" s="249"/>
      <c r="RZL27" s="249"/>
      <c r="RZM27" s="249"/>
      <c r="RZN27" s="249"/>
      <c r="RZQ27" s="248"/>
      <c r="RZS27" s="248"/>
      <c r="RZV27" s="249"/>
      <c r="RZW27" s="249"/>
      <c r="RZX27" s="249"/>
      <c r="RZY27" s="249"/>
      <c r="RZZ27" s="249"/>
      <c r="SAA27" s="249"/>
      <c r="SAB27" s="249"/>
      <c r="SAC27" s="249"/>
      <c r="SAD27" s="249"/>
      <c r="SAE27" s="249"/>
      <c r="SAF27" s="249"/>
      <c r="SAG27" s="249"/>
      <c r="SAJ27" s="248"/>
      <c r="SAL27" s="248"/>
      <c r="SAO27" s="249"/>
      <c r="SAP27" s="249"/>
      <c r="SAQ27" s="249"/>
      <c r="SAR27" s="249"/>
      <c r="SAS27" s="249"/>
      <c r="SAT27" s="249"/>
      <c r="SAU27" s="249"/>
      <c r="SAV27" s="249"/>
      <c r="SAW27" s="249"/>
      <c r="SAX27" s="249"/>
      <c r="SAY27" s="249"/>
      <c r="SAZ27" s="249"/>
      <c r="SBC27" s="248"/>
      <c r="SBE27" s="248"/>
      <c r="SBH27" s="249"/>
      <c r="SBI27" s="249"/>
      <c r="SBJ27" s="249"/>
      <c r="SBK27" s="249"/>
      <c r="SBL27" s="249"/>
      <c r="SBM27" s="249"/>
      <c r="SBN27" s="249"/>
      <c r="SBO27" s="249"/>
      <c r="SBP27" s="249"/>
      <c r="SBQ27" s="249"/>
      <c r="SBR27" s="249"/>
      <c r="SBS27" s="249"/>
      <c r="SBV27" s="248"/>
      <c r="SBX27" s="248"/>
      <c r="SCA27" s="249"/>
      <c r="SCB27" s="249"/>
      <c r="SCC27" s="249"/>
      <c r="SCD27" s="249"/>
      <c r="SCE27" s="249"/>
      <c r="SCF27" s="249"/>
      <c r="SCG27" s="249"/>
      <c r="SCH27" s="249"/>
      <c r="SCI27" s="249"/>
      <c r="SCJ27" s="249"/>
      <c r="SCK27" s="249"/>
      <c r="SCL27" s="249"/>
      <c r="SCO27" s="248"/>
      <c r="SCQ27" s="248"/>
      <c r="SCT27" s="249"/>
      <c r="SCU27" s="249"/>
      <c r="SCV27" s="249"/>
      <c r="SCW27" s="249"/>
      <c r="SCX27" s="249"/>
      <c r="SCY27" s="249"/>
      <c r="SCZ27" s="249"/>
      <c r="SDA27" s="249"/>
      <c r="SDB27" s="249"/>
      <c r="SDC27" s="249"/>
      <c r="SDD27" s="249"/>
      <c r="SDE27" s="249"/>
      <c r="SDH27" s="248"/>
      <c r="SDJ27" s="248"/>
      <c r="SDM27" s="249"/>
      <c r="SDN27" s="249"/>
      <c r="SDO27" s="249"/>
      <c r="SDP27" s="249"/>
      <c r="SDQ27" s="249"/>
      <c r="SDR27" s="249"/>
      <c r="SDS27" s="249"/>
      <c r="SDT27" s="249"/>
      <c r="SDU27" s="249"/>
      <c r="SDV27" s="249"/>
      <c r="SDW27" s="249"/>
      <c r="SDX27" s="249"/>
      <c r="SEA27" s="248"/>
      <c r="SEC27" s="248"/>
      <c r="SEF27" s="249"/>
      <c r="SEG27" s="249"/>
      <c r="SEH27" s="249"/>
      <c r="SEI27" s="249"/>
      <c r="SEJ27" s="249"/>
      <c r="SEK27" s="249"/>
      <c r="SEL27" s="249"/>
      <c r="SEM27" s="249"/>
      <c r="SEN27" s="249"/>
      <c r="SEO27" s="249"/>
      <c r="SEP27" s="249"/>
      <c r="SEQ27" s="249"/>
      <c r="SET27" s="248"/>
      <c r="SEV27" s="248"/>
      <c r="SEY27" s="249"/>
      <c r="SEZ27" s="249"/>
      <c r="SFA27" s="249"/>
      <c r="SFB27" s="249"/>
      <c r="SFC27" s="249"/>
      <c r="SFD27" s="249"/>
      <c r="SFE27" s="249"/>
      <c r="SFF27" s="249"/>
      <c r="SFG27" s="249"/>
      <c r="SFH27" s="249"/>
      <c r="SFI27" s="249"/>
      <c r="SFJ27" s="249"/>
      <c r="SFM27" s="248"/>
      <c r="SFO27" s="248"/>
      <c r="SFR27" s="249"/>
      <c r="SFS27" s="249"/>
      <c r="SFT27" s="249"/>
      <c r="SFU27" s="249"/>
      <c r="SFV27" s="249"/>
      <c r="SFW27" s="249"/>
      <c r="SFX27" s="249"/>
      <c r="SFY27" s="249"/>
      <c r="SFZ27" s="249"/>
      <c r="SGA27" s="249"/>
      <c r="SGB27" s="249"/>
      <c r="SGC27" s="249"/>
      <c r="SGF27" s="248"/>
      <c r="SGH27" s="248"/>
      <c r="SGK27" s="249"/>
      <c r="SGL27" s="249"/>
      <c r="SGM27" s="249"/>
      <c r="SGN27" s="249"/>
      <c r="SGO27" s="249"/>
      <c r="SGP27" s="249"/>
      <c r="SGQ27" s="249"/>
      <c r="SGR27" s="249"/>
      <c r="SGS27" s="249"/>
      <c r="SGT27" s="249"/>
      <c r="SGU27" s="249"/>
      <c r="SGV27" s="249"/>
      <c r="SGY27" s="248"/>
      <c r="SHA27" s="248"/>
      <c r="SHD27" s="249"/>
      <c r="SHE27" s="249"/>
      <c r="SHF27" s="249"/>
      <c r="SHG27" s="249"/>
      <c r="SHH27" s="249"/>
      <c r="SHI27" s="249"/>
      <c r="SHJ27" s="249"/>
      <c r="SHK27" s="249"/>
      <c r="SHL27" s="249"/>
      <c r="SHM27" s="249"/>
      <c r="SHN27" s="249"/>
      <c r="SHO27" s="249"/>
      <c r="SHR27" s="248"/>
      <c r="SHT27" s="248"/>
      <c r="SHW27" s="249"/>
      <c r="SHX27" s="249"/>
      <c r="SHY27" s="249"/>
      <c r="SHZ27" s="249"/>
      <c r="SIA27" s="249"/>
      <c r="SIB27" s="249"/>
      <c r="SIC27" s="249"/>
      <c r="SID27" s="249"/>
      <c r="SIE27" s="249"/>
      <c r="SIF27" s="249"/>
      <c r="SIG27" s="249"/>
      <c r="SIH27" s="249"/>
      <c r="SIK27" s="248"/>
      <c r="SIM27" s="248"/>
      <c r="SIP27" s="249"/>
      <c r="SIQ27" s="249"/>
      <c r="SIR27" s="249"/>
      <c r="SIS27" s="249"/>
      <c r="SIT27" s="249"/>
      <c r="SIU27" s="249"/>
      <c r="SIV27" s="249"/>
      <c r="SIW27" s="249"/>
      <c r="SIX27" s="249"/>
      <c r="SIY27" s="249"/>
      <c r="SIZ27" s="249"/>
      <c r="SJA27" s="249"/>
      <c r="SJD27" s="248"/>
      <c r="SJF27" s="248"/>
      <c r="SJI27" s="249"/>
      <c r="SJJ27" s="249"/>
      <c r="SJK27" s="249"/>
      <c r="SJL27" s="249"/>
      <c r="SJM27" s="249"/>
      <c r="SJN27" s="249"/>
      <c r="SJO27" s="249"/>
      <c r="SJP27" s="249"/>
      <c r="SJQ27" s="249"/>
      <c r="SJR27" s="249"/>
      <c r="SJS27" s="249"/>
      <c r="SJT27" s="249"/>
      <c r="SJW27" s="248"/>
      <c r="SJY27" s="248"/>
      <c r="SKB27" s="249"/>
      <c r="SKC27" s="249"/>
      <c r="SKD27" s="249"/>
      <c r="SKE27" s="249"/>
      <c r="SKF27" s="249"/>
      <c r="SKG27" s="249"/>
      <c r="SKH27" s="249"/>
      <c r="SKI27" s="249"/>
      <c r="SKJ27" s="249"/>
      <c r="SKK27" s="249"/>
      <c r="SKL27" s="249"/>
      <c r="SKM27" s="249"/>
      <c r="SKP27" s="248"/>
      <c r="SKR27" s="248"/>
      <c r="SKU27" s="249"/>
      <c r="SKV27" s="249"/>
      <c r="SKW27" s="249"/>
      <c r="SKX27" s="249"/>
      <c r="SKY27" s="249"/>
      <c r="SKZ27" s="249"/>
      <c r="SLA27" s="249"/>
      <c r="SLB27" s="249"/>
      <c r="SLC27" s="249"/>
      <c r="SLD27" s="249"/>
      <c r="SLE27" s="249"/>
      <c r="SLF27" s="249"/>
      <c r="SLI27" s="248"/>
      <c r="SLK27" s="248"/>
      <c r="SLN27" s="249"/>
      <c r="SLO27" s="249"/>
      <c r="SLP27" s="249"/>
      <c r="SLQ27" s="249"/>
      <c r="SLR27" s="249"/>
      <c r="SLS27" s="249"/>
      <c r="SLT27" s="249"/>
      <c r="SLU27" s="249"/>
      <c r="SLV27" s="249"/>
      <c r="SLW27" s="249"/>
      <c r="SLX27" s="249"/>
      <c r="SLY27" s="249"/>
      <c r="SMB27" s="248"/>
      <c r="SMD27" s="248"/>
      <c r="SMG27" s="249"/>
      <c r="SMH27" s="249"/>
      <c r="SMI27" s="249"/>
      <c r="SMJ27" s="249"/>
      <c r="SMK27" s="249"/>
      <c r="SML27" s="249"/>
      <c r="SMM27" s="249"/>
      <c r="SMN27" s="249"/>
      <c r="SMO27" s="249"/>
      <c r="SMP27" s="249"/>
      <c r="SMQ27" s="249"/>
      <c r="SMR27" s="249"/>
      <c r="SMU27" s="248"/>
      <c r="SMW27" s="248"/>
      <c r="SMZ27" s="249"/>
      <c r="SNA27" s="249"/>
      <c r="SNB27" s="249"/>
      <c r="SNC27" s="249"/>
      <c r="SND27" s="249"/>
      <c r="SNE27" s="249"/>
      <c r="SNF27" s="249"/>
      <c r="SNG27" s="249"/>
      <c r="SNH27" s="249"/>
      <c r="SNI27" s="249"/>
      <c r="SNJ27" s="249"/>
      <c r="SNK27" s="249"/>
      <c r="SNN27" s="248"/>
      <c r="SNP27" s="248"/>
      <c r="SNS27" s="249"/>
      <c r="SNT27" s="249"/>
      <c r="SNU27" s="249"/>
      <c r="SNV27" s="249"/>
      <c r="SNW27" s="249"/>
      <c r="SNX27" s="249"/>
      <c r="SNY27" s="249"/>
      <c r="SNZ27" s="249"/>
      <c r="SOA27" s="249"/>
      <c r="SOB27" s="249"/>
      <c r="SOC27" s="249"/>
      <c r="SOD27" s="249"/>
      <c r="SOG27" s="248"/>
      <c r="SOI27" s="248"/>
      <c r="SOL27" s="249"/>
      <c r="SOM27" s="249"/>
      <c r="SON27" s="249"/>
      <c r="SOO27" s="249"/>
      <c r="SOP27" s="249"/>
      <c r="SOQ27" s="249"/>
      <c r="SOR27" s="249"/>
      <c r="SOS27" s="249"/>
      <c r="SOT27" s="249"/>
      <c r="SOU27" s="249"/>
      <c r="SOV27" s="249"/>
      <c r="SOW27" s="249"/>
      <c r="SOZ27" s="248"/>
      <c r="SPB27" s="248"/>
      <c r="SPE27" s="249"/>
      <c r="SPF27" s="249"/>
      <c r="SPG27" s="249"/>
      <c r="SPH27" s="249"/>
      <c r="SPI27" s="249"/>
      <c r="SPJ27" s="249"/>
      <c r="SPK27" s="249"/>
      <c r="SPL27" s="249"/>
      <c r="SPM27" s="249"/>
      <c r="SPN27" s="249"/>
      <c r="SPO27" s="249"/>
      <c r="SPP27" s="249"/>
      <c r="SPS27" s="248"/>
      <c r="SPU27" s="248"/>
      <c r="SPX27" s="249"/>
      <c r="SPY27" s="249"/>
      <c r="SPZ27" s="249"/>
      <c r="SQA27" s="249"/>
      <c r="SQB27" s="249"/>
      <c r="SQC27" s="249"/>
      <c r="SQD27" s="249"/>
      <c r="SQE27" s="249"/>
      <c r="SQF27" s="249"/>
      <c r="SQG27" s="249"/>
      <c r="SQH27" s="249"/>
      <c r="SQI27" s="249"/>
      <c r="SQL27" s="248"/>
      <c r="SQN27" s="248"/>
      <c r="SQQ27" s="249"/>
      <c r="SQR27" s="249"/>
      <c r="SQS27" s="249"/>
      <c r="SQT27" s="249"/>
      <c r="SQU27" s="249"/>
      <c r="SQV27" s="249"/>
      <c r="SQW27" s="249"/>
      <c r="SQX27" s="249"/>
      <c r="SQY27" s="249"/>
      <c r="SQZ27" s="249"/>
      <c r="SRA27" s="249"/>
      <c r="SRB27" s="249"/>
      <c r="SRE27" s="248"/>
      <c r="SRG27" s="248"/>
      <c r="SRJ27" s="249"/>
      <c r="SRK27" s="249"/>
      <c r="SRL27" s="249"/>
      <c r="SRM27" s="249"/>
      <c r="SRN27" s="249"/>
      <c r="SRO27" s="249"/>
      <c r="SRP27" s="249"/>
      <c r="SRQ27" s="249"/>
      <c r="SRR27" s="249"/>
      <c r="SRS27" s="249"/>
      <c r="SRT27" s="249"/>
      <c r="SRU27" s="249"/>
      <c r="SRX27" s="248"/>
      <c r="SRZ27" s="248"/>
      <c r="SSC27" s="249"/>
      <c r="SSD27" s="249"/>
      <c r="SSE27" s="249"/>
      <c r="SSF27" s="249"/>
      <c r="SSG27" s="249"/>
      <c r="SSH27" s="249"/>
      <c r="SSI27" s="249"/>
      <c r="SSJ27" s="249"/>
      <c r="SSK27" s="249"/>
      <c r="SSL27" s="249"/>
      <c r="SSM27" s="249"/>
      <c r="SSN27" s="249"/>
      <c r="SSQ27" s="248"/>
      <c r="SSS27" s="248"/>
      <c r="SSV27" s="249"/>
      <c r="SSW27" s="249"/>
      <c r="SSX27" s="249"/>
      <c r="SSY27" s="249"/>
      <c r="SSZ27" s="249"/>
      <c r="STA27" s="249"/>
      <c r="STB27" s="249"/>
      <c r="STC27" s="249"/>
      <c r="STD27" s="249"/>
      <c r="STE27" s="249"/>
      <c r="STF27" s="249"/>
      <c r="STG27" s="249"/>
      <c r="STJ27" s="248"/>
      <c r="STL27" s="248"/>
      <c r="STO27" s="249"/>
      <c r="STP27" s="249"/>
      <c r="STQ27" s="249"/>
      <c r="STR27" s="249"/>
      <c r="STS27" s="249"/>
      <c r="STT27" s="249"/>
      <c r="STU27" s="249"/>
      <c r="STV27" s="249"/>
      <c r="STW27" s="249"/>
      <c r="STX27" s="249"/>
      <c r="STY27" s="249"/>
      <c r="STZ27" s="249"/>
      <c r="SUC27" s="248"/>
      <c r="SUE27" s="248"/>
      <c r="SUH27" s="249"/>
      <c r="SUI27" s="249"/>
      <c r="SUJ27" s="249"/>
      <c r="SUK27" s="249"/>
      <c r="SUL27" s="249"/>
      <c r="SUM27" s="249"/>
      <c r="SUN27" s="249"/>
      <c r="SUO27" s="249"/>
      <c r="SUP27" s="249"/>
      <c r="SUQ27" s="249"/>
      <c r="SUR27" s="249"/>
      <c r="SUS27" s="249"/>
      <c r="SUV27" s="248"/>
      <c r="SUX27" s="248"/>
      <c r="SVA27" s="249"/>
      <c r="SVB27" s="249"/>
      <c r="SVC27" s="249"/>
      <c r="SVD27" s="249"/>
      <c r="SVE27" s="249"/>
      <c r="SVF27" s="249"/>
      <c r="SVG27" s="249"/>
      <c r="SVH27" s="249"/>
      <c r="SVI27" s="249"/>
      <c r="SVJ27" s="249"/>
      <c r="SVK27" s="249"/>
      <c r="SVL27" s="249"/>
      <c r="SVO27" s="248"/>
      <c r="SVQ27" s="248"/>
      <c r="SVT27" s="249"/>
      <c r="SVU27" s="249"/>
      <c r="SVV27" s="249"/>
      <c r="SVW27" s="249"/>
      <c r="SVX27" s="249"/>
      <c r="SVY27" s="249"/>
      <c r="SVZ27" s="249"/>
      <c r="SWA27" s="249"/>
      <c r="SWB27" s="249"/>
      <c r="SWC27" s="249"/>
      <c r="SWD27" s="249"/>
      <c r="SWE27" s="249"/>
      <c r="SWH27" s="248"/>
      <c r="SWJ27" s="248"/>
      <c r="SWM27" s="249"/>
      <c r="SWN27" s="249"/>
      <c r="SWO27" s="249"/>
      <c r="SWP27" s="249"/>
      <c r="SWQ27" s="249"/>
      <c r="SWR27" s="249"/>
      <c r="SWS27" s="249"/>
      <c r="SWT27" s="249"/>
      <c r="SWU27" s="249"/>
      <c r="SWV27" s="249"/>
      <c r="SWW27" s="249"/>
      <c r="SWX27" s="249"/>
      <c r="SXA27" s="248"/>
      <c r="SXC27" s="248"/>
      <c r="SXF27" s="249"/>
      <c r="SXG27" s="249"/>
      <c r="SXH27" s="249"/>
      <c r="SXI27" s="249"/>
      <c r="SXJ27" s="249"/>
      <c r="SXK27" s="249"/>
      <c r="SXL27" s="249"/>
      <c r="SXM27" s="249"/>
      <c r="SXN27" s="249"/>
      <c r="SXO27" s="249"/>
      <c r="SXP27" s="249"/>
      <c r="SXQ27" s="249"/>
      <c r="SXT27" s="248"/>
      <c r="SXV27" s="248"/>
      <c r="SXY27" s="249"/>
      <c r="SXZ27" s="249"/>
      <c r="SYA27" s="249"/>
      <c r="SYB27" s="249"/>
      <c r="SYC27" s="249"/>
      <c r="SYD27" s="249"/>
      <c r="SYE27" s="249"/>
      <c r="SYF27" s="249"/>
      <c r="SYG27" s="249"/>
      <c r="SYH27" s="249"/>
      <c r="SYI27" s="249"/>
      <c r="SYJ27" s="249"/>
      <c r="SYM27" s="248"/>
      <c r="SYO27" s="248"/>
      <c r="SYR27" s="249"/>
      <c r="SYS27" s="249"/>
      <c r="SYT27" s="249"/>
      <c r="SYU27" s="249"/>
      <c r="SYV27" s="249"/>
      <c r="SYW27" s="249"/>
      <c r="SYX27" s="249"/>
      <c r="SYY27" s="249"/>
      <c r="SYZ27" s="249"/>
      <c r="SZA27" s="249"/>
      <c r="SZB27" s="249"/>
      <c r="SZC27" s="249"/>
      <c r="SZF27" s="248"/>
      <c r="SZH27" s="248"/>
      <c r="SZK27" s="249"/>
      <c r="SZL27" s="249"/>
      <c r="SZM27" s="249"/>
      <c r="SZN27" s="249"/>
      <c r="SZO27" s="249"/>
      <c r="SZP27" s="249"/>
      <c r="SZQ27" s="249"/>
      <c r="SZR27" s="249"/>
      <c r="SZS27" s="249"/>
      <c r="SZT27" s="249"/>
      <c r="SZU27" s="249"/>
      <c r="SZV27" s="249"/>
      <c r="SZY27" s="248"/>
      <c r="TAA27" s="248"/>
      <c r="TAD27" s="249"/>
      <c r="TAE27" s="249"/>
      <c r="TAF27" s="249"/>
      <c r="TAG27" s="249"/>
      <c r="TAH27" s="249"/>
      <c r="TAI27" s="249"/>
      <c r="TAJ27" s="249"/>
      <c r="TAK27" s="249"/>
      <c r="TAL27" s="249"/>
      <c r="TAM27" s="249"/>
      <c r="TAN27" s="249"/>
      <c r="TAO27" s="249"/>
      <c r="TAR27" s="248"/>
      <c r="TAT27" s="248"/>
      <c r="TAW27" s="249"/>
      <c r="TAX27" s="249"/>
      <c r="TAY27" s="249"/>
      <c r="TAZ27" s="249"/>
      <c r="TBA27" s="249"/>
      <c r="TBB27" s="249"/>
      <c r="TBC27" s="249"/>
      <c r="TBD27" s="249"/>
      <c r="TBE27" s="249"/>
      <c r="TBF27" s="249"/>
      <c r="TBG27" s="249"/>
      <c r="TBH27" s="249"/>
      <c r="TBK27" s="248"/>
      <c r="TBM27" s="248"/>
      <c r="TBP27" s="249"/>
      <c r="TBQ27" s="249"/>
      <c r="TBR27" s="249"/>
      <c r="TBS27" s="249"/>
      <c r="TBT27" s="249"/>
      <c r="TBU27" s="249"/>
      <c r="TBV27" s="249"/>
      <c r="TBW27" s="249"/>
      <c r="TBX27" s="249"/>
      <c r="TBY27" s="249"/>
      <c r="TBZ27" s="249"/>
      <c r="TCA27" s="249"/>
      <c r="TCD27" s="248"/>
      <c r="TCF27" s="248"/>
      <c r="TCI27" s="249"/>
      <c r="TCJ27" s="249"/>
      <c r="TCK27" s="249"/>
      <c r="TCL27" s="249"/>
      <c r="TCM27" s="249"/>
      <c r="TCN27" s="249"/>
      <c r="TCO27" s="249"/>
      <c r="TCP27" s="249"/>
      <c r="TCQ27" s="249"/>
      <c r="TCR27" s="249"/>
      <c r="TCS27" s="249"/>
      <c r="TCT27" s="249"/>
      <c r="TCW27" s="248"/>
      <c r="TCY27" s="248"/>
      <c r="TDB27" s="249"/>
      <c r="TDC27" s="249"/>
      <c r="TDD27" s="249"/>
      <c r="TDE27" s="249"/>
      <c r="TDF27" s="249"/>
      <c r="TDG27" s="249"/>
      <c r="TDH27" s="249"/>
      <c r="TDI27" s="249"/>
      <c r="TDJ27" s="249"/>
      <c r="TDK27" s="249"/>
      <c r="TDL27" s="249"/>
      <c r="TDM27" s="249"/>
      <c r="TDP27" s="248"/>
      <c r="TDR27" s="248"/>
      <c r="TDU27" s="249"/>
      <c r="TDV27" s="249"/>
      <c r="TDW27" s="249"/>
      <c r="TDX27" s="249"/>
      <c r="TDY27" s="249"/>
      <c r="TDZ27" s="249"/>
      <c r="TEA27" s="249"/>
      <c r="TEB27" s="249"/>
      <c r="TEC27" s="249"/>
      <c r="TED27" s="249"/>
      <c r="TEE27" s="249"/>
      <c r="TEF27" s="249"/>
      <c r="TEI27" s="248"/>
      <c r="TEK27" s="248"/>
      <c r="TEN27" s="249"/>
      <c r="TEO27" s="249"/>
      <c r="TEP27" s="249"/>
      <c r="TEQ27" s="249"/>
      <c r="TER27" s="249"/>
      <c r="TES27" s="249"/>
      <c r="TET27" s="249"/>
      <c r="TEU27" s="249"/>
      <c r="TEV27" s="249"/>
      <c r="TEW27" s="249"/>
      <c r="TEX27" s="249"/>
      <c r="TEY27" s="249"/>
      <c r="TFB27" s="248"/>
      <c r="TFD27" s="248"/>
      <c r="TFG27" s="249"/>
      <c r="TFH27" s="249"/>
      <c r="TFI27" s="249"/>
      <c r="TFJ27" s="249"/>
      <c r="TFK27" s="249"/>
      <c r="TFL27" s="249"/>
      <c r="TFM27" s="249"/>
      <c r="TFN27" s="249"/>
      <c r="TFO27" s="249"/>
      <c r="TFP27" s="249"/>
      <c r="TFQ27" s="249"/>
      <c r="TFR27" s="249"/>
      <c r="TFU27" s="248"/>
      <c r="TFW27" s="248"/>
      <c r="TFZ27" s="249"/>
      <c r="TGA27" s="249"/>
      <c r="TGB27" s="249"/>
      <c r="TGC27" s="249"/>
      <c r="TGD27" s="249"/>
      <c r="TGE27" s="249"/>
      <c r="TGF27" s="249"/>
      <c r="TGG27" s="249"/>
      <c r="TGH27" s="249"/>
      <c r="TGI27" s="249"/>
      <c r="TGJ27" s="249"/>
      <c r="TGK27" s="249"/>
      <c r="TGN27" s="248"/>
      <c r="TGP27" s="248"/>
      <c r="TGS27" s="249"/>
      <c r="TGT27" s="249"/>
      <c r="TGU27" s="249"/>
      <c r="TGV27" s="249"/>
      <c r="TGW27" s="249"/>
      <c r="TGX27" s="249"/>
      <c r="TGY27" s="249"/>
      <c r="TGZ27" s="249"/>
      <c r="THA27" s="249"/>
      <c r="THB27" s="249"/>
      <c r="THC27" s="249"/>
      <c r="THD27" s="249"/>
      <c r="THG27" s="248"/>
      <c r="THI27" s="248"/>
      <c r="THL27" s="249"/>
      <c r="THM27" s="249"/>
      <c r="THN27" s="249"/>
      <c r="THO27" s="249"/>
      <c r="THP27" s="249"/>
      <c r="THQ27" s="249"/>
      <c r="THR27" s="249"/>
      <c r="THS27" s="249"/>
      <c r="THT27" s="249"/>
      <c r="THU27" s="249"/>
      <c r="THV27" s="249"/>
      <c r="THW27" s="249"/>
      <c r="THZ27" s="248"/>
      <c r="TIB27" s="248"/>
      <c r="TIE27" s="249"/>
      <c r="TIF27" s="249"/>
      <c r="TIG27" s="249"/>
      <c r="TIH27" s="249"/>
      <c r="TII27" s="249"/>
      <c r="TIJ27" s="249"/>
      <c r="TIK27" s="249"/>
      <c r="TIL27" s="249"/>
      <c r="TIM27" s="249"/>
      <c r="TIN27" s="249"/>
      <c r="TIO27" s="249"/>
      <c r="TIP27" s="249"/>
      <c r="TIS27" s="248"/>
      <c r="TIU27" s="248"/>
      <c r="TIX27" s="249"/>
      <c r="TIY27" s="249"/>
      <c r="TIZ27" s="249"/>
      <c r="TJA27" s="249"/>
      <c r="TJB27" s="249"/>
      <c r="TJC27" s="249"/>
      <c r="TJD27" s="249"/>
      <c r="TJE27" s="249"/>
      <c r="TJF27" s="249"/>
      <c r="TJG27" s="249"/>
      <c r="TJH27" s="249"/>
      <c r="TJI27" s="249"/>
      <c r="TJL27" s="248"/>
      <c r="TJN27" s="248"/>
      <c r="TJQ27" s="249"/>
      <c r="TJR27" s="249"/>
      <c r="TJS27" s="249"/>
      <c r="TJT27" s="249"/>
      <c r="TJU27" s="249"/>
      <c r="TJV27" s="249"/>
      <c r="TJW27" s="249"/>
      <c r="TJX27" s="249"/>
      <c r="TJY27" s="249"/>
      <c r="TJZ27" s="249"/>
      <c r="TKA27" s="249"/>
      <c r="TKB27" s="249"/>
      <c r="TKE27" s="248"/>
      <c r="TKG27" s="248"/>
      <c r="TKJ27" s="249"/>
      <c r="TKK27" s="249"/>
      <c r="TKL27" s="249"/>
      <c r="TKM27" s="249"/>
      <c r="TKN27" s="249"/>
      <c r="TKO27" s="249"/>
      <c r="TKP27" s="249"/>
      <c r="TKQ27" s="249"/>
      <c r="TKR27" s="249"/>
      <c r="TKS27" s="249"/>
      <c r="TKT27" s="249"/>
      <c r="TKU27" s="249"/>
      <c r="TKX27" s="248"/>
      <c r="TKZ27" s="248"/>
      <c r="TLC27" s="249"/>
      <c r="TLD27" s="249"/>
      <c r="TLE27" s="249"/>
      <c r="TLF27" s="249"/>
      <c r="TLG27" s="249"/>
      <c r="TLH27" s="249"/>
      <c r="TLI27" s="249"/>
      <c r="TLJ27" s="249"/>
      <c r="TLK27" s="249"/>
      <c r="TLL27" s="249"/>
      <c r="TLM27" s="249"/>
      <c r="TLN27" s="249"/>
      <c r="TLQ27" s="248"/>
      <c r="TLS27" s="248"/>
      <c r="TLV27" s="249"/>
      <c r="TLW27" s="249"/>
      <c r="TLX27" s="249"/>
      <c r="TLY27" s="249"/>
      <c r="TLZ27" s="249"/>
      <c r="TMA27" s="249"/>
      <c r="TMB27" s="249"/>
      <c r="TMC27" s="249"/>
      <c r="TMD27" s="249"/>
      <c r="TME27" s="249"/>
      <c r="TMF27" s="249"/>
      <c r="TMG27" s="249"/>
      <c r="TMJ27" s="248"/>
      <c r="TML27" s="248"/>
      <c r="TMO27" s="249"/>
      <c r="TMP27" s="249"/>
      <c r="TMQ27" s="249"/>
      <c r="TMR27" s="249"/>
      <c r="TMS27" s="249"/>
      <c r="TMT27" s="249"/>
      <c r="TMU27" s="249"/>
      <c r="TMV27" s="249"/>
      <c r="TMW27" s="249"/>
      <c r="TMX27" s="249"/>
      <c r="TMY27" s="249"/>
      <c r="TMZ27" s="249"/>
      <c r="TNC27" s="248"/>
      <c r="TNE27" s="248"/>
      <c r="TNH27" s="249"/>
      <c r="TNI27" s="249"/>
      <c r="TNJ27" s="249"/>
      <c r="TNK27" s="249"/>
      <c r="TNL27" s="249"/>
      <c r="TNM27" s="249"/>
      <c r="TNN27" s="249"/>
      <c r="TNO27" s="249"/>
      <c r="TNP27" s="249"/>
      <c r="TNQ27" s="249"/>
      <c r="TNR27" s="249"/>
      <c r="TNS27" s="249"/>
      <c r="TNV27" s="248"/>
      <c r="TNX27" s="248"/>
      <c r="TOA27" s="249"/>
      <c r="TOB27" s="249"/>
      <c r="TOC27" s="249"/>
      <c r="TOD27" s="249"/>
      <c r="TOE27" s="249"/>
      <c r="TOF27" s="249"/>
      <c r="TOG27" s="249"/>
      <c r="TOH27" s="249"/>
      <c r="TOI27" s="249"/>
      <c r="TOJ27" s="249"/>
      <c r="TOK27" s="249"/>
      <c r="TOL27" s="249"/>
      <c r="TOO27" s="248"/>
      <c r="TOQ27" s="248"/>
      <c r="TOT27" s="249"/>
      <c r="TOU27" s="249"/>
      <c r="TOV27" s="249"/>
      <c r="TOW27" s="249"/>
      <c r="TOX27" s="249"/>
      <c r="TOY27" s="249"/>
      <c r="TOZ27" s="249"/>
      <c r="TPA27" s="249"/>
      <c r="TPB27" s="249"/>
      <c r="TPC27" s="249"/>
      <c r="TPD27" s="249"/>
      <c r="TPE27" s="249"/>
      <c r="TPH27" s="248"/>
      <c r="TPJ27" s="248"/>
      <c r="TPM27" s="249"/>
      <c r="TPN27" s="249"/>
      <c r="TPO27" s="249"/>
      <c r="TPP27" s="249"/>
      <c r="TPQ27" s="249"/>
      <c r="TPR27" s="249"/>
      <c r="TPS27" s="249"/>
      <c r="TPT27" s="249"/>
      <c r="TPU27" s="249"/>
      <c r="TPV27" s="249"/>
      <c r="TPW27" s="249"/>
      <c r="TPX27" s="249"/>
      <c r="TQA27" s="248"/>
      <c r="TQC27" s="248"/>
      <c r="TQF27" s="249"/>
      <c r="TQG27" s="249"/>
      <c r="TQH27" s="249"/>
      <c r="TQI27" s="249"/>
      <c r="TQJ27" s="249"/>
      <c r="TQK27" s="249"/>
      <c r="TQL27" s="249"/>
      <c r="TQM27" s="249"/>
      <c r="TQN27" s="249"/>
      <c r="TQO27" s="249"/>
      <c r="TQP27" s="249"/>
      <c r="TQQ27" s="249"/>
      <c r="TQT27" s="248"/>
      <c r="TQV27" s="248"/>
      <c r="TQY27" s="249"/>
      <c r="TQZ27" s="249"/>
      <c r="TRA27" s="249"/>
      <c r="TRB27" s="249"/>
      <c r="TRC27" s="249"/>
      <c r="TRD27" s="249"/>
      <c r="TRE27" s="249"/>
      <c r="TRF27" s="249"/>
      <c r="TRG27" s="249"/>
      <c r="TRH27" s="249"/>
      <c r="TRI27" s="249"/>
      <c r="TRJ27" s="249"/>
      <c r="TRM27" s="248"/>
      <c r="TRO27" s="248"/>
      <c r="TRR27" s="249"/>
      <c r="TRS27" s="249"/>
      <c r="TRT27" s="249"/>
      <c r="TRU27" s="249"/>
      <c r="TRV27" s="249"/>
      <c r="TRW27" s="249"/>
      <c r="TRX27" s="249"/>
      <c r="TRY27" s="249"/>
      <c r="TRZ27" s="249"/>
      <c r="TSA27" s="249"/>
      <c r="TSB27" s="249"/>
      <c r="TSC27" s="249"/>
      <c r="TSF27" s="248"/>
      <c r="TSH27" s="248"/>
      <c r="TSK27" s="249"/>
      <c r="TSL27" s="249"/>
      <c r="TSM27" s="249"/>
      <c r="TSN27" s="249"/>
      <c r="TSO27" s="249"/>
      <c r="TSP27" s="249"/>
      <c r="TSQ27" s="249"/>
      <c r="TSR27" s="249"/>
      <c r="TSS27" s="249"/>
      <c r="TST27" s="249"/>
      <c r="TSU27" s="249"/>
      <c r="TSV27" s="249"/>
      <c r="TSY27" s="248"/>
      <c r="TTA27" s="248"/>
      <c r="TTD27" s="249"/>
      <c r="TTE27" s="249"/>
      <c r="TTF27" s="249"/>
      <c r="TTG27" s="249"/>
      <c r="TTH27" s="249"/>
      <c r="TTI27" s="249"/>
      <c r="TTJ27" s="249"/>
      <c r="TTK27" s="249"/>
      <c r="TTL27" s="249"/>
      <c r="TTM27" s="249"/>
      <c r="TTN27" s="249"/>
      <c r="TTO27" s="249"/>
      <c r="TTR27" s="248"/>
      <c r="TTT27" s="248"/>
      <c r="TTW27" s="249"/>
      <c r="TTX27" s="249"/>
      <c r="TTY27" s="249"/>
      <c r="TTZ27" s="249"/>
      <c r="TUA27" s="249"/>
      <c r="TUB27" s="249"/>
      <c r="TUC27" s="249"/>
      <c r="TUD27" s="249"/>
      <c r="TUE27" s="249"/>
      <c r="TUF27" s="249"/>
      <c r="TUG27" s="249"/>
      <c r="TUH27" s="249"/>
      <c r="TUK27" s="248"/>
      <c r="TUM27" s="248"/>
      <c r="TUP27" s="249"/>
      <c r="TUQ27" s="249"/>
      <c r="TUR27" s="249"/>
      <c r="TUS27" s="249"/>
      <c r="TUT27" s="249"/>
      <c r="TUU27" s="249"/>
      <c r="TUV27" s="249"/>
      <c r="TUW27" s="249"/>
      <c r="TUX27" s="249"/>
      <c r="TUY27" s="249"/>
      <c r="TUZ27" s="249"/>
      <c r="TVA27" s="249"/>
      <c r="TVD27" s="248"/>
      <c r="TVF27" s="248"/>
      <c r="TVI27" s="249"/>
      <c r="TVJ27" s="249"/>
      <c r="TVK27" s="249"/>
      <c r="TVL27" s="249"/>
      <c r="TVM27" s="249"/>
      <c r="TVN27" s="249"/>
      <c r="TVO27" s="249"/>
      <c r="TVP27" s="249"/>
      <c r="TVQ27" s="249"/>
      <c r="TVR27" s="249"/>
      <c r="TVS27" s="249"/>
      <c r="TVT27" s="249"/>
      <c r="TVW27" s="248"/>
      <c r="TVY27" s="248"/>
      <c r="TWB27" s="249"/>
      <c r="TWC27" s="249"/>
      <c r="TWD27" s="249"/>
      <c r="TWE27" s="249"/>
      <c r="TWF27" s="249"/>
      <c r="TWG27" s="249"/>
      <c r="TWH27" s="249"/>
      <c r="TWI27" s="249"/>
      <c r="TWJ27" s="249"/>
      <c r="TWK27" s="249"/>
      <c r="TWL27" s="249"/>
      <c r="TWM27" s="249"/>
      <c r="TWP27" s="248"/>
      <c r="TWR27" s="248"/>
      <c r="TWU27" s="249"/>
      <c r="TWV27" s="249"/>
      <c r="TWW27" s="249"/>
      <c r="TWX27" s="249"/>
      <c r="TWY27" s="249"/>
      <c r="TWZ27" s="249"/>
      <c r="TXA27" s="249"/>
      <c r="TXB27" s="249"/>
      <c r="TXC27" s="249"/>
      <c r="TXD27" s="249"/>
      <c r="TXE27" s="249"/>
      <c r="TXF27" s="249"/>
      <c r="TXI27" s="248"/>
      <c r="TXK27" s="248"/>
      <c r="TXN27" s="249"/>
      <c r="TXO27" s="249"/>
      <c r="TXP27" s="249"/>
      <c r="TXQ27" s="249"/>
      <c r="TXR27" s="249"/>
      <c r="TXS27" s="249"/>
      <c r="TXT27" s="249"/>
      <c r="TXU27" s="249"/>
      <c r="TXV27" s="249"/>
      <c r="TXW27" s="249"/>
      <c r="TXX27" s="249"/>
      <c r="TXY27" s="249"/>
      <c r="TYB27" s="248"/>
      <c r="TYD27" s="248"/>
      <c r="TYG27" s="249"/>
      <c r="TYH27" s="249"/>
      <c r="TYI27" s="249"/>
      <c r="TYJ27" s="249"/>
      <c r="TYK27" s="249"/>
      <c r="TYL27" s="249"/>
      <c r="TYM27" s="249"/>
      <c r="TYN27" s="249"/>
      <c r="TYO27" s="249"/>
      <c r="TYP27" s="249"/>
      <c r="TYQ27" s="249"/>
      <c r="TYR27" s="249"/>
      <c r="TYU27" s="248"/>
      <c r="TYW27" s="248"/>
      <c r="TYZ27" s="249"/>
      <c r="TZA27" s="249"/>
      <c r="TZB27" s="249"/>
      <c r="TZC27" s="249"/>
      <c r="TZD27" s="249"/>
      <c r="TZE27" s="249"/>
      <c r="TZF27" s="249"/>
      <c r="TZG27" s="249"/>
      <c r="TZH27" s="249"/>
      <c r="TZI27" s="249"/>
      <c r="TZJ27" s="249"/>
      <c r="TZK27" s="249"/>
      <c r="TZN27" s="248"/>
      <c r="TZP27" s="248"/>
      <c r="TZS27" s="249"/>
      <c r="TZT27" s="249"/>
      <c r="TZU27" s="249"/>
      <c r="TZV27" s="249"/>
      <c r="TZW27" s="249"/>
      <c r="TZX27" s="249"/>
      <c r="TZY27" s="249"/>
      <c r="TZZ27" s="249"/>
      <c r="UAA27" s="249"/>
      <c r="UAB27" s="249"/>
      <c r="UAC27" s="249"/>
      <c r="UAD27" s="249"/>
      <c r="UAG27" s="248"/>
      <c r="UAI27" s="248"/>
      <c r="UAL27" s="249"/>
      <c r="UAM27" s="249"/>
      <c r="UAN27" s="249"/>
      <c r="UAO27" s="249"/>
      <c r="UAP27" s="249"/>
      <c r="UAQ27" s="249"/>
      <c r="UAR27" s="249"/>
      <c r="UAS27" s="249"/>
      <c r="UAT27" s="249"/>
      <c r="UAU27" s="249"/>
      <c r="UAV27" s="249"/>
      <c r="UAW27" s="249"/>
      <c r="UAZ27" s="248"/>
      <c r="UBB27" s="248"/>
      <c r="UBE27" s="249"/>
      <c r="UBF27" s="249"/>
      <c r="UBG27" s="249"/>
      <c r="UBH27" s="249"/>
      <c r="UBI27" s="249"/>
      <c r="UBJ27" s="249"/>
      <c r="UBK27" s="249"/>
      <c r="UBL27" s="249"/>
      <c r="UBM27" s="249"/>
      <c r="UBN27" s="249"/>
      <c r="UBO27" s="249"/>
      <c r="UBP27" s="249"/>
      <c r="UBS27" s="248"/>
      <c r="UBU27" s="248"/>
      <c r="UBX27" s="249"/>
      <c r="UBY27" s="249"/>
      <c r="UBZ27" s="249"/>
      <c r="UCA27" s="249"/>
      <c r="UCB27" s="249"/>
      <c r="UCC27" s="249"/>
      <c r="UCD27" s="249"/>
      <c r="UCE27" s="249"/>
      <c r="UCF27" s="249"/>
      <c r="UCG27" s="249"/>
      <c r="UCH27" s="249"/>
      <c r="UCI27" s="249"/>
      <c r="UCL27" s="248"/>
      <c r="UCN27" s="248"/>
      <c r="UCQ27" s="249"/>
      <c r="UCR27" s="249"/>
      <c r="UCS27" s="249"/>
      <c r="UCT27" s="249"/>
      <c r="UCU27" s="249"/>
      <c r="UCV27" s="249"/>
      <c r="UCW27" s="249"/>
      <c r="UCX27" s="249"/>
      <c r="UCY27" s="249"/>
      <c r="UCZ27" s="249"/>
      <c r="UDA27" s="249"/>
      <c r="UDB27" s="249"/>
      <c r="UDE27" s="248"/>
      <c r="UDG27" s="248"/>
      <c r="UDJ27" s="249"/>
      <c r="UDK27" s="249"/>
      <c r="UDL27" s="249"/>
      <c r="UDM27" s="249"/>
      <c r="UDN27" s="249"/>
      <c r="UDO27" s="249"/>
      <c r="UDP27" s="249"/>
      <c r="UDQ27" s="249"/>
      <c r="UDR27" s="249"/>
      <c r="UDS27" s="249"/>
      <c r="UDT27" s="249"/>
      <c r="UDU27" s="249"/>
      <c r="UDX27" s="248"/>
      <c r="UDZ27" s="248"/>
      <c r="UEC27" s="249"/>
      <c r="UED27" s="249"/>
      <c r="UEE27" s="249"/>
      <c r="UEF27" s="249"/>
      <c r="UEG27" s="249"/>
      <c r="UEH27" s="249"/>
      <c r="UEI27" s="249"/>
      <c r="UEJ27" s="249"/>
      <c r="UEK27" s="249"/>
      <c r="UEL27" s="249"/>
      <c r="UEM27" s="249"/>
      <c r="UEN27" s="249"/>
      <c r="UEQ27" s="248"/>
      <c r="UES27" s="248"/>
      <c r="UEV27" s="249"/>
      <c r="UEW27" s="249"/>
      <c r="UEX27" s="249"/>
      <c r="UEY27" s="249"/>
      <c r="UEZ27" s="249"/>
      <c r="UFA27" s="249"/>
      <c r="UFB27" s="249"/>
      <c r="UFC27" s="249"/>
      <c r="UFD27" s="249"/>
      <c r="UFE27" s="249"/>
      <c r="UFF27" s="249"/>
      <c r="UFG27" s="249"/>
      <c r="UFJ27" s="248"/>
      <c r="UFL27" s="248"/>
      <c r="UFO27" s="249"/>
      <c r="UFP27" s="249"/>
      <c r="UFQ27" s="249"/>
      <c r="UFR27" s="249"/>
      <c r="UFS27" s="249"/>
      <c r="UFT27" s="249"/>
      <c r="UFU27" s="249"/>
      <c r="UFV27" s="249"/>
      <c r="UFW27" s="249"/>
      <c r="UFX27" s="249"/>
      <c r="UFY27" s="249"/>
      <c r="UFZ27" s="249"/>
      <c r="UGC27" s="248"/>
      <c r="UGE27" s="248"/>
      <c r="UGH27" s="249"/>
      <c r="UGI27" s="249"/>
      <c r="UGJ27" s="249"/>
      <c r="UGK27" s="249"/>
      <c r="UGL27" s="249"/>
      <c r="UGM27" s="249"/>
      <c r="UGN27" s="249"/>
      <c r="UGO27" s="249"/>
      <c r="UGP27" s="249"/>
      <c r="UGQ27" s="249"/>
      <c r="UGR27" s="249"/>
      <c r="UGS27" s="249"/>
      <c r="UGV27" s="248"/>
      <c r="UGX27" s="248"/>
      <c r="UHA27" s="249"/>
      <c r="UHB27" s="249"/>
      <c r="UHC27" s="249"/>
      <c r="UHD27" s="249"/>
      <c r="UHE27" s="249"/>
      <c r="UHF27" s="249"/>
      <c r="UHG27" s="249"/>
      <c r="UHH27" s="249"/>
      <c r="UHI27" s="249"/>
      <c r="UHJ27" s="249"/>
      <c r="UHK27" s="249"/>
      <c r="UHL27" s="249"/>
      <c r="UHO27" s="248"/>
      <c r="UHQ27" s="248"/>
      <c r="UHT27" s="249"/>
      <c r="UHU27" s="249"/>
      <c r="UHV27" s="249"/>
      <c r="UHW27" s="249"/>
      <c r="UHX27" s="249"/>
      <c r="UHY27" s="249"/>
      <c r="UHZ27" s="249"/>
      <c r="UIA27" s="249"/>
      <c r="UIB27" s="249"/>
      <c r="UIC27" s="249"/>
      <c r="UID27" s="249"/>
      <c r="UIE27" s="249"/>
      <c r="UIH27" s="248"/>
      <c r="UIJ27" s="248"/>
      <c r="UIM27" s="249"/>
      <c r="UIN27" s="249"/>
      <c r="UIO27" s="249"/>
      <c r="UIP27" s="249"/>
      <c r="UIQ27" s="249"/>
      <c r="UIR27" s="249"/>
      <c r="UIS27" s="249"/>
      <c r="UIT27" s="249"/>
      <c r="UIU27" s="249"/>
      <c r="UIV27" s="249"/>
      <c r="UIW27" s="249"/>
      <c r="UIX27" s="249"/>
      <c r="UJA27" s="248"/>
      <c r="UJC27" s="248"/>
      <c r="UJF27" s="249"/>
      <c r="UJG27" s="249"/>
      <c r="UJH27" s="249"/>
      <c r="UJI27" s="249"/>
      <c r="UJJ27" s="249"/>
      <c r="UJK27" s="249"/>
      <c r="UJL27" s="249"/>
      <c r="UJM27" s="249"/>
      <c r="UJN27" s="249"/>
      <c r="UJO27" s="249"/>
      <c r="UJP27" s="249"/>
      <c r="UJQ27" s="249"/>
      <c r="UJT27" s="248"/>
      <c r="UJV27" s="248"/>
      <c r="UJY27" s="249"/>
      <c r="UJZ27" s="249"/>
      <c r="UKA27" s="249"/>
      <c r="UKB27" s="249"/>
      <c r="UKC27" s="249"/>
      <c r="UKD27" s="249"/>
      <c r="UKE27" s="249"/>
      <c r="UKF27" s="249"/>
      <c r="UKG27" s="249"/>
      <c r="UKH27" s="249"/>
      <c r="UKI27" s="249"/>
      <c r="UKJ27" s="249"/>
      <c r="UKM27" s="248"/>
      <c r="UKO27" s="248"/>
      <c r="UKR27" s="249"/>
      <c r="UKS27" s="249"/>
      <c r="UKT27" s="249"/>
      <c r="UKU27" s="249"/>
      <c r="UKV27" s="249"/>
      <c r="UKW27" s="249"/>
      <c r="UKX27" s="249"/>
      <c r="UKY27" s="249"/>
      <c r="UKZ27" s="249"/>
      <c r="ULA27" s="249"/>
      <c r="ULB27" s="249"/>
      <c r="ULC27" s="249"/>
      <c r="ULF27" s="248"/>
      <c r="ULH27" s="248"/>
      <c r="ULK27" s="249"/>
      <c r="ULL27" s="249"/>
      <c r="ULM27" s="249"/>
      <c r="ULN27" s="249"/>
      <c r="ULO27" s="249"/>
      <c r="ULP27" s="249"/>
      <c r="ULQ27" s="249"/>
      <c r="ULR27" s="249"/>
      <c r="ULS27" s="249"/>
      <c r="ULT27" s="249"/>
      <c r="ULU27" s="249"/>
      <c r="ULV27" s="249"/>
      <c r="ULY27" s="248"/>
      <c r="UMA27" s="248"/>
      <c r="UMD27" s="249"/>
      <c r="UME27" s="249"/>
      <c r="UMF27" s="249"/>
      <c r="UMG27" s="249"/>
      <c r="UMH27" s="249"/>
      <c r="UMI27" s="249"/>
      <c r="UMJ27" s="249"/>
      <c r="UMK27" s="249"/>
      <c r="UML27" s="249"/>
      <c r="UMM27" s="249"/>
      <c r="UMN27" s="249"/>
      <c r="UMO27" s="249"/>
      <c r="UMR27" s="248"/>
      <c r="UMT27" s="248"/>
      <c r="UMW27" s="249"/>
      <c r="UMX27" s="249"/>
      <c r="UMY27" s="249"/>
      <c r="UMZ27" s="249"/>
      <c r="UNA27" s="249"/>
      <c r="UNB27" s="249"/>
      <c r="UNC27" s="249"/>
      <c r="UND27" s="249"/>
      <c r="UNE27" s="249"/>
      <c r="UNF27" s="249"/>
      <c r="UNG27" s="249"/>
      <c r="UNH27" s="249"/>
      <c r="UNK27" s="248"/>
      <c r="UNM27" s="248"/>
      <c r="UNP27" s="249"/>
      <c r="UNQ27" s="249"/>
      <c r="UNR27" s="249"/>
      <c r="UNS27" s="249"/>
      <c r="UNT27" s="249"/>
      <c r="UNU27" s="249"/>
      <c r="UNV27" s="249"/>
      <c r="UNW27" s="249"/>
      <c r="UNX27" s="249"/>
      <c r="UNY27" s="249"/>
      <c r="UNZ27" s="249"/>
      <c r="UOA27" s="249"/>
      <c r="UOD27" s="248"/>
      <c r="UOF27" s="248"/>
      <c r="UOI27" s="249"/>
      <c r="UOJ27" s="249"/>
      <c r="UOK27" s="249"/>
      <c r="UOL27" s="249"/>
      <c r="UOM27" s="249"/>
      <c r="UON27" s="249"/>
      <c r="UOO27" s="249"/>
      <c r="UOP27" s="249"/>
      <c r="UOQ27" s="249"/>
      <c r="UOR27" s="249"/>
      <c r="UOS27" s="249"/>
      <c r="UOT27" s="249"/>
      <c r="UOW27" s="248"/>
      <c r="UOY27" s="248"/>
      <c r="UPB27" s="249"/>
      <c r="UPC27" s="249"/>
      <c r="UPD27" s="249"/>
      <c r="UPE27" s="249"/>
      <c r="UPF27" s="249"/>
      <c r="UPG27" s="249"/>
      <c r="UPH27" s="249"/>
      <c r="UPI27" s="249"/>
      <c r="UPJ27" s="249"/>
      <c r="UPK27" s="249"/>
      <c r="UPL27" s="249"/>
      <c r="UPM27" s="249"/>
      <c r="UPP27" s="248"/>
      <c r="UPR27" s="248"/>
      <c r="UPU27" s="249"/>
      <c r="UPV27" s="249"/>
      <c r="UPW27" s="249"/>
      <c r="UPX27" s="249"/>
      <c r="UPY27" s="249"/>
      <c r="UPZ27" s="249"/>
      <c r="UQA27" s="249"/>
      <c r="UQB27" s="249"/>
      <c r="UQC27" s="249"/>
      <c r="UQD27" s="249"/>
      <c r="UQE27" s="249"/>
      <c r="UQF27" s="249"/>
      <c r="UQI27" s="248"/>
      <c r="UQK27" s="248"/>
      <c r="UQN27" s="249"/>
      <c r="UQO27" s="249"/>
      <c r="UQP27" s="249"/>
      <c r="UQQ27" s="249"/>
      <c r="UQR27" s="249"/>
      <c r="UQS27" s="249"/>
      <c r="UQT27" s="249"/>
      <c r="UQU27" s="249"/>
      <c r="UQV27" s="249"/>
      <c r="UQW27" s="249"/>
      <c r="UQX27" s="249"/>
      <c r="UQY27" s="249"/>
      <c r="URB27" s="248"/>
      <c r="URD27" s="248"/>
      <c r="URG27" s="249"/>
      <c r="URH27" s="249"/>
      <c r="URI27" s="249"/>
      <c r="URJ27" s="249"/>
      <c r="URK27" s="249"/>
      <c r="URL27" s="249"/>
      <c r="URM27" s="249"/>
      <c r="URN27" s="249"/>
      <c r="URO27" s="249"/>
      <c r="URP27" s="249"/>
      <c r="URQ27" s="249"/>
      <c r="URR27" s="249"/>
      <c r="URU27" s="248"/>
      <c r="URW27" s="248"/>
      <c r="URZ27" s="249"/>
      <c r="USA27" s="249"/>
      <c r="USB27" s="249"/>
      <c r="USC27" s="249"/>
      <c r="USD27" s="249"/>
      <c r="USE27" s="249"/>
      <c r="USF27" s="249"/>
      <c r="USG27" s="249"/>
      <c r="USH27" s="249"/>
      <c r="USI27" s="249"/>
      <c r="USJ27" s="249"/>
      <c r="USK27" s="249"/>
      <c r="USN27" s="248"/>
      <c r="USP27" s="248"/>
      <c r="USS27" s="249"/>
      <c r="UST27" s="249"/>
      <c r="USU27" s="249"/>
      <c r="USV27" s="249"/>
      <c r="USW27" s="249"/>
      <c r="USX27" s="249"/>
      <c r="USY27" s="249"/>
      <c r="USZ27" s="249"/>
      <c r="UTA27" s="249"/>
      <c r="UTB27" s="249"/>
      <c r="UTC27" s="249"/>
      <c r="UTD27" s="249"/>
      <c r="UTG27" s="248"/>
      <c r="UTI27" s="248"/>
      <c r="UTL27" s="249"/>
      <c r="UTM27" s="249"/>
      <c r="UTN27" s="249"/>
      <c r="UTO27" s="249"/>
      <c r="UTP27" s="249"/>
      <c r="UTQ27" s="249"/>
      <c r="UTR27" s="249"/>
      <c r="UTS27" s="249"/>
      <c r="UTT27" s="249"/>
      <c r="UTU27" s="249"/>
      <c r="UTV27" s="249"/>
      <c r="UTW27" s="249"/>
      <c r="UTZ27" s="248"/>
      <c r="UUB27" s="248"/>
      <c r="UUE27" s="249"/>
      <c r="UUF27" s="249"/>
      <c r="UUG27" s="249"/>
      <c r="UUH27" s="249"/>
      <c r="UUI27" s="249"/>
      <c r="UUJ27" s="249"/>
      <c r="UUK27" s="249"/>
      <c r="UUL27" s="249"/>
      <c r="UUM27" s="249"/>
      <c r="UUN27" s="249"/>
      <c r="UUO27" s="249"/>
      <c r="UUP27" s="249"/>
      <c r="UUS27" s="248"/>
      <c r="UUU27" s="248"/>
      <c r="UUX27" s="249"/>
      <c r="UUY27" s="249"/>
      <c r="UUZ27" s="249"/>
      <c r="UVA27" s="249"/>
      <c r="UVB27" s="249"/>
      <c r="UVC27" s="249"/>
      <c r="UVD27" s="249"/>
      <c r="UVE27" s="249"/>
      <c r="UVF27" s="249"/>
      <c r="UVG27" s="249"/>
      <c r="UVH27" s="249"/>
      <c r="UVI27" s="249"/>
      <c r="UVL27" s="248"/>
      <c r="UVN27" s="248"/>
      <c r="UVQ27" s="249"/>
      <c r="UVR27" s="249"/>
      <c r="UVS27" s="249"/>
      <c r="UVT27" s="249"/>
      <c r="UVU27" s="249"/>
      <c r="UVV27" s="249"/>
      <c r="UVW27" s="249"/>
      <c r="UVX27" s="249"/>
      <c r="UVY27" s="249"/>
      <c r="UVZ27" s="249"/>
      <c r="UWA27" s="249"/>
      <c r="UWB27" s="249"/>
      <c r="UWE27" s="248"/>
      <c r="UWG27" s="248"/>
      <c r="UWJ27" s="249"/>
      <c r="UWK27" s="249"/>
      <c r="UWL27" s="249"/>
      <c r="UWM27" s="249"/>
      <c r="UWN27" s="249"/>
      <c r="UWO27" s="249"/>
      <c r="UWP27" s="249"/>
      <c r="UWQ27" s="249"/>
      <c r="UWR27" s="249"/>
      <c r="UWS27" s="249"/>
      <c r="UWT27" s="249"/>
      <c r="UWU27" s="249"/>
      <c r="UWX27" s="248"/>
      <c r="UWZ27" s="248"/>
      <c r="UXC27" s="249"/>
      <c r="UXD27" s="249"/>
      <c r="UXE27" s="249"/>
      <c r="UXF27" s="249"/>
      <c r="UXG27" s="249"/>
      <c r="UXH27" s="249"/>
      <c r="UXI27" s="249"/>
      <c r="UXJ27" s="249"/>
      <c r="UXK27" s="249"/>
      <c r="UXL27" s="249"/>
      <c r="UXM27" s="249"/>
      <c r="UXN27" s="249"/>
      <c r="UXQ27" s="248"/>
      <c r="UXS27" s="248"/>
      <c r="UXV27" s="249"/>
      <c r="UXW27" s="249"/>
      <c r="UXX27" s="249"/>
      <c r="UXY27" s="249"/>
      <c r="UXZ27" s="249"/>
      <c r="UYA27" s="249"/>
      <c r="UYB27" s="249"/>
      <c r="UYC27" s="249"/>
      <c r="UYD27" s="249"/>
      <c r="UYE27" s="249"/>
      <c r="UYF27" s="249"/>
      <c r="UYG27" s="249"/>
      <c r="UYJ27" s="248"/>
      <c r="UYL27" s="248"/>
      <c r="UYO27" s="249"/>
      <c r="UYP27" s="249"/>
      <c r="UYQ27" s="249"/>
      <c r="UYR27" s="249"/>
      <c r="UYS27" s="249"/>
      <c r="UYT27" s="249"/>
      <c r="UYU27" s="249"/>
      <c r="UYV27" s="249"/>
      <c r="UYW27" s="249"/>
      <c r="UYX27" s="249"/>
      <c r="UYY27" s="249"/>
      <c r="UYZ27" s="249"/>
      <c r="UZC27" s="248"/>
      <c r="UZE27" s="248"/>
      <c r="UZH27" s="249"/>
      <c r="UZI27" s="249"/>
      <c r="UZJ27" s="249"/>
      <c r="UZK27" s="249"/>
      <c r="UZL27" s="249"/>
      <c r="UZM27" s="249"/>
      <c r="UZN27" s="249"/>
      <c r="UZO27" s="249"/>
      <c r="UZP27" s="249"/>
      <c r="UZQ27" s="249"/>
      <c r="UZR27" s="249"/>
      <c r="UZS27" s="249"/>
      <c r="UZV27" s="248"/>
      <c r="UZX27" s="248"/>
      <c r="VAA27" s="249"/>
      <c r="VAB27" s="249"/>
      <c r="VAC27" s="249"/>
      <c r="VAD27" s="249"/>
      <c r="VAE27" s="249"/>
      <c r="VAF27" s="249"/>
      <c r="VAG27" s="249"/>
      <c r="VAH27" s="249"/>
      <c r="VAI27" s="249"/>
      <c r="VAJ27" s="249"/>
      <c r="VAK27" s="249"/>
      <c r="VAL27" s="249"/>
      <c r="VAO27" s="248"/>
      <c r="VAQ27" s="248"/>
      <c r="VAT27" s="249"/>
      <c r="VAU27" s="249"/>
      <c r="VAV27" s="249"/>
      <c r="VAW27" s="249"/>
      <c r="VAX27" s="249"/>
      <c r="VAY27" s="249"/>
      <c r="VAZ27" s="249"/>
      <c r="VBA27" s="249"/>
      <c r="VBB27" s="249"/>
      <c r="VBC27" s="249"/>
      <c r="VBD27" s="249"/>
      <c r="VBE27" s="249"/>
      <c r="VBH27" s="248"/>
      <c r="VBJ27" s="248"/>
      <c r="VBM27" s="249"/>
      <c r="VBN27" s="249"/>
      <c r="VBO27" s="249"/>
      <c r="VBP27" s="249"/>
      <c r="VBQ27" s="249"/>
      <c r="VBR27" s="249"/>
      <c r="VBS27" s="249"/>
      <c r="VBT27" s="249"/>
      <c r="VBU27" s="249"/>
      <c r="VBV27" s="249"/>
      <c r="VBW27" s="249"/>
      <c r="VBX27" s="249"/>
      <c r="VCA27" s="248"/>
      <c r="VCC27" s="248"/>
      <c r="VCF27" s="249"/>
      <c r="VCG27" s="249"/>
      <c r="VCH27" s="249"/>
      <c r="VCI27" s="249"/>
      <c r="VCJ27" s="249"/>
      <c r="VCK27" s="249"/>
      <c r="VCL27" s="249"/>
      <c r="VCM27" s="249"/>
      <c r="VCN27" s="249"/>
      <c r="VCO27" s="249"/>
      <c r="VCP27" s="249"/>
      <c r="VCQ27" s="249"/>
      <c r="VCT27" s="248"/>
      <c r="VCV27" s="248"/>
      <c r="VCY27" s="249"/>
      <c r="VCZ27" s="249"/>
      <c r="VDA27" s="249"/>
      <c r="VDB27" s="249"/>
      <c r="VDC27" s="249"/>
      <c r="VDD27" s="249"/>
      <c r="VDE27" s="249"/>
      <c r="VDF27" s="249"/>
      <c r="VDG27" s="249"/>
      <c r="VDH27" s="249"/>
      <c r="VDI27" s="249"/>
      <c r="VDJ27" s="249"/>
      <c r="VDM27" s="248"/>
      <c r="VDO27" s="248"/>
      <c r="VDR27" s="249"/>
      <c r="VDS27" s="249"/>
      <c r="VDT27" s="249"/>
      <c r="VDU27" s="249"/>
      <c r="VDV27" s="249"/>
      <c r="VDW27" s="249"/>
      <c r="VDX27" s="249"/>
      <c r="VDY27" s="249"/>
      <c r="VDZ27" s="249"/>
      <c r="VEA27" s="249"/>
      <c r="VEB27" s="249"/>
      <c r="VEC27" s="249"/>
      <c r="VEF27" s="248"/>
      <c r="VEH27" s="248"/>
      <c r="VEK27" s="249"/>
      <c r="VEL27" s="249"/>
      <c r="VEM27" s="249"/>
      <c r="VEN27" s="249"/>
      <c r="VEO27" s="249"/>
      <c r="VEP27" s="249"/>
      <c r="VEQ27" s="249"/>
      <c r="VER27" s="249"/>
      <c r="VES27" s="249"/>
      <c r="VET27" s="249"/>
      <c r="VEU27" s="249"/>
      <c r="VEV27" s="249"/>
      <c r="VEY27" s="248"/>
      <c r="VFA27" s="248"/>
      <c r="VFD27" s="249"/>
      <c r="VFE27" s="249"/>
      <c r="VFF27" s="249"/>
      <c r="VFG27" s="249"/>
      <c r="VFH27" s="249"/>
      <c r="VFI27" s="249"/>
      <c r="VFJ27" s="249"/>
      <c r="VFK27" s="249"/>
      <c r="VFL27" s="249"/>
      <c r="VFM27" s="249"/>
      <c r="VFN27" s="249"/>
      <c r="VFO27" s="249"/>
      <c r="VFR27" s="248"/>
      <c r="VFT27" s="248"/>
      <c r="VFW27" s="249"/>
      <c r="VFX27" s="249"/>
      <c r="VFY27" s="249"/>
      <c r="VFZ27" s="249"/>
      <c r="VGA27" s="249"/>
      <c r="VGB27" s="249"/>
      <c r="VGC27" s="249"/>
      <c r="VGD27" s="249"/>
      <c r="VGE27" s="249"/>
      <c r="VGF27" s="249"/>
      <c r="VGG27" s="249"/>
      <c r="VGH27" s="249"/>
      <c r="VGK27" s="248"/>
      <c r="VGM27" s="248"/>
      <c r="VGP27" s="249"/>
      <c r="VGQ27" s="249"/>
      <c r="VGR27" s="249"/>
      <c r="VGS27" s="249"/>
      <c r="VGT27" s="249"/>
      <c r="VGU27" s="249"/>
      <c r="VGV27" s="249"/>
      <c r="VGW27" s="249"/>
      <c r="VGX27" s="249"/>
      <c r="VGY27" s="249"/>
      <c r="VGZ27" s="249"/>
      <c r="VHA27" s="249"/>
      <c r="VHD27" s="248"/>
      <c r="VHF27" s="248"/>
      <c r="VHI27" s="249"/>
      <c r="VHJ27" s="249"/>
      <c r="VHK27" s="249"/>
      <c r="VHL27" s="249"/>
      <c r="VHM27" s="249"/>
      <c r="VHN27" s="249"/>
      <c r="VHO27" s="249"/>
      <c r="VHP27" s="249"/>
      <c r="VHQ27" s="249"/>
      <c r="VHR27" s="249"/>
      <c r="VHS27" s="249"/>
      <c r="VHT27" s="249"/>
      <c r="VHW27" s="248"/>
      <c r="VHY27" s="248"/>
      <c r="VIB27" s="249"/>
      <c r="VIC27" s="249"/>
      <c r="VID27" s="249"/>
      <c r="VIE27" s="249"/>
      <c r="VIF27" s="249"/>
      <c r="VIG27" s="249"/>
      <c r="VIH27" s="249"/>
      <c r="VII27" s="249"/>
      <c r="VIJ27" s="249"/>
      <c r="VIK27" s="249"/>
      <c r="VIL27" s="249"/>
      <c r="VIM27" s="249"/>
      <c r="VIP27" s="248"/>
      <c r="VIR27" s="248"/>
      <c r="VIU27" s="249"/>
      <c r="VIV27" s="249"/>
      <c r="VIW27" s="249"/>
      <c r="VIX27" s="249"/>
      <c r="VIY27" s="249"/>
      <c r="VIZ27" s="249"/>
      <c r="VJA27" s="249"/>
      <c r="VJB27" s="249"/>
      <c r="VJC27" s="249"/>
      <c r="VJD27" s="249"/>
      <c r="VJE27" s="249"/>
      <c r="VJF27" s="249"/>
      <c r="VJI27" s="248"/>
      <c r="VJK27" s="248"/>
      <c r="VJN27" s="249"/>
      <c r="VJO27" s="249"/>
      <c r="VJP27" s="249"/>
      <c r="VJQ27" s="249"/>
      <c r="VJR27" s="249"/>
      <c r="VJS27" s="249"/>
      <c r="VJT27" s="249"/>
      <c r="VJU27" s="249"/>
      <c r="VJV27" s="249"/>
      <c r="VJW27" s="249"/>
      <c r="VJX27" s="249"/>
      <c r="VJY27" s="249"/>
      <c r="VKB27" s="248"/>
      <c r="VKD27" s="248"/>
      <c r="VKG27" s="249"/>
      <c r="VKH27" s="249"/>
      <c r="VKI27" s="249"/>
      <c r="VKJ27" s="249"/>
      <c r="VKK27" s="249"/>
      <c r="VKL27" s="249"/>
      <c r="VKM27" s="249"/>
      <c r="VKN27" s="249"/>
      <c r="VKO27" s="249"/>
      <c r="VKP27" s="249"/>
      <c r="VKQ27" s="249"/>
      <c r="VKR27" s="249"/>
      <c r="VKU27" s="248"/>
      <c r="VKW27" s="248"/>
      <c r="VKZ27" s="249"/>
      <c r="VLA27" s="249"/>
      <c r="VLB27" s="249"/>
      <c r="VLC27" s="249"/>
      <c r="VLD27" s="249"/>
      <c r="VLE27" s="249"/>
      <c r="VLF27" s="249"/>
      <c r="VLG27" s="249"/>
      <c r="VLH27" s="249"/>
      <c r="VLI27" s="249"/>
      <c r="VLJ27" s="249"/>
      <c r="VLK27" s="249"/>
      <c r="VLN27" s="248"/>
      <c r="VLP27" s="248"/>
      <c r="VLS27" s="249"/>
      <c r="VLT27" s="249"/>
      <c r="VLU27" s="249"/>
      <c r="VLV27" s="249"/>
      <c r="VLW27" s="249"/>
      <c r="VLX27" s="249"/>
      <c r="VLY27" s="249"/>
      <c r="VLZ27" s="249"/>
      <c r="VMA27" s="249"/>
      <c r="VMB27" s="249"/>
      <c r="VMC27" s="249"/>
      <c r="VMD27" s="249"/>
      <c r="VMG27" s="248"/>
      <c r="VMI27" s="248"/>
      <c r="VML27" s="249"/>
      <c r="VMM27" s="249"/>
      <c r="VMN27" s="249"/>
      <c r="VMO27" s="249"/>
      <c r="VMP27" s="249"/>
      <c r="VMQ27" s="249"/>
      <c r="VMR27" s="249"/>
      <c r="VMS27" s="249"/>
      <c r="VMT27" s="249"/>
      <c r="VMU27" s="249"/>
      <c r="VMV27" s="249"/>
      <c r="VMW27" s="249"/>
      <c r="VMZ27" s="248"/>
      <c r="VNB27" s="248"/>
      <c r="VNE27" s="249"/>
      <c r="VNF27" s="249"/>
      <c r="VNG27" s="249"/>
      <c r="VNH27" s="249"/>
      <c r="VNI27" s="249"/>
      <c r="VNJ27" s="249"/>
      <c r="VNK27" s="249"/>
      <c r="VNL27" s="249"/>
      <c r="VNM27" s="249"/>
      <c r="VNN27" s="249"/>
      <c r="VNO27" s="249"/>
      <c r="VNP27" s="249"/>
      <c r="VNS27" s="248"/>
      <c r="VNU27" s="248"/>
      <c r="VNX27" s="249"/>
      <c r="VNY27" s="249"/>
      <c r="VNZ27" s="249"/>
      <c r="VOA27" s="249"/>
      <c r="VOB27" s="249"/>
      <c r="VOC27" s="249"/>
      <c r="VOD27" s="249"/>
      <c r="VOE27" s="249"/>
      <c r="VOF27" s="249"/>
      <c r="VOG27" s="249"/>
      <c r="VOH27" s="249"/>
      <c r="VOI27" s="249"/>
      <c r="VOL27" s="248"/>
      <c r="VON27" s="248"/>
      <c r="VOQ27" s="249"/>
      <c r="VOR27" s="249"/>
      <c r="VOS27" s="249"/>
      <c r="VOT27" s="249"/>
      <c r="VOU27" s="249"/>
      <c r="VOV27" s="249"/>
      <c r="VOW27" s="249"/>
      <c r="VOX27" s="249"/>
      <c r="VOY27" s="249"/>
      <c r="VOZ27" s="249"/>
      <c r="VPA27" s="249"/>
      <c r="VPB27" s="249"/>
      <c r="VPE27" s="248"/>
      <c r="VPG27" s="248"/>
      <c r="VPJ27" s="249"/>
      <c r="VPK27" s="249"/>
      <c r="VPL27" s="249"/>
      <c r="VPM27" s="249"/>
      <c r="VPN27" s="249"/>
      <c r="VPO27" s="249"/>
      <c r="VPP27" s="249"/>
      <c r="VPQ27" s="249"/>
      <c r="VPR27" s="249"/>
      <c r="VPS27" s="249"/>
      <c r="VPT27" s="249"/>
      <c r="VPU27" s="249"/>
      <c r="VPX27" s="248"/>
      <c r="VPZ27" s="248"/>
      <c r="VQC27" s="249"/>
      <c r="VQD27" s="249"/>
      <c r="VQE27" s="249"/>
      <c r="VQF27" s="249"/>
      <c r="VQG27" s="249"/>
      <c r="VQH27" s="249"/>
      <c r="VQI27" s="249"/>
      <c r="VQJ27" s="249"/>
      <c r="VQK27" s="249"/>
      <c r="VQL27" s="249"/>
      <c r="VQM27" s="249"/>
      <c r="VQN27" s="249"/>
      <c r="VQQ27" s="248"/>
      <c r="VQS27" s="248"/>
      <c r="VQV27" s="249"/>
      <c r="VQW27" s="249"/>
      <c r="VQX27" s="249"/>
      <c r="VQY27" s="249"/>
      <c r="VQZ27" s="249"/>
      <c r="VRA27" s="249"/>
      <c r="VRB27" s="249"/>
      <c r="VRC27" s="249"/>
      <c r="VRD27" s="249"/>
      <c r="VRE27" s="249"/>
      <c r="VRF27" s="249"/>
      <c r="VRG27" s="249"/>
      <c r="VRJ27" s="248"/>
      <c r="VRL27" s="248"/>
      <c r="VRO27" s="249"/>
      <c r="VRP27" s="249"/>
      <c r="VRQ27" s="249"/>
      <c r="VRR27" s="249"/>
      <c r="VRS27" s="249"/>
      <c r="VRT27" s="249"/>
      <c r="VRU27" s="249"/>
      <c r="VRV27" s="249"/>
      <c r="VRW27" s="249"/>
      <c r="VRX27" s="249"/>
      <c r="VRY27" s="249"/>
      <c r="VRZ27" s="249"/>
      <c r="VSC27" s="248"/>
      <c r="VSE27" s="248"/>
      <c r="VSH27" s="249"/>
      <c r="VSI27" s="249"/>
      <c r="VSJ27" s="249"/>
      <c r="VSK27" s="249"/>
      <c r="VSL27" s="249"/>
      <c r="VSM27" s="249"/>
      <c r="VSN27" s="249"/>
      <c r="VSO27" s="249"/>
      <c r="VSP27" s="249"/>
      <c r="VSQ27" s="249"/>
      <c r="VSR27" s="249"/>
      <c r="VSS27" s="249"/>
      <c r="VSV27" s="248"/>
      <c r="VSX27" s="248"/>
      <c r="VTA27" s="249"/>
      <c r="VTB27" s="249"/>
      <c r="VTC27" s="249"/>
      <c r="VTD27" s="249"/>
      <c r="VTE27" s="249"/>
      <c r="VTF27" s="249"/>
      <c r="VTG27" s="249"/>
      <c r="VTH27" s="249"/>
      <c r="VTI27" s="249"/>
      <c r="VTJ27" s="249"/>
      <c r="VTK27" s="249"/>
      <c r="VTL27" s="249"/>
      <c r="VTO27" s="248"/>
      <c r="VTQ27" s="248"/>
      <c r="VTT27" s="249"/>
      <c r="VTU27" s="249"/>
      <c r="VTV27" s="249"/>
      <c r="VTW27" s="249"/>
      <c r="VTX27" s="249"/>
      <c r="VTY27" s="249"/>
      <c r="VTZ27" s="249"/>
      <c r="VUA27" s="249"/>
      <c r="VUB27" s="249"/>
      <c r="VUC27" s="249"/>
      <c r="VUD27" s="249"/>
      <c r="VUE27" s="249"/>
      <c r="VUH27" s="248"/>
      <c r="VUJ27" s="248"/>
      <c r="VUM27" s="249"/>
      <c r="VUN27" s="249"/>
      <c r="VUO27" s="249"/>
      <c r="VUP27" s="249"/>
      <c r="VUQ27" s="249"/>
      <c r="VUR27" s="249"/>
      <c r="VUS27" s="249"/>
      <c r="VUT27" s="249"/>
      <c r="VUU27" s="249"/>
      <c r="VUV27" s="249"/>
      <c r="VUW27" s="249"/>
      <c r="VUX27" s="249"/>
      <c r="VVA27" s="248"/>
      <c r="VVC27" s="248"/>
      <c r="VVF27" s="249"/>
      <c r="VVG27" s="249"/>
      <c r="VVH27" s="249"/>
      <c r="VVI27" s="249"/>
      <c r="VVJ27" s="249"/>
      <c r="VVK27" s="249"/>
      <c r="VVL27" s="249"/>
      <c r="VVM27" s="249"/>
      <c r="VVN27" s="249"/>
      <c r="VVO27" s="249"/>
      <c r="VVP27" s="249"/>
      <c r="VVQ27" s="249"/>
      <c r="VVT27" s="248"/>
      <c r="VVV27" s="248"/>
      <c r="VVY27" s="249"/>
      <c r="VVZ27" s="249"/>
      <c r="VWA27" s="249"/>
      <c r="VWB27" s="249"/>
      <c r="VWC27" s="249"/>
      <c r="VWD27" s="249"/>
      <c r="VWE27" s="249"/>
      <c r="VWF27" s="249"/>
      <c r="VWG27" s="249"/>
      <c r="VWH27" s="249"/>
      <c r="VWI27" s="249"/>
      <c r="VWJ27" s="249"/>
      <c r="VWM27" s="248"/>
      <c r="VWO27" s="248"/>
      <c r="VWR27" s="249"/>
      <c r="VWS27" s="249"/>
      <c r="VWT27" s="249"/>
      <c r="VWU27" s="249"/>
      <c r="VWV27" s="249"/>
      <c r="VWW27" s="249"/>
      <c r="VWX27" s="249"/>
      <c r="VWY27" s="249"/>
      <c r="VWZ27" s="249"/>
      <c r="VXA27" s="249"/>
      <c r="VXB27" s="249"/>
      <c r="VXC27" s="249"/>
      <c r="VXF27" s="248"/>
      <c r="VXH27" s="248"/>
      <c r="VXK27" s="249"/>
      <c r="VXL27" s="249"/>
      <c r="VXM27" s="249"/>
      <c r="VXN27" s="249"/>
      <c r="VXO27" s="249"/>
      <c r="VXP27" s="249"/>
      <c r="VXQ27" s="249"/>
      <c r="VXR27" s="249"/>
      <c r="VXS27" s="249"/>
      <c r="VXT27" s="249"/>
      <c r="VXU27" s="249"/>
      <c r="VXV27" s="249"/>
      <c r="VXY27" s="248"/>
      <c r="VYA27" s="248"/>
      <c r="VYD27" s="249"/>
      <c r="VYE27" s="249"/>
      <c r="VYF27" s="249"/>
      <c r="VYG27" s="249"/>
      <c r="VYH27" s="249"/>
      <c r="VYI27" s="249"/>
      <c r="VYJ27" s="249"/>
      <c r="VYK27" s="249"/>
      <c r="VYL27" s="249"/>
      <c r="VYM27" s="249"/>
      <c r="VYN27" s="249"/>
      <c r="VYO27" s="249"/>
      <c r="VYR27" s="248"/>
      <c r="VYT27" s="248"/>
      <c r="VYW27" s="249"/>
      <c r="VYX27" s="249"/>
      <c r="VYY27" s="249"/>
      <c r="VYZ27" s="249"/>
      <c r="VZA27" s="249"/>
      <c r="VZB27" s="249"/>
      <c r="VZC27" s="249"/>
      <c r="VZD27" s="249"/>
      <c r="VZE27" s="249"/>
      <c r="VZF27" s="249"/>
      <c r="VZG27" s="249"/>
      <c r="VZH27" s="249"/>
      <c r="VZK27" s="248"/>
      <c r="VZM27" s="248"/>
      <c r="VZP27" s="249"/>
      <c r="VZQ27" s="249"/>
      <c r="VZR27" s="249"/>
      <c r="VZS27" s="249"/>
      <c r="VZT27" s="249"/>
      <c r="VZU27" s="249"/>
      <c r="VZV27" s="249"/>
      <c r="VZW27" s="249"/>
      <c r="VZX27" s="249"/>
      <c r="VZY27" s="249"/>
      <c r="VZZ27" s="249"/>
      <c r="WAA27" s="249"/>
      <c r="WAD27" s="248"/>
      <c r="WAF27" s="248"/>
      <c r="WAI27" s="249"/>
      <c r="WAJ27" s="249"/>
      <c r="WAK27" s="249"/>
      <c r="WAL27" s="249"/>
      <c r="WAM27" s="249"/>
      <c r="WAN27" s="249"/>
      <c r="WAO27" s="249"/>
      <c r="WAP27" s="249"/>
      <c r="WAQ27" s="249"/>
      <c r="WAR27" s="249"/>
      <c r="WAS27" s="249"/>
      <c r="WAT27" s="249"/>
      <c r="WAW27" s="248"/>
      <c r="WAY27" s="248"/>
      <c r="WBB27" s="249"/>
      <c r="WBC27" s="249"/>
      <c r="WBD27" s="249"/>
      <c r="WBE27" s="249"/>
      <c r="WBF27" s="249"/>
      <c r="WBG27" s="249"/>
      <c r="WBH27" s="249"/>
      <c r="WBI27" s="249"/>
      <c r="WBJ27" s="249"/>
      <c r="WBK27" s="249"/>
      <c r="WBL27" s="249"/>
      <c r="WBM27" s="249"/>
      <c r="WBP27" s="248"/>
      <c r="WBR27" s="248"/>
      <c r="WBU27" s="249"/>
      <c r="WBV27" s="249"/>
      <c r="WBW27" s="249"/>
      <c r="WBX27" s="249"/>
      <c r="WBY27" s="249"/>
      <c r="WBZ27" s="249"/>
      <c r="WCA27" s="249"/>
      <c r="WCB27" s="249"/>
      <c r="WCC27" s="249"/>
      <c r="WCD27" s="249"/>
      <c r="WCE27" s="249"/>
      <c r="WCF27" s="249"/>
      <c r="WCI27" s="248"/>
      <c r="WCK27" s="248"/>
      <c r="WCN27" s="249"/>
      <c r="WCO27" s="249"/>
      <c r="WCP27" s="249"/>
      <c r="WCQ27" s="249"/>
      <c r="WCR27" s="249"/>
      <c r="WCS27" s="249"/>
      <c r="WCT27" s="249"/>
      <c r="WCU27" s="249"/>
      <c r="WCV27" s="249"/>
      <c r="WCW27" s="249"/>
      <c r="WCX27" s="249"/>
      <c r="WCY27" s="249"/>
      <c r="WDB27" s="248"/>
      <c r="WDD27" s="248"/>
      <c r="WDG27" s="249"/>
      <c r="WDH27" s="249"/>
      <c r="WDI27" s="249"/>
      <c r="WDJ27" s="249"/>
      <c r="WDK27" s="249"/>
      <c r="WDL27" s="249"/>
      <c r="WDM27" s="249"/>
      <c r="WDN27" s="249"/>
      <c r="WDO27" s="249"/>
      <c r="WDP27" s="249"/>
      <c r="WDQ27" s="249"/>
      <c r="WDR27" s="249"/>
      <c r="WDU27" s="248"/>
      <c r="WDW27" s="248"/>
      <c r="WDZ27" s="249"/>
      <c r="WEA27" s="249"/>
      <c r="WEB27" s="249"/>
      <c r="WEC27" s="249"/>
      <c r="WED27" s="249"/>
      <c r="WEE27" s="249"/>
      <c r="WEF27" s="249"/>
      <c r="WEG27" s="249"/>
      <c r="WEH27" s="249"/>
      <c r="WEI27" s="249"/>
      <c r="WEJ27" s="249"/>
      <c r="WEK27" s="249"/>
      <c r="WEN27" s="248"/>
      <c r="WEP27" s="248"/>
      <c r="WES27" s="249"/>
      <c r="WET27" s="249"/>
      <c r="WEU27" s="249"/>
      <c r="WEV27" s="249"/>
      <c r="WEW27" s="249"/>
      <c r="WEX27" s="249"/>
      <c r="WEY27" s="249"/>
      <c r="WEZ27" s="249"/>
      <c r="WFA27" s="249"/>
      <c r="WFB27" s="249"/>
      <c r="WFC27" s="249"/>
      <c r="WFD27" s="249"/>
      <c r="WFG27" s="248"/>
      <c r="WFI27" s="248"/>
      <c r="WFL27" s="249"/>
      <c r="WFM27" s="249"/>
      <c r="WFN27" s="249"/>
      <c r="WFO27" s="249"/>
      <c r="WFP27" s="249"/>
      <c r="WFQ27" s="249"/>
      <c r="WFR27" s="249"/>
      <c r="WFS27" s="249"/>
      <c r="WFT27" s="249"/>
      <c r="WFU27" s="249"/>
      <c r="WFV27" s="249"/>
      <c r="WFW27" s="249"/>
      <c r="WFZ27" s="248"/>
      <c r="WGB27" s="248"/>
      <c r="WGE27" s="249"/>
      <c r="WGF27" s="249"/>
      <c r="WGG27" s="249"/>
      <c r="WGH27" s="249"/>
      <c r="WGI27" s="249"/>
      <c r="WGJ27" s="249"/>
      <c r="WGK27" s="249"/>
      <c r="WGL27" s="249"/>
      <c r="WGM27" s="249"/>
      <c r="WGN27" s="249"/>
      <c r="WGO27" s="249"/>
      <c r="WGP27" s="249"/>
      <c r="WGS27" s="248"/>
      <c r="WGU27" s="248"/>
      <c r="WGX27" s="249"/>
      <c r="WGY27" s="249"/>
      <c r="WGZ27" s="249"/>
      <c r="WHA27" s="249"/>
      <c r="WHB27" s="249"/>
      <c r="WHC27" s="249"/>
      <c r="WHD27" s="249"/>
      <c r="WHE27" s="249"/>
      <c r="WHF27" s="249"/>
      <c r="WHG27" s="249"/>
      <c r="WHH27" s="249"/>
      <c r="WHI27" s="249"/>
      <c r="WHL27" s="248"/>
      <c r="WHN27" s="248"/>
      <c r="WHQ27" s="249"/>
      <c r="WHR27" s="249"/>
      <c r="WHS27" s="249"/>
      <c r="WHT27" s="249"/>
      <c r="WHU27" s="249"/>
      <c r="WHV27" s="249"/>
      <c r="WHW27" s="249"/>
      <c r="WHX27" s="249"/>
      <c r="WHY27" s="249"/>
      <c r="WHZ27" s="249"/>
      <c r="WIA27" s="249"/>
      <c r="WIB27" s="249"/>
      <c r="WIE27" s="248"/>
      <c r="WIG27" s="248"/>
      <c r="WIJ27" s="249"/>
      <c r="WIK27" s="249"/>
      <c r="WIL27" s="249"/>
      <c r="WIM27" s="249"/>
      <c r="WIN27" s="249"/>
      <c r="WIO27" s="249"/>
      <c r="WIP27" s="249"/>
      <c r="WIQ27" s="249"/>
      <c r="WIR27" s="249"/>
      <c r="WIS27" s="249"/>
      <c r="WIT27" s="249"/>
      <c r="WIU27" s="249"/>
      <c r="WIX27" s="248"/>
      <c r="WIZ27" s="248"/>
      <c r="WJC27" s="249"/>
      <c r="WJD27" s="249"/>
      <c r="WJE27" s="249"/>
      <c r="WJF27" s="249"/>
      <c r="WJG27" s="249"/>
      <c r="WJH27" s="249"/>
      <c r="WJI27" s="249"/>
      <c r="WJJ27" s="249"/>
      <c r="WJK27" s="249"/>
      <c r="WJL27" s="249"/>
      <c r="WJM27" s="249"/>
      <c r="WJN27" s="249"/>
      <c r="WJQ27" s="248"/>
      <c r="WJS27" s="248"/>
      <c r="WJV27" s="249"/>
      <c r="WJW27" s="249"/>
      <c r="WJX27" s="249"/>
      <c r="WJY27" s="249"/>
      <c r="WJZ27" s="249"/>
      <c r="WKA27" s="249"/>
      <c r="WKB27" s="249"/>
      <c r="WKC27" s="249"/>
      <c r="WKD27" s="249"/>
      <c r="WKE27" s="249"/>
      <c r="WKF27" s="249"/>
      <c r="WKG27" s="249"/>
      <c r="WKJ27" s="248"/>
      <c r="WKL27" s="248"/>
      <c r="WKO27" s="249"/>
      <c r="WKP27" s="249"/>
      <c r="WKQ27" s="249"/>
      <c r="WKR27" s="249"/>
      <c r="WKS27" s="249"/>
      <c r="WKT27" s="249"/>
      <c r="WKU27" s="249"/>
      <c r="WKV27" s="249"/>
      <c r="WKW27" s="249"/>
      <c r="WKX27" s="249"/>
      <c r="WKY27" s="249"/>
      <c r="WKZ27" s="249"/>
      <c r="WLC27" s="248"/>
      <c r="WLE27" s="248"/>
      <c r="WLH27" s="249"/>
      <c r="WLI27" s="249"/>
      <c r="WLJ27" s="249"/>
      <c r="WLK27" s="249"/>
      <c r="WLL27" s="249"/>
      <c r="WLM27" s="249"/>
      <c r="WLN27" s="249"/>
      <c r="WLO27" s="249"/>
      <c r="WLP27" s="249"/>
      <c r="WLQ27" s="249"/>
      <c r="WLR27" s="249"/>
      <c r="WLS27" s="249"/>
      <c r="WLV27" s="248"/>
      <c r="WLX27" s="248"/>
      <c r="WMA27" s="249"/>
      <c r="WMB27" s="249"/>
      <c r="WMC27" s="249"/>
      <c r="WMD27" s="249"/>
      <c r="WME27" s="249"/>
      <c r="WMF27" s="249"/>
      <c r="WMG27" s="249"/>
      <c r="WMH27" s="249"/>
      <c r="WMI27" s="249"/>
      <c r="WMJ27" s="249"/>
      <c r="WMK27" s="249"/>
      <c r="WML27" s="249"/>
      <c r="WMO27" s="248"/>
      <c r="WMQ27" s="248"/>
      <c r="WMT27" s="249"/>
      <c r="WMU27" s="249"/>
      <c r="WMV27" s="249"/>
      <c r="WMW27" s="249"/>
      <c r="WMX27" s="249"/>
      <c r="WMY27" s="249"/>
      <c r="WMZ27" s="249"/>
      <c r="WNA27" s="249"/>
      <c r="WNB27" s="249"/>
      <c r="WNC27" s="249"/>
      <c r="WND27" s="249"/>
      <c r="WNE27" s="249"/>
      <c r="WNH27" s="248"/>
      <c r="WNJ27" s="248"/>
      <c r="WNM27" s="249"/>
      <c r="WNN27" s="249"/>
      <c r="WNO27" s="249"/>
      <c r="WNP27" s="249"/>
      <c r="WNQ27" s="249"/>
      <c r="WNR27" s="249"/>
      <c r="WNS27" s="249"/>
      <c r="WNT27" s="249"/>
      <c r="WNU27" s="249"/>
      <c r="WNV27" s="249"/>
      <c r="WNW27" s="249"/>
      <c r="WNX27" s="249"/>
      <c r="WOA27" s="248"/>
      <c r="WOC27" s="248"/>
      <c r="WOF27" s="249"/>
      <c r="WOG27" s="249"/>
      <c r="WOH27" s="249"/>
      <c r="WOI27" s="249"/>
      <c r="WOJ27" s="249"/>
      <c r="WOK27" s="249"/>
      <c r="WOL27" s="249"/>
      <c r="WOM27" s="249"/>
      <c r="WON27" s="249"/>
      <c r="WOO27" s="249"/>
      <c r="WOP27" s="249"/>
      <c r="WOQ27" s="249"/>
      <c r="WOT27" s="248"/>
      <c r="WOV27" s="248"/>
      <c r="WOY27" s="249"/>
      <c r="WOZ27" s="249"/>
      <c r="WPA27" s="249"/>
      <c r="WPB27" s="249"/>
      <c r="WPC27" s="249"/>
      <c r="WPD27" s="249"/>
      <c r="WPE27" s="249"/>
      <c r="WPF27" s="249"/>
      <c r="WPG27" s="249"/>
      <c r="WPH27" s="249"/>
      <c r="WPI27" s="249"/>
      <c r="WPJ27" s="249"/>
      <c r="WPM27" s="248"/>
      <c r="WPO27" s="248"/>
      <c r="WPR27" s="249"/>
      <c r="WPS27" s="249"/>
      <c r="WPT27" s="249"/>
      <c r="WPU27" s="249"/>
      <c r="WPV27" s="249"/>
      <c r="WPW27" s="249"/>
      <c r="WPX27" s="249"/>
      <c r="WPY27" s="249"/>
      <c r="WPZ27" s="249"/>
      <c r="WQA27" s="249"/>
      <c r="WQB27" s="249"/>
      <c r="WQC27" s="249"/>
      <c r="WQF27" s="248"/>
      <c r="WQH27" s="248"/>
      <c r="WQK27" s="249"/>
      <c r="WQL27" s="249"/>
      <c r="WQM27" s="249"/>
      <c r="WQN27" s="249"/>
      <c r="WQO27" s="249"/>
      <c r="WQP27" s="249"/>
      <c r="WQQ27" s="249"/>
      <c r="WQR27" s="249"/>
      <c r="WQS27" s="249"/>
      <c r="WQT27" s="249"/>
      <c r="WQU27" s="249"/>
      <c r="WQV27" s="249"/>
      <c r="WQY27" s="248"/>
      <c r="WRA27" s="248"/>
      <c r="WRD27" s="249"/>
      <c r="WRE27" s="249"/>
      <c r="WRF27" s="249"/>
      <c r="WRG27" s="249"/>
      <c r="WRH27" s="249"/>
      <c r="WRI27" s="249"/>
      <c r="WRJ27" s="249"/>
      <c r="WRK27" s="249"/>
      <c r="WRL27" s="249"/>
      <c r="WRM27" s="249"/>
      <c r="WRN27" s="249"/>
      <c r="WRO27" s="249"/>
      <c r="WRR27" s="248"/>
      <c r="WRT27" s="248"/>
      <c r="WRW27" s="249"/>
      <c r="WRX27" s="249"/>
      <c r="WRY27" s="249"/>
      <c r="WRZ27" s="249"/>
      <c r="WSA27" s="249"/>
      <c r="WSB27" s="249"/>
      <c r="WSC27" s="249"/>
      <c r="WSD27" s="249"/>
      <c r="WSE27" s="249"/>
      <c r="WSF27" s="249"/>
      <c r="WSG27" s="249"/>
      <c r="WSH27" s="249"/>
      <c r="WSK27" s="248"/>
      <c r="WSM27" s="248"/>
      <c r="WSP27" s="249"/>
      <c r="WSQ27" s="249"/>
      <c r="WSR27" s="249"/>
      <c r="WSS27" s="249"/>
      <c r="WST27" s="249"/>
      <c r="WSU27" s="249"/>
      <c r="WSV27" s="249"/>
      <c r="WSW27" s="249"/>
      <c r="WSX27" s="249"/>
      <c r="WSY27" s="249"/>
      <c r="WSZ27" s="249"/>
      <c r="WTA27" s="249"/>
      <c r="WTD27" s="248"/>
      <c r="WTF27" s="248"/>
      <c r="WTI27" s="249"/>
      <c r="WTJ27" s="249"/>
      <c r="WTK27" s="249"/>
      <c r="WTL27" s="249"/>
      <c r="WTM27" s="249"/>
      <c r="WTN27" s="249"/>
      <c r="WTO27" s="249"/>
      <c r="WTP27" s="249"/>
      <c r="WTQ27" s="249"/>
      <c r="WTR27" s="249"/>
      <c r="WTS27" s="249"/>
      <c r="WTT27" s="249"/>
      <c r="WTW27" s="248"/>
      <c r="WTY27" s="248"/>
      <c r="WUB27" s="249"/>
      <c r="WUC27" s="249"/>
      <c r="WUD27" s="249"/>
      <c r="WUE27" s="249"/>
      <c r="WUF27" s="249"/>
      <c r="WUG27" s="249"/>
      <c r="WUH27" s="249"/>
      <c r="WUI27" s="249"/>
      <c r="WUJ27" s="249"/>
      <c r="WUK27" s="249"/>
      <c r="WUL27" s="249"/>
      <c r="WUM27" s="249"/>
      <c r="WUP27" s="248"/>
      <c r="WUR27" s="248"/>
      <c r="WUU27" s="249"/>
      <c r="WUV27" s="249"/>
      <c r="WUW27" s="249"/>
      <c r="WUX27" s="249"/>
      <c r="WUY27" s="249"/>
      <c r="WUZ27" s="249"/>
      <c r="WVA27" s="249"/>
      <c r="WVB27" s="249"/>
      <c r="WVC27" s="249"/>
      <c r="WVD27" s="249"/>
      <c r="WVE27" s="249"/>
      <c r="WVF27" s="249"/>
      <c r="WVI27" s="248"/>
      <c r="WVK27" s="248"/>
      <c r="WVN27" s="249"/>
      <c r="WVO27" s="249"/>
      <c r="WVP27" s="249"/>
      <c r="WVQ27" s="249"/>
      <c r="WVR27" s="249"/>
      <c r="WVS27" s="249"/>
      <c r="WVT27" s="249"/>
      <c r="WVU27" s="249"/>
      <c r="WVV27" s="249"/>
      <c r="WVW27" s="249"/>
      <c r="WVX27" s="249"/>
      <c r="WVY27" s="249"/>
      <c r="WWB27" s="248"/>
      <c r="WWD27" s="248"/>
      <c r="WWG27" s="249"/>
      <c r="WWH27" s="249"/>
      <c r="WWI27" s="249"/>
      <c r="WWJ27" s="249"/>
      <c r="WWK27" s="249"/>
      <c r="WWL27" s="249"/>
      <c r="WWM27" s="249"/>
      <c r="WWN27" s="249"/>
      <c r="WWO27" s="249"/>
      <c r="WWP27" s="249"/>
      <c r="WWQ27" s="249"/>
      <c r="WWR27" s="249"/>
      <c r="WWU27" s="248"/>
      <c r="WWW27" s="248"/>
      <c r="WWZ27" s="249"/>
      <c r="WXA27" s="249"/>
      <c r="WXB27" s="249"/>
      <c r="WXC27" s="249"/>
      <c r="WXD27" s="249"/>
      <c r="WXE27" s="249"/>
      <c r="WXF27" s="249"/>
      <c r="WXG27" s="249"/>
      <c r="WXH27" s="249"/>
      <c r="WXI27" s="249"/>
      <c r="WXJ27" s="249"/>
      <c r="WXK27" s="249"/>
      <c r="WXN27" s="248"/>
      <c r="WXP27" s="248"/>
      <c r="WXS27" s="249"/>
      <c r="WXT27" s="249"/>
      <c r="WXU27" s="249"/>
      <c r="WXV27" s="249"/>
      <c r="WXW27" s="249"/>
      <c r="WXX27" s="249"/>
      <c r="WXY27" s="249"/>
      <c r="WXZ27" s="249"/>
      <c r="WYA27" s="249"/>
      <c r="WYB27" s="249"/>
      <c r="WYC27" s="249"/>
      <c r="WYD27" s="249"/>
      <c r="WYG27" s="248"/>
      <c r="WYI27" s="248"/>
      <c r="WYL27" s="249"/>
      <c r="WYM27" s="249"/>
      <c r="WYN27" s="249"/>
      <c r="WYO27" s="249"/>
      <c r="WYP27" s="249"/>
      <c r="WYQ27" s="249"/>
      <c r="WYR27" s="249"/>
      <c r="WYS27" s="249"/>
      <c r="WYT27" s="249"/>
      <c r="WYU27" s="249"/>
      <c r="WYV27" s="249"/>
      <c r="WYW27" s="249"/>
      <c r="WYZ27" s="248"/>
      <c r="WZB27" s="248"/>
      <c r="WZE27" s="249"/>
      <c r="WZF27" s="249"/>
      <c r="WZG27" s="249"/>
      <c r="WZH27" s="249"/>
      <c r="WZI27" s="249"/>
      <c r="WZJ27" s="249"/>
      <c r="WZK27" s="249"/>
      <c r="WZL27" s="249"/>
      <c r="WZM27" s="249"/>
      <c r="WZN27" s="249"/>
      <c r="WZO27" s="249"/>
      <c r="WZP27" s="249"/>
      <c r="WZS27" s="248"/>
      <c r="WZU27" s="248"/>
      <c r="WZX27" s="249"/>
      <c r="WZY27" s="249"/>
      <c r="WZZ27" s="249"/>
      <c r="XAA27" s="249"/>
      <c r="XAB27" s="249"/>
      <c r="XAC27" s="249"/>
      <c r="XAD27" s="249"/>
      <c r="XAE27" s="249"/>
      <c r="XAF27" s="249"/>
      <c r="XAG27" s="249"/>
      <c r="XAH27" s="249"/>
      <c r="XAI27" s="249"/>
      <c r="XAL27" s="248"/>
      <c r="XAN27" s="248"/>
      <c r="XAQ27" s="249"/>
      <c r="XAR27" s="249"/>
      <c r="XAS27" s="249"/>
      <c r="XAT27" s="249"/>
      <c r="XAU27" s="249"/>
      <c r="XAV27" s="249"/>
      <c r="XAW27" s="249"/>
      <c r="XAX27" s="249"/>
      <c r="XAY27" s="249"/>
      <c r="XAZ27" s="249"/>
      <c r="XBA27" s="249"/>
      <c r="XBB27" s="249"/>
      <c r="XBE27" s="248"/>
      <c r="XBG27" s="248"/>
      <c r="XBJ27" s="249"/>
      <c r="XBK27" s="249"/>
      <c r="XBL27" s="249"/>
      <c r="XBM27" s="249"/>
      <c r="XBN27" s="249"/>
      <c r="XBO27" s="249"/>
      <c r="XBP27" s="249"/>
      <c r="XBQ27" s="249"/>
      <c r="XBR27" s="249"/>
      <c r="XBS27" s="249"/>
      <c r="XBT27" s="249"/>
      <c r="XBU27" s="249"/>
      <c r="XBX27" s="248"/>
      <c r="XBZ27" s="248"/>
      <c r="XCC27" s="249"/>
      <c r="XCD27" s="249"/>
      <c r="XCE27" s="249"/>
      <c r="XCF27" s="249"/>
      <c r="XCG27" s="249"/>
      <c r="XCH27" s="249"/>
      <c r="XCI27" s="249"/>
      <c r="XCJ27" s="249"/>
      <c r="XCK27" s="249"/>
      <c r="XCL27" s="249"/>
      <c r="XCM27" s="249"/>
      <c r="XCN27" s="249"/>
      <c r="XCQ27" s="248"/>
      <c r="XCS27" s="248"/>
      <c r="XCV27" s="249"/>
      <c r="XCW27" s="249"/>
      <c r="XCX27" s="249"/>
      <c r="XCY27" s="249"/>
      <c r="XCZ27" s="249"/>
      <c r="XDA27" s="249"/>
      <c r="XDB27" s="249"/>
      <c r="XDC27" s="249"/>
      <c r="XDD27" s="249"/>
      <c r="XDE27" s="249"/>
      <c r="XDF27" s="249"/>
      <c r="XDG27" s="249"/>
      <c r="XDJ27" s="248"/>
      <c r="XDL27" s="248"/>
      <c r="XDO27" s="249"/>
      <c r="XDP27" s="249"/>
      <c r="XDQ27" s="249"/>
      <c r="XDR27" s="249"/>
      <c r="XDS27" s="249"/>
      <c r="XDT27" s="249"/>
      <c r="XDU27" s="249"/>
      <c r="XDV27" s="249"/>
      <c r="XDW27" s="249"/>
      <c r="XDX27" s="249"/>
      <c r="XDY27" s="249"/>
      <c r="XDZ27" s="249"/>
      <c r="XEC27" s="248"/>
      <c r="XEE27" s="248"/>
      <c r="XEH27" s="249"/>
      <c r="XEI27" s="249"/>
      <c r="XEJ27" s="249"/>
      <c r="XEK27" s="249"/>
      <c r="XEL27" s="249"/>
      <c r="XEM27" s="249"/>
      <c r="XEN27" s="249"/>
      <c r="XEO27" s="249"/>
      <c r="XEP27" s="249"/>
      <c r="XEQ27" s="249"/>
      <c r="XER27" s="249"/>
      <c r="XES27" s="249"/>
      <c r="XEV27" s="248"/>
      <c r="XEX27" s="248"/>
      <c r="XFA27" s="249"/>
    </row>
    <row r="28" spans="2:1024 1026:2047 2050:9215 9218:10239 10241:11262 11265:12288 12291:16381" x14ac:dyDescent="0.2">
      <c r="B28" s="1" t="s">
        <v>10</v>
      </c>
      <c r="C28" s="2" t="s">
        <v>36</v>
      </c>
      <c r="D28" s="2">
        <v>2030</v>
      </c>
      <c r="E28" s="213"/>
      <c r="F28" s="213"/>
      <c r="G28" s="213">
        <v>1.0171843692660332E-2</v>
      </c>
      <c r="H28" s="213">
        <v>2.6873702183365822E-2</v>
      </c>
      <c r="I28" s="213">
        <v>7.1397759020328522E-2</v>
      </c>
      <c r="J28" s="213"/>
      <c r="K28" s="213"/>
      <c r="L28" s="213">
        <v>4.4017503969371319E-3</v>
      </c>
      <c r="M28" s="213">
        <v>1.448917668312788E-2</v>
      </c>
      <c r="N28" s="213">
        <v>5.337030440568924E-2</v>
      </c>
      <c r="Q28" s="248"/>
      <c r="S28" s="248"/>
      <c r="V28" s="249"/>
      <c r="W28" s="249"/>
      <c r="X28" s="249"/>
      <c r="Y28" s="249"/>
      <c r="Z28" s="249"/>
      <c r="AA28" s="249"/>
      <c r="AB28" s="249"/>
      <c r="AC28" s="249"/>
      <c r="AD28" s="249"/>
      <c r="AE28" s="249"/>
      <c r="AF28" s="249"/>
      <c r="AG28" s="249"/>
      <c r="AJ28" s="248"/>
      <c r="AL28" s="248"/>
      <c r="AO28" s="249"/>
      <c r="AP28" s="249"/>
      <c r="AQ28" s="249"/>
      <c r="AR28" s="249"/>
      <c r="AS28" s="249"/>
      <c r="AT28" s="249"/>
      <c r="AU28" s="249"/>
      <c r="AV28" s="249"/>
      <c r="AW28" s="249"/>
      <c r="AX28" s="249"/>
      <c r="AY28" s="249"/>
      <c r="AZ28" s="249"/>
      <c r="BC28" s="248"/>
      <c r="BE28" s="248"/>
      <c r="BH28" s="249"/>
      <c r="BI28" s="249"/>
      <c r="BJ28" s="249"/>
      <c r="BK28" s="249"/>
      <c r="BL28" s="249"/>
      <c r="BM28" s="249"/>
      <c r="BN28" s="249"/>
      <c r="BO28" s="249"/>
      <c r="BP28" s="249"/>
      <c r="BQ28" s="249"/>
      <c r="BR28" s="249"/>
      <c r="BS28" s="249"/>
      <c r="BV28" s="248"/>
      <c r="BX28" s="248"/>
      <c r="CA28" s="249"/>
      <c r="CB28" s="249"/>
      <c r="CC28" s="249"/>
      <c r="CD28" s="249"/>
      <c r="CE28" s="249"/>
      <c r="CF28" s="249"/>
      <c r="CG28" s="249"/>
      <c r="CH28" s="249"/>
      <c r="CI28" s="249"/>
      <c r="CJ28" s="249"/>
      <c r="CK28" s="249"/>
      <c r="CL28" s="249"/>
      <c r="CO28" s="248"/>
      <c r="CQ28" s="248"/>
      <c r="CT28" s="249"/>
      <c r="CU28" s="249"/>
      <c r="CV28" s="249"/>
      <c r="CW28" s="249"/>
      <c r="CX28" s="249"/>
      <c r="CY28" s="249"/>
      <c r="CZ28" s="249"/>
      <c r="DA28" s="249"/>
      <c r="DB28" s="249"/>
      <c r="DC28" s="249"/>
      <c r="DD28" s="249"/>
      <c r="DE28" s="249"/>
      <c r="DH28" s="248"/>
      <c r="DJ28" s="248"/>
      <c r="DM28" s="249"/>
      <c r="DN28" s="249"/>
      <c r="DO28" s="249"/>
      <c r="DP28" s="249"/>
      <c r="DQ28" s="249"/>
      <c r="DR28" s="249"/>
      <c r="DS28" s="249"/>
      <c r="DT28" s="249"/>
      <c r="DU28" s="249"/>
      <c r="DV28" s="249"/>
      <c r="DW28" s="249"/>
      <c r="DX28" s="249"/>
      <c r="EA28" s="248"/>
      <c r="EC28" s="248"/>
      <c r="EF28" s="249"/>
      <c r="EG28" s="249"/>
      <c r="EH28" s="249"/>
      <c r="EI28" s="249"/>
      <c r="EJ28" s="249"/>
      <c r="EK28" s="249"/>
      <c r="EL28" s="249"/>
      <c r="EM28" s="249"/>
      <c r="EN28" s="249"/>
      <c r="EO28" s="249"/>
      <c r="EP28" s="249"/>
      <c r="EQ28" s="249"/>
      <c r="ET28" s="248"/>
      <c r="EV28" s="248"/>
      <c r="EY28" s="249"/>
      <c r="EZ28" s="249"/>
      <c r="FA28" s="249"/>
      <c r="FB28" s="249"/>
      <c r="FC28" s="249"/>
      <c r="FD28" s="249"/>
      <c r="FE28" s="249"/>
      <c r="FF28" s="249"/>
      <c r="FG28" s="249"/>
      <c r="FH28" s="249"/>
      <c r="FI28" s="249"/>
      <c r="FJ28" s="249"/>
      <c r="FM28" s="248"/>
      <c r="FO28" s="248"/>
      <c r="FR28" s="249"/>
      <c r="FS28" s="249"/>
      <c r="FT28" s="249"/>
      <c r="FU28" s="249"/>
      <c r="FV28" s="249"/>
      <c r="FW28" s="249"/>
      <c r="FX28" s="249"/>
      <c r="FY28" s="249"/>
      <c r="FZ28" s="249"/>
      <c r="GA28" s="249"/>
      <c r="GB28" s="249"/>
      <c r="GC28" s="249"/>
      <c r="GF28" s="248"/>
      <c r="GH28" s="248"/>
      <c r="GK28" s="249"/>
      <c r="GL28" s="249"/>
      <c r="GM28" s="249"/>
      <c r="GN28" s="249"/>
      <c r="GO28" s="249"/>
      <c r="GP28" s="249"/>
      <c r="GQ28" s="249"/>
      <c r="GR28" s="249"/>
      <c r="GS28" s="249"/>
      <c r="GT28" s="249"/>
      <c r="GU28" s="249"/>
      <c r="GV28" s="249"/>
      <c r="GY28" s="248"/>
      <c r="HA28" s="248"/>
      <c r="HD28" s="249"/>
      <c r="HE28" s="249"/>
      <c r="HF28" s="249"/>
      <c r="HG28" s="249"/>
      <c r="HH28" s="249"/>
      <c r="HI28" s="249"/>
      <c r="HJ28" s="249"/>
      <c r="HK28" s="249"/>
      <c r="HL28" s="249"/>
      <c r="HM28" s="249"/>
      <c r="HN28" s="249"/>
      <c r="HO28" s="249"/>
      <c r="HR28" s="248"/>
      <c r="HT28" s="248"/>
      <c r="HW28" s="249"/>
      <c r="HX28" s="249"/>
      <c r="HY28" s="249"/>
      <c r="HZ28" s="249"/>
      <c r="IA28" s="249"/>
      <c r="IB28" s="249"/>
      <c r="IC28" s="249"/>
      <c r="ID28" s="249"/>
      <c r="IE28" s="249"/>
      <c r="IF28" s="249"/>
      <c r="IG28" s="249"/>
      <c r="IH28" s="249"/>
      <c r="IK28" s="248"/>
      <c r="IM28" s="248"/>
      <c r="IP28" s="249"/>
      <c r="IQ28" s="249"/>
      <c r="IR28" s="249"/>
      <c r="IS28" s="249"/>
      <c r="IT28" s="249"/>
      <c r="IU28" s="249"/>
      <c r="IV28" s="249"/>
      <c r="IW28" s="249"/>
      <c r="IX28" s="249"/>
      <c r="IY28" s="249"/>
      <c r="IZ28" s="249"/>
      <c r="JA28" s="249"/>
      <c r="JD28" s="248"/>
      <c r="JF28" s="248"/>
      <c r="JI28" s="249"/>
      <c r="JJ28" s="249"/>
      <c r="JK28" s="249"/>
      <c r="JL28" s="249"/>
      <c r="JM28" s="249"/>
      <c r="JN28" s="249"/>
      <c r="JO28" s="249"/>
      <c r="JP28" s="249"/>
      <c r="JQ28" s="249"/>
      <c r="JR28" s="249"/>
      <c r="JS28" s="249"/>
      <c r="JT28" s="249"/>
      <c r="JW28" s="248"/>
      <c r="JY28" s="248"/>
      <c r="KB28" s="249"/>
      <c r="KC28" s="249"/>
      <c r="KD28" s="249"/>
      <c r="KE28" s="249"/>
      <c r="KF28" s="249"/>
      <c r="KG28" s="249"/>
      <c r="KH28" s="249"/>
      <c r="KI28" s="249"/>
      <c r="KJ28" s="249"/>
      <c r="KK28" s="249"/>
      <c r="KL28" s="249"/>
      <c r="KM28" s="249"/>
      <c r="KP28" s="248"/>
      <c r="KR28" s="248"/>
      <c r="KU28" s="249"/>
      <c r="KV28" s="249"/>
      <c r="KW28" s="249"/>
      <c r="KX28" s="249"/>
      <c r="KY28" s="249"/>
      <c r="KZ28" s="249"/>
      <c r="LA28" s="249"/>
      <c r="LB28" s="249"/>
      <c r="LC28" s="249"/>
      <c r="LD28" s="249"/>
      <c r="LE28" s="249"/>
      <c r="LF28" s="249"/>
      <c r="LI28" s="248"/>
      <c r="LK28" s="248"/>
      <c r="LN28" s="249"/>
      <c r="LO28" s="249"/>
      <c r="LP28" s="249"/>
      <c r="LQ28" s="249"/>
      <c r="LR28" s="249"/>
      <c r="LS28" s="249"/>
      <c r="LT28" s="249"/>
      <c r="LU28" s="249"/>
      <c r="LV28" s="249"/>
      <c r="LW28" s="249"/>
      <c r="LX28" s="249"/>
      <c r="LY28" s="249"/>
      <c r="MB28" s="248"/>
      <c r="MD28" s="248"/>
      <c r="MG28" s="249"/>
      <c r="MH28" s="249"/>
      <c r="MI28" s="249"/>
      <c r="MJ28" s="249"/>
      <c r="MK28" s="249"/>
      <c r="ML28" s="249"/>
      <c r="MM28" s="249"/>
      <c r="MN28" s="249"/>
      <c r="MO28" s="249"/>
      <c r="MP28" s="249"/>
      <c r="MQ28" s="249"/>
      <c r="MR28" s="249"/>
      <c r="MU28" s="248"/>
      <c r="MW28" s="248"/>
      <c r="MZ28" s="249"/>
      <c r="NA28" s="249"/>
      <c r="NB28" s="249"/>
      <c r="NC28" s="249"/>
      <c r="ND28" s="249"/>
      <c r="NE28" s="249"/>
      <c r="NF28" s="249"/>
      <c r="NG28" s="249"/>
      <c r="NH28" s="249"/>
      <c r="NI28" s="249"/>
      <c r="NJ28" s="249"/>
      <c r="NK28" s="249"/>
      <c r="NN28" s="248"/>
      <c r="NP28" s="248"/>
      <c r="NS28" s="249"/>
      <c r="NT28" s="249"/>
      <c r="NU28" s="249"/>
      <c r="NV28" s="249"/>
      <c r="NW28" s="249"/>
      <c r="NX28" s="249"/>
      <c r="NY28" s="249"/>
      <c r="NZ28" s="249"/>
      <c r="OA28" s="249"/>
      <c r="OB28" s="249"/>
      <c r="OC28" s="249"/>
      <c r="OD28" s="249"/>
      <c r="OG28" s="248"/>
      <c r="OI28" s="248"/>
      <c r="OL28" s="249"/>
      <c r="OM28" s="249"/>
      <c r="ON28" s="249"/>
      <c r="OO28" s="249"/>
      <c r="OP28" s="249"/>
      <c r="OQ28" s="249"/>
      <c r="OR28" s="249"/>
      <c r="OS28" s="249"/>
      <c r="OT28" s="249"/>
      <c r="OU28" s="249"/>
      <c r="OV28" s="249"/>
      <c r="OW28" s="249"/>
      <c r="OZ28" s="248"/>
      <c r="PB28" s="248"/>
      <c r="PE28" s="249"/>
      <c r="PF28" s="249"/>
      <c r="PG28" s="249"/>
      <c r="PH28" s="249"/>
      <c r="PI28" s="249"/>
      <c r="PJ28" s="249"/>
      <c r="PK28" s="249"/>
      <c r="PL28" s="249"/>
      <c r="PM28" s="249"/>
      <c r="PN28" s="249"/>
      <c r="PO28" s="249"/>
      <c r="PP28" s="249"/>
      <c r="PS28" s="248"/>
      <c r="PU28" s="248"/>
      <c r="PX28" s="249"/>
      <c r="PY28" s="249"/>
      <c r="PZ28" s="249"/>
      <c r="QA28" s="249"/>
      <c r="QB28" s="249"/>
      <c r="QC28" s="249"/>
      <c r="QD28" s="249"/>
      <c r="QE28" s="249"/>
      <c r="QF28" s="249"/>
      <c r="QG28" s="249"/>
      <c r="QH28" s="249"/>
      <c r="QI28" s="249"/>
      <c r="QL28" s="248"/>
      <c r="QN28" s="248"/>
      <c r="QQ28" s="249"/>
      <c r="QR28" s="249"/>
      <c r="QS28" s="249"/>
      <c r="QT28" s="249"/>
      <c r="QU28" s="249"/>
      <c r="QV28" s="249"/>
      <c r="QW28" s="249"/>
      <c r="QX28" s="249"/>
      <c r="QY28" s="249"/>
      <c r="QZ28" s="249"/>
      <c r="RA28" s="249"/>
      <c r="RB28" s="249"/>
      <c r="RE28" s="248"/>
      <c r="RG28" s="248"/>
      <c r="RJ28" s="249"/>
      <c r="RK28" s="249"/>
      <c r="RL28" s="249"/>
      <c r="RM28" s="249"/>
      <c r="RN28" s="249"/>
      <c r="RO28" s="249"/>
      <c r="RP28" s="249"/>
      <c r="RQ28" s="249"/>
      <c r="RR28" s="249"/>
      <c r="RS28" s="249"/>
      <c r="RT28" s="249"/>
      <c r="RU28" s="249"/>
      <c r="RX28" s="248"/>
      <c r="RZ28" s="248"/>
      <c r="SC28" s="249"/>
      <c r="SD28" s="249"/>
      <c r="SE28" s="249"/>
      <c r="SF28" s="249"/>
      <c r="SG28" s="249"/>
      <c r="SH28" s="249"/>
      <c r="SI28" s="249"/>
      <c r="SJ28" s="249"/>
      <c r="SK28" s="249"/>
      <c r="SL28" s="249"/>
      <c r="SM28" s="249"/>
      <c r="SN28" s="249"/>
      <c r="SQ28" s="248"/>
      <c r="SS28" s="248"/>
      <c r="SV28" s="249"/>
      <c r="SW28" s="249"/>
      <c r="SX28" s="249"/>
      <c r="SY28" s="249"/>
      <c r="SZ28" s="249"/>
      <c r="TA28" s="249"/>
      <c r="TB28" s="249"/>
      <c r="TC28" s="249"/>
      <c r="TD28" s="249"/>
      <c r="TE28" s="249"/>
      <c r="TF28" s="249"/>
      <c r="TG28" s="249"/>
      <c r="TJ28" s="248"/>
      <c r="TL28" s="248"/>
      <c r="TO28" s="249"/>
      <c r="TP28" s="249"/>
      <c r="TQ28" s="249"/>
      <c r="TR28" s="249"/>
      <c r="TS28" s="249"/>
      <c r="TT28" s="249"/>
      <c r="TU28" s="249"/>
      <c r="TV28" s="249"/>
      <c r="TW28" s="249"/>
      <c r="TX28" s="249"/>
      <c r="TY28" s="249"/>
      <c r="TZ28" s="249"/>
      <c r="UC28" s="248"/>
      <c r="UE28" s="248"/>
      <c r="UH28" s="249"/>
      <c r="UI28" s="249"/>
      <c r="UJ28" s="249"/>
      <c r="UK28" s="249"/>
      <c r="UL28" s="249"/>
      <c r="UM28" s="249"/>
      <c r="UN28" s="249"/>
      <c r="UO28" s="249"/>
      <c r="UP28" s="249"/>
      <c r="UQ28" s="249"/>
      <c r="UR28" s="249"/>
      <c r="US28" s="249"/>
      <c r="UV28" s="248"/>
      <c r="UX28" s="248"/>
      <c r="VA28" s="249"/>
      <c r="VB28" s="249"/>
      <c r="VC28" s="249"/>
      <c r="VD28" s="249"/>
      <c r="VE28" s="249"/>
      <c r="VF28" s="249"/>
      <c r="VG28" s="249"/>
      <c r="VH28" s="249"/>
      <c r="VI28" s="249"/>
      <c r="VJ28" s="249"/>
      <c r="VK28" s="249"/>
      <c r="VL28" s="249"/>
      <c r="VO28" s="248"/>
      <c r="VQ28" s="248"/>
      <c r="VT28" s="249"/>
      <c r="VU28" s="249"/>
      <c r="VV28" s="249"/>
      <c r="VW28" s="249"/>
      <c r="VX28" s="249"/>
      <c r="VY28" s="249"/>
      <c r="VZ28" s="249"/>
      <c r="WA28" s="249"/>
      <c r="WB28" s="249"/>
      <c r="WC28" s="249"/>
      <c r="WD28" s="249"/>
      <c r="WE28" s="249"/>
      <c r="WH28" s="248"/>
      <c r="WJ28" s="248"/>
      <c r="WM28" s="249"/>
      <c r="WN28" s="249"/>
      <c r="WO28" s="249"/>
      <c r="WP28" s="249"/>
      <c r="WQ28" s="249"/>
      <c r="WR28" s="249"/>
      <c r="WS28" s="249"/>
      <c r="WT28" s="249"/>
      <c r="WU28" s="249"/>
      <c r="WV28" s="249"/>
      <c r="WW28" s="249"/>
      <c r="WX28" s="249"/>
      <c r="XA28" s="248"/>
      <c r="XC28" s="248"/>
      <c r="XF28" s="249"/>
      <c r="XG28" s="249"/>
      <c r="XH28" s="249"/>
      <c r="XI28" s="249"/>
      <c r="XJ28" s="249"/>
      <c r="XK28" s="249"/>
      <c r="XL28" s="249"/>
      <c r="XM28" s="249"/>
      <c r="XN28" s="249"/>
      <c r="XO28" s="249"/>
      <c r="XP28" s="249"/>
      <c r="XQ28" s="249"/>
      <c r="XT28" s="248"/>
      <c r="XV28" s="248"/>
      <c r="XY28" s="249"/>
      <c r="XZ28" s="249"/>
      <c r="YA28" s="249"/>
      <c r="YB28" s="249"/>
      <c r="YC28" s="249"/>
      <c r="YD28" s="249"/>
      <c r="YE28" s="249"/>
      <c r="YF28" s="249"/>
      <c r="YG28" s="249"/>
      <c r="YH28" s="249"/>
      <c r="YI28" s="249"/>
      <c r="YJ28" s="249"/>
      <c r="YM28" s="248"/>
      <c r="YO28" s="248"/>
      <c r="YR28" s="249"/>
      <c r="YS28" s="249"/>
      <c r="YT28" s="249"/>
      <c r="YU28" s="249"/>
      <c r="YV28" s="249"/>
      <c r="YW28" s="249"/>
      <c r="YX28" s="249"/>
      <c r="YY28" s="249"/>
      <c r="YZ28" s="249"/>
      <c r="ZA28" s="249"/>
      <c r="ZB28" s="249"/>
      <c r="ZC28" s="249"/>
      <c r="ZF28" s="248"/>
      <c r="ZH28" s="248"/>
      <c r="ZK28" s="249"/>
      <c r="ZL28" s="249"/>
      <c r="ZM28" s="249"/>
      <c r="ZN28" s="249"/>
      <c r="ZO28" s="249"/>
      <c r="ZP28" s="249"/>
      <c r="ZQ28" s="249"/>
      <c r="ZR28" s="249"/>
      <c r="ZS28" s="249"/>
      <c r="ZT28" s="249"/>
      <c r="ZU28" s="249"/>
      <c r="ZV28" s="249"/>
      <c r="ZY28" s="248"/>
      <c r="AAA28" s="248"/>
      <c r="AAD28" s="249"/>
      <c r="AAE28" s="249"/>
      <c r="AAF28" s="249"/>
      <c r="AAG28" s="249"/>
      <c r="AAH28" s="249"/>
      <c r="AAI28" s="249"/>
      <c r="AAJ28" s="249"/>
      <c r="AAK28" s="249"/>
      <c r="AAL28" s="249"/>
      <c r="AAM28" s="249"/>
      <c r="AAN28" s="249"/>
      <c r="AAO28" s="249"/>
      <c r="AAR28" s="248"/>
      <c r="AAT28" s="248"/>
      <c r="AAW28" s="249"/>
      <c r="AAX28" s="249"/>
      <c r="AAY28" s="249"/>
      <c r="AAZ28" s="249"/>
      <c r="ABA28" s="249"/>
      <c r="ABB28" s="249"/>
      <c r="ABC28" s="249"/>
      <c r="ABD28" s="249"/>
      <c r="ABE28" s="249"/>
      <c r="ABF28" s="249"/>
      <c r="ABG28" s="249"/>
      <c r="ABH28" s="249"/>
      <c r="ABK28" s="248"/>
      <c r="ABM28" s="248"/>
      <c r="ABP28" s="249"/>
      <c r="ABQ28" s="249"/>
      <c r="ABR28" s="249"/>
      <c r="ABS28" s="249"/>
      <c r="ABT28" s="249"/>
      <c r="ABU28" s="249"/>
      <c r="ABV28" s="249"/>
      <c r="ABW28" s="249"/>
      <c r="ABX28" s="249"/>
      <c r="ABY28" s="249"/>
      <c r="ABZ28" s="249"/>
      <c r="ACA28" s="249"/>
      <c r="ACD28" s="248"/>
      <c r="ACF28" s="248"/>
      <c r="ACI28" s="249"/>
      <c r="ACJ28" s="249"/>
      <c r="ACK28" s="249"/>
      <c r="ACL28" s="249"/>
      <c r="ACM28" s="249"/>
      <c r="ACN28" s="249"/>
      <c r="ACO28" s="249"/>
      <c r="ACP28" s="249"/>
      <c r="ACQ28" s="249"/>
      <c r="ACR28" s="249"/>
      <c r="ACS28" s="249"/>
      <c r="ACT28" s="249"/>
      <c r="ACW28" s="248"/>
      <c r="ACY28" s="248"/>
      <c r="ADB28" s="249"/>
      <c r="ADC28" s="249"/>
      <c r="ADD28" s="249"/>
      <c r="ADE28" s="249"/>
      <c r="ADF28" s="249"/>
      <c r="ADG28" s="249"/>
      <c r="ADH28" s="249"/>
      <c r="ADI28" s="249"/>
      <c r="ADJ28" s="249"/>
      <c r="ADK28" s="249"/>
      <c r="ADL28" s="249"/>
      <c r="ADM28" s="249"/>
      <c r="ADP28" s="248"/>
      <c r="ADR28" s="248"/>
      <c r="ADU28" s="249"/>
      <c r="ADV28" s="249"/>
      <c r="ADW28" s="249"/>
      <c r="ADX28" s="249"/>
      <c r="ADY28" s="249"/>
      <c r="ADZ28" s="249"/>
      <c r="AEA28" s="249"/>
      <c r="AEB28" s="249"/>
      <c r="AEC28" s="249"/>
      <c r="AED28" s="249"/>
      <c r="AEE28" s="249"/>
      <c r="AEF28" s="249"/>
      <c r="AEI28" s="248"/>
      <c r="AEK28" s="248"/>
      <c r="AEN28" s="249"/>
      <c r="AEO28" s="249"/>
      <c r="AEP28" s="249"/>
      <c r="AEQ28" s="249"/>
      <c r="AER28" s="249"/>
      <c r="AES28" s="249"/>
      <c r="AET28" s="249"/>
      <c r="AEU28" s="249"/>
      <c r="AEV28" s="249"/>
      <c r="AEW28" s="249"/>
      <c r="AEX28" s="249"/>
      <c r="AEY28" s="249"/>
      <c r="AFB28" s="248"/>
      <c r="AFD28" s="248"/>
      <c r="AFG28" s="249"/>
      <c r="AFH28" s="249"/>
      <c r="AFI28" s="249"/>
      <c r="AFJ28" s="249"/>
      <c r="AFK28" s="249"/>
      <c r="AFL28" s="249"/>
      <c r="AFM28" s="249"/>
      <c r="AFN28" s="249"/>
      <c r="AFO28" s="249"/>
      <c r="AFP28" s="249"/>
      <c r="AFQ28" s="249"/>
      <c r="AFR28" s="249"/>
      <c r="AFU28" s="248"/>
      <c r="AFW28" s="248"/>
      <c r="AFZ28" s="249"/>
      <c r="AGA28" s="249"/>
      <c r="AGB28" s="249"/>
      <c r="AGC28" s="249"/>
      <c r="AGD28" s="249"/>
      <c r="AGE28" s="249"/>
      <c r="AGF28" s="249"/>
      <c r="AGG28" s="249"/>
      <c r="AGH28" s="249"/>
      <c r="AGI28" s="249"/>
      <c r="AGJ28" s="249"/>
      <c r="AGK28" s="249"/>
      <c r="AGN28" s="248"/>
      <c r="AGP28" s="248"/>
      <c r="AGS28" s="249"/>
      <c r="AGT28" s="249"/>
      <c r="AGU28" s="249"/>
      <c r="AGV28" s="249"/>
      <c r="AGW28" s="249"/>
      <c r="AGX28" s="249"/>
      <c r="AGY28" s="249"/>
      <c r="AGZ28" s="249"/>
      <c r="AHA28" s="249"/>
      <c r="AHB28" s="249"/>
      <c r="AHC28" s="249"/>
      <c r="AHD28" s="249"/>
      <c r="AHG28" s="248"/>
      <c r="AHI28" s="248"/>
      <c r="AHL28" s="249"/>
      <c r="AHM28" s="249"/>
      <c r="AHN28" s="249"/>
      <c r="AHO28" s="249"/>
      <c r="AHP28" s="249"/>
      <c r="AHQ28" s="249"/>
      <c r="AHR28" s="249"/>
      <c r="AHS28" s="249"/>
      <c r="AHT28" s="249"/>
      <c r="AHU28" s="249"/>
      <c r="AHV28" s="249"/>
      <c r="AHW28" s="249"/>
      <c r="AHZ28" s="248"/>
      <c r="AIB28" s="248"/>
      <c r="AIE28" s="249"/>
      <c r="AIF28" s="249"/>
      <c r="AIG28" s="249"/>
      <c r="AIH28" s="249"/>
      <c r="AII28" s="249"/>
      <c r="AIJ28" s="249"/>
      <c r="AIK28" s="249"/>
      <c r="AIL28" s="249"/>
      <c r="AIM28" s="249"/>
      <c r="AIN28" s="249"/>
      <c r="AIO28" s="249"/>
      <c r="AIP28" s="249"/>
      <c r="AIS28" s="248"/>
      <c r="AIU28" s="248"/>
      <c r="AIX28" s="249"/>
      <c r="AIY28" s="249"/>
      <c r="AIZ28" s="249"/>
      <c r="AJA28" s="249"/>
      <c r="AJB28" s="249"/>
      <c r="AJC28" s="249"/>
      <c r="AJD28" s="249"/>
      <c r="AJE28" s="249"/>
      <c r="AJF28" s="249"/>
      <c r="AJG28" s="249"/>
      <c r="AJH28" s="249"/>
      <c r="AJI28" s="249"/>
      <c r="AJL28" s="248"/>
      <c r="AJN28" s="248"/>
      <c r="AJQ28" s="249"/>
      <c r="AJR28" s="249"/>
      <c r="AJS28" s="249"/>
      <c r="AJT28" s="249"/>
      <c r="AJU28" s="249"/>
      <c r="AJV28" s="249"/>
      <c r="AJW28" s="249"/>
      <c r="AJX28" s="249"/>
      <c r="AJY28" s="249"/>
      <c r="AJZ28" s="249"/>
      <c r="AKA28" s="249"/>
      <c r="AKB28" s="249"/>
      <c r="AKE28" s="248"/>
      <c r="AKG28" s="248"/>
      <c r="AKJ28" s="249"/>
      <c r="AKK28" s="249"/>
      <c r="AKL28" s="249"/>
      <c r="AKM28" s="249"/>
      <c r="AKN28" s="249"/>
      <c r="AKO28" s="249"/>
      <c r="AKP28" s="249"/>
      <c r="AKQ28" s="249"/>
      <c r="AKR28" s="249"/>
      <c r="AKS28" s="249"/>
      <c r="AKT28" s="249"/>
      <c r="AKU28" s="249"/>
      <c r="AKX28" s="248"/>
      <c r="AKZ28" s="248"/>
      <c r="ALC28" s="249"/>
      <c r="ALD28" s="249"/>
      <c r="ALE28" s="249"/>
      <c r="ALF28" s="249"/>
      <c r="ALG28" s="249"/>
      <c r="ALH28" s="249"/>
      <c r="ALI28" s="249"/>
      <c r="ALJ28" s="249"/>
      <c r="ALK28" s="249"/>
      <c r="ALL28" s="249"/>
      <c r="ALM28" s="249"/>
      <c r="ALN28" s="249"/>
      <c r="ALQ28" s="248"/>
      <c r="ALS28" s="248"/>
      <c r="ALV28" s="249"/>
      <c r="ALW28" s="249"/>
      <c r="ALX28" s="249"/>
      <c r="ALY28" s="249"/>
      <c r="ALZ28" s="249"/>
      <c r="AMA28" s="249"/>
      <c r="AMB28" s="249"/>
      <c r="AMC28" s="249"/>
      <c r="AMD28" s="249"/>
      <c r="AME28" s="249"/>
      <c r="AMF28" s="249"/>
      <c r="AMG28" s="249"/>
      <c r="AMJ28" s="248"/>
      <c r="AML28" s="248"/>
      <c r="AMO28" s="249"/>
      <c r="AMP28" s="249"/>
      <c r="AMQ28" s="249"/>
      <c r="AMR28" s="249"/>
      <c r="AMS28" s="249"/>
      <c r="AMT28" s="249"/>
      <c r="AMU28" s="249"/>
      <c r="AMV28" s="249"/>
      <c r="AMW28" s="249"/>
      <c r="AMX28" s="249"/>
      <c r="AMY28" s="249"/>
      <c r="AMZ28" s="249"/>
      <c r="ANC28" s="248"/>
      <c r="ANE28" s="248"/>
      <c r="ANH28" s="249"/>
      <c r="ANI28" s="249"/>
      <c r="ANJ28" s="249"/>
      <c r="ANK28" s="249"/>
      <c r="ANL28" s="249"/>
      <c r="ANM28" s="249"/>
      <c r="ANN28" s="249"/>
      <c r="ANO28" s="249"/>
      <c r="ANP28" s="249"/>
      <c r="ANQ28" s="249"/>
      <c r="ANR28" s="249"/>
      <c r="ANS28" s="249"/>
      <c r="ANV28" s="248"/>
      <c r="ANX28" s="248"/>
      <c r="AOA28" s="249"/>
      <c r="AOB28" s="249"/>
      <c r="AOC28" s="249"/>
      <c r="AOD28" s="249"/>
      <c r="AOE28" s="249"/>
      <c r="AOF28" s="249"/>
      <c r="AOG28" s="249"/>
      <c r="AOH28" s="249"/>
      <c r="AOI28" s="249"/>
      <c r="AOJ28" s="249"/>
      <c r="AOK28" s="249"/>
      <c r="AOL28" s="249"/>
      <c r="AOO28" s="248"/>
      <c r="AOQ28" s="248"/>
      <c r="AOT28" s="249"/>
      <c r="AOU28" s="249"/>
      <c r="AOV28" s="249"/>
      <c r="AOW28" s="249"/>
      <c r="AOX28" s="249"/>
      <c r="AOY28" s="249"/>
      <c r="AOZ28" s="249"/>
      <c r="APA28" s="249"/>
      <c r="APB28" s="249"/>
      <c r="APC28" s="249"/>
      <c r="APD28" s="249"/>
      <c r="APE28" s="249"/>
      <c r="APH28" s="248"/>
      <c r="APJ28" s="248"/>
      <c r="APM28" s="249"/>
      <c r="APN28" s="249"/>
      <c r="APO28" s="249"/>
      <c r="APP28" s="249"/>
      <c r="APQ28" s="249"/>
      <c r="APR28" s="249"/>
      <c r="APS28" s="249"/>
      <c r="APT28" s="249"/>
      <c r="APU28" s="249"/>
      <c r="APV28" s="249"/>
      <c r="APW28" s="249"/>
      <c r="APX28" s="249"/>
      <c r="AQA28" s="248"/>
      <c r="AQC28" s="248"/>
      <c r="AQF28" s="249"/>
      <c r="AQG28" s="249"/>
      <c r="AQH28" s="249"/>
      <c r="AQI28" s="249"/>
      <c r="AQJ28" s="249"/>
      <c r="AQK28" s="249"/>
      <c r="AQL28" s="249"/>
      <c r="AQM28" s="249"/>
      <c r="AQN28" s="249"/>
      <c r="AQO28" s="249"/>
      <c r="AQP28" s="249"/>
      <c r="AQQ28" s="249"/>
      <c r="AQT28" s="248"/>
      <c r="AQV28" s="248"/>
      <c r="AQY28" s="249"/>
      <c r="AQZ28" s="249"/>
      <c r="ARA28" s="249"/>
      <c r="ARB28" s="249"/>
      <c r="ARC28" s="249"/>
      <c r="ARD28" s="249"/>
      <c r="ARE28" s="249"/>
      <c r="ARF28" s="249"/>
      <c r="ARG28" s="249"/>
      <c r="ARH28" s="249"/>
      <c r="ARI28" s="249"/>
      <c r="ARJ28" s="249"/>
      <c r="ARM28" s="248"/>
      <c r="ARO28" s="248"/>
      <c r="ARR28" s="249"/>
      <c r="ARS28" s="249"/>
      <c r="ART28" s="249"/>
      <c r="ARU28" s="249"/>
      <c r="ARV28" s="249"/>
      <c r="ARW28" s="249"/>
      <c r="ARX28" s="249"/>
      <c r="ARY28" s="249"/>
      <c r="ARZ28" s="249"/>
      <c r="ASA28" s="249"/>
      <c r="ASB28" s="249"/>
      <c r="ASC28" s="249"/>
      <c r="ASF28" s="248"/>
      <c r="ASH28" s="248"/>
      <c r="ASK28" s="249"/>
      <c r="ASL28" s="249"/>
      <c r="ASM28" s="249"/>
      <c r="ASN28" s="249"/>
      <c r="ASO28" s="249"/>
      <c r="ASP28" s="249"/>
      <c r="ASQ28" s="249"/>
      <c r="ASR28" s="249"/>
      <c r="ASS28" s="249"/>
      <c r="AST28" s="249"/>
      <c r="ASU28" s="249"/>
      <c r="ASV28" s="249"/>
      <c r="ASY28" s="248"/>
      <c r="ATA28" s="248"/>
      <c r="ATD28" s="249"/>
      <c r="ATE28" s="249"/>
      <c r="ATF28" s="249"/>
      <c r="ATG28" s="249"/>
      <c r="ATH28" s="249"/>
      <c r="ATI28" s="249"/>
      <c r="ATJ28" s="249"/>
      <c r="ATK28" s="249"/>
      <c r="ATL28" s="249"/>
      <c r="ATM28" s="249"/>
      <c r="ATN28" s="249"/>
      <c r="ATO28" s="249"/>
      <c r="ATR28" s="248"/>
      <c r="ATT28" s="248"/>
      <c r="ATW28" s="249"/>
      <c r="ATX28" s="249"/>
      <c r="ATY28" s="249"/>
      <c r="ATZ28" s="249"/>
      <c r="AUA28" s="249"/>
      <c r="AUB28" s="249"/>
      <c r="AUC28" s="249"/>
      <c r="AUD28" s="249"/>
      <c r="AUE28" s="249"/>
      <c r="AUF28" s="249"/>
      <c r="AUG28" s="249"/>
      <c r="AUH28" s="249"/>
      <c r="AUK28" s="248"/>
      <c r="AUM28" s="248"/>
      <c r="AUP28" s="249"/>
      <c r="AUQ28" s="249"/>
      <c r="AUR28" s="249"/>
      <c r="AUS28" s="249"/>
      <c r="AUT28" s="249"/>
      <c r="AUU28" s="249"/>
      <c r="AUV28" s="249"/>
      <c r="AUW28" s="249"/>
      <c r="AUX28" s="249"/>
      <c r="AUY28" s="249"/>
      <c r="AUZ28" s="249"/>
      <c r="AVA28" s="249"/>
      <c r="AVD28" s="248"/>
      <c r="AVF28" s="248"/>
      <c r="AVI28" s="249"/>
      <c r="AVJ28" s="249"/>
      <c r="AVK28" s="249"/>
      <c r="AVL28" s="249"/>
      <c r="AVM28" s="249"/>
      <c r="AVN28" s="249"/>
      <c r="AVO28" s="249"/>
      <c r="AVP28" s="249"/>
      <c r="AVQ28" s="249"/>
      <c r="AVR28" s="249"/>
      <c r="AVS28" s="249"/>
      <c r="AVT28" s="249"/>
      <c r="AVW28" s="248"/>
      <c r="AVY28" s="248"/>
      <c r="AWB28" s="249"/>
      <c r="AWC28" s="249"/>
      <c r="AWD28" s="249"/>
      <c r="AWE28" s="249"/>
      <c r="AWF28" s="249"/>
      <c r="AWG28" s="249"/>
      <c r="AWH28" s="249"/>
      <c r="AWI28" s="249"/>
      <c r="AWJ28" s="249"/>
      <c r="AWK28" s="249"/>
      <c r="AWL28" s="249"/>
      <c r="AWM28" s="249"/>
      <c r="AWP28" s="248"/>
      <c r="AWR28" s="248"/>
      <c r="AWU28" s="249"/>
      <c r="AWV28" s="249"/>
      <c r="AWW28" s="249"/>
      <c r="AWX28" s="249"/>
      <c r="AWY28" s="249"/>
      <c r="AWZ28" s="249"/>
      <c r="AXA28" s="249"/>
      <c r="AXB28" s="249"/>
      <c r="AXC28" s="249"/>
      <c r="AXD28" s="249"/>
      <c r="AXE28" s="249"/>
      <c r="AXF28" s="249"/>
      <c r="AXI28" s="248"/>
      <c r="AXK28" s="248"/>
      <c r="AXN28" s="249"/>
      <c r="AXO28" s="249"/>
      <c r="AXP28" s="249"/>
      <c r="AXQ28" s="249"/>
      <c r="AXR28" s="249"/>
      <c r="AXS28" s="249"/>
      <c r="AXT28" s="249"/>
      <c r="AXU28" s="249"/>
      <c r="AXV28" s="249"/>
      <c r="AXW28" s="249"/>
      <c r="AXX28" s="249"/>
      <c r="AXY28" s="249"/>
      <c r="AYB28" s="248"/>
      <c r="AYD28" s="248"/>
      <c r="AYG28" s="249"/>
      <c r="AYH28" s="249"/>
      <c r="AYI28" s="249"/>
      <c r="AYJ28" s="249"/>
      <c r="AYK28" s="249"/>
      <c r="AYL28" s="249"/>
      <c r="AYM28" s="249"/>
      <c r="AYN28" s="249"/>
      <c r="AYO28" s="249"/>
      <c r="AYP28" s="249"/>
      <c r="AYQ28" s="249"/>
      <c r="AYR28" s="249"/>
      <c r="AYU28" s="248"/>
      <c r="AYW28" s="248"/>
      <c r="AYZ28" s="249"/>
      <c r="AZA28" s="249"/>
      <c r="AZB28" s="249"/>
      <c r="AZC28" s="249"/>
      <c r="AZD28" s="249"/>
      <c r="AZE28" s="249"/>
      <c r="AZF28" s="249"/>
      <c r="AZG28" s="249"/>
      <c r="AZH28" s="249"/>
      <c r="AZI28" s="249"/>
      <c r="AZJ28" s="249"/>
      <c r="AZK28" s="249"/>
      <c r="AZN28" s="248"/>
      <c r="AZP28" s="248"/>
      <c r="AZS28" s="249"/>
      <c r="AZT28" s="249"/>
      <c r="AZU28" s="249"/>
      <c r="AZV28" s="249"/>
      <c r="AZW28" s="249"/>
      <c r="AZX28" s="249"/>
      <c r="AZY28" s="249"/>
      <c r="AZZ28" s="249"/>
      <c r="BAA28" s="249"/>
      <c r="BAB28" s="249"/>
      <c r="BAC28" s="249"/>
      <c r="BAD28" s="249"/>
      <c r="BAG28" s="248"/>
      <c r="BAI28" s="248"/>
      <c r="BAL28" s="249"/>
      <c r="BAM28" s="249"/>
      <c r="BAN28" s="249"/>
      <c r="BAO28" s="249"/>
      <c r="BAP28" s="249"/>
      <c r="BAQ28" s="249"/>
      <c r="BAR28" s="249"/>
      <c r="BAS28" s="249"/>
      <c r="BAT28" s="249"/>
      <c r="BAU28" s="249"/>
      <c r="BAV28" s="249"/>
      <c r="BAW28" s="249"/>
      <c r="BAZ28" s="248"/>
      <c r="BBB28" s="248"/>
      <c r="BBE28" s="249"/>
      <c r="BBF28" s="249"/>
      <c r="BBG28" s="249"/>
      <c r="BBH28" s="249"/>
      <c r="BBI28" s="249"/>
      <c r="BBJ28" s="249"/>
      <c r="BBK28" s="249"/>
      <c r="BBL28" s="249"/>
      <c r="BBM28" s="249"/>
      <c r="BBN28" s="249"/>
      <c r="BBO28" s="249"/>
      <c r="BBP28" s="249"/>
      <c r="BBS28" s="248"/>
      <c r="BBU28" s="248"/>
      <c r="BBX28" s="249"/>
      <c r="BBY28" s="249"/>
      <c r="BBZ28" s="249"/>
      <c r="BCA28" s="249"/>
      <c r="BCB28" s="249"/>
      <c r="BCC28" s="249"/>
      <c r="BCD28" s="249"/>
      <c r="BCE28" s="249"/>
      <c r="BCF28" s="249"/>
      <c r="BCG28" s="249"/>
      <c r="BCH28" s="249"/>
      <c r="BCI28" s="249"/>
      <c r="BCL28" s="248"/>
      <c r="BCN28" s="248"/>
      <c r="BCQ28" s="249"/>
      <c r="BCR28" s="249"/>
      <c r="BCS28" s="249"/>
      <c r="BCT28" s="249"/>
      <c r="BCU28" s="249"/>
      <c r="BCV28" s="249"/>
      <c r="BCW28" s="249"/>
      <c r="BCX28" s="249"/>
      <c r="BCY28" s="249"/>
      <c r="BCZ28" s="249"/>
      <c r="BDA28" s="249"/>
      <c r="BDB28" s="249"/>
      <c r="BDE28" s="248"/>
      <c r="BDG28" s="248"/>
      <c r="BDJ28" s="249"/>
      <c r="BDK28" s="249"/>
      <c r="BDL28" s="249"/>
      <c r="BDM28" s="249"/>
      <c r="BDN28" s="249"/>
      <c r="BDO28" s="249"/>
      <c r="BDP28" s="249"/>
      <c r="BDQ28" s="249"/>
      <c r="BDR28" s="249"/>
      <c r="BDS28" s="249"/>
      <c r="BDT28" s="249"/>
      <c r="BDU28" s="249"/>
      <c r="BDX28" s="248"/>
      <c r="BDZ28" s="248"/>
      <c r="BEC28" s="249"/>
      <c r="BED28" s="249"/>
      <c r="BEE28" s="249"/>
      <c r="BEF28" s="249"/>
      <c r="BEG28" s="249"/>
      <c r="BEH28" s="249"/>
      <c r="BEI28" s="249"/>
      <c r="BEJ28" s="249"/>
      <c r="BEK28" s="249"/>
      <c r="BEL28" s="249"/>
      <c r="BEM28" s="249"/>
      <c r="BEN28" s="249"/>
      <c r="BEQ28" s="248"/>
      <c r="BES28" s="248"/>
      <c r="BEV28" s="249"/>
      <c r="BEW28" s="249"/>
      <c r="BEX28" s="249"/>
      <c r="BEY28" s="249"/>
      <c r="BEZ28" s="249"/>
      <c r="BFA28" s="249"/>
      <c r="BFB28" s="249"/>
      <c r="BFC28" s="249"/>
      <c r="BFD28" s="249"/>
      <c r="BFE28" s="249"/>
      <c r="BFF28" s="249"/>
      <c r="BFG28" s="249"/>
      <c r="BFJ28" s="248"/>
      <c r="BFL28" s="248"/>
      <c r="BFO28" s="249"/>
      <c r="BFP28" s="249"/>
      <c r="BFQ28" s="249"/>
      <c r="BFR28" s="249"/>
      <c r="BFS28" s="249"/>
      <c r="BFT28" s="249"/>
      <c r="BFU28" s="249"/>
      <c r="BFV28" s="249"/>
      <c r="BFW28" s="249"/>
      <c r="BFX28" s="249"/>
      <c r="BFY28" s="249"/>
      <c r="BFZ28" s="249"/>
      <c r="BGC28" s="248"/>
      <c r="BGE28" s="248"/>
      <c r="BGH28" s="249"/>
      <c r="BGI28" s="249"/>
      <c r="BGJ28" s="249"/>
      <c r="BGK28" s="249"/>
      <c r="BGL28" s="249"/>
      <c r="BGM28" s="249"/>
      <c r="BGN28" s="249"/>
      <c r="BGO28" s="249"/>
      <c r="BGP28" s="249"/>
      <c r="BGQ28" s="249"/>
      <c r="BGR28" s="249"/>
      <c r="BGS28" s="249"/>
      <c r="BGV28" s="248"/>
      <c r="BGX28" s="248"/>
      <c r="BHA28" s="249"/>
      <c r="BHB28" s="249"/>
      <c r="BHC28" s="249"/>
      <c r="BHD28" s="249"/>
      <c r="BHE28" s="249"/>
      <c r="BHF28" s="249"/>
      <c r="BHG28" s="249"/>
      <c r="BHH28" s="249"/>
      <c r="BHI28" s="249"/>
      <c r="BHJ28" s="249"/>
      <c r="BHK28" s="249"/>
      <c r="BHL28" s="249"/>
      <c r="BHO28" s="248"/>
      <c r="BHQ28" s="248"/>
      <c r="BHT28" s="249"/>
      <c r="BHU28" s="249"/>
      <c r="BHV28" s="249"/>
      <c r="BHW28" s="249"/>
      <c r="BHX28" s="249"/>
      <c r="BHY28" s="249"/>
      <c r="BHZ28" s="249"/>
      <c r="BIA28" s="249"/>
      <c r="BIB28" s="249"/>
      <c r="BIC28" s="249"/>
      <c r="BID28" s="249"/>
      <c r="BIE28" s="249"/>
      <c r="BIH28" s="248"/>
      <c r="BIJ28" s="248"/>
      <c r="BIM28" s="249"/>
      <c r="BIN28" s="249"/>
      <c r="BIO28" s="249"/>
      <c r="BIP28" s="249"/>
      <c r="BIQ28" s="249"/>
      <c r="BIR28" s="249"/>
      <c r="BIS28" s="249"/>
      <c r="BIT28" s="249"/>
      <c r="BIU28" s="249"/>
      <c r="BIV28" s="249"/>
      <c r="BIW28" s="249"/>
      <c r="BIX28" s="249"/>
      <c r="BJA28" s="248"/>
      <c r="BJC28" s="248"/>
      <c r="BJF28" s="249"/>
      <c r="BJG28" s="249"/>
      <c r="BJH28" s="249"/>
      <c r="BJI28" s="249"/>
      <c r="BJJ28" s="249"/>
      <c r="BJK28" s="249"/>
      <c r="BJL28" s="249"/>
      <c r="BJM28" s="249"/>
      <c r="BJN28" s="249"/>
      <c r="BJO28" s="249"/>
      <c r="BJP28" s="249"/>
      <c r="BJQ28" s="249"/>
      <c r="BJT28" s="248"/>
      <c r="BJV28" s="248"/>
      <c r="BJY28" s="249"/>
      <c r="BJZ28" s="249"/>
      <c r="BKA28" s="249"/>
      <c r="BKB28" s="249"/>
      <c r="BKC28" s="249"/>
      <c r="BKD28" s="249"/>
      <c r="BKE28" s="249"/>
      <c r="BKF28" s="249"/>
      <c r="BKG28" s="249"/>
      <c r="BKH28" s="249"/>
      <c r="BKI28" s="249"/>
      <c r="BKJ28" s="249"/>
      <c r="BKM28" s="248"/>
      <c r="BKO28" s="248"/>
      <c r="BKR28" s="249"/>
      <c r="BKS28" s="249"/>
      <c r="BKT28" s="249"/>
      <c r="BKU28" s="249"/>
      <c r="BKV28" s="249"/>
      <c r="BKW28" s="249"/>
      <c r="BKX28" s="249"/>
      <c r="BKY28" s="249"/>
      <c r="BKZ28" s="249"/>
      <c r="BLA28" s="249"/>
      <c r="BLB28" s="249"/>
      <c r="BLC28" s="249"/>
      <c r="BLF28" s="248"/>
      <c r="BLH28" s="248"/>
      <c r="BLK28" s="249"/>
      <c r="BLL28" s="249"/>
      <c r="BLM28" s="249"/>
      <c r="BLN28" s="249"/>
      <c r="BLO28" s="249"/>
      <c r="BLP28" s="249"/>
      <c r="BLQ28" s="249"/>
      <c r="BLR28" s="249"/>
      <c r="BLS28" s="249"/>
      <c r="BLT28" s="249"/>
      <c r="BLU28" s="249"/>
      <c r="BLV28" s="249"/>
      <c r="BLY28" s="248"/>
      <c r="BMA28" s="248"/>
      <c r="BMD28" s="249"/>
      <c r="BME28" s="249"/>
      <c r="BMF28" s="249"/>
      <c r="BMG28" s="249"/>
      <c r="BMH28" s="249"/>
      <c r="BMI28" s="249"/>
      <c r="BMJ28" s="249"/>
      <c r="BMK28" s="249"/>
      <c r="BML28" s="249"/>
      <c r="BMM28" s="249"/>
      <c r="BMN28" s="249"/>
      <c r="BMO28" s="249"/>
      <c r="BMR28" s="248"/>
      <c r="BMT28" s="248"/>
      <c r="BMW28" s="249"/>
      <c r="BMX28" s="249"/>
      <c r="BMY28" s="249"/>
      <c r="BMZ28" s="249"/>
      <c r="BNA28" s="249"/>
      <c r="BNB28" s="249"/>
      <c r="BNC28" s="249"/>
      <c r="BND28" s="249"/>
      <c r="BNE28" s="249"/>
      <c r="BNF28" s="249"/>
      <c r="BNG28" s="249"/>
      <c r="BNH28" s="249"/>
      <c r="BNK28" s="248"/>
      <c r="BNM28" s="248"/>
      <c r="BNP28" s="249"/>
      <c r="BNQ28" s="249"/>
      <c r="BNR28" s="249"/>
      <c r="BNS28" s="249"/>
      <c r="BNT28" s="249"/>
      <c r="BNU28" s="249"/>
      <c r="BNV28" s="249"/>
      <c r="BNW28" s="249"/>
      <c r="BNX28" s="249"/>
      <c r="BNY28" s="249"/>
      <c r="BNZ28" s="249"/>
      <c r="BOA28" s="249"/>
      <c r="BOD28" s="248"/>
      <c r="BOF28" s="248"/>
      <c r="BOI28" s="249"/>
      <c r="BOJ28" s="249"/>
      <c r="BOK28" s="249"/>
      <c r="BOL28" s="249"/>
      <c r="BOM28" s="249"/>
      <c r="BON28" s="249"/>
      <c r="BOO28" s="249"/>
      <c r="BOP28" s="249"/>
      <c r="BOQ28" s="249"/>
      <c r="BOR28" s="249"/>
      <c r="BOS28" s="249"/>
      <c r="BOT28" s="249"/>
      <c r="BOW28" s="248"/>
      <c r="BOY28" s="248"/>
      <c r="BPB28" s="249"/>
      <c r="BPC28" s="249"/>
      <c r="BPD28" s="249"/>
      <c r="BPE28" s="249"/>
      <c r="BPF28" s="249"/>
      <c r="BPG28" s="249"/>
      <c r="BPH28" s="249"/>
      <c r="BPI28" s="249"/>
      <c r="BPJ28" s="249"/>
      <c r="BPK28" s="249"/>
      <c r="BPL28" s="249"/>
      <c r="BPM28" s="249"/>
      <c r="BPP28" s="248"/>
      <c r="BPR28" s="248"/>
      <c r="BPU28" s="249"/>
      <c r="BPV28" s="249"/>
      <c r="BPW28" s="249"/>
      <c r="BPX28" s="249"/>
      <c r="BPY28" s="249"/>
      <c r="BPZ28" s="249"/>
      <c r="BQA28" s="249"/>
      <c r="BQB28" s="249"/>
      <c r="BQC28" s="249"/>
      <c r="BQD28" s="249"/>
      <c r="BQE28" s="249"/>
      <c r="BQF28" s="249"/>
      <c r="BQI28" s="248"/>
      <c r="BQK28" s="248"/>
      <c r="BQN28" s="249"/>
      <c r="BQO28" s="249"/>
      <c r="BQP28" s="249"/>
      <c r="BQQ28" s="249"/>
      <c r="BQR28" s="249"/>
      <c r="BQS28" s="249"/>
      <c r="BQT28" s="249"/>
      <c r="BQU28" s="249"/>
      <c r="BQV28" s="249"/>
      <c r="BQW28" s="249"/>
      <c r="BQX28" s="249"/>
      <c r="BQY28" s="249"/>
      <c r="BRB28" s="248"/>
      <c r="BRD28" s="248"/>
      <c r="BRG28" s="249"/>
      <c r="BRH28" s="249"/>
      <c r="BRI28" s="249"/>
      <c r="BRJ28" s="249"/>
      <c r="BRK28" s="249"/>
      <c r="BRL28" s="249"/>
      <c r="BRM28" s="249"/>
      <c r="BRN28" s="249"/>
      <c r="BRO28" s="249"/>
      <c r="BRP28" s="249"/>
      <c r="BRQ28" s="249"/>
      <c r="BRR28" s="249"/>
      <c r="BRU28" s="248"/>
      <c r="BRW28" s="248"/>
      <c r="BRZ28" s="249"/>
      <c r="BSA28" s="249"/>
      <c r="BSB28" s="249"/>
      <c r="BSC28" s="249"/>
      <c r="BSD28" s="249"/>
      <c r="BSE28" s="249"/>
      <c r="BSF28" s="249"/>
      <c r="BSG28" s="249"/>
      <c r="BSH28" s="249"/>
      <c r="BSI28" s="249"/>
      <c r="BSJ28" s="249"/>
      <c r="BSK28" s="249"/>
      <c r="BSN28" s="248"/>
      <c r="BSP28" s="248"/>
      <c r="BSS28" s="249"/>
      <c r="BST28" s="249"/>
      <c r="BSU28" s="249"/>
      <c r="BSV28" s="249"/>
      <c r="BSW28" s="249"/>
      <c r="BSX28" s="249"/>
      <c r="BSY28" s="249"/>
      <c r="BSZ28" s="249"/>
      <c r="BTA28" s="249"/>
      <c r="BTB28" s="249"/>
      <c r="BTC28" s="249"/>
      <c r="BTD28" s="249"/>
      <c r="BTG28" s="248"/>
      <c r="BTI28" s="248"/>
      <c r="BTL28" s="249"/>
      <c r="BTM28" s="249"/>
      <c r="BTN28" s="249"/>
      <c r="BTO28" s="249"/>
      <c r="BTP28" s="249"/>
      <c r="BTQ28" s="249"/>
      <c r="BTR28" s="249"/>
      <c r="BTS28" s="249"/>
      <c r="BTT28" s="249"/>
      <c r="BTU28" s="249"/>
      <c r="BTV28" s="249"/>
      <c r="BTW28" s="249"/>
      <c r="BTZ28" s="248"/>
      <c r="BUB28" s="248"/>
      <c r="BUE28" s="249"/>
      <c r="BUF28" s="249"/>
      <c r="BUG28" s="249"/>
      <c r="BUH28" s="249"/>
      <c r="BUI28" s="249"/>
      <c r="BUJ28" s="249"/>
      <c r="BUK28" s="249"/>
      <c r="BUL28" s="249"/>
      <c r="BUM28" s="249"/>
      <c r="BUN28" s="249"/>
      <c r="BUO28" s="249"/>
      <c r="BUP28" s="249"/>
      <c r="BUS28" s="248"/>
      <c r="BUU28" s="248"/>
      <c r="BUX28" s="249"/>
      <c r="BUY28" s="249"/>
      <c r="BUZ28" s="249"/>
      <c r="BVA28" s="249"/>
      <c r="BVB28" s="249"/>
      <c r="BVC28" s="249"/>
      <c r="BVD28" s="249"/>
      <c r="BVE28" s="249"/>
      <c r="BVF28" s="249"/>
      <c r="BVG28" s="249"/>
      <c r="BVH28" s="249"/>
      <c r="BVI28" s="249"/>
      <c r="BVL28" s="248"/>
      <c r="BVN28" s="248"/>
      <c r="BVQ28" s="249"/>
      <c r="BVR28" s="249"/>
      <c r="BVS28" s="249"/>
      <c r="BVT28" s="249"/>
      <c r="BVU28" s="249"/>
      <c r="BVV28" s="249"/>
      <c r="BVW28" s="249"/>
      <c r="BVX28" s="249"/>
      <c r="BVY28" s="249"/>
      <c r="BVZ28" s="249"/>
      <c r="BWA28" s="249"/>
      <c r="BWB28" s="249"/>
      <c r="BWE28" s="248"/>
      <c r="BWG28" s="248"/>
      <c r="BWJ28" s="249"/>
      <c r="BWK28" s="249"/>
      <c r="BWL28" s="249"/>
      <c r="BWM28" s="249"/>
      <c r="BWN28" s="249"/>
      <c r="BWO28" s="249"/>
      <c r="BWP28" s="249"/>
      <c r="BWQ28" s="249"/>
      <c r="BWR28" s="249"/>
      <c r="BWS28" s="249"/>
      <c r="BWT28" s="249"/>
      <c r="BWU28" s="249"/>
      <c r="BWX28" s="248"/>
      <c r="BWZ28" s="248"/>
      <c r="BXC28" s="249"/>
      <c r="BXD28" s="249"/>
      <c r="BXE28" s="249"/>
      <c r="BXF28" s="249"/>
      <c r="BXG28" s="249"/>
      <c r="BXH28" s="249"/>
      <c r="BXI28" s="249"/>
      <c r="BXJ28" s="249"/>
      <c r="BXK28" s="249"/>
      <c r="BXL28" s="249"/>
      <c r="BXM28" s="249"/>
      <c r="BXN28" s="249"/>
      <c r="BXQ28" s="248"/>
      <c r="BXS28" s="248"/>
      <c r="BXV28" s="249"/>
      <c r="BXW28" s="249"/>
      <c r="BXX28" s="249"/>
      <c r="BXY28" s="249"/>
      <c r="BXZ28" s="249"/>
      <c r="BYA28" s="249"/>
      <c r="BYB28" s="249"/>
      <c r="BYC28" s="249"/>
      <c r="BYD28" s="249"/>
      <c r="BYE28" s="249"/>
      <c r="BYF28" s="249"/>
      <c r="BYG28" s="249"/>
      <c r="BYJ28" s="248"/>
      <c r="BYL28" s="248"/>
      <c r="BYO28" s="249"/>
      <c r="BYP28" s="249"/>
      <c r="BYQ28" s="249"/>
      <c r="BYR28" s="249"/>
      <c r="BYS28" s="249"/>
      <c r="BYT28" s="249"/>
      <c r="BYU28" s="249"/>
      <c r="BYV28" s="249"/>
      <c r="BYW28" s="249"/>
      <c r="BYX28" s="249"/>
      <c r="BYY28" s="249"/>
      <c r="BYZ28" s="249"/>
      <c r="BZC28" s="248"/>
      <c r="BZE28" s="248"/>
      <c r="BZH28" s="249"/>
      <c r="BZI28" s="249"/>
      <c r="BZJ28" s="249"/>
      <c r="BZK28" s="249"/>
      <c r="BZL28" s="249"/>
      <c r="BZM28" s="249"/>
      <c r="BZN28" s="249"/>
      <c r="BZO28" s="249"/>
      <c r="BZP28" s="249"/>
      <c r="BZQ28" s="249"/>
      <c r="BZR28" s="249"/>
      <c r="BZS28" s="249"/>
      <c r="BZV28" s="248"/>
      <c r="BZX28" s="248"/>
      <c r="CAA28" s="249"/>
      <c r="CAB28" s="249"/>
      <c r="CAC28" s="249"/>
      <c r="CAD28" s="249"/>
      <c r="CAE28" s="249"/>
      <c r="CAF28" s="249"/>
      <c r="CAG28" s="249"/>
      <c r="CAH28" s="249"/>
      <c r="CAI28" s="249"/>
      <c r="CAJ28" s="249"/>
      <c r="CAK28" s="249"/>
      <c r="CAL28" s="249"/>
      <c r="CAO28" s="248"/>
      <c r="CAQ28" s="248"/>
      <c r="CAT28" s="249"/>
      <c r="CAU28" s="249"/>
      <c r="CAV28" s="249"/>
      <c r="CAW28" s="249"/>
      <c r="CAX28" s="249"/>
      <c r="CAY28" s="249"/>
      <c r="CAZ28" s="249"/>
      <c r="CBA28" s="249"/>
      <c r="CBB28" s="249"/>
      <c r="CBC28" s="249"/>
      <c r="CBD28" s="249"/>
      <c r="CBE28" s="249"/>
      <c r="CBH28" s="248"/>
      <c r="CBJ28" s="248"/>
      <c r="CBM28" s="249"/>
      <c r="CBN28" s="249"/>
      <c r="CBO28" s="249"/>
      <c r="CBP28" s="249"/>
      <c r="CBQ28" s="249"/>
      <c r="CBR28" s="249"/>
      <c r="CBS28" s="249"/>
      <c r="CBT28" s="249"/>
      <c r="CBU28" s="249"/>
      <c r="CBV28" s="249"/>
      <c r="CBW28" s="249"/>
      <c r="CBX28" s="249"/>
      <c r="CCA28" s="248"/>
      <c r="CCC28" s="248"/>
      <c r="CCF28" s="249"/>
      <c r="CCG28" s="249"/>
      <c r="CCH28" s="249"/>
      <c r="CCI28" s="249"/>
      <c r="CCJ28" s="249"/>
      <c r="CCK28" s="249"/>
      <c r="CCL28" s="249"/>
      <c r="CCM28" s="249"/>
      <c r="CCN28" s="249"/>
      <c r="CCO28" s="249"/>
      <c r="CCP28" s="249"/>
      <c r="CCQ28" s="249"/>
      <c r="CCT28" s="248"/>
      <c r="CCV28" s="248"/>
      <c r="CCY28" s="249"/>
      <c r="CCZ28" s="249"/>
      <c r="CDA28" s="249"/>
      <c r="CDB28" s="249"/>
      <c r="CDC28" s="249"/>
      <c r="CDD28" s="249"/>
      <c r="CDE28" s="249"/>
      <c r="CDF28" s="249"/>
      <c r="CDG28" s="249"/>
      <c r="CDH28" s="249"/>
      <c r="CDI28" s="249"/>
      <c r="CDJ28" s="249"/>
      <c r="CDM28" s="248"/>
      <c r="CDO28" s="248"/>
      <c r="CDR28" s="249"/>
      <c r="CDS28" s="249"/>
      <c r="CDT28" s="249"/>
      <c r="CDU28" s="249"/>
      <c r="CDV28" s="249"/>
      <c r="CDW28" s="249"/>
      <c r="CDX28" s="249"/>
      <c r="CDY28" s="249"/>
      <c r="CDZ28" s="249"/>
      <c r="CEA28" s="249"/>
      <c r="CEB28" s="249"/>
      <c r="CEC28" s="249"/>
      <c r="CEF28" s="248"/>
      <c r="CEH28" s="248"/>
      <c r="CEK28" s="249"/>
      <c r="CEL28" s="249"/>
      <c r="CEM28" s="249"/>
      <c r="CEN28" s="249"/>
      <c r="CEO28" s="249"/>
      <c r="CEP28" s="249"/>
      <c r="CEQ28" s="249"/>
      <c r="CER28" s="249"/>
      <c r="CES28" s="249"/>
      <c r="CET28" s="249"/>
      <c r="CEU28" s="249"/>
      <c r="CEV28" s="249"/>
      <c r="CEY28" s="248"/>
      <c r="CFA28" s="248"/>
      <c r="CFD28" s="249"/>
      <c r="CFE28" s="249"/>
      <c r="CFF28" s="249"/>
      <c r="CFG28" s="249"/>
      <c r="CFH28" s="249"/>
      <c r="CFI28" s="249"/>
      <c r="CFJ28" s="249"/>
      <c r="CFK28" s="249"/>
      <c r="CFL28" s="249"/>
      <c r="CFM28" s="249"/>
      <c r="CFN28" s="249"/>
      <c r="CFO28" s="249"/>
      <c r="CFR28" s="248"/>
      <c r="CFT28" s="248"/>
      <c r="CFW28" s="249"/>
      <c r="CFX28" s="249"/>
      <c r="CFY28" s="249"/>
      <c r="CFZ28" s="249"/>
      <c r="CGA28" s="249"/>
      <c r="CGB28" s="249"/>
      <c r="CGC28" s="249"/>
      <c r="CGD28" s="249"/>
      <c r="CGE28" s="249"/>
      <c r="CGF28" s="249"/>
      <c r="CGG28" s="249"/>
      <c r="CGH28" s="249"/>
      <c r="CGK28" s="248"/>
      <c r="CGM28" s="248"/>
      <c r="CGP28" s="249"/>
      <c r="CGQ28" s="249"/>
      <c r="CGR28" s="249"/>
      <c r="CGS28" s="249"/>
      <c r="CGT28" s="249"/>
      <c r="CGU28" s="249"/>
      <c r="CGV28" s="249"/>
      <c r="CGW28" s="249"/>
      <c r="CGX28" s="249"/>
      <c r="CGY28" s="249"/>
      <c r="CGZ28" s="249"/>
      <c r="CHA28" s="249"/>
      <c r="CHD28" s="248"/>
      <c r="CHF28" s="248"/>
      <c r="CHI28" s="249"/>
      <c r="CHJ28" s="249"/>
      <c r="CHK28" s="249"/>
      <c r="CHL28" s="249"/>
      <c r="CHM28" s="249"/>
      <c r="CHN28" s="249"/>
      <c r="CHO28" s="249"/>
      <c r="CHP28" s="249"/>
      <c r="CHQ28" s="249"/>
      <c r="CHR28" s="249"/>
      <c r="CHS28" s="249"/>
      <c r="CHT28" s="249"/>
      <c r="CHW28" s="248"/>
      <c r="CHY28" s="248"/>
      <c r="CIB28" s="249"/>
      <c r="CIC28" s="249"/>
      <c r="CID28" s="249"/>
      <c r="CIE28" s="249"/>
      <c r="CIF28" s="249"/>
      <c r="CIG28" s="249"/>
      <c r="CIH28" s="249"/>
      <c r="CII28" s="249"/>
      <c r="CIJ28" s="249"/>
      <c r="CIK28" s="249"/>
      <c r="CIL28" s="249"/>
      <c r="CIM28" s="249"/>
      <c r="CIP28" s="248"/>
      <c r="CIR28" s="248"/>
      <c r="CIU28" s="249"/>
      <c r="CIV28" s="249"/>
      <c r="CIW28" s="249"/>
      <c r="CIX28" s="249"/>
      <c r="CIY28" s="249"/>
      <c r="CIZ28" s="249"/>
      <c r="CJA28" s="249"/>
      <c r="CJB28" s="249"/>
      <c r="CJC28" s="249"/>
      <c r="CJD28" s="249"/>
      <c r="CJE28" s="249"/>
      <c r="CJF28" s="249"/>
      <c r="CJI28" s="248"/>
      <c r="CJK28" s="248"/>
      <c r="CJN28" s="249"/>
      <c r="CJO28" s="249"/>
      <c r="CJP28" s="249"/>
      <c r="CJQ28" s="249"/>
      <c r="CJR28" s="249"/>
      <c r="CJS28" s="249"/>
      <c r="CJT28" s="249"/>
      <c r="CJU28" s="249"/>
      <c r="CJV28" s="249"/>
      <c r="CJW28" s="249"/>
      <c r="CJX28" s="249"/>
      <c r="CJY28" s="249"/>
      <c r="CKB28" s="248"/>
      <c r="CKD28" s="248"/>
      <c r="CKG28" s="249"/>
      <c r="CKH28" s="249"/>
      <c r="CKI28" s="249"/>
      <c r="CKJ28" s="249"/>
      <c r="CKK28" s="249"/>
      <c r="CKL28" s="249"/>
      <c r="CKM28" s="249"/>
      <c r="CKN28" s="249"/>
      <c r="CKO28" s="249"/>
      <c r="CKP28" s="249"/>
      <c r="CKQ28" s="249"/>
      <c r="CKR28" s="249"/>
      <c r="CKU28" s="248"/>
      <c r="CKW28" s="248"/>
      <c r="CKZ28" s="249"/>
      <c r="CLA28" s="249"/>
      <c r="CLB28" s="249"/>
      <c r="CLC28" s="249"/>
      <c r="CLD28" s="249"/>
      <c r="CLE28" s="249"/>
      <c r="CLF28" s="249"/>
      <c r="CLG28" s="249"/>
      <c r="CLH28" s="249"/>
      <c r="CLI28" s="249"/>
      <c r="CLJ28" s="249"/>
      <c r="CLK28" s="249"/>
      <c r="CLN28" s="248"/>
      <c r="CLP28" s="248"/>
      <c r="CLS28" s="249"/>
      <c r="CLT28" s="249"/>
      <c r="CLU28" s="249"/>
      <c r="CLV28" s="249"/>
      <c r="CLW28" s="249"/>
      <c r="CLX28" s="249"/>
      <c r="CLY28" s="249"/>
      <c r="CLZ28" s="249"/>
      <c r="CMA28" s="249"/>
      <c r="CMB28" s="249"/>
      <c r="CMC28" s="249"/>
      <c r="CMD28" s="249"/>
      <c r="CMG28" s="248"/>
      <c r="CMI28" s="248"/>
      <c r="CML28" s="249"/>
      <c r="CMM28" s="249"/>
      <c r="CMN28" s="249"/>
      <c r="CMO28" s="249"/>
      <c r="CMP28" s="249"/>
      <c r="CMQ28" s="249"/>
      <c r="CMR28" s="249"/>
      <c r="CMS28" s="249"/>
      <c r="CMT28" s="249"/>
      <c r="CMU28" s="249"/>
      <c r="CMV28" s="249"/>
      <c r="CMW28" s="249"/>
      <c r="CMZ28" s="248"/>
      <c r="CNB28" s="248"/>
      <c r="CNE28" s="249"/>
      <c r="CNF28" s="249"/>
      <c r="CNG28" s="249"/>
      <c r="CNH28" s="249"/>
      <c r="CNI28" s="249"/>
      <c r="CNJ28" s="249"/>
      <c r="CNK28" s="249"/>
      <c r="CNL28" s="249"/>
      <c r="CNM28" s="249"/>
      <c r="CNN28" s="249"/>
      <c r="CNO28" s="249"/>
      <c r="CNP28" s="249"/>
      <c r="CNS28" s="248"/>
      <c r="CNU28" s="248"/>
      <c r="CNX28" s="249"/>
      <c r="CNY28" s="249"/>
      <c r="CNZ28" s="249"/>
      <c r="COA28" s="249"/>
      <c r="COB28" s="249"/>
      <c r="COC28" s="249"/>
      <c r="COD28" s="249"/>
      <c r="COE28" s="249"/>
      <c r="COF28" s="249"/>
      <c r="COG28" s="249"/>
      <c r="COH28" s="249"/>
      <c r="COI28" s="249"/>
      <c r="COL28" s="248"/>
      <c r="CON28" s="248"/>
      <c r="COQ28" s="249"/>
      <c r="COR28" s="249"/>
      <c r="COS28" s="249"/>
      <c r="COT28" s="249"/>
      <c r="COU28" s="249"/>
      <c r="COV28" s="249"/>
      <c r="COW28" s="249"/>
      <c r="COX28" s="249"/>
      <c r="COY28" s="249"/>
      <c r="COZ28" s="249"/>
      <c r="CPA28" s="249"/>
      <c r="CPB28" s="249"/>
      <c r="CPE28" s="248"/>
      <c r="CPG28" s="248"/>
      <c r="CPJ28" s="249"/>
      <c r="CPK28" s="249"/>
      <c r="CPL28" s="249"/>
      <c r="CPM28" s="249"/>
      <c r="CPN28" s="249"/>
      <c r="CPO28" s="249"/>
      <c r="CPP28" s="249"/>
      <c r="CPQ28" s="249"/>
      <c r="CPR28" s="249"/>
      <c r="CPS28" s="249"/>
      <c r="CPT28" s="249"/>
      <c r="CPU28" s="249"/>
      <c r="CPX28" s="248"/>
      <c r="CPZ28" s="248"/>
      <c r="CQC28" s="249"/>
      <c r="CQD28" s="249"/>
      <c r="CQE28" s="249"/>
      <c r="CQF28" s="249"/>
      <c r="CQG28" s="249"/>
      <c r="CQH28" s="249"/>
      <c r="CQI28" s="249"/>
      <c r="CQJ28" s="249"/>
      <c r="CQK28" s="249"/>
      <c r="CQL28" s="249"/>
      <c r="CQM28" s="249"/>
      <c r="CQN28" s="249"/>
      <c r="CQQ28" s="248"/>
      <c r="CQS28" s="248"/>
      <c r="CQV28" s="249"/>
      <c r="CQW28" s="249"/>
      <c r="CQX28" s="249"/>
      <c r="CQY28" s="249"/>
      <c r="CQZ28" s="249"/>
      <c r="CRA28" s="249"/>
      <c r="CRB28" s="249"/>
      <c r="CRC28" s="249"/>
      <c r="CRD28" s="249"/>
      <c r="CRE28" s="249"/>
      <c r="CRF28" s="249"/>
      <c r="CRG28" s="249"/>
      <c r="CRJ28" s="248"/>
      <c r="CRL28" s="248"/>
      <c r="CRO28" s="249"/>
      <c r="CRP28" s="249"/>
      <c r="CRQ28" s="249"/>
      <c r="CRR28" s="249"/>
      <c r="CRS28" s="249"/>
      <c r="CRT28" s="249"/>
      <c r="CRU28" s="249"/>
      <c r="CRV28" s="249"/>
      <c r="CRW28" s="249"/>
      <c r="CRX28" s="249"/>
      <c r="CRY28" s="249"/>
      <c r="CRZ28" s="249"/>
      <c r="CSC28" s="248"/>
      <c r="CSE28" s="248"/>
      <c r="CSH28" s="249"/>
      <c r="CSI28" s="249"/>
      <c r="CSJ28" s="249"/>
      <c r="CSK28" s="249"/>
      <c r="CSL28" s="249"/>
      <c r="CSM28" s="249"/>
      <c r="CSN28" s="249"/>
      <c r="CSO28" s="249"/>
      <c r="CSP28" s="249"/>
      <c r="CSQ28" s="249"/>
      <c r="CSR28" s="249"/>
      <c r="CSS28" s="249"/>
      <c r="CSV28" s="248"/>
      <c r="CSX28" s="248"/>
      <c r="CTA28" s="249"/>
      <c r="CTB28" s="249"/>
      <c r="CTC28" s="249"/>
      <c r="CTD28" s="249"/>
      <c r="CTE28" s="249"/>
      <c r="CTF28" s="249"/>
      <c r="CTG28" s="249"/>
      <c r="CTH28" s="249"/>
      <c r="CTI28" s="249"/>
      <c r="CTJ28" s="249"/>
      <c r="CTK28" s="249"/>
      <c r="CTL28" s="249"/>
      <c r="CTO28" s="248"/>
      <c r="CTQ28" s="248"/>
      <c r="CTT28" s="249"/>
      <c r="CTU28" s="249"/>
      <c r="CTV28" s="249"/>
      <c r="CTW28" s="249"/>
      <c r="CTX28" s="249"/>
      <c r="CTY28" s="249"/>
      <c r="CTZ28" s="249"/>
      <c r="CUA28" s="249"/>
      <c r="CUB28" s="249"/>
      <c r="CUC28" s="249"/>
      <c r="CUD28" s="249"/>
      <c r="CUE28" s="249"/>
      <c r="CUH28" s="248"/>
      <c r="CUJ28" s="248"/>
      <c r="CUM28" s="249"/>
      <c r="CUN28" s="249"/>
      <c r="CUO28" s="249"/>
      <c r="CUP28" s="249"/>
      <c r="CUQ28" s="249"/>
      <c r="CUR28" s="249"/>
      <c r="CUS28" s="249"/>
      <c r="CUT28" s="249"/>
      <c r="CUU28" s="249"/>
      <c r="CUV28" s="249"/>
      <c r="CUW28" s="249"/>
      <c r="CUX28" s="249"/>
      <c r="CVA28" s="248"/>
      <c r="CVC28" s="248"/>
      <c r="CVF28" s="249"/>
      <c r="CVG28" s="249"/>
      <c r="CVH28" s="249"/>
      <c r="CVI28" s="249"/>
      <c r="CVJ28" s="249"/>
      <c r="CVK28" s="249"/>
      <c r="CVL28" s="249"/>
      <c r="CVM28" s="249"/>
      <c r="CVN28" s="249"/>
      <c r="CVO28" s="249"/>
      <c r="CVP28" s="249"/>
      <c r="CVQ28" s="249"/>
      <c r="CVT28" s="248"/>
      <c r="CVV28" s="248"/>
      <c r="CVY28" s="249"/>
      <c r="CVZ28" s="249"/>
      <c r="CWA28" s="249"/>
      <c r="CWB28" s="249"/>
      <c r="CWC28" s="249"/>
      <c r="CWD28" s="249"/>
      <c r="CWE28" s="249"/>
      <c r="CWF28" s="249"/>
      <c r="CWG28" s="249"/>
      <c r="CWH28" s="249"/>
      <c r="CWI28" s="249"/>
      <c r="CWJ28" s="249"/>
      <c r="CWM28" s="248"/>
      <c r="CWO28" s="248"/>
      <c r="CWR28" s="249"/>
      <c r="CWS28" s="249"/>
      <c r="CWT28" s="249"/>
      <c r="CWU28" s="249"/>
      <c r="CWV28" s="249"/>
      <c r="CWW28" s="249"/>
      <c r="CWX28" s="249"/>
      <c r="CWY28" s="249"/>
      <c r="CWZ28" s="249"/>
      <c r="CXA28" s="249"/>
      <c r="CXB28" s="249"/>
      <c r="CXC28" s="249"/>
      <c r="CXF28" s="248"/>
      <c r="CXH28" s="248"/>
      <c r="CXK28" s="249"/>
      <c r="CXL28" s="249"/>
      <c r="CXM28" s="249"/>
      <c r="CXN28" s="249"/>
      <c r="CXO28" s="249"/>
      <c r="CXP28" s="249"/>
      <c r="CXQ28" s="249"/>
      <c r="CXR28" s="249"/>
      <c r="CXS28" s="249"/>
      <c r="CXT28" s="249"/>
      <c r="CXU28" s="249"/>
      <c r="CXV28" s="249"/>
      <c r="CXY28" s="248"/>
      <c r="CYA28" s="248"/>
      <c r="CYD28" s="249"/>
      <c r="CYE28" s="249"/>
      <c r="CYF28" s="249"/>
      <c r="CYG28" s="249"/>
      <c r="CYH28" s="249"/>
      <c r="CYI28" s="249"/>
      <c r="CYJ28" s="249"/>
      <c r="CYK28" s="249"/>
      <c r="CYL28" s="249"/>
      <c r="CYM28" s="249"/>
      <c r="CYN28" s="249"/>
      <c r="CYO28" s="249"/>
      <c r="CYR28" s="248"/>
      <c r="CYT28" s="248"/>
      <c r="CYW28" s="249"/>
      <c r="CYX28" s="249"/>
      <c r="CYY28" s="249"/>
      <c r="CYZ28" s="249"/>
      <c r="CZA28" s="249"/>
      <c r="CZB28" s="249"/>
      <c r="CZC28" s="249"/>
      <c r="CZD28" s="249"/>
      <c r="CZE28" s="249"/>
      <c r="CZF28" s="249"/>
      <c r="CZG28" s="249"/>
      <c r="CZH28" s="249"/>
      <c r="CZK28" s="248"/>
      <c r="CZM28" s="248"/>
      <c r="CZP28" s="249"/>
      <c r="CZQ28" s="249"/>
      <c r="CZR28" s="249"/>
      <c r="CZS28" s="249"/>
      <c r="CZT28" s="249"/>
      <c r="CZU28" s="249"/>
      <c r="CZV28" s="249"/>
      <c r="CZW28" s="249"/>
      <c r="CZX28" s="249"/>
      <c r="CZY28" s="249"/>
      <c r="CZZ28" s="249"/>
      <c r="DAA28" s="249"/>
      <c r="DAD28" s="248"/>
      <c r="DAF28" s="248"/>
      <c r="DAI28" s="249"/>
      <c r="DAJ28" s="249"/>
      <c r="DAK28" s="249"/>
      <c r="DAL28" s="249"/>
      <c r="DAM28" s="249"/>
      <c r="DAN28" s="249"/>
      <c r="DAO28" s="249"/>
      <c r="DAP28" s="249"/>
      <c r="DAQ28" s="249"/>
      <c r="DAR28" s="249"/>
      <c r="DAS28" s="249"/>
      <c r="DAT28" s="249"/>
      <c r="DAW28" s="248"/>
      <c r="DAY28" s="248"/>
      <c r="DBB28" s="249"/>
      <c r="DBC28" s="249"/>
      <c r="DBD28" s="249"/>
      <c r="DBE28" s="249"/>
      <c r="DBF28" s="249"/>
      <c r="DBG28" s="249"/>
      <c r="DBH28" s="249"/>
      <c r="DBI28" s="249"/>
      <c r="DBJ28" s="249"/>
      <c r="DBK28" s="249"/>
      <c r="DBL28" s="249"/>
      <c r="DBM28" s="249"/>
      <c r="DBP28" s="248"/>
      <c r="DBR28" s="248"/>
      <c r="DBU28" s="249"/>
      <c r="DBV28" s="249"/>
      <c r="DBW28" s="249"/>
      <c r="DBX28" s="249"/>
      <c r="DBY28" s="249"/>
      <c r="DBZ28" s="249"/>
      <c r="DCA28" s="249"/>
      <c r="DCB28" s="249"/>
      <c r="DCC28" s="249"/>
      <c r="DCD28" s="249"/>
      <c r="DCE28" s="249"/>
      <c r="DCF28" s="249"/>
      <c r="DCI28" s="248"/>
      <c r="DCK28" s="248"/>
      <c r="DCN28" s="249"/>
      <c r="DCO28" s="249"/>
      <c r="DCP28" s="249"/>
      <c r="DCQ28" s="249"/>
      <c r="DCR28" s="249"/>
      <c r="DCS28" s="249"/>
      <c r="DCT28" s="249"/>
      <c r="DCU28" s="249"/>
      <c r="DCV28" s="249"/>
      <c r="DCW28" s="249"/>
      <c r="DCX28" s="249"/>
      <c r="DCY28" s="249"/>
      <c r="DDB28" s="248"/>
      <c r="DDD28" s="248"/>
      <c r="DDG28" s="249"/>
      <c r="DDH28" s="249"/>
      <c r="DDI28" s="249"/>
      <c r="DDJ28" s="249"/>
      <c r="DDK28" s="249"/>
      <c r="DDL28" s="249"/>
      <c r="DDM28" s="249"/>
      <c r="DDN28" s="249"/>
      <c r="DDO28" s="249"/>
      <c r="DDP28" s="249"/>
      <c r="DDQ28" s="249"/>
      <c r="DDR28" s="249"/>
      <c r="DDU28" s="248"/>
      <c r="DDW28" s="248"/>
      <c r="DDZ28" s="249"/>
      <c r="DEA28" s="249"/>
      <c r="DEB28" s="249"/>
      <c r="DEC28" s="249"/>
      <c r="DED28" s="249"/>
      <c r="DEE28" s="249"/>
      <c r="DEF28" s="249"/>
      <c r="DEG28" s="249"/>
      <c r="DEH28" s="249"/>
      <c r="DEI28" s="249"/>
      <c r="DEJ28" s="249"/>
      <c r="DEK28" s="249"/>
      <c r="DEN28" s="248"/>
      <c r="DEP28" s="248"/>
      <c r="DES28" s="249"/>
      <c r="DET28" s="249"/>
      <c r="DEU28" s="249"/>
      <c r="DEV28" s="249"/>
      <c r="DEW28" s="249"/>
      <c r="DEX28" s="249"/>
      <c r="DEY28" s="249"/>
      <c r="DEZ28" s="249"/>
      <c r="DFA28" s="249"/>
      <c r="DFB28" s="249"/>
      <c r="DFC28" s="249"/>
      <c r="DFD28" s="249"/>
      <c r="DFG28" s="248"/>
      <c r="DFI28" s="248"/>
      <c r="DFL28" s="249"/>
      <c r="DFM28" s="249"/>
      <c r="DFN28" s="249"/>
      <c r="DFO28" s="249"/>
      <c r="DFP28" s="249"/>
      <c r="DFQ28" s="249"/>
      <c r="DFR28" s="249"/>
      <c r="DFS28" s="249"/>
      <c r="DFT28" s="249"/>
      <c r="DFU28" s="249"/>
      <c r="DFV28" s="249"/>
      <c r="DFW28" s="249"/>
      <c r="DFZ28" s="248"/>
      <c r="DGB28" s="248"/>
      <c r="DGE28" s="249"/>
      <c r="DGF28" s="249"/>
      <c r="DGG28" s="249"/>
      <c r="DGH28" s="249"/>
      <c r="DGI28" s="249"/>
      <c r="DGJ28" s="249"/>
      <c r="DGK28" s="249"/>
      <c r="DGL28" s="249"/>
      <c r="DGM28" s="249"/>
      <c r="DGN28" s="249"/>
      <c r="DGO28" s="249"/>
      <c r="DGP28" s="249"/>
      <c r="DGS28" s="248"/>
      <c r="DGU28" s="248"/>
      <c r="DGX28" s="249"/>
      <c r="DGY28" s="249"/>
      <c r="DGZ28" s="249"/>
      <c r="DHA28" s="249"/>
      <c r="DHB28" s="249"/>
      <c r="DHC28" s="249"/>
      <c r="DHD28" s="249"/>
      <c r="DHE28" s="249"/>
      <c r="DHF28" s="249"/>
      <c r="DHG28" s="249"/>
      <c r="DHH28" s="249"/>
      <c r="DHI28" s="249"/>
      <c r="DHL28" s="248"/>
      <c r="DHN28" s="248"/>
      <c r="DHQ28" s="249"/>
      <c r="DHR28" s="249"/>
      <c r="DHS28" s="249"/>
      <c r="DHT28" s="249"/>
      <c r="DHU28" s="249"/>
      <c r="DHV28" s="249"/>
      <c r="DHW28" s="249"/>
      <c r="DHX28" s="249"/>
      <c r="DHY28" s="249"/>
      <c r="DHZ28" s="249"/>
      <c r="DIA28" s="249"/>
      <c r="DIB28" s="249"/>
      <c r="DIE28" s="248"/>
      <c r="DIG28" s="248"/>
      <c r="DIJ28" s="249"/>
      <c r="DIK28" s="249"/>
      <c r="DIL28" s="249"/>
      <c r="DIM28" s="249"/>
      <c r="DIN28" s="249"/>
      <c r="DIO28" s="249"/>
      <c r="DIP28" s="249"/>
      <c r="DIQ28" s="249"/>
      <c r="DIR28" s="249"/>
      <c r="DIS28" s="249"/>
      <c r="DIT28" s="249"/>
      <c r="DIU28" s="249"/>
      <c r="DIX28" s="248"/>
      <c r="DIZ28" s="248"/>
      <c r="DJC28" s="249"/>
      <c r="DJD28" s="249"/>
      <c r="DJE28" s="249"/>
      <c r="DJF28" s="249"/>
      <c r="DJG28" s="249"/>
      <c r="DJH28" s="249"/>
      <c r="DJI28" s="249"/>
      <c r="DJJ28" s="249"/>
      <c r="DJK28" s="249"/>
      <c r="DJL28" s="249"/>
      <c r="DJM28" s="249"/>
      <c r="DJN28" s="249"/>
      <c r="DJQ28" s="248"/>
      <c r="DJS28" s="248"/>
      <c r="DJV28" s="249"/>
      <c r="DJW28" s="249"/>
      <c r="DJX28" s="249"/>
      <c r="DJY28" s="249"/>
      <c r="DJZ28" s="249"/>
      <c r="DKA28" s="249"/>
      <c r="DKB28" s="249"/>
      <c r="DKC28" s="249"/>
      <c r="DKD28" s="249"/>
      <c r="DKE28" s="249"/>
      <c r="DKF28" s="249"/>
      <c r="DKG28" s="249"/>
      <c r="DKJ28" s="248"/>
      <c r="DKL28" s="248"/>
      <c r="DKO28" s="249"/>
      <c r="DKP28" s="249"/>
      <c r="DKQ28" s="249"/>
      <c r="DKR28" s="249"/>
      <c r="DKS28" s="249"/>
      <c r="DKT28" s="249"/>
      <c r="DKU28" s="249"/>
      <c r="DKV28" s="249"/>
      <c r="DKW28" s="249"/>
      <c r="DKX28" s="249"/>
      <c r="DKY28" s="249"/>
      <c r="DKZ28" s="249"/>
      <c r="DLC28" s="248"/>
      <c r="DLE28" s="248"/>
      <c r="DLH28" s="249"/>
      <c r="DLI28" s="249"/>
      <c r="DLJ28" s="249"/>
      <c r="DLK28" s="249"/>
      <c r="DLL28" s="249"/>
      <c r="DLM28" s="249"/>
      <c r="DLN28" s="249"/>
      <c r="DLO28" s="249"/>
      <c r="DLP28" s="249"/>
      <c r="DLQ28" s="249"/>
      <c r="DLR28" s="249"/>
      <c r="DLS28" s="249"/>
      <c r="DLV28" s="248"/>
      <c r="DLX28" s="248"/>
      <c r="DMA28" s="249"/>
      <c r="DMB28" s="249"/>
      <c r="DMC28" s="249"/>
      <c r="DMD28" s="249"/>
      <c r="DME28" s="249"/>
      <c r="DMF28" s="249"/>
      <c r="DMG28" s="249"/>
      <c r="DMH28" s="249"/>
      <c r="DMI28" s="249"/>
      <c r="DMJ28" s="249"/>
      <c r="DMK28" s="249"/>
      <c r="DML28" s="249"/>
      <c r="DMO28" s="248"/>
      <c r="DMQ28" s="248"/>
      <c r="DMT28" s="249"/>
      <c r="DMU28" s="249"/>
      <c r="DMV28" s="249"/>
      <c r="DMW28" s="249"/>
      <c r="DMX28" s="249"/>
      <c r="DMY28" s="249"/>
      <c r="DMZ28" s="249"/>
      <c r="DNA28" s="249"/>
      <c r="DNB28" s="249"/>
      <c r="DNC28" s="249"/>
      <c r="DND28" s="249"/>
      <c r="DNE28" s="249"/>
      <c r="DNH28" s="248"/>
      <c r="DNJ28" s="248"/>
      <c r="DNM28" s="249"/>
      <c r="DNN28" s="249"/>
      <c r="DNO28" s="249"/>
      <c r="DNP28" s="249"/>
      <c r="DNQ28" s="249"/>
      <c r="DNR28" s="249"/>
      <c r="DNS28" s="249"/>
      <c r="DNT28" s="249"/>
      <c r="DNU28" s="249"/>
      <c r="DNV28" s="249"/>
      <c r="DNW28" s="249"/>
      <c r="DNX28" s="249"/>
      <c r="DOA28" s="248"/>
      <c r="DOC28" s="248"/>
      <c r="DOF28" s="249"/>
      <c r="DOG28" s="249"/>
      <c r="DOH28" s="249"/>
      <c r="DOI28" s="249"/>
      <c r="DOJ28" s="249"/>
      <c r="DOK28" s="249"/>
      <c r="DOL28" s="249"/>
      <c r="DOM28" s="249"/>
      <c r="DON28" s="249"/>
      <c r="DOO28" s="249"/>
      <c r="DOP28" s="249"/>
      <c r="DOQ28" s="249"/>
      <c r="DOT28" s="248"/>
      <c r="DOV28" s="248"/>
      <c r="DOY28" s="249"/>
      <c r="DOZ28" s="249"/>
      <c r="DPA28" s="249"/>
      <c r="DPB28" s="249"/>
      <c r="DPC28" s="249"/>
      <c r="DPD28" s="249"/>
      <c r="DPE28" s="249"/>
      <c r="DPF28" s="249"/>
      <c r="DPG28" s="249"/>
      <c r="DPH28" s="249"/>
      <c r="DPI28" s="249"/>
      <c r="DPJ28" s="249"/>
      <c r="DPM28" s="248"/>
      <c r="DPO28" s="248"/>
      <c r="DPR28" s="249"/>
      <c r="DPS28" s="249"/>
      <c r="DPT28" s="249"/>
      <c r="DPU28" s="249"/>
      <c r="DPV28" s="249"/>
      <c r="DPW28" s="249"/>
      <c r="DPX28" s="249"/>
      <c r="DPY28" s="249"/>
      <c r="DPZ28" s="249"/>
      <c r="DQA28" s="249"/>
      <c r="DQB28" s="249"/>
      <c r="DQC28" s="249"/>
      <c r="DQF28" s="248"/>
      <c r="DQH28" s="248"/>
      <c r="DQK28" s="249"/>
      <c r="DQL28" s="249"/>
      <c r="DQM28" s="249"/>
      <c r="DQN28" s="249"/>
      <c r="DQO28" s="249"/>
      <c r="DQP28" s="249"/>
      <c r="DQQ28" s="249"/>
      <c r="DQR28" s="249"/>
      <c r="DQS28" s="249"/>
      <c r="DQT28" s="249"/>
      <c r="DQU28" s="249"/>
      <c r="DQV28" s="249"/>
      <c r="DQY28" s="248"/>
      <c r="DRA28" s="248"/>
      <c r="DRD28" s="249"/>
      <c r="DRE28" s="249"/>
      <c r="DRF28" s="249"/>
      <c r="DRG28" s="249"/>
      <c r="DRH28" s="249"/>
      <c r="DRI28" s="249"/>
      <c r="DRJ28" s="249"/>
      <c r="DRK28" s="249"/>
      <c r="DRL28" s="249"/>
      <c r="DRM28" s="249"/>
      <c r="DRN28" s="249"/>
      <c r="DRO28" s="249"/>
      <c r="DRR28" s="248"/>
      <c r="DRT28" s="248"/>
      <c r="DRW28" s="249"/>
      <c r="DRX28" s="249"/>
      <c r="DRY28" s="249"/>
      <c r="DRZ28" s="249"/>
      <c r="DSA28" s="249"/>
      <c r="DSB28" s="249"/>
      <c r="DSC28" s="249"/>
      <c r="DSD28" s="249"/>
      <c r="DSE28" s="249"/>
      <c r="DSF28" s="249"/>
      <c r="DSG28" s="249"/>
      <c r="DSH28" s="249"/>
      <c r="DSK28" s="248"/>
      <c r="DSM28" s="248"/>
      <c r="DSP28" s="249"/>
      <c r="DSQ28" s="249"/>
      <c r="DSR28" s="249"/>
      <c r="DSS28" s="249"/>
      <c r="DST28" s="249"/>
      <c r="DSU28" s="249"/>
      <c r="DSV28" s="249"/>
      <c r="DSW28" s="249"/>
      <c r="DSX28" s="249"/>
      <c r="DSY28" s="249"/>
      <c r="DSZ28" s="249"/>
      <c r="DTA28" s="249"/>
      <c r="DTD28" s="248"/>
      <c r="DTF28" s="248"/>
      <c r="DTI28" s="249"/>
      <c r="DTJ28" s="249"/>
      <c r="DTK28" s="249"/>
      <c r="DTL28" s="249"/>
      <c r="DTM28" s="249"/>
      <c r="DTN28" s="249"/>
      <c r="DTO28" s="249"/>
      <c r="DTP28" s="249"/>
      <c r="DTQ28" s="249"/>
      <c r="DTR28" s="249"/>
      <c r="DTS28" s="249"/>
      <c r="DTT28" s="249"/>
      <c r="DTW28" s="248"/>
      <c r="DTY28" s="248"/>
      <c r="DUB28" s="249"/>
      <c r="DUC28" s="249"/>
      <c r="DUD28" s="249"/>
      <c r="DUE28" s="249"/>
      <c r="DUF28" s="249"/>
      <c r="DUG28" s="249"/>
      <c r="DUH28" s="249"/>
      <c r="DUI28" s="249"/>
      <c r="DUJ28" s="249"/>
      <c r="DUK28" s="249"/>
      <c r="DUL28" s="249"/>
      <c r="DUM28" s="249"/>
      <c r="DUP28" s="248"/>
      <c r="DUR28" s="248"/>
      <c r="DUU28" s="249"/>
      <c r="DUV28" s="249"/>
      <c r="DUW28" s="249"/>
      <c r="DUX28" s="249"/>
      <c r="DUY28" s="249"/>
      <c r="DUZ28" s="249"/>
      <c r="DVA28" s="249"/>
      <c r="DVB28" s="249"/>
      <c r="DVC28" s="249"/>
      <c r="DVD28" s="249"/>
      <c r="DVE28" s="249"/>
      <c r="DVF28" s="249"/>
      <c r="DVI28" s="248"/>
      <c r="DVK28" s="248"/>
      <c r="DVN28" s="249"/>
      <c r="DVO28" s="249"/>
      <c r="DVP28" s="249"/>
      <c r="DVQ28" s="249"/>
      <c r="DVR28" s="249"/>
      <c r="DVS28" s="249"/>
      <c r="DVT28" s="249"/>
      <c r="DVU28" s="249"/>
      <c r="DVV28" s="249"/>
      <c r="DVW28" s="249"/>
      <c r="DVX28" s="249"/>
      <c r="DVY28" s="249"/>
      <c r="DWB28" s="248"/>
      <c r="DWD28" s="248"/>
      <c r="DWG28" s="249"/>
      <c r="DWH28" s="249"/>
      <c r="DWI28" s="249"/>
      <c r="DWJ28" s="249"/>
      <c r="DWK28" s="249"/>
      <c r="DWL28" s="249"/>
      <c r="DWM28" s="249"/>
      <c r="DWN28" s="249"/>
      <c r="DWO28" s="249"/>
      <c r="DWP28" s="249"/>
      <c r="DWQ28" s="249"/>
      <c r="DWR28" s="249"/>
      <c r="DWU28" s="248"/>
      <c r="DWW28" s="248"/>
      <c r="DWZ28" s="249"/>
      <c r="DXA28" s="249"/>
      <c r="DXB28" s="249"/>
      <c r="DXC28" s="249"/>
      <c r="DXD28" s="249"/>
      <c r="DXE28" s="249"/>
      <c r="DXF28" s="249"/>
      <c r="DXG28" s="249"/>
      <c r="DXH28" s="249"/>
      <c r="DXI28" s="249"/>
      <c r="DXJ28" s="249"/>
      <c r="DXK28" s="249"/>
      <c r="DXN28" s="248"/>
      <c r="DXP28" s="248"/>
      <c r="DXS28" s="249"/>
      <c r="DXT28" s="249"/>
      <c r="DXU28" s="249"/>
      <c r="DXV28" s="249"/>
      <c r="DXW28" s="249"/>
      <c r="DXX28" s="249"/>
      <c r="DXY28" s="249"/>
      <c r="DXZ28" s="249"/>
      <c r="DYA28" s="249"/>
      <c r="DYB28" s="249"/>
      <c r="DYC28" s="249"/>
      <c r="DYD28" s="249"/>
      <c r="DYG28" s="248"/>
      <c r="DYI28" s="248"/>
      <c r="DYL28" s="249"/>
      <c r="DYM28" s="249"/>
      <c r="DYN28" s="249"/>
      <c r="DYO28" s="249"/>
      <c r="DYP28" s="249"/>
      <c r="DYQ28" s="249"/>
      <c r="DYR28" s="249"/>
      <c r="DYS28" s="249"/>
      <c r="DYT28" s="249"/>
      <c r="DYU28" s="249"/>
      <c r="DYV28" s="249"/>
      <c r="DYW28" s="249"/>
      <c r="DYZ28" s="248"/>
      <c r="DZB28" s="248"/>
      <c r="DZE28" s="249"/>
      <c r="DZF28" s="249"/>
      <c r="DZG28" s="249"/>
      <c r="DZH28" s="249"/>
      <c r="DZI28" s="249"/>
      <c r="DZJ28" s="249"/>
      <c r="DZK28" s="249"/>
      <c r="DZL28" s="249"/>
      <c r="DZM28" s="249"/>
      <c r="DZN28" s="249"/>
      <c r="DZO28" s="249"/>
      <c r="DZP28" s="249"/>
      <c r="DZS28" s="248"/>
      <c r="DZU28" s="248"/>
      <c r="DZX28" s="249"/>
      <c r="DZY28" s="249"/>
      <c r="DZZ28" s="249"/>
      <c r="EAA28" s="249"/>
      <c r="EAB28" s="249"/>
      <c r="EAC28" s="249"/>
      <c r="EAD28" s="249"/>
      <c r="EAE28" s="249"/>
      <c r="EAF28" s="249"/>
      <c r="EAG28" s="249"/>
      <c r="EAH28" s="249"/>
      <c r="EAI28" s="249"/>
      <c r="EAL28" s="248"/>
      <c r="EAN28" s="248"/>
      <c r="EAQ28" s="249"/>
      <c r="EAR28" s="249"/>
      <c r="EAS28" s="249"/>
      <c r="EAT28" s="249"/>
      <c r="EAU28" s="249"/>
      <c r="EAV28" s="249"/>
      <c r="EAW28" s="249"/>
      <c r="EAX28" s="249"/>
      <c r="EAY28" s="249"/>
      <c r="EAZ28" s="249"/>
      <c r="EBA28" s="249"/>
      <c r="EBB28" s="249"/>
      <c r="EBE28" s="248"/>
      <c r="EBG28" s="248"/>
      <c r="EBJ28" s="249"/>
      <c r="EBK28" s="249"/>
      <c r="EBL28" s="249"/>
      <c r="EBM28" s="249"/>
      <c r="EBN28" s="249"/>
      <c r="EBO28" s="249"/>
      <c r="EBP28" s="249"/>
      <c r="EBQ28" s="249"/>
      <c r="EBR28" s="249"/>
      <c r="EBS28" s="249"/>
      <c r="EBT28" s="249"/>
      <c r="EBU28" s="249"/>
      <c r="EBX28" s="248"/>
      <c r="EBZ28" s="248"/>
      <c r="ECC28" s="249"/>
      <c r="ECD28" s="249"/>
      <c r="ECE28" s="249"/>
      <c r="ECF28" s="249"/>
      <c r="ECG28" s="249"/>
      <c r="ECH28" s="249"/>
      <c r="ECI28" s="249"/>
      <c r="ECJ28" s="249"/>
      <c r="ECK28" s="249"/>
      <c r="ECL28" s="249"/>
      <c r="ECM28" s="249"/>
      <c r="ECN28" s="249"/>
      <c r="ECQ28" s="248"/>
      <c r="ECS28" s="248"/>
      <c r="ECV28" s="249"/>
      <c r="ECW28" s="249"/>
      <c r="ECX28" s="249"/>
      <c r="ECY28" s="249"/>
      <c r="ECZ28" s="249"/>
      <c r="EDA28" s="249"/>
      <c r="EDB28" s="249"/>
      <c r="EDC28" s="249"/>
      <c r="EDD28" s="249"/>
      <c r="EDE28" s="249"/>
      <c r="EDF28" s="249"/>
      <c r="EDG28" s="249"/>
      <c r="EDJ28" s="248"/>
      <c r="EDL28" s="248"/>
      <c r="EDO28" s="249"/>
      <c r="EDP28" s="249"/>
      <c r="EDQ28" s="249"/>
      <c r="EDR28" s="249"/>
      <c r="EDS28" s="249"/>
      <c r="EDT28" s="249"/>
      <c r="EDU28" s="249"/>
      <c r="EDV28" s="249"/>
      <c r="EDW28" s="249"/>
      <c r="EDX28" s="249"/>
      <c r="EDY28" s="249"/>
      <c r="EDZ28" s="249"/>
      <c r="EEC28" s="248"/>
      <c r="EEE28" s="248"/>
      <c r="EEH28" s="249"/>
      <c r="EEI28" s="249"/>
      <c r="EEJ28" s="249"/>
      <c r="EEK28" s="249"/>
      <c r="EEL28" s="249"/>
      <c r="EEM28" s="249"/>
      <c r="EEN28" s="249"/>
      <c r="EEO28" s="249"/>
      <c r="EEP28" s="249"/>
      <c r="EEQ28" s="249"/>
      <c r="EER28" s="249"/>
      <c r="EES28" s="249"/>
      <c r="EEV28" s="248"/>
      <c r="EEX28" s="248"/>
      <c r="EFA28" s="249"/>
      <c r="EFB28" s="249"/>
      <c r="EFC28" s="249"/>
      <c r="EFD28" s="249"/>
      <c r="EFE28" s="249"/>
      <c r="EFF28" s="249"/>
      <c r="EFG28" s="249"/>
      <c r="EFH28" s="249"/>
      <c r="EFI28" s="249"/>
      <c r="EFJ28" s="249"/>
      <c r="EFK28" s="249"/>
      <c r="EFL28" s="249"/>
      <c r="EFO28" s="248"/>
      <c r="EFQ28" s="248"/>
      <c r="EFT28" s="249"/>
      <c r="EFU28" s="249"/>
      <c r="EFV28" s="249"/>
      <c r="EFW28" s="249"/>
      <c r="EFX28" s="249"/>
      <c r="EFY28" s="249"/>
      <c r="EFZ28" s="249"/>
      <c r="EGA28" s="249"/>
      <c r="EGB28" s="249"/>
      <c r="EGC28" s="249"/>
      <c r="EGD28" s="249"/>
      <c r="EGE28" s="249"/>
      <c r="EGH28" s="248"/>
      <c r="EGJ28" s="248"/>
      <c r="EGM28" s="249"/>
      <c r="EGN28" s="249"/>
      <c r="EGO28" s="249"/>
      <c r="EGP28" s="249"/>
      <c r="EGQ28" s="249"/>
      <c r="EGR28" s="249"/>
      <c r="EGS28" s="249"/>
      <c r="EGT28" s="249"/>
      <c r="EGU28" s="249"/>
      <c r="EGV28" s="249"/>
      <c r="EGW28" s="249"/>
      <c r="EGX28" s="249"/>
      <c r="EHA28" s="248"/>
      <c r="EHC28" s="248"/>
      <c r="EHF28" s="249"/>
      <c r="EHG28" s="249"/>
      <c r="EHH28" s="249"/>
      <c r="EHI28" s="249"/>
      <c r="EHJ28" s="249"/>
      <c r="EHK28" s="249"/>
      <c r="EHL28" s="249"/>
      <c r="EHM28" s="249"/>
      <c r="EHN28" s="249"/>
      <c r="EHO28" s="249"/>
      <c r="EHP28" s="249"/>
      <c r="EHQ28" s="249"/>
      <c r="EHT28" s="248"/>
      <c r="EHV28" s="248"/>
      <c r="EHY28" s="249"/>
      <c r="EHZ28" s="249"/>
      <c r="EIA28" s="249"/>
      <c r="EIB28" s="249"/>
      <c r="EIC28" s="249"/>
      <c r="EID28" s="249"/>
      <c r="EIE28" s="249"/>
      <c r="EIF28" s="249"/>
      <c r="EIG28" s="249"/>
      <c r="EIH28" s="249"/>
      <c r="EII28" s="249"/>
      <c r="EIJ28" s="249"/>
      <c r="EIM28" s="248"/>
      <c r="EIO28" s="248"/>
      <c r="EIR28" s="249"/>
      <c r="EIS28" s="249"/>
      <c r="EIT28" s="249"/>
      <c r="EIU28" s="249"/>
      <c r="EIV28" s="249"/>
      <c r="EIW28" s="249"/>
      <c r="EIX28" s="249"/>
      <c r="EIY28" s="249"/>
      <c r="EIZ28" s="249"/>
      <c r="EJA28" s="249"/>
      <c r="EJB28" s="249"/>
      <c r="EJC28" s="249"/>
      <c r="EJF28" s="248"/>
      <c r="EJH28" s="248"/>
      <c r="EJK28" s="249"/>
      <c r="EJL28" s="249"/>
      <c r="EJM28" s="249"/>
      <c r="EJN28" s="249"/>
      <c r="EJO28" s="249"/>
      <c r="EJP28" s="249"/>
      <c r="EJQ28" s="249"/>
      <c r="EJR28" s="249"/>
      <c r="EJS28" s="249"/>
      <c r="EJT28" s="249"/>
      <c r="EJU28" s="249"/>
      <c r="EJV28" s="249"/>
      <c r="EJY28" s="248"/>
      <c r="EKA28" s="248"/>
      <c r="EKD28" s="249"/>
      <c r="EKE28" s="249"/>
      <c r="EKF28" s="249"/>
      <c r="EKG28" s="249"/>
      <c r="EKH28" s="249"/>
      <c r="EKI28" s="249"/>
      <c r="EKJ28" s="249"/>
      <c r="EKK28" s="249"/>
      <c r="EKL28" s="249"/>
      <c r="EKM28" s="249"/>
      <c r="EKN28" s="249"/>
      <c r="EKO28" s="249"/>
      <c r="EKR28" s="248"/>
      <c r="EKT28" s="248"/>
      <c r="EKW28" s="249"/>
      <c r="EKX28" s="249"/>
      <c r="EKY28" s="249"/>
      <c r="EKZ28" s="249"/>
      <c r="ELA28" s="249"/>
      <c r="ELB28" s="249"/>
      <c r="ELC28" s="249"/>
      <c r="ELD28" s="249"/>
      <c r="ELE28" s="249"/>
      <c r="ELF28" s="249"/>
      <c r="ELG28" s="249"/>
      <c r="ELH28" s="249"/>
      <c r="ELK28" s="248"/>
      <c r="ELM28" s="248"/>
      <c r="ELP28" s="249"/>
      <c r="ELQ28" s="249"/>
      <c r="ELR28" s="249"/>
      <c r="ELS28" s="249"/>
      <c r="ELT28" s="249"/>
      <c r="ELU28" s="249"/>
      <c r="ELV28" s="249"/>
      <c r="ELW28" s="249"/>
      <c r="ELX28" s="249"/>
      <c r="ELY28" s="249"/>
      <c r="ELZ28" s="249"/>
      <c r="EMA28" s="249"/>
      <c r="EMD28" s="248"/>
      <c r="EMF28" s="248"/>
      <c r="EMI28" s="249"/>
      <c r="EMJ28" s="249"/>
      <c r="EMK28" s="249"/>
      <c r="EML28" s="249"/>
      <c r="EMM28" s="249"/>
      <c r="EMN28" s="249"/>
      <c r="EMO28" s="249"/>
      <c r="EMP28" s="249"/>
      <c r="EMQ28" s="249"/>
      <c r="EMR28" s="249"/>
      <c r="EMS28" s="249"/>
      <c r="EMT28" s="249"/>
      <c r="EMW28" s="248"/>
      <c r="EMY28" s="248"/>
      <c r="ENB28" s="249"/>
      <c r="ENC28" s="249"/>
      <c r="END28" s="249"/>
      <c r="ENE28" s="249"/>
      <c r="ENF28" s="249"/>
      <c r="ENG28" s="249"/>
      <c r="ENH28" s="249"/>
      <c r="ENI28" s="249"/>
      <c r="ENJ28" s="249"/>
      <c r="ENK28" s="249"/>
      <c r="ENL28" s="249"/>
      <c r="ENM28" s="249"/>
      <c r="ENP28" s="248"/>
      <c r="ENR28" s="248"/>
      <c r="ENU28" s="249"/>
      <c r="ENV28" s="249"/>
      <c r="ENW28" s="249"/>
      <c r="ENX28" s="249"/>
      <c r="ENY28" s="249"/>
      <c r="ENZ28" s="249"/>
      <c r="EOA28" s="249"/>
      <c r="EOB28" s="249"/>
      <c r="EOC28" s="249"/>
      <c r="EOD28" s="249"/>
      <c r="EOE28" s="249"/>
      <c r="EOF28" s="249"/>
      <c r="EOI28" s="248"/>
      <c r="EOK28" s="248"/>
      <c r="EON28" s="249"/>
      <c r="EOO28" s="249"/>
      <c r="EOP28" s="249"/>
      <c r="EOQ28" s="249"/>
      <c r="EOR28" s="249"/>
      <c r="EOS28" s="249"/>
      <c r="EOT28" s="249"/>
      <c r="EOU28" s="249"/>
      <c r="EOV28" s="249"/>
      <c r="EOW28" s="249"/>
      <c r="EOX28" s="249"/>
      <c r="EOY28" s="249"/>
      <c r="EPB28" s="248"/>
      <c r="EPD28" s="248"/>
      <c r="EPG28" s="249"/>
      <c r="EPH28" s="249"/>
      <c r="EPI28" s="249"/>
      <c r="EPJ28" s="249"/>
      <c r="EPK28" s="249"/>
      <c r="EPL28" s="249"/>
      <c r="EPM28" s="249"/>
      <c r="EPN28" s="249"/>
      <c r="EPO28" s="249"/>
      <c r="EPP28" s="249"/>
      <c r="EPQ28" s="249"/>
      <c r="EPR28" s="249"/>
      <c r="EPU28" s="248"/>
      <c r="EPW28" s="248"/>
      <c r="EPZ28" s="249"/>
      <c r="EQA28" s="249"/>
      <c r="EQB28" s="249"/>
      <c r="EQC28" s="249"/>
      <c r="EQD28" s="249"/>
      <c r="EQE28" s="249"/>
      <c r="EQF28" s="249"/>
      <c r="EQG28" s="249"/>
      <c r="EQH28" s="249"/>
      <c r="EQI28" s="249"/>
      <c r="EQJ28" s="249"/>
      <c r="EQK28" s="249"/>
      <c r="EQN28" s="248"/>
      <c r="EQP28" s="248"/>
      <c r="EQS28" s="249"/>
      <c r="EQT28" s="249"/>
      <c r="EQU28" s="249"/>
      <c r="EQV28" s="249"/>
      <c r="EQW28" s="249"/>
      <c r="EQX28" s="249"/>
      <c r="EQY28" s="249"/>
      <c r="EQZ28" s="249"/>
      <c r="ERA28" s="249"/>
      <c r="ERB28" s="249"/>
      <c r="ERC28" s="249"/>
      <c r="ERD28" s="249"/>
      <c r="ERG28" s="248"/>
      <c r="ERI28" s="248"/>
      <c r="ERL28" s="249"/>
      <c r="ERM28" s="249"/>
      <c r="ERN28" s="249"/>
      <c r="ERO28" s="249"/>
      <c r="ERP28" s="249"/>
      <c r="ERQ28" s="249"/>
      <c r="ERR28" s="249"/>
      <c r="ERS28" s="249"/>
      <c r="ERT28" s="249"/>
      <c r="ERU28" s="249"/>
      <c r="ERV28" s="249"/>
      <c r="ERW28" s="249"/>
      <c r="ERZ28" s="248"/>
      <c r="ESB28" s="248"/>
      <c r="ESE28" s="249"/>
      <c r="ESF28" s="249"/>
      <c r="ESG28" s="249"/>
      <c r="ESH28" s="249"/>
      <c r="ESI28" s="249"/>
      <c r="ESJ28" s="249"/>
      <c r="ESK28" s="249"/>
      <c r="ESL28" s="249"/>
      <c r="ESM28" s="249"/>
      <c r="ESN28" s="249"/>
      <c r="ESO28" s="249"/>
      <c r="ESP28" s="249"/>
      <c r="ESS28" s="248"/>
      <c r="ESU28" s="248"/>
      <c r="ESX28" s="249"/>
      <c r="ESY28" s="249"/>
      <c r="ESZ28" s="249"/>
      <c r="ETA28" s="249"/>
      <c r="ETB28" s="249"/>
      <c r="ETC28" s="249"/>
      <c r="ETD28" s="249"/>
      <c r="ETE28" s="249"/>
      <c r="ETF28" s="249"/>
      <c r="ETG28" s="249"/>
      <c r="ETH28" s="249"/>
      <c r="ETI28" s="249"/>
      <c r="ETL28" s="248"/>
      <c r="ETN28" s="248"/>
      <c r="ETQ28" s="249"/>
      <c r="ETR28" s="249"/>
      <c r="ETS28" s="249"/>
      <c r="ETT28" s="249"/>
      <c r="ETU28" s="249"/>
      <c r="ETV28" s="249"/>
      <c r="ETW28" s="249"/>
      <c r="ETX28" s="249"/>
      <c r="ETY28" s="249"/>
      <c r="ETZ28" s="249"/>
      <c r="EUA28" s="249"/>
      <c r="EUB28" s="249"/>
      <c r="EUE28" s="248"/>
      <c r="EUG28" s="248"/>
      <c r="EUJ28" s="249"/>
      <c r="EUK28" s="249"/>
      <c r="EUL28" s="249"/>
      <c r="EUM28" s="249"/>
      <c r="EUN28" s="249"/>
      <c r="EUO28" s="249"/>
      <c r="EUP28" s="249"/>
      <c r="EUQ28" s="249"/>
      <c r="EUR28" s="249"/>
      <c r="EUS28" s="249"/>
      <c r="EUT28" s="249"/>
      <c r="EUU28" s="249"/>
      <c r="EUX28" s="248"/>
      <c r="EUZ28" s="248"/>
      <c r="EVC28" s="249"/>
      <c r="EVD28" s="249"/>
      <c r="EVE28" s="249"/>
      <c r="EVF28" s="249"/>
      <c r="EVG28" s="249"/>
      <c r="EVH28" s="249"/>
      <c r="EVI28" s="249"/>
      <c r="EVJ28" s="249"/>
      <c r="EVK28" s="249"/>
      <c r="EVL28" s="249"/>
      <c r="EVM28" s="249"/>
      <c r="EVN28" s="249"/>
      <c r="EVQ28" s="248"/>
      <c r="EVS28" s="248"/>
      <c r="EVV28" s="249"/>
      <c r="EVW28" s="249"/>
      <c r="EVX28" s="249"/>
      <c r="EVY28" s="249"/>
      <c r="EVZ28" s="249"/>
      <c r="EWA28" s="249"/>
      <c r="EWB28" s="249"/>
      <c r="EWC28" s="249"/>
      <c r="EWD28" s="249"/>
      <c r="EWE28" s="249"/>
      <c r="EWF28" s="249"/>
      <c r="EWG28" s="249"/>
      <c r="EWJ28" s="248"/>
      <c r="EWL28" s="248"/>
      <c r="EWO28" s="249"/>
      <c r="EWP28" s="249"/>
      <c r="EWQ28" s="249"/>
      <c r="EWR28" s="249"/>
      <c r="EWS28" s="249"/>
      <c r="EWT28" s="249"/>
      <c r="EWU28" s="249"/>
      <c r="EWV28" s="249"/>
      <c r="EWW28" s="249"/>
      <c r="EWX28" s="249"/>
      <c r="EWY28" s="249"/>
      <c r="EWZ28" s="249"/>
      <c r="EXC28" s="248"/>
      <c r="EXE28" s="248"/>
      <c r="EXH28" s="249"/>
      <c r="EXI28" s="249"/>
      <c r="EXJ28" s="249"/>
      <c r="EXK28" s="249"/>
      <c r="EXL28" s="249"/>
      <c r="EXM28" s="249"/>
      <c r="EXN28" s="249"/>
      <c r="EXO28" s="249"/>
      <c r="EXP28" s="249"/>
      <c r="EXQ28" s="249"/>
      <c r="EXR28" s="249"/>
      <c r="EXS28" s="249"/>
      <c r="EXV28" s="248"/>
      <c r="EXX28" s="248"/>
      <c r="EYA28" s="249"/>
      <c r="EYB28" s="249"/>
      <c r="EYC28" s="249"/>
      <c r="EYD28" s="249"/>
      <c r="EYE28" s="249"/>
      <c r="EYF28" s="249"/>
      <c r="EYG28" s="249"/>
      <c r="EYH28" s="249"/>
      <c r="EYI28" s="249"/>
      <c r="EYJ28" s="249"/>
      <c r="EYK28" s="249"/>
      <c r="EYL28" s="249"/>
      <c r="EYO28" s="248"/>
      <c r="EYQ28" s="248"/>
      <c r="EYT28" s="249"/>
      <c r="EYU28" s="249"/>
      <c r="EYV28" s="249"/>
      <c r="EYW28" s="249"/>
      <c r="EYX28" s="249"/>
      <c r="EYY28" s="249"/>
      <c r="EYZ28" s="249"/>
      <c r="EZA28" s="249"/>
      <c r="EZB28" s="249"/>
      <c r="EZC28" s="249"/>
      <c r="EZD28" s="249"/>
      <c r="EZE28" s="249"/>
      <c r="EZH28" s="248"/>
      <c r="EZJ28" s="248"/>
      <c r="EZM28" s="249"/>
      <c r="EZN28" s="249"/>
      <c r="EZO28" s="249"/>
      <c r="EZP28" s="249"/>
      <c r="EZQ28" s="249"/>
      <c r="EZR28" s="249"/>
      <c r="EZS28" s="249"/>
      <c r="EZT28" s="249"/>
      <c r="EZU28" s="249"/>
      <c r="EZV28" s="249"/>
      <c r="EZW28" s="249"/>
      <c r="EZX28" s="249"/>
      <c r="FAA28" s="248"/>
      <c r="FAC28" s="248"/>
      <c r="FAF28" s="249"/>
      <c r="FAG28" s="249"/>
      <c r="FAH28" s="249"/>
      <c r="FAI28" s="249"/>
      <c r="FAJ28" s="249"/>
      <c r="FAK28" s="249"/>
      <c r="FAL28" s="249"/>
      <c r="FAM28" s="249"/>
      <c r="FAN28" s="249"/>
      <c r="FAO28" s="249"/>
      <c r="FAP28" s="249"/>
      <c r="FAQ28" s="249"/>
      <c r="FAT28" s="248"/>
      <c r="FAV28" s="248"/>
      <c r="FAY28" s="249"/>
      <c r="FAZ28" s="249"/>
      <c r="FBA28" s="249"/>
      <c r="FBB28" s="249"/>
      <c r="FBC28" s="249"/>
      <c r="FBD28" s="249"/>
      <c r="FBE28" s="249"/>
      <c r="FBF28" s="249"/>
      <c r="FBG28" s="249"/>
      <c r="FBH28" s="249"/>
      <c r="FBI28" s="249"/>
      <c r="FBJ28" s="249"/>
      <c r="FBM28" s="248"/>
      <c r="FBO28" s="248"/>
      <c r="FBR28" s="249"/>
      <c r="FBS28" s="249"/>
      <c r="FBT28" s="249"/>
      <c r="FBU28" s="249"/>
      <c r="FBV28" s="249"/>
      <c r="FBW28" s="249"/>
      <c r="FBX28" s="249"/>
      <c r="FBY28" s="249"/>
      <c r="FBZ28" s="249"/>
      <c r="FCA28" s="249"/>
      <c r="FCB28" s="249"/>
      <c r="FCC28" s="249"/>
      <c r="FCF28" s="248"/>
      <c r="FCH28" s="248"/>
      <c r="FCK28" s="249"/>
      <c r="FCL28" s="249"/>
      <c r="FCM28" s="249"/>
      <c r="FCN28" s="249"/>
      <c r="FCO28" s="249"/>
      <c r="FCP28" s="249"/>
      <c r="FCQ28" s="249"/>
      <c r="FCR28" s="249"/>
      <c r="FCS28" s="249"/>
      <c r="FCT28" s="249"/>
      <c r="FCU28" s="249"/>
      <c r="FCV28" s="249"/>
      <c r="FCY28" s="248"/>
      <c r="FDA28" s="248"/>
      <c r="FDD28" s="249"/>
      <c r="FDE28" s="249"/>
      <c r="FDF28" s="249"/>
      <c r="FDG28" s="249"/>
      <c r="FDH28" s="249"/>
      <c r="FDI28" s="249"/>
      <c r="FDJ28" s="249"/>
      <c r="FDK28" s="249"/>
      <c r="FDL28" s="249"/>
      <c r="FDM28" s="249"/>
      <c r="FDN28" s="249"/>
      <c r="FDO28" s="249"/>
      <c r="FDR28" s="248"/>
      <c r="FDT28" s="248"/>
      <c r="FDW28" s="249"/>
      <c r="FDX28" s="249"/>
      <c r="FDY28" s="249"/>
      <c r="FDZ28" s="249"/>
      <c r="FEA28" s="249"/>
      <c r="FEB28" s="249"/>
      <c r="FEC28" s="249"/>
      <c r="FED28" s="249"/>
      <c r="FEE28" s="249"/>
      <c r="FEF28" s="249"/>
      <c r="FEG28" s="249"/>
      <c r="FEH28" s="249"/>
      <c r="FEK28" s="248"/>
      <c r="FEM28" s="248"/>
      <c r="FEP28" s="249"/>
      <c r="FEQ28" s="249"/>
      <c r="FER28" s="249"/>
      <c r="FES28" s="249"/>
      <c r="FET28" s="249"/>
      <c r="FEU28" s="249"/>
      <c r="FEV28" s="249"/>
      <c r="FEW28" s="249"/>
      <c r="FEX28" s="249"/>
      <c r="FEY28" s="249"/>
      <c r="FEZ28" s="249"/>
      <c r="FFA28" s="249"/>
      <c r="FFD28" s="248"/>
      <c r="FFF28" s="248"/>
      <c r="FFI28" s="249"/>
      <c r="FFJ28" s="249"/>
      <c r="FFK28" s="249"/>
      <c r="FFL28" s="249"/>
      <c r="FFM28" s="249"/>
      <c r="FFN28" s="249"/>
      <c r="FFO28" s="249"/>
      <c r="FFP28" s="249"/>
      <c r="FFQ28" s="249"/>
      <c r="FFR28" s="249"/>
      <c r="FFS28" s="249"/>
      <c r="FFT28" s="249"/>
      <c r="FFW28" s="248"/>
      <c r="FFY28" s="248"/>
      <c r="FGB28" s="249"/>
      <c r="FGC28" s="249"/>
      <c r="FGD28" s="249"/>
      <c r="FGE28" s="249"/>
      <c r="FGF28" s="249"/>
      <c r="FGG28" s="249"/>
      <c r="FGH28" s="249"/>
      <c r="FGI28" s="249"/>
      <c r="FGJ28" s="249"/>
      <c r="FGK28" s="249"/>
      <c r="FGL28" s="249"/>
      <c r="FGM28" s="249"/>
      <c r="FGP28" s="248"/>
      <c r="FGR28" s="248"/>
      <c r="FGU28" s="249"/>
      <c r="FGV28" s="249"/>
      <c r="FGW28" s="249"/>
      <c r="FGX28" s="249"/>
      <c r="FGY28" s="249"/>
      <c r="FGZ28" s="249"/>
      <c r="FHA28" s="249"/>
      <c r="FHB28" s="249"/>
      <c r="FHC28" s="249"/>
      <c r="FHD28" s="249"/>
      <c r="FHE28" s="249"/>
      <c r="FHF28" s="249"/>
      <c r="FHI28" s="248"/>
      <c r="FHK28" s="248"/>
      <c r="FHN28" s="249"/>
      <c r="FHO28" s="249"/>
      <c r="FHP28" s="249"/>
      <c r="FHQ28" s="249"/>
      <c r="FHR28" s="249"/>
      <c r="FHS28" s="249"/>
      <c r="FHT28" s="249"/>
      <c r="FHU28" s="249"/>
      <c r="FHV28" s="249"/>
      <c r="FHW28" s="249"/>
      <c r="FHX28" s="249"/>
      <c r="FHY28" s="249"/>
      <c r="FIB28" s="248"/>
      <c r="FID28" s="248"/>
      <c r="FIG28" s="249"/>
      <c r="FIH28" s="249"/>
      <c r="FII28" s="249"/>
      <c r="FIJ28" s="249"/>
      <c r="FIK28" s="249"/>
      <c r="FIL28" s="249"/>
      <c r="FIM28" s="249"/>
      <c r="FIN28" s="249"/>
      <c r="FIO28" s="249"/>
      <c r="FIP28" s="249"/>
      <c r="FIQ28" s="249"/>
      <c r="FIR28" s="249"/>
      <c r="FIU28" s="248"/>
      <c r="FIW28" s="248"/>
      <c r="FIZ28" s="249"/>
      <c r="FJA28" s="249"/>
      <c r="FJB28" s="249"/>
      <c r="FJC28" s="249"/>
      <c r="FJD28" s="249"/>
      <c r="FJE28" s="249"/>
      <c r="FJF28" s="249"/>
      <c r="FJG28" s="249"/>
      <c r="FJH28" s="249"/>
      <c r="FJI28" s="249"/>
      <c r="FJJ28" s="249"/>
      <c r="FJK28" s="249"/>
      <c r="FJN28" s="248"/>
      <c r="FJP28" s="248"/>
      <c r="FJS28" s="249"/>
      <c r="FJT28" s="249"/>
      <c r="FJU28" s="249"/>
      <c r="FJV28" s="249"/>
      <c r="FJW28" s="249"/>
      <c r="FJX28" s="249"/>
      <c r="FJY28" s="249"/>
      <c r="FJZ28" s="249"/>
      <c r="FKA28" s="249"/>
      <c r="FKB28" s="249"/>
      <c r="FKC28" s="249"/>
      <c r="FKD28" s="249"/>
      <c r="FKG28" s="248"/>
      <c r="FKI28" s="248"/>
      <c r="FKL28" s="249"/>
      <c r="FKM28" s="249"/>
      <c r="FKN28" s="249"/>
      <c r="FKO28" s="249"/>
      <c r="FKP28" s="249"/>
      <c r="FKQ28" s="249"/>
      <c r="FKR28" s="249"/>
      <c r="FKS28" s="249"/>
      <c r="FKT28" s="249"/>
      <c r="FKU28" s="249"/>
      <c r="FKV28" s="249"/>
      <c r="FKW28" s="249"/>
      <c r="FKZ28" s="248"/>
      <c r="FLB28" s="248"/>
      <c r="FLE28" s="249"/>
      <c r="FLF28" s="249"/>
      <c r="FLG28" s="249"/>
      <c r="FLH28" s="249"/>
      <c r="FLI28" s="249"/>
      <c r="FLJ28" s="249"/>
      <c r="FLK28" s="249"/>
      <c r="FLL28" s="249"/>
      <c r="FLM28" s="249"/>
      <c r="FLN28" s="249"/>
      <c r="FLO28" s="249"/>
      <c r="FLP28" s="249"/>
      <c r="FLS28" s="248"/>
      <c r="FLU28" s="248"/>
      <c r="FLX28" s="249"/>
      <c r="FLY28" s="249"/>
      <c r="FLZ28" s="249"/>
      <c r="FMA28" s="249"/>
      <c r="FMB28" s="249"/>
      <c r="FMC28" s="249"/>
      <c r="FMD28" s="249"/>
      <c r="FME28" s="249"/>
      <c r="FMF28" s="249"/>
      <c r="FMG28" s="249"/>
      <c r="FMH28" s="249"/>
      <c r="FMI28" s="249"/>
      <c r="FML28" s="248"/>
      <c r="FMN28" s="248"/>
      <c r="FMQ28" s="249"/>
      <c r="FMR28" s="249"/>
      <c r="FMS28" s="249"/>
      <c r="FMT28" s="249"/>
      <c r="FMU28" s="249"/>
      <c r="FMV28" s="249"/>
      <c r="FMW28" s="249"/>
      <c r="FMX28" s="249"/>
      <c r="FMY28" s="249"/>
      <c r="FMZ28" s="249"/>
      <c r="FNA28" s="249"/>
      <c r="FNB28" s="249"/>
      <c r="FNE28" s="248"/>
      <c r="FNG28" s="248"/>
      <c r="FNJ28" s="249"/>
      <c r="FNK28" s="249"/>
      <c r="FNL28" s="249"/>
      <c r="FNM28" s="249"/>
      <c r="FNN28" s="249"/>
      <c r="FNO28" s="249"/>
      <c r="FNP28" s="249"/>
      <c r="FNQ28" s="249"/>
      <c r="FNR28" s="249"/>
      <c r="FNS28" s="249"/>
      <c r="FNT28" s="249"/>
      <c r="FNU28" s="249"/>
      <c r="FNX28" s="248"/>
      <c r="FNZ28" s="248"/>
      <c r="FOC28" s="249"/>
      <c r="FOD28" s="249"/>
      <c r="FOE28" s="249"/>
      <c r="FOF28" s="249"/>
      <c r="FOG28" s="249"/>
      <c r="FOH28" s="249"/>
      <c r="FOI28" s="249"/>
      <c r="FOJ28" s="249"/>
      <c r="FOK28" s="249"/>
      <c r="FOL28" s="249"/>
      <c r="FOM28" s="249"/>
      <c r="FON28" s="249"/>
      <c r="FOQ28" s="248"/>
      <c r="FOS28" s="248"/>
      <c r="FOV28" s="249"/>
      <c r="FOW28" s="249"/>
      <c r="FOX28" s="249"/>
      <c r="FOY28" s="249"/>
      <c r="FOZ28" s="249"/>
      <c r="FPA28" s="249"/>
      <c r="FPB28" s="249"/>
      <c r="FPC28" s="249"/>
      <c r="FPD28" s="249"/>
      <c r="FPE28" s="249"/>
      <c r="FPF28" s="249"/>
      <c r="FPG28" s="249"/>
      <c r="FPJ28" s="248"/>
      <c r="FPL28" s="248"/>
      <c r="FPO28" s="249"/>
      <c r="FPP28" s="249"/>
      <c r="FPQ28" s="249"/>
      <c r="FPR28" s="249"/>
      <c r="FPS28" s="249"/>
      <c r="FPT28" s="249"/>
      <c r="FPU28" s="249"/>
      <c r="FPV28" s="249"/>
      <c r="FPW28" s="249"/>
      <c r="FPX28" s="249"/>
      <c r="FPY28" s="249"/>
      <c r="FPZ28" s="249"/>
      <c r="FQC28" s="248"/>
      <c r="FQE28" s="248"/>
      <c r="FQH28" s="249"/>
      <c r="FQI28" s="249"/>
      <c r="FQJ28" s="249"/>
      <c r="FQK28" s="249"/>
      <c r="FQL28" s="249"/>
      <c r="FQM28" s="249"/>
      <c r="FQN28" s="249"/>
      <c r="FQO28" s="249"/>
      <c r="FQP28" s="249"/>
      <c r="FQQ28" s="249"/>
      <c r="FQR28" s="249"/>
      <c r="FQS28" s="249"/>
      <c r="FQV28" s="248"/>
      <c r="FQX28" s="248"/>
      <c r="FRA28" s="249"/>
      <c r="FRB28" s="249"/>
      <c r="FRC28" s="249"/>
      <c r="FRD28" s="249"/>
      <c r="FRE28" s="249"/>
      <c r="FRF28" s="249"/>
      <c r="FRG28" s="249"/>
      <c r="FRH28" s="249"/>
      <c r="FRI28" s="249"/>
      <c r="FRJ28" s="249"/>
      <c r="FRK28" s="249"/>
      <c r="FRL28" s="249"/>
      <c r="FRO28" s="248"/>
      <c r="FRQ28" s="248"/>
      <c r="FRT28" s="249"/>
      <c r="FRU28" s="249"/>
      <c r="FRV28" s="249"/>
      <c r="FRW28" s="249"/>
      <c r="FRX28" s="249"/>
      <c r="FRY28" s="249"/>
      <c r="FRZ28" s="249"/>
      <c r="FSA28" s="249"/>
      <c r="FSB28" s="249"/>
      <c r="FSC28" s="249"/>
      <c r="FSD28" s="249"/>
      <c r="FSE28" s="249"/>
      <c r="FSH28" s="248"/>
      <c r="FSJ28" s="248"/>
      <c r="FSM28" s="249"/>
      <c r="FSN28" s="249"/>
      <c r="FSO28" s="249"/>
      <c r="FSP28" s="249"/>
      <c r="FSQ28" s="249"/>
      <c r="FSR28" s="249"/>
      <c r="FSS28" s="249"/>
      <c r="FST28" s="249"/>
      <c r="FSU28" s="249"/>
      <c r="FSV28" s="249"/>
      <c r="FSW28" s="249"/>
      <c r="FSX28" s="249"/>
      <c r="FTA28" s="248"/>
      <c r="FTC28" s="248"/>
      <c r="FTF28" s="249"/>
      <c r="FTG28" s="249"/>
      <c r="FTH28" s="249"/>
      <c r="FTI28" s="249"/>
      <c r="FTJ28" s="249"/>
      <c r="FTK28" s="249"/>
      <c r="FTL28" s="249"/>
      <c r="FTM28" s="249"/>
      <c r="FTN28" s="249"/>
      <c r="FTO28" s="249"/>
      <c r="FTP28" s="249"/>
      <c r="FTQ28" s="249"/>
      <c r="FTT28" s="248"/>
      <c r="FTV28" s="248"/>
      <c r="FTY28" s="249"/>
      <c r="FTZ28" s="249"/>
      <c r="FUA28" s="249"/>
      <c r="FUB28" s="249"/>
      <c r="FUC28" s="249"/>
      <c r="FUD28" s="249"/>
      <c r="FUE28" s="249"/>
      <c r="FUF28" s="249"/>
      <c r="FUG28" s="249"/>
      <c r="FUH28" s="249"/>
      <c r="FUI28" s="249"/>
      <c r="FUJ28" s="249"/>
      <c r="FUM28" s="248"/>
      <c r="FUO28" s="248"/>
      <c r="FUR28" s="249"/>
      <c r="FUS28" s="249"/>
      <c r="FUT28" s="249"/>
      <c r="FUU28" s="249"/>
      <c r="FUV28" s="249"/>
      <c r="FUW28" s="249"/>
      <c r="FUX28" s="249"/>
      <c r="FUY28" s="249"/>
      <c r="FUZ28" s="249"/>
      <c r="FVA28" s="249"/>
      <c r="FVB28" s="249"/>
      <c r="FVC28" s="249"/>
      <c r="FVF28" s="248"/>
      <c r="FVH28" s="248"/>
      <c r="FVK28" s="249"/>
      <c r="FVL28" s="249"/>
      <c r="FVM28" s="249"/>
      <c r="FVN28" s="249"/>
      <c r="FVO28" s="249"/>
      <c r="FVP28" s="249"/>
      <c r="FVQ28" s="249"/>
      <c r="FVR28" s="249"/>
      <c r="FVS28" s="249"/>
      <c r="FVT28" s="249"/>
      <c r="FVU28" s="249"/>
      <c r="FVV28" s="249"/>
      <c r="FVY28" s="248"/>
      <c r="FWA28" s="248"/>
      <c r="FWD28" s="249"/>
      <c r="FWE28" s="249"/>
      <c r="FWF28" s="249"/>
      <c r="FWG28" s="249"/>
      <c r="FWH28" s="249"/>
      <c r="FWI28" s="249"/>
      <c r="FWJ28" s="249"/>
      <c r="FWK28" s="249"/>
      <c r="FWL28" s="249"/>
      <c r="FWM28" s="249"/>
      <c r="FWN28" s="249"/>
      <c r="FWO28" s="249"/>
      <c r="FWR28" s="248"/>
      <c r="FWT28" s="248"/>
      <c r="FWW28" s="249"/>
      <c r="FWX28" s="249"/>
      <c r="FWY28" s="249"/>
      <c r="FWZ28" s="249"/>
      <c r="FXA28" s="249"/>
      <c r="FXB28" s="249"/>
      <c r="FXC28" s="249"/>
      <c r="FXD28" s="249"/>
      <c r="FXE28" s="249"/>
      <c r="FXF28" s="249"/>
      <c r="FXG28" s="249"/>
      <c r="FXH28" s="249"/>
      <c r="FXK28" s="248"/>
      <c r="FXM28" s="248"/>
      <c r="FXP28" s="249"/>
      <c r="FXQ28" s="249"/>
      <c r="FXR28" s="249"/>
      <c r="FXS28" s="249"/>
      <c r="FXT28" s="249"/>
      <c r="FXU28" s="249"/>
      <c r="FXV28" s="249"/>
      <c r="FXW28" s="249"/>
      <c r="FXX28" s="249"/>
      <c r="FXY28" s="249"/>
      <c r="FXZ28" s="249"/>
      <c r="FYA28" s="249"/>
      <c r="FYD28" s="248"/>
      <c r="FYF28" s="248"/>
      <c r="FYI28" s="249"/>
      <c r="FYJ28" s="249"/>
      <c r="FYK28" s="249"/>
      <c r="FYL28" s="249"/>
      <c r="FYM28" s="249"/>
      <c r="FYN28" s="249"/>
      <c r="FYO28" s="249"/>
      <c r="FYP28" s="249"/>
      <c r="FYQ28" s="249"/>
      <c r="FYR28" s="249"/>
      <c r="FYS28" s="249"/>
      <c r="FYT28" s="249"/>
      <c r="FYW28" s="248"/>
      <c r="FYY28" s="248"/>
      <c r="FZB28" s="249"/>
      <c r="FZC28" s="249"/>
      <c r="FZD28" s="249"/>
      <c r="FZE28" s="249"/>
      <c r="FZF28" s="249"/>
      <c r="FZG28" s="249"/>
      <c r="FZH28" s="249"/>
      <c r="FZI28" s="249"/>
      <c r="FZJ28" s="249"/>
      <c r="FZK28" s="249"/>
      <c r="FZL28" s="249"/>
      <c r="FZM28" s="249"/>
      <c r="FZP28" s="248"/>
      <c r="FZR28" s="248"/>
      <c r="FZU28" s="249"/>
      <c r="FZV28" s="249"/>
      <c r="FZW28" s="249"/>
      <c r="FZX28" s="249"/>
      <c r="FZY28" s="249"/>
      <c r="FZZ28" s="249"/>
      <c r="GAA28" s="249"/>
      <c r="GAB28" s="249"/>
      <c r="GAC28" s="249"/>
      <c r="GAD28" s="249"/>
      <c r="GAE28" s="249"/>
      <c r="GAF28" s="249"/>
      <c r="GAI28" s="248"/>
      <c r="GAK28" s="248"/>
      <c r="GAN28" s="249"/>
      <c r="GAO28" s="249"/>
      <c r="GAP28" s="249"/>
      <c r="GAQ28" s="249"/>
      <c r="GAR28" s="249"/>
      <c r="GAS28" s="249"/>
      <c r="GAT28" s="249"/>
      <c r="GAU28" s="249"/>
      <c r="GAV28" s="249"/>
      <c r="GAW28" s="249"/>
      <c r="GAX28" s="249"/>
      <c r="GAY28" s="249"/>
      <c r="GBB28" s="248"/>
      <c r="GBD28" s="248"/>
      <c r="GBG28" s="249"/>
      <c r="GBH28" s="249"/>
      <c r="GBI28" s="249"/>
      <c r="GBJ28" s="249"/>
      <c r="GBK28" s="249"/>
      <c r="GBL28" s="249"/>
      <c r="GBM28" s="249"/>
      <c r="GBN28" s="249"/>
      <c r="GBO28" s="249"/>
      <c r="GBP28" s="249"/>
      <c r="GBQ28" s="249"/>
      <c r="GBR28" s="249"/>
      <c r="GBU28" s="248"/>
      <c r="GBW28" s="248"/>
      <c r="GBZ28" s="249"/>
      <c r="GCA28" s="249"/>
      <c r="GCB28" s="249"/>
      <c r="GCC28" s="249"/>
      <c r="GCD28" s="249"/>
      <c r="GCE28" s="249"/>
      <c r="GCF28" s="249"/>
      <c r="GCG28" s="249"/>
      <c r="GCH28" s="249"/>
      <c r="GCI28" s="249"/>
      <c r="GCJ28" s="249"/>
      <c r="GCK28" s="249"/>
      <c r="GCN28" s="248"/>
      <c r="GCP28" s="248"/>
      <c r="GCS28" s="249"/>
      <c r="GCT28" s="249"/>
      <c r="GCU28" s="249"/>
      <c r="GCV28" s="249"/>
      <c r="GCW28" s="249"/>
      <c r="GCX28" s="249"/>
      <c r="GCY28" s="249"/>
      <c r="GCZ28" s="249"/>
      <c r="GDA28" s="249"/>
      <c r="GDB28" s="249"/>
      <c r="GDC28" s="249"/>
      <c r="GDD28" s="249"/>
      <c r="GDG28" s="248"/>
      <c r="GDI28" s="248"/>
      <c r="GDL28" s="249"/>
      <c r="GDM28" s="249"/>
      <c r="GDN28" s="249"/>
      <c r="GDO28" s="249"/>
      <c r="GDP28" s="249"/>
      <c r="GDQ28" s="249"/>
      <c r="GDR28" s="249"/>
      <c r="GDS28" s="249"/>
      <c r="GDT28" s="249"/>
      <c r="GDU28" s="249"/>
      <c r="GDV28" s="249"/>
      <c r="GDW28" s="249"/>
      <c r="GDZ28" s="248"/>
      <c r="GEB28" s="248"/>
      <c r="GEE28" s="249"/>
      <c r="GEF28" s="249"/>
      <c r="GEG28" s="249"/>
      <c r="GEH28" s="249"/>
      <c r="GEI28" s="249"/>
      <c r="GEJ28" s="249"/>
      <c r="GEK28" s="249"/>
      <c r="GEL28" s="249"/>
      <c r="GEM28" s="249"/>
      <c r="GEN28" s="249"/>
      <c r="GEO28" s="249"/>
      <c r="GEP28" s="249"/>
      <c r="GES28" s="248"/>
      <c r="GEU28" s="248"/>
      <c r="GEX28" s="249"/>
      <c r="GEY28" s="249"/>
      <c r="GEZ28" s="249"/>
      <c r="GFA28" s="249"/>
      <c r="GFB28" s="249"/>
      <c r="GFC28" s="249"/>
      <c r="GFD28" s="249"/>
      <c r="GFE28" s="249"/>
      <c r="GFF28" s="249"/>
      <c r="GFG28" s="249"/>
      <c r="GFH28" s="249"/>
      <c r="GFI28" s="249"/>
      <c r="GFL28" s="248"/>
      <c r="GFN28" s="248"/>
      <c r="GFQ28" s="249"/>
      <c r="GFR28" s="249"/>
      <c r="GFS28" s="249"/>
      <c r="GFT28" s="249"/>
      <c r="GFU28" s="249"/>
      <c r="GFV28" s="249"/>
      <c r="GFW28" s="249"/>
      <c r="GFX28" s="249"/>
      <c r="GFY28" s="249"/>
      <c r="GFZ28" s="249"/>
      <c r="GGA28" s="249"/>
      <c r="GGB28" s="249"/>
      <c r="GGE28" s="248"/>
      <c r="GGG28" s="248"/>
      <c r="GGJ28" s="249"/>
      <c r="GGK28" s="249"/>
      <c r="GGL28" s="249"/>
      <c r="GGM28" s="249"/>
      <c r="GGN28" s="249"/>
      <c r="GGO28" s="249"/>
      <c r="GGP28" s="249"/>
      <c r="GGQ28" s="249"/>
      <c r="GGR28" s="249"/>
      <c r="GGS28" s="249"/>
      <c r="GGT28" s="249"/>
      <c r="GGU28" s="249"/>
      <c r="GGX28" s="248"/>
      <c r="GGZ28" s="248"/>
      <c r="GHC28" s="249"/>
      <c r="GHD28" s="249"/>
      <c r="GHE28" s="249"/>
      <c r="GHF28" s="249"/>
      <c r="GHG28" s="249"/>
      <c r="GHH28" s="249"/>
      <c r="GHI28" s="249"/>
      <c r="GHJ28" s="249"/>
      <c r="GHK28" s="249"/>
      <c r="GHL28" s="249"/>
      <c r="GHM28" s="249"/>
      <c r="GHN28" s="249"/>
      <c r="GHQ28" s="248"/>
      <c r="GHS28" s="248"/>
      <c r="GHV28" s="249"/>
      <c r="GHW28" s="249"/>
      <c r="GHX28" s="249"/>
      <c r="GHY28" s="249"/>
      <c r="GHZ28" s="249"/>
      <c r="GIA28" s="249"/>
      <c r="GIB28" s="249"/>
      <c r="GIC28" s="249"/>
      <c r="GID28" s="249"/>
      <c r="GIE28" s="249"/>
      <c r="GIF28" s="249"/>
      <c r="GIG28" s="249"/>
      <c r="GIJ28" s="248"/>
      <c r="GIL28" s="248"/>
      <c r="GIO28" s="249"/>
      <c r="GIP28" s="249"/>
      <c r="GIQ28" s="249"/>
      <c r="GIR28" s="249"/>
      <c r="GIS28" s="249"/>
      <c r="GIT28" s="249"/>
      <c r="GIU28" s="249"/>
      <c r="GIV28" s="249"/>
      <c r="GIW28" s="249"/>
      <c r="GIX28" s="249"/>
      <c r="GIY28" s="249"/>
      <c r="GIZ28" s="249"/>
      <c r="GJC28" s="248"/>
      <c r="GJE28" s="248"/>
      <c r="GJH28" s="249"/>
      <c r="GJI28" s="249"/>
      <c r="GJJ28" s="249"/>
      <c r="GJK28" s="249"/>
      <c r="GJL28" s="249"/>
      <c r="GJM28" s="249"/>
      <c r="GJN28" s="249"/>
      <c r="GJO28" s="249"/>
      <c r="GJP28" s="249"/>
      <c r="GJQ28" s="249"/>
      <c r="GJR28" s="249"/>
      <c r="GJS28" s="249"/>
      <c r="GJV28" s="248"/>
      <c r="GJX28" s="248"/>
      <c r="GKA28" s="249"/>
      <c r="GKB28" s="249"/>
      <c r="GKC28" s="249"/>
      <c r="GKD28" s="249"/>
      <c r="GKE28" s="249"/>
      <c r="GKF28" s="249"/>
      <c r="GKG28" s="249"/>
      <c r="GKH28" s="249"/>
      <c r="GKI28" s="249"/>
      <c r="GKJ28" s="249"/>
      <c r="GKK28" s="249"/>
      <c r="GKL28" s="249"/>
      <c r="GKO28" s="248"/>
      <c r="GKQ28" s="248"/>
      <c r="GKT28" s="249"/>
      <c r="GKU28" s="249"/>
      <c r="GKV28" s="249"/>
      <c r="GKW28" s="249"/>
      <c r="GKX28" s="249"/>
      <c r="GKY28" s="249"/>
      <c r="GKZ28" s="249"/>
      <c r="GLA28" s="249"/>
      <c r="GLB28" s="249"/>
      <c r="GLC28" s="249"/>
      <c r="GLD28" s="249"/>
      <c r="GLE28" s="249"/>
      <c r="GLH28" s="248"/>
      <c r="GLJ28" s="248"/>
      <c r="GLM28" s="249"/>
      <c r="GLN28" s="249"/>
      <c r="GLO28" s="249"/>
      <c r="GLP28" s="249"/>
      <c r="GLQ28" s="249"/>
      <c r="GLR28" s="249"/>
      <c r="GLS28" s="249"/>
      <c r="GLT28" s="249"/>
      <c r="GLU28" s="249"/>
      <c r="GLV28" s="249"/>
      <c r="GLW28" s="249"/>
      <c r="GLX28" s="249"/>
      <c r="GMA28" s="248"/>
      <c r="GMC28" s="248"/>
      <c r="GMF28" s="249"/>
      <c r="GMG28" s="249"/>
      <c r="GMH28" s="249"/>
      <c r="GMI28" s="249"/>
      <c r="GMJ28" s="249"/>
      <c r="GMK28" s="249"/>
      <c r="GML28" s="249"/>
      <c r="GMM28" s="249"/>
      <c r="GMN28" s="249"/>
      <c r="GMO28" s="249"/>
      <c r="GMP28" s="249"/>
      <c r="GMQ28" s="249"/>
      <c r="GMT28" s="248"/>
      <c r="GMV28" s="248"/>
      <c r="GMY28" s="249"/>
      <c r="GMZ28" s="249"/>
      <c r="GNA28" s="249"/>
      <c r="GNB28" s="249"/>
      <c r="GNC28" s="249"/>
      <c r="GND28" s="249"/>
      <c r="GNE28" s="249"/>
      <c r="GNF28" s="249"/>
      <c r="GNG28" s="249"/>
      <c r="GNH28" s="249"/>
      <c r="GNI28" s="249"/>
      <c r="GNJ28" s="249"/>
      <c r="GNM28" s="248"/>
      <c r="GNO28" s="248"/>
      <c r="GNR28" s="249"/>
      <c r="GNS28" s="249"/>
      <c r="GNT28" s="249"/>
      <c r="GNU28" s="249"/>
      <c r="GNV28" s="249"/>
      <c r="GNW28" s="249"/>
      <c r="GNX28" s="249"/>
      <c r="GNY28" s="249"/>
      <c r="GNZ28" s="249"/>
      <c r="GOA28" s="249"/>
      <c r="GOB28" s="249"/>
      <c r="GOC28" s="249"/>
      <c r="GOF28" s="248"/>
      <c r="GOH28" s="248"/>
      <c r="GOK28" s="249"/>
      <c r="GOL28" s="249"/>
      <c r="GOM28" s="249"/>
      <c r="GON28" s="249"/>
      <c r="GOO28" s="249"/>
      <c r="GOP28" s="249"/>
      <c r="GOQ28" s="249"/>
      <c r="GOR28" s="249"/>
      <c r="GOS28" s="249"/>
      <c r="GOT28" s="249"/>
      <c r="GOU28" s="249"/>
      <c r="GOV28" s="249"/>
      <c r="GOY28" s="248"/>
      <c r="GPA28" s="248"/>
      <c r="GPD28" s="249"/>
      <c r="GPE28" s="249"/>
      <c r="GPF28" s="249"/>
      <c r="GPG28" s="249"/>
      <c r="GPH28" s="249"/>
      <c r="GPI28" s="249"/>
      <c r="GPJ28" s="249"/>
      <c r="GPK28" s="249"/>
      <c r="GPL28" s="249"/>
      <c r="GPM28" s="249"/>
      <c r="GPN28" s="249"/>
      <c r="GPO28" s="249"/>
      <c r="GPR28" s="248"/>
      <c r="GPT28" s="248"/>
      <c r="GPW28" s="249"/>
      <c r="GPX28" s="249"/>
      <c r="GPY28" s="249"/>
      <c r="GPZ28" s="249"/>
      <c r="GQA28" s="249"/>
      <c r="GQB28" s="249"/>
      <c r="GQC28" s="249"/>
      <c r="GQD28" s="249"/>
      <c r="GQE28" s="249"/>
      <c r="GQF28" s="249"/>
      <c r="GQG28" s="249"/>
      <c r="GQH28" s="249"/>
      <c r="GQK28" s="248"/>
      <c r="GQM28" s="248"/>
      <c r="GQP28" s="249"/>
      <c r="GQQ28" s="249"/>
      <c r="GQR28" s="249"/>
      <c r="GQS28" s="249"/>
      <c r="GQT28" s="249"/>
      <c r="GQU28" s="249"/>
      <c r="GQV28" s="249"/>
      <c r="GQW28" s="249"/>
      <c r="GQX28" s="249"/>
      <c r="GQY28" s="249"/>
      <c r="GQZ28" s="249"/>
      <c r="GRA28" s="249"/>
      <c r="GRD28" s="248"/>
      <c r="GRF28" s="248"/>
      <c r="GRI28" s="249"/>
      <c r="GRJ28" s="249"/>
      <c r="GRK28" s="249"/>
      <c r="GRL28" s="249"/>
      <c r="GRM28" s="249"/>
      <c r="GRN28" s="249"/>
      <c r="GRO28" s="249"/>
      <c r="GRP28" s="249"/>
      <c r="GRQ28" s="249"/>
      <c r="GRR28" s="249"/>
      <c r="GRS28" s="249"/>
      <c r="GRT28" s="249"/>
      <c r="GRW28" s="248"/>
      <c r="GRY28" s="248"/>
      <c r="GSB28" s="249"/>
      <c r="GSC28" s="249"/>
      <c r="GSD28" s="249"/>
      <c r="GSE28" s="249"/>
      <c r="GSF28" s="249"/>
      <c r="GSG28" s="249"/>
      <c r="GSH28" s="249"/>
      <c r="GSI28" s="249"/>
      <c r="GSJ28" s="249"/>
      <c r="GSK28" s="249"/>
      <c r="GSL28" s="249"/>
      <c r="GSM28" s="249"/>
      <c r="GSP28" s="248"/>
      <c r="GSR28" s="248"/>
      <c r="GSU28" s="249"/>
      <c r="GSV28" s="249"/>
      <c r="GSW28" s="249"/>
      <c r="GSX28" s="249"/>
      <c r="GSY28" s="249"/>
      <c r="GSZ28" s="249"/>
      <c r="GTA28" s="249"/>
      <c r="GTB28" s="249"/>
      <c r="GTC28" s="249"/>
      <c r="GTD28" s="249"/>
      <c r="GTE28" s="249"/>
      <c r="GTF28" s="249"/>
      <c r="GTI28" s="248"/>
      <c r="GTK28" s="248"/>
      <c r="GTN28" s="249"/>
      <c r="GTO28" s="249"/>
      <c r="GTP28" s="249"/>
      <c r="GTQ28" s="249"/>
      <c r="GTR28" s="249"/>
      <c r="GTS28" s="249"/>
      <c r="GTT28" s="249"/>
      <c r="GTU28" s="249"/>
      <c r="GTV28" s="249"/>
      <c r="GTW28" s="249"/>
      <c r="GTX28" s="249"/>
      <c r="GTY28" s="249"/>
      <c r="GUB28" s="248"/>
      <c r="GUD28" s="248"/>
      <c r="GUG28" s="249"/>
      <c r="GUH28" s="249"/>
      <c r="GUI28" s="249"/>
      <c r="GUJ28" s="249"/>
      <c r="GUK28" s="249"/>
      <c r="GUL28" s="249"/>
      <c r="GUM28" s="249"/>
      <c r="GUN28" s="249"/>
      <c r="GUO28" s="249"/>
      <c r="GUP28" s="249"/>
      <c r="GUQ28" s="249"/>
      <c r="GUR28" s="249"/>
      <c r="GUU28" s="248"/>
      <c r="GUW28" s="248"/>
      <c r="GUZ28" s="249"/>
      <c r="GVA28" s="249"/>
      <c r="GVB28" s="249"/>
      <c r="GVC28" s="249"/>
      <c r="GVD28" s="249"/>
      <c r="GVE28" s="249"/>
      <c r="GVF28" s="249"/>
      <c r="GVG28" s="249"/>
      <c r="GVH28" s="249"/>
      <c r="GVI28" s="249"/>
      <c r="GVJ28" s="249"/>
      <c r="GVK28" s="249"/>
      <c r="GVN28" s="248"/>
      <c r="GVP28" s="248"/>
      <c r="GVS28" s="249"/>
      <c r="GVT28" s="249"/>
      <c r="GVU28" s="249"/>
      <c r="GVV28" s="249"/>
      <c r="GVW28" s="249"/>
      <c r="GVX28" s="249"/>
      <c r="GVY28" s="249"/>
      <c r="GVZ28" s="249"/>
      <c r="GWA28" s="249"/>
      <c r="GWB28" s="249"/>
      <c r="GWC28" s="249"/>
      <c r="GWD28" s="249"/>
      <c r="GWG28" s="248"/>
      <c r="GWI28" s="248"/>
      <c r="GWL28" s="249"/>
      <c r="GWM28" s="249"/>
      <c r="GWN28" s="249"/>
      <c r="GWO28" s="249"/>
      <c r="GWP28" s="249"/>
      <c r="GWQ28" s="249"/>
      <c r="GWR28" s="249"/>
      <c r="GWS28" s="249"/>
      <c r="GWT28" s="249"/>
      <c r="GWU28" s="249"/>
      <c r="GWV28" s="249"/>
      <c r="GWW28" s="249"/>
      <c r="GWZ28" s="248"/>
      <c r="GXB28" s="248"/>
      <c r="GXE28" s="249"/>
      <c r="GXF28" s="249"/>
      <c r="GXG28" s="249"/>
      <c r="GXH28" s="249"/>
      <c r="GXI28" s="249"/>
      <c r="GXJ28" s="249"/>
      <c r="GXK28" s="249"/>
      <c r="GXL28" s="249"/>
      <c r="GXM28" s="249"/>
      <c r="GXN28" s="249"/>
      <c r="GXO28" s="249"/>
      <c r="GXP28" s="249"/>
      <c r="GXS28" s="248"/>
      <c r="GXU28" s="248"/>
      <c r="GXX28" s="249"/>
      <c r="GXY28" s="249"/>
      <c r="GXZ28" s="249"/>
      <c r="GYA28" s="249"/>
      <c r="GYB28" s="249"/>
      <c r="GYC28" s="249"/>
      <c r="GYD28" s="249"/>
      <c r="GYE28" s="249"/>
      <c r="GYF28" s="249"/>
      <c r="GYG28" s="249"/>
      <c r="GYH28" s="249"/>
      <c r="GYI28" s="249"/>
      <c r="GYL28" s="248"/>
      <c r="GYN28" s="248"/>
      <c r="GYQ28" s="249"/>
      <c r="GYR28" s="249"/>
      <c r="GYS28" s="249"/>
      <c r="GYT28" s="249"/>
      <c r="GYU28" s="249"/>
      <c r="GYV28" s="249"/>
      <c r="GYW28" s="249"/>
      <c r="GYX28" s="249"/>
      <c r="GYY28" s="249"/>
      <c r="GYZ28" s="249"/>
      <c r="GZA28" s="249"/>
      <c r="GZB28" s="249"/>
      <c r="GZE28" s="248"/>
      <c r="GZG28" s="248"/>
      <c r="GZJ28" s="249"/>
      <c r="GZK28" s="249"/>
      <c r="GZL28" s="249"/>
      <c r="GZM28" s="249"/>
      <c r="GZN28" s="249"/>
      <c r="GZO28" s="249"/>
      <c r="GZP28" s="249"/>
      <c r="GZQ28" s="249"/>
      <c r="GZR28" s="249"/>
      <c r="GZS28" s="249"/>
      <c r="GZT28" s="249"/>
      <c r="GZU28" s="249"/>
      <c r="GZX28" s="248"/>
      <c r="GZZ28" s="248"/>
      <c r="HAC28" s="249"/>
      <c r="HAD28" s="249"/>
      <c r="HAE28" s="249"/>
      <c r="HAF28" s="249"/>
      <c r="HAG28" s="249"/>
      <c r="HAH28" s="249"/>
      <c r="HAI28" s="249"/>
      <c r="HAJ28" s="249"/>
      <c r="HAK28" s="249"/>
      <c r="HAL28" s="249"/>
      <c r="HAM28" s="249"/>
      <c r="HAN28" s="249"/>
      <c r="HAQ28" s="248"/>
      <c r="HAS28" s="248"/>
      <c r="HAV28" s="249"/>
      <c r="HAW28" s="249"/>
      <c r="HAX28" s="249"/>
      <c r="HAY28" s="249"/>
      <c r="HAZ28" s="249"/>
      <c r="HBA28" s="249"/>
      <c r="HBB28" s="249"/>
      <c r="HBC28" s="249"/>
      <c r="HBD28" s="249"/>
      <c r="HBE28" s="249"/>
      <c r="HBF28" s="249"/>
      <c r="HBG28" s="249"/>
      <c r="HBJ28" s="248"/>
      <c r="HBL28" s="248"/>
      <c r="HBO28" s="249"/>
      <c r="HBP28" s="249"/>
      <c r="HBQ28" s="249"/>
      <c r="HBR28" s="249"/>
      <c r="HBS28" s="249"/>
      <c r="HBT28" s="249"/>
      <c r="HBU28" s="249"/>
      <c r="HBV28" s="249"/>
      <c r="HBW28" s="249"/>
      <c r="HBX28" s="249"/>
      <c r="HBY28" s="249"/>
      <c r="HBZ28" s="249"/>
      <c r="HCC28" s="248"/>
      <c r="HCE28" s="248"/>
      <c r="HCH28" s="249"/>
      <c r="HCI28" s="249"/>
      <c r="HCJ28" s="249"/>
      <c r="HCK28" s="249"/>
      <c r="HCL28" s="249"/>
      <c r="HCM28" s="249"/>
      <c r="HCN28" s="249"/>
      <c r="HCO28" s="249"/>
      <c r="HCP28" s="249"/>
      <c r="HCQ28" s="249"/>
      <c r="HCR28" s="249"/>
      <c r="HCS28" s="249"/>
      <c r="HCV28" s="248"/>
      <c r="HCX28" s="248"/>
      <c r="HDA28" s="249"/>
      <c r="HDB28" s="249"/>
      <c r="HDC28" s="249"/>
      <c r="HDD28" s="249"/>
      <c r="HDE28" s="249"/>
      <c r="HDF28" s="249"/>
      <c r="HDG28" s="249"/>
      <c r="HDH28" s="249"/>
      <c r="HDI28" s="249"/>
      <c r="HDJ28" s="249"/>
      <c r="HDK28" s="249"/>
      <c r="HDL28" s="249"/>
      <c r="HDO28" s="248"/>
      <c r="HDQ28" s="248"/>
      <c r="HDT28" s="249"/>
      <c r="HDU28" s="249"/>
      <c r="HDV28" s="249"/>
      <c r="HDW28" s="249"/>
      <c r="HDX28" s="249"/>
      <c r="HDY28" s="249"/>
      <c r="HDZ28" s="249"/>
      <c r="HEA28" s="249"/>
      <c r="HEB28" s="249"/>
      <c r="HEC28" s="249"/>
      <c r="HED28" s="249"/>
      <c r="HEE28" s="249"/>
      <c r="HEH28" s="248"/>
      <c r="HEJ28" s="248"/>
      <c r="HEM28" s="249"/>
      <c r="HEN28" s="249"/>
      <c r="HEO28" s="249"/>
      <c r="HEP28" s="249"/>
      <c r="HEQ28" s="249"/>
      <c r="HER28" s="249"/>
      <c r="HES28" s="249"/>
      <c r="HET28" s="249"/>
      <c r="HEU28" s="249"/>
      <c r="HEV28" s="249"/>
      <c r="HEW28" s="249"/>
      <c r="HEX28" s="249"/>
      <c r="HFA28" s="248"/>
      <c r="HFC28" s="248"/>
      <c r="HFF28" s="249"/>
      <c r="HFG28" s="249"/>
      <c r="HFH28" s="249"/>
      <c r="HFI28" s="249"/>
      <c r="HFJ28" s="249"/>
      <c r="HFK28" s="249"/>
      <c r="HFL28" s="249"/>
      <c r="HFM28" s="249"/>
      <c r="HFN28" s="249"/>
      <c r="HFO28" s="249"/>
      <c r="HFP28" s="249"/>
      <c r="HFQ28" s="249"/>
      <c r="HFT28" s="248"/>
      <c r="HFV28" s="248"/>
      <c r="HFY28" s="249"/>
      <c r="HFZ28" s="249"/>
      <c r="HGA28" s="249"/>
      <c r="HGB28" s="249"/>
      <c r="HGC28" s="249"/>
      <c r="HGD28" s="249"/>
      <c r="HGE28" s="249"/>
      <c r="HGF28" s="249"/>
      <c r="HGG28" s="249"/>
      <c r="HGH28" s="249"/>
      <c r="HGI28" s="249"/>
      <c r="HGJ28" s="249"/>
      <c r="HGM28" s="248"/>
      <c r="HGO28" s="248"/>
      <c r="HGR28" s="249"/>
      <c r="HGS28" s="249"/>
      <c r="HGT28" s="249"/>
      <c r="HGU28" s="249"/>
      <c r="HGV28" s="249"/>
      <c r="HGW28" s="249"/>
      <c r="HGX28" s="249"/>
      <c r="HGY28" s="249"/>
      <c r="HGZ28" s="249"/>
      <c r="HHA28" s="249"/>
      <c r="HHB28" s="249"/>
      <c r="HHC28" s="249"/>
      <c r="HHF28" s="248"/>
      <c r="HHH28" s="248"/>
      <c r="HHK28" s="249"/>
      <c r="HHL28" s="249"/>
      <c r="HHM28" s="249"/>
      <c r="HHN28" s="249"/>
      <c r="HHO28" s="249"/>
      <c r="HHP28" s="249"/>
      <c r="HHQ28" s="249"/>
      <c r="HHR28" s="249"/>
      <c r="HHS28" s="249"/>
      <c r="HHT28" s="249"/>
      <c r="HHU28" s="249"/>
      <c r="HHV28" s="249"/>
      <c r="HHY28" s="248"/>
      <c r="HIA28" s="248"/>
      <c r="HID28" s="249"/>
      <c r="HIE28" s="249"/>
      <c r="HIF28" s="249"/>
      <c r="HIG28" s="249"/>
      <c r="HIH28" s="249"/>
      <c r="HII28" s="249"/>
      <c r="HIJ28" s="249"/>
      <c r="HIK28" s="249"/>
      <c r="HIL28" s="249"/>
      <c r="HIM28" s="249"/>
      <c r="HIN28" s="249"/>
      <c r="HIO28" s="249"/>
      <c r="HIR28" s="248"/>
      <c r="HIT28" s="248"/>
      <c r="HIW28" s="249"/>
      <c r="HIX28" s="249"/>
      <c r="HIY28" s="249"/>
      <c r="HIZ28" s="249"/>
      <c r="HJA28" s="249"/>
      <c r="HJB28" s="249"/>
      <c r="HJC28" s="249"/>
      <c r="HJD28" s="249"/>
      <c r="HJE28" s="249"/>
      <c r="HJF28" s="249"/>
      <c r="HJG28" s="249"/>
      <c r="HJH28" s="249"/>
      <c r="HJK28" s="248"/>
      <c r="HJM28" s="248"/>
      <c r="HJP28" s="249"/>
      <c r="HJQ28" s="249"/>
      <c r="HJR28" s="249"/>
      <c r="HJS28" s="249"/>
      <c r="HJT28" s="249"/>
      <c r="HJU28" s="249"/>
      <c r="HJV28" s="249"/>
      <c r="HJW28" s="249"/>
      <c r="HJX28" s="249"/>
      <c r="HJY28" s="249"/>
      <c r="HJZ28" s="249"/>
      <c r="HKA28" s="249"/>
      <c r="HKD28" s="248"/>
      <c r="HKF28" s="248"/>
      <c r="HKI28" s="249"/>
      <c r="HKJ28" s="249"/>
      <c r="HKK28" s="249"/>
      <c r="HKL28" s="249"/>
      <c r="HKM28" s="249"/>
      <c r="HKN28" s="249"/>
      <c r="HKO28" s="249"/>
      <c r="HKP28" s="249"/>
      <c r="HKQ28" s="249"/>
      <c r="HKR28" s="249"/>
      <c r="HKS28" s="249"/>
      <c r="HKT28" s="249"/>
      <c r="HKW28" s="248"/>
      <c r="HKY28" s="248"/>
      <c r="HLB28" s="249"/>
      <c r="HLC28" s="249"/>
      <c r="HLD28" s="249"/>
      <c r="HLE28" s="249"/>
      <c r="HLF28" s="249"/>
      <c r="HLG28" s="249"/>
      <c r="HLH28" s="249"/>
      <c r="HLI28" s="249"/>
      <c r="HLJ28" s="249"/>
      <c r="HLK28" s="249"/>
      <c r="HLL28" s="249"/>
      <c r="HLM28" s="249"/>
      <c r="HLP28" s="248"/>
      <c r="HLR28" s="248"/>
      <c r="HLU28" s="249"/>
      <c r="HLV28" s="249"/>
      <c r="HLW28" s="249"/>
      <c r="HLX28" s="249"/>
      <c r="HLY28" s="249"/>
      <c r="HLZ28" s="249"/>
      <c r="HMA28" s="249"/>
      <c r="HMB28" s="249"/>
      <c r="HMC28" s="249"/>
      <c r="HMD28" s="249"/>
      <c r="HME28" s="249"/>
      <c r="HMF28" s="249"/>
      <c r="HMI28" s="248"/>
      <c r="HMK28" s="248"/>
      <c r="HMN28" s="249"/>
      <c r="HMO28" s="249"/>
      <c r="HMP28" s="249"/>
      <c r="HMQ28" s="249"/>
      <c r="HMR28" s="249"/>
      <c r="HMS28" s="249"/>
      <c r="HMT28" s="249"/>
      <c r="HMU28" s="249"/>
      <c r="HMV28" s="249"/>
      <c r="HMW28" s="249"/>
      <c r="HMX28" s="249"/>
      <c r="HMY28" s="249"/>
      <c r="HNB28" s="248"/>
      <c r="HND28" s="248"/>
      <c r="HNG28" s="249"/>
      <c r="HNH28" s="249"/>
      <c r="HNI28" s="249"/>
      <c r="HNJ28" s="249"/>
      <c r="HNK28" s="249"/>
      <c r="HNL28" s="249"/>
      <c r="HNM28" s="249"/>
      <c r="HNN28" s="249"/>
      <c r="HNO28" s="249"/>
      <c r="HNP28" s="249"/>
      <c r="HNQ28" s="249"/>
      <c r="HNR28" s="249"/>
      <c r="HNU28" s="248"/>
      <c r="HNW28" s="248"/>
      <c r="HNZ28" s="249"/>
      <c r="HOA28" s="249"/>
      <c r="HOB28" s="249"/>
      <c r="HOC28" s="249"/>
      <c r="HOD28" s="249"/>
      <c r="HOE28" s="249"/>
      <c r="HOF28" s="249"/>
      <c r="HOG28" s="249"/>
      <c r="HOH28" s="249"/>
      <c r="HOI28" s="249"/>
      <c r="HOJ28" s="249"/>
      <c r="HOK28" s="249"/>
      <c r="HON28" s="248"/>
      <c r="HOP28" s="248"/>
      <c r="HOS28" s="249"/>
      <c r="HOT28" s="249"/>
      <c r="HOU28" s="249"/>
      <c r="HOV28" s="249"/>
      <c r="HOW28" s="249"/>
      <c r="HOX28" s="249"/>
      <c r="HOY28" s="249"/>
      <c r="HOZ28" s="249"/>
      <c r="HPA28" s="249"/>
      <c r="HPB28" s="249"/>
      <c r="HPC28" s="249"/>
      <c r="HPD28" s="249"/>
      <c r="HPG28" s="248"/>
      <c r="HPI28" s="248"/>
      <c r="HPL28" s="249"/>
      <c r="HPM28" s="249"/>
      <c r="HPN28" s="249"/>
      <c r="HPO28" s="249"/>
      <c r="HPP28" s="249"/>
      <c r="HPQ28" s="249"/>
      <c r="HPR28" s="249"/>
      <c r="HPS28" s="249"/>
      <c r="HPT28" s="249"/>
      <c r="HPU28" s="249"/>
      <c r="HPV28" s="249"/>
      <c r="HPW28" s="249"/>
      <c r="HPZ28" s="248"/>
      <c r="HQB28" s="248"/>
      <c r="HQE28" s="249"/>
      <c r="HQF28" s="249"/>
      <c r="HQG28" s="249"/>
      <c r="HQH28" s="249"/>
      <c r="HQI28" s="249"/>
      <c r="HQJ28" s="249"/>
      <c r="HQK28" s="249"/>
      <c r="HQL28" s="249"/>
      <c r="HQM28" s="249"/>
      <c r="HQN28" s="249"/>
      <c r="HQO28" s="249"/>
      <c r="HQP28" s="249"/>
      <c r="HQS28" s="248"/>
      <c r="HQU28" s="248"/>
      <c r="HQX28" s="249"/>
      <c r="HQY28" s="249"/>
      <c r="HQZ28" s="249"/>
      <c r="HRA28" s="249"/>
      <c r="HRB28" s="249"/>
      <c r="HRC28" s="249"/>
      <c r="HRD28" s="249"/>
      <c r="HRE28" s="249"/>
      <c r="HRF28" s="249"/>
      <c r="HRG28" s="249"/>
      <c r="HRH28" s="249"/>
      <c r="HRI28" s="249"/>
      <c r="HRL28" s="248"/>
      <c r="HRN28" s="248"/>
      <c r="HRQ28" s="249"/>
      <c r="HRR28" s="249"/>
      <c r="HRS28" s="249"/>
      <c r="HRT28" s="249"/>
      <c r="HRU28" s="249"/>
      <c r="HRV28" s="249"/>
      <c r="HRW28" s="249"/>
      <c r="HRX28" s="249"/>
      <c r="HRY28" s="249"/>
      <c r="HRZ28" s="249"/>
      <c r="HSA28" s="249"/>
      <c r="HSB28" s="249"/>
      <c r="HSE28" s="248"/>
      <c r="HSG28" s="248"/>
      <c r="HSJ28" s="249"/>
      <c r="HSK28" s="249"/>
      <c r="HSL28" s="249"/>
      <c r="HSM28" s="249"/>
      <c r="HSN28" s="249"/>
      <c r="HSO28" s="249"/>
      <c r="HSP28" s="249"/>
      <c r="HSQ28" s="249"/>
      <c r="HSR28" s="249"/>
      <c r="HSS28" s="249"/>
      <c r="HST28" s="249"/>
      <c r="HSU28" s="249"/>
      <c r="HSX28" s="248"/>
      <c r="HSZ28" s="248"/>
      <c r="HTC28" s="249"/>
      <c r="HTD28" s="249"/>
      <c r="HTE28" s="249"/>
      <c r="HTF28" s="249"/>
      <c r="HTG28" s="249"/>
      <c r="HTH28" s="249"/>
      <c r="HTI28" s="249"/>
      <c r="HTJ28" s="249"/>
      <c r="HTK28" s="249"/>
      <c r="HTL28" s="249"/>
      <c r="HTM28" s="249"/>
      <c r="HTN28" s="249"/>
      <c r="HTQ28" s="248"/>
      <c r="HTS28" s="248"/>
      <c r="HTV28" s="249"/>
      <c r="HTW28" s="249"/>
      <c r="HTX28" s="249"/>
      <c r="HTY28" s="249"/>
      <c r="HTZ28" s="249"/>
      <c r="HUA28" s="249"/>
      <c r="HUB28" s="249"/>
      <c r="HUC28" s="249"/>
      <c r="HUD28" s="249"/>
      <c r="HUE28" s="249"/>
      <c r="HUF28" s="249"/>
      <c r="HUG28" s="249"/>
      <c r="HUJ28" s="248"/>
      <c r="HUL28" s="248"/>
      <c r="HUO28" s="249"/>
      <c r="HUP28" s="249"/>
      <c r="HUQ28" s="249"/>
      <c r="HUR28" s="249"/>
      <c r="HUS28" s="249"/>
      <c r="HUT28" s="249"/>
      <c r="HUU28" s="249"/>
      <c r="HUV28" s="249"/>
      <c r="HUW28" s="249"/>
      <c r="HUX28" s="249"/>
      <c r="HUY28" s="249"/>
      <c r="HUZ28" s="249"/>
      <c r="HVC28" s="248"/>
      <c r="HVE28" s="248"/>
      <c r="HVH28" s="249"/>
      <c r="HVI28" s="249"/>
      <c r="HVJ28" s="249"/>
      <c r="HVK28" s="249"/>
      <c r="HVL28" s="249"/>
      <c r="HVM28" s="249"/>
      <c r="HVN28" s="249"/>
      <c r="HVO28" s="249"/>
      <c r="HVP28" s="249"/>
      <c r="HVQ28" s="249"/>
      <c r="HVR28" s="249"/>
      <c r="HVS28" s="249"/>
      <c r="HVV28" s="248"/>
      <c r="HVX28" s="248"/>
      <c r="HWA28" s="249"/>
      <c r="HWB28" s="249"/>
      <c r="HWC28" s="249"/>
      <c r="HWD28" s="249"/>
      <c r="HWE28" s="249"/>
      <c r="HWF28" s="249"/>
      <c r="HWG28" s="249"/>
      <c r="HWH28" s="249"/>
      <c r="HWI28" s="249"/>
      <c r="HWJ28" s="249"/>
      <c r="HWK28" s="249"/>
      <c r="HWL28" s="249"/>
      <c r="HWO28" s="248"/>
      <c r="HWQ28" s="248"/>
      <c r="HWT28" s="249"/>
      <c r="HWU28" s="249"/>
      <c r="HWV28" s="249"/>
      <c r="HWW28" s="249"/>
      <c r="HWX28" s="249"/>
      <c r="HWY28" s="249"/>
      <c r="HWZ28" s="249"/>
      <c r="HXA28" s="249"/>
      <c r="HXB28" s="249"/>
      <c r="HXC28" s="249"/>
      <c r="HXD28" s="249"/>
      <c r="HXE28" s="249"/>
      <c r="HXH28" s="248"/>
      <c r="HXJ28" s="248"/>
      <c r="HXM28" s="249"/>
      <c r="HXN28" s="249"/>
      <c r="HXO28" s="249"/>
      <c r="HXP28" s="249"/>
      <c r="HXQ28" s="249"/>
      <c r="HXR28" s="249"/>
      <c r="HXS28" s="249"/>
      <c r="HXT28" s="249"/>
      <c r="HXU28" s="249"/>
      <c r="HXV28" s="249"/>
      <c r="HXW28" s="249"/>
      <c r="HXX28" s="249"/>
      <c r="HYA28" s="248"/>
      <c r="HYC28" s="248"/>
      <c r="HYF28" s="249"/>
      <c r="HYG28" s="249"/>
      <c r="HYH28" s="249"/>
      <c r="HYI28" s="249"/>
      <c r="HYJ28" s="249"/>
      <c r="HYK28" s="249"/>
      <c r="HYL28" s="249"/>
      <c r="HYM28" s="249"/>
      <c r="HYN28" s="249"/>
      <c r="HYO28" s="249"/>
      <c r="HYP28" s="249"/>
      <c r="HYQ28" s="249"/>
      <c r="HYT28" s="248"/>
      <c r="HYV28" s="248"/>
      <c r="HYY28" s="249"/>
      <c r="HYZ28" s="249"/>
      <c r="HZA28" s="249"/>
      <c r="HZB28" s="249"/>
      <c r="HZC28" s="249"/>
      <c r="HZD28" s="249"/>
      <c r="HZE28" s="249"/>
      <c r="HZF28" s="249"/>
      <c r="HZG28" s="249"/>
      <c r="HZH28" s="249"/>
      <c r="HZI28" s="249"/>
      <c r="HZJ28" s="249"/>
      <c r="HZM28" s="248"/>
      <c r="HZO28" s="248"/>
      <c r="HZR28" s="249"/>
      <c r="HZS28" s="249"/>
      <c r="HZT28" s="249"/>
      <c r="HZU28" s="249"/>
      <c r="HZV28" s="249"/>
      <c r="HZW28" s="249"/>
      <c r="HZX28" s="249"/>
      <c r="HZY28" s="249"/>
      <c r="HZZ28" s="249"/>
      <c r="IAA28" s="249"/>
      <c r="IAB28" s="249"/>
      <c r="IAC28" s="249"/>
      <c r="IAF28" s="248"/>
      <c r="IAH28" s="248"/>
      <c r="IAK28" s="249"/>
      <c r="IAL28" s="249"/>
      <c r="IAM28" s="249"/>
      <c r="IAN28" s="249"/>
      <c r="IAO28" s="249"/>
      <c r="IAP28" s="249"/>
      <c r="IAQ28" s="249"/>
      <c r="IAR28" s="249"/>
      <c r="IAS28" s="249"/>
      <c r="IAT28" s="249"/>
      <c r="IAU28" s="249"/>
      <c r="IAV28" s="249"/>
      <c r="IAY28" s="248"/>
      <c r="IBA28" s="248"/>
      <c r="IBD28" s="249"/>
      <c r="IBE28" s="249"/>
      <c r="IBF28" s="249"/>
      <c r="IBG28" s="249"/>
      <c r="IBH28" s="249"/>
      <c r="IBI28" s="249"/>
      <c r="IBJ28" s="249"/>
      <c r="IBK28" s="249"/>
      <c r="IBL28" s="249"/>
      <c r="IBM28" s="249"/>
      <c r="IBN28" s="249"/>
      <c r="IBO28" s="249"/>
      <c r="IBR28" s="248"/>
      <c r="IBT28" s="248"/>
      <c r="IBW28" s="249"/>
      <c r="IBX28" s="249"/>
      <c r="IBY28" s="249"/>
      <c r="IBZ28" s="249"/>
      <c r="ICA28" s="249"/>
      <c r="ICB28" s="249"/>
      <c r="ICC28" s="249"/>
      <c r="ICD28" s="249"/>
      <c r="ICE28" s="249"/>
      <c r="ICF28" s="249"/>
      <c r="ICG28" s="249"/>
      <c r="ICH28" s="249"/>
      <c r="ICK28" s="248"/>
      <c r="ICM28" s="248"/>
      <c r="ICP28" s="249"/>
      <c r="ICQ28" s="249"/>
      <c r="ICR28" s="249"/>
      <c r="ICS28" s="249"/>
      <c r="ICT28" s="249"/>
      <c r="ICU28" s="249"/>
      <c r="ICV28" s="249"/>
      <c r="ICW28" s="249"/>
      <c r="ICX28" s="249"/>
      <c r="ICY28" s="249"/>
      <c r="ICZ28" s="249"/>
      <c r="IDA28" s="249"/>
      <c r="IDD28" s="248"/>
      <c r="IDF28" s="248"/>
      <c r="IDI28" s="249"/>
      <c r="IDJ28" s="249"/>
      <c r="IDK28" s="249"/>
      <c r="IDL28" s="249"/>
      <c r="IDM28" s="249"/>
      <c r="IDN28" s="249"/>
      <c r="IDO28" s="249"/>
      <c r="IDP28" s="249"/>
      <c r="IDQ28" s="249"/>
      <c r="IDR28" s="249"/>
      <c r="IDS28" s="249"/>
      <c r="IDT28" s="249"/>
      <c r="IDW28" s="248"/>
      <c r="IDY28" s="248"/>
      <c r="IEB28" s="249"/>
      <c r="IEC28" s="249"/>
      <c r="IED28" s="249"/>
      <c r="IEE28" s="249"/>
      <c r="IEF28" s="249"/>
      <c r="IEG28" s="249"/>
      <c r="IEH28" s="249"/>
      <c r="IEI28" s="249"/>
      <c r="IEJ28" s="249"/>
      <c r="IEK28" s="249"/>
      <c r="IEL28" s="249"/>
      <c r="IEM28" s="249"/>
      <c r="IEP28" s="248"/>
      <c r="IER28" s="248"/>
      <c r="IEU28" s="249"/>
      <c r="IEV28" s="249"/>
      <c r="IEW28" s="249"/>
      <c r="IEX28" s="249"/>
      <c r="IEY28" s="249"/>
      <c r="IEZ28" s="249"/>
      <c r="IFA28" s="249"/>
      <c r="IFB28" s="249"/>
      <c r="IFC28" s="249"/>
      <c r="IFD28" s="249"/>
      <c r="IFE28" s="249"/>
      <c r="IFF28" s="249"/>
      <c r="IFI28" s="248"/>
      <c r="IFK28" s="248"/>
      <c r="IFN28" s="249"/>
      <c r="IFO28" s="249"/>
      <c r="IFP28" s="249"/>
      <c r="IFQ28" s="249"/>
      <c r="IFR28" s="249"/>
      <c r="IFS28" s="249"/>
      <c r="IFT28" s="249"/>
      <c r="IFU28" s="249"/>
      <c r="IFV28" s="249"/>
      <c r="IFW28" s="249"/>
      <c r="IFX28" s="249"/>
      <c r="IFY28" s="249"/>
      <c r="IGB28" s="248"/>
      <c r="IGD28" s="248"/>
      <c r="IGG28" s="249"/>
      <c r="IGH28" s="249"/>
      <c r="IGI28" s="249"/>
      <c r="IGJ28" s="249"/>
      <c r="IGK28" s="249"/>
      <c r="IGL28" s="249"/>
      <c r="IGM28" s="249"/>
      <c r="IGN28" s="249"/>
      <c r="IGO28" s="249"/>
      <c r="IGP28" s="249"/>
      <c r="IGQ28" s="249"/>
      <c r="IGR28" s="249"/>
      <c r="IGU28" s="248"/>
      <c r="IGW28" s="248"/>
      <c r="IGZ28" s="249"/>
      <c r="IHA28" s="249"/>
      <c r="IHB28" s="249"/>
      <c r="IHC28" s="249"/>
      <c r="IHD28" s="249"/>
      <c r="IHE28" s="249"/>
      <c r="IHF28" s="249"/>
      <c r="IHG28" s="249"/>
      <c r="IHH28" s="249"/>
      <c r="IHI28" s="249"/>
      <c r="IHJ28" s="249"/>
      <c r="IHK28" s="249"/>
      <c r="IHN28" s="248"/>
      <c r="IHP28" s="248"/>
      <c r="IHS28" s="249"/>
      <c r="IHT28" s="249"/>
      <c r="IHU28" s="249"/>
      <c r="IHV28" s="249"/>
      <c r="IHW28" s="249"/>
      <c r="IHX28" s="249"/>
      <c r="IHY28" s="249"/>
      <c r="IHZ28" s="249"/>
      <c r="IIA28" s="249"/>
      <c r="IIB28" s="249"/>
      <c r="IIC28" s="249"/>
      <c r="IID28" s="249"/>
      <c r="IIG28" s="248"/>
      <c r="III28" s="248"/>
      <c r="IIL28" s="249"/>
      <c r="IIM28" s="249"/>
      <c r="IIN28" s="249"/>
      <c r="IIO28" s="249"/>
      <c r="IIP28" s="249"/>
      <c r="IIQ28" s="249"/>
      <c r="IIR28" s="249"/>
      <c r="IIS28" s="249"/>
      <c r="IIT28" s="249"/>
      <c r="IIU28" s="249"/>
      <c r="IIV28" s="249"/>
      <c r="IIW28" s="249"/>
      <c r="IIZ28" s="248"/>
      <c r="IJB28" s="248"/>
      <c r="IJE28" s="249"/>
      <c r="IJF28" s="249"/>
      <c r="IJG28" s="249"/>
      <c r="IJH28" s="249"/>
      <c r="IJI28" s="249"/>
      <c r="IJJ28" s="249"/>
      <c r="IJK28" s="249"/>
      <c r="IJL28" s="249"/>
      <c r="IJM28" s="249"/>
      <c r="IJN28" s="249"/>
      <c r="IJO28" s="249"/>
      <c r="IJP28" s="249"/>
      <c r="IJS28" s="248"/>
      <c r="IJU28" s="248"/>
      <c r="IJX28" s="249"/>
      <c r="IJY28" s="249"/>
      <c r="IJZ28" s="249"/>
      <c r="IKA28" s="249"/>
      <c r="IKB28" s="249"/>
      <c r="IKC28" s="249"/>
      <c r="IKD28" s="249"/>
      <c r="IKE28" s="249"/>
      <c r="IKF28" s="249"/>
      <c r="IKG28" s="249"/>
      <c r="IKH28" s="249"/>
      <c r="IKI28" s="249"/>
      <c r="IKL28" s="248"/>
      <c r="IKN28" s="248"/>
      <c r="IKQ28" s="249"/>
      <c r="IKR28" s="249"/>
      <c r="IKS28" s="249"/>
      <c r="IKT28" s="249"/>
      <c r="IKU28" s="249"/>
      <c r="IKV28" s="249"/>
      <c r="IKW28" s="249"/>
      <c r="IKX28" s="249"/>
      <c r="IKY28" s="249"/>
      <c r="IKZ28" s="249"/>
      <c r="ILA28" s="249"/>
      <c r="ILB28" s="249"/>
      <c r="ILE28" s="248"/>
      <c r="ILG28" s="248"/>
      <c r="ILJ28" s="249"/>
      <c r="ILK28" s="249"/>
      <c r="ILL28" s="249"/>
      <c r="ILM28" s="249"/>
      <c r="ILN28" s="249"/>
      <c r="ILO28" s="249"/>
      <c r="ILP28" s="249"/>
      <c r="ILQ28" s="249"/>
      <c r="ILR28" s="249"/>
      <c r="ILS28" s="249"/>
      <c r="ILT28" s="249"/>
      <c r="ILU28" s="249"/>
      <c r="ILX28" s="248"/>
      <c r="ILZ28" s="248"/>
      <c r="IMC28" s="249"/>
      <c r="IMD28" s="249"/>
      <c r="IME28" s="249"/>
      <c r="IMF28" s="249"/>
      <c r="IMG28" s="249"/>
      <c r="IMH28" s="249"/>
      <c r="IMI28" s="249"/>
      <c r="IMJ28" s="249"/>
      <c r="IMK28" s="249"/>
      <c r="IML28" s="249"/>
      <c r="IMM28" s="249"/>
      <c r="IMN28" s="249"/>
      <c r="IMQ28" s="248"/>
      <c r="IMS28" s="248"/>
      <c r="IMV28" s="249"/>
      <c r="IMW28" s="249"/>
      <c r="IMX28" s="249"/>
      <c r="IMY28" s="249"/>
      <c r="IMZ28" s="249"/>
      <c r="INA28" s="249"/>
      <c r="INB28" s="249"/>
      <c r="INC28" s="249"/>
      <c r="IND28" s="249"/>
      <c r="INE28" s="249"/>
      <c r="INF28" s="249"/>
      <c r="ING28" s="249"/>
      <c r="INJ28" s="248"/>
      <c r="INL28" s="248"/>
      <c r="INO28" s="249"/>
      <c r="INP28" s="249"/>
      <c r="INQ28" s="249"/>
      <c r="INR28" s="249"/>
      <c r="INS28" s="249"/>
      <c r="INT28" s="249"/>
      <c r="INU28" s="249"/>
      <c r="INV28" s="249"/>
      <c r="INW28" s="249"/>
      <c r="INX28" s="249"/>
      <c r="INY28" s="249"/>
      <c r="INZ28" s="249"/>
      <c r="IOC28" s="248"/>
      <c r="IOE28" s="248"/>
      <c r="IOH28" s="249"/>
      <c r="IOI28" s="249"/>
      <c r="IOJ28" s="249"/>
      <c r="IOK28" s="249"/>
      <c r="IOL28" s="249"/>
      <c r="IOM28" s="249"/>
      <c r="ION28" s="249"/>
      <c r="IOO28" s="249"/>
      <c r="IOP28" s="249"/>
      <c r="IOQ28" s="249"/>
      <c r="IOR28" s="249"/>
      <c r="IOS28" s="249"/>
      <c r="IOV28" s="248"/>
      <c r="IOX28" s="248"/>
      <c r="IPA28" s="249"/>
      <c r="IPB28" s="249"/>
      <c r="IPC28" s="249"/>
      <c r="IPD28" s="249"/>
      <c r="IPE28" s="249"/>
      <c r="IPF28" s="249"/>
      <c r="IPG28" s="249"/>
      <c r="IPH28" s="249"/>
      <c r="IPI28" s="249"/>
      <c r="IPJ28" s="249"/>
      <c r="IPK28" s="249"/>
      <c r="IPL28" s="249"/>
      <c r="IPO28" s="248"/>
      <c r="IPQ28" s="248"/>
      <c r="IPT28" s="249"/>
      <c r="IPU28" s="249"/>
      <c r="IPV28" s="249"/>
      <c r="IPW28" s="249"/>
      <c r="IPX28" s="249"/>
      <c r="IPY28" s="249"/>
      <c r="IPZ28" s="249"/>
      <c r="IQA28" s="249"/>
      <c r="IQB28" s="249"/>
      <c r="IQC28" s="249"/>
      <c r="IQD28" s="249"/>
      <c r="IQE28" s="249"/>
      <c r="IQH28" s="248"/>
      <c r="IQJ28" s="248"/>
      <c r="IQM28" s="249"/>
      <c r="IQN28" s="249"/>
      <c r="IQO28" s="249"/>
      <c r="IQP28" s="249"/>
      <c r="IQQ28" s="249"/>
      <c r="IQR28" s="249"/>
      <c r="IQS28" s="249"/>
      <c r="IQT28" s="249"/>
      <c r="IQU28" s="249"/>
      <c r="IQV28" s="249"/>
      <c r="IQW28" s="249"/>
      <c r="IQX28" s="249"/>
      <c r="IRA28" s="248"/>
      <c r="IRC28" s="248"/>
      <c r="IRF28" s="249"/>
      <c r="IRG28" s="249"/>
      <c r="IRH28" s="249"/>
      <c r="IRI28" s="249"/>
      <c r="IRJ28" s="249"/>
      <c r="IRK28" s="249"/>
      <c r="IRL28" s="249"/>
      <c r="IRM28" s="249"/>
      <c r="IRN28" s="249"/>
      <c r="IRO28" s="249"/>
      <c r="IRP28" s="249"/>
      <c r="IRQ28" s="249"/>
      <c r="IRT28" s="248"/>
      <c r="IRV28" s="248"/>
      <c r="IRY28" s="249"/>
      <c r="IRZ28" s="249"/>
      <c r="ISA28" s="249"/>
      <c r="ISB28" s="249"/>
      <c r="ISC28" s="249"/>
      <c r="ISD28" s="249"/>
      <c r="ISE28" s="249"/>
      <c r="ISF28" s="249"/>
      <c r="ISG28" s="249"/>
      <c r="ISH28" s="249"/>
      <c r="ISI28" s="249"/>
      <c r="ISJ28" s="249"/>
      <c r="ISM28" s="248"/>
      <c r="ISO28" s="248"/>
      <c r="ISR28" s="249"/>
      <c r="ISS28" s="249"/>
      <c r="IST28" s="249"/>
      <c r="ISU28" s="249"/>
      <c r="ISV28" s="249"/>
      <c r="ISW28" s="249"/>
      <c r="ISX28" s="249"/>
      <c r="ISY28" s="249"/>
      <c r="ISZ28" s="249"/>
      <c r="ITA28" s="249"/>
      <c r="ITB28" s="249"/>
      <c r="ITC28" s="249"/>
      <c r="ITF28" s="248"/>
      <c r="ITH28" s="248"/>
      <c r="ITK28" s="249"/>
      <c r="ITL28" s="249"/>
      <c r="ITM28" s="249"/>
      <c r="ITN28" s="249"/>
      <c r="ITO28" s="249"/>
      <c r="ITP28" s="249"/>
      <c r="ITQ28" s="249"/>
      <c r="ITR28" s="249"/>
      <c r="ITS28" s="249"/>
      <c r="ITT28" s="249"/>
      <c r="ITU28" s="249"/>
      <c r="ITV28" s="249"/>
      <c r="ITY28" s="248"/>
      <c r="IUA28" s="248"/>
      <c r="IUD28" s="249"/>
      <c r="IUE28" s="249"/>
      <c r="IUF28" s="249"/>
      <c r="IUG28" s="249"/>
      <c r="IUH28" s="249"/>
      <c r="IUI28" s="249"/>
      <c r="IUJ28" s="249"/>
      <c r="IUK28" s="249"/>
      <c r="IUL28" s="249"/>
      <c r="IUM28" s="249"/>
      <c r="IUN28" s="249"/>
      <c r="IUO28" s="249"/>
      <c r="IUR28" s="248"/>
      <c r="IUT28" s="248"/>
      <c r="IUW28" s="249"/>
      <c r="IUX28" s="249"/>
      <c r="IUY28" s="249"/>
      <c r="IUZ28" s="249"/>
      <c r="IVA28" s="249"/>
      <c r="IVB28" s="249"/>
      <c r="IVC28" s="249"/>
      <c r="IVD28" s="249"/>
      <c r="IVE28" s="249"/>
      <c r="IVF28" s="249"/>
      <c r="IVG28" s="249"/>
      <c r="IVH28" s="249"/>
      <c r="IVK28" s="248"/>
      <c r="IVM28" s="248"/>
      <c r="IVP28" s="249"/>
      <c r="IVQ28" s="249"/>
      <c r="IVR28" s="249"/>
      <c r="IVS28" s="249"/>
      <c r="IVT28" s="249"/>
      <c r="IVU28" s="249"/>
      <c r="IVV28" s="249"/>
      <c r="IVW28" s="249"/>
      <c r="IVX28" s="249"/>
      <c r="IVY28" s="249"/>
      <c r="IVZ28" s="249"/>
      <c r="IWA28" s="249"/>
      <c r="IWD28" s="248"/>
      <c r="IWF28" s="248"/>
      <c r="IWI28" s="249"/>
      <c r="IWJ28" s="249"/>
      <c r="IWK28" s="249"/>
      <c r="IWL28" s="249"/>
      <c r="IWM28" s="249"/>
      <c r="IWN28" s="249"/>
      <c r="IWO28" s="249"/>
      <c r="IWP28" s="249"/>
      <c r="IWQ28" s="249"/>
      <c r="IWR28" s="249"/>
      <c r="IWS28" s="249"/>
      <c r="IWT28" s="249"/>
      <c r="IWW28" s="248"/>
      <c r="IWY28" s="248"/>
      <c r="IXB28" s="249"/>
      <c r="IXC28" s="249"/>
      <c r="IXD28" s="249"/>
      <c r="IXE28" s="249"/>
      <c r="IXF28" s="249"/>
      <c r="IXG28" s="249"/>
      <c r="IXH28" s="249"/>
      <c r="IXI28" s="249"/>
      <c r="IXJ28" s="249"/>
      <c r="IXK28" s="249"/>
      <c r="IXL28" s="249"/>
      <c r="IXM28" s="249"/>
      <c r="IXP28" s="248"/>
      <c r="IXR28" s="248"/>
      <c r="IXU28" s="249"/>
      <c r="IXV28" s="249"/>
      <c r="IXW28" s="249"/>
      <c r="IXX28" s="249"/>
      <c r="IXY28" s="249"/>
      <c r="IXZ28" s="249"/>
      <c r="IYA28" s="249"/>
      <c r="IYB28" s="249"/>
      <c r="IYC28" s="249"/>
      <c r="IYD28" s="249"/>
      <c r="IYE28" s="249"/>
      <c r="IYF28" s="249"/>
      <c r="IYI28" s="248"/>
      <c r="IYK28" s="248"/>
      <c r="IYN28" s="249"/>
      <c r="IYO28" s="249"/>
      <c r="IYP28" s="249"/>
      <c r="IYQ28" s="249"/>
      <c r="IYR28" s="249"/>
      <c r="IYS28" s="249"/>
      <c r="IYT28" s="249"/>
      <c r="IYU28" s="249"/>
      <c r="IYV28" s="249"/>
      <c r="IYW28" s="249"/>
      <c r="IYX28" s="249"/>
      <c r="IYY28" s="249"/>
      <c r="IZB28" s="248"/>
      <c r="IZD28" s="248"/>
      <c r="IZG28" s="249"/>
      <c r="IZH28" s="249"/>
      <c r="IZI28" s="249"/>
      <c r="IZJ28" s="249"/>
      <c r="IZK28" s="249"/>
      <c r="IZL28" s="249"/>
      <c r="IZM28" s="249"/>
      <c r="IZN28" s="249"/>
      <c r="IZO28" s="249"/>
      <c r="IZP28" s="249"/>
      <c r="IZQ28" s="249"/>
      <c r="IZR28" s="249"/>
      <c r="IZU28" s="248"/>
      <c r="IZW28" s="248"/>
      <c r="IZZ28" s="249"/>
      <c r="JAA28" s="249"/>
      <c r="JAB28" s="249"/>
      <c r="JAC28" s="249"/>
      <c r="JAD28" s="249"/>
      <c r="JAE28" s="249"/>
      <c r="JAF28" s="249"/>
      <c r="JAG28" s="249"/>
      <c r="JAH28" s="249"/>
      <c r="JAI28" s="249"/>
      <c r="JAJ28" s="249"/>
      <c r="JAK28" s="249"/>
      <c r="JAN28" s="248"/>
      <c r="JAP28" s="248"/>
      <c r="JAS28" s="249"/>
      <c r="JAT28" s="249"/>
      <c r="JAU28" s="249"/>
      <c r="JAV28" s="249"/>
      <c r="JAW28" s="249"/>
      <c r="JAX28" s="249"/>
      <c r="JAY28" s="249"/>
      <c r="JAZ28" s="249"/>
      <c r="JBA28" s="249"/>
      <c r="JBB28" s="249"/>
      <c r="JBC28" s="249"/>
      <c r="JBD28" s="249"/>
      <c r="JBG28" s="248"/>
      <c r="JBI28" s="248"/>
      <c r="JBL28" s="249"/>
      <c r="JBM28" s="249"/>
      <c r="JBN28" s="249"/>
      <c r="JBO28" s="249"/>
      <c r="JBP28" s="249"/>
      <c r="JBQ28" s="249"/>
      <c r="JBR28" s="249"/>
      <c r="JBS28" s="249"/>
      <c r="JBT28" s="249"/>
      <c r="JBU28" s="249"/>
      <c r="JBV28" s="249"/>
      <c r="JBW28" s="249"/>
      <c r="JBZ28" s="248"/>
      <c r="JCB28" s="248"/>
      <c r="JCE28" s="249"/>
      <c r="JCF28" s="249"/>
      <c r="JCG28" s="249"/>
      <c r="JCH28" s="249"/>
      <c r="JCI28" s="249"/>
      <c r="JCJ28" s="249"/>
      <c r="JCK28" s="249"/>
      <c r="JCL28" s="249"/>
      <c r="JCM28" s="249"/>
      <c r="JCN28" s="249"/>
      <c r="JCO28" s="249"/>
      <c r="JCP28" s="249"/>
      <c r="JCS28" s="248"/>
      <c r="JCU28" s="248"/>
      <c r="JCX28" s="249"/>
      <c r="JCY28" s="249"/>
      <c r="JCZ28" s="249"/>
      <c r="JDA28" s="249"/>
      <c r="JDB28" s="249"/>
      <c r="JDC28" s="249"/>
      <c r="JDD28" s="249"/>
      <c r="JDE28" s="249"/>
      <c r="JDF28" s="249"/>
      <c r="JDG28" s="249"/>
      <c r="JDH28" s="249"/>
      <c r="JDI28" s="249"/>
      <c r="JDL28" s="248"/>
      <c r="JDN28" s="248"/>
      <c r="JDQ28" s="249"/>
      <c r="JDR28" s="249"/>
      <c r="JDS28" s="249"/>
      <c r="JDT28" s="249"/>
      <c r="JDU28" s="249"/>
      <c r="JDV28" s="249"/>
      <c r="JDW28" s="249"/>
      <c r="JDX28" s="249"/>
      <c r="JDY28" s="249"/>
      <c r="JDZ28" s="249"/>
      <c r="JEA28" s="249"/>
      <c r="JEB28" s="249"/>
      <c r="JEE28" s="248"/>
      <c r="JEG28" s="248"/>
      <c r="JEJ28" s="249"/>
      <c r="JEK28" s="249"/>
      <c r="JEL28" s="249"/>
      <c r="JEM28" s="249"/>
      <c r="JEN28" s="249"/>
      <c r="JEO28" s="249"/>
      <c r="JEP28" s="249"/>
      <c r="JEQ28" s="249"/>
      <c r="JER28" s="249"/>
      <c r="JES28" s="249"/>
      <c r="JET28" s="249"/>
      <c r="JEU28" s="249"/>
      <c r="JEX28" s="248"/>
      <c r="JEZ28" s="248"/>
      <c r="JFC28" s="249"/>
      <c r="JFD28" s="249"/>
      <c r="JFE28" s="249"/>
      <c r="JFF28" s="249"/>
      <c r="JFG28" s="249"/>
      <c r="JFH28" s="249"/>
      <c r="JFI28" s="249"/>
      <c r="JFJ28" s="249"/>
      <c r="JFK28" s="249"/>
      <c r="JFL28" s="249"/>
      <c r="JFM28" s="249"/>
      <c r="JFN28" s="249"/>
      <c r="JFQ28" s="248"/>
      <c r="JFS28" s="248"/>
      <c r="JFV28" s="249"/>
      <c r="JFW28" s="249"/>
      <c r="JFX28" s="249"/>
      <c r="JFY28" s="249"/>
      <c r="JFZ28" s="249"/>
      <c r="JGA28" s="249"/>
      <c r="JGB28" s="249"/>
      <c r="JGC28" s="249"/>
      <c r="JGD28" s="249"/>
      <c r="JGE28" s="249"/>
      <c r="JGF28" s="249"/>
      <c r="JGG28" s="249"/>
      <c r="JGJ28" s="248"/>
      <c r="JGL28" s="248"/>
      <c r="JGO28" s="249"/>
      <c r="JGP28" s="249"/>
      <c r="JGQ28" s="249"/>
      <c r="JGR28" s="249"/>
      <c r="JGS28" s="249"/>
      <c r="JGT28" s="249"/>
      <c r="JGU28" s="249"/>
      <c r="JGV28" s="249"/>
      <c r="JGW28" s="249"/>
      <c r="JGX28" s="249"/>
      <c r="JGY28" s="249"/>
      <c r="JGZ28" s="249"/>
      <c r="JHC28" s="248"/>
      <c r="JHE28" s="248"/>
      <c r="JHH28" s="249"/>
      <c r="JHI28" s="249"/>
      <c r="JHJ28" s="249"/>
      <c r="JHK28" s="249"/>
      <c r="JHL28" s="249"/>
      <c r="JHM28" s="249"/>
      <c r="JHN28" s="249"/>
      <c r="JHO28" s="249"/>
      <c r="JHP28" s="249"/>
      <c r="JHQ28" s="249"/>
      <c r="JHR28" s="249"/>
      <c r="JHS28" s="249"/>
      <c r="JHV28" s="248"/>
      <c r="JHX28" s="248"/>
      <c r="JIA28" s="249"/>
      <c r="JIB28" s="249"/>
      <c r="JIC28" s="249"/>
      <c r="JID28" s="249"/>
      <c r="JIE28" s="249"/>
      <c r="JIF28" s="249"/>
      <c r="JIG28" s="249"/>
      <c r="JIH28" s="249"/>
      <c r="JII28" s="249"/>
      <c r="JIJ28" s="249"/>
      <c r="JIK28" s="249"/>
      <c r="JIL28" s="249"/>
      <c r="JIO28" s="248"/>
      <c r="JIQ28" s="248"/>
      <c r="JIT28" s="249"/>
      <c r="JIU28" s="249"/>
      <c r="JIV28" s="249"/>
      <c r="JIW28" s="249"/>
      <c r="JIX28" s="249"/>
      <c r="JIY28" s="249"/>
      <c r="JIZ28" s="249"/>
      <c r="JJA28" s="249"/>
      <c r="JJB28" s="249"/>
      <c r="JJC28" s="249"/>
      <c r="JJD28" s="249"/>
      <c r="JJE28" s="249"/>
      <c r="JJH28" s="248"/>
      <c r="JJJ28" s="248"/>
      <c r="JJM28" s="249"/>
      <c r="JJN28" s="249"/>
      <c r="JJO28" s="249"/>
      <c r="JJP28" s="249"/>
      <c r="JJQ28" s="249"/>
      <c r="JJR28" s="249"/>
      <c r="JJS28" s="249"/>
      <c r="JJT28" s="249"/>
      <c r="JJU28" s="249"/>
      <c r="JJV28" s="249"/>
      <c r="JJW28" s="249"/>
      <c r="JJX28" s="249"/>
      <c r="JKA28" s="248"/>
      <c r="JKC28" s="248"/>
      <c r="JKF28" s="249"/>
      <c r="JKG28" s="249"/>
      <c r="JKH28" s="249"/>
      <c r="JKI28" s="249"/>
      <c r="JKJ28" s="249"/>
      <c r="JKK28" s="249"/>
      <c r="JKL28" s="249"/>
      <c r="JKM28" s="249"/>
      <c r="JKN28" s="249"/>
      <c r="JKO28" s="249"/>
      <c r="JKP28" s="249"/>
      <c r="JKQ28" s="249"/>
      <c r="JKT28" s="248"/>
      <c r="JKV28" s="248"/>
      <c r="JKY28" s="249"/>
      <c r="JKZ28" s="249"/>
      <c r="JLA28" s="249"/>
      <c r="JLB28" s="249"/>
      <c r="JLC28" s="249"/>
      <c r="JLD28" s="249"/>
      <c r="JLE28" s="249"/>
      <c r="JLF28" s="249"/>
      <c r="JLG28" s="249"/>
      <c r="JLH28" s="249"/>
      <c r="JLI28" s="249"/>
      <c r="JLJ28" s="249"/>
      <c r="JLM28" s="248"/>
      <c r="JLO28" s="248"/>
      <c r="JLR28" s="249"/>
      <c r="JLS28" s="249"/>
      <c r="JLT28" s="249"/>
      <c r="JLU28" s="249"/>
      <c r="JLV28" s="249"/>
      <c r="JLW28" s="249"/>
      <c r="JLX28" s="249"/>
      <c r="JLY28" s="249"/>
      <c r="JLZ28" s="249"/>
      <c r="JMA28" s="249"/>
      <c r="JMB28" s="249"/>
      <c r="JMC28" s="249"/>
      <c r="JMF28" s="248"/>
      <c r="JMH28" s="248"/>
      <c r="JMK28" s="249"/>
      <c r="JML28" s="249"/>
      <c r="JMM28" s="249"/>
      <c r="JMN28" s="249"/>
      <c r="JMO28" s="249"/>
      <c r="JMP28" s="249"/>
      <c r="JMQ28" s="249"/>
      <c r="JMR28" s="249"/>
      <c r="JMS28" s="249"/>
      <c r="JMT28" s="249"/>
      <c r="JMU28" s="249"/>
      <c r="JMV28" s="249"/>
      <c r="JMY28" s="248"/>
      <c r="JNA28" s="248"/>
      <c r="JND28" s="249"/>
      <c r="JNE28" s="249"/>
      <c r="JNF28" s="249"/>
      <c r="JNG28" s="249"/>
      <c r="JNH28" s="249"/>
      <c r="JNI28" s="249"/>
      <c r="JNJ28" s="249"/>
      <c r="JNK28" s="249"/>
      <c r="JNL28" s="249"/>
      <c r="JNM28" s="249"/>
      <c r="JNN28" s="249"/>
      <c r="JNO28" s="249"/>
      <c r="JNR28" s="248"/>
      <c r="JNT28" s="248"/>
      <c r="JNW28" s="249"/>
      <c r="JNX28" s="249"/>
      <c r="JNY28" s="249"/>
      <c r="JNZ28" s="249"/>
      <c r="JOA28" s="249"/>
      <c r="JOB28" s="249"/>
      <c r="JOC28" s="249"/>
      <c r="JOD28" s="249"/>
      <c r="JOE28" s="249"/>
      <c r="JOF28" s="249"/>
      <c r="JOG28" s="249"/>
      <c r="JOH28" s="249"/>
      <c r="JOK28" s="248"/>
      <c r="JOM28" s="248"/>
      <c r="JOP28" s="249"/>
      <c r="JOQ28" s="249"/>
      <c r="JOR28" s="249"/>
      <c r="JOS28" s="249"/>
      <c r="JOT28" s="249"/>
      <c r="JOU28" s="249"/>
      <c r="JOV28" s="249"/>
      <c r="JOW28" s="249"/>
      <c r="JOX28" s="249"/>
      <c r="JOY28" s="249"/>
      <c r="JOZ28" s="249"/>
      <c r="JPA28" s="249"/>
      <c r="JPD28" s="248"/>
      <c r="JPF28" s="248"/>
      <c r="JPI28" s="249"/>
      <c r="JPJ28" s="249"/>
      <c r="JPK28" s="249"/>
      <c r="JPL28" s="249"/>
      <c r="JPM28" s="249"/>
      <c r="JPN28" s="249"/>
      <c r="JPO28" s="249"/>
      <c r="JPP28" s="249"/>
      <c r="JPQ28" s="249"/>
      <c r="JPR28" s="249"/>
      <c r="JPS28" s="249"/>
      <c r="JPT28" s="249"/>
      <c r="JPW28" s="248"/>
      <c r="JPY28" s="248"/>
      <c r="JQB28" s="249"/>
      <c r="JQC28" s="249"/>
      <c r="JQD28" s="249"/>
      <c r="JQE28" s="249"/>
      <c r="JQF28" s="249"/>
      <c r="JQG28" s="249"/>
      <c r="JQH28" s="249"/>
      <c r="JQI28" s="249"/>
      <c r="JQJ28" s="249"/>
      <c r="JQK28" s="249"/>
      <c r="JQL28" s="249"/>
      <c r="JQM28" s="249"/>
      <c r="JQP28" s="248"/>
      <c r="JQR28" s="248"/>
      <c r="JQU28" s="249"/>
      <c r="JQV28" s="249"/>
      <c r="JQW28" s="249"/>
      <c r="JQX28" s="249"/>
      <c r="JQY28" s="249"/>
      <c r="JQZ28" s="249"/>
      <c r="JRA28" s="249"/>
      <c r="JRB28" s="249"/>
      <c r="JRC28" s="249"/>
      <c r="JRD28" s="249"/>
      <c r="JRE28" s="249"/>
      <c r="JRF28" s="249"/>
      <c r="JRI28" s="248"/>
      <c r="JRK28" s="248"/>
      <c r="JRN28" s="249"/>
      <c r="JRO28" s="249"/>
      <c r="JRP28" s="249"/>
      <c r="JRQ28" s="249"/>
      <c r="JRR28" s="249"/>
      <c r="JRS28" s="249"/>
      <c r="JRT28" s="249"/>
      <c r="JRU28" s="249"/>
      <c r="JRV28" s="249"/>
      <c r="JRW28" s="249"/>
      <c r="JRX28" s="249"/>
      <c r="JRY28" s="249"/>
      <c r="JSB28" s="248"/>
      <c r="JSD28" s="248"/>
      <c r="JSG28" s="249"/>
      <c r="JSH28" s="249"/>
      <c r="JSI28" s="249"/>
      <c r="JSJ28" s="249"/>
      <c r="JSK28" s="249"/>
      <c r="JSL28" s="249"/>
      <c r="JSM28" s="249"/>
      <c r="JSN28" s="249"/>
      <c r="JSO28" s="249"/>
      <c r="JSP28" s="249"/>
      <c r="JSQ28" s="249"/>
      <c r="JSR28" s="249"/>
      <c r="JSU28" s="248"/>
      <c r="JSW28" s="248"/>
      <c r="JSZ28" s="249"/>
      <c r="JTA28" s="249"/>
      <c r="JTB28" s="249"/>
      <c r="JTC28" s="249"/>
      <c r="JTD28" s="249"/>
      <c r="JTE28" s="249"/>
      <c r="JTF28" s="249"/>
      <c r="JTG28" s="249"/>
      <c r="JTH28" s="249"/>
      <c r="JTI28" s="249"/>
      <c r="JTJ28" s="249"/>
      <c r="JTK28" s="249"/>
      <c r="JTN28" s="248"/>
      <c r="JTP28" s="248"/>
      <c r="JTS28" s="249"/>
      <c r="JTT28" s="249"/>
      <c r="JTU28" s="249"/>
      <c r="JTV28" s="249"/>
      <c r="JTW28" s="249"/>
      <c r="JTX28" s="249"/>
      <c r="JTY28" s="249"/>
      <c r="JTZ28" s="249"/>
      <c r="JUA28" s="249"/>
      <c r="JUB28" s="249"/>
      <c r="JUC28" s="249"/>
      <c r="JUD28" s="249"/>
      <c r="JUG28" s="248"/>
      <c r="JUI28" s="248"/>
      <c r="JUL28" s="249"/>
      <c r="JUM28" s="249"/>
      <c r="JUN28" s="249"/>
      <c r="JUO28" s="249"/>
      <c r="JUP28" s="249"/>
      <c r="JUQ28" s="249"/>
      <c r="JUR28" s="249"/>
      <c r="JUS28" s="249"/>
      <c r="JUT28" s="249"/>
      <c r="JUU28" s="249"/>
      <c r="JUV28" s="249"/>
      <c r="JUW28" s="249"/>
      <c r="JUZ28" s="248"/>
      <c r="JVB28" s="248"/>
      <c r="JVE28" s="249"/>
      <c r="JVF28" s="249"/>
      <c r="JVG28" s="249"/>
      <c r="JVH28" s="249"/>
      <c r="JVI28" s="249"/>
      <c r="JVJ28" s="249"/>
      <c r="JVK28" s="249"/>
      <c r="JVL28" s="249"/>
      <c r="JVM28" s="249"/>
      <c r="JVN28" s="249"/>
      <c r="JVO28" s="249"/>
      <c r="JVP28" s="249"/>
      <c r="JVS28" s="248"/>
      <c r="JVU28" s="248"/>
      <c r="JVX28" s="249"/>
      <c r="JVY28" s="249"/>
      <c r="JVZ28" s="249"/>
      <c r="JWA28" s="249"/>
      <c r="JWB28" s="249"/>
      <c r="JWC28" s="249"/>
      <c r="JWD28" s="249"/>
      <c r="JWE28" s="249"/>
      <c r="JWF28" s="249"/>
      <c r="JWG28" s="249"/>
      <c r="JWH28" s="249"/>
      <c r="JWI28" s="249"/>
      <c r="JWL28" s="248"/>
      <c r="JWN28" s="248"/>
      <c r="JWQ28" s="249"/>
      <c r="JWR28" s="249"/>
      <c r="JWS28" s="249"/>
      <c r="JWT28" s="249"/>
      <c r="JWU28" s="249"/>
      <c r="JWV28" s="249"/>
      <c r="JWW28" s="249"/>
      <c r="JWX28" s="249"/>
      <c r="JWY28" s="249"/>
      <c r="JWZ28" s="249"/>
      <c r="JXA28" s="249"/>
      <c r="JXB28" s="249"/>
      <c r="JXE28" s="248"/>
      <c r="JXG28" s="248"/>
      <c r="JXJ28" s="249"/>
      <c r="JXK28" s="249"/>
      <c r="JXL28" s="249"/>
      <c r="JXM28" s="249"/>
      <c r="JXN28" s="249"/>
      <c r="JXO28" s="249"/>
      <c r="JXP28" s="249"/>
      <c r="JXQ28" s="249"/>
      <c r="JXR28" s="249"/>
      <c r="JXS28" s="249"/>
      <c r="JXT28" s="249"/>
      <c r="JXU28" s="249"/>
      <c r="JXX28" s="248"/>
      <c r="JXZ28" s="248"/>
      <c r="JYC28" s="249"/>
      <c r="JYD28" s="249"/>
      <c r="JYE28" s="249"/>
      <c r="JYF28" s="249"/>
      <c r="JYG28" s="249"/>
      <c r="JYH28" s="249"/>
      <c r="JYI28" s="249"/>
      <c r="JYJ28" s="249"/>
      <c r="JYK28" s="249"/>
      <c r="JYL28" s="249"/>
      <c r="JYM28" s="249"/>
      <c r="JYN28" s="249"/>
      <c r="JYQ28" s="248"/>
      <c r="JYS28" s="248"/>
      <c r="JYV28" s="249"/>
      <c r="JYW28" s="249"/>
      <c r="JYX28" s="249"/>
      <c r="JYY28" s="249"/>
      <c r="JYZ28" s="249"/>
      <c r="JZA28" s="249"/>
      <c r="JZB28" s="249"/>
      <c r="JZC28" s="249"/>
      <c r="JZD28" s="249"/>
      <c r="JZE28" s="249"/>
      <c r="JZF28" s="249"/>
      <c r="JZG28" s="249"/>
      <c r="JZJ28" s="248"/>
      <c r="JZL28" s="248"/>
      <c r="JZO28" s="249"/>
      <c r="JZP28" s="249"/>
      <c r="JZQ28" s="249"/>
      <c r="JZR28" s="249"/>
      <c r="JZS28" s="249"/>
      <c r="JZT28" s="249"/>
      <c r="JZU28" s="249"/>
      <c r="JZV28" s="249"/>
      <c r="JZW28" s="249"/>
      <c r="JZX28" s="249"/>
      <c r="JZY28" s="249"/>
      <c r="JZZ28" s="249"/>
      <c r="KAC28" s="248"/>
      <c r="KAE28" s="248"/>
      <c r="KAH28" s="249"/>
      <c r="KAI28" s="249"/>
      <c r="KAJ28" s="249"/>
      <c r="KAK28" s="249"/>
      <c r="KAL28" s="249"/>
      <c r="KAM28" s="249"/>
      <c r="KAN28" s="249"/>
      <c r="KAO28" s="249"/>
      <c r="KAP28" s="249"/>
      <c r="KAQ28" s="249"/>
      <c r="KAR28" s="249"/>
      <c r="KAS28" s="249"/>
      <c r="KAV28" s="248"/>
      <c r="KAX28" s="248"/>
      <c r="KBA28" s="249"/>
      <c r="KBB28" s="249"/>
      <c r="KBC28" s="249"/>
      <c r="KBD28" s="249"/>
      <c r="KBE28" s="249"/>
      <c r="KBF28" s="249"/>
      <c r="KBG28" s="249"/>
      <c r="KBH28" s="249"/>
      <c r="KBI28" s="249"/>
      <c r="KBJ28" s="249"/>
      <c r="KBK28" s="249"/>
      <c r="KBL28" s="249"/>
      <c r="KBO28" s="248"/>
      <c r="KBQ28" s="248"/>
      <c r="KBT28" s="249"/>
      <c r="KBU28" s="249"/>
      <c r="KBV28" s="249"/>
      <c r="KBW28" s="249"/>
      <c r="KBX28" s="249"/>
      <c r="KBY28" s="249"/>
      <c r="KBZ28" s="249"/>
      <c r="KCA28" s="249"/>
      <c r="KCB28" s="249"/>
      <c r="KCC28" s="249"/>
      <c r="KCD28" s="249"/>
      <c r="KCE28" s="249"/>
      <c r="KCH28" s="248"/>
      <c r="KCJ28" s="248"/>
      <c r="KCM28" s="249"/>
      <c r="KCN28" s="249"/>
      <c r="KCO28" s="249"/>
      <c r="KCP28" s="249"/>
      <c r="KCQ28" s="249"/>
      <c r="KCR28" s="249"/>
      <c r="KCS28" s="249"/>
      <c r="KCT28" s="249"/>
      <c r="KCU28" s="249"/>
      <c r="KCV28" s="249"/>
      <c r="KCW28" s="249"/>
      <c r="KCX28" s="249"/>
      <c r="KDA28" s="248"/>
      <c r="KDC28" s="248"/>
      <c r="KDF28" s="249"/>
      <c r="KDG28" s="249"/>
      <c r="KDH28" s="249"/>
      <c r="KDI28" s="249"/>
      <c r="KDJ28" s="249"/>
      <c r="KDK28" s="249"/>
      <c r="KDL28" s="249"/>
      <c r="KDM28" s="249"/>
      <c r="KDN28" s="249"/>
      <c r="KDO28" s="249"/>
      <c r="KDP28" s="249"/>
      <c r="KDQ28" s="249"/>
      <c r="KDT28" s="248"/>
      <c r="KDV28" s="248"/>
      <c r="KDY28" s="249"/>
      <c r="KDZ28" s="249"/>
      <c r="KEA28" s="249"/>
      <c r="KEB28" s="249"/>
      <c r="KEC28" s="249"/>
      <c r="KED28" s="249"/>
      <c r="KEE28" s="249"/>
      <c r="KEF28" s="249"/>
      <c r="KEG28" s="249"/>
      <c r="KEH28" s="249"/>
      <c r="KEI28" s="249"/>
      <c r="KEJ28" s="249"/>
      <c r="KEM28" s="248"/>
      <c r="KEO28" s="248"/>
      <c r="KER28" s="249"/>
      <c r="KES28" s="249"/>
      <c r="KET28" s="249"/>
      <c r="KEU28" s="249"/>
      <c r="KEV28" s="249"/>
      <c r="KEW28" s="249"/>
      <c r="KEX28" s="249"/>
      <c r="KEY28" s="249"/>
      <c r="KEZ28" s="249"/>
      <c r="KFA28" s="249"/>
      <c r="KFB28" s="249"/>
      <c r="KFC28" s="249"/>
      <c r="KFF28" s="248"/>
      <c r="KFH28" s="248"/>
      <c r="KFK28" s="249"/>
      <c r="KFL28" s="249"/>
      <c r="KFM28" s="249"/>
      <c r="KFN28" s="249"/>
      <c r="KFO28" s="249"/>
      <c r="KFP28" s="249"/>
      <c r="KFQ28" s="249"/>
      <c r="KFR28" s="249"/>
      <c r="KFS28" s="249"/>
      <c r="KFT28" s="249"/>
      <c r="KFU28" s="249"/>
      <c r="KFV28" s="249"/>
      <c r="KFY28" s="248"/>
      <c r="KGA28" s="248"/>
      <c r="KGD28" s="249"/>
      <c r="KGE28" s="249"/>
      <c r="KGF28" s="249"/>
      <c r="KGG28" s="249"/>
      <c r="KGH28" s="249"/>
      <c r="KGI28" s="249"/>
      <c r="KGJ28" s="249"/>
      <c r="KGK28" s="249"/>
      <c r="KGL28" s="249"/>
      <c r="KGM28" s="249"/>
      <c r="KGN28" s="249"/>
      <c r="KGO28" s="249"/>
      <c r="KGR28" s="248"/>
      <c r="KGT28" s="248"/>
      <c r="KGW28" s="249"/>
      <c r="KGX28" s="249"/>
      <c r="KGY28" s="249"/>
      <c r="KGZ28" s="249"/>
      <c r="KHA28" s="249"/>
      <c r="KHB28" s="249"/>
      <c r="KHC28" s="249"/>
      <c r="KHD28" s="249"/>
      <c r="KHE28" s="249"/>
      <c r="KHF28" s="249"/>
      <c r="KHG28" s="249"/>
      <c r="KHH28" s="249"/>
      <c r="KHK28" s="248"/>
      <c r="KHM28" s="248"/>
      <c r="KHP28" s="249"/>
      <c r="KHQ28" s="249"/>
      <c r="KHR28" s="249"/>
      <c r="KHS28" s="249"/>
      <c r="KHT28" s="249"/>
      <c r="KHU28" s="249"/>
      <c r="KHV28" s="249"/>
      <c r="KHW28" s="249"/>
      <c r="KHX28" s="249"/>
      <c r="KHY28" s="249"/>
      <c r="KHZ28" s="249"/>
      <c r="KIA28" s="249"/>
      <c r="KID28" s="248"/>
      <c r="KIF28" s="248"/>
      <c r="KII28" s="249"/>
      <c r="KIJ28" s="249"/>
      <c r="KIK28" s="249"/>
      <c r="KIL28" s="249"/>
      <c r="KIM28" s="249"/>
      <c r="KIN28" s="249"/>
      <c r="KIO28" s="249"/>
      <c r="KIP28" s="249"/>
      <c r="KIQ28" s="249"/>
      <c r="KIR28" s="249"/>
      <c r="KIS28" s="249"/>
      <c r="KIT28" s="249"/>
      <c r="KIW28" s="248"/>
      <c r="KIY28" s="248"/>
      <c r="KJB28" s="249"/>
      <c r="KJC28" s="249"/>
      <c r="KJD28" s="249"/>
      <c r="KJE28" s="249"/>
      <c r="KJF28" s="249"/>
      <c r="KJG28" s="249"/>
      <c r="KJH28" s="249"/>
      <c r="KJI28" s="249"/>
      <c r="KJJ28" s="249"/>
      <c r="KJK28" s="249"/>
      <c r="KJL28" s="249"/>
      <c r="KJM28" s="249"/>
      <c r="KJP28" s="248"/>
      <c r="KJR28" s="248"/>
      <c r="KJU28" s="249"/>
      <c r="KJV28" s="249"/>
      <c r="KJW28" s="249"/>
      <c r="KJX28" s="249"/>
      <c r="KJY28" s="249"/>
      <c r="KJZ28" s="249"/>
      <c r="KKA28" s="249"/>
      <c r="KKB28" s="249"/>
      <c r="KKC28" s="249"/>
      <c r="KKD28" s="249"/>
      <c r="KKE28" s="249"/>
      <c r="KKF28" s="249"/>
      <c r="KKI28" s="248"/>
      <c r="KKK28" s="248"/>
      <c r="KKN28" s="249"/>
      <c r="KKO28" s="249"/>
      <c r="KKP28" s="249"/>
      <c r="KKQ28" s="249"/>
      <c r="KKR28" s="249"/>
      <c r="KKS28" s="249"/>
      <c r="KKT28" s="249"/>
      <c r="KKU28" s="249"/>
      <c r="KKV28" s="249"/>
      <c r="KKW28" s="249"/>
      <c r="KKX28" s="249"/>
      <c r="KKY28" s="249"/>
      <c r="KLB28" s="248"/>
      <c r="KLD28" s="248"/>
      <c r="KLG28" s="249"/>
      <c r="KLH28" s="249"/>
      <c r="KLI28" s="249"/>
      <c r="KLJ28" s="249"/>
      <c r="KLK28" s="249"/>
      <c r="KLL28" s="249"/>
      <c r="KLM28" s="249"/>
      <c r="KLN28" s="249"/>
      <c r="KLO28" s="249"/>
      <c r="KLP28" s="249"/>
      <c r="KLQ28" s="249"/>
      <c r="KLR28" s="249"/>
      <c r="KLU28" s="248"/>
      <c r="KLW28" s="248"/>
      <c r="KLZ28" s="249"/>
      <c r="KMA28" s="249"/>
      <c r="KMB28" s="249"/>
      <c r="KMC28" s="249"/>
      <c r="KMD28" s="249"/>
      <c r="KME28" s="249"/>
      <c r="KMF28" s="249"/>
      <c r="KMG28" s="249"/>
      <c r="KMH28" s="249"/>
      <c r="KMI28" s="249"/>
      <c r="KMJ28" s="249"/>
      <c r="KMK28" s="249"/>
      <c r="KMN28" s="248"/>
      <c r="KMP28" s="248"/>
      <c r="KMS28" s="249"/>
      <c r="KMT28" s="249"/>
      <c r="KMU28" s="249"/>
      <c r="KMV28" s="249"/>
      <c r="KMW28" s="249"/>
      <c r="KMX28" s="249"/>
      <c r="KMY28" s="249"/>
      <c r="KMZ28" s="249"/>
      <c r="KNA28" s="249"/>
      <c r="KNB28" s="249"/>
      <c r="KNC28" s="249"/>
      <c r="KND28" s="249"/>
      <c r="KNG28" s="248"/>
      <c r="KNI28" s="248"/>
      <c r="KNL28" s="249"/>
      <c r="KNM28" s="249"/>
      <c r="KNN28" s="249"/>
      <c r="KNO28" s="249"/>
      <c r="KNP28" s="249"/>
      <c r="KNQ28" s="249"/>
      <c r="KNR28" s="249"/>
      <c r="KNS28" s="249"/>
      <c r="KNT28" s="249"/>
      <c r="KNU28" s="249"/>
      <c r="KNV28" s="249"/>
      <c r="KNW28" s="249"/>
      <c r="KNZ28" s="248"/>
      <c r="KOB28" s="248"/>
      <c r="KOE28" s="249"/>
      <c r="KOF28" s="249"/>
      <c r="KOG28" s="249"/>
      <c r="KOH28" s="249"/>
      <c r="KOI28" s="249"/>
      <c r="KOJ28" s="249"/>
      <c r="KOK28" s="249"/>
      <c r="KOL28" s="249"/>
      <c r="KOM28" s="249"/>
      <c r="KON28" s="249"/>
      <c r="KOO28" s="249"/>
      <c r="KOP28" s="249"/>
      <c r="KOS28" s="248"/>
      <c r="KOU28" s="248"/>
      <c r="KOX28" s="249"/>
      <c r="KOY28" s="249"/>
      <c r="KOZ28" s="249"/>
      <c r="KPA28" s="249"/>
      <c r="KPB28" s="249"/>
      <c r="KPC28" s="249"/>
      <c r="KPD28" s="249"/>
      <c r="KPE28" s="249"/>
      <c r="KPF28" s="249"/>
      <c r="KPG28" s="249"/>
      <c r="KPH28" s="249"/>
      <c r="KPI28" s="249"/>
      <c r="KPL28" s="248"/>
      <c r="KPN28" s="248"/>
      <c r="KPQ28" s="249"/>
      <c r="KPR28" s="249"/>
      <c r="KPS28" s="249"/>
      <c r="KPT28" s="249"/>
      <c r="KPU28" s="249"/>
      <c r="KPV28" s="249"/>
      <c r="KPW28" s="249"/>
      <c r="KPX28" s="249"/>
      <c r="KPY28" s="249"/>
      <c r="KPZ28" s="249"/>
      <c r="KQA28" s="249"/>
      <c r="KQB28" s="249"/>
      <c r="KQE28" s="248"/>
      <c r="KQG28" s="248"/>
      <c r="KQJ28" s="249"/>
      <c r="KQK28" s="249"/>
      <c r="KQL28" s="249"/>
      <c r="KQM28" s="249"/>
      <c r="KQN28" s="249"/>
      <c r="KQO28" s="249"/>
      <c r="KQP28" s="249"/>
      <c r="KQQ28" s="249"/>
      <c r="KQR28" s="249"/>
      <c r="KQS28" s="249"/>
      <c r="KQT28" s="249"/>
      <c r="KQU28" s="249"/>
      <c r="KQX28" s="248"/>
      <c r="KQZ28" s="248"/>
      <c r="KRC28" s="249"/>
      <c r="KRD28" s="249"/>
      <c r="KRE28" s="249"/>
      <c r="KRF28" s="249"/>
      <c r="KRG28" s="249"/>
      <c r="KRH28" s="249"/>
      <c r="KRI28" s="249"/>
      <c r="KRJ28" s="249"/>
      <c r="KRK28" s="249"/>
      <c r="KRL28" s="249"/>
      <c r="KRM28" s="249"/>
      <c r="KRN28" s="249"/>
      <c r="KRQ28" s="248"/>
      <c r="KRS28" s="248"/>
      <c r="KRV28" s="249"/>
      <c r="KRW28" s="249"/>
      <c r="KRX28" s="249"/>
      <c r="KRY28" s="249"/>
      <c r="KRZ28" s="249"/>
      <c r="KSA28" s="249"/>
      <c r="KSB28" s="249"/>
      <c r="KSC28" s="249"/>
      <c r="KSD28" s="249"/>
      <c r="KSE28" s="249"/>
      <c r="KSF28" s="249"/>
      <c r="KSG28" s="249"/>
      <c r="KSJ28" s="248"/>
      <c r="KSL28" s="248"/>
      <c r="KSO28" s="249"/>
      <c r="KSP28" s="249"/>
      <c r="KSQ28" s="249"/>
      <c r="KSR28" s="249"/>
      <c r="KSS28" s="249"/>
      <c r="KST28" s="249"/>
      <c r="KSU28" s="249"/>
      <c r="KSV28" s="249"/>
      <c r="KSW28" s="249"/>
      <c r="KSX28" s="249"/>
      <c r="KSY28" s="249"/>
      <c r="KSZ28" s="249"/>
      <c r="KTC28" s="248"/>
      <c r="KTE28" s="248"/>
      <c r="KTH28" s="249"/>
      <c r="KTI28" s="249"/>
      <c r="KTJ28" s="249"/>
      <c r="KTK28" s="249"/>
      <c r="KTL28" s="249"/>
      <c r="KTM28" s="249"/>
      <c r="KTN28" s="249"/>
      <c r="KTO28" s="249"/>
      <c r="KTP28" s="249"/>
      <c r="KTQ28" s="249"/>
      <c r="KTR28" s="249"/>
      <c r="KTS28" s="249"/>
      <c r="KTV28" s="248"/>
      <c r="KTX28" s="248"/>
      <c r="KUA28" s="249"/>
      <c r="KUB28" s="249"/>
      <c r="KUC28" s="249"/>
      <c r="KUD28" s="249"/>
      <c r="KUE28" s="249"/>
      <c r="KUF28" s="249"/>
      <c r="KUG28" s="249"/>
      <c r="KUH28" s="249"/>
      <c r="KUI28" s="249"/>
      <c r="KUJ28" s="249"/>
      <c r="KUK28" s="249"/>
      <c r="KUL28" s="249"/>
      <c r="KUO28" s="248"/>
      <c r="KUQ28" s="248"/>
      <c r="KUT28" s="249"/>
      <c r="KUU28" s="249"/>
      <c r="KUV28" s="249"/>
      <c r="KUW28" s="249"/>
      <c r="KUX28" s="249"/>
      <c r="KUY28" s="249"/>
      <c r="KUZ28" s="249"/>
      <c r="KVA28" s="249"/>
      <c r="KVB28" s="249"/>
      <c r="KVC28" s="249"/>
      <c r="KVD28" s="249"/>
      <c r="KVE28" s="249"/>
      <c r="KVH28" s="248"/>
      <c r="KVJ28" s="248"/>
      <c r="KVM28" s="249"/>
      <c r="KVN28" s="249"/>
      <c r="KVO28" s="249"/>
      <c r="KVP28" s="249"/>
      <c r="KVQ28" s="249"/>
      <c r="KVR28" s="249"/>
      <c r="KVS28" s="249"/>
      <c r="KVT28" s="249"/>
      <c r="KVU28" s="249"/>
      <c r="KVV28" s="249"/>
      <c r="KVW28" s="249"/>
      <c r="KVX28" s="249"/>
      <c r="KWA28" s="248"/>
      <c r="KWC28" s="248"/>
      <c r="KWF28" s="249"/>
      <c r="KWG28" s="249"/>
      <c r="KWH28" s="249"/>
      <c r="KWI28" s="249"/>
      <c r="KWJ28" s="249"/>
      <c r="KWK28" s="249"/>
      <c r="KWL28" s="249"/>
      <c r="KWM28" s="249"/>
      <c r="KWN28" s="249"/>
      <c r="KWO28" s="249"/>
      <c r="KWP28" s="249"/>
      <c r="KWQ28" s="249"/>
      <c r="KWT28" s="248"/>
      <c r="KWV28" s="248"/>
      <c r="KWY28" s="249"/>
      <c r="KWZ28" s="249"/>
      <c r="KXA28" s="249"/>
      <c r="KXB28" s="249"/>
      <c r="KXC28" s="249"/>
      <c r="KXD28" s="249"/>
      <c r="KXE28" s="249"/>
      <c r="KXF28" s="249"/>
      <c r="KXG28" s="249"/>
      <c r="KXH28" s="249"/>
      <c r="KXI28" s="249"/>
      <c r="KXJ28" s="249"/>
      <c r="KXM28" s="248"/>
      <c r="KXO28" s="248"/>
      <c r="KXR28" s="249"/>
      <c r="KXS28" s="249"/>
      <c r="KXT28" s="249"/>
      <c r="KXU28" s="249"/>
      <c r="KXV28" s="249"/>
      <c r="KXW28" s="249"/>
      <c r="KXX28" s="249"/>
      <c r="KXY28" s="249"/>
      <c r="KXZ28" s="249"/>
      <c r="KYA28" s="249"/>
      <c r="KYB28" s="249"/>
      <c r="KYC28" s="249"/>
      <c r="KYF28" s="248"/>
      <c r="KYH28" s="248"/>
      <c r="KYK28" s="249"/>
      <c r="KYL28" s="249"/>
      <c r="KYM28" s="249"/>
      <c r="KYN28" s="249"/>
      <c r="KYO28" s="249"/>
      <c r="KYP28" s="249"/>
      <c r="KYQ28" s="249"/>
      <c r="KYR28" s="249"/>
      <c r="KYS28" s="249"/>
      <c r="KYT28" s="249"/>
      <c r="KYU28" s="249"/>
      <c r="KYV28" s="249"/>
      <c r="KYY28" s="248"/>
      <c r="KZA28" s="248"/>
      <c r="KZD28" s="249"/>
      <c r="KZE28" s="249"/>
      <c r="KZF28" s="249"/>
      <c r="KZG28" s="249"/>
      <c r="KZH28" s="249"/>
      <c r="KZI28" s="249"/>
      <c r="KZJ28" s="249"/>
      <c r="KZK28" s="249"/>
      <c r="KZL28" s="249"/>
      <c r="KZM28" s="249"/>
      <c r="KZN28" s="249"/>
      <c r="KZO28" s="249"/>
      <c r="KZR28" s="248"/>
      <c r="KZT28" s="248"/>
      <c r="KZW28" s="249"/>
      <c r="KZX28" s="249"/>
      <c r="KZY28" s="249"/>
      <c r="KZZ28" s="249"/>
      <c r="LAA28" s="249"/>
      <c r="LAB28" s="249"/>
      <c r="LAC28" s="249"/>
      <c r="LAD28" s="249"/>
      <c r="LAE28" s="249"/>
      <c r="LAF28" s="249"/>
      <c r="LAG28" s="249"/>
      <c r="LAH28" s="249"/>
      <c r="LAK28" s="248"/>
      <c r="LAM28" s="248"/>
      <c r="LAP28" s="249"/>
      <c r="LAQ28" s="249"/>
      <c r="LAR28" s="249"/>
      <c r="LAS28" s="249"/>
      <c r="LAT28" s="249"/>
      <c r="LAU28" s="249"/>
      <c r="LAV28" s="249"/>
      <c r="LAW28" s="249"/>
      <c r="LAX28" s="249"/>
      <c r="LAY28" s="249"/>
      <c r="LAZ28" s="249"/>
      <c r="LBA28" s="249"/>
      <c r="LBD28" s="248"/>
      <c r="LBF28" s="248"/>
      <c r="LBI28" s="249"/>
      <c r="LBJ28" s="249"/>
      <c r="LBK28" s="249"/>
      <c r="LBL28" s="249"/>
      <c r="LBM28" s="249"/>
      <c r="LBN28" s="249"/>
      <c r="LBO28" s="249"/>
      <c r="LBP28" s="249"/>
      <c r="LBQ28" s="249"/>
      <c r="LBR28" s="249"/>
      <c r="LBS28" s="249"/>
      <c r="LBT28" s="249"/>
      <c r="LBW28" s="248"/>
      <c r="LBY28" s="248"/>
      <c r="LCB28" s="249"/>
      <c r="LCC28" s="249"/>
      <c r="LCD28" s="249"/>
      <c r="LCE28" s="249"/>
      <c r="LCF28" s="249"/>
      <c r="LCG28" s="249"/>
      <c r="LCH28" s="249"/>
      <c r="LCI28" s="249"/>
      <c r="LCJ28" s="249"/>
      <c r="LCK28" s="249"/>
      <c r="LCL28" s="249"/>
      <c r="LCM28" s="249"/>
      <c r="LCP28" s="248"/>
      <c r="LCR28" s="248"/>
      <c r="LCU28" s="249"/>
      <c r="LCV28" s="249"/>
      <c r="LCW28" s="249"/>
      <c r="LCX28" s="249"/>
      <c r="LCY28" s="249"/>
      <c r="LCZ28" s="249"/>
      <c r="LDA28" s="249"/>
      <c r="LDB28" s="249"/>
      <c r="LDC28" s="249"/>
      <c r="LDD28" s="249"/>
      <c r="LDE28" s="249"/>
      <c r="LDF28" s="249"/>
      <c r="LDI28" s="248"/>
      <c r="LDK28" s="248"/>
      <c r="LDN28" s="249"/>
      <c r="LDO28" s="249"/>
      <c r="LDP28" s="249"/>
      <c r="LDQ28" s="249"/>
      <c r="LDR28" s="249"/>
      <c r="LDS28" s="249"/>
      <c r="LDT28" s="249"/>
      <c r="LDU28" s="249"/>
      <c r="LDV28" s="249"/>
      <c r="LDW28" s="249"/>
      <c r="LDX28" s="249"/>
      <c r="LDY28" s="249"/>
      <c r="LEB28" s="248"/>
      <c r="LED28" s="248"/>
      <c r="LEG28" s="249"/>
      <c r="LEH28" s="249"/>
      <c r="LEI28" s="249"/>
      <c r="LEJ28" s="249"/>
      <c r="LEK28" s="249"/>
      <c r="LEL28" s="249"/>
      <c r="LEM28" s="249"/>
      <c r="LEN28" s="249"/>
      <c r="LEO28" s="249"/>
      <c r="LEP28" s="249"/>
      <c r="LEQ28" s="249"/>
      <c r="LER28" s="249"/>
      <c r="LEU28" s="248"/>
      <c r="LEW28" s="248"/>
      <c r="LEZ28" s="249"/>
      <c r="LFA28" s="249"/>
      <c r="LFB28" s="249"/>
      <c r="LFC28" s="249"/>
      <c r="LFD28" s="249"/>
      <c r="LFE28" s="249"/>
      <c r="LFF28" s="249"/>
      <c r="LFG28" s="249"/>
      <c r="LFH28" s="249"/>
      <c r="LFI28" s="249"/>
      <c r="LFJ28" s="249"/>
      <c r="LFK28" s="249"/>
      <c r="LFN28" s="248"/>
      <c r="LFP28" s="248"/>
      <c r="LFS28" s="249"/>
      <c r="LFT28" s="249"/>
      <c r="LFU28" s="249"/>
      <c r="LFV28" s="249"/>
      <c r="LFW28" s="249"/>
      <c r="LFX28" s="249"/>
      <c r="LFY28" s="249"/>
      <c r="LFZ28" s="249"/>
      <c r="LGA28" s="249"/>
      <c r="LGB28" s="249"/>
      <c r="LGC28" s="249"/>
      <c r="LGD28" s="249"/>
      <c r="LGG28" s="248"/>
      <c r="LGI28" s="248"/>
      <c r="LGL28" s="249"/>
      <c r="LGM28" s="249"/>
      <c r="LGN28" s="249"/>
      <c r="LGO28" s="249"/>
      <c r="LGP28" s="249"/>
      <c r="LGQ28" s="249"/>
      <c r="LGR28" s="249"/>
      <c r="LGS28" s="249"/>
      <c r="LGT28" s="249"/>
      <c r="LGU28" s="249"/>
      <c r="LGV28" s="249"/>
      <c r="LGW28" s="249"/>
      <c r="LGZ28" s="248"/>
      <c r="LHB28" s="248"/>
      <c r="LHE28" s="249"/>
      <c r="LHF28" s="249"/>
      <c r="LHG28" s="249"/>
      <c r="LHH28" s="249"/>
      <c r="LHI28" s="249"/>
      <c r="LHJ28" s="249"/>
      <c r="LHK28" s="249"/>
      <c r="LHL28" s="249"/>
      <c r="LHM28" s="249"/>
      <c r="LHN28" s="249"/>
      <c r="LHO28" s="249"/>
      <c r="LHP28" s="249"/>
      <c r="LHS28" s="248"/>
      <c r="LHU28" s="248"/>
      <c r="LHX28" s="249"/>
      <c r="LHY28" s="249"/>
      <c r="LHZ28" s="249"/>
      <c r="LIA28" s="249"/>
      <c r="LIB28" s="249"/>
      <c r="LIC28" s="249"/>
      <c r="LID28" s="249"/>
      <c r="LIE28" s="249"/>
      <c r="LIF28" s="249"/>
      <c r="LIG28" s="249"/>
      <c r="LIH28" s="249"/>
      <c r="LII28" s="249"/>
      <c r="LIL28" s="248"/>
      <c r="LIN28" s="248"/>
      <c r="LIQ28" s="249"/>
      <c r="LIR28" s="249"/>
      <c r="LIS28" s="249"/>
      <c r="LIT28" s="249"/>
      <c r="LIU28" s="249"/>
      <c r="LIV28" s="249"/>
      <c r="LIW28" s="249"/>
      <c r="LIX28" s="249"/>
      <c r="LIY28" s="249"/>
      <c r="LIZ28" s="249"/>
      <c r="LJA28" s="249"/>
      <c r="LJB28" s="249"/>
      <c r="LJE28" s="248"/>
      <c r="LJG28" s="248"/>
      <c r="LJJ28" s="249"/>
      <c r="LJK28" s="249"/>
      <c r="LJL28" s="249"/>
      <c r="LJM28" s="249"/>
      <c r="LJN28" s="249"/>
      <c r="LJO28" s="249"/>
      <c r="LJP28" s="249"/>
      <c r="LJQ28" s="249"/>
      <c r="LJR28" s="249"/>
      <c r="LJS28" s="249"/>
      <c r="LJT28" s="249"/>
      <c r="LJU28" s="249"/>
      <c r="LJX28" s="248"/>
      <c r="LJZ28" s="248"/>
      <c r="LKC28" s="249"/>
      <c r="LKD28" s="249"/>
      <c r="LKE28" s="249"/>
      <c r="LKF28" s="249"/>
      <c r="LKG28" s="249"/>
      <c r="LKH28" s="249"/>
      <c r="LKI28" s="249"/>
      <c r="LKJ28" s="249"/>
      <c r="LKK28" s="249"/>
      <c r="LKL28" s="249"/>
      <c r="LKM28" s="249"/>
      <c r="LKN28" s="249"/>
      <c r="LKQ28" s="248"/>
      <c r="LKS28" s="248"/>
      <c r="LKV28" s="249"/>
      <c r="LKW28" s="249"/>
      <c r="LKX28" s="249"/>
      <c r="LKY28" s="249"/>
      <c r="LKZ28" s="249"/>
      <c r="LLA28" s="249"/>
      <c r="LLB28" s="249"/>
      <c r="LLC28" s="249"/>
      <c r="LLD28" s="249"/>
      <c r="LLE28" s="249"/>
      <c r="LLF28" s="249"/>
      <c r="LLG28" s="249"/>
      <c r="LLJ28" s="248"/>
      <c r="LLL28" s="248"/>
      <c r="LLO28" s="249"/>
      <c r="LLP28" s="249"/>
      <c r="LLQ28" s="249"/>
      <c r="LLR28" s="249"/>
      <c r="LLS28" s="249"/>
      <c r="LLT28" s="249"/>
      <c r="LLU28" s="249"/>
      <c r="LLV28" s="249"/>
      <c r="LLW28" s="249"/>
      <c r="LLX28" s="249"/>
      <c r="LLY28" s="249"/>
      <c r="LLZ28" s="249"/>
      <c r="LMC28" s="248"/>
      <c r="LME28" s="248"/>
      <c r="LMH28" s="249"/>
      <c r="LMI28" s="249"/>
      <c r="LMJ28" s="249"/>
      <c r="LMK28" s="249"/>
      <c r="LML28" s="249"/>
      <c r="LMM28" s="249"/>
      <c r="LMN28" s="249"/>
      <c r="LMO28" s="249"/>
      <c r="LMP28" s="249"/>
      <c r="LMQ28" s="249"/>
      <c r="LMR28" s="249"/>
      <c r="LMS28" s="249"/>
      <c r="LMV28" s="248"/>
      <c r="LMX28" s="248"/>
      <c r="LNA28" s="249"/>
      <c r="LNB28" s="249"/>
      <c r="LNC28" s="249"/>
      <c r="LND28" s="249"/>
      <c r="LNE28" s="249"/>
      <c r="LNF28" s="249"/>
      <c r="LNG28" s="249"/>
      <c r="LNH28" s="249"/>
      <c r="LNI28" s="249"/>
      <c r="LNJ28" s="249"/>
      <c r="LNK28" s="249"/>
      <c r="LNL28" s="249"/>
      <c r="LNO28" s="248"/>
      <c r="LNQ28" s="248"/>
      <c r="LNT28" s="249"/>
      <c r="LNU28" s="249"/>
      <c r="LNV28" s="249"/>
      <c r="LNW28" s="249"/>
      <c r="LNX28" s="249"/>
      <c r="LNY28" s="249"/>
      <c r="LNZ28" s="249"/>
      <c r="LOA28" s="249"/>
      <c r="LOB28" s="249"/>
      <c r="LOC28" s="249"/>
      <c r="LOD28" s="249"/>
      <c r="LOE28" s="249"/>
      <c r="LOH28" s="248"/>
      <c r="LOJ28" s="248"/>
      <c r="LOM28" s="249"/>
      <c r="LON28" s="249"/>
      <c r="LOO28" s="249"/>
      <c r="LOP28" s="249"/>
      <c r="LOQ28" s="249"/>
      <c r="LOR28" s="249"/>
      <c r="LOS28" s="249"/>
      <c r="LOT28" s="249"/>
      <c r="LOU28" s="249"/>
      <c r="LOV28" s="249"/>
      <c r="LOW28" s="249"/>
      <c r="LOX28" s="249"/>
      <c r="LPA28" s="248"/>
      <c r="LPC28" s="248"/>
      <c r="LPF28" s="249"/>
      <c r="LPG28" s="249"/>
      <c r="LPH28" s="249"/>
      <c r="LPI28" s="249"/>
      <c r="LPJ28" s="249"/>
      <c r="LPK28" s="249"/>
      <c r="LPL28" s="249"/>
      <c r="LPM28" s="249"/>
      <c r="LPN28" s="249"/>
      <c r="LPO28" s="249"/>
      <c r="LPP28" s="249"/>
      <c r="LPQ28" s="249"/>
      <c r="LPT28" s="248"/>
      <c r="LPV28" s="248"/>
      <c r="LPY28" s="249"/>
      <c r="LPZ28" s="249"/>
      <c r="LQA28" s="249"/>
      <c r="LQB28" s="249"/>
      <c r="LQC28" s="249"/>
      <c r="LQD28" s="249"/>
      <c r="LQE28" s="249"/>
      <c r="LQF28" s="249"/>
      <c r="LQG28" s="249"/>
      <c r="LQH28" s="249"/>
      <c r="LQI28" s="249"/>
      <c r="LQJ28" s="249"/>
      <c r="LQM28" s="248"/>
      <c r="LQO28" s="248"/>
      <c r="LQR28" s="249"/>
      <c r="LQS28" s="249"/>
      <c r="LQT28" s="249"/>
      <c r="LQU28" s="249"/>
      <c r="LQV28" s="249"/>
      <c r="LQW28" s="249"/>
      <c r="LQX28" s="249"/>
      <c r="LQY28" s="249"/>
      <c r="LQZ28" s="249"/>
      <c r="LRA28" s="249"/>
      <c r="LRB28" s="249"/>
      <c r="LRC28" s="249"/>
      <c r="LRF28" s="248"/>
      <c r="LRH28" s="248"/>
      <c r="LRK28" s="249"/>
      <c r="LRL28" s="249"/>
      <c r="LRM28" s="249"/>
      <c r="LRN28" s="249"/>
      <c r="LRO28" s="249"/>
      <c r="LRP28" s="249"/>
      <c r="LRQ28" s="249"/>
      <c r="LRR28" s="249"/>
      <c r="LRS28" s="249"/>
      <c r="LRT28" s="249"/>
      <c r="LRU28" s="249"/>
      <c r="LRV28" s="249"/>
      <c r="LRY28" s="248"/>
      <c r="LSA28" s="248"/>
      <c r="LSD28" s="249"/>
      <c r="LSE28" s="249"/>
      <c r="LSF28" s="249"/>
      <c r="LSG28" s="249"/>
      <c r="LSH28" s="249"/>
      <c r="LSI28" s="249"/>
      <c r="LSJ28" s="249"/>
      <c r="LSK28" s="249"/>
      <c r="LSL28" s="249"/>
      <c r="LSM28" s="249"/>
      <c r="LSN28" s="249"/>
      <c r="LSO28" s="249"/>
      <c r="LSR28" s="248"/>
      <c r="LST28" s="248"/>
      <c r="LSW28" s="249"/>
      <c r="LSX28" s="249"/>
      <c r="LSY28" s="249"/>
      <c r="LSZ28" s="249"/>
      <c r="LTA28" s="249"/>
      <c r="LTB28" s="249"/>
      <c r="LTC28" s="249"/>
      <c r="LTD28" s="249"/>
      <c r="LTE28" s="249"/>
      <c r="LTF28" s="249"/>
      <c r="LTG28" s="249"/>
      <c r="LTH28" s="249"/>
      <c r="LTK28" s="248"/>
      <c r="LTM28" s="248"/>
      <c r="LTP28" s="249"/>
      <c r="LTQ28" s="249"/>
      <c r="LTR28" s="249"/>
      <c r="LTS28" s="249"/>
      <c r="LTT28" s="249"/>
      <c r="LTU28" s="249"/>
      <c r="LTV28" s="249"/>
      <c r="LTW28" s="249"/>
      <c r="LTX28" s="249"/>
      <c r="LTY28" s="249"/>
      <c r="LTZ28" s="249"/>
      <c r="LUA28" s="249"/>
      <c r="LUD28" s="248"/>
      <c r="LUF28" s="248"/>
      <c r="LUI28" s="249"/>
      <c r="LUJ28" s="249"/>
      <c r="LUK28" s="249"/>
      <c r="LUL28" s="249"/>
      <c r="LUM28" s="249"/>
      <c r="LUN28" s="249"/>
      <c r="LUO28" s="249"/>
      <c r="LUP28" s="249"/>
      <c r="LUQ28" s="249"/>
      <c r="LUR28" s="249"/>
      <c r="LUS28" s="249"/>
      <c r="LUT28" s="249"/>
      <c r="LUW28" s="248"/>
      <c r="LUY28" s="248"/>
      <c r="LVB28" s="249"/>
      <c r="LVC28" s="249"/>
      <c r="LVD28" s="249"/>
      <c r="LVE28" s="249"/>
      <c r="LVF28" s="249"/>
      <c r="LVG28" s="249"/>
      <c r="LVH28" s="249"/>
      <c r="LVI28" s="249"/>
      <c r="LVJ28" s="249"/>
      <c r="LVK28" s="249"/>
      <c r="LVL28" s="249"/>
      <c r="LVM28" s="249"/>
      <c r="LVP28" s="248"/>
      <c r="LVR28" s="248"/>
      <c r="LVU28" s="249"/>
      <c r="LVV28" s="249"/>
      <c r="LVW28" s="249"/>
      <c r="LVX28" s="249"/>
      <c r="LVY28" s="249"/>
      <c r="LVZ28" s="249"/>
      <c r="LWA28" s="249"/>
      <c r="LWB28" s="249"/>
      <c r="LWC28" s="249"/>
      <c r="LWD28" s="249"/>
      <c r="LWE28" s="249"/>
      <c r="LWF28" s="249"/>
      <c r="LWI28" s="248"/>
      <c r="LWK28" s="248"/>
      <c r="LWN28" s="249"/>
      <c r="LWO28" s="249"/>
      <c r="LWP28" s="249"/>
      <c r="LWQ28" s="249"/>
      <c r="LWR28" s="249"/>
      <c r="LWS28" s="249"/>
      <c r="LWT28" s="249"/>
      <c r="LWU28" s="249"/>
      <c r="LWV28" s="249"/>
      <c r="LWW28" s="249"/>
      <c r="LWX28" s="249"/>
      <c r="LWY28" s="249"/>
      <c r="LXB28" s="248"/>
      <c r="LXD28" s="248"/>
      <c r="LXG28" s="249"/>
      <c r="LXH28" s="249"/>
      <c r="LXI28" s="249"/>
      <c r="LXJ28" s="249"/>
      <c r="LXK28" s="249"/>
      <c r="LXL28" s="249"/>
      <c r="LXM28" s="249"/>
      <c r="LXN28" s="249"/>
      <c r="LXO28" s="249"/>
      <c r="LXP28" s="249"/>
      <c r="LXQ28" s="249"/>
      <c r="LXR28" s="249"/>
      <c r="LXU28" s="248"/>
      <c r="LXW28" s="248"/>
      <c r="LXZ28" s="249"/>
      <c r="LYA28" s="249"/>
      <c r="LYB28" s="249"/>
      <c r="LYC28" s="249"/>
      <c r="LYD28" s="249"/>
      <c r="LYE28" s="249"/>
      <c r="LYF28" s="249"/>
      <c r="LYG28" s="249"/>
      <c r="LYH28" s="249"/>
      <c r="LYI28" s="249"/>
      <c r="LYJ28" s="249"/>
      <c r="LYK28" s="249"/>
      <c r="LYN28" s="248"/>
      <c r="LYP28" s="248"/>
      <c r="LYS28" s="249"/>
      <c r="LYT28" s="249"/>
      <c r="LYU28" s="249"/>
      <c r="LYV28" s="249"/>
      <c r="LYW28" s="249"/>
      <c r="LYX28" s="249"/>
      <c r="LYY28" s="249"/>
      <c r="LYZ28" s="249"/>
      <c r="LZA28" s="249"/>
      <c r="LZB28" s="249"/>
      <c r="LZC28" s="249"/>
      <c r="LZD28" s="249"/>
      <c r="LZG28" s="248"/>
      <c r="LZI28" s="248"/>
      <c r="LZL28" s="249"/>
      <c r="LZM28" s="249"/>
      <c r="LZN28" s="249"/>
      <c r="LZO28" s="249"/>
      <c r="LZP28" s="249"/>
      <c r="LZQ28" s="249"/>
      <c r="LZR28" s="249"/>
      <c r="LZS28" s="249"/>
      <c r="LZT28" s="249"/>
      <c r="LZU28" s="249"/>
      <c r="LZV28" s="249"/>
      <c r="LZW28" s="249"/>
      <c r="LZZ28" s="248"/>
      <c r="MAB28" s="248"/>
      <c r="MAE28" s="249"/>
      <c r="MAF28" s="249"/>
      <c r="MAG28" s="249"/>
      <c r="MAH28" s="249"/>
      <c r="MAI28" s="249"/>
      <c r="MAJ28" s="249"/>
      <c r="MAK28" s="249"/>
      <c r="MAL28" s="249"/>
      <c r="MAM28" s="249"/>
      <c r="MAN28" s="249"/>
      <c r="MAO28" s="249"/>
      <c r="MAP28" s="249"/>
      <c r="MAS28" s="248"/>
      <c r="MAU28" s="248"/>
      <c r="MAX28" s="249"/>
      <c r="MAY28" s="249"/>
      <c r="MAZ28" s="249"/>
      <c r="MBA28" s="249"/>
      <c r="MBB28" s="249"/>
      <c r="MBC28" s="249"/>
      <c r="MBD28" s="249"/>
      <c r="MBE28" s="249"/>
      <c r="MBF28" s="249"/>
      <c r="MBG28" s="249"/>
      <c r="MBH28" s="249"/>
      <c r="MBI28" s="249"/>
      <c r="MBL28" s="248"/>
      <c r="MBN28" s="248"/>
      <c r="MBQ28" s="249"/>
      <c r="MBR28" s="249"/>
      <c r="MBS28" s="249"/>
      <c r="MBT28" s="249"/>
      <c r="MBU28" s="249"/>
      <c r="MBV28" s="249"/>
      <c r="MBW28" s="249"/>
      <c r="MBX28" s="249"/>
      <c r="MBY28" s="249"/>
      <c r="MBZ28" s="249"/>
      <c r="MCA28" s="249"/>
      <c r="MCB28" s="249"/>
      <c r="MCE28" s="248"/>
      <c r="MCG28" s="248"/>
      <c r="MCJ28" s="249"/>
      <c r="MCK28" s="249"/>
      <c r="MCL28" s="249"/>
      <c r="MCM28" s="249"/>
      <c r="MCN28" s="249"/>
      <c r="MCO28" s="249"/>
      <c r="MCP28" s="249"/>
      <c r="MCQ28" s="249"/>
      <c r="MCR28" s="249"/>
      <c r="MCS28" s="249"/>
      <c r="MCT28" s="249"/>
      <c r="MCU28" s="249"/>
      <c r="MCX28" s="248"/>
      <c r="MCZ28" s="248"/>
      <c r="MDC28" s="249"/>
      <c r="MDD28" s="249"/>
      <c r="MDE28" s="249"/>
      <c r="MDF28" s="249"/>
      <c r="MDG28" s="249"/>
      <c r="MDH28" s="249"/>
      <c r="MDI28" s="249"/>
      <c r="MDJ28" s="249"/>
      <c r="MDK28" s="249"/>
      <c r="MDL28" s="249"/>
      <c r="MDM28" s="249"/>
      <c r="MDN28" s="249"/>
      <c r="MDQ28" s="248"/>
      <c r="MDS28" s="248"/>
      <c r="MDV28" s="249"/>
      <c r="MDW28" s="249"/>
      <c r="MDX28" s="249"/>
      <c r="MDY28" s="249"/>
      <c r="MDZ28" s="249"/>
      <c r="MEA28" s="249"/>
      <c r="MEB28" s="249"/>
      <c r="MEC28" s="249"/>
      <c r="MED28" s="249"/>
      <c r="MEE28" s="249"/>
      <c r="MEF28" s="249"/>
      <c r="MEG28" s="249"/>
      <c r="MEJ28" s="248"/>
      <c r="MEL28" s="248"/>
      <c r="MEO28" s="249"/>
      <c r="MEP28" s="249"/>
      <c r="MEQ28" s="249"/>
      <c r="MER28" s="249"/>
      <c r="MES28" s="249"/>
      <c r="MET28" s="249"/>
      <c r="MEU28" s="249"/>
      <c r="MEV28" s="249"/>
      <c r="MEW28" s="249"/>
      <c r="MEX28" s="249"/>
      <c r="MEY28" s="249"/>
      <c r="MEZ28" s="249"/>
      <c r="MFC28" s="248"/>
      <c r="MFE28" s="248"/>
      <c r="MFH28" s="249"/>
      <c r="MFI28" s="249"/>
      <c r="MFJ28" s="249"/>
      <c r="MFK28" s="249"/>
      <c r="MFL28" s="249"/>
      <c r="MFM28" s="249"/>
      <c r="MFN28" s="249"/>
      <c r="MFO28" s="249"/>
      <c r="MFP28" s="249"/>
      <c r="MFQ28" s="249"/>
      <c r="MFR28" s="249"/>
      <c r="MFS28" s="249"/>
      <c r="MFV28" s="248"/>
      <c r="MFX28" s="248"/>
      <c r="MGA28" s="249"/>
      <c r="MGB28" s="249"/>
      <c r="MGC28" s="249"/>
      <c r="MGD28" s="249"/>
      <c r="MGE28" s="249"/>
      <c r="MGF28" s="249"/>
      <c r="MGG28" s="249"/>
      <c r="MGH28" s="249"/>
      <c r="MGI28" s="249"/>
      <c r="MGJ28" s="249"/>
      <c r="MGK28" s="249"/>
      <c r="MGL28" s="249"/>
      <c r="MGO28" s="248"/>
      <c r="MGQ28" s="248"/>
      <c r="MGT28" s="249"/>
      <c r="MGU28" s="249"/>
      <c r="MGV28" s="249"/>
      <c r="MGW28" s="249"/>
      <c r="MGX28" s="249"/>
      <c r="MGY28" s="249"/>
      <c r="MGZ28" s="249"/>
      <c r="MHA28" s="249"/>
      <c r="MHB28" s="249"/>
      <c r="MHC28" s="249"/>
      <c r="MHD28" s="249"/>
      <c r="MHE28" s="249"/>
      <c r="MHH28" s="248"/>
      <c r="MHJ28" s="248"/>
      <c r="MHM28" s="249"/>
      <c r="MHN28" s="249"/>
      <c r="MHO28" s="249"/>
      <c r="MHP28" s="249"/>
      <c r="MHQ28" s="249"/>
      <c r="MHR28" s="249"/>
      <c r="MHS28" s="249"/>
      <c r="MHT28" s="249"/>
      <c r="MHU28" s="249"/>
      <c r="MHV28" s="249"/>
      <c r="MHW28" s="249"/>
      <c r="MHX28" s="249"/>
      <c r="MIA28" s="248"/>
      <c r="MIC28" s="248"/>
      <c r="MIF28" s="249"/>
      <c r="MIG28" s="249"/>
      <c r="MIH28" s="249"/>
      <c r="MII28" s="249"/>
      <c r="MIJ28" s="249"/>
      <c r="MIK28" s="249"/>
      <c r="MIL28" s="249"/>
      <c r="MIM28" s="249"/>
      <c r="MIN28" s="249"/>
      <c r="MIO28" s="249"/>
      <c r="MIP28" s="249"/>
      <c r="MIQ28" s="249"/>
      <c r="MIT28" s="248"/>
      <c r="MIV28" s="248"/>
      <c r="MIY28" s="249"/>
      <c r="MIZ28" s="249"/>
      <c r="MJA28" s="249"/>
      <c r="MJB28" s="249"/>
      <c r="MJC28" s="249"/>
      <c r="MJD28" s="249"/>
      <c r="MJE28" s="249"/>
      <c r="MJF28" s="249"/>
      <c r="MJG28" s="249"/>
      <c r="MJH28" s="249"/>
      <c r="MJI28" s="249"/>
      <c r="MJJ28" s="249"/>
      <c r="MJM28" s="248"/>
      <c r="MJO28" s="248"/>
      <c r="MJR28" s="249"/>
      <c r="MJS28" s="249"/>
      <c r="MJT28" s="249"/>
      <c r="MJU28" s="249"/>
      <c r="MJV28" s="249"/>
      <c r="MJW28" s="249"/>
      <c r="MJX28" s="249"/>
      <c r="MJY28" s="249"/>
      <c r="MJZ28" s="249"/>
      <c r="MKA28" s="249"/>
      <c r="MKB28" s="249"/>
      <c r="MKC28" s="249"/>
      <c r="MKF28" s="248"/>
      <c r="MKH28" s="248"/>
      <c r="MKK28" s="249"/>
      <c r="MKL28" s="249"/>
      <c r="MKM28" s="249"/>
      <c r="MKN28" s="249"/>
      <c r="MKO28" s="249"/>
      <c r="MKP28" s="249"/>
      <c r="MKQ28" s="249"/>
      <c r="MKR28" s="249"/>
      <c r="MKS28" s="249"/>
      <c r="MKT28" s="249"/>
      <c r="MKU28" s="249"/>
      <c r="MKV28" s="249"/>
      <c r="MKY28" s="248"/>
      <c r="MLA28" s="248"/>
      <c r="MLD28" s="249"/>
      <c r="MLE28" s="249"/>
      <c r="MLF28" s="249"/>
      <c r="MLG28" s="249"/>
      <c r="MLH28" s="249"/>
      <c r="MLI28" s="249"/>
      <c r="MLJ28" s="249"/>
      <c r="MLK28" s="249"/>
      <c r="MLL28" s="249"/>
      <c r="MLM28" s="249"/>
      <c r="MLN28" s="249"/>
      <c r="MLO28" s="249"/>
      <c r="MLR28" s="248"/>
      <c r="MLT28" s="248"/>
      <c r="MLW28" s="249"/>
      <c r="MLX28" s="249"/>
      <c r="MLY28" s="249"/>
      <c r="MLZ28" s="249"/>
      <c r="MMA28" s="249"/>
      <c r="MMB28" s="249"/>
      <c r="MMC28" s="249"/>
      <c r="MMD28" s="249"/>
      <c r="MME28" s="249"/>
      <c r="MMF28" s="249"/>
      <c r="MMG28" s="249"/>
      <c r="MMH28" s="249"/>
      <c r="MMK28" s="248"/>
      <c r="MMM28" s="248"/>
      <c r="MMP28" s="249"/>
      <c r="MMQ28" s="249"/>
      <c r="MMR28" s="249"/>
      <c r="MMS28" s="249"/>
      <c r="MMT28" s="249"/>
      <c r="MMU28" s="249"/>
      <c r="MMV28" s="249"/>
      <c r="MMW28" s="249"/>
      <c r="MMX28" s="249"/>
      <c r="MMY28" s="249"/>
      <c r="MMZ28" s="249"/>
      <c r="MNA28" s="249"/>
      <c r="MND28" s="248"/>
      <c r="MNF28" s="248"/>
      <c r="MNI28" s="249"/>
      <c r="MNJ28" s="249"/>
      <c r="MNK28" s="249"/>
      <c r="MNL28" s="249"/>
      <c r="MNM28" s="249"/>
      <c r="MNN28" s="249"/>
      <c r="MNO28" s="249"/>
      <c r="MNP28" s="249"/>
      <c r="MNQ28" s="249"/>
      <c r="MNR28" s="249"/>
      <c r="MNS28" s="249"/>
      <c r="MNT28" s="249"/>
      <c r="MNW28" s="248"/>
      <c r="MNY28" s="248"/>
      <c r="MOB28" s="249"/>
      <c r="MOC28" s="249"/>
      <c r="MOD28" s="249"/>
      <c r="MOE28" s="249"/>
      <c r="MOF28" s="249"/>
      <c r="MOG28" s="249"/>
      <c r="MOH28" s="249"/>
      <c r="MOI28" s="249"/>
      <c r="MOJ28" s="249"/>
      <c r="MOK28" s="249"/>
      <c r="MOL28" s="249"/>
      <c r="MOM28" s="249"/>
      <c r="MOP28" s="248"/>
      <c r="MOR28" s="248"/>
      <c r="MOU28" s="249"/>
      <c r="MOV28" s="249"/>
      <c r="MOW28" s="249"/>
      <c r="MOX28" s="249"/>
      <c r="MOY28" s="249"/>
      <c r="MOZ28" s="249"/>
      <c r="MPA28" s="249"/>
      <c r="MPB28" s="249"/>
      <c r="MPC28" s="249"/>
      <c r="MPD28" s="249"/>
      <c r="MPE28" s="249"/>
      <c r="MPF28" s="249"/>
      <c r="MPI28" s="248"/>
      <c r="MPK28" s="248"/>
      <c r="MPN28" s="249"/>
      <c r="MPO28" s="249"/>
      <c r="MPP28" s="249"/>
      <c r="MPQ28" s="249"/>
      <c r="MPR28" s="249"/>
      <c r="MPS28" s="249"/>
      <c r="MPT28" s="249"/>
      <c r="MPU28" s="249"/>
      <c r="MPV28" s="249"/>
      <c r="MPW28" s="249"/>
      <c r="MPX28" s="249"/>
      <c r="MPY28" s="249"/>
      <c r="MQB28" s="248"/>
      <c r="MQD28" s="248"/>
      <c r="MQG28" s="249"/>
      <c r="MQH28" s="249"/>
      <c r="MQI28" s="249"/>
      <c r="MQJ28" s="249"/>
      <c r="MQK28" s="249"/>
      <c r="MQL28" s="249"/>
      <c r="MQM28" s="249"/>
      <c r="MQN28" s="249"/>
      <c r="MQO28" s="249"/>
      <c r="MQP28" s="249"/>
      <c r="MQQ28" s="249"/>
      <c r="MQR28" s="249"/>
      <c r="MQU28" s="248"/>
      <c r="MQW28" s="248"/>
      <c r="MQZ28" s="249"/>
      <c r="MRA28" s="249"/>
      <c r="MRB28" s="249"/>
      <c r="MRC28" s="249"/>
      <c r="MRD28" s="249"/>
      <c r="MRE28" s="249"/>
      <c r="MRF28" s="249"/>
      <c r="MRG28" s="249"/>
      <c r="MRH28" s="249"/>
      <c r="MRI28" s="249"/>
      <c r="MRJ28" s="249"/>
      <c r="MRK28" s="249"/>
      <c r="MRN28" s="248"/>
      <c r="MRP28" s="248"/>
      <c r="MRS28" s="249"/>
      <c r="MRT28" s="249"/>
      <c r="MRU28" s="249"/>
      <c r="MRV28" s="249"/>
      <c r="MRW28" s="249"/>
      <c r="MRX28" s="249"/>
      <c r="MRY28" s="249"/>
      <c r="MRZ28" s="249"/>
      <c r="MSA28" s="249"/>
      <c r="MSB28" s="249"/>
      <c r="MSC28" s="249"/>
      <c r="MSD28" s="249"/>
      <c r="MSG28" s="248"/>
      <c r="MSI28" s="248"/>
      <c r="MSL28" s="249"/>
      <c r="MSM28" s="249"/>
      <c r="MSN28" s="249"/>
      <c r="MSO28" s="249"/>
      <c r="MSP28" s="249"/>
      <c r="MSQ28" s="249"/>
      <c r="MSR28" s="249"/>
      <c r="MSS28" s="249"/>
      <c r="MST28" s="249"/>
      <c r="MSU28" s="249"/>
      <c r="MSV28" s="249"/>
      <c r="MSW28" s="249"/>
      <c r="MSZ28" s="248"/>
      <c r="MTB28" s="248"/>
      <c r="MTE28" s="249"/>
      <c r="MTF28" s="249"/>
      <c r="MTG28" s="249"/>
      <c r="MTH28" s="249"/>
      <c r="MTI28" s="249"/>
      <c r="MTJ28" s="249"/>
      <c r="MTK28" s="249"/>
      <c r="MTL28" s="249"/>
      <c r="MTM28" s="249"/>
      <c r="MTN28" s="249"/>
      <c r="MTO28" s="249"/>
      <c r="MTP28" s="249"/>
      <c r="MTS28" s="248"/>
      <c r="MTU28" s="248"/>
      <c r="MTX28" s="249"/>
      <c r="MTY28" s="249"/>
      <c r="MTZ28" s="249"/>
      <c r="MUA28" s="249"/>
      <c r="MUB28" s="249"/>
      <c r="MUC28" s="249"/>
      <c r="MUD28" s="249"/>
      <c r="MUE28" s="249"/>
      <c r="MUF28" s="249"/>
      <c r="MUG28" s="249"/>
      <c r="MUH28" s="249"/>
      <c r="MUI28" s="249"/>
      <c r="MUL28" s="248"/>
      <c r="MUN28" s="248"/>
      <c r="MUQ28" s="249"/>
      <c r="MUR28" s="249"/>
      <c r="MUS28" s="249"/>
      <c r="MUT28" s="249"/>
      <c r="MUU28" s="249"/>
      <c r="MUV28" s="249"/>
      <c r="MUW28" s="249"/>
      <c r="MUX28" s="249"/>
      <c r="MUY28" s="249"/>
      <c r="MUZ28" s="249"/>
      <c r="MVA28" s="249"/>
      <c r="MVB28" s="249"/>
      <c r="MVE28" s="248"/>
      <c r="MVG28" s="248"/>
      <c r="MVJ28" s="249"/>
      <c r="MVK28" s="249"/>
      <c r="MVL28" s="249"/>
      <c r="MVM28" s="249"/>
      <c r="MVN28" s="249"/>
      <c r="MVO28" s="249"/>
      <c r="MVP28" s="249"/>
      <c r="MVQ28" s="249"/>
      <c r="MVR28" s="249"/>
      <c r="MVS28" s="249"/>
      <c r="MVT28" s="249"/>
      <c r="MVU28" s="249"/>
      <c r="MVX28" s="248"/>
      <c r="MVZ28" s="248"/>
      <c r="MWC28" s="249"/>
      <c r="MWD28" s="249"/>
      <c r="MWE28" s="249"/>
      <c r="MWF28" s="249"/>
      <c r="MWG28" s="249"/>
      <c r="MWH28" s="249"/>
      <c r="MWI28" s="249"/>
      <c r="MWJ28" s="249"/>
      <c r="MWK28" s="249"/>
      <c r="MWL28" s="249"/>
      <c r="MWM28" s="249"/>
      <c r="MWN28" s="249"/>
      <c r="MWQ28" s="248"/>
      <c r="MWS28" s="248"/>
      <c r="MWV28" s="249"/>
      <c r="MWW28" s="249"/>
      <c r="MWX28" s="249"/>
      <c r="MWY28" s="249"/>
      <c r="MWZ28" s="249"/>
      <c r="MXA28" s="249"/>
      <c r="MXB28" s="249"/>
      <c r="MXC28" s="249"/>
      <c r="MXD28" s="249"/>
      <c r="MXE28" s="249"/>
      <c r="MXF28" s="249"/>
      <c r="MXG28" s="249"/>
      <c r="MXJ28" s="248"/>
      <c r="MXL28" s="248"/>
      <c r="MXO28" s="249"/>
      <c r="MXP28" s="249"/>
      <c r="MXQ28" s="249"/>
      <c r="MXR28" s="249"/>
      <c r="MXS28" s="249"/>
      <c r="MXT28" s="249"/>
      <c r="MXU28" s="249"/>
      <c r="MXV28" s="249"/>
      <c r="MXW28" s="249"/>
      <c r="MXX28" s="249"/>
      <c r="MXY28" s="249"/>
      <c r="MXZ28" s="249"/>
      <c r="MYC28" s="248"/>
      <c r="MYE28" s="248"/>
      <c r="MYH28" s="249"/>
      <c r="MYI28" s="249"/>
      <c r="MYJ28" s="249"/>
      <c r="MYK28" s="249"/>
      <c r="MYL28" s="249"/>
      <c r="MYM28" s="249"/>
      <c r="MYN28" s="249"/>
      <c r="MYO28" s="249"/>
      <c r="MYP28" s="249"/>
      <c r="MYQ28" s="249"/>
      <c r="MYR28" s="249"/>
      <c r="MYS28" s="249"/>
      <c r="MYV28" s="248"/>
      <c r="MYX28" s="248"/>
      <c r="MZA28" s="249"/>
      <c r="MZB28" s="249"/>
      <c r="MZC28" s="249"/>
      <c r="MZD28" s="249"/>
      <c r="MZE28" s="249"/>
      <c r="MZF28" s="249"/>
      <c r="MZG28" s="249"/>
      <c r="MZH28" s="249"/>
      <c r="MZI28" s="249"/>
      <c r="MZJ28" s="249"/>
      <c r="MZK28" s="249"/>
      <c r="MZL28" s="249"/>
      <c r="MZO28" s="248"/>
      <c r="MZQ28" s="248"/>
      <c r="MZT28" s="249"/>
      <c r="MZU28" s="249"/>
      <c r="MZV28" s="249"/>
      <c r="MZW28" s="249"/>
      <c r="MZX28" s="249"/>
      <c r="MZY28" s="249"/>
      <c r="MZZ28" s="249"/>
      <c r="NAA28" s="249"/>
      <c r="NAB28" s="249"/>
      <c r="NAC28" s="249"/>
      <c r="NAD28" s="249"/>
      <c r="NAE28" s="249"/>
      <c r="NAH28" s="248"/>
      <c r="NAJ28" s="248"/>
      <c r="NAM28" s="249"/>
      <c r="NAN28" s="249"/>
      <c r="NAO28" s="249"/>
      <c r="NAP28" s="249"/>
      <c r="NAQ28" s="249"/>
      <c r="NAR28" s="249"/>
      <c r="NAS28" s="249"/>
      <c r="NAT28" s="249"/>
      <c r="NAU28" s="249"/>
      <c r="NAV28" s="249"/>
      <c r="NAW28" s="249"/>
      <c r="NAX28" s="249"/>
      <c r="NBA28" s="248"/>
      <c r="NBC28" s="248"/>
      <c r="NBF28" s="249"/>
      <c r="NBG28" s="249"/>
      <c r="NBH28" s="249"/>
      <c r="NBI28" s="249"/>
      <c r="NBJ28" s="249"/>
      <c r="NBK28" s="249"/>
      <c r="NBL28" s="249"/>
      <c r="NBM28" s="249"/>
      <c r="NBN28" s="249"/>
      <c r="NBO28" s="249"/>
      <c r="NBP28" s="249"/>
      <c r="NBQ28" s="249"/>
      <c r="NBT28" s="248"/>
      <c r="NBV28" s="248"/>
      <c r="NBY28" s="249"/>
      <c r="NBZ28" s="249"/>
      <c r="NCA28" s="249"/>
      <c r="NCB28" s="249"/>
      <c r="NCC28" s="249"/>
      <c r="NCD28" s="249"/>
      <c r="NCE28" s="249"/>
      <c r="NCF28" s="249"/>
      <c r="NCG28" s="249"/>
      <c r="NCH28" s="249"/>
      <c r="NCI28" s="249"/>
      <c r="NCJ28" s="249"/>
      <c r="NCM28" s="248"/>
      <c r="NCO28" s="248"/>
      <c r="NCR28" s="249"/>
      <c r="NCS28" s="249"/>
      <c r="NCT28" s="249"/>
      <c r="NCU28" s="249"/>
      <c r="NCV28" s="249"/>
      <c r="NCW28" s="249"/>
      <c r="NCX28" s="249"/>
      <c r="NCY28" s="249"/>
      <c r="NCZ28" s="249"/>
      <c r="NDA28" s="249"/>
      <c r="NDB28" s="249"/>
      <c r="NDC28" s="249"/>
      <c r="NDF28" s="248"/>
      <c r="NDH28" s="248"/>
      <c r="NDK28" s="249"/>
      <c r="NDL28" s="249"/>
      <c r="NDM28" s="249"/>
      <c r="NDN28" s="249"/>
      <c r="NDO28" s="249"/>
      <c r="NDP28" s="249"/>
      <c r="NDQ28" s="249"/>
      <c r="NDR28" s="249"/>
      <c r="NDS28" s="249"/>
      <c r="NDT28" s="249"/>
      <c r="NDU28" s="249"/>
      <c r="NDV28" s="249"/>
      <c r="NDY28" s="248"/>
      <c r="NEA28" s="248"/>
      <c r="NED28" s="249"/>
      <c r="NEE28" s="249"/>
      <c r="NEF28" s="249"/>
      <c r="NEG28" s="249"/>
      <c r="NEH28" s="249"/>
      <c r="NEI28" s="249"/>
      <c r="NEJ28" s="249"/>
      <c r="NEK28" s="249"/>
      <c r="NEL28" s="249"/>
      <c r="NEM28" s="249"/>
      <c r="NEN28" s="249"/>
      <c r="NEO28" s="249"/>
      <c r="NER28" s="248"/>
      <c r="NET28" s="248"/>
      <c r="NEW28" s="249"/>
      <c r="NEX28" s="249"/>
      <c r="NEY28" s="249"/>
      <c r="NEZ28" s="249"/>
      <c r="NFA28" s="249"/>
      <c r="NFB28" s="249"/>
      <c r="NFC28" s="249"/>
      <c r="NFD28" s="249"/>
      <c r="NFE28" s="249"/>
      <c r="NFF28" s="249"/>
      <c r="NFG28" s="249"/>
      <c r="NFH28" s="249"/>
      <c r="NFK28" s="248"/>
      <c r="NFM28" s="248"/>
      <c r="NFP28" s="249"/>
      <c r="NFQ28" s="249"/>
      <c r="NFR28" s="249"/>
      <c r="NFS28" s="249"/>
      <c r="NFT28" s="249"/>
      <c r="NFU28" s="249"/>
      <c r="NFV28" s="249"/>
      <c r="NFW28" s="249"/>
      <c r="NFX28" s="249"/>
      <c r="NFY28" s="249"/>
      <c r="NFZ28" s="249"/>
      <c r="NGA28" s="249"/>
      <c r="NGD28" s="248"/>
      <c r="NGF28" s="248"/>
      <c r="NGI28" s="249"/>
      <c r="NGJ28" s="249"/>
      <c r="NGK28" s="249"/>
      <c r="NGL28" s="249"/>
      <c r="NGM28" s="249"/>
      <c r="NGN28" s="249"/>
      <c r="NGO28" s="249"/>
      <c r="NGP28" s="249"/>
      <c r="NGQ28" s="249"/>
      <c r="NGR28" s="249"/>
      <c r="NGS28" s="249"/>
      <c r="NGT28" s="249"/>
      <c r="NGW28" s="248"/>
      <c r="NGY28" s="248"/>
      <c r="NHB28" s="249"/>
      <c r="NHC28" s="249"/>
      <c r="NHD28" s="249"/>
      <c r="NHE28" s="249"/>
      <c r="NHF28" s="249"/>
      <c r="NHG28" s="249"/>
      <c r="NHH28" s="249"/>
      <c r="NHI28" s="249"/>
      <c r="NHJ28" s="249"/>
      <c r="NHK28" s="249"/>
      <c r="NHL28" s="249"/>
      <c r="NHM28" s="249"/>
      <c r="NHP28" s="248"/>
      <c r="NHR28" s="248"/>
      <c r="NHU28" s="249"/>
      <c r="NHV28" s="249"/>
      <c r="NHW28" s="249"/>
      <c r="NHX28" s="249"/>
      <c r="NHY28" s="249"/>
      <c r="NHZ28" s="249"/>
      <c r="NIA28" s="249"/>
      <c r="NIB28" s="249"/>
      <c r="NIC28" s="249"/>
      <c r="NID28" s="249"/>
      <c r="NIE28" s="249"/>
      <c r="NIF28" s="249"/>
      <c r="NII28" s="248"/>
      <c r="NIK28" s="248"/>
      <c r="NIN28" s="249"/>
      <c r="NIO28" s="249"/>
      <c r="NIP28" s="249"/>
      <c r="NIQ28" s="249"/>
      <c r="NIR28" s="249"/>
      <c r="NIS28" s="249"/>
      <c r="NIT28" s="249"/>
      <c r="NIU28" s="249"/>
      <c r="NIV28" s="249"/>
      <c r="NIW28" s="249"/>
      <c r="NIX28" s="249"/>
      <c r="NIY28" s="249"/>
      <c r="NJB28" s="248"/>
      <c r="NJD28" s="248"/>
      <c r="NJG28" s="249"/>
      <c r="NJH28" s="249"/>
      <c r="NJI28" s="249"/>
      <c r="NJJ28" s="249"/>
      <c r="NJK28" s="249"/>
      <c r="NJL28" s="249"/>
      <c r="NJM28" s="249"/>
      <c r="NJN28" s="249"/>
      <c r="NJO28" s="249"/>
      <c r="NJP28" s="249"/>
      <c r="NJQ28" s="249"/>
      <c r="NJR28" s="249"/>
      <c r="NJU28" s="248"/>
      <c r="NJW28" s="248"/>
      <c r="NJZ28" s="249"/>
      <c r="NKA28" s="249"/>
      <c r="NKB28" s="249"/>
      <c r="NKC28" s="249"/>
      <c r="NKD28" s="249"/>
      <c r="NKE28" s="249"/>
      <c r="NKF28" s="249"/>
      <c r="NKG28" s="249"/>
      <c r="NKH28" s="249"/>
      <c r="NKI28" s="249"/>
      <c r="NKJ28" s="249"/>
      <c r="NKK28" s="249"/>
      <c r="NKN28" s="248"/>
      <c r="NKP28" s="248"/>
      <c r="NKS28" s="249"/>
      <c r="NKT28" s="249"/>
      <c r="NKU28" s="249"/>
      <c r="NKV28" s="249"/>
      <c r="NKW28" s="249"/>
      <c r="NKX28" s="249"/>
      <c r="NKY28" s="249"/>
      <c r="NKZ28" s="249"/>
      <c r="NLA28" s="249"/>
      <c r="NLB28" s="249"/>
      <c r="NLC28" s="249"/>
      <c r="NLD28" s="249"/>
      <c r="NLG28" s="248"/>
      <c r="NLI28" s="248"/>
      <c r="NLL28" s="249"/>
      <c r="NLM28" s="249"/>
      <c r="NLN28" s="249"/>
      <c r="NLO28" s="249"/>
      <c r="NLP28" s="249"/>
      <c r="NLQ28" s="249"/>
      <c r="NLR28" s="249"/>
      <c r="NLS28" s="249"/>
      <c r="NLT28" s="249"/>
      <c r="NLU28" s="249"/>
      <c r="NLV28" s="249"/>
      <c r="NLW28" s="249"/>
      <c r="NLZ28" s="248"/>
      <c r="NMB28" s="248"/>
      <c r="NME28" s="249"/>
      <c r="NMF28" s="249"/>
      <c r="NMG28" s="249"/>
      <c r="NMH28" s="249"/>
      <c r="NMI28" s="249"/>
      <c r="NMJ28" s="249"/>
      <c r="NMK28" s="249"/>
      <c r="NML28" s="249"/>
      <c r="NMM28" s="249"/>
      <c r="NMN28" s="249"/>
      <c r="NMO28" s="249"/>
      <c r="NMP28" s="249"/>
      <c r="NMS28" s="248"/>
      <c r="NMU28" s="248"/>
      <c r="NMX28" s="249"/>
      <c r="NMY28" s="249"/>
      <c r="NMZ28" s="249"/>
      <c r="NNA28" s="249"/>
      <c r="NNB28" s="249"/>
      <c r="NNC28" s="249"/>
      <c r="NND28" s="249"/>
      <c r="NNE28" s="249"/>
      <c r="NNF28" s="249"/>
      <c r="NNG28" s="249"/>
      <c r="NNH28" s="249"/>
      <c r="NNI28" s="249"/>
      <c r="NNL28" s="248"/>
      <c r="NNN28" s="248"/>
      <c r="NNQ28" s="249"/>
      <c r="NNR28" s="249"/>
      <c r="NNS28" s="249"/>
      <c r="NNT28" s="249"/>
      <c r="NNU28" s="249"/>
      <c r="NNV28" s="249"/>
      <c r="NNW28" s="249"/>
      <c r="NNX28" s="249"/>
      <c r="NNY28" s="249"/>
      <c r="NNZ28" s="249"/>
      <c r="NOA28" s="249"/>
      <c r="NOB28" s="249"/>
      <c r="NOE28" s="248"/>
      <c r="NOG28" s="248"/>
      <c r="NOJ28" s="249"/>
      <c r="NOK28" s="249"/>
      <c r="NOL28" s="249"/>
      <c r="NOM28" s="249"/>
      <c r="NON28" s="249"/>
      <c r="NOO28" s="249"/>
      <c r="NOP28" s="249"/>
      <c r="NOQ28" s="249"/>
      <c r="NOR28" s="249"/>
      <c r="NOS28" s="249"/>
      <c r="NOT28" s="249"/>
      <c r="NOU28" s="249"/>
      <c r="NOX28" s="248"/>
      <c r="NOZ28" s="248"/>
      <c r="NPC28" s="249"/>
      <c r="NPD28" s="249"/>
      <c r="NPE28" s="249"/>
      <c r="NPF28" s="249"/>
      <c r="NPG28" s="249"/>
      <c r="NPH28" s="249"/>
      <c r="NPI28" s="249"/>
      <c r="NPJ28" s="249"/>
      <c r="NPK28" s="249"/>
      <c r="NPL28" s="249"/>
      <c r="NPM28" s="249"/>
      <c r="NPN28" s="249"/>
      <c r="NPQ28" s="248"/>
      <c r="NPS28" s="248"/>
      <c r="NPV28" s="249"/>
      <c r="NPW28" s="249"/>
      <c r="NPX28" s="249"/>
      <c r="NPY28" s="249"/>
      <c r="NPZ28" s="249"/>
      <c r="NQA28" s="249"/>
      <c r="NQB28" s="249"/>
      <c r="NQC28" s="249"/>
      <c r="NQD28" s="249"/>
      <c r="NQE28" s="249"/>
      <c r="NQF28" s="249"/>
      <c r="NQG28" s="249"/>
      <c r="NQJ28" s="248"/>
      <c r="NQL28" s="248"/>
      <c r="NQO28" s="249"/>
      <c r="NQP28" s="249"/>
      <c r="NQQ28" s="249"/>
      <c r="NQR28" s="249"/>
      <c r="NQS28" s="249"/>
      <c r="NQT28" s="249"/>
      <c r="NQU28" s="249"/>
      <c r="NQV28" s="249"/>
      <c r="NQW28" s="249"/>
      <c r="NQX28" s="249"/>
      <c r="NQY28" s="249"/>
      <c r="NQZ28" s="249"/>
      <c r="NRC28" s="248"/>
      <c r="NRE28" s="248"/>
      <c r="NRH28" s="249"/>
      <c r="NRI28" s="249"/>
      <c r="NRJ28" s="249"/>
      <c r="NRK28" s="249"/>
      <c r="NRL28" s="249"/>
      <c r="NRM28" s="249"/>
      <c r="NRN28" s="249"/>
      <c r="NRO28" s="249"/>
      <c r="NRP28" s="249"/>
      <c r="NRQ28" s="249"/>
      <c r="NRR28" s="249"/>
      <c r="NRS28" s="249"/>
      <c r="NRV28" s="248"/>
      <c r="NRX28" s="248"/>
      <c r="NSA28" s="249"/>
      <c r="NSB28" s="249"/>
      <c r="NSC28" s="249"/>
      <c r="NSD28" s="249"/>
      <c r="NSE28" s="249"/>
      <c r="NSF28" s="249"/>
      <c r="NSG28" s="249"/>
      <c r="NSH28" s="249"/>
      <c r="NSI28" s="249"/>
      <c r="NSJ28" s="249"/>
      <c r="NSK28" s="249"/>
      <c r="NSL28" s="249"/>
      <c r="NSO28" s="248"/>
      <c r="NSQ28" s="248"/>
      <c r="NST28" s="249"/>
      <c r="NSU28" s="249"/>
      <c r="NSV28" s="249"/>
      <c r="NSW28" s="249"/>
      <c r="NSX28" s="249"/>
      <c r="NSY28" s="249"/>
      <c r="NSZ28" s="249"/>
      <c r="NTA28" s="249"/>
      <c r="NTB28" s="249"/>
      <c r="NTC28" s="249"/>
      <c r="NTD28" s="249"/>
      <c r="NTE28" s="249"/>
      <c r="NTH28" s="248"/>
      <c r="NTJ28" s="248"/>
      <c r="NTM28" s="249"/>
      <c r="NTN28" s="249"/>
      <c r="NTO28" s="249"/>
      <c r="NTP28" s="249"/>
      <c r="NTQ28" s="249"/>
      <c r="NTR28" s="249"/>
      <c r="NTS28" s="249"/>
      <c r="NTT28" s="249"/>
      <c r="NTU28" s="249"/>
      <c r="NTV28" s="249"/>
      <c r="NTW28" s="249"/>
      <c r="NTX28" s="249"/>
      <c r="NUA28" s="248"/>
      <c r="NUC28" s="248"/>
      <c r="NUF28" s="249"/>
      <c r="NUG28" s="249"/>
      <c r="NUH28" s="249"/>
      <c r="NUI28" s="249"/>
      <c r="NUJ28" s="249"/>
      <c r="NUK28" s="249"/>
      <c r="NUL28" s="249"/>
      <c r="NUM28" s="249"/>
      <c r="NUN28" s="249"/>
      <c r="NUO28" s="249"/>
      <c r="NUP28" s="249"/>
      <c r="NUQ28" s="249"/>
      <c r="NUT28" s="248"/>
      <c r="NUV28" s="248"/>
      <c r="NUY28" s="249"/>
      <c r="NUZ28" s="249"/>
      <c r="NVA28" s="249"/>
      <c r="NVB28" s="249"/>
      <c r="NVC28" s="249"/>
      <c r="NVD28" s="249"/>
      <c r="NVE28" s="249"/>
      <c r="NVF28" s="249"/>
      <c r="NVG28" s="249"/>
      <c r="NVH28" s="249"/>
      <c r="NVI28" s="249"/>
      <c r="NVJ28" s="249"/>
      <c r="NVM28" s="248"/>
      <c r="NVO28" s="248"/>
      <c r="NVR28" s="249"/>
      <c r="NVS28" s="249"/>
      <c r="NVT28" s="249"/>
      <c r="NVU28" s="249"/>
      <c r="NVV28" s="249"/>
      <c r="NVW28" s="249"/>
      <c r="NVX28" s="249"/>
      <c r="NVY28" s="249"/>
      <c r="NVZ28" s="249"/>
      <c r="NWA28" s="249"/>
      <c r="NWB28" s="249"/>
      <c r="NWC28" s="249"/>
      <c r="NWF28" s="248"/>
      <c r="NWH28" s="248"/>
      <c r="NWK28" s="249"/>
      <c r="NWL28" s="249"/>
      <c r="NWM28" s="249"/>
      <c r="NWN28" s="249"/>
      <c r="NWO28" s="249"/>
      <c r="NWP28" s="249"/>
      <c r="NWQ28" s="249"/>
      <c r="NWR28" s="249"/>
      <c r="NWS28" s="249"/>
      <c r="NWT28" s="249"/>
      <c r="NWU28" s="249"/>
      <c r="NWV28" s="249"/>
      <c r="NWY28" s="248"/>
      <c r="NXA28" s="248"/>
      <c r="NXD28" s="249"/>
      <c r="NXE28" s="249"/>
      <c r="NXF28" s="249"/>
      <c r="NXG28" s="249"/>
      <c r="NXH28" s="249"/>
      <c r="NXI28" s="249"/>
      <c r="NXJ28" s="249"/>
      <c r="NXK28" s="249"/>
      <c r="NXL28" s="249"/>
      <c r="NXM28" s="249"/>
      <c r="NXN28" s="249"/>
      <c r="NXO28" s="249"/>
      <c r="NXR28" s="248"/>
      <c r="NXT28" s="248"/>
      <c r="NXW28" s="249"/>
      <c r="NXX28" s="249"/>
      <c r="NXY28" s="249"/>
      <c r="NXZ28" s="249"/>
      <c r="NYA28" s="249"/>
      <c r="NYB28" s="249"/>
      <c r="NYC28" s="249"/>
      <c r="NYD28" s="249"/>
      <c r="NYE28" s="249"/>
      <c r="NYF28" s="249"/>
      <c r="NYG28" s="249"/>
      <c r="NYH28" s="249"/>
      <c r="NYK28" s="248"/>
      <c r="NYM28" s="248"/>
      <c r="NYP28" s="249"/>
      <c r="NYQ28" s="249"/>
      <c r="NYR28" s="249"/>
      <c r="NYS28" s="249"/>
      <c r="NYT28" s="249"/>
      <c r="NYU28" s="249"/>
      <c r="NYV28" s="249"/>
      <c r="NYW28" s="249"/>
      <c r="NYX28" s="249"/>
      <c r="NYY28" s="249"/>
      <c r="NYZ28" s="249"/>
      <c r="NZA28" s="249"/>
      <c r="NZD28" s="248"/>
      <c r="NZF28" s="248"/>
      <c r="NZI28" s="249"/>
      <c r="NZJ28" s="249"/>
      <c r="NZK28" s="249"/>
      <c r="NZL28" s="249"/>
      <c r="NZM28" s="249"/>
      <c r="NZN28" s="249"/>
      <c r="NZO28" s="249"/>
      <c r="NZP28" s="249"/>
      <c r="NZQ28" s="249"/>
      <c r="NZR28" s="249"/>
      <c r="NZS28" s="249"/>
      <c r="NZT28" s="249"/>
      <c r="NZW28" s="248"/>
      <c r="NZY28" s="248"/>
      <c r="OAB28" s="249"/>
      <c r="OAC28" s="249"/>
      <c r="OAD28" s="249"/>
      <c r="OAE28" s="249"/>
      <c r="OAF28" s="249"/>
      <c r="OAG28" s="249"/>
      <c r="OAH28" s="249"/>
      <c r="OAI28" s="249"/>
      <c r="OAJ28" s="249"/>
      <c r="OAK28" s="249"/>
      <c r="OAL28" s="249"/>
      <c r="OAM28" s="249"/>
      <c r="OAP28" s="248"/>
      <c r="OAR28" s="248"/>
      <c r="OAU28" s="249"/>
      <c r="OAV28" s="249"/>
      <c r="OAW28" s="249"/>
      <c r="OAX28" s="249"/>
      <c r="OAY28" s="249"/>
      <c r="OAZ28" s="249"/>
      <c r="OBA28" s="249"/>
      <c r="OBB28" s="249"/>
      <c r="OBC28" s="249"/>
      <c r="OBD28" s="249"/>
      <c r="OBE28" s="249"/>
      <c r="OBF28" s="249"/>
      <c r="OBI28" s="248"/>
      <c r="OBK28" s="248"/>
      <c r="OBN28" s="249"/>
      <c r="OBO28" s="249"/>
      <c r="OBP28" s="249"/>
      <c r="OBQ28" s="249"/>
      <c r="OBR28" s="249"/>
      <c r="OBS28" s="249"/>
      <c r="OBT28" s="249"/>
      <c r="OBU28" s="249"/>
      <c r="OBV28" s="249"/>
      <c r="OBW28" s="249"/>
      <c r="OBX28" s="249"/>
      <c r="OBY28" s="249"/>
      <c r="OCB28" s="248"/>
      <c r="OCD28" s="248"/>
      <c r="OCG28" s="249"/>
      <c r="OCH28" s="249"/>
      <c r="OCI28" s="249"/>
      <c r="OCJ28" s="249"/>
      <c r="OCK28" s="249"/>
      <c r="OCL28" s="249"/>
      <c r="OCM28" s="249"/>
      <c r="OCN28" s="249"/>
      <c r="OCO28" s="249"/>
      <c r="OCP28" s="249"/>
      <c r="OCQ28" s="249"/>
      <c r="OCR28" s="249"/>
      <c r="OCU28" s="248"/>
      <c r="OCW28" s="248"/>
      <c r="OCZ28" s="249"/>
      <c r="ODA28" s="249"/>
      <c r="ODB28" s="249"/>
      <c r="ODC28" s="249"/>
      <c r="ODD28" s="249"/>
      <c r="ODE28" s="249"/>
      <c r="ODF28" s="249"/>
      <c r="ODG28" s="249"/>
      <c r="ODH28" s="249"/>
      <c r="ODI28" s="249"/>
      <c r="ODJ28" s="249"/>
      <c r="ODK28" s="249"/>
      <c r="ODN28" s="248"/>
      <c r="ODP28" s="248"/>
      <c r="ODS28" s="249"/>
      <c r="ODT28" s="249"/>
      <c r="ODU28" s="249"/>
      <c r="ODV28" s="249"/>
      <c r="ODW28" s="249"/>
      <c r="ODX28" s="249"/>
      <c r="ODY28" s="249"/>
      <c r="ODZ28" s="249"/>
      <c r="OEA28" s="249"/>
      <c r="OEB28" s="249"/>
      <c r="OEC28" s="249"/>
      <c r="OED28" s="249"/>
      <c r="OEG28" s="248"/>
      <c r="OEI28" s="248"/>
      <c r="OEL28" s="249"/>
      <c r="OEM28" s="249"/>
      <c r="OEN28" s="249"/>
      <c r="OEO28" s="249"/>
      <c r="OEP28" s="249"/>
      <c r="OEQ28" s="249"/>
      <c r="OER28" s="249"/>
      <c r="OES28" s="249"/>
      <c r="OET28" s="249"/>
      <c r="OEU28" s="249"/>
      <c r="OEV28" s="249"/>
      <c r="OEW28" s="249"/>
      <c r="OEZ28" s="248"/>
      <c r="OFB28" s="248"/>
      <c r="OFE28" s="249"/>
      <c r="OFF28" s="249"/>
      <c r="OFG28" s="249"/>
      <c r="OFH28" s="249"/>
      <c r="OFI28" s="249"/>
      <c r="OFJ28" s="249"/>
      <c r="OFK28" s="249"/>
      <c r="OFL28" s="249"/>
      <c r="OFM28" s="249"/>
      <c r="OFN28" s="249"/>
      <c r="OFO28" s="249"/>
      <c r="OFP28" s="249"/>
      <c r="OFS28" s="248"/>
      <c r="OFU28" s="248"/>
      <c r="OFX28" s="249"/>
      <c r="OFY28" s="249"/>
      <c r="OFZ28" s="249"/>
      <c r="OGA28" s="249"/>
      <c r="OGB28" s="249"/>
      <c r="OGC28" s="249"/>
      <c r="OGD28" s="249"/>
      <c r="OGE28" s="249"/>
      <c r="OGF28" s="249"/>
      <c r="OGG28" s="249"/>
      <c r="OGH28" s="249"/>
      <c r="OGI28" s="249"/>
      <c r="OGL28" s="248"/>
      <c r="OGN28" s="248"/>
      <c r="OGQ28" s="249"/>
      <c r="OGR28" s="249"/>
      <c r="OGS28" s="249"/>
      <c r="OGT28" s="249"/>
      <c r="OGU28" s="249"/>
      <c r="OGV28" s="249"/>
      <c r="OGW28" s="249"/>
      <c r="OGX28" s="249"/>
      <c r="OGY28" s="249"/>
      <c r="OGZ28" s="249"/>
      <c r="OHA28" s="249"/>
      <c r="OHB28" s="249"/>
      <c r="OHE28" s="248"/>
      <c r="OHG28" s="248"/>
      <c r="OHJ28" s="249"/>
      <c r="OHK28" s="249"/>
      <c r="OHL28" s="249"/>
      <c r="OHM28" s="249"/>
      <c r="OHN28" s="249"/>
      <c r="OHO28" s="249"/>
      <c r="OHP28" s="249"/>
      <c r="OHQ28" s="249"/>
      <c r="OHR28" s="249"/>
      <c r="OHS28" s="249"/>
      <c r="OHT28" s="249"/>
      <c r="OHU28" s="249"/>
      <c r="OHX28" s="248"/>
      <c r="OHZ28" s="248"/>
      <c r="OIC28" s="249"/>
      <c r="OID28" s="249"/>
      <c r="OIE28" s="249"/>
      <c r="OIF28" s="249"/>
      <c r="OIG28" s="249"/>
      <c r="OIH28" s="249"/>
      <c r="OII28" s="249"/>
      <c r="OIJ28" s="249"/>
      <c r="OIK28" s="249"/>
      <c r="OIL28" s="249"/>
      <c r="OIM28" s="249"/>
      <c r="OIN28" s="249"/>
      <c r="OIQ28" s="248"/>
      <c r="OIS28" s="248"/>
      <c r="OIV28" s="249"/>
      <c r="OIW28" s="249"/>
      <c r="OIX28" s="249"/>
      <c r="OIY28" s="249"/>
      <c r="OIZ28" s="249"/>
      <c r="OJA28" s="249"/>
      <c r="OJB28" s="249"/>
      <c r="OJC28" s="249"/>
      <c r="OJD28" s="249"/>
      <c r="OJE28" s="249"/>
      <c r="OJF28" s="249"/>
      <c r="OJG28" s="249"/>
      <c r="OJJ28" s="248"/>
      <c r="OJL28" s="248"/>
      <c r="OJO28" s="249"/>
      <c r="OJP28" s="249"/>
      <c r="OJQ28" s="249"/>
      <c r="OJR28" s="249"/>
      <c r="OJS28" s="249"/>
      <c r="OJT28" s="249"/>
      <c r="OJU28" s="249"/>
      <c r="OJV28" s="249"/>
      <c r="OJW28" s="249"/>
      <c r="OJX28" s="249"/>
      <c r="OJY28" s="249"/>
      <c r="OJZ28" s="249"/>
      <c r="OKC28" s="248"/>
      <c r="OKE28" s="248"/>
      <c r="OKH28" s="249"/>
      <c r="OKI28" s="249"/>
      <c r="OKJ28" s="249"/>
      <c r="OKK28" s="249"/>
      <c r="OKL28" s="249"/>
      <c r="OKM28" s="249"/>
      <c r="OKN28" s="249"/>
      <c r="OKO28" s="249"/>
      <c r="OKP28" s="249"/>
      <c r="OKQ28" s="249"/>
      <c r="OKR28" s="249"/>
      <c r="OKS28" s="249"/>
      <c r="OKV28" s="248"/>
      <c r="OKX28" s="248"/>
      <c r="OLA28" s="249"/>
      <c r="OLB28" s="249"/>
      <c r="OLC28" s="249"/>
      <c r="OLD28" s="249"/>
      <c r="OLE28" s="249"/>
      <c r="OLF28" s="249"/>
      <c r="OLG28" s="249"/>
      <c r="OLH28" s="249"/>
      <c r="OLI28" s="249"/>
      <c r="OLJ28" s="249"/>
      <c r="OLK28" s="249"/>
      <c r="OLL28" s="249"/>
      <c r="OLO28" s="248"/>
      <c r="OLQ28" s="248"/>
      <c r="OLT28" s="249"/>
      <c r="OLU28" s="249"/>
      <c r="OLV28" s="249"/>
      <c r="OLW28" s="249"/>
      <c r="OLX28" s="249"/>
      <c r="OLY28" s="249"/>
      <c r="OLZ28" s="249"/>
      <c r="OMA28" s="249"/>
      <c r="OMB28" s="249"/>
      <c r="OMC28" s="249"/>
      <c r="OMD28" s="249"/>
      <c r="OME28" s="249"/>
      <c r="OMH28" s="248"/>
      <c r="OMJ28" s="248"/>
      <c r="OMM28" s="249"/>
      <c r="OMN28" s="249"/>
      <c r="OMO28" s="249"/>
      <c r="OMP28" s="249"/>
      <c r="OMQ28" s="249"/>
      <c r="OMR28" s="249"/>
      <c r="OMS28" s="249"/>
      <c r="OMT28" s="249"/>
      <c r="OMU28" s="249"/>
      <c r="OMV28" s="249"/>
      <c r="OMW28" s="249"/>
      <c r="OMX28" s="249"/>
      <c r="ONA28" s="248"/>
      <c r="ONC28" s="248"/>
      <c r="ONF28" s="249"/>
      <c r="ONG28" s="249"/>
      <c r="ONH28" s="249"/>
      <c r="ONI28" s="249"/>
      <c r="ONJ28" s="249"/>
      <c r="ONK28" s="249"/>
      <c r="ONL28" s="249"/>
      <c r="ONM28" s="249"/>
      <c r="ONN28" s="249"/>
      <c r="ONO28" s="249"/>
      <c r="ONP28" s="249"/>
      <c r="ONQ28" s="249"/>
      <c r="ONT28" s="248"/>
      <c r="ONV28" s="248"/>
      <c r="ONY28" s="249"/>
      <c r="ONZ28" s="249"/>
      <c r="OOA28" s="249"/>
      <c r="OOB28" s="249"/>
      <c r="OOC28" s="249"/>
      <c r="OOD28" s="249"/>
      <c r="OOE28" s="249"/>
      <c r="OOF28" s="249"/>
      <c r="OOG28" s="249"/>
      <c r="OOH28" s="249"/>
      <c r="OOI28" s="249"/>
      <c r="OOJ28" s="249"/>
      <c r="OOM28" s="248"/>
      <c r="OOO28" s="248"/>
      <c r="OOR28" s="249"/>
      <c r="OOS28" s="249"/>
      <c r="OOT28" s="249"/>
      <c r="OOU28" s="249"/>
      <c r="OOV28" s="249"/>
      <c r="OOW28" s="249"/>
      <c r="OOX28" s="249"/>
      <c r="OOY28" s="249"/>
      <c r="OOZ28" s="249"/>
      <c r="OPA28" s="249"/>
      <c r="OPB28" s="249"/>
      <c r="OPC28" s="249"/>
      <c r="OPF28" s="248"/>
      <c r="OPH28" s="248"/>
      <c r="OPK28" s="249"/>
      <c r="OPL28" s="249"/>
      <c r="OPM28" s="249"/>
      <c r="OPN28" s="249"/>
      <c r="OPO28" s="249"/>
      <c r="OPP28" s="249"/>
      <c r="OPQ28" s="249"/>
      <c r="OPR28" s="249"/>
      <c r="OPS28" s="249"/>
      <c r="OPT28" s="249"/>
      <c r="OPU28" s="249"/>
      <c r="OPV28" s="249"/>
      <c r="OPY28" s="248"/>
      <c r="OQA28" s="248"/>
      <c r="OQD28" s="249"/>
      <c r="OQE28" s="249"/>
      <c r="OQF28" s="249"/>
      <c r="OQG28" s="249"/>
      <c r="OQH28" s="249"/>
      <c r="OQI28" s="249"/>
      <c r="OQJ28" s="249"/>
      <c r="OQK28" s="249"/>
      <c r="OQL28" s="249"/>
      <c r="OQM28" s="249"/>
      <c r="OQN28" s="249"/>
      <c r="OQO28" s="249"/>
      <c r="OQR28" s="248"/>
      <c r="OQT28" s="248"/>
      <c r="OQW28" s="249"/>
      <c r="OQX28" s="249"/>
      <c r="OQY28" s="249"/>
      <c r="OQZ28" s="249"/>
      <c r="ORA28" s="249"/>
      <c r="ORB28" s="249"/>
      <c r="ORC28" s="249"/>
      <c r="ORD28" s="249"/>
      <c r="ORE28" s="249"/>
      <c r="ORF28" s="249"/>
      <c r="ORG28" s="249"/>
      <c r="ORH28" s="249"/>
      <c r="ORK28" s="248"/>
      <c r="ORM28" s="248"/>
      <c r="ORP28" s="249"/>
      <c r="ORQ28" s="249"/>
      <c r="ORR28" s="249"/>
      <c r="ORS28" s="249"/>
      <c r="ORT28" s="249"/>
      <c r="ORU28" s="249"/>
      <c r="ORV28" s="249"/>
      <c r="ORW28" s="249"/>
      <c r="ORX28" s="249"/>
      <c r="ORY28" s="249"/>
      <c r="ORZ28" s="249"/>
      <c r="OSA28" s="249"/>
      <c r="OSD28" s="248"/>
      <c r="OSF28" s="248"/>
      <c r="OSI28" s="249"/>
      <c r="OSJ28" s="249"/>
      <c r="OSK28" s="249"/>
      <c r="OSL28" s="249"/>
      <c r="OSM28" s="249"/>
      <c r="OSN28" s="249"/>
      <c r="OSO28" s="249"/>
      <c r="OSP28" s="249"/>
      <c r="OSQ28" s="249"/>
      <c r="OSR28" s="249"/>
      <c r="OSS28" s="249"/>
      <c r="OST28" s="249"/>
      <c r="OSW28" s="248"/>
      <c r="OSY28" s="248"/>
      <c r="OTB28" s="249"/>
      <c r="OTC28" s="249"/>
      <c r="OTD28" s="249"/>
      <c r="OTE28" s="249"/>
      <c r="OTF28" s="249"/>
      <c r="OTG28" s="249"/>
      <c r="OTH28" s="249"/>
      <c r="OTI28" s="249"/>
      <c r="OTJ28" s="249"/>
      <c r="OTK28" s="249"/>
      <c r="OTL28" s="249"/>
      <c r="OTM28" s="249"/>
      <c r="OTP28" s="248"/>
      <c r="OTR28" s="248"/>
      <c r="OTU28" s="249"/>
      <c r="OTV28" s="249"/>
      <c r="OTW28" s="249"/>
      <c r="OTX28" s="249"/>
      <c r="OTY28" s="249"/>
      <c r="OTZ28" s="249"/>
      <c r="OUA28" s="249"/>
      <c r="OUB28" s="249"/>
      <c r="OUC28" s="249"/>
      <c r="OUD28" s="249"/>
      <c r="OUE28" s="249"/>
      <c r="OUF28" s="249"/>
      <c r="OUI28" s="248"/>
      <c r="OUK28" s="248"/>
      <c r="OUN28" s="249"/>
      <c r="OUO28" s="249"/>
      <c r="OUP28" s="249"/>
      <c r="OUQ28" s="249"/>
      <c r="OUR28" s="249"/>
      <c r="OUS28" s="249"/>
      <c r="OUT28" s="249"/>
      <c r="OUU28" s="249"/>
      <c r="OUV28" s="249"/>
      <c r="OUW28" s="249"/>
      <c r="OUX28" s="249"/>
      <c r="OUY28" s="249"/>
      <c r="OVB28" s="248"/>
      <c r="OVD28" s="248"/>
      <c r="OVG28" s="249"/>
      <c r="OVH28" s="249"/>
      <c r="OVI28" s="249"/>
      <c r="OVJ28" s="249"/>
      <c r="OVK28" s="249"/>
      <c r="OVL28" s="249"/>
      <c r="OVM28" s="249"/>
      <c r="OVN28" s="249"/>
      <c r="OVO28" s="249"/>
      <c r="OVP28" s="249"/>
      <c r="OVQ28" s="249"/>
      <c r="OVR28" s="249"/>
      <c r="OVU28" s="248"/>
      <c r="OVW28" s="248"/>
      <c r="OVZ28" s="249"/>
      <c r="OWA28" s="249"/>
      <c r="OWB28" s="249"/>
      <c r="OWC28" s="249"/>
      <c r="OWD28" s="249"/>
      <c r="OWE28" s="249"/>
      <c r="OWF28" s="249"/>
      <c r="OWG28" s="249"/>
      <c r="OWH28" s="249"/>
      <c r="OWI28" s="249"/>
      <c r="OWJ28" s="249"/>
      <c r="OWK28" s="249"/>
      <c r="OWN28" s="248"/>
      <c r="OWP28" s="248"/>
      <c r="OWS28" s="249"/>
      <c r="OWT28" s="249"/>
      <c r="OWU28" s="249"/>
      <c r="OWV28" s="249"/>
      <c r="OWW28" s="249"/>
      <c r="OWX28" s="249"/>
      <c r="OWY28" s="249"/>
      <c r="OWZ28" s="249"/>
      <c r="OXA28" s="249"/>
      <c r="OXB28" s="249"/>
      <c r="OXC28" s="249"/>
      <c r="OXD28" s="249"/>
      <c r="OXG28" s="248"/>
      <c r="OXI28" s="248"/>
      <c r="OXL28" s="249"/>
      <c r="OXM28" s="249"/>
      <c r="OXN28" s="249"/>
      <c r="OXO28" s="249"/>
      <c r="OXP28" s="249"/>
      <c r="OXQ28" s="249"/>
      <c r="OXR28" s="249"/>
      <c r="OXS28" s="249"/>
      <c r="OXT28" s="249"/>
      <c r="OXU28" s="249"/>
      <c r="OXV28" s="249"/>
      <c r="OXW28" s="249"/>
      <c r="OXZ28" s="248"/>
      <c r="OYB28" s="248"/>
      <c r="OYE28" s="249"/>
      <c r="OYF28" s="249"/>
      <c r="OYG28" s="249"/>
      <c r="OYH28" s="249"/>
      <c r="OYI28" s="249"/>
      <c r="OYJ28" s="249"/>
      <c r="OYK28" s="249"/>
      <c r="OYL28" s="249"/>
      <c r="OYM28" s="249"/>
      <c r="OYN28" s="249"/>
      <c r="OYO28" s="249"/>
      <c r="OYP28" s="249"/>
      <c r="OYS28" s="248"/>
      <c r="OYU28" s="248"/>
      <c r="OYX28" s="249"/>
      <c r="OYY28" s="249"/>
      <c r="OYZ28" s="249"/>
      <c r="OZA28" s="249"/>
      <c r="OZB28" s="249"/>
      <c r="OZC28" s="249"/>
      <c r="OZD28" s="249"/>
      <c r="OZE28" s="249"/>
      <c r="OZF28" s="249"/>
      <c r="OZG28" s="249"/>
      <c r="OZH28" s="249"/>
      <c r="OZI28" s="249"/>
      <c r="OZL28" s="248"/>
      <c r="OZN28" s="248"/>
      <c r="OZQ28" s="249"/>
      <c r="OZR28" s="249"/>
      <c r="OZS28" s="249"/>
      <c r="OZT28" s="249"/>
      <c r="OZU28" s="249"/>
      <c r="OZV28" s="249"/>
      <c r="OZW28" s="249"/>
      <c r="OZX28" s="249"/>
      <c r="OZY28" s="249"/>
      <c r="OZZ28" s="249"/>
      <c r="PAA28" s="249"/>
      <c r="PAB28" s="249"/>
      <c r="PAE28" s="248"/>
      <c r="PAG28" s="248"/>
      <c r="PAJ28" s="249"/>
      <c r="PAK28" s="249"/>
      <c r="PAL28" s="249"/>
      <c r="PAM28" s="249"/>
      <c r="PAN28" s="249"/>
      <c r="PAO28" s="249"/>
      <c r="PAP28" s="249"/>
      <c r="PAQ28" s="249"/>
      <c r="PAR28" s="249"/>
      <c r="PAS28" s="249"/>
      <c r="PAT28" s="249"/>
      <c r="PAU28" s="249"/>
      <c r="PAX28" s="248"/>
      <c r="PAZ28" s="248"/>
      <c r="PBC28" s="249"/>
      <c r="PBD28" s="249"/>
      <c r="PBE28" s="249"/>
      <c r="PBF28" s="249"/>
      <c r="PBG28" s="249"/>
      <c r="PBH28" s="249"/>
      <c r="PBI28" s="249"/>
      <c r="PBJ28" s="249"/>
      <c r="PBK28" s="249"/>
      <c r="PBL28" s="249"/>
      <c r="PBM28" s="249"/>
      <c r="PBN28" s="249"/>
      <c r="PBQ28" s="248"/>
      <c r="PBS28" s="248"/>
      <c r="PBV28" s="249"/>
      <c r="PBW28" s="249"/>
      <c r="PBX28" s="249"/>
      <c r="PBY28" s="249"/>
      <c r="PBZ28" s="249"/>
      <c r="PCA28" s="249"/>
      <c r="PCB28" s="249"/>
      <c r="PCC28" s="249"/>
      <c r="PCD28" s="249"/>
      <c r="PCE28" s="249"/>
      <c r="PCF28" s="249"/>
      <c r="PCG28" s="249"/>
      <c r="PCJ28" s="248"/>
      <c r="PCL28" s="248"/>
      <c r="PCO28" s="249"/>
      <c r="PCP28" s="249"/>
      <c r="PCQ28" s="249"/>
      <c r="PCR28" s="249"/>
      <c r="PCS28" s="249"/>
      <c r="PCT28" s="249"/>
      <c r="PCU28" s="249"/>
      <c r="PCV28" s="249"/>
      <c r="PCW28" s="249"/>
      <c r="PCX28" s="249"/>
      <c r="PCY28" s="249"/>
      <c r="PCZ28" s="249"/>
      <c r="PDC28" s="248"/>
      <c r="PDE28" s="248"/>
      <c r="PDH28" s="249"/>
      <c r="PDI28" s="249"/>
      <c r="PDJ28" s="249"/>
      <c r="PDK28" s="249"/>
      <c r="PDL28" s="249"/>
      <c r="PDM28" s="249"/>
      <c r="PDN28" s="249"/>
      <c r="PDO28" s="249"/>
      <c r="PDP28" s="249"/>
      <c r="PDQ28" s="249"/>
      <c r="PDR28" s="249"/>
      <c r="PDS28" s="249"/>
      <c r="PDV28" s="248"/>
      <c r="PDX28" s="248"/>
      <c r="PEA28" s="249"/>
      <c r="PEB28" s="249"/>
      <c r="PEC28" s="249"/>
      <c r="PED28" s="249"/>
      <c r="PEE28" s="249"/>
      <c r="PEF28" s="249"/>
      <c r="PEG28" s="249"/>
      <c r="PEH28" s="249"/>
      <c r="PEI28" s="249"/>
      <c r="PEJ28" s="249"/>
      <c r="PEK28" s="249"/>
      <c r="PEL28" s="249"/>
      <c r="PEO28" s="248"/>
      <c r="PEQ28" s="248"/>
      <c r="PET28" s="249"/>
      <c r="PEU28" s="249"/>
      <c r="PEV28" s="249"/>
      <c r="PEW28" s="249"/>
      <c r="PEX28" s="249"/>
      <c r="PEY28" s="249"/>
      <c r="PEZ28" s="249"/>
      <c r="PFA28" s="249"/>
      <c r="PFB28" s="249"/>
      <c r="PFC28" s="249"/>
      <c r="PFD28" s="249"/>
      <c r="PFE28" s="249"/>
      <c r="PFH28" s="248"/>
      <c r="PFJ28" s="248"/>
      <c r="PFM28" s="249"/>
      <c r="PFN28" s="249"/>
      <c r="PFO28" s="249"/>
      <c r="PFP28" s="249"/>
      <c r="PFQ28" s="249"/>
      <c r="PFR28" s="249"/>
      <c r="PFS28" s="249"/>
      <c r="PFT28" s="249"/>
      <c r="PFU28" s="249"/>
      <c r="PFV28" s="249"/>
      <c r="PFW28" s="249"/>
      <c r="PFX28" s="249"/>
      <c r="PGA28" s="248"/>
      <c r="PGC28" s="248"/>
      <c r="PGF28" s="249"/>
      <c r="PGG28" s="249"/>
      <c r="PGH28" s="249"/>
      <c r="PGI28" s="249"/>
      <c r="PGJ28" s="249"/>
      <c r="PGK28" s="249"/>
      <c r="PGL28" s="249"/>
      <c r="PGM28" s="249"/>
      <c r="PGN28" s="249"/>
      <c r="PGO28" s="249"/>
      <c r="PGP28" s="249"/>
      <c r="PGQ28" s="249"/>
      <c r="PGT28" s="248"/>
      <c r="PGV28" s="248"/>
      <c r="PGY28" s="249"/>
      <c r="PGZ28" s="249"/>
      <c r="PHA28" s="249"/>
      <c r="PHB28" s="249"/>
      <c r="PHC28" s="249"/>
      <c r="PHD28" s="249"/>
      <c r="PHE28" s="249"/>
      <c r="PHF28" s="249"/>
      <c r="PHG28" s="249"/>
      <c r="PHH28" s="249"/>
      <c r="PHI28" s="249"/>
      <c r="PHJ28" s="249"/>
      <c r="PHM28" s="248"/>
      <c r="PHO28" s="248"/>
      <c r="PHR28" s="249"/>
      <c r="PHS28" s="249"/>
      <c r="PHT28" s="249"/>
      <c r="PHU28" s="249"/>
      <c r="PHV28" s="249"/>
      <c r="PHW28" s="249"/>
      <c r="PHX28" s="249"/>
      <c r="PHY28" s="249"/>
      <c r="PHZ28" s="249"/>
      <c r="PIA28" s="249"/>
      <c r="PIB28" s="249"/>
      <c r="PIC28" s="249"/>
      <c r="PIF28" s="248"/>
      <c r="PIH28" s="248"/>
      <c r="PIK28" s="249"/>
      <c r="PIL28" s="249"/>
      <c r="PIM28" s="249"/>
      <c r="PIN28" s="249"/>
      <c r="PIO28" s="249"/>
      <c r="PIP28" s="249"/>
      <c r="PIQ28" s="249"/>
      <c r="PIR28" s="249"/>
      <c r="PIS28" s="249"/>
      <c r="PIT28" s="249"/>
      <c r="PIU28" s="249"/>
      <c r="PIV28" s="249"/>
      <c r="PIY28" s="248"/>
      <c r="PJA28" s="248"/>
      <c r="PJD28" s="249"/>
      <c r="PJE28" s="249"/>
      <c r="PJF28" s="249"/>
      <c r="PJG28" s="249"/>
      <c r="PJH28" s="249"/>
      <c r="PJI28" s="249"/>
      <c r="PJJ28" s="249"/>
      <c r="PJK28" s="249"/>
      <c r="PJL28" s="249"/>
      <c r="PJM28" s="249"/>
      <c r="PJN28" s="249"/>
      <c r="PJO28" s="249"/>
      <c r="PJR28" s="248"/>
      <c r="PJT28" s="248"/>
      <c r="PJW28" s="249"/>
      <c r="PJX28" s="249"/>
      <c r="PJY28" s="249"/>
      <c r="PJZ28" s="249"/>
      <c r="PKA28" s="249"/>
      <c r="PKB28" s="249"/>
      <c r="PKC28" s="249"/>
      <c r="PKD28" s="249"/>
      <c r="PKE28" s="249"/>
      <c r="PKF28" s="249"/>
      <c r="PKG28" s="249"/>
      <c r="PKH28" s="249"/>
      <c r="PKK28" s="248"/>
      <c r="PKM28" s="248"/>
      <c r="PKP28" s="249"/>
      <c r="PKQ28" s="249"/>
      <c r="PKR28" s="249"/>
      <c r="PKS28" s="249"/>
      <c r="PKT28" s="249"/>
      <c r="PKU28" s="249"/>
      <c r="PKV28" s="249"/>
      <c r="PKW28" s="249"/>
      <c r="PKX28" s="249"/>
      <c r="PKY28" s="249"/>
      <c r="PKZ28" s="249"/>
      <c r="PLA28" s="249"/>
      <c r="PLD28" s="248"/>
      <c r="PLF28" s="248"/>
      <c r="PLI28" s="249"/>
      <c r="PLJ28" s="249"/>
      <c r="PLK28" s="249"/>
      <c r="PLL28" s="249"/>
      <c r="PLM28" s="249"/>
      <c r="PLN28" s="249"/>
      <c r="PLO28" s="249"/>
      <c r="PLP28" s="249"/>
      <c r="PLQ28" s="249"/>
      <c r="PLR28" s="249"/>
      <c r="PLS28" s="249"/>
      <c r="PLT28" s="249"/>
      <c r="PLW28" s="248"/>
      <c r="PLY28" s="248"/>
      <c r="PMB28" s="249"/>
      <c r="PMC28" s="249"/>
      <c r="PMD28" s="249"/>
      <c r="PME28" s="249"/>
      <c r="PMF28" s="249"/>
      <c r="PMG28" s="249"/>
      <c r="PMH28" s="249"/>
      <c r="PMI28" s="249"/>
      <c r="PMJ28" s="249"/>
      <c r="PMK28" s="249"/>
      <c r="PML28" s="249"/>
      <c r="PMM28" s="249"/>
      <c r="PMP28" s="248"/>
      <c r="PMR28" s="248"/>
      <c r="PMU28" s="249"/>
      <c r="PMV28" s="249"/>
      <c r="PMW28" s="249"/>
      <c r="PMX28" s="249"/>
      <c r="PMY28" s="249"/>
      <c r="PMZ28" s="249"/>
      <c r="PNA28" s="249"/>
      <c r="PNB28" s="249"/>
      <c r="PNC28" s="249"/>
      <c r="PND28" s="249"/>
      <c r="PNE28" s="249"/>
      <c r="PNF28" s="249"/>
      <c r="PNI28" s="248"/>
      <c r="PNK28" s="248"/>
      <c r="PNN28" s="249"/>
      <c r="PNO28" s="249"/>
      <c r="PNP28" s="249"/>
      <c r="PNQ28" s="249"/>
      <c r="PNR28" s="249"/>
      <c r="PNS28" s="249"/>
      <c r="PNT28" s="249"/>
      <c r="PNU28" s="249"/>
      <c r="PNV28" s="249"/>
      <c r="PNW28" s="249"/>
      <c r="PNX28" s="249"/>
      <c r="PNY28" s="249"/>
      <c r="POB28" s="248"/>
      <c r="POD28" s="248"/>
      <c r="POG28" s="249"/>
      <c r="POH28" s="249"/>
      <c r="POI28" s="249"/>
      <c r="POJ28" s="249"/>
      <c r="POK28" s="249"/>
      <c r="POL28" s="249"/>
      <c r="POM28" s="249"/>
      <c r="PON28" s="249"/>
      <c r="POO28" s="249"/>
      <c r="POP28" s="249"/>
      <c r="POQ28" s="249"/>
      <c r="POR28" s="249"/>
      <c r="POU28" s="248"/>
      <c r="POW28" s="248"/>
      <c r="POZ28" s="249"/>
      <c r="PPA28" s="249"/>
      <c r="PPB28" s="249"/>
      <c r="PPC28" s="249"/>
      <c r="PPD28" s="249"/>
      <c r="PPE28" s="249"/>
      <c r="PPF28" s="249"/>
      <c r="PPG28" s="249"/>
      <c r="PPH28" s="249"/>
      <c r="PPI28" s="249"/>
      <c r="PPJ28" s="249"/>
      <c r="PPK28" s="249"/>
      <c r="PPN28" s="248"/>
      <c r="PPP28" s="248"/>
      <c r="PPS28" s="249"/>
      <c r="PPT28" s="249"/>
      <c r="PPU28" s="249"/>
      <c r="PPV28" s="249"/>
      <c r="PPW28" s="249"/>
      <c r="PPX28" s="249"/>
      <c r="PPY28" s="249"/>
      <c r="PPZ28" s="249"/>
      <c r="PQA28" s="249"/>
      <c r="PQB28" s="249"/>
      <c r="PQC28" s="249"/>
      <c r="PQD28" s="249"/>
      <c r="PQG28" s="248"/>
      <c r="PQI28" s="248"/>
      <c r="PQL28" s="249"/>
      <c r="PQM28" s="249"/>
      <c r="PQN28" s="249"/>
      <c r="PQO28" s="249"/>
      <c r="PQP28" s="249"/>
      <c r="PQQ28" s="249"/>
      <c r="PQR28" s="249"/>
      <c r="PQS28" s="249"/>
      <c r="PQT28" s="249"/>
      <c r="PQU28" s="249"/>
      <c r="PQV28" s="249"/>
      <c r="PQW28" s="249"/>
      <c r="PQZ28" s="248"/>
      <c r="PRB28" s="248"/>
      <c r="PRE28" s="249"/>
      <c r="PRF28" s="249"/>
      <c r="PRG28" s="249"/>
      <c r="PRH28" s="249"/>
      <c r="PRI28" s="249"/>
      <c r="PRJ28" s="249"/>
      <c r="PRK28" s="249"/>
      <c r="PRL28" s="249"/>
      <c r="PRM28" s="249"/>
      <c r="PRN28" s="249"/>
      <c r="PRO28" s="249"/>
      <c r="PRP28" s="249"/>
      <c r="PRS28" s="248"/>
      <c r="PRU28" s="248"/>
      <c r="PRX28" s="249"/>
      <c r="PRY28" s="249"/>
      <c r="PRZ28" s="249"/>
      <c r="PSA28" s="249"/>
      <c r="PSB28" s="249"/>
      <c r="PSC28" s="249"/>
      <c r="PSD28" s="249"/>
      <c r="PSE28" s="249"/>
      <c r="PSF28" s="249"/>
      <c r="PSG28" s="249"/>
      <c r="PSH28" s="249"/>
      <c r="PSI28" s="249"/>
      <c r="PSL28" s="248"/>
      <c r="PSN28" s="248"/>
      <c r="PSQ28" s="249"/>
      <c r="PSR28" s="249"/>
      <c r="PSS28" s="249"/>
      <c r="PST28" s="249"/>
      <c r="PSU28" s="249"/>
      <c r="PSV28" s="249"/>
      <c r="PSW28" s="249"/>
      <c r="PSX28" s="249"/>
      <c r="PSY28" s="249"/>
      <c r="PSZ28" s="249"/>
      <c r="PTA28" s="249"/>
      <c r="PTB28" s="249"/>
      <c r="PTE28" s="248"/>
      <c r="PTG28" s="248"/>
      <c r="PTJ28" s="249"/>
      <c r="PTK28" s="249"/>
      <c r="PTL28" s="249"/>
      <c r="PTM28" s="249"/>
      <c r="PTN28" s="249"/>
      <c r="PTO28" s="249"/>
      <c r="PTP28" s="249"/>
      <c r="PTQ28" s="249"/>
      <c r="PTR28" s="249"/>
      <c r="PTS28" s="249"/>
      <c r="PTT28" s="249"/>
      <c r="PTU28" s="249"/>
      <c r="PTX28" s="248"/>
      <c r="PTZ28" s="248"/>
      <c r="PUC28" s="249"/>
      <c r="PUD28" s="249"/>
      <c r="PUE28" s="249"/>
      <c r="PUF28" s="249"/>
      <c r="PUG28" s="249"/>
      <c r="PUH28" s="249"/>
      <c r="PUI28" s="249"/>
      <c r="PUJ28" s="249"/>
      <c r="PUK28" s="249"/>
      <c r="PUL28" s="249"/>
      <c r="PUM28" s="249"/>
      <c r="PUN28" s="249"/>
      <c r="PUQ28" s="248"/>
      <c r="PUS28" s="248"/>
      <c r="PUV28" s="249"/>
      <c r="PUW28" s="249"/>
      <c r="PUX28" s="249"/>
      <c r="PUY28" s="249"/>
      <c r="PUZ28" s="249"/>
      <c r="PVA28" s="249"/>
      <c r="PVB28" s="249"/>
      <c r="PVC28" s="249"/>
      <c r="PVD28" s="249"/>
      <c r="PVE28" s="249"/>
      <c r="PVF28" s="249"/>
      <c r="PVG28" s="249"/>
      <c r="PVJ28" s="248"/>
      <c r="PVL28" s="248"/>
      <c r="PVO28" s="249"/>
      <c r="PVP28" s="249"/>
      <c r="PVQ28" s="249"/>
      <c r="PVR28" s="249"/>
      <c r="PVS28" s="249"/>
      <c r="PVT28" s="249"/>
      <c r="PVU28" s="249"/>
      <c r="PVV28" s="249"/>
      <c r="PVW28" s="249"/>
      <c r="PVX28" s="249"/>
      <c r="PVY28" s="249"/>
      <c r="PVZ28" s="249"/>
      <c r="PWC28" s="248"/>
      <c r="PWE28" s="248"/>
      <c r="PWH28" s="249"/>
      <c r="PWI28" s="249"/>
      <c r="PWJ28" s="249"/>
      <c r="PWK28" s="249"/>
      <c r="PWL28" s="249"/>
      <c r="PWM28" s="249"/>
      <c r="PWN28" s="249"/>
      <c r="PWO28" s="249"/>
      <c r="PWP28" s="249"/>
      <c r="PWQ28" s="249"/>
      <c r="PWR28" s="249"/>
      <c r="PWS28" s="249"/>
      <c r="PWV28" s="248"/>
      <c r="PWX28" s="248"/>
      <c r="PXA28" s="249"/>
      <c r="PXB28" s="249"/>
      <c r="PXC28" s="249"/>
      <c r="PXD28" s="249"/>
      <c r="PXE28" s="249"/>
      <c r="PXF28" s="249"/>
      <c r="PXG28" s="249"/>
      <c r="PXH28" s="249"/>
      <c r="PXI28" s="249"/>
      <c r="PXJ28" s="249"/>
      <c r="PXK28" s="249"/>
      <c r="PXL28" s="249"/>
      <c r="PXO28" s="248"/>
      <c r="PXQ28" s="248"/>
      <c r="PXT28" s="249"/>
      <c r="PXU28" s="249"/>
      <c r="PXV28" s="249"/>
      <c r="PXW28" s="249"/>
      <c r="PXX28" s="249"/>
      <c r="PXY28" s="249"/>
      <c r="PXZ28" s="249"/>
      <c r="PYA28" s="249"/>
      <c r="PYB28" s="249"/>
      <c r="PYC28" s="249"/>
      <c r="PYD28" s="249"/>
      <c r="PYE28" s="249"/>
      <c r="PYH28" s="248"/>
      <c r="PYJ28" s="248"/>
      <c r="PYM28" s="249"/>
      <c r="PYN28" s="249"/>
      <c r="PYO28" s="249"/>
      <c r="PYP28" s="249"/>
      <c r="PYQ28" s="249"/>
      <c r="PYR28" s="249"/>
      <c r="PYS28" s="249"/>
      <c r="PYT28" s="249"/>
      <c r="PYU28" s="249"/>
      <c r="PYV28" s="249"/>
      <c r="PYW28" s="249"/>
      <c r="PYX28" s="249"/>
      <c r="PZA28" s="248"/>
      <c r="PZC28" s="248"/>
      <c r="PZF28" s="249"/>
      <c r="PZG28" s="249"/>
      <c r="PZH28" s="249"/>
      <c r="PZI28" s="249"/>
      <c r="PZJ28" s="249"/>
      <c r="PZK28" s="249"/>
      <c r="PZL28" s="249"/>
      <c r="PZM28" s="249"/>
      <c r="PZN28" s="249"/>
      <c r="PZO28" s="249"/>
      <c r="PZP28" s="249"/>
      <c r="PZQ28" s="249"/>
      <c r="PZT28" s="248"/>
      <c r="PZV28" s="248"/>
      <c r="PZY28" s="249"/>
      <c r="PZZ28" s="249"/>
      <c r="QAA28" s="249"/>
      <c r="QAB28" s="249"/>
      <c r="QAC28" s="249"/>
      <c r="QAD28" s="249"/>
      <c r="QAE28" s="249"/>
      <c r="QAF28" s="249"/>
      <c r="QAG28" s="249"/>
      <c r="QAH28" s="249"/>
      <c r="QAI28" s="249"/>
      <c r="QAJ28" s="249"/>
      <c r="QAM28" s="248"/>
      <c r="QAO28" s="248"/>
      <c r="QAR28" s="249"/>
      <c r="QAS28" s="249"/>
      <c r="QAT28" s="249"/>
      <c r="QAU28" s="249"/>
      <c r="QAV28" s="249"/>
      <c r="QAW28" s="249"/>
      <c r="QAX28" s="249"/>
      <c r="QAY28" s="249"/>
      <c r="QAZ28" s="249"/>
      <c r="QBA28" s="249"/>
      <c r="QBB28" s="249"/>
      <c r="QBC28" s="249"/>
      <c r="QBF28" s="248"/>
      <c r="QBH28" s="248"/>
      <c r="QBK28" s="249"/>
      <c r="QBL28" s="249"/>
      <c r="QBM28" s="249"/>
      <c r="QBN28" s="249"/>
      <c r="QBO28" s="249"/>
      <c r="QBP28" s="249"/>
      <c r="QBQ28" s="249"/>
      <c r="QBR28" s="249"/>
      <c r="QBS28" s="249"/>
      <c r="QBT28" s="249"/>
      <c r="QBU28" s="249"/>
      <c r="QBV28" s="249"/>
      <c r="QBY28" s="248"/>
      <c r="QCA28" s="248"/>
      <c r="QCD28" s="249"/>
      <c r="QCE28" s="249"/>
      <c r="QCF28" s="249"/>
      <c r="QCG28" s="249"/>
      <c r="QCH28" s="249"/>
      <c r="QCI28" s="249"/>
      <c r="QCJ28" s="249"/>
      <c r="QCK28" s="249"/>
      <c r="QCL28" s="249"/>
      <c r="QCM28" s="249"/>
      <c r="QCN28" s="249"/>
      <c r="QCO28" s="249"/>
      <c r="QCR28" s="248"/>
      <c r="QCT28" s="248"/>
      <c r="QCW28" s="249"/>
      <c r="QCX28" s="249"/>
      <c r="QCY28" s="249"/>
      <c r="QCZ28" s="249"/>
      <c r="QDA28" s="249"/>
      <c r="QDB28" s="249"/>
      <c r="QDC28" s="249"/>
      <c r="QDD28" s="249"/>
      <c r="QDE28" s="249"/>
      <c r="QDF28" s="249"/>
      <c r="QDG28" s="249"/>
      <c r="QDH28" s="249"/>
      <c r="QDK28" s="248"/>
      <c r="QDM28" s="248"/>
      <c r="QDP28" s="249"/>
      <c r="QDQ28" s="249"/>
      <c r="QDR28" s="249"/>
      <c r="QDS28" s="249"/>
      <c r="QDT28" s="249"/>
      <c r="QDU28" s="249"/>
      <c r="QDV28" s="249"/>
      <c r="QDW28" s="249"/>
      <c r="QDX28" s="249"/>
      <c r="QDY28" s="249"/>
      <c r="QDZ28" s="249"/>
      <c r="QEA28" s="249"/>
      <c r="QED28" s="248"/>
      <c r="QEF28" s="248"/>
      <c r="QEI28" s="249"/>
      <c r="QEJ28" s="249"/>
      <c r="QEK28" s="249"/>
      <c r="QEL28" s="249"/>
      <c r="QEM28" s="249"/>
      <c r="QEN28" s="249"/>
      <c r="QEO28" s="249"/>
      <c r="QEP28" s="249"/>
      <c r="QEQ28" s="249"/>
      <c r="QER28" s="249"/>
      <c r="QES28" s="249"/>
      <c r="QET28" s="249"/>
      <c r="QEW28" s="248"/>
      <c r="QEY28" s="248"/>
      <c r="QFB28" s="249"/>
      <c r="QFC28" s="249"/>
      <c r="QFD28" s="249"/>
      <c r="QFE28" s="249"/>
      <c r="QFF28" s="249"/>
      <c r="QFG28" s="249"/>
      <c r="QFH28" s="249"/>
      <c r="QFI28" s="249"/>
      <c r="QFJ28" s="249"/>
      <c r="QFK28" s="249"/>
      <c r="QFL28" s="249"/>
      <c r="QFM28" s="249"/>
      <c r="QFP28" s="248"/>
      <c r="QFR28" s="248"/>
      <c r="QFU28" s="249"/>
      <c r="QFV28" s="249"/>
      <c r="QFW28" s="249"/>
      <c r="QFX28" s="249"/>
      <c r="QFY28" s="249"/>
      <c r="QFZ28" s="249"/>
      <c r="QGA28" s="249"/>
      <c r="QGB28" s="249"/>
      <c r="QGC28" s="249"/>
      <c r="QGD28" s="249"/>
      <c r="QGE28" s="249"/>
      <c r="QGF28" s="249"/>
      <c r="QGI28" s="248"/>
      <c r="QGK28" s="248"/>
      <c r="QGN28" s="249"/>
      <c r="QGO28" s="249"/>
      <c r="QGP28" s="249"/>
      <c r="QGQ28" s="249"/>
      <c r="QGR28" s="249"/>
      <c r="QGS28" s="249"/>
      <c r="QGT28" s="249"/>
      <c r="QGU28" s="249"/>
      <c r="QGV28" s="249"/>
      <c r="QGW28" s="249"/>
      <c r="QGX28" s="249"/>
      <c r="QGY28" s="249"/>
      <c r="QHB28" s="248"/>
      <c r="QHD28" s="248"/>
      <c r="QHG28" s="249"/>
      <c r="QHH28" s="249"/>
      <c r="QHI28" s="249"/>
      <c r="QHJ28" s="249"/>
      <c r="QHK28" s="249"/>
      <c r="QHL28" s="249"/>
      <c r="QHM28" s="249"/>
      <c r="QHN28" s="249"/>
      <c r="QHO28" s="249"/>
      <c r="QHP28" s="249"/>
      <c r="QHQ28" s="249"/>
      <c r="QHR28" s="249"/>
      <c r="QHU28" s="248"/>
      <c r="QHW28" s="248"/>
      <c r="QHZ28" s="249"/>
      <c r="QIA28" s="249"/>
      <c r="QIB28" s="249"/>
      <c r="QIC28" s="249"/>
      <c r="QID28" s="249"/>
      <c r="QIE28" s="249"/>
      <c r="QIF28" s="249"/>
      <c r="QIG28" s="249"/>
      <c r="QIH28" s="249"/>
      <c r="QII28" s="249"/>
      <c r="QIJ28" s="249"/>
      <c r="QIK28" s="249"/>
      <c r="QIN28" s="248"/>
      <c r="QIP28" s="248"/>
      <c r="QIS28" s="249"/>
      <c r="QIT28" s="249"/>
      <c r="QIU28" s="249"/>
      <c r="QIV28" s="249"/>
      <c r="QIW28" s="249"/>
      <c r="QIX28" s="249"/>
      <c r="QIY28" s="249"/>
      <c r="QIZ28" s="249"/>
      <c r="QJA28" s="249"/>
      <c r="QJB28" s="249"/>
      <c r="QJC28" s="249"/>
      <c r="QJD28" s="249"/>
      <c r="QJG28" s="248"/>
      <c r="QJI28" s="248"/>
      <c r="QJL28" s="249"/>
      <c r="QJM28" s="249"/>
      <c r="QJN28" s="249"/>
      <c r="QJO28" s="249"/>
      <c r="QJP28" s="249"/>
      <c r="QJQ28" s="249"/>
      <c r="QJR28" s="249"/>
      <c r="QJS28" s="249"/>
      <c r="QJT28" s="249"/>
      <c r="QJU28" s="249"/>
      <c r="QJV28" s="249"/>
      <c r="QJW28" s="249"/>
      <c r="QJZ28" s="248"/>
      <c r="QKB28" s="248"/>
      <c r="QKE28" s="249"/>
      <c r="QKF28" s="249"/>
      <c r="QKG28" s="249"/>
      <c r="QKH28" s="249"/>
      <c r="QKI28" s="249"/>
      <c r="QKJ28" s="249"/>
      <c r="QKK28" s="249"/>
      <c r="QKL28" s="249"/>
      <c r="QKM28" s="249"/>
      <c r="QKN28" s="249"/>
      <c r="QKO28" s="249"/>
      <c r="QKP28" s="249"/>
      <c r="QKS28" s="248"/>
      <c r="QKU28" s="248"/>
      <c r="QKX28" s="249"/>
      <c r="QKY28" s="249"/>
      <c r="QKZ28" s="249"/>
      <c r="QLA28" s="249"/>
      <c r="QLB28" s="249"/>
      <c r="QLC28" s="249"/>
      <c r="QLD28" s="249"/>
      <c r="QLE28" s="249"/>
      <c r="QLF28" s="249"/>
      <c r="QLG28" s="249"/>
      <c r="QLH28" s="249"/>
      <c r="QLI28" s="249"/>
      <c r="QLL28" s="248"/>
      <c r="QLN28" s="248"/>
      <c r="QLQ28" s="249"/>
      <c r="QLR28" s="249"/>
      <c r="QLS28" s="249"/>
      <c r="QLT28" s="249"/>
      <c r="QLU28" s="249"/>
      <c r="QLV28" s="249"/>
      <c r="QLW28" s="249"/>
      <c r="QLX28" s="249"/>
      <c r="QLY28" s="249"/>
      <c r="QLZ28" s="249"/>
      <c r="QMA28" s="249"/>
      <c r="QMB28" s="249"/>
      <c r="QME28" s="248"/>
      <c r="QMG28" s="248"/>
      <c r="QMJ28" s="249"/>
      <c r="QMK28" s="249"/>
      <c r="QML28" s="249"/>
      <c r="QMM28" s="249"/>
      <c r="QMN28" s="249"/>
      <c r="QMO28" s="249"/>
      <c r="QMP28" s="249"/>
      <c r="QMQ28" s="249"/>
      <c r="QMR28" s="249"/>
      <c r="QMS28" s="249"/>
      <c r="QMT28" s="249"/>
      <c r="QMU28" s="249"/>
      <c r="QMX28" s="248"/>
      <c r="QMZ28" s="248"/>
      <c r="QNC28" s="249"/>
      <c r="QND28" s="249"/>
      <c r="QNE28" s="249"/>
      <c r="QNF28" s="249"/>
      <c r="QNG28" s="249"/>
      <c r="QNH28" s="249"/>
      <c r="QNI28" s="249"/>
      <c r="QNJ28" s="249"/>
      <c r="QNK28" s="249"/>
      <c r="QNL28" s="249"/>
      <c r="QNM28" s="249"/>
      <c r="QNN28" s="249"/>
      <c r="QNQ28" s="248"/>
      <c r="QNS28" s="248"/>
      <c r="QNV28" s="249"/>
      <c r="QNW28" s="249"/>
      <c r="QNX28" s="249"/>
      <c r="QNY28" s="249"/>
      <c r="QNZ28" s="249"/>
      <c r="QOA28" s="249"/>
      <c r="QOB28" s="249"/>
      <c r="QOC28" s="249"/>
      <c r="QOD28" s="249"/>
      <c r="QOE28" s="249"/>
      <c r="QOF28" s="249"/>
      <c r="QOG28" s="249"/>
      <c r="QOJ28" s="248"/>
      <c r="QOL28" s="248"/>
      <c r="QOO28" s="249"/>
      <c r="QOP28" s="249"/>
      <c r="QOQ28" s="249"/>
      <c r="QOR28" s="249"/>
      <c r="QOS28" s="249"/>
      <c r="QOT28" s="249"/>
      <c r="QOU28" s="249"/>
      <c r="QOV28" s="249"/>
      <c r="QOW28" s="249"/>
      <c r="QOX28" s="249"/>
      <c r="QOY28" s="249"/>
      <c r="QOZ28" s="249"/>
      <c r="QPC28" s="248"/>
      <c r="QPE28" s="248"/>
      <c r="QPH28" s="249"/>
      <c r="QPI28" s="249"/>
      <c r="QPJ28" s="249"/>
      <c r="QPK28" s="249"/>
      <c r="QPL28" s="249"/>
      <c r="QPM28" s="249"/>
      <c r="QPN28" s="249"/>
      <c r="QPO28" s="249"/>
      <c r="QPP28" s="249"/>
      <c r="QPQ28" s="249"/>
      <c r="QPR28" s="249"/>
      <c r="QPS28" s="249"/>
      <c r="QPV28" s="248"/>
      <c r="QPX28" s="248"/>
      <c r="QQA28" s="249"/>
      <c r="QQB28" s="249"/>
      <c r="QQC28" s="249"/>
      <c r="QQD28" s="249"/>
      <c r="QQE28" s="249"/>
      <c r="QQF28" s="249"/>
      <c r="QQG28" s="249"/>
      <c r="QQH28" s="249"/>
      <c r="QQI28" s="249"/>
      <c r="QQJ28" s="249"/>
      <c r="QQK28" s="249"/>
      <c r="QQL28" s="249"/>
      <c r="QQO28" s="248"/>
      <c r="QQQ28" s="248"/>
      <c r="QQT28" s="249"/>
      <c r="QQU28" s="249"/>
      <c r="QQV28" s="249"/>
      <c r="QQW28" s="249"/>
      <c r="QQX28" s="249"/>
      <c r="QQY28" s="249"/>
      <c r="QQZ28" s="249"/>
      <c r="QRA28" s="249"/>
      <c r="QRB28" s="249"/>
      <c r="QRC28" s="249"/>
      <c r="QRD28" s="249"/>
      <c r="QRE28" s="249"/>
      <c r="QRH28" s="248"/>
      <c r="QRJ28" s="248"/>
      <c r="QRM28" s="249"/>
      <c r="QRN28" s="249"/>
      <c r="QRO28" s="249"/>
      <c r="QRP28" s="249"/>
      <c r="QRQ28" s="249"/>
      <c r="QRR28" s="249"/>
      <c r="QRS28" s="249"/>
      <c r="QRT28" s="249"/>
      <c r="QRU28" s="249"/>
      <c r="QRV28" s="249"/>
      <c r="QRW28" s="249"/>
      <c r="QRX28" s="249"/>
      <c r="QSA28" s="248"/>
      <c r="QSC28" s="248"/>
      <c r="QSF28" s="249"/>
      <c r="QSG28" s="249"/>
      <c r="QSH28" s="249"/>
      <c r="QSI28" s="249"/>
      <c r="QSJ28" s="249"/>
      <c r="QSK28" s="249"/>
      <c r="QSL28" s="249"/>
      <c r="QSM28" s="249"/>
      <c r="QSN28" s="249"/>
      <c r="QSO28" s="249"/>
      <c r="QSP28" s="249"/>
      <c r="QSQ28" s="249"/>
      <c r="QST28" s="248"/>
      <c r="QSV28" s="248"/>
      <c r="QSY28" s="249"/>
      <c r="QSZ28" s="249"/>
      <c r="QTA28" s="249"/>
      <c r="QTB28" s="249"/>
      <c r="QTC28" s="249"/>
      <c r="QTD28" s="249"/>
      <c r="QTE28" s="249"/>
      <c r="QTF28" s="249"/>
      <c r="QTG28" s="249"/>
      <c r="QTH28" s="249"/>
      <c r="QTI28" s="249"/>
      <c r="QTJ28" s="249"/>
      <c r="QTM28" s="248"/>
      <c r="QTO28" s="248"/>
      <c r="QTR28" s="249"/>
      <c r="QTS28" s="249"/>
      <c r="QTT28" s="249"/>
      <c r="QTU28" s="249"/>
      <c r="QTV28" s="249"/>
      <c r="QTW28" s="249"/>
      <c r="QTX28" s="249"/>
      <c r="QTY28" s="249"/>
      <c r="QTZ28" s="249"/>
      <c r="QUA28" s="249"/>
      <c r="QUB28" s="249"/>
      <c r="QUC28" s="249"/>
      <c r="QUF28" s="248"/>
      <c r="QUH28" s="248"/>
      <c r="QUK28" s="249"/>
      <c r="QUL28" s="249"/>
      <c r="QUM28" s="249"/>
      <c r="QUN28" s="249"/>
      <c r="QUO28" s="249"/>
      <c r="QUP28" s="249"/>
      <c r="QUQ28" s="249"/>
      <c r="QUR28" s="249"/>
      <c r="QUS28" s="249"/>
      <c r="QUT28" s="249"/>
      <c r="QUU28" s="249"/>
      <c r="QUV28" s="249"/>
      <c r="QUY28" s="248"/>
      <c r="QVA28" s="248"/>
      <c r="QVD28" s="249"/>
      <c r="QVE28" s="249"/>
      <c r="QVF28" s="249"/>
      <c r="QVG28" s="249"/>
      <c r="QVH28" s="249"/>
      <c r="QVI28" s="249"/>
      <c r="QVJ28" s="249"/>
      <c r="QVK28" s="249"/>
      <c r="QVL28" s="249"/>
      <c r="QVM28" s="249"/>
      <c r="QVN28" s="249"/>
      <c r="QVO28" s="249"/>
      <c r="QVR28" s="248"/>
      <c r="QVT28" s="248"/>
      <c r="QVW28" s="249"/>
      <c r="QVX28" s="249"/>
      <c r="QVY28" s="249"/>
      <c r="QVZ28" s="249"/>
      <c r="QWA28" s="249"/>
      <c r="QWB28" s="249"/>
      <c r="QWC28" s="249"/>
      <c r="QWD28" s="249"/>
      <c r="QWE28" s="249"/>
      <c r="QWF28" s="249"/>
      <c r="QWG28" s="249"/>
      <c r="QWH28" s="249"/>
      <c r="QWK28" s="248"/>
      <c r="QWM28" s="248"/>
      <c r="QWP28" s="249"/>
      <c r="QWQ28" s="249"/>
      <c r="QWR28" s="249"/>
      <c r="QWS28" s="249"/>
      <c r="QWT28" s="249"/>
      <c r="QWU28" s="249"/>
      <c r="QWV28" s="249"/>
      <c r="QWW28" s="249"/>
      <c r="QWX28" s="249"/>
      <c r="QWY28" s="249"/>
      <c r="QWZ28" s="249"/>
      <c r="QXA28" s="249"/>
      <c r="QXD28" s="248"/>
      <c r="QXF28" s="248"/>
      <c r="QXI28" s="249"/>
      <c r="QXJ28" s="249"/>
      <c r="QXK28" s="249"/>
      <c r="QXL28" s="249"/>
      <c r="QXM28" s="249"/>
      <c r="QXN28" s="249"/>
      <c r="QXO28" s="249"/>
      <c r="QXP28" s="249"/>
      <c r="QXQ28" s="249"/>
      <c r="QXR28" s="249"/>
      <c r="QXS28" s="249"/>
      <c r="QXT28" s="249"/>
      <c r="QXW28" s="248"/>
      <c r="QXY28" s="248"/>
      <c r="QYB28" s="249"/>
      <c r="QYC28" s="249"/>
      <c r="QYD28" s="249"/>
      <c r="QYE28" s="249"/>
      <c r="QYF28" s="249"/>
      <c r="QYG28" s="249"/>
      <c r="QYH28" s="249"/>
      <c r="QYI28" s="249"/>
      <c r="QYJ28" s="249"/>
      <c r="QYK28" s="249"/>
      <c r="QYL28" s="249"/>
      <c r="QYM28" s="249"/>
      <c r="QYP28" s="248"/>
      <c r="QYR28" s="248"/>
      <c r="QYU28" s="249"/>
      <c r="QYV28" s="249"/>
      <c r="QYW28" s="249"/>
      <c r="QYX28" s="249"/>
      <c r="QYY28" s="249"/>
      <c r="QYZ28" s="249"/>
      <c r="QZA28" s="249"/>
      <c r="QZB28" s="249"/>
      <c r="QZC28" s="249"/>
      <c r="QZD28" s="249"/>
      <c r="QZE28" s="249"/>
      <c r="QZF28" s="249"/>
      <c r="QZI28" s="248"/>
      <c r="QZK28" s="248"/>
      <c r="QZN28" s="249"/>
      <c r="QZO28" s="249"/>
      <c r="QZP28" s="249"/>
      <c r="QZQ28" s="249"/>
      <c r="QZR28" s="249"/>
      <c r="QZS28" s="249"/>
      <c r="QZT28" s="249"/>
      <c r="QZU28" s="249"/>
      <c r="QZV28" s="249"/>
      <c r="QZW28" s="249"/>
      <c r="QZX28" s="249"/>
      <c r="QZY28" s="249"/>
      <c r="RAB28" s="248"/>
      <c r="RAD28" s="248"/>
      <c r="RAG28" s="249"/>
      <c r="RAH28" s="249"/>
      <c r="RAI28" s="249"/>
      <c r="RAJ28" s="249"/>
      <c r="RAK28" s="249"/>
      <c r="RAL28" s="249"/>
      <c r="RAM28" s="249"/>
      <c r="RAN28" s="249"/>
      <c r="RAO28" s="249"/>
      <c r="RAP28" s="249"/>
      <c r="RAQ28" s="249"/>
      <c r="RAR28" s="249"/>
      <c r="RAU28" s="248"/>
      <c r="RAW28" s="248"/>
      <c r="RAZ28" s="249"/>
      <c r="RBA28" s="249"/>
      <c r="RBB28" s="249"/>
      <c r="RBC28" s="249"/>
      <c r="RBD28" s="249"/>
      <c r="RBE28" s="249"/>
      <c r="RBF28" s="249"/>
      <c r="RBG28" s="249"/>
      <c r="RBH28" s="249"/>
      <c r="RBI28" s="249"/>
      <c r="RBJ28" s="249"/>
      <c r="RBK28" s="249"/>
      <c r="RBN28" s="248"/>
      <c r="RBP28" s="248"/>
      <c r="RBS28" s="249"/>
      <c r="RBT28" s="249"/>
      <c r="RBU28" s="249"/>
      <c r="RBV28" s="249"/>
      <c r="RBW28" s="249"/>
      <c r="RBX28" s="249"/>
      <c r="RBY28" s="249"/>
      <c r="RBZ28" s="249"/>
      <c r="RCA28" s="249"/>
      <c r="RCB28" s="249"/>
      <c r="RCC28" s="249"/>
      <c r="RCD28" s="249"/>
      <c r="RCG28" s="248"/>
      <c r="RCI28" s="248"/>
      <c r="RCL28" s="249"/>
      <c r="RCM28" s="249"/>
      <c r="RCN28" s="249"/>
      <c r="RCO28" s="249"/>
      <c r="RCP28" s="249"/>
      <c r="RCQ28" s="249"/>
      <c r="RCR28" s="249"/>
      <c r="RCS28" s="249"/>
      <c r="RCT28" s="249"/>
      <c r="RCU28" s="249"/>
      <c r="RCV28" s="249"/>
      <c r="RCW28" s="249"/>
      <c r="RCZ28" s="248"/>
      <c r="RDB28" s="248"/>
      <c r="RDE28" s="249"/>
      <c r="RDF28" s="249"/>
      <c r="RDG28" s="249"/>
      <c r="RDH28" s="249"/>
      <c r="RDI28" s="249"/>
      <c r="RDJ28" s="249"/>
      <c r="RDK28" s="249"/>
      <c r="RDL28" s="249"/>
      <c r="RDM28" s="249"/>
      <c r="RDN28" s="249"/>
      <c r="RDO28" s="249"/>
      <c r="RDP28" s="249"/>
      <c r="RDS28" s="248"/>
      <c r="RDU28" s="248"/>
      <c r="RDX28" s="249"/>
      <c r="RDY28" s="249"/>
      <c r="RDZ28" s="249"/>
      <c r="REA28" s="249"/>
      <c r="REB28" s="249"/>
      <c r="REC28" s="249"/>
      <c r="RED28" s="249"/>
      <c r="REE28" s="249"/>
      <c r="REF28" s="249"/>
      <c r="REG28" s="249"/>
      <c r="REH28" s="249"/>
      <c r="REI28" s="249"/>
      <c r="REL28" s="248"/>
      <c r="REN28" s="248"/>
      <c r="REQ28" s="249"/>
      <c r="RER28" s="249"/>
      <c r="RES28" s="249"/>
      <c r="RET28" s="249"/>
      <c r="REU28" s="249"/>
      <c r="REV28" s="249"/>
      <c r="REW28" s="249"/>
      <c r="REX28" s="249"/>
      <c r="REY28" s="249"/>
      <c r="REZ28" s="249"/>
      <c r="RFA28" s="249"/>
      <c r="RFB28" s="249"/>
      <c r="RFE28" s="248"/>
      <c r="RFG28" s="248"/>
      <c r="RFJ28" s="249"/>
      <c r="RFK28" s="249"/>
      <c r="RFL28" s="249"/>
      <c r="RFM28" s="249"/>
      <c r="RFN28" s="249"/>
      <c r="RFO28" s="249"/>
      <c r="RFP28" s="249"/>
      <c r="RFQ28" s="249"/>
      <c r="RFR28" s="249"/>
      <c r="RFS28" s="249"/>
      <c r="RFT28" s="249"/>
      <c r="RFU28" s="249"/>
      <c r="RFX28" s="248"/>
      <c r="RFZ28" s="248"/>
      <c r="RGC28" s="249"/>
      <c r="RGD28" s="249"/>
      <c r="RGE28" s="249"/>
      <c r="RGF28" s="249"/>
      <c r="RGG28" s="249"/>
      <c r="RGH28" s="249"/>
      <c r="RGI28" s="249"/>
      <c r="RGJ28" s="249"/>
      <c r="RGK28" s="249"/>
      <c r="RGL28" s="249"/>
      <c r="RGM28" s="249"/>
      <c r="RGN28" s="249"/>
      <c r="RGQ28" s="248"/>
      <c r="RGS28" s="248"/>
      <c r="RGV28" s="249"/>
      <c r="RGW28" s="249"/>
      <c r="RGX28" s="249"/>
      <c r="RGY28" s="249"/>
      <c r="RGZ28" s="249"/>
      <c r="RHA28" s="249"/>
      <c r="RHB28" s="249"/>
      <c r="RHC28" s="249"/>
      <c r="RHD28" s="249"/>
      <c r="RHE28" s="249"/>
      <c r="RHF28" s="249"/>
      <c r="RHG28" s="249"/>
      <c r="RHJ28" s="248"/>
      <c r="RHL28" s="248"/>
      <c r="RHO28" s="249"/>
      <c r="RHP28" s="249"/>
      <c r="RHQ28" s="249"/>
      <c r="RHR28" s="249"/>
      <c r="RHS28" s="249"/>
      <c r="RHT28" s="249"/>
      <c r="RHU28" s="249"/>
      <c r="RHV28" s="249"/>
      <c r="RHW28" s="249"/>
      <c r="RHX28" s="249"/>
      <c r="RHY28" s="249"/>
      <c r="RHZ28" s="249"/>
      <c r="RIC28" s="248"/>
      <c r="RIE28" s="248"/>
      <c r="RIH28" s="249"/>
      <c r="RII28" s="249"/>
      <c r="RIJ28" s="249"/>
      <c r="RIK28" s="249"/>
      <c r="RIL28" s="249"/>
      <c r="RIM28" s="249"/>
      <c r="RIN28" s="249"/>
      <c r="RIO28" s="249"/>
      <c r="RIP28" s="249"/>
      <c r="RIQ28" s="249"/>
      <c r="RIR28" s="249"/>
      <c r="RIS28" s="249"/>
      <c r="RIV28" s="248"/>
      <c r="RIX28" s="248"/>
      <c r="RJA28" s="249"/>
      <c r="RJB28" s="249"/>
      <c r="RJC28" s="249"/>
      <c r="RJD28" s="249"/>
      <c r="RJE28" s="249"/>
      <c r="RJF28" s="249"/>
      <c r="RJG28" s="249"/>
      <c r="RJH28" s="249"/>
      <c r="RJI28" s="249"/>
      <c r="RJJ28" s="249"/>
      <c r="RJK28" s="249"/>
      <c r="RJL28" s="249"/>
      <c r="RJO28" s="248"/>
      <c r="RJQ28" s="248"/>
      <c r="RJT28" s="249"/>
      <c r="RJU28" s="249"/>
      <c r="RJV28" s="249"/>
      <c r="RJW28" s="249"/>
      <c r="RJX28" s="249"/>
      <c r="RJY28" s="249"/>
      <c r="RJZ28" s="249"/>
      <c r="RKA28" s="249"/>
      <c r="RKB28" s="249"/>
      <c r="RKC28" s="249"/>
      <c r="RKD28" s="249"/>
      <c r="RKE28" s="249"/>
      <c r="RKH28" s="248"/>
      <c r="RKJ28" s="248"/>
      <c r="RKM28" s="249"/>
      <c r="RKN28" s="249"/>
      <c r="RKO28" s="249"/>
      <c r="RKP28" s="249"/>
      <c r="RKQ28" s="249"/>
      <c r="RKR28" s="249"/>
      <c r="RKS28" s="249"/>
      <c r="RKT28" s="249"/>
      <c r="RKU28" s="249"/>
      <c r="RKV28" s="249"/>
      <c r="RKW28" s="249"/>
      <c r="RKX28" s="249"/>
      <c r="RLA28" s="248"/>
      <c r="RLC28" s="248"/>
      <c r="RLF28" s="249"/>
      <c r="RLG28" s="249"/>
      <c r="RLH28" s="249"/>
      <c r="RLI28" s="249"/>
      <c r="RLJ28" s="249"/>
      <c r="RLK28" s="249"/>
      <c r="RLL28" s="249"/>
      <c r="RLM28" s="249"/>
      <c r="RLN28" s="249"/>
      <c r="RLO28" s="249"/>
      <c r="RLP28" s="249"/>
      <c r="RLQ28" s="249"/>
      <c r="RLT28" s="248"/>
      <c r="RLV28" s="248"/>
      <c r="RLY28" s="249"/>
      <c r="RLZ28" s="249"/>
      <c r="RMA28" s="249"/>
      <c r="RMB28" s="249"/>
      <c r="RMC28" s="249"/>
      <c r="RMD28" s="249"/>
      <c r="RME28" s="249"/>
      <c r="RMF28" s="249"/>
      <c r="RMG28" s="249"/>
      <c r="RMH28" s="249"/>
      <c r="RMI28" s="249"/>
      <c r="RMJ28" s="249"/>
      <c r="RMM28" s="248"/>
      <c r="RMO28" s="248"/>
      <c r="RMR28" s="249"/>
      <c r="RMS28" s="249"/>
      <c r="RMT28" s="249"/>
      <c r="RMU28" s="249"/>
      <c r="RMV28" s="249"/>
      <c r="RMW28" s="249"/>
      <c r="RMX28" s="249"/>
      <c r="RMY28" s="249"/>
      <c r="RMZ28" s="249"/>
      <c r="RNA28" s="249"/>
      <c r="RNB28" s="249"/>
      <c r="RNC28" s="249"/>
      <c r="RNF28" s="248"/>
      <c r="RNH28" s="248"/>
      <c r="RNK28" s="249"/>
      <c r="RNL28" s="249"/>
      <c r="RNM28" s="249"/>
      <c r="RNN28" s="249"/>
      <c r="RNO28" s="249"/>
      <c r="RNP28" s="249"/>
      <c r="RNQ28" s="249"/>
      <c r="RNR28" s="249"/>
      <c r="RNS28" s="249"/>
      <c r="RNT28" s="249"/>
      <c r="RNU28" s="249"/>
      <c r="RNV28" s="249"/>
      <c r="RNY28" s="248"/>
      <c r="ROA28" s="248"/>
      <c r="ROD28" s="249"/>
      <c r="ROE28" s="249"/>
      <c r="ROF28" s="249"/>
      <c r="ROG28" s="249"/>
      <c r="ROH28" s="249"/>
      <c r="ROI28" s="249"/>
      <c r="ROJ28" s="249"/>
      <c r="ROK28" s="249"/>
      <c r="ROL28" s="249"/>
      <c r="ROM28" s="249"/>
      <c r="RON28" s="249"/>
      <c r="ROO28" s="249"/>
      <c r="ROR28" s="248"/>
      <c r="ROT28" s="248"/>
      <c r="ROW28" s="249"/>
      <c r="ROX28" s="249"/>
      <c r="ROY28" s="249"/>
      <c r="ROZ28" s="249"/>
      <c r="RPA28" s="249"/>
      <c r="RPB28" s="249"/>
      <c r="RPC28" s="249"/>
      <c r="RPD28" s="249"/>
      <c r="RPE28" s="249"/>
      <c r="RPF28" s="249"/>
      <c r="RPG28" s="249"/>
      <c r="RPH28" s="249"/>
      <c r="RPK28" s="248"/>
      <c r="RPM28" s="248"/>
      <c r="RPP28" s="249"/>
      <c r="RPQ28" s="249"/>
      <c r="RPR28" s="249"/>
      <c r="RPS28" s="249"/>
      <c r="RPT28" s="249"/>
      <c r="RPU28" s="249"/>
      <c r="RPV28" s="249"/>
      <c r="RPW28" s="249"/>
      <c r="RPX28" s="249"/>
      <c r="RPY28" s="249"/>
      <c r="RPZ28" s="249"/>
      <c r="RQA28" s="249"/>
      <c r="RQD28" s="248"/>
      <c r="RQF28" s="248"/>
      <c r="RQI28" s="249"/>
      <c r="RQJ28" s="249"/>
      <c r="RQK28" s="249"/>
      <c r="RQL28" s="249"/>
      <c r="RQM28" s="249"/>
      <c r="RQN28" s="249"/>
      <c r="RQO28" s="249"/>
      <c r="RQP28" s="249"/>
      <c r="RQQ28" s="249"/>
      <c r="RQR28" s="249"/>
      <c r="RQS28" s="249"/>
      <c r="RQT28" s="249"/>
      <c r="RQW28" s="248"/>
      <c r="RQY28" s="248"/>
      <c r="RRB28" s="249"/>
      <c r="RRC28" s="249"/>
      <c r="RRD28" s="249"/>
      <c r="RRE28" s="249"/>
      <c r="RRF28" s="249"/>
      <c r="RRG28" s="249"/>
      <c r="RRH28" s="249"/>
      <c r="RRI28" s="249"/>
      <c r="RRJ28" s="249"/>
      <c r="RRK28" s="249"/>
      <c r="RRL28" s="249"/>
      <c r="RRM28" s="249"/>
      <c r="RRP28" s="248"/>
      <c r="RRR28" s="248"/>
      <c r="RRU28" s="249"/>
      <c r="RRV28" s="249"/>
      <c r="RRW28" s="249"/>
      <c r="RRX28" s="249"/>
      <c r="RRY28" s="249"/>
      <c r="RRZ28" s="249"/>
      <c r="RSA28" s="249"/>
      <c r="RSB28" s="249"/>
      <c r="RSC28" s="249"/>
      <c r="RSD28" s="249"/>
      <c r="RSE28" s="249"/>
      <c r="RSF28" s="249"/>
      <c r="RSI28" s="248"/>
      <c r="RSK28" s="248"/>
      <c r="RSN28" s="249"/>
      <c r="RSO28" s="249"/>
      <c r="RSP28" s="249"/>
      <c r="RSQ28" s="249"/>
      <c r="RSR28" s="249"/>
      <c r="RSS28" s="249"/>
      <c r="RST28" s="249"/>
      <c r="RSU28" s="249"/>
      <c r="RSV28" s="249"/>
      <c r="RSW28" s="249"/>
      <c r="RSX28" s="249"/>
      <c r="RSY28" s="249"/>
      <c r="RTB28" s="248"/>
      <c r="RTD28" s="248"/>
      <c r="RTG28" s="249"/>
      <c r="RTH28" s="249"/>
      <c r="RTI28" s="249"/>
      <c r="RTJ28" s="249"/>
      <c r="RTK28" s="249"/>
      <c r="RTL28" s="249"/>
      <c r="RTM28" s="249"/>
      <c r="RTN28" s="249"/>
      <c r="RTO28" s="249"/>
      <c r="RTP28" s="249"/>
      <c r="RTQ28" s="249"/>
      <c r="RTR28" s="249"/>
      <c r="RTU28" s="248"/>
      <c r="RTW28" s="248"/>
      <c r="RTZ28" s="249"/>
      <c r="RUA28" s="249"/>
      <c r="RUB28" s="249"/>
      <c r="RUC28" s="249"/>
      <c r="RUD28" s="249"/>
      <c r="RUE28" s="249"/>
      <c r="RUF28" s="249"/>
      <c r="RUG28" s="249"/>
      <c r="RUH28" s="249"/>
      <c r="RUI28" s="249"/>
      <c r="RUJ28" s="249"/>
      <c r="RUK28" s="249"/>
      <c r="RUN28" s="248"/>
      <c r="RUP28" s="248"/>
      <c r="RUS28" s="249"/>
      <c r="RUT28" s="249"/>
      <c r="RUU28" s="249"/>
      <c r="RUV28" s="249"/>
      <c r="RUW28" s="249"/>
      <c r="RUX28" s="249"/>
      <c r="RUY28" s="249"/>
      <c r="RUZ28" s="249"/>
      <c r="RVA28" s="249"/>
      <c r="RVB28" s="249"/>
      <c r="RVC28" s="249"/>
      <c r="RVD28" s="249"/>
      <c r="RVG28" s="248"/>
      <c r="RVI28" s="248"/>
      <c r="RVL28" s="249"/>
      <c r="RVM28" s="249"/>
      <c r="RVN28" s="249"/>
      <c r="RVO28" s="249"/>
      <c r="RVP28" s="249"/>
      <c r="RVQ28" s="249"/>
      <c r="RVR28" s="249"/>
      <c r="RVS28" s="249"/>
      <c r="RVT28" s="249"/>
      <c r="RVU28" s="249"/>
      <c r="RVV28" s="249"/>
      <c r="RVW28" s="249"/>
      <c r="RVZ28" s="248"/>
      <c r="RWB28" s="248"/>
      <c r="RWE28" s="249"/>
      <c r="RWF28" s="249"/>
      <c r="RWG28" s="249"/>
      <c r="RWH28" s="249"/>
      <c r="RWI28" s="249"/>
      <c r="RWJ28" s="249"/>
      <c r="RWK28" s="249"/>
      <c r="RWL28" s="249"/>
      <c r="RWM28" s="249"/>
      <c r="RWN28" s="249"/>
      <c r="RWO28" s="249"/>
      <c r="RWP28" s="249"/>
      <c r="RWS28" s="248"/>
      <c r="RWU28" s="248"/>
      <c r="RWX28" s="249"/>
      <c r="RWY28" s="249"/>
      <c r="RWZ28" s="249"/>
      <c r="RXA28" s="249"/>
      <c r="RXB28" s="249"/>
      <c r="RXC28" s="249"/>
      <c r="RXD28" s="249"/>
      <c r="RXE28" s="249"/>
      <c r="RXF28" s="249"/>
      <c r="RXG28" s="249"/>
      <c r="RXH28" s="249"/>
      <c r="RXI28" s="249"/>
      <c r="RXL28" s="248"/>
      <c r="RXN28" s="248"/>
      <c r="RXQ28" s="249"/>
      <c r="RXR28" s="249"/>
      <c r="RXS28" s="249"/>
      <c r="RXT28" s="249"/>
      <c r="RXU28" s="249"/>
      <c r="RXV28" s="249"/>
      <c r="RXW28" s="249"/>
      <c r="RXX28" s="249"/>
      <c r="RXY28" s="249"/>
      <c r="RXZ28" s="249"/>
      <c r="RYA28" s="249"/>
      <c r="RYB28" s="249"/>
      <c r="RYE28" s="248"/>
      <c r="RYG28" s="248"/>
      <c r="RYJ28" s="249"/>
      <c r="RYK28" s="249"/>
      <c r="RYL28" s="249"/>
      <c r="RYM28" s="249"/>
      <c r="RYN28" s="249"/>
      <c r="RYO28" s="249"/>
      <c r="RYP28" s="249"/>
      <c r="RYQ28" s="249"/>
      <c r="RYR28" s="249"/>
      <c r="RYS28" s="249"/>
      <c r="RYT28" s="249"/>
      <c r="RYU28" s="249"/>
      <c r="RYX28" s="248"/>
      <c r="RYZ28" s="248"/>
      <c r="RZC28" s="249"/>
      <c r="RZD28" s="249"/>
      <c r="RZE28" s="249"/>
      <c r="RZF28" s="249"/>
      <c r="RZG28" s="249"/>
      <c r="RZH28" s="249"/>
      <c r="RZI28" s="249"/>
      <c r="RZJ28" s="249"/>
      <c r="RZK28" s="249"/>
      <c r="RZL28" s="249"/>
      <c r="RZM28" s="249"/>
      <c r="RZN28" s="249"/>
      <c r="RZQ28" s="248"/>
      <c r="RZS28" s="248"/>
      <c r="RZV28" s="249"/>
      <c r="RZW28" s="249"/>
      <c r="RZX28" s="249"/>
      <c r="RZY28" s="249"/>
      <c r="RZZ28" s="249"/>
      <c r="SAA28" s="249"/>
      <c r="SAB28" s="249"/>
      <c r="SAC28" s="249"/>
      <c r="SAD28" s="249"/>
      <c r="SAE28" s="249"/>
      <c r="SAF28" s="249"/>
      <c r="SAG28" s="249"/>
      <c r="SAJ28" s="248"/>
      <c r="SAL28" s="248"/>
      <c r="SAO28" s="249"/>
      <c r="SAP28" s="249"/>
      <c r="SAQ28" s="249"/>
      <c r="SAR28" s="249"/>
      <c r="SAS28" s="249"/>
      <c r="SAT28" s="249"/>
      <c r="SAU28" s="249"/>
      <c r="SAV28" s="249"/>
      <c r="SAW28" s="249"/>
      <c r="SAX28" s="249"/>
      <c r="SAY28" s="249"/>
      <c r="SAZ28" s="249"/>
      <c r="SBC28" s="248"/>
      <c r="SBE28" s="248"/>
      <c r="SBH28" s="249"/>
      <c r="SBI28" s="249"/>
      <c r="SBJ28" s="249"/>
      <c r="SBK28" s="249"/>
      <c r="SBL28" s="249"/>
      <c r="SBM28" s="249"/>
      <c r="SBN28" s="249"/>
      <c r="SBO28" s="249"/>
      <c r="SBP28" s="249"/>
      <c r="SBQ28" s="249"/>
      <c r="SBR28" s="249"/>
      <c r="SBS28" s="249"/>
      <c r="SBV28" s="248"/>
      <c r="SBX28" s="248"/>
      <c r="SCA28" s="249"/>
      <c r="SCB28" s="249"/>
      <c r="SCC28" s="249"/>
      <c r="SCD28" s="249"/>
      <c r="SCE28" s="249"/>
      <c r="SCF28" s="249"/>
      <c r="SCG28" s="249"/>
      <c r="SCH28" s="249"/>
      <c r="SCI28" s="249"/>
      <c r="SCJ28" s="249"/>
      <c r="SCK28" s="249"/>
      <c r="SCL28" s="249"/>
      <c r="SCO28" s="248"/>
      <c r="SCQ28" s="248"/>
      <c r="SCT28" s="249"/>
      <c r="SCU28" s="249"/>
      <c r="SCV28" s="249"/>
      <c r="SCW28" s="249"/>
      <c r="SCX28" s="249"/>
      <c r="SCY28" s="249"/>
      <c r="SCZ28" s="249"/>
      <c r="SDA28" s="249"/>
      <c r="SDB28" s="249"/>
      <c r="SDC28" s="249"/>
      <c r="SDD28" s="249"/>
      <c r="SDE28" s="249"/>
      <c r="SDH28" s="248"/>
      <c r="SDJ28" s="248"/>
      <c r="SDM28" s="249"/>
      <c r="SDN28" s="249"/>
      <c r="SDO28" s="249"/>
      <c r="SDP28" s="249"/>
      <c r="SDQ28" s="249"/>
      <c r="SDR28" s="249"/>
      <c r="SDS28" s="249"/>
      <c r="SDT28" s="249"/>
      <c r="SDU28" s="249"/>
      <c r="SDV28" s="249"/>
      <c r="SDW28" s="249"/>
      <c r="SDX28" s="249"/>
      <c r="SEA28" s="248"/>
      <c r="SEC28" s="248"/>
      <c r="SEF28" s="249"/>
      <c r="SEG28" s="249"/>
      <c r="SEH28" s="249"/>
      <c r="SEI28" s="249"/>
      <c r="SEJ28" s="249"/>
      <c r="SEK28" s="249"/>
      <c r="SEL28" s="249"/>
      <c r="SEM28" s="249"/>
      <c r="SEN28" s="249"/>
      <c r="SEO28" s="249"/>
      <c r="SEP28" s="249"/>
      <c r="SEQ28" s="249"/>
      <c r="SET28" s="248"/>
      <c r="SEV28" s="248"/>
      <c r="SEY28" s="249"/>
      <c r="SEZ28" s="249"/>
      <c r="SFA28" s="249"/>
      <c r="SFB28" s="249"/>
      <c r="SFC28" s="249"/>
      <c r="SFD28" s="249"/>
      <c r="SFE28" s="249"/>
      <c r="SFF28" s="249"/>
      <c r="SFG28" s="249"/>
      <c r="SFH28" s="249"/>
      <c r="SFI28" s="249"/>
      <c r="SFJ28" s="249"/>
      <c r="SFM28" s="248"/>
      <c r="SFO28" s="248"/>
      <c r="SFR28" s="249"/>
      <c r="SFS28" s="249"/>
      <c r="SFT28" s="249"/>
      <c r="SFU28" s="249"/>
      <c r="SFV28" s="249"/>
      <c r="SFW28" s="249"/>
      <c r="SFX28" s="249"/>
      <c r="SFY28" s="249"/>
      <c r="SFZ28" s="249"/>
      <c r="SGA28" s="249"/>
      <c r="SGB28" s="249"/>
      <c r="SGC28" s="249"/>
      <c r="SGF28" s="248"/>
      <c r="SGH28" s="248"/>
      <c r="SGK28" s="249"/>
      <c r="SGL28" s="249"/>
      <c r="SGM28" s="249"/>
      <c r="SGN28" s="249"/>
      <c r="SGO28" s="249"/>
      <c r="SGP28" s="249"/>
      <c r="SGQ28" s="249"/>
      <c r="SGR28" s="249"/>
      <c r="SGS28" s="249"/>
      <c r="SGT28" s="249"/>
      <c r="SGU28" s="249"/>
      <c r="SGV28" s="249"/>
      <c r="SGY28" s="248"/>
      <c r="SHA28" s="248"/>
      <c r="SHD28" s="249"/>
      <c r="SHE28" s="249"/>
      <c r="SHF28" s="249"/>
      <c r="SHG28" s="249"/>
      <c r="SHH28" s="249"/>
      <c r="SHI28" s="249"/>
      <c r="SHJ28" s="249"/>
      <c r="SHK28" s="249"/>
      <c r="SHL28" s="249"/>
      <c r="SHM28" s="249"/>
      <c r="SHN28" s="249"/>
      <c r="SHO28" s="249"/>
      <c r="SHR28" s="248"/>
      <c r="SHT28" s="248"/>
      <c r="SHW28" s="249"/>
      <c r="SHX28" s="249"/>
      <c r="SHY28" s="249"/>
      <c r="SHZ28" s="249"/>
      <c r="SIA28" s="249"/>
      <c r="SIB28" s="249"/>
      <c r="SIC28" s="249"/>
      <c r="SID28" s="249"/>
      <c r="SIE28" s="249"/>
      <c r="SIF28" s="249"/>
      <c r="SIG28" s="249"/>
      <c r="SIH28" s="249"/>
      <c r="SIK28" s="248"/>
      <c r="SIM28" s="248"/>
      <c r="SIP28" s="249"/>
      <c r="SIQ28" s="249"/>
      <c r="SIR28" s="249"/>
      <c r="SIS28" s="249"/>
      <c r="SIT28" s="249"/>
      <c r="SIU28" s="249"/>
      <c r="SIV28" s="249"/>
      <c r="SIW28" s="249"/>
      <c r="SIX28" s="249"/>
      <c r="SIY28" s="249"/>
      <c r="SIZ28" s="249"/>
      <c r="SJA28" s="249"/>
      <c r="SJD28" s="248"/>
      <c r="SJF28" s="248"/>
      <c r="SJI28" s="249"/>
      <c r="SJJ28" s="249"/>
      <c r="SJK28" s="249"/>
      <c r="SJL28" s="249"/>
      <c r="SJM28" s="249"/>
      <c r="SJN28" s="249"/>
      <c r="SJO28" s="249"/>
      <c r="SJP28" s="249"/>
      <c r="SJQ28" s="249"/>
      <c r="SJR28" s="249"/>
      <c r="SJS28" s="249"/>
      <c r="SJT28" s="249"/>
      <c r="SJW28" s="248"/>
      <c r="SJY28" s="248"/>
      <c r="SKB28" s="249"/>
      <c r="SKC28" s="249"/>
      <c r="SKD28" s="249"/>
      <c r="SKE28" s="249"/>
      <c r="SKF28" s="249"/>
      <c r="SKG28" s="249"/>
      <c r="SKH28" s="249"/>
      <c r="SKI28" s="249"/>
      <c r="SKJ28" s="249"/>
      <c r="SKK28" s="249"/>
      <c r="SKL28" s="249"/>
      <c r="SKM28" s="249"/>
      <c r="SKP28" s="248"/>
      <c r="SKR28" s="248"/>
      <c r="SKU28" s="249"/>
      <c r="SKV28" s="249"/>
      <c r="SKW28" s="249"/>
      <c r="SKX28" s="249"/>
      <c r="SKY28" s="249"/>
      <c r="SKZ28" s="249"/>
      <c r="SLA28" s="249"/>
      <c r="SLB28" s="249"/>
      <c r="SLC28" s="249"/>
      <c r="SLD28" s="249"/>
      <c r="SLE28" s="249"/>
      <c r="SLF28" s="249"/>
      <c r="SLI28" s="248"/>
      <c r="SLK28" s="248"/>
      <c r="SLN28" s="249"/>
      <c r="SLO28" s="249"/>
      <c r="SLP28" s="249"/>
      <c r="SLQ28" s="249"/>
      <c r="SLR28" s="249"/>
      <c r="SLS28" s="249"/>
      <c r="SLT28" s="249"/>
      <c r="SLU28" s="249"/>
      <c r="SLV28" s="249"/>
      <c r="SLW28" s="249"/>
      <c r="SLX28" s="249"/>
      <c r="SLY28" s="249"/>
      <c r="SMB28" s="248"/>
      <c r="SMD28" s="248"/>
      <c r="SMG28" s="249"/>
      <c r="SMH28" s="249"/>
      <c r="SMI28" s="249"/>
      <c r="SMJ28" s="249"/>
      <c r="SMK28" s="249"/>
      <c r="SML28" s="249"/>
      <c r="SMM28" s="249"/>
      <c r="SMN28" s="249"/>
      <c r="SMO28" s="249"/>
      <c r="SMP28" s="249"/>
      <c r="SMQ28" s="249"/>
      <c r="SMR28" s="249"/>
      <c r="SMU28" s="248"/>
      <c r="SMW28" s="248"/>
      <c r="SMZ28" s="249"/>
      <c r="SNA28" s="249"/>
      <c r="SNB28" s="249"/>
      <c r="SNC28" s="249"/>
      <c r="SND28" s="249"/>
      <c r="SNE28" s="249"/>
      <c r="SNF28" s="249"/>
      <c r="SNG28" s="249"/>
      <c r="SNH28" s="249"/>
      <c r="SNI28" s="249"/>
      <c r="SNJ28" s="249"/>
      <c r="SNK28" s="249"/>
      <c r="SNN28" s="248"/>
      <c r="SNP28" s="248"/>
      <c r="SNS28" s="249"/>
      <c r="SNT28" s="249"/>
      <c r="SNU28" s="249"/>
      <c r="SNV28" s="249"/>
      <c r="SNW28" s="249"/>
      <c r="SNX28" s="249"/>
      <c r="SNY28" s="249"/>
      <c r="SNZ28" s="249"/>
      <c r="SOA28" s="249"/>
      <c r="SOB28" s="249"/>
      <c r="SOC28" s="249"/>
      <c r="SOD28" s="249"/>
      <c r="SOG28" s="248"/>
      <c r="SOI28" s="248"/>
      <c r="SOL28" s="249"/>
      <c r="SOM28" s="249"/>
      <c r="SON28" s="249"/>
      <c r="SOO28" s="249"/>
      <c r="SOP28" s="249"/>
      <c r="SOQ28" s="249"/>
      <c r="SOR28" s="249"/>
      <c r="SOS28" s="249"/>
      <c r="SOT28" s="249"/>
      <c r="SOU28" s="249"/>
      <c r="SOV28" s="249"/>
      <c r="SOW28" s="249"/>
      <c r="SOZ28" s="248"/>
      <c r="SPB28" s="248"/>
      <c r="SPE28" s="249"/>
      <c r="SPF28" s="249"/>
      <c r="SPG28" s="249"/>
      <c r="SPH28" s="249"/>
      <c r="SPI28" s="249"/>
      <c r="SPJ28" s="249"/>
      <c r="SPK28" s="249"/>
      <c r="SPL28" s="249"/>
      <c r="SPM28" s="249"/>
      <c r="SPN28" s="249"/>
      <c r="SPO28" s="249"/>
      <c r="SPP28" s="249"/>
      <c r="SPS28" s="248"/>
      <c r="SPU28" s="248"/>
      <c r="SPX28" s="249"/>
      <c r="SPY28" s="249"/>
      <c r="SPZ28" s="249"/>
      <c r="SQA28" s="249"/>
      <c r="SQB28" s="249"/>
      <c r="SQC28" s="249"/>
      <c r="SQD28" s="249"/>
      <c r="SQE28" s="249"/>
      <c r="SQF28" s="249"/>
      <c r="SQG28" s="249"/>
      <c r="SQH28" s="249"/>
      <c r="SQI28" s="249"/>
      <c r="SQL28" s="248"/>
      <c r="SQN28" s="248"/>
      <c r="SQQ28" s="249"/>
      <c r="SQR28" s="249"/>
      <c r="SQS28" s="249"/>
      <c r="SQT28" s="249"/>
      <c r="SQU28" s="249"/>
      <c r="SQV28" s="249"/>
      <c r="SQW28" s="249"/>
      <c r="SQX28" s="249"/>
      <c r="SQY28" s="249"/>
      <c r="SQZ28" s="249"/>
      <c r="SRA28" s="249"/>
      <c r="SRB28" s="249"/>
      <c r="SRE28" s="248"/>
      <c r="SRG28" s="248"/>
      <c r="SRJ28" s="249"/>
      <c r="SRK28" s="249"/>
      <c r="SRL28" s="249"/>
      <c r="SRM28" s="249"/>
      <c r="SRN28" s="249"/>
      <c r="SRO28" s="249"/>
      <c r="SRP28" s="249"/>
      <c r="SRQ28" s="249"/>
      <c r="SRR28" s="249"/>
      <c r="SRS28" s="249"/>
      <c r="SRT28" s="249"/>
      <c r="SRU28" s="249"/>
      <c r="SRX28" s="248"/>
      <c r="SRZ28" s="248"/>
      <c r="SSC28" s="249"/>
      <c r="SSD28" s="249"/>
      <c r="SSE28" s="249"/>
      <c r="SSF28" s="249"/>
      <c r="SSG28" s="249"/>
      <c r="SSH28" s="249"/>
      <c r="SSI28" s="249"/>
      <c r="SSJ28" s="249"/>
      <c r="SSK28" s="249"/>
      <c r="SSL28" s="249"/>
      <c r="SSM28" s="249"/>
      <c r="SSN28" s="249"/>
      <c r="SSQ28" s="248"/>
      <c r="SSS28" s="248"/>
      <c r="SSV28" s="249"/>
      <c r="SSW28" s="249"/>
      <c r="SSX28" s="249"/>
      <c r="SSY28" s="249"/>
      <c r="SSZ28" s="249"/>
      <c r="STA28" s="249"/>
      <c r="STB28" s="249"/>
      <c r="STC28" s="249"/>
      <c r="STD28" s="249"/>
      <c r="STE28" s="249"/>
      <c r="STF28" s="249"/>
      <c r="STG28" s="249"/>
      <c r="STJ28" s="248"/>
      <c r="STL28" s="248"/>
      <c r="STO28" s="249"/>
      <c r="STP28" s="249"/>
      <c r="STQ28" s="249"/>
      <c r="STR28" s="249"/>
      <c r="STS28" s="249"/>
      <c r="STT28" s="249"/>
      <c r="STU28" s="249"/>
      <c r="STV28" s="249"/>
      <c r="STW28" s="249"/>
      <c r="STX28" s="249"/>
      <c r="STY28" s="249"/>
      <c r="STZ28" s="249"/>
      <c r="SUC28" s="248"/>
      <c r="SUE28" s="248"/>
      <c r="SUH28" s="249"/>
      <c r="SUI28" s="249"/>
      <c r="SUJ28" s="249"/>
      <c r="SUK28" s="249"/>
      <c r="SUL28" s="249"/>
      <c r="SUM28" s="249"/>
      <c r="SUN28" s="249"/>
      <c r="SUO28" s="249"/>
      <c r="SUP28" s="249"/>
      <c r="SUQ28" s="249"/>
      <c r="SUR28" s="249"/>
      <c r="SUS28" s="249"/>
      <c r="SUV28" s="248"/>
      <c r="SUX28" s="248"/>
      <c r="SVA28" s="249"/>
      <c r="SVB28" s="249"/>
      <c r="SVC28" s="249"/>
      <c r="SVD28" s="249"/>
      <c r="SVE28" s="249"/>
      <c r="SVF28" s="249"/>
      <c r="SVG28" s="249"/>
      <c r="SVH28" s="249"/>
      <c r="SVI28" s="249"/>
      <c r="SVJ28" s="249"/>
      <c r="SVK28" s="249"/>
      <c r="SVL28" s="249"/>
      <c r="SVO28" s="248"/>
      <c r="SVQ28" s="248"/>
      <c r="SVT28" s="249"/>
      <c r="SVU28" s="249"/>
      <c r="SVV28" s="249"/>
      <c r="SVW28" s="249"/>
      <c r="SVX28" s="249"/>
      <c r="SVY28" s="249"/>
      <c r="SVZ28" s="249"/>
      <c r="SWA28" s="249"/>
      <c r="SWB28" s="249"/>
      <c r="SWC28" s="249"/>
      <c r="SWD28" s="249"/>
      <c r="SWE28" s="249"/>
      <c r="SWH28" s="248"/>
      <c r="SWJ28" s="248"/>
      <c r="SWM28" s="249"/>
      <c r="SWN28" s="249"/>
      <c r="SWO28" s="249"/>
      <c r="SWP28" s="249"/>
      <c r="SWQ28" s="249"/>
      <c r="SWR28" s="249"/>
      <c r="SWS28" s="249"/>
      <c r="SWT28" s="249"/>
      <c r="SWU28" s="249"/>
      <c r="SWV28" s="249"/>
      <c r="SWW28" s="249"/>
      <c r="SWX28" s="249"/>
      <c r="SXA28" s="248"/>
      <c r="SXC28" s="248"/>
      <c r="SXF28" s="249"/>
      <c r="SXG28" s="249"/>
      <c r="SXH28" s="249"/>
      <c r="SXI28" s="249"/>
      <c r="SXJ28" s="249"/>
      <c r="SXK28" s="249"/>
      <c r="SXL28" s="249"/>
      <c r="SXM28" s="249"/>
      <c r="SXN28" s="249"/>
      <c r="SXO28" s="249"/>
      <c r="SXP28" s="249"/>
      <c r="SXQ28" s="249"/>
      <c r="SXT28" s="248"/>
      <c r="SXV28" s="248"/>
      <c r="SXY28" s="249"/>
      <c r="SXZ28" s="249"/>
      <c r="SYA28" s="249"/>
      <c r="SYB28" s="249"/>
      <c r="SYC28" s="249"/>
      <c r="SYD28" s="249"/>
      <c r="SYE28" s="249"/>
      <c r="SYF28" s="249"/>
      <c r="SYG28" s="249"/>
      <c r="SYH28" s="249"/>
      <c r="SYI28" s="249"/>
      <c r="SYJ28" s="249"/>
      <c r="SYM28" s="248"/>
      <c r="SYO28" s="248"/>
      <c r="SYR28" s="249"/>
      <c r="SYS28" s="249"/>
      <c r="SYT28" s="249"/>
      <c r="SYU28" s="249"/>
      <c r="SYV28" s="249"/>
      <c r="SYW28" s="249"/>
      <c r="SYX28" s="249"/>
      <c r="SYY28" s="249"/>
      <c r="SYZ28" s="249"/>
      <c r="SZA28" s="249"/>
      <c r="SZB28" s="249"/>
      <c r="SZC28" s="249"/>
      <c r="SZF28" s="248"/>
      <c r="SZH28" s="248"/>
      <c r="SZK28" s="249"/>
      <c r="SZL28" s="249"/>
      <c r="SZM28" s="249"/>
      <c r="SZN28" s="249"/>
      <c r="SZO28" s="249"/>
      <c r="SZP28" s="249"/>
      <c r="SZQ28" s="249"/>
      <c r="SZR28" s="249"/>
      <c r="SZS28" s="249"/>
      <c r="SZT28" s="249"/>
      <c r="SZU28" s="249"/>
      <c r="SZV28" s="249"/>
      <c r="SZY28" s="248"/>
      <c r="TAA28" s="248"/>
      <c r="TAD28" s="249"/>
      <c r="TAE28" s="249"/>
      <c r="TAF28" s="249"/>
      <c r="TAG28" s="249"/>
      <c r="TAH28" s="249"/>
      <c r="TAI28" s="249"/>
      <c r="TAJ28" s="249"/>
      <c r="TAK28" s="249"/>
      <c r="TAL28" s="249"/>
      <c r="TAM28" s="249"/>
      <c r="TAN28" s="249"/>
      <c r="TAO28" s="249"/>
      <c r="TAR28" s="248"/>
      <c r="TAT28" s="248"/>
      <c r="TAW28" s="249"/>
      <c r="TAX28" s="249"/>
      <c r="TAY28" s="249"/>
      <c r="TAZ28" s="249"/>
      <c r="TBA28" s="249"/>
      <c r="TBB28" s="249"/>
      <c r="TBC28" s="249"/>
      <c r="TBD28" s="249"/>
      <c r="TBE28" s="249"/>
      <c r="TBF28" s="249"/>
      <c r="TBG28" s="249"/>
      <c r="TBH28" s="249"/>
      <c r="TBK28" s="248"/>
      <c r="TBM28" s="248"/>
      <c r="TBP28" s="249"/>
      <c r="TBQ28" s="249"/>
      <c r="TBR28" s="249"/>
      <c r="TBS28" s="249"/>
      <c r="TBT28" s="249"/>
      <c r="TBU28" s="249"/>
      <c r="TBV28" s="249"/>
      <c r="TBW28" s="249"/>
      <c r="TBX28" s="249"/>
      <c r="TBY28" s="249"/>
      <c r="TBZ28" s="249"/>
      <c r="TCA28" s="249"/>
      <c r="TCD28" s="248"/>
      <c r="TCF28" s="248"/>
      <c r="TCI28" s="249"/>
      <c r="TCJ28" s="249"/>
      <c r="TCK28" s="249"/>
      <c r="TCL28" s="249"/>
      <c r="TCM28" s="249"/>
      <c r="TCN28" s="249"/>
      <c r="TCO28" s="249"/>
      <c r="TCP28" s="249"/>
      <c r="TCQ28" s="249"/>
      <c r="TCR28" s="249"/>
      <c r="TCS28" s="249"/>
      <c r="TCT28" s="249"/>
      <c r="TCW28" s="248"/>
      <c r="TCY28" s="248"/>
      <c r="TDB28" s="249"/>
      <c r="TDC28" s="249"/>
      <c r="TDD28" s="249"/>
      <c r="TDE28" s="249"/>
      <c r="TDF28" s="249"/>
      <c r="TDG28" s="249"/>
      <c r="TDH28" s="249"/>
      <c r="TDI28" s="249"/>
      <c r="TDJ28" s="249"/>
      <c r="TDK28" s="249"/>
      <c r="TDL28" s="249"/>
      <c r="TDM28" s="249"/>
      <c r="TDP28" s="248"/>
      <c r="TDR28" s="248"/>
      <c r="TDU28" s="249"/>
      <c r="TDV28" s="249"/>
      <c r="TDW28" s="249"/>
      <c r="TDX28" s="249"/>
      <c r="TDY28" s="249"/>
      <c r="TDZ28" s="249"/>
      <c r="TEA28" s="249"/>
      <c r="TEB28" s="249"/>
      <c r="TEC28" s="249"/>
      <c r="TED28" s="249"/>
      <c r="TEE28" s="249"/>
      <c r="TEF28" s="249"/>
      <c r="TEI28" s="248"/>
      <c r="TEK28" s="248"/>
      <c r="TEN28" s="249"/>
      <c r="TEO28" s="249"/>
      <c r="TEP28" s="249"/>
      <c r="TEQ28" s="249"/>
      <c r="TER28" s="249"/>
      <c r="TES28" s="249"/>
      <c r="TET28" s="249"/>
      <c r="TEU28" s="249"/>
      <c r="TEV28" s="249"/>
      <c r="TEW28" s="249"/>
      <c r="TEX28" s="249"/>
      <c r="TEY28" s="249"/>
      <c r="TFB28" s="248"/>
      <c r="TFD28" s="248"/>
      <c r="TFG28" s="249"/>
      <c r="TFH28" s="249"/>
      <c r="TFI28" s="249"/>
      <c r="TFJ28" s="249"/>
      <c r="TFK28" s="249"/>
      <c r="TFL28" s="249"/>
      <c r="TFM28" s="249"/>
      <c r="TFN28" s="249"/>
      <c r="TFO28" s="249"/>
      <c r="TFP28" s="249"/>
      <c r="TFQ28" s="249"/>
      <c r="TFR28" s="249"/>
      <c r="TFU28" s="248"/>
      <c r="TFW28" s="248"/>
      <c r="TFZ28" s="249"/>
      <c r="TGA28" s="249"/>
      <c r="TGB28" s="249"/>
      <c r="TGC28" s="249"/>
      <c r="TGD28" s="249"/>
      <c r="TGE28" s="249"/>
      <c r="TGF28" s="249"/>
      <c r="TGG28" s="249"/>
      <c r="TGH28" s="249"/>
      <c r="TGI28" s="249"/>
      <c r="TGJ28" s="249"/>
      <c r="TGK28" s="249"/>
      <c r="TGN28" s="248"/>
      <c r="TGP28" s="248"/>
      <c r="TGS28" s="249"/>
      <c r="TGT28" s="249"/>
      <c r="TGU28" s="249"/>
      <c r="TGV28" s="249"/>
      <c r="TGW28" s="249"/>
      <c r="TGX28" s="249"/>
      <c r="TGY28" s="249"/>
      <c r="TGZ28" s="249"/>
      <c r="THA28" s="249"/>
      <c r="THB28" s="249"/>
      <c r="THC28" s="249"/>
      <c r="THD28" s="249"/>
      <c r="THG28" s="248"/>
      <c r="THI28" s="248"/>
      <c r="THL28" s="249"/>
      <c r="THM28" s="249"/>
      <c r="THN28" s="249"/>
      <c r="THO28" s="249"/>
      <c r="THP28" s="249"/>
      <c r="THQ28" s="249"/>
      <c r="THR28" s="249"/>
      <c r="THS28" s="249"/>
      <c r="THT28" s="249"/>
      <c r="THU28" s="249"/>
      <c r="THV28" s="249"/>
      <c r="THW28" s="249"/>
      <c r="THZ28" s="248"/>
      <c r="TIB28" s="248"/>
      <c r="TIE28" s="249"/>
      <c r="TIF28" s="249"/>
      <c r="TIG28" s="249"/>
      <c r="TIH28" s="249"/>
      <c r="TII28" s="249"/>
      <c r="TIJ28" s="249"/>
      <c r="TIK28" s="249"/>
      <c r="TIL28" s="249"/>
      <c r="TIM28" s="249"/>
      <c r="TIN28" s="249"/>
      <c r="TIO28" s="249"/>
      <c r="TIP28" s="249"/>
      <c r="TIS28" s="248"/>
      <c r="TIU28" s="248"/>
      <c r="TIX28" s="249"/>
      <c r="TIY28" s="249"/>
      <c r="TIZ28" s="249"/>
      <c r="TJA28" s="249"/>
      <c r="TJB28" s="249"/>
      <c r="TJC28" s="249"/>
      <c r="TJD28" s="249"/>
      <c r="TJE28" s="249"/>
      <c r="TJF28" s="249"/>
      <c r="TJG28" s="249"/>
      <c r="TJH28" s="249"/>
      <c r="TJI28" s="249"/>
      <c r="TJL28" s="248"/>
      <c r="TJN28" s="248"/>
      <c r="TJQ28" s="249"/>
      <c r="TJR28" s="249"/>
      <c r="TJS28" s="249"/>
      <c r="TJT28" s="249"/>
      <c r="TJU28" s="249"/>
      <c r="TJV28" s="249"/>
      <c r="TJW28" s="249"/>
      <c r="TJX28" s="249"/>
      <c r="TJY28" s="249"/>
      <c r="TJZ28" s="249"/>
      <c r="TKA28" s="249"/>
      <c r="TKB28" s="249"/>
      <c r="TKE28" s="248"/>
      <c r="TKG28" s="248"/>
      <c r="TKJ28" s="249"/>
      <c r="TKK28" s="249"/>
      <c r="TKL28" s="249"/>
      <c r="TKM28" s="249"/>
      <c r="TKN28" s="249"/>
      <c r="TKO28" s="249"/>
      <c r="TKP28" s="249"/>
      <c r="TKQ28" s="249"/>
      <c r="TKR28" s="249"/>
      <c r="TKS28" s="249"/>
      <c r="TKT28" s="249"/>
      <c r="TKU28" s="249"/>
      <c r="TKX28" s="248"/>
      <c r="TKZ28" s="248"/>
      <c r="TLC28" s="249"/>
      <c r="TLD28" s="249"/>
      <c r="TLE28" s="249"/>
      <c r="TLF28" s="249"/>
      <c r="TLG28" s="249"/>
      <c r="TLH28" s="249"/>
      <c r="TLI28" s="249"/>
      <c r="TLJ28" s="249"/>
      <c r="TLK28" s="249"/>
      <c r="TLL28" s="249"/>
      <c r="TLM28" s="249"/>
      <c r="TLN28" s="249"/>
      <c r="TLQ28" s="248"/>
      <c r="TLS28" s="248"/>
      <c r="TLV28" s="249"/>
      <c r="TLW28" s="249"/>
      <c r="TLX28" s="249"/>
      <c r="TLY28" s="249"/>
      <c r="TLZ28" s="249"/>
      <c r="TMA28" s="249"/>
      <c r="TMB28" s="249"/>
      <c r="TMC28" s="249"/>
      <c r="TMD28" s="249"/>
      <c r="TME28" s="249"/>
      <c r="TMF28" s="249"/>
      <c r="TMG28" s="249"/>
      <c r="TMJ28" s="248"/>
      <c r="TML28" s="248"/>
      <c r="TMO28" s="249"/>
      <c r="TMP28" s="249"/>
      <c r="TMQ28" s="249"/>
      <c r="TMR28" s="249"/>
      <c r="TMS28" s="249"/>
      <c r="TMT28" s="249"/>
      <c r="TMU28" s="249"/>
      <c r="TMV28" s="249"/>
      <c r="TMW28" s="249"/>
      <c r="TMX28" s="249"/>
      <c r="TMY28" s="249"/>
      <c r="TMZ28" s="249"/>
      <c r="TNC28" s="248"/>
      <c r="TNE28" s="248"/>
      <c r="TNH28" s="249"/>
      <c r="TNI28" s="249"/>
      <c r="TNJ28" s="249"/>
      <c r="TNK28" s="249"/>
      <c r="TNL28" s="249"/>
      <c r="TNM28" s="249"/>
      <c r="TNN28" s="249"/>
      <c r="TNO28" s="249"/>
      <c r="TNP28" s="249"/>
      <c r="TNQ28" s="249"/>
      <c r="TNR28" s="249"/>
      <c r="TNS28" s="249"/>
      <c r="TNV28" s="248"/>
      <c r="TNX28" s="248"/>
      <c r="TOA28" s="249"/>
      <c r="TOB28" s="249"/>
      <c r="TOC28" s="249"/>
      <c r="TOD28" s="249"/>
      <c r="TOE28" s="249"/>
      <c r="TOF28" s="249"/>
      <c r="TOG28" s="249"/>
      <c r="TOH28" s="249"/>
      <c r="TOI28" s="249"/>
      <c r="TOJ28" s="249"/>
      <c r="TOK28" s="249"/>
      <c r="TOL28" s="249"/>
      <c r="TOO28" s="248"/>
      <c r="TOQ28" s="248"/>
      <c r="TOT28" s="249"/>
      <c r="TOU28" s="249"/>
      <c r="TOV28" s="249"/>
      <c r="TOW28" s="249"/>
      <c r="TOX28" s="249"/>
      <c r="TOY28" s="249"/>
      <c r="TOZ28" s="249"/>
      <c r="TPA28" s="249"/>
      <c r="TPB28" s="249"/>
      <c r="TPC28" s="249"/>
      <c r="TPD28" s="249"/>
      <c r="TPE28" s="249"/>
      <c r="TPH28" s="248"/>
      <c r="TPJ28" s="248"/>
      <c r="TPM28" s="249"/>
      <c r="TPN28" s="249"/>
      <c r="TPO28" s="249"/>
      <c r="TPP28" s="249"/>
      <c r="TPQ28" s="249"/>
      <c r="TPR28" s="249"/>
      <c r="TPS28" s="249"/>
      <c r="TPT28" s="249"/>
      <c r="TPU28" s="249"/>
      <c r="TPV28" s="249"/>
      <c r="TPW28" s="249"/>
      <c r="TPX28" s="249"/>
      <c r="TQA28" s="248"/>
      <c r="TQC28" s="248"/>
      <c r="TQF28" s="249"/>
      <c r="TQG28" s="249"/>
      <c r="TQH28" s="249"/>
      <c r="TQI28" s="249"/>
      <c r="TQJ28" s="249"/>
      <c r="TQK28" s="249"/>
      <c r="TQL28" s="249"/>
      <c r="TQM28" s="249"/>
      <c r="TQN28" s="249"/>
      <c r="TQO28" s="249"/>
      <c r="TQP28" s="249"/>
      <c r="TQQ28" s="249"/>
      <c r="TQT28" s="248"/>
      <c r="TQV28" s="248"/>
      <c r="TQY28" s="249"/>
      <c r="TQZ28" s="249"/>
      <c r="TRA28" s="249"/>
      <c r="TRB28" s="249"/>
      <c r="TRC28" s="249"/>
      <c r="TRD28" s="249"/>
      <c r="TRE28" s="249"/>
      <c r="TRF28" s="249"/>
      <c r="TRG28" s="249"/>
      <c r="TRH28" s="249"/>
      <c r="TRI28" s="249"/>
      <c r="TRJ28" s="249"/>
      <c r="TRM28" s="248"/>
      <c r="TRO28" s="248"/>
      <c r="TRR28" s="249"/>
      <c r="TRS28" s="249"/>
      <c r="TRT28" s="249"/>
      <c r="TRU28" s="249"/>
      <c r="TRV28" s="249"/>
      <c r="TRW28" s="249"/>
      <c r="TRX28" s="249"/>
      <c r="TRY28" s="249"/>
      <c r="TRZ28" s="249"/>
      <c r="TSA28" s="249"/>
      <c r="TSB28" s="249"/>
      <c r="TSC28" s="249"/>
      <c r="TSF28" s="248"/>
      <c r="TSH28" s="248"/>
      <c r="TSK28" s="249"/>
      <c r="TSL28" s="249"/>
      <c r="TSM28" s="249"/>
      <c r="TSN28" s="249"/>
      <c r="TSO28" s="249"/>
      <c r="TSP28" s="249"/>
      <c r="TSQ28" s="249"/>
      <c r="TSR28" s="249"/>
      <c r="TSS28" s="249"/>
      <c r="TST28" s="249"/>
      <c r="TSU28" s="249"/>
      <c r="TSV28" s="249"/>
      <c r="TSY28" s="248"/>
      <c r="TTA28" s="248"/>
      <c r="TTD28" s="249"/>
      <c r="TTE28" s="249"/>
      <c r="TTF28" s="249"/>
      <c r="TTG28" s="249"/>
      <c r="TTH28" s="249"/>
      <c r="TTI28" s="249"/>
      <c r="TTJ28" s="249"/>
      <c r="TTK28" s="249"/>
      <c r="TTL28" s="249"/>
      <c r="TTM28" s="249"/>
      <c r="TTN28" s="249"/>
      <c r="TTO28" s="249"/>
      <c r="TTR28" s="248"/>
      <c r="TTT28" s="248"/>
      <c r="TTW28" s="249"/>
      <c r="TTX28" s="249"/>
      <c r="TTY28" s="249"/>
      <c r="TTZ28" s="249"/>
      <c r="TUA28" s="249"/>
      <c r="TUB28" s="249"/>
      <c r="TUC28" s="249"/>
      <c r="TUD28" s="249"/>
      <c r="TUE28" s="249"/>
      <c r="TUF28" s="249"/>
      <c r="TUG28" s="249"/>
      <c r="TUH28" s="249"/>
      <c r="TUK28" s="248"/>
      <c r="TUM28" s="248"/>
      <c r="TUP28" s="249"/>
      <c r="TUQ28" s="249"/>
      <c r="TUR28" s="249"/>
      <c r="TUS28" s="249"/>
      <c r="TUT28" s="249"/>
      <c r="TUU28" s="249"/>
      <c r="TUV28" s="249"/>
      <c r="TUW28" s="249"/>
      <c r="TUX28" s="249"/>
      <c r="TUY28" s="249"/>
      <c r="TUZ28" s="249"/>
      <c r="TVA28" s="249"/>
      <c r="TVD28" s="248"/>
      <c r="TVF28" s="248"/>
      <c r="TVI28" s="249"/>
      <c r="TVJ28" s="249"/>
      <c r="TVK28" s="249"/>
      <c r="TVL28" s="249"/>
      <c r="TVM28" s="249"/>
      <c r="TVN28" s="249"/>
      <c r="TVO28" s="249"/>
      <c r="TVP28" s="249"/>
      <c r="TVQ28" s="249"/>
      <c r="TVR28" s="249"/>
      <c r="TVS28" s="249"/>
      <c r="TVT28" s="249"/>
      <c r="TVW28" s="248"/>
      <c r="TVY28" s="248"/>
      <c r="TWB28" s="249"/>
      <c r="TWC28" s="249"/>
      <c r="TWD28" s="249"/>
      <c r="TWE28" s="249"/>
      <c r="TWF28" s="249"/>
      <c r="TWG28" s="249"/>
      <c r="TWH28" s="249"/>
      <c r="TWI28" s="249"/>
      <c r="TWJ28" s="249"/>
      <c r="TWK28" s="249"/>
      <c r="TWL28" s="249"/>
      <c r="TWM28" s="249"/>
      <c r="TWP28" s="248"/>
      <c r="TWR28" s="248"/>
      <c r="TWU28" s="249"/>
      <c r="TWV28" s="249"/>
      <c r="TWW28" s="249"/>
      <c r="TWX28" s="249"/>
      <c r="TWY28" s="249"/>
      <c r="TWZ28" s="249"/>
      <c r="TXA28" s="249"/>
      <c r="TXB28" s="249"/>
      <c r="TXC28" s="249"/>
      <c r="TXD28" s="249"/>
      <c r="TXE28" s="249"/>
      <c r="TXF28" s="249"/>
      <c r="TXI28" s="248"/>
      <c r="TXK28" s="248"/>
      <c r="TXN28" s="249"/>
      <c r="TXO28" s="249"/>
      <c r="TXP28" s="249"/>
      <c r="TXQ28" s="249"/>
      <c r="TXR28" s="249"/>
      <c r="TXS28" s="249"/>
      <c r="TXT28" s="249"/>
      <c r="TXU28" s="249"/>
      <c r="TXV28" s="249"/>
      <c r="TXW28" s="249"/>
      <c r="TXX28" s="249"/>
      <c r="TXY28" s="249"/>
      <c r="TYB28" s="248"/>
      <c r="TYD28" s="248"/>
      <c r="TYG28" s="249"/>
      <c r="TYH28" s="249"/>
      <c r="TYI28" s="249"/>
      <c r="TYJ28" s="249"/>
      <c r="TYK28" s="249"/>
      <c r="TYL28" s="249"/>
      <c r="TYM28" s="249"/>
      <c r="TYN28" s="249"/>
      <c r="TYO28" s="249"/>
      <c r="TYP28" s="249"/>
      <c r="TYQ28" s="249"/>
      <c r="TYR28" s="249"/>
      <c r="TYU28" s="248"/>
      <c r="TYW28" s="248"/>
      <c r="TYZ28" s="249"/>
      <c r="TZA28" s="249"/>
      <c r="TZB28" s="249"/>
      <c r="TZC28" s="249"/>
      <c r="TZD28" s="249"/>
      <c r="TZE28" s="249"/>
      <c r="TZF28" s="249"/>
      <c r="TZG28" s="249"/>
      <c r="TZH28" s="249"/>
      <c r="TZI28" s="249"/>
      <c r="TZJ28" s="249"/>
      <c r="TZK28" s="249"/>
      <c r="TZN28" s="248"/>
      <c r="TZP28" s="248"/>
      <c r="TZS28" s="249"/>
      <c r="TZT28" s="249"/>
      <c r="TZU28" s="249"/>
      <c r="TZV28" s="249"/>
      <c r="TZW28" s="249"/>
      <c r="TZX28" s="249"/>
      <c r="TZY28" s="249"/>
      <c r="TZZ28" s="249"/>
      <c r="UAA28" s="249"/>
      <c r="UAB28" s="249"/>
      <c r="UAC28" s="249"/>
      <c r="UAD28" s="249"/>
      <c r="UAG28" s="248"/>
      <c r="UAI28" s="248"/>
      <c r="UAL28" s="249"/>
      <c r="UAM28" s="249"/>
      <c r="UAN28" s="249"/>
      <c r="UAO28" s="249"/>
      <c r="UAP28" s="249"/>
      <c r="UAQ28" s="249"/>
      <c r="UAR28" s="249"/>
      <c r="UAS28" s="249"/>
      <c r="UAT28" s="249"/>
      <c r="UAU28" s="249"/>
      <c r="UAV28" s="249"/>
      <c r="UAW28" s="249"/>
      <c r="UAZ28" s="248"/>
      <c r="UBB28" s="248"/>
      <c r="UBE28" s="249"/>
      <c r="UBF28" s="249"/>
      <c r="UBG28" s="249"/>
      <c r="UBH28" s="249"/>
      <c r="UBI28" s="249"/>
      <c r="UBJ28" s="249"/>
      <c r="UBK28" s="249"/>
      <c r="UBL28" s="249"/>
      <c r="UBM28" s="249"/>
      <c r="UBN28" s="249"/>
      <c r="UBO28" s="249"/>
      <c r="UBP28" s="249"/>
      <c r="UBS28" s="248"/>
      <c r="UBU28" s="248"/>
      <c r="UBX28" s="249"/>
      <c r="UBY28" s="249"/>
      <c r="UBZ28" s="249"/>
      <c r="UCA28" s="249"/>
      <c r="UCB28" s="249"/>
      <c r="UCC28" s="249"/>
      <c r="UCD28" s="249"/>
      <c r="UCE28" s="249"/>
      <c r="UCF28" s="249"/>
      <c r="UCG28" s="249"/>
      <c r="UCH28" s="249"/>
      <c r="UCI28" s="249"/>
      <c r="UCL28" s="248"/>
      <c r="UCN28" s="248"/>
      <c r="UCQ28" s="249"/>
      <c r="UCR28" s="249"/>
      <c r="UCS28" s="249"/>
      <c r="UCT28" s="249"/>
      <c r="UCU28" s="249"/>
      <c r="UCV28" s="249"/>
      <c r="UCW28" s="249"/>
      <c r="UCX28" s="249"/>
      <c r="UCY28" s="249"/>
      <c r="UCZ28" s="249"/>
      <c r="UDA28" s="249"/>
      <c r="UDB28" s="249"/>
      <c r="UDE28" s="248"/>
      <c r="UDG28" s="248"/>
      <c r="UDJ28" s="249"/>
      <c r="UDK28" s="249"/>
      <c r="UDL28" s="249"/>
      <c r="UDM28" s="249"/>
      <c r="UDN28" s="249"/>
      <c r="UDO28" s="249"/>
      <c r="UDP28" s="249"/>
      <c r="UDQ28" s="249"/>
      <c r="UDR28" s="249"/>
      <c r="UDS28" s="249"/>
      <c r="UDT28" s="249"/>
      <c r="UDU28" s="249"/>
      <c r="UDX28" s="248"/>
      <c r="UDZ28" s="248"/>
      <c r="UEC28" s="249"/>
      <c r="UED28" s="249"/>
      <c r="UEE28" s="249"/>
      <c r="UEF28" s="249"/>
      <c r="UEG28" s="249"/>
      <c r="UEH28" s="249"/>
      <c r="UEI28" s="249"/>
      <c r="UEJ28" s="249"/>
      <c r="UEK28" s="249"/>
      <c r="UEL28" s="249"/>
      <c r="UEM28" s="249"/>
      <c r="UEN28" s="249"/>
      <c r="UEQ28" s="248"/>
      <c r="UES28" s="248"/>
      <c r="UEV28" s="249"/>
      <c r="UEW28" s="249"/>
      <c r="UEX28" s="249"/>
      <c r="UEY28" s="249"/>
      <c r="UEZ28" s="249"/>
      <c r="UFA28" s="249"/>
      <c r="UFB28" s="249"/>
      <c r="UFC28" s="249"/>
      <c r="UFD28" s="249"/>
      <c r="UFE28" s="249"/>
      <c r="UFF28" s="249"/>
      <c r="UFG28" s="249"/>
      <c r="UFJ28" s="248"/>
      <c r="UFL28" s="248"/>
      <c r="UFO28" s="249"/>
      <c r="UFP28" s="249"/>
      <c r="UFQ28" s="249"/>
      <c r="UFR28" s="249"/>
      <c r="UFS28" s="249"/>
      <c r="UFT28" s="249"/>
      <c r="UFU28" s="249"/>
      <c r="UFV28" s="249"/>
      <c r="UFW28" s="249"/>
      <c r="UFX28" s="249"/>
      <c r="UFY28" s="249"/>
      <c r="UFZ28" s="249"/>
      <c r="UGC28" s="248"/>
      <c r="UGE28" s="248"/>
      <c r="UGH28" s="249"/>
      <c r="UGI28" s="249"/>
      <c r="UGJ28" s="249"/>
      <c r="UGK28" s="249"/>
      <c r="UGL28" s="249"/>
      <c r="UGM28" s="249"/>
      <c r="UGN28" s="249"/>
      <c r="UGO28" s="249"/>
      <c r="UGP28" s="249"/>
      <c r="UGQ28" s="249"/>
      <c r="UGR28" s="249"/>
      <c r="UGS28" s="249"/>
      <c r="UGV28" s="248"/>
      <c r="UGX28" s="248"/>
      <c r="UHA28" s="249"/>
      <c r="UHB28" s="249"/>
      <c r="UHC28" s="249"/>
      <c r="UHD28" s="249"/>
      <c r="UHE28" s="249"/>
      <c r="UHF28" s="249"/>
      <c r="UHG28" s="249"/>
      <c r="UHH28" s="249"/>
      <c r="UHI28" s="249"/>
      <c r="UHJ28" s="249"/>
      <c r="UHK28" s="249"/>
      <c r="UHL28" s="249"/>
      <c r="UHO28" s="248"/>
      <c r="UHQ28" s="248"/>
      <c r="UHT28" s="249"/>
      <c r="UHU28" s="249"/>
      <c r="UHV28" s="249"/>
      <c r="UHW28" s="249"/>
      <c r="UHX28" s="249"/>
      <c r="UHY28" s="249"/>
      <c r="UHZ28" s="249"/>
      <c r="UIA28" s="249"/>
      <c r="UIB28" s="249"/>
      <c r="UIC28" s="249"/>
      <c r="UID28" s="249"/>
      <c r="UIE28" s="249"/>
      <c r="UIH28" s="248"/>
      <c r="UIJ28" s="248"/>
      <c r="UIM28" s="249"/>
      <c r="UIN28" s="249"/>
      <c r="UIO28" s="249"/>
      <c r="UIP28" s="249"/>
      <c r="UIQ28" s="249"/>
      <c r="UIR28" s="249"/>
      <c r="UIS28" s="249"/>
      <c r="UIT28" s="249"/>
      <c r="UIU28" s="249"/>
      <c r="UIV28" s="249"/>
      <c r="UIW28" s="249"/>
      <c r="UIX28" s="249"/>
      <c r="UJA28" s="248"/>
      <c r="UJC28" s="248"/>
      <c r="UJF28" s="249"/>
      <c r="UJG28" s="249"/>
      <c r="UJH28" s="249"/>
      <c r="UJI28" s="249"/>
      <c r="UJJ28" s="249"/>
      <c r="UJK28" s="249"/>
      <c r="UJL28" s="249"/>
      <c r="UJM28" s="249"/>
      <c r="UJN28" s="249"/>
      <c r="UJO28" s="249"/>
      <c r="UJP28" s="249"/>
      <c r="UJQ28" s="249"/>
      <c r="UJT28" s="248"/>
      <c r="UJV28" s="248"/>
      <c r="UJY28" s="249"/>
      <c r="UJZ28" s="249"/>
      <c r="UKA28" s="249"/>
      <c r="UKB28" s="249"/>
      <c r="UKC28" s="249"/>
      <c r="UKD28" s="249"/>
      <c r="UKE28" s="249"/>
      <c r="UKF28" s="249"/>
      <c r="UKG28" s="249"/>
      <c r="UKH28" s="249"/>
      <c r="UKI28" s="249"/>
      <c r="UKJ28" s="249"/>
      <c r="UKM28" s="248"/>
      <c r="UKO28" s="248"/>
      <c r="UKR28" s="249"/>
      <c r="UKS28" s="249"/>
      <c r="UKT28" s="249"/>
      <c r="UKU28" s="249"/>
      <c r="UKV28" s="249"/>
      <c r="UKW28" s="249"/>
      <c r="UKX28" s="249"/>
      <c r="UKY28" s="249"/>
      <c r="UKZ28" s="249"/>
      <c r="ULA28" s="249"/>
      <c r="ULB28" s="249"/>
      <c r="ULC28" s="249"/>
      <c r="ULF28" s="248"/>
      <c r="ULH28" s="248"/>
      <c r="ULK28" s="249"/>
      <c r="ULL28" s="249"/>
      <c r="ULM28" s="249"/>
      <c r="ULN28" s="249"/>
      <c r="ULO28" s="249"/>
      <c r="ULP28" s="249"/>
      <c r="ULQ28" s="249"/>
      <c r="ULR28" s="249"/>
      <c r="ULS28" s="249"/>
      <c r="ULT28" s="249"/>
      <c r="ULU28" s="249"/>
      <c r="ULV28" s="249"/>
      <c r="ULY28" s="248"/>
      <c r="UMA28" s="248"/>
      <c r="UMD28" s="249"/>
      <c r="UME28" s="249"/>
      <c r="UMF28" s="249"/>
      <c r="UMG28" s="249"/>
      <c r="UMH28" s="249"/>
      <c r="UMI28" s="249"/>
      <c r="UMJ28" s="249"/>
      <c r="UMK28" s="249"/>
      <c r="UML28" s="249"/>
      <c r="UMM28" s="249"/>
      <c r="UMN28" s="249"/>
      <c r="UMO28" s="249"/>
      <c r="UMR28" s="248"/>
      <c r="UMT28" s="248"/>
      <c r="UMW28" s="249"/>
      <c r="UMX28" s="249"/>
      <c r="UMY28" s="249"/>
      <c r="UMZ28" s="249"/>
      <c r="UNA28" s="249"/>
      <c r="UNB28" s="249"/>
      <c r="UNC28" s="249"/>
      <c r="UND28" s="249"/>
      <c r="UNE28" s="249"/>
      <c r="UNF28" s="249"/>
      <c r="UNG28" s="249"/>
      <c r="UNH28" s="249"/>
      <c r="UNK28" s="248"/>
      <c r="UNM28" s="248"/>
      <c r="UNP28" s="249"/>
      <c r="UNQ28" s="249"/>
      <c r="UNR28" s="249"/>
      <c r="UNS28" s="249"/>
      <c r="UNT28" s="249"/>
      <c r="UNU28" s="249"/>
      <c r="UNV28" s="249"/>
      <c r="UNW28" s="249"/>
      <c r="UNX28" s="249"/>
      <c r="UNY28" s="249"/>
      <c r="UNZ28" s="249"/>
      <c r="UOA28" s="249"/>
      <c r="UOD28" s="248"/>
      <c r="UOF28" s="248"/>
      <c r="UOI28" s="249"/>
      <c r="UOJ28" s="249"/>
      <c r="UOK28" s="249"/>
      <c r="UOL28" s="249"/>
      <c r="UOM28" s="249"/>
      <c r="UON28" s="249"/>
      <c r="UOO28" s="249"/>
      <c r="UOP28" s="249"/>
      <c r="UOQ28" s="249"/>
      <c r="UOR28" s="249"/>
      <c r="UOS28" s="249"/>
      <c r="UOT28" s="249"/>
      <c r="UOW28" s="248"/>
      <c r="UOY28" s="248"/>
      <c r="UPB28" s="249"/>
      <c r="UPC28" s="249"/>
      <c r="UPD28" s="249"/>
      <c r="UPE28" s="249"/>
      <c r="UPF28" s="249"/>
      <c r="UPG28" s="249"/>
      <c r="UPH28" s="249"/>
      <c r="UPI28" s="249"/>
      <c r="UPJ28" s="249"/>
      <c r="UPK28" s="249"/>
      <c r="UPL28" s="249"/>
      <c r="UPM28" s="249"/>
      <c r="UPP28" s="248"/>
      <c r="UPR28" s="248"/>
      <c r="UPU28" s="249"/>
      <c r="UPV28" s="249"/>
      <c r="UPW28" s="249"/>
      <c r="UPX28" s="249"/>
      <c r="UPY28" s="249"/>
      <c r="UPZ28" s="249"/>
      <c r="UQA28" s="249"/>
      <c r="UQB28" s="249"/>
      <c r="UQC28" s="249"/>
      <c r="UQD28" s="249"/>
      <c r="UQE28" s="249"/>
      <c r="UQF28" s="249"/>
      <c r="UQI28" s="248"/>
      <c r="UQK28" s="248"/>
      <c r="UQN28" s="249"/>
      <c r="UQO28" s="249"/>
      <c r="UQP28" s="249"/>
      <c r="UQQ28" s="249"/>
      <c r="UQR28" s="249"/>
      <c r="UQS28" s="249"/>
      <c r="UQT28" s="249"/>
      <c r="UQU28" s="249"/>
      <c r="UQV28" s="249"/>
      <c r="UQW28" s="249"/>
      <c r="UQX28" s="249"/>
      <c r="UQY28" s="249"/>
      <c r="URB28" s="248"/>
      <c r="URD28" s="248"/>
      <c r="URG28" s="249"/>
      <c r="URH28" s="249"/>
      <c r="URI28" s="249"/>
      <c r="URJ28" s="249"/>
      <c r="URK28" s="249"/>
      <c r="URL28" s="249"/>
      <c r="URM28" s="249"/>
      <c r="URN28" s="249"/>
      <c r="URO28" s="249"/>
      <c r="URP28" s="249"/>
      <c r="URQ28" s="249"/>
      <c r="URR28" s="249"/>
      <c r="URU28" s="248"/>
      <c r="URW28" s="248"/>
      <c r="URZ28" s="249"/>
      <c r="USA28" s="249"/>
      <c r="USB28" s="249"/>
      <c r="USC28" s="249"/>
      <c r="USD28" s="249"/>
      <c r="USE28" s="249"/>
      <c r="USF28" s="249"/>
      <c r="USG28" s="249"/>
      <c r="USH28" s="249"/>
      <c r="USI28" s="249"/>
      <c r="USJ28" s="249"/>
      <c r="USK28" s="249"/>
      <c r="USN28" s="248"/>
      <c r="USP28" s="248"/>
      <c r="USS28" s="249"/>
      <c r="UST28" s="249"/>
      <c r="USU28" s="249"/>
      <c r="USV28" s="249"/>
      <c r="USW28" s="249"/>
      <c r="USX28" s="249"/>
      <c r="USY28" s="249"/>
      <c r="USZ28" s="249"/>
      <c r="UTA28" s="249"/>
      <c r="UTB28" s="249"/>
      <c r="UTC28" s="249"/>
      <c r="UTD28" s="249"/>
      <c r="UTG28" s="248"/>
      <c r="UTI28" s="248"/>
      <c r="UTL28" s="249"/>
      <c r="UTM28" s="249"/>
      <c r="UTN28" s="249"/>
      <c r="UTO28" s="249"/>
      <c r="UTP28" s="249"/>
      <c r="UTQ28" s="249"/>
      <c r="UTR28" s="249"/>
      <c r="UTS28" s="249"/>
      <c r="UTT28" s="249"/>
      <c r="UTU28" s="249"/>
      <c r="UTV28" s="249"/>
      <c r="UTW28" s="249"/>
      <c r="UTZ28" s="248"/>
      <c r="UUB28" s="248"/>
      <c r="UUE28" s="249"/>
      <c r="UUF28" s="249"/>
      <c r="UUG28" s="249"/>
      <c r="UUH28" s="249"/>
      <c r="UUI28" s="249"/>
      <c r="UUJ28" s="249"/>
      <c r="UUK28" s="249"/>
      <c r="UUL28" s="249"/>
      <c r="UUM28" s="249"/>
      <c r="UUN28" s="249"/>
      <c r="UUO28" s="249"/>
      <c r="UUP28" s="249"/>
      <c r="UUS28" s="248"/>
      <c r="UUU28" s="248"/>
      <c r="UUX28" s="249"/>
      <c r="UUY28" s="249"/>
      <c r="UUZ28" s="249"/>
      <c r="UVA28" s="249"/>
      <c r="UVB28" s="249"/>
      <c r="UVC28" s="249"/>
      <c r="UVD28" s="249"/>
      <c r="UVE28" s="249"/>
      <c r="UVF28" s="249"/>
      <c r="UVG28" s="249"/>
      <c r="UVH28" s="249"/>
      <c r="UVI28" s="249"/>
      <c r="UVL28" s="248"/>
      <c r="UVN28" s="248"/>
      <c r="UVQ28" s="249"/>
      <c r="UVR28" s="249"/>
      <c r="UVS28" s="249"/>
      <c r="UVT28" s="249"/>
      <c r="UVU28" s="249"/>
      <c r="UVV28" s="249"/>
      <c r="UVW28" s="249"/>
      <c r="UVX28" s="249"/>
      <c r="UVY28" s="249"/>
      <c r="UVZ28" s="249"/>
      <c r="UWA28" s="249"/>
      <c r="UWB28" s="249"/>
      <c r="UWE28" s="248"/>
      <c r="UWG28" s="248"/>
      <c r="UWJ28" s="249"/>
      <c r="UWK28" s="249"/>
      <c r="UWL28" s="249"/>
      <c r="UWM28" s="249"/>
      <c r="UWN28" s="249"/>
      <c r="UWO28" s="249"/>
      <c r="UWP28" s="249"/>
      <c r="UWQ28" s="249"/>
      <c r="UWR28" s="249"/>
      <c r="UWS28" s="249"/>
      <c r="UWT28" s="249"/>
      <c r="UWU28" s="249"/>
      <c r="UWX28" s="248"/>
      <c r="UWZ28" s="248"/>
      <c r="UXC28" s="249"/>
      <c r="UXD28" s="249"/>
      <c r="UXE28" s="249"/>
      <c r="UXF28" s="249"/>
      <c r="UXG28" s="249"/>
      <c r="UXH28" s="249"/>
      <c r="UXI28" s="249"/>
      <c r="UXJ28" s="249"/>
      <c r="UXK28" s="249"/>
      <c r="UXL28" s="249"/>
      <c r="UXM28" s="249"/>
      <c r="UXN28" s="249"/>
      <c r="UXQ28" s="248"/>
      <c r="UXS28" s="248"/>
      <c r="UXV28" s="249"/>
      <c r="UXW28" s="249"/>
      <c r="UXX28" s="249"/>
      <c r="UXY28" s="249"/>
      <c r="UXZ28" s="249"/>
      <c r="UYA28" s="249"/>
      <c r="UYB28" s="249"/>
      <c r="UYC28" s="249"/>
      <c r="UYD28" s="249"/>
      <c r="UYE28" s="249"/>
      <c r="UYF28" s="249"/>
      <c r="UYG28" s="249"/>
      <c r="UYJ28" s="248"/>
      <c r="UYL28" s="248"/>
      <c r="UYO28" s="249"/>
      <c r="UYP28" s="249"/>
      <c r="UYQ28" s="249"/>
      <c r="UYR28" s="249"/>
      <c r="UYS28" s="249"/>
      <c r="UYT28" s="249"/>
      <c r="UYU28" s="249"/>
      <c r="UYV28" s="249"/>
      <c r="UYW28" s="249"/>
      <c r="UYX28" s="249"/>
      <c r="UYY28" s="249"/>
      <c r="UYZ28" s="249"/>
      <c r="UZC28" s="248"/>
      <c r="UZE28" s="248"/>
      <c r="UZH28" s="249"/>
      <c r="UZI28" s="249"/>
      <c r="UZJ28" s="249"/>
      <c r="UZK28" s="249"/>
      <c r="UZL28" s="249"/>
      <c r="UZM28" s="249"/>
      <c r="UZN28" s="249"/>
      <c r="UZO28" s="249"/>
      <c r="UZP28" s="249"/>
      <c r="UZQ28" s="249"/>
      <c r="UZR28" s="249"/>
      <c r="UZS28" s="249"/>
      <c r="UZV28" s="248"/>
      <c r="UZX28" s="248"/>
      <c r="VAA28" s="249"/>
      <c r="VAB28" s="249"/>
      <c r="VAC28" s="249"/>
      <c r="VAD28" s="249"/>
      <c r="VAE28" s="249"/>
      <c r="VAF28" s="249"/>
      <c r="VAG28" s="249"/>
      <c r="VAH28" s="249"/>
      <c r="VAI28" s="249"/>
      <c r="VAJ28" s="249"/>
      <c r="VAK28" s="249"/>
      <c r="VAL28" s="249"/>
      <c r="VAO28" s="248"/>
      <c r="VAQ28" s="248"/>
      <c r="VAT28" s="249"/>
      <c r="VAU28" s="249"/>
      <c r="VAV28" s="249"/>
      <c r="VAW28" s="249"/>
      <c r="VAX28" s="249"/>
      <c r="VAY28" s="249"/>
      <c r="VAZ28" s="249"/>
      <c r="VBA28" s="249"/>
      <c r="VBB28" s="249"/>
      <c r="VBC28" s="249"/>
      <c r="VBD28" s="249"/>
      <c r="VBE28" s="249"/>
      <c r="VBH28" s="248"/>
      <c r="VBJ28" s="248"/>
      <c r="VBM28" s="249"/>
      <c r="VBN28" s="249"/>
      <c r="VBO28" s="249"/>
      <c r="VBP28" s="249"/>
      <c r="VBQ28" s="249"/>
      <c r="VBR28" s="249"/>
      <c r="VBS28" s="249"/>
      <c r="VBT28" s="249"/>
      <c r="VBU28" s="249"/>
      <c r="VBV28" s="249"/>
      <c r="VBW28" s="249"/>
      <c r="VBX28" s="249"/>
      <c r="VCA28" s="248"/>
      <c r="VCC28" s="248"/>
      <c r="VCF28" s="249"/>
      <c r="VCG28" s="249"/>
      <c r="VCH28" s="249"/>
      <c r="VCI28" s="249"/>
      <c r="VCJ28" s="249"/>
      <c r="VCK28" s="249"/>
      <c r="VCL28" s="249"/>
      <c r="VCM28" s="249"/>
      <c r="VCN28" s="249"/>
      <c r="VCO28" s="249"/>
      <c r="VCP28" s="249"/>
      <c r="VCQ28" s="249"/>
      <c r="VCT28" s="248"/>
      <c r="VCV28" s="248"/>
      <c r="VCY28" s="249"/>
      <c r="VCZ28" s="249"/>
      <c r="VDA28" s="249"/>
      <c r="VDB28" s="249"/>
      <c r="VDC28" s="249"/>
      <c r="VDD28" s="249"/>
      <c r="VDE28" s="249"/>
      <c r="VDF28" s="249"/>
      <c r="VDG28" s="249"/>
      <c r="VDH28" s="249"/>
      <c r="VDI28" s="249"/>
      <c r="VDJ28" s="249"/>
      <c r="VDM28" s="248"/>
      <c r="VDO28" s="248"/>
      <c r="VDR28" s="249"/>
      <c r="VDS28" s="249"/>
      <c r="VDT28" s="249"/>
      <c r="VDU28" s="249"/>
      <c r="VDV28" s="249"/>
      <c r="VDW28" s="249"/>
      <c r="VDX28" s="249"/>
      <c r="VDY28" s="249"/>
      <c r="VDZ28" s="249"/>
      <c r="VEA28" s="249"/>
      <c r="VEB28" s="249"/>
      <c r="VEC28" s="249"/>
      <c r="VEF28" s="248"/>
      <c r="VEH28" s="248"/>
      <c r="VEK28" s="249"/>
      <c r="VEL28" s="249"/>
      <c r="VEM28" s="249"/>
      <c r="VEN28" s="249"/>
      <c r="VEO28" s="249"/>
      <c r="VEP28" s="249"/>
      <c r="VEQ28" s="249"/>
      <c r="VER28" s="249"/>
      <c r="VES28" s="249"/>
      <c r="VET28" s="249"/>
      <c r="VEU28" s="249"/>
      <c r="VEV28" s="249"/>
      <c r="VEY28" s="248"/>
      <c r="VFA28" s="248"/>
      <c r="VFD28" s="249"/>
      <c r="VFE28" s="249"/>
      <c r="VFF28" s="249"/>
      <c r="VFG28" s="249"/>
      <c r="VFH28" s="249"/>
      <c r="VFI28" s="249"/>
      <c r="VFJ28" s="249"/>
      <c r="VFK28" s="249"/>
      <c r="VFL28" s="249"/>
      <c r="VFM28" s="249"/>
      <c r="VFN28" s="249"/>
      <c r="VFO28" s="249"/>
      <c r="VFR28" s="248"/>
      <c r="VFT28" s="248"/>
      <c r="VFW28" s="249"/>
      <c r="VFX28" s="249"/>
      <c r="VFY28" s="249"/>
      <c r="VFZ28" s="249"/>
      <c r="VGA28" s="249"/>
      <c r="VGB28" s="249"/>
      <c r="VGC28" s="249"/>
      <c r="VGD28" s="249"/>
      <c r="VGE28" s="249"/>
      <c r="VGF28" s="249"/>
      <c r="VGG28" s="249"/>
      <c r="VGH28" s="249"/>
      <c r="VGK28" s="248"/>
      <c r="VGM28" s="248"/>
      <c r="VGP28" s="249"/>
      <c r="VGQ28" s="249"/>
      <c r="VGR28" s="249"/>
      <c r="VGS28" s="249"/>
      <c r="VGT28" s="249"/>
      <c r="VGU28" s="249"/>
      <c r="VGV28" s="249"/>
      <c r="VGW28" s="249"/>
      <c r="VGX28" s="249"/>
      <c r="VGY28" s="249"/>
      <c r="VGZ28" s="249"/>
      <c r="VHA28" s="249"/>
      <c r="VHD28" s="248"/>
      <c r="VHF28" s="248"/>
      <c r="VHI28" s="249"/>
      <c r="VHJ28" s="249"/>
      <c r="VHK28" s="249"/>
      <c r="VHL28" s="249"/>
      <c r="VHM28" s="249"/>
      <c r="VHN28" s="249"/>
      <c r="VHO28" s="249"/>
      <c r="VHP28" s="249"/>
      <c r="VHQ28" s="249"/>
      <c r="VHR28" s="249"/>
      <c r="VHS28" s="249"/>
      <c r="VHT28" s="249"/>
      <c r="VHW28" s="248"/>
      <c r="VHY28" s="248"/>
      <c r="VIB28" s="249"/>
      <c r="VIC28" s="249"/>
      <c r="VID28" s="249"/>
      <c r="VIE28" s="249"/>
      <c r="VIF28" s="249"/>
      <c r="VIG28" s="249"/>
      <c r="VIH28" s="249"/>
      <c r="VII28" s="249"/>
      <c r="VIJ28" s="249"/>
      <c r="VIK28" s="249"/>
      <c r="VIL28" s="249"/>
      <c r="VIM28" s="249"/>
      <c r="VIP28" s="248"/>
      <c r="VIR28" s="248"/>
      <c r="VIU28" s="249"/>
      <c r="VIV28" s="249"/>
      <c r="VIW28" s="249"/>
      <c r="VIX28" s="249"/>
      <c r="VIY28" s="249"/>
      <c r="VIZ28" s="249"/>
      <c r="VJA28" s="249"/>
      <c r="VJB28" s="249"/>
      <c r="VJC28" s="249"/>
      <c r="VJD28" s="249"/>
      <c r="VJE28" s="249"/>
      <c r="VJF28" s="249"/>
      <c r="VJI28" s="248"/>
      <c r="VJK28" s="248"/>
      <c r="VJN28" s="249"/>
      <c r="VJO28" s="249"/>
      <c r="VJP28" s="249"/>
      <c r="VJQ28" s="249"/>
      <c r="VJR28" s="249"/>
      <c r="VJS28" s="249"/>
      <c r="VJT28" s="249"/>
      <c r="VJU28" s="249"/>
      <c r="VJV28" s="249"/>
      <c r="VJW28" s="249"/>
      <c r="VJX28" s="249"/>
      <c r="VJY28" s="249"/>
      <c r="VKB28" s="248"/>
      <c r="VKD28" s="248"/>
      <c r="VKG28" s="249"/>
      <c r="VKH28" s="249"/>
      <c r="VKI28" s="249"/>
      <c r="VKJ28" s="249"/>
      <c r="VKK28" s="249"/>
      <c r="VKL28" s="249"/>
      <c r="VKM28" s="249"/>
      <c r="VKN28" s="249"/>
      <c r="VKO28" s="249"/>
      <c r="VKP28" s="249"/>
      <c r="VKQ28" s="249"/>
      <c r="VKR28" s="249"/>
      <c r="VKU28" s="248"/>
      <c r="VKW28" s="248"/>
      <c r="VKZ28" s="249"/>
      <c r="VLA28" s="249"/>
      <c r="VLB28" s="249"/>
      <c r="VLC28" s="249"/>
      <c r="VLD28" s="249"/>
      <c r="VLE28" s="249"/>
      <c r="VLF28" s="249"/>
      <c r="VLG28" s="249"/>
      <c r="VLH28" s="249"/>
      <c r="VLI28" s="249"/>
      <c r="VLJ28" s="249"/>
      <c r="VLK28" s="249"/>
      <c r="VLN28" s="248"/>
      <c r="VLP28" s="248"/>
      <c r="VLS28" s="249"/>
      <c r="VLT28" s="249"/>
      <c r="VLU28" s="249"/>
      <c r="VLV28" s="249"/>
      <c r="VLW28" s="249"/>
      <c r="VLX28" s="249"/>
      <c r="VLY28" s="249"/>
      <c r="VLZ28" s="249"/>
      <c r="VMA28" s="249"/>
      <c r="VMB28" s="249"/>
      <c r="VMC28" s="249"/>
      <c r="VMD28" s="249"/>
      <c r="VMG28" s="248"/>
      <c r="VMI28" s="248"/>
      <c r="VML28" s="249"/>
      <c r="VMM28" s="249"/>
      <c r="VMN28" s="249"/>
      <c r="VMO28" s="249"/>
      <c r="VMP28" s="249"/>
      <c r="VMQ28" s="249"/>
      <c r="VMR28" s="249"/>
      <c r="VMS28" s="249"/>
      <c r="VMT28" s="249"/>
      <c r="VMU28" s="249"/>
      <c r="VMV28" s="249"/>
      <c r="VMW28" s="249"/>
      <c r="VMZ28" s="248"/>
      <c r="VNB28" s="248"/>
      <c r="VNE28" s="249"/>
      <c r="VNF28" s="249"/>
      <c r="VNG28" s="249"/>
      <c r="VNH28" s="249"/>
      <c r="VNI28" s="249"/>
      <c r="VNJ28" s="249"/>
      <c r="VNK28" s="249"/>
      <c r="VNL28" s="249"/>
      <c r="VNM28" s="249"/>
      <c r="VNN28" s="249"/>
      <c r="VNO28" s="249"/>
      <c r="VNP28" s="249"/>
      <c r="VNS28" s="248"/>
      <c r="VNU28" s="248"/>
      <c r="VNX28" s="249"/>
      <c r="VNY28" s="249"/>
      <c r="VNZ28" s="249"/>
      <c r="VOA28" s="249"/>
      <c r="VOB28" s="249"/>
      <c r="VOC28" s="249"/>
      <c r="VOD28" s="249"/>
      <c r="VOE28" s="249"/>
      <c r="VOF28" s="249"/>
      <c r="VOG28" s="249"/>
      <c r="VOH28" s="249"/>
      <c r="VOI28" s="249"/>
      <c r="VOL28" s="248"/>
      <c r="VON28" s="248"/>
      <c r="VOQ28" s="249"/>
      <c r="VOR28" s="249"/>
      <c r="VOS28" s="249"/>
      <c r="VOT28" s="249"/>
      <c r="VOU28" s="249"/>
      <c r="VOV28" s="249"/>
      <c r="VOW28" s="249"/>
      <c r="VOX28" s="249"/>
      <c r="VOY28" s="249"/>
      <c r="VOZ28" s="249"/>
      <c r="VPA28" s="249"/>
      <c r="VPB28" s="249"/>
      <c r="VPE28" s="248"/>
      <c r="VPG28" s="248"/>
      <c r="VPJ28" s="249"/>
      <c r="VPK28" s="249"/>
      <c r="VPL28" s="249"/>
      <c r="VPM28" s="249"/>
      <c r="VPN28" s="249"/>
      <c r="VPO28" s="249"/>
      <c r="VPP28" s="249"/>
      <c r="VPQ28" s="249"/>
      <c r="VPR28" s="249"/>
      <c r="VPS28" s="249"/>
      <c r="VPT28" s="249"/>
      <c r="VPU28" s="249"/>
      <c r="VPX28" s="248"/>
      <c r="VPZ28" s="248"/>
      <c r="VQC28" s="249"/>
      <c r="VQD28" s="249"/>
      <c r="VQE28" s="249"/>
      <c r="VQF28" s="249"/>
      <c r="VQG28" s="249"/>
      <c r="VQH28" s="249"/>
      <c r="VQI28" s="249"/>
      <c r="VQJ28" s="249"/>
      <c r="VQK28" s="249"/>
      <c r="VQL28" s="249"/>
      <c r="VQM28" s="249"/>
      <c r="VQN28" s="249"/>
      <c r="VQQ28" s="248"/>
      <c r="VQS28" s="248"/>
      <c r="VQV28" s="249"/>
      <c r="VQW28" s="249"/>
      <c r="VQX28" s="249"/>
      <c r="VQY28" s="249"/>
      <c r="VQZ28" s="249"/>
      <c r="VRA28" s="249"/>
      <c r="VRB28" s="249"/>
      <c r="VRC28" s="249"/>
      <c r="VRD28" s="249"/>
      <c r="VRE28" s="249"/>
      <c r="VRF28" s="249"/>
      <c r="VRG28" s="249"/>
      <c r="VRJ28" s="248"/>
      <c r="VRL28" s="248"/>
      <c r="VRO28" s="249"/>
      <c r="VRP28" s="249"/>
      <c r="VRQ28" s="249"/>
      <c r="VRR28" s="249"/>
      <c r="VRS28" s="249"/>
      <c r="VRT28" s="249"/>
      <c r="VRU28" s="249"/>
      <c r="VRV28" s="249"/>
      <c r="VRW28" s="249"/>
      <c r="VRX28" s="249"/>
      <c r="VRY28" s="249"/>
      <c r="VRZ28" s="249"/>
      <c r="VSC28" s="248"/>
      <c r="VSE28" s="248"/>
      <c r="VSH28" s="249"/>
      <c r="VSI28" s="249"/>
      <c r="VSJ28" s="249"/>
      <c r="VSK28" s="249"/>
      <c r="VSL28" s="249"/>
      <c r="VSM28" s="249"/>
      <c r="VSN28" s="249"/>
      <c r="VSO28" s="249"/>
      <c r="VSP28" s="249"/>
      <c r="VSQ28" s="249"/>
      <c r="VSR28" s="249"/>
      <c r="VSS28" s="249"/>
      <c r="VSV28" s="248"/>
      <c r="VSX28" s="248"/>
      <c r="VTA28" s="249"/>
      <c r="VTB28" s="249"/>
      <c r="VTC28" s="249"/>
      <c r="VTD28" s="249"/>
      <c r="VTE28" s="249"/>
      <c r="VTF28" s="249"/>
      <c r="VTG28" s="249"/>
      <c r="VTH28" s="249"/>
      <c r="VTI28" s="249"/>
      <c r="VTJ28" s="249"/>
      <c r="VTK28" s="249"/>
      <c r="VTL28" s="249"/>
      <c r="VTO28" s="248"/>
      <c r="VTQ28" s="248"/>
      <c r="VTT28" s="249"/>
      <c r="VTU28" s="249"/>
      <c r="VTV28" s="249"/>
      <c r="VTW28" s="249"/>
      <c r="VTX28" s="249"/>
      <c r="VTY28" s="249"/>
      <c r="VTZ28" s="249"/>
      <c r="VUA28" s="249"/>
      <c r="VUB28" s="249"/>
      <c r="VUC28" s="249"/>
      <c r="VUD28" s="249"/>
      <c r="VUE28" s="249"/>
      <c r="VUH28" s="248"/>
      <c r="VUJ28" s="248"/>
      <c r="VUM28" s="249"/>
      <c r="VUN28" s="249"/>
      <c r="VUO28" s="249"/>
      <c r="VUP28" s="249"/>
      <c r="VUQ28" s="249"/>
      <c r="VUR28" s="249"/>
      <c r="VUS28" s="249"/>
      <c r="VUT28" s="249"/>
      <c r="VUU28" s="249"/>
      <c r="VUV28" s="249"/>
      <c r="VUW28" s="249"/>
      <c r="VUX28" s="249"/>
      <c r="VVA28" s="248"/>
      <c r="VVC28" s="248"/>
      <c r="VVF28" s="249"/>
      <c r="VVG28" s="249"/>
      <c r="VVH28" s="249"/>
      <c r="VVI28" s="249"/>
      <c r="VVJ28" s="249"/>
      <c r="VVK28" s="249"/>
      <c r="VVL28" s="249"/>
      <c r="VVM28" s="249"/>
      <c r="VVN28" s="249"/>
      <c r="VVO28" s="249"/>
      <c r="VVP28" s="249"/>
      <c r="VVQ28" s="249"/>
      <c r="VVT28" s="248"/>
      <c r="VVV28" s="248"/>
      <c r="VVY28" s="249"/>
      <c r="VVZ28" s="249"/>
      <c r="VWA28" s="249"/>
      <c r="VWB28" s="249"/>
      <c r="VWC28" s="249"/>
      <c r="VWD28" s="249"/>
      <c r="VWE28" s="249"/>
      <c r="VWF28" s="249"/>
      <c r="VWG28" s="249"/>
      <c r="VWH28" s="249"/>
      <c r="VWI28" s="249"/>
      <c r="VWJ28" s="249"/>
      <c r="VWM28" s="248"/>
      <c r="VWO28" s="248"/>
      <c r="VWR28" s="249"/>
      <c r="VWS28" s="249"/>
      <c r="VWT28" s="249"/>
      <c r="VWU28" s="249"/>
      <c r="VWV28" s="249"/>
      <c r="VWW28" s="249"/>
      <c r="VWX28" s="249"/>
      <c r="VWY28" s="249"/>
      <c r="VWZ28" s="249"/>
      <c r="VXA28" s="249"/>
      <c r="VXB28" s="249"/>
      <c r="VXC28" s="249"/>
      <c r="VXF28" s="248"/>
      <c r="VXH28" s="248"/>
      <c r="VXK28" s="249"/>
      <c r="VXL28" s="249"/>
      <c r="VXM28" s="249"/>
      <c r="VXN28" s="249"/>
      <c r="VXO28" s="249"/>
      <c r="VXP28" s="249"/>
      <c r="VXQ28" s="249"/>
      <c r="VXR28" s="249"/>
      <c r="VXS28" s="249"/>
      <c r="VXT28" s="249"/>
      <c r="VXU28" s="249"/>
      <c r="VXV28" s="249"/>
      <c r="VXY28" s="248"/>
      <c r="VYA28" s="248"/>
      <c r="VYD28" s="249"/>
      <c r="VYE28" s="249"/>
      <c r="VYF28" s="249"/>
      <c r="VYG28" s="249"/>
      <c r="VYH28" s="249"/>
      <c r="VYI28" s="249"/>
      <c r="VYJ28" s="249"/>
      <c r="VYK28" s="249"/>
      <c r="VYL28" s="249"/>
      <c r="VYM28" s="249"/>
      <c r="VYN28" s="249"/>
      <c r="VYO28" s="249"/>
      <c r="VYR28" s="248"/>
      <c r="VYT28" s="248"/>
      <c r="VYW28" s="249"/>
      <c r="VYX28" s="249"/>
      <c r="VYY28" s="249"/>
      <c r="VYZ28" s="249"/>
      <c r="VZA28" s="249"/>
      <c r="VZB28" s="249"/>
      <c r="VZC28" s="249"/>
      <c r="VZD28" s="249"/>
      <c r="VZE28" s="249"/>
      <c r="VZF28" s="249"/>
      <c r="VZG28" s="249"/>
      <c r="VZH28" s="249"/>
      <c r="VZK28" s="248"/>
      <c r="VZM28" s="248"/>
      <c r="VZP28" s="249"/>
      <c r="VZQ28" s="249"/>
      <c r="VZR28" s="249"/>
      <c r="VZS28" s="249"/>
      <c r="VZT28" s="249"/>
      <c r="VZU28" s="249"/>
      <c r="VZV28" s="249"/>
      <c r="VZW28" s="249"/>
      <c r="VZX28" s="249"/>
      <c r="VZY28" s="249"/>
      <c r="VZZ28" s="249"/>
      <c r="WAA28" s="249"/>
      <c r="WAD28" s="248"/>
      <c r="WAF28" s="248"/>
      <c r="WAI28" s="249"/>
      <c r="WAJ28" s="249"/>
      <c r="WAK28" s="249"/>
      <c r="WAL28" s="249"/>
      <c r="WAM28" s="249"/>
      <c r="WAN28" s="249"/>
      <c r="WAO28" s="249"/>
      <c r="WAP28" s="249"/>
      <c r="WAQ28" s="249"/>
      <c r="WAR28" s="249"/>
      <c r="WAS28" s="249"/>
      <c r="WAT28" s="249"/>
      <c r="WAW28" s="248"/>
      <c r="WAY28" s="248"/>
      <c r="WBB28" s="249"/>
      <c r="WBC28" s="249"/>
      <c r="WBD28" s="249"/>
      <c r="WBE28" s="249"/>
      <c r="WBF28" s="249"/>
      <c r="WBG28" s="249"/>
      <c r="WBH28" s="249"/>
      <c r="WBI28" s="249"/>
      <c r="WBJ28" s="249"/>
      <c r="WBK28" s="249"/>
      <c r="WBL28" s="249"/>
      <c r="WBM28" s="249"/>
      <c r="WBP28" s="248"/>
      <c r="WBR28" s="248"/>
      <c r="WBU28" s="249"/>
      <c r="WBV28" s="249"/>
      <c r="WBW28" s="249"/>
      <c r="WBX28" s="249"/>
      <c r="WBY28" s="249"/>
      <c r="WBZ28" s="249"/>
      <c r="WCA28" s="249"/>
      <c r="WCB28" s="249"/>
      <c r="WCC28" s="249"/>
      <c r="WCD28" s="249"/>
      <c r="WCE28" s="249"/>
      <c r="WCF28" s="249"/>
      <c r="WCI28" s="248"/>
      <c r="WCK28" s="248"/>
      <c r="WCN28" s="249"/>
      <c r="WCO28" s="249"/>
      <c r="WCP28" s="249"/>
      <c r="WCQ28" s="249"/>
      <c r="WCR28" s="249"/>
      <c r="WCS28" s="249"/>
      <c r="WCT28" s="249"/>
      <c r="WCU28" s="249"/>
      <c r="WCV28" s="249"/>
      <c r="WCW28" s="249"/>
      <c r="WCX28" s="249"/>
      <c r="WCY28" s="249"/>
      <c r="WDB28" s="248"/>
      <c r="WDD28" s="248"/>
      <c r="WDG28" s="249"/>
      <c r="WDH28" s="249"/>
      <c r="WDI28" s="249"/>
      <c r="WDJ28" s="249"/>
      <c r="WDK28" s="249"/>
      <c r="WDL28" s="249"/>
      <c r="WDM28" s="249"/>
      <c r="WDN28" s="249"/>
      <c r="WDO28" s="249"/>
      <c r="WDP28" s="249"/>
      <c r="WDQ28" s="249"/>
      <c r="WDR28" s="249"/>
      <c r="WDU28" s="248"/>
      <c r="WDW28" s="248"/>
      <c r="WDZ28" s="249"/>
      <c r="WEA28" s="249"/>
      <c r="WEB28" s="249"/>
      <c r="WEC28" s="249"/>
      <c r="WED28" s="249"/>
      <c r="WEE28" s="249"/>
      <c r="WEF28" s="249"/>
      <c r="WEG28" s="249"/>
      <c r="WEH28" s="249"/>
      <c r="WEI28" s="249"/>
      <c r="WEJ28" s="249"/>
      <c r="WEK28" s="249"/>
      <c r="WEN28" s="248"/>
      <c r="WEP28" s="248"/>
      <c r="WES28" s="249"/>
      <c r="WET28" s="249"/>
      <c r="WEU28" s="249"/>
      <c r="WEV28" s="249"/>
      <c r="WEW28" s="249"/>
      <c r="WEX28" s="249"/>
      <c r="WEY28" s="249"/>
      <c r="WEZ28" s="249"/>
      <c r="WFA28" s="249"/>
      <c r="WFB28" s="249"/>
      <c r="WFC28" s="249"/>
      <c r="WFD28" s="249"/>
      <c r="WFG28" s="248"/>
      <c r="WFI28" s="248"/>
      <c r="WFL28" s="249"/>
      <c r="WFM28" s="249"/>
      <c r="WFN28" s="249"/>
      <c r="WFO28" s="249"/>
      <c r="WFP28" s="249"/>
      <c r="WFQ28" s="249"/>
      <c r="WFR28" s="249"/>
      <c r="WFS28" s="249"/>
      <c r="WFT28" s="249"/>
      <c r="WFU28" s="249"/>
      <c r="WFV28" s="249"/>
      <c r="WFW28" s="249"/>
      <c r="WFZ28" s="248"/>
      <c r="WGB28" s="248"/>
      <c r="WGE28" s="249"/>
      <c r="WGF28" s="249"/>
      <c r="WGG28" s="249"/>
      <c r="WGH28" s="249"/>
      <c r="WGI28" s="249"/>
      <c r="WGJ28" s="249"/>
      <c r="WGK28" s="249"/>
      <c r="WGL28" s="249"/>
      <c r="WGM28" s="249"/>
      <c r="WGN28" s="249"/>
      <c r="WGO28" s="249"/>
      <c r="WGP28" s="249"/>
      <c r="WGS28" s="248"/>
      <c r="WGU28" s="248"/>
      <c r="WGX28" s="249"/>
      <c r="WGY28" s="249"/>
      <c r="WGZ28" s="249"/>
      <c r="WHA28" s="249"/>
      <c r="WHB28" s="249"/>
      <c r="WHC28" s="249"/>
      <c r="WHD28" s="249"/>
      <c r="WHE28" s="249"/>
      <c r="WHF28" s="249"/>
      <c r="WHG28" s="249"/>
      <c r="WHH28" s="249"/>
      <c r="WHI28" s="249"/>
      <c r="WHL28" s="248"/>
      <c r="WHN28" s="248"/>
      <c r="WHQ28" s="249"/>
      <c r="WHR28" s="249"/>
      <c r="WHS28" s="249"/>
      <c r="WHT28" s="249"/>
      <c r="WHU28" s="249"/>
      <c r="WHV28" s="249"/>
      <c r="WHW28" s="249"/>
      <c r="WHX28" s="249"/>
      <c r="WHY28" s="249"/>
      <c r="WHZ28" s="249"/>
      <c r="WIA28" s="249"/>
      <c r="WIB28" s="249"/>
      <c r="WIE28" s="248"/>
      <c r="WIG28" s="248"/>
      <c r="WIJ28" s="249"/>
      <c r="WIK28" s="249"/>
      <c r="WIL28" s="249"/>
      <c r="WIM28" s="249"/>
      <c r="WIN28" s="249"/>
      <c r="WIO28" s="249"/>
      <c r="WIP28" s="249"/>
      <c r="WIQ28" s="249"/>
      <c r="WIR28" s="249"/>
      <c r="WIS28" s="249"/>
      <c r="WIT28" s="249"/>
      <c r="WIU28" s="249"/>
      <c r="WIX28" s="248"/>
      <c r="WIZ28" s="248"/>
      <c r="WJC28" s="249"/>
      <c r="WJD28" s="249"/>
      <c r="WJE28" s="249"/>
      <c r="WJF28" s="249"/>
      <c r="WJG28" s="249"/>
      <c r="WJH28" s="249"/>
      <c r="WJI28" s="249"/>
      <c r="WJJ28" s="249"/>
      <c r="WJK28" s="249"/>
      <c r="WJL28" s="249"/>
      <c r="WJM28" s="249"/>
      <c r="WJN28" s="249"/>
      <c r="WJQ28" s="248"/>
      <c r="WJS28" s="248"/>
      <c r="WJV28" s="249"/>
      <c r="WJW28" s="249"/>
      <c r="WJX28" s="249"/>
      <c r="WJY28" s="249"/>
      <c r="WJZ28" s="249"/>
      <c r="WKA28" s="249"/>
      <c r="WKB28" s="249"/>
      <c r="WKC28" s="249"/>
      <c r="WKD28" s="249"/>
      <c r="WKE28" s="249"/>
      <c r="WKF28" s="249"/>
      <c r="WKG28" s="249"/>
      <c r="WKJ28" s="248"/>
      <c r="WKL28" s="248"/>
      <c r="WKO28" s="249"/>
      <c r="WKP28" s="249"/>
      <c r="WKQ28" s="249"/>
      <c r="WKR28" s="249"/>
      <c r="WKS28" s="249"/>
      <c r="WKT28" s="249"/>
      <c r="WKU28" s="249"/>
      <c r="WKV28" s="249"/>
      <c r="WKW28" s="249"/>
      <c r="WKX28" s="249"/>
      <c r="WKY28" s="249"/>
      <c r="WKZ28" s="249"/>
      <c r="WLC28" s="248"/>
      <c r="WLE28" s="248"/>
      <c r="WLH28" s="249"/>
      <c r="WLI28" s="249"/>
      <c r="WLJ28" s="249"/>
      <c r="WLK28" s="249"/>
      <c r="WLL28" s="249"/>
      <c r="WLM28" s="249"/>
      <c r="WLN28" s="249"/>
      <c r="WLO28" s="249"/>
      <c r="WLP28" s="249"/>
      <c r="WLQ28" s="249"/>
      <c r="WLR28" s="249"/>
      <c r="WLS28" s="249"/>
      <c r="WLV28" s="248"/>
      <c r="WLX28" s="248"/>
      <c r="WMA28" s="249"/>
      <c r="WMB28" s="249"/>
      <c r="WMC28" s="249"/>
      <c r="WMD28" s="249"/>
      <c r="WME28" s="249"/>
      <c r="WMF28" s="249"/>
      <c r="WMG28" s="249"/>
      <c r="WMH28" s="249"/>
      <c r="WMI28" s="249"/>
      <c r="WMJ28" s="249"/>
      <c r="WMK28" s="249"/>
      <c r="WML28" s="249"/>
      <c r="WMO28" s="248"/>
      <c r="WMQ28" s="248"/>
      <c r="WMT28" s="249"/>
      <c r="WMU28" s="249"/>
      <c r="WMV28" s="249"/>
      <c r="WMW28" s="249"/>
      <c r="WMX28" s="249"/>
      <c r="WMY28" s="249"/>
      <c r="WMZ28" s="249"/>
      <c r="WNA28" s="249"/>
      <c r="WNB28" s="249"/>
      <c r="WNC28" s="249"/>
      <c r="WND28" s="249"/>
      <c r="WNE28" s="249"/>
      <c r="WNH28" s="248"/>
      <c r="WNJ28" s="248"/>
      <c r="WNM28" s="249"/>
      <c r="WNN28" s="249"/>
      <c r="WNO28" s="249"/>
      <c r="WNP28" s="249"/>
      <c r="WNQ28" s="249"/>
      <c r="WNR28" s="249"/>
      <c r="WNS28" s="249"/>
      <c r="WNT28" s="249"/>
      <c r="WNU28" s="249"/>
      <c r="WNV28" s="249"/>
      <c r="WNW28" s="249"/>
      <c r="WNX28" s="249"/>
      <c r="WOA28" s="248"/>
      <c r="WOC28" s="248"/>
      <c r="WOF28" s="249"/>
      <c r="WOG28" s="249"/>
      <c r="WOH28" s="249"/>
      <c r="WOI28" s="249"/>
      <c r="WOJ28" s="249"/>
      <c r="WOK28" s="249"/>
      <c r="WOL28" s="249"/>
      <c r="WOM28" s="249"/>
      <c r="WON28" s="249"/>
      <c r="WOO28" s="249"/>
      <c r="WOP28" s="249"/>
      <c r="WOQ28" s="249"/>
      <c r="WOT28" s="248"/>
      <c r="WOV28" s="248"/>
      <c r="WOY28" s="249"/>
      <c r="WOZ28" s="249"/>
      <c r="WPA28" s="249"/>
      <c r="WPB28" s="249"/>
      <c r="WPC28" s="249"/>
      <c r="WPD28" s="249"/>
      <c r="WPE28" s="249"/>
      <c r="WPF28" s="249"/>
      <c r="WPG28" s="249"/>
      <c r="WPH28" s="249"/>
      <c r="WPI28" s="249"/>
      <c r="WPJ28" s="249"/>
      <c r="WPM28" s="248"/>
      <c r="WPO28" s="248"/>
      <c r="WPR28" s="249"/>
      <c r="WPS28" s="249"/>
      <c r="WPT28" s="249"/>
      <c r="WPU28" s="249"/>
      <c r="WPV28" s="249"/>
      <c r="WPW28" s="249"/>
      <c r="WPX28" s="249"/>
      <c r="WPY28" s="249"/>
      <c r="WPZ28" s="249"/>
      <c r="WQA28" s="249"/>
      <c r="WQB28" s="249"/>
      <c r="WQC28" s="249"/>
      <c r="WQF28" s="248"/>
      <c r="WQH28" s="248"/>
      <c r="WQK28" s="249"/>
      <c r="WQL28" s="249"/>
      <c r="WQM28" s="249"/>
      <c r="WQN28" s="249"/>
      <c r="WQO28" s="249"/>
      <c r="WQP28" s="249"/>
      <c r="WQQ28" s="249"/>
      <c r="WQR28" s="249"/>
      <c r="WQS28" s="249"/>
      <c r="WQT28" s="249"/>
      <c r="WQU28" s="249"/>
      <c r="WQV28" s="249"/>
      <c r="WQY28" s="248"/>
      <c r="WRA28" s="248"/>
      <c r="WRD28" s="249"/>
      <c r="WRE28" s="249"/>
      <c r="WRF28" s="249"/>
      <c r="WRG28" s="249"/>
      <c r="WRH28" s="249"/>
      <c r="WRI28" s="249"/>
      <c r="WRJ28" s="249"/>
      <c r="WRK28" s="249"/>
      <c r="WRL28" s="249"/>
      <c r="WRM28" s="249"/>
      <c r="WRN28" s="249"/>
      <c r="WRO28" s="249"/>
      <c r="WRR28" s="248"/>
      <c r="WRT28" s="248"/>
      <c r="WRW28" s="249"/>
      <c r="WRX28" s="249"/>
      <c r="WRY28" s="249"/>
      <c r="WRZ28" s="249"/>
      <c r="WSA28" s="249"/>
      <c r="WSB28" s="249"/>
      <c r="WSC28" s="249"/>
      <c r="WSD28" s="249"/>
      <c r="WSE28" s="249"/>
      <c r="WSF28" s="249"/>
      <c r="WSG28" s="249"/>
      <c r="WSH28" s="249"/>
      <c r="WSK28" s="248"/>
      <c r="WSM28" s="248"/>
      <c r="WSP28" s="249"/>
      <c r="WSQ28" s="249"/>
      <c r="WSR28" s="249"/>
      <c r="WSS28" s="249"/>
      <c r="WST28" s="249"/>
      <c r="WSU28" s="249"/>
      <c r="WSV28" s="249"/>
      <c r="WSW28" s="249"/>
      <c r="WSX28" s="249"/>
      <c r="WSY28" s="249"/>
      <c r="WSZ28" s="249"/>
      <c r="WTA28" s="249"/>
      <c r="WTD28" s="248"/>
      <c r="WTF28" s="248"/>
      <c r="WTI28" s="249"/>
      <c r="WTJ28" s="249"/>
      <c r="WTK28" s="249"/>
      <c r="WTL28" s="249"/>
      <c r="WTM28" s="249"/>
      <c r="WTN28" s="249"/>
      <c r="WTO28" s="249"/>
      <c r="WTP28" s="249"/>
      <c r="WTQ28" s="249"/>
      <c r="WTR28" s="249"/>
      <c r="WTS28" s="249"/>
      <c r="WTT28" s="249"/>
      <c r="WTW28" s="248"/>
      <c r="WTY28" s="248"/>
      <c r="WUB28" s="249"/>
      <c r="WUC28" s="249"/>
      <c r="WUD28" s="249"/>
      <c r="WUE28" s="249"/>
      <c r="WUF28" s="249"/>
      <c r="WUG28" s="249"/>
      <c r="WUH28" s="249"/>
      <c r="WUI28" s="249"/>
      <c r="WUJ28" s="249"/>
      <c r="WUK28" s="249"/>
      <c r="WUL28" s="249"/>
      <c r="WUM28" s="249"/>
      <c r="WUP28" s="248"/>
      <c r="WUR28" s="248"/>
      <c r="WUU28" s="249"/>
      <c r="WUV28" s="249"/>
      <c r="WUW28" s="249"/>
      <c r="WUX28" s="249"/>
      <c r="WUY28" s="249"/>
      <c r="WUZ28" s="249"/>
      <c r="WVA28" s="249"/>
      <c r="WVB28" s="249"/>
      <c r="WVC28" s="249"/>
      <c r="WVD28" s="249"/>
      <c r="WVE28" s="249"/>
      <c r="WVF28" s="249"/>
      <c r="WVI28" s="248"/>
      <c r="WVK28" s="248"/>
      <c r="WVN28" s="249"/>
      <c r="WVO28" s="249"/>
      <c r="WVP28" s="249"/>
      <c r="WVQ28" s="249"/>
      <c r="WVR28" s="249"/>
      <c r="WVS28" s="249"/>
      <c r="WVT28" s="249"/>
      <c r="WVU28" s="249"/>
      <c r="WVV28" s="249"/>
      <c r="WVW28" s="249"/>
      <c r="WVX28" s="249"/>
      <c r="WVY28" s="249"/>
      <c r="WWB28" s="248"/>
      <c r="WWD28" s="248"/>
      <c r="WWG28" s="249"/>
      <c r="WWH28" s="249"/>
      <c r="WWI28" s="249"/>
      <c r="WWJ28" s="249"/>
      <c r="WWK28" s="249"/>
      <c r="WWL28" s="249"/>
      <c r="WWM28" s="249"/>
      <c r="WWN28" s="249"/>
      <c r="WWO28" s="249"/>
      <c r="WWP28" s="249"/>
      <c r="WWQ28" s="249"/>
      <c r="WWR28" s="249"/>
      <c r="WWU28" s="248"/>
      <c r="WWW28" s="248"/>
      <c r="WWZ28" s="249"/>
      <c r="WXA28" s="249"/>
      <c r="WXB28" s="249"/>
      <c r="WXC28" s="249"/>
      <c r="WXD28" s="249"/>
      <c r="WXE28" s="249"/>
      <c r="WXF28" s="249"/>
      <c r="WXG28" s="249"/>
      <c r="WXH28" s="249"/>
      <c r="WXI28" s="249"/>
      <c r="WXJ28" s="249"/>
      <c r="WXK28" s="249"/>
      <c r="WXN28" s="248"/>
      <c r="WXP28" s="248"/>
      <c r="WXS28" s="249"/>
      <c r="WXT28" s="249"/>
      <c r="WXU28" s="249"/>
      <c r="WXV28" s="249"/>
      <c r="WXW28" s="249"/>
      <c r="WXX28" s="249"/>
      <c r="WXY28" s="249"/>
      <c r="WXZ28" s="249"/>
      <c r="WYA28" s="249"/>
      <c r="WYB28" s="249"/>
      <c r="WYC28" s="249"/>
      <c r="WYD28" s="249"/>
      <c r="WYG28" s="248"/>
      <c r="WYI28" s="248"/>
      <c r="WYL28" s="249"/>
      <c r="WYM28" s="249"/>
      <c r="WYN28" s="249"/>
      <c r="WYO28" s="249"/>
      <c r="WYP28" s="249"/>
      <c r="WYQ28" s="249"/>
      <c r="WYR28" s="249"/>
      <c r="WYS28" s="249"/>
      <c r="WYT28" s="249"/>
      <c r="WYU28" s="249"/>
      <c r="WYV28" s="249"/>
      <c r="WYW28" s="249"/>
      <c r="WYZ28" s="248"/>
      <c r="WZB28" s="248"/>
      <c r="WZE28" s="249"/>
      <c r="WZF28" s="249"/>
      <c r="WZG28" s="249"/>
      <c r="WZH28" s="249"/>
      <c r="WZI28" s="249"/>
      <c r="WZJ28" s="249"/>
      <c r="WZK28" s="249"/>
      <c r="WZL28" s="249"/>
      <c r="WZM28" s="249"/>
      <c r="WZN28" s="249"/>
      <c r="WZO28" s="249"/>
      <c r="WZP28" s="249"/>
      <c r="WZS28" s="248"/>
      <c r="WZU28" s="248"/>
      <c r="WZX28" s="249"/>
      <c r="WZY28" s="249"/>
      <c r="WZZ28" s="249"/>
      <c r="XAA28" s="249"/>
      <c r="XAB28" s="249"/>
      <c r="XAC28" s="249"/>
      <c r="XAD28" s="249"/>
      <c r="XAE28" s="249"/>
      <c r="XAF28" s="249"/>
      <c r="XAG28" s="249"/>
      <c r="XAH28" s="249"/>
      <c r="XAI28" s="249"/>
      <c r="XAL28" s="248"/>
      <c r="XAN28" s="248"/>
      <c r="XAQ28" s="249"/>
      <c r="XAR28" s="249"/>
      <c r="XAS28" s="249"/>
      <c r="XAT28" s="249"/>
      <c r="XAU28" s="249"/>
      <c r="XAV28" s="249"/>
      <c r="XAW28" s="249"/>
      <c r="XAX28" s="249"/>
      <c r="XAY28" s="249"/>
      <c r="XAZ28" s="249"/>
      <c r="XBA28" s="249"/>
      <c r="XBB28" s="249"/>
      <c r="XBE28" s="248"/>
      <c r="XBG28" s="248"/>
      <c r="XBJ28" s="249"/>
      <c r="XBK28" s="249"/>
      <c r="XBL28" s="249"/>
      <c r="XBM28" s="249"/>
      <c r="XBN28" s="249"/>
      <c r="XBO28" s="249"/>
      <c r="XBP28" s="249"/>
      <c r="XBQ28" s="249"/>
      <c r="XBR28" s="249"/>
      <c r="XBS28" s="249"/>
      <c r="XBT28" s="249"/>
      <c r="XBU28" s="249"/>
      <c r="XBX28" s="248"/>
      <c r="XBZ28" s="248"/>
      <c r="XCC28" s="249"/>
      <c r="XCD28" s="249"/>
      <c r="XCE28" s="249"/>
      <c r="XCF28" s="249"/>
      <c r="XCG28" s="249"/>
      <c r="XCH28" s="249"/>
      <c r="XCI28" s="249"/>
      <c r="XCJ28" s="249"/>
      <c r="XCK28" s="249"/>
      <c r="XCL28" s="249"/>
      <c r="XCM28" s="249"/>
      <c r="XCN28" s="249"/>
      <c r="XCQ28" s="248"/>
      <c r="XCS28" s="248"/>
      <c r="XCV28" s="249"/>
      <c r="XCW28" s="249"/>
      <c r="XCX28" s="249"/>
      <c r="XCY28" s="249"/>
      <c r="XCZ28" s="249"/>
      <c r="XDA28" s="249"/>
      <c r="XDB28" s="249"/>
      <c r="XDC28" s="249"/>
      <c r="XDD28" s="249"/>
      <c r="XDE28" s="249"/>
      <c r="XDF28" s="249"/>
      <c r="XDG28" s="249"/>
      <c r="XDJ28" s="248"/>
      <c r="XDL28" s="248"/>
      <c r="XDO28" s="249"/>
      <c r="XDP28" s="249"/>
      <c r="XDQ28" s="249"/>
      <c r="XDR28" s="249"/>
      <c r="XDS28" s="249"/>
      <c r="XDT28" s="249"/>
      <c r="XDU28" s="249"/>
      <c r="XDV28" s="249"/>
      <c r="XDW28" s="249"/>
      <c r="XDX28" s="249"/>
      <c r="XDY28" s="249"/>
      <c r="XDZ28" s="249"/>
      <c r="XEC28" s="248"/>
      <c r="XEE28" s="248"/>
      <c r="XEH28" s="249"/>
      <c r="XEI28" s="249"/>
      <c r="XEJ28" s="249"/>
      <c r="XEK28" s="249"/>
      <c r="XEL28" s="249"/>
      <c r="XEM28" s="249"/>
      <c r="XEN28" s="249"/>
      <c r="XEO28" s="249"/>
      <c r="XEP28" s="249"/>
      <c r="XEQ28" s="249"/>
      <c r="XER28" s="249"/>
      <c r="XES28" s="249"/>
      <c r="XEV28" s="248"/>
      <c r="XEX28" s="248"/>
      <c r="XFA28" s="249"/>
    </row>
    <row r="29" spans="2:1024 1026:2047 2050:9215 9218:10239 10241:11262 11265:12288 12291:16381" x14ac:dyDescent="0.2">
      <c r="B29" s="1" t="s">
        <v>16</v>
      </c>
      <c r="C29" s="2" t="s">
        <v>42</v>
      </c>
      <c r="D29" s="2">
        <v>2020</v>
      </c>
      <c r="E29" s="213"/>
      <c r="F29" s="213"/>
      <c r="G29" s="213">
        <v>0.10409080237150192</v>
      </c>
      <c r="H29" s="213">
        <v>0.16487973928451538</v>
      </c>
      <c r="I29" s="213">
        <v>0.21633535623550415</v>
      </c>
      <c r="J29" s="213"/>
      <c r="K29" s="213"/>
      <c r="L29" s="213">
        <v>3.5617958754301071E-2</v>
      </c>
      <c r="M29" s="213">
        <v>4.422001913189888E-2</v>
      </c>
      <c r="N29" s="213">
        <v>0.12308100610971451</v>
      </c>
      <c r="Q29" s="248"/>
      <c r="S29" s="248"/>
      <c r="V29" s="249"/>
      <c r="W29" s="249"/>
      <c r="X29" s="249"/>
      <c r="Y29" s="249"/>
      <c r="Z29" s="249"/>
      <c r="AA29" s="249"/>
      <c r="AB29" s="249"/>
      <c r="AC29" s="249"/>
      <c r="AD29" s="249"/>
      <c r="AE29" s="249"/>
      <c r="AF29" s="249"/>
      <c r="AG29" s="249"/>
      <c r="AJ29" s="248"/>
      <c r="AL29" s="248"/>
      <c r="AO29" s="249"/>
      <c r="AP29" s="249"/>
      <c r="AQ29" s="249"/>
      <c r="AR29" s="249"/>
      <c r="AS29" s="249"/>
      <c r="AT29" s="249"/>
      <c r="AU29" s="249"/>
      <c r="AV29" s="249"/>
      <c r="AW29" s="249"/>
      <c r="AX29" s="249"/>
      <c r="AY29" s="249"/>
      <c r="AZ29" s="249"/>
      <c r="BC29" s="248"/>
      <c r="BE29" s="248"/>
      <c r="BH29" s="249"/>
      <c r="BI29" s="249"/>
      <c r="BJ29" s="249"/>
      <c r="BK29" s="249"/>
      <c r="BL29" s="249"/>
      <c r="BM29" s="249"/>
      <c r="BN29" s="249"/>
      <c r="BO29" s="249"/>
      <c r="BP29" s="249"/>
      <c r="BQ29" s="249"/>
      <c r="BR29" s="249"/>
      <c r="BS29" s="249"/>
      <c r="BV29" s="248"/>
      <c r="BX29" s="248"/>
      <c r="CA29" s="249"/>
      <c r="CB29" s="249"/>
      <c r="CC29" s="249"/>
      <c r="CD29" s="249"/>
      <c r="CE29" s="249"/>
      <c r="CF29" s="249"/>
      <c r="CG29" s="249"/>
      <c r="CH29" s="249"/>
      <c r="CI29" s="249"/>
      <c r="CJ29" s="249"/>
      <c r="CK29" s="249"/>
      <c r="CL29" s="249"/>
      <c r="CO29" s="248"/>
      <c r="CQ29" s="248"/>
      <c r="CT29" s="249"/>
      <c r="CU29" s="249"/>
      <c r="CV29" s="249"/>
      <c r="CW29" s="249"/>
      <c r="CX29" s="249"/>
      <c r="CY29" s="249"/>
      <c r="CZ29" s="249"/>
      <c r="DA29" s="249"/>
      <c r="DB29" s="249"/>
      <c r="DC29" s="249"/>
      <c r="DD29" s="249"/>
      <c r="DE29" s="249"/>
      <c r="DH29" s="248"/>
      <c r="DJ29" s="248"/>
      <c r="DM29" s="249"/>
      <c r="DN29" s="249"/>
      <c r="DO29" s="249"/>
      <c r="DP29" s="249"/>
      <c r="DQ29" s="249"/>
      <c r="DR29" s="249"/>
      <c r="DS29" s="249"/>
      <c r="DT29" s="249"/>
      <c r="DU29" s="249"/>
      <c r="DV29" s="249"/>
      <c r="DW29" s="249"/>
      <c r="DX29" s="249"/>
      <c r="EA29" s="248"/>
      <c r="EC29" s="248"/>
      <c r="EF29" s="249"/>
      <c r="EG29" s="249"/>
      <c r="EH29" s="249"/>
      <c r="EI29" s="249"/>
      <c r="EJ29" s="249"/>
      <c r="EK29" s="249"/>
      <c r="EL29" s="249"/>
      <c r="EM29" s="249"/>
      <c r="EN29" s="249"/>
      <c r="EO29" s="249"/>
      <c r="EP29" s="249"/>
      <c r="EQ29" s="249"/>
      <c r="ET29" s="248"/>
      <c r="EV29" s="248"/>
      <c r="EY29" s="249"/>
      <c r="EZ29" s="249"/>
      <c r="FA29" s="249"/>
      <c r="FB29" s="249"/>
      <c r="FC29" s="249"/>
      <c r="FD29" s="249"/>
      <c r="FE29" s="249"/>
      <c r="FF29" s="249"/>
      <c r="FG29" s="249"/>
      <c r="FH29" s="249"/>
      <c r="FI29" s="249"/>
      <c r="FJ29" s="249"/>
      <c r="FM29" s="248"/>
      <c r="FO29" s="248"/>
      <c r="FR29" s="249"/>
      <c r="FS29" s="249"/>
      <c r="FT29" s="249"/>
      <c r="FU29" s="249"/>
      <c r="FV29" s="249"/>
      <c r="FW29" s="249"/>
      <c r="FX29" s="249"/>
      <c r="FY29" s="249"/>
      <c r="FZ29" s="249"/>
      <c r="GA29" s="249"/>
      <c r="GB29" s="249"/>
      <c r="GC29" s="249"/>
      <c r="GF29" s="248"/>
      <c r="GH29" s="248"/>
      <c r="GK29" s="249"/>
      <c r="GL29" s="249"/>
      <c r="GM29" s="249"/>
      <c r="GN29" s="249"/>
      <c r="GO29" s="249"/>
      <c r="GP29" s="249"/>
      <c r="GQ29" s="249"/>
      <c r="GR29" s="249"/>
      <c r="GS29" s="249"/>
      <c r="GT29" s="249"/>
      <c r="GU29" s="249"/>
      <c r="GV29" s="249"/>
      <c r="GY29" s="248"/>
      <c r="HA29" s="248"/>
      <c r="HD29" s="249"/>
      <c r="HE29" s="249"/>
      <c r="HF29" s="249"/>
      <c r="HG29" s="249"/>
      <c r="HH29" s="249"/>
      <c r="HI29" s="249"/>
      <c r="HJ29" s="249"/>
      <c r="HK29" s="249"/>
      <c r="HL29" s="249"/>
      <c r="HM29" s="249"/>
      <c r="HN29" s="249"/>
      <c r="HO29" s="249"/>
      <c r="HR29" s="248"/>
      <c r="HT29" s="248"/>
      <c r="HW29" s="249"/>
      <c r="HX29" s="249"/>
      <c r="HY29" s="249"/>
      <c r="HZ29" s="249"/>
      <c r="IA29" s="249"/>
      <c r="IB29" s="249"/>
      <c r="IC29" s="249"/>
      <c r="ID29" s="249"/>
      <c r="IE29" s="249"/>
      <c r="IF29" s="249"/>
      <c r="IG29" s="249"/>
      <c r="IH29" s="249"/>
      <c r="IK29" s="248"/>
      <c r="IM29" s="248"/>
      <c r="IP29" s="249"/>
      <c r="IQ29" s="249"/>
      <c r="IR29" s="249"/>
      <c r="IS29" s="249"/>
      <c r="IT29" s="249"/>
      <c r="IU29" s="249"/>
      <c r="IV29" s="249"/>
      <c r="IW29" s="249"/>
      <c r="IX29" s="249"/>
      <c r="IY29" s="249"/>
      <c r="IZ29" s="249"/>
      <c r="JA29" s="249"/>
      <c r="JD29" s="248"/>
      <c r="JF29" s="248"/>
      <c r="JI29" s="249"/>
      <c r="JJ29" s="249"/>
      <c r="JK29" s="249"/>
      <c r="JL29" s="249"/>
      <c r="JM29" s="249"/>
      <c r="JN29" s="249"/>
      <c r="JO29" s="249"/>
      <c r="JP29" s="249"/>
      <c r="JQ29" s="249"/>
      <c r="JR29" s="249"/>
      <c r="JS29" s="249"/>
      <c r="JT29" s="249"/>
      <c r="JW29" s="248"/>
      <c r="JY29" s="248"/>
      <c r="KB29" s="249"/>
      <c r="KC29" s="249"/>
      <c r="KD29" s="249"/>
      <c r="KE29" s="249"/>
      <c r="KF29" s="249"/>
      <c r="KG29" s="249"/>
      <c r="KH29" s="249"/>
      <c r="KI29" s="249"/>
      <c r="KJ29" s="249"/>
      <c r="KK29" s="249"/>
      <c r="KL29" s="249"/>
      <c r="KM29" s="249"/>
      <c r="KP29" s="248"/>
      <c r="KR29" s="248"/>
      <c r="KU29" s="249"/>
      <c r="KV29" s="249"/>
      <c r="KW29" s="249"/>
      <c r="KX29" s="249"/>
      <c r="KY29" s="249"/>
      <c r="KZ29" s="249"/>
      <c r="LA29" s="249"/>
      <c r="LB29" s="249"/>
      <c r="LC29" s="249"/>
      <c r="LD29" s="249"/>
      <c r="LE29" s="249"/>
      <c r="LF29" s="249"/>
      <c r="LI29" s="248"/>
      <c r="LK29" s="248"/>
      <c r="LN29" s="249"/>
      <c r="LO29" s="249"/>
      <c r="LP29" s="249"/>
      <c r="LQ29" s="249"/>
      <c r="LR29" s="249"/>
      <c r="LS29" s="249"/>
      <c r="LT29" s="249"/>
      <c r="LU29" s="249"/>
      <c r="LV29" s="249"/>
      <c r="LW29" s="249"/>
      <c r="LX29" s="249"/>
      <c r="LY29" s="249"/>
      <c r="MB29" s="248"/>
      <c r="MD29" s="248"/>
      <c r="MG29" s="249"/>
      <c r="MH29" s="249"/>
      <c r="MI29" s="249"/>
      <c r="MJ29" s="249"/>
      <c r="MK29" s="249"/>
      <c r="ML29" s="249"/>
      <c r="MM29" s="249"/>
      <c r="MN29" s="249"/>
      <c r="MO29" s="249"/>
      <c r="MP29" s="249"/>
      <c r="MQ29" s="249"/>
      <c r="MR29" s="249"/>
      <c r="MU29" s="248"/>
      <c r="MW29" s="248"/>
      <c r="MZ29" s="249"/>
      <c r="NA29" s="249"/>
      <c r="NB29" s="249"/>
      <c r="NC29" s="249"/>
      <c r="ND29" s="249"/>
      <c r="NE29" s="249"/>
      <c r="NF29" s="249"/>
      <c r="NG29" s="249"/>
      <c r="NH29" s="249"/>
      <c r="NI29" s="249"/>
      <c r="NJ29" s="249"/>
      <c r="NK29" s="249"/>
      <c r="NN29" s="248"/>
      <c r="NP29" s="248"/>
      <c r="NS29" s="249"/>
      <c r="NT29" s="249"/>
      <c r="NU29" s="249"/>
      <c r="NV29" s="249"/>
      <c r="NW29" s="249"/>
      <c r="NX29" s="249"/>
      <c r="NY29" s="249"/>
      <c r="NZ29" s="249"/>
      <c r="OA29" s="249"/>
      <c r="OB29" s="249"/>
      <c r="OC29" s="249"/>
      <c r="OD29" s="249"/>
      <c r="OG29" s="248"/>
      <c r="OI29" s="248"/>
      <c r="OL29" s="249"/>
      <c r="OM29" s="249"/>
      <c r="ON29" s="249"/>
      <c r="OO29" s="249"/>
      <c r="OP29" s="249"/>
      <c r="OQ29" s="249"/>
      <c r="OR29" s="249"/>
      <c r="OS29" s="249"/>
      <c r="OT29" s="249"/>
      <c r="OU29" s="249"/>
      <c r="OV29" s="249"/>
      <c r="OW29" s="249"/>
      <c r="OZ29" s="248"/>
      <c r="PB29" s="248"/>
      <c r="PE29" s="249"/>
      <c r="PF29" s="249"/>
      <c r="PG29" s="249"/>
      <c r="PH29" s="249"/>
      <c r="PI29" s="249"/>
      <c r="PJ29" s="249"/>
      <c r="PK29" s="249"/>
      <c r="PL29" s="249"/>
      <c r="PM29" s="249"/>
      <c r="PN29" s="249"/>
      <c r="PO29" s="249"/>
      <c r="PP29" s="249"/>
      <c r="PS29" s="248"/>
      <c r="PU29" s="248"/>
      <c r="PX29" s="249"/>
      <c r="PY29" s="249"/>
      <c r="PZ29" s="249"/>
      <c r="QA29" s="249"/>
      <c r="QB29" s="249"/>
      <c r="QC29" s="249"/>
      <c r="QD29" s="249"/>
      <c r="QE29" s="249"/>
      <c r="QF29" s="249"/>
      <c r="QG29" s="249"/>
      <c r="QH29" s="249"/>
      <c r="QI29" s="249"/>
      <c r="QL29" s="248"/>
      <c r="QN29" s="248"/>
      <c r="QQ29" s="249"/>
      <c r="QR29" s="249"/>
      <c r="QS29" s="249"/>
      <c r="QT29" s="249"/>
      <c r="QU29" s="249"/>
      <c r="QV29" s="249"/>
      <c r="QW29" s="249"/>
      <c r="QX29" s="249"/>
      <c r="QY29" s="249"/>
      <c r="QZ29" s="249"/>
      <c r="RA29" s="249"/>
      <c r="RB29" s="249"/>
      <c r="RE29" s="248"/>
      <c r="RG29" s="248"/>
      <c r="RJ29" s="249"/>
      <c r="RK29" s="249"/>
      <c r="RL29" s="249"/>
      <c r="RM29" s="249"/>
      <c r="RN29" s="249"/>
      <c r="RO29" s="249"/>
      <c r="RP29" s="249"/>
      <c r="RQ29" s="249"/>
      <c r="RR29" s="249"/>
      <c r="RS29" s="249"/>
      <c r="RT29" s="249"/>
      <c r="RU29" s="249"/>
      <c r="RX29" s="248"/>
      <c r="RZ29" s="248"/>
      <c r="SC29" s="249"/>
      <c r="SD29" s="249"/>
      <c r="SE29" s="249"/>
      <c r="SF29" s="249"/>
      <c r="SG29" s="249"/>
      <c r="SH29" s="249"/>
      <c r="SI29" s="249"/>
      <c r="SJ29" s="249"/>
      <c r="SK29" s="249"/>
      <c r="SL29" s="249"/>
      <c r="SM29" s="249"/>
      <c r="SN29" s="249"/>
      <c r="SQ29" s="248"/>
      <c r="SS29" s="248"/>
      <c r="SV29" s="249"/>
      <c r="SW29" s="249"/>
      <c r="SX29" s="249"/>
      <c r="SY29" s="249"/>
      <c r="SZ29" s="249"/>
      <c r="TA29" s="249"/>
      <c r="TB29" s="249"/>
      <c r="TC29" s="249"/>
      <c r="TD29" s="249"/>
      <c r="TE29" s="249"/>
      <c r="TF29" s="249"/>
      <c r="TG29" s="249"/>
      <c r="TJ29" s="248"/>
      <c r="TL29" s="248"/>
      <c r="TO29" s="249"/>
      <c r="TP29" s="249"/>
      <c r="TQ29" s="249"/>
      <c r="TR29" s="249"/>
      <c r="TS29" s="249"/>
      <c r="TT29" s="249"/>
      <c r="TU29" s="249"/>
      <c r="TV29" s="249"/>
      <c r="TW29" s="249"/>
      <c r="TX29" s="249"/>
      <c r="TY29" s="249"/>
      <c r="TZ29" s="249"/>
      <c r="UC29" s="248"/>
      <c r="UE29" s="248"/>
      <c r="UH29" s="249"/>
      <c r="UI29" s="249"/>
      <c r="UJ29" s="249"/>
      <c r="UK29" s="249"/>
      <c r="UL29" s="249"/>
      <c r="UM29" s="249"/>
      <c r="UN29" s="249"/>
      <c r="UO29" s="249"/>
      <c r="UP29" s="249"/>
      <c r="UQ29" s="249"/>
      <c r="UR29" s="249"/>
      <c r="US29" s="249"/>
      <c r="UV29" s="248"/>
      <c r="UX29" s="248"/>
      <c r="VA29" s="249"/>
      <c r="VB29" s="249"/>
      <c r="VC29" s="249"/>
      <c r="VD29" s="249"/>
      <c r="VE29" s="249"/>
      <c r="VF29" s="249"/>
      <c r="VG29" s="249"/>
      <c r="VH29" s="249"/>
      <c r="VI29" s="249"/>
      <c r="VJ29" s="249"/>
      <c r="VK29" s="249"/>
      <c r="VL29" s="249"/>
      <c r="VO29" s="248"/>
      <c r="VQ29" s="248"/>
      <c r="VT29" s="249"/>
      <c r="VU29" s="249"/>
      <c r="VV29" s="249"/>
      <c r="VW29" s="249"/>
      <c r="VX29" s="249"/>
      <c r="VY29" s="249"/>
      <c r="VZ29" s="249"/>
      <c r="WA29" s="249"/>
      <c r="WB29" s="249"/>
      <c r="WC29" s="249"/>
      <c r="WD29" s="249"/>
      <c r="WE29" s="249"/>
      <c r="WH29" s="248"/>
      <c r="WJ29" s="248"/>
      <c r="WM29" s="249"/>
      <c r="WN29" s="249"/>
      <c r="WO29" s="249"/>
      <c r="WP29" s="249"/>
      <c r="WQ29" s="249"/>
      <c r="WR29" s="249"/>
      <c r="WS29" s="249"/>
      <c r="WT29" s="249"/>
      <c r="WU29" s="249"/>
      <c r="WV29" s="249"/>
      <c r="WW29" s="249"/>
      <c r="WX29" s="249"/>
      <c r="XA29" s="248"/>
      <c r="XC29" s="248"/>
      <c r="XF29" s="249"/>
      <c r="XG29" s="249"/>
      <c r="XH29" s="249"/>
      <c r="XI29" s="249"/>
      <c r="XJ29" s="249"/>
      <c r="XK29" s="249"/>
      <c r="XL29" s="249"/>
      <c r="XM29" s="249"/>
      <c r="XN29" s="249"/>
      <c r="XO29" s="249"/>
      <c r="XP29" s="249"/>
      <c r="XQ29" s="249"/>
      <c r="XT29" s="248"/>
      <c r="XV29" s="248"/>
      <c r="XY29" s="249"/>
      <c r="XZ29" s="249"/>
      <c r="YA29" s="249"/>
      <c r="YB29" s="249"/>
      <c r="YC29" s="249"/>
      <c r="YD29" s="249"/>
      <c r="YE29" s="249"/>
      <c r="YF29" s="249"/>
      <c r="YG29" s="249"/>
      <c r="YH29" s="249"/>
      <c r="YI29" s="249"/>
      <c r="YJ29" s="249"/>
      <c r="YM29" s="248"/>
      <c r="YO29" s="248"/>
      <c r="YR29" s="249"/>
      <c r="YS29" s="249"/>
      <c r="YT29" s="249"/>
      <c r="YU29" s="249"/>
      <c r="YV29" s="249"/>
      <c r="YW29" s="249"/>
      <c r="YX29" s="249"/>
      <c r="YY29" s="249"/>
      <c r="YZ29" s="249"/>
      <c r="ZA29" s="249"/>
      <c r="ZB29" s="249"/>
      <c r="ZC29" s="249"/>
      <c r="ZF29" s="248"/>
      <c r="ZH29" s="248"/>
      <c r="ZK29" s="249"/>
      <c r="ZL29" s="249"/>
      <c r="ZM29" s="249"/>
      <c r="ZN29" s="249"/>
      <c r="ZO29" s="249"/>
      <c r="ZP29" s="249"/>
      <c r="ZQ29" s="249"/>
      <c r="ZR29" s="249"/>
      <c r="ZS29" s="249"/>
      <c r="ZT29" s="249"/>
      <c r="ZU29" s="249"/>
      <c r="ZV29" s="249"/>
      <c r="ZY29" s="248"/>
      <c r="AAA29" s="248"/>
      <c r="AAD29" s="249"/>
      <c r="AAE29" s="249"/>
      <c r="AAF29" s="249"/>
      <c r="AAG29" s="249"/>
      <c r="AAH29" s="249"/>
      <c r="AAI29" s="249"/>
      <c r="AAJ29" s="249"/>
      <c r="AAK29" s="249"/>
      <c r="AAL29" s="249"/>
      <c r="AAM29" s="249"/>
      <c r="AAN29" s="249"/>
      <c r="AAO29" s="249"/>
      <c r="AAR29" s="248"/>
      <c r="AAT29" s="248"/>
      <c r="AAW29" s="249"/>
      <c r="AAX29" s="249"/>
      <c r="AAY29" s="249"/>
      <c r="AAZ29" s="249"/>
      <c r="ABA29" s="249"/>
      <c r="ABB29" s="249"/>
      <c r="ABC29" s="249"/>
      <c r="ABD29" s="249"/>
      <c r="ABE29" s="249"/>
      <c r="ABF29" s="249"/>
      <c r="ABG29" s="249"/>
      <c r="ABH29" s="249"/>
      <c r="ABK29" s="248"/>
      <c r="ABM29" s="248"/>
      <c r="ABP29" s="249"/>
      <c r="ABQ29" s="249"/>
      <c r="ABR29" s="249"/>
      <c r="ABS29" s="249"/>
      <c r="ABT29" s="249"/>
      <c r="ABU29" s="249"/>
      <c r="ABV29" s="249"/>
      <c r="ABW29" s="249"/>
      <c r="ABX29" s="249"/>
      <c r="ABY29" s="249"/>
      <c r="ABZ29" s="249"/>
      <c r="ACA29" s="249"/>
      <c r="ACD29" s="248"/>
      <c r="ACF29" s="248"/>
      <c r="ACI29" s="249"/>
      <c r="ACJ29" s="249"/>
      <c r="ACK29" s="249"/>
      <c r="ACL29" s="249"/>
      <c r="ACM29" s="249"/>
      <c r="ACN29" s="249"/>
      <c r="ACO29" s="249"/>
      <c r="ACP29" s="249"/>
      <c r="ACQ29" s="249"/>
      <c r="ACR29" s="249"/>
      <c r="ACS29" s="249"/>
      <c r="ACT29" s="249"/>
      <c r="ACW29" s="248"/>
      <c r="ACY29" s="248"/>
      <c r="ADB29" s="249"/>
      <c r="ADC29" s="249"/>
      <c r="ADD29" s="249"/>
      <c r="ADE29" s="249"/>
      <c r="ADF29" s="249"/>
      <c r="ADG29" s="249"/>
      <c r="ADH29" s="249"/>
      <c r="ADI29" s="249"/>
      <c r="ADJ29" s="249"/>
      <c r="ADK29" s="249"/>
      <c r="ADL29" s="249"/>
      <c r="ADM29" s="249"/>
      <c r="ADP29" s="248"/>
      <c r="ADR29" s="248"/>
      <c r="ADU29" s="249"/>
      <c r="ADV29" s="249"/>
      <c r="ADW29" s="249"/>
      <c r="ADX29" s="249"/>
      <c r="ADY29" s="249"/>
      <c r="ADZ29" s="249"/>
      <c r="AEA29" s="249"/>
      <c r="AEB29" s="249"/>
      <c r="AEC29" s="249"/>
      <c r="AED29" s="249"/>
      <c r="AEE29" s="249"/>
      <c r="AEF29" s="249"/>
      <c r="AEI29" s="248"/>
      <c r="AEK29" s="248"/>
      <c r="AEN29" s="249"/>
      <c r="AEO29" s="249"/>
      <c r="AEP29" s="249"/>
      <c r="AEQ29" s="249"/>
      <c r="AER29" s="249"/>
      <c r="AES29" s="249"/>
      <c r="AET29" s="249"/>
      <c r="AEU29" s="249"/>
      <c r="AEV29" s="249"/>
      <c r="AEW29" s="249"/>
      <c r="AEX29" s="249"/>
      <c r="AEY29" s="249"/>
      <c r="AFB29" s="248"/>
      <c r="AFD29" s="248"/>
      <c r="AFG29" s="249"/>
      <c r="AFH29" s="249"/>
      <c r="AFI29" s="249"/>
      <c r="AFJ29" s="249"/>
      <c r="AFK29" s="249"/>
      <c r="AFL29" s="249"/>
      <c r="AFM29" s="249"/>
      <c r="AFN29" s="249"/>
      <c r="AFO29" s="249"/>
      <c r="AFP29" s="249"/>
      <c r="AFQ29" s="249"/>
      <c r="AFR29" s="249"/>
      <c r="AFU29" s="248"/>
      <c r="AFW29" s="248"/>
      <c r="AFZ29" s="249"/>
      <c r="AGA29" s="249"/>
      <c r="AGB29" s="249"/>
      <c r="AGC29" s="249"/>
      <c r="AGD29" s="249"/>
      <c r="AGE29" s="249"/>
      <c r="AGF29" s="249"/>
      <c r="AGG29" s="249"/>
      <c r="AGH29" s="249"/>
      <c r="AGI29" s="249"/>
      <c r="AGJ29" s="249"/>
      <c r="AGK29" s="249"/>
      <c r="AGN29" s="248"/>
      <c r="AGP29" s="248"/>
      <c r="AGS29" s="249"/>
      <c r="AGT29" s="249"/>
      <c r="AGU29" s="249"/>
      <c r="AGV29" s="249"/>
      <c r="AGW29" s="249"/>
      <c r="AGX29" s="249"/>
      <c r="AGY29" s="249"/>
      <c r="AGZ29" s="249"/>
      <c r="AHA29" s="249"/>
      <c r="AHB29" s="249"/>
      <c r="AHC29" s="249"/>
      <c r="AHD29" s="249"/>
      <c r="AHG29" s="248"/>
      <c r="AHI29" s="248"/>
      <c r="AHL29" s="249"/>
      <c r="AHM29" s="249"/>
      <c r="AHN29" s="249"/>
      <c r="AHO29" s="249"/>
      <c r="AHP29" s="249"/>
      <c r="AHQ29" s="249"/>
      <c r="AHR29" s="249"/>
      <c r="AHS29" s="249"/>
      <c r="AHT29" s="249"/>
      <c r="AHU29" s="249"/>
      <c r="AHV29" s="249"/>
      <c r="AHW29" s="249"/>
      <c r="AHZ29" s="248"/>
      <c r="AIB29" s="248"/>
      <c r="AIE29" s="249"/>
      <c r="AIF29" s="249"/>
      <c r="AIG29" s="249"/>
      <c r="AIH29" s="249"/>
      <c r="AII29" s="249"/>
      <c r="AIJ29" s="249"/>
      <c r="AIK29" s="249"/>
      <c r="AIL29" s="249"/>
      <c r="AIM29" s="249"/>
      <c r="AIN29" s="249"/>
      <c r="AIO29" s="249"/>
      <c r="AIP29" s="249"/>
      <c r="AIS29" s="248"/>
      <c r="AIU29" s="248"/>
      <c r="AIX29" s="249"/>
      <c r="AIY29" s="249"/>
      <c r="AIZ29" s="249"/>
      <c r="AJA29" s="249"/>
      <c r="AJB29" s="249"/>
      <c r="AJC29" s="249"/>
      <c r="AJD29" s="249"/>
      <c r="AJE29" s="249"/>
      <c r="AJF29" s="249"/>
      <c r="AJG29" s="249"/>
      <c r="AJH29" s="249"/>
      <c r="AJI29" s="249"/>
      <c r="AJL29" s="248"/>
      <c r="AJN29" s="248"/>
      <c r="AJQ29" s="249"/>
      <c r="AJR29" s="249"/>
      <c r="AJS29" s="249"/>
      <c r="AJT29" s="249"/>
      <c r="AJU29" s="249"/>
      <c r="AJV29" s="249"/>
      <c r="AJW29" s="249"/>
      <c r="AJX29" s="249"/>
      <c r="AJY29" s="249"/>
      <c r="AJZ29" s="249"/>
      <c r="AKA29" s="249"/>
      <c r="AKB29" s="249"/>
      <c r="AKE29" s="248"/>
      <c r="AKG29" s="248"/>
      <c r="AKJ29" s="249"/>
      <c r="AKK29" s="249"/>
      <c r="AKL29" s="249"/>
      <c r="AKM29" s="249"/>
      <c r="AKN29" s="249"/>
      <c r="AKO29" s="249"/>
      <c r="AKP29" s="249"/>
      <c r="AKQ29" s="249"/>
      <c r="AKR29" s="249"/>
      <c r="AKS29" s="249"/>
      <c r="AKT29" s="249"/>
      <c r="AKU29" s="249"/>
      <c r="AKX29" s="248"/>
      <c r="AKZ29" s="248"/>
      <c r="ALC29" s="249"/>
      <c r="ALD29" s="249"/>
      <c r="ALE29" s="249"/>
      <c r="ALF29" s="249"/>
      <c r="ALG29" s="249"/>
      <c r="ALH29" s="249"/>
      <c r="ALI29" s="249"/>
      <c r="ALJ29" s="249"/>
      <c r="ALK29" s="249"/>
      <c r="ALL29" s="249"/>
      <c r="ALM29" s="249"/>
      <c r="ALN29" s="249"/>
      <c r="ALQ29" s="248"/>
      <c r="ALS29" s="248"/>
      <c r="ALV29" s="249"/>
      <c r="ALW29" s="249"/>
      <c r="ALX29" s="249"/>
      <c r="ALY29" s="249"/>
      <c r="ALZ29" s="249"/>
      <c r="AMA29" s="249"/>
      <c r="AMB29" s="249"/>
      <c r="AMC29" s="249"/>
      <c r="AMD29" s="249"/>
      <c r="AME29" s="249"/>
      <c r="AMF29" s="249"/>
      <c r="AMG29" s="249"/>
      <c r="AMJ29" s="248"/>
      <c r="AML29" s="248"/>
      <c r="AMO29" s="249"/>
      <c r="AMP29" s="249"/>
      <c r="AMQ29" s="249"/>
      <c r="AMR29" s="249"/>
      <c r="AMS29" s="249"/>
      <c r="AMT29" s="249"/>
      <c r="AMU29" s="249"/>
      <c r="AMV29" s="249"/>
      <c r="AMW29" s="249"/>
      <c r="AMX29" s="249"/>
      <c r="AMY29" s="249"/>
      <c r="AMZ29" s="249"/>
      <c r="ANC29" s="248"/>
      <c r="ANE29" s="248"/>
      <c r="ANH29" s="249"/>
      <c r="ANI29" s="249"/>
      <c r="ANJ29" s="249"/>
      <c r="ANK29" s="249"/>
      <c r="ANL29" s="249"/>
      <c r="ANM29" s="249"/>
      <c r="ANN29" s="249"/>
      <c r="ANO29" s="249"/>
      <c r="ANP29" s="249"/>
      <c r="ANQ29" s="249"/>
      <c r="ANR29" s="249"/>
      <c r="ANS29" s="249"/>
      <c r="ANV29" s="248"/>
      <c r="ANX29" s="248"/>
      <c r="AOA29" s="249"/>
      <c r="AOB29" s="249"/>
      <c r="AOC29" s="249"/>
      <c r="AOD29" s="249"/>
      <c r="AOE29" s="249"/>
      <c r="AOF29" s="249"/>
      <c r="AOG29" s="249"/>
      <c r="AOH29" s="249"/>
      <c r="AOI29" s="249"/>
      <c r="AOJ29" s="249"/>
      <c r="AOK29" s="249"/>
      <c r="AOL29" s="249"/>
      <c r="AOO29" s="248"/>
      <c r="AOQ29" s="248"/>
      <c r="AOT29" s="249"/>
      <c r="AOU29" s="249"/>
      <c r="AOV29" s="249"/>
      <c r="AOW29" s="249"/>
      <c r="AOX29" s="249"/>
      <c r="AOY29" s="249"/>
      <c r="AOZ29" s="249"/>
      <c r="APA29" s="249"/>
      <c r="APB29" s="249"/>
      <c r="APC29" s="249"/>
      <c r="APD29" s="249"/>
      <c r="APE29" s="249"/>
      <c r="APH29" s="248"/>
      <c r="APJ29" s="248"/>
      <c r="APM29" s="249"/>
      <c r="APN29" s="249"/>
      <c r="APO29" s="249"/>
      <c r="APP29" s="249"/>
      <c r="APQ29" s="249"/>
      <c r="APR29" s="249"/>
      <c r="APS29" s="249"/>
      <c r="APT29" s="249"/>
      <c r="APU29" s="249"/>
      <c r="APV29" s="249"/>
      <c r="APW29" s="249"/>
      <c r="APX29" s="249"/>
      <c r="AQA29" s="248"/>
      <c r="AQC29" s="248"/>
      <c r="AQF29" s="249"/>
      <c r="AQG29" s="249"/>
      <c r="AQH29" s="249"/>
      <c r="AQI29" s="249"/>
      <c r="AQJ29" s="249"/>
      <c r="AQK29" s="249"/>
      <c r="AQL29" s="249"/>
      <c r="AQM29" s="249"/>
      <c r="AQN29" s="249"/>
      <c r="AQO29" s="249"/>
      <c r="AQP29" s="249"/>
      <c r="AQQ29" s="249"/>
      <c r="AQT29" s="248"/>
      <c r="AQV29" s="248"/>
      <c r="AQY29" s="249"/>
      <c r="AQZ29" s="249"/>
      <c r="ARA29" s="249"/>
      <c r="ARB29" s="249"/>
      <c r="ARC29" s="249"/>
      <c r="ARD29" s="249"/>
      <c r="ARE29" s="249"/>
      <c r="ARF29" s="249"/>
      <c r="ARG29" s="249"/>
      <c r="ARH29" s="249"/>
      <c r="ARI29" s="249"/>
      <c r="ARJ29" s="249"/>
      <c r="ARM29" s="248"/>
      <c r="ARO29" s="248"/>
      <c r="ARR29" s="249"/>
      <c r="ARS29" s="249"/>
      <c r="ART29" s="249"/>
      <c r="ARU29" s="249"/>
      <c r="ARV29" s="249"/>
      <c r="ARW29" s="249"/>
      <c r="ARX29" s="249"/>
      <c r="ARY29" s="249"/>
      <c r="ARZ29" s="249"/>
      <c r="ASA29" s="249"/>
      <c r="ASB29" s="249"/>
      <c r="ASC29" s="249"/>
      <c r="ASF29" s="248"/>
      <c r="ASH29" s="248"/>
      <c r="ASK29" s="249"/>
      <c r="ASL29" s="249"/>
      <c r="ASM29" s="249"/>
      <c r="ASN29" s="249"/>
      <c r="ASO29" s="249"/>
      <c r="ASP29" s="249"/>
      <c r="ASQ29" s="249"/>
      <c r="ASR29" s="249"/>
      <c r="ASS29" s="249"/>
      <c r="AST29" s="249"/>
      <c r="ASU29" s="249"/>
      <c r="ASV29" s="249"/>
      <c r="ASY29" s="248"/>
      <c r="ATA29" s="248"/>
      <c r="ATD29" s="249"/>
      <c r="ATE29" s="249"/>
      <c r="ATF29" s="249"/>
      <c r="ATG29" s="249"/>
      <c r="ATH29" s="249"/>
      <c r="ATI29" s="249"/>
      <c r="ATJ29" s="249"/>
      <c r="ATK29" s="249"/>
      <c r="ATL29" s="249"/>
      <c r="ATM29" s="249"/>
      <c r="ATN29" s="249"/>
      <c r="ATO29" s="249"/>
      <c r="ATR29" s="248"/>
      <c r="ATT29" s="248"/>
      <c r="ATW29" s="249"/>
      <c r="ATX29" s="249"/>
      <c r="ATY29" s="249"/>
      <c r="ATZ29" s="249"/>
      <c r="AUA29" s="249"/>
      <c r="AUB29" s="249"/>
      <c r="AUC29" s="249"/>
      <c r="AUD29" s="249"/>
      <c r="AUE29" s="249"/>
      <c r="AUF29" s="249"/>
      <c r="AUG29" s="249"/>
      <c r="AUH29" s="249"/>
      <c r="AUK29" s="248"/>
      <c r="AUM29" s="248"/>
      <c r="AUP29" s="249"/>
      <c r="AUQ29" s="249"/>
      <c r="AUR29" s="249"/>
      <c r="AUS29" s="249"/>
      <c r="AUT29" s="249"/>
      <c r="AUU29" s="249"/>
      <c r="AUV29" s="249"/>
      <c r="AUW29" s="249"/>
      <c r="AUX29" s="249"/>
      <c r="AUY29" s="249"/>
      <c r="AUZ29" s="249"/>
      <c r="AVA29" s="249"/>
      <c r="AVD29" s="248"/>
      <c r="AVF29" s="248"/>
      <c r="AVI29" s="249"/>
      <c r="AVJ29" s="249"/>
      <c r="AVK29" s="249"/>
      <c r="AVL29" s="249"/>
      <c r="AVM29" s="249"/>
      <c r="AVN29" s="249"/>
      <c r="AVO29" s="249"/>
      <c r="AVP29" s="249"/>
      <c r="AVQ29" s="249"/>
      <c r="AVR29" s="249"/>
      <c r="AVS29" s="249"/>
      <c r="AVT29" s="249"/>
      <c r="AVW29" s="248"/>
      <c r="AVY29" s="248"/>
      <c r="AWB29" s="249"/>
      <c r="AWC29" s="249"/>
      <c r="AWD29" s="249"/>
      <c r="AWE29" s="249"/>
      <c r="AWF29" s="249"/>
      <c r="AWG29" s="249"/>
      <c r="AWH29" s="249"/>
      <c r="AWI29" s="249"/>
      <c r="AWJ29" s="249"/>
      <c r="AWK29" s="249"/>
      <c r="AWL29" s="249"/>
      <c r="AWM29" s="249"/>
      <c r="AWP29" s="248"/>
      <c r="AWR29" s="248"/>
      <c r="AWU29" s="249"/>
      <c r="AWV29" s="249"/>
      <c r="AWW29" s="249"/>
      <c r="AWX29" s="249"/>
      <c r="AWY29" s="249"/>
      <c r="AWZ29" s="249"/>
      <c r="AXA29" s="249"/>
      <c r="AXB29" s="249"/>
      <c r="AXC29" s="249"/>
      <c r="AXD29" s="249"/>
      <c r="AXE29" s="249"/>
      <c r="AXF29" s="249"/>
      <c r="AXI29" s="248"/>
      <c r="AXK29" s="248"/>
      <c r="AXN29" s="249"/>
      <c r="AXO29" s="249"/>
      <c r="AXP29" s="249"/>
      <c r="AXQ29" s="249"/>
      <c r="AXR29" s="249"/>
      <c r="AXS29" s="249"/>
      <c r="AXT29" s="249"/>
      <c r="AXU29" s="249"/>
      <c r="AXV29" s="249"/>
      <c r="AXW29" s="249"/>
      <c r="AXX29" s="249"/>
      <c r="AXY29" s="249"/>
      <c r="AYB29" s="248"/>
      <c r="AYD29" s="248"/>
      <c r="AYG29" s="249"/>
      <c r="AYH29" s="249"/>
      <c r="AYI29" s="249"/>
      <c r="AYJ29" s="249"/>
      <c r="AYK29" s="249"/>
      <c r="AYL29" s="249"/>
      <c r="AYM29" s="249"/>
      <c r="AYN29" s="249"/>
      <c r="AYO29" s="249"/>
      <c r="AYP29" s="249"/>
      <c r="AYQ29" s="249"/>
      <c r="AYR29" s="249"/>
      <c r="AYU29" s="248"/>
      <c r="AYW29" s="248"/>
      <c r="AYZ29" s="249"/>
      <c r="AZA29" s="249"/>
      <c r="AZB29" s="249"/>
      <c r="AZC29" s="249"/>
      <c r="AZD29" s="249"/>
      <c r="AZE29" s="249"/>
      <c r="AZF29" s="249"/>
      <c r="AZG29" s="249"/>
      <c r="AZH29" s="249"/>
      <c r="AZI29" s="249"/>
      <c r="AZJ29" s="249"/>
      <c r="AZK29" s="249"/>
      <c r="AZN29" s="248"/>
      <c r="AZP29" s="248"/>
      <c r="AZS29" s="249"/>
      <c r="AZT29" s="249"/>
      <c r="AZU29" s="249"/>
      <c r="AZV29" s="249"/>
      <c r="AZW29" s="249"/>
      <c r="AZX29" s="249"/>
      <c r="AZY29" s="249"/>
      <c r="AZZ29" s="249"/>
      <c r="BAA29" s="249"/>
      <c r="BAB29" s="249"/>
      <c r="BAC29" s="249"/>
      <c r="BAD29" s="249"/>
      <c r="BAG29" s="248"/>
      <c r="BAI29" s="248"/>
      <c r="BAL29" s="249"/>
      <c r="BAM29" s="249"/>
      <c r="BAN29" s="249"/>
      <c r="BAO29" s="249"/>
      <c r="BAP29" s="249"/>
      <c r="BAQ29" s="249"/>
      <c r="BAR29" s="249"/>
      <c r="BAS29" s="249"/>
      <c r="BAT29" s="249"/>
      <c r="BAU29" s="249"/>
      <c r="BAV29" s="249"/>
      <c r="BAW29" s="249"/>
      <c r="BAZ29" s="248"/>
      <c r="BBB29" s="248"/>
      <c r="BBE29" s="249"/>
      <c r="BBF29" s="249"/>
      <c r="BBG29" s="249"/>
      <c r="BBH29" s="249"/>
      <c r="BBI29" s="249"/>
      <c r="BBJ29" s="249"/>
      <c r="BBK29" s="249"/>
      <c r="BBL29" s="249"/>
      <c r="BBM29" s="249"/>
      <c r="BBN29" s="249"/>
      <c r="BBO29" s="249"/>
      <c r="BBP29" s="249"/>
      <c r="BBS29" s="248"/>
      <c r="BBU29" s="248"/>
      <c r="BBX29" s="249"/>
      <c r="BBY29" s="249"/>
      <c r="BBZ29" s="249"/>
      <c r="BCA29" s="249"/>
      <c r="BCB29" s="249"/>
      <c r="BCC29" s="249"/>
      <c r="BCD29" s="249"/>
      <c r="BCE29" s="249"/>
      <c r="BCF29" s="249"/>
      <c r="BCG29" s="249"/>
      <c r="BCH29" s="249"/>
      <c r="BCI29" s="249"/>
      <c r="BCL29" s="248"/>
      <c r="BCN29" s="248"/>
      <c r="BCQ29" s="249"/>
      <c r="BCR29" s="249"/>
      <c r="BCS29" s="249"/>
      <c r="BCT29" s="249"/>
      <c r="BCU29" s="249"/>
      <c r="BCV29" s="249"/>
      <c r="BCW29" s="249"/>
      <c r="BCX29" s="249"/>
      <c r="BCY29" s="249"/>
      <c r="BCZ29" s="249"/>
      <c r="BDA29" s="249"/>
      <c r="BDB29" s="249"/>
      <c r="BDE29" s="248"/>
      <c r="BDG29" s="248"/>
      <c r="BDJ29" s="249"/>
      <c r="BDK29" s="249"/>
      <c r="BDL29" s="249"/>
      <c r="BDM29" s="249"/>
      <c r="BDN29" s="249"/>
      <c r="BDO29" s="249"/>
      <c r="BDP29" s="249"/>
      <c r="BDQ29" s="249"/>
      <c r="BDR29" s="249"/>
      <c r="BDS29" s="249"/>
      <c r="BDT29" s="249"/>
      <c r="BDU29" s="249"/>
      <c r="BDX29" s="248"/>
      <c r="BDZ29" s="248"/>
      <c r="BEC29" s="249"/>
      <c r="BED29" s="249"/>
      <c r="BEE29" s="249"/>
      <c r="BEF29" s="249"/>
      <c r="BEG29" s="249"/>
      <c r="BEH29" s="249"/>
      <c r="BEI29" s="249"/>
      <c r="BEJ29" s="249"/>
      <c r="BEK29" s="249"/>
      <c r="BEL29" s="249"/>
      <c r="BEM29" s="249"/>
      <c r="BEN29" s="249"/>
      <c r="BEQ29" s="248"/>
      <c r="BES29" s="248"/>
      <c r="BEV29" s="249"/>
      <c r="BEW29" s="249"/>
      <c r="BEX29" s="249"/>
      <c r="BEY29" s="249"/>
      <c r="BEZ29" s="249"/>
      <c r="BFA29" s="249"/>
      <c r="BFB29" s="249"/>
      <c r="BFC29" s="249"/>
      <c r="BFD29" s="249"/>
      <c r="BFE29" s="249"/>
      <c r="BFF29" s="249"/>
      <c r="BFG29" s="249"/>
      <c r="BFJ29" s="248"/>
      <c r="BFL29" s="248"/>
      <c r="BFO29" s="249"/>
      <c r="BFP29" s="249"/>
      <c r="BFQ29" s="249"/>
      <c r="BFR29" s="249"/>
      <c r="BFS29" s="249"/>
      <c r="BFT29" s="249"/>
      <c r="BFU29" s="249"/>
      <c r="BFV29" s="249"/>
      <c r="BFW29" s="249"/>
      <c r="BFX29" s="249"/>
      <c r="BFY29" s="249"/>
      <c r="BFZ29" s="249"/>
      <c r="BGC29" s="248"/>
      <c r="BGE29" s="248"/>
      <c r="BGH29" s="249"/>
      <c r="BGI29" s="249"/>
      <c r="BGJ29" s="249"/>
      <c r="BGK29" s="249"/>
      <c r="BGL29" s="249"/>
      <c r="BGM29" s="249"/>
      <c r="BGN29" s="249"/>
      <c r="BGO29" s="249"/>
      <c r="BGP29" s="249"/>
      <c r="BGQ29" s="249"/>
      <c r="BGR29" s="249"/>
      <c r="BGS29" s="249"/>
      <c r="BGV29" s="248"/>
      <c r="BGX29" s="248"/>
      <c r="BHA29" s="249"/>
      <c r="BHB29" s="249"/>
      <c r="BHC29" s="249"/>
      <c r="BHD29" s="249"/>
      <c r="BHE29" s="249"/>
      <c r="BHF29" s="249"/>
      <c r="BHG29" s="249"/>
      <c r="BHH29" s="249"/>
      <c r="BHI29" s="249"/>
      <c r="BHJ29" s="249"/>
      <c r="BHK29" s="249"/>
      <c r="BHL29" s="249"/>
      <c r="BHO29" s="248"/>
      <c r="BHQ29" s="248"/>
      <c r="BHT29" s="249"/>
      <c r="BHU29" s="249"/>
      <c r="BHV29" s="249"/>
      <c r="BHW29" s="249"/>
      <c r="BHX29" s="249"/>
      <c r="BHY29" s="249"/>
      <c r="BHZ29" s="249"/>
      <c r="BIA29" s="249"/>
      <c r="BIB29" s="249"/>
      <c r="BIC29" s="249"/>
      <c r="BID29" s="249"/>
      <c r="BIE29" s="249"/>
      <c r="BIH29" s="248"/>
      <c r="BIJ29" s="248"/>
      <c r="BIM29" s="249"/>
      <c r="BIN29" s="249"/>
      <c r="BIO29" s="249"/>
      <c r="BIP29" s="249"/>
      <c r="BIQ29" s="249"/>
      <c r="BIR29" s="249"/>
      <c r="BIS29" s="249"/>
      <c r="BIT29" s="249"/>
      <c r="BIU29" s="249"/>
      <c r="BIV29" s="249"/>
      <c r="BIW29" s="249"/>
      <c r="BIX29" s="249"/>
      <c r="BJA29" s="248"/>
      <c r="BJC29" s="248"/>
      <c r="BJF29" s="249"/>
      <c r="BJG29" s="249"/>
      <c r="BJH29" s="249"/>
      <c r="BJI29" s="249"/>
      <c r="BJJ29" s="249"/>
      <c r="BJK29" s="249"/>
      <c r="BJL29" s="249"/>
      <c r="BJM29" s="249"/>
      <c r="BJN29" s="249"/>
      <c r="BJO29" s="249"/>
      <c r="BJP29" s="249"/>
      <c r="BJQ29" s="249"/>
      <c r="BJT29" s="248"/>
      <c r="BJV29" s="248"/>
      <c r="BJY29" s="249"/>
      <c r="BJZ29" s="249"/>
      <c r="BKA29" s="249"/>
      <c r="BKB29" s="249"/>
      <c r="BKC29" s="249"/>
      <c r="BKD29" s="249"/>
      <c r="BKE29" s="249"/>
      <c r="BKF29" s="249"/>
      <c r="BKG29" s="249"/>
      <c r="BKH29" s="249"/>
      <c r="BKI29" s="249"/>
      <c r="BKJ29" s="249"/>
      <c r="BKM29" s="248"/>
      <c r="BKO29" s="248"/>
      <c r="BKR29" s="249"/>
      <c r="BKS29" s="249"/>
      <c r="BKT29" s="249"/>
      <c r="BKU29" s="249"/>
      <c r="BKV29" s="249"/>
      <c r="BKW29" s="249"/>
      <c r="BKX29" s="249"/>
      <c r="BKY29" s="249"/>
      <c r="BKZ29" s="249"/>
      <c r="BLA29" s="249"/>
      <c r="BLB29" s="249"/>
      <c r="BLC29" s="249"/>
      <c r="BLF29" s="248"/>
      <c r="BLH29" s="248"/>
      <c r="BLK29" s="249"/>
      <c r="BLL29" s="249"/>
      <c r="BLM29" s="249"/>
      <c r="BLN29" s="249"/>
      <c r="BLO29" s="249"/>
      <c r="BLP29" s="249"/>
      <c r="BLQ29" s="249"/>
      <c r="BLR29" s="249"/>
      <c r="BLS29" s="249"/>
      <c r="BLT29" s="249"/>
      <c r="BLU29" s="249"/>
      <c r="BLV29" s="249"/>
      <c r="BLY29" s="248"/>
      <c r="BMA29" s="248"/>
      <c r="BMD29" s="249"/>
      <c r="BME29" s="249"/>
      <c r="BMF29" s="249"/>
      <c r="BMG29" s="249"/>
      <c r="BMH29" s="249"/>
      <c r="BMI29" s="249"/>
      <c r="BMJ29" s="249"/>
      <c r="BMK29" s="249"/>
      <c r="BML29" s="249"/>
      <c r="BMM29" s="249"/>
      <c r="BMN29" s="249"/>
      <c r="BMO29" s="249"/>
      <c r="BMR29" s="248"/>
      <c r="BMT29" s="248"/>
      <c r="BMW29" s="249"/>
      <c r="BMX29" s="249"/>
      <c r="BMY29" s="249"/>
      <c r="BMZ29" s="249"/>
      <c r="BNA29" s="249"/>
      <c r="BNB29" s="249"/>
      <c r="BNC29" s="249"/>
      <c r="BND29" s="249"/>
      <c r="BNE29" s="249"/>
      <c r="BNF29" s="249"/>
      <c r="BNG29" s="249"/>
      <c r="BNH29" s="249"/>
      <c r="BNK29" s="248"/>
      <c r="BNM29" s="248"/>
      <c r="BNP29" s="249"/>
      <c r="BNQ29" s="249"/>
      <c r="BNR29" s="249"/>
      <c r="BNS29" s="249"/>
      <c r="BNT29" s="249"/>
      <c r="BNU29" s="249"/>
      <c r="BNV29" s="249"/>
      <c r="BNW29" s="249"/>
      <c r="BNX29" s="249"/>
      <c r="BNY29" s="249"/>
      <c r="BNZ29" s="249"/>
      <c r="BOA29" s="249"/>
      <c r="BOD29" s="248"/>
      <c r="BOF29" s="248"/>
      <c r="BOI29" s="249"/>
      <c r="BOJ29" s="249"/>
      <c r="BOK29" s="249"/>
      <c r="BOL29" s="249"/>
      <c r="BOM29" s="249"/>
      <c r="BON29" s="249"/>
      <c r="BOO29" s="249"/>
      <c r="BOP29" s="249"/>
      <c r="BOQ29" s="249"/>
      <c r="BOR29" s="249"/>
      <c r="BOS29" s="249"/>
      <c r="BOT29" s="249"/>
      <c r="BOW29" s="248"/>
      <c r="BOY29" s="248"/>
      <c r="BPB29" s="249"/>
      <c r="BPC29" s="249"/>
      <c r="BPD29" s="249"/>
      <c r="BPE29" s="249"/>
      <c r="BPF29" s="249"/>
      <c r="BPG29" s="249"/>
      <c r="BPH29" s="249"/>
      <c r="BPI29" s="249"/>
      <c r="BPJ29" s="249"/>
      <c r="BPK29" s="249"/>
      <c r="BPL29" s="249"/>
      <c r="BPM29" s="249"/>
      <c r="BPP29" s="248"/>
      <c r="BPR29" s="248"/>
      <c r="BPU29" s="249"/>
      <c r="BPV29" s="249"/>
      <c r="BPW29" s="249"/>
      <c r="BPX29" s="249"/>
      <c r="BPY29" s="249"/>
      <c r="BPZ29" s="249"/>
      <c r="BQA29" s="249"/>
      <c r="BQB29" s="249"/>
      <c r="BQC29" s="249"/>
      <c r="BQD29" s="249"/>
      <c r="BQE29" s="249"/>
      <c r="BQF29" s="249"/>
      <c r="BQI29" s="248"/>
      <c r="BQK29" s="248"/>
      <c r="BQN29" s="249"/>
      <c r="BQO29" s="249"/>
      <c r="BQP29" s="249"/>
      <c r="BQQ29" s="249"/>
      <c r="BQR29" s="249"/>
      <c r="BQS29" s="249"/>
      <c r="BQT29" s="249"/>
      <c r="BQU29" s="249"/>
      <c r="BQV29" s="249"/>
      <c r="BQW29" s="249"/>
      <c r="BQX29" s="249"/>
      <c r="BQY29" s="249"/>
      <c r="BRB29" s="248"/>
      <c r="BRD29" s="248"/>
      <c r="BRG29" s="249"/>
      <c r="BRH29" s="249"/>
      <c r="BRI29" s="249"/>
      <c r="BRJ29" s="249"/>
      <c r="BRK29" s="249"/>
      <c r="BRL29" s="249"/>
      <c r="BRM29" s="249"/>
      <c r="BRN29" s="249"/>
      <c r="BRO29" s="249"/>
      <c r="BRP29" s="249"/>
      <c r="BRQ29" s="249"/>
      <c r="BRR29" s="249"/>
      <c r="BRU29" s="248"/>
      <c r="BRW29" s="248"/>
      <c r="BRZ29" s="249"/>
      <c r="BSA29" s="249"/>
      <c r="BSB29" s="249"/>
      <c r="BSC29" s="249"/>
      <c r="BSD29" s="249"/>
      <c r="BSE29" s="249"/>
      <c r="BSF29" s="249"/>
      <c r="BSG29" s="249"/>
      <c r="BSH29" s="249"/>
      <c r="BSI29" s="249"/>
      <c r="BSJ29" s="249"/>
      <c r="BSK29" s="249"/>
      <c r="BSN29" s="248"/>
      <c r="BSP29" s="248"/>
      <c r="BSS29" s="249"/>
      <c r="BST29" s="249"/>
      <c r="BSU29" s="249"/>
      <c r="BSV29" s="249"/>
      <c r="BSW29" s="249"/>
      <c r="BSX29" s="249"/>
      <c r="BSY29" s="249"/>
      <c r="BSZ29" s="249"/>
      <c r="BTA29" s="249"/>
      <c r="BTB29" s="249"/>
      <c r="BTC29" s="249"/>
      <c r="BTD29" s="249"/>
      <c r="BTG29" s="248"/>
      <c r="BTI29" s="248"/>
      <c r="BTL29" s="249"/>
      <c r="BTM29" s="249"/>
      <c r="BTN29" s="249"/>
      <c r="BTO29" s="249"/>
      <c r="BTP29" s="249"/>
      <c r="BTQ29" s="249"/>
      <c r="BTR29" s="249"/>
      <c r="BTS29" s="249"/>
      <c r="BTT29" s="249"/>
      <c r="BTU29" s="249"/>
      <c r="BTV29" s="249"/>
      <c r="BTW29" s="249"/>
      <c r="BTZ29" s="248"/>
      <c r="BUB29" s="248"/>
      <c r="BUE29" s="249"/>
      <c r="BUF29" s="249"/>
      <c r="BUG29" s="249"/>
      <c r="BUH29" s="249"/>
      <c r="BUI29" s="249"/>
      <c r="BUJ29" s="249"/>
      <c r="BUK29" s="249"/>
      <c r="BUL29" s="249"/>
      <c r="BUM29" s="249"/>
      <c r="BUN29" s="249"/>
      <c r="BUO29" s="249"/>
      <c r="BUP29" s="249"/>
      <c r="BUS29" s="248"/>
      <c r="BUU29" s="248"/>
      <c r="BUX29" s="249"/>
      <c r="BUY29" s="249"/>
      <c r="BUZ29" s="249"/>
      <c r="BVA29" s="249"/>
      <c r="BVB29" s="249"/>
      <c r="BVC29" s="249"/>
      <c r="BVD29" s="249"/>
      <c r="BVE29" s="249"/>
      <c r="BVF29" s="249"/>
      <c r="BVG29" s="249"/>
      <c r="BVH29" s="249"/>
      <c r="BVI29" s="249"/>
      <c r="BVL29" s="248"/>
      <c r="BVN29" s="248"/>
      <c r="BVQ29" s="249"/>
      <c r="BVR29" s="249"/>
      <c r="BVS29" s="249"/>
      <c r="BVT29" s="249"/>
      <c r="BVU29" s="249"/>
      <c r="BVV29" s="249"/>
      <c r="BVW29" s="249"/>
      <c r="BVX29" s="249"/>
      <c r="BVY29" s="249"/>
      <c r="BVZ29" s="249"/>
      <c r="BWA29" s="249"/>
      <c r="BWB29" s="249"/>
      <c r="BWE29" s="248"/>
      <c r="BWG29" s="248"/>
      <c r="BWJ29" s="249"/>
      <c r="BWK29" s="249"/>
      <c r="BWL29" s="249"/>
      <c r="BWM29" s="249"/>
      <c r="BWN29" s="249"/>
      <c r="BWO29" s="249"/>
      <c r="BWP29" s="249"/>
      <c r="BWQ29" s="249"/>
      <c r="BWR29" s="249"/>
      <c r="BWS29" s="249"/>
      <c r="BWT29" s="249"/>
      <c r="BWU29" s="249"/>
      <c r="BWX29" s="248"/>
      <c r="BWZ29" s="248"/>
      <c r="BXC29" s="249"/>
      <c r="BXD29" s="249"/>
      <c r="BXE29" s="249"/>
      <c r="BXF29" s="249"/>
      <c r="BXG29" s="249"/>
      <c r="BXH29" s="249"/>
      <c r="BXI29" s="249"/>
      <c r="BXJ29" s="249"/>
      <c r="BXK29" s="249"/>
      <c r="BXL29" s="249"/>
      <c r="BXM29" s="249"/>
      <c r="BXN29" s="249"/>
      <c r="BXQ29" s="248"/>
      <c r="BXS29" s="248"/>
      <c r="BXV29" s="249"/>
      <c r="BXW29" s="249"/>
      <c r="BXX29" s="249"/>
      <c r="BXY29" s="249"/>
      <c r="BXZ29" s="249"/>
      <c r="BYA29" s="249"/>
      <c r="BYB29" s="249"/>
      <c r="BYC29" s="249"/>
      <c r="BYD29" s="249"/>
      <c r="BYE29" s="249"/>
      <c r="BYF29" s="249"/>
      <c r="BYG29" s="249"/>
      <c r="BYJ29" s="248"/>
      <c r="BYL29" s="248"/>
      <c r="BYO29" s="249"/>
      <c r="BYP29" s="249"/>
      <c r="BYQ29" s="249"/>
      <c r="BYR29" s="249"/>
      <c r="BYS29" s="249"/>
      <c r="BYT29" s="249"/>
      <c r="BYU29" s="249"/>
      <c r="BYV29" s="249"/>
      <c r="BYW29" s="249"/>
      <c r="BYX29" s="249"/>
      <c r="BYY29" s="249"/>
      <c r="BYZ29" s="249"/>
      <c r="BZC29" s="248"/>
      <c r="BZE29" s="248"/>
      <c r="BZH29" s="249"/>
      <c r="BZI29" s="249"/>
      <c r="BZJ29" s="249"/>
      <c r="BZK29" s="249"/>
      <c r="BZL29" s="249"/>
      <c r="BZM29" s="249"/>
      <c r="BZN29" s="249"/>
      <c r="BZO29" s="249"/>
      <c r="BZP29" s="249"/>
      <c r="BZQ29" s="249"/>
      <c r="BZR29" s="249"/>
      <c r="BZS29" s="249"/>
      <c r="BZV29" s="248"/>
      <c r="BZX29" s="248"/>
      <c r="CAA29" s="249"/>
      <c r="CAB29" s="249"/>
      <c r="CAC29" s="249"/>
      <c r="CAD29" s="249"/>
      <c r="CAE29" s="249"/>
      <c r="CAF29" s="249"/>
      <c r="CAG29" s="249"/>
      <c r="CAH29" s="249"/>
      <c r="CAI29" s="249"/>
      <c r="CAJ29" s="249"/>
      <c r="CAK29" s="249"/>
      <c r="CAL29" s="249"/>
      <c r="CAO29" s="248"/>
      <c r="CAQ29" s="248"/>
      <c r="CAT29" s="249"/>
      <c r="CAU29" s="249"/>
      <c r="CAV29" s="249"/>
      <c r="CAW29" s="249"/>
      <c r="CAX29" s="249"/>
      <c r="CAY29" s="249"/>
      <c r="CAZ29" s="249"/>
      <c r="CBA29" s="249"/>
      <c r="CBB29" s="249"/>
      <c r="CBC29" s="249"/>
      <c r="CBD29" s="249"/>
      <c r="CBE29" s="249"/>
      <c r="CBH29" s="248"/>
      <c r="CBJ29" s="248"/>
      <c r="CBM29" s="249"/>
      <c r="CBN29" s="249"/>
      <c r="CBO29" s="249"/>
      <c r="CBP29" s="249"/>
      <c r="CBQ29" s="249"/>
      <c r="CBR29" s="249"/>
      <c r="CBS29" s="249"/>
      <c r="CBT29" s="249"/>
      <c r="CBU29" s="249"/>
      <c r="CBV29" s="249"/>
      <c r="CBW29" s="249"/>
      <c r="CBX29" s="249"/>
      <c r="CCA29" s="248"/>
      <c r="CCC29" s="248"/>
      <c r="CCF29" s="249"/>
      <c r="CCG29" s="249"/>
      <c r="CCH29" s="249"/>
      <c r="CCI29" s="249"/>
      <c r="CCJ29" s="249"/>
      <c r="CCK29" s="249"/>
      <c r="CCL29" s="249"/>
      <c r="CCM29" s="249"/>
      <c r="CCN29" s="249"/>
      <c r="CCO29" s="249"/>
      <c r="CCP29" s="249"/>
      <c r="CCQ29" s="249"/>
      <c r="CCT29" s="248"/>
      <c r="CCV29" s="248"/>
      <c r="CCY29" s="249"/>
      <c r="CCZ29" s="249"/>
      <c r="CDA29" s="249"/>
      <c r="CDB29" s="249"/>
      <c r="CDC29" s="249"/>
      <c r="CDD29" s="249"/>
      <c r="CDE29" s="249"/>
      <c r="CDF29" s="249"/>
      <c r="CDG29" s="249"/>
      <c r="CDH29" s="249"/>
      <c r="CDI29" s="249"/>
      <c r="CDJ29" s="249"/>
      <c r="CDM29" s="248"/>
      <c r="CDO29" s="248"/>
      <c r="CDR29" s="249"/>
      <c r="CDS29" s="249"/>
      <c r="CDT29" s="249"/>
      <c r="CDU29" s="249"/>
      <c r="CDV29" s="249"/>
      <c r="CDW29" s="249"/>
      <c r="CDX29" s="249"/>
      <c r="CDY29" s="249"/>
      <c r="CDZ29" s="249"/>
      <c r="CEA29" s="249"/>
      <c r="CEB29" s="249"/>
      <c r="CEC29" s="249"/>
      <c r="CEF29" s="248"/>
      <c r="CEH29" s="248"/>
      <c r="CEK29" s="249"/>
      <c r="CEL29" s="249"/>
      <c r="CEM29" s="249"/>
      <c r="CEN29" s="249"/>
      <c r="CEO29" s="249"/>
      <c r="CEP29" s="249"/>
      <c r="CEQ29" s="249"/>
      <c r="CER29" s="249"/>
      <c r="CES29" s="249"/>
      <c r="CET29" s="249"/>
      <c r="CEU29" s="249"/>
      <c r="CEV29" s="249"/>
      <c r="CEY29" s="248"/>
      <c r="CFA29" s="248"/>
      <c r="CFD29" s="249"/>
      <c r="CFE29" s="249"/>
      <c r="CFF29" s="249"/>
      <c r="CFG29" s="249"/>
      <c r="CFH29" s="249"/>
      <c r="CFI29" s="249"/>
      <c r="CFJ29" s="249"/>
      <c r="CFK29" s="249"/>
      <c r="CFL29" s="249"/>
      <c r="CFM29" s="249"/>
      <c r="CFN29" s="249"/>
      <c r="CFO29" s="249"/>
      <c r="CFR29" s="248"/>
      <c r="CFT29" s="248"/>
      <c r="CFW29" s="249"/>
      <c r="CFX29" s="249"/>
      <c r="CFY29" s="249"/>
      <c r="CFZ29" s="249"/>
      <c r="CGA29" s="249"/>
      <c r="CGB29" s="249"/>
      <c r="CGC29" s="249"/>
      <c r="CGD29" s="249"/>
      <c r="CGE29" s="249"/>
      <c r="CGF29" s="249"/>
      <c r="CGG29" s="249"/>
      <c r="CGH29" s="249"/>
      <c r="CGK29" s="248"/>
      <c r="CGM29" s="248"/>
      <c r="CGP29" s="249"/>
      <c r="CGQ29" s="249"/>
      <c r="CGR29" s="249"/>
      <c r="CGS29" s="249"/>
      <c r="CGT29" s="249"/>
      <c r="CGU29" s="249"/>
      <c r="CGV29" s="249"/>
      <c r="CGW29" s="249"/>
      <c r="CGX29" s="249"/>
      <c r="CGY29" s="249"/>
      <c r="CGZ29" s="249"/>
      <c r="CHA29" s="249"/>
      <c r="CHD29" s="248"/>
      <c r="CHF29" s="248"/>
      <c r="CHI29" s="249"/>
      <c r="CHJ29" s="249"/>
      <c r="CHK29" s="249"/>
      <c r="CHL29" s="249"/>
      <c r="CHM29" s="249"/>
      <c r="CHN29" s="249"/>
      <c r="CHO29" s="249"/>
      <c r="CHP29" s="249"/>
      <c r="CHQ29" s="249"/>
      <c r="CHR29" s="249"/>
      <c r="CHS29" s="249"/>
      <c r="CHT29" s="249"/>
      <c r="CHW29" s="248"/>
      <c r="CHY29" s="248"/>
      <c r="CIB29" s="249"/>
      <c r="CIC29" s="249"/>
      <c r="CID29" s="249"/>
      <c r="CIE29" s="249"/>
      <c r="CIF29" s="249"/>
      <c r="CIG29" s="249"/>
      <c r="CIH29" s="249"/>
      <c r="CII29" s="249"/>
      <c r="CIJ29" s="249"/>
      <c r="CIK29" s="249"/>
      <c r="CIL29" s="249"/>
      <c r="CIM29" s="249"/>
      <c r="CIP29" s="248"/>
      <c r="CIR29" s="248"/>
      <c r="CIU29" s="249"/>
      <c r="CIV29" s="249"/>
      <c r="CIW29" s="249"/>
      <c r="CIX29" s="249"/>
      <c r="CIY29" s="249"/>
      <c r="CIZ29" s="249"/>
      <c r="CJA29" s="249"/>
      <c r="CJB29" s="249"/>
      <c r="CJC29" s="249"/>
      <c r="CJD29" s="249"/>
      <c r="CJE29" s="249"/>
      <c r="CJF29" s="249"/>
      <c r="CJI29" s="248"/>
      <c r="CJK29" s="248"/>
      <c r="CJN29" s="249"/>
      <c r="CJO29" s="249"/>
      <c r="CJP29" s="249"/>
      <c r="CJQ29" s="249"/>
      <c r="CJR29" s="249"/>
      <c r="CJS29" s="249"/>
      <c r="CJT29" s="249"/>
      <c r="CJU29" s="249"/>
      <c r="CJV29" s="249"/>
      <c r="CJW29" s="249"/>
      <c r="CJX29" s="249"/>
      <c r="CJY29" s="249"/>
      <c r="CKB29" s="248"/>
      <c r="CKD29" s="248"/>
      <c r="CKG29" s="249"/>
      <c r="CKH29" s="249"/>
      <c r="CKI29" s="249"/>
      <c r="CKJ29" s="249"/>
      <c r="CKK29" s="249"/>
      <c r="CKL29" s="249"/>
      <c r="CKM29" s="249"/>
      <c r="CKN29" s="249"/>
      <c r="CKO29" s="249"/>
      <c r="CKP29" s="249"/>
      <c r="CKQ29" s="249"/>
      <c r="CKR29" s="249"/>
      <c r="CKU29" s="248"/>
      <c r="CKW29" s="248"/>
      <c r="CKZ29" s="249"/>
      <c r="CLA29" s="249"/>
      <c r="CLB29" s="249"/>
      <c r="CLC29" s="249"/>
      <c r="CLD29" s="249"/>
      <c r="CLE29" s="249"/>
      <c r="CLF29" s="249"/>
      <c r="CLG29" s="249"/>
      <c r="CLH29" s="249"/>
      <c r="CLI29" s="249"/>
      <c r="CLJ29" s="249"/>
      <c r="CLK29" s="249"/>
      <c r="CLN29" s="248"/>
      <c r="CLP29" s="248"/>
      <c r="CLS29" s="249"/>
      <c r="CLT29" s="249"/>
      <c r="CLU29" s="249"/>
      <c r="CLV29" s="249"/>
      <c r="CLW29" s="249"/>
      <c r="CLX29" s="249"/>
      <c r="CLY29" s="249"/>
      <c r="CLZ29" s="249"/>
      <c r="CMA29" s="249"/>
      <c r="CMB29" s="249"/>
      <c r="CMC29" s="249"/>
      <c r="CMD29" s="249"/>
      <c r="CMG29" s="248"/>
      <c r="CMI29" s="248"/>
      <c r="CML29" s="249"/>
      <c r="CMM29" s="249"/>
      <c r="CMN29" s="249"/>
      <c r="CMO29" s="249"/>
      <c r="CMP29" s="249"/>
      <c r="CMQ29" s="249"/>
      <c r="CMR29" s="249"/>
      <c r="CMS29" s="249"/>
      <c r="CMT29" s="249"/>
      <c r="CMU29" s="249"/>
      <c r="CMV29" s="249"/>
      <c r="CMW29" s="249"/>
      <c r="CMZ29" s="248"/>
      <c r="CNB29" s="248"/>
      <c r="CNE29" s="249"/>
      <c r="CNF29" s="249"/>
      <c r="CNG29" s="249"/>
      <c r="CNH29" s="249"/>
      <c r="CNI29" s="249"/>
      <c r="CNJ29" s="249"/>
      <c r="CNK29" s="249"/>
      <c r="CNL29" s="249"/>
      <c r="CNM29" s="249"/>
      <c r="CNN29" s="249"/>
      <c r="CNO29" s="249"/>
      <c r="CNP29" s="249"/>
      <c r="CNS29" s="248"/>
      <c r="CNU29" s="248"/>
      <c r="CNX29" s="249"/>
      <c r="CNY29" s="249"/>
      <c r="CNZ29" s="249"/>
      <c r="COA29" s="249"/>
      <c r="COB29" s="249"/>
      <c r="COC29" s="249"/>
      <c r="COD29" s="249"/>
      <c r="COE29" s="249"/>
      <c r="COF29" s="249"/>
      <c r="COG29" s="249"/>
      <c r="COH29" s="249"/>
      <c r="COI29" s="249"/>
      <c r="COL29" s="248"/>
      <c r="CON29" s="248"/>
      <c r="COQ29" s="249"/>
      <c r="COR29" s="249"/>
      <c r="COS29" s="249"/>
      <c r="COT29" s="249"/>
      <c r="COU29" s="249"/>
      <c r="COV29" s="249"/>
      <c r="COW29" s="249"/>
      <c r="COX29" s="249"/>
      <c r="COY29" s="249"/>
      <c r="COZ29" s="249"/>
      <c r="CPA29" s="249"/>
      <c r="CPB29" s="249"/>
      <c r="CPE29" s="248"/>
      <c r="CPG29" s="248"/>
      <c r="CPJ29" s="249"/>
      <c r="CPK29" s="249"/>
      <c r="CPL29" s="249"/>
      <c r="CPM29" s="249"/>
      <c r="CPN29" s="249"/>
      <c r="CPO29" s="249"/>
      <c r="CPP29" s="249"/>
      <c r="CPQ29" s="249"/>
      <c r="CPR29" s="249"/>
      <c r="CPS29" s="249"/>
      <c r="CPT29" s="249"/>
      <c r="CPU29" s="249"/>
      <c r="CPX29" s="248"/>
      <c r="CPZ29" s="248"/>
      <c r="CQC29" s="249"/>
      <c r="CQD29" s="249"/>
      <c r="CQE29" s="249"/>
      <c r="CQF29" s="249"/>
      <c r="CQG29" s="249"/>
      <c r="CQH29" s="249"/>
      <c r="CQI29" s="249"/>
      <c r="CQJ29" s="249"/>
      <c r="CQK29" s="249"/>
      <c r="CQL29" s="249"/>
      <c r="CQM29" s="249"/>
      <c r="CQN29" s="249"/>
      <c r="CQQ29" s="248"/>
      <c r="CQS29" s="248"/>
      <c r="CQV29" s="249"/>
      <c r="CQW29" s="249"/>
      <c r="CQX29" s="249"/>
      <c r="CQY29" s="249"/>
      <c r="CQZ29" s="249"/>
      <c r="CRA29" s="249"/>
      <c r="CRB29" s="249"/>
      <c r="CRC29" s="249"/>
      <c r="CRD29" s="249"/>
      <c r="CRE29" s="249"/>
      <c r="CRF29" s="249"/>
      <c r="CRG29" s="249"/>
      <c r="CRJ29" s="248"/>
      <c r="CRL29" s="248"/>
      <c r="CRO29" s="249"/>
      <c r="CRP29" s="249"/>
      <c r="CRQ29" s="249"/>
      <c r="CRR29" s="249"/>
      <c r="CRS29" s="249"/>
      <c r="CRT29" s="249"/>
      <c r="CRU29" s="249"/>
      <c r="CRV29" s="249"/>
      <c r="CRW29" s="249"/>
      <c r="CRX29" s="249"/>
      <c r="CRY29" s="249"/>
      <c r="CRZ29" s="249"/>
      <c r="CSC29" s="248"/>
      <c r="CSE29" s="248"/>
      <c r="CSH29" s="249"/>
      <c r="CSI29" s="249"/>
      <c r="CSJ29" s="249"/>
      <c r="CSK29" s="249"/>
      <c r="CSL29" s="249"/>
      <c r="CSM29" s="249"/>
      <c r="CSN29" s="249"/>
      <c r="CSO29" s="249"/>
      <c r="CSP29" s="249"/>
      <c r="CSQ29" s="249"/>
      <c r="CSR29" s="249"/>
      <c r="CSS29" s="249"/>
      <c r="CSV29" s="248"/>
      <c r="CSX29" s="248"/>
      <c r="CTA29" s="249"/>
      <c r="CTB29" s="249"/>
      <c r="CTC29" s="249"/>
      <c r="CTD29" s="249"/>
      <c r="CTE29" s="249"/>
      <c r="CTF29" s="249"/>
      <c r="CTG29" s="249"/>
      <c r="CTH29" s="249"/>
      <c r="CTI29" s="249"/>
      <c r="CTJ29" s="249"/>
      <c r="CTK29" s="249"/>
      <c r="CTL29" s="249"/>
      <c r="CTO29" s="248"/>
      <c r="CTQ29" s="248"/>
      <c r="CTT29" s="249"/>
      <c r="CTU29" s="249"/>
      <c r="CTV29" s="249"/>
      <c r="CTW29" s="249"/>
      <c r="CTX29" s="249"/>
      <c r="CTY29" s="249"/>
      <c r="CTZ29" s="249"/>
      <c r="CUA29" s="249"/>
      <c r="CUB29" s="249"/>
      <c r="CUC29" s="249"/>
      <c r="CUD29" s="249"/>
      <c r="CUE29" s="249"/>
      <c r="CUH29" s="248"/>
      <c r="CUJ29" s="248"/>
      <c r="CUM29" s="249"/>
      <c r="CUN29" s="249"/>
      <c r="CUO29" s="249"/>
      <c r="CUP29" s="249"/>
      <c r="CUQ29" s="249"/>
      <c r="CUR29" s="249"/>
      <c r="CUS29" s="249"/>
      <c r="CUT29" s="249"/>
      <c r="CUU29" s="249"/>
      <c r="CUV29" s="249"/>
      <c r="CUW29" s="249"/>
      <c r="CUX29" s="249"/>
      <c r="CVA29" s="248"/>
      <c r="CVC29" s="248"/>
      <c r="CVF29" s="249"/>
      <c r="CVG29" s="249"/>
      <c r="CVH29" s="249"/>
      <c r="CVI29" s="249"/>
      <c r="CVJ29" s="249"/>
      <c r="CVK29" s="249"/>
      <c r="CVL29" s="249"/>
      <c r="CVM29" s="249"/>
      <c r="CVN29" s="249"/>
      <c r="CVO29" s="249"/>
      <c r="CVP29" s="249"/>
      <c r="CVQ29" s="249"/>
      <c r="CVT29" s="248"/>
      <c r="CVV29" s="248"/>
      <c r="CVY29" s="249"/>
      <c r="CVZ29" s="249"/>
      <c r="CWA29" s="249"/>
      <c r="CWB29" s="249"/>
      <c r="CWC29" s="249"/>
      <c r="CWD29" s="249"/>
      <c r="CWE29" s="249"/>
      <c r="CWF29" s="249"/>
      <c r="CWG29" s="249"/>
      <c r="CWH29" s="249"/>
      <c r="CWI29" s="249"/>
      <c r="CWJ29" s="249"/>
      <c r="CWM29" s="248"/>
      <c r="CWO29" s="248"/>
      <c r="CWR29" s="249"/>
      <c r="CWS29" s="249"/>
      <c r="CWT29" s="249"/>
      <c r="CWU29" s="249"/>
      <c r="CWV29" s="249"/>
      <c r="CWW29" s="249"/>
      <c r="CWX29" s="249"/>
      <c r="CWY29" s="249"/>
      <c r="CWZ29" s="249"/>
      <c r="CXA29" s="249"/>
      <c r="CXB29" s="249"/>
      <c r="CXC29" s="249"/>
      <c r="CXF29" s="248"/>
      <c r="CXH29" s="248"/>
      <c r="CXK29" s="249"/>
      <c r="CXL29" s="249"/>
      <c r="CXM29" s="249"/>
      <c r="CXN29" s="249"/>
      <c r="CXO29" s="249"/>
      <c r="CXP29" s="249"/>
      <c r="CXQ29" s="249"/>
      <c r="CXR29" s="249"/>
      <c r="CXS29" s="249"/>
      <c r="CXT29" s="249"/>
      <c r="CXU29" s="249"/>
      <c r="CXV29" s="249"/>
      <c r="CXY29" s="248"/>
      <c r="CYA29" s="248"/>
      <c r="CYD29" s="249"/>
      <c r="CYE29" s="249"/>
      <c r="CYF29" s="249"/>
      <c r="CYG29" s="249"/>
      <c r="CYH29" s="249"/>
      <c r="CYI29" s="249"/>
      <c r="CYJ29" s="249"/>
      <c r="CYK29" s="249"/>
      <c r="CYL29" s="249"/>
      <c r="CYM29" s="249"/>
      <c r="CYN29" s="249"/>
      <c r="CYO29" s="249"/>
      <c r="CYR29" s="248"/>
      <c r="CYT29" s="248"/>
      <c r="CYW29" s="249"/>
      <c r="CYX29" s="249"/>
      <c r="CYY29" s="249"/>
      <c r="CYZ29" s="249"/>
      <c r="CZA29" s="249"/>
      <c r="CZB29" s="249"/>
      <c r="CZC29" s="249"/>
      <c r="CZD29" s="249"/>
      <c r="CZE29" s="249"/>
      <c r="CZF29" s="249"/>
      <c r="CZG29" s="249"/>
      <c r="CZH29" s="249"/>
      <c r="CZK29" s="248"/>
      <c r="CZM29" s="248"/>
      <c r="CZP29" s="249"/>
      <c r="CZQ29" s="249"/>
      <c r="CZR29" s="249"/>
      <c r="CZS29" s="249"/>
      <c r="CZT29" s="249"/>
      <c r="CZU29" s="249"/>
      <c r="CZV29" s="249"/>
      <c r="CZW29" s="249"/>
      <c r="CZX29" s="249"/>
      <c r="CZY29" s="249"/>
      <c r="CZZ29" s="249"/>
      <c r="DAA29" s="249"/>
      <c r="DAD29" s="248"/>
      <c r="DAF29" s="248"/>
      <c r="DAI29" s="249"/>
      <c r="DAJ29" s="249"/>
      <c r="DAK29" s="249"/>
      <c r="DAL29" s="249"/>
      <c r="DAM29" s="249"/>
      <c r="DAN29" s="249"/>
      <c r="DAO29" s="249"/>
      <c r="DAP29" s="249"/>
      <c r="DAQ29" s="249"/>
      <c r="DAR29" s="249"/>
      <c r="DAS29" s="249"/>
      <c r="DAT29" s="249"/>
      <c r="DAW29" s="248"/>
      <c r="DAY29" s="248"/>
      <c r="DBB29" s="249"/>
      <c r="DBC29" s="249"/>
      <c r="DBD29" s="249"/>
      <c r="DBE29" s="249"/>
      <c r="DBF29" s="249"/>
      <c r="DBG29" s="249"/>
      <c r="DBH29" s="249"/>
      <c r="DBI29" s="249"/>
      <c r="DBJ29" s="249"/>
      <c r="DBK29" s="249"/>
      <c r="DBL29" s="249"/>
      <c r="DBM29" s="249"/>
      <c r="DBP29" s="248"/>
      <c r="DBR29" s="248"/>
      <c r="DBU29" s="249"/>
      <c r="DBV29" s="249"/>
      <c r="DBW29" s="249"/>
      <c r="DBX29" s="249"/>
      <c r="DBY29" s="249"/>
      <c r="DBZ29" s="249"/>
      <c r="DCA29" s="249"/>
      <c r="DCB29" s="249"/>
      <c r="DCC29" s="249"/>
      <c r="DCD29" s="249"/>
      <c r="DCE29" s="249"/>
      <c r="DCF29" s="249"/>
      <c r="DCI29" s="248"/>
      <c r="DCK29" s="248"/>
      <c r="DCN29" s="249"/>
      <c r="DCO29" s="249"/>
      <c r="DCP29" s="249"/>
      <c r="DCQ29" s="249"/>
      <c r="DCR29" s="249"/>
      <c r="DCS29" s="249"/>
      <c r="DCT29" s="249"/>
      <c r="DCU29" s="249"/>
      <c r="DCV29" s="249"/>
      <c r="DCW29" s="249"/>
      <c r="DCX29" s="249"/>
      <c r="DCY29" s="249"/>
      <c r="DDB29" s="248"/>
      <c r="DDD29" s="248"/>
      <c r="DDG29" s="249"/>
      <c r="DDH29" s="249"/>
      <c r="DDI29" s="249"/>
      <c r="DDJ29" s="249"/>
      <c r="DDK29" s="249"/>
      <c r="DDL29" s="249"/>
      <c r="DDM29" s="249"/>
      <c r="DDN29" s="249"/>
      <c r="DDO29" s="249"/>
      <c r="DDP29" s="249"/>
      <c r="DDQ29" s="249"/>
      <c r="DDR29" s="249"/>
      <c r="DDU29" s="248"/>
      <c r="DDW29" s="248"/>
      <c r="DDZ29" s="249"/>
      <c r="DEA29" s="249"/>
      <c r="DEB29" s="249"/>
      <c r="DEC29" s="249"/>
      <c r="DED29" s="249"/>
      <c r="DEE29" s="249"/>
      <c r="DEF29" s="249"/>
      <c r="DEG29" s="249"/>
      <c r="DEH29" s="249"/>
      <c r="DEI29" s="249"/>
      <c r="DEJ29" s="249"/>
      <c r="DEK29" s="249"/>
      <c r="DEN29" s="248"/>
      <c r="DEP29" s="248"/>
      <c r="DES29" s="249"/>
      <c r="DET29" s="249"/>
      <c r="DEU29" s="249"/>
      <c r="DEV29" s="249"/>
      <c r="DEW29" s="249"/>
      <c r="DEX29" s="249"/>
      <c r="DEY29" s="249"/>
      <c r="DEZ29" s="249"/>
      <c r="DFA29" s="249"/>
      <c r="DFB29" s="249"/>
      <c r="DFC29" s="249"/>
      <c r="DFD29" s="249"/>
      <c r="DFG29" s="248"/>
      <c r="DFI29" s="248"/>
      <c r="DFL29" s="249"/>
      <c r="DFM29" s="249"/>
      <c r="DFN29" s="249"/>
      <c r="DFO29" s="249"/>
      <c r="DFP29" s="249"/>
      <c r="DFQ29" s="249"/>
      <c r="DFR29" s="249"/>
      <c r="DFS29" s="249"/>
      <c r="DFT29" s="249"/>
      <c r="DFU29" s="249"/>
      <c r="DFV29" s="249"/>
      <c r="DFW29" s="249"/>
      <c r="DFZ29" s="248"/>
      <c r="DGB29" s="248"/>
      <c r="DGE29" s="249"/>
      <c r="DGF29" s="249"/>
      <c r="DGG29" s="249"/>
      <c r="DGH29" s="249"/>
      <c r="DGI29" s="249"/>
      <c r="DGJ29" s="249"/>
      <c r="DGK29" s="249"/>
      <c r="DGL29" s="249"/>
      <c r="DGM29" s="249"/>
      <c r="DGN29" s="249"/>
      <c r="DGO29" s="249"/>
      <c r="DGP29" s="249"/>
      <c r="DGS29" s="248"/>
      <c r="DGU29" s="248"/>
      <c r="DGX29" s="249"/>
      <c r="DGY29" s="249"/>
      <c r="DGZ29" s="249"/>
      <c r="DHA29" s="249"/>
      <c r="DHB29" s="249"/>
      <c r="DHC29" s="249"/>
      <c r="DHD29" s="249"/>
      <c r="DHE29" s="249"/>
      <c r="DHF29" s="249"/>
      <c r="DHG29" s="249"/>
      <c r="DHH29" s="249"/>
      <c r="DHI29" s="249"/>
      <c r="DHL29" s="248"/>
      <c r="DHN29" s="248"/>
      <c r="DHQ29" s="249"/>
      <c r="DHR29" s="249"/>
      <c r="DHS29" s="249"/>
      <c r="DHT29" s="249"/>
      <c r="DHU29" s="249"/>
      <c r="DHV29" s="249"/>
      <c r="DHW29" s="249"/>
      <c r="DHX29" s="249"/>
      <c r="DHY29" s="249"/>
      <c r="DHZ29" s="249"/>
      <c r="DIA29" s="249"/>
      <c r="DIB29" s="249"/>
      <c r="DIE29" s="248"/>
      <c r="DIG29" s="248"/>
      <c r="DIJ29" s="249"/>
      <c r="DIK29" s="249"/>
      <c r="DIL29" s="249"/>
      <c r="DIM29" s="249"/>
      <c r="DIN29" s="249"/>
      <c r="DIO29" s="249"/>
      <c r="DIP29" s="249"/>
      <c r="DIQ29" s="249"/>
      <c r="DIR29" s="249"/>
      <c r="DIS29" s="249"/>
      <c r="DIT29" s="249"/>
      <c r="DIU29" s="249"/>
      <c r="DIX29" s="248"/>
      <c r="DIZ29" s="248"/>
      <c r="DJC29" s="249"/>
      <c r="DJD29" s="249"/>
      <c r="DJE29" s="249"/>
      <c r="DJF29" s="249"/>
      <c r="DJG29" s="249"/>
      <c r="DJH29" s="249"/>
      <c r="DJI29" s="249"/>
      <c r="DJJ29" s="249"/>
      <c r="DJK29" s="249"/>
      <c r="DJL29" s="249"/>
      <c r="DJM29" s="249"/>
      <c r="DJN29" s="249"/>
      <c r="DJQ29" s="248"/>
      <c r="DJS29" s="248"/>
      <c r="DJV29" s="249"/>
      <c r="DJW29" s="249"/>
      <c r="DJX29" s="249"/>
      <c r="DJY29" s="249"/>
      <c r="DJZ29" s="249"/>
      <c r="DKA29" s="249"/>
      <c r="DKB29" s="249"/>
      <c r="DKC29" s="249"/>
      <c r="DKD29" s="249"/>
      <c r="DKE29" s="249"/>
      <c r="DKF29" s="249"/>
      <c r="DKG29" s="249"/>
      <c r="DKJ29" s="248"/>
      <c r="DKL29" s="248"/>
      <c r="DKO29" s="249"/>
      <c r="DKP29" s="249"/>
      <c r="DKQ29" s="249"/>
      <c r="DKR29" s="249"/>
      <c r="DKS29" s="249"/>
      <c r="DKT29" s="249"/>
      <c r="DKU29" s="249"/>
      <c r="DKV29" s="249"/>
      <c r="DKW29" s="249"/>
      <c r="DKX29" s="249"/>
      <c r="DKY29" s="249"/>
      <c r="DKZ29" s="249"/>
      <c r="DLC29" s="248"/>
      <c r="DLE29" s="248"/>
      <c r="DLH29" s="249"/>
      <c r="DLI29" s="249"/>
      <c r="DLJ29" s="249"/>
      <c r="DLK29" s="249"/>
      <c r="DLL29" s="249"/>
      <c r="DLM29" s="249"/>
      <c r="DLN29" s="249"/>
      <c r="DLO29" s="249"/>
      <c r="DLP29" s="249"/>
      <c r="DLQ29" s="249"/>
      <c r="DLR29" s="249"/>
      <c r="DLS29" s="249"/>
      <c r="DLV29" s="248"/>
      <c r="DLX29" s="248"/>
      <c r="DMA29" s="249"/>
      <c r="DMB29" s="249"/>
      <c r="DMC29" s="249"/>
      <c r="DMD29" s="249"/>
      <c r="DME29" s="249"/>
      <c r="DMF29" s="249"/>
      <c r="DMG29" s="249"/>
      <c r="DMH29" s="249"/>
      <c r="DMI29" s="249"/>
      <c r="DMJ29" s="249"/>
      <c r="DMK29" s="249"/>
      <c r="DML29" s="249"/>
      <c r="DMO29" s="248"/>
      <c r="DMQ29" s="248"/>
      <c r="DMT29" s="249"/>
      <c r="DMU29" s="249"/>
      <c r="DMV29" s="249"/>
      <c r="DMW29" s="249"/>
      <c r="DMX29" s="249"/>
      <c r="DMY29" s="249"/>
      <c r="DMZ29" s="249"/>
      <c r="DNA29" s="249"/>
      <c r="DNB29" s="249"/>
      <c r="DNC29" s="249"/>
      <c r="DND29" s="249"/>
      <c r="DNE29" s="249"/>
      <c r="DNH29" s="248"/>
      <c r="DNJ29" s="248"/>
      <c r="DNM29" s="249"/>
      <c r="DNN29" s="249"/>
      <c r="DNO29" s="249"/>
      <c r="DNP29" s="249"/>
      <c r="DNQ29" s="249"/>
      <c r="DNR29" s="249"/>
      <c r="DNS29" s="249"/>
      <c r="DNT29" s="249"/>
      <c r="DNU29" s="249"/>
      <c r="DNV29" s="249"/>
      <c r="DNW29" s="249"/>
      <c r="DNX29" s="249"/>
      <c r="DOA29" s="248"/>
      <c r="DOC29" s="248"/>
      <c r="DOF29" s="249"/>
      <c r="DOG29" s="249"/>
      <c r="DOH29" s="249"/>
      <c r="DOI29" s="249"/>
      <c r="DOJ29" s="249"/>
      <c r="DOK29" s="249"/>
      <c r="DOL29" s="249"/>
      <c r="DOM29" s="249"/>
      <c r="DON29" s="249"/>
      <c r="DOO29" s="249"/>
      <c r="DOP29" s="249"/>
      <c r="DOQ29" s="249"/>
      <c r="DOT29" s="248"/>
      <c r="DOV29" s="248"/>
      <c r="DOY29" s="249"/>
      <c r="DOZ29" s="249"/>
      <c r="DPA29" s="249"/>
      <c r="DPB29" s="249"/>
      <c r="DPC29" s="249"/>
      <c r="DPD29" s="249"/>
      <c r="DPE29" s="249"/>
      <c r="DPF29" s="249"/>
      <c r="DPG29" s="249"/>
      <c r="DPH29" s="249"/>
      <c r="DPI29" s="249"/>
      <c r="DPJ29" s="249"/>
      <c r="DPM29" s="248"/>
      <c r="DPO29" s="248"/>
      <c r="DPR29" s="249"/>
      <c r="DPS29" s="249"/>
      <c r="DPT29" s="249"/>
      <c r="DPU29" s="249"/>
      <c r="DPV29" s="249"/>
      <c r="DPW29" s="249"/>
      <c r="DPX29" s="249"/>
      <c r="DPY29" s="249"/>
      <c r="DPZ29" s="249"/>
      <c r="DQA29" s="249"/>
      <c r="DQB29" s="249"/>
      <c r="DQC29" s="249"/>
      <c r="DQF29" s="248"/>
      <c r="DQH29" s="248"/>
      <c r="DQK29" s="249"/>
      <c r="DQL29" s="249"/>
      <c r="DQM29" s="249"/>
      <c r="DQN29" s="249"/>
      <c r="DQO29" s="249"/>
      <c r="DQP29" s="249"/>
      <c r="DQQ29" s="249"/>
      <c r="DQR29" s="249"/>
      <c r="DQS29" s="249"/>
      <c r="DQT29" s="249"/>
      <c r="DQU29" s="249"/>
      <c r="DQV29" s="249"/>
      <c r="DQY29" s="248"/>
      <c r="DRA29" s="248"/>
      <c r="DRD29" s="249"/>
      <c r="DRE29" s="249"/>
      <c r="DRF29" s="249"/>
      <c r="DRG29" s="249"/>
      <c r="DRH29" s="249"/>
      <c r="DRI29" s="249"/>
      <c r="DRJ29" s="249"/>
      <c r="DRK29" s="249"/>
      <c r="DRL29" s="249"/>
      <c r="DRM29" s="249"/>
      <c r="DRN29" s="249"/>
      <c r="DRO29" s="249"/>
      <c r="DRR29" s="248"/>
      <c r="DRT29" s="248"/>
      <c r="DRW29" s="249"/>
      <c r="DRX29" s="249"/>
      <c r="DRY29" s="249"/>
      <c r="DRZ29" s="249"/>
      <c r="DSA29" s="249"/>
      <c r="DSB29" s="249"/>
      <c r="DSC29" s="249"/>
      <c r="DSD29" s="249"/>
      <c r="DSE29" s="249"/>
      <c r="DSF29" s="249"/>
      <c r="DSG29" s="249"/>
      <c r="DSH29" s="249"/>
      <c r="DSK29" s="248"/>
      <c r="DSM29" s="248"/>
      <c r="DSP29" s="249"/>
      <c r="DSQ29" s="249"/>
      <c r="DSR29" s="249"/>
      <c r="DSS29" s="249"/>
      <c r="DST29" s="249"/>
      <c r="DSU29" s="249"/>
      <c r="DSV29" s="249"/>
      <c r="DSW29" s="249"/>
      <c r="DSX29" s="249"/>
      <c r="DSY29" s="249"/>
      <c r="DSZ29" s="249"/>
      <c r="DTA29" s="249"/>
      <c r="DTD29" s="248"/>
      <c r="DTF29" s="248"/>
      <c r="DTI29" s="249"/>
      <c r="DTJ29" s="249"/>
      <c r="DTK29" s="249"/>
      <c r="DTL29" s="249"/>
      <c r="DTM29" s="249"/>
      <c r="DTN29" s="249"/>
      <c r="DTO29" s="249"/>
      <c r="DTP29" s="249"/>
      <c r="DTQ29" s="249"/>
      <c r="DTR29" s="249"/>
      <c r="DTS29" s="249"/>
      <c r="DTT29" s="249"/>
      <c r="DTW29" s="248"/>
      <c r="DTY29" s="248"/>
      <c r="DUB29" s="249"/>
      <c r="DUC29" s="249"/>
      <c r="DUD29" s="249"/>
      <c r="DUE29" s="249"/>
      <c r="DUF29" s="249"/>
      <c r="DUG29" s="249"/>
      <c r="DUH29" s="249"/>
      <c r="DUI29" s="249"/>
      <c r="DUJ29" s="249"/>
      <c r="DUK29" s="249"/>
      <c r="DUL29" s="249"/>
      <c r="DUM29" s="249"/>
      <c r="DUP29" s="248"/>
      <c r="DUR29" s="248"/>
      <c r="DUU29" s="249"/>
      <c r="DUV29" s="249"/>
      <c r="DUW29" s="249"/>
      <c r="DUX29" s="249"/>
      <c r="DUY29" s="249"/>
      <c r="DUZ29" s="249"/>
      <c r="DVA29" s="249"/>
      <c r="DVB29" s="249"/>
      <c r="DVC29" s="249"/>
      <c r="DVD29" s="249"/>
      <c r="DVE29" s="249"/>
      <c r="DVF29" s="249"/>
      <c r="DVI29" s="248"/>
      <c r="DVK29" s="248"/>
      <c r="DVN29" s="249"/>
      <c r="DVO29" s="249"/>
      <c r="DVP29" s="249"/>
      <c r="DVQ29" s="249"/>
      <c r="DVR29" s="249"/>
      <c r="DVS29" s="249"/>
      <c r="DVT29" s="249"/>
      <c r="DVU29" s="249"/>
      <c r="DVV29" s="249"/>
      <c r="DVW29" s="249"/>
      <c r="DVX29" s="249"/>
      <c r="DVY29" s="249"/>
      <c r="DWB29" s="248"/>
      <c r="DWD29" s="248"/>
      <c r="DWG29" s="249"/>
      <c r="DWH29" s="249"/>
      <c r="DWI29" s="249"/>
      <c r="DWJ29" s="249"/>
      <c r="DWK29" s="249"/>
      <c r="DWL29" s="249"/>
      <c r="DWM29" s="249"/>
      <c r="DWN29" s="249"/>
      <c r="DWO29" s="249"/>
      <c r="DWP29" s="249"/>
      <c r="DWQ29" s="249"/>
      <c r="DWR29" s="249"/>
      <c r="DWU29" s="248"/>
      <c r="DWW29" s="248"/>
      <c r="DWZ29" s="249"/>
      <c r="DXA29" s="249"/>
      <c r="DXB29" s="249"/>
      <c r="DXC29" s="249"/>
      <c r="DXD29" s="249"/>
      <c r="DXE29" s="249"/>
      <c r="DXF29" s="249"/>
      <c r="DXG29" s="249"/>
      <c r="DXH29" s="249"/>
      <c r="DXI29" s="249"/>
      <c r="DXJ29" s="249"/>
      <c r="DXK29" s="249"/>
      <c r="DXN29" s="248"/>
      <c r="DXP29" s="248"/>
      <c r="DXS29" s="249"/>
      <c r="DXT29" s="249"/>
      <c r="DXU29" s="249"/>
      <c r="DXV29" s="249"/>
      <c r="DXW29" s="249"/>
      <c r="DXX29" s="249"/>
      <c r="DXY29" s="249"/>
      <c r="DXZ29" s="249"/>
      <c r="DYA29" s="249"/>
      <c r="DYB29" s="249"/>
      <c r="DYC29" s="249"/>
      <c r="DYD29" s="249"/>
      <c r="DYG29" s="248"/>
      <c r="DYI29" s="248"/>
      <c r="DYL29" s="249"/>
      <c r="DYM29" s="249"/>
      <c r="DYN29" s="249"/>
      <c r="DYO29" s="249"/>
      <c r="DYP29" s="249"/>
      <c r="DYQ29" s="249"/>
      <c r="DYR29" s="249"/>
      <c r="DYS29" s="249"/>
      <c r="DYT29" s="249"/>
      <c r="DYU29" s="249"/>
      <c r="DYV29" s="249"/>
      <c r="DYW29" s="249"/>
      <c r="DYZ29" s="248"/>
      <c r="DZB29" s="248"/>
      <c r="DZE29" s="249"/>
      <c r="DZF29" s="249"/>
      <c r="DZG29" s="249"/>
      <c r="DZH29" s="249"/>
      <c r="DZI29" s="249"/>
      <c r="DZJ29" s="249"/>
      <c r="DZK29" s="249"/>
      <c r="DZL29" s="249"/>
      <c r="DZM29" s="249"/>
      <c r="DZN29" s="249"/>
      <c r="DZO29" s="249"/>
      <c r="DZP29" s="249"/>
      <c r="DZS29" s="248"/>
      <c r="DZU29" s="248"/>
      <c r="DZX29" s="249"/>
      <c r="DZY29" s="249"/>
      <c r="DZZ29" s="249"/>
      <c r="EAA29" s="249"/>
      <c r="EAB29" s="249"/>
      <c r="EAC29" s="249"/>
      <c r="EAD29" s="249"/>
      <c r="EAE29" s="249"/>
      <c r="EAF29" s="249"/>
      <c r="EAG29" s="249"/>
      <c r="EAH29" s="249"/>
      <c r="EAI29" s="249"/>
      <c r="EAL29" s="248"/>
      <c r="EAN29" s="248"/>
      <c r="EAQ29" s="249"/>
      <c r="EAR29" s="249"/>
      <c r="EAS29" s="249"/>
      <c r="EAT29" s="249"/>
      <c r="EAU29" s="249"/>
      <c r="EAV29" s="249"/>
      <c r="EAW29" s="249"/>
      <c r="EAX29" s="249"/>
      <c r="EAY29" s="249"/>
      <c r="EAZ29" s="249"/>
      <c r="EBA29" s="249"/>
      <c r="EBB29" s="249"/>
      <c r="EBE29" s="248"/>
      <c r="EBG29" s="248"/>
      <c r="EBJ29" s="249"/>
      <c r="EBK29" s="249"/>
      <c r="EBL29" s="249"/>
      <c r="EBM29" s="249"/>
      <c r="EBN29" s="249"/>
      <c r="EBO29" s="249"/>
      <c r="EBP29" s="249"/>
      <c r="EBQ29" s="249"/>
      <c r="EBR29" s="249"/>
      <c r="EBS29" s="249"/>
      <c r="EBT29" s="249"/>
      <c r="EBU29" s="249"/>
      <c r="EBX29" s="248"/>
      <c r="EBZ29" s="248"/>
      <c r="ECC29" s="249"/>
      <c r="ECD29" s="249"/>
      <c r="ECE29" s="249"/>
      <c r="ECF29" s="249"/>
      <c r="ECG29" s="249"/>
      <c r="ECH29" s="249"/>
      <c r="ECI29" s="249"/>
      <c r="ECJ29" s="249"/>
      <c r="ECK29" s="249"/>
      <c r="ECL29" s="249"/>
      <c r="ECM29" s="249"/>
      <c r="ECN29" s="249"/>
      <c r="ECQ29" s="248"/>
      <c r="ECS29" s="248"/>
      <c r="ECV29" s="249"/>
      <c r="ECW29" s="249"/>
      <c r="ECX29" s="249"/>
      <c r="ECY29" s="249"/>
      <c r="ECZ29" s="249"/>
      <c r="EDA29" s="249"/>
      <c r="EDB29" s="249"/>
      <c r="EDC29" s="249"/>
      <c r="EDD29" s="249"/>
      <c r="EDE29" s="249"/>
      <c r="EDF29" s="249"/>
      <c r="EDG29" s="249"/>
      <c r="EDJ29" s="248"/>
      <c r="EDL29" s="248"/>
      <c r="EDO29" s="249"/>
      <c r="EDP29" s="249"/>
      <c r="EDQ29" s="249"/>
      <c r="EDR29" s="249"/>
      <c r="EDS29" s="249"/>
      <c r="EDT29" s="249"/>
      <c r="EDU29" s="249"/>
      <c r="EDV29" s="249"/>
      <c r="EDW29" s="249"/>
      <c r="EDX29" s="249"/>
      <c r="EDY29" s="249"/>
      <c r="EDZ29" s="249"/>
      <c r="EEC29" s="248"/>
      <c r="EEE29" s="248"/>
      <c r="EEH29" s="249"/>
      <c r="EEI29" s="249"/>
      <c r="EEJ29" s="249"/>
      <c r="EEK29" s="249"/>
      <c r="EEL29" s="249"/>
      <c r="EEM29" s="249"/>
      <c r="EEN29" s="249"/>
      <c r="EEO29" s="249"/>
      <c r="EEP29" s="249"/>
      <c r="EEQ29" s="249"/>
      <c r="EER29" s="249"/>
      <c r="EES29" s="249"/>
      <c r="EEV29" s="248"/>
      <c r="EEX29" s="248"/>
      <c r="EFA29" s="249"/>
      <c r="EFB29" s="249"/>
      <c r="EFC29" s="249"/>
      <c r="EFD29" s="249"/>
      <c r="EFE29" s="249"/>
      <c r="EFF29" s="249"/>
      <c r="EFG29" s="249"/>
      <c r="EFH29" s="249"/>
      <c r="EFI29" s="249"/>
      <c r="EFJ29" s="249"/>
      <c r="EFK29" s="249"/>
      <c r="EFL29" s="249"/>
      <c r="EFO29" s="248"/>
      <c r="EFQ29" s="248"/>
      <c r="EFT29" s="249"/>
      <c r="EFU29" s="249"/>
      <c r="EFV29" s="249"/>
      <c r="EFW29" s="249"/>
      <c r="EFX29" s="249"/>
      <c r="EFY29" s="249"/>
      <c r="EFZ29" s="249"/>
      <c r="EGA29" s="249"/>
      <c r="EGB29" s="249"/>
      <c r="EGC29" s="249"/>
      <c r="EGD29" s="249"/>
      <c r="EGE29" s="249"/>
      <c r="EGH29" s="248"/>
      <c r="EGJ29" s="248"/>
      <c r="EGM29" s="249"/>
      <c r="EGN29" s="249"/>
      <c r="EGO29" s="249"/>
      <c r="EGP29" s="249"/>
      <c r="EGQ29" s="249"/>
      <c r="EGR29" s="249"/>
      <c r="EGS29" s="249"/>
      <c r="EGT29" s="249"/>
      <c r="EGU29" s="249"/>
      <c r="EGV29" s="249"/>
      <c r="EGW29" s="249"/>
      <c r="EGX29" s="249"/>
      <c r="EHA29" s="248"/>
      <c r="EHC29" s="248"/>
      <c r="EHF29" s="249"/>
      <c r="EHG29" s="249"/>
      <c r="EHH29" s="249"/>
      <c r="EHI29" s="249"/>
      <c r="EHJ29" s="249"/>
      <c r="EHK29" s="249"/>
      <c r="EHL29" s="249"/>
      <c r="EHM29" s="249"/>
      <c r="EHN29" s="249"/>
      <c r="EHO29" s="249"/>
      <c r="EHP29" s="249"/>
      <c r="EHQ29" s="249"/>
      <c r="EHT29" s="248"/>
      <c r="EHV29" s="248"/>
      <c r="EHY29" s="249"/>
      <c r="EHZ29" s="249"/>
      <c r="EIA29" s="249"/>
      <c r="EIB29" s="249"/>
      <c r="EIC29" s="249"/>
      <c r="EID29" s="249"/>
      <c r="EIE29" s="249"/>
      <c r="EIF29" s="249"/>
      <c r="EIG29" s="249"/>
      <c r="EIH29" s="249"/>
      <c r="EII29" s="249"/>
      <c r="EIJ29" s="249"/>
      <c r="EIM29" s="248"/>
      <c r="EIO29" s="248"/>
      <c r="EIR29" s="249"/>
      <c r="EIS29" s="249"/>
      <c r="EIT29" s="249"/>
      <c r="EIU29" s="249"/>
      <c r="EIV29" s="249"/>
      <c r="EIW29" s="249"/>
      <c r="EIX29" s="249"/>
      <c r="EIY29" s="249"/>
      <c r="EIZ29" s="249"/>
      <c r="EJA29" s="249"/>
      <c r="EJB29" s="249"/>
      <c r="EJC29" s="249"/>
      <c r="EJF29" s="248"/>
      <c r="EJH29" s="248"/>
      <c r="EJK29" s="249"/>
      <c r="EJL29" s="249"/>
      <c r="EJM29" s="249"/>
      <c r="EJN29" s="249"/>
      <c r="EJO29" s="249"/>
      <c r="EJP29" s="249"/>
      <c r="EJQ29" s="249"/>
      <c r="EJR29" s="249"/>
      <c r="EJS29" s="249"/>
      <c r="EJT29" s="249"/>
      <c r="EJU29" s="249"/>
      <c r="EJV29" s="249"/>
      <c r="EJY29" s="248"/>
      <c r="EKA29" s="248"/>
      <c r="EKD29" s="249"/>
      <c r="EKE29" s="249"/>
      <c r="EKF29" s="249"/>
      <c r="EKG29" s="249"/>
      <c r="EKH29" s="249"/>
      <c r="EKI29" s="249"/>
      <c r="EKJ29" s="249"/>
      <c r="EKK29" s="249"/>
      <c r="EKL29" s="249"/>
      <c r="EKM29" s="249"/>
      <c r="EKN29" s="249"/>
      <c r="EKO29" s="249"/>
      <c r="EKR29" s="248"/>
      <c r="EKT29" s="248"/>
      <c r="EKW29" s="249"/>
      <c r="EKX29" s="249"/>
      <c r="EKY29" s="249"/>
      <c r="EKZ29" s="249"/>
      <c r="ELA29" s="249"/>
      <c r="ELB29" s="249"/>
      <c r="ELC29" s="249"/>
      <c r="ELD29" s="249"/>
      <c r="ELE29" s="249"/>
      <c r="ELF29" s="249"/>
      <c r="ELG29" s="249"/>
      <c r="ELH29" s="249"/>
      <c r="ELK29" s="248"/>
      <c r="ELM29" s="248"/>
      <c r="ELP29" s="249"/>
      <c r="ELQ29" s="249"/>
      <c r="ELR29" s="249"/>
      <c r="ELS29" s="249"/>
      <c r="ELT29" s="249"/>
      <c r="ELU29" s="249"/>
      <c r="ELV29" s="249"/>
      <c r="ELW29" s="249"/>
      <c r="ELX29" s="249"/>
      <c r="ELY29" s="249"/>
      <c r="ELZ29" s="249"/>
      <c r="EMA29" s="249"/>
      <c r="EMD29" s="248"/>
      <c r="EMF29" s="248"/>
      <c r="EMI29" s="249"/>
      <c r="EMJ29" s="249"/>
      <c r="EMK29" s="249"/>
      <c r="EML29" s="249"/>
      <c r="EMM29" s="249"/>
      <c r="EMN29" s="249"/>
      <c r="EMO29" s="249"/>
      <c r="EMP29" s="249"/>
      <c r="EMQ29" s="249"/>
      <c r="EMR29" s="249"/>
      <c r="EMS29" s="249"/>
      <c r="EMT29" s="249"/>
      <c r="EMW29" s="248"/>
      <c r="EMY29" s="248"/>
      <c r="ENB29" s="249"/>
      <c r="ENC29" s="249"/>
      <c r="END29" s="249"/>
      <c r="ENE29" s="249"/>
      <c r="ENF29" s="249"/>
      <c r="ENG29" s="249"/>
      <c r="ENH29" s="249"/>
      <c r="ENI29" s="249"/>
      <c r="ENJ29" s="249"/>
      <c r="ENK29" s="249"/>
      <c r="ENL29" s="249"/>
      <c r="ENM29" s="249"/>
      <c r="ENP29" s="248"/>
      <c r="ENR29" s="248"/>
      <c r="ENU29" s="249"/>
      <c r="ENV29" s="249"/>
      <c r="ENW29" s="249"/>
      <c r="ENX29" s="249"/>
      <c r="ENY29" s="249"/>
      <c r="ENZ29" s="249"/>
      <c r="EOA29" s="249"/>
      <c r="EOB29" s="249"/>
      <c r="EOC29" s="249"/>
      <c r="EOD29" s="249"/>
      <c r="EOE29" s="249"/>
      <c r="EOF29" s="249"/>
      <c r="EOI29" s="248"/>
      <c r="EOK29" s="248"/>
      <c r="EON29" s="249"/>
      <c r="EOO29" s="249"/>
      <c r="EOP29" s="249"/>
      <c r="EOQ29" s="249"/>
      <c r="EOR29" s="249"/>
      <c r="EOS29" s="249"/>
      <c r="EOT29" s="249"/>
      <c r="EOU29" s="249"/>
      <c r="EOV29" s="249"/>
      <c r="EOW29" s="249"/>
      <c r="EOX29" s="249"/>
      <c r="EOY29" s="249"/>
      <c r="EPB29" s="248"/>
      <c r="EPD29" s="248"/>
      <c r="EPG29" s="249"/>
      <c r="EPH29" s="249"/>
      <c r="EPI29" s="249"/>
      <c r="EPJ29" s="249"/>
      <c r="EPK29" s="249"/>
      <c r="EPL29" s="249"/>
      <c r="EPM29" s="249"/>
      <c r="EPN29" s="249"/>
      <c r="EPO29" s="249"/>
      <c r="EPP29" s="249"/>
      <c r="EPQ29" s="249"/>
      <c r="EPR29" s="249"/>
      <c r="EPU29" s="248"/>
      <c r="EPW29" s="248"/>
      <c r="EPZ29" s="249"/>
      <c r="EQA29" s="249"/>
      <c r="EQB29" s="249"/>
      <c r="EQC29" s="249"/>
      <c r="EQD29" s="249"/>
      <c r="EQE29" s="249"/>
      <c r="EQF29" s="249"/>
      <c r="EQG29" s="249"/>
      <c r="EQH29" s="249"/>
      <c r="EQI29" s="249"/>
      <c r="EQJ29" s="249"/>
      <c r="EQK29" s="249"/>
      <c r="EQN29" s="248"/>
      <c r="EQP29" s="248"/>
      <c r="EQS29" s="249"/>
      <c r="EQT29" s="249"/>
      <c r="EQU29" s="249"/>
      <c r="EQV29" s="249"/>
      <c r="EQW29" s="249"/>
      <c r="EQX29" s="249"/>
      <c r="EQY29" s="249"/>
      <c r="EQZ29" s="249"/>
      <c r="ERA29" s="249"/>
      <c r="ERB29" s="249"/>
      <c r="ERC29" s="249"/>
      <c r="ERD29" s="249"/>
      <c r="ERG29" s="248"/>
      <c r="ERI29" s="248"/>
      <c r="ERL29" s="249"/>
      <c r="ERM29" s="249"/>
      <c r="ERN29" s="249"/>
      <c r="ERO29" s="249"/>
      <c r="ERP29" s="249"/>
      <c r="ERQ29" s="249"/>
      <c r="ERR29" s="249"/>
      <c r="ERS29" s="249"/>
      <c r="ERT29" s="249"/>
      <c r="ERU29" s="249"/>
      <c r="ERV29" s="249"/>
      <c r="ERW29" s="249"/>
      <c r="ERZ29" s="248"/>
      <c r="ESB29" s="248"/>
      <c r="ESE29" s="249"/>
      <c r="ESF29" s="249"/>
      <c r="ESG29" s="249"/>
      <c r="ESH29" s="249"/>
      <c r="ESI29" s="249"/>
      <c r="ESJ29" s="249"/>
      <c r="ESK29" s="249"/>
      <c r="ESL29" s="249"/>
      <c r="ESM29" s="249"/>
      <c r="ESN29" s="249"/>
      <c r="ESO29" s="249"/>
      <c r="ESP29" s="249"/>
      <c r="ESS29" s="248"/>
      <c r="ESU29" s="248"/>
      <c r="ESX29" s="249"/>
      <c r="ESY29" s="249"/>
      <c r="ESZ29" s="249"/>
      <c r="ETA29" s="249"/>
      <c r="ETB29" s="249"/>
      <c r="ETC29" s="249"/>
      <c r="ETD29" s="249"/>
      <c r="ETE29" s="249"/>
      <c r="ETF29" s="249"/>
      <c r="ETG29" s="249"/>
      <c r="ETH29" s="249"/>
      <c r="ETI29" s="249"/>
      <c r="ETL29" s="248"/>
      <c r="ETN29" s="248"/>
      <c r="ETQ29" s="249"/>
      <c r="ETR29" s="249"/>
      <c r="ETS29" s="249"/>
      <c r="ETT29" s="249"/>
      <c r="ETU29" s="249"/>
      <c r="ETV29" s="249"/>
      <c r="ETW29" s="249"/>
      <c r="ETX29" s="249"/>
      <c r="ETY29" s="249"/>
      <c r="ETZ29" s="249"/>
      <c r="EUA29" s="249"/>
      <c r="EUB29" s="249"/>
      <c r="EUE29" s="248"/>
      <c r="EUG29" s="248"/>
      <c r="EUJ29" s="249"/>
      <c r="EUK29" s="249"/>
      <c r="EUL29" s="249"/>
      <c r="EUM29" s="249"/>
      <c r="EUN29" s="249"/>
      <c r="EUO29" s="249"/>
      <c r="EUP29" s="249"/>
      <c r="EUQ29" s="249"/>
      <c r="EUR29" s="249"/>
      <c r="EUS29" s="249"/>
      <c r="EUT29" s="249"/>
      <c r="EUU29" s="249"/>
      <c r="EUX29" s="248"/>
      <c r="EUZ29" s="248"/>
      <c r="EVC29" s="249"/>
      <c r="EVD29" s="249"/>
      <c r="EVE29" s="249"/>
      <c r="EVF29" s="249"/>
      <c r="EVG29" s="249"/>
      <c r="EVH29" s="249"/>
      <c r="EVI29" s="249"/>
      <c r="EVJ29" s="249"/>
      <c r="EVK29" s="249"/>
      <c r="EVL29" s="249"/>
      <c r="EVM29" s="249"/>
      <c r="EVN29" s="249"/>
      <c r="EVQ29" s="248"/>
      <c r="EVS29" s="248"/>
      <c r="EVV29" s="249"/>
      <c r="EVW29" s="249"/>
      <c r="EVX29" s="249"/>
      <c r="EVY29" s="249"/>
      <c r="EVZ29" s="249"/>
      <c r="EWA29" s="249"/>
      <c r="EWB29" s="249"/>
      <c r="EWC29" s="249"/>
      <c r="EWD29" s="249"/>
      <c r="EWE29" s="249"/>
      <c r="EWF29" s="249"/>
      <c r="EWG29" s="249"/>
      <c r="EWJ29" s="248"/>
      <c r="EWL29" s="248"/>
      <c r="EWO29" s="249"/>
      <c r="EWP29" s="249"/>
      <c r="EWQ29" s="249"/>
      <c r="EWR29" s="249"/>
      <c r="EWS29" s="249"/>
      <c r="EWT29" s="249"/>
      <c r="EWU29" s="249"/>
      <c r="EWV29" s="249"/>
      <c r="EWW29" s="249"/>
      <c r="EWX29" s="249"/>
      <c r="EWY29" s="249"/>
      <c r="EWZ29" s="249"/>
      <c r="EXC29" s="248"/>
      <c r="EXE29" s="248"/>
      <c r="EXH29" s="249"/>
      <c r="EXI29" s="249"/>
      <c r="EXJ29" s="249"/>
      <c r="EXK29" s="249"/>
      <c r="EXL29" s="249"/>
      <c r="EXM29" s="249"/>
      <c r="EXN29" s="249"/>
      <c r="EXO29" s="249"/>
      <c r="EXP29" s="249"/>
      <c r="EXQ29" s="249"/>
      <c r="EXR29" s="249"/>
      <c r="EXS29" s="249"/>
      <c r="EXV29" s="248"/>
      <c r="EXX29" s="248"/>
      <c r="EYA29" s="249"/>
      <c r="EYB29" s="249"/>
      <c r="EYC29" s="249"/>
      <c r="EYD29" s="249"/>
      <c r="EYE29" s="249"/>
      <c r="EYF29" s="249"/>
      <c r="EYG29" s="249"/>
      <c r="EYH29" s="249"/>
      <c r="EYI29" s="249"/>
      <c r="EYJ29" s="249"/>
      <c r="EYK29" s="249"/>
      <c r="EYL29" s="249"/>
      <c r="EYO29" s="248"/>
      <c r="EYQ29" s="248"/>
      <c r="EYT29" s="249"/>
      <c r="EYU29" s="249"/>
      <c r="EYV29" s="249"/>
      <c r="EYW29" s="249"/>
      <c r="EYX29" s="249"/>
      <c r="EYY29" s="249"/>
      <c r="EYZ29" s="249"/>
      <c r="EZA29" s="249"/>
      <c r="EZB29" s="249"/>
      <c r="EZC29" s="249"/>
      <c r="EZD29" s="249"/>
      <c r="EZE29" s="249"/>
      <c r="EZH29" s="248"/>
      <c r="EZJ29" s="248"/>
      <c r="EZM29" s="249"/>
      <c r="EZN29" s="249"/>
      <c r="EZO29" s="249"/>
      <c r="EZP29" s="249"/>
      <c r="EZQ29" s="249"/>
      <c r="EZR29" s="249"/>
      <c r="EZS29" s="249"/>
      <c r="EZT29" s="249"/>
      <c r="EZU29" s="249"/>
      <c r="EZV29" s="249"/>
      <c r="EZW29" s="249"/>
      <c r="EZX29" s="249"/>
      <c r="FAA29" s="248"/>
      <c r="FAC29" s="248"/>
      <c r="FAF29" s="249"/>
      <c r="FAG29" s="249"/>
      <c r="FAH29" s="249"/>
      <c r="FAI29" s="249"/>
      <c r="FAJ29" s="249"/>
      <c r="FAK29" s="249"/>
      <c r="FAL29" s="249"/>
      <c r="FAM29" s="249"/>
      <c r="FAN29" s="249"/>
      <c r="FAO29" s="249"/>
      <c r="FAP29" s="249"/>
      <c r="FAQ29" s="249"/>
      <c r="FAT29" s="248"/>
      <c r="FAV29" s="248"/>
      <c r="FAY29" s="249"/>
      <c r="FAZ29" s="249"/>
      <c r="FBA29" s="249"/>
      <c r="FBB29" s="249"/>
      <c r="FBC29" s="249"/>
      <c r="FBD29" s="249"/>
      <c r="FBE29" s="249"/>
      <c r="FBF29" s="249"/>
      <c r="FBG29" s="249"/>
      <c r="FBH29" s="249"/>
      <c r="FBI29" s="249"/>
      <c r="FBJ29" s="249"/>
      <c r="FBM29" s="248"/>
      <c r="FBO29" s="248"/>
      <c r="FBR29" s="249"/>
      <c r="FBS29" s="249"/>
      <c r="FBT29" s="249"/>
      <c r="FBU29" s="249"/>
      <c r="FBV29" s="249"/>
      <c r="FBW29" s="249"/>
      <c r="FBX29" s="249"/>
      <c r="FBY29" s="249"/>
      <c r="FBZ29" s="249"/>
      <c r="FCA29" s="249"/>
      <c r="FCB29" s="249"/>
      <c r="FCC29" s="249"/>
      <c r="FCF29" s="248"/>
      <c r="FCH29" s="248"/>
      <c r="FCK29" s="249"/>
      <c r="FCL29" s="249"/>
      <c r="FCM29" s="249"/>
      <c r="FCN29" s="249"/>
      <c r="FCO29" s="249"/>
      <c r="FCP29" s="249"/>
      <c r="FCQ29" s="249"/>
      <c r="FCR29" s="249"/>
      <c r="FCS29" s="249"/>
      <c r="FCT29" s="249"/>
      <c r="FCU29" s="249"/>
      <c r="FCV29" s="249"/>
      <c r="FCY29" s="248"/>
      <c r="FDA29" s="248"/>
      <c r="FDD29" s="249"/>
      <c r="FDE29" s="249"/>
      <c r="FDF29" s="249"/>
      <c r="FDG29" s="249"/>
      <c r="FDH29" s="249"/>
      <c r="FDI29" s="249"/>
      <c r="FDJ29" s="249"/>
      <c r="FDK29" s="249"/>
      <c r="FDL29" s="249"/>
      <c r="FDM29" s="249"/>
      <c r="FDN29" s="249"/>
      <c r="FDO29" s="249"/>
      <c r="FDR29" s="248"/>
      <c r="FDT29" s="248"/>
      <c r="FDW29" s="249"/>
      <c r="FDX29" s="249"/>
      <c r="FDY29" s="249"/>
      <c r="FDZ29" s="249"/>
      <c r="FEA29" s="249"/>
      <c r="FEB29" s="249"/>
      <c r="FEC29" s="249"/>
      <c r="FED29" s="249"/>
      <c r="FEE29" s="249"/>
      <c r="FEF29" s="249"/>
      <c r="FEG29" s="249"/>
      <c r="FEH29" s="249"/>
      <c r="FEK29" s="248"/>
      <c r="FEM29" s="248"/>
      <c r="FEP29" s="249"/>
      <c r="FEQ29" s="249"/>
      <c r="FER29" s="249"/>
      <c r="FES29" s="249"/>
      <c r="FET29" s="249"/>
      <c r="FEU29" s="249"/>
      <c r="FEV29" s="249"/>
      <c r="FEW29" s="249"/>
      <c r="FEX29" s="249"/>
      <c r="FEY29" s="249"/>
      <c r="FEZ29" s="249"/>
      <c r="FFA29" s="249"/>
      <c r="FFD29" s="248"/>
      <c r="FFF29" s="248"/>
      <c r="FFI29" s="249"/>
      <c r="FFJ29" s="249"/>
      <c r="FFK29" s="249"/>
      <c r="FFL29" s="249"/>
      <c r="FFM29" s="249"/>
      <c r="FFN29" s="249"/>
      <c r="FFO29" s="249"/>
      <c r="FFP29" s="249"/>
      <c r="FFQ29" s="249"/>
      <c r="FFR29" s="249"/>
      <c r="FFS29" s="249"/>
      <c r="FFT29" s="249"/>
      <c r="FFW29" s="248"/>
      <c r="FFY29" s="248"/>
      <c r="FGB29" s="249"/>
      <c r="FGC29" s="249"/>
      <c r="FGD29" s="249"/>
      <c r="FGE29" s="249"/>
      <c r="FGF29" s="249"/>
      <c r="FGG29" s="249"/>
      <c r="FGH29" s="249"/>
      <c r="FGI29" s="249"/>
      <c r="FGJ29" s="249"/>
      <c r="FGK29" s="249"/>
      <c r="FGL29" s="249"/>
      <c r="FGM29" s="249"/>
      <c r="FGP29" s="248"/>
      <c r="FGR29" s="248"/>
      <c r="FGU29" s="249"/>
      <c r="FGV29" s="249"/>
      <c r="FGW29" s="249"/>
      <c r="FGX29" s="249"/>
      <c r="FGY29" s="249"/>
      <c r="FGZ29" s="249"/>
      <c r="FHA29" s="249"/>
      <c r="FHB29" s="249"/>
      <c r="FHC29" s="249"/>
      <c r="FHD29" s="249"/>
      <c r="FHE29" s="249"/>
      <c r="FHF29" s="249"/>
      <c r="FHI29" s="248"/>
      <c r="FHK29" s="248"/>
      <c r="FHN29" s="249"/>
      <c r="FHO29" s="249"/>
      <c r="FHP29" s="249"/>
      <c r="FHQ29" s="249"/>
      <c r="FHR29" s="249"/>
      <c r="FHS29" s="249"/>
      <c r="FHT29" s="249"/>
      <c r="FHU29" s="249"/>
      <c r="FHV29" s="249"/>
      <c r="FHW29" s="249"/>
      <c r="FHX29" s="249"/>
      <c r="FHY29" s="249"/>
      <c r="FIB29" s="248"/>
      <c r="FID29" s="248"/>
      <c r="FIG29" s="249"/>
      <c r="FIH29" s="249"/>
      <c r="FII29" s="249"/>
      <c r="FIJ29" s="249"/>
      <c r="FIK29" s="249"/>
      <c r="FIL29" s="249"/>
      <c r="FIM29" s="249"/>
      <c r="FIN29" s="249"/>
      <c r="FIO29" s="249"/>
      <c r="FIP29" s="249"/>
      <c r="FIQ29" s="249"/>
      <c r="FIR29" s="249"/>
      <c r="FIU29" s="248"/>
      <c r="FIW29" s="248"/>
      <c r="FIZ29" s="249"/>
      <c r="FJA29" s="249"/>
      <c r="FJB29" s="249"/>
      <c r="FJC29" s="249"/>
      <c r="FJD29" s="249"/>
      <c r="FJE29" s="249"/>
      <c r="FJF29" s="249"/>
      <c r="FJG29" s="249"/>
      <c r="FJH29" s="249"/>
      <c r="FJI29" s="249"/>
      <c r="FJJ29" s="249"/>
      <c r="FJK29" s="249"/>
      <c r="FJN29" s="248"/>
      <c r="FJP29" s="248"/>
      <c r="FJS29" s="249"/>
      <c r="FJT29" s="249"/>
      <c r="FJU29" s="249"/>
      <c r="FJV29" s="249"/>
      <c r="FJW29" s="249"/>
      <c r="FJX29" s="249"/>
      <c r="FJY29" s="249"/>
      <c r="FJZ29" s="249"/>
      <c r="FKA29" s="249"/>
      <c r="FKB29" s="249"/>
      <c r="FKC29" s="249"/>
      <c r="FKD29" s="249"/>
      <c r="FKG29" s="248"/>
      <c r="FKI29" s="248"/>
      <c r="FKL29" s="249"/>
      <c r="FKM29" s="249"/>
      <c r="FKN29" s="249"/>
      <c r="FKO29" s="249"/>
      <c r="FKP29" s="249"/>
      <c r="FKQ29" s="249"/>
      <c r="FKR29" s="249"/>
      <c r="FKS29" s="249"/>
      <c r="FKT29" s="249"/>
      <c r="FKU29" s="249"/>
      <c r="FKV29" s="249"/>
      <c r="FKW29" s="249"/>
      <c r="FKZ29" s="248"/>
      <c r="FLB29" s="248"/>
      <c r="FLE29" s="249"/>
      <c r="FLF29" s="249"/>
      <c r="FLG29" s="249"/>
      <c r="FLH29" s="249"/>
      <c r="FLI29" s="249"/>
      <c r="FLJ29" s="249"/>
      <c r="FLK29" s="249"/>
      <c r="FLL29" s="249"/>
      <c r="FLM29" s="249"/>
      <c r="FLN29" s="249"/>
      <c r="FLO29" s="249"/>
      <c r="FLP29" s="249"/>
      <c r="FLS29" s="248"/>
      <c r="FLU29" s="248"/>
      <c r="FLX29" s="249"/>
      <c r="FLY29" s="249"/>
      <c r="FLZ29" s="249"/>
      <c r="FMA29" s="249"/>
      <c r="FMB29" s="249"/>
      <c r="FMC29" s="249"/>
      <c r="FMD29" s="249"/>
      <c r="FME29" s="249"/>
      <c r="FMF29" s="249"/>
      <c r="FMG29" s="249"/>
      <c r="FMH29" s="249"/>
      <c r="FMI29" s="249"/>
      <c r="FML29" s="248"/>
      <c r="FMN29" s="248"/>
      <c r="FMQ29" s="249"/>
      <c r="FMR29" s="249"/>
      <c r="FMS29" s="249"/>
      <c r="FMT29" s="249"/>
      <c r="FMU29" s="249"/>
      <c r="FMV29" s="249"/>
      <c r="FMW29" s="249"/>
      <c r="FMX29" s="249"/>
      <c r="FMY29" s="249"/>
      <c r="FMZ29" s="249"/>
      <c r="FNA29" s="249"/>
      <c r="FNB29" s="249"/>
      <c r="FNE29" s="248"/>
      <c r="FNG29" s="248"/>
      <c r="FNJ29" s="249"/>
      <c r="FNK29" s="249"/>
      <c r="FNL29" s="249"/>
      <c r="FNM29" s="249"/>
      <c r="FNN29" s="249"/>
      <c r="FNO29" s="249"/>
      <c r="FNP29" s="249"/>
      <c r="FNQ29" s="249"/>
      <c r="FNR29" s="249"/>
      <c r="FNS29" s="249"/>
      <c r="FNT29" s="249"/>
      <c r="FNU29" s="249"/>
      <c r="FNX29" s="248"/>
      <c r="FNZ29" s="248"/>
      <c r="FOC29" s="249"/>
      <c r="FOD29" s="249"/>
      <c r="FOE29" s="249"/>
      <c r="FOF29" s="249"/>
      <c r="FOG29" s="249"/>
      <c r="FOH29" s="249"/>
      <c r="FOI29" s="249"/>
      <c r="FOJ29" s="249"/>
      <c r="FOK29" s="249"/>
      <c r="FOL29" s="249"/>
      <c r="FOM29" s="249"/>
      <c r="FON29" s="249"/>
      <c r="FOQ29" s="248"/>
      <c r="FOS29" s="248"/>
      <c r="FOV29" s="249"/>
      <c r="FOW29" s="249"/>
      <c r="FOX29" s="249"/>
      <c r="FOY29" s="249"/>
      <c r="FOZ29" s="249"/>
      <c r="FPA29" s="249"/>
      <c r="FPB29" s="249"/>
      <c r="FPC29" s="249"/>
      <c r="FPD29" s="249"/>
      <c r="FPE29" s="249"/>
      <c r="FPF29" s="249"/>
      <c r="FPG29" s="249"/>
      <c r="FPJ29" s="248"/>
      <c r="FPL29" s="248"/>
      <c r="FPO29" s="249"/>
      <c r="FPP29" s="249"/>
      <c r="FPQ29" s="249"/>
      <c r="FPR29" s="249"/>
      <c r="FPS29" s="249"/>
      <c r="FPT29" s="249"/>
      <c r="FPU29" s="249"/>
      <c r="FPV29" s="249"/>
      <c r="FPW29" s="249"/>
      <c r="FPX29" s="249"/>
      <c r="FPY29" s="249"/>
      <c r="FPZ29" s="249"/>
      <c r="FQC29" s="248"/>
      <c r="FQE29" s="248"/>
      <c r="FQH29" s="249"/>
      <c r="FQI29" s="249"/>
      <c r="FQJ29" s="249"/>
      <c r="FQK29" s="249"/>
      <c r="FQL29" s="249"/>
      <c r="FQM29" s="249"/>
      <c r="FQN29" s="249"/>
      <c r="FQO29" s="249"/>
      <c r="FQP29" s="249"/>
      <c r="FQQ29" s="249"/>
      <c r="FQR29" s="249"/>
      <c r="FQS29" s="249"/>
      <c r="FQV29" s="248"/>
      <c r="FQX29" s="248"/>
      <c r="FRA29" s="249"/>
      <c r="FRB29" s="249"/>
      <c r="FRC29" s="249"/>
      <c r="FRD29" s="249"/>
      <c r="FRE29" s="249"/>
      <c r="FRF29" s="249"/>
      <c r="FRG29" s="249"/>
      <c r="FRH29" s="249"/>
      <c r="FRI29" s="249"/>
      <c r="FRJ29" s="249"/>
      <c r="FRK29" s="249"/>
      <c r="FRL29" s="249"/>
      <c r="FRO29" s="248"/>
      <c r="FRQ29" s="248"/>
      <c r="FRT29" s="249"/>
      <c r="FRU29" s="249"/>
      <c r="FRV29" s="249"/>
      <c r="FRW29" s="249"/>
      <c r="FRX29" s="249"/>
      <c r="FRY29" s="249"/>
      <c r="FRZ29" s="249"/>
      <c r="FSA29" s="249"/>
      <c r="FSB29" s="249"/>
      <c r="FSC29" s="249"/>
      <c r="FSD29" s="249"/>
      <c r="FSE29" s="249"/>
      <c r="FSH29" s="248"/>
      <c r="FSJ29" s="248"/>
      <c r="FSM29" s="249"/>
      <c r="FSN29" s="249"/>
      <c r="FSO29" s="249"/>
      <c r="FSP29" s="249"/>
      <c r="FSQ29" s="249"/>
      <c r="FSR29" s="249"/>
      <c r="FSS29" s="249"/>
      <c r="FST29" s="249"/>
      <c r="FSU29" s="249"/>
      <c r="FSV29" s="249"/>
      <c r="FSW29" s="249"/>
      <c r="FSX29" s="249"/>
      <c r="FTA29" s="248"/>
      <c r="FTC29" s="248"/>
      <c r="FTF29" s="249"/>
      <c r="FTG29" s="249"/>
      <c r="FTH29" s="249"/>
      <c r="FTI29" s="249"/>
      <c r="FTJ29" s="249"/>
      <c r="FTK29" s="249"/>
      <c r="FTL29" s="249"/>
      <c r="FTM29" s="249"/>
      <c r="FTN29" s="249"/>
      <c r="FTO29" s="249"/>
      <c r="FTP29" s="249"/>
      <c r="FTQ29" s="249"/>
      <c r="FTT29" s="248"/>
      <c r="FTV29" s="248"/>
      <c r="FTY29" s="249"/>
      <c r="FTZ29" s="249"/>
      <c r="FUA29" s="249"/>
      <c r="FUB29" s="249"/>
      <c r="FUC29" s="249"/>
      <c r="FUD29" s="249"/>
      <c r="FUE29" s="249"/>
      <c r="FUF29" s="249"/>
      <c r="FUG29" s="249"/>
      <c r="FUH29" s="249"/>
      <c r="FUI29" s="249"/>
      <c r="FUJ29" s="249"/>
      <c r="FUM29" s="248"/>
      <c r="FUO29" s="248"/>
      <c r="FUR29" s="249"/>
      <c r="FUS29" s="249"/>
      <c r="FUT29" s="249"/>
      <c r="FUU29" s="249"/>
      <c r="FUV29" s="249"/>
      <c r="FUW29" s="249"/>
      <c r="FUX29" s="249"/>
      <c r="FUY29" s="249"/>
      <c r="FUZ29" s="249"/>
      <c r="FVA29" s="249"/>
      <c r="FVB29" s="249"/>
      <c r="FVC29" s="249"/>
      <c r="FVF29" s="248"/>
      <c r="FVH29" s="248"/>
      <c r="FVK29" s="249"/>
      <c r="FVL29" s="249"/>
      <c r="FVM29" s="249"/>
      <c r="FVN29" s="249"/>
      <c r="FVO29" s="249"/>
      <c r="FVP29" s="249"/>
      <c r="FVQ29" s="249"/>
      <c r="FVR29" s="249"/>
      <c r="FVS29" s="249"/>
      <c r="FVT29" s="249"/>
      <c r="FVU29" s="249"/>
      <c r="FVV29" s="249"/>
      <c r="FVY29" s="248"/>
      <c r="FWA29" s="248"/>
      <c r="FWD29" s="249"/>
      <c r="FWE29" s="249"/>
      <c r="FWF29" s="249"/>
      <c r="FWG29" s="249"/>
      <c r="FWH29" s="249"/>
      <c r="FWI29" s="249"/>
      <c r="FWJ29" s="249"/>
      <c r="FWK29" s="249"/>
      <c r="FWL29" s="249"/>
      <c r="FWM29" s="249"/>
      <c r="FWN29" s="249"/>
      <c r="FWO29" s="249"/>
      <c r="FWR29" s="248"/>
      <c r="FWT29" s="248"/>
      <c r="FWW29" s="249"/>
      <c r="FWX29" s="249"/>
      <c r="FWY29" s="249"/>
      <c r="FWZ29" s="249"/>
      <c r="FXA29" s="249"/>
      <c r="FXB29" s="249"/>
      <c r="FXC29" s="249"/>
      <c r="FXD29" s="249"/>
      <c r="FXE29" s="249"/>
      <c r="FXF29" s="249"/>
      <c r="FXG29" s="249"/>
      <c r="FXH29" s="249"/>
      <c r="FXK29" s="248"/>
      <c r="FXM29" s="248"/>
      <c r="FXP29" s="249"/>
      <c r="FXQ29" s="249"/>
      <c r="FXR29" s="249"/>
      <c r="FXS29" s="249"/>
      <c r="FXT29" s="249"/>
      <c r="FXU29" s="249"/>
      <c r="FXV29" s="249"/>
      <c r="FXW29" s="249"/>
      <c r="FXX29" s="249"/>
      <c r="FXY29" s="249"/>
      <c r="FXZ29" s="249"/>
      <c r="FYA29" s="249"/>
      <c r="FYD29" s="248"/>
      <c r="FYF29" s="248"/>
      <c r="FYI29" s="249"/>
      <c r="FYJ29" s="249"/>
      <c r="FYK29" s="249"/>
      <c r="FYL29" s="249"/>
      <c r="FYM29" s="249"/>
      <c r="FYN29" s="249"/>
      <c r="FYO29" s="249"/>
      <c r="FYP29" s="249"/>
      <c r="FYQ29" s="249"/>
      <c r="FYR29" s="249"/>
      <c r="FYS29" s="249"/>
      <c r="FYT29" s="249"/>
      <c r="FYW29" s="248"/>
      <c r="FYY29" s="248"/>
      <c r="FZB29" s="249"/>
      <c r="FZC29" s="249"/>
      <c r="FZD29" s="249"/>
      <c r="FZE29" s="249"/>
      <c r="FZF29" s="249"/>
      <c r="FZG29" s="249"/>
      <c r="FZH29" s="249"/>
      <c r="FZI29" s="249"/>
      <c r="FZJ29" s="249"/>
      <c r="FZK29" s="249"/>
      <c r="FZL29" s="249"/>
      <c r="FZM29" s="249"/>
      <c r="FZP29" s="248"/>
      <c r="FZR29" s="248"/>
      <c r="FZU29" s="249"/>
      <c r="FZV29" s="249"/>
      <c r="FZW29" s="249"/>
      <c r="FZX29" s="249"/>
      <c r="FZY29" s="249"/>
      <c r="FZZ29" s="249"/>
      <c r="GAA29" s="249"/>
      <c r="GAB29" s="249"/>
      <c r="GAC29" s="249"/>
      <c r="GAD29" s="249"/>
      <c r="GAE29" s="249"/>
      <c r="GAF29" s="249"/>
      <c r="GAI29" s="248"/>
      <c r="GAK29" s="248"/>
      <c r="GAN29" s="249"/>
      <c r="GAO29" s="249"/>
      <c r="GAP29" s="249"/>
      <c r="GAQ29" s="249"/>
      <c r="GAR29" s="249"/>
      <c r="GAS29" s="249"/>
      <c r="GAT29" s="249"/>
      <c r="GAU29" s="249"/>
      <c r="GAV29" s="249"/>
      <c r="GAW29" s="249"/>
      <c r="GAX29" s="249"/>
      <c r="GAY29" s="249"/>
      <c r="GBB29" s="248"/>
      <c r="GBD29" s="248"/>
      <c r="GBG29" s="249"/>
      <c r="GBH29" s="249"/>
      <c r="GBI29" s="249"/>
      <c r="GBJ29" s="249"/>
      <c r="GBK29" s="249"/>
      <c r="GBL29" s="249"/>
      <c r="GBM29" s="249"/>
      <c r="GBN29" s="249"/>
      <c r="GBO29" s="249"/>
      <c r="GBP29" s="249"/>
      <c r="GBQ29" s="249"/>
      <c r="GBR29" s="249"/>
      <c r="GBU29" s="248"/>
      <c r="GBW29" s="248"/>
      <c r="GBZ29" s="249"/>
      <c r="GCA29" s="249"/>
      <c r="GCB29" s="249"/>
      <c r="GCC29" s="249"/>
      <c r="GCD29" s="249"/>
      <c r="GCE29" s="249"/>
      <c r="GCF29" s="249"/>
      <c r="GCG29" s="249"/>
      <c r="GCH29" s="249"/>
      <c r="GCI29" s="249"/>
      <c r="GCJ29" s="249"/>
      <c r="GCK29" s="249"/>
      <c r="GCN29" s="248"/>
      <c r="GCP29" s="248"/>
      <c r="GCS29" s="249"/>
      <c r="GCT29" s="249"/>
      <c r="GCU29" s="249"/>
      <c r="GCV29" s="249"/>
      <c r="GCW29" s="249"/>
      <c r="GCX29" s="249"/>
      <c r="GCY29" s="249"/>
      <c r="GCZ29" s="249"/>
      <c r="GDA29" s="249"/>
      <c r="GDB29" s="249"/>
      <c r="GDC29" s="249"/>
      <c r="GDD29" s="249"/>
      <c r="GDG29" s="248"/>
      <c r="GDI29" s="248"/>
      <c r="GDL29" s="249"/>
      <c r="GDM29" s="249"/>
      <c r="GDN29" s="249"/>
      <c r="GDO29" s="249"/>
      <c r="GDP29" s="249"/>
      <c r="GDQ29" s="249"/>
      <c r="GDR29" s="249"/>
      <c r="GDS29" s="249"/>
      <c r="GDT29" s="249"/>
      <c r="GDU29" s="249"/>
      <c r="GDV29" s="249"/>
      <c r="GDW29" s="249"/>
      <c r="GDZ29" s="248"/>
      <c r="GEB29" s="248"/>
      <c r="GEE29" s="249"/>
      <c r="GEF29" s="249"/>
      <c r="GEG29" s="249"/>
      <c r="GEH29" s="249"/>
      <c r="GEI29" s="249"/>
      <c r="GEJ29" s="249"/>
      <c r="GEK29" s="249"/>
      <c r="GEL29" s="249"/>
      <c r="GEM29" s="249"/>
      <c r="GEN29" s="249"/>
      <c r="GEO29" s="249"/>
      <c r="GEP29" s="249"/>
      <c r="GES29" s="248"/>
      <c r="GEU29" s="248"/>
      <c r="GEX29" s="249"/>
      <c r="GEY29" s="249"/>
      <c r="GEZ29" s="249"/>
      <c r="GFA29" s="249"/>
      <c r="GFB29" s="249"/>
      <c r="GFC29" s="249"/>
      <c r="GFD29" s="249"/>
      <c r="GFE29" s="249"/>
      <c r="GFF29" s="249"/>
      <c r="GFG29" s="249"/>
      <c r="GFH29" s="249"/>
      <c r="GFI29" s="249"/>
      <c r="GFL29" s="248"/>
      <c r="GFN29" s="248"/>
      <c r="GFQ29" s="249"/>
      <c r="GFR29" s="249"/>
      <c r="GFS29" s="249"/>
      <c r="GFT29" s="249"/>
      <c r="GFU29" s="249"/>
      <c r="GFV29" s="249"/>
      <c r="GFW29" s="249"/>
      <c r="GFX29" s="249"/>
      <c r="GFY29" s="249"/>
      <c r="GFZ29" s="249"/>
      <c r="GGA29" s="249"/>
      <c r="GGB29" s="249"/>
      <c r="GGE29" s="248"/>
      <c r="GGG29" s="248"/>
      <c r="GGJ29" s="249"/>
      <c r="GGK29" s="249"/>
      <c r="GGL29" s="249"/>
      <c r="GGM29" s="249"/>
      <c r="GGN29" s="249"/>
      <c r="GGO29" s="249"/>
      <c r="GGP29" s="249"/>
      <c r="GGQ29" s="249"/>
      <c r="GGR29" s="249"/>
      <c r="GGS29" s="249"/>
      <c r="GGT29" s="249"/>
      <c r="GGU29" s="249"/>
      <c r="GGX29" s="248"/>
      <c r="GGZ29" s="248"/>
      <c r="GHC29" s="249"/>
      <c r="GHD29" s="249"/>
      <c r="GHE29" s="249"/>
      <c r="GHF29" s="249"/>
      <c r="GHG29" s="249"/>
      <c r="GHH29" s="249"/>
      <c r="GHI29" s="249"/>
      <c r="GHJ29" s="249"/>
      <c r="GHK29" s="249"/>
      <c r="GHL29" s="249"/>
      <c r="GHM29" s="249"/>
      <c r="GHN29" s="249"/>
      <c r="GHQ29" s="248"/>
      <c r="GHS29" s="248"/>
      <c r="GHV29" s="249"/>
      <c r="GHW29" s="249"/>
      <c r="GHX29" s="249"/>
      <c r="GHY29" s="249"/>
      <c r="GHZ29" s="249"/>
      <c r="GIA29" s="249"/>
      <c r="GIB29" s="249"/>
      <c r="GIC29" s="249"/>
      <c r="GID29" s="249"/>
      <c r="GIE29" s="249"/>
      <c r="GIF29" s="249"/>
      <c r="GIG29" s="249"/>
      <c r="GIJ29" s="248"/>
      <c r="GIL29" s="248"/>
      <c r="GIO29" s="249"/>
      <c r="GIP29" s="249"/>
      <c r="GIQ29" s="249"/>
      <c r="GIR29" s="249"/>
      <c r="GIS29" s="249"/>
      <c r="GIT29" s="249"/>
      <c r="GIU29" s="249"/>
      <c r="GIV29" s="249"/>
      <c r="GIW29" s="249"/>
      <c r="GIX29" s="249"/>
      <c r="GIY29" s="249"/>
      <c r="GIZ29" s="249"/>
      <c r="GJC29" s="248"/>
      <c r="GJE29" s="248"/>
      <c r="GJH29" s="249"/>
      <c r="GJI29" s="249"/>
      <c r="GJJ29" s="249"/>
      <c r="GJK29" s="249"/>
      <c r="GJL29" s="249"/>
      <c r="GJM29" s="249"/>
      <c r="GJN29" s="249"/>
      <c r="GJO29" s="249"/>
      <c r="GJP29" s="249"/>
      <c r="GJQ29" s="249"/>
      <c r="GJR29" s="249"/>
      <c r="GJS29" s="249"/>
      <c r="GJV29" s="248"/>
      <c r="GJX29" s="248"/>
      <c r="GKA29" s="249"/>
      <c r="GKB29" s="249"/>
      <c r="GKC29" s="249"/>
      <c r="GKD29" s="249"/>
      <c r="GKE29" s="249"/>
      <c r="GKF29" s="249"/>
      <c r="GKG29" s="249"/>
      <c r="GKH29" s="249"/>
      <c r="GKI29" s="249"/>
      <c r="GKJ29" s="249"/>
      <c r="GKK29" s="249"/>
      <c r="GKL29" s="249"/>
      <c r="GKO29" s="248"/>
      <c r="GKQ29" s="248"/>
      <c r="GKT29" s="249"/>
      <c r="GKU29" s="249"/>
      <c r="GKV29" s="249"/>
      <c r="GKW29" s="249"/>
      <c r="GKX29" s="249"/>
      <c r="GKY29" s="249"/>
      <c r="GKZ29" s="249"/>
      <c r="GLA29" s="249"/>
      <c r="GLB29" s="249"/>
      <c r="GLC29" s="249"/>
      <c r="GLD29" s="249"/>
      <c r="GLE29" s="249"/>
      <c r="GLH29" s="248"/>
      <c r="GLJ29" s="248"/>
      <c r="GLM29" s="249"/>
      <c r="GLN29" s="249"/>
      <c r="GLO29" s="249"/>
      <c r="GLP29" s="249"/>
      <c r="GLQ29" s="249"/>
      <c r="GLR29" s="249"/>
      <c r="GLS29" s="249"/>
      <c r="GLT29" s="249"/>
      <c r="GLU29" s="249"/>
      <c r="GLV29" s="249"/>
      <c r="GLW29" s="249"/>
      <c r="GLX29" s="249"/>
      <c r="GMA29" s="248"/>
      <c r="GMC29" s="248"/>
      <c r="GMF29" s="249"/>
      <c r="GMG29" s="249"/>
      <c r="GMH29" s="249"/>
      <c r="GMI29" s="249"/>
      <c r="GMJ29" s="249"/>
      <c r="GMK29" s="249"/>
      <c r="GML29" s="249"/>
      <c r="GMM29" s="249"/>
      <c r="GMN29" s="249"/>
      <c r="GMO29" s="249"/>
      <c r="GMP29" s="249"/>
      <c r="GMQ29" s="249"/>
      <c r="GMT29" s="248"/>
      <c r="GMV29" s="248"/>
      <c r="GMY29" s="249"/>
      <c r="GMZ29" s="249"/>
      <c r="GNA29" s="249"/>
      <c r="GNB29" s="249"/>
      <c r="GNC29" s="249"/>
      <c r="GND29" s="249"/>
      <c r="GNE29" s="249"/>
      <c r="GNF29" s="249"/>
      <c r="GNG29" s="249"/>
      <c r="GNH29" s="249"/>
      <c r="GNI29" s="249"/>
      <c r="GNJ29" s="249"/>
      <c r="GNM29" s="248"/>
      <c r="GNO29" s="248"/>
      <c r="GNR29" s="249"/>
      <c r="GNS29" s="249"/>
      <c r="GNT29" s="249"/>
      <c r="GNU29" s="249"/>
      <c r="GNV29" s="249"/>
      <c r="GNW29" s="249"/>
      <c r="GNX29" s="249"/>
      <c r="GNY29" s="249"/>
      <c r="GNZ29" s="249"/>
      <c r="GOA29" s="249"/>
      <c r="GOB29" s="249"/>
      <c r="GOC29" s="249"/>
      <c r="GOF29" s="248"/>
      <c r="GOH29" s="248"/>
      <c r="GOK29" s="249"/>
      <c r="GOL29" s="249"/>
      <c r="GOM29" s="249"/>
      <c r="GON29" s="249"/>
      <c r="GOO29" s="249"/>
      <c r="GOP29" s="249"/>
      <c r="GOQ29" s="249"/>
      <c r="GOR29" s="249"/>
      <c r="GOS29" s="249"/>
      <c r="GOT29" s="249"/>
      <c r="GOU29" s="249"/>
      <c r="GOV29" s="249"/>
      <c r="GOY29" s="248"/>
      <c r="GPA29" s="248"/>
      <c r="GPD29" s="249"/>
      <c r="GPE29" s="249"/>
      <c r="GPF29" s="249"/>
      <c r="GPG29" s="249"/>
      <c r="GPH29" s="249"/>
      <c r="GPI29" s="249"/>
      <c r="GPJ29" s="249"/>
      <c r="GPK29" s="249"/>
      <c r="GPL29" s="249"/>
      <c r="GPM29" s="249"/>
      <c r="GPN29" s="249"/>
      <c r="GPO29" s="249"/>
      <c r="GPR29" s="248"/>
      <c r="GPT29" s="248"/>
      <c r="GPW29" s="249"/>
      <c r="GPX29" s="249"/>
      <c r="GPY29" s="249"/>
      <c r="GPZ29" s="249"/>
      <c r="GQA29" s="249"/>
      <c r="GQB29" s="249"/>
      <c r="GQC29" s="249"/>
      <c r="GQD29" s="249"/>
      <c r="GQE29" s="249"/>
      <c r="GQF29" s="249"/>
      <c r="GQG29" s="249"/>
      <c r="GQH29" s="249"/>
      <c r="GQK29" s="248"/>
      <c r="GQM29" s="248"/>
      <c r="GQP29" s="249"/>
      <c r="GQQ29" s="249"/>
      <c r="GQR29" s="249"/>
      <c r="GQS29" s="249"/>
      <c r="GQT29" s="249"/>
      <c r="GQU29" s="249"/>
      <c r="GQV29" s="249"/>
      <c r="GQW29" s="249"/>
      <c r="GQX29" s="249"/>
      <c r="GQY29" s="249"/>
      <c r="GQZ29" s="249"/>
      <c r="GRA29" s="249"/>
      <c r="GRD29" s="248"/>
      <c r="GRF29" s="248"/>
      <c r="GRI29" s="249"/>
      <c r="GRJ29" s="249"/>
      <c r="GRK29" s="249"/>
      <c r="GRL29" s="249"/>
      <c r="GRM29" s="249"/>
      <c r="GRN29" s="249"/>
      <c r="GRO29" s="249"/>
      <c r="GRP29" s="249"/>
      <c r="GRQ29" s="249"/>
      <c r="GRR29" s="249"/>
      <c r="GRS29" s="249"/>
      <c r="GRT29" s="249"/>
      <c r="GRW29" s="248"/>
      <c r="GRY29" s="248"/>
      <c r="GSB29" s="249"/>
      <c r="GSC29" s="249"/>
      <c r="GSD29" s="249"/>
      <c r="GSE29" s="249"/>
      <c r="GSF29" s="249"/>
      <c r="GSG29" s="249"/>
      <c r="GSH29" s="249"/>
      <c r="GSI29" s="249"/>
      <c r="GSJ29" s="249"/>
      <c r="GSK29" s="249"/>
      <c r="GSL29" s="249"/>
      <c r="GSM29" s="249"/>
      <c r="GSP29" s="248"/>
      <c r="GSR29" s="248"/>
      <c r="GSU29" s="249"/>
      <c r="GSV29" s="249"/>
      <c r="GSW29" s="249"/>
      <c r="GSX29" s="249"/>
      <c r="GSY29" s="249"/>
      <c r="GSZ29" s="249"/>
      <c r="GTA29" s="249"/>
      <c r="GTB29" s="249"/>
      <c r="GTC29" s="249"/>
      <c r="GTD29" s="249"/>
      <c r="GTE29" s="249"/>
      <c r="GTF29" s="249"/>
      <c r="GTI29" s="248"/>
      <c r="GTK29" s="248"/>
      <c r="GTN29" s="249"/>
      <c r="GTO29" s="249"/>
      <c r="GTP29" s="249"/>
      <c r="GTQ29" s="249"/>
      <c r="GTR29" s="249"/>
      <c r="GTS29" s="249"/>
      <c r="GTT29" s="249"/>
      <c r="GTU29" s="249"/>
      <c r="GTV29" s="249"/>
      <c r="GTW29" s="249"/>
      <c r="GTX29" s="249"/>
      <c r="GTY29" s="249"/>
      <c r="GUB29" s="248"/>
      <c r="GUD29" s="248"/>
      <c r="GUG29" s="249"/>
      <c r="GUH29" s="249"/>
      <c r="GUI29" s="249"/>
      <c r="GUJ29" s="249"/>
      <c r="GUK29" s="249"/>
      <c r="GUL29" s="249"/>
      <c r="GUM29" s="249"/>
      <c r="GUN29" s="249"/>
      <c r="GUO29" s="249"/>
      <c r="GUP29" s="249"/>
      <c r="GUQ29" s="249"/>
      <c r="GUR29" s="249"/>
      <c r="GUU29" s="248"/>
      <c r="GUW29" s="248"/>
      <c r="GUZ29" s="249"/>
      <c r="GVA29" s="249"/>
      <c r="GVB29" s="249"/>
      <c r="GVC29" s="249"/>
      <c r="GVD29" s="249"/>
      <c r="GVE29" s="249"/>
      <c r="GVF29" s="249"/>
      <c r="GVG29" s="249"/>
      <c r="GVH29" s="249"/>
      <c r="GVI29" s="249"/>
      <c r="GVJ29" s="249"/>
      <c r="GVK29" s="249"/>
      <c r="GVN29" s="248"/>
      <c r="GVP29" s="248"/>
      <c r="GVS29" s="249"/>
      <c r="GVT29" s="249"/>
      <c r="GVU29" s="249"/>
      <c r="GVV29" s="249"/>
      <c r="GVW29" s="249"/>
      <c r="GVX29" s="249"/>
      <c r="GVY29" s="249"/>
      <c r="GVZ29" s="249"/>
      <c r="GWA29" s="249"/>
      <c r="GWB29" s="249"/>
      <c r="GWC29" s="249"/>
      <c r="GWD29" s="249"/>
      <c r="GWG29" s="248"/>
      <c r="GWI29" s="248"/>
      <c r="GWL29" s="249"/>
      <c r="GWM29" s="249"/>
      <c r="GWN29" s="249"/>
      <c r="GWO29" s="249"/>
      <c r="GWP29" s="249"/>
      <c r="GWQ29" s="249"/>
      <c r="GWR29" s="249"/>
      <c r="GWS29" s="249"/>
      <c r="GWT29" s="249"/>
      <c r="GWU29" s="249"/>
      <c r="GWV29" s="249"/>
      <c r="GWW29" s="249"/>
      <c r="GWZ29" s="248"/>
      <c r="GXB29" s="248"/>
      <c r="GXE29" s="249"/>
      <c r="GXF29" s="249"/>
      <c r="GXG29" s="249"/>
      <c r="GXH29" s="249"/>
      <c r="GXI29" s="249"/>
      <c r="GXJ29" s="249"/>
      <c r="GXK29" s="249"/>
      <c r="GXL29" s="249"/>
      <c r="GXM29" s="249"/>
      <c r="GXN29" s="249"/>
      <c r="GXO29" s="249"/>
      <c r="GXP29" s="249"/>
      <c r="GXS29" s="248"/>
      <c r="GXU29" s="248"/>
      <c r="GXX29" s="249"/>
      <c r="GXY29" s="249"/>
      <c r="GXZ29" s="249"/>
      <c r="GYA29" s="249"/>
      <c r="GYB29" s="249"/>
      <c r="GYC29" s="249"/>
      <c r="GYD29" s="249"/>
      <c r="GYE29" s="249"/>
      <c r="GYF29" s="249"/>
      <c r="GYG29" s="249"/>
      <c r="GYH29" s="249"/>
      <c r="GYI29" s="249"/>
      <c r="GYL29" s="248"/>
      <c r="GYN29" s="248"/>
      <c r="GYQ29" s="249"/>
      <c r="GYR29" s="249"/>
      <c r="GYS29" s="249"/>
      <c r="GYT29" s="249"/>
      <c r="GYU29" s="249"/>
      <c r="GYV29" s="249"/>
      <c r="GYW29" s="249"/>
      <c r="GYX29" s="249"/>
      <c r="GYY29" s="249"/>
      <c r="GYZ29" s="249"/>
      <c r="GZA29" s="249"/>
      <c r="GZB29" s="249"/>
      <c r="GZE29" s="248"/>
      <c r="GZG29" s="248"/>
      <c r="GZJ29" s="249"/>
      <c r="GZK29" s="249"/>
      <c r="GZL29" s="249"/>
      <c r="GZM29" s="249"/>
      <c r="GZN29" s="249"/>
      <c r="GZO29" s="249"/>
      <c r="GZP29" s="249"/>
      <c r="GZQ29" s="249"/>
      <c r="GZR29" s="249"/>
      <c r="GZS29" s="249"/>
      <c r="GZT29" s="249"/>
      <c r="GZU29" s="249"/>
      <c r="GZX29" s="248"/>
      <c r="GZZ29" s="248"/>
      <c r="HAC29" s="249"/>
      <c r="HAD29" s="249"/>
      <c r="HAE29" s="249"/>
      <c r="HAF29" s="249"/>
      <c r="HAG29" s="249"/>
      <c r="HAH29" s="249"/>
      <c r="HAI29" s="249"/>
      <c r="HAJ29" s="249"/>
      <c r="HAK29" s="249"/>
      <c r="HAL29" s="249"/>
      <c r="HAM29" s="249"/>
      <c r="HAN29" s="249"/>
      <c r="HAQ29" s="248"/>
      <c r="HAS29" s="248"/>
      <c r="HAV29" s="249"/>
      <c r="HAW29" s="249"/>
      <c r="HAX29" s="249"/>
      <c r="HAY29" s="249"/>
      <c r="HAZ29" s="249"/>
      <c r="HBA29" s="249"/>
      <c r="HBB29" s="249"/>
      <c r="HBC29" s="249"/>
      <c r="HBD29" s="249"/>
      <c r="HBE29" s="249"/>
      <c r="HBF29" s="249"/>
      <c r="HBG29" s="249"/>
      <c r="HBJ29" s="248"/>
      <c r="HBL29" s="248"/>
      <c r="HBO29" s="249"/>
      <c r="HBP29" s="249"/>
      <c r="HBQ29" s="249"/>
      <c r="HBR29" s="249"/>
      <c r="HBS29" s="249"/>
      <c r="HBT29" s="249"/>
      <c r="HBU29" s="249"/>
      <c r="HBV29" s="249"/>
      <c r="HBW29" s="249"/>
      <c r="HBX29" s="249"/>
      <c r="HBY29" s="249"/>
      <c r="HBZ29" s="249"/>
      <c r="HCC29" s="248"/>
      <c r="HCE29" s="248"/>
      <c r="HCH29" s="249"/>
      <c r="HCI29" s="249"/>
      <c r="HCJ29" s="249"/>
      <c r="HCK29" s="249"/>
      <c r="HCL29" s="249"/>
      <c r="HCM29" s="249"/>
      <c r="HCN29" s="249"/>
      <c r="HCO29" s="249"/>
      <c r="HCP29" s="249"/>
      <c r="HCQ29" s="249"/>
      <c r="HCR29" s="249"/>
      <c r="HCS29" s="249"/>
      <c r="HCV29" s="248"/>
      <c r="HCX29" s="248"/>
      <c r="HDA29" s="249"/>
      <c r="HDB29" s="249"/>
      <c r="HDC29" s="249"/>
      <c r="HDD29" s="249"/>
      <c r="HDE29" s="249"/>
      <c r="HDF29" s="249"/>
      <c r="HDG29" s="249"/>
      <c r="HDH29" s="249"/>
      <c r="HDI29" s="249"/>
      <c r="HDJ29" s="249"/>
      <c r="HDK29" s="249"/>
      <c r="HDL29" s="249"/>
      <c r="HDO29" s="248"/>
      <c r="HDQ29" s="248"/>
      <c r="HDT29" s="249"/>
      <c r="HDU29" s="249"/>
      <c r="HDV29" s="249"/>
      <c r="HDW29" s="249"/>
      <c r="HDX29" s="249"/>
      <c r="HDY29" s="249"/>
      <c r="HDZ29" s="249"/>
      <c r="HEA29" s="249"/>
      <c r="HEB29" s="249"/>
      <c r="HEC29" s="249"/>
      <c r="HED29" s="249"/>
      <c r="HEE29" s="249"/>
      <c r="HEH29" s="248"/>
      <c r="HEJ29" s="248"/>
      <c r="HEM29" s="249"/>
      <c r="HEN29" s="249"/>
      <c r="HEO29" s="249"/>
      <c r="HEP29" s="249"/>
      <c r="HEQ29" s="249"/>
      <c r="HER29" s="249"/>
      <c r="HES29" s="249"/>
      <c r="HET29" s="249"/>
      <c r="HEU29" s="249"/>
      <c r="HEV29" s="249"/>
      <c r="HEW29" s="249"/>
      <c r="HEX29" s="249"/>
      <c r="HFA29" s="248"/>
      <c r="HFC29" s="248"/>
      <c r="HFF29" s="249"/>
      <c r="HFG29" s="249"/>
      <c r="HFH29" s="249"/>
      <c r="HFI29" s="249"/>
      <c r="HFJ29" s="249"/>
      <c r="HFK29" s="249"/>
      <c r="HFL29" s="249"/>
      <c r="HFM29" s="249"/>
      <c r="HFN29" s="249"/>
      <c r="HFO29" s="249"/>
      <c r="HFP29" s="249"/>
      <c r="HFQ29" s="249"/>
      <c r="HFT29" s="248"/>
      <c r="HFV29" s="248"/>
      <c r="HFY29" s="249"/>
      <c r="HFZ29" s="249"/>
      <c r="HGA29" s="249"/>
      <c r="HGB29" s="249"/>
      <c r="HGC29" s="249"/>
      <c r="HGD29" s="249"/>
      <c r="HGE29" s="249"/>
      <c r="HGF29" s="249"/>
      <c r="HGG29" s="249"/>
      <c r="HGH29" s="249"/>
      <c r="HGI29" s="249"/>
      <c r="HGJ29" s="249"/>
      <c r="HGM29" s="248"/>
      <c r="HGO29" s="248"/>
      <c r="HGR29" s="249"/>
      <c r="HGS29" s="249"/>
      <c r="HGT29" s="249"/>
      <c r="HGU29" s="249"/>
      <c r="HGV29" s="249"/>
      <c r="HGW29" s="249"/>
      <c r="HGX29" s="249"/>
      <c r="HGY29" s="249"/>
      <c r="HGZ29" s="249"/>
      <c r="HHA29" s="249"/>
      <c r="HHB29" s="249"/>
      <c r="HHC29" s="249"/>
      <c r="HHF29" s="248"/>
      <c r="HHH29" s="248"/>
      <c r="HHK29" s="249"/>
      <c r="HHL29" s="249"/>
      <c r="HHM29" s="249"/>
      <c r="HHN29" s="249"/>
      <c r="HHO29" s="249"/>
      <c r="HHP29" s="249"/>
      <c r="HHQ29" s="249"/>
      <c r="HHR29" s="249"/>
      <c r="HHS29" s="249"/>
      <c r="HHT29" s="249"/>
      <c r="HHU29" s="249"/>
      <c r="HHV29" s="249"/>
      <c r="HHY29" s="248"/>
      <c r="HIA29" s="248"/>
      <c r="HID29" s="249"/>
      <c r="HIE29" s="249"/>
      <c r="HIF29" s="249"/>
      <c r="HIG29" s="249"/>
      <c r="HIH29" s="249"/>
      <c r="HII29" s="249"/>
      <c r="HIJ29" s="249"/>
      <c r="HIK29" s="249"/>
      <c r="HIL29" s="249"/>
      <c r="HIM29" s="249"/>
      <c r="HIN29" s="249"/>
      <c r="HIO29" s="249"/>
      <c r="HIR29" s="248"/>
      <c r="HIT29" s="248"/>
      <c r="HIW29" s="249"/>
      <c r="HIX29" s="249"/>
      <c r="HIY29" s="249"/>
      <c r="HIZ29" s="249"/>
      <c r="HJA29" s="249"/>
      <c r="HJB29" s="249"/>
      <c r="HJC29" s="249"/>
      <c r="HJD29" s="249"/>
      <c r="HJE29" s="249"/>
      <c r="HJF29" s="249"/>
      <c r="HJG29" s="249"/>
      <c r="HJH29" s="249"/>
      <c r="HJK29" s="248"/>
      <c r="HJM29" s="248"/>
      <c r="HJP29" s="249"/>
      <c r="HJQ29" s="249"/>
      <c r="HJR29" s="249"/>
      <c r="HJS29" s="249"/>
      <c r="HJT29" s="249"/>
      <c r="HJU29" s="249"/>
      <c r="HJV29" s="249"/>
      <c r="HJW29" s="249"/>
      <c r="HJX29" s="249"/>
      <c r="HJY29" s="249"/>
      <c r="HJZ29" s="249"/>
      <c r="HKA29" s="249"/>
      <c r="HKD29" s="248"/>
      <c r="HKF29" s="248"/>
      <c r="HKI29" s="249"/>
      <c r="HKJ29" s="249"/>
      <c r="HKK29" s="249"/>
      <c r="HKL29" s="249"/>
      <c r="HKM29" s="249"/>
      <c r="HKN29" s="249"/>
      <c r="HKO29" s="249"/>
      <c r="HKP29" s="249"/>
      <c r="HKQ29" s="249"/>
      <c r="HKR29" s="249"/>
      <c r="HKS29" s="249"/>
      <c r="HKT29" s="249"/>
      <c r="HKW29" s="248"/>
      <c r="HKY29" s="248"/>
      <c r="HLB29" s="249"/>
      <c r="HLC29" s="249"/>
      <c r="HLD29" s="249"/>
      <c r="HLE29" s="249"/>
      <c r="HLF29" s="249"/>
      <c r="HLG29" s="249"/>
      <c r="HLH29" s="249"/>
      <c r="HLI29" s="249"/>
      <c r="HLJ29" s="249"/>
      <c r="HLK29" s="249"/>
      <c r="HLL29" s="249"/>
      <c r="HLM29" s="249"/>
      <c r="HLP29" s="248"/>
      <c r="HLR29" s="248"/>
      <c r="HLU29" s="249"/>
      <c r="HLV29" s="249"/>
      <c r="HLW29" s="249"/>
      <c r="HLX29" s="249"/>
      <c r="HLY29" s="249"/>
      <c r="HLZ29" s="249"/>
      <c r="HMA29" s="249"/>
      <c r="HMB29" s="249"/>
      <c r="HMC29" s="249"/>
      <c r="HMD29" s="249"/>
      <c r="HME29" s="249"/>
      <c r="HMF29" s="249"/>
      <c r="HMI29" s="248"/>
      <c r="HMK29" s="248"/>
      <c r="HMN29" s="249"/>
      <c r="HMO29" s="249"/>
      <c r="HMP29" s="249"/>
      <c r="HMQ29" s="249"/>
      <c r="HMR29" s="249"/>
      <c r="HMS29" s="249"/>
      <c r="HMT29" s="249"/>
      <c r="HMU29" s="249"/>
      <c r="HMV29" s="249"/>
      <c r="HMW29" s="249"/>
      <c r="HMX29" s="249"/>
      <c r="HMY29" s="249"/>
      <c r="HNB29" s="248"/>
      <c r="HND29" s="248"/>
      <c r="HNG29" s="249"/>
      <c r="HNH29" s="249"/>
      <c r="HNI29" s="249"/>
      <c r="HNJ29" s="249"/>
      <c r="HNK29" s="249"/>
      <c r="HNL29" s="249"/>
      <c r="HNM29" s="249"/>
      <c r="HNN29" s="249"/>
      <c r="HNO29" s="249"/>
      <c r="HNP29" s="249"/>
      <c r="HNQ29" s="249"/>
      <c r="HNR29" s="249"/>
      <c r="HNU29" s="248"/>
      <c r="HNW29" s="248"/>
      <c r="HNZ29" s="249"/>
      <c r="HOA29" s="249"/>
      <c r="HOB29" s="249"/>
      <c r="HOC29" s="249"/>
      <c r="HOD29" s="249"/>
      <c r="HOE29" s="249"/>
      <c r="HOF29" s="249"/>
      <c r="HOG29" s="249"/>
      <c r="HOH29" s="249"/>
      <c r="HOI29" s="249"/>
      <c r="HOJ29" s="249"/>
      <c r="HOK29" s="249"/>
      <c r="HON29" s="248"/>
      <c r="HOP29" s="248"/>
      <c r="HOS29" s="249"/>
      <c r="HOT29" s="249"/>
      <c r="HOU29" s="249"/>
      <c r="HOV29" s="249"/>
      <c r="HOW29" s="249"/>
      <c r="HOX29" s="249"/>
      <c r="HOY29" s="249"/>
      <c r="HOZ29" s="249"/>
      <c r="HPA29" s="249"/>
      <c r="HPB29" s="249"/>
      <c r="HPC29" s="249"/>
      <c r="HPD29" s="249"/>
      <c r="HPG29" s="248"/>
      <c r="HPI29" s="248"/>
      <c r="HPL29" s="249"/>
      <c r="HPM29" s="249"/>
      <c r="HPN29" s="249"/>
      <c r="HPO29" s="249"/>
      <c r="HPP29" s="249"/>
      <c r="HPQ29" s="249"/>
      <c r="HPR29" s="249"/>
      <c r="HPS29" s="249"/>
      <c r="HPT29" s="249"/>
      <c r="HPU29" s="249"/>
      <c r="HPV29" s="249"/>
      <c r="HPW29" s="249"/>
      <c r="HPZ29" s="248"/>
      <c r="HQB29" s="248"/>
      <c r="HQE29" s="249"/>
      <c r="HQF29" s="249"/>
      <c r="HQG29" s="249"/>
      <c r="HQH29" s="249"/>
      <c r="HQI29" s="249"/>
      <c r="HQJ29" s="249"/>
      <c r="HQK29" s="249"/>
      <c r="HQL29" s="249"/>
      <c r="HQM29" s="249"/>
      <c r="HQN29" s="249"/>
      <c r="HQO29" s="249"/>
      <c r="HQP29" s="249"/>
      <c r="HQS29" s="248"/>
      <c r="HQU29" s="248"/>
      <c r="HQX29" s="249"/>
      <c r="HQY29" s="249"/>
      <c r="HQZ29" s="249"/>
      <c r="HRA29" s="249"/>
      <c r="HRB29" s="249"/>
      <c r="HRC29" s="249"/>
      <c r="HRD29" s="249"/>
      <c r="HRE29" s="249"/>
      <c r="HRF29" s="249"/>
      <c r="HRG29" s="249"/>
      <c r="HRH29" s="249"/>
      <c r="HRI29" s="249"/>
      <c r="HRL29" s="248"/>
      <c r="HRN29" s="248"/>
      <c r="HRQ29" s="249"/>
      <c r="HRR29" s="249"/>
      <c r="HRS29" s="249"/>
      <c r="HRT29" s="249"/>
      <c r="HRU29" s="249"/>
      <c r="HRV29" s="249"/>
      <c r="HRW29" s="249"/>
      <c r="HRX29" s="249"/>
      <c r="HRY29" s="249"/>
      <c r="HRZ29" s="249"/>
      <c r="HSA29" s="249"/>
      <c r="HSB29" s="249"/>
      <c r="HSE29" s="248"/>
      <c r="HSG29" s="248"/>
      <c r="HSJ29" s="249"/>
      <c r="HSK29" s="249"/>
      <c r="HSL29" s="249"/>
      <c r="HSM29" s="249"/>
      <c r="HSN29" s="249"/>
      <c r="HSO29" s="249"/>
      <c r="HSP29" s="249"/>
      <c r="HSQ29" s="249"/>
      <c r="HSR29" s="249"/>
      <c r="HSS29" s="249"/>
      <c r="HST29" s="249"/>
      <c r="HSU29" s="249"/>
      <c r="HSX29" s="248"/>
      <c r="HSZ29" s="248"/>
      <c r="HTC29" s="249"/>
      <c r="HTD29" s="249"/>
      <c r="HTE29" s="249"/>
      <c r="HTF29" s="249"/>
      <c r="HTG29" s="249"/>
      <c r="HTH29" s="249"/>
      <c r="HTI29" s="249"/>
      <c r="HTJ29" s="249"/>
      <c r="HTK29" s="249"/>
      <c r="HTL29" s="249"/>
      <c r="HTM29" s="249"/>
      <c r="HTN29" s="249"/>
      <c r="HTQ29" s="248"/>
      <c r="HTS29" s="248"/>
      <c r="HTV29" s="249"/>
      <c r="HTW29" s="249"/>
      <c r="HTX29" s="249"/>
      <c r="HTY29" s="249"/>
      <c r="HTZ29" s="249"/>
      <c r="HUA29" s="249"/>
      <c r="HUB29" s="249"/>
      <c r="HUC29" s="249"/>
      <c r="HUD29" s="249"/>
      <c r="HUE29" s="249"/>
      <c r="HUF29" s="249"/>
      <c r="HUG29" s="249"/>
      <c r="HUJ29" s="248"/>
      <c r="HUL29" s="248"/>
      <c r="HUO29" s="249"/>
      <c r="HUP29" s="249"/>
      <c r="HUQ29" s="249"/>
      <c r="HUR29" s="249"/>
      <c r="HUS29" s="249"/>
      <c r="HUT29" s="249"/>
      <c r="HUU29" s="249"/>
      <c r="HUV29" s="249"/>
      <c r="HUW29" s="249"/>
      <c r="HUX29" s="249"/>
      <c r="HUY29" s="249"/>
      <c r="HUZ29" s="249"/>
      <c r="HVC29" s="248"/>
      <c r="HVE29" s="248"/>
      <c r="HVH29" s="249"/>
      <c r="HVI29" s="249"/>
      <c r="HVJ29" s="249"/>
      <c r="HVK29" s="249"/>
      <c r="HVL29" s="249"/>
      <c r="HVM29" s="249"/>
      <c r="HVN29" s="249"/>
      <c r="HVO29" s="249"/>
      <c r="HVP29" s="249"/>
      <c r="HVQ29" s="249"/>
      <c r="HVR29" s="249"/>
      <c r="HVS29" s="249"/>
      <c r="HVV29" s="248"/>
      <c r="HVX29" s="248"/>
      <c r="HWA29" s="249"/>
      <c r="HWB29" s="249"/>
      <c r="HWC29" s="249"/>
      <c r="HWD29" s="249"/>
      <c r="HWE29" s="249"/>
      <c r="HWF29" s="249"/>
      <c r="HWG29" s="249"/>
      <c r="HWH29" s="249"/>
      <c r="HWI29" s="249"/>
      <c r="HWJ29" s="249"/>
      <c r="HWK29" s="249"/>
      <c r="HWL29" s="249"/>
      <c r="HWO29" s="248"/>
      <c r="HWQ29" s="248"/>
      <c r="HWT29" s="249"/>
      <c r="HWU29" s="249"/>
      <c r="HWV29" s="249"/>
      <c r="HWW29" s="249"/>
      <c r="HWX29" s="249"/>
      <c r="HWY29" s="249"/>
      <c r="HWZ29" s="249"/>
      <c r="HXA29" s="249"/>
      <c r="HXB29" s="249"/>
      <c r="HXC29" s="249"/>
      <c r="HXD29" s="249"/>
      <c r="HXE29" s="249"/>
      <c r="HXH29" s="248"/>
      <c r="HXJ29" s="248"/>
      <c r="HXM29" s="249"/>
      <c r="HXN29" s="249"/>
      <c r="HXO29" s="249"/>
      <c r="HXP29" s="249"/>
      <c r="HXQ29" s="249"/>
      <c r="HXR29" s="249"/>
      <c r="HXS29" s="249"/>
      <c r="HXT29" s="249"/>
      <c r="HXU29" s="249"/>
      <c r="HXV29" s="249"/>
      <c r="HXW29" s="249"/>
      <c r="HXX29" s="249"/>
      <c r="HYA29" s="248"/>
      <c r="HYC29" s="248"/>
      <c r="HYF29" s="249"/>
      <c r="HYG29" s="249"/>
      <c r="HYH29" s="249"/>
      <c r="HYI29" s="249"/>
      <c r="HYJ29" s="249"/>
      <c r="HYK29" s="249"/>
      <c r="HYL29" s="249"/>
      <c r="HYM29" s="249"/>
      <c r="HYN29" s="249"/>
      <c r="HYO29" s="249"/>
      <c r="HYP29" s="249"/>
      <c r="HYQ29" s="249"/>
      <c r="HYT29" s="248"/>
      <c r="HYV29" s="248"/>
      <c r="HYY29" s="249"/>
      <c r="HYZ29" s="249"/>
      <c r="HZA29" s="249"/>
      <c r="HZB29" s="249"/>
      <c r="HZC29" s="249"/>
      <c r="HZD29" s="249"/>
      <c r="HZE29" s="249"/>
      <c r="HZF29" s="249"/>
      <c r="HZG29" s="249"/>
      <c r="HZH29" s="249"/>
      <c r="HZI29" s="249"/>
      <c r="HZJ29" s="249"/>
      <c r="HZM29" s="248"/>
      <c r="HZO29" s="248"/>
      <c r="HZR29" s="249"/>
      <c r="HZS29" s="249"/>
      <c r="HZT29" s="249"/>
      <c r="HZU29" s="249"/>
      <c r="HZV29" s="249"/>
      <c r="HZW29" s="249"/>
      <c r="HZX29" s="249"/>
      <c r="HZY29" s="249"/>
      <c r="HZZ29" s="249"/>
      <c r="IAA29" s="249"/>
      <c r="IAB29" s="249"/>
      <c r="IAC29" s="249"/>
      <c r="IAF29" s="248"/>
      <c r="IAH29" s="248"/>
      <c r="IAK29" s="249"/>
      <c r="IAL29" s="249"/>
      <c r="IAM29" s="249"/>
      <c r="IAN29" s="249"/>
      <c r="IAO29" s="249"/>
      <c r="IAP29" s="249"/>
      <c r="IAQ29" s="249"/>
      <c r="IAR29" s="249"/>
      <c r="IAS29" s="249"/>
      <c r="IAT29" s="249"/>
      <c r="IAU29" s="249"/>
      <c r="IAV29" s="249"/>
      <c r="IAY29" s="248"/>
      <c r="IBA29" s="248"/>
      <c r="IBD29" s="249"/>
      <c r="IBE29" s="249"/>
      <c r="IBF29" s="249"/>
      <c r="IBG29" s="249"/>
      <c r="IBH29" s="249"/>
      <c r="IBI29" s="249"/>
      <c r="IBJ29" s="249"/>
      <c r="IBK29" s="249"/>
      <c r="IBL29" s="249"/>
      <c r="IBM29" s="249"/>
      <c r="IBN29" s="249"/>
      <c r="IBO29" s="249"/>
      <c r="IBR29" s="248"/>
      <c r="IBT29" s="248"/>
      <c r="IBW29" s="249"/>
      <c r="IBX29" s="249"/>
      <c r="IBY29" s="249"/>
      <c r="IBZ29" s="249"/>
      <c r="ICA29" s="249"/>
      <c r="ICB29" s="249"/>
      <c r="ICC29" s="249"/>
      <c r="ICD29" s="249"/>
      <c r="ICE29" s="249"/>
      <c r="ICF29" s="249"/>
      <c r="ICG29" s="249"/>
      <c r="ICH29" s="249"/>
      <c r="ICK29" s="248"/>
      <c r="ICM29" s="248"/>
      <c r="ICP29" s="249"/>
      <c r="ICQ29" s="249"/>
      <c r="ICR29" s="249"/>
      <c r="ICS29" s="249"/>
      <c r="ICT29" s="249"/>
      <c r="ICU29" s="249"/>
      <c r="ICV29" s="249"/>
      <c r="ICW29" s="249"/>
      <c r="ICX29" s="249"/>
      <c r="ICY29" s="249"/>
      <c r="ICZ29" s="249"/>
      <c r="IDA29" s="249"/>
      <c r="IDD29" s="248"/>
      <c r="IDF29" s="248"/>
      <c r="IDI29" s="249"/>
      <c r="IDJ29" s="249"/>
      <c r="IDK29" s="249"/>
      <c r="IDL29" s="249"/>
      <c r="IDM29" s="249"/>
      <c r="IDN29" s="249"/>
      <c r="IDO29" s="249"/>
      <c r="IDP29" s="249"/>
      <c r="IDQ29" s="249"/>
      <c r="IDR29" s="249"/>
      <c r="IDS29" s="249"/>
      <c r="IDT29" s="249"/>
      <c r="IDW29" s="248"/>
      <c r="IDY29" s="248"/>
      <c r="IEB29" s="249"/>
      <c r="IEC29" s="249"/>
      <c r="IED29" s="249"/>
      <c r="IEE29" s="249"/>
      <c r="IEF29" s="249"/>
      <c r="IEG29" s="249"/>
      <c r="IEH29" s="249"/>
      <c r="IEI29" s="249"/>
      <c r="IEJ29" s="249"/>
      <c r="IEK29" s="249"/>
      <c r="IEL29" s="249"/>
      <c r="IEM29" s="249"/>
      <c r="IEP29" s="248"/>
      <c r="IER29" s="248"/>
      <c r="IEU29" s="249"/>
      <c r="IEV29" s="249"/>
      <c r="IEW29" s="249"/>
      <c r="IEX29" s="249"/>
      <c r="IEY29" s="249"/>
      <c r="IEZ29" s="249"/>
      <c r="IFA29" s="249"/>
      <c r="IFB29" s="249"/>
      <c r="IFC29" s="249"/>
      <c r="IFD29" s="249"/>
      <c r="IFE29" s="249"/>
      <c r="IFF29" s="249"/>
      <c r="IFI29" s="248"/>
      <c r="IFK29" s="248"/>
      <c r="IFN29" s="249"/>
      <c r="IFO29" s="249"/>
      <c r="IFP29" s="249"/>
      <c r="IFQ29" s="249"/>
      <c r="IFR29" s="249"/>
      <c r="IFS29" s="249"/>
      <c r="IFT29" s="249"/>
      <c r="IFU29" s="249"/>
      <c r="IFV29" s="249"/>
      <c r="IFW29" s="249"/>
      <c r="IFX29" s="249"/>
      <c r="IFY29" s="249"/>
      <c r="IGB29" s="248"/>
      <c r="IGD29" s="248"/>
      <c r="IGG29" s="249"/>
      <c r="IGH29" s="249"/>
      <c r="IGI29" s="249"/>
      <c r="IGJ29" s="249"/>
      <c r="IGK29" s="249"/>
      <c r="IGL29" s="249"/>
      <c r="IGM29" s="249"/>
      <c r="IGN29" s="249"/>
      <c r="IGO29" s="249"/>
      <c r="IGP29" s="249"/>
      <c r="IGQ29" s="249"/>
      <c r="IGR29" s="249"/>
      <c r="IGU29" s="248"/>
      <c r="IGW29" s="248"/>
      <c r="IGZ29" s="249"/>
      <c r="IHA29" s="249"/>
      <c r="IHB29" s="249"/>
      <c r="IHC29" s="249"/>
      <c r="IHD29" s="249"/>
      <c r="IHE29" s="249"/>
      <c r="IHF29" s="249"/>
      <c r="IHG29" s="249"/>
      <c r="IHH29" s="249"/>
      <c r="IHI29" s="249"/>
      <c r="IHJ29" s="249"/>
      <c r="IHK29" s="249"/>
      <c r="IHN29" s="248"/>
      <c r="IHP29" s="248"/>
      <c r="IHS29" s="249"/>
      <c r="IHT29" s="249"/>
      <c r="IHU29" s="249"/>
      <c r="IHV29" s="249"/>
      <c r="IHW29" s="249"/>
      <c r="IHX29" s="249"/>
      <c r="IHY29" s="249"/>
      <c r="IHZ29" s="249"/>
      <c r="IIA29" s="249"/>
      <c r="IIB29" s="249"/>
      <c r="IIC29" s="249"/>
      <c r="IID29" s="249"/>
      <c r="IIG29" s="248"/>
      <c r="III29" s="248"/>
      <c r="IIL29" s="249"/>
      <c r="IIM29" s="249"/>
      <c r="IIN29" s="249"/>
      <c r="IIO29" s="249"/>
      <c r="IIP29" s="249"/>
      <c r="IIQ29" s="249"/>
      <c r="IIR29" s="249"/>
      <c r="IIS29" s="249"/>
      <c r="IIT29" s="249"/>
      <c r="IIU29" s="249"/>
      <c r="IIV29" s="249"/>
      <c r="IIW29" s="249"/>
      <c r="IIZ29" s="248"/>
      <c r="IJB29" s="248"/>
      <c r="IJE29" s="249"/>
      <c r="IJF29" s="249"/>
      <c r="IJG29" s="249"/>
      <c r="IJH29" s="249"/>
      <c r="IJI29" s="249"/>
      <c r="IJJ29" s="249"/>
      <c r="IJK29" s="249"/>
      <c r="IJL29" s="249"/>
      <c r="IJM29" s="249"/>
      <c r="IJN29" s="249"/>
      <c r="IJO29" s="249"/>
      <c r="IJP29" s="249"/>
      <c r="IJS29" s="248"/>
      <c r="IJU29" s="248"/>
      <c r="IJX29" s="249"/>
      <c r="IJY29" s="249"/>
      <c r="IJZ29" s="249"/>
      <c r="IKA29" s="249"/>
      <c r="IKB29" s="249"/>
      <c r="IKC29" s="249"/>
      <c r="IKD29" s="249"/>
      <c r="IKE29" s="249"/>
      <c r="IKF29" s="249"/>
      <c r="IKG29" s="249"/>
      <c r="IKH29" s="249"/>
      <c r="IKI29" s="249"/>
      <c r="IKL29" s="248"/>
      <c r="IKN29" s="248"/>
      <c r="IKQ29" s="249"/>
      <c r="IKR29" s="249"/>
      <c r="IKS29" s="249"/>
      <c r="IKT29" s="249"/>
      <c r="IKU29" s="249"/>
      <c r="IKV29" s="249"/>
      <c r="IKW29" s="249"/>
      <c r="IKX29" s="249"/>
      <c r="IKY29" s="249"/>
      <c r="IKZ29" s="249"/>
      <c r="ILA29" s="249"/>
      <c r="ILB29" s="249"/>
      <c r="ILE29" s="248"/>
      <c r="ILG29" s="248"/>
      <c r="ILJ29" s="249"/>
      <c r="ILK29" s="249"/>
      <c r="ILL29" s="249"/>
      <c r="ILM29" s="249"/>
      <c r="ILN29" s="249"/>
      <c r="ILO29" s="249"/>
      <c r="ILP29" s="249"/>
      <c r="ILQ29" s="249"/>
      <c r="ILR29" s="249"/>
      <c r="ILS29" s="249"/>
      <c r="ILT29" s="249"/>
      <c r="ILU29" s="249"/>
      <c r="ILX29" s="248"/>
      <c r="ILZ29" s="248"/>
      <c r="IMC29" s="249"/>
      <c r="IMD29" s="249"/>
      <c r="IME29" s="249"/>
      <c r="IMF29" s="249"/>
      <c r="IMG29" s="249"/>
      <c r="IMH29" s="249"/>
      <c r="IMI29" s="249"/>
      <c r="IMJ29" s="249"/>
      <c r="IMK29" s="249"/>
      <c r="IML29" s="249"/>
      <c r="IMM29" s="249"/>
      <c r="IMN29" s="249"/>
      <c r="IMQ29" s="248"/>
      <c r="IMS29" s="248"/>
      <c r="IMV29" s="249"/>
      <c r="IMW29" s="249"/>
      <c r="IMX29" s="249"/>
      <c r="IMY29" s="249"/>
      <c r="IMZ29" s="249"/>
      <c r="INA29" s="249"/>
      <c r="INB29" s="249"/>
      <c r="INC29" s="249"/>
      <c r="IND29" s="249"/>
      <c r="INE29" s="249"/>
      <c r="INF29" s="249"/>
      <c r="ING29" s="249"/>
      <c r="INJ29" s="248"/>
      <c r="INL29" s="248"/>
      <c r="INO29" s="249"/>
      <c r="INP29" s="249"/>
      <c r="INQ29" s="249"/>
      <c r="INR29" s="249"/>
      <c r="INS29" s="249"/>
      <c r="INT29" s="249"/>
      <c r="INU29" s="249"/>
      <c r="INV29" s="249"/>
      <c r="INW29" s="249"/>
      <c r="INX29" s="249"/>
      <c r="INY29" s="249"/>
      <c r="INZ29" s="249"/>
      <c r="IOC29" s="248"/>
      <c r="IOE29" s="248"/>
      <c r="IOH29" s="249"/>
      <c r="IOI29" s="249"/>
      <c r="IOJ29" s="249"/>
      <c r="IOK29" s="249"/>
      <c r="IOL29" s="249"/>
      <c r="IOM29" s="249"/>
      <c r="ION29" s="249"/>
      <c r="IOO29" s="249"/>
      <c r="IOP29" s="249"/>
      <c r="IOQ29" s="249"/>
      <c r="IOR29" s="249"/>
      <c r="IOS29" s="249"/>
      <c r="IOV29" s="248"/>
      <c r="IOX29" s="248"/>
      <c r="IPA29" s="249"/>
      <c r="IPB29" s="249"/>
      <c r="IPC29" s="249"/>
      <c r="IPD29" s="249"/>
      <c r="IPE29" s="249"/>
      <c r="IPF29" s="249"/>
      <c r="IPG29" s="249"/>
      <c r="IPH29" s="249"/>
      <c r="IPI29" s="249"/>
      <c r="IPJ29" s="249"/>
      <c r="IPK29" s="249"/>
      <c r="IPL29" s="249"/>
      <c r="IPO29" s="248"/>
      <c r="IPQ29" s="248"/>
      <c r="IPT29" s="249"/>
      <c r="IPU29" s="249"/>
      <c r="IPV29" s="249"/>
      <c r="IPW29" s="249"/>
      <c r="IPX29" s="249"/>
      <c r="IPY29" s="249"/>
      <c r="IPZ29" s="249"/>
      <c r="IQA29" s="249"/>
      <c r="IQB29" s="249"/>
      <c r="IQC29" s="249"/>
      <c r="IQD29" s="249"/>
      <c r="IQE29" s="249"/>
      <c r="IQH29" s="248"/>
      <c r="IQJ29" s="248"/>
      <c r="IQM29" s="249"/>
      <c r="IQN29" s="249"/>
      <c r="IQO29" s="249"/>
      <c r="IQP29" s="249"/>
      <c r="IQQ29" s="249"/>
      <c r="IQR29" s="249"/>
      <c r="IQS29" s="249"/>
      <c r="IQT29" s="249"/>
      <c r="IQU29" s="249"/>
      <c r="IQV29" s="249"/>
      <c r="IQW29" s="249"/>
      <c r="IQX29" s="249"/>
      <c r="IRA29" s="248"/>
      <c r="IRC29" s="248"/>
      <c r="IRF29" s="249"/>
      <c r="IRG29" s="249"/>
      <c r="IRH29" s="249"/>
      <c r="IRI29" s="249"/>
      <c r="IRJ29" s="249"/>
      <c r="IRK29" s="249"/>
      <c r="IRL29" s="249"/>
      <c r="IRM29" s="249"/>
      <c r="IRN29" s="249"/>
      <c r="IRO29" s="249"/>
      <c r="IRP29" s="249"/>
      <c r="IRQ29" s="249"/>
      <c r="IRT29" s="248"/>
      <c r="IRV29" s="248"/>
      <c r="IRY29" s="249"/>
      <c r="IRZ29" s="249"/>
      <c r="ISA29" s="249"/>
      <c r="ISB29" s="249"/>
      <c r="ISC29" s="249"/>
      <c r="ISD29" s="249"/>
      <c r="ISE29" s="249"/>
      <c r="ISF29" s="249"/>
      <c r="ISG29" s="249"/>
      <c r="ISH29" s="249"/>
      <c r="ISI29" s="249"/>
      <c r="ISJ29" s="249"/>
      <c r="ISM29" s="248"/>
      <c r="ISO29" s="248"/>
      <c r="ISR29" s="249"/>
      <c r="ISS29" s="249"/>
      <c r="IST29" s="249"/>
      <c r="ISU29" s="249"/>
      <c r="ISV29" s="249"/>
      <c r="ISW29" s="249"/>
      <c r="ISX29" s="249"/>
      <c r="ISY29" s="249"/>
      <c r="ISZ29" s="249"/>
      <c r="ITA29" s="249"/>
      <c r="ITB29" s="249"/>
      <c r="ITC29" s="249"/>
      <c r="ITF29" s="248"/>
      <c r="ITH29" s="248"/>
      <c r="ITK29" s="249"/>
      <c r="ITL29" s="249"/>
      <c r="ITM29" s="249"/>
      <c r="ITN29" s="249"/>
      <c r="ITO29" s="249"/>
      <c r="ITP29" s="249"/>
      <c r="ITQ29" s="249"/>
      <c r="ITR29" s="249"/>
      <c r="ITS29" s="249"/>
      <c r="ITT29" s="249"/>
      <c r="ITU29" s="249"/>
      <c r="ITV29" s="249"/>
      <c r="ITY29" s="248"/>
      <c r="IUA29" s="248"/>
      <c r="IUD29" s="249"/>
      <c r="IUE29" s="249"/>
      <c r="IUF29" s="249"/>
      <c r="IUG29" s="249"/>
      <c r="IUH29" s="249"/>
      <c r="IUI29" s="249"/>
      <c r="IUJ29" s="249"/>
      <c r="IUK29" s="249"/>
      <c r="IUL29" s="249"/>
      <c r="IUM29" s="249"/>
      <c r="IUN29" s="249"/>
      <c r="IUO29" s="249"/>
      <c r="IUR29" s="248"/>
      <c r="IUT29" s="248"/>
      <c r="IUW29" s="249"/>
      <c r="IUX29" s="249"/>
      <c r="IUY29" s="249"/>
      <c r="IUZ29" s="249"/>
      <c r="IVA29" s="249"/>
      <c r="IVB29" s="249"/>
      <c r="IVC29" s="249"/>
      <c r="IVD29" s="249"/>
      <c r="IVE29" s="249"/>
      <c r="IVF29" s="249"/>
      <c r="IVG29" s="249"/>
      <c r="IVH29" s="249"/>
      <c r="IVK29" s="248"/>
      <c r="IVM29" s="248"/>
      <c r="IVP29" s="249"/>
      <c r="IVQ29" s="249"/>
      <c r="IVR29" s="249"/>
      <c r="IVS29" s="249"/>
      <c r="IVT29" s="249"/>
      <c r="IVU29" s="249"/>
      <c r="IVV29" s="249"/>
      <c r="IVW29" s="249"/>
      <c r="IVX29" s="249"/>
      <c r="IVY29" s="249"/>
      <c r="IVZ29" s="249"/>
      <c r="IWA29" s="249"/>
      <c r="IWD29" s="248"/>
      <c r="IWF29" s="248"/>
      <c r="IWI29" s="249"/>
      <c r="IWJ29" s="249"/>
      <c r="IWK29" s="249"/>
      <c r="IWL29" s="249"/>
      <c r="IWM29" s="249"/>
      <c r="IWN29" s="249"/>
      <c r="IWO29" s="249"/>
      <c r="IWP29" s="249"/>
      <c r="IWQ29" s="249"/>
      <c r="IWR29" s="249"/>
      <c r="IWS29" s="249"/>
      <c r="IWT29" s="249"/>
      <c r="IWW29" s="248"/>
      <c r="IWY29" s="248"/>
      <c r="IXB29" s="249"/>
      <c r="IXC29" s="249"/>
      <c r="IXD29" s="249"/>
      <c r="IXE29" s="249"/>
      <c r="IXF29" s="249"/>
      <c r="IXG29" s="249"/>
      <c r="IXH29" s="249"/>
      <c r="IXI29" s="249"/>
      <c r="IXJ29" s="249"/>
      <c r="IXK29" s="249"/>
      <c r="IXL29" s="249"/>
      <c r="IXM29" s="249"/>
      <c r="IXP29" s="248"/>
      <c r="IXR29" s="248"/>
      <c r="IXU29" s="249"/>
      <c r="IXV29" s="249"/>
      <c r="IXW29" s="249"/>
      <c r="IXX29" s="249"/>
      <c r="IXY29" s="249"/>
      <c r="IXZ29" s="249"/>
      <c r="IYA29" s="249"/>
      <c r="IYB29" s="249"/>
      <c r="IYC29" s="249"/>
      <c r="IYD29" s="249"/>
      <c r="IYE29" s="249"/>
      <c r="IYF29" s="249"/>
      <c r="IYI29" s="248"/>
      <c r="IYK29" s="248"/>
      <c r="IYN29" s="249"/>
      <c r="IYO29" s="249"/>
      <c r="IYP29" s="249"/>
      <c r="IYQ29" s="249"/>
      <c r="IYR29" s="249"/>
      <c r="IYS29" s="249"/>
      <c r="IYT29" s="249"/>
      <c r="IYU29" s="249"/>
      <c r="IYV29" s="249"/>
      <c r="IYW29" s="249"/>
      <c r="IYX29" s="249"/>
      <c r="IYY29" s="249"/>
      <c r="IZB29" s="248"/>
      <c r="IZD29" s="248"/>
      <c r="IZG29" s="249"/>
      <c r="IZH29" s="249"/>
      <c r="IZI29" s="249"/>
      <c r="IZJ29" s="249"/>
      <c r="IZK29" s="249"/>
      <c r="IZL29" s="249"/>
      <c r="IZM29" s="249"/>
      <c r="IZN29" s="249"/>
      <c r="IZO29" s="249"/>
      <c r="IZP29" s="249"/>
      <c r="IZQ29" s="249"/>
      <c r="IZR29" s="249"/>
      <c r="IZU29" s="248"/>
      <c r="IZW29" s="248"/>
      <c r="IZZ29" s="249"/>
      <c r="JAA29" s="249"/>
      <c r="JAB29" s="249"/>
      <c r="JAC29" s="249"/>
      <c r="JAD29" s="249"/>
      <c r="JAE29" s="249"/>
      <c r="JAF29" s="249"/>
      <c r="JAG29" s="249"/>
      <c r="JAH29" s="249"/>
      <c r="JAI29" s="249"/>
      <c r="JAJ29" s="249"/>
      <c r="JAK29" s="249"/>
      <c r="JAN29" s="248"/>
      <c r="JAP29" s="248"/>
      <c r="JAS29" s="249"/>
      <c r="JAT29" s="249"/>
      <c r="JAU29" s="249"/>
      <c r="JAV29" s="249"/>
      <c r="JAW29" s="249"/>
      <c r="JAX29" s="249"/>
      <c r="JAY29" s="249"/>
      <c r="JAZ29" s="249"/>
      <c r="JBA29" s="249"/>
      <c r="JBB29" s="249"/>
      <c r="JBC29" s="249"/>
      <c r="JBD29" s="249"/>
      <c r="JBG29" s="248"/>
      <c r="JBI29" s="248"/>
      <c r="JBL29" s="249"/>
      <c r="JBM29" s="249"/>
      <c r="JBN29" s="249"/>
      <c r="JBO29" s="249"/>
      <c r="JBP29" s="249"/>
      <c r="JBQ29" s="249"/>
      <c r="JBR29" s="249"/>
      <c r="JBS29" s="249"/>
      <c r="JBT29" s="249"/>
      <c r="JBU29" s="249"/>
      <c r="JBV29" s="249"/>
      <c r="JBW29" s="249"/>
      <c r="JBZ29" s="248"/>
      <c r="JCB29" s="248"/>
      <c r="JCE29" s="249"/>
      <c r="JCF29" s="249"/>
      <c r="JCG29" s="249"/>
      <c r="JCH29" s="249"/>
      <c r="JCI29" s="249"/>
      <c r="JCJ29" s="249"/>
      <c r="JCK29" s="249"/>
      <c r="JCL29" s="249"/>
      <c r="JCM29" s="249"/>
      <c r="JCN29" s="249"/>
      <c r="JCO29" s="249"/>
      <c r="JCP29" s="249"/>
      <c r="JCS29" s="248"/>
      <c r="JCU29" s="248"/>
      <c r="JCX29" s="249"/>
      <c r="JCY29" s="249"/>
      <c r="JCZ29" s="249"/>
      <c r="JDA29" s="249"/>
      <c r="JDB29" s="249"/>
      <c r="JDC29" s="249"/>
      <c r="JDD29" s="249"/>
      <c r="JDE29" s="249"/>
      <c r="JDF29" s="249"/>
      <c r="JDG29" s="249"/>
      <c r="JDH29" s="249"/>
      <c r="JDI29" s="249"/>
      <c r="JDL29" s="248"/>
      <c r="JDN29" s="248"/>
      <c r="JDQ29" s="249"/>
      <c r="JDR29" s="249"/>
      <c r="JDS29" s="249"/>
      <c r="JDT29" s="249"/>
      <c r="JDU29" s="249"/>
      <c r="JDV29" s="249"/>
      <c r="JDW29" s="249"/>
      <c r="JDX29" s="249"/>
      <c r="JDY29" s="249"/>
      <c r="JDZ29" s="249"/>
      <c r="JEA29" s="249"/>
      <c r="JEB29" s="249"/>
      <c r="JEE29" s="248"/>
      <c r="JEG29" s="248"/>
      <c r="JEJ29" s="249"/>
      <c r="JEK29" s="249"/>
      <c r="JEL29" s="249"/>
      <c r="JEM29" s="249"/>
      <c r="JEN29" s="249"/>
      <c r="JEO29" s="249"/>
      <c r="JEP29" s="249"/>
      <c r="JEQ29" s="249"/>
      <c r="JER29" s="249"/>
      <c r="JES29" s="249"/>
      <c r="JET29" s="249"/>
      <c r="JEU29" s="249"/>
      <c r="JEX29" s="248"/>
      <c r="JEZ29" s="248"/>
      <c r="JFC29" s="249"/>
      <c r="JFD29" s="249"/>
      <c r="JFE29" s="249"/>
      <c r="JFF29" s="249"/>
      <c r="JFG29" s="249"/>
      <c r="JFH29" s="249"/>
      <c r="JFI29" s="249"/>
      <c r="JFJ29" s="249"/>
      <c r="JFK29" s="249"/>
      <c r="JFL29" s="249"/>
      <c r="JFM29" s="249"/>
      <c r="JFN29" s="249"/>
      <c r="JFQ29" s="248"/>
      <c r="JFS29" s="248"/>
      <c r="JFV29" s="249"/>
      <c r="JFW29" s="249"/>
      <c r="JFX29" s="249"/>
      <c r="JFY29" s="249"/>
      <c r="JFZ29" s="249"/>
      <c r="JGA29" s="249"/>
      <c r="JGB29" s="249"/>
      <c r="JGC29" s="249"/>
      <c r="JGD29" s="249"/>
      <c r="JGE29" s="249"/>
      <c r="JGF29" s="249"/>
      <c r="JGG29" s="249"/>
      <c r="JGJ29" s="248"/>
      <c r="JGL29" s="248"/>
      <c r="JGO29" s="249"/>
      <c r="JGP29" s="249"/>
      <c r="JGQ29" s="249"/>
      <c r="JGR29" s="249"/>
      <c r="JGS29" s="249"/>
      <c r="JGT29" s="249"/>
      <c r="JGU29" s="249"/>
      <c r="JGV29" s="249"/>
      <c r="JGW29" s="249"/>
      <c r="JGX29" s="249"/>
      <c r="JGY29" s="249"/>
      <c r="JGZ29" s="249"/>
      <c r="JHC29" s="248"/>
      <c r="JHE29" s="248"/>
      <c r="JHH29" s="249"/>
      <c r="JHI29" s="249"/>
      <c r="JHJ29" s="249"/>
      <c r="JHK29" s="249"/>
      <c r="JHL29" s="249"/>
      <c r="JHM29" s="249"/>
      <c r="JHN29" s="249"/>
      <c r="JHO29" s="249"/>
      <c r="JHP29" s="249"/>
      <c r="JHQ29" s="249"/>
      <c r="JHR29" s="249"/>
      <c r="JHS29" s="249"/>
      <c r="JHV29" s="248"/>
      <c r="JHX29" s="248"/>
      <c r="JIA29" s="249"/>
      <c r="JIB29" s="249"/>
      <c r="JIC29" s="249"/>
      <c r="JID29" s="249"/>
      <c r="JIE29" s="249"/>
      <c r="JIF29" s="249"/>
      <c r="JIG29" s="249"/>
      <c r="JIH29" s="249"/>
      <c r="JII29" s="249"/>
      <c r="JIJ29" s="249"/>
      <c r="JIK29" s="249"/>
      <c r="JIL29" s="249"/>
      <c r="JIO29" s="248"/>
      <c r="JIQ29" s="248"/>
      <c r="JIT29" s="249"/>
      <c r="JIU29" s="249"/>
      <c r="JIV29" s="249"/>
      <c r="JIW29" s="249"/>
      <c r="JIX29" s="249"/>
      <c r="JIY29" s="249"/>
      <c r="JIZ29" s="249"/>
      <c r="JJA29" s="249"/>
      <c r="JJB29" s="249"/>
      <c r="JJC29" s="249"/>
      <c r="JJD29" s="249"/>
      <c r="JJE29" s="249"/>
      <c r="JJH29" s="248"/>
      <c r="JJJ29" s="248"/>
      <c r="JJM29" s="249"/>
      <c r="JJN29" s="249"/>
      <c r="JJO29" s="249"/>
      <c r="JJP29" s="249"/>
      <c r="JJQ29" s="249"/>
      <c r="JJR29" s="249"/>
      <c r="JJS29" s="249"/>
      <c r="JJT29" s="249"/>
      <c r="JJU29" s="249"/>
      <c r="JJV29" s="249"/>
      <c r="JJW29" s="249"/>
      <c r="JJX29" s="249"/>
      <c r="JKA29" s="248"/>
      <c r="JKC29" s="248"/>
      <c r="JKF29" s="249"/>
      <c r="JKG29" s="249"/>
      <c r="JKH29" s="249"/>
      <c r="JKI29" s="249"/>
      <c r="JKJ29" s="249"/>
      <c r="JKK29" s="249"/>
      <c r="JKL29" s="249"/>
      <c r="JKM29" s="249"/>
      <c r="JKN29" s="249"/>
      <c r="JKO29" s="249"/>
      <c r="JKP29" s="249"/>
      <c r="JKQ29" s="249"/>
      <c r="JKT29" s="248"/>
      <c r="JKV29" s="248"/>
      <c r="JKY29" s="249"/>
      <c r="JKZ29" s="249"/>
      <c r="JLA29" s="249"/>
      <c r="JLB29" s="249"/>
      <c r="JLC29" s="249"/>
      <c r="JLD29" s="249"/>
      <c r="JLE29" s="249"/>
      <c r="JLF29" s="249"/>
      <c r="JLG29" s="249"/>
      <c r="JLH29" s="249"/>
      <c r="JLI29" s="249"/>
      <c r="JLJ29" s="249"/>
      <c r="JLM29" s="248"/>
      <c r="JLO29" s="248"/>
      <c r="JLR29" s="249"/>
      <c r="JLS29" s="249"/>
      <c r="JLT29" s="249"/>
      <c r="JLU29" s="249"/>
      <c r="JLV29" s="249"/>
      <c r="JLW29" s="249"/>
      <c r="JLX29" s="249"/>
      <c r="JLY29" s="249"/>
      <c r="JLZ29" s="249"/>
      <c r="JMA29" s="249"/>
      <c r="JMB29" s="249"/>
      <c r="JMC29" s="249"/>
      <c r="JMF29" s="248"/>
      <c r="JMH29" s="248"/>
      <c r="JMK29" s="249"/>
      <c r="JML29" s="249"/>
      <c r="JMM29" s="249"/>
      <c r="JMN29" s="249"/>
      <c r="JMO29" s="249"/>
      <c r="JMP29" s="249"/>
      <c r="JMQ29" s="249"/>
      <c r="JMR29" s="249"/>
      <c r="JMS29" s="249"/>
      <c r="JMT29" s="249"/>
      <c r="JMU29" s="249"/>
      <c r="JMV29" s="249"/>
      <c r="JMY29" s="248"/>
      <c r="JNA29" s="248"/>
      <c r="JND29" s="249"/>
      <c r="JNE29" s="249"/>
      <c r="JNF29" s="249"/>
      <c r="JNG29" s="249"/>
      <c r="JNH29" s="249"/>
      <c r="JNI29" s="249"/>
      <c r="JNJ29" s="249"/>
      <c r="JNK29" s="249"/>
      <c r="JNL29" s="249"/>
      <c r="JNM29" s="249"/>
      <c r="JNN29" s="249"/>
      <c r="JNO29" s="249"/>
      <c r="JNR29" s="248"/>
      <c r="JNT29" s="248"/>
      <c r="JNW29" s="249"/>
      <c r="JNX29" s="249"/>
      <c r="JNY29" s="249"/>
      <c r="JNZ29" s="249"/>
      <c r="JOA29" s="249"/>
      <c r="JOB29" s="249"/>
      <c r="JOC29" s="249"/>
      <c r="JOD29" s="249"/>
      <c r="JOE29" s="249"/>
      <c r="JOF29" s="249"/>
      <c r="JOG29" s="249"/>
      <c r="JOH29" s="249"/>
      <c r="JOK29" s="248"/>
      <c r="JOM29" s="248"/>
      <c r="JOP29" s="249"/>
      <c r="JOQ29" s="249"/>
      <c r="JOR29" s="249"/>
      <c r="JOS29" s="249"/>
      <c r="JOT29" s="249"/>
      <c r="JOU29" s="249"/>
      <c r="JOV29" s="249"/>
      <c r="JOW29" s="249"/>
      <c r="JOX29" s="249"/>
      <c r="JOY29" s="249"/>
      <c r="JOZ29" s="249"/>
      <c r="JPA29" s="249"/>
      <c r="JPD29" s="248"/>
      <c r="JPF29" s="248"/>
      <c r="JPI29" s="249"/>
      <c r="JPJ29" s="249"/>
      <c r="JPK29" s="249"/>
      <c r="JPL29" s="249"/>
      <c r="JPM29" s="249"/>
      <c r="JPN29" s="249"/>
      <c r="JPO29" s="249"/>
      <c r="JPP29" s="249"/>
      <c r="JPQ29" s="249"/>
      <c r="JPR29" s="249"/>
      <c r="JPS29" s="249"/>
      <c r="JPT29" s="249"/>
      <c r="JPW29" s="248"/>
      <c r="JPY29" s="248"/>
      <c r="JQB29" s="249"/>
      <c r="JQC29" s="249"/>
      <c r="JQD29" s="249"/>
      <c r="JQE29" s="249"/>
      <c r="JQF29" s="249"/>
      <c r="JQG29" s="249"/>
      <c r="JQH29" s="249"/>
      <c r="JQI29" s="249"/>
      <c r="JQJ29" s="249"/>
      <c r="JQK29" s="249"/>
      <c r="JQL29" s="249"/>
      <c r="JQM29" s="249"/>
      <c r="JQP29" s="248"/>
      <c r="JQR29" s="248"/>
      <c r="JQU29" s="249"/>
      <c r="JQV29" s="249"/>
      <c r="JQW29" s="249"/>
      <c r="JQX29" s="249"/>
      <c r="JQY29" s="249"/>
      <c r="JQZ29" s="249"/>
      <c r="JRA29" s="249"/>
      <c r="JRB29" s="249"/>
      <c r="JRC29" s="249"/>
      <c r="JRD29" s="249"/>
      <c r="JRE29" s="249"/>
      <c r="JRF29" s="249"/>
      <c r="JRI29" s="248"/>
      <c r="JRK29" s="248"/>
      <c r="JRN29" s="249"/>
      <c r="JRO29" s="249"/>
      <c r="JRP29" s="249"/>
      <c r="JRQ29" s="249"/>
      <c r="JRR29" s="249"/>
      <c r="JRS29" s="249"/>
      <c r="JRT29" s="249"/>
      <c r="JRU29" s="249"/>
      <c r="JRV29" s="249"/>
      <c r="JRW29" s="249"/>
      <c r="JRX29" s="249"/>
      <c r="JRY29" s="249"/>
      <c r="JSB29" s="248"/>
      <c r="JSD29" s="248"/>
      <c r="JSG29" s="249"/>
      <c r="JSH29" s="249"/>
      <c r="JSI29" s="249"/>
      <c r="JSJ29" s="249"/>
      <c r="JSK29" s="249"/>
      <c r="JSL29" s="249"/>
      <c r="JSM29" s="249"/>
      <c r="JSN29" s="249"/>
      <c r="JSO29" s="249"/>
      <c r="JSP29" s="249"/>
      <c r="JSQ29" s="249"/>
      <c r="JSR29" s="249"/>
      <c r="JSU29" s="248"/>
      <c r="JSW29" s="248"/>
      <c r="JSZ29" s="249"/>
      <c r="JTA29" s="249"/>
      <c r="JTB29" s="249"/>
      <c r="JTC29" s="249"/>
      <c r="JTD29" s="249"/>
      <c r="JTE29" s="249"/>
      <c r="JTF29" s="249"/>
      <c r="JTG29" s="249"/>
      <c r="JTH29" s="249"/>
      <c r="JTI29" s="249"/>
      <c r="JTJ29" s="249"/>
      <c r="JTK29" s="249"/>
      <c r="JTN29" s="248"/>
      <c r="JTP29" s="248"/>
      <c r="JTS29" s="249"/>
      <c r="JTT29" s="249"/>
      <c r="JTU29" s="249"/>
      <c r="JTV29" s="249"/>
      <c r="JTW29" s="249"/>
      <c r="JTX29" s="249"/>
      <c r="JTY29" s="249"/>
      <c r="JTZ29" s="249"/>
      <c r="JUA29" s="249"/>
      <c r="JUB29" s="249"/>
      <c r="JUC29" s="249"/>
      <c r="JUD29" s="249"/>
      <c r="JUG29" s="248"/>
      <c r="JUI29" s="248"/>
      <c r="JUL29" s="249"/>
      <c r="JUM29" s="249"/>
      <c r="JUN29" s="249"/>
      <c r="JUO29" s="249"/>
      <c r="JUP29" s="249"/>
      <c r="JUQ29" s="249"/>
      <c r="JUR29" s="249"/>
      <c r="JUS29" s="249"/>
      <c r="JUT29" s="249"/>
      <c r="JUU29" s="249"/>
      <c r="JUV29" s="249"/>
      <c r="JUW29" s="249"/>
      <c r="JUZ29" s="248"/>
      <c r="JVB29" s="248"/>
      <c r="JVE29" s="249"/>
      <c r="JVF29" s="249"/>
      <c r="JVG29" s="249"/>
      <c r="JVH29" s="249"/>
      <c r="JVI29" s="249"/>
      <c r="JVJ29" s="249"/>
      <c r="JVK29" s="249"/>
      <c r="JVL29" s="249"/>
      <c r="JVM29" s="249"/>
      <c r="JVN29" s="249"/>
      <c r="JVO29" s="249"/>
      <c r="JVP29" s="249"/>
      <c r="JVS29" s="248"/>
      <c r="JVU29" s="248"/>
      <c r="JVX29" s="249"/>
      <c r="JVY29" s="249"/>
      <c r="JVZ29" s="249"/>
      <c r="JWA29" s="249"/>
      <c r="JWB29" s="249"/>
      <c r="JWC29" s="249"/>
      <c r="JWD29" s="249"/>
      <c r="JWE29" s="249"/>
      <c r="JWF29" s="249"/>
      <c r="JWG29" s="249"/>
      <c r="JWH29" s="249"/>
      <c r="JWI29" s="249"/>
      <c r="JWL29" s="248"/>
      <c r="JWN29" s="248"/>
      <c r="JWQ29" s="249"/>
      <c r="JWR29" s="249"/>
      <c r="JWS29" s="249"/>
      <c r="JWT29" s="249"/>
      <c r="JWU29" s="249"/>
      <c r="JWV29" s="249"/>
      <c r="JWW29" s="249"/>
      <c r="JWX29" s="249"/>
      <c r="JWY29" s="249"/>
      <c r="JWZ29" s="249"/>
      <c r="JXA29" s="249"/>
      <c r="JXB29" s="249"/>
      <c r="JXE29" s="248"/>
      <c r="JXG29" s="248"/>
      <c r="JXJ29" s="249"/>
      <c r="JXK29" s="249"/>
      <c r="JXL29" s="249"/>
      <c r="JXM29" s="249"/>
      <c r="JXN29" s="249"/>
      <c r="JXO29" s="249"/>
      <c r="JXP29" s="249"/>
      <c r="JXQ29" s="249"/>
      <c r="JXR29" s="249"/>
      <c r="JXS29" s="249"/>
      <c r="JXT29" s="249"/>
      <c r="JXU29" s="249"/>
      <c r="JXX29" s="248"/>
      <c r="JXZ29" s="248"/>
      <c r="JYC29" s="249"/>
      <c r="JYD29" s="249"/>
      <c r="JYE29" s="249"/>
      <c r="JYF29" s="249"/>
      <c r="JYG29" s="249"/>
      <c r="JYH29" s="249"/>
      <c r="JYI29" s="249"/>
      <c r="JYJ29" s="249"/>
      <c r="JYK29" s="249"/>
      <c r="JYL29" s="249"/>
      <c r="JYM29" s="249"/>
      <c r="JYN29" s="249"/>
      <c r="JYQ29" s="248"/>
      <c r="JYS29" s="248"/>
      <c r="JYV29" s="249"/>
      <c r="JYW29" s="249"/>
      <c r="JYX29" s="249"/>
      <c r="JYY29" s="249"/>
      <c r="JYZ29" s="249"/>
      <c r="JZA29" s="249"/>
      <c r="JZB29" s="249"/>
      <c r="JZC29" s="249"/>
      <c r="JZD29" s="249"/>
      <c r="JZE29" s="249"/>
      <c r="JZF29" s="249"/>
      <c r="JZG29" s="249"/>
      <c r="JZJ29" s="248"/>
      <c r="JZL29" s="248"/>
      <c r="JZO29" s="249"/>
      <c r="JZP29" s="249"/>
      <c r="JZQ29" s="249"/>
      <c r="JZR29" s="249"/>
      <c r="JZS29" s="249"/>
      <c r="JZT29" s="249"/>
      <c r="JZU29" s="249"/>
      <c r="JZV29" s="249"/>
      <c r="JZW29" s="249"/>
      <c r="JZX29" s="249"/>
      <c r="JZY29" s="249"/>
      <c r="JZZ29" s="249"/>
      <c r="KAC29" s="248"/>
      <c r="KAE29" s="248"/>
      <c r="KAH29" s="249"/>
      <c r="KAI29" s="249"/>
      <c r="KAJ29" s="249"/>
      <c r="KAK29" s="249"/>
      <c r="KAL29" s="249"/>
      <c r="KAM29" s="249"/>
      <c r="KAN29" s="249"/>
      <c r="KAO29" s="249"/>
      <c r="KAP29" s="249"/>
      <c r="KAQ29" s="249"/>
      <c r="KAR29" s="249"/>
      <c r="KAS29" s="249"/>
      <c r="KAV29" s="248"/>
      <c r="KAX29" s="248"/>
      <c r="KBA29" s="249"/>
      <c r="KBB29" s="249"/>
      <c r="KBC29" s="249"/>
      <c r="KBD29" s="249"/>
      <c r="KBE29" s="249"/>
      <c r="KBF29" s="249"/>
      <c r="KBG29" s="249"/>
      <c r="KBH29" s="249"/>
      <c r="KBI29" s="249"/>
      <c r="KBJ29" s="249"/>
      <c r="KBK29" s="249"/>
      <c r="KBL29" s="249"/>
      <c r="KBO29" s="248"/>
      <c r="KBQ29" s="248"/>
      <c r="KBT29" s="249"/>
      <c r="KBU29" s="249"/>
      <c r="KBV29" s="249"/>
      <c r="KBW29" s="249"/>
      <c r="KBX29" s="249"/>
      <c r="KBY29" s="249"/>
      <c r="KBZ29" s="249"/>
      <c r="KCA29" s="249"/>
      <c r="KCB29" s="249"/>
      <c r="KCC29" s="249"/>
      <c r="KCD29" s="249"/>
      <c r="KCE29" s="249"/>
      <c r="KCH29" s="248"/>
      <c r="KCJ29" s="248"/>
      <c r="KCM29" s="249"/>
      <c r="KCN29" s="249"/>
      <c r="KCO29" s="249"/>
      <c r="KCP29" s="249"/>
      <c r="KCQ29" s="249"/>
      <c r="KCR29" s="249"/>
      <c r="KCS29" s="249"/>
      <c r="KCT29" s="249"/>
      <c r="KCU29" s="249"/>
      <c r="KCV29" s="249"/>
      <c r="KCW29" s="249"/>
      <c r="KCX29" s="249"/>
      <c r="KDA29" s="248"/>
      <c r="KDC29" s="248"/>
      <c r="KDF29" s="249"/>
      <c r="KDG29" s="249"/>
      <c r="KDH29" s="249"/>
      <c r="KDI29" s="249"/>
      <c r="KDJ29" s="249"/>
      <c r="KDK29" s="249"/>
      <c r="KDL29" s="249"/>
      <c r="KDM29" s="249"/>
      <c r="KDN29" s="249"/>
      <c r="KDO29" s="249"/>
      <c r="KDP29" s="249"/>
      <c r="KDQ29" s="249"/>
      <c r="KDT29" s="248"/>
      <c r="KDV29" s="248"/>
      <c r="KDY29" s="249"/>
      <c r="KDZ29" s="249"/>
      <c r="KEA29" s="249"/>
      <c r="KEB29" s="249"/>
      <c r="KEC29" s="249"/>
      <c r="KED29" s="249"/>
      <c r="KEE29" s="249"/>
      <c r="KEF29" s="249"/>
      <c r="KEG29" s="249"/>
      <c r="KEH29" s="249"/>
      <c r="KEI29" s="249"/>
      <c r="KEJ29" s="249"/>
      <c r="KEM29" s="248"/>
      <c r="KEO29" s="248"/>
      <c r="KER29" s="249"/>
      <c r="KES29" s="249"/>
      <c r="KET29" s="249"/>
      <c r="KEU29" s="249"/>
      <c r="KEV29" s="249"/>
      <c r="KEW29" s="249"/>
      <c r="KEX29" s="249"/>
      <c r="KEY29" s="249"/>
      <c r="KEZ29" s="249"/>
      <c r="KFA29" s="249"/>
      <c r="KFB29" s="249"/>
      <c r="KFC29" s="249"/>
      <c r="KFF29" s="248"/>
      <c r="KFH29" s="248"/>
      <c r="KFK29" s="249"/>
      <c r="KFL29" s="249"/>
      <c r="KFM29" s="249"/>
      <c r="KFN29" s="249"/>
      <c r="KFO29" s="249"/>
      <c r="KFP29" s="249"/>
      <c r="KFQ29" s="249"/>
      <c r="KFR29" s="249"/>
      <c r="KFS29" s="249"/>
      <c r="KFT29" s="249"/>
      <c r="KFU29" s="249"/>
      <c r="KFV29" s="249"/>
      <c r="KFY29" s="248"/>
      <c r="KGA29" s="248"/>
      <c r="KGD29" s="249"/>
      <c r="KGE29" s="249"/>
      <c r="KGF29" s="249"/>
      <c r="KGG29" s="249"/>
      <c r="KGH29" s="249"/>
      <c r="KGI29" s="249"/>
      <c r="KGJ29" s="249"/>
      <c r="KGK29" s="249"/>
      <c r="KGL29" s="249"/>
      <c r="KGM29" s="249"/>
      <c r="KGN29" s="249"/>
      <c r="KGO29" s="249"/>
      <c r="KGR29" s="248"/>
      <c r="KGT29" s="248"/>
      <c r="KGW29" s="249"/>
      <c r="KGX29" s="249"/>
      <c r="KGY29" s="249"/>
      <c r="KGZ29" s="249"/>
      <c r="KHA29" s="249"/>
      <c r="KHB29" s="249"/>
      <c r="KHC29" s="249"/>
      <c r="KHD29" s="249"/>
      <c r="KHE29" s="249"/>
      <c r="KHF29" s="249"/>
      <c r="KHG29" s="249"/>
      <c r="KHH29" s="249"/>
      <c r="KHK29" s="248"/>
      <c r="KHM29" s="248"/>
      <c r="KHP29" s="249"/>
      <c r="KHQ29" s="249"/>
      <c r="KHR29" s="249"/>
      <c r="KHS29" s="249"/>
      <c r="KHT29" s="249"/>
      <c r="KHU29" s="249"/>
      <c r="KHV29" s="249"/>
      <c r="KHW29" s="249"/>
      <c r="KHX29" s="249"/>
      <c r="KHY29" s="249"/>
      <c r="KHZ29" s="249"/>
      <c r="KIA29" s="249"/>
      <c r="KID29" s="248"/>
      <c r="KIF29" s="248"/>
      <c r="KII29" s="249"/>
      <c r="KIJ29" s="249"/>
      <c r="KIK29" s="249"/>
      <c r="KIL29" s="249"/>
      <c r="KIM29" s="249"/>
      <c r="KIN29" s="249"/>
      <c r="KIO29" s="249"/>
      <c r="KIP29" s="249"/>
      <c r="KIQ29" s="249"/>
      <c r="KIR29" s="249"/>
      <c r="KIS29" s="249"/>
      <c r="KIT29" s="249"/>
      <c r="KIW29" s="248"/>
      <c r="KIY29" s="248"/>
      <c r="KJB29" s="249"/>
      <c r="KJC29" s="249"/>
      <c r="KJD29" s="249"/>
      <c r="KJE29" s="249"/>
      <c r="KJF29" s="249"/>
      <c r="KJG29" s="249"/>
      <c r="KJH29" s="249"/>
      <c r="KJI29" s="249"/>
      <c r="KJJ29" s="249"/>
      <c r="KJK29" s="249"/>
      <c r="KJL29" s="249"/>
      <c r="KJM29" s="249"/>
      <c r="KJP29" s="248"/>
      <c r="KJR29" s="248"/>
      <c r="KJU29" s="249"/>
      <c r="KJV29" s="249"/>
      <c r="KJW29" s="249"/>
      <c r="KJX29" s="249"/>
      <c r="KJY29" s="249"/>
      <c r="KJZ29" s="249"/>
      <c r="KKA29" s="249"/>
      <c r="KKB29" s="249"/>
      <c r="KKC29" s="249"/>
      <c r="KKD29" s="249"/>
      <c r="KKE29" s="249"/>
      <c r="KKF29" s="249"/>
      <c r="KKI29" s="248"/>
      <c r="KKK29" s="248"/>
      <c r="KKN29" s="249"/>
      <c r="KKO29" s="249"/>
      <c r="KKP29" s="249"/>
      <c r="KKQ29" s="249"/>
      <c r="KKR29" s="249"/>
      <c r="KKS29" s="249"/>
      <c r="KKT29" s="249"/>
      <c r="KKU29" s="249"/>
      <c r="KKV29" s="249"/>
      <c r="KKW29" s="249"/>
      <c r="KKX29" s="249"/>
      <c r="KKY29" s="249"/>
      <c r="KLB29" s="248"/>
      <c r="KLD29" s="248"/>
      <c r="KLG29" s="249"/>
      <c r="KLH29" s="249"/>
      <c r="KLI29" s="249"/>
      <c r="KLJ29" s="249"/>
      <c r="KLK29" s="249"/>
      <c r="KLL29" s="249"/>
      <c r="KLM29" s="249"/>
      <c r="KLN29" s="249"/>
      <c r="KLO29" s="249"/>
      <c r="KLP29" s="249"/>
      <c r="KLQ29" s="249"/>
      <c r="KLR29" s="249"/>
      <c r="KLU29" s="248"/>
      <c r="KLW29" s="248"/>
      <c r="KLZ29" s="249"/>
      <c r="KMA29" s="249"/>
      <c r="KMB29" s="249"/>
      <c r="KMC29" s="249"/>
      <c r="KMD29" s="249"/>
      <c r="KME29" s="249"/>
      <c r="KMF29" s="249"/>
      <c r="KMG29" s="249"/>
      <c r="KMH29" s="249"/>
      <c r="KMI29" s="249"/>
      <c r="KMJ29" s="249"/>
      <c r="KMK29" s="249"/>
      <c r="KMN29" s="248"/>
      <c r="KMP29" s="248"/>
      <c r="KMS29" s="249"/>
      <c r="KMT29" s="249"/>
      <c r="KMU29" s="249"/>
      <c r="KMV29" s="249"/>
      <c r="KMW29" s="249"/>
      <c r="KMX29" s="249"/>
      <c r="KMY29" s="249"/>
      <c r="KMZ29" s="249"/>
      <c r="KNA29" s="249"/>
      <c r="KNB29" s="249"/>
      <c r="KNC29" s="249"/>
      <c r="KND29" s="249"/>
      <c r="KNG29" s="248"/>
      <c r="KNI29" s="248"/>
      <c r="KNL29" s="249"/>
      <c r="KNM29" s="249"/>
      <c r="KNN29" s="249"/>
      <c r="KNO29" s="249"/>
      <c r="KNP29" s="249"/>
      <c r="KNQ29" s="249"/>
      <c r="KNR29" s="249"/>
      <c r="KNS29" s="249"/>
      <c r="KNT29" s="249"/>
      <c r="KNU29" s="249"/>
      <c r="KNV29" s="249"/>
      <c r="KNW29" s="249"/>
      <c r="KNZ29" s="248"/>
      <c r="KOB29" s="248"/>
      <c r="KOE29" s="249"/>
      <c r="KOF29" s="249"/>
      <c r="KOG29" s="249"/>
      <c r="KOH29" s="249"/>
      <c r="KOI29" s="249"/>
      <c r="KOJ29" s="249"/>
      <c r="KOK29" s="249"/>
      <c r="KOL29" s="249"/>
      <c r="KOM29" s="249"/>
      <c r="KON29" s="249"/>
      <c r="KOO29" s="249"/>
      <c r="KOP29" s="249"/>
      <c r="KOS29" s="248"/>
      <c r="KOU29" s="248"/>
      <c r="KOX29" s="249"/>
      <c r="KOY29" s="249"/>
      <c r="KOZ29" s="249"/>
      <c r="KPA29" s="249"/>
      <c r="KPB29" s="249"/>
      <c r="KPC29" s="249"/>
      <c r="KPD29" s="249"/>
      <c r="KPE29" s="249"/>
      <c r="KPF29" s="249"/>
      <c r="KPG29" s="249"/>
      <c r="KPH29" s="249"/>
      <c r="KPI29" s="249"/>
      <c r="KPL29" s="248"/>
      <c r="KPN29" s="248"/>
      <c r="KPQ29" s="249"/>
      <c r="KPR29" s="249"/>
      <c r="KPS29" s="249"/>
      <c r="KPT29" s="249"/>
      <c r="KPU29" s="249"/>
      <c r="KPV29" s="249"/>
      <c r="KPW29" s="249"/>
      <c r="KPX29" s="249"/>
      <c r="KPY29" s="249"/>
      <c r="KPZ29" s="249"/>
      <c r="KQA29" s="249"/>
      <c r="KQB29" s="249"/>
      <c r="KQE29" s="248"/>
      <c r="KQG29" s="248"/>
      <c r="KQJ29" s="249"/>
      <c r="KQK29" s="249"/>
      <c r="KQL29" s="249"/>
      <c r="KQM29" s="249"/>
      <c r="KQN29" s="249"/>
      <c r="KQO29" s="249"/>
      <c r="KQP29" s="249"/>
      <c r="KQQ29" s="249"/>
      <c r="KQR29" s="249"/>
      <c r="KQS29" s="249"/>
      <c r="KQT29" s="249"/>
      <c r="KQU29" s="249"/>
      <c r="KQX29" s="248"/>
      <c r="KQZ29" s="248"/>
      <c r="KRC29" s="249"/>
      <c r="KRD29" s="249"/>
      <c r="KRE29" s="249"/>
      <c r="KRF29" s="249"/>
      <c r="KRG29" s="249"/>
      <c r="KRH29" s="249"/>
      <c r="KRI29" s="249"/>
      <c r="KRJ29" s="249"/>
      <c r="KRK29" s="249"/>
      <c r="KRL29" s="249"/>
      <c r="KRM29" s="249"/>
      <c r="KRN29" s="249"/>
      <c r="KRQ29" s="248"/>
      <c r="KRS29" s="248"/>
      <c r="KRV29" s="249"/>
      <c r="KRW29" s="249"/>
      <c r="KRX29" s="249"/>
      <c r="KRY29" s="249"/>
      <c r="KRZ29" s="249"/>
      <c r="KSA29" s="249"/>
      <c r="KSB29" s="249"/>
      <c r="KSC29" s="249"/>
      <c r="KSD29" s="249"/>
      <c r="KSE29" s="249"/>
      <c r="KSF29" s="249"/>
      <c r="KSG29" s="249"/>
      <c r="KSJ29" s="248"/>
      <c r="KSL29" s="248"/>
      <c r="KSO29" s="249"/>
      <c r="KSP29" s="249"/>
      <c r="KSQ29" s="249"/>
      <c r="KSR29" s="249"/>
      <c r="KSS29" s="249"/>
      <c r="KST29" s="249"/>
      <c r="KSU29" s="249"/>
      <c r="KSV29" s="249"/>
      <c r="KSW29" s="249"/>
      <c r="KSX29" s="249"/>
      <c r="KSY29" s="249"/>
      <c r="KSZ29" s="249"/>
      <c r="KTC29" s="248"/>
      <c r="KTE29" s="248"/>
      <c r="KTH29" s="249"/>
      <c r="KTI29" s="249"/>
      <c r="KTJ29" s="249"/>
      <c r="KTK29" s="249"/>
      <c r="KTL29" s="249"/>
      <c r="KTM29" s="249"/>
      <c r="KTN29" s="249"/>
      <c r="KTO29" s="249"/>
      <c r="KTP29" s="249"/>
      <c r="KTQ29" s="249"/>
      <c r="KTR29" s="249"/>
      <c r="KTS29" s="249"/>
      <c r="KTV29" s="248"/>
      <c r="KTX29" s="248"/>
      <c r="KUA29" s="249"/>
      <c r="KUB29" s="249"/>
      <c r="KUC29" s="249"/>
      <c r="KUD29" s="249"/>
      <c r="KUE29" s="249"/>
      <c r="KUF29" s="249"/>
      <c r="KUG29" s="249"/>
      <c r="KUH29" s="249"/>
      <c r="KUI29" s="249"/>
      <c r="KUJ29" s="249"/>
      <c r="KUK29" s="249"/>
      <c r="KUL29" s="249"/>
      <c r="KUO29" s="248"/>
      <c r="KUQ29" s="248"/>
      <c r="KUT29" s="249"/>
      <c r="KUU29" s="249"/>
      <c r="KUV29" s="249"/>
      <c r="KUW29" s="249"/>
      <c r="KUX29" s="249"/>
      <c r="KUY29" s="249"/>
      <c r="KUZ29" s="249"/>
      <c r="KVA29" s="249"/>
      <c r="KVB29" s="249"/>
      <c r="KVC29" s="249"/>
      <c r="KVD29" s="249"/>
      <c r="KVE29" s="249"/>
      <c r="KVH29" s="248"/>
      <c r="KVJ29" s="248"/>
      <c r="KVM29" s="249"/>
      <c r="KVN29" s="249"/>
      <c r="KVO29" s="249"/>
      <c r="KVP29" s="249"/>
      <c r="KVQ29" s="249"/>
      <c r="KVR29" s="249"/>
      <c r="KVS29" s="249"/>
      <c r="KVT29" s="249"/>
      <c r="KVU29" s="249"/>
      <c r="KVV29" s="249"/>
      <c r="KVW29" s="249"/>
      <c r="KVX29" s="249"/>
      <c r="KWA29" s="248"/>
      <c r="KWC29" s="248"/>
      <c r="KWF29" s="249"/>
      <c r="KWG29" s="249"/>
      <c r="KWH29" s="249"/>
      <c r="KWI29" s="249"/>
      <c r="KWJ29" s="249"/>
      <c r="KWK29" s="249"/>
      <c r="KWL29" s="249"/>
      <c r="KWM29" s="249"/>
      <c r="KWN29" s="249"/>
      <c r="KWO29" s="249"/>
      <c r="KWP29" s="249"/>
      <c r="KWQ29" s="249"/>
      <c r="KWT29" s="248"/>
      <c r="KWV29" s="248"/>
      <c r="KWY29" s="249"/>
      <c r="KWZ29" s="249"/>
      <c r="KXA29" s="249"/>
      <c r="KXB29" s="249"/>
      <c r="KXC29" s="249"/>
      <c r="KXD29" s="249"/>
      <c r="KXE29" s="249"/>
      <c r="KXF29" s="249"/>
      <c r="KXG29" s="249"/>
      <c r="KXH29" s="249"/>
      <c r="KXI29" s="249"/>
      <c r="KXJ29" s="249"/>
      <c r="KXM29" s="248"/>
      <c r="KXO29" s="248"/>
      <c r="KXR29" s="249"/>
      <c r="KXS29" s="249"/>
      <c r="KXT29" s="249"/>
      <c r="KXU29" s="249"/>
      <c r="KXV29" s="249"/>
      <c r="KXW29" s="249"/>
      <c r="KXX29" s="249"/>
      <c r="KXY29" s="249"/>
      <c r="KXZ29" s="249"/>
      <c r="KYA29" s="249"/>
      <c r="KYB29" s="249"/>
      <c r="KYC29" s="249"/>
      <c r="KYF29" s="248"/>
      <c r="KYH29" s="248"/>
      <c r="KYK29" s="249"/>
      <c r="KYL29" s="249"/>
      <c r="KYM29" s="249"/>
      <c r="KYN29" s="249"/>
      <c r="KYO29" s="249"/>
      <c r="KYP29" s="249"/>
      <c r="KYQ29" s="249"/>
      <c r="KYR29" s="249"/>
      <c r="KYS29" s="249"/>
      <c r="KYT29" s="249"/>
      <c r="KYU29" s="249"/>
      <c r="KYV29" s="249"/>
      <c r="KYY29" s="248"/>
      <c r="KZA29" s="248"/>
      <c r="KZD29" s="249"/>
      <c r="KZE29" s="249"/>
      <c r="KZF29" s="249"/>
      <c r="KZG29" s="249"/>
      <c r="KZH29" s="249"/>
      <c r="KZI29" s="249"/>
      <c r="KZJ29" s="249"/>
      <c r="KZK29" s="249"/>
      <c r="KZL29" s="249"/>
      <c r="KZM29" s="249"/>
      <c r="KZN29" s="249"/>
      <c r="KZO29" s="249"/>
      <c r="KZR29" s="248"/>
      <c r="KZT29" s="248"/>
      <c r="KZW29" s="249"/>
      <c r="KZX29" s="249"/>
      <c r="KZY29" s="249"/>
      <c r="KZZ29" s="249"/>
      <c r="LAA29" s="249"/>
      <c r="LAB29" s="249"/>
      <c r="LAC29" s="249"/>
      <c r="LAD29" s="249"/>
      <c r="LAE29" s="249"/>
      <c r="LAF29" s="249"/>
      <c r="LAG29" s="249"/>
      <c r="LAH29" s="249"/>
      <c r="LAK29" s="248"/>
      <c r="LAM29" s="248"/>
      <c r="LAP29" s="249"/>
      <c r="LAQ29" s="249"/>
      <c r="LAR29" s="249"/>
      <c r="LAS29" s="249"/>
      <c r="LAT29" s="249"/>
      <c r="LAU29" s="249"/>
      <c r="LAV29" s="249"/>
      <c r="LAW29" s="249"/>
      <c r="LAX29" s="249"/>
      <c r="LAY29" s="249"/>
      <c r="LAZ29" s="249"/>
      <c r="LBA29" s="249"/>
      <c r="LBD29" s="248"/>
      <c r="LBF29" s="248"/>
      <c r="LBI29" s="249"/>
      <c r="LBJ29" s="249"/>
      <c r="LBK29" s="249"/>
      <c r="LBL29" s="249"/>
      <c r="LBM29" s="249"/>
      <c r="LBN29" s="249"/>
      <c r="LBO29" s="249"/>
      <c r="LBP29" s="249"/>
      <c r="LBQ29" s="249"/>
      <c r="LBR29" s="249"/>
      <c r="LBS29" s="249"/>
      <c r="LBT29" s="249"/>
      <c r="LBW29" s="248"/>
      <c r="LBY29" s="248"/>
      <c r="LCB29" s="249"/>
      <c r="LCC29" s="249"/>
      <c r="LCD29" s="249"/>
      <c r="LCE29" s="249"/>
      <c r="LCF29" s="249"/>
      <c r="LCG29" s="249"/>
      <c r="LCH29" s="249"/>
      <c r="LCI29" s="249"/>
      <c r="LCJ29" s="249"/>
      <c r="LCK29" s="249"/>
      <c r="LCL29" s="249"/>
      <c r="LCM29" s="249"/>
      <c r="LCP29" s="248"/>
      <c r="LCR29" s="248"/>
      <c r="LCU29" s="249"/>
      <c r="LCV29" s="249"/>
      <c r="LCW29" s="249"/>
      <c r="LCX29" s="249"/>
      <c r="LCY29" s="249"/>
      <c r="LCZ29" s="249"/>
      <c r="LDA29" s="249"/>
      <c r="LDB29" s="249"/>
      <c r="LDC29" s="249"/>
      <c r="LDD29" s="249"/>
      <c r="LDE29" s="249"/>
      <c r="LDF29" s="249"/>
      <c r="LDI29" s="248"/>
      <c r="LDK29" s="248"/>
      <c r="LDN29" s="249"/>
      <c r="LDO29" s="249"/>
      <c r="LDP29" s="249"/>
      <c r="LDQ29" s="249"/>
      <c r="LDR29" s="249"/>
      <c r="LDS29" s="249"/>
      <c r="LDT29" s="249"/>
      <c r="LDU29" s="249"/>
      <c r="LDV29" s="249"/>
      <c r="LDW29" s="249"/>
      <c r="LDX29" s="249"/>
      <c r="LDY29" s="249"/>
      <c r="LEB29" s="248"/>
      <c r="LED29" s="248"/>
      <c r="LEG29" s="249"/>
      <c r="LEH29" s="249"/>
      <c r="LEI29" s="249"/>
      <c r="LEJ29" s="249"/>
      <c r="LEK29" s="249"/>
      <c r="LEL29" s="249"/>
      <c r="LEM29" s="249"/>
      <c r="LEN29" s="249"/>
      <c r="LEO29" s="249"/>
      <c r="LEP29" s="249"/>
      <c r="LEQ29" s="249"/>
      <c r="LER29" s="249"/>
      <c r="LEU29" s="248"/>
      <c r="LEW29" s="248"/>
      <c r="LEZ29" s="249"/>
      <c r="LFA29" s="249"/>
      <c r="LFB29" s="249"/>
      <c r="LFC29" s="249"/>
      <c r="LFD29" s="249"/>
      <c r="LFE29" s="249"/>
      <c r="LFF29" s="249"/>
      <c r="LFG29" s="249"/>
      <c r="LFH29" s="249"/>
      <c r="LFI29" s="249"/>
      <c r="LFJ29" s="249"/>
      <c r="LFK29" s="249"/>
      <c r="LFN29" s="248"/>
      <c r="LFP29" s="248"/>
      <c r="LFS29" s="249"/>
      <c r="LFT29" s="249"/>
      <c r="LFU29" s="249"/>
      <c r="LFV29" s="249"/>
      <c r="LFW29" s="249"/>
      <c r="LFX29" s="249"/>
      <c r="LFY29" s="249"/>
      <c r="LFZ29" s="249"/>
      <c r="LGA29" s="249"/>
      <c r="LGB29" s="249"/>
      <c r="LGC29" s="249"/>
      <c r="LGD29" s="249"/>
      <c r="LGG29" s="248"/>
      <c r="LGI29" s="248"/>
      <c r="LGL29" s="249"/>
      <c r="LGM29" s="249"/>
      <c r="LGN29" s="249"/>
      <c r="LGO29" s="249"/>
      <c r="LGP29" s="249"/>
      <c r="LGQ29" s="249"/>
      <c r="LGR29" s="249"/>
      <c r="LGS29" s="249"/>
      <c r="LGT29" s="249"/>
      <c r="LGU29" s="249"/>
      <c r="LGV29" s="249"/>
      <c r="LGW29" s="249"/>
      <c r="LGZ29" s="248"/>
      <c r="LHB29" s="248"/>
      <c r="LHE29" s="249"/>
      <c r="LHF29" s="249"/>
      <c r="LHG29" s="249"/>
      <c r="LHH29" s="249"/>
      <c r="LHI29" s="249"/>
      <c r="LHJ29" s="249"/>
      <c r="LHK29" s="249"/>
      <c r="LHL29" s="249"/>
      <c r="LHM29" s="249"/>
      <c r="LHN29" s="249"/>
      <c r="LHO29" s="249"/>
      <c r="LHP29" s="249"/>
      <c r="LHS29" s="248"/>
      <c r="LHU29" s="248"/>
      <c r="LHX29" s="249"/>
      <c r="LHY29" s="249"/>
      <c r="LHZ29" s="249"/>
      <c r="LIA29" s="249"/>
      <c r="LIB29" s="249"/>
      <c r="LIC29" s="249"/>
      <c r="LID29" s="249"/>
      <c r="LIE29" s="249"/>
      <c r="LIF29" s="249"/>
      <c r="LIG29" s="249"/>
      <c r="LIH29" s="249"/>
      <c r="LII29" s="249"/>
      <c r="LIL29" s="248"/>
      <c r="LIN29" s="248"/>
      <c r="LIQ29" s="249"/>
      <c r="LIR29" s="249"/>
      <c r="LIS29" s="249"/>
      <c r="LIT29" s="249"/>
      <c r="LIU29" s="249"/>
      <c r="LIV29" s="249"/>
      <c r="LIW29" s="249"/>
      <c r="LIX29" s="249"/>
      <c r="LIY29" s="249"/>
      <c r="LIZ29" s="249"/>
      <c r="LJA29" s="249"/>
      <c r="LJB29" s="249"/>
      <c r="LJE29" s="248"/>
      <c r="LJG29" s="248"/>
      <c r="LJJ29" s="249"/>
      <c r="LJK29" s="249"/>
      <c r="LJL29" s="249"/>
      <c r="LJM29" s="249"/>
      <c r="LJN29" s="249"/>
      <c r="LJO29" s="249"/>
      <c r="LJP29" s="249"/>
      <c r="LJQ29" s="249"/>
      <c r="LJR29" s="249"/>
      <c r="LJS29" s="249"/>
      <c r="LJT29" s="249"/>
      <c r="LJU29" s="249"/>
      <c r="LJX29" s="248"/>
      <c r="LJZ29" s="248"/>
      <c r="LKC29" s="249"/>
      <c r="LKD29" s="249"/>
      <c r="LKE29" s="249"/>
      <c r="LKF29" s="249"/>
      <c r="LKG29" s="249"/>
      <c r="LKH29" s="249"/>
      <c r="LKI29" s="249"/>
      <c r="LKJ29" s="249"/>
      <c r="LKK29" s="249"/>
      <c r="LKL29" s="249"/>
      <c r="LKM29" s="249"/>
      <c r="LKN29" s="249"/>
      <c r="LKQ29" s="248"/>
      <c r="LKS29" s="248"/>
      <c r="LKV29" s="249"/>
      <c r="LKW29" s="249"/>
      <c r="LKX29" s="249"/>
      <c r="LKY29" s="249"/>
      <c r="LKZ29" s="249"/>
      <c r="LLA29" s="249"/>
      <c r="LLB29" s="249"/>
      <c r="LLC29" s="249"/>
      <c r="LLD29" s="249"/>
      <c r="LLE29" s="249"/>
      <c r="LLF29" s="249"/>
      <c r="LLG29" s="249"/>
      <c r="LLJ29" s="248"/>
      <c r="LLL29" s="248"/>
      <c r="LLO29" s="249"/>
      <c r="LLP29" s="249"/>
      <c r="LLQ29" s="249"/>
      <c r="LLR29" s="249"/>
      <c r="LLS29" s="249"/>
      <c r="LLT29" s="249"/>
      <c r="LLU29" s="249"/>
      <c r="LLV29" s="249"/>
      <c r="LLW29" s="249"/>
      <c r="LLX29" s="249"/>
      <c r="LLY29" s="249"/>
      <c r="LLZ29" s="249"/>
      <c r="LMC29" s="248"/>
      <c r="LME29" s="248"/>
      <c r="LMH29" s="249"/>
      <c r="LMI29" s="249"/>
      <c r="LMJ29" s="249"/>
      <c r="LMK29" s="249"/>
      <c r="LML29" s="249"/>
      <c r="LMM29" s="249"/>
      <c r="LMN29" s="249"/>
      <c r="LMO29" s="249"/>
      <c r="LMP29" s="249"/>
      <c r="LMQ29" s="249"/>
      <c r="LMR29" s="249"/>
      <c r="LMS29" s="249"/>
      <c r="LMV29" s="248"/>
      <c r="LMX29" s="248"/>
      <c r="LNA29" s="249"/>
      <c r="LNB29" s="249"/>
      <c r="LNC29" s="249"/>
      <c r="LND29" s="249"/>
      <c r="LNE29" s="249"/>
      <c r="LNF29" s="249"/>
      <c r="LNG29" s="249"/>
      <c r="LNH29" s="249"/>
      <c r="LNI29" s="249"/>
      <c r="LNJ29" s="249"/>
      <c r="LNK29" s="249"/>
      <c r="LNL29" s="249"/>
      <c r="LNO29" s="248"/>
      <c r="LNQ29" s="248"/>
      <c r="LNT29" s="249"/>
      <c r="LNU29" s="249"/>
      <c r="LNV29" s="249"/>
      <c r="LNW29" s="249"/>
      <c r="LNX29" s="249"/>
      <c r="LNY29" s="249"/>
      <c r="LNZ29" s="249"/>
      <c r="LOA29" s="249"/>
      <c r="LOB29" s="249"/>
      <c r="LOC29" s="249"/>
      <c r="LOD29" s="249"/>
      <c r="LOE29" s="249"/>
      <c r="LOH29" s="248"/>
      <c r="LOJ29" s="248"/>
      <c r="LOM29" s="249"/>
      <c r="LON29" s="249"/>
      <c r="LOO29" s="249"/>
      <c r="LOP29" s="249"/>
      <c r="LOQ29" s="249"/>
      <c r="LOR29" s="249"/>
      <c r="LOS29" s="249"/>
      <c r="LOT29" s="249"/>
      <c r="LOU29" s="249"/>
      <c r="LOV29" s="249"/>
      <c r="LOW29" s="249"/>
      <c r="LOX29" s="249"/>
      <c r="LPA29" s="248"/>
      <c r="LPC29" s="248"/>
      <c r="LPF29" s="249"/>
      <c r="LPG29" s="249"/>
      <c r="LPH29" s="249"/>
      <c r="LPI29" s="249"/>
      <c r="LPJ29" s="249"/>
      <c r="LPK29" s="249"/>
      <c r="LPL29" s="249"/>
      <c r="LPM29" s="249"/>
      <c r="LPN29" s="249"/>
      <c r="LPO29" s="249"/>
      <c r="LPP29" s="249"/>
      <c r="LPQ29" s="249"/>
      <c r="LPT29" s="248"/>
      <c r="LPV29" s="248"/>
      <c r="LPY29" s="249"/>
      <c r="LPZ29" s="249"/>
      <c r="LQA29" s="249"/>
      <c r="LQB29" s="249"/>
      <c r="LQC29" s="249"/>
      <c r="LQD29" s="249"/>
      <c r="LQE29" s="249"/>
      <c r="LQF29" s="249"/>
      <c r="LQG29" s="249"/>
      <c r="LQH29" s="249"/>
      <c r="LQI29" s="249"/>
      <c r="LQJ29" s="249"/>
      <c r="LQM29" s="248"/>
      <c r="LQO29" s="248"/>
      <c r="LQR29" s="249"/>
      <c r="LQS29" s="249"/>
      <c r="LQT29" s="249"/>
      <c r="LQU29" s="249"/>
      <c r="LQV29" s="249"/>
      <c r="LQW29" s="249"/>
      <c r="LQX29" s="249"/>
      <c r="LQY29" s="249"/>
      <c r="LQZ29" s="249"/>
      <c r="LRA29" s="249"/>
      <c r="LRB29" s="249"/>
      <c r="LRC29" s="249"/>
      <c r="LRF29" s="248"/>
      <c r="LRH29" s="248"/>
      <c r="LRK29" s="249"/>
      <c r="LRL29" s="249"/>
      <c r="LRM29" s="249"/>
      <c r="LRN29" s="249"/>
      <c r="LRO29" s="249"/>
      <c r="LRP29" s="249"/>
      <c r="LRQ29" s="249"/>
      <c r="LRR29" s="249"/>
      <c r="LRS29" s="249"/>
      <c r="LRT29" s="249"/>
      <c r="LRU29" s="249"/>
      <c r="LRV29" s="249"/>
      <c r="LRY29" s="248"/>
      <c r="LSA29" s="248"/>
      <c r="LSD29" s="249"/>
      <c r="LSE29" s="249"/>
      <c r="LSF29" s="249"/>
      <c r="LSG29" s="249"/>
      <c r="LSH29" s="249"/>
      <c r="LSI29" s="249"/>
      <c r="LSJ29" s="249"/>
      <c r="LSK29" s="249"/>
      <c r="LSL29" s="249"/>
      <c r="LSM29" s="249"/>
      <c r="LSN29" s="249"/>
      <c r="LSO29" s="249"/>
      <c r="LSR29" s="248"/>
      <c r="LST29" s="248"/>
      <c r="LSW29" s="249"/>
      <c r="LSX29" s="249"/>
      <c r="LSY29" s="249"/>
      <c r="LSZ29" s="249"/>
      <c r="LTA29" s="249"/>
      <c r="LTB29" s="249"/>
      <c r="LTC29" s="249"/>
      <c r="LTD29" s="249"/>
      <c r="LTE29" s="249"/>
      <c r="LTF29" s="249"/>
      <c r="LTG29" s="249"/>
      <c r="LTH29" s="249"/>
      <c r="LTK29" s="248"/>
      <c r="LTM29" s="248"/>
      <c r="LTP29" s="249"/>
      <c r="LTQ29" s="249"/>
      <c r="LTR29" s="249"/>
      <c r="LTS29" s="249"/>
      <c r="LTT29" s="249"/>
      <c r="LTU29" s="249"/>
      <c r="LTV29" s="249"/>
      <c r="LTW29" s="249"/>
      <c r="LTX29" s="249"/>
      <c r="LTY29" s="249"/>
      <c r="LTZ29" s="249"/>
      <c r="LUA29" s="249"/>
      <c r="LUD29" s="248"/>
      <c r="LUF29" s="248"/>
      <c r="LUI29" s="249"/>
      <c r="LUJ29" s="249"/>
      <c r="LUK29" s="249"/>
      <c r="LUL29" s="249"/>
      <c r="LUM29" s="249"/>
      <c r="LUN29" s="249"/>
      <c r="LUO29" s="249"/>
      <c r="LUP29" s="249"/>
      <c r="LUQ29" s="249"/>
      <c r="LUR29" s="249"/>
      <c r="LUS29" s="249"/>
      <c r="LUT29" s="249"/>
      <c r="LUW29" s="248"/>
      <c r="LUY29" s="248"/>
      <c r="LVB29" s="249"/>
      <c r="LVC29" s="249"/>
      <c r="LVD29" s="249"/>
      <c r="LVE29" s="249"/>
      <c r="LVF29" s="249"/>
      <c r="LVG29" s="249"/>
      <c r="LVH29" s="249"/>
      <c r="LVI29" s="249"/>
      <c r="LVJ29" s="249"/>
      <c r="LVK29" s="249"/>
      <c r="LVL29" s="249"/>
      <c r="LVM29" s="249"/>
      <c r="LVP29" s="248"/>
      <c r="LVR29" s="248"/>
      <c r="LVU29" s="249"/>
      <c r="LVV29" s="249"/>
      <c r="LVW29" s="249"/>
      <c r="LVX29" s="249"/>
      <c r="LVY29" s="249"/>
      <c r="LVZ29" s="249"/>
      <c r="LWA29" s="249"/>
      <c r="LWB29" s="249"/>
      <c r="LWC29" s="249"/>
      <c r="LWD29" s="249"/>
      <c r="LWE29" s="249"/>
      <c r="LWF29" s="249"/>
      <c r="LWI29" s="248"/>
      <c r="LWK29" s="248"/>
      <c r="LWN29" s="249"/>
      <c r="LWO29" s="249"/>
      <c r="LWP29" s="249"/>
      <c r="LWQ29" s="249"/>
      <c r="LWR29" s="249"/>
      <c r="LWS29" s="249"/>
      <c r="LWT29" s="249"/>
      <c r="LWU29" s="249"/>
      <c r="LWV29" s="249"/>
      <c r="LWW29" s="249"/>
      <c r="LWX29" s="249"/>
      <c r="LWY29" s="249"/>
      <c r="LXB29" s="248"/>
      <c r="LXD29" s="248"/>
      <c r="LXG29" s="249"/>
      <c r="LXH29" s="249"/>
      <c r="LXI29" s="249"/>
      <c r="LXJ29" s="249"/>
      <c r="LXK29" s="249"/>
      <c r="LXL29" s="249"/>
      <c r="LXM29" s="249"/>
      <c r="LXN29" s="249"/>
      <c r="LXO29" s="249"/>
      <c r="LXP29" s="249"/>
      <c r="LXQ29" s="249"/>
      <c r="LXR29" s="249"/>
      <c r="LXU29" s="248"/>
      <c r="LXW29" s="248"/>
      <c r="LXZ29" s="249"/>
      <c r="LYA29" s="249"/>
      <c r="LYB29" s="249"/>
      <c r="LYC29" s="249"/>
      <c r="LYD29" s="249"/>
      <c r="LYE29" s="249"/>
      <c r="LYF29" s="249"/>
      <c r="LYG29" s="249"/>
      <c r="LYH29" s="249"/>
      <c r="LYI29" s="249"/>
      <c r="LYJ29" s="249"/>
      <c r="LYK29" s="249"/>
      <c r="LYN29" s="248"/>
      <c r="LYP29" s="248"/>
      <c r="LYS29" s="249"/>
      <c r="LYT29" s="249"/>
      <c r="LYU29" s="249"/>
      <c r="LYV29" s="249"/>
      <c r="LYW29" s="249"/>
      <c r="LYX29" s="249"/>
      <c r="LYY29" s="249"/>
      <c r="LYZ29" s="249"/>
      <c r="LZA29" s="249"/>
      <c r="LZB29" s="249"/>
      <c r="LZC29" s="249"/>
      <c r="LZD29" s="249"/>
      <c r="LZG29" s="248"/>
      <c r="LZI29" s="248"/>
      <c r="LZL29" s="249"/>
      <c r="LZM29" s="249"/>
      <c r="LZN29" s="249"/>
      <c r="LZO29" s="249"/>
      <c r="LZP29" s="249"/>
      <c r="LZQ29" s="249"/>
      <c r="LZR29" s="249"/>
      <c r="LZS29" s="249"/>
      <c r="LZT29" s="249"/>
      <c r="LZU29" s="249"/>
      <c r="LZV29" s="249"/>
      <c r="LZW29" s="249"/>
      <c r="LZZ29" s="248"/>
      <c r="MAB29" s="248"/>
      <c r="MAE29" s="249"/>
      <c r="MAF29" s="249"/>
      <c r="MAG29" s="249"/>
      <c r="MAH29" s="249"/>
      <c r="MAI29" s="249"/>
      <c r="MAJ29" s="249"/>
      <c r="MAK29" s="249"/>
      <c r="MAL29" s="249"/>
      <c r="MAM29" s="249"/>
      <c r="MAN29" s="249"/>
      <c r="MAO29" s="249"/>
      <c r="MAP29" s="249"/>
      <c r="MAS29" s="248"/>
      <c r="MAU29" s="248"/>
      <c r="MAX29" s="249"/>
      <c r="MAY29" s="249"/>
      <c r="MAZ29" s="249"/>
      <c r="MBA29" s="249"/>
      <c r="MBB29" s="249"/>
      <c r="MBC29" s="249"/>
      <c r="MBD29" s="249"/>
      <c r="MBE29" s="249"/>
      <c r="MBF29" s="249"/>
      <c r="MBG29" s="249"/>
      <c r="MBH29" s="249"/>
      <c r="MBI29" s="249"/>
      <c r="MBL29" s="248"/>
      <c r="MBN29" s="248"/>
      <c r="MBQ29" s="249"/>
      <c r="MBR29" s="249"/>
      <c r="MBS29" s="249"/>
      <c r="MBT29" s="249"/>
      <c r="MBU29" s="249"/>
      <c r="MBV29" s="249"/>
      <c r="MBW29" s="249"/>
      <c r="MBX29" s="249"/>
      <c r="MBY29" s="249"/>
      <c r="MBZ29" s="249"/>
      <c r="MCA29" s="249"/>
      <c r="MCB29" s="249"/>
      <c r="MCE29" s="248"/>
      <c r="MCG29" s="248"/>
      <c r="MCJ29" s="249"/>
      <c r="MCK29" s="249"/>
      <c r="MCL29" s="249"/>
      <c r="MCM29" s="249"/>
      <c r="MCN29" s="249"/>
      <c r="MCO29" s="249"/>
      <c r="MCP29" s="249"/>
      <c r="MCQ29" s="249"/>
      <c r="MCR29" s="249"/>
      <c r="MCS29" s="249"/>
      <c r="MCT29" s="249"/>
      <c r="MCU29" s="249"/>
      <c r="MCX29" s="248"/>
      <c r="MCZ29" s="248"/>
      <c r="MDC29" s="249"/>
      <c r="MDD29" s="249"/>
      <c r="MDE29" s="249"/>
      <c r="MDF29" s="249"/>
      <c r="MDG29" s="249"/>
      <c r="MDH29" s="249"/>
      <c r="MDI29" s="249"/>
      <c r="MDJ29" s="249"/>
      <c r="MDK29" s="249"/>
      <c r="MDL29" s="249"/>
      <c r="MDM29" s="249"/>
      <c r="MDN29" s="249"/>
      <c r="MDQ29" s="248"/>
      <c r="MDS29" s="248"/>
      <c r="MDV29" s="249"/>
      <c r="MDW29" s="249"/>
      <c r="MDX29" s="249"/>
      <c r="MDY29" s="249"/>
      <c r="MDZ29" s="249"/>
      <c r="MEA29" s="249"/>
      <c r="MEB29" s="249"/>
      <c r="MEC29" s="249"/>
      <c r="MED29" s="249"/>
      <c r="MEE29" s="249"/>
      <c r="MEF29" s="249"/>
      <c r="MEG29" s="249"/>
      <c r="MEJ29" s="248"/>
      <c r="MEL29" s="248"/>
      <c r="MEO29" s="249"/>
      <c r="MEP29" s="249"/>
      <c r="MEQ29" s="249"/>
      <c r="MER29" s="249"/>
      <c r="MES29" s="249"/>
      <c r="MET29" s="249"/>
      <c r="MEU29" s="249"/>
      <c r="MEV29" s="249"/>
      <c r="MEW29" s="249"/>
      <c r="MEX29" s="249"/>
      <c r="MEY29" s="249"/>
      <c r="MEZ29" s="249"/>
      <c r="MFC29" s="248"/>
      <c r="MFE29" s="248"/>
      <c r="MFH29" s="249"/>
      <c r="MFI29" s="249"/>
      <c r="MFJ29" s="249"/>
      <c r="MFK29" s="249"/>
      <c r="MFL29" s="249"/>
      <c r="MFM29" s="249"/>
      <c r="MFN29" s="249"/>
      <c r="MFO29" s="249"/>
      <c r="MFP29" s="249"/>
      <c r="MFQ29" s="249"/>
      <c r="MFR29" s="249"/>
      <c r="MFS29" s="249"/>
      <c r="MFV29" s="248"/>
      <c r="MFX29" s="248"/>
      <c r="MGA29" s="249"/>
      <c r="MGB29" s="249"/>
      <c r="MGC29" s="249"/>
      <c r="MGD29" s="249"/>
      <c r="MGE29" s="249"/>
      <c r="MGF29" s="249"/>
      <c r="MGG29" s="249"/>
      <c r="MGH29" s="249"/>
      <c r="MGI29" s="249"/>
      <c r="MGJ29" s="249"/>
      <c r="MGK29" s="249"/>
      <c r="MGL29" s="249"/>
      <c r="MGO29" s="248"/>
      <c r="MGQ29" s="248"/>
      <c r="MGT29" s="249"/>
      <c r="MGU29" s="249"/>
      <c r="MGV29" s="249"/>
      <c r="MGW29" s="249"/>
      <c r="MGX29" s="249"/>
      <c r="MGY29" s="249"/>
      <c r="MGZ29" s="249"/>
      <c r="MHA29" s="249"/>
      <c r="MHB29" s="249"/>
      <c r="MHC29" s="249"/>
      <c r="MHD29" s="249"/>
      <c r="MHE29" s="249"/>
      <c r="MHH29" s="248"/>
      <c r="MHJ29" s="248"/>
      <c r="MHM29" s="249"/>
      <c r="MHN29" s="249"/>
      <c r="MHO29" s="249"/>
      <c r="MHP29" s="249"/>
      <c r="MHQ29" s="249"/>
      <c r="MHR29" s="249"/>
      <c r="MHS29" s="249"/>
      <c r="MHT29" s="249"/>
      <c r="MHU29" s="249"/>
      <c r="MHV29" s="249"/>
      <c r="MHW29" s="249"/>
      <c r="MHX29" s="249"/>
      <c r="MIA29" s="248"/>
      <c r="MIC29" s="248"/>
      <c r="MIF29" s="249"/>
      <c r="MIG29" s="249"/>
      <c r="MIH29" s="249"/>
      <c r="MII29" s="249"/>
      <c r="MIJ29" s="249"/>
      <c r="MIK29" s="249"/>
      <c r="MIL29" s="249"/>
      <c r="MIM29" s="249"/>
      <c r="MIN29" s="249"/>
      <c r="MIO29" s="249"/>
      <c r="MIP29" s="249"/>
      <c r="MIQ29" s="249"/>
      <c r="MIT29" s="248"/>
      <c r="MIV29" s="248"/>
      <c r="MIY29" s="249"/>
      <c r="MIZ29" s="249"/>
      <c r="MJA29" s="249"/>
      <c r="MJB29" s="249"/>
      <c r="MJC29" s="249"/>
      <c r="MJD29" s="249"/>
      <c r="MJE29" s="249"/>
      <c r="MJF29" s="249"/>
      <c r="MJG29" s="249"/>
      <c r="MJH29" s="249"/>
      <c r="MJI29" s="249"/>
      <c r="MJJ29" s="249"/>
      <c r="MJM29" s="248"/>
      <c r="MJO29" s="248"/>
      <c r="MJR29" s="249"/>
      <c r="MJS29" s="249"/>
      <c r="MJT29" s="249"/>
      <c r="MJU29" s="249"/>
      <c r="MJV29" s="249"/>
      <c r="MJW29" s="249"/>
      <c r="MJX29" s="249"/>
      <c r="MJY29" s="249"/>
      <c r="MJZ29" s="249"/>
      <c r="MKA29" s="249"/>
      <c r="MKB29" s="249"/>
      <c r="MKC29" s="249"/>
      <c r="MKF29" s="248"/>
      <c r="MKH29" s="248"/>
      <c r="MKK29" s="249"/>
      <c r="MKL29" s="249"/>
      <c r="MKM29" s="249"/>
      <c r="MKN29" s="249"/>
      <c r="MKO29" s="249"/>
      <c r="MKP29" s="249"/>
      <c r="MKQ29" s="249"/>
      <c r="MKR29" s="249"/>
      <c r="MKS29" s="249"/>
      <c r="MKT29" s="249"/>
      <c r="MKU29" s="249"/>
      <c r="MKV29" s="249"/>
      <c r="MKY29" s="248"/>
      <c r="MLA29" s="248"/>
      <c r="MLD29" s="249"/>
      <c r="MLE29" s="249"/>
      <c r="MLF29" s="249"/>
      <c r="MLG29" s="249"/>
      <c r="MLH29" s="249"/>
      <c r="MLI29" s="249"/>
      <c r="MLJ29" s="249"/>
      <c r="MLK29" s="249"/>
      <c r="MLL29" s="249"/>
      <c r="MLM29" s="249"/>
      <c r="MLN29" s="249"/>
      <c r="MLO29" s="249"/>
      <c r="MLR29" s="248"/>
      <c r="MLT29" s="248"/>
      <c r="MLW29" s="249"/>
      <c r="MLX29" s="249"/>
      <c r="MLY29" s="249"/>
      <c r="MLZ29" s="249"/>
      <c r="MMA29" s="249"/>
      <c r="MMB29" s="249"/>
      <c r="MMC29" s="249"/>
      <c r="MMD29" s="249"/>
      <c r="MME29" s="249"/>
      <c r="MMF29" s="249"/>
      <c r="MMG29" s="249"/>
      <c r="MMH29" s="249"/>
      <c r="MMK29" s="248"/>
      <c r="MMM29" s="248"/>
      <c r="MMP29" s="249"/>
      <c r="MMQ29" s="249"/>
      <c r="MMR29" s="249"/>
      <c r="MMS29" s="249"/>
      <c r="MMT29" s="249"/>
      <c r="MMU29" s="249"/>
      <c r="MMV29" s="249"/>
      <c r="MMW29" s="249"/>
      <c r="MMX29" s="249"/>
      <c r="MMY29" s="249"/>
      <c r="MMZ29" s="249"/>
      <c r="MNA29" s="249"/>
      <c r="MND29" s="248"/>
      <c r="MNF29" s="248"/>
      <c r="MNI29" s="249"/>
      <c r="MNJ29" s="249"/>
      <c r="MNK29" s="249"/>
      <c r="MNL29" s="249"/>
      <c r="MNM29" s="249"/>
      <c r="MNN29" s="249"/>
      <c r="MNO29" s="249"/>
      <c r="MNP29" s="249"/>
      <c r="MNQ29" s="249"/>
      <c r="MNR29" s="249"/>
      <c r="MNS29" s="249"/>
      <c r="MNT29" s="249"/>
      <c r="MNW29" s="248"/>
      <c r="MNY29" s="248"/>
      <c r="MOB29" s="249"/>
      <c r="MOC29" s="249"/>
      <c r="MOD29" s="249"/>
      <c r="MOE29" s="249"/>
      <c r="MOF29" s="249"/>
      <c r="MOG29" s="249"/>
      <c r="MOH29" s="249"/>
      <c r="MOI29" s="249"/>
      <c r="MOJ29" s="249"/>
      <c r="MOK29" s="249"/>
      <c r="MOL29" s="249"/>
      <c r="MOM29" s="249"/>
      <c r="MOP29" s="248"/>
      <c r="MOR29" s="248"/>
      <c r="MOU29" s="249"/>
      <c r="MOV29" s="249"/>
      <c r="MOW29" s="249"/>
      <c r="MOX29" s="249"/>
      <c r="MOY29" s="249"/>
      <c r="MOZ29" s="249"/>
      <c r="MPA29" s="249"/>
      <c r="MPB29" s="249"/>
      <c r="MPC29" s="249"/>
      <c r="MPD29" s="249"/>
      <c r="MPE29" s="249"/>
      <c r="MPF29" s="249"/>
      <c r="MPI29" s="248"/>
      <c r="MPK29" s="248"/>
      <c r="MPN29" s="249"/>
      <c r="MPO29" s="249"/>
      <c r="MPP29" s="249"/>
      <c r="MPQ29" s="249"/>
      <c r="MPR29" s="249"/>
      <c r="MPS29" s="249"/>
      <c r="MPT29" s="249"/>
      <c r="MPU29" s="249"/>
      <c r="MPV29" s="249"/>
      <c r="MPW29" s="249"/>
      <c r="MPX29" s="249"/>
      <c r="MPY29" s="249"/>
      <c r="MQB29" s="248"/>
      <c r="MQD29" s="248"/>
      <c r="MQG29" s="249"/>
      <c r="MQH29" s="249"/>
      <c r="MQI29" s="249"/>
      <c r="MQJ29" s="249"/>
      <c r="MQK29" s="249"/>
      <c r="MQL29" s="249"/>
      <c r="MQM29" s="249"/>
      <c r="MQN29" s="249"/>
      <c r="MQO29" s="249"/>
      <c r="MQP29" s="249"/>
      <c r="MQQ29" s="249"/>
      <c r="MQR29" s="249"/>
      <c r="MQU29" s="248"/>
      <c r="MQW29" s="248"/>
      <c r="MQZ29" s="249"/>
      <c r="MRA29" s="249"/>
      <c r="MRB29" s="249"/>
      <c r="MRC29" s="249"/>
      <c r="MRD29" s="249"/>
      <c r="MRE29" s="249"/>
      <c r="MRF29" s="249"/>
      <c r="MRG29" s="249"/>
      <c r="MRH29" s="249"/>
      <c r="MRI29" s="249"/>
      <c r="MRJ29" s="249"/>
      <c r="MRK29" s="249"/>
      <c r="MRN29" s="248"/>
      <c r="MRP29" s="248"/>
      <c r="MRS29" s="249"/>
      <c r="MRT29" s="249"/>
      <c r="MRU29" s="249"/>
      <c r="MRV29" s="249"/>
      <c r="MRW29" s="249"/>
      <c r="MRX29" s="249"/>
      <c r="MRY29" s="249"/>
      <c r="MRZ29" s="249"/>
      <c r="MSA29" s="249"/>
      <c r="MSB29" s="249"/>
      <c r="MSC29" s="249"/>
      <c r="MSD29" s="249"/>
      <c r="MSG29" s="248"/>
      <c r="MSI29" s="248"/>
      <c r="MSL29" s="249"/>
      <c r="MSM29" s="249"/>
      <c r="MSN29" s="249"/>
      <c r="MSO29" s="249"/>
      <c r="MSP29" s="249"/>
      <c r="MSQ29" s="249"/>
      <c r="MSR29" s="249"/>
      <c r="MSS29" s="249"/>
      <c r="MST29" s="249"/>
      <c r="MSU29" s="249"/>
      <c r="MSV29" s="249"/>
      <c r="MSW29" s="249"/>
      <c r="MSZ29" s="248"/>
      <c r="MTB29" s="248"/>
      <c r="MTE29" s="249"/>
      <c r="MTF29" s="249"/>
      <c r="MTG29" s="249"/>
      <c r="MTH29" s="249"/>
      <c r="MTI29" s="249"/>
      <c r="MTJ29" s="249"/>
      <c r="MTK29" s="249"/>
      <c r="MTL29" s="249"/>
      <c r="MTM29" s="249"/>
      <c r="MTN29" s="249"/>
      <c r="MTO29" s="249"/>
      <c r="MTP29" s="249"/>
      <c r="MTS29" s="248"/>
      <c r="MTU29" s="248"/>
      <c r="MTX29" s="249"/>
      <c r="MTY29" s="249"/>
      <c r="MTZ29" s="249"/>
      <c r="MUA29" s="249"/>
      <c r="MUB29" s="249"/>
      <c r="MUC29" s="249"/>
      <c r="MUD29" s="249"/>
      <c r="MUE29" s="249"/>
      <c r="MUF29" s="249"/>
      <c r="MUG29" s="249"/>
      <c r="MUH29" s="249"/>
      <c r="MUI29" s="249"/>
      <c r="MUL29" s="248"/>
      <c r="MUN29" s="248"/>
      <c r="MUQ29" s="249"/>
      <c r="MUR29" s="249"/>
      <c r="MUS29" s="249"/>
      <c r="MUT29" s="249"/>
      <c r="MUU29" s="249"/>
      <c r="MUV29" s="249"/>
      <c r="MUW29" s="249"/>
      <c r="MUX29" s="249"/>
      <c r="MUY29" s="249"/>
      <c r="MUZ29" s="249"/>
      <c r="MVA29" s="249"/>
      <c r="MVB29" s="249"/>
      <c r="MVE29" s="248"/>
      <c r="MVG29" s="248"/>
      <c r="MVJ29" s="249"/>
      <c r="MVK29" s="249"/>
      <c r="MVL29" s="249"/>
      <c r="MVM29" s="249"/>
      <c r="MVN29" s="249"/>
      <c r="MVO29" s="249"/>
      <c r="MVP29" s="249"/>
      <c r="MVQ29" s="249"/>
      <c r="MVR29" s="249"/>
      <c r="MVS29" s="249"/>
      <c r="MVT29" s="249"/>
      <c r="MVU29" s="249"/>
      <c r="MVX29" s="248"/>
      <c r="MVZ29" s="248"/>
      <c r="MWC29" s="249"/>
      <c r="MWD29" s="249"/>
      <c r="MWE29" s="249"/>
      <c r="MWF29" s="249"/>
      <c r="MWG29" s="249"/>
      <c r="MWH29" s="249"/>
      <c r="MWI29" s="249"/>
      <c r="MWJ29" s="249"/>
      <c r="MWK29" s="249"/>
      <c r="MWL29" s="249"/>
      <c r="MWM29" s="249"/>
      <c r="MWN29" s="249"/>
      <c r="MWQ29" s="248"/>
      <c r="MWS29" s="248"/>
      <c r="MWV29" s="249"/>
      <c r="MWW29" s="249"/>
      <c r="MWX29" s="249"/>
      <c r="MWY29" s="249"/>
      <c r="MWZ29" s="249"/>
      <c r="MXA29" s="249"/>
      <c r="MXB29" s="249"/>
      <c r="MXC29" s="249"/>
      <c r="MXD29" s="249"/>
      <c r="MXE29" s="249"/>
      <c r="MXF29" s="249"/>
      <c r="MXG29" s="249"/>
      <c r="MXJ29" s="248"/>
      <c r="MXL29" s="248"/>
      <c r="MXO29" s="249"/>
      <c r="MXP29" s="249"/>
      <c r="MXQ29" s="249"/>
      <c r="MXR29" s="249"/>
      <c r="MXS29" s="249"/>
      <c r="MXT29" s="249"/>
      <c r="MXU29" s="249"/>
      <c r="MXV29" s="249"/>
      <c r="MXW29" s="249"/>
      <c r="MXX29" s="249"/>
      <c r="MXY29" s="249"/>
      <c r="MXZ29" s="249"/>
      <c r="MYC29" s="248"/>
      <c r="MYE29" s="248"/>
      <c r="MYH29" s="249"/>
      <c r="MYI29" s="249"/>
      <c r="MYJ29" s="249"/>
      <c r="MYK29" s="249"/>
      <c r="MYL29" s="249"/>
      <c r="MYM29" s="249"/>
      <c r="MYN29" s="249"/>
      <c r="MYO29" s="249"/>
      <c r="MYP29" s="249"/>
      <c r="MYQ29" s="249"/>
      <c r="MYR29" s="249"/>
      <c r="MYS29" s="249"/>
      <c r="MYV29" s="248"/>
      <c r="MYX29" s="248"/>
      <c r="MZA29" s="249"/>
      <c r="MZB29" s="249"/>
      <c r="MZC29" s="249"/>
      <c r="MZD29" s="249"/>
      <c r="MZE29" s="249"/>
      <c r="MZF29" s="249"/>
      <c r="MZG29" s="249"/>
      <c r="MZH29" s="249"/>
      <c r="MZI29" s="249"/>
      <c r="MZJ29" s="249"/>
      <c r="MZK29" s="249"/>
      <c r="MZL29" s="249"/>
      <c r="MZO29" s="248"/>
      <c r="MZQ29" s="248"/>
      <c r="MZT29" s="249"/>
      <c r="MZU29" s="249"/>
      <c r="MZV29" s="249"/>
      <c r="MZW29" s="249"/>
      <c r="MZX29" s="249"/>
      <c r="MZY29" s="249"/>
      <c r="MZZ29" s="249"/>
      <c r="NAA29" s="249"/>
      <c r="NAB29" s="249"/>
      <c r="NAC29" s="249"/>
      <c r="NAD29" s="249"/>
      <c r="NAE29" s="249"/>
      <c r="NAH29" s="248"/>
      <c r="NAJ29" s="248"/>
      <c r="NAM29" s="249"/>
      <c r="NAN29" s="249"/>
      <c r="NAO29" s="249"/>
      <c r="NAP29" s="249"/>
      <c r="NAQ29" s="249"/>
      <c r="NAR29" s="249"/>
      <c r="NAS29" s="249"/>
      <c r="NAT29" s="249"/>
      <c r="NAU29" s="249"/>
      <c r="NAV29" s="249"/>
      <c r="NAW29" s="249"/>
      <c r="NAX29" s="249"/>
      <c r="NBA29" s="248"/>
      <c r="NBC29" s="248"/>
      <c r="NBF29" s="249"/>
      <c r="NBG29" s="249"/>
      <c r="NBH29" s="249"/>
      <c r="NBI29" s="249"/>
      <c r="NBJ29" s="249"/>
      <c r="NBK29" s="249"/>
      <c r="NBL29" s="249"/>
      <c r="NBM29" s="249"/>
      <c r="NBN29" s="249"/>
      <c r="NBO29" s="249"/>
      <c r="NBP29" s="249"/>
      <c r="NBQ29" s="249"/>
      <c r="NBT29" s="248"/>
      <c r="NBV29" s="248"/>
      <c r="NBY29" s="249"/>
      <c r="NBZ29" s="249"/>
      <c r="NCA29" s="249"/>
      <c r="NCB29" s="249"/>
      <c r="NCC29" s="249"/>
      <c r="NCD29" s="249"/>
      <c r="NCE29" s="249"/>
      <c r="NCF29" s="249"/>
      <c r="NCG29" s="249"/>
      <c r="NCH29" s="249"/>
      <c r="NCI29" s="249"/>
      <c r="NCJ29" s="249"/>
      <c r="NCM29" s="248"/>
      <c r="NCO29" s="248"/>
      <c r="NCR29" s="249"/>
      <c r="NCS29" s="249"/>
      <c r="NCT29" s="249"/>
      <c r="NCU29" s="249"/>
      <c r="NCV29" s="249"/>
      <c r="NCW29" s="249"/>
      <c r="NCX29" s="249"/>
      <c r="NCY29" s="249"/>
      <c r="NCZ29" s="249"/>
      <c r="NDA29" s="249"/>
      <c r="NDB29" s="249"/>
      <c r="NDC29" s="249"/>
      <c r="NDF29" s="248"/>
      <c r="NDH29" s="248"/>
      <c r="NDK29" s="249"/>
      <c r="NDL29" s="249"/>
      <c r="NDM29" s="249"/>
      <c r="NDN29" s="249"/>
      <c r="NDO29" s="249"/>
      <c r="NDP29" s="249"/>
      <c r="NDQ29" s="249"/>
      <c r="NDR29" s="249"/>
      <c r="NDS29" s="249"/>
      <c r="NDT29" s="249"/>
      <c r="NDU29" s="249"/>
      <c r="NDV29" s="249"/>
      <c r="NDY29" s="248"/>
      <c r="NEA29" s="248"/>
      <c r="NED29" s="249"/>
      <c r="NEE29" s="249"/>
      <c r="NEF29" s="249"/>
      <c r="NEG29" s="249"/>
      <c r="NEH29" s="249"/>
      <c r="NEI29" s="249"/>
      <c r="NEJ29" s="249"/>
      <c r="NEK29" s="249"/>
      <c r="NEL29" s="249"/>
      <c r="NEM29" s="249"/>
      <c r="NEN29" s="249"/>
      <c r="NEO29" s="249"/>
      <c r="NER29" s="248"/>
      <c r="NET29" s="248"/>
      <c r="NEW29" s="249"/>
      <c r="NEX29" s="249"/>
      <c r="NEY29" s="249"/>
      <c r="NEZ29" s="249"/>
      <c r="NFA29" s="249"/>
      <c r="NFB29" s="249"/>
      <c r="NFC29" s="249"/>
      <c r="NFD29" s="249"/>
      <c r="NFE29" s="249"/>
      <c r="NFF29" s="249"/>
      <c r="NFG29" s="249"/>
      <c r="NFH29" s="249"/>
      <c r="NFK29" s="248"/>
      <c r="NFM29" s="248"/>
      <c r="NFP29" s="249"/>
      <c r="NFQ29" s="249"/>
      <c r="NFR29" s="249"/>
      <c r="NFS29" s="249"/>
      <c r="NFT29" s="249"/>
      <c r="NFU29" s="249"/>
      <c r="NFV29" s="249"/>
      <c r="NFW29" s="249"/>
      <c r="NFX29" s="249"/>
      <c r="NFY29" s="249"/>
      <c r="NFZ29" s="249"/>
      <c r="NGA29" s="249"/>
      <c r="NGD29" s="248"/>
      <c r="NGF29" s="248"/>
      <c r="NGI29" s="249"/>
      <c r="NGJ29" s="249"/>
      <c r="NGK29" s="249"/>
      <c r="NGL29" s="249"/>
      <c r="NGM29" s="249"/>
      <c r="NGN29" s="249"/>
      <c r="NGO29" s="249"/>
      <c r="NGP29" s="249"/>
      <c r="NGQ29" s="249"/>
      <c r="NGR29" s="249"/>
      <c r="NGS29" s="249"/>
      <c r="NGT29" s="249"/>
      <c r="NGW29" s="248"/>
      <c r="NGY29" s="248"/>
      <c r="NHB29" s="249"/>
      <c r="NHC29" s="249"/>
      <c r="NHD29" s="249"/>
      <c r="NHE29" s="249"/>
      <c r="NHF29" s="249"/>
      <c r="NHG29" s="249"/>
      <c r="NHH29" s="249"/>
      <c r="NHI29" s="249"/>
      <c r="NHJ29" s="249"/>
      <c r="NHK29" s="249"/>
      <c r="NHL29" s="249"/>
      <c r="NHM29" s="249"/>
      <c r="NHP29" s="248"/>
      <c r="NHR29" s="248"/>
      <c r="NHU29" s="249"/>
      <c r="NHV29" s="249"/>
      <c r="NHW29" s="249"/>
      <c r="NHX29" s="249"/>
      <c r="NHY29" s="249"/>
      <c r="NHZ29" s="249"/>
      <c r="NIA29" s="249"/>
      <c r="NIB29" s="249"/>
      <c r="NIC29" s="249"/>
      <c r="NID29" s="249"/>
      <c r="NIE29" s="249"/>
      <c r="NIF29" s="249"/>
      <c r="NII29" s="248"/>
      <c r="NIK29" s="248"/>
      <c r="NIN29" s="249"/>
      <c r="NIO29" s="249"/>
      <c r="NIP29" s="249"/>
      <c r="NIQ29" s="249"/>
      <c r="NIR29" s="249"/>
      <c r="NIS29" s="249"/>
      <c r="NIT29" s="249"/>
      <c r="NIU29" s="249"/>
      <c r="NIV29" s="249"/>
      <c r="NIW29" s="249"/>
      <c r="NIX29" s="249"/>
      <c r="NIY29" s="249"/>
      <c r="NJB29" s="248"/>
      <c r="NJD29" s="248"/>
      <c r="NJG29" s="249"/>
      <c r="NJH29" s="249"/>
      <c r="NJI29" s="249"/>
      <c r="NJJ29" s="249"/>
      <c r="NJK29" s="249"/>
      <c r="NJL29" s="249"/>
      <c r="NJM29" s="249"/>
      <c r="NJN29" s="249"/>
      <c r="NJO29" s="249"/>
      <c r="NJP29" s="249"/>
      <c r="NJQ29" s="249"/>
      <c r="NJR29" s="249"/>
      <c r="NJU29" s="248"/>
      <c r="NJW29" s="248"/>
      <c r="NJZ29" s="249"/>
      <c r="NKA29" s="249"/>
      <c r="NKB29" s="249"/>
      <c r="NKC29" s="249"/>
      <c r="NKD29" s="249"/>
      <c r="NKE29" s="249"/>
      <c r="NKF29" s="249"/>
      <c r="NKG29" s="249"/>
      <c r="NKH29" s="249"/>
      <c r="NKI29" s="249"/>
      <c r="NKJ29" s="249"/>
      <c r="NKK29" s="249"/>
      <c r="NKN29" s="248"/>
      <c r="NKP29" s="248"/>
      <c r="NKS29" s="249"/>
      <c r="NKT29" s="249"/>
      <c r="NKU29" s="249"/>
      <c r="NKV29" s="249"/>
      <c r="NKW29" s="249"/>
      <c r="NKX29" s="249"/>
      <c r="NKY29" s="249"/>
      <c r="NKZ29" s="249"/>
      <c r="NLA29" s="249"/>
      <c r="NLB29" s="249"/>
      <c r="NLC29" s="249"/>
      <c r="NLD29" s="249"/>
      <c r="NLG29" s="248"/>
      <c r="NLI29" s="248"/>
      <c r="NLL29" s="249"/>
      <c r="NLM29" s="249"/>
      <c r="NLN29" s="249"/>
      <c r="NLO29" s="249"/>
      <c r="NLP29" s="249"/>
      <c r="NLQ29" s="249"/>
      <c r="NLR29" s="249"/>
      <c r="NLS29" s="249"/>
      <c r="NLT29" s="249"/>
      <c r="NLU29" s="249"/>
      <c r="NLV29" s="249"/>
      <c r="NLW29" s="249"/>
      <c r="NLZ29" s="248"/>
      <c r="NMB29" s="248"/>
      <c r="NME29" s="249"/>
      <c r="NMF29" s="249"/>
      <c r="NMG29" s="249"/>
      <c r="NMH29" s="249"/>
      <c r="NMI29" s="249"/>
      <c r="NMJ29" s="249"/>
      <c r="NMK29" s="249"/>
      <c r="NML29" s="249"/>
      <c r="NMM29" s="249"/>
      <c r="NMN29" s="249"/>
      <c r="NMO29" s="249"/>
      <c r="NMP29" s="249"/>
      <c r="NMS29" s="248"/>
      <c r="NMU29" s="248"/>
      <c r="NMX29" s="249"/>
      <c r="NMY29" s="249"/>
      <c r="NMZ29" s="249"/>
      <c r="NNA29" s="249"/>
      <c r="NNB29" s="249"/>
      <c r="NNC29" s="249"/>
      <c r="NND29" s="249"/>
      <c r="NNE29" s="249"/>
      <c r="NNF29" s="249"/>
      <c r="NNG29" s="249"/>
      <c r="NNH29" s="249"/>
      <c r="NNI29" s="249"/>
      <c r="NNL29" s="248"/>
      <c r="NNN29" s="248"/>
      <c r="NNQ29" s="249"/>
      <c r="NNR29" s="249"/>
      <c r="NNS29" s="249"/>
      <c r="NNT29" s="249"/>
      <c r="NNU29" s="249"/>
      <c r="NNV29" s="249"/>
      <c r="NNW29" s="249"/>
      <c r="NNX29" s="249"/>
      <c r="NNY29" s="249"/>
      <c r="NNZ29" s="249"/>
      <c r="NOA29" s="249"/>
      <c r="NOB29" s="249"/>
      <c r="NOE29" s="248"/>
      <c r="NOG29" s="248"/>
      <c r="NOJ29" s="249"/>
      <c r="NOK29" s="249"/>
      <c r="NOL29" s="249"/>
      <c r="NOM29" s="249"/>
      <c r="NON29" s="249"/>
      <c r="NOO29" s="249"/>
      <c r="NOP29" s="249"/>
      <c r="NOQ29" s="249"/>
      <c r="NOR29" s="249"/>
      <c r="NOS29" s="249"/>
      <c r="NOT29" s="249"/>
      <c r="NOU29" s="249"/>
      <c r="NOX29" s="248"/>
      <c r="NOZ29" s="248"/>
      <c r="NPC29" s="249"/>
      <c r="NPD29" s="249"/>
      <c r="NPE29" s="249"/>
      <c r="NPF29" s="249"/>
      <c r="NPG29" s="249"/>
      <c r="NPH29" s="249"/>
      <c r="NPI29" s="249"/>
      <c r="NPJ29" s="249"/>
      <c r="NPK29" s="249"/>
      <c r="NPL29" s="249"/>
      <c r="NPM29" s="249"/>
      <c r="NPN29" s="249"/>
      <c r="NPQ29" s="248"/>
      <c r="NPS29" s="248"/>
      <c r="NPV29" s="249"/>
      <c r="NPW29" s="249"/>
      <c r="NPX29" s="249"/>
      <c r="NPY29" s="249"/>
      <c r="NPZ29" s="249"/>
      <c r="NQA29" s="249"/>
      <c r="NQB29" s="249"/>
      <c r="NQC29" s="249"/>
      <c r="NQD29" s="249"/>
      <c r="NQE29" s="249"/>
      <c r="NQF29" s="249"/>
      <c r="NQG29" s="249"/>
      <c r="NQJ29" s="248"/>
      <c r="NQL29" s="248"/>
      <c r="NQO29" s="249"/>
      <c r="NQP29" s="249"/>
      <c r="NQQ29" s="249"/>
      <c r="NQR29" s="249"/>
      <c r="NQS29" s="249"/>
      <c r="NQT29" s="249"/>
      <c r="NQU29" s="249"/>
      <c r="NQV29" s="249"/>
      <c r="NQW29" s="249"/>
      <c r="NQX29" s="249"/>
      <c r="NQY29" s="249"/>
      <c r="NQZ29" s="249"/>
      <c r="NRC29" s="248"/>
      <c r="NRE29" s="248"/>
      <c r="NRH29" s="249"/>
      <c r="NRI29" s="249"/>
      <c r="NRJ29" s="249"/>
      <c r="NRK29" s="249"/>
      <c r="NRL29" s="249"/>
      <c r="NRM29" s="249"/>
      <c r="NRN29" s="249"/>
      <c r="NRO29" s="249"/>
      <c r="NRP29" s="249"/>
      <c r="NRQ29" s="249"/>
      <c r="NRR29" s="249"/>
      <c r="NRS29" s="249"/>
      <c r="NRV29" s="248"/>
      <c r="NRX29" s="248"/>
      <c r="NSA29" s="249"/>
      <c r="NSB29" s="249"/>
      <c r="NSC29" s="249"/>
      <c r="NSD29" s="249"/>
      <c r="NSE29" s="249"/>
      <c r="NSF29" s="249"/>
      <c r="NSG29" s="249"/>
      <c r="NSH29" s="249"/>
      <c r="NSI29" s="249"/>
      <c r="NSJ29" s="249"/>
      <c r="NSK29" s="249"/>
      <c r="NSL29" s="249"/>
      <c r="NSO29" s="248"/>
      <c r="NSQ29" s="248"/>
      <c r="NST29" s="249"/>
      <c r="NSU29" s="249"/>
      <c r="NSV29" s="249"/>
      <c r="NSW29" s="249"/>
      <c r="NSX29" s="249"/>
      <c r="NSY29" s="249"/>
      <c r="NSZ29" s="249"/>
      <c r="NTA29" s="249"/>
      <c r="NTB29" s="249"/>
      <c r="NTC29" s="249"/>
      <c r="NTD29" s="249"/>
      <c r="NTE29" s="249"/>
      <c r="NTH29" s="248"/>
      <c r="NTJ29" s="248"/>
      <c r="NTM29" s="249"/>
      <c r="NTN29" s="249"/>
      <c r="NTO29" s="249"/>
      <c r="NTP29" s="249"/>
      <c r="NTQ29" s="249"/>
      <c r="NTR29" s="249"/>
      <c r="NTS29" s="249"/>
      <c r="NTT29" s="249"/>
      <c r="NTU29" s="249"/>
      <c r="NTV29" s="249"/>
      <c r="NTW29" s="249"/>
      <c r="NTX29" s="249"/>
      <c r="NUA29" s="248"/>
      <c r="NUC29" s="248"/>
      <c r="NUF29" s="249"/>
      <c r="NUG29" s="249"/>
      <c r="NUH29" s="249"/>
      <c r="NUI29" s="249"/>
      <c r="NUJ29" s="249"/>
      <c r="NUK29" s="249"/>
      <c r="NUL29" s="249"/>
      <c r="NUM29" s="249"/>
      <c r="NUN29" s="249"/>
      <c r="NUO29" s="249"/>
      <c r="NUP29" s="249"/>
      <c r="NUQ29" s="249"/>
      <c r="NUT29" s="248"/>
      <c r="NUV29" s="248"/>
      <c r="NUY29" s="249"/>
      <c r="NUZ29" s="249"/>
      <c r="NVA29" s="249"/>
      <c r="NVB29" s="249"/>
      <c r="NVC29" s="249"/>
      <c r="NVD29" s="249"/>
      <c r="NVE29" s="249"/>
      <c r="NVF29" s="249"/>
      <c r="NVG29" s="249"/>
      <c r="NVH29" s="249"/>
      <c r="NVI29" s="249"/>
      <c r="NVJ29" s="249"/>
      <c r="NVM29" s="248"/>
      <c r="NVO29" s="248"/>
      <c r="NVR29" s="249"/>
      <c r="NVS29" s="249"/>
      <c r="NVT29" s="249"/>
      <c r="NVU29" s="249"/>
      <c r="NVV29" s="249"/>
      <c r="NVW29" s="249"/>
      <c r="NVX29" s="249"/>
      <c r="NVY29" s="249"/>
      <c r="NVZ29" s="249"/>
      <c r="NWA29" s="249"/>
      <c r="NWB29" s="249"/>
      <c r="NWC29" s="249"/>
      <c r="NWF29" s="248"/>
      <c r="NWH29" s="248"/>
      <c r="NWK29" s="249"/>
      <c r="NWL29" s="249"/>
      <c r="NWM29" s="249"/>
      <c r="NWN29" s="249"/>
      <c r="NWO29" s="249"/>
      <c r="NWP29" s="249"/>
      <c r="NWQ29" s="249"/>
      <c r="NWR29" s="249"/>
      <c r="NWS29" s="249"/>
      <c r="NWT29" s="249"/>
      <c r="NWU29" s="249"/>
      <c r="NWV29" s="249"/>
      <c r="NWY29" s="248"/>
      <c r="NXA29" s="248"/>
      <c r="NXD29" s="249"/>
      <c r="NXE29" s="249"/>
      <c r="NXF29" s="249"/>
      <c r="NXG29" s="249"/>
      <c r="NXH29" s="249"/>
      <c r="NXI29" s="249"/>
      <c r="NXJ29" s="249"/>
      <c r="NXK29" s="249"/>
      <c r="NXL29" s="249"/>
      <c r="NXM29" s="249"/>
      <c r="NXN29" s="249"/>
      <c r="NXO29" s="249"/>
      <c r="NXR29" s="248"/>
      <c r="NXT29" s="248"/>
      <c r="NXW29" s="249"/>
      <c r="NXX29" s="249"/>
      <c r="NXY29" s="249"/>
      <c r="NXZ29" s="249"/>
      <c r="NYA29" s="249"/>
      <c r="NYB29" s="249"/>
      <c r="NYC29" s="249"/>
      <c r="NYD29" s="249"/>
      <c r="NYE29" s="249"/>
      <c r="NYF29" s="249"/>
      <c r="NYG29" s="249"/>
      <c r="NYH29" s="249"/>
      <c r="NYK29" s="248"/>
      <c r="NYM29" s="248"/>
      <c r="NYP29" s="249"/>
      <c r="NYQ29" s="249"/>
      <c r="NYR29" s="249"/>
      <c r="NYS29" s="249"/>
      <c r="NYT29" s="249"/>
      <c r="NYU29" s="249"/>
      <c r="NYV29" s="249"/>
      <c r="NYW29" s="249"/>
      <c r="NYX29" s="249"/>
      <c r="NYY29" s="249"/>
      <c r="NYZ29" s="249"/>
      <c r="NZA29" s="249"/>
      <c r="NZD29" s="248"/>
      <c r="NZF29" s="248"/>
      <c r="NZI29" s="249"/>
      <c r="NZJ29" s="249"/>
      <c r="NZK29" s="249"/>
      <c r="NZL29" s="249"/>
      <c r="NZM29" s="249"/>
      <c r="NZN29" s="249"/>
      <c r="NZO29" s="249"/>
      <c r="NZP29" s="249"/>
      <c r="NZQ29" s="249"/>
      <c r="NZR29" s="249"/>
      <c r="NZS29" s="249"/>
      <c r="NZT29" s="249"/>
      <c r="NZW29" s="248"/>
      <c r="NZY29" s="248"/>
      <c r="OAB29" s="249"/>
      <c r="OAC29" s="249"/>
      <c r="OAD29" s="249"/>
      <c r="OAE29" s="249"/>
      <c r="OAF29" s="249"/>
      <c r="OAG29" s="249"/>
      <c r="OAH29" s="249"/>
      <c r="OAI29" s="249"/>
      <c r="OAJ29" s="249"/>
      <c r="OAK29" s="249"/>
      <c r="OAL29" s="249"/>
      <c r="OAM29" s="249"/>
      <c r="OAP29" s="248"/>
      <c r="OAR29" s="248"/>
      <c r="OAU29" s="249"/>
      <c r="OAV29" s="249"/>
      <c r="OAW29" s="249"/>
      <c r="OAX29" s="249"/>
      <c r="OAY29" s="249"/>
      <c r="OAZ29" s="249"/>
      <c r="OBA29" s="249"/>
      <c r="OBB29" s="249"/>
      <c r="OBC29" s="249"/>
      <c r="OBD29" s="249"/>
      <c r="OBE29" s="249"/>
      <c r="OBF29" s="249"/>
      <c r="OBI29" s="248"/>
      <c r="OBK29" s="248"/>
      <c r="OBN29" s="249"/>
      <c r="OBO29" s="249"/>
      <c r="OBP29" s="249"/>
      <c r="OBQ29" s="249"/>
      <c r="OBR29" s="249"/>
      <c r="OBS29" s="249"/>
      <c r="OBT29" s="249"/>
      <c r="OBU29" s="249"/>
      <c r="OBV29" s="249"/>
      <c r="OBW29" s="249"/>
      <c r="OBX29" s="249"/>
      <c r="OBY29" s="249"/>
      <c r="OCB29" s="248"/>
      <c r="OCD29" s="248"/>
      <c r="OCG29" s="249"/>
      <c r="OCH29" s="249"/>
      <c r="OCI29" s="249"/>
      <c r="OCJ29" s="249"/>
      <c r="OCK29" s="249"/>
      <c r="OCL29" s="249"/>
      <c r="OCM29" s="249"/>
      <c r="OCN29" s="249"/>
      <c r="OCO29" s="249"/>
      <c r="OCP29" s="249"/>
      <c r="OCQ29" s="249"/>
      <c r="OCR29" s="249"/>
      <c r="OCU29" s="248"/>
      <c r="OCW29" s="248"/>
      <c r="OCZ29" s="249"/>
      <c r="ODA29" s="249"/>
      <c r="ODB29" s="249"/>
      <c r="ODC29" s="249"/>
      <c r="ODD29" s="249"/>
      <c r="ODE29" s="249"/>
      <c r="ODF29" s="249"/>
      <c r="ODG29" s="249"/>
      <c r="ODH29" s="249"/>
      <c r="ODI29" s="249"/>
      <c r="ODJ29" s="249"/>
      <c r="ODK29" s="249"/>
      <c r="ODN29" s="248"/>
      <c r="ODP29" s="248"/>
      <c r="ODS29" s="249"/>
      <c r="ODT29" s="249"/>
      <c r="ODU29" s="249"/>
      <c r="ODV29" s="249"/>
      <c r="ODW29" s="249"/>
      <c r="ODX29" s="249"/>
      <c r="ODY29" s="249"/>
      <c r="ODZ29" s="249"/>
      <c r="OEA29" s="249"/>
      <c r="OEB29" s="249"/>
      <c r="OEC29" s="249"/>
      <c r="OED29" s="249"/>
      <c r="OEG29" s="248"/>
      <c r="OEI29" s="248"/>
      <c r="OEL29" s="249"/>
      <c r="OEM29" s="249"/>
      <c r="OEN29" s="249"/>
      <c r="OEO29" s="249"/>
      <c r="OEP29" s="249"/>
      <c r="OEQ29" s="249"/>
      <c r="OER29" s="249"/>
      <c r="OES29" s="249"/>
      <c r="OET29" s="249"/>
      <c r="OEU29" s="249"/>
      <c r="OEV29" s="249"/>
      <c r="OEW29" s="249"/>
      <c r="OEZ29" s="248"/>
      <c r="OFB29" s="248"/>
      <c r="OFE29" s="249"/>
      <c r="OFF29" s="249"/>
      <c r="OFG29" s="249"/>
      <c r="OFH29" s="249"/>
      <c r="OFI29" s="249"/>
      <c r="OFJ29" s="249"/>
      <c r="OFK29" s="249"/>
      <c r="OFL29" s="249"/>
      <c r="OFM29" s="249"/>
      <c r="OFN29" s="249"/>
      <c r="OFO29" s="249"/>
      <c r="OFP29" s="249"/>
      <c r="OFS29" s="248"/>
      <c r="OFU29" s="248"/>
      <c r="OFX29" s="249"/>
      <c r="OFY29" s="249"/>
      <c r="OFZ29" s="249"/>
      <c r="OGA29" s="249"/>
      <c r="OGB29" s="249"/>
      <c r="OGC29" s="249"/>
      <c r="OGD29" s="249"/>
      <c r="OGE29" s="249"/>
      <c r="OGF29" s="249"/>
      <c r="OGG29" s="249"/>
      <c r="OGH29" s="249"/>
      <c r="OGI29" s="249"/>
      <c r="OGL29" s="248"/>
      <c r="OGN29" s="248"/>
      <c r="OGQ29" s="249"/>
      <c r="OGR29" s="249"/>
      <c r="OGS29" s="249"/>
      <c r="OGT29" s="249"/>
      <c r="OGU29" s="249"/>
      <c r="OGV29" s="249"/>
      <c r="OGW29" s="249"/>
      <c r="OGX29" s="249"/>
      <c r="OGY29" s="249"/>
      <c r="OGZ29" s="249"/>
      <c r="OHA29" s="249"/>
      <c r="OHB29" s="249"/>
      <c r="OHE29" s="248"/>
      <c r="OHG29" s="248"/>
      <c r="OHJ29" s="249"/>
      <c r="OHK29" s="249"/>
      <c r="OHL29" s="249"/>
      <c r="OHM29" s="249"/>
      <c r="OHN29" s="249"/>
      <c r="OHO29" s="249"/>
      <c r="OHP29" s="249"/>
      <c r="OHQ29" s="249"/>
      <c r="OHR29" s="249"/>
      <c r="OHS29" s="249"/>
      <c r="OHT29" s="249"/>
      <c r="OHU29" s="249"/>
      <c r="OHX29" s="248"/>
      <c r="OHZ29" s="248"/>
      <c r="OIC29" s="249"/>
      <c r="OID29" s="249"/>
      <c r="OIE29" s="249"/>
      <c r="OIF29" s="249"/>
      <c r="OIG29" s="249"/>
      <c r="OIH29" s="249"/>
      <c r="OII29" s="249"/>
      <c r="OIJ29" s="249"/>
      <c r="OIK29" s="249"/>
      <c r="OIL29" s="249"/>
      <c r="OIM29" s="249"/>
      <c r="OIN29" s="249"/>
      <c r="OIQ29" s="248"/>
      <c r="OIS29" s="248"/>
      <c r="OIV29" s="249"/>
      <c r="OIW29" s="249"/>
      <c r="OIX29" s="249"/>
      <c r="OIY29" s="249"/>
      <c r="OIZ29" s="249"/>
      <c r="OJA29" s="249"/>
      <c r="OJB29" s="249"/>
      <c r="OJC29" s="249"/>
      <c r="OJD29" s="249"/>
      <c r="OJE29" s="249"/>
      <c r="OJF29" s="249"/>
      <c r="OJG29" s="249"/>
      <c r="OJJ29" s="248"/>
      <c r="OJL29" s="248"/>
      <c r="OJO29" s="249"/>
      <c r="OJP29" s="249"/>
      <c r="OJQ29" s="249"/>
      <c r="OJR29" s="249"/>
      <c r="OJS29" s="249"/>
      <c r="OJT29" s="249"/>
      <c r="OJU29" s="249"/>
      <c r="OJV29" s="249"/>
      <c r="OJW29" s="249"/>
      <c r="OJX29" s="249"/>
      <c r="OJY29" s="249"/>
      <c r="OJZ29" s="249"/>
      <c r="OKC29" s="248"/>
      <c r="OKE29" s="248"/>
      <c r="OKH29" s="249"/>
      <c r="OKI29" s="249"/>
      <c r="OKJ29" s="249"/>
      <c r="OKK29" s="249"/>
      <c r="OKL29" s="249"/>
      <c r="OKM29" s="249"/>
      <c r="OKN29" s="249"/>
      <c r="OKO29" s="249"/>
      <c r="OKP29" s="249"/>
      <c r="OKQ29" s="249"/>
      <c r="OKR29" s="249"/>
      <c r="OKS29" s="249"/>
      <c r="OKV29" s="248"/>
      <c r="OKX29" s="248"/>
      <c r="OLA29" s="249"/>
      <c r="OLB29" s="249"/>
      <c r="OLC29" s="249"/>
      <c r="OLD29" s="249"/>
      <c r="OLE29" s="249"/>
      <c r="OLF29" s="249"/>
      <c r="OLG29" s="249"/>
      <c r="OLH29" s="249"/>
      <c r="OLI29" s="249"/>
      <c r="OLJ29" s="249"/>
      <c r="OLK29" s="249"/>
      <c r="OLL29" s="249"/>
      <c r="OLO29" s="248"/>
      <c r="OLQ29" s="248"/>
      <c r="OLT29" s="249"/>
      <c r="OLU29" s="249"/>
      <c r="OLV29" s="249"/>
      <c r="OLW29" s="249"/>
      <c r="OLX29" s="249"/>
      <c r="OLY29" s="249"/>
      <c r="OLZ29" s="249"/>
      <c r="OMA29" s="249"/>
      <c r="OMB29" s="249"/>
      <c r="OMC29" s="249"/>
      <c r="OMD29" s="249"/>
      <c r="OME29" s="249"/>
      <c r="OMH29" s="248"/>
      <c r="OMJ29" s="248"/>
      <c r="OMM29" s="249"/>
      <c r="OMN29" s="249"/>
      <c r="OMO29" s="249"/>
      <c r="OMP29" s="249"/>
      <c r="OMQ29" s="249"/>
      <c r="OMR29" s="249"/>
      <c r="OMS29" s="249"/>
      <c r="OMT29" s="249"/>
      <c r="OMU29" s="249"/>
      <c r="OMV29" s="249"/>
      <c r="OMW29" s="249"/>
      <c r="OMX29" s="249"/>
      <c r="ONA29" s="248"/>
      <c r="ONC29" s="248"/>
      <c r="ONF29" s="249"/>
      <c r="ONG29" s="249"/>
      <c r="ONH29" s="249"/>
      <c r="ONI29" s="249"/>
      <c r="ONJ29" s="249"/>
      <c r="ONK29" s="249"/>
      <c r="ONL29" s="249"/>
      <c r="ONM29" s="249"/>
      <c r="ONN29" s="249"/>
      <c r="ONO29" s="249"/>
      <c r="ONP29" s="249"/>
      <c r="ONQ29" s="249"/>
      <c r="ONT29" s="248"/>
      <c r="ONV29" s="248"/>
      <c r="ONY29" s="249"/>
      <c r="ONZ29" s="249"/>
      <c r="OOA29" s="249"/>
      <c r="OOB29" s="249"/>
      <c r="OOC29" s="249"/>
      <c r="OOD29" s="249"/>
      <c r="OOE29" s="249"/>
      <c r="OOF29" s="249"/>
      <c r="OOG29" s="249"/>
      <c r="OOH29" s="249"/>
      <c r="OOI29" s="249"/>
      <c r="OOJ29" s="249"/>
      <c r="OOM29" s="248"/>
      <c r="OOO29" s="248"/>
      <c r="OOR29" s="249"/>
      <c r="OOS29" s="249"/>
      <c r="OOT29" s="249"/>
      <c r="OOU29" s="249"/>
      <c r="OOV29" s="249"/>
      <c r="OOW29" s="249"/>
      <c r="OOX29" s="249"/>
      <c r="OOY29" s="249"/>
      <c r="OOZ29" s="249"/>
      <c r="OPA29" s="249"/>
      <c r="OPB29" s="249"/>
      <c r="OPC29" s="249"/>
      <c r="OPF29" s="248"/>
      <c r="OPH29" s="248"/>
      <c r="OPK29" s="249"/>
      <c r="OPL29" s="249"/>
      <c r="OPM29" s="249"/>
      <c r="OPN29" s="249"/>
      <c r="OPO29" s="249"/>
      <c r="OPP29" s="249"/>
      <c r="OPQ29" s="249"/>
      <c r="OPR29" s="249"/>
      <c r="OPS29" s="249"/>
      <c r="OPT29" s="249"/>
      <c r="OPU29" s="249"/>
      <c r="OPV29" s="249"/>
      <c r="OPY29" s="248"/>
      <c r="OQA29" s="248"/>
      <c r="OQD29" s="249"/>
      <c r="OQE29" s="249"/>
      <c r="OQF29" s="249"/>
      <c r="OQG29" s="249"/>
      <c r="OQH29" s="249"/>
      <c r="OQI29" s="249"/>
      <c r="OQJ29" s="249"/>
      <c r="OQK29" s="249"/>
      <c r="OQL29" s="249"/>
      <c r="OQM29" s="249"/>
      <c r="OQN29" s="249"/>
      <c r="OQO29" s="249"/>
      <c r="OQR29" s="248"/>
      <c r="OQT29" s="248"/>
      <c r="OQW29" s="249"/>
      <c r="OQX29" s="249"/>
      <c r="OQY29" s="249"/>
      <c r="OQZ29" s="249"/>
      <c r="ORA29" s="249"/>
      <c r="ORB29" s="249"/>
      <c r="ORC29" s="249"/>
      <c r="ORD29" s="249"/>
      <c r="ORE29" s="249"/>
      <c r="ORF29" s="249"/>
      <c r="ORG29" s="249"/>
      <c r="ORH29" s="249"/>
      <c r="ORK29" s="248"/>
      <c r="ORM29" s="248"/>
      <c r="ORP29" s="249"/>
      <c r="ORQ29" s="249"/>
      <c r="ORR29" s="249"/>
      <c r="ORS29" s="249"/>
      <c r="ORT29" s="249"/>
      <c r="ORU29" s="249"/>
      <c r="ORV29" s="249"/>
      <c r="ORW29" s="249"/>
      <c r="ORX29" s="249"/>
      <c r="ORY29" s="249"/>
      <c r="ORZ29" s="249"/>
      <c r="OSA29" s="249"/>
      <c r="OSD29" s="248"/>
      <c r="OSF29" s="248"/>
      <c r="OSI29" s="249"/>
      <c r="OSJ29" s="249"/>
      <c r="OSK29" s="249"/>
      <c r="OSL29" s="249"/>
      <c r="OSM29" s="249"/>
      <c r="OSN29" s="249"/>
      <c r="OSO29" s="249"/>
      <c r="OSP29" s="249"/>
      <c r="OSQ29" s="249"/>
      <c r="OSR29" s="249"/>
      <c r="OSS29" s="249"/>
      <c r="OST29" s="249"/>
      <c r="OSW29" s="248"/>
      <c r="OSY29" s="248"/>
      <c r="OTB29" s="249"/>
      <c r="OTC29" s="249"/>
      <c r="OTD29" s="249"/>
      <c r="OTE29" s="249"/>
      <c r="OTF29" s="249"/>
      <c r="OTG29" s="249"/>
      <c r="OTH29" s="249"/>
      <c r="OTI29" s="249"/>
      <c r="OTJ29" s="249"/>
      <c r="OTK29" s="249"/>
      <c r="OTL29" s="249"/>
      <c r="OTM29" s="249"/>
      <c r="OTP29" s="248"/>
      <c r="OTR29" s="248"/>
      <c r="OTU29" s="249"/>
      <c r="OTV29" s="249"/>
      <c r="OTW29" s="249"/>
      <c r="OTX29" s="249"/>
      <c r="OTY29" s="249"/>
      <c r="OTZ29" s="249"/>
      <c r="OUA29" s="249"/>
      <c r="OUB29" s="249"/>
      <c r="OUC29" s="249"/>
      <c r="OUD29" s="249"/>
      <c r="OUE29" s="249"/>
      <c r="OUF29" s="249"/>
      <c r="OUI29" s="248"/>
      <c r="OUK29" s="248"/>
      <c r="OUN29" s="249"/>
      <c r="OUO29" s="249"/>
      <c r="OUP29" s="249"/>
      <c r="OUQ29" s="249"/>
      <c r="OUR29" s="249"/>
      <c r="OUS29" s="249"/>
      <c r="OUT29" s="249"/>
      <c r="OUU29" s="249"/>
      <c r="OUV29" s="249"/>
      <c r="OUW29" s="249"/>
      <c r="OUX29" s="249"/>
      <c r="OUY29" s="249"/>
      <c r="OVB29" s="248"/>
      <c r="OVD29" s="248"/>
      <c r="OVG29" s="249"/>
      <c r="OVH29" s="249"/>
      <c r="OVI29" s="249"/>
      <c r="OVJ29" s="249"/>
      <c r="OVK29" s="249"/>
      <c r="OVL29" s="249"/>
      <c r="OVM29" s="249"/>
      <c r="OVN29" s="249"/>
      <c r="OVO29" s="249"/>
      <c r="OVP29" s="249"/>
      <c r="OVQ29" s="249"/>
      <c r="OVR29" s="249"/>
      <c r="OVU29" s="248"/>
      <c r="OVW29" s="248"/>
      <c r="OVZ29" s="249"/>
      <c r="OWA29" s="249"/>
      <c r="OWB29" s="249"/>
      <c r="OWC29" s="249"/>
      <c r="OWD29" s="249"/>
      <c r="OWE29" s="249"/>
      <c r="OWF29" s="249"/>
      <c r="OWG29" s="249"/>
      <c r="OWH29" s="249"/>
      <c r="OWI29" s="249"/>
      <c r="OWJ29" s="249"/>
      <c r="OWK29" s="249"/>
      <c r="OWN29" s="248"/>
      <c r="OWP29" s="248"/>
      <c r="OWS29" s="249"/>
      <c r="OWT29" s="249"/>
      <c r="OWU29" s="249"/>
      <c r="OWV29" s="249"/>
      <c r="OWW29" s="249"/>
      <c r="OWX29" s="249"/>
      <c r="OWY29" s="249"/>
      <c r="OWZ29" s="249"/>
      <c r="OXA29" s="249"/>
      <c r="OXB29" s="249"/>
      <c r="OXC29" s="249"/>
      <c r="OXD29" s="249"/>
      <c r="OXG29" s="248"/>
      <c r="OXI29" s="248"/>
      <c r="OXL29" s="249"/>
      <c r="OXM29" s="249"/>
      <c r="OXN29" s="249"/>
      <c r="OXO29" s="249"/>
      <c r="OXP29" s="249"/>
      <c r="OXQ29" s="249"/>
      <c r="OXR29" s="249"/>
      <c r="OXS29" s="249"/>
      <c r="OXT29" s="249"/>
      <c r="OXU29" s="249"/>
      <c r="OXV29" s="249"/>
      <c r="OXW29" s="249"/>
      <c r="OXZ29" s="248"/>
      <c r="OYB29" s="248"/>
      <c r="OYE29" s="249"/>
      <c r="OYF29" s="249"/>
      <c r="OYG29" s="249"/>
      <c r="OYH29" s="249"/>
      <c r="OYI29" s="249"/>
      <c r="OYJ29" s="249"/>
      <c r="OYK29" s="249"/>
      <c r="OYL29" s="249"/>
      <c r="OYM29" s="249"/>
      <c r="OYN29" s="249"/>
      <c r="OYO29" s="249"/>
      <c r="OYP29" s="249"/>
      <c r="OYS29" s="248"/>
      <c r="OYU29" s="248"/>
      <c r="OYX29" s="249"/>
      <c r="OYY29" s="249"/>
      <c r="OYZ29" s="249"/>
      <c r="OZA29" s="249"/>
      <c r="OZB29" s="249"/>
      <c r="OZC29" s="249"/>
      <c r="OZD29" s="249"/>
      <c r="OZE29" s="249"/>
      <c r="OZF29" s="249"/>
      <c r="OZG29" s="249"/>
      <c r="OZH29" s="249"/>
      <c r="OZI29" s="249"/>
      <c r="OZL29" s="248"/>
      <c r="OZN29" s="248"/>
      <c r="OZQ29" s="249"/>
      <c r="OZR29" s="249"/>
      <c r="OZS29" s="249"/>
      <c r="OZT29" s="249"/>
      <c r="OZU29" s="249"/>
      <c r="OZV29" s="249"/>
      <c r="OZW29" s="249"/>
      <c r="OZX29" s="249"/>
      <c r="OZY29" s="249"/>
      <c r="OZZ29" s="249"/>
      <c r="PAA29" s="249"/>
      <c r="PAB29" s="249"/>
      <c r="PAE29" s="248"/>
      <c r="PAG29" s="248"/>
      <c r="PAJ29" s="249"/>
      <c r="PAK29" s="249"/>
      <c r="PAL29" s="249"/>
      <c r="PAM29" s="249"/>
      <c r="PAN29" s="249"/>
      <c r="PAO29" s="249"/>
      <c r="PAP29" s="249"/>
      <c r="PAQ29" s="249"/>
      <c r="PAR29" s="249"/>
      <c r="PAS29" s="249"/>
      <c r="PAT29" s="249"/>
      <c r="PAU29" s="249"/>
      <c r="PAX29" s="248"/>
      <c r="PAZ29" s="248"/>
      <c r="PBC29" s="249"/>
      <c r="PBD29" s="249"/>
      <c r="PBE29" s="249"/>
      <c r="PBF29" s="249"/>
      <c r="PBG29" s="249"/>
      <c r="PBH29" s="249"/>
      <c r="PBI29" s="249"/>
      <c r="PBJ29" s="249"/>
      <c r="PBK29" s="249"/>
      <c r="PBL29" s="249"/>
      <c r="PBM29" s="249"/>
      <c r="PBN29" s="249"/>
      <c r="PBQ29" s="248"/>
      <c r="PBS29" s="248"/>
      <c r="PBV29" s="249"/>
      <c r="PBW29" s="249"/>
      <c r="PBX29" s="249"/>
      <c r="PBY29" s="249"/>
      <c r="PBZ29" s="249"/>
      <c r="PCA29" s="249"/>
      <c r="PCB29" s="249"/>
      <c r="PCC29" s="249"/>
      <c r="PCD29" s="249"/>
      <c r="PCE29" s="249"/>
      <c r="PCF29" s="249"/>
      <c r="PCG29" s="249"/>
      <c r="PCJ29" s="248"/>
      <c r="PCL29" s="248"/>
      <c r="PCO29" s="249"/>
      <c r="PCP29" s="249"/>
      <c r="PCQ29" s="249"/>
      <c r="PCR29" s="249"/>
      <c r="PCS29" s="249"/>
      <c r="PCT29" s="249"/>
      <c r="PCU29" s="249"/>
      <c r="PCV29" s="249"/>
      <c r="PCW29" s="249"/>
      <c r="PCX29" s="249"/>
      <c r="PCY29" s="249"/>
      <c r="PCZ29" s="249"/>
      <c r="PDC29" s="248"/>
      <c r="PDE29" s="248"/>
      <c r="PDH29" s="249"/>
      <c r="PDI29" s="249"/>
      <c r="PDJ29" s="249"/>
      <c r="PDK29" s="249"/>
      <c r="PDL29" s="249"/>
      <c r="PDM29" s="249"/>
      <c r="PDN29" s="249"/>
      <c r="PDO29" s="249"/>
      <c r="PDP29" s="249"/>
      <c r="PDQ29" s="249"/>
      <c r="PDR29" s="249"/>
      <c r="PDS29" s="249"/>
      <c r="PDV29" s="248"/>
      <c r="PDX29" s="248"/>
      <c r="PEA29" s="249"/>
      <c r="PEB29" s="249"/>
      <c r="PEC29" s="249"/>
      <c r="PED29" s="249"/>
      <c r="PEE29" s="249"/>
      <c r="PEF29" s="249"/>
      <c r="PEG29" s="249"/>
      <c r="PEH29" s="249"/>
      <c r="PEI29" s="249"/>
      <c r="PEJ29" s="249"/>
      <c r="PEK29" s="249"/>
      <c r="PEL29" s="249"/>
      <c r="PEO29" s="248"/>
      <c r="PEQ29" s="248"/>
      <c r="PET29" s="249"/>
      <c r="PEU29" s="249"/>
      <c r="PEV29" s="249"/>
      <c r="PEW29" s="249"/>
      <c r="PEX29" s="249"/>
      <c r="PEY29" s="249"/>
      <c r="PEZ29" s="249"/>
      <c r="PFA29" s="249"/>
      <c r="PFB29" s="249"/>
      <c r="PFC29" s="249"/>
      <c r="PFD29" s="249"/>
      <c r="PFE29" s="249"/>
      <c r="PFH29" s="248"/>
      <c r="PFJ29" s="248"/>
      <c r="PFM29" s="249"/>
      <c r="PFN29" s="249"/>
      <c r="PFO29" s="249"/>
      <c r="PFP29" s="249"/>
      <c r="PFQ29" s="249"/>
      <c r="PFR29" s="249"/>
      <c r="PFS29" s="249"/>
      <c r="PFT29" s="249"/>
      <c r="PFU29" s="249"/>
      <c r="PFV29" s="249"/>
      <c r="PFW29" s="249"/>
      <c r="PFX29" s="249"/>
      <c r="PGA29" s="248"/>
      <c r="PGC29" s="248"/>
      <c r="PGF29" s="249"/>
      <c r="PGG29" s="249"/>
      <c r="PGH29" s="249"/>
      <c r="PGI29" s="249"/>
      <c r="PGJ29" s="249"/>
      <c r="PGK29" s="249"/>
      <c r="PGL29" s="249"/>
      <c r="PGM29" s="249"/>
      <c r="PGN29" s="249"/>
      <c r="PGO29" s="249"/>
      <c r="PGP29" s="249"/>
      <c r="PGQ29" s="249"/>
      <c r="PGT29" s="248"/>
      <c r="PGV29" s="248"/>
      <c r="PGY29" s="249"/>
      <c r="PGZ29" s="249"/>
      <c r="PHA29" s="249"/>
      <c r="PHB29" s="249"/>
      <c r="PHC29" s="249"/>
      <c r="PHD29" s="249"/>
      <c r="PHE29" s="249"/>
      <c r="PHF29" s="249"/>
      <c r="PHG29" s="249"/>
      <c r="PHH29" s="249"/>
      <c r="PHI29" s="249"/>
      <c r="PHJ29" s="249"/>
      <c r="PHM29" s="248"/>
      <c r="PHO29" s="248"/>
      <c r="PHR29" s="249"/>
      <c r="PHS29" s="249"/>
      <c r="PHT29" s="249"/>
      <c r="PHU29" s="249"/>
      <c r="PHV29" s="249"/>
      <c r="PHW29" s="249"/>
      <c r="PHX29" s="249"/>
      <c r="PHY29" s="249"/>
      <c r="PHZ29" s="249"/>
      <c r="PIA29" s="249"/>
      <c r="PIB29" s="249"/>
      <c r="PIC29" s="249"/>
      <c r="PIF29" s="248"/>
      <c r="PIH29" s="248"/>
      <c r="PIK29" s="249"/>
      <c r="PIL29" s="249"/>
      <c r="PIM29" s="249"/>
      <c r="PIN29" s="249"/>
      <c r="PIO29" s="249"/>
      <c r="PIP29" s="249"/>
      <c r="PIQ29" s="249"/>
      <c r="PIR29" s="249"/>
      <c r="PIS29" s="249"/>
      <c r="PIT29" s="249"/>
      <c r="PIU29" s="249"/>
      <c r="PIV29" s="249"/>
      <c r="PIY29" s="248"/>
      <c r="PJA29" s="248"/>
      <c r="PJD29" s="249"/>
      <c r="PJE29" s="249"/>
      <c r="PJF29" s="249"/>
      <c r="PJG29" s="249"/>
      <c r="PJH29" s="249"/>
      <c r="PJI29" s="249"/>
      <c r="PJJ29" s="249"/>
      <c r="PJK29" s="249"/>
      <c r="PJL29" s="249"/>
      <c r="PJM29" s="249"/>
      <c r="PJN29" s="249"/>
      <c r="PJO29" s="249"/>
      <c r="PJR29" s="248"/>
      <c r="PJT29" s="248"/>
      <c r="PJW29" s="249"/>
      <c r="PJX29" s="249"/>
      <c r="PJY29" s="249"/>
      <c r="PJZ29" s="249"/>
      <c r="PKA29" s="249"/>
      <c r="PKB29" s="249"/>
      <c r="PKC29" s="249"/>
      <c r="PKD29" s="249"/>
      <c r="PKE29" s="249"/>
      <c r="PKF29" s="249"/>
      <c r="PKG29" s="249"/>
      <c r="PKH29" s="249"/>
      <c r="PKK29" s="248"/>
      <c r="PKM29" s="248"/>
      <c r="PKP29" s="249"/>
      <c r="PKQ29" s="249"/>
      <c r="PKR29" s="249"/>
      <c r="PKS29" s="249"/>
      <c r="PKT29" s="249"/>
      <c r="PKU29" s="249"/>
      <c r="PKV29" s="249"/>
      <c r="PKW29" s="249"/>
      <c r="PKX29" s="249"/>
      <c r="PKY29" s="249"/>
      <c r="PKZ29" s="249"/>
      <c r="PLA29" s="249"/>
      <c r="PLD29" s="248"/>
      <c r="PLF29" s="248"/>
      <c r="PLI29" s="249"/>
      <c r="PLJ29" s="249"/>
      <c r="PLK29" s="249"/>
      <c r="PLL29" s="249"/>
      <c r="PLM29" s="249"/>
      <c r="PLN29" s="249"/>
      <c r="PLO29" s="249"/>
      <c r="PLP29" s="249"/>
      <c r="PLQ29" s="249"/>
      <c r="PLR29" s="249"/>
      <c r="PLS29" s="249"/>
      <c r="PLT29" s="249"/>
      <c r="PLW29" s="248"/>
      <c r="PLY29" s="248"/>
      <c r="PMB29" s="249"/>
      <c r="PMC29" s="249"/>
      <c r="PMD29" s="249"/>
      <c r="PME29" s="249"/>
      <c r="PMF29" s="249"/>
      <c r="PMG29" s="249"/>
      <c r="PMH29" s="249"/>
      <c r="PMI29" s="249"/>
      <c r="PMJ29" s="249"/>
      <c r="PMK29" s="249"/>
      <c r="PML29" s="249"/>
      <c r="PMM29" s="249"/>
      <c r="PMP29" s="248"/>
      <c r="PMR29" s="248"/>
      <c r="PMU29" s="249"/>
      <c r="PMV29" s="249"/>
      <c r="PMW29" s="249"/>
      <c r="PMX29" s="249"/>
      <c r="PMY29" s="249"/>
      <c r="PMZ29" s="249"/>
      <c r="PNA29" s="249"/>
      <c r="PNB29" s="249"/>
      <c r="PNC29" s="249"/>
      <c r="PND29" s="249"/>
      <c r="PNE29" s="249"/>
      <c r="PNF29" s="249"/>
      <c r="PNI29" s="248"/>
      <c r="PNK29" s="248"/>
      <c r="PNN29" s="249"/>
      <c r="PNO29" s="249"/>
      <c r="PNP29" s="249"/>
      <c r="PNQ29" s="249"/>
      <c r="PNR29" s="249"/>
      <c r="PNS29" s="249"/>
      <c r="PNT29" s="249"/>
      <c r="PNU29" s="249"/>
      <c r="PNV29" s="249"/>
      <c r="PNW29" s="249"/>
      <c r="PNX29" s="249"/>
      <c r="PNY29" s="249"/>
      <c r="POB29" s="248"/>
      <c r="POD29" s="248"/>
      <c r="POG29" s="249"/>
      <c r="POH29" s="249"/>
      <c r="POI29" s="249"/>
      <c r="POJ29" s="249"/>
      <c r="POK29" s="249"/>
      <c r="POL29" s="249"/>
      <c r="POM29" s="249"/>
      <c r="PON29" s="249"/>
      <c r="POO29" s="249"/>
      <c r="POP29" s="249"/>
      <c r="POQ29" s="249"/>
      <c r="POR29" s="249"/>
      <c r="POU29" s="248"/>
      <c r="POW29" s="248"/>
      <c r="POZ29" s="249"/>
      <c r="PPA29" s="249"/>
      <c r="PPB29" s="249"/>
      <c r="PPC29" s="249"/>
      <c r="PPD29" s="249"/>
      <c r="PPE29" s="249"/>
      <c r="PPF29" s="249"/>
      <c r="PPG29" s="249"/>
      <c r="PPH29" s="249"/>
      <c r="PPI29" s="249"/>
      <c r="PPJ29" s="249"/>
      <c r="PPK29" s="249"/>
      <c r="PPN29" s="248"/>
      <c r="PPP29" s="248"/>
      <c r="PPS29" s="249"/>
      <c r="PPT29" s="249"/>
      <c r="PPU29" s="249"/>
      <c r="PPV29" s="249"/>
      <c r="PPW29" s="249"/>
      <c r="PPX29" s="249"/>
      <c r="PPY29" s="249"/>
      <c r="PPZ29" s="249"/>
      <c r="PQA29" s="249"/>
      <c r="PQB29" s="249"/>
      <c r="PQC29" s="249"/>
      <c r="PQD29" s="249"/>
      <c r="PQG29" s="248"/>
      <c r="PQI29" s="248"/>
      <c r="PQL29" s="249"/>
      <c r="PQM29" s="249"/>
      <c r="PQN29" s="249"/>
      <c r="PQO29" s="249"/>
      <c r="PQP29" s="249"/>
      <c r="PQQ29" s="249"/>
      <c r="PQR29" s="249"/>
      <c r="PQS29" s="249"/>
      <c r="PQT29" s="249"/>
      <c r="PQU29" s="249"/>
      <c r="PQV29" s="249"/>
      <c r="PQW29" s="249"/>
      <c r="PQZ29" s="248"/>
      <c r="PRB29" s="248"/>
      <c r="PRE29" s="249"/>
      <c r="PRF29" s="249"/>
      <c r="PRG29" s="249"/>
      <c r="PRH29" s="249"/>
      <c r="PRI29" s="249"/>
      <c r="PRJ29" s="249"/>
      <c r="PRK29" s="249"/>
      <c r="PRL29" s="249"/>
      <c r="PRM29" s="249"/>
      <c r="PRN29" s="249"/>
      <c r="PRO29" s="249"/>
      <c r="PRP29" s="249"/>
      <c r="PRS29" s="248"/>
      <c r="PRU29" s="248"/>
      <c r="PRX29" s="249"/>
      <c r="PRY29" s="249"/>
      <c r="PRZ29" s="249"/>
      <c r="PSA29" s="249"/>
      <c r="PSB29" s="249"/>
      <c r="PSC29" s="249"/>
      <c r="PSD29" s="249"/>
      <c r="PSE29" s="249"/>
      <c r="PSF29" s="249"/>
      <c r="PSG29" s="249"/>
      <c r="PSH29" s="249"/>
      <c r="PSI29" s="249"/>
      <c r="PSL29" s="248"/>
      <c r="PSN29" s="248"/>
      <c r="PSQ29" s="249"/>
      <c r="PSR29" s="249"/>
      <c r="PSS29" s="249"/>
      <c r="PST29" s="249"/>
      <c r="PSU29" s="249"/>
      <c r="PSV29" s="249"/>
      <c r="PSW29" s="249"/>
      <c r="PSX29" s="249"/>
      <c r="PSY29" s="249"/>
      <c r="PSZ29" s="249"/>
      <c r="PTA29" s="249"/>
      <c r="PTB29" s="249"/>
      <c r="PTE29" s="248"/>
      <c r="PTG29" s="248"/>
      <c r="PTJ29" s="249"/>
      <c r="PTK29" s="249"/>
      <c r="PTL29" s="249"/>
      <c r="PTM29" s="249"/>
      <c r="PTN29" s="249"/>
      <c r="PTO29" s="249"/>
      <c r="PTP29" s="249"/>
      <c r="PTQ29" s="249"/>
      <c r="PTR29" s="249"/>
      <c r="PTS29" s="249"/>
      <c r="PTT29" s="249"/>
      <c r="PTU29" s="249"/>
      <c r="PTX29" s="248"/>
      <c r="PTZ29" s="248"/>
      <c r="PUC29" s="249"/>
      <c r="PUD29" s="249"/>
      <c r="PUE29" s="249"/>
      <c r="PUF29" s="249"/>
      <c r="PUG29" s="249"/>
      <c r="PUH29" s="249"/>
      <c r="PUI29" s="249"/>
      <c r="PUJ29" s="249"/>
      <c r="PUK29" s="249"/>
      <c r="PUL29" s="249"/>
      <c r="PUM29" s="249"/>
      <c r="PUN29" s="249"/>
      <c r="PUQ29" s="248"/>
      <c r="PUS29" s="248"/>
      <c r="PUV29" s="249"/>
      <c r="PUW29" s="249"/>
      <c r="PUX29" s="249"/>
      <c r="PUY29" s="249"/>
      <c r="PUZ29" s="249"/>
      <c r="PVA29" s="249"/>
      <c r="PVB29" s="249"/>
      <c r="PVC29" s="249"/>
      <c r="PVD29" s="249"/>
      <c r="PVE29" s="249"/>
      <c r="PVF29" s="249"/>
      <c r="PVG29" s="249"/>
      <c r="PVJ29" s="248"/>
      <c r="PVL29" s="248"/>
      <c r="PVO29" s="249"/>
      <c r="PVP29" s="249"/>
      <c r="PVQ29" s="249"/>
      <c r="PVR29" s="249"/>
      <c r="PVS29" s="249"/>
      <c r="PVT29" s="249"/>
      <c r="PVU29" s="249"/>
      <c r="PVV29" s="249"/>
      <c r="PVW29" s="249"/>
      <c r="PVX29" s="249"/>
      <c r="PVY29" s="249"/>
      <c r="PVZ29" s="249"/>
      <c r="PWC29" s="248"/>
      <c r="PWE29" s="248"/>
      <c r="PWH29" s="249"/>
      <c r="PWI29" s="249"/>
      <c r="PWJ29" s="249"/>
      <c r="PWK29" s="249"/>
      <c r="PWL29" s="249"/>
      <c r="PWM29" s="249"/>
      <c r="PWN29" s="249"/>
      <c r="PWO29" s="249"/>
      <c r="PWP29" s="249"/>
      <c r="PWQ29" s="249"/>
      <c r="PWR29" s="249"/>
      <c r="PWS29" s="249"/>
      <c r="PWV29" s="248"/>
      <c r="PWX29" s="248"/>
      <c r="PXA29" s="249"/>
      <c r="PXB29" s="249"/>
      <c r="PXC29" s="249"/>
      <c r="PXD29" s="249"/>
      <c r="PXE29" s="249"/>
      <c r="PXF29" s="249"/>
      <c r="PXG29" s="249"/>
      <c r="PXH29" s="249"/>
      <c r="PXI29" s="249"/>
      <c r="PXJ29" s="249"/>
      <c r="PXK29" s="249"/>
      <c r="PXL29" s="249"/>
      <c r="PXO29" s="248"/>
      <c r="PXQ29" s="248"/>
      <c r="PXT29" s="249"/>
      <c r="PXU29" s="249"/>
      <c r="PXV29" s="249"/>
      <c r="PXW29" s="249"/>
      <c r="PXX29" s="249"/>
      <c r="PXY29" s="249"/>
      <c r="PXZ29" s="249"/>
      <c r="PYA29" s="249"/>
      <c r="PYB29" s="249"/>
      <c r="PYC29" s="249"/>
      <c r="PYD29" s="249"/>
      <c r="PYE29" s="249"/>
      <c r="PYH29" s="248"/>
      <c r="PYJ29" s="248"/>
      <c r="PYM29" s="249"/>
      <c r="PYN29" s="249"/>
      <c r="PYO29" s="249"/>
      <c r="PYP29" s="249"/>
      <c r="PYQ29" s="249"/>
      <c r="PYR29" s="249"/>
      <c r="PYS29" s="249"/>
      <c r="PYT29" s="249"/>
      <c r="PYU29" s="249"/>
      <c r="PYV29" s="249"/>
      <c r="PYW29" s="249"/>
      <c r="PYX29" s="249"/>
      <c r="PZA29" s="248"/>
      <c r="PZC29" s="248"/>
      <c r="PZF29" s="249"/>
      <c r="PZG29" s="249"/>
      <c r="PZH29" s="249"/>
      <c r="PZI29" s="249"/>
      <c r="PZJ29" s="249"/>
      <c r="PZK29" s="249"/>
      <c r="PZL29" s="249"/>
      <c r="PZM29" s="249"/>
      <c r="PZN29" s="249"/>
      <c r="PZO29" s="249"/>
      <c r="PZP29" s="249"/>
      <c r="PZQ29" s="249"/>
      <c r="PZT29" s="248"/>
      <c r="PZV29" s="248"/>
      <c r="PZY29" s="249"/>
      <c r="PZZ29" s="249"/>
      <c r="QAA29" s="249"/>
      <c r="QAB29" s="249"/>
      <c r="QAC29" s="249"/>
      <c r="QAD29" s="249"/>
      <c r="QAE29" s="249"/>
      <c r="QAF29" s="249"/>
      <c r="QAG29" s="249"/>
      <c r="QAH29" s="249"/>
      <c r="QAI29" s="249"/>
      <c r="QAJ29" s="249"/>
      <c r="QAM29" s="248"/>
      <c r="QAO29" s="248"/>
      <c r="QAR29" s="249"/>
      <c r="QAS29" s="249"/>
      <c r="QAT29" s="249"/>
      <c r="QAU29" s="249"/>
      <c r="QAV29" s="249"/>
      <c r="QAW29" s="249"/>
      <c r="QAX29" s="249"/>
      <c r="QAY29" s="249"/>
      <c r="QAZ29" s="249"/>
      <c r="QBA29" s="249"/>
      <c r="QBB29" s="249"/>
      <c r="QBC29" s="249"/>
      <c r="QBF29" s="248"/>
      <c r="QBH29" s="248"/>
      <c r="QBK29" s="249"/>
      <c r="QBL29" s="249"/>
      <c r="QBM29" s="249"/>
      <c r="QBN29" s="249"/>
      <c r="QBO29" s="249"/>
      <c r="QBP29" s="249"/>
      <c r="QBQ29" s="249"/>
      <c r="QBR29" s="249"/>
      <c r="QBS29" s="249"/>
      <c r="QBT29" s="249"/>
      <c r="QBU29" s="249"/>
      <c r="QBV29" s="249"/>
      <c r="QBY29" s="248"/>
      <c r="QCA29" s="248"/>
      <c r="QCD29" s="249"/>
      <c r="QCE29" s="249"/>
      <c r="QCF29" s="249"/>
      <c r="QCG29" s="249"/>
      <c r="QCH29" s="249"/>
      <c r="QCI29" s="249"/>
      <c r="QCJ29" s="249"/>
      <c r="QCK29" s="249"/>
      <c r="QCL29" s="249"/>
      <c r="QCM29" s="249"/>
      <c r="QCN29" s="249"/>
      <c r="QCO29" s="249"/>
      <c r="QCR29" s="248"/>
      <c r="QCT29" s="248"/>
      <c r="QCW29" s="249"/>
      <c r="QCX29" s="249"/>
      <c r="QCY29" s="249"/>
      <c r="QCZ29" s="249"/>
      <c r="QDA29" s="249"/>
      <c r="QDB29" s="249"/>
      <c r="QDC29" s="249"/>
      <c r="QDD29" s="249"/>
      <c r="QDE29" s="249"/>
      <c r="QDF29" s="249"/>
      <c r="QDG29" s="249"/>
      <c r="QDH29" s="249"/>
      <c r="QDK29" s="248"/>
      <c r="QDM29" s="248"/>
      <c r="QDP29" s="249"/>
      <c r="QDQ29" s="249"/>
      <c r="QDR29" s="249"/>
      <c r="QDS29" s="249"/>
      <c r="QDT29" s="249"/>
      <c r="QDU29" s="249"/>
      <c r="QDV29" s="249"/>
      <c r="QDW29" s="249"/>
      <c r="QDX29" s="249"/>
      <c r="QDY29" s="249"/>
      <c r="QDZ29" s="249"/>
      <c r="QEA29" s="249"/>
      <c r="QED29" s="248"/>
      <c r="QEF29" s="248"/>
      <c r="QEI29" s="249"/>
      <c r="QEJ29" s="249"/>
      <c r="QEK29" s="249"/>
      <c r="QEL29" s="249"/>
      <c r="QEM29" s="249"/>
      <c r="QEN29" s="249"/>
      <c r="QEO29" s="249"/>
      <c r="QEP29" s="249"/>
      <c r="QEQ29" s="249"/>
      <c r="QER29" s="249"/>
      <c r="QES29" s="249"/>
      <c r="QET29" s="249"/>
      <c r="QEW29" s="248"/>
      <c r="QEY29" s="248"/>
      <c r="QFB29" s="249"/>
      <c r="QFC29" s="249"/>
      <c r="QFD29" s="249"/>
      <c r="QFE29" s="249"/>
      <c r="QFF29" s="249"/>
      <c r="QFG29" s="249"/>
      <c r="QFH29" s="249"/>
      <c r="QFI29" s="249"/>
      <c r="QFJ29" s="249"/>
      <c r="QFK29" s="249"/>
      <c r="QFL29" s="249"/>
      <c r="QFM29" s="249"/>
      <c r="QFP29" s="248"/>
      <c r="QFR29" s="248"/>
      <c r="QFU29" s="249"/>
      <c r="QFV29" s="249"/>
      <c r="QFW29" s="249"/>
      <c r="QFX29" s="249"/>
      <c r="QFY29" s="249"/>
      <c r="QFZ29" s="249"/>
      <c r="QGA29" s="249"/>
      <c r="QGB29" s="249"/>
      <c r="QGC29" s="249"/>
      <c r="QGD29" s="249"/>
      <c r="QGE29" s="249"/>
      <c r="QGF29" s="249"/>
      <c r="QGI29" s="248"/>
      <c r="QGK29" s="248"/>
      <c r="QGN29" s="249"/>
      <c r="QGO29" s="249"/>
      <c r="QGP29" s="249"/>
      <c r="QGQ29" s="249"/>
      <c r="QGR29" s="249"/>
      <c r="QGS29" s="249"/>
      <c r="QGT29" s="249"/>
      <c r="QGU29" s="249"/>
      <c r="QGV29" s="249"/>
      <c r="QGW29" s="249"/>
      <c r="QGX29" s="249"/>
      <c r="QGY29" s="249"/>
      <c r="QHB29" s="248"/>
      <c r="QHD29" s="248"/>
      <c r="QHG29" s="249"/>
      <c r="QHH29" s="249"/>
      <c r="QHI29" s="249"/>
      <c r="QHJ29" s="249"/>
      <c r="QHK29" s="249"/>
      <c r="QHL29" s="249"/>
      <c r="QHM29" s="249"/>
      <c r="QHN29" s="249"/>
      <c r="QHO29" s="249"/>
      <c r="QHP29" s="249"/>
      <c r="QHQ29" s="249"/>
      <c r="QHR29" s="249"/>
      <c r="QHU29" s="248"/>
      <c r="QHW29" s="248"/>
      <c r="QHZ29" s="249"/>
      <c r="QIA29" s="249"/>
      <c r="QIB29" s="249"/>
      <c r="QIC29" s="249"/>
      <c r="QID29" s="249"/>
      <c r="QIE29" s="249"/>
      <c r="QIF29" s="249"/>
      <c r="QIG29" s="249"/>
      <c r="QIH29" s="249"/>
      <c r="QII29" s="249"/>
      <c r="QIJ29" s="249"/>
      <c r="QIK29" s="249"/>
      <c r="QIN29" s="248"/>
      <c r="QIP29" s="248"/>
      <c r="QIS29" s="249"/>
      <c r="QIT29" s="249"/>
      <c r="QIU29" s="249"/>
      <c r="QIV29" s="249"/>
      <c r="QIW29" s="249"/>
      <c r="QIX29" s="249"/>
      <c r="QIY29" s="249"/>
      <c r="QIZ29" s="249"/>
      <c r="QJA29" s="249"/>
      <c r="QJB29" s="249"/>
      <c r="QJC29" s="249"/>
      <c r="QJD29" s="249"/>
      <c r="QJG29" s="248"/>
      <c r="QJI29" s="248"/>
      <c r="QJL29" s="249"/>
      <c r="QJM29" s="249"/>
      <c r="QJN29" s="249"/>
      <c r="QJO29" s="249"/>
      <c r="QJP29" s="249"/>
      <c r="QJQ29" s="249"/>
      <c r="QJR29" s="249"/>
      <c r="QJS29" s="249"/>
      <c r="QJT29" s="249"/>
      <c r="QJU29" s="249"/>
      <c r="QJV29" s="249"/>
      <c r="QJW29" s="249"/>
      <c r="QJZ29" s="248"/>
      <c r="QKB29" s="248"/>
      <c r="QKE29" s="249"/>
      <c r="QKF29" s="249"/>
      <c r="QKG29" s="249"/>
      <c r="QKH29" s="249"/>
      <c r="QKI29" s="249"/>
      <c r="QKJ29" s="249"/>
      <c r="QKK29" s="249"/>
      <c r="QKL29" s="249"/>
      <c r="QKM29" s="249"/>
      <c r="QKN29" s="249"/>
      <c r="QKO29" s="249"/>
      <c r="QKP29" s="249"/>
      <c r="QKS29" s="248"/>
      <c r="QKU29" s="248"/>
      <c r="QKX29" s="249"/>
      <c r="QKY29" s="249"/>
      <c r="QKZ29" s="249"/>
      <c r="QLA29" s="249"/>
      <c r="QLB29" s="249"/>
      <c r="QLC29" s="249"/>
      <c r="QLD29" s="249"/>
      <c r="QLE29" s="249"/>
      <c r="QLF29" s="249"/>
      <c r="QLG29" s="249"/>
      <c r="QLH29" s="249"/>
      <c r="QLI29" s="249"/>
      <c r="QLL29" s="248"/>
      <c r="QLN29" s="248"/>
      <c r="QLQ29" s="249"/>
      <c r="QLR29" s="249"/>
      <c r="QLS29" s="249"/>
      <c r="QLT29" s="249"/>
      <c r="QLU29" s="249"/>
      <c r="QLV29" s="249"/>
      <c r="QLW29" s="249"/>
      <c r="QLX29" s="249"/>
      <c r="QLY29" s="249"/>
      <c r="QLZ29" s="249"/>
      <c r="QMA29" s="249"/>
      <c r="QMB29" s="249"/>
      <c r="QME29" s="248"/>
      <c r="QMG29" s="248"/>
      <c r="QMJ29" s="249"/>
      <c r="QMK29" s="249"/>
      <c r="QML29" s="249"/>
      <c r="QMM29" s="249"/>
      <c r="QMN29" s="249"/>
      <c r="QMO29" s="249"/>
      <c r="QMP29" s="249"/>
      <c r="QMQ29" s="249"/>
      <c r="QMR29" s="249"/>
      <c r="QMS29" s="249"/>
      <c r="QMT29" s="249"/>
      <c r="QMU29" s="249"/>
      <c r="QMX29" s="248"/>
      <c r="QMZ29" s="248"/>
      <c r="QNC29" s="249"/>
      <c r="QND29" s="249"/>
      <c r="QNE29" s="249"/>
      <c r="QNF29" s="249"/>
      <c r="QNG29" s="249"/>
      <c r="QNH29" s="249"/>
      <c r="QNI29" s="249"/>
      <c r="QNJ29" s="249"/>
      <c r="QNK29" s="249"/>
      <c r="QNL29" s="249"/>
      <c r="QNM29" s="249"/>
      <c r="QNN29" s="249"/>
      <c r="QNQ29" s="248"/>
      <c r="QNS29" s="248"/>
      <c r="QNV29" s="249"/>
      <c r="QNW29" s="249"/>
      <c r="QNX29" s="249"/>
      <c r="QNY29" s="249"/>
      <c r="QNZ29" s="249"/>
      <c r="QOA29" s="249"/>
      <c r="QOB29" s="249"/>
      <c r="QOC29" s="249"/>
      <c r="QOD29" s="249"/>
      <c r="QOE29" s="249"/>
      <c r="QOF29" s="249"/>
      <c r="QOG29" s="249"/>
      <c r="QOJ29" s="248"/>
      <c r="QOL29" s="248"/>
      <c r="QOO29" s="249"/>
      <c r="QOP29" s="249"/>
      <c r="QOQ29" s="249"/>
      <c r="QOR29" s="249"/>
      <c r="QOS29" s="249"/>
      <c r="QOT29" s="249"/>
      <c r="QOU29" s="249"/>
      <c r="QOV29" s="249"/>
      <c r="QOW29" s="249"/>
      <c r="QOX29" s="249"/>
      <c r="QOY29" s="249"/>
      <c r="QOZ29" s="249"/>
      <c r="QPC29" s="248"/>
      <c r="QPE29" s="248"/>
      <c r="QPH29" s="249"/>
      <c r="QPI29" s="249"/>
      <c r="QPJ29" s="249"/>
      <c r="QPK29" s="249"/>
      <c r="QPL29" s="249"/>
      <c r="QPM29" s="249"/>
      <c r="QPN29" s="249"/>
      <c r="QPO29" s="249"/>
      <c r="QPP29" s="249"/>
      <c r="QPQ29" s="249"/>
      <c r="QPR29" s="249"/>
      <c r="QPS29" s="249"/>
      <c r="QPV29" s="248"/>
      <c r="QPX29" s="248"/>
      <c r="QQA29" s="249"/>
      <c r="QQB29" s="249"/>
      <c r="QQC29" s="249"/>
      <c r="QQD29" s="249"/>
      <c r="QQE29" s="249"/>
      <c r="QQF29" s="249"/>
      <c r="QQG29" s="249"/>
      <c r="QQH29" s="249"/>
      <c r="QQI29" s="249"/>
      <c r="QQJ29" s="249"/>
      <c r="QQK29" s="249"/>
      <c r="QQL29" s="249"/>
      <c r="QQO29" s="248"/>
      <c r="QQQ29" s="248"/>
      <c r="QQT29" s="249"/>
      <c r="QQU29" s="249"/>
      <c r="QQV29" s="249"/>
      <c r="QQW29" s="249"/>
      <c r="QQX29" s="249"/>
      <c r="QQY29" s="249"/>
      <c r="QQZ29" s="249"/>
      <c r="QRA29" s="249"/>
      <c r="QRB29" s="249"/>
      <c r="QRC29" s="249"/>
      <c r="QRD29" s="249"/>
      <c r="QRE29" s="249"/>
      <c r="QRH29" s="248"/>
      <c r="QRJ29" s="248"/>
      <c r="QRM29" s="249"/>
      <c r="QRN29" s="249"/>
      <c r="QRO29" s="249"/>
      <c r="QRP29" s="249"/>
      <c r="QRQ29" s="249"/>
      <c r="QRR29" s="249"/>
      <c r="QRS29" s="249"/>
      <c r="QRT29" s="249"/>
      <c r="QRU29" s="249"/>
      <c r="QRV29" s="249"/>
      <c r="QRW29" s="249"/>
      <c r="QRX29" s="249"/>
      <c r="QSA29" s="248"/>
      <c r="QSC29" s="248"/>
      <c r="QSF29" s="249"/>
      <c r="QSG29" s="249"/>
      <c r="QSH29" s="249"/>
      <c r="QSI29" s="249"/>
      <c r="QSJ29" s="249"/>
      <c r="QSK29" s="249"/>
      <c r="QSL29" s="249"/>
      <c r="QSM29" s="249"/>
      <c r="QSN29" s="249"/>
      <c r="QSO29" s="249"/>
      <c r="QSP29" s="249"/>
      <c r="QSQ29" s="249"/>
      <c r="QST29" s="248"/>
      <c r="QSV29" s="248"/>
      <c r="QSY29" s="249"/>
      <c r="QSZ29" s="249"/>
      <c r="QTA29" s="249"/>
      <c r="QTB29" s="249"/>
      <c r="QTC29" s="249"/>
      <c r="QTD29" s="249"/>
      <c r="QTE29" s="249"/>
      <c r="QTF29" s="249"/>
      <c r="QTG29" s="249"/>
      <c r="QTH29" s="249"/>
      <c r="QTI29" s="249"/>
      <c r="QTJ29" s="249"/>
      <c r="QTM29" s="248"/>
      <c r="QTO29" s="248"/>
      <c r="QTR29" s="249"/>
      <c r="QTS29" s="249"/>
      <c r="QTT29" s="249"/>
      <c r="QTU29" s="249"/>
      <c r="QTV29" s="249"/>
      <c r="QTW29" s="249"/>
      <c r="QTX29" s="249"/>
      <c r="QTY29" s="249"/>
      <c r="QTZ29" s="249"/>
      <c r="QUA29" s="249"/>
      <c r="QUB29" s="249"/>
      <c r="QUC29" s="249"/>
      <c r="QUF29" s="248"/>
      <c r="QUH29" s="248"/>
      <c r="QUK29" s="249"/>
      <c r="QUL29" s="249"/>
      <c r="QUM29" s="249"/>
      <c r="QUN29" s="249"/>
      <c r="QUO29" s="249"/>
      <c r="QUP29" s="249"/>
      <c r="QUQ29" s="249"/>
      <c r="QUR29" s="249"/>
      <c r="QUS29" s="249"/>
      <c r="QUT29" s="249"/>
      <c r="QUU29" s="249"/>
      <c r="QUV29" s="249"/>
      <c r="QUY29" s="248"/>
      <c r="QVA29" s="248"/>
      <c r="QVD29" s="249"/>
      <c r="QVE29" s="249"/>
      <c r="QVF29" s="249"/>
      <c r="QVG29" s="249"/>
      <c r="QVH29" s="249"/>
      <c r="QVI29" s="249"/>
      <c r="QVJ29" s="249"/>
      <c r="QVK29" s="249"/>
      <c r="QVL29" s="249"/>
      <c r="QVM29" s="249"/>
      <c r="QVN29" s="249"/>
      <c r="QVO29" s="249"/>
      <c r="QVR29" s="248"/>
      <c r="QVT29" s="248"/>
      <c r="QVW29" s="249"/>
      <c r="QVX29" s="249"/>
      <c r="QVY29" s="249"/>
      <c r="QVZ29" s="249"/>
      <c r="QWA29" s="249"/>
      <c r="QWB29" s="249"/>
      <c r="QWC29" s="249"/>
      <c r="QWD29" s="249"/>
      <c r="QWE29" s="249"/>
      <c r="QWF29" s="249"/>
      <c r="QWG29" s="249"/>
      <c r="QWH29" s="249"/>
      <c r="QWK29" s="248"/>
      <c r="QWM29" s="248"/>
      <c r="QWP29" s="249"/>
      <c r="QWQ29" s="249"/>
      <c r="QWR29" s="249"/>
      <c r="QWS29" s="249"/>
      <c r="QWT29" s="249"/>
      <c r="QWU29" s="249"/>
      <c r="QWV29" s="249"/>
      <c r="QWW29" s="249"/>
      <c r="QWX29" s="249"/>
      <c r="QWY29" s="249"/>
      <c r="QWZ29" s="249"/>
      <c r="QXA29" s="249"/>
      <c r="QXD29" s="248"/>
      <c r="QXF29" s="248"/>
      <c r="QXI29" s="249"/>
      <c r="QXJ29" s="249"/>
      <c r="QXK29" s="249"/>
      <c r="QXL29" s="249"/>
      <c r="QXM29" s="249"/>
      <c r="QXN29" s="249"/>
      <c r="QXO29" s="249"/>
      <c r="QXP29" s="249"/>
      <c r="QXQ29" s="249"/>
      <c r="QXR29" s="249"/>
      <c r="QXS29" s="249"/>
      <c r="QXT29" s="249"/>
      <c r="QXW29" s="248"/>
      <c r="QXY29" s="248"/>
      <c r="QYB29" s="249"/>
      <c r="QYC29" s="249"/>
      <c r="QYD29" s="249"/>
      <c r="QYE29" s="249"/>
      <c r="QYF29" s="249"/>
      <c r="QYG29" s="249"/>
      <c r="QYH29" s="249"/>
      <c r="QYI29" s="249"/>
      <c r="QYJ29" s="249"/>
      <c r="QYK29" s="249"/>
      <c r="QYL29" s="249"/>
      <c r="QYM29" s="249"/>
      <c r="QYP29" s="248"/>
      <c r="QYR29" s="248"/>
      <c r="QYU29" s="249"/>
      <c r="QYV29" s="249"/>
      <c r="QYW29" s="249"/>
      <c r="QYX29" s="249"/>
      <c r="QYY29" s="249"/>
      <c r="QYZ29" s="249"/>
      <c r="QZA29" s="249"/>
      <c r="QZB29" s="249"/>
      <c r="QZC29" s="249"/>
      <c r="QZD29" s="249"/>
      <c r="QZE29" s="249"/>
      <c r="QZF29" s="249"/>
      <c r="QZI29" s="248"/>
      <c r="QZK29" s="248"/>
      <c r="QZN29" s="249"/>
      <c r="QZO29" s="249"/>
      <c r="QZP29" s="249"/>
      <c r="QZQ29" s="249"/>
      <c r="QZR29" s="249"/>
      <c r="QZS29" s="249"/>
      <c r="QZT29" s="249"/>
      <c r="QZU29" s="249"/>
      <c r="QZV29" s="249"/>
      <c r="QZW29" s="249"/>
      <c r="QZX29" s="249"/>
      <c r="QZY29" s="249"/>
      <c r="RAB29" s="248"/>
      <c r="RAD29" s="248"/>
      <c r="RAG29" s="249"/>
      <c r="RAH29" s="249"/>
      <c r="RAI29" s="249"/>
      <c r="RAJ29" s="249"/>
      <c r="RAK29" s="249"/>
      <c r="RAL29" s="249"/>
      <c r="RAM29" s="249"/>
      <c r="RAN29" s="249"/>
      <c r="RAO29" s="249"/>
      <c r="RAP29" s="249"/>
      <c r="RAQ29" s="249"/>
      <c r="RAR29" s="249"/>
      <c r="RAU29" s="248"/>
      <c r="RAW29" s="248"/>
      <c r="RAZ29" s="249"/>
      <c r="RBA29" s="249"/>
      <c r="RBB29" s="249"/>
      <c r="RBC29" s="249"/>
      <c r="RBD29" s="249"/>
      <c r="RBE29" s="249"/>
      <c r="RBF29" s="249"/>
      <c r="RBG29" s="249"/>
      <c r="RBH29" s="249"/>
      <c r="RBI29" s="249"/>
      <c r="RBJ29" s="249"/>
      <c r="RBK29" s="249"/>
      <c r="RBN29" s="248"/>
      <c r="RBP29" s="248"/>
      <c r="RBS29" s="249"/>
      <c r="RBT29" s="249"/>
      <c r="RBU29" s="249"/>
      <c r="RBV29" s="249"/>
      <c r="RBW29" s="249"/>
      <c r="RBX29" s="249"/>
      <c r="RBY29" s="249"/>
      <c r="RBZ29" s="249"/>
      <c r="RCA29" s="249"/>
      <c r="RCB29" s="249"/>
      <c r="RCC29" s="249"/>
      <c r="RCD29" s="249"/>
      <c r="RCG29" s="248"/>
      <c r="RCI29" s="248"/>
      <c r="RCL29" s="249"/>
      <c r="RCM29" s="249"/>
      <c r="RCN29" s="249"/>
      <c r="RCO29" s="249"/>
      <c r="RCP29" s="249"/>
      <c r="RCQ29" s="249"/>
      <c r="RCR29" s="249"/>
      <c r="RCS29" s="249"/>
      <c r="RCT29" s="249"/>
      <c r="RCU29" s="249"/>
      <c r="RCV29" s="249"/>
      <c r="RCW29" s="249"/>
      <c r="RCZ29" s="248"/>
      <c r="RDB29" s="248"/>
      <c r="RDE29" s="249"/>
      <c r="RDF29" s="249"/>
      <c r="RDG29" s="249"/>
      <c r="RDH29" s="249"/>
      <c r="RDI29" s="249"/>
      <c r="RDJ29" s="249"/>
      <c r="RDK29" s="249"/>
      <c r="RDL29" s="249"/>
      <c r="RDM29" s="249"/>
      <c r="RDN29" s="249"/>
      <c r="RDO29" s="249"/>
      <c r="RDP29" s="249"/>
      <c r="RDS29" s="248"/>
      <c r="RDU29" s="248"/>
      <c r="RDX29" s="249"/>
      <c r="RDY29" s="249"/>
      <c r="RDZ29" s="249"/>
      <c r="REA29" s="249"/>
      <c r="REB29" s="249"/>
      <c r="REC29" s="249"/>
      <c r="RED29" s="249"/>
      <c r="REE29" s="249"/>
      <c r="REF29" s="249"/>
      <c r="REG29" s="249"/>
      <c r="REH29" s="249"/>
      <c r="REI29" s="249"/>
      <c r="REL29" s="248"/>
      <c r="REN29" s="248"/>
      <c r="REQ29" s="249"/>
      <c r="RER29" s="249"/>
      <c r="RES29" s="249"/>
      <c r="RET29" s="249"/>
      <c r="REU29" s="249"/>
      <c r="REV29" s="249"/>
      <c r="REW29" s="249"/>
      <c r="REX29" s="249"/>
      <c r="REY29" s="249"/>
      <c r="REZ29" s="249"/>
      <c r="RFA29" s="249"/>
      <c r="RFB29" s="249"/>
      <c r="RFE29" s="248"/>
      <c r="RFG29" s="248"/>
      <c r="RFJ29" s="249"/>
      <c r="RFK29" s="249"/>
      <c r="RFL29" s="249"/>
      <c r="RFM29" s="249"/>
      <c r="RFN29" s="249"/>
      <c r="RFO29" s="249"/>
      <c r="RFP29" s="249"/>
      <c r="RFQ29" s="249"/>
      <c r="RFR29" s="249"/>
      <c r="RFS29" s="249"/>
      <c r="RFT29" s="249"/>
      <c r="RFU29" s="249"/>
      <c r="RFX29" s="248"/>
      <c r="RFZ29" s="248"/>
      <c r="RGC29" s="249"/>
      <c r="RGD29" s="249"/>
      <c r="RGE29" s="249"/>
      <c r="RGF29" s="249"/>
      <c r="RGG29" s="249"/>
      <c r="RGH29" s="249"/>
      <c r="RGI29" s="249"/>
      <c r="RGJ29" s="249"/>
      <c r="RGK29" s="249"/>
      <c r="RGL29" s="249"/>
      <c r="RGM29" s="249"/>
      <c r="RGN29" s="249"/>
      <c r="RGQ29" s="248"/>
      <c r="RGS29" s="248"/>
      <c r="RGV29" s="249"/>
      <c r="RGW29" s="249"/>
      <c r="RGX29" s="249"/>
      <c r="RGY29" s="249"/>
      <c r="RGZ29" s="249"/>
      <c r="RHA29" s="249"/>
      <c r="RHB29" s="249"/>
      <c r="RHC29" s="249"/>
      <c r="RHD29" s="249"/>
      <c r="RHE29" s="249"/>
      <c r="RHF29" s="249"/>
      <c r="RHG29" s="249"/>
      <c r="RHJ29" s="248"/>
      <c r="RHL29" s="248"/>
      <c r="RHO29" s="249"/>
      <c r="RHP29" s="249"/>
      <c r="RHQ29" s="249"/>
      <c r="RHR29" s="249"/>
      <c r="RHS29" s="249"/>
      <c r="RHT29" s="249"/>
      <c r="RHU29" s="249"/>
      <c r="RHV29" s="249"/>
      <c r="RHW29" s="249"/>
      <c r="RHX29" s="249"/>
      <c r="RHY29" s="249"/>
      <c r="RHZ29" s="249"/>
      <c r="RIC29" s="248"/>
      <c r="RIE29" s="248"/>
      <c r="RIH29" s="249"/>
      <c r="RII29" s="249"/>
      <c r="RIJ29" s="249"/>
      <c r="RIK29" s="249"/>
      <c r="RIL29" s="249"/>
      <c r="RIM29" s="249"/>
      <c r="RIN29" s="249"/>
      <c r="RIO29" s="249"/>
      <c r="RIP29" s="249"/>
      <c r="RIQ29" s="249"/>
      <c r="RIR29" s="249"/>
      <c r="RIS29" s="249"/>
      <c r="RIV29" s="248"/>
      <c r="RIX29" s="248"/>
      <c r="RJA29" s="249"/>
      <c r="RJB29" s="249"/>
      <c r="RJC29" s="249"/>
      <c r="RJD29" s="249"/>
      <c r="RJE29" s="249"/>
      <c r="RJF29" s="249"/>
      <c r="RJG29" s="249"/>
      <c r="RJH29" s="249"/>
      <c r="RJI29" s="249"/>
      <c r="RJJ29" s="249"/>
      <c r="RJK29" s="249"/>
      <c r="RJL29" s="249"/>
      <c r="RJO29" s="248"/>
      <c r="RJQ29" s="248"/>
      <c r="RJT29" s="249"/>
      <c r="RJU29" s="249"/>
      <c r="RJV29" s="249"/>
      <c r="RJW29" s="249"/>
      <c r="RJX29" s="249"/>
      <c r="RJY29" s="249"/>
      <c r="RJZ29" s="249"/>
      <c r="RKA29" s="249"/>
      <c r="RKB29" s="249"/>
      <c r="RKC29" s="249"/>
      <c r="RKD29" s="249"/>
      <c r="RKE29" s="249"/>
      <c r="RKH29" s="248"/>
      <c r="RKJ29" s="248"/>
      <c r="RKM29" s="249"/>
      <c r="RKN29" s="249"/>
      <c r="RKO29" s="249"/>
      <c r="RKP29" s="249"/>
      <c r="RKQ29" s="249"/>
      <c r="RKR29" s="249"/>
      <c r="RKS29" s="249"/>
      <c r="RKT29" s="249"/>
      <c r="RKU29" s="249"/>
      <c r="RKV29" s="249"/>
      <c r="RKW29" s="249"/>
      <c r="RKX29" s="249"/>
      <c r="RLA29" s="248"/>
      <c r="RLC29" s="248"/>
      <c r="RLF29" s="249"/>
      <c r="RLG29" s="249"/>
      <c r="RLH29" s="249"/>
      <c r="RLI29" s="249"/>
      <c r="RLJ29" s="249"/>
      <c r="RLK29" s="249"/>
      <c r="RLL29" s="249"/>
      <c r="RLM29" s="249"/>
      <c r="RLN29" s="249"/>
      <c r="RLO29" s="249"/>
      <c r="RLP29" s="249"/>
      <c r="RLQ29" s="249"/>
      <c r="RLT29" s="248"/>
      <c r="RLV29" s="248"/>
      <c r="RLY29" s="249"/>
      <c r="RLZ29" s="249"/>
      <c r="RMA29" s="249"/>
      <c r="RMB29" s="249"/>
      <c r="RMC29" s="249"/>
      <c r="RMD29" s="249"/>
      <c r="RME29" s="249"/>
      <c r="RMF29" s="249"/>
      <c r="RMG29" s="249"/>
      <c r="RMH29" s="249"/>
      <c r="RMI29" s="249"/>
      <c r="RMJ29" s="249"/>
      <c r="RMM29" s="248"/>
      <c r="RMO29" s="248"/>
      <c r="RMR29" s="249"/>
      <c r="RMS29" s="249"/>
      <c r="RMT29" s="249"/>
      <c r="RMU29" s="249"/>
      <c r="RMV29" s="249"/>
      <c r="RMW29" s="249"/>
      <c r="RMX29" s="249"/>
      <c r="RMY29" s="249"/>
      <c r="RMZ29" s="249"/>
      <c r="RNA29" s="249"/>
      <c r="RNB29" s="249"/>
      <c r="RNC29" s="249"/>
      <c r="RNF29" s="248"/>
      <c r="RNH29" s="248"/>
      <c r="RNK29" s="249"/>
      <c r="RNL29" s="249"/>
      <c r="RNM29" s="249"/>
      <c r="RNN29" s="249"/>
      <c r="RNO29" s="249"/>
      <c r="RNP29" s="249"/>
      <c r="RNQ29" s="249"/>
      <c r="RNR29" s="249"/>
      <c r="RNS29" s="249"/>
      <c r="RNT29" s="249"/>
      <c r="RNU29" s="249"/>
      <c r="RNV29" s="249"/>
      <c r="RNY29" s="248"/>
      <c r="ROA29" s="248"/>
      <c r="ROD29" s="249"/>
      <c r="ROE29" s="249"/>
      <c r="ROF29" s="249"/>
      <c r="ROG29" s="249"/>
      <c r="ROH29" s="249"/>
      <c r="ROI29" s="249"/>
      <c r="ROJ29" s="249"/>
      <c r="ROK29" s="249"/>
      <c r="ROL29" s="249"/>
      <c r="ROM29" s="249"/>
      <c r="RON29" s="249"/>
      <c r="ROO29" s="249"/>
      <c r="ROR29" s="248"/>
      <c r="ROT29" s="248"/>
      <c r="ROW29" s="249"/>
      <c r="ROX29" s="249"/>
      <c r="ROY29" s="249"/>
      <c r="ROZ29" s="249"/>
      <c r="RPA29" s="249"/>
      <c r="RPB29" s="249"/>
      <c r="RPC29" s="249"/>
      <c r="RPD29" s="249"/>
      <c r="RPE29" s="249"/>
      <c r="RPF29" s="249"/>
      <c r="RPG29" s="249"/>
      <c r="RPH29" s="249"/>
      <c r="RPK29" s="248"/>
      <c r="RPM29" s="248"/>
      <c r="RPP29" s="249"/>
      <c r="RPQ29" s="249"/>
      <c r="RPR29" s="249"/>
      <c r="RPS29" s="249"/>
      <c r="RPT29" s="249"/>
      <c r="RPU29" s="249"/>
      <c r="RPV29" s="249"/>
      <c r="RPW29" s="249"/>
      <c r="RPX29" s="249"/>
      <c r="RPY29" s="249"/>
      <c r="RPZ29" s="249"/>
      <c r="RQA29" s="249"/>
      <c r="RQD29" s="248"/>
      <c r="RQF29" s="248"/>
      <c r="RQI29" s="249"/>
      <c r="RQJ29" s="249"/>
      <c r="RQK29" s="249"/>
      <c r="RQL29" s="249"/>
      <c r="RQM29" s="249"/>
      <c r="RQN29" s="249"/>
      <c r="RQO29" s="249"/>
      <c r="RQP29" s="249"/>
      <c r="RQQ29" s="249"/>
      <c r="RQR29" s="249"/>
      <c r="RQS29" s="249"/>
      <c r="RQT29" s="249"/>
      <c r="RQW29" s="248"/>
      <c r="RQY29" s="248"/>
      <c r="RRB29" s="249"/>
      <c r="RRC29" s="249"/>
      <c r="RRD29" s="249"/>
      <c r="RRE29" s="249"/>
      <c r="RRF29" s="249"/>
      <c r="RRG29" s="249"/>
      <c r="RRH29" s="249"/>
      <c r="RRI29" s="249"/>
      <c r="RRJ29" s="249"/>
      <c r="RRK29" s="249"/>
      <c r="RRL29" s="249"/>
      <c r="RRM29" s="249"/>
      <c r="RRP29" s="248"/>
      <c r="RRR29" s="248"/>
      <c r="RRU29" s="249"/>
      <c r="RRV29" s="249"/>
      <c r="RRW29" s="249"/>
      <c r="RRX29" s="249"/>
      <c r="RRY29" s="249"/>
      <c r="RRZ29" s="249"/>
      <c r="RSA29" s="249"/>
      <c r="RSB29" s="249"/>
      <c r="RSC29" s="249"/>
      <c r="RSD29" s="249"/>
      <c r="RSE29" s="249"/>
      <c r="RSF29" s="249"/>
      <c r="RSI29" s="248"/>
      <c r="RSK29" s="248"/>
      <c r="RSN29" s="249"/>
      <c r="RSO29" s="249"/>
      <c r="RSP29" s="249"/>
      <c r="RSQ29" s="249"/>
      <c r="RSR29" s="249"/>
      <c r="RSS29" s="249"/>
      <c r="RST29" s="249"/>
      <c r="RSU29" s="249"/>
      <c r="RSV29" s="249"/>
      <c r="RSW29" s="249"/>
      <c r="RSX29" s="249"/>
      <c r="RSY29" s="249"/>
      <c r="RTB29" s="248"/>
      <c r="RTD29" s="248"/>
      <c r="RTG29" s="249"/>
      <c r="RTH29" s="249"/>
      <c r="RTI29" s="249"/>
      <c r="RTJ29" s="249"/>
      <c r="RTK29" s="249"/>
      <c r="RTL29" s="249"/>
      <c r="RTM29" s="249"/>
      <c r="RTN29" s="249"/>
      <c r="RTO29" s="249"/>
      <c r="RTP29" s="249"/>
      <c r="RTQ29" s="249"/>
      <c r="RTR29" s="249"/>
      <c r="RTU29" s="248"/>
      <c r="RTW29" s="248"/>
      <c r="RTZ29" s="249"/>
      <c r="RUA29" s="249"/>
      <c r="RUB29" s="249"/>
      <c r="RUC29" s="249"/>
      <c r="RUD29" s="249"/>
      <c r="RUE29" s="249"/>
      <c r="RUF29" s="249"/>
      <c r="RUG29" s="249"/>
      <c r="RUH29" s="249"/>
      <c r="RUI29" s="249"/>
      <c r="RUJ29" s="249"/>
      <c r="RUK29" s="249"/>
      <c r="RUN29" s="248"/>
      <c r="RUP29" s="248"/>
      <c r="RUS29" s="249"/>
      <c r="RUT29" s="249"/>
      <c r="RUU29" s="249"/>
      <c r="RUV29" s="249"/>
      <c r="RUW29" s="249"/>
      <c r="RUX29" s="249"/>
      <c r="RUY29" s="249"/>
      <c r="RUZ29" s="249"/>
      <c r="RVA29" s="249"/>
      <c r="RVB29" s="249"/>
      <c r="RVC29" s="249"/>
      <c r="RVD29" s="249"/>
      <c r="RVG29" s="248"/>
      <c r="RVI29" s="248"/>
      <c r="RVL29" s="249"/>
      <c r="RVM29" s="249"/>
      <c r="RVN29" s="249"/>
      <c r="RVO29" s="249"/>
      <c r="RVP29" s="249"/>
      <c r="RVQ29" s="249"/>
      <c r="RVR29" s="249"/>
      <c r="RVS29" s="249"/>
      <c r="RVT29" s="249"/>
      <c r="RVU29" s="249"/>
      <c r="RVV29" s="249"/>
      <c r="RVW29" s="249"/>
      <c r="RVZ29" s="248"/>
      <c r="RWB29" s="248"/>
      <c r="RWE29" s="249"/>
      <c r="RWF29" s="249"/>
      <c r="RWG29" s="249"/>
      <c r="RWH29" s="249"/>
      <c r="RWI29" s="249"/>
      <c r="RWJ29" s="249"/>
      <c r="RWK29" s="249"/>
      <c r="RWL29" s="249"/>
      <c r="RWM29" s="249"/>
      <c r="RWN29" s="249"/>
      <c r="RWO29" s="249"/>
      <c r="RWP29" s="249"/>
      <c r="RWS29" s="248"/>
      <c r="RWU29" s="248"/>
      <c r="RWX29" s="249"/>
      <c r="RWY29" s="249"/>
      <c r="RWZ29" s="249"/>
      <c r="RXA29" s="249"/>
      <c r="RXB29" s="249"/>
      <c r="RXC29" s="249"/>
      <c r="RXD29" s="249"/>
      <c r="RXE29" s="249"/>
      <c r="RXF29" s="249"/>
      <c r="RXG29" s="249"/>
      <c r="RXH29" s="249"/>
      <c r="RXI29" s="249"/>
      <c r="RXL29" s="248"/>
      <c r="RXN29" s="248"/>
      <c r="RXQ29" s="249"/>
      <c r="RXR29" s="249"/>
      <c r="RXS29" s="249"/>
      <c r="RXT29" s="249"/>
      <c r="RXU29" s="249"/>
      <c r="RXV29" s="249"/>
      <c r="RXW29" s="249"/>
      <c r="RXX29" s="249"/>
      <c r="RXY29" s="249"/>
      <c r="RXZ29" s="249"/>
      <c r="RYA29" s="249"/>
      <c r="RYB29" s="249"/>
      <c r="RYE29" s="248"/>
      <c r="RYG29" s="248"/>
      <c r="RYJ29" s="249"/>
      <c r="RYK29" s="249"/>
      <c r="RYL29" s="249"/>
      <c r="RYM29" s="249"/>
      <c r="RYN29" s="249"/>
      <c r="RYO29" s="249"/>
      <c r="RYP29" s="249"/>
      <c r="RYQ29" s="249"/>
      <c r="RYR29" s="249"/>
      <c r="RYS29" s="249"/>
      <c r="RYT29" s="249"/>
      <c r="RYU29" s="249"/>
      <c r="RYX29" s="248"/>
      <c r="RYZ29" s="248"/>
      <c r="RZC29" s="249"/>
      <c r="RZD29" s="249"/>
      <c r="RZE29" s="249"/>
      <c r="RZF29" s="249"/>
      <c r="RZG29" s="249"/>
      <c r="RZH29" s="249"/>
      <c r="RZI29" s="249"/>
      <c r="RZJ29" s="249"/>
      <c r="RZK29" s="249"/>
      <c r="RZL29" s="249"/>
      <c r="RZM29" s="249"/>
      <c r="RZN29" s="249"/>
      <c r="RZQ29" s="248"/>
      <c r="RZS29" s="248"/>
      <c r="RZV29" s="249"/>
      <c r="RZW29" s="249"/>
      <c r="RZX29" s="249"/>
      <c r="RZY29" s="249"/>
      <c r="RZZ29" s="249"/>
      <c r="SAA29" s="249"/>
      <c r="SAB29" s="249"/>
      <c r="SAC29" s="249"/>
      <c r="SAD29" s="249"/>
      <c r="SAE29" s="249"/>
      <c r="SAF29" s="249"/>
      <c r="SAG29" s="249"/>
      <c r="SAJ29" s="248"/>
      <c r="SAL29" s="248"/>
      <c r="SAO29" s="249"/>
      <c r="SAP29" s="249"/>
      <c r="SAQ29" s="249"/>
      <c r="SAR29" s="249"/>
      <c r="SAS29" s="249"/>
      <c r="SAT29" s="249"/>
      <c r="SAU29" s="249"/>
      <c r="SAV29" s="249"/>
      <c r="SAW29" s="249"/>
      <c r="SAX29" s="249"/>
      <c r="SAY29" s="249"/>
      <c r="SAZ29" s="249"/>
      <c r="SBC29" s="248"/>
      <c r="SBE29" s="248"/>
      <c r="SBH29" s="249"/>
      <c r="SBI29" s="249"/>
      <c r="SBJ29" s="249"/>
      <c r="SBK29" s="249"/>
      <c r="SBL29" s="249"/>
      <c r="SBM29" s="249"/>
      <c r="SBN29" s="249"/>
      <c r="SBO29" s="249"/>
      <c r="SBP29" s="249"/>
      <c r="SBQ29" s="249"/>
      <c r="SBR29" s="249"/>
      <c r="SBS29" s="249"/>
      <c r="SBV29" s="248"/>
      <c r="SBX29" s="248"/>
      <c r="SCA29" s="249"/>
      <c r="SCB29" s="249"/>
      <c r="SCC29" s="249"/>
      <c r="SCD29" s="249"/>
      <c r="SCE29" s="249"/>
      <c r="SCF29" s="249"/>
      <c r="SCG29" s="249"/>
      <c r="SCH29" s="249"/>
      <c r="SCI29" s="249"/>
      <c r="SCJ29" s="249"/>
      <c r="SCK29" s="249"/>
      <c r="SCL29" s="249"/>
      <c r="SCO29" s="248"/>
      <c r="SCQ29" s="248"/>
      <c r="SCT29" s="249"/>
      <c r="SCU29" s="249"/>
      <c r="SCV29" s="249"/>
      <c r="SCW29" s="249"/>
      <c r="SCX29" s="249"/>
      <c r="SCY29" s="249"/>
      <c r="SCZ29" s="249"/>
      <c r="SDA29" s="249"/>
      <c r="SDB29" s="249"/>
      <c r="SDC29" s="249"/>
      <c r="SDD29" s="249"/>
      <c r="SDE29" s="249"/>
      <c r="SDH29" s="248"/>
      <c r="SDJ29" s="248"/>
      <c r="SDM29" s="249"/>
      <c r="SDN29" s="249"/>
      <c r="SDO29" s="249"/>
      <c r="SDP29" s="249"/>
      <c r="SDQ29" s="249"/>
      <c r="SDR29" s="249"/>
      <c r="SDS29" s="249"/>
      <c r="SDT29" s="249"/>
      <c r="SDU29" s="249"/>
      <c r="SDV29" s="249"/>
      <c r="SDW29" s="249"/>
      <c r="SDX29" s="249"/>
      <c r="SEA29" s="248"/>
      <c r="SEC29" s="248"/>
      <c r="SEF29" s="249"/>
      <c r="SEG29" s="249"/>
      <c r="SEH29" s="249"/>
      <c r="SEI29" s="249"/>
      <c r="SEJ29" s="249"/>
      <c r="SEK29" s="249"/>
      <c r="SEL29" s="249"/>
      <c r="SEM29" s="249"/>
      <c r="SEN29" s="249"/>
      <c r="SEO29" s="249"/>
      <c r="SEP29" s="249"/>
      <c r="SEQ29" s="249"/>
      <c r="SET29" s="248"/>
      <c r="SEV29" s="248"/>
      <c r="SEY29" s="249"/>
      <c r="SEZ29" s="249"/>
      <c r="SFA29" s="249"/>
      <c r="SFB29" s="249"/>
      <c r="SFC29" s="249"/>
      <c r="SFD29" s="249"/>
      <c r="SFE29" s="249"/>
      <c r="SFF29" s="249"/>
      <c r="SFG29" s="249"/>
      <c r="SFH29" s="249"/>
      <c r="SFI29" s="249"/>
      <c r="SFJ29" s="249"/>
      <c r="SFM29" s="248"/>
      <c r="SFO29" s="248"/>
      <c r="SFR29" s="249"/>
      <c r="SFS29" s="249"/>
      <c r="SFT29" s="249"/>
      <c r="SFU29" s="249"/>
      <c r="SFV29" s="249"/>
      <c r="SFW29" s="249"/>
      <c r="SFX29" s="249"/>
      <c r="SFY29" s="249"/>
      <c r="SFZ29" s="249"/>
      <c r="SGA29" s="249"/>
      <c r="SGB29" s="249"/>
      <c r="SGC29" s="249"/>
      <c r="SGF29" s="248"/>
      <c r="SGH29" s="248"/>
      <c r="SGK29" s="249"/>
      <c r="SGL29" s="249"/>
      <c r="SGM29" s="249"/>
      <c r="SGN29" s="249"/>
      <c r="SGO29" s="249"/>
      <c r="SGP29" s="249"/>
      <c r="SGQ29" s="249"/>
      <c r="SGR29" s="249"/>
      <c r="SGS29" s="249"/>
      <c r="SGT29" s="249"/>
      <c r="SGU29" s="249"/>
      <c r="SGV29" s="249"/>
      <c r="SGY29" s="248"/>
      <c r="SHA29" s="248"/>
      <c r="SHD29" s="249"/>
      <c r="SHE29" s="249"/>
      <c r="SHF29" s="249"/>
      <c r="SHG29" s="249"/>
      <c r="SHH29" s="249"/>
      <c r="SHI29" s="249"/>
      <c r="SHJ29" s="249"/>
      <c r="SHK29" s="249"/>
      <c r="SHL29" s="249"/>
      <c r="SHM29" s="249"/>
      <c r="SHN29" s="249"/>
      <c r="SHO29" s="249"/>
      <c r="SHR29" s="248"/>
      <c r="SHT29" s="248"/>
      <c r="SHW29" s="249"/>
      <c r="SHX29" s="249"/>
      <c r="SHY29" s="249"/>
      <c r="SHZ29" s="249"/>
      <c r="SIA29" s="249"/>
      <c r="SIB29" s="249"/>
      <c r="SIC29" s="249"/>
      <c r="SID29" s="249"/>
      <c r="SIE29" s="249"/>
      <c r="SIF29" s="249"/>
      <c r="SIG29" s="249"/>
      <c r="SIH29" s="249"/>
      <c r="SIK29" s="248"/>
      <c r="SIM29" s="248"/>
      <c r="SIP29" s="249"/>
      <c r="SIQ29" s="249"/>
      <c r="SIR29" s="249"/>
      <c r="SIS29" s="249"/>
      <c r="SIT29" s="249"/>
      <c r="SIU29" s="249"/>
      <c r="SIV29" s="249"/>
      <c r="SIW29" s="249"/>
      <c r="SIX29" s="249"/>
      <c r="SIY29" s="249"/>
      <c r="SIZ29" s="249"/>
      <c r="SJA29" s="249"/>
      <c r="SJD29" s="248"/>
      <c r="SJF29" s="248"/>
      <c r="SJI29" s="249"/>
      <c r="SJJ29" s="249"/>
      <c r="SJK29" s="249"/>
      <c r="SJL29" s="249"/>
      <c r="SJM29" s="249"/>
      <c r="SJN29" s="249"/>
      <c r="SJO29" s="249"/>
      <c r="SJP29" s="249"/>
      <c r="SJQ29" s="249"/>
      <c r="SJR29" s="249"/>
      <c r="SJS29" s="249"/>
      <c r="SJT29" s="249"/>
      <c r="SJW29" s="248"/>
      <c r="SJY29" s="248"/>
      <c r="SKB29" s="249"/>
      <c r="SKC29" s="249"/>
      <c r="SKD29" s="249"/>
      <c r="SKE29" s="249"/>
      <c r="SKF29" s="249"/>
      <c r="SKG29" s="249"/>
      <c r="SKH29" s="249"/>
      <c r="SKI29" s="249"/>
      <c r="SKJ29" s="249"/>
      <c r="SKK29" s="249"/>
      <c r="SKL29" s="249"/>
      <c r="SKM29" s="249"/>
      <c r="SKP29" s="248"/>
      <c r="SKR29" s="248"/>
      <c r="SKU29" s="249"/>
      <c r="SKV29" s="249"/>
      <c r="SKW29" s="249"/>
      <c r="SKX29" s="249"/>
      <c r="SKY29" s="249"/>
      <c r="SKZ29" s="249"/>
      <c r="SLA29" s="249"/>
      <c r="SLB29" s="249"/>
      <c r="SLC29" s="249"/>
      <c r="SLD29" s="249"/>
      <c r="SLE29" s="249"/>
      <c r="SLF29" s="249"/>
      <c r="SLI29" s="248"/>
      <c r="SLK29" s="248"/>
      <c r="SLN29" s="249"/>
      <c r="SLO29" s="249"/>
      <c r="SLP29" s="249"/>
      <c r="SLQ29" s="249"/>
      <c r="SLR29" s="249"/>
      <c r="SLS29" s="249"/>
      <c r="SLT29" s="249"/>
      <c r="SLU29" s="249"/>
      <c r="SLV29" s="249"/>
      <c r="SLW29" s="249"/>
      <c r="SLX29" s="249"/>
      <c r="SLY29" s="249"/>
      <c r="SMB29" s="248"/>
      <c r="SMD29" s="248"/>
      <c r="SMG29" s="249"/>
      <c r="SMH29" s="249"/>
      <c r="SMI29" s="249"/>
      <c r="SMJ29" s="249"/>
      <c r="SMK29" s="249"/>
      <c r="SML29" s="249"/>
      <c r="SMM29" s="249"/>
      <c r="SMN29" s="249"/>
      <c r="SMO29" s="249"/>
      <c r="SMP29" s="249"/>
      <c r="SMQ29" s="249"/>
      <c r="SMR29" s="249"/>
      <c r="SMU29" s="248"/>
      <c r="SMW29" s="248"/>
      <c r="SMZ29" s="249"/>
      <c r="SNA29" s="249"/>
      <c r="SNB29" s="249"/>
      <c r="SNC29" s="249"/>
      <c r="SND29" s="249"/>
      <c r="SNE29" s="249"/>
      <c r="SNF29" s="249"/>
      <c r="SNG29" s="249"/>
      <c r="SNH29" s="249"/>
      <c r="SNI29" s="249"/>
      <c r="SNJ29" s="249"/>
      <c r="SNK29" s="249"/>
      <c r="SNN29" s="248"/>
      <c r="SNP29" s="248"/>
      <c r="SNS29" s="249"/>
      <c r="SNT29" s="249"/>
      <c r="SNU29" s="249"/>
      <c r="SNV29" s="249"/>
      <c r="SNW29" s="249"/>
      <c r="SNX29" s="249"/>
      <c r="SNY29" s="249"/>
      <c r="SNZ29" s="249"/>
      <c r="SOA29" s="249"/>
      <c r="SOB29" s="249"/>
      <c r="SOC29" s="249"/>
      <c r="SOD29" s="249"/>
      <c r="SOG29" s="248"/>
      <c r="SOI29" s="248"/>
      <c r="SOL29" s="249"/>
      <c r="SOM29" s="249"/>
      <c r="SON29" s="249"/>
      <c r="SOO29" s="249"/>
      <c r="SOP29" s="249"/>
      <c r="SOQ29" s="249"/>
      <c r="SOR29" s="249"/>
      <c r="SOS29" s="249"/>
      <c r="SOT29" s="249"/>
      <c r="SOU29" s="249"/>
      <c r="SOV29" s="249"/>
      <c r="SOW29" s="249"/>
      <c r="SOZ29" s="248"/>
      <c r="SPB29" s="248"/>
      <c r="SPE29" s="249"/>
      <c r="SPF29" s="249"/>
      <c r="SPG29" s="249"/>
      <c r="SPH29" s="249"/>
      <c r="SPI29" s="249"/>
      <c r="SPJ29" s="249"/>
      <c r="SPK29" s="249"/>
      <c r="SPL29" s="249"/>
      <c r="SPM29" s="249"/>
      <c r="SPN29" s="249"/>
      <c r="SPO29" s="249"/>
      <c r="SPP29" s="249"/>
      <c r="SPS29" s="248"/>
      <c r="SPU29" s="248"/>
      <c r="SPX29" s="249"/>
      <c r="SPY29" s="249"/>
      <c r="SPZ29" s="249"/>
      <c r="SQA29" s="249"/>
      <c r="SQB29" s="249"/>
      <c r="SQC29" s="249"/>
      <c r="SQD29" s="249"/>
      <c r="SQE29" s="249"/>
      <c r="SQF29" s="249"/>
      <c r="SQG29" s="249"/>
      <c r="SQH29" s="249"/>
      <c r="SQI29" s="249"/>
      <c r="SQL29" s="248"/>
      <c r="SQN29" s="248"/>
      <c r="SQQ29" s="249"/>
      <c r="SQR29" s="249"/>
      <c r="SQS29" s="249"/>
      <c r="SQT29" s="249"/>
      <c r="SQU29" s="249"/>
      <c r="SQV29" s="249"/>
      <c r="SQW29" s="249"/>
      <c r="SQX29" s="249"/>
      <c r="SQY29" s="249"/>
      <c r="SQZ29" s="249"/>
      <c r="SRA29" s="249"/>
      <c r="SRB29" s="249"/>
      <c r="SRE29" s="248"/>
      <c r="SRG29" s="248"/>
      <c r="SRJ29" s="249"/>
      <c r="SRK29" s="249"/>
      <c r="SRL29" s="249"/>
      <c r="SRM29" s="249"/>
      <c r="SRN29" s="249"/>
      <c r="SRO29" s="249"/>
      <c r="SRP29" s="249"/>
      <c r="SRQ29" s="249"/>
      <c r="SRR29" s="249"/>
      <c r="SRS29" s="249"/>
      <c r="SRT29" s="249"/>
      <c r="SRU29" s="249"/>
      <c r="SRX29" s="248"/>
      <c r="SRZ29" s="248"/>
      <c r="SSC29" s="249"/>
      <c r="SSD29" s="249"/>
      <c r="SSE29" s="249"/>
      <c r="SSF29" s="249"/>
      <c r="SSG29" s="249"/>
      <c r="SSH29" s="249"/>
      <c r="SSI29" s="249"/>
      <c r="SSJ29" s="249"/>
      <c r="SSK29" s="249"/>
      <c r="SSL29" s="249"/>
      <c r="SSM29" s="249"/>
      <c r="SSN29" s="249"/>
      <c r="SSQ29" s="248"/>
      <c r="SSS29" s="248"/>
      <c r="SSV29" s="249"/>
      <c r="SSW29" s="249"/>
      <c r="SSX29" s="249"/>
      <c r="SSY29" s="249"/>
      <c r="SSZ29" s="249"/>
      <c r="STA29" s="249"/>
      <c r="STB29" s="249"/>
      <c r="STC29" s="249"/>
      <c r="STD29" s="249"/>
      <c r="STE29" s="249"/>
      <c r="STF29" s="249"/>
      <c r="STG29" s="249"/>
      <c r="STJ29" s="248"/>
      <c r="STL29" s="248"/>
      <c r="STO29" s="249"/>
      <c r="STP29" s="249"/>
      <c r="STQ29" s="249"/>
      <c r="STR29" s="249"/>
      <c r="STS29" s="249"/>
      <c r="STT29" s="249"/>
      <c r="STU29" s="249"/>
      <c r="STV29" s="249"/>
      <c r="STW29" s="249"/>
      <c r="STX29" s="249"/>
      <c r="STY29" s="249"/>
      <c r="STZ29" s="249"/>
      <c r="SUC29" s="248"/>
      <c r="SUE29" s="248"/>
      <c r="SUH29" s="249"/>
      <c r="SUI29" s="249"/>
      <c r="SUJ29" s="249"/>
      <c r="SUK29" s="249"/>
      <c r="SUL29" s="249"/>
      <c r="SUM29" s="249"/>
      <c r="SUN29" s="249"/>
      <c r="SUO29" s="249"/>
      <c r="SUP29" s="249"/>
      <c r="SUQ29" s="249"/>
      <c r="SUR29" s="249"/>
      <c r="SUS29" s="249"/>
      <c r="SUV29" s="248"/>
      <c r="SUX29" s="248"/>
      <c r="SVA29" s="249"/>
      <c r="SVB29" s="249"/>
      <c r="SVC29" s="249"/>
      <c r="SVD29" s="249"/>
      <c r="SVE29" s="249"/>
      <c r="SVF29" s="249"/>
      <c r="SVG29" s="249"/>
      <c r="SVH29" s="249"/>
      <c r="SVI29" s="249"/>
      <c r="SVJ29" s="249"/>
      <c r="SVK29" s="249"/>
      <c r="SVL29" s="249"/>
      <c r="SVO29" s="248"/>
      <c r="SVQ29" s="248"/>
      <c r="SVT29" s="249"/>
      <c r="SVU29" s="249"/>
      <c r="SVV29" s="249"/>
      <c r="SVW29" s="249"/>
      <c r="SVX29" s="249"/>
      <c r="SVY29" s="249"/>
      <c r="SVZ29" s="249"/>
      <c r="SWA29" s="249"/>
      <c r="SWB29" s="249"/>
      <c r="SWC29" s="249"/>
      <c r="SWD29" s="249"/>
      <c r="SWE29" s="249"/>
      <c r="SWH29" s="248"/>
      <c r="SWJ29" s="248"/>
      <c r="SWM29" s="249"/>
      <c r="SWN29" s="249"/>
      <c r="SWO29" s="249"/>
      <c r="SWP29" s="249"/>
      <c r="SWQ29" s="249"/>
      <c r="SWR29" s="249"/>
      <c r="SWS29" s="249"/>
      <c r="SWT29" s="249"/>
      <c r="SWU29" s="249"/>
      <c r="SWV29" s="249"/>
      <c r="SWW29" s="249"/>
      <c r="SWX29" s="249"/>
      <c r="SXA29" s="248"/>
      <c r="SXC29" s="248"/>
      <c r="SXF29" s="249"/>
      <c r="SXG29" s="249"/>
      <c r="SXH29" s="249"/>
      <c r="SXI29" s="249"/>
      <c r="SXJ29" s="249"/>
      <c r="SXK29" s="249"/>
      <c r="SXL29" s="249"/>
      <c r="SXM29" s="249"/>
      <c r="SXN29" s="249"/>
      <c r="SXO29" s="249"/>
      <c r="SXP29" s="249"/>
      <c r="SXQ29" s="249"/>
      <c r="SXT29" s="248"/>
      <c r="SXV29" s="248"/>
      <c r="SXY29" s="249"/>
      <c r="SXZ29" s="249"/>
      <c r="SYA29" s="249"/>
      <c r="SYB29" s="249"/>
      <c r="SYC29" s="249"/>
      <c r="SYD29" s="249"/>
      <c r="SYE29" s="249"/>
      <c r="SYF29" s="249"/>
      <c r="SYG29" s="249"/>
      <c r="SYH29" s="249"/>
      <c r="SYI29" s="249"/>
      <c r="SYJ29" s="249"/>
      <c r="SYM29" s="248"/>
      <c r="SYO29" s="248"/>
      <c r="SYR29" s="249"/>
      <c r="SYS29" s="249"/>
      <c r="SYT29" s="249"/>
      <c r="SYU29" s="249"/>
      <c r="SYV29" s="249"/>
      <c r="SYW29" s="249"/>
      <c r="SYX29" s="249"/>
      <c r="SYY29" s="249"/>
      <c r="SYZ29" s="249"/>
      <c r="SZA29" s="249"/>
      <c r="SZB29" s="249"/>
      <c r="SZC29" s="249"/>
      <c r="SZF29" s="248"/>
      <c r="SZH29" s="248"/>
      <c r="SZK29" s="249"/>
      <c r="SZL29" s="249"/>
      <c r="SZM29" s="249"/>
      <c r="SZN29" s="249"/>
      <c r="SZO29" s="249"/>
      <c r="SZP29" s="249"/>
      <c r="SZQ29" s="249"/>
      <c r="SZR29" s="249"/>
      <c r="SZS29" s="249"/>
      <c r="SZT29" s="249"/>
      <c r="SZU29" s="249"/>
      <c r="SZV29" s="249"/>
      <c r="SZY29" s="248"/>
      <c r="TAA29" s="248"/>
      <c r="TAD29" s="249"/>
      <c r="TAE29" s="249"/>
      <c r="TAF29" s="249"/>
      <c r="TAG29" s="249"/>
      <c r="TAH29" s="249"/>
      <c r="TAI29" s="249"/>
      <c r="TAJ29" s="249"/>
      <c r="TAK29" s="249"/>
      <c r="TAL29" s="249"/>
      <c r="TAM29" s="249"/>
      <c r="TAN29" s="249"/>
      <c r="TAO29" s="249"/>
      <c r="TAR29" s="248"/>
      <c r="TAT29" s="248"/>
      <c r="TAW29" s="249"/>
      <c r="TAX29" s="249"/>
      <c r="TAY29" s="249"/>
      <c r="TAZ29" s="249"/>
      <c r="TBA29" s="249"/>
      <c r="TBB29" s="249"/>
      <c r="TBC29" s="249"/>
      <c r="TBD29" s="249"/>
      <c r="TBE29" s="249"/>
      <c r="TBF29" s="249"/>
      <c r="TBG29" s="249"/>
      <c r="TBH29" s="249"/>
      <c r="TBK29" s="248"/>
      <c r="TBM29" s="248"/>
      <c r="TBP29" s="249"/>
      <c r="TBQ29" s="249"/>
      <c r="TBR29" s="249"/>
      <c r="TBS29" s="249"/>
      <c r="TBT29" s="249"/>
      <c r="TBU29" s="249"/>
      <c r="TBV29" s="249"/>
      <c r="TBW29" s="249"/>
      <c r="TBX29" s="249"/>
      <c r="TBY29" s="249"/>
      <c r="TBZ29" s="249"/>
      <c r="TCA29" s="249"/>
      <c r="TCD29" s="248"/>
      <c r="TCF29" s="248"/>
      <c r="TCI29" s="249"/>
      <c r="TCJ29" s="249"/>
      <c r="TCK29" s="249"/>
      <c r="TCL29" s="249"/>
      <c r="TCM29" s="249"/>
      <c r="TCN29" s="249"/>
      <c r="TCO29" s="249"/>
      <c r="TCP29" s="249"/>
      <c r="TCQ29" s="249"/>
      <c r="TCR29" s="249"/>
      <c r="TCS29" s="249"/>
      <c r="TCT29" s="249"/>
      <c r="TCW29" s="248"/>
      <c r="TCY29" s="248"/>
      <c r="TDB29" s="249"/>
      <c r="TDC29" s="249"/>
      <c r="TDD29" s="249"/>
      <c r="TDE29" s="249"/>
      <c r="TDF29" s="249"/>
      <c r="TDG29" s="249"/>
      <c r="TDH29" s="249"/>
      <c r="TDI29" s="249"/>
      <c r="TDJ29" s="249"/>
      <c r="TDK29" s="249"/>
      <c r="TDL29" s="249"/>
      <c r="TDM29" s="249"/>
      <c r="TDP29" s="248"/>
      <c r="TDR29" s="248"/>
      <c r="TDU29" s="249"/>
      <c r="TDV29" s="249"/>
      <c r="TDW29" s="249"/>
      <c r="TDX29" s="249"/>
      <c r="TDY29" s="249"/>
      <c r="TDZ29" s="249"/>
      <c r="TEA29" s="249"/>
      <c r="TEB29" s="249"/>
      <c r="TEC29" s="249"/>
      <c r="TED29" s="249"/>
      <c r="TEE29" s="249"/>
      <c r="TEF29" s="249"/>
      <c r="TEI29" s="248"/>
      <c r="TEK29" s="248"/>
      <c r="TEN29" s="249"/>
      <c r="TEO29" s="249"/>
      <c r="TEP29" s="249"/>
      <c r="TEQ29" s="249"/>
      <c r="TER29" s="249"/>
      <c r="TES29" s="249"/>
      <c r="TET29" s="249"/>
      <c r="TEU29" s="249"/>
      <c r="TEV29" s="249"/>
      <c r="TEW29" s="249"/>
      <c r="TEX29" s="249"/>
      <c r="TEY29" s="249"/>
      <c r="TFB29" s="248"/>
      <c r="TFD29" s="248"/>
      <c r="TFG29" s="249"/>
      <c r="TFH29" s="249"/>
      <c r="TFI29" s="249"/>
      <c r="TFJ29" s="249"/>
      <c r="TFK29" s="249"/>
      <c r="TFL29" s="249"/>
      <c r="TFM29" s="249"/>
      <c r="TFN29" s="249"/>
      <c r="TFO29" s="249"/>
      <c r="TFP29" s="249"/>
      <c r="TFQ29" s="249"/>
      <c r="TFR29" s="249"/>
      <c r="TFU29" s="248"/>
      <c r="TFW29" s="248"/>
      <c r="TFZ29" s="249"/>
      <c r="TGA29" s="249"/>
      <c r="TGB29" s="249"/>
      <c r="TGC29" s="249"/>
      <c r="TGD29" s="249"/>
      <c r="TGE29" s="249"/>
      <c r="TGF29" s="249"/>
      <c r="TGG29" s="249"/>
      <c r="TGH29" s="249"/>
      <c r="TGI29" s="249"/>
      <c r="TGJ29" s="249"/>
      <c r="TGK29" s="249"/>
      <c r="TGN29" s="248"/>
      <c r="TGP29" s="248"/>
      <c r="TGS29" s="249"/>
      <c r="TGT29" s="249"/>
      <c r="TGU29" s="249"/>
      <c r="TGV29" s="249"/>
      <c r="TGW29" s="249"/>
      <c r="TGX29" s="249"/>
      <c r="TGY29" s="249"/>
      <c r="TGZ29" s="249"/>
      <c r="THA29" s="249"/>
      <c r="THB29" s="249"/>
      <c r="THC29" s="249"/>
      <c r="THD29" s="249"/>
      <c r="THG29" s="248"/>
      <c r="THI29" s="248"/>
      <c r="THL29" s="249"/>
      <c r="THM29" s="249"/>
      <c r="THN29" s="249"/>
      <c r="THO29" s="249"/>
      <c r="THP29" s="249"/>
      <c r="THQ29" s="249"/>
      <c r="THR29" s="249"/>
      <c r="THS29" s="249"/>
      <c r="THT29" s="249"/>
      <c r="THU29" s="249"/>
      <c r="THV29" s="249"/>
      <c r="THW29" s="249"/>
      <c r="THZ29" s="248"/>
      <c r="TIB29" s="248"/>
      <c r="TIE29" s="249"/>
      <c r="TIF29" s="249"/>
      <c r="TIG29" s="249"/>
      <c r="TIH29" s="249"/>
      <c r="TII29" s="249"/>
      <c r="TIJ29" s="249"/>
      <c r="TIK29" s="249"/>
      <c r="TIL29" s="249"/>
      <c r="TIM29" s="249"/>
      <c r="TIN29" s="249"/>
      <c r="TIO29" s="249"/>
      <c r="TIP29" s="249"/>
      <c r="TIS29" s="248"/>
      <c r="TIU29" s="248"/>
      <c r="TIX29" s="249"/>
      <c r="TIY29" s="249"/>
      <c r="TIZ29" s="249"/>
      <c r="TJA29" s="249"/>
      <c r="TJB29" s="249"/>
      <c r="TJC29" s="249"/>
      <c r="TJD29" s="249"/>
      <c r="TJE29" s="249"/>
      <c r="TJF29" s="249"/>
      <c r="TJG29" s="249"/>
      <c r="TJH29" s="249"/>
      <c r="TJI29" s="249"/>
      <c r="TJL29" s="248"/>
      <c r="TJN29" s="248"/>
      <c r="TJQ29" s="249"/>
      <c r="TJR29" s="249"/>
      <c r="TJS29" s="249"/>
      <c r="TJT29" s="249"/>
      <c r="TJU29" s="249"/>
      <c r="TJV29" s="249"/>
      <c r="TJW29" s="249"/>
      <c r="TJX29" s="249"/>
      <c r="TJY29" s="249"/>
      <c r="TJZ29" s="249"/>
      <c r="TKA29" s="249"/>
      <c r="TKB29" s="249"/>
      <c r="TKE29" s="248"/>
      <c r="TKG29" s="248"/>
      <c r="TKJ29" s="249"/>
      <c r="TKK29" s="249"/>
      <c r="TKL29" s="249"/>
      <c r="TKM29" s="249"/>
      <c r="TKN29" s="249"/>
      <c r="TKO29" s="249"/>
      <c r="TKP29" s="249"/>
      <c r="TKQ29" s="249"/>
      <c r="TKR29" s="249"/>
      <c r="TKS29" s="249"/>
      <c r="TKT29" s="249"/>
      <c r="TKU29" s="249"/>
      <c r="TKX29" s="248"/>
      <c r="TKZ29" s="248"/>
      <c r="TLC29" s="249"/>
      <c r="TLD29" s="249"/>
      <c r="TLE29" s="249"/>
      <c r="TLF29" s="249"/>
      <c r="TLG29" s="249"/>
      <c r="TLH29" s="249"/>
      <c r="TLI29" s="249"/>
      <c r="TLJ29" s="249"/>
      <c r="TLK29" s="249"/>
      <c r="TLL29" s="249"/>
      <c r="TLM29" s="249"/>
      <c r="TLN29" s="249"/>
      <c r="TLQ29" s="248"/>
      <c r="TLS29" s="248"/>
      <c r="TLV29" s="249"/>
      <c r="TLW29" s="249"/>
      <c r="TLX29" s="249"/>
      <c r="TLY29" s="249"/>
      <c r="TLZ29" s="249"/>
      <c r="TMA29" s="249"/>
      <c r="TMB29" s="249"/>
      <c r="TMC29" s="249"/>
      <c r="TMD29" s="249"/>
      <c r="TME29" s="249"/>
      <c r="TMF29" s="249"/>
      <c r="TMG29" s="249"/>
      <c r="TMJ29" s="248"/>
      <c r="TML29" s="248"/>
      <c r="TMO29" s="249"/>
      <c r="TMP29" s="249"/>
      <c r="TMQ29" s="249"/>
      <c r="TMR29" s="249"/>
      <c r="TMS29" s="249"/>
      <c r="TMT29" s="249"/>
      <c r="TMU29" s="249"/>
      <c r="TMV29" s="249"/>
      <c r="TMW29" s="249"/>
      <c r="TMX29" s="249"/>
      <c r="TMY29" s="249"/>
      <c r="TMZ29" s="249"/>
      <c r="TNC29" s="248"/>
      <c r="TNE29" s="248"/>
      <c r="TNH29" s="249"/>
      <c r="TNI29" s="249"/>
      <c r="TNJ29" s="249"/>
      <c r="TNK29" s="249"/>
      <c r="TNL29" s="249"/>
      <c r="TNM29" s="249"/>
      <c r="TNN29" s="249"/>
      <c r="TNO29" s="249"/>
      <c r="TNP29" s="249"/>
      <c r="TNQ29" s="249"/>
      <c r="TNR29" s="249"/>
      <c r="TNS29" s="249"/>
      <c r="TNV29" s="248"/>
      <c r="TNX29" s="248"/>
      <c r="TOA29" s="249"/>
      <c r="TOB29" s="249"/>
      <c r="TOC29" s="249"/>
      <c r="TOD29" s="249"/>
      <c r="TOE29" s="249"/>
      <c r="TOF29" s="249"/>
      <c r="TOG29" s="249"/>
      <c r="TOH29" s="249"/>
      <c r="TOI29" s="249"/>
      <c r="TOJ29" s="249"/>
      <c r="TOK29" s="249"/>
      <c r="TOL29" s="249"/>
      <c r="TOO29" s="248"/>
      <c r="TOQ29" s="248"/>
      <c r="TOT29" s="249"/>
      <c r="TOU29" s="249"/>
      <c r="TOV29" s="249"/>
      <c r="TOW29" s="249"/>
      <c r="TOX29" s="249"/>
      <c r="TOY29" s="249"/>
      <c r="TOZ29" s="249"/>
      <c r="TPA29" s="249"/>
      <c r="TPB29" s="249"/>
      <c r="TPC29" s="249"/>
      <c r="TPD29" s="249"/>
      <c r="TPE29" s="249"/>
      <c r="TPH29" s="248"/>
      <c r="TPJ29" s="248"/>
      <c r="TPM29" s="249"/>
      <c r="TPN29" s="249"/>
      <c r="TPO29" s="249"/>
      <c r="TPP29" s="249"/>
      <c r="TPQ29" s="249"/>
      <c r="TPR29" s="249"/>
      <c r="TPS29" s="249"/>
      <c r="TPT29" s="249"/>
      <c r="TPU29" s="249"/>
      <c r="TPV29" s="249"/>
      <c r="TPW29" s="249"/>
      <c r="TPX29" s="249"/>
      <c r="TQA29" s="248"/>
      <c r="TQC29" s="248"/>
      <c r="TQF29" s="249"/>
      <c r="TQG29" s="249"/>
      <c r="TQH29" s="249"/>
      <c r="TQI29" s="249"/>
      <c r="TQJ29" s="249"/>
      <c r="TQK29" s="249"/>
      <c r="TQL29" s="249"/>
      <c r="TQM29" s="249"/>
      <c r="TQN29" s="249"/>
      <c r="TQO29" s="249"/>
      <c r="TQP29" s="249"/>
      <c r="TQQ29" s="249"/>
      <c r="TQT29" s="248"/>
      <c r="TQV29" s="248"/>
      <c r="TQY29" s="249"/>
      <c r="TQZ29" s="249"/>
      <c r="TRA29" s="249"/>
      <c r="TRB29" s="249"/>
      <c r="TRC29" s="249"/>
      <c r="TRD29" s="249"/>
      <c r="TRE29" s="249"/>
      <c r="TRF29" s="249"/>
      <c r="TRG29" s="249"/>
      <c r="TRH29" s="249"/>
      <c r="TRI29" s="249"/>
      <c r="TRJ29" s="249"/>
      <c r="TRM29" s="248"/>
      <c r="TRO29" s="248"/>
      <c r="TRR29" s="249"/>
      <c r="TRS29" s="249"/>
      <c r="TRT29" s="249"/>
      <c r="TRU29" s="249"/>
      <c r="TRV29" s="249"/>
      <c r="TRW29" s="249"/>
      <c r="TRX29" s="249"/>
      <c r="TRY29" s="249"/>
      <c r="TRZ29" s="249"/>
      <c r="TSA29" s="249"/>
      <c r="TSB29" s="249"/>
      <c r="TSC29" s="249"/>
      <c r="TSF29" s="248"/>
      <c r="TSH29" s="248"/>
      <c r="TSK29" s="249"/>
      <c r="TSL29" s="249"/>
      <c r="TSM29" s="249"/>
      <c r="TSN29" s="249"/>
      <c r="TSO29" s="249"/>
      <c r="TSP29" s="249"/>
      <c r="TSQ29" s="249"/>
      <c r="TSR29" s="249"/>
      <c r="TSS29" s="249"/>
      <c r="TST29" s="249"/>
      <c r="TSU29" s="249"/>
      <c r="TSV29" s="249"/>
      <c r="TSY29" s="248"/>
      <c r="TTA29" s="248"/>
      <c r="TTD29" s="249"/>
      <c r="TTE29" s="249"/>
      <c r="TTF29" s="249"/>
      <c r="TTG29" s="249"/>
      <c r="TTH29" s="249"/>
      <c r="TTI29" s="249"/>
      <c r="TTJ29" s="249"/>
      <c r="TTK29" s="249"/>
      <c r="TTL29" s="249"/>
      <c r="TTM29" s="249"/>
      <c r="TTN29" s="249"/>
      <c r="TTO29" s="249"/>
      <c r="TTR29" s="248"/>
      <c r="TTT29" s="248"/>
      <c r="TTW29" s="249"/>
      <c r="TTX29" s="249"/>
      <c r="TTY29" s="249"/>
      <c r="TTZ29" s="249"/>
      <c r="TUA29" s="249"/>
      <c r="TUB29" s="249"/>
      <c r="TUC29" s="249"/>
      <c r="TUD29" s="249"/>
      <c r="TUE29" s="249"/>
      <c r="TUF29" s="249"/>
      <c r="TUG29" s="249"/>
      <c r="TUH29" s="249"/>
      <c r="TUK29" s="248"/>
      <c r="TUM29" s="248"/>
      <c r="TUP29" s="249"/>
      <c r="TUQ29" s="249"/>
      <c r="TUR29" s="249"/>
      <c r="TUS29" s="249"/>
      <c r="TUT29" s="249"/>
      <c r="TUU29" s="249"/>
      <c r="TUV29" s="249"/>
      <c r="TUW29" s="249"/>
      <c r="TUX29" s="249"/>
      <c r="TUY29" s="249"/>
      <c r="TUZ29" s="249"/>
      <c r="TVA29" s="249"/>
      <c r="TVD29" s="248"/>
      <c r="TVF29" s="248"/>
      <c r="TVI29" s="249"/>
      <c r="TVJ29" s="249"/>
      <c r="TVK29" s="249"/>
      <c r="TVL29" s="249"/>
      <c r="TVM29" s="249"/>
      <c r="TVN29" s="249"/>
      <c r="TVO29" s="249"/>
      <c r="TVP29" s="249"/>
      <c r="TVQ29" s="249"/>
      <c r="TVR29" s="249"/>
      <c r="TVS29" s="249"/>
      <c r="TVT29" s="249"/>
      <c r="TVW29" s="248"/>
      <c r="TVY29" s="248"/>
      <c r="TWB29" s="249"/>
      <c r="TWC29" s="249"/>
      <c r="TWD29" s="249"/>
      <c r="TWE29" s="249"/>
      <c r="TWF29" s="249"/>
      <c r="TWG29" s="249"/>
      <c r="TWH29" s="249"/>
      <c r="TWI29" s="249"/>
      <c r="TWJ29" s="249"/>
      <c r="TWK29" s="249"/>
      <c r="TWL29" s="249"/>
      <c r="TWM29" s="249"/>
      <c r="TWP29" s="248"/>
      <c r="TWR29" s="248"/>
      <c r="TWU29" s="249"/>
      <c r="TWV29" s="249"/>
      <c r="TWW29" s="249"/>
      <c r="TWX29" s="249"/>
      <c r="TWY29" s="249"/>
      <c r="TWZ29" s="249"/>
      <c r="TXA29" s="249"/>
      <c r="TXB29" s="249"/>
      <c r="TXC29" s="249"/>
      <c r="TXD29" s="249"/>
      <c r="TXE29" s="249"/>
      <c r="TXF29" s="249"/>
      <c r="TXI29" s="248"/>
      <c r="TXK29" s="248"/>
      <c r="TXN29" s="249"/>
      <c r="TXO29" s="249"/>
      <c r="TXP29" s="249"/>
      <c r="TXQ29" s="249"/>
      <c r="TXR29" s="249"/>
      <c r="TXS29" s="249"/>
      <c r="TXT29" s="249"/>
      <c r="TXU29" s="249"/>
      <c r="TXV29" s="249"/>
      <c r="TXW29" s="249"/>
      <c r="TXX29" s="249"/>
      <c r="TXY29" s="249"/>
      <c r="TYB29" s="248"/>
      <c r="TYD29" s="248"/>
      <c r="TYG29" s="249"/>
      <c r="TYH29" s="249"/>
      <c r="TYI29" s="249"/>
      <c r="TYJ29" s="249"/>
      <c r="TYK29" s="249"/>
      <c r="TYL29" s="249"/>
      <c r="TYM29" s="249"/>
      <c r="TYN29" s="249"/>
      <c r="TYO29" s="249"/>
      <c r="TYP29" s="249"/>
      <c r="TYQ29" s="249"/>
      <c r="TYR29" s="249"/>
      <c r="TYU29" s="248"/>
      <c r="TYW29" s="248"/>
      <c r="TYZ29" s="249"/>
      <c r="TZA29" s="249"/>
      <c r="TZB29" s="249"/>
      <c r="TZC29" s="249"/>
      <c r="TZD29" s="249"/>
      <c r="TZE29" s="249"/>
      <c r="TZF29" s="249"/>
      <c r="TZG29" s="249"/>
      <c r="TZH29" s="249"/>
      <c r="TZI29" s="249"/>
      <c r="TZJ29" s="249"/>
      <c r="TZK29" s="249"/>
      <c r="TZN29" s="248"/>
      <c r="TZP29" s="248"/>
      <c r="TZS29" s="249"/>
      <c r="TZT29" s="249"/>
      <c r="TZU29" s="249"/>
      <c r="TZV29" s="249"/>
      <c r="TZW29" s="249"/>
      <c r="TZX29" s="249"/>
      <c r="TZY29" s="249"/>
      <c r="TZZ29" s="249"/>
      <c r="UAA29" s="249"/>
      <c r="UAB29" s="249"/>
      <c r="UAC29" s="249"/>
      <c r="UAD29" s="249"/>
      <c r="UAG29" s="248"/>
      <c r="UAI29" s="248"/>
      <c r="UAL29" s="249"/>
      <c r="UAM29" s="249"/>
      <c r="UAN29" s="249"/>
      <c r="UAO29" s="249"/>
      <c r="UAP29" s="249"/>
      <c r="UAQ29" s="249"/>
      <c r="UAR29" s="249"/>
      <c r="UAS29" s="249"/>
      <c r="UAT29" s="249"/>
      <c r="UAU29" s="249"/>
      <c r="UAV29" s="249"/>
      <c r="UAW29" s="249"/>
      <c r="UAZ29" s="248"/>
      <c r="UBB29" s="248"/>
      <c r="UBE29" s="249"/>
      <c r="UBF29" s="249"/>
      <c r="UBG29" s="249"/>
      <c r="UBH29" s="249"/>
      <c r="UBI29" s="249"/>
      <c r="UBJ29" s="249"/>
      <c r="UBK29" s="249"/>
      <c r="UBL29" s="249"/>
      <c r="UBM29" s="249"/>
      <c r="UBN29" s="249"/>
      <c r="UBO29" s="249"/>
      <c r="UBP29" s="249"/>
      <c r="UBS29" s="248"/>
      <c r="UBU29" s="248"/>
      <c r="UBX29" s="249"/>
      <c r="UBY29" s="249"/>
      <c r="UBZ29" s="249"/>
      <c r="UCA29" s="249"/>
      <c r="UCB29" s="249"/>
      <c r="UCC29" s="249"/>
      <c r="UCD29" s="249"/>
      <c r="UCE29" s="249"/>
      <c r="UCF29" s="249"/>
      <c r="UCG29" s="249"/>
      <c r="UCH29" s="249"/>
      <c r="UCI29" s="249"/>
      <c r="UCL29" s="248"/>
      <c r="UCN29" s="248"/>
      <c r="UCQ29" s="249"/>
      <c r="UCR29" s="249"/>
      <c r="UCS29" s="249"/>
      <c r="UCT29" s="249"/>
      <c r="UCU29" s="249"/>
      <c r="UCV29" s="249"/>
      <c r="UCW29" s="249"/>
      <c r="UCX29" s="249"/>
      <c r="UCY29" s="249"/>
      <c r="UCZ29" s="249"/>
      <c r="UDA29" s="249"/>
      <c r="UDB29" s="249"/>
      <c r="UDE29" s="248"/>
      <c r="UDG29" s="248"/>
      <c r="UDJ29" s="249"/>
      <c r="UDK29" s="249"/>
      <c r="UDL29" s="249"/>
      <c r="UDM29" s="249"/>
      <c r="UDN29" s="249"/>
      <c r="UDO29" s="249"/>
      <c r="UDP29" s="249"/>
      <c r="UDQ29" s="249"/>
      <c r="UDR29" s="249"/>
      <c r="UDS29" s="249"/>
      <c r="UDT29" s="249"/>
      <c r="UDU29" s="249"/>
      <c r="UDX29" s="248"/>
      <c r="UDZ29" s="248"/>
      <c r="UEC29" s="249"/>
      <c r="UED29" s="249"/>
      <c r="UEE29" s="249"/>
      <c r="UEF29" s="249"/>
      <c r="UEG29" s="249"/>
      <c r="UEH29" s="249"/>
      <c r="UEI29" s="249"/>
      <c r="UEJ29" s="249"/>
      <c r="UEK29" s="249"/>
      <c r="UEL29" s="249"/>
      <c r="UEM29" s="249"/>
      <c r="UEN29" s="249"/>
      <c r="UEQ29" s="248"/>
      <c r="UES29" s="248"/>
      <c r="UEV29" s="249"/>
      <c r="UEW29" s="249"/>
      <c r="UEX29" s="249"/>
      <c r="UEY29" s="249"/>
      <c r="UEZ29" s="249"/>
      <c r="UFA29" s="249"/>
      <c r="UFB29" s="249"/>
      <c r="UFC29" s="249"/>
      <c r="UFD29" s="249"/>
      <c r="UFE29" s="249"/>
      <c r="UFF29" s="249"/>
      <c r="UFG29" s="249"/>
      <c r="UFJ29" s="248"/>
      <c r="UFL29" s="248"/>
      <c r="UFO29" s="249"/>
      <c r="UFP29" s="249"/>
      <c r="UFQ29" s="249"/>
      <c r="UFR29" s="249"/>
      <c r="UFS29" s="249"/>
      <c r="UFT29" s="249"/>
      <c r="UFU29" s="249"/>
      <c r="UFV29" s="249"/>
      <c r="UFW29" s="249"/>
      <c r="UFX29" s="249"/>
      <c r="UFY29" s="249"/>
      <c r="UFZ29" s="249"/>
      <c r="UGC29" s="248"/>
      <c r="UGE29" s="248"/>
      <c r="UGH29" s="249"/>
      <c r="UGI29" s="249"/>
      <c r="UGJ29" s="249"/>
      <c r="UGK29" s="249"/>
      <c r="UGL29" s="249"/>
      <c r="UGM29" s="249"/>
      <c r="UGN29" s="249"/>
      <c r="UGO29" s="249"/>
      <c r="UGP29" s="249"/>
      <c r="UGQ29" s="249"/>
      <c r="UGR29" s="249"/>
      <c r="UGS29" s="249"/>
      <c r="UGV29" s="248"/>
      <c r="UGX29" s="248"/>
      <c r="UHA29" s="249"/>
      <c r="UHB29" s="249"/>
      <c r="UHC29" s="249"/>
      <c r="UHD29" s="249"/>
      <c r="UHE29" s="249"/>
      <c r="UHF29" s="249"/>
      <c r="UHG29" s="249"/>
      <c r="UHH29" s="249"/>
      <c r="UHI29" s="249"/>
      <c r="UHJ29" s="249"/>
      <c r="UHK29" s="249"/>
      <c r="UHL29" s="249"/>
      <c r="UHO29" s="248"/>
      <c r="UHQ29" s="248"/>
      <c r="UHT29" s="249"/>
      <c r="UHU29" s="249"/>
      <c r="UHV29" s="249"/>
      <c r="UHW29" s="249"/>
      <c r="UHX29" s="249"/>
      <c r="UHY29" s="249"/>
      <c r="UHZ29" s="249"/>
      <c r="UIA29" s="249"/>
      <c r="UIB29" s="249"/>
      <c r="UIC29" s="249"/>
      <c r="UID29" s="249"/>
      <c r="UIE29" s="249"/>
      <c r="UIH29" s="248"/>
      <c r="UIJ29" s="248"/>
      <c r="UIM29" s="249"/>
      <c r="UIN29" s="249"/>
      <c r="UIO29" s="249"/>
      <c r="UIP29" s="249"/>
      <c r="UIQ29" s="249"/>
      <c r="UIR29" s="249"/>
      <c r="UIS29" s="249"/>
      <c r="UIT29" s="249"/>
      <c r="UIU29" s="249"/>
      <c r="UIV29" s="249"/>
      <c r="UIW29" s="249"/>
      <c r="UIX29" s="249"/>
      <c r="UJA29" s="248"/>
      <c r="UJC29" s="248"/>
      <c r="UJF29" s="249"/>
      <c r="UJG29" s="249"/>
      <c r="UJH29" s="249"/>
      <c r="UJI29" s="249"/>
      <c r="UJJ29" s="249"/>
      <c r="UJK29" s="249"/>
      <c r="UJL29" s="249"/>
      <c r="UJM29" s="249"/>
      <c r="UJN29" s="249"/>
      <c r="UJO29" s="249"/>
      <c r="UJP29" s="249"/>
      <c r="UJQ29" s="249"/>
      <c r="UJT29" s="248"/>
      <c r="UJV29" s="248"/>
      <c r="UJY29" s="249"/>
      <c r="UJZ29" s="249"/>
      <c r="UKA29" s="249"/>
      <c r="UKB29" s="249"/>
      <c r="UKC29" s="249"/>
      <c r="UKD29" s="249"/>
      <c r="UKE29" s="249"/>
      <c r="UKF29" s="249"/>
      <c r="UKG29" s="249"/>
      <c r="UKH29" s="249"/>
      <c r="UKI29" s="249"/>
      <c r="UKJ29" s="249"/>
      <c r="UKM29" s="248"/>
      <c r="UKO29" s="248"/>
      <c r="UKR29" s="249"/>
      <c r="UKS29" s="249"/>
      <c r="UKT29" s="249"/>
      <c r="UKU29" s="249"/>
      <c r="UKV29" s="249"/>
      <c r="UKW29" s="249"/>
      <c r="UKX29" s="249"/>
      <c r="UKY29" s="249"/>
      <c r="UKZ29" s="249"/>
      <c r="ULA29" s="249"/>
      <c r="ULB29" s="249"/>
      <c r="ULC29" s="249"/>
      <c r="ULF29" s="248"/>
      <c r="ULH29" s="248"/>
      <c r="ULK29" s="249"/>
      <c r="ULL29" s="249"/>
      <c r="ULM29" s="249"/>
      <c r="ULN29" s="249"/>
      <c r="ULO29" s="249"/>
      <c r="ULP29" s="249"/>
      <c r="ULQ29" s="249"/>
      <c r="ULR29" s="249"/>
      <c r="ULS29" s="249"/>
      <c r="ULT29" s="249"/>
      <c r="ULU29" s="249"/>
      <c r="ULV29" s="249"/>
      <c r="ULY29" s="248"/>
      <c r="UMA29" s="248"/>
      <c r="UMD29" s="249"/>
      <c r="UME29" s="249"/>
      <c r="UMF29" s="249"/>
      <c r="UMG29" s="249"/>
      <c r="UMH29" s="249"/>
      <c r="UMI29" s="249"/>
      <c r="UMJ29" s="249"/>
      <c r="UMK29" s="249"/>
      <c r="UML29" s="249"/>
      <c r="UMM29" s="249"/>
      <c r="UMN29" s="249"/>
      <c r="UMO29" s="249"/>
      <c r="UMR29" s="248"/>
      <c r="UMT29" s="248"/>
      <c r="UMW29" s="249"/>
      <c r="UMX29" s="249"/>
      <c r="UMY29" s="249"/>
      <c r="UMZ29" s="249"/>
      <c r="UNA29" s="249"/>
      <c r="UNB29" s="249"/>
      <c r="UNC29" s="249"/>
      <c r="UND29" s="249"/>
      <c r="UNE29" s="249"/>
      <c r="UNF29" s="249"/>
      <c r="UNG29" s="249"/>
      <c r="UNH29" s="249"/>
      <c r="UNK29" s="248"/>
      <c r="UNM29" s="248"/>
      <c r="UNP29" s="249"/>
      <c r="UNQ29" s="249"/>
      <c r="UNR29" s="249"/>
      <c r="UNS29" s="249"/>
      <c r="UNT29" s="249"/>
      <c r="UNU29" s="249"/>
      <c r="UNV29" s="249"/>
      <c r="UNW29" s="249"/>
      <c r="UNX29" s="249"/>
      <c r="UNY29" s="249"/>
      <c r="UNZ29" s="249"/>
      <c r="UOA29" s="249"/>
      <c r="UOD29" s="248"/>
      <c r="UOF29" s="248"/>
      <c r="UOI29" s="249"/>
      <c r="UOJ29" s="249"/>
      <c r="UOK29" s="249"/>
      <c r="UOL29" s="249"/>
      <c r="UOM29" s="249"/>
      <c r="UON29" s="249"/>
      <c r="UOO29" s="249"/>
      <c r="UOP29" s="249"/>
      <c r="UOQ29" s="249"/>
      <c r="UOR29" s="249"/>
      <c r="UOS29" s="249"/>
      <c r="UOT29" s="249"/>
      <c r="UOW29" s="248"/>
      <c r="UOY29" s="248"/>
      <c r="UPB29" s="249"/>
      <c r="UPC29" s="249"/>
      <c r="UPD29" s="249"/>
      <c r="UPE29" s="249"/>
      <c r="UPF29" s="249"/>
      <c r="UPG29" s="249"/>
      <c r="UPH29" s="249"/>
      <c r="UPI29" s="249"/>
      <c r="UPJ29" s="249"/>
      <c r="UPK29" s="249"/>
      <c r="UPL29" s="249"/>
      <c r="UPM29" s="249"/>
      <c r="UPP29" s="248"/>
      <c r="UPR29" s="248"/>
      <c r="UPU29" s="249"/>
      <c r="UPV29" s="249"/>
      <c r="UPW29" s="249"/>
      <c r="UPX29" s="249"/>
      <c r="UPY29" s="249"/>
      <c r="UPZ29" s="249"/>
      <c r="UQA29" s="249"/>
      <c r="UQB29" s="249"/>
      <c r="UQC29" s="249"/>
      <c r="UQD29" s="249"/>
      <c r="UQE29" s="249"/>
      <c r="UQF29" s="249"/>
      <c r="UQI29" s="248"/>
      <c r="UQK29" s="248"/>
      <c r="UQN29" s="249"/>
      <c r="UQO29" s="249"/>
      <c r="UQP29" s="249"/>
      <c r="UQQ29" s="249"/>
      <c r="UQR29" s="249"/>
      <c r="UQS29" s="249"/>
      <c r="UQT29" s="249"/>
      <c r="UQU29" s="249"/>
      <c r="UQV29" s="249"/>
      <c r="UQW29" s="249"/>
      <c r="UQX29" s="249"/>
      <c r="UQY29" s="249"/>
      <c r="URB29" s="248"/>
      <c r="URD29" s="248"/>
      <c r="URG29" s="249"/>
      <c r="URH29" s="249"/>
      <c r="URI29" s="249"/>
      <c r="URJ29" s="249"/>
      <c r="URK29" s="249"/>
      <c r="URL29" s="249"/>
      <c r="URM29" s="249"/>
      <c r="URN29" s="249"/>
      <c r="URO29" s="249"/>
      <c r="URP29" s="249"/>
      <c r="URQ29" s="249"/>
      <c r="URR29" s="249"/>
      <c r="URU29" s="248"/>
      <c r="URW29" s="248"/>
      <c r="URZ29" s="249"/>
      <c r="USA29" s="249"/>
      <c r="USB29" s="249"/>
      <c r="USC29" s="249"/>
      <c r="USD29" s="249"/>
      <c r="USE29" s="249"/>
      <c r="USF29" s="249"/>
      <c r="USG29" s="249"/>
      <c r="USH29" s="249"/>
      <c r="USI29" s="249"/>
      <c r="USJ29" s="249"/>
      <c r="USK29" s="249"/>
      <c r="USN29" s="248"/>
      <c r="USP29" s="248"/>
      <c r="USS29" s="249"/>
      <c r="UST29" s="249"/>
      <c r="USU29" s="249"/>
      <c r="USV29" s="249"/>
      <c r="USW29" s="249"/>
      <c r="USX29" s="249"/>
      <c r="USY29" s="249"/>
      <c r="USZ29" s="249"/>
      <c r="UTA29" s="249"/>
      <c r="UTB29" s="249"/>
      <c r="UTC29" s="249"/>
      <c r="UTD29" s="249"/>
      <c r="UTG29" s="248"/>
      <c r="UTI29" s="248"/>
      <c r="UTL29" s="249"/>
      <c r="UTM29" s="249"/>
      <c r="UTN29" s="249"/>
      <c r="UTO29" s="249"/>
      <c r="UTP29" s="249"/>
      <c r="UTQ29" s="249"/>
      <c r="UTR29" s="249"/>
      <c r="UTS29" s="249"/>
      <c r="UTT29" s="249"/>
      <c r="UTU29" s="249"/>
      <c r="UTV29" s="249"/>
      <c r="UTW29" s="249"/>
      <c r="UTZ29" s="248"/>
      <c r="UUB29" s="248"/>
      <c r="UUE29" s="249"/>
      <c r="UUF29" s="249"/>
      <c r="UUG29" s="249"/>
      <c r="UUH29" s="249"/>
      <c r="UUI29" s="249"/>
      <c r="UUJ29" s="249"/>
      <c r="UUK29" s="249"/>
      <c r="UUL29" s="249"/>
      <c r="UUM29" s="249"/>
      <c r="UUN29" s="249"/>
      <c r="UUO29" s="249"/>
      <c r="UUP29" s="249"/>
      <c r="UUS29" s="248"/>
      <c r="UUU29" s="248"/>
      <c r="UUX29" s="249"/>
      <c r="UUY29" s="249"/>
      <c r="UUZ29" s="249"/>
      <c r="UVA29" s="249"/>
      <c r="UVB29" s="249"/>
      <c r="UVC29" s="249"/>
      <c r="UVD29" s="249"/>
      <c r="UVE29" s="249"/>
      <c r="UVF29" s="249"/>
      <c r="UVG29" s="249"/>
      <c r="UVH29" s="249"/>
      <c r="UVI29" s="249"/>
      <c r="UVL29" s="248"/>
      <c r="UVN29" s="248"/>
      <c r="UVQ29" s="249"/>
      <c r="UVR29" s="249"/>
      <c r="UVS29" s="249"/>
      <c r="UVT29" s="249"/>
      <c r="UVU29" s="249"/>
      <c r="UVV29" s="249"/>
      <c r="UVW29" s="249"/>
      <c r="UVX29" s="249"/>
      <c r="UVY29" s="249"/>
      <c r="UVZ29" s="249"/>
      <c r="UWA29" s="249"/>
      <c r="UWB29" s="249"/>
      <c r="UWE29" s="248"/>
      <c r="UWG29" s="248"/>
      <c r="UWJ29" s="249"/>
      <c r="UWK29" s="249"/>
      <c r="UWL29" s="249"/>
      <c r="UWM29" s="249"/>
      <c r="UWN29" s="249"/>
      <c r="UWO29" s="249"/>
      <c r="UWP29" s="249"/>
      <c r="UWQ29" s="249"/>
      <c r="UWR29" s="249"/>
      <c r="UWS29" s="249"/>
      <c r="UWT29" s="249"/>
      <c r="UWU29" s="249"/>
      <c r="UWX29" s="248"/>
      <c r="UWZ29" s="248"/>
      <c r="UXC29" s="249"/>
      <c r="UXD29" s="249"/>
      <c r="UXE29" s="249"/>
      <c r="UXF29" s="249"/>
      <c r="UXG29" s="249"/>
      <c r="UXH29" s="249"/>
      <c r="UXI29" s="249"/>
      <c r="UXJ29" s="249"/>
      <c r="UXK29" s="249"/>
      <c r="UXL29" s="249"/>
      <c r="UXM29" s="249"/>
      <c r="UXN29" s="249"/>
      <c r="UXQ29" s="248"/>
      <c r="UXS29" s="248"/>
      <c r="UXV29" s="249"/>
      <c r="UXW29" s="249"/>
      <c r="UXX29" s="249"/>
      <c r="UXY29" s="249"/>
      <c r="UXZ29" s="249"/>
      <c r="UYA29" s="249"/>
      <c r="UYB29" s="249"/>
      <c r="UYC29" s="249"/>
      <c r="UYD29" s="249"/>
      <c r="UYE29" s="249"/>
      <c r="UYF29" s="249"/>
      <c r="UYG29" s="249"/>
      <c r="UYJ29" s="248"/>
      <c r="UYL29" s="248"/>
      <c r="UYO29" s="249"/>
      <c r="UYP29" s="249"/>
      <c r="UYQ29" s="249"/>
      <c r="UYR29" s="249"/>
      <c r="UYS29" s="249"/>
      <c r="UYT29" s="249"/>
      <c r="UYU29" s="249"/>
      <c r="UYV29" s="249"/>
      <c r="UYW29" s="249"/>
      <c r="UYX29" s="249"/>
      <c r="UYY29" s="249"/>
      <c r="UYZ29" s="249"/>
      <c r="UZC29" s="248"/>
      <c r="UZE29" s="248"/>
      <c r="UZH29" s="249"/>
      <c r="UZI29" s="249"/>
      <c r="UZJ29" s="249"/>
      <c r="UZK29" s="249"/>
      <c r="UZL29" s="249"/>
      <c r="UZM29" s="249"/>
      <c r="UZN29" s="249"/>
      <c r="UZO29" s="249"/>
      <c r="UZP29" s="249"/>
      <c r="UZQ29" s="249"/>
      <c r="UZR29" s="249"/>
      <c r="UZS29" s="249"/>
      <c r="UZV29" s="248"/>
      <c r="UZX29" s="248"/>
      <c r="VAA29" s="249"/>
      <c r="VAB29" s="249"/>
      <c r="VAC29" s="249"/>
      <c r="VAD29" s="249"/>
      <c r="VAE29" s="249"/>
      <c r="VAF29" s="249"/>
      <c r="VAG29" s="249"/>
      <c r="VAH29" s="249"/>
      <c r="VAI29" s="249"/>
      <c r="VAJ29" s="249"/>
      <c r="VAK29" s="249"/>
      <c r="VAL29" s="249"/>
      <c r="VAO29" s="248"/>
      <c r="VAQ29" s="248"/>
      <c r="VAT29" s="249"/>
      <c r="VAU29" s="249"/>
      <c r="VAV29" s="249"/>
      <c r="VAW29" s="249"/>
      <c r="VAX29" s="249"/>
      <c r="VAY29" s="249"/>
      <c r="VAZ29" s="249"/>
      <c r="VBA29" s="249"/>
      <c r="VBB29" s="249"/>
      <c r="VBC29" s="249"/>
      <c r="VBD29" s="249"/>
      <c r="VBE29" s="249"/>
      <c r="VBH29" s="248"/>
      <c r="VBJ29" s="248"/>
      <c r="VBM29" s="249"/>
      <c r="VBN29" s="249"/>
      <c r="VBO29" s="249"/>
      <c r="VBP29" s="249"/>
      <c r="VBQ29" s="249"/>
      <c r="VBR29" s="249"/>
      <c r="VBS29" s="249"/>
      <c r="VBT29" s="249"/>
      <c r="VBU29" s="249"/>
      <c r="VBV29" s="249"/>
      <c r="VBW29" s="249"/>
      <c r="VBX29" s="249"/>
      <c r="VCA29" s="248"/>
      <c r="VCC29" s="248"/>
      <c r="VCF29" s="249"/>
      <c r="VCG29" s="249"/>
      <c r="VCH29" s="249"/>
      <c r="VCI29" s="249"/>
      <c r="VCJ29" s="249"/>
      <c r="VCK29" s="249"/>
      <c r="VCL29" s="249"/>
      <c r="VCM29" s="249"/>
      <c r="VCN29" s="249"/>
      <c r="VCO29" s="249"/>
      <c r="VCP29" s="249"/>
      <c r="VCQ29" s="249"/>
      <c r="VCT29" s="248"/>
      <c r="VCV29" s="248"/>
      <c r="VCY29" s="249"/>
      <c r="VCZ29" s="249"/>
      <c r="VDA29" s="249"/>
      <c r="VDB29" s="249"/>
      <c r="VDC29" s="249"/>
      <c r="VDD29" s="249"/>
      <c r="VDE29" s="249"/>
      <c r="VDF29" s="249"/>
      <c r="VDG29" s="249"/>
      <c r="VDH29" s="249"/>
      <c r="VDI29" s="249"/>
      <c r="VDJ29" s="249"/>
      <c r="VDM29" s="248"/>
      <c r="VDO29" s="248"/>
      <c r="VDR29" s="249"/>
      <c r="VDS29" s="249"/>
      <c r="VDT29" s="249"/>
      <c r="VDU29" s="249"/>
      <c r="VDV29" s="249"/>
      <c r="VDW29" s="249"/>
      <c r="VDX29" s="249"/>
      <c r="VDY29" s="249"/>
      <c r="VDZ29" s="249"/>
      <c r="VEA29" s="249"/>
      <c r="VEB29" s="249"/>
      <c r="VEC29" s="249"/>
      <c r="VEF29" s="248"/>
      <c r="VEH29" s="248"/>
      <c r="VEK29" s="249"/>
      <c r="VEL29" s="249"/>
      <c r="VEM29" s="249"/>
      <c r="VEN29" s="249"/>
      <c r="VEO29" s="249"/>
      <c r="VEP29" s="249"/>
      <c r="VEQ29" s="249"/>
      <c r="VER29" s="249"/>
      <c r="VES29" s="249"/>
      <c r="VET29" s="249"/>
      <c r="VEU29" s="249"/>
      <c r="VEV29" s="249"/>
      <c r="VEY29" s="248"/>
      <c r="VFA29" s="248"/>
      <c r="VFD29" s="249"/>
      <c r="VFE29" s="249"/>
      <c r="VFF29" s="249"/>
      <c r="VFG29" s="249"/>
      <c r="VFH29" s="249"/>
      <c r="VFI29" s="249"/>
      <c r="VFJ29" s="249"/>
      <c r="VFK29" s="249"/>
      <c r="VFL29" s="249"/>
      <c r="VFM29" s="249"/>
      <c r="VFN29" s="249"/>
      <c r="VFO29" s="249"/>
      <c r="VFR29" s="248"/>
      <c r="VFT29" s="248"/>
      <c r="VFW29" s="249"/>
      <c r="VFX29" s="249"/>
      <c r="VFY29" s="249"/>
      <c r="VFZ29" s="249"/>
      <c r="VGA29" s="249"/>
      <c r="VGB29" s="249"/>
      <c r="VGC29" s="249"/>
      <c r="VGD29" s="249"/>
      <c r="VGE29" s="249"/>
      <c r="VGF29" s="249"/>
      <c r="VGG29" s="249"/>
      <c r="VGH29" s="249"/>
      <c r="VGK29" s="248"/>
      <c r="VGM29" s="248"/>
      <c r="VGP29" s="249"/>
      <c r="VGQ29" s="249"/>
      <c r="VGR29" s="249"/>
      <c r="VGS29" s="249"/>
      <c r="VGT29" s="249"/>
      <c r="VGU29" s="249"/>
      <c r="VGV29" s="249"/>
      <c r="VGW29" s="249"/>
      <c r="VGX29" s="249"/>
      <c r="VGY29" s="249"/>
      <c r="VGZ29" s="249"/>
      <c r="VHA29" s="249"/>
      <c r="VHD29" s="248"/>
      <c r="VHF29" s="248"/>
      <c r="VHI29" s="249"/>
      <c r="VHJ29" s="249"/>
      <c r="VHK29" s="249"/>
      <c r="VHL29" s="249"/>
      <c r="VHM29" s="249"/>
      <c r="VHN29" s="249"/>
      <c r="VHO29" s="249"/>
      <c r="VHP29" s="249"/>
      <c r="VHQ29" s="249"/>
      <c r="VHR29" s="249"/>
      <c r="VHS29" s="249"/>
      <c r="VHT29" s="249"/>
      <c r="VHW29" s="248"/>
      <c r="VHY29" s="248"/>
      <c r="VIB29" s="249"/>
      <c r="VIC29" s="249"/>
      <c r="VID29" s="249"/>
      <c r="VIE29" s="249"/>
      <c r="VIF29" s="249"/>
      <c r="VIG29" s="249"/>
      <c r="VIH29" s="249"/>
      <c r="VII29" s="249"/>
      <c r="VIJ29" s="249"/>
      <c r="VIK29" s="249"/>
      <c r="VIL29" s="249"/>
      <c r="VIM29" s="249"/>
      <c r="VIP29" s="248"/>
      <c r="VIR29" s="248"/>
      <c r="VIU29" s="249"/>
      <c r="VIV29" s="249"/>
      <c r="VIW29" s="249"/>
      <c r="VIX29" s="249"/>
      <c r="VIY29" s="249"/>
      <c r="VIZ29" s="249"/>
      <c r="VJA29" s="249"/>
      <c r="VJB29" s="249"/>
      <c r="VJC29" s="249"/>
      <c r="VJD29" s="249"/>
      <c r="VJE29" s="249"/>
      <c r="VJF29" s="249"/>
      <c r="VJI29" s="248"/>
      <c r="VJK29" s="248"/>
      <c r="VJN29" s="249"/>
      <c r="VJO29" s="249"/>
      <c r="VJP29" s="249"/>
      <c r="VJQ29" s="249"/>
      <c r="VJR29" s="249"/>
      <c r="VJS29" s="249"/>
      <c r="VJT29" s="249"/>
      <c r="VJU29" s="249"/>
      <c r="VJV29" s="249"/>
      <c r="VJW29" s="249"/>
      <c r="VJX29" s="249"/>
      <c r="VJY29" s="249"/>
      <c r="VKB29" s="248"/>
      <c r="VKD29" s="248"/>
      <c r="VKG29" s="249"/>
      <c r="VKH29" s="249"/>
      <c r="VKI29" s="249"/>
      <c r="VKJ29" s="249"/>
      <c r="VKK29" s="249"/>
      <c r="VKL29" s="249"/>
      <c r="VKM29" s="249"/>
      <c r="VKN29" s="249"/>
      <c r="VKO29" s="249"/>
      <c r="VKP29" s="249"/>
      <c r="VKQ29" s="249"/>
      <c r="VKR29" s="249"/>
      <c r="VKU29" s="248"/>
      <c r="VKW29" s="248"/>
      <c r="VKZ29" s="249"/>
      <c r="VLA29" s="249"/>
      <c r="VLB29" s="249"/>
      <c r="VLC29" s="249"/>
      <c r="VLD29" s="249"/>
      <c r="VLE29" s="249"/>
      <c r="VLF29" s="249"/>
      <c r="VLG29" s="249"/>
      <c r="VLH29" s="249"/>
      <c r="VLI29" s="249"/>
      <c r="VLJ29" s="249"/>
      <c r="VLK29" s="249"/>
      <c r="VLN29" s="248"/>
      <c r="VLP29" s="248"/>
      <c r="VLS29" s="249"/>
      <c r="VLT29" s="249"/>
      <c r="VLU29" s="249"/>
      <c r="VLV29" s="249"/>
      <c r="VLW29" s="249"/>
      <c r="VLX29" s="249"/>
      <c r="VLY29" s="249"/>
      <c r="VLZ29" s="249"/>
      <c r="VMA29" s="249"/>
      <c r="VMB29" s="249"/>
      <c r="VMC29" s="249"/>
      <c r="VMD29" s="249"/>
      <c r="VMG29" s="248"/>
      <c r="VMI29" s="248"/>
      <c r="VML29" s="249"/>
      <c r="VMM29" s="249"/>
      <c r="VMN29" s="249"/>
      <c r="VMO29" s="249"/>
      <c r="VMP29" s="249"/>
      <c r="VMQ29" s="249"/>
      <c r="VMR29" s="249"/>
      <c r="VMS29" s="249"/>
      <c r="VMT29" s="249"/>
      <c r="VMU29" s="249"/>
      <c r="VMV29" s="249"/>
      <c r="VMW29" s="249"/>
      <c r="VMZ29" s="248"/>
      <c r="VNB29" s="248"/>
      <c r="VNE29" s="249"/>
      <c r="VNF29" s="249"/>
      <c r="VNG29" s="249"/>
      <c r="VNH29" s="249"/>
      <c r="VNI29" s="249"/>
      <c r="VNJ29" s="249"/>
      <c r="VNK29" s="249"/>
      <c r="VNL29" s="249"/>
      <c r="VNM29" s="249"/>
      <c r="VNN29" s="249"/>
      <c r="VNO29" s="249"/>
      <c r="VNP29" s="249"/>
      <c r="VNS29" s="248"/>
      <c r="VNU29" s="248"/>
      <c r="VNX29" s="249"/>
      <c r="VNY29" s="249"/>
      <c r="VNZ29" s="249"/>
      <c r="VOA29" s="249"/>
      <c r="VOB29" s="249"/>
      <c r="VOC29" s="249"/>
      <c r="VOD29" s="249"/>
      <c r="VOE29" s="249"/>
      <c r="VOF29" s="249"/>
      <c r="VOG29" s="249"/>
      <c r="VOH29" s="249"/>
      <c r="VOI29" s="249"/>
      <c r="VOL29" s="248"/>
      <c r="VON29" s="248"/>
      <c r="VOQ29" s="249"/>
      <c r="VOR29" s="249"/>
      <c r="VOS29" s="249"/>
      <c r="VOT29" s="249"/>
      <c r="VOU29" s="249"/>
      <c r="VOV29" s="249"/>
      <c r="VOW29" s="249"/>
      <c r="VOX29" s="249"/>
      <c r="VOY29" s="249"/>
      <c r="VOZ29" s="249"/>
      <c r="VPA29" s="249"/>
      <c r="VPB29" s="249"/>
      <c r="VPE29" s="248"/>
      <c r="VPG29" s="248"/>
      <c r="VPJ29" s="249"/>
      <c r="VPK29" s="249"/>
      <c r="VPL29" s="249"/>
      <c r="VPM29" s="249"/>
      <c r="VPN29" s="249"/>
      <c r="VPO29" s="249"/>
      <c r="VPP29" s="249"/>
      <c r="VPQ29" s="249"/>
      <c r="VPR29" s="249"/>
      <c r="VPS29" s="249"/>
      <c r="VPT29" s="249"/>
      <c r="VPU29" s="249"/>
      <c r="VPX29" s="248"/>
      <c r="VPZ29" s="248"/>
      <c r="VQC29" s="249"/>
      <c r="VQD29" s="249"/>
      <c r="VQE29" s="249"/>
      <c r="VQF29" s="249"/>
      <c r="VQG29" s="249"/>
      <c r="VQH29" s="249"/>
      <c r="VQI29" s="249"/>
      <c r="VQJ29" s="249"/>
      <c r="VQK29" s="249"/>
      <c r="VQL29" s="249"/>
      <c r="VQM29" s="249"/>
      <c r="VQN29" s="249"/>
      <c r="VQQ29" s="248"/>
      <c r="VQS29" s="248"/>
      <c r="VQV29" s="249"/>
      <c r="VQW29" s="249"/>
      <c r="VQX29" s="249"/>
      <c r="VQY29" s="249"/>
      <c r="VQZ29" s="249"/>
      <c r="VRA29" s="249"/>
      <c r="VRB29" s="249"/>
      <c r="VRC29" s="249"/>
      <c r="VRD29" s="249"/>
      <c r="VRE29" s="249"/>
      <c r="VRF29" s="249"/>
      <c r="VRG29" s="249"/>
      <c r="VRJ29" s="248"/>
      <c r="VRL29" s="248"/>
      <c r="VRO29" s="249"/>
      <c r="VRP29" s="249"/>
      <c r="VRQ29" s="249"/>
      <c r="VRR29" s="249"/>
      <c r="VRS29" s="249"/>
      <c r="VRT29" s="249"/>
      <c r="VRU29" s="249"/>
      <c r="VRV29" s="249"/>
      <c r="VRW29" s="249"/>
      <c r="VRX29" s="249"/>
      <c r="VRY29" s="249"/>
      <c r="VRZ29" s="249"/>
      <c r="VSC29" s="248"/>
      <c r="VSE29" s="248"/>
      <c r="VSH29" s="249"/>
      <c r="VSI29" s="249"/>
      <c r="VSJ29" s="249"/>
      <c r="VSK29" s="249"/>
      <c r="VSL29" s="249"/>
      <c r="VSM29" s="249"/>
      <c r="VSN29" s="249"/>
      <c r="VSO29" s="249"/>
      <c r="VSP29" s="249"/>
      <c r="VSQ29" s="249"/>
      <c r="VSR29" s="249"/>
      <c r="VSS29" s="249"/>
      <c r="VSV29" s="248"/>
      <c r="VSX29" s="248"/>
      <c r="VTA29" s="249"/>
      <c r="VTB29" s="249"/>
      <c r="VTC29" s="249"/>
      <c r="VTD29" s="249"/>
      <c r="VTE29" s="249"/>
      <c r="VTF29" s="249"/>
      <c r="VTG29" s="249"/>
      <c r="VTH29" s="249"/>
      <c r="VTI29" s="249"/>
      <c r="VTJ29" s="249"/>
      <c r="VTK29" s="249"/>
      <c r="VTL29" s="249"/>
      <c r="VTO29" s="248"/>
      <c r="VTQ29" s="248"/>
      <c r="VTT29" s="249"/>
      <c r="VTU29" s="249"/>
      <c r="VTV29" s="249"/>
      <c r="VTW29" s="249"/>
      <c r="VTX29" s="249"/>
      <c r="VTY29" s="249"/>
      <c r="VTZ29" s="249"/>
      <c r="VUA29" s="249"/>
      <c r="VUB29" s="249"/>
      <c r="VUC29" s="249"/>
      <c r="VUD29" s="249"/>
      <c r="VUE29" s="249"/>
      <c r="VUH29" s="248"/>
      <c r="VUJ29" s="248"/>
      <c r="VUM29" s="249"/>
      <c r="VUN29" s="249"/>
      <c r="VUO29" s="249"/>
      <c r="VUP29" s="249"/>
      <c r="VUQ29" s="249"/>
      <c r="VUR29" s="249"/>
      <c r="VUS29" s="249"/>
      <c r="VUT29" s="249"/>
      <c r="VUU29" s="249"/>
      <c r="VUV29" s="249"/>
      <c r="VUW29" s="249"/>
      <c r="VUX29" s="249"/>
      <c r="VVA29" s="248"/>
      <c r="VVC29" s="248"/>
      <c r="VVF29" s="249"/>
      <c r="VVG29" s="249"/>
      <c r="VVH29" s="249"/>
      <c r="VVI29" s="249"/>
      <c r="VVJ29" s="249"/>
      <c r="VVK29" s="249"/>
      <c r="VVL29" s="249"/>
      <c r="VVM29" s="249"/>
      <c r="VVN29" s="249"/>
      <c r="VVO29" s="249"/>
      <c r="VVP29" s="249"/>
      <c r="VVQ29" s="249"/>
      <c r="VVT29" s="248"/>
      <c r="VVV29" s="248"/>
      <c r="VVY29" s="249"/>
      <c r="VVZ29" s="249"/>
      <c r="VWA29" s="249"/>
      <c r="VWB29" s="249"/>
      <c r="VWC29" s="249"/>
      <c r="VWD29" s="249"/>
      <c r="VWE29" s="249"/>
      <c r="VWF29" s="249"/>
      <c r="VWG29" s="249"/>
      <c r="VWH29" s="249"/>
      <c r="VWI29" s="249"/>
      <c r="VWJ29" s="249"/>
      <c r="VWM29" s="248"/>
      <c r="VWO29" s="248"/>
      <c r="VWR29" s="249"/>
      <c r="VWS29" s="249"/>
      <c r="VWT29" s="249"/>
      <c r="VWU29" s="249"/>
      <c r="VWV29" s="249"/>
      <c r="VWW29" s="249"/>
      <c r="VWX29" s="249"/>
      <c r="VWY29" s="249"/>
      <c r="VWZ29" s="249"/>
      <c r="VXA29" s="249"/>
      <c r="VXB29" s="249"/>
      <c r="VXC29" s="249"/>
      <c r="VXF29" s="248"/>
      <c r="VXH29" s="248"/>
      <c r="VXK29" s="249"/>
      <c r="VXL29" s="249"/>
      <c r="VXM29" s="249"/>
      <c r="VXN29" s="249"/>
      <c r="VXO29" s="249"/>
      <c r="VXP29" s="249"/>
      <c r="VXQ29" s="249"/>
      <c r="VXR29" s="249"/>
      <c r="VXS29" s="249"/>
      <c r="VXT29" s="249"/>
      <c r="VXU29" s="249"/>
      <c r="VXV29" s="249"/>
      <c r="VXY29" s="248"/>
      <c r="VYA29" s="248"/>
      <c r="VYD29" s="249"/>
      <c r="VYE29" s="249"/>
      <c r="VYF29" s="249"/>
      <c r="VYG29" s="249"/>
      <c r="VYH29" s="249"/>
      <c r="VYI29" s="249"/>
      <c r="VYJ29" s="249"/>
      <c r="VYK29" s="249"/>
      <c r="VYL29" s="249"/>
      <c r="VYM29" s="249"/>
      <c r="VYN29" s="249"/>
      <c r="VYO29" s="249"/>
      <c r="VYR29" s="248"/>
      <c r="VYT29" s="248"/>
      <c r="VYW29" s="249"/>
      <c r="VYX29" s="249"/>
      <c r="VYY29" s="249"/>
      <c r="VYZ29" s="249"/>
      <c r="VZA29" s="249"/>
      <c r="VZB29" s="249"/>
      <c r="VZC29" s="249"/>
      <c r="VZD29" s="249"/>
      <c r="VZE29" s="249"/>
      <c r="VZF29" s="249"/>
      <c r="VZG29" s="249"/>
      <c r="VZH29" s="249"/>
      <c r="VZK29" s="248"/>
      <c r="VZM29" s="248"/>
      <c r="VZP29" s="249"/>
      <c r="VZQ29" s="249"/>
      <c r="VZR29" s="249"/>
      <c r="VZS29" s="249"/>
      <c r="VZT29" s="249"/>
      <c r="VZU29" s="249"/>
      <c r="VZV29" s="249"/>
      <c r="VZW29" s="249"/>
      <c r="VZX29" s="249"/>
      <c r="VZY29" s="249"/>
      <c r="VZZ29" s="249"/>
      <c r="WAA29" s="249"/>
      <c r="WAD29" s="248"/>
      <c r="WAF29" s="248"/>
      <c r="WAI29" s="249"/>
      <c r="WAJ29" s="249"/>
      <c r="WAK29" s="249"/>
      <c r="WAL29" s="249"/>
      <c r="WAM29" s="249"/>
      <c r="WAN29" s="249"/>
      <c r="WAO29" s="249"/>
      <c r="WAP29" s="249"/>
      <c r="WAQ29" s="249"/>
      <c r="WAR29" s="249"/>
      <c r="WAS29" s="249"/>
      <c r="WAT29" s="249"/>
      <c r="WAW29" s="248"/>
      <c r="WAY29" s="248"/>
      <c r="WBB29" s="249"/>
      <c r="WBC29" s="249"/>
      <c r="WBD29" s="249"/>
      <c r="WBE29" s="249"/>
      <c r="WBF29" s="249"/>
      <c r="WBG29" s="249"/>
      <c r="WBH29" s="249"/>
      <c r="WBI29" s="249"/>
      <c r="WBJ29" s="249"/>
      <c r="WBK29" s="249"/>
      <c r="WBL29" s="249"/>
      <c r="WBM29" s="249"/>
      <c r="WBP29" s="248"/>
      <c r="WBR29" s="248"/>
      <c r="WBU29" s="249"/>
      <c r="WBV29" s="249"/>
      <c r="WBW29" s="249"/>
      <c r="WBX29" s="249"/>
      <c r="WBY29" s="249"/>
      <c r="WBZ29" s="249"/>
      <c r="WCA29" s="249"/>
      <c r="WCB29" s="249"/>
      <c r="WCC29" s="249"/>
      <c r="WCD29" s="249"/>
      <c r="WCE29" s="249"/>
      <c r="WCF29" s="249"/>
      <c r="WCI29" s="248"/>
      <c r="WCK29" s="248"/>
      <c r="WCN29" s="249"/>
      <c r="WCO29" s="249"/>
      <c r="WCP29" s="249"/>
      <c r="WCQ29" s="249"/>
      <c r="WCR29" s="249"/>
      <c r="WCS29" s="249"/>
      <c r="WCT29" s="249"/>
      <c r="WCU29" s="249"/>
      <c r="WCV29" s="249"/>
      <c r="WCW29" s="249"/>
      <c r="WCX29" s="249"/>
      <c r="WCY29" s="249"/>
      <c r="WDB29" s="248"/>
      <c r="WDD29" s="248"/>
      <c r="WDG29" s="249"/>
      <c r="WDH29" s="249"/>
      <c r="WDI29" s="249"/>
      <c r="WDJ29" s="249"/>
      <c r="WDK29" s="249"/>
      <c r="WDL29" s="249"/>
      <c r="WDM29" s="249"/>
      <c r="WDN29" s="249"/>
      <c r="WDO29" s="249"/>
      <c r="WDP29" s="249"/>
      <c r="WDQ29" s="249"/>
      <c r="WDR29" s="249"/>
      <c r="WDU29" s="248"/>
      <c r="WDW29" s="248"/>
      <c r="WDZ29" s="249"/>
      <c r="WEA29" s="249"/>
      <c r="WEB29" s="249"/>
      <c r="WEC29" s="249"/>
      <c r="WED29" s="249"/>
      <c r="WEE29" s="249"/>
      <c r="WEF29" s="249"/>
      <c r="WEG29" s="249"/>
      <c r="WEH29" s="249"/>
      <c r="WEI29" s="249"/>
      <c r="WEJ29" s="249"/>
      <c r="WEK29" s="249"/>
      <c r="WEN29" s="248"/>
      <c r="WEP29" s="248"/>
      <c r="WES29" s="249"/>
      <c r="WET29" s="249"/>
      <c r="WEU29" s="249"/>
      <c r="WEV29" s="249"/>
      <c r="WEW29" s="249"/>
      <c r="WEX29" s="249"/>
      <c r="WEY29" s="249"/>
      <c r="WEZ29" s="249"/>
      <c r="WFA29" s="249"/>
      <c r="WFB29" s="249"/>
      <c r="WFC29" s="249"/>
      <c r="WFD29" s="249"/>
      <c r="WFG29" s="248"/>
      <c r="WFI29" s="248"/>
      <c r="WFL29" s="249"/>
      <c r="WFM29" s="249"/>
      <c r="WFN29" s="249"/>
      <c r="WFO29" s="249"/>
      <c r="WFP29" s="249"/>
      <c r="WFQ29" s="249"/>
      <c r="WFR29" s="249"/>
      <c r="WFS29" s="249"/>
      <c r="WFT29" s="249"/>
      <c r="WFU29" s="249"/>
      <c r="WFV29" s="249"/>
      <c r="WFW29" s="249"/>
      <c r="WFZ29" s="248"/>
      <c r="WGB29" s="248"/>
      <c r="WGE29" s="249"/>
      <c r="WGF29" s="249"/>
      <c r="WGG29" s="249"/>
      <c r="WGH29" s="249"/>
      <c r="WGI29" s="249"/>
      <c r="WGJ29" s="249"/>
      <c r="WGK29" s="249"/>
      <c r="WGL29" s="249"/>
      <c r="WGM29" s="249"/>
      <c r="WGN29" s="249"/>
      <c r="WGO29" s="249"/>
      <c r="WGP29" s="249"/>
      <c r="WGS29" s="248"/>
      <c r="WGU29" s="248"/>
      <c r="WGX29" s="249"/>
      <c r="WGY29" s="249"/>
      <c r="WGZ29" s="249"/>
      <c r="WHA29" s="249"/>
      <c r="WHB29" s="249"/>
      <c r="WHC29" s="249"/>
      <c r="WHD29" s="249"/>
      <c r="WHE29" s="249"/>
      <c r="WHF29" s="249"/>
      <c r="WHG29" s="249"/>
      <c r="WHH29" s="249"/>
      <c r="WHI29" s="249"/>
      <c r="WHL29" s="248"/>
      <c r="WHN29" s="248"/>
      <c r="WHQ29" s="249"/>
      <c r="WHR29" s="249"/>
      <c r="WHS29" s="249"/>
      <c r="WHT29" s="249"/>
      <c r="WHU29" s="249"/>
      <c r="WHV29" s="249"/>
      <c r="WHW29" s="249"/>
      <c r="WHX29" s="249"/>
      <c r="WHY29" s="249"/>
      <c r="WHZ29" s="249"/>
      <c r="WIA29" s="249"/>
      <c r="WIB29" s="249"/>
      <c r="WIE29" s="248"/>
      <c r="WIG29" s="248"/>
      <c r="WIJ29" s="249"/>
      <c r="WIK29" s="249"/>
      <c r="WIL29" s="249"/>
      <c r="WIM29" s="249"/>
      <c r="WIN29" s="249"/>
      <c r="WIO29" s="249"/>
      <c r="WIP29" s="249"/>
      <c r="WIQ29" s="249"/>
      <c r="WIR29" s="249"/>
      <c r="WIS29" s="249"/>
      <c r="WIT29" s="249"/>
      <c r="WIU29" s="249"/>
      <c r="WIX29" s="248"/>
      <c r="WIZ29" s="248"/>
      <c r="WJC29" s="249"/>
      <c r="WJD29" s="249"/>
      <c r="WJE29" s="249"/>
      <c r="WJF29" s="249"/>
      <c r="WJG29" s="249"/>
      <c r="WJH29" s="249"/>
      <c r="WJI29" s="249"/>
      <c r="WJJ29" s="249"/>
      <c r="WJK29" s="249"/>
      <c r="WJL29" s="249"/>
      <c r="WJM29" s="249"/>
      <c r="WJN29" s="249"/>
      <c r="WJQ29" s="248"/>
      <c r="WJS29" s="248"/>
      <c r="WJV29" s="249"/>
      <c r="WJW29" s="249"/>
      <c r="WJX29" s="249"/>
      <c r="WJY29" s="249"/>
      <c r="WJZ29" s="249"/>
      <c r="WKA29" s="249"/>
      <c r="WKB29" s="249"/>
      <c r="WKC29" s="249"/>
      <c r="WKD29" s="249"/>
      <c r="WKE29" s="249"/>
      <c r="WKF29" s="249"/>
      <c r="WKG29" s="249"/>
      <c r="WKJ29" s="248"/>
      <c r="WKL29" s="248"/>
      <c r="WKO29" s="249"/>
      <c r="WKP29" s="249"/>
      <c r="WKQ29" s="249"/>
      <c r="WKR29" s="249"/>
      <c r="WKS29" s="249"/>
      <c r="WKT29" s="249"/>
      <c r="WKU29" s="249"/>
      <c r="WKV29" s="249"/>
      <c r="WKW29" s="249"/>
      <c r="WKX29" s="249"/>
      <c r="WKY29" s="249"/>
      <c r="WKZ29" s="249"/>
      <c r="WLC29" s="248"/>
      <c r="WLE29" s="248"/>
      <c r="WLH29" s="249"/>
      <c r="WLI29" s="249"/>
      <c r="WLJ29" s="249"/>
      <c r="WLK29" s="249"/>
      <c r="WLL29" s="249"/>
      <c r="WLM29" s="249"/>
      <c r="WLN29" s="249"/>
      <c r="WLO29" s="249"/>
      <c r="WLP29" s="249"/>
      <c r="WLQ29" s="249"/>
      <c r="WLR29" s="249"/>
      <c r="WLS29" s="249"/>
      <c r="WLV29" s="248"/>
      <c r="WLX29" s="248"/>
      <c r="WMA29" s="249"/>
      <c r="WMB29" s="249"/>
      <c r="WMC29" s="249"/>
      <c r="WMD29" s="249"/>
      <c r="WME29" s="249"/>
      <c r="WMF29" s="249"/>
      <c r="WMG29" s="249"/>
      <c r="WMH29" s="249"/>
      <c r="WMI29" s="249"/>
      <c r="WMJ29" s="249"/>
      <c r="WMK29" s="249"/>
      <c r="WML29" s="249"/>
      <c r="WMO29" s="248"/>
      <c r="WMQ29" s="248"/>
      <c r="WMT29" s="249"/>
      <c r="WMU29" s="249"/>
      <c r="WMV29" s="249"/>
      <c r="WMW29" s="249"/>
      <c r="WMX29" s="249"/>
      <c r="WMY29" s="249"/>
      <c r="WMZ29" s="249"/>
      <c r="WNA29" s="249"/>
      <c r="WNB29" s="249"/>
      <c r="WNC29" s="249"/>
      <c r="WND29" s="249"/>
      <c r="WNE29" s="249"/>
      <c r="WNH29" s="248"/>
      <c r="WNJ29" s="248"/>
      <c r="WNM29" s="249"/>
      <c r="WNN29" s="249"/>
      <c r="WNO29" s="249"/>
      <c r="WNP29" s="249"/>
      <c r="WNQ29" s="249"/>
      <c r="WNR29" s="249"/>
      <c r="WNS29" s="249"/>
      <c r="WNT29" s="249"/>
      <c r="WNU29" s="249"/>
      <c r="WNV29" s="249"/>
      <c r="WNW29" s="249"/>
      <c r="WNX29" s="249"/>
      <c r="WOA29" s="248"/>
      <c r="WOC29" s="248"/>
      <c r="WOF29" s="249"/>
      <c r="WOG29" s="249"/>
      <c r="WOH29" s="249"/>
      <c r="WOI29" s="249"/>
      <c r="WOJ29" s="249"/>
      <c r="WOK29" s="249"/>
      <c r="WOL29" s="249"/>
      <c r="WOM29" s="249"/>
      <c r="WON29" s="249"/>
      <c r="WOO29" s="249"/>
      <c r="WOP29" s="249"/>
      <c r="WOQ29" s="249"/>
      <c r="WOT29" s="248"/>
      <c r="WOV29" s="248"/>
      <c r="WOY29" s="249"/>
      <c r="WOZ29" s="249"/>
      <c r="WPA29" s="249"/>
      <c r="WPB29" s="249"/>
      <c r="WPC29" s="249"/>
      <c r="WPD29" s="249"/>
      <c r="WPE29" s="249"/>
      <c r="WPF29" s="249"/>
      <c r="WPG29" s="249"/>
      <c r="WPH29" s="249"/>
      <c r="WPI29" s="249"/>
      <c r="WPJ29" s="249"/>
      <c r="WPM29" s="248"/>
      <c r="WPO29" s="248"/>
      <c r="WPR29" s="249"/>
      <c r="WPS29" s="249"/>
      <c r="WPT29" s="249"/>
      <c r="WPU29" s="249"/>
      <c r="WPV29" s="249"/>
      <c r="WPW29" s="249"/>
      <c r="WPX29" s="249"/>
      <c r="WPY29" s="249"/>
      <c r="WPZ29" s="249"/>
      <c r="WQA29" s="249"/>
      <c r="WQB29" s="249"/>
      <c r="WQC29" s="249"/>
      <c r="WQF29" s="248"/>
      <c r="WQH29" s="248"/>
      <c r="WQK29" s="249"/>
      <c r="WQL29" s="249"/>
      <c r="WQM29" s="249"/>
      <c r="WQN29" s="249"/>
      <c r="WQO29" s="249"/>
      <c r="WQP29" s="249"/>
      <c r="WQQ29" s="249"/>
      <c r="WQR29" s="249"/>
      <c r="WQS29" s="249"/>
      <c r="WQT29" s="249"/>
      <c r="WQU29" s="249"/>
      <c r="WQV29" s="249"/>
      <c r="WQY29" s="248"/>
      <c r="WRA29" s="248"/>
      <c r="WRD29" s="249"/>
      <c r="WRE29" s="249"/>
      <c r="WRF29" s="249"/>
      <c r="WRG29" s="249"/>
      <c r="WRH29" s="249"/>
      <c r="WRI29" s="249"/>
      <c r="WRJ29" s="249"/>
      <c r="WRK29" s="249"/>
      <c r="WRL29" s="249"/>
      <c r="WRM29" s="249"/>
      <c r="WRN29" s="249"/>
      <c r="WRO29" s="249"/>
      <c r="WRR29" s="248"/>
      <c r="WRT29" s="248"/>
      <c r="WRW29" s="249"/>
      <c r="WRX29" s="249"/>
      <c r="WRY29" s="249"/>
      <c r="WRZ29" s="249"/>
      <c r="WSA29" s="249"/>
      <c r="WSB29" s="249"/>
      <c r="WSC29" s="249"/>
      <c r="WSD29" s="249"/>
      <c r="WSE29" s="249"/>
      <c r="WSF29" s="249"/>
      <c r="WSG29" s="249"/>
      <c r="WSH29" s="249"/>
      <c r="WSK29" s="248"/>
      <c r="WSM29" s="248"/>
      <c r="WSP29" s="249"/>
      <c r="WSQ29" s="249"/>
      <c r="WSR29" s="249"/>
      <c r="WSS29" s="249"/>
      <c r="WST29" s="249"/>
      <c r="WSU29" s="249"/>
      <c r="WSV29" s="249"/>
      <c r="WSW29" s="249"/>
      <c r="WSX29" s="249"/>
      <c r="WSY29" s="249"/>
      <c r="WSZ29" s="249"/>
      <c r="WTA29" s="249"/>
      <c r="WTD29" s="248"/>
      <c r="WTF29" s="248"/>
      <c r="WTI29" s="249"/>
      <c r="WTJ29" s="249"/>
      <c r="WTK29" s="249"/>
      <c r="WTL29" s="249"/>
      <c r="WTM29" s="249"/>
      <c r="WTN29" s="249"/>
      <c r="WTO29" s="249"/>
      <c r="WTP29" s="249"/>
      <c r="WTQ29" s="249"/>
      <c r="WTR29" s="249"/>
      <c r="WTS29" s="249"/>
      <c r="WTT29" s="249"/>
      <c r="WTW29" s="248"/>
      <c r="WTY29" s="248"/>
      <c r="WUB29" s="249"/>
      <c r="WUC29" s="249"/>
      <c r="WUD29" s="249"/>
      <c r="WUE29" s="249"/>
      <c r="WUF29" s="249"/>
      <c r="WUG29" s="249"/>
      <c r="WUH29" s="249"/>
      <c r="WUI29" s="249"/>
      <c r="WUJ29" s="249"/>
      <c r="WUK29" s="249"/>
      <c r="WUL29" s="249"/>
      <c r="WUM29" s="249"/>
      <c r="WUP29" s="248"/>
      <c r="WUR29" s="248"/>
      <c r="WUU29" s="249"/>
      <c r="WUV29" s="249"/>
      <c r="WUW29" s="249"/>
      <c r="WUX29" s="249"/>
      <c r="WUY29" s="249"/>
      <c r="WUZ29" s="249"/>
      <c r="WVA29" s="249"/>
      <c r="WVB29" s="249"/>
      <c r="WVC29" s="249"/>
      <c r="WVD29" s="249"/>
      <c r="WVE29" s="249"/>
      <c r="WVF29" s="249"/>
      <c r="WVI29" s="248"/>
      <c r="WVK29" s="248"/>
      <c r="WVN29" s="249"/>
      <c r="WVO29" s="249"/>
      <c r="WVP29" s="249"/>
      <c r="WVQ29" s="249"/>
      <c r="WVR29" s="249"/>
      <c r="WVS29" s="249"/>
      <c r="WVT29" s="249"/>
      <c r="WVU29" s="249"/>
      <c r="WVV29" s="249"/>
      <c r="WVW29" s="249"/>
      <c r="WVX29" s="249"/>
      <c r="WVY29" s="249"/>
      <c r="WWB29" s="248"/>
      <c r="WWD29" s="248"/>
      <c r="WWG29" s="249"/>
      <c r="WWH29" s="249"/>
      <c r="WWI29" s="249"/>
      <c r="WWJ29" s="249"/>
      <c r="WWK29" s="249"/>
      <c r="WWL29" s="249"/>
      <c r="WWM29" s="249"/>
      <c r="WWN29" s="249"/>
      <c r="WWO29" s="249"/>
      <c r="WWP29" s="249"/>
      <c r="WWQ29" s="249"/>
      <c r="WWR29" s="249"/>
      <c r="WWU29" s="248"/>
      <c r="WWW29" s="248"/>
      <c r="WWZ29" s="249"/>
      <c r="WXA29" s="249"/>
      <c r="WXB29" s="249"/>
      <c r="WXC29" s="249"/>
      <c r="WXD29" s="249"/>
      <c r="WXE29" s="249"/>
      <c r="WXF29" s="249"/>
      <c r="WXG29" s="249"/>
      <c r="WXH29" s="249"/>
      <c r="WXI29" s="249"/>
      <c r="WXJ29" s="249"/>
      <c r="WXK29" s="249"/>
      <c r="WXN29" s="248"/>
      <c r="WXP29" s="248"/>
      <c r="WXS29" s="249"/>
      <c r="WXT29" s="249"/>
      <c r="WXU29" s="249"/>
      <c r="WXV29" s="249"/>
      <c r="WXW29" s="249"/>
      <c r="WXX29" s="249"/>
      <c r="WXY29" s="249"/>
      <c r="WXZ29" s="249"/>
      <c r="WYA29" s="249"/>
      <c r="WYB29" s="249"/>
      <c r="WYC29" s="249"/>
      <c r="WYD29" s="249"/>
      <c r="WYG29" s="248"/>
      <c r="WYI29" s="248"/>
      <c r="WYL29" s="249"/>
      <c r="WYM29" s="249"/>
      <c r="WYN29" s="249"/>
      <c r="WYO29" s="249"/>
      <c r="WYP29" s="249"/>
      <c r="WYQ29" s="249"/>
      <c r="WYR29" s="249"/>
      <c r="WYS29" s="249"/>
      <c r="WYT29" s="249"/>
      <c r="WYU29" s="249"/>
      <c r="WYV29" s="249"/>
      <c r="WYW29" s="249"/>
      <c r="WYZ29" s="248"/>
      <c r="WZB29" s="248"/>
      <c r="WZE29" s="249"/>
      <c r="WZF29" s="249"/>
      <c r="WZG29" s="249"/>
      <c r="WZH29" s="249"/>
      <c r="WZI29" s="249"/>
      <c r="WZJ29" s="249"/>
      <c r="WZK29" s="249"/>
      <c r="WZL29" s="249"/>
      <c r="WZM29" s="249"/>
      <c r="WZN29" s="249"/>
      <c r="WZO29" s="249"/>
      <c r="WZP29" s="249"/>
      <c r="WZS29" s="248"/>
      <c r="WZU29" s="248"/>
      <c r="WZX29" s="249"/>
      <c r="WZY29" s="249"/>
      <c r="WZZ29" s="249"/>
      <c r="XAA29" s="249"/>
      <c r="XAB29" s="249"/>
      <c r="XAC29" s="249"/>
      <c r="XAD29" s="249"/>
      <c r="XAE29" s="249"/>
      <c r="XAF29" s="249"/>
      <c r="XAG29" s="249"/>
      <c r="XAH29" s="249"/>
      <c r="XAI29" s="249"/>
      <c r="XAL29" s="248"/>
      <c r="XAN29" s="248"/>
      <c r="XAQ29" s="249"/>
      <c r="XAR29" s="249"/>
      <c r="XAS29" s="249"/>
      <c r="XAT29" s="249"/>
      <c r="XAU29" s="249"/>
      <c r="XAV29" s="249"/>
      <c r="XAW29" s="249"/>
      <c r="XAX29" s="249"/>
      <c r="XAY29" s="249"/>
      <c r="XAZ29" s="249"/>
      <c r="XBA29" s="249"/>
      <c r="XBB29" s="249"/>
      <c r="XBE29" s="248"/>
      <c r="XBG29" s="248"/>
      <c r="XBJ29" s="249"/>
      <c r="XBK29" s="249"/>
      <c r="XBL29" s="249"/>
      <c r="XBM29" s="249"/>
      <c r="XBN29" s="249"/>
      <c r="XBO29" s="249"/>
      <c r="XBP29" s="249"/>
      <c r="XBQ29" s="249"/>
      <c r="XBR29" s="249"/>
      <c r="XBS29" s="249"/>
      <c r="XBT29" s="249"/>
      <c r="XBU29" s="249"/>
      <c r="XBX29" s="248"/>
      <c r="XBZ29" s="248"/>
      <c r="XCC29" s="249"/>
      <c r="XCD29" s="249"/>
      <c r="XCE29" s="249"/>
      <c r="XCF29" s="249"/>
      <c r="XCG29" s="249"/>
      <c r="XCH29" s="249"/>
      <c r="XCI29" s="249"/>
      <c r="XCJ29" s="249"/>
      <c r="XCK29" s="249"/>
      <c r="XCL29" s="249"/>
      <c r="XCM29" s="249"/>
      <c r="XCN29" s="249"/>
      <c r="XCQ29" s="248"/>
      <c r="XCS29" s="248"/>
      <c r="XCV29" s="249"/>
      <c r="XCW29" s="249"/>
      <c r="XCX29" s="249"/>
      <c r="XCY29" s="249"/>
      <c r="XCZ29" s="249"/>
      <c r="XDA29" s="249"/>
      <c r="XDB29" s="249"/>
      <c r="XDC29" s="249"/>
      <c r="XDD29" s="249"/>
      <c r="XDE29" s="249"/>
      <c r="XDF29" s="249"/>
      <c r="XDG29" s="249"/>
      <c r="XDJ29" s="248"/>
      <c r="XDL29" s="248"/>
      <c r="XDO29" s="249"/>
      <c r="XDP29" s="249"/>
      <c r="XDQ29" s="249"/>
      <c r="XDR29" s="249"/>
      <c r="XDS29" s="249"/>
      <c r="XDT29" s="249"/>
      <c r="XDU29" s="249"/>
      <c r="XDV29" s="249"/>
      <c r="XDW29" s="249"/>
      <c r="XDX29" s="249"/>
      <c r="XDY29" s="249"/>
      <c r="XDZ29" s="249"/>
      <c r="XEC29" s="248"/>
      <c r="XEE29" s="248"/>
      <c r="XEH29" s="249"/>
      <c r="XEI29" s="249"/>
      <c r="XEJ29" s="249"/>
      <c r="XEK29" s="249"/>
      <c r="XEL29" s="249"/>
      <c r="XEM29" s="249"/>
      <c r="XEN29" s="249"/>
      <c r="XEO29" s="249"/>
      <c r="XEP29" s="249"/>
      <c r="XEQ29" s="249"/>
      <c r="XER29" s="249"/>
      <c r="XES29" s="249"/>
      <c r="XEV29" s="248"/>
      <c r="XEX29" s="248"/>
      <c r="XFA29" s="249"/>
    </row>
    <row r="30" spans="2:1024 1026:2047 2050:9215 9218:10239 10241:11262 11265:12288 12291:16381" x14ac:dyDescent="0.2">
      <c r="B30" s="1" t="s">
        <v>16</v>
      </c>
      <c r="C30" s="2" t="s">
        <v>42</v>
      </c>
      <c r="D30" s="2">
        <v>2025</v>
      </c>
      <c r="E30" s="213"/>
      <c r="F30" s="213"/>
      <c r="G30" s="213">
        <v>0.10409080237150192</v>
      </c>
      <c r="H30" s="213">
        <v>0.16487973928451538</v>
      </c>
      <c r="I30" s="213">
        <v>0.21633535623550415</v>
      </c>
      <c r="J30" s="213"/>
      <c r="K30" s="213"/>
      <c r="L30" s="213">
        <v>3.5617958754301071E-2</v>
      </c>
      <c r="M30" s="213">
        <v>4.422001913189888E-2</v>
      </c>
      <c r="N30" s="213">
        <v>0.12308100610971451</v>
      </c>
      <c r="Q30" s="248"/>
      <c r="S30" s="248"/>
      <c r="V30" s="249"/>
      <c r="W30" s="249"/>
      <c r="X30" s="249"/>
      <c r="Y30" s="249"/>
      <c r="Z30" s="249"/>
      <c r="AA30" s="249"/>
      <c r="AB30" s="249"/>
      <c r="AC30" s="249"/>
      <c r="AD30" s="249"/>
      <c r="AE30" s="249"/>
      <c r="AF30" s="249"/>
      <c r="AG30" s="249"/>
      <c r="AJ30" s="248"/>
      <c r="AL30" s="248"/>
      <c r="AO30" s="249"/>
      <c r="AP30" s="249"/>
      <c r="AQ30" s="249"/>
      <c r="AR30" s="249"/>
      <c r="AS30" s="249"/>
      <c r="AT30" s="249"/>
      <c r="AU30" s="249"/>
      <c r="AV30" s="249"/>
      <c r="AW30" s="249"/>
      <c r="AX30" s="249"/>
      <c r="AY30" s="249"/>
      <c r="AZ30" s="249"/>
      <c r="BC30" s="248"/>
      <c r="BE30" s="248"/>
      <c r="BH30" s="249"/>
      <c r="BI30" s="249"/>
      <c r="BJ30" s="249"/>
      <c r="BK30" s="249"/>
      <c r="BL30" s="249"/>
      <c r="BM30" s="249"/>
      <c r="BN30" s="249"/>
      <c r="BO30" s="249"/>
      <c r="BP30" s="249"/>
      <c r="BQ30" s="249"/>
      <c r="BR30" s="249"/>
      <c r="BS30" s="249"/>
      <c r="BV30" s="248"/>
      <c r="BX30" s="248"/>
      <c r="CA30" s="249"/>
      <c r="CB30" s="249"/>
      <c r="CC30" s="249"/>
      <c r="CD30" s="249"/>
      <c r="CE30" s="249"/>
      <c r="CF30" s="249"/>
      <c r="CG30" s="249"/>
      <c r="CH30" s="249"/>
      <c r="CI30" s="249"/>
      <c r="CJ30" s="249"/>
      <c r="CK30" s="249"/>
      <c r="CL30" s="249"/>
      <c r="CO30" s="248"/>
      <c r="CQ30" s="248"/>
      <c r="CT30" s="249"/>
      <c r="CU30" s="249"/>
      <c r="CV30" s="249"/>
      <c r="CW30" s="249"/>
      <c r="CX30" s="249"/>
      <c r="CY30" s="249"/>
      <c r="CZ30" s="249"/>
      <c r="DA30" s="249"/>
      <c r="DB30" s="249"/>
      <c r="DC30" s="249"/>
      <c r="DD30" s="249"/>
      <c r="DE30" s="249"/>
      <c r="DH30" s="248"/>
      <c r="DJ30" s="248"/>
      <c r="DM30" s="249"/>
      <c r="DN30" s="249"/>
      <c r="DO30" s="249"/>
      <c r="DP30" s="249"/>
      <c r="DQ30" s="249"/>
      <c r="DR30" s="249"/>
      <c r="DS30" s="249"/>
      <c r="DT30" s="249"/>
      <c r="DU30" s="249"/>
      <c r="DV30" s="249"/>
      <c r="DW30" s="249"/>
      <c r="DX30" s="249"/>
      <c r="EA30" s="248"/>
      <c r="EC30" s="248"/>
      <c r="EF30" s="249"/>
      <c r="EG30" s="249"/>
      <c r="EH30" s="249"/>
      <c r="EI30" s="249"/>
      <c r="EJ30" s="249"/>
      <c r="EK30" s="249"/>
      <c r="EL30" s="249"/>
      <c r="EM30" s="249"/>
      <c r="EN30" s="249"/>
      <c r="EO30" s="249"/>
      <c r="EP30" s="249"/>
      <c r="EQ30" s="249"/>
      <c r="ET30" s="248"/>
      <c r="EV30" s="248"/>
      <c r="EY30" s="249"/>
      <c r="EZ30" s="249"/>
      <c r="FA30" s="249"/>
      <c r="FB30" s="249"/>
      <c r="FC30" s="249"/>
      <c r="FD30" s="249"/>
      <c r="FE30" s="249"/>
      <c r="FF30" s="249"/>
      <c r="FG30" s="249"/>
      <c r="FH30" s="249"/>
      <c r="FI30" s="249"/>
      <c r="FJ30" s="249"/>
      <c r="FM30" s="248"/>
      <c r="FO30" s="248"/>
      <c r="FR30" s="249"/>
      <c r="FS30" s="249"/>
      <c r="FT30" s="249"/>
      <c r="FU30" s="249"/>
      <c r="FV30" s="249"/>
      <c r="FW30" s="249"/>
      <c r="FX30" s="249"/>
      <c r="FY30" s="249"/>
      <c r="FZ30" s="249"/>
      <c r="GA30" s="249"/>
      <c r="GB30" s="249"/>
      <c r="GC30" s="249"/>
      <c r="GF30" s="248"/>
      <c r="GH30" s="248"/>
      <c r="GK30" s="249"/>
      <c r="GL30" s="249"/>
      <c r="GM30" s="249"/>
      <c r="GN30" s="249"/>
      <c r="GO30" s="249"/>
      <c r="GP30" s="249"/>
      <c r="GQ30" s="249"/>
      <c r="GR30" s="249"/>
      <c r="GS30" s="249"/>
      <c r="GT30" s="249"/>
      <c r="GU30" s="249"/>
      <c r="GV30" s="249"/>
      <c r="GY30" s="248"/>
      <c r="HA30" s="248"/>
      <c r="HD30" s="249"/>
      <c r="HE30" s="249"/>
      <c r="HF30" s="249"/>
      <c r="HG30" s="249"/>
      <c r="HH30" s="249"/>
      <c r="HI30" s="249"/>
      <c r="HJ30" s="249"/>
      <c r="HK30" s="249"/>
      <c r="HL30" s="249"/>
      <c r="HM30" s="249"/>
      <c r="HN30" s="249"/>
      <c r="HO30" s="249"/>
      <c r="HR30" s="248"/>
      <c r="HT30" s="248"/>
      <c r="HW30" s="249"/>
      <c r="HX30" s="249"/>
      <c r="HY30" s="249"/>
      <c r="HZ30" s="249"/>
      <c r="IA30" s="249"/>
      <c r="IB30" s="249"/>
      <c r="IC30" s="249"/>
      <c r="ID30" s="249"/>
      <c r="IE30" s="249"/>
      <c r="IF30" s="249"/>
      <c r="IG30" s="249"/>
      <c r="IH30" s="249"/>
      <c r="IK30" s="248"/>
      <c r="IM30" s="248"/>
      <c r="IP30" s="249"/>
      <c r="IQ30" s="249"/>
      <c r="IR30" s="249"/>
      <c r="IS30" s="249"/>
      <c r="IT30" s="249"/>
      <c r="IU30" s="249"/>
      <c r="IV30" s="249"/>
      <c r="IW30" s="249"/>
      <c r="IX30" s="249"/>
      <c r="IY30" s="249"/>
      <c r="IZ30" s="249"/>
      <c r="JA30" s="249"/>
      <c r="JD30" s="248"/>
      <c r="JF30" s="248"/>
      <c r="JI30" s="249"/>
      <c r="JJ30" s="249"/>
      <c r="JK30" s="249"/>
      <c r="JL30" s="249"/>
      <c r="JM30" s="249"/>
      <c r="JN30" s="249"/>
      <c r="JO30" s="249"/>
      <c r="JP30" s="249"/>
      <c r="JQ30" s="249"/>
      <c r="JR30" s="249"/>
      <c r="JS30" s="249"/>
      <c r="JT30" s="249"/>
      <c r="JW30" s="248"/>
      <c r="JY30" s="248"/>
      <c r="KB30" s="249"/>
      <c r="KC30" s="249"/>
      <c r="KD30" s="249"/>
      <c r="KE30" s="249"/>
      <c r="KF30" s="249"/>
      <c r="KG30" s="249"/>
      <c r="KH30" s="249"/>
      <c r="KI30" s="249"/>
      <c r="KJ30" s="249"/>
      <c r="KK30" s="249"/>
      <c r="KL30" s="249"/>
      <c r="KM30" s="249"/>
      <c r="KP30" s="248"/>
      <c r="KR30" s="248"/>
      <c r="KU30" s="249"/>
      <c r="KV30" s="249"/>
      <c r="KW30" s="249"/>
      <c r="KX30" s="249"/>
      <c r="KY30" s="249"/>
      <c r="KZ30" s="249"/>
      <c r="LA30" s="249"/>
      <c r="LB30" s="249"/>
      <c r="LC30" s="249"/>
      <c r="LD30" s="249"/>
      <c r="LE30" s="249"/>
      <c r="LF30" s="249"/>
      <c r="LI30" s="248"/>
      <c r="LK30" s="248"/>
      <c r="LN30" s="249"/>
      <c r="LO30" s="249"/>
      <c r="LP30" s="249"/>
      <c r="LQ30" s="249"/>
      <c r="LR30" s="249"/>
      <c r="LS30" s="249"/>
      <c r="LT30" s="249"/>
      <c r="LU30" s="249"/>
      <c r="LV30" s="249"/>
      <c r="LW30" s="249"/>
      <c r="LX30" s="249"/>
      <c r="LY30" s="249"/>
      <c r="MB30" s="248"/>
      <c r="MD30" s="248"/>
      <c r="MG30" s="249"/>
      <c r="MH30" s="249"/>
      <c r="MI30" s="249"/>
      <c r="MJ30" s="249"/>
      <c r="MK30" s="249"/>
      <c r="ML30" s="249"/>
      <c r="MM30" s="249"/>
      <c r="MN30" s="249"/>
      <c r="MO30" s="249"/>
      <c r="MP30" s="249"/>
      <c r="MQ30" s="249"/>
      <c r="MR30" s="249"/>
      <c r="MU30" s="248"/>
      <c r="MW30" s="248"/>
      <c r="MZ30" s="249"/>
      <c r="NA30" s="249"/>
      <c r="NB30" s="249"/>
      <c r="NC30" s="249"/>
      <c r="ND30" s="249"/>
      <c r="NE30" s="249"/>
      <c r="NF30" s="249"/>
      <c r="NG30" s="249"/>
      <c r="NH30" s="249"/>
      <c r="NI30" s="249"/>
      <c r="NJ30" s="249"/>
      <c r="NK30" s="249"/>
      <c r="NN30" s="248"/>
      <c r="NP30" s="248"/>
      <c r="NS30" s="249"/>
      <c r="NT30" s="249"/>
      <c r="NU30" s="249"/>
      <c r="NV30" s="249"/>
      <c r="NW30" s="249"/>
      <c r="NX30" s="249"/>
      <c r="NY30" s="249"/>
      <c r="NZ30" s="249"/>
      <c r="OA30" s="249"/>
      <c r="OB30" s="249"/>
      <c r="OC30" s="249"/>
      <c r="OD30" s="249"/>
      <c r="OG30" s="248"/>
      <c r="OI30" s="248"/>
      <c r="OL30" s="249"/>
      <c r="OM30" s="249"/>
      <c r="ON30" s="249"/>
      <c r="OO30" s="249"/>
      <c r="OP30" s="249"/>
      <c r="OQ30" s="249"/>
      <c r="OR30" s="249"/>
      <c r="OS30" s="249"/>
      <c r="OT30" s="249"/>
      <c r="OU30" s="249"/>
      <c r="OV30" s="249"/>
      <c r="OW30" s="249"/>
      <c r="OZ30" s="248"/>
      <c r="PB30" s="248"/>
      <c r="PE30" s="249"/>
      <c r="PF30" s="249"/>
      <c r="PG30" s="249"/>
      <c r="PH30" s="249"/>
      <c r="PI30" s="249"/>
      <c r="PJ30" s="249"/>
      <c r="PK30" s="249"/>
      <c r="PL30" s="249"/>
      <c r="PM30" s="249"/>
      <c r="PN30" s="249"/>
      <c r="PO30" s="249"/>
      <c r="PP30" s="249"/>
      <c r="PS30" s="248"/>
      <c r="PU30" s="248"/>
      <c r="PX30" s="249"/>
      <c r="PY30" s="249"/>
      <c r="PZ30" s="249"/>
      <c r="QA30" s="249"/>
      <c r="QB30" s="249"/>
      <c r="QC30" s="249"/>
      <c r="QD30" s="249"/>
      <c r="QE30" s="249"/>
      <c r="QF30" s="249"/>
      <c r="QG30" s="249"/>
      <c r="QH30" s="249"/>
      <c r="QI30" s="249"/>
      <c r="QL30" s="248"/>
      <c r="QN30" s="248"/>
      <c r="QQ30" s="249"/>
      <c r="QR30" s="249"/>
      <c r="QS30" s="249"/>
      <c r="QT30" s="249"/>
      <c r="QU30" s="249"/>
      <c r="QV30" s="249"/>
      <c r="QW30" s="249"/>
      <c r="QX30" s="249"/>
      <c r="QY30" s="249"/>
      <c r="QZ30" s="249"/>
      <c r="RA30" s="249"/>
      <c r="RB30" s="249"/>
      <c r="RE30" s="248"/>
      <c r="RG30" s="248"/>
      <c r="RJ30" s="249"/>
      <c r="RK30" s="249"/>
      <c r="RL30" s="249"/>
      <c r="RM30" s="249"/>
      <c r="RN30" s="249"/>
      <c r="RO30" s="249"/>
      <c r="RP30" s="249"/>
      <c r="RQ30" s="249"/>
      <c r="RR30" s="249"/>
      <c r="RS30" s="249"/>
      <c r="RT30" s="249"/>
      <c r="RU30" s="249"/>
      <c r="RX30" s="248"/>
      <c r="RZ30" s="248"/>
      <c r="SC30" s="249"/>
      <c r="SD30" s="249"/>
      <c r="SE30" s="249"/>
      <c r="SF30" s="249"/>
      <c r="SG30" s="249"/>
      <c r="SH30" s="249"/>
      <c r="SI30" s="249"/>
      <c r="SJ30" s="249"/>
      <c r="SK30" s="249"/>
      <c r="SL30" s="249"/>
      <c r="SM30" s="249"/>
      <c r="SN30" s="249"/>
      <c r="SQ30" s="248"/>
      <c r="SS30" s="248"/>
      <c r="SV30" s="249"/>
      <c r="SW30" s="249"/>
      <c r="SX30" s="249"/>
      <c r="SY30" s="249"/>
      <c r="SZ30" s="249"/>
      <c r="TA30" s="249"/>
      <c r="TB30" s="249"/>
      <c r="TC30" s="249"/>
      <c r="TD30" s="249"/>
      <c r="TE30" s="249"/>
      <c r="TF30" s="249"/>
      <c r="TG30" s="249"/>
      <c r="TJ30" s="248"/>
      <c r="TL30" s="248"/>
      <c r="TO30" s="249"/>
      <c r="TP30" s="249"/>
      <c r="TQ30" s="249"/>
      <c r="TR30" s="249"/>
      <c r="TS30" s="249"/>
      <c r="TT30" s="249"/>
      <c r="TU30" s="249"/>
      <c r="TV30" s="249"/>
      <c r="TW30" s="249"/>
      <c r="TX30" s="249"/>
      <c r="TY30" s="249"/>
      <c r="TZ30" s="249"/>
      <c r="UC30" s="248"/>
      <c r="UE30" s="248"/>
      <c r="UH30" s="249"/>
      <c r="UI30" s="249"/>
      <c r="UJ30" s="249"/>
      <c r="UK30" s="249"/>
      <c r="UL30" s="249"/>
      <c r="UM30" s="249"/>
      <c r="UN30" s="249"/>
      <c r="UO30" s="249"/>
      <c r="UP30" s="249"/>
      <c r="UQ30" s="249"/>
      <c r="UR30" s="249"/>
      <c r="US30" s="249"/>
      <c r="UV30" s="248"/>
      <c r="UX30" s="248"/>
      <c r="VA30" s="249"/>
      <c r="VB30" s="249"/>
      <c r="VC30" s="249"/>
      <c r="VD30" s="249"/>
      <c r="VE30" s="249"/>
      <c r="VF30" s="249"/>
      <c r="VG30" s="249"/>
      <c r="VH30" s="249"/>
      <c r="VI30" s="249"/>
      <c r="VJ30" s="249"/>
      <c r="VK30" s="249"/>
      <c r="VL30" s="249"/>
      <c r="VO30" s="248"/>
      <c r="VQ30" s="248"/>
      <c r="VT30" s="249"/>
      <c r="VU30" s="249"/>
      <c r="VV30" s="249"/>
      <c r="VW30" s="249"/>
      <c r="VX30" s="249"/>
      <c r="VY30" s="249"/>
      <c r="VZ30" s="249"/>
      <c r="WA30" s="249"/>
      <c r="WB30" s="249"/>
      <c r="WC30" s="249"/>
      <c r="WD30" s="249"/>
      <c r="WE30" s="249"/>
      <c r="WH30" s="248"/>
      <c r="WJ30" s="248"/>
      <c r="WM30" s="249"/>
      <c r="WN30" s="249"/>
      <c r="WO30" s="249"/>
      <c r="WP30" s="249"/>
      <c r="WQ30" s="249"/>
      <c r="WR30" s="249"/>
      <c r="WS30" s="249"/>
      <c r="WT30" s="249"/>
      <c r="WU30" s="249"/>
      <c r="WV30" s="249"/>
      <c r="WW30" s="249"/>
      <c r="WX30" s="249"/>
      <c r="XA30" s="248"/>
      <c r="XC30" s="248"/>
      <c r="XF30" s="249"/>
      <c r="XG30" s="249"/>
      <c r="XH30" s="249"/>
      <c r="XI30" s="249"/>
      <c r="XJ30" s="249"/>
      <c r="XK30" s="249"/>
      <c r="XL30" s="249"/>
      <c r="XM30" s="249"/>
      <c r="XN30" s="249"/>
      <c r="XO30" s="249"/>
      <c r="XP30" s="249"/>
      <c r="XQ30" s="249"/>
      <c r="XT30" s="248"/>
      <c r="XV30" s="248"/>
      <c r="XY30" s="249"/>
      <c r="XZ30" s="249"/>
      <c r="YA30" s="249"/>
      <c r="YB30" s="249"/>
      <c r="YC30" s="249"/>
      <c r="YD30" s="249"/>
      <c r="YE30" s="249"/>
      <c r="YF30" s="249"/>
      <c r="YG30" s="249"/>
      <c r="YH30" s="249"/>
      <c r="YI30" s="249"/>
      <c r="YJ30" s="249"/>
      <c r="YM30" s="248"/>
      <c r="YO30" s="248"/>
      <c r="YR30" s="249"/>
      <c r="YS30" s="249"/>
      <c r="YT30" s="249"/>
      <c r="YU30" s="249"/>
      <c r="YV30" s="249"/>
      <c r="YW30" s="249"/>
      <c r="YX30" s="249"/>
      <c r="YY30" s="249"/>
      <c r="YZ30" s="249"/>
      <c r="ZA30" s="249"/>
      <c r="ZB30" s="249"/>
      <c r="ZC30" s="249"/>
      <c r="ZF30" s="248"/>
      <c r="ZH30" s="248"/>
      <c r="ZK30" s="249"/>
      <c r="ZL30" s="249"/>
      <c r="ZM30" s="249"/>
      <c r="ZN30" s="249"/>
      <c r="ZO30" s="249"/>
      <c r="ZP30" s="249"/>
      <c r="ZQ30" s="249"/>
      <c r="ZR30" s="249"/>
      <c r="ZS30" s="249"/>
      <c r="ZT30" s="249"/>
      <c r="ZU30" s="249"/>
      <c r="ZV30" s="249"/>
      <c r="ZY30" s="248"/>
      <c r="AAA30" s="248"/>
      <c r="AAD30" s="249"/>
      <c r="AAE30" s="249"/>
      <c r="AAF30" s="249"/>
      <c r="AAG30" s="249"/>
      <c r="AAH30" s="249"/>
      <c r="AAI30" s="249"/>
      <c r="AAJ30" s="249"/>
      <c r="AAK30" s="249"/>
      <c r="AAL30" s="249"/>
      <c r="AAM30" s="249"/>
      <c r="AAN30" s="249"/>
      <c r="AAO30" s="249"/>
      <c r="AAR30" s="248"/>
      <c r="AAT30" s="248"/>
      <c r="AAW30" s="249"/>
      <c r="AAX30" s="249"/>
      <c r="AAY30" s="249"/>
      <c r="AAZ30" s="249"/>
      <c r="ABA30" s="249"/>
      <c r="ABB30" s="249"/>
      <c r="ABC30" s="249"/>
      <c r="ABD30" s="249"/>
      <c r="ABE30" s="249"/>
      <c r="ABF30" s="249"/>
      <c r="ABG30" s="249"/>
      <c r="ABH30" s="249"/>
      <c r="ABK30" s="248"/>
      <c r="ABM30" s="248"/>
      <c r="ABP30" s="249"/>
      <c r="ABQ30" s="249"/>
      <c r="ABR30" s="249"/>
      <c r="ABS30" s="249"/>
      <c r="ABT30" s="249"/>
      <c r="ABU30" s="249"/>
      <c r="ABV30" s="249"/>
      <c r="ABW30" s="249"/>
      <c r="ABX30" s="249"/>
      <c r="ABY30" s="249"/>
      <c r="ABZ30" s="249"/>
      <c r="ACA30" s="249"/>
      <c r="ACD30" s="248"/>
      <c r="ACF30" s="248"/>
      <c r="ACI30" s="249"/>
      <c r="ACJ30" s="249"/>
      <c r="ACK30" s="249"/>
      <c r="ACL30" s="249"/>
      <c r="ACM30" s="249"/>
      <c r="ACN30" s="249"/>
      <c r="ACO30" s="249"/>
      <c r="ACP30" s="249"/>
      <c r="ACQ30" s="249"/>
      <c r="ACR30" s="249"/>
      <c r="ACS30" s="249"/>
      <c r="ACT30" s="249"/>
      <c r="ACW30" s="248"/>
      <c r="ACY30" s="248"/>
      <c r="ADB30" s="249"/>
      <c r="ADC30" s="249"/>
      <c r="ADD30" s="249"/>
      <c r="ADE30" s="249"/>
      <c r="ADF30" s="249"/>
      <c r="ADG30" s="249"/>
      <c r="ADH30" s="249"/>
      <c r="ADI30" s="249"/>
      <c r="ADJ30" s="249"/>
      <c r="ADK30" s="249"/>
      <c r="ADL30" s="249"/>
      <c r="ADM30" s="249"/>
      <c r="ADP30" s="248"/>
      <c r="ADR30" s="248"/>
      <c r="ADU30" s="249"/>
      <c r="ADV30" s="249"/>
      <c r="ADW30" s="249"/>
      <c r="ADX30" s="249"/>
      <c r="ADY30" s="249"/>
      <c r="ADZ30" s="249"/>
      <c r="AEA30" s="249"/>
      <c r="AEB30" s="249"/>
      <c r="AEC30" s="249"/>
      <c r="AED30" s="249"/>
      <c r="AEE30" s="249"/>
      <c r="AEF30" s="249"/>
      <c r="AEI30" s="248"/>
      <c r="AEK30" s="248"/>
      <c r="AEN30" s="249"/>
      <c r="AEO30" s="249"/>
      <c r="AEP30" s="249"/>
      <c r="AEQ30" s="249"/>
      <c r="AER30" s="249"/>
      <c r="AES30" s="249"/>
      <c r="AET30" s="249"/>
      <c r="AEU30" s="249"/>
      <c r="AEV30" s="249"/>
      <c r="AEW30" s="249"/>
      <c r="AEX30" s="249"/>
      <c r="AEY30" s="249"/>
      <c r="AFB30" s="248"/>
      <c r="AFD30" s="248"/>
      <c r="AFG30" s="249"/>
      <c r="AFH30" s="249"/>
      <c r="AFI30" s="249"/>
      <c r="AFJ30" s="249"/>
      <c r="AFK30" s="249"/>
      <c r="AFL30" s="249"/>
      <c r="AFM30" s="249"/>
      <c r="AFN30" s="249"/>
      <c r="AFO30" s="249"/>
      <c r="AFP30" s="249"/>
      <c r="AFQ30" s="249"/>
      <c r="AFR30" s="249"/>
      <c r="AFU30" s="248"/>
      <c r="AFW30" s="248"/>
      <c r="AFZ30" s="249"/>
      <c r="AGA30" s="249"/>
      <c r="AGB30" s="249"/>
      <c r="AGC30" s="249"/>
      <c r="AGD30" s="249"/>
      <c r="AGE30" s="249"/>
      <c r="AGF30" s="249"/>
      <c r="AGG30" s="249"/>
      <c r="AGH30" s="249"/>
      <c r="AGI30" s="249"/>
      <c r="AGJ30" s="249"/>
      <c r="AGK30" s="249"/>
      <c r="AGN30" s="248"/>
      <c r="AGP30" s="248"/>
      <c r="AGS30" s="249"/>
      <c r="AGT30" s="249"/>
      <c r="AGU30" s="249"/>
      <c r="AGV30" s="249"/>
      <c r="AGW30" s="249"/>
      <c r="AGX30" s="249"/>
      <c r="AGY30" s="249"/>
      <c r="AGZ30" s="249"/>
      <c r="AHA30" s="249"/>
      <c r="AHB30" s="249"/>
      <c r="AHC30" s="249"/>
      <c r="AHD30" s="249"/>
      <c r="AHG30" s="248"/>
      <c r="AHI30" s="248"/>
      <c r="AHL30" s="249"/>
      <c r="AHM30" s="249"/>
      <c r="AHN30" s="249"/>
      <c r="AHO30" s="249"/>
      <c r="AHP30" s="249"/>
      <c r="AHQ30" s="249"/>
      <c r="AHR30" s="249"/>
      <c r="AHS30" s="249"/>
      <c r="AHT30" s="249"/>
      <c r="AHU30" s="249"/>
      <c r="AHV30" s="249"/>
      <c r="AHW30" s="249"/>
      <c r="AHZ30" s="248"/>
      <c r="AIB30" s="248"/>
      <c r="AIE30" s="249"/>
      <c r="AIF30" s="249"/>
      <c r="AIG30" s="249"/>
      <c r="AIH30" s="249"/>
      <c r="AII30" s="249"/>
      <c r="AIJ30" s="249"/>
      <c r="AIK30" s="249"/>
      <c r="AIL30" s="249"/>
      <c r="AIM30" s="249"/>
      <c r="AIN30" s="249"/>
      <c r="AIO30" s="249"/>
      <c r="AIP30" s="249"/>
      <c r="AIS30" s="248"/>
      <c r="AIU30" s="248"/>
      <c r="AIX30" s="249"/>
      <c r="AIY30" s="249"/>
      <c r="AIZ30" s="249"/>
      <c r="AJA30" s="249"/>
      <c r="AJB30" s="249"/>
      <c r="AJC30" s="249"/>
      <c r="AJD30" s="249"/>
      <c r="AJE30" s="249"/>
      <c r="AJF30" s="249"/>
      <c r="AJG30" s="249"/>
      <c r="AJH30" s="249"/>
      <c r="AJI30" s="249"/>
      <c r="AJL30" s="248"/>
      <c r="AJN30" s="248"/>
      <c r="AJQ30" s="249"/>
      <c r="AJR30" s="249"/>
      <c r="AJS30" s="249"/>
      <c r="AJT30" s="249"/>
      <c r="AJU30" s="249"/>
      <c r="AJV30" s="249"/>
      <c r="AJW30" s="249"/>
      <c r="AJX30" s="249"/>
      <c r="AJY30" s="249"/>
      <c r="AJZ30" s="249"/>
      <c r="AKA30" s="249"/>
      <c r="AKB30" s="249"/>
      <c r="AKE30" s="248"/>
      <c r="AKG30" s="248"/>
      <c r="AKJ30" s="249"/>
      <c r="AKK30" s="249"/>
      <c r="AKL30" s="249"/>
      <c r="AKM30" s="249"/>
      <c r="AKN30" s="249"/>
      <c r="AKO30" s="249"/>
      <c r="AKP30" s="249"/>
      <c r="AKQ30" s="249"/>
      <c r="AKR30" s="249"/>
      <c r="AKS30" s="249"/>
      <c r="AKT30" s="249"/>
      <c r="AKU30" s="249"/>
      <c r="AKX30" s="248"/>
      <c r="AKZ30" s="248"/>
      <c r="ALC30" s="249"/>
      <c r="ALD30" s="249"/>
      <c r="ALE30" s="249"/>
      <c r="ALF30" s="249"/>
      <c r="ALG30" s="249"/>
      <c r="ALH30" s="249"/>
      <c r="ALI30" s="249"/>
      <c r="ALJ30" s="249"/>
      <c r="ALK30" s="249"/>
      <c r="ALL30" s="249"/>
      <c r="ALM30" s="249"/>
      <c r="ALN30" s="249"/>
      <c r="ALQ30" s="248"/>
      <c r="ALS30" s="248"/>
      <c r="ALV30" s="249"/>
      <c r="ALW30" s="249"/>
      <c r="ALX30" s="249"/>
      <c r="ALY30" s="249"/>
      <c r="ALZ30" s="249"/>
      <c r="AMA30" s="249"/>
      <c r="AMB30" s="249"/>
      <c r="AMC30" s="249"/>
      <c r="AMD30" s="249"/>
      <c r="AME30" s="249"/>
      <c r="AMF30" s="249"/>
      <c r="AMG30" s="249"/>
      <c r="AMJ30" s="248"/>
      <c r="AML30" s="248"/>
      <c r="AMO30" s="249"/>
      <c r="AMP30" s="249"/>
      <c r="AMQ30" s="249"/>
      <c r="AMR30" s="249"/>
      <c r="AMS30" s="249"/>
      <c r="AMT30" s="249"/>
      <c r="AMU30" s="249"/>
      <c r="AMV30" s="249"/>
      <c r="AMW30" s="249"/>
      <c r="AMX30" s="249"/>
      <c r="AMY30" s="249"/>
      <c r="AMZ30" s="249"/>
      <c r="ANC30" s="248"/>
      <c r="ANE30" s="248"/>
      <c r="ANH30" s="249"/>
      <c r="ANI30" s="249"/>
      <c r="ANJ30" s="249"/>
      <c r="ANK30" s="249"/>
      <c r="ANL30" s="249"/>
      <c r="ANM30" s="249"/>
      <c r="ANN30" s="249"/>
      <c r="ANO30" s="249"/>
      <c r="ANP30" s="249"/>
      <c r="ANQ30" s="249"/>
      <c r="ANR30" s="249"/>
      <c r="ANS30" s="249"/>
      <c r="ANV30" s="248"/>
      <c r="ANX30" s="248"/>
      <c r="AOA30" s="249"/>
      <c r="AOB30" s="249"/>
      <c r="AOC30" s="249"/>
      <c r="AOD30" s="249"/>
      <c r="AOE30" s="249"/>
      <c r="AOF30" s="249"/>
      <c r="AOG30" s="249"/>
      <c r="AOH30" s="249"/>
      <c r="AOI30" s="249"/>
      <c r="AOJ30" s="249"/>
      <c r="AOK30" s="249"/>
      <c r="AOL30" s="249"/>
      <c r="AOO30" s="248"/>
      <c r="AOQ30" s="248"/>
      <c r="AOT30" s="249"/>
      <c r="AOU30" s="249"/>
      <c r="AOV30" s="249"/>
      <c r="AOW30" s="249"/>
      <c r="AOX30" s="249"/>
      <c r="AOY30" s="249"/>
      <c r="AOZ30" s="249"/>
      <c r="APA30" s="249"/>
      <c r="APB30" s="249"/>
      <c r="APC30" s="249"/>
      <c r="APD30" s="249"/>
      <c r="APE30" s="249"/>
      <c r="APH30" s="248"/>
      <c r="APJ30" s="248"/>
      <c r="APM30" s="249"/>
      <c r="APN30" s="249"/>
      <c r="APO30" s="249"/>
      <c r="APP30" s="249"/>
      <c r="APQ30" s="249"/>
      <c r="APR30" s="249"/>
      <c r="APS30" s="249"/>
      <c r="APT30" s="249"/>
      <c r="APU30" s="249"/>
      <c r="APV30" s="249"/>
      <c r="APW30" s="249"/>
      <c r="APX30" s="249"/>
      <c r="AQA30" s="248"/>
      <c r="AQC30" s="248"/>
      <c r="AQF30" s="249"/>
      <c r="AQG30" s="249"/>
      <c r="AQH30" s="249"/>
      <c r="AQI30" s="249"/>
      <c r="AQJ30" s="249"/>
      <c r="AQK30" s="249"/>
      <c r="AQL30" s="249"/>
      <c r="AQM30" s="249"/>
      <c r="AQN30" s="249"/>
      <c r="AQO30" s="249"/>
      <c r="AQP30" s="249"/>
      <c r="AQQ30" s="249"/>
      <c r="AQT30" s="248"/>
      <c r="AQV30" s="248"/>
      <c r="AQY30" s="249"/>
      <c r="AQZ30" s="249"/>
      <c r="ARA30" s="249"/>
      <c r="ARB30" s="249"/>
      <c r="ARC30" s="249"/>
      <c r="ARD30" s="249"/>
      <c r="ARE30" s="249"/>
      <c r="ARF30" s="249"/>
      <c r="ARG30" s="249"/>
      <c r="ARH30" s="249"/>
      <c r="ARI30" s="249"/>
      <c r="ARJ30" s="249"/>
      <c r="ARM30" s="248"/>
      <c r="ARO30" s="248"/>
      <c r="ARR30" s="249"/>
      <c r="ARS30" s="249"/>
      <c r="ART30" s="249"/>
      <c r="ARU30" s="249"/>
      <c r="ARV30" s="249"/>
      <c r="ARW30" s="249"/>
      <c r="ARX30" s="249"/>
      <c r="ARY30" s="249"/>
      <c r="ARZ30" s="249"/>
      <c r="ASA30" s="249"/>
      <c r="ASB30" s="249"/>
      <c r="ASC30" s="249"/>
      <c r="ASF30" s="248"/>
      <c r="ASH30" s="248"/>
      <c r="ASK30" s="249"/>
      <c r="ASL30" s="249"/>
      <c r="ASM30" s="249"/>
      <c r="ASN30" s="249"/>
      <c r="ASO30" s="249"/>
      <c r="ASP30" s="249"/>
      <c r="ASQ30" s="249"/>
      <c r="ASR30" s="249"/>
      <c r="ASS30" s="249"/>
      <c r="AST30" s="249"/>
      <c r="ASU30" s="249"/>
      <c r="ASV30" s="249"/>
      <c r="ASY30" s="248"/>
      <c r="ATA30" s="248"/>
      <c r="ATD30" s="249"/>
      <c r="ATE30" s="249"/>
      <c r="ATF30" s="249"/>
      <c r="ATG30" s="249"/>
      <c r="ATH30" s="249"/>
      <c r="ATI30" s="249"/>
      <c r="ATJ30" s="249"/>
      <c r="ATK30" s="249"/>
      <c r="ATL30" s="249"/>
      <c r="ATM30" s="249"/>
      <c r="ATN30" s="249"/>
      <c r="ATO30" s="249"/>
      <c r="ATR30" s="248"/>
      <c r="ATT30" s="248"/>
      <c r="ATW30" s="249"/>
      <c r="ATX30" s="249"/>
      <c r="ATY30" s="249"/>
      <c r="ATZ30" s="249"/>
      <c r="AUA30" s="249"/>
      <c r="AUB30" s="249"/>
      <c r="AUC30" s="249"/>
      <c r="AUD30" s="249"/>
      <c r="AUE30" s="249"/>
      <c r="AUF30" s="249"/>
      <c r="AUG30" s="249"/>
      <c r="AUH30" s="249"/>
      <c r="AUK30" s="248"/>
      <c r="AUM30" s="248"/>
      <c r="AUP30" s="249"/>
      <c r="AUQ30" s="249"/>
      <c r="AUR30" s="249"/>
      <c r="AUS30" s="249"/>
      <c r="AUT30" s="249"/>
      <c r="AUU30" s="249"/>
      <c r="AUV30" s="249"/>
      <c r="AUW30" s="249"/>
      <c r="AUX30" s="249"/>
      <c r="AUY30" s="249"/>
      <c r="AUZ30" s="249"/>
      <c r="AVA30" s="249"/>
      <c r="AVD30" s="248"/>
      <c r="AVF30" s="248"/>
      <c r="AVI30" s="249"/>
      <c r="AVJ30" s="249"/>
      <c r="AVK30" s="249"/>
      <c r="AVL30" s="249"/>
      <c r="AVM30" s="249"/>
      <c r="AVN30" s="249"/>
      <c r="AVO30" s="249"/>
      <c r="AVP30" s="249"/>
      <c r="AVQ30" s="249"/>
      <c r="AVR30" s="249"/>
      <c r="AVS30" s="249"/>
      <c r="AVT30" s="249"/>
      <c r="AVW30" s="248"/>
      <c r="AVY30" s="248"/>
      <c r="AWB30" s="249"/>
      <c r="AWC30" s="249"/>
      <c r="AWD30" s="249"/>
      <c r="AWE30" s="249"/>
      <c r="AWF30" s="249"/>
      <c r="AWG30" s="249"/>
      <c r="AWH30" s="249"/>
      <c r="AWI30" s="249"/>
      <c r="AWJ30" s="249"/>
      <c r="AWK30" s="249"/>
      <c r="AWL30" s="249"/>
      <c r="AWM30" s="249"/>
      <c r="AWP30" s="248"/>
      <c r="AWR30" s="248"/>
      <c r="AWU30" s="249"/>
      <c r="AWV30" s="249"/>
      <c r="AWW30" s="249"/>
      <c r="AWX30" s="249"/>
      <c r="AWY30" s="249"/>
      <c r="AWZ30" s="249"/>
      <c r="AXA30" s="249"/>
      <c r="AXB30" s="249"/>
      <c r="AXC30" s="249"/>
      <c r="AXD30" s="249"/>
      <c r="AXE30" s="249"/>
      <c r="AXF30" s="249"/>
      <c r="AXI30" s="248"/>
      <c r="AXK30" s="248"/>
      <c r="AXN30" s="249"/>
      <c r="AXO30" s="249"/>
      <c r="AXP30" s="249"/>
      <c r="AXQ30" s="249"/>
      <c r="AXR30" s="249"/>
      <c r="AXS30" s="249"/>
      <c r="AXT30" s="249"/>
      <c r="AXU30" s="249"/>
      <c r="AXV30" s="249"/>
      <c r="AXW30" s="249"/>
      <c r="AXX30" s="249"/>
      <c r="AXY30" s="249"/>
      <c r="AYB30" s="248"/>
      <c r="AYD30" s="248"/>
      <c r="AYG30" s="249"/>
      <c r="AYH30" s="249"/>
      <c r="AYI30" s="249"/>
      <c r="AYJ30" s="249"/>
      <c r="AYK30" s="249"/>
      <c r="AYL30" s="249"/>
      <c r="AYM30" s="249"/>
      <c r="AYN30" s="249"/>
      <c r="AYO30" s="249"/>
      <c r="AYP30" s="249"/>
      <c r="AYQ30" s="249"/>
      <c r="AYR30" s="249"/>
      <c r="AYU30" s="248"/>
      <c r="AYW30" s="248"/>
      <c r="AYZ30" s="249"/>
      <c r="AZA30" s="249"/>
      <c r="AZB30" s="249"/>
      <c r="AZC30" s="249"/>
      <c r="AZD30" s="249"/>
      <c r="AZE30" s="249"/>
      <c r="AZF30" s="249"/>
      <c r="AZG30" s="249"/>
      <c r="AZH30" s="249"/>
      <c r="AZI30" s="249"/>
      <c r="AZJ30" s="249"/>
      <c r="AZK30" s="249"/>
      <c r="AZN30" s="248"/>
      <c r="AZP30" s="248"/>
      <c r="AZS30" s="249"/>
      <c r="AZT30" s="249"/>
      <c r="AZU30" s="249"/>
      <c r="AZV30" s="249"/>
      <c r="AZW30" s="249"/>
      <c r="AZX30" s="249"/>
      <c r="AZY30" s="249"/>
      <c r="AZZ30" s="249"/>
      <c r="BAA30" s="249"/>
      <c r="BAB30" s="249"/>
      <c r="BAC30" s="249"/>
      <c r="BAD30" s="249"/>
      <c r="BAG30" s="248"/>
      <c r="BAI30" s="248"/>
      <c r="BAL30" s="249"/>
      <c r="BAM30" s="249"/>
      <c r="BAN30" s="249"/>
      <c r="BAO30" s="249"/>
      <c r="BAP30" s="249"/>
      <c r="BAQ30" s="249"/>
      <c r="BAR30" s="249"/>
      <c r="BAS30" s="249"/>
      <c r="BAT30" s="249"/>
      <c r="BAU30" s="249"/>
      <c r="BAV30" s="249"/>
      <c r="BAW30" s="249"/>
      <c r="BAZ30" s="248"/>
      <c r="BBB30" s="248"/>
      <c r="BBE30" s="249"/>
      <c r="BBF30" s="249"/>
      <c r="BBG30" s="249"/>
      <c r="BBH30" s="249"/>
      <c r="BBI30" s="249"/>
      <c r="BBJ30" s="249"/>
      <c r="BBK30" s="249"/>
      <c r="BBL30" s="249"/>
      <c r="BBM30" s="249"/>
      <c r="BBN30" s="249"/>
      <c r="BBO30" s="249"/>
      <c r="BBP30" s="249"/>
      <c r="BBS30" s="248"/>
      <c r="BBU30" s="248"/>
      <c r="BBX30" s="249"/>
      <c r="BBY30" s="249"/>
      <c r="BBZ30" s="249"/>
      <c r="BCA30" s="249"/>
      <c r="BCB30" s="249"/>
      <c r="BCC30" s="249"/>
      <c r="BCD30" s="249"/>
      <c r="BCE30" s="249"/>
      <c r="BCF30" s="249"/>
      <c r="BCG30" s="249"/>
      <c r="BCH30" s="249"/>
      <c r="BCI30" s="249"/>
      <c r="BCL30" s="248"/>
      <c r="BCN30" s="248"/>
      <c r="BCQ30" s="249"/>
      <c r="BCR30" s="249"/>
      <c r="BCS30" s="249"/>
      <c r="BCT30" s="249"/>
      <c r="BCU30" s="249"/>
      <c r="BCV30" s="249"/>
      <c r="BCW30" s="249"/>
      <c r="BCX30" s="249"/>
      <c r="BCY30" s="249"/>
      <c r="BCZ30" s="249"/>
      <c r="BDA30" s="249"/>
      <c r="BDB30" s="249"/>
      <c r="BDE30" s="248"/>
      <c r="BDG30" s="248"/>
      <c r="BDJ30" s="249"/>
      <c r="BDK30" s="249"/>
      <c r="BDL30" s="249"/>
      <c r="BDM30" s="249"/>
      <c r="BDN30" s="249"/>
      <c r="BDO30" s="249"/>
      <c r="BDP30" s="249"/>
      <c r="BDQ30" s="249"/>
      <c r="BDR30" s="249"/>
      <c r="BDS30" s="249"/>
      <c r="BDT30" s="249"/>
      <c r="BDU30" s="249"/>
      <c r="BDX30" s="248"/>
      <c r="BDZ30" s="248"/>
      <c r="BEC30" s="249"/>
      <c r="BED30" s="249"/>
      <c r="BEE30" s="249"/>
      <c r="BEF30" s="249"/>
      <c r="BEG30" s="249"/>
      <c r="BEH30" s="249"/>
      <c r="BEI30" s="249"/>
      <c r="BEJ30" s="249"/>
      <c r="BEK30" s="249"/>
      <c r="BEL30" s="249"/>
      <c r="BEM30" s="249"/>
      <c r="BEN30" s="249"/>
      <c r="BEQ30" s="248"/>
      <c r="BES30" s="248"/>
      <c r="BEV30" s="249"/>
      <c r="BEW30" s="249"/>
      <c r="BEX30" s="249"/>
      <c r="BEY30" s="249"/>
      <c r="BEZ30" s="249"/>
      <c r="BFA30" s="249"/>
      <c r="BFB30" s="249"/>
      <c r="BFC30" s="249"/>
      <c r="BFD30" s="249"/>
      <c r="BFE30" s="249"/>
      <c r="BFF30" s="249"/>
      <c r="BFG30" s="249"/>
      <c r="BFJ30" s="248"/>
      <c r="BFL30" s="248"/>
      <c r="BFO30" s="249"/>
      <c r="BFP30" s="249"/>
      <c r="BFQ30" s="249"/>
      <c r="BFR30" s="249"/>
      <c r="BFS30" s="249"/>
      <c r="BFT30" s="249"/>
      <c r="BFU30" s="249"/>
      <c r="BFV30" s="249"/>
      <c r="BFW30" s="249"/>
      <c r="BFX30" s="249"/>
      <c r="BFY30" s="249"/>
      <c r="BFZ30" s="249"/>
      <c r="BGC30" s="248"/>
      <c r="BGE30" s="248"/>
      <c r="BGH30" s="249"/>
      <c r="BGI30" s="249"/>
      <c r="BGJ30" s="249"/>
      <c r="BGK30" s="249"/>
      <c r="BGL30" s="249"/>
      <c r="BGM30" s="249"/>
      <c r="BGN30" s="249"/>
      <c r="BGO30" s="249"/>
      <c r="BGP30" s="249"/>
      <c r="BGQ30" s="249"/>
      <c r="BGR30" s="249"/>
      <c r="BGS30" s="249"/>
      <c r="BGV30" s="248"/>
      <c r="BGX30" s="248"/>
      <c r="BHA30" s="249"/>
      <c r="BHB30" s="249"/>
      <c r="BHC30" s="249"/>
      <c r="BHD30" s="249"/>
      <c r="BHE30" s="249"/>
      <c r="BHF30" s="249"/>
      <c r="BHG30" s="249"/>
      <c r="BHH30" s="249"/>
      <c r="BHI30" s="249"/>
      <c r="BHJ30" s="249"/>
      <c r="BHK30" s="249"/>
      <c r="BHL30" s="249"/>
      <c r="BHO30" s="248"/>
      <c r="BHQ30" s="248"/>
      <c r="BHT30" s="249"/>
      <c r="BHU30" s="249"/>
      <c r="BHV30" s="249"/>
      <c r="BHW30" s="249"/>
      <c r="BHX30" s="249"/>
      <c r="BHY30" s="249"/>
      <c r="BHZ30" s="249"/>
      <c r="BIA30" s="249"/>
      <c r="BIB30" s="249"/>
      <c r="BIC30" s="249"/>
      <c r="BID30" s="249"/>
      <c r="BIE30" s="249"/>
      <c r="BIH30" s="248"/>
      <c r="BIJ30" s="248"/>
      <c r="BIM30" s="249"/>
      <c r="BIN30" s="249"/>
      <c r="BIO30" s="249"/>
      <c r="BIP30" s="249"/>
      <c r="BIQ30" s="249"/>
      <c r="BIR30" s="249"/>
      <c r="BIS30" s="249"/>
      <c r="BIT30" s="249"/>
      <c r="BIU30" s="249"/>
      <c r="BIV30" s="249"/>
      <c r="BIW30" s="249"/>
      <c r="BIX30" s="249"/>
      <c r="BJA30" s="248"/>
      <c r="BJC30" s="248"/>
      <c r="BJF30" s="249"/>
      <c r="BJG30" s="249"/>
      <c r="BJH30" s="249"/>
      <c r="BJI30" s="249"/>
      <c r="BJJ30" s="249"/>
      <c r="BJK30" s="249"/>
      <c r="BJL30" s="249"/>
      <c r="BJM30" s="249"/>
      <c r="BJN30" s="249"/>
      <c r="BJO30" s="249"/>
      <c r="BJP30" s="249"/>
      <c r="BJQ30" s="249"/>
      <c r="BJT30" s="248"/>
      <c r="BJV30" s="248"/>
      <c r="BJY30" s="249"/>
      <c r="BJZ30" s="249"/>
      <c r="BKA30" s="249"/>
      <c r="BKB30" s="249"/>
      <c r="BKC30" s="249"/>
      <c r="BKD30" s="249"/>
      <c r="BKE30" s="249"/>
      <c r="BKF30" s="249"/>
      <c r="BKG30" s="249"/>
      <c r="BKH30" s="249"/>
      <c r="BKI30" s="249"/>
      <c r="BKJ30" s="249"/>
      <c r="BKM30" s="248"/>
      <c r="BKO30" s="248"/>
      <c r="BKR30" s="249"/>
      <c r="BKS30" s="249"/>
      <c r="BKT30" s="249"/>
      <c r="BKU30" s="249"/>
      <c r="BKV30" s="249"/>
      <c r="BKW30" s="249"/>
      <c r="BKX30" s="249"/>
      <c r="BKY30" s="249"/>
      <c r="BKZ30" s="249"/>
      <c r="BLA30" s="249"/>
      <c r="BLB30" s="249"/>
      <c r="BLC30" s="249"/>
      <c r="BLF30" s="248"/>
      <c r="BLH30" s="248"/>
      <c r="BLK30" s="249"/>
      <c r="BLL30" s="249"/>
      <c r="BLM30" s="249"/>
      <c r="BLN30" s="249"/>
      <c r="BLO30" s="249"/>
      <c r="BLP30" s="249"/>
      <c r="BLQ30" s="249"/>
      <c r="BLR30" s="249"/>
      <c r="BLS30" s="249"/>
      <c r="BLT30" s="249"/>
      <c r="BLU30" s="249"/>
      <c r="BLV30" s="249"/>
      <c r="BLY30" s="248"/>
      <c r="BMA30" s="248"/>
      <c r="BMD30" s="249"/>
      <c r="BME30" s="249"/>
      <c r="BMF30" s="249"/>
      <c r="BMG30" s="249"/>
      <c r="BMH30" s="249"/>
      <c r="BMI30" s="249"/>
      <c r="BMJ30" s="249"/>
      <c r="BMK30" s="249"/>
      <c r="BML30" s="249"/>
      <c r="BMM30" s="249"/>
      <c r="BMN30" s="249"/>
      <c r="BMO30" s="249"/>
      <c r="BMR30" s="248"/>
      <c r="BMT30" s="248"/>
      <c r="BMW30" s="249"/>
      <c r="BMX30" s="249"/>
      <c r="BMY30" s="249"/>
      <c r="BMZ30" s="249"/>
      <c r="BNA30" s="249"/>
      <c r="BNB30" s="249"/>
      <c r="BNC30" s="249"/>
      <c r="BND30" s="249"/>
      <c r="BNE30" s="249"/>
      <c r="BNF30" s="249"/>
      <c r="BNG30" s="249"/>
      <c r="BNH30" s="249"/>
      <c r="BNK30" s="248"/>
      <c r="BNM30" s="248"/>
      <c r="BNP30" s="249"/>
      <c r="BNQ30" s="249"/>
      <c r="BNR30" s="249"/>
      <c r="BNS30" s="249"/>
      <c r="BNT30" s="249"/>
      <c r="BNU30" s="249"/>
      <c r="BNV30" s="249"/>
      <c r="BNW30" s="249"/>
      <c r="BNX30" s="249"/>
      <c r="BNY30" s="249"/>
      <c r="BNZ30" s="249"/>
      <c r="BOA30" s="249"/>
      <c r="BOD30" s="248"/>
      <c r="BOF30" s="248"/>
      <c r="BOI30" s="249"/>
      <c r="BOJ30" s="249"/>
      <c r="BOK30" s="249"/>
      <c r="BOL30" s="249"/>
      <c r="BOM30" s="249"/>
      <c r="BON30" s="249"/>
      <c r="BOO30" s="249"/>
      <c r="BOP30" s="249"/>
      <c r="BOQ30" s="249"/>
      <c r="BOR30" s="249"/>
      <c r="BOS30" s="249"/>
      <c r="BOT30" s="249"/>
      <c r="BOW30" s="248"/>
      <c r="BOY30" s="248"/>
      <c r="BPB30" s="249"/>
      <c r="BPC30" s="249"/>
      <c r="BPD30" s="249"/>
      <c r="BPE30" s="249"/>
      <c r="BPF30" s="249"/>
      <c r="BPG30" s="249"/>
      <c r="BPH30" s="249"/>
      <c r="BPI30" s="249"/>
      <c r="BPJ30" s="249"/>
      <c r="BPK30" s="249"/>
      <c r="BPL30" s="249"/>
      <c r="BPM30" s="249"/>
      <c r="BPP30" s="248"/>
      <c r="BPR30" s="248"/>
      <c r="BPU30" s="249"/>
      <c r="BPV30" s="249"/>
      <c r="BPW30" s="249"/>
      <c r="BPX30" s="249"/>
      <c r="BPY30" s="249"/>
      <c r="BPZ30" s="249"/>
      <c r="BQA30" s="249"/>
      <c r="BQB30" s="249"/>
      <c r="BQC30" s="249"/>
      <c r="BQD30" s="249"/>
      <c r="BQE30" s="249"/>
      <c r="BQF30" s="249"/>
      <c r="BQI30" s="248"/>
      <c r="BQK30" s="248"/>
      <c r="BQN30" s="249"/>
      <c r="BQO30" s="249"/>
      <c r="BQP30" s="249"/>
      <c r="BQQ30" s="249"/>
      <c r="BQR30" s="249"/>
      <c r="BQS30" s="249"/>
      <c r="BQT30" s="249"/>
      <c r="BQU30" s="249"/>
      <c r="BQV30" s="249"/>
      <c r="BQW30" s="249"/>
      <c r="BQX30" s="249"/>
      <c r="BQY30" s="249"/>
      <c r="BRB30" s="248"/>
      <c r="BRD30" s="248"/>
      <c r="BRG30" s="249"/>
      <c r="BRH30" s="249"/>
      <c r="BRI30" s="249"/>
      <c r="BRJ30" s="249"/>
      <c r="BRK30" s="249"/>
      <c r="BRL30" s="249"/>
      <c r="BRM30" s="249"/>
      <c r="BRN30" s="249"/>
      <c r="BRO30" s="249"/>
      <c r="BRP30" s="249"/>
      <c r="BRQ30" s="249"/>
      <c r="BRR30" s="249"/>
      <c r="BRU30" s="248"/>
      <c r="BRW30" s="248"/>
      <c r="BRZ30" s="249"/>
      <c r="BSA30" s="249"/>
      <c r="BSB30" s="249"/>
      <c r="BSC30" s="249"/>
      <c r="BSD30" s="249"/>
      <c r="BSE30" s="249"/>
      <c r="BSF30" s="249"/>
      <c r="BSG30" s="249"/>
      <c r="BSH30" s="249"/>
      <c r="BSI30" s="249"/>
      <c r="BSJ30" s="249"/>
      <c r="BSK30" s="249"/>
      <c r="BSN30" s="248"/>
      <c r="BSP30" s="248"/>
      <c r="BSS30" s="249"/>
      <c r="BST30" s="249"/>
      <c r="BSU30" s="249"/>
      <c r="BSV30" s="249"/>
      <c r="BSW30" s="249"/>
      <c r="BSX30" s="249"/>
      <c r="BSY30" s="249"/>
      <c r="BSZ30" s="249"/>
      <c r="BTA30" s="249"/>
      <c r="BTB30" s="249"/>
      <c r="BTC30" s="249"/>
      <c r="BTD30" s="249"/>
      <c r="BTG30" s="248"/>
      <c r="BTI30" s="248"/>
      <c r="BTL30" s="249"/>
      <c r="BTM30" s="249"/>
      <c r="BTN30" s="249"/>
      <c r="BTO30" s="249"/>
      <c r="BTP30" s="249"/>
      <c r="BTQ30" s="249"/>
      <c r="BTR30" s="249"/>
      <c r="BTS30" s="249"/>
      <c r="BTT30" s="249"/>
      <c r="BTU30" s="249"/>
      <c r="BTV30" s="249"/>
      <c r="BTW30" s="249"/>
      <c r="BTZ30" s="248"/>
      <c r="BUB30" s="248"/>
      <c r="BUE30" s="249"/>
      <c r="BUF30" s="249"/>
      <c r="BUG30" s="249"/>
      <c r="BUH30" s="249"/>
      <c r="BUI30" s="249"/>
      <c r="BUJ30" s="249"/>
      <c r="BUK30" s="249"/>
      <c r="BUL30" s="249"/>
      <c r="BUM30" s="249"/>
      <c r="BUN30" s="249"/>
      <c r="BUO30" s="249"/>
      <c r="BUP30" s="249"/>
      <c r="BUS30" s="248"/>
      <c r="BUU30" s="248"/>
      <c r="BUX30" s="249"/>
      <c r="BUY30" s="249"/>
      <c r="BUZ30" s="249"/>
      <c r="BVA30" s="249"/>
      <c r="BVB30" s="249"/>
      <c r="BVC30" s="249"/>
      <c r="BVD30" s="249"/>
      <c r="BVE30" s="249"/>
      <c r="BVF30" s="249"/>
      <c r="BVG30" s="249"/>
      <c r="BVH30" s="249"/>
      <c r="BVI30" s="249"/>
      <c r="BVL30" s="248"/>
      <c r="BVN30" s="248"/>
      <c r="BVQ30" s="249"/>
      <c r="BVR30" s="249"/>
      <c r="BVS30" s="249"/>
      <c r="BVT30" s="249"/>
      <c r="BVU30" s="249"/>
      <c r="BVV30" s="249"/>
      <c r="BVW30" s="249"/>
      <c r="BVX30" s="249"/>
      <c r="BVY30" s="249"/>
      <c r="BVZ30" s="249"/>
      <c r="BWA30" s="249"/>
      <c r="BWB30" s="249"/>
      <c r="BWE30" s="248"/>
      <c r="BWG30" s="248"/>
      <c r="BWJ30" s="249"/>
      <c r="BWK30" s="249"/>
      <c r="BWL30" s="249"/>
      <c r="BWM30" s="249"/>
      <c r="BWN30" s="249"/>
      <c r="BWO30" s="249"/>
      <c r="BWP30" s="249"/>
      <c r="BWQ30" s="249"/>
      <c r="BWR30" s="249"/>
      <c r="BWS30" s="249"/>
      <c r="BWT30" s="249"/>
      <c r="BWU30" s="249"/>
      <c r="BWX30" s="248"/>
      <c r="BWZ30" s="248"/>
      <c r="BXC30" s="249"/>
      <c r="BXD30" s="249"/>
      <c r="BXE30" s="249"/>
      <c r="BXF30" s="249"/>
      <c r="BXG30" s="249"/>
      <c r="BXH30" s="249"/>
      <c r="BXI30" s="249"/>
      <c r="BXJ30" s="249"/>
      <c r="BXK30" s="249"/>
      <c r="BXL30" s="249"/>
      <c r="BXM30" s="249"/>
      <c r="BXN30" s="249"/>
      <c r="BXQ30" s="248"/>
      <c r="BXS30" s="248"/>
      <c r="BXV30" s="249"/>
      <c r="BXW30" s="249"/>
      <c r="BXX30" s="249"/>
      <c r="BXY30" s="249"/>
      <c r="BXZ30" s="249"/>
      <c r="BYA30" s="249"/>
      <c r="BYB30" s="249"/>
      <c r="BYC30" s="249"/>
      <c r="BYD30" s="249"/>
      <c r="BYE30" s="249"/>
      <c r="BYF30" s="249"/>
      <c r="BYG30" s="249"/>
      <c r="BYJ30" s="248"/>
      <c r="BYL30" s="248"/>
      <c r="BYO30" s="249"/>
      <c r="BYP30" s="249"/>
      <c r="BYQ30" s="249"/>
      <c r="BYR30" s="249"/>
      <c r="BYS30" s="249"/>
      <c r="BYT30" s="249"/>
      <c r="BYU30" s="249"/>
      <c r="BYV30" s="249"/>
      <c r="BYW30" s="249"/>
      <c r="BYX30" s="249"/>
      <c r="BYY30" s="249"/>
      <c r="BYZ30" s="249"/>
      <c r="BZC30" s="248"/>
      <c r="BZE30" s="248"/>
      <c r="BZH30" s="249"/>
      <c r="BZI30" s="249"/>
      <c r="BZJ30" s="249"/>
      <c r="BZK30" s="249"/>
      <c r="BZL30" s="249"/>
      <c r="BZM30" s="249"/>
      <c r="BZN30" s="249"/>
      <c r="BZO30" s="249"/>
      <c r="BZP30" s="249"/>
      <c r="BZQ30" s="249"/>
      <c r="BZR30" s="249"/>
      <c r="BZS30" s="249"/>
      <c r="BZV30" s="248"/>
      <c r="BZX30" s="248"/>
      <c r="CAA30" s="249"/>
      <c r="CAB30" s="249"/>
      <c r="CAC30" s="249"/>
      <c r="CAD30" s="249"/>
      <c r="CAE30" s="249"/>
      <c r="CAF30" s="249"/>
      <c r="CAG30" s="249"/>
      <c r="CAH30" s="249"/>
      <c r="CAI30" s="249"/>
      <c r="CAJ30" s="249"/>
      <c r="CAK30" s="249"/>
      <c r="CAL30" s="249"/>
      <c r="CAO30" s="248"/>
      <c r="CAQ30" s="248"/>
      <c r="CAT30" s="249"/>
      <c r="CAU30" s="249"/>
      <c r="CAV30" s="249"/>
      <c r="CAW30" s="249"/>
      <c r="CAX30" s="249"/>
      <c r="CAY30" s="249"/>
      <c r="CAZ30" s="249"/>
      <c r="CBA30" s="249"/>
      <c r="CBB30" s="249"/>
      <c r="CBC30" s="249"/>
      <c r="CBD30" s="249"/>
      <c r="CBE30" s="249"/>
      <c r="CBH30" s="248"/>
      <c r="CBJ30" s="248"/>
      <c r="CBM30" s="249"/>
      <c r="CBN30" s="249"/>
      <c r="CBO30" s="249"/>
      <c r="CBP30" s="249"/>
      <c r="CBQ30" s="249"/>
      <c r="CBR30" s="249"/>
      <c r="CBS30" s="249"/>
      <c r="CBT30" s="249"/>
      <c r="CBU30" s="249"/>
      <c r="CBV30" s="249"/>
      <c r="CBW30" s="249"/>
      <c r="CBX30" s="249"/>
      <c r="CCA30" s="248"/>
      <c r="CCC30" s="248"/>
      <c r="CCF30" s="249"/>
      <c r="CCG30" s="249"/>
      <c r="CCH30" s="249"/>
      <c r="CCI30" s="249"/>
      <c r="CCJ30" s="249"/>
      <c r="CCK30" s="249"/>
      <c r="CCL30" s="249"/>
      <c r="CCM30" s="249"/>
      <c r="CCN30" s="249"/>
      <c r="CCO30" s="249"/>
      <c r="CCP30" s="249"/>
      <c r="CCQ30" s="249"/>
      <c r="CCT30" s="248"/>
      <c r="CCV30" s="248"/>
      <c r="CCY30" s="249"/>
      <c r="CCZ30" s="249"/>
      <c r="CDA30" s="249"/>
      <c r="CDB30" s="249"/>
      <c r="CDC30" s="249"/>
      <c r="CDD30" s="249"/>
      <c r="CDE30" s="249"/>
      <c r="CDF30" s="249"/>
      <c r="CDG30" s="249"/>
      <c r="CDH30" s="249"/>
      <c r="CDI30" s="249"/>
      <c r="CDJ30" s="249"/>
      <c r="CDM30" s="248"/>
      <c r="CDO30" s="248"/>
      <c r="CDR30" s="249"/>
      <c r="CDS30" s="249"/>
      <c r="CDT30" s="249"/>
      <c r="CDU30" s="249"/>
      <c r="CDV30" s="249"/>
      <c r="CDW30" s="249"/>
      <c r="CDX30" s="249"/>
      <c r="CDY30" s="249"/>
      <c r="CDZ30" s="249"/>
      <c r="CEA30" s="249"/>
      <c r="CEB30" s="249"/>
      <c r="CEC30" s="249"/>
      <c r="CEF30" s="248"/>
      <c r="CEH30" s="248"/>
      <c r="CEK30" s="249"/>
      <c r="CEL30" s="249"/>
      <c r="CEM30" s="249"/>
      <c r="CEN30" s="249"/>
      <c r="CEO30" s="249"/>
      <c r="CEP30" s="249"/>
      <c r="CEQ30" s="249"/>
      <c r="CER30" s="249"/>
      <c r="CES30" s="249"/>
      <c r="CET30" s="249"/>
      <c r="CEU30" s="249"/>
      <c r="CEV30" s="249"/>
      <c r="CEY30" s="248"/>
      <c r="CFA30" s="248"/>
      <c r="CFD30" s="249"/>
      <c r="CFE30" s="249"/>
      <c r="CFF30" s="249"/>
      <c r="CFG30" s="249"/>
      <c r="CFH30" s="249"/>
      <c r="CFI30" s="249"/>
      <c r="CFJ30" s="249"/>
      <c r="CFK30" s="249"/>
      <c r="CFL30" s="249"/>
      <c r="CFM30" s="249"/>
      <c r="CFN30" s="249"/>
      <c r="CFO30" s="249"/>
      <c r="CFR30" s="248"/>
      <c r="CFT30" s="248"/>
      <c r="CFW30" s="249"/>
      <c r="CFX30" s="249"/>
      <c r="CFY30" s="249"/>
      <c r="CFZ30" s="249"/>
      <c r="CGA30" s="249"/>
      <c r="CGB30" s="249"/>
      <c r="CGC30" s="249"/>
      <c r="CGD30" s="249"/>
      <c r="CGE30" s="249"/>
      <c r="CGF30" s="249"/>
      <c r="CGG30" s="249"/>
      <c r="CGH30" s="249"/>
      <c r="CGK30" s="248"/>
      <c r="CGM30" s="248"/>
      <c r="CGP30" s="249"/>
      <c r="CGQ30" s="249"/>
      <c r="CGR30" s="249"/>
      <c r="CGS30" s="249"/>
      <c r="CGT30" s="249"/>
      <c r="CGU30" s="249"/>
      <c r="CGV30" s="249"/>
      <c r="CGW30" s="249"/>
      <c r="CGX30" s="249"/>
      <c r="CGY30" s="249"/>
      <c r="CGZ30" s="249"/>
      <c r="CHA30" s="249"/>
      <c r="CHD30" s="248"/>
      <c r="CHF30" s="248"/>
      <c r="CHI30" s="249"/>
      <c r="CHJ30" s="249"/>
      <c r="CHK30" s="249"/>
      <c r="CHL30" s="249"/>
      <c r="CHM30" s="249"/>
      <c r="CHN30" s="249"/>
      <c r="CHO30" s="249"/>
      <c r="CHP30" s="249"/>
      <c r="CHQ30" s="249"/>
      <c r="CHR30" s="249"/>
      <c r="CHS30" s="249"/>
      <c r="CHT30" s="249"/>
      <c r="CHW30" s="248"/>
      <c r="CHY30" s="248"/>
      <c r="CIB30" s="249"/>
      <c r="CIC30" s="249"/>
      <c r="CID30" s="249"/>
      <c r="CIE30" s="249"/>
      <c r="CIF30" s="249"/>
      <c r="CIG30" s="249"/>
      <c r="CIH30" s="249"/>
      <c r="CII30" s="249"/>
      <c r="CIJ30" s="249"/>
      <c r="CIK30" s="249"/>
      <c r="CIL30" s="249"/>
      <c r="CIM30" s="249"/>
      <c r="CIP30" s="248"/>
      <c r="CIR30" s="248"/>
      <c r="CIU30" s="249"/>
      <c r="CIV30" s="249"/>
      <c r="CIW30" s="249"/>
      <c r="CIX30" s="249"/>
      <c r="CIY30" s="249"/>
      <c r="CIZ30" s="249"/>
      <c r="CJA30" s="249"/>
      <c r="CJB30" s="249"/>
      <c r="CJC30" s="249"/>
      <c r="CJD30" s="249"/>
      <c r="CJE30" s="249"/>
      <c r="CJF30" s="249"/>
      <c r="CJI30" s="248"/>
      <c r="CJK30" s="248"/>
      <c r="CJN30" s="249"/>
      <c r="CJO30" s="249"/>
      <c r="CJP30" s="249"/>
      <c r="CJQ30" s="249"/>
      <c r="CJR30" s="249"/>
      <c r="CJS30" s="249"/>
      <c r="CJT30" s="249"/>
      <c r="CJU30" s="249"/>
      <c r="CJV30" s="249"/>
      <c r="CJW30" s="249"/>
      <c r="CJX30" s="249"/>
      <c r="CJY30" s="249"/>
      <c r="CKB30" s="248"/>
      <c r="CKD30" s="248"/>
      <c r="CKG30" s="249"/>
      <c r="CKH30" s="249"/>
      <c r="CKI30" s="249"/>
      <c r="CKJ30" s="249"/>
      <c r="CKK30" s="249"/>
      <c r="CKL30" s="249"/>
      <c r="CKM30" s="249"/>
      <c r="CKN30" s="249"/>
      <c r="CKO30" s="249"/>
      <c r="CKP30" s="249"/>
      <c r="CKQ30" s="249"/>
      <c r="CKR30" s="249"/>
      <c r="CKU30" s="248"/>
      <c r="CKW30" s="248"/>
      <c r="CKZ30" s="249"/>
      <c r="CLA30" s="249"/>
      <c r="CLB30" s="249"/>
      <c r="CLC30" s="249"/>
      <c r="CLD30" s="249"/>
      <c r="CLE30" s="249"/>
      <c r="CLF30" s="249"/>
      <c r="CLG30" s="249"/>
      <c r="CLH30" s="249"/>
      <c r="CLI30" s="249"/>
      <c r="CLJ30" s="249"/>
      <c r="CLK30" s="249"/>
      <c r="CLN30" s="248"/>
      <c r="CLP30" s="248"/>
      <c r="CLS30" s="249"/>
      <c r="CLT30" s="249"/>
      <c r="CLU30" s="249"/>
      <c r="CLV30" s="249"/>
      <c r="CLW30" s="249"/>
      <c r="CLX30" s="249"/>
      <c r="CLY30" s="249"/>
      <c r="CLZ30" s="249"/>
      <c r="CMA30" s="249"/>
      <c r="CMB30" s="249"/>
      <c r="CMC30" s="249"/>
      <c r="CMD30" s="249"/>
      <c r="CMG30" s="248"/>
      <c r="CMI30" s="248"/>
      <c r="CML30" s="249"/>
      <c r="CMM30" s="249"/>
      <c r="CMN30" s="249"/>
      <c r="CMO30" s="249"/>
      <c r="CMP30" s="249"/>
      <c r="CMQ30" s="249"/>
      <c r="CMR30" s="249"/>
      <c r="CMS30" s="249"/>
      <c r="CMT30" s="249"/>
      <c r="CMU30" s="249"/>
      <c r="CMV30" s="249"/>
      <c r="CMW30" s="249"/>
      <c r="CMZ30" s="248"/>
      <c r="CNB30" s="248"/>
      <c r="CNE30" s="249"/>
      <c r="CNF30" s="249"/>
      <c r="CNG30" s="249"/>
      <c r="CNH30" s="249"/>
      <c r="CNI30" s="249"/>
      <c r="CNJ30" s="249"/>
      <c r="CNK30" s="249"/>
      <c r="CNL30" s="249"/>
      <c r="CNM30" s="249"/>
      <c r="CNN30" s="249"/>
      <c r="CNO30" s="249"/>
      <c r="CNP30" s="249"/>
      <c r="CNS30" s="248"/>
      <c r="CNU30" s="248"/>
      <c r="CNX30" s="249"/>
      <c r="CNY30" s="249"/>
      <c r="CNZ30" s="249"/>
      <c r="COA30" s="249"/>
      <c r="COB30" s="249"/>
      <c r="COC30" s="249"/>
      <c r="COD30" s="249"/>
      <c r="COE30" s="249"/>
      <c r="COF30" s="249"/>
      <c r="COG30" s="249"/>
      <c r="COH30" s="249"/>
      <c r="COI30" s="249"/>
      <c r="COL30" s="248"/>
      <c r="CON30" s="248"/>
      <c r="COQ30" s="249"/>
      <c r="COR30" s="249"/>
      <c r="COS30" s="249"/>
      <c r="COT30" s="249"/>
      <c r="COU30" s="249"/>
      <c r="COV30" s="249"/>
      <c r="COW30" s="249"/>
      <c r="COX30" s="249"/>
      <c r="COY30" s="249"/>
      <c r="COZ30" s="249"/>
      <c r="CPA30" s="249"/>
      <c r="CPB30" s="249"/>
      <c r="CPE30" s="248"/>
      <c r="CPG30" s="248"/>
      <c r="CPJ30" s="249"/>
      <c r="CPK30" s="249"/>
      <c r="CPL30" s="249"/>
      <c r="CPM30" s="249"/>
      <c r="CPN30" s="249"/>
      <c r="CPO30" s="249"/>
      <c r="CPP30" s="249"/>
      <c r="CPQ30" s="249"/>
      <c r="CPR30" s="249"/>
      <c r="CPS30" s="249"/>
      <c r="CPT30" s="249"/>
      <c r="CPU30" s="249"/>
      <c r="CPX30" s="248"/>
      <c r="CPZ30" s="248"/>
      <c r="CQC30" s="249"/>
      <c r="CQD30" s="249"/>
      <c r="CQE30" s="249"/>
      <c r="CQF30" s="249"/>
      <c r="CQG30" s="249"/>
      <c r="CQH30" s="249"/>
      <c r="CQI30" s="249"/>
      <c r="CQJ30" s="249"/>
      <c r="CQK30" s="249"/>
      <c r="CQL30" s="249"/>
      <c r="CQM30" s="249"/>
      <c r="CQN30" s="249"/>
      <c r="CQQ30" s="248"/>
      <c r="CQS30" s="248"/>
      <c r="CQV30" s="249"/>
      <c r="CQW30" s="249"/>
      <c r="CQX30" s="249"/>
      <c r="CQY30" s="249"/>
      <c r="CQZ30" s="249"/>
      <c r="CRA30" s="249"/>
      <c r="CRB30" s="249"/>
      <c r="CRC30" s="249"/>
      <c r="CRD30" s="249"/>
      <c r="CRE30" s="249"/>
      <c r="CRF30" s="249"/>
      <c r="CRG30" s="249"/>
      <c r="CRJ30" s="248"/>
      <c r="CRL30" s="248"/>
      <c r="CRO30" s="249"/>
      <c r="CRP30" s="249"/>
      <c r="CRQ30" s="249"/>
      <c r="CRR30" s="249"/>
      <c r="CRS30" s="249"/>
      <c r="CRT30" s="249"/>
      <c r="CRU30" s="249"/>
      <c r="CRV30" s="249"/>
      <c r="CRW30" s="249"/>
      <c r="CRX30" s="249"/>
      <c r="CRY30" s="249"/>
      <c r="CRZ30" s="249"/>
      <c r="CSC30" s="248"/>
      <c r="CSE30" s="248"/>
      <c r="CSH30" s="249"/>
      <c r="CSI30" s="249"/>
      <c r="CSJ30" s="249"/>
      <c r="CSK30" s="249"/>
      <c r="CSL30" s="249"/>
      <c r="CSM30" s="249"/>
      <c r="CSN30" s="249"/>
      <c r="CSO30" s="249"/>
      <c r="CSP30" s="249"/>
      <c r="CSQ30" s="249"/>
      <c r="CSR30" s="249"/>
      <c r="CSS30" s="249"/>
      <c r="CSV30" s="248"/>
      <c r="CSX30" s="248"/>
      <c r="CTA30" s="249"/>
      <c r="CTB30" s="249"/>
      <c r="CTC30" s="249"/>
      <c r="CTD30" s="249"/>
      <c r="CTE30" s="249"/>
      <c r="CTF30" s="249"/>
      <c r="CTG30" s="249"/>
      <c r="CTH30" s="249"/>
      <c r="CTI30" s="249"/>
      <c r="CTJ30" s="249"/>
      <c r="CTK30" s="249"/>
      <c r="CTL30" s="249"/>
      <c r="CTO30" s="248"/>
      <c r="CTQ30" s="248"/>
      <c r="CTT30" s="249"/>
      <c r="CTU30" s="249"/>
      <c r="CTV30" s="249"/>
      <c r="CTW30" s="249"/>
      <c r="CTX30" s="249"/>
      <c r="CTY30" s="249"/>
      <c r="CTZ30" s="249"/>
      <c r="CUA30" s="249"/>
      <c r="CUB30" s="249"/>
      <c r="CUC30" s="249"/>
      <c r="CUD30" s="249"/>
      <c r="CUE30" s="249"/>
      <c r="CUH30" s="248"/>
      <c r="CUJ30" s="248"/>
      <c r="CUM30" s="249"/>
      <c r="CUN30" s="249"/>
      <c r="CUO30" s="249"/>
      <c r="CUP30" s="249"/>
      <c r="CUQ30" s="249"/>
      <c r="CUR30" s="249"/>
      <c r="CUS30" s="249"/>
      <c r="CUT30" s="249"/>
      <c r="CUU30" s="249"/>
      <c r="CUV30" s="249"/>
      <c r="CUW30" s="249"/>
      <c r="CUX30" s="249"/>
      <c r="CVA30" s="248"/>
      <c r="CVC30" s="248"/>
      <c r="CVF30" s="249"/>
      <c r="CVG30" s="249"/>
      <c r="CVH30" s="249"/>
      <c r="CVI30" s="249"/>
      <c r="CVJ30" s="249"/>
      <c r="CVK30" s="249"/>
      <c r="CVL30" s="249"/>
      <c r="CVM30" s="249"/>
      <c r="CVN30" s="249"/>
      <c r="CVO30" s="249"/>
      <c r="CVP30" s="249"/>
      <c r="CVQ30" s="249"/>
      <c r="CVT30" s="248"/>
      <c r="CVV30" s="248"/>
      <c r="CVY30" s="249"/>
      <c r="CVZ30" s="249"/>
      <c r="CWA30" s="249"/>
      <c r="CWB30" s="249"/>
      <c r="CWC30" s="249"/>
      <c r="CWD30" s="249"/>
      <c r="CWE30" s="249"/>
      <c r="CWF30" s="249"/>
      <c r="CWG30" s="249"/>
      <c r="CWH30" s="249"/>
      <c r="CWI30" s="249"/>
      <c r="CWJ30" s="249"/>
      <c r="CWM30" s="248"/>
      <c r="CWO30" s="248"/>
      <c r="CWR30" s="249"/>
      <c r="CWS30" s="249"/>
      <c r="CWT30" s="249"/>
      <c r="CWU30" s="249"/>
      <c r="CWV30" s="249"/>
      <c r="CWW30" s="249"/>
      <c r="CWX30" s="249"/>
      <c r="CWY30" s="249"/>
      <c r="CWZ30" s="249"/>
      <c r="CXA30" s="249"/>
      <c r="CXB30" s="249"/>
      <c r="CXC30" s="249"/>
      <c r="CXF30" s="248"/>
      <c r="CXH30" s="248"/>
      <c r="CXK30" s="249"/>
      <c r="CXL30" s="249"/>
      <c r="CXM30" s="249"/>
      <c r="CXN30" s="249"/>
      <c r="CXO30" s="249"/>
      <c r="CXP30" s="249"/>
      <c r="CXQ30" s="249"/>
      <c r="CXR30" s="249"/>
      <c r="CXS30" s="249"/>
      <c r="CXT30" s="249"/>
      <c r="CXU30" s="249"/>
      <c r="CXV30" s="249"/>
      <c r="CXY30" s="248"/>
      <c r="CYA30" s="248"/>
      <c r="CYD30" s="249"/>
      <c r="CYE30" s="249"/>
      <c r="CYF30" s="249"/>
      <c r="CYG30" s="249"/>
      <c r="CYH30" s="249"/>
      <c r="CYI30" s="249"/>
      <c r="CYJ30" s="249"/>
      <c r="CYK30" s="249"/>
      <c r="CYL30" s="249"/>
      <c r="CYM30" s="249"/>
      <c r="CYN30" s="249"/>
      <c r="CYO30" s="249"/>
      <c r="CYR30" s="248"/>
      <c r="CYT30" s="248"/>
      <c r="CYW30" s="249"/>
      <c r="CYX30" s="249"/>
      <c r="CYY30" s="249"/>
      <c r="CYZ30" s="249"/>
      <c r="CZA30" s="249"/>
      <c r="CZB30" s="249"/>
      <c r="CZC30" s="249"/>
      <c r="CZD30" s="249"/>
      <c r="CZE30" s="249"/>
      <c r="CZF30" s="249"/>
      <c r="CZG30" s="249"/>
      <c r="CZH30" s="249"/>
      <c r="CZK30" s="248"/>
      <c r="CZM30" s="248"/>
      <c r="CZP30" s="249"/>
      <c r="CZQ30" s="249"/>
      <c r="CZR30" s="249"/>
      <c r="CZS30" s="249"/>
      <c r="CZT30" s="249"/>
      <c r="CZU30" s="249"/>
      <c r="CZV30" s="249"/>
      <c r="CZW30" s="249"/>
      <c r="CZX30" s="249"/>
      <c r="CZY30" s="249"/>
      <c r="CZZ30" s="249"/>
      <c r="DAA30" s="249"/>
      <c r="DAD30" s="248"/>
      <c r="DAF30" s="248"/>
      <c r="DAI30" s="249"/>
      <c r="DAJ30" s="249"/>
      <c r="DAK30" s="249"/>
      <c r="DAL30" s="249"/>
      <c r="DAM30" s="249"/>
      <c r="DAN30" s="249"/>
      <c r="DAO30" s="249"/>
      <c r="DAP30" s="249"/>
      <c r="DAQ30" s="249"/>
      <c r="DAR30" s="249"/>
      <c r="DAS30" s="249"/>
      <c r="DAT30" s="249"/>
      <c r="DAW30" s="248"/>
      <c r="DAY30" s="248"/>
      <c r="DBB30" s="249"/>
      <c r="DBC30" s="249"/>
      <c r="DBD30" s="249"/>
      <c r="DBE30" s="249"/>
      <c r="DBF30" s="249"/>
      <c r="DBG30" s="249"/>
      <c r="DBH30" s="249"/>
      <c r="DBI30" s="249"/>
      <c r="DBJ30" s="249"/>
      <c r="DBK30" s="249"/>
      <c r="DBL30" s="249"/>
      <c r="DBM30" s="249"/>
      <c r="DBP30" s="248"/>
      <c r="DBR30" s="248"/>
      <c r="DBU30" s="249"/>
      <c r="DBV30" s="249"/>
      <c r="DBW30" s="249"/>
      <c r="DBX30" s="249"/>
      <c r="DBY30" s="249"/>
      <c r="DBZ30" s="249"/>
      <c r="DCA30" s="249"/>
      <c r="DCB30" s="249"/>
      <c r="DCC30" s="249"/>
      <c r="DCD30" s="249"/>
      <c r="DCE30" s="249"/>
      <c r="DCF30" s="249"/>
      <c r="DCI30" s="248"/>
      <c r="DCK30" s="248"/>
      <c r="DCN30" s="249"/>
      <c r="DCO30" s="249"/>
      <c r="DCP30" s="249"/>
      <c r="DCQ30" s="249"/>
      <c r="DCR30" s="249"/>
      <c r="DCS30" s="249"/>
      <c r="DCT30" s="249"/>
      <c r="DCU30" s="249"/>
      <c r="DCV30" s="249"/>
      <c r="DCW30" s="249"/>
      <c r="DCX30" s="249"/>
      <c r="DCY30" s="249"/>
      <c r="DDB30" s="248"/>
      <c r="DDD30" s="248"/>
      <c r="DDG30" s="249"/>
      <c r="DDH30" s="249"/>
      <c r="DDI30" s="249"/>
      <c r="DDJ30" s="249"/>
      <c r="DDK30" s="249"/>
      <c r="DDL30" s="249"/>
      <c r="DDM30" s="249"/>
      <c r="DDN30" s="249"/>
      <c r="DDO30" s="249"/>
      <c r="DDP30" s="249"/>
      <c r="DDQ30" s="249"/>
      <c r="DDR30" s="249"/>
      <c r="DDU30" s="248"/>
      <c r="DDW30" s="248"/>
      <c r="DDZ30" s="249"/>
      <c r="DEA30" s="249"/>
      <c r="DEB30" s="249"/>
      <c r="DEC30" s="249"/>
      <c r="DED30" s="249"/>
      <c r="DEE30" s="249"/>
      <c r="DEF30" s="249"/>
      <c r="DEG30" s="249"/>
      <c r="DEH30" s="249"/>
      <c r="DEI30" s="249"/>
      <c r="DEJ30" s="249"/>
      <c r="DEK30" s="249"/>
      <c r="DEN30" s="248"/>
      <c r="DEP30" s="248"/>
      <c r="DES30" s="249"/>
      <c r="DET30" s="249"/>
      <c r="DEU30" s="249"/>
      <c r="DEV30" s="249"/>
      <c r="DEW30" s="249"/>
      <c r="DEX30" s="249"/>
      <c r="DEY30" s="249"/>
      <c r="DEZ30" s="249"/>
      <c r="DFA30" s="249"/>
      <c r="DFB30" s="249"/>
      <c r="DFC30" s="249"/>
      <c r="DFD30" s="249"/>
      <c r="DFG30" s="248"/>
      <c r="DFI30" s="248"/>
      <c r="DFL30" s="249"/>
      <c r="DFM30" s="249"/>
      <c r="DFN30" s="249"/>
      <c r="DFO30" s="249"/>
      <c r="DFP30" s="249"/>
      <c r="DFQ30" s="249"/>
      <c r="DFR30" s="249"/>
      <c r="DFS30" s="249"/>
      <c r="DFT30" s="249"/>
      <c r="DFU30" s="249"/>
      <c r="DFV30" s="249"/>
      <c r="DFW30" s="249"/>
      <c r="DFZ30" s="248"/>
      <c r="DGB30" s="248"/>
      <c r="DGE30" s="249"/>
      <c r="DGF30" s="249"/>
      <c r="DGG30" s="249"/>
      <c r="DGH30" s="249"/>
      <c r="DGI30" s="249"/>
      <c r="DGJ30" s="249"/>
      <c r="DGK30" s="249"/>
      <c r="DGL30" s="249"/>
      <c r="DGM30" s="249"/>
      <c r="DGN30" s="249"/>
      <c r="DGO30" s="249"/>
      <c r="DGP30" s="249"/>
      <c r="DGS30" s="248"/>
      <c r="DGU30" s="248"/>
      <c r="DGX30" s="249"/>
      <c r="DGY30" s="249"/>
      <c r="DGZ30" s="249"/>
      <c r="DHA30" s="249"/>
      <c r="DHB30" s="249"/>
      <c r="DHC30" s="249"/>
      <c r="DHD30" s="249"/>
      <c r="DHE30" s="249"/>
      <c r="DHF30" s="249"/>
      <c r="DHG30" s="249"/>
      <c r="DHH30" s="249"/>
      <c r="DHI30" s="249"/>
      <c r="DHL30" s="248"/>
      <c r="DHN30" s="248"/>
      <c r="DHQ30" s="249"/>
      <c r="DHR30" s="249"/>
      <c r="DHS30" s="249"/>
      <c r="DHT30" s="249"/>
      <c r="DHU30" s="249"/>
      <c r="DHV30" s="249"/>
      <c r="DHW30" s="249"/>
      <c r="DHX30" s="249"/>
      <c r="DHY30" s="249"/>
      <c r="DHZ30" s="249"/>
      <c r="DIA30" s="249"/>
      <c r="DIB30" s="249"/>
      <c r="DIE30" s="248"/>
      <c r="DIG30" s="248"/>
      <c r="DIJ30" s="249"/>
      <c r="DIK30" s="249"/>
      <c r="DIL30" s="249"/>
      <c r="DIM30" s="249"/>
      <c r="DIN30" s="249"/>
      <c r="DIO30" s="249"/>
      <c r="DIP30" s="249"/>
      <c r="DIQ30" s="249"/>
      <c r="DIR30" s="249"/>
      <c r="DIS30" s="249"/>
      <c r="DIT30" s="249"/>
      <c r="DIU30" s="249"/>
      <c r="DIX30" s="248"/>
      <c r="DIZ30" s="248"/>
      <c r="DJC30" s="249"/>
      <c r="DJD30" s="249"/>
      <c r="DJE30" s="249"/>
      <c r="DJF30" s="249"/>
      <c r="DJG30" s="249"/>
      <c r="DJH30" s="249"/>
      <c r="DJI30" s="249"/>
      <c r="DJJ30" s="249"/>
      <c r="DJK30" s="249"/>
      <c r="DJL30" s="249"/>
      <c r="DJM30" s="249"/>
      <c r="DJN30" s="249"/>
      <c r="DJQ30" s="248"/>
      <c r="DJS30" s="248"/>
      <c r="DJV30" s="249"/>
      <c r="DJW30" s="249"/>
      <c r="DJX30" s="249"/>
      <c r="DJY30" s="249"/>
      <c r="DJZ30" s="249"/>
      <c r="DKA30" s="249"/>
      <c r="DKB30" s="249"/>
      <c r="DKC30" s="249"/>
      <c r="DKD30" s="249"/>
      <c r="DKE30" s="249"/>
      <c r="DKF30" s="249"/>
      <c r="DKG30" s="249"/>
      <c r="DKJ30" s="248"/>
      <c r="DKL30" s="248"/>
      <c r="DKO30" s="249"/>
      <c r="DKP30" s="249"/>
      <c r="DKQ30" s="249"/>
      <c r="DKR30" s="249"/>
      <c r="DKS30" s="249"/>
      <c r="DKT30" s="249"/>
      <c r="DKU30" s="249"/>
      <c r="DKV30" s="249"/>
      <c r="DKW30" s="249"/>
      <c r="DKX30" s="249"/>
      <c r="DKY30" s="249"/>
      <c r="DKZ30" s="249"/>
      <c r="DLC30" s="248"/>
      <c r="DLE30" s="248"/>
      <c r="DLH30" s="249"/>
      <c r="DLI30" s="249"/>
      <c r="DLJ30" s="249"/>
      <c r="DLK30" s="249"/>
      <c r="DLL30" s="249"/>
      <c r="DLM30" s="249"/>
      <c r="DLN30" s="249"/>
      <c r="DLO30" s="249"/>
      <c r="DLP30" s="249"/>
      <c r="DLQ30" s="249"/>
      <c r="DLR30" s="249"/>
      <c r="DLS30" s="249"/>
      <c r="DLV30" s="248"/>
      <c r="DLX30" s="248"/>
      <c r="DMA30" s="249"/>
      <c r="DMB30" s="249"/>
      <c r="DMC30" s="249"/>
      <c r="DMD30" s="249"/>
      <c r="DME30" s="249"/>
      <c r="DMF30" s="249"/>
      <c r="DMG30" s="249"/>
      <c r="DMH30" s="249"/>
      <c r="DMI30" s="249"/>
      <c r="DMJ30" s="249"/>
      <c r="DMK30" s="249"/>
      <c r="DML30" s="249"/>
      <c r="DMO30" s="248"/>
      <c r="DMQ30" s="248"/>
      <c r="DMT30" s="249"/>
      <c r="DMU30" s="249"/>
      <c r="DMV30" s="249"/>
      <c r="DMW30" s="249"/>
      <c r="DMX30" s="249"/>
      <c r="DMY30" s="249"/>
      <c r="DMZ30" s="249"/>
      <c r="DNA30" s="249"/>
      <c r="DNB30" s="249"/>
      <c r="DNC30" s="249"/>
      <c r="DND30" s="249"/>
      <c r="DNE30" s="249"/>
      <c r="DNH30" s="248"/>
      <c r="DNJ30" s="248"/>
      <c r="DNM30" s="249"/>
      <c r="DNN30" s="249"/>
      <c r="DNO30" s="249"/>
      <c r="DNP30" s="249"/>
      <c r="DNQ30" s="249"/>
      <c r="DNR30" s="249"/>
      <c r="DNS30" s="249"/>
      <c r="DNT30" s="249"/>
      <c r="DNU30" s="249"/>
      <c r="DNV30" s="249"/>
      <c r="DNW30" s="249"/>
      <c r="DNX30" s="249"/>
      <c r="DOA30" s="248"/>
      <c r="DOC30" s="248"/>
      <c r="DOF30" s="249"/>
      <c r="DOG30" s="249"/>
      <c r="DOH30" s="249"/>
      <c r="DOI30" s="249"/>
      <c r="DOJ30" s="249"/>
      <c r="DOK30" s="249"/>
      <c r="DOL30" s="249"/>
      <c r="DOM30" s="249"/>
      <c r="DON30" s="249"/>
      <c r="DOO30" s="249"/>
      <c r="DOP30" s="249"/>
      <c r="DOQ30" s="249"/>
      <c r="DOT30" s="248"/>
      <c r="DOV30" s="248"/>
      <c r="DOY30" s="249"/>
      <c r="DOZ30" s="249"/>
      <c r="DPA30" s="249"/>
      <c r="DPB30" s="249"/>
      <c r="DPC30" s="249"/>
      <c r="DPD30" s="249"/>
      <c r="DPE30" s="249"/>
      <c r="DPF30" s="249"/>
      <c r="DPG30" s="249"/>
      <c r="DPH30" s="249"/>
      <c r="DPI30" s="249"/>
      <c r="DPJ30" s="249"/>
      <c r="DPM30" s="248"/>
      <c r="DPO30" s="248"/>
      <c r="DPR30" s="249"/>
      <c r="DPS30" s="249"/>
      <c r="DPT30" s="249"/>
      <c r="DPU30" s="249"/>
      <c r="DPV30" s="249"/>
      <c r="DPW30" s="249"/>
      <c r="DPX30" s="249"/>
      <c r="DPY30" s="249"/>
      <c r="DPZ30" s="249"/>
      <c r="DQA30" s="249"/>
      <c r="DQB30" s="249"/>
      <c r="DQC30" s="249"/>
      <c r="DQF30" s="248"/>
      <c r="DQH30" s="248"/>
      <c r="DQK30" s="249"/>
      <c r="DQL30" s="249"/>
      <c r="DQM30" s="249"/>
      <c r="DQN30" s="249"/>
      <c r="DQO30" s="249"/>
      <c r="DQP30" s="249"/>
      <c r="DQQ30" s="249"/>
      <c r="DQR30" s="249"/>
      <c r="DQS30" s="249"/>
      <c r="DQT30" s="249"/>
      <c r="DQU30" s="249"/>
      <c r="DQV30" s="249"/>
      <c r="DQY30" s="248"/>
      <c r="DRA30" s="248"/>
      <c r="DRD30" s="249"/>
      <c r="DRE30" s="249"/>
      <c r="DRF30" s="249"/>
      <c r="DRG30" s="249"/>
      <c r="DRH30" s="249"/>
      <c r="DRI30" s="249"/>
      <c r="DRJ30" s="249"/>
      <c r="DRK30" s="249"/>
      <c r="DRL30" s="249"/>
      <c r="DRM30" s="249"/>
      <c r="DRN30" s="249"/>
      <c r="DRO30" s="249"/>
      <c r="DRR30" s="248"/>
      <c r="DRT30" s="248"/>
      <c r="DRW30" s="249"/>
      <c r="DRX30" s="249"/>
      <c r="DRY30" s="249"/>
      <c r="DRZ30" s="249"/>
      <c r="DSA30" s="249"/>
      <c r="DSB30" s="249"/>
      <c r="DSC30" s="249"/>
      <c r="DSD30" s="249"/>
      <c r="DSE30" s="249"/>
      <c r="DSF30" s="249"/>
      <c r="DSG30" s="249"/>
      <c r="DSH30" s="249"/>
      <c r="DSK30" s="248"/>
      <c r="DSM30" s="248"/>
      <c r="DSP30" s="249"/>
      <c r="DSQ30" s="249"/>
      <c r="DSR30" s="249"/>
      <c r="DSS30" s="249"/>
      <c r="DST30" s="249"/>
      <c r="DSU30" s="249"/>
      <c r="DSV30" s="249"/>
      <c r="DSW30" s="249"/>
      <c r="DSX30" s="249"/>
      <c r="DSY30" s="249"/>
      <c r="DSZ30" s="249"/>
      <c r="DTA30" s="249"/>
      <c r="DTD30" s="248"/>
      <c r="DTF30" s="248"/>
      <c r="DTI30" s="249"/>
      <c r="DTJ30" s="249"/>
      <c r="DTK30" s="249"/>
      <c r="DTL30" s="249"/>
      <c r="DTM30" s="249"/>
      <c r="DTN30" s="249"/>
      <c r="DTO30" s="249"/>
      <c r="DTP30" s="249"/>
      <c r="DTQ30" s="249"/>
      <c r="DTR30" s="249"/>
      <c r="DTS30" s="249"/>
      <c r="DTT30" s="249"/>
      <c r="DTW30" s="248"/>
      <c r="DTY30" s="248"/>
      <c r="DUB30" s="249"/>
      <c r="DUC30" s="249"/>
      <c r="DUD30" s="249"/>
      <c r="DUE30" s="249"/>
      <c r="DUF30" s="249"/>
      <c r="DUG30" s="249"/>
      <c r="DUH30" s="249"/>
      <c r="DUI30" s="249"/>
      <c r="DUJ30" s="249"/>
      <c r="DUK30" s="249"/>
      <c r="DUL30" s="249"/>
      <c r="DUM30" s="249"/>
      <c r="DUP30" s="248"/>
      <c r="DUR30" s="248"/>
      <c r="DUU30" s="249"/>
      <c r="DUV30" s="249"/>
      <c r="DUW30" s="249"/>
      <c r="DUX30" s="249"/>
      <c r="DUY30" s="249"/>
      <c r="DUZ30" s="249"/>
      <c r="DVA30" s="249"/>
      <c r="DVB30" s="249"/>
      <c r="DVC30" s="249"/>
      <c r="DVD30" s="249"/>
      <c r="DVE30" s="249"/>
      <c r="DVF30" s="249"/>
      <c r="DVI30" s="248"/>
      <c r="DVK30" s="248"/>
      <c r="DVN30" s="249"/>
      <c r="DVO30" s="249"/>
      <c r="DVP30" s="249"/>
      <c r="DVQ30" s="249"/>
      <c r="DVR30" s="249"/>
      <c r="DVS30" s="249"/>
      <c r="DVT30" s="249"/>
      <c r="DVU30" s="249"/>
      <c r="DVV30" s="249"/>
      <c r="DVW30" s="249"/>
      <c r="DVX30" s="249"/>
      <c r="DVY30" s="249"/>
      <c r="DWB30" s="248"/>
      <c r="DWD30" s="248"/>
      <c r="DWG30" s="249"/>
      <c r="DWH30" s="249"/>
      <c r="DWI30" s="249"/>
      <c r="DWJ30" s="249"/>
      <c r="DWK30" s="249"/>
      <c r="DWL30" s="249"/>
      <c r="DWM30" s="249"/>
      <c r="DWN30" s="249"/>
      <c r="DWO30" s="249"/>
      <c r="DWP30" s="249"/>
      <c r="DWQ30" s="249"/>
      <c r="DWR30" s="249"/>
      <c r="DWU30" s="248"/>
      <c r="DWW30" s="248"/>
      <c r="DWZ30" s="249"/>
      <c r="DXA30" s="249"/>
      <c r="DXB30" s="249"/>
      <c r="DXC30" s="249"/>
      <c r="DXD30" s="249"/>
      <c r="DXE30" s="249"/>
      <c r="DXF30" s="249"/>
      <c r="DXG30" s="249"/>
      <c r="DXH30" s="249"/>
      <c r="DXI30" s="249"/>
      <c r="DXJ30" s="249"/>
      <c r="DXK30" s="249"/>
      <c r="DXN30" s="248"/>
      <c r="DXP30" s="248"/>
      <c r="DXS30" s="249"/>
      <c r="DXT30" s="249"/>
      <c r="DXU30" s="249"/>
      <c r="DXV30" s="249"/>
      <c r="DXW30" s="249"/>
      <c r="DXX30" s="249"/>
      <c r="DXY30" s="249"/>
      <c r="DXZ30" s="249"/>
      <c r="DYA30" s="249"/>
      <c r="DYB30" s="249"/>
      <c r="DYC30" s="249"/>
      <c r="DYD30" s="249"/>
      <c r="DYG30" s="248"/>
      <c r="DYI30" s="248"/>
      <c r="DYL30" s="249"/>
      <c r="DYM30" s="249"/>
      <c r="DYN30" s="249"/>
      <c r="DYO30" s="249"/>
      <c r="DYP30" s="249"/>
      <c r="DYQ30" s="249"/>
      <c r="DYR30" s="249"/>
      <c r="DYS30" s="249"/>
      <c r="DYT30" s="249"/>
      <c r="DYU30" s="249"/>
      <c r="DYV30" s="249"/>
      <c r="DYW30" s="249"/>
      <c r="DYZ30" s="248"/>
      <c r="DZB30" s="248"/>
      <c r="DZE30" s="249"/>
      <c r="DZF30" s="249"/>
      <c r="DZG30" s="249"/>
      <c r="DZH30" s="249"/>
      <c r="DZI30" s="249"/>
      <c r="DZJ30" s="249"/>
      <c r="DZK30" s="249"/>
      <c r="DZL30" s="249"/>
      <c r="DZM30" s="249"/>
      <c r="DZN30" s="249"/>
      <c r="DZO30" s="249"/>
      <c r="DZP30" s="249"/>
      <c r="DZS30" s="248"/>
      <c r="DZU30" s="248"/>
      <c r="DZX30" s="249"/>
      <c r="DZY30" s="249"/>
      <c r="DZZ30" s="249"/>
      <c r="EAA30" s="249"/>
      <c r="EAB30" s="249"/>
      <c r="EAC30" s="249"/>
      <c r="EAD30" s="249"/>
      <c r="EAE30" s="249"/>
      <c r="EAF30" s="249"/>
      <c r="EAG30" s="249"/>
      <c r="EAH30" s="249"/>
      <c r="EAI30" s="249"/>
      <c r="EAL30" s="248"/>
      <c r="EAN30" s="248"/>
      <c r="EAQ30" s="249"/>
      <c r="EAR30" s="249"/>
      <c r="EAS30" s="249"/>
      <c r="EAT30" s="249"/>
      <c r="EAU30" s="249"/>
      <c r="EAV30" s="249"/>
      <c r="EAW30" s="249"/>
      <c r="EAX30" s="249"/>
      <c r="EAY30" s="249"/>
      <c r="EAZ30" s="249"/>
      <c r="EBA30" s="249"/>
      <c r="EBB30" s="249"/>
      <c r="EBE30" s="248"/>
      <c r="EBG30" s="248"/>
      <c r="EBJ30" s="249"/>
      <c r="EBK30" s="249"/>
      <c r="EBL30" s="249"/>
      <c r="EBM30" s="249"/>
      <c r="EBN30" s="249"/>
      <c r="EBO30" s="249"/>
      <c r="EBP30" s="249"/>
      <c r="EBQ30" s="249"/>
      <c r="EBR30" s="249"/>
      <c r="EBS30" s="249"/>
      <c r="EBT30" s="249"/>
      <c r="EBU30" s="249"/>
      <c r="EBX30" s="248"/>
      <c r="EBZ30" s="248"/>
      <c r="ECC30" s="249"/>
      <c r="ECD30" s="249"/>
      <c r="ECE30" s="249"/>
      <c r="ECF30" s="249"/>
      <c r="ECG30" s="249"/>
      <c r="ECH30" s="249"/>
      <c r="ECI30" s="249"/>
      <c r="ECJ30" s="249"/>
      <c r="ECK30" s="249"/>
      <c r="ECL30" s="249"/>
      <c r="ECM30" s="249"/>
      <c r="ECN30" s="249"/>
      <c r="ECQ30" s="248"/>
      <c r="ECS30" s="248"/>
      <c r="ECV30" s="249"/>
      <c r="ECW30" s="249"/>
      <c r="ECX30" s="249"/>
      <c r="ECY30" s="249"/>
      <c r="ECZ30" s="249"/>
      <c r="EDA30" s="249"/>
      <c r="EDB30" s="249"/>
      <c r="EDC30" s="249"/>
      <c r="EDD30" s="249"/>
      <c r="EDE30" s="249"/>
      <c r="EDF30" s="249"/>
      <c r="EDG30" s="249"/>
      <c r="EDJ30" s="248"/>
      <c r="EDL30" s="248"/>
      <c r="EDO30" s="249"/>
      <c r="EDP30" s="249"/>
      <c r="EDQ30" s="249"/>
      <c r="EDR30" s="249"/>
      <c r="EDS30" s="249"/>
      <c r="EDT30" s="249"/>
      <c r="EDU30" s="249"/>
      <c r="EDV30" s="249"/>
      <c r="EDW30" s="249"/>
      <c r="EDX30" s="249"/>
      <c r="EDY30" s="249"/>
      <c r="EDZ30" s="249"/>
      <c r="EEC30" s="248"/>
      <c r="EEE30" s="248"/>
      <c r="EEH30" s="249"/>
      <c r="EEI30" s="249"/>
      <c r="EEJ30" s="249"/>
      <c r="EEK30" s="249"/>
      <c r="EEL30" s="249"/>
      <c r="EEM30" s="249"/>
      <c r="EEN30" s="249"/>
      <c r="EEO30" s="249"/>
      <c r="EEP30" s="249"/>
      <c r="EEQ30" s="249"/>
      <c r="EER30" s="249"/>
      <c r="EES30" s="249"/>
      <c r="EEV30" s="248"/>
      <c r="EEX30" s="248"/>
      <c r="EFA30" s="249"/>
      <c r="EFB30" s="249"/>
      <c r="EFC30" s="249"/>
      <c r="EFD30" s="249"/>
      <c r="EFE30" s="249"/>
      <c r="EFF30" s="249"/>
      <c r="EFG30" s="249"/>
      <c r="EFH30" s="249"/>
      <c r="EFI30" s="249"/>
      <c r="EFJ30" s="249"/>
      <c r="EFK30" s="249"/>
      <c r="EFL30" s="249"/>
      <c r="EFO30" s="248"/>
      <c r="EFQ30" s="248"/>
      <c r="EFT30" s="249"/>
      <c r="EFU30" s="249"/>
      <c r="EFV30" s="249"/>
      <c r="EFW30" s="249"/>
      <c r="EFX30" s="249"/>
      <c r="EFY30" s="249"/>
      <c r="EFZ30" s="249"/>
      <c r="EGA30" s="249"/>
      <c r="EGB30" s="249"/>
      <c r="EGC30" s="249"/>
      <c r="EGD30" s="249"/>
      <c r="EGE30" s="249"/>
      <c r="EGH30" s="248"/>
      <c r="EGJ30" s="248"/>
      <c r="EGM30" s="249"/>
      <c r="EGN30" s="249"/>
      <c r="EGO30" s="249"/>
      <c r="EGP30" s="249"/>
      <c r="EGQ30" s="249"/>
      <c r="EGR30" s="249"/>
      <c r="EGS30" s="249"/>
      <c r="EGT30" s="249"/>
      <c r="EGU30" s="249"/>
      <c r="EGV30" s="249"/>
      <c r="EGW30" s="249"/>
      <c r="EGX30" s="249"/>
      <c r="EHA30" s="248"/>
      <c r="EHC30" s="248"/>
      <c r="EHF30" s="249"/>
      <c r="EHG30" s="249"/>
      <c r="EHH30" s="249"/>
      <c r="EHI30" s="249"/>
      <c r="EHJ30" s="249"/>
      <c r="EHK30" s="249"/>
      <c r="EHL30" s="249"/>
      <c r="EHM30" s="249"/>
      <c r="EHN30" s="249"/>
      <c r="EHO30" s="249"/>
      <c r="EHP30" s="249"/>
      <c r="EHQ30" s="249"/>
      <c r="EHT30" s="248"/>
      <c r="EHV30" s="248"/>
      <c r="EHY30" s="249"/>
      <c r="EHZ30" s="249"/>
      <c r="EIA30" s="249"/>
      <c r="EIB30" s="249"/>
      <c r="EIC30" s="249"/>
      <c r="EID30" s="249"/>
      <c r="EIE30" s="249"/>
      <c r="EIF30" s="249"/>
      <c r="EIG30" s="249"/>
      <c r="EIH30" s="249"/>
      <c r="EII30" s="249"/>
      <c r="EIJ30" s="249"/>
      <c r="EIM30" s="248"/>
      <c r="EIO30" s="248"/>
      <c r="EIR30" s="249"/>
      <c r="EIS30" s="249"/>
      <c r="EIT30" s="249"/>
      <c r="EIU30" s="249"/>
      <c r="EIV30" s="249"/>
      <c r="EIW30" s="249"/>
      <c r="EIX30" s="249"/>
      <c r="EIY30" s="249"/>
      <c r="EIZ30" s="249"/>
      <c r="EJA30" s="249"/>
      <c r="EJB30" s="249"/>
      <c r="EJC30" s="249"/>
      <c r="EJF30" s="248"/>
      <c r="EJH30" s="248"/>
      <c r="EJK30" s="249"/>
      <c r="EJL30" s="249"/>
      <c r="EJM30" s="249"/>
      <c r="EJN30" s="249"/>
      <c r="EJO30" s="249"/>
      <c r="EJP30" s="249"/>
      <c r="EJQ30" s="249"/>
      <c r="EJR30" s="249"/>
      <c r="EJS30" s="249"/>
      <c r="EJT30" s="249"/>
      <c r="EJU30" s="249"/>
      <c r="EJV30" s="249"/>
      <c r="EJY30" s="248"/>
      <c r="EKA30" s="248"/>
      <c r="EKD30" s="249"/>
      <c r="EKE30" s="249"/>
      <c r="EKF30" s="249"/>
      <c r="EKG30" s="249"/>
      <c r="EKH30" s="249"/>
      <c r="EKI30" s="249"/>
      <c r="EKJ30" s="249"/>
      <c r="EKK30" s="249"/>
      <c r="EKL30" s="249"/>
      <c r="EKM30" s="249"/>
      <c r="EKN30" s="249"/>
      <c r="EKO30" s="249"/>
      <c r="EKR30" s="248"/>
      <c r="EKT30" s="248"/>
      <c r="EKW30" s="249"/>
      <c r="EKX30" s="249"/>
      <c r="EKY30" s="249"/>
      <c r="EKZ30" s="249"/>
      <c r="ELA30" s="249"/>
      <c r="ELB30" s="249"/>
      <c r="ELC30" s="249"/>
      <c r="ELD30" s="249"/>
      <c r="ELE30" s="249"/>
      <c r="ELF30" s="249"/>
      <c r="ELG30" s="249"/>
      <c r="ELH30" s="249"/>
      <c r="ELK30" s="248"/>
      <c r="ELM30" s="248"/>
      <c r="ELP30" s="249"/>
      <c r="ELQ30" s="249"/>
      <c r="ELR30" s="249"/>
      <c r="ELS30" s="249"/>
      <c r="ELT30" s="249"/>
      <c r="ELU30" s="249"/>
      <c r="ELV30" s="249"/>
      <c r="ELW30" s="249"/>
      <c r="ELX30" s="249"/>
      <c r="ELY30" s="249"/>
      <c r="ELZ30" s="249"/>
      <c r="EMA30" s="249"/>
      <c r="EMD30" s="248"/>
      <c r="EMF30" s="248"/>
      <c r="EMI30" s="249"/>
      <c r="EMJ30" s="249"/>
      <c r="EMK30" s="249"/>
      <c r="EML30" s="249"/>
      <c r="EMM30" s="249"/>
      <c r="EMN30" s="249"/>
      <c r="EMO30" s="249"/>
      <c r="EMP30" s="249"/>
      <c r="EMQ30" s="249"/>
      <c r="EMR30" s="249"/>
      <c r="EMS30" s="249"/>
      <c r="EMT30" s="249"/>
      <c r="EMW30" s="248"/>
      <c r="EMY30" s="248"/>
      <c r="ENB30" s="249"/>
      <c r="ENC30" s="249"/>
      <c r="END30" s="249"/>
      <c r="ENE30" s="249"/>
      <c r="ENF30" s="249"/>
      <c r="ENG30" s="249"/>
      <c r="ENH30" s="249"/>
      <c r="ENI30" s="249"/>
      <c r="ENJ30" s="249"/>
      <c r="ENK30" s="249"/>
      <c r="ENL30" s="249"/>
      <c r="ENM30" s="249"/>
      <c r="ENP30" s="248"/>
      <c r="ENR30" s="248"/>
      <c r="ENU30" s="249"/>
      <c r="ENV30" s="249"/>
      <c r="ENW30" s="249"/>
      <c r="ENX30" s="249"/>
      <c r="ENY30" s="249"/>
      <c r="ENZ30" s="249"/>
      <c r="EOA30" s="249"/>
      <c r="EOB30" s="249"/>
      <c r="EOC30" s="249"/>
      <c r="EOD30" s="249"/>
      <c r="EOE30" s="249"/>
      <c r="EOF30" s="249"/>
      <c r="EOI30" s="248"/>
      <c r="EOK30" s="248"/>
      <c r="EON30" s="249"/>
      <c r="EOO30" s="249"/>
      <c r="EOP30" s="249"/>
      <c r="EOQ30" s="249"/>
      <c r="EOR30" s="249"/>
      <c r="EOS30" s="249"/>
      <c r="EOT30" s="249"/>
      <c r="EOU30" s="249"/>
      <c r="EOV30" s="249"/>
      <c r="EOW30" s="249"/>
      <c r="EOX30" s="249"/>
      <c r="EOY30" s="249"/>
      <c r="EPB30" s="248"/>
      <c r="EPD30" s="248"/>
      <c r="EPG30" s="249"/>
      <c r="EPH30" s="249"/>
      <c r="EPI30" s="249"/>
      <c r="EPJ30" s="249"/>
      <c r="EPK30" s="249"/>
      <c r="EPL30" s="249"/>
      <c r="EPM30" s="249"/>
      <c r="EPN30" s="249"/>
      <c r="EPO30" s="249"/>
      <c r="EPP30" s="249"/>
      <c r="EPQ30" s="249"/>
      <c r="EPR30" s="249"/>
      <c r="EPU30" s="248"/>
      <c r="EPW30" s="248"/>
      <c r="EPZ30" s="249"/>
      <c r="EQA30" s="249"/>
      <c r="EQB30" s="249"/>
      <c r="EQC30" s="249"/>
      <c r="EQD30" s="249"/>
      <c r="EQE30" s="249"/>
      <c r="EQF30" s="249"/>
      <c r="EQG30" s="249"/>
      <c r="EQH30" s="249"/>
      <c r="EQI30" s="249"/>
      <c r="EQJ30" s="249"/>
      <c r="EQK30" s="249"/>
      <c r="EQN30" s="248"/>
      <c r="EQP30" s="248"/>
      <c r="EQS30" s="249"/>
      <c r="EQT30" s="249"/>
      <c r="EQU30" s="249"/>
      <c r="EQV30" s="249"/>
      <c r="EQW30" s="249"/>
      <c r="EQX30" s="249"/>
      <c r="EQY30" s="249"/>
      <c r="EQZ30" s="249"/>
      <c r="ERA30" s="249"/>
      <c r="ERB30" s="249"/>
      <c r="ERC30" s="249"/>
      <c r="ERD30" s="249"/>
      <c r="ERG30" s="248"/>
      <c r="ERI30" s="248"/>
      <c r="ERL30" s="249"/>
      <c r="ERM30" s="249"/>
      <c r="ERN30" s="249"/>
      <c r="ERO30" s="249"/>
      <c r="ERP30" s="249"/>
      <c r="ERQ30" s="249"/>
      <c r="ERR30" s="249"/>
      <c r="ERS30" s="249"/>
      <c r="ERT30" s="249"/>
      <c r="ERU30" s="249"/>
      <c r="ERV30" s="249"/>
      <c r="ERW30" s="249"/>
      <c r="ERZ30" s="248"/>
      <c r="ESB30" s="248"/>
      <c r="ESE30" s="249"/>
      <c r="ESF30" s="249"/>
      <c r="ESG30" s="249"/>
      <c r="ESH30" s="249"/>
      <c r="ESI30" s="249"/>
      <c r="ESJ30" s="249"/>
      <c r="ESK30" s="249"/>
      <c r="ESL30" s="249"/>
      <c r="ESM30" s="249"/>
      <c r="ESN30" s="249"/>
      <c r="ESO30" s="249"/>
      <c r="ESP30" s="249"/>
      <c r="ESS30" s="248"/>
      <c r="ESU30" s="248"/>
      <c r="ESX30" s="249"/>
      <c r="ESY30" s="249"/>
      <c r="ESZ30" s="249"/>
      <c r="ETA30" s="249"/>
      <c r="ETB30" s="249"/>
      <c r="ETC30" s="249"/>
      <c r="ETD30" s="249"/>
      <c r="ETE30" s="249"/>
      <c r="ETF30" s="249"/>
      <c r="ETG30" s="249"/>
      <c r="ETH30" s="249"/>
      <c r="ETI30" s="249"/>
      <c r="ETL30" s="248"/>
      <c r="ETN30" s="248"/>
      <c r="ETQ30" s="249"/>
      <c r="ETR30" s="249"/>
      <c r="ETS30" s="249"/>
      <c r="ETT30" s="249"/>
      <c r="ETU30" s="249"/>
      <c r="ETV30" s="249"/>
      <c r="ETW30" s="249"/>
      <c r="ETX30" s="249"/>
      <c r="ETY30" s="249"/>
      <c r="ETZ30" s="249"/>
      <c r="EUA30" s="249"/>
      <c r="EUB30" s="249"/>
      <c r="EUE30" s="248"/>
      <c r="EUG30" s="248"/>
      <c r="EUJ30" s="249"/>
      <c r="EUK30" s="249"/>
      <c r="EUL30" s="249"/>
      <c r="EUM30" s="249"/>
      <c r="EUN30" s="249"/>
      <c r="EUO30" s="249"/>
      <c r="EUP30" s="249"/>
      <c r="EUQ30" s="249"/>
      <c r="EUR30" s="249"/>
      <c r="EUS30" s="249"/>
      <c r="EUT30" s="249"/>
      <c r="EUU30" s="249"/>
      <c r="EUX30" s="248"/>
      <c r="EUZ30" s="248"/>
      <c r="EVC30" s="249"/>
      <c r="EVD30" s="249"/>
      <c r="EVE30" s="249"/>
      <c r="EVF30" s="249"/>
      <c r="EVG30" s="249"/>
      <c r="EVH30" s="249"/>
      <c r="EVI30" s="249"/>
      <c r="EVJ30" s="249"/>
      <c r="EVK30" s="249"/>
      <c r="EVL30" s="249"/>
      <c r="EVM30" s="249"/>
      <c r="EVN30" s="249"/>
      <c r="EVQ30" s="248"/>
      <c r="EVS30" s="248"/>
      <c r="EVV30" s="249"/>
      <c r="EVW30" s="249"/>
      <c r="EVX30" s="249"/>
      <c r="EVY30" s="249"/>
      <c r="EVZ30" s="249"/>
      <c r="EWA30" s="249"/>
      <c r="EWB30" s="249"/>
      <c r="EWC30" s="249"/>
      <c r="EWD30" s="249"/>
      <c r="EWE30" s="249"/>
      <c r="EWF30" s="249"/>
      <c r="EWG30" s="249"/>
      <c r="EWJ30" s="248"/>
      <c r="EWL30" s="248"/>
      <c r="EWO30" s="249"/>
      <c r="EWP30" s="249"/>
      <c r="EWQ30" s="249"/>
      <c r="EWR30" s="249"/>
      <c r="EWS30" s="249"/>
      <c r="EWT30" s="249"/>
      <c r="EWU30" s="249"/>
      <c r="EWV30" s="249"/>
      <c r="EWW30" s="249"/>
      <c r="EWX30" s="249"/>
      <c r="EWY30" s="249"/>
      <c r="EWZ30" s="249"/>
      <c r="EXC30" s="248"/>
      <c r="EXE30" s="248"/>
      <c r="EXH30" s="249"/>
      <c r="EXI30" s="249"/>
      <c r="EXJ30" s="249"/>
      <c r="EXK30" s="249"/>
      <c r="EXL30" s="249"/>
      <c r="EXM30" s="249"/>
      <c r="EXN30" s="249"/>
      <c r="EXO30" s="249"/>
      <c r="EXP30" s="249"/>
      <c r="EXQ30" s="249"/>
      <c r="EXR30" s="249"/>
      <c r="EXS30" s="249"/>
      <c r="EXV30" s="248"/>
      <c r="EXX30" s="248"/>
      <c r="EYA30" s="249"/>
      <c r="EYB30" s="249"/>
      <c r="EYC30" s="249"/>
      <c r="EYD30" s="249"/>
      <c r="EYE30" s="249"/>
      <c r="EYF30" s="249"/>
      <c r="EYG30" s="249"/>
      <c r="EYH30" s="249"/>
      <c r="EYI30" s="249"/>
      <c r="EYJ30" s="249"/>
      <c r="EYK30" s="249"/>
      <c r="EYL30" s="249"/>
      <c r="EYO30" s="248"/>
      <c r="EYQ30" s="248"/>
      <c r="EYT30" s="249"/>
      <c r="EYU30" s="249"/>
      <c r="EYV30" s="249"/>
      <c r="EYW30" s="249"/>
      <c r="EYX30" s="249"/>
      <c r="EYY30" s="249"/>
      <c r="EYZ30" s="249"/>
      <c r="EZA30" s="249"/>
      <c r="EZB30" s="249"/>
      <c r="EZC30" s="249"/>
      <c r="EZD30" s="249"/>
      <c r="EZE30" s="249"/>
      <c r="EZH30" s="248"/>
      <c r="EZJ30" s="248"/>
      <c r="EZM30" s="249"/>
      <c r="EZN30" s="249"/>
      <c r="EZO30" s="249"/>
      <c r="EZP30" s="249"/>
      <c r="EZQ30" s="249"/>
      <c r="EZR30" s="249"/>
      <c r="EZS30" s="249"/>
      <c r="EZT30" s="249"/>
      <c r="EZU30" s="249"/>
      <c r="EZV30" s="249"/>
      <c r="EZW30" s="249"/>
      <c r="EZX30" s="249"/>
      <c r="FAA30" s="248"/>
      <c r="FAC30" s="248"/>
      <c r="FAF30" s="249"/>
      <c r="FAG30" s="249"/>
      <c r="FAH30" s="249"/>
      <c r="FAI30" s="249"/>
      <c r="FAJ30" s="249"/>
      <c r="FAK30" s="249"/>
      <c r="FAL30" s="249"/>
      <c r="FAM30" s="249"/>
      <c r="FAN30" s="249"/>
      <c r="FAO30" s="249"/>
      <c r="FAP30" s="249"/>
      <c r="FAQ30" s="249"/>
      <c r="FAT30" s="248"/>
      <c r="FAV30" s="248"/>
      <c r="FAY30" s="249"/>
      <c r="FAZ30" s="249"/>
      <c r="FBA30" s="249"/>
      <c r="FBB30" s="249"/>
      <c r="FBC30" s="249"/>
      <c r="FBD30" s="249"/>
      <c r="FBE30" s="249"/>
      <c r="FBF30" s="249"/>
      <c r="FBG30" s="249"/>
      <c r="FBH30" s="249"/>
      <c r="FBI30" s="249"/>
      <c r="FBJ30" s="249"/>
      <c r="FBM30" s="248"/>
      <c r="FBO30" s="248"/>
      <c r="FBR30" s="249"/>
      <c r="FBS30" s="249"/>
      <c r="FBT30" s="249"/>
      <c r="FBU30" s="249"/>
      <c r="FBV30" s="249"/>
      <c r="FBW30" s="249"/>
      <c r="FBX30" s="249"/>
      <c r="FBY30" s="249"/>
      <c r="FBZ30" s="249"/>
      <c r="FCA30" s="249"/>
      <c r="FCB30" s="249"/>
      <c r="FCC30" s="249"/>
      <c r="FCF30" s="248"/>
      <c r="FCH30" s="248"/>
      <c r="FCK30" s="249"/>
      <c r="FCL30" s="249"/>
      <c r="FCM30" s="249"/>
      <c r="FCN30" s="249"/>
      <c r="FCO30" s="249"/>
      <c r="FCP30" s="249"/>
      <c r="FCQ30" s="249"/>
      <c r="FCR30" s="249"/>
      <c r="FCS30" s="249"/>
      <c r="FCT30" s="249"/>
      <c r="FCU30" s="249"/>
      <c r="FCV30" s="249"/>
      <c r="FCY30" s="248"/>
      <c r="FDA30" s="248"/>
      <c r="FDD30" s="249"/>
      <c r="FDE30" s="249"/>
      <c r="FDF30" s="249"/>
      <c r="FDG30" s="249"/>
      <c r="FDH30" s="249"/>
      <c r="FDI30" s="249"/>
      <c r="FDJ30" s="249"/>
      <c r="FDK30" s="249"/>
      <c r="FDL30" s="249"/>
      <c r="FDM30" s="249"/>
      <c r="FDN30" s="249"/>
      <c r="FDO30" s="249"/>
      <c r="FDR30" s="248"/>
      <c r="FDT30" s="248"/>
      <c r="FDW30" s="249"/>
      <c r="FDX30" s="249"/>
      <c r="FDY30" s="249"/>
      <c r="FDZ30" s="249"/>
      <c r="FEA30" s="249"/>
      <c r="FEB30" s="249"/>
      <c r="FEC30" s="249"/>
      <c r="FED30" s="249"/>
      <c r="FEE30" s="249"/>
      <c r="FEF30" s="249"/>
      <c r="FEG30" s="249"/>
      <c r="FEH30" s="249"/>
      <c r="FEK30" s="248"/>
      <c r="FEM30" s="248"/>
      <c r="FEP30" s="249"/>
      <c r="FEQ30" s="249"/>
      <c r="FER30" s="249"/>
      <c r="FES30" s="249"/>
      <c r="FET30" s="249"/>
      <c r="FEU30" s="249"/>
      <c r="FEV30" s="249"/>
      <c r="FEW30" s="249"/>
      <c r="FEX30" s="249"/>
      <c r="FEY30" s="249"/>
      <c r="FEZ30" s="249"/>
      <c r="FFA30" s="249"/>
      <c r="FFD30" s="248"/>
      <c r="FFF30" s="248"/>
      <c r="FFI30" s="249"/>
      <c r="FFJ30" s="249"/>
      <c r="FFK30" s="249"/>
      <c r="FFL30" s="249"/>
      <c r="FFM30" s="249"/>
      <c r="FFN30" s="249"/>
      <c r="FFO30" s="249"/>
      <c r="FFP30" s="249"/>
      <c r="FFQ30" s="249"/>
      <c r="FFR30" s="249"/>
      <c r="FFS30" s="249"/>
      <c r="FFT30" s="249"/>
      <c r="FFW30" s="248"/>
      <c r="FFY30" s="248"/>
      <c r="FGB30" s="249"/>
      <c r="FGC30" s="249"/>
      <c r="FGD30" s="249"/>
      <c r="FGE30" s="249"/>
      <c r="FGF30" s="249"/>
      <c r="FGG30" s="249"/>
      <c r="FGH30" s="249"/>
      <c r="FGI30" s="249"/>
      <c r="FGJ30" s="249"/>
      <c r="FGK30" s="249"/>
      <c r="FGL30" s="249"/>
      <c r="FGM30" s="249"/>
      <c r="FGP30" s="248"/>
      <c r="FGR30" s="248"/>
      <c r="FGU30" s="249"/>
      <c r="FGV30" s="249"/>
      <c r="FGW30" s="249"/>
      <c r="FGX30" s="249"/>
      <c r="FGY30" s="249"/>
      <c r="FGZ30" s="249"/>
      <c r="FHA30" s="249"/>
      <c r="FHB30" s="249"/>
      <c r="FHC30" s="249"/>
      <c r="FHD30" s="249"/>
      <c r="FHE30" s="249"/>
      <c r="FHF30" s="249"/>
      <c r="FHI30" s="248"/>
      <c r="FHK30" s="248"/>
      <c r="FHN30" s="249"/>
      <c r="FHO30" s="249"/>
      <c r="FHP30" s="249"/>
      <c r="FHQ30" s="249"/>
      <c r="FHR30" s="249"/>
      <c r="FHS30" s="249"/>
      <c r="FHT30" s="249"/>
      <c r="FHU30" s="249"/>
      <c r="FHV30" s="249"/>
      <c r="FHW30" s="249"/>
      <c r="FHX30" s="249"/>
      <c r="FHY30" s="249"/>
      <c r="FIB30" s="248"/>
      <c r="FID30" s="248"/>
      <c r="FIG30" s="249"/>
      <c r="FIH30" s="249"/>
      <c r="FII30" s="249"/>
      <c r="FIJ30" s="249"/>
      <c r="FIK30" s="249"/>
      <c r="FIL30" s="249"/>
      <c r="FIM30" s="249"/>
      <c r="FIN30" s="249"/>
      <c r="FIO30" s="249"/>
      <c r="FIP30" s="249"/>
      <c r="FIQ30" s="249"/>
      <c r="FIR30" s="249"/>
      <c r="FIU30" s="248"/>
      <c r="FIW30" s="248"/>
      <c r="FIZ30" s="249"/>
      <c r="FJA30" s="249"/>
      <c r="FJB30" s="249"/>
      <c r="FJC30" s="249"/>
      <c r="FJD30" s="249"/>
      <c r="FJE30" s="249"/>
      <c r="FJF30" s="249"/>
      <c r="FJG30" s="249"/>
      <c r="FJH30" s="249"/>
      <c r="FJI30" s="249"/>
      <c r="FJJ30" s="249"/>
      <c r="FJK30" s="249"/>
      <c r="FJN30" s="248"/>
      <c r="FJP30" s="248"/>
      <c r="FJS30" s="249"/>
      <c r="FJT30" s="249"/>
      <c r="FJU30" s="249"/>
      <c r="FJV30" s="249"/>
      <c r="FJW30" s="249"/>
      <c r="FJX30" s="249"/>
      <c r="FJY30" s="249"/>
      <c r="FJZ30" s="249"/>
      <c r="FKA30" s="249"/>
      <c r="FKB30" s="249"/>
      <c r="FKC30" s="249"/>
      <c r="FKD30" s="249"/>
      <c r="FKG30" s="248"/>
      <c r="FKI30" s="248"/>
      <c r="FKL30" s="249"/>
      <c r="FKM30" s="249"/>
      <c r="FKN30" s="249"/>
      <c r="FKO30" s="249"/>
      <c r="FKP30" s="249"/>
      <c r="FKQ30" s="249"/>
      <c r="FKR30" s="249"/>
      <c r="FKS30" s="249"/>
      <c r="FKT30" s="249"/>
      <c r="FKU30" s="249"/>
      <c r="FKV30" s="249"/>
      <c r="FKW30" s="249"/>
      <c r="FKZ30" s="248"/>
      <c r="FLB30" s="248"/>
      <c r="FLE30" s="249"/>
      <c r="FLF30" s="249"/>
      <c r="FLG30" s="249"/>
      <c r="FLH30" s="249"/>
      <c r="FLI30" s="249"/>
      <c r="FLJ30" s="249"/>
      <c r="FLK30" s="249"/>
      <c r="FLL30" s="249"/>
      <c r="FLM30" s="249"/>
      <c r="FLN30" s="249"/>
      <c r="FLO30" s="249"/>
      <c r="FLP30" s="249"/>
      <c r="FLS30" s="248"/>
      <c r="FLU30" s="248"/>
      <c r="FLX30" s="249"/>
      <c r="FLY30" s="249"/>
      <c r="FLZ30" s="249"/>
      <c r="FMA30" s="249"/>
      <c r="FMB30" s="249"/>
      <c r="FMC30" s="249"/>
      <c r="FMD30" s="249"/>
      <c r="FME30" s="249"/>
      <c r="FMF30" s="249"/>
      <c r="FMG30" s="249"/>
      <c r="FMH30" s="249"/>
      <c r="FMI30" s="249"/>
      <c r="FML30" s="248"/>
      <c r="FMN30" s="248"/>
      <c r="FMQ30" s="249"/>
      <c r="FMR30" s="249"/>
      <c r="FMS30" s="249"/>
      <c r="FMT30" s="249"/>
      <c r="FMU30" s="249"/>
      <c r="FMV30" s="249"/>
      <c r="FMW30" s="249"/>
      <c r="FMX30" s="249"/>
      <c r="FMY30" s="249"/>
      <c r="FMZ30" s="249"/>
      <c r="FNA30" s="249"/>
      <c r="FNB30" s="249"/>
      <c r="FNE30" s="248"/>
      <c r="FNG30" s="248"/>
      <c r="FNJ30" s="249"/>
      <c r="FNK30" s="249"/>
      <c r="FNL30" s="249"/>
      <c r="FNM30" s="249"/>
      <c r="FNN30" s="249"/>
      <c r="FNO30" s="249"/>
      <c r="FNP30" s="249"/>
      <c r="FNQ30" s="249"/>
      <c r="FNR30" s="249"/>
      <c r="FNS30" s="249"/>
      <c r="FNT30" s="249"/>
      <c r="FNU30" s="249"/>
      <c r="FNX30" s="248"/>
      <c r="FNZ30" s="248"/>
      <c r="FOC30" s="249"/>
      <c r="FOD30" s="249"/>
      <c r="FOE30" s="249"/>
      <c r="FOF30" s="249"/>
      <c r="FOG30" s="249"/>
      <c r="FOH30" s="249"/>
      <c r="FOI30" s="249"/>
      <c r="FOJ30" s="249"/>
      <c r="FOK30" s="249"/>
      <c r="FOL30" s="249"/>
      <c r="FOM30" s="249"/>
      <c r="FON30" s="249"/>
      <c r="FOQ30" s="248"/>
      <c r="FOS30" s="248"/>
      <c r="FOV30" s="249"/>
      <c r="FOW30" s="249"/>
      <c r="FOX30" s="249"/>
      <c r="FOY30" s="249"/>
      <c r="FOZ30" s="249"/>
      <c r="FPA30" s="249"/>
      <c r="FPB30" s="249"/>
      <c r="FPC30" s="249"/>
      <c r="FPD30" s="249"/>
      <c r="FPE30" s="249"/>
      <c r="FPF30" s="249"/>
      <c r="FPG30" s="249"/>
      <c r="FPJ30" s="248"/>
      <c r="FPL30" s="248"/>
      <c r="FPO30" s="249"/>
      <c r="FPP30" s="249"/>
      <c r="FPQ30" s="249"/>
      <c r="FPR30" s="249"/>
      <c r="FPS30" s="249"/>
      <c r="FPT30" s="249"/>
      <c r="FPU30" s="249"/>
      <c r="FPV30" s="249"/>
      <c r="FPW30" s="249"/>
      <c r="FPX30" s="249"/>
      <c r="FPY30" s="249"/>
      <c r="FPZ30" s="249"/>
      <c r="FQC30" s="248"/>
      <c r="FQE30" s="248"/>
      <c r="FQH30" s="249"/>
      <c r="FQI30" s="249"/>
      <c r="FQJ30" s="249"/>
      <c r="FQK30" s="249"/>
      <c r="FQL30" s="249"/>
      <c r="FQM30" s="249"/>
      <c r="FQN30" s="249"/>
      <c r="FQO30" s="249"/>
      <c r="FQP30" s="249"/>
      <c r="FQQ30" s="249"/>
      <c r="FQR30" s="249"/>
      <c r="FQS30" s="249"/>
      <c r="FQV30" s="248"/>
      <c r="FQX30" s="248"/>
      <c r="FRA30" s="249"/>
      <c r="FRB30" s="249"/>
      <c r="FRC30" s="249"/>
      <c r="FRD30" s="249"/>
      <c r="FRE30" s="249"/>
      <c r="FRF30" s="249"/>
      <c r="FRG30" s="249"/>
      <c r="FRH30" s="249"/>
      <c r="FRI30" s="249"/>
      <c r="FRJ30" s="249"/>
      <c r="FRK30" s="249"/>
      <c r="FRL30" s="249"/>
      <c r="FRO30" s="248"/>
      <c r="FRQ30" s="248"/>
      <c r="FRT30" s="249"/>
      <c r="FRU30" s="249"/>
      <c r="FRV30" s="249"/>
      <c r="FRW30" s="249"/>
      <c r="FRX30" s="249"/>
      <c r="FRY30" s="249"/>
      <c r="FRZ30" s="249"/>
      <c r="FSA30" s="249"/>
      <c r="FSB30" s="249"/>
      <c r="FSC30" s="249"/>
      <c r="FSD30" s="249"/>
      <c r="FSE30" s="249"/>
      <c r="FSH30" s="248"/>
      <c r="FSJ30" s="248"/>
      <c r="FSM30" s="249"/>
      <c r="FSN30" s="249"/>
      <c r="FSO30" s="249"/>
      <c r="FSP30" s="249"/>
      <c r="FSQ30" s="249"/>
      <c r="FSR30" s="249"/>
      <c r="FSS30" s="249"/>
      <c r="FST30" s="249"/>
      <c r="FSU30" s="249"/>
      <c r="FSV30" s="249"/>
      <c r="FSW30" s="249"/>
      <c r="FSX30" s="249"/>
      <c r="FTA30" s="248"/>
      <c r="FTC30" s="248"/>
      <c r="FTF30" s="249"/>
      <c r="FTG30" s="249"/>
      <c r="FTH30" s="249"/>
      <c r="FTI30" s="249"/>
      <c r="FTJ30" s="249"/>
      <c r="FTK30" s="249"/>
      <c r="FTL30" s="249"/>
      <c r="FTM30" s="249"/>
      <c r="FTN30" s="249"/>
      <c r="FTO30" s="249"/>
      <c r="FTP30" s="249"/>
      <c r="FTQ30" s="249"/>
      <c r="FTT30" s="248"/>
      <c r="FTV30" s="248"/>
      <c r="FTY30" s="249"/>
      <c r="FTZ30" s="249"/>
      <c r="FUA30" s="249"/>
      <c r="FUB30" s="249"/>
      <c r="FUC30" s="249"/>
      <c r="FUD30" s="249"/>
      <c r="FUE30" s="249"/>
      <c r="FUF30" s="249"/>
      <c r="FUG30" s="249"/>
      <c r="FUH30" s="249"/>
      <c r="FUI30" s="249"/>
      <c r="FUJ30" s="249"/>
      <c r="FUM30" s="248"/>
      <c r="FUO30" s="248"/>
      <c r="FUR30" s="249"/>
      <c r="FUS30" s="249"/>
      <c r="FUT30" s="249"/>
      <c r="FUU30" s="249"/>
      <c r="FUV30" s="249"/>
      <c r="FUW30" s="249"/>
      <c r="FUX30" s="249"/>
      <c r="FUY30" s="249"/>
      <c r="FUZ30" s="249"/>
      <c r="FVA30" s="249"/>
      <c r="FVB30" s="249"/>
      <c r="FVC30" s="249"/>
      <c r="FVF30" s="248"/>
      <c r="FVH30" s="248"/>
      <c r="FVK30" s="249"/>
      <c r="FVL30" s="249"/>
      <c r="FVM30" s="249"/>
      <c r="FVN30" s="249"/>
      <c r="FVO30" s="249"/>
      <c r="FVP30" s="249"/>
      <c r="FVQ30" s="249"/>
      <c r="FVR30" s="249"/>
      <c r="FVS30" s="249"/>
      <c r="FVT30" s="249"/>
      <c r="FVU30" s="249"/>
      <c r="FVV30" s="249"/>
      <c r="FVY30" s="248"/>
      <c r="FWA30" s="248"/>
      <c r="FWD30" s="249"/>
      <c r="FWE30" s="249"/>
      <c r="FWF30" s="249"/>
      <c r="FWG30" s="249"/>
      <c r="FWH30" s="249"/>
      <c r="FWI30" s="249"/>
      <c r="FWJ30" s="249"/>
      <c r="FWK30" s="249"/>
      <c r="FWL30" s="249"/>
      <c r="FWM30" s="249"/>
      <c r="FWN30" s="249"/>
      <c r="FWO30" s="249"/>
      <c r="FWR30" s="248"/>
      <c r="FWT30" s="248"/>
      <c r="FWW30" s="249"/>
      <c r="FWX30" s="249"/>
      <c r="FWY30" s="249"/>
      <c r="FWZ30" s="249"/>
      <c r="FXA30" s="249"/>
      <c r="FXB30" s="249"/>
      <c r="FXC30" s="249"/>
      <c r="FXD30" s="249"/>
      <c r="FXE30" s="249"/>
      <c r="FXF30" s="249"/>
      <c r="FXG30" s="249"/>
      <c r="FXH30" s="249"/>
      <c r="FXK30" s="248"/>
      <c r="FXM30" s="248"/>
      <c r="FXP30" s="249"/>
      <c r="FXQ30" s="249"/>
      <c r="FXR30" s="249"/>
      <c r="FXS30" s="249"/>
      <c r="FXT30" s="249"/>
      <c r="FXU30" s="249"/>
      <c r="FXV30" s="249"/>
      <c r="FXW30" s="249"/>
      <c r="FXX30" s="249"/>
      <c r="FXY30" s="249"/>
      <c r="FXZ30" s="249"/>
      <c r="FYA30" s="249"/>
      <c r="FYD30" s="248"/>
      <c r="FYF30" s="248"/>
      <c r="FYI30" s="249"/>
      <c r="FYJ30" s="249"/>
      <c r="FYK30" s="249"/>
      <c r="FYL30" s="249"/>
      <c r="FYM30" s="249"/>
      <c r="FYN30" s="249"/>
      <c r="FYO30" s="249"/>
      <c r="FYP30" s="249"/>
      <c r="FYQ30" s="249"/>
      <c r="FYR30" s="249"/>
      <c r="FYS30" s="249"/>
      <c r="FYT30" s="249"/>
      <c r="FYW30" s="248"/>
      <c r="FYY30" s="248"/>
      <c r="FZB30" s="249"/>
      <c r="FZC30" s="249"/>
      <c r="FZD30" s="249"/>
      <c r="FZE30" s="249"/>
      <c r="FZF30" s="249"/>
      <c r="FZG30" s="249"/>
      <c r="FZH30" s="249"/>
      <c r="FZI30" s="249"/>
      <c r="FZJ30" s="249"/>
      <c r="FZK30" s="249"/>
      <c r="FZL30" s="249"/>
      <c r="FZM30" s="249"/>
      <c r="FZP30" s="248"/>
      <c r="FZR30" s="248"/>
      <c r="FZU30" s="249"/>
      <c r="FZV30" s="249"/>
      <c r="FZW30" s="249"/>
      <c r="FZX30" s="249"/>
      <c r="FZY30" s="249"/>
      <c r="FZZ30" s="249"/>
      <c r="GAA30" s="249"/>
      <c r="GAB30" s="249"/>
      <c r="GAC30" s="249"/>
      <c r="GAD30" s="249"/>
      <c r="GAE30" s="249"/>
      <c r="GAF30" s="249"/>
      <c r="GAI30" s="248"/>
      <c r="GAK30" s="248"/>
      <c r="GAN30" s="249"/>
      <c r="GAO30" s="249"/>
      <c r="GAP30" s="249"/>
      <c r="GAQ30" s="249"/>
      <c r="GAR30" s="249"/>
      <c r="GAS30" s="249"/>
      <c r="GAT30" s="249"/>
      <c r="GAU30" s="249"/>
      <c r="GAV30" s="249"/>
      <c r="GAW30" s="249"/>
      <c r="GAX30" s="249"/>
      <c r="GAY30" s="249"/>
      <c r="GBB30" s="248"/>
      <c r="GBD30" s="248"/>
      <c r="GBG30" s="249"/>
      <c r="GBH30" s="249"/>
      <c r="GBI30" s="249"/>
      <c r="GBJ30" s="249"/>
      <c r="GBK30" s="249"/>
      <c r="GBL30" s="249"/>
      <c r="GBM30" s="249"/>
      <c r="GBN30" s="249"/>
      <c r="GBO30" s="249"/>
      <c r="GBP30" s="249"/>
      <c r="GBQ30" s="249"/>
      <c r="GBR30" s="249"/>
      <c r="GBU30" s="248"/>
      <c r="GBW30" s="248"/>
      <c r="GBZ30" s="249"/>
      <c r="GCA30" s="249"/>
      <c r="GCB30" s="249"/>
      <c r="GCC30" s="249"/>
      <c r="GCD30" s="249"/>
      <c r="GCE30" s="249"/>
      <c r="GCF30" s="249"/>
      <c r="GCG30" s="249"/>
      <c r="GCH30" s="249"/>
      <c r="GCI30" s="249"/>
      <c r="GCJ30" s="249"/>
      <c r="GCK30" s="249"/>
      <c r="GCN30" s="248"/>
      <c r="GCP30" s="248"/>
      <c r="GCS30" s="249"/>
      <c r="GCT30" s="249"/>
      <c r="GCU30" s="249"/>
      <c r="GCV30" s="249"/>
      <c r="GCW30" s="249"/>
      <c r="GCX30" s="249"/>
      <c r="GCY30" s="249"/>
      <c r="GCZ30" s="249"/>
      <c r="GDA30" s="249"/>
      <c r="GDB30" s="249"/>
      <c r="GDC30" s="249"/>
      <c r="GDD30" s="249"/>
      <c r="GDG30" s="248"/>
      <c r="GDI30" s="248"/>
      <c r="GDL30" s="249"/>
      <c r="GDM30" s="249"/>
      <c r="GDN30" s="249"/>
      <c r="GDO30" s="249"/>
      <c r="GDP30" s="249"/>
      <c r="GDQ30" s="249"/>
      <c r="GDR30" s="249"/>
      <c r="GDS30" s="249"/>
      <c r="GDT30" s="249"/>
      <c r="GDU30" s="249"/>
      <c r="GDV30" s="249"/>
      <c r="GDW30" s="249"/>
      <c r="GDZ30" s="248"/>
      <c r="GEB30" s="248"/>
      <c r="GEE30" s="249"/>
      <c r="GEF30" s="249"/>
      <c r="GEG30" s="249"/>
      <c r="GEH30" s="249"/>
      <c r="GEI30" s="249"/>
      <c r="GEJ30" s="249"/>
      <c r="GEK30" s="249"/>
      <c r="GEL30" s="249"/>
      <c r="GEM30" s="249"/>
      <c r="GEN30" s="249"/>
      <c r="GEO30" s="249"/>
      <c r="GEP30" s="249"/>
      <c r="GES30" s="248"/>
      <c r="GEU30" s="248"/>
      <c r="GEX30" s="249"/>
      <c r="GEY30" s="249"/>
      <c r="GEZ30" s="249"/>
      <c r="GFA30" s="249"/>
      <c r="GFB30" s="249"/>
      <c r="GFC30" s="249"/>
      <c r="GFD30" s="249"/>
      <c r="GFE30" s="249"/>
      <c r="GFF30" s="249"/>
      <c r="GFG30" s="249"/>
      <c r="GFH30" s="249"/>
      <c r="GFI30" s="249"/>
      <c r="GFL30" s="248"/>
      <c r="GFN30" s="248"/>
      <c r="GFQ30" s="249"/>
      <c r="GFR30" s="249"/>
      <c r="GFS30" s="249"/>
      <c r="GFT30" s="249"/>
      <c r="GFU30" s="249"/>
      <c r="GFV30" s="249"/>
      <c r="GFW30" s="249"/>
      <c r="GFX30" s="249"/>
      <c r="GFY30" s="249"/>
      <c r="GFZ30" s="249"/>
      <c r="GGA30" s="249"/>
      <c r="GGB30" s="249"/>
      <c r="GGE30" s="248"/>
      <c r="GGG30" s="248"/>
      <c r="GGJ30" s="249"/>
      <c r="GGK30" s="249"/>
      <c r="GGL30" s="249"/>
      <c r="GGM30" s="249"/>
      <c r="GGN30" s="249"/>
      <c r="GGO30" s="249"/>
      <c r="GGP30" s="249"/>
      <c r="GGQ30" s="249"/>
      <c r="GGR30" s="249"/>
      <c r="GGS30" s="249"/>
      <c r="GGT30" s="249"/>
      <c r="GGU30" s="249"/>
      <c r="GGX30" s="248"/>
      <c r="GGZ30" s="248"/>
      <c r="GHC30" s="249"/>
      <c r="GHD30" s="249"/>
      <c r="GHE30" s="249"/>
      <c r="GHF30" s="249"/>
      <c r="GHG30" s="249"/>
      <c r="GHH30" s="249"/>
      <c r="GHI30" s="249"/>
      <c r="GHJ30" s="249"/>
      <c r="GHK30" s="249"/>
      <c r="GHL30" s="249"/>
      <c r="GHM30" s="249"/>
      <c r="GHN30" s="249"/>
      <c r="GHQ30" s="248"/>
      <c r="GHS30" s="248"/>
      <c r="GHV30" s="249"/>
      <c r="GHW30" s="249"/>
      <c r="GHX30" s="249"/>
      <c r="GHY30" s="249"/>
      <c r="GHZ30" s="249"/>
      <c r="GIA30" s="249"/>
      <c r="GIB30" s="249"/>
      <c r="GIC30" s="249"/>
      <c r="GID30" s="249"/>
      <c r="GIE30" s="249"/>
      <c r="GIF30" s="249"/>
      <c r="GIG30" s="249"/>
      <c r="GIJ30" s="248"/>
      <c r="GIL30" s="248"/>
      <c r="GIO30" s="249"/>
      <c r="GIP30" s="249"/>
      <c r="GIQ30" s="249"/>
      <c r="GIR30" s="249"/>
      <c r="GIS30" s="249"/>
      <c r="GIT30" s="249"/>
      <c r="GIU30" s="249"/>
      <c r="GIV30" s="249"/>
      <c r="GIW30" s="249"/>
      <c r="GIX30" s="249"/>
      <c r="GIY30" s="249"/>
      <c r="GIZ30" s="249"/>
      <c r="GJC30" s="248"/>
      <c r="GJE30" s="248"/>
      <c r="GJH30" s="249"/>
      <c r="GJI30" s="249"/>
      <c r="GJJ30" s="249"/>
      <c r="GJK30" s="249"/>
      <c r="GJL30" s="249"/>
      <c r="GJM30" s="249"/>
      <c r="GJN30" s="249"/>
      <c r="GJO30" s="249"/>
      <c r="GJP30" s="249"/>
      <c r="GJQ30" s="249"/>
      <c r="GJR30" s="249"/>
      <c r="GJS30" s="249"/>
      <c r="GJV30" s="248"/>
      <c r="GJX30" s="248"/>
      <c r="GKA30" s="249"/>
      <c r="GKB30" s="249"/>
      <c r="GKC30" s="249"/>
      <c r="GKD30" s="249"/>
      <c r="GKE30" s="249"/>
      <c r="GKF30" s="249"/>
      <c r="GKG30" s="249"/>
      <c r="GKH30" s="249"/>
      <c r="GKI30" s="249"/>
      <c r="GKJ30" s="249"/>
      <c r="GKK30" s="249"/>
      <c r="GKL30" s="249"/>
      <c r="GKO30" s="248"/>
      <c r="GKQ30" s="248"/>
      <c r="GKT30" s="249"/>
      <c r="GKU30" s="249"/>
      <c r="GKV30" s="249"/>
      <c r="GKW30" s="249"/>
      <c r="GKX30" s="249"/>
      <c r="GKY30" s="249"/>
      <c r="GKZ30" s="249"/>
      <c r="GLA30" s="249"/>
      <c r="GLB30" s="249"/>
      <c r="GLC30" s="249"/>
      <c r="GLD30" s="249"/>
      <c r="GLE30" s="249"/>
      <c r="GLH30" s="248"/>
      <c r="GLJ30" s="248"/>
      <c r="GLM30" s="249"/>
      <c r="GLN30" s="249"/>
      <c r="GLO30" s="249"/>
      <c r="GLP30" s="249"/>
      <c r="GLQ30" s="249"/>
      <c r="GLR30" s="249"/>
      <c r="GLS30" s="249"/>
      <c r="GLT30" s="249"/>
      <c r="GLU30" s="249"/>
      <c r="GLV30" s="249"/>
      <c r="GLW30" s="249"/>
      <c r="GLX30" s="249"/>
      <c r="GMA30" s="248"/>
      <c r="GMC30" s="248"/>
      <c r="GMF30" s="249"/>
      <c r="GMG30" s="249"/>
      <c r="GMH30" s="249"/>
      <c r="GMI30" s="249"/>
      <c r="GMJ30" s="249"/>
      <c r="GMK30" s="249"/>
      <c r="GML30" s="249"/>
      <c r="GMM30" s="249"/>
      <c r="GMN30" s="249"/>
      <c r="GMO30" s="249"/>
      <c r="GMP30" s="249"/>
      <c r="GMQ30" s="249"/>
      <c r="GMT30" s="248"/>
      <c r="GMV30" s="248"/>
      <c r="GMY30" s="249"/>
      <c r="GMZ30" s="249"/>
      <c r="GNA30" s="249"/>
      <c r="GNB30" s="249"/>
      <c r="GNC30" s="249"/>
      <c r="GND30" s="249"/>
      <c r="GNE30" s="249"/>
      <c r="GNF30" s="249"/>
      <c r="GNG30" s="249"/>
      <c r="GNH30" s="249"/>
      <c r="GNI30" s="249"/>
      <c r="GNJ30" s="249"/>
      <c r="GNM30" s="248"/>
      <c r="GNO30" s="248"/>
      <c r="GNR30" s="249"/>
      <c r="GNS30" s="249"/>
      <c r="GNT30" s="249"/>
      <c r="GNU30" s="249"/>
      <c r="GNV30" s="249"/>
      <c r="GNW30" s="249"/>
      <c r="GNX30" s="249"/>
      <c r="GNY30" s="249"/>
      <c r="GNZ30" s="249"/>
      <c r="GOA30" s="249"/>
      <c r="GOB30" s="249"/>
      <c r="GOC30" s="249"/>
      <c r="GOF30" s="248"/>
      <c r="GOH30" s="248"/>
      <c r="GOK30" s="249"/>
      <c r="GOL30" s="249"/>
      <c r="GOM30" s="249"/>
      <c r="GON30" s="249"/>
      <c r="GOO30" s="249"/>
      <c r="GOP30" s="249"/>
      <c r="GOQ30" s="249"/>
      <c r="GOR30" s="249"/>
      <c r="GOS30" s="249"/>
      <c r="GOT30" s="249"/>
      <c r="GOU30" s="249"/>
      <c r="GOV30" s="249"/>
      <c r="GOY30" s="248"/>
      <c r="GPA30" s="248"/>
      <c r="GPD30" s="249"/>
      <c r="GPE30" s="249"/>
      <c r="GPF30" s="249"/>
      <c r="GPG30" s="249"/>
      <c r="GPH30" s="249"/>
      <c r="GPI30" s="249"/>
      <c r="GPJ30" s="249"/>
      <c r="GPK30" s="249"/>
      <c r="GPL30" s="249"/>
      <c r="GPM30" s="249"/>
      <c r="GPN30" s="249"/>
      <c r="GPO30" s="249"/>
      <c r="GPR30" s="248"/>
      <c r="GPT30" s="248"/>
      <c r="GPW30" s="249"/>
      <c r="GPX30" s="249"/>
      <c r="GPY30" s="249"/>
      <c r="GPZ30" s="249"/>
      <c r="GQA30" s="249"/>
      <c r="GQB30" s="249"/>
      <c r="GQC30" s="249"/>
      <c r="GQD30" s="249"/>
      <c r="GQE30" s="249"/>
      <c r="GQF30" s="249"/>
      <c r="GQG30" s="249"/>
      <c r="GQH30" s="249"/>
      <c r="GQK30" s="248"/>
      <c r="GQM30" s="248"/>
      <c r="GQP30" s="249"/>
      <c r="GQQ30" s="249"/>
      <c r="GQR30" s="249"/>
      <c r="GQS30" s="249"/>
      <c r="GQT30" s="249"/>
      <c r="GQU30" s="249"/>
      <c r="GQV30" s="249"/>
      <c r="GQW30" s="249"/>
      <c r="GQX30" s="249"/>
      <c r="GQY30" s="249"/>
      <c r="GQZ30" s="249"/>
      <c r="GRA30" s="249"/>
      <c r="GRD30" s="248"/>
      <c r="GRF30" s="248"/>
      <c r="GRI30" s="249"/>
      <c r="GRJ30" s="249"/>
      <c r="GRK30" s="249"/>
      <c r="GRL30" s="249"/>
      <c r="GRM30" s="249"/>
      <c r="GRN30" s="249"/>
      <c r="GRO30" s="249"/>
      <c r="GRP30" s="249"/>
      <c r="GRQ30" s="249"/>
      <c r="GRR30" s="249"/>
      <c r="GRS30" s="249"/>
      <c r="GRT30" s="249"/>
      <c r="GRW30" s="248"/>
      <c r="GRY30" s="248"/>
      <c r="GSB30" s="249"/>
      <c r="GSC30" s="249"/>
      <c r="GSD30" s="249"/>
      <c r="GSE30" s="249"/>
      <c r="GSF30" s="249"/>
      <c r="GSG30" s="249"/>
      <c r="GSH30" s="249"/>
      <c r="GSI30" s="249"/>
      <c r="GSJ30" s="249"/>
      <c r="GSK30" s="249"/>
      <c r="GSL30" s="249"/>
      <c r="GSM30" s="249"/>
      <c r="GSP30" s="248"/>
      <c r="GSR30" s="248"/>
      <c r="GSU30" s="249"/>
      <c r="GSV30" s="249"/>
      <c r="GSW30" s="249"/>
      <c r="GSX30" s="249"/>
      <c r="GSY30" s="249"/>
      <c r="GSZ30" s="249"/>
      <c r="GTA30" s="249"/>
      <c r="GTB30" s="249"/>
      <c r="GTC30" s="249"/>
      <c r="GTD30" s="249"/>
      <c r="GTE30" s="249"/>
      <c r="GTF30" s="249"/>
      <c r="GTI30" s="248"/>
      <c r="GTK30" s="248"/>
      <c r="GTN30" s="249"/>
      <c r="GTO30" s="249"/>
      <c r="GTP30" s="249"/>
      <c r="GTQ30" s="249"/>
      <c r="GTR30" s="249"/>
      <c r="GTS30" s="249"/>
      <c r="GTT30" s="249"/>
      <c r="GTU30" s="249"/>
      <c r="GTV30" s="249"/>
      <c r="GTW30" s="249"/>
      <c r="GTX30" s="249"/>
      <c r="GTY30" s="249"/>
      <c r="GUB30" s="248"/>
      <c r="GUD30" s="248"/>
      <c r="GUG30" s="249"/>
      <c r="GUH30" s="249"/>
      <c r="GUI30" s="249"/>
      <c r="GUJ30" s="249"/>
      <c r="GUK30" s="249"/>
      <c r="GUL30" s="249"/>
      <c r="GUM30" s="249"/>
      <c r="GUN30" s="249"/>
      <c r="GUO30" s="249"/>
      <c r="GUP30" s="249"/>
      <c r="GUQ30" s="249"/>
      <c r="GUR30" s="249"/>
      <c r="GUU30" s="248"/>
      <c r="GUW30" s="248"/>
      <c r="GUZ30" s="249"/>
      <c r="GVA30" s="249"/>
      <c r="GVB30" s="249"/>
      <c r="GVC30" s="249"/>
      <c r="GVD30" s="249"/>
      <c r="GVE30" s="249"/>
      <c r="GVF30" s="249"/>
      <c r="GVG30" s="249"/>
      <c r="GVH30" s="249"/>
      <c r="GVI30" s="249"/>
      <c r="GVJ30" s="249"/>
      <c r="GVK30" s="249"/>
      <c r="GVN30" s="248"/>
      <c r="GVP30" s="248"/>
      <c r="GVS30" s="249"/>
      <c r="GVT30" s="249"/>
      <c r="GVU30" s="249"/>
      <c r="GVV30" s="249"/>
      <c r="GVW30" s="249"/>
      <c r="GVX30" s="249"/>
      <c r="GVY30" s="249"/>
      <c r="GVZ30" s="249"/>
      <c r="GWA30" s="249"/>
      <c r="GWB30" s="249"/>
      <c r="GWC30" s="249"/>
      <c r="GWD30" s="249"/>
      <c r="GWG30" s="248"/>
      <c r="GWI30" s="248"/>
      <c r="GWL30" s="249"/>
      <c r="GWM30" s="249"/>
      <c r="GWN30" s="249"/>
      <c r="GWO30" s="249"/>
      <c r="GWP30" s="249"/>
      <c r="GWQ30" s="249"/>
      <c r="GWR30" s="249"/>
      <c r="GWS30" s="249"/>
      <c r="GWT30" s="249"/>
      <c r="GWU30" s="249"/>
      <c r="GWV30" s="249"/>
      <c r="GWW30" s="249"/>
      <c r="GWZ30" s="248"/>
      <c r="GXB30" s="248"/>
      <c r="GXE30" s="249"/>
      <c r="GXF30" s="249"/>
      <c r="GXG30" s="249"/>
      <c r="GXH30" s="249"/>
      <c r="GXI30" s="249"/>
      <c r="GXJ30" s="249"/>
      <c r="GXK30" s="249"/>
      <c r="GXL30" s="249"/>
      <c r="GXM30" s="249"/>
      <c r="GXN30" s="249"/>
      <c r="GXO30" s="249"/>
      <c r="GXP30" s="249"/>
      <c r="GXS30" s="248"/>
      <c r="GXU30" s="248"/>
      <c r="GXX30" s="249"/>
      <c r="GXY30" s="249"/>
      <c r="GXZ30" s="249"/>
      <c r="GYA30" s="249"/>
      <c r="GYB30" s="249"/>
      <c r="GYC30" s="249"/>
      <c r="GYD30" s="249"/>
      <c r="GYE30" s="249"/>
      <c r="GYF30" s="249"/>
      <c r="GYG30" s="249"/>
      <c r="GYH30" s="249"/>
      <c r="GYI30" s="249"/>
      <c r="GYL30" s="248"/>
      <c r="GYN30" s="248"/>
      <c r="GYQ30" s="249"/>
      <c r="GYR30" s="249"/>
      <c r="GYS30" s="249"/>
      <c r="GYT30" s="249"/>
      <c r="GYU30" s="249"/>
      <c r="GYV30" s="249"/>
      <c r="GYW30" s="249"/>
      <c r="GYX30" s="249"/>
      <c r="GYY30" s="249"/>
      <c r="GYZ30" s="249"/>
      <c r="GZA30" s="249"/>
      <c r="GZB30" s="249"/>
      <c r="GZE30" s="248"/>
      <c r="GZG30" s="248"/>
      <c r="GZJ30" s="249"/>
      <c r="GZK30" s="249"/>
      <c r="GZL30" s="249"/>
      <c r="GZM30" s="249"/>
      <c r="GZN30" s="249"/>
      <c r="GZO30" s="249"/>
      <c r="GZP30" s="249"/>
      <c r="GZQ30" s="249"/>
      <c r="GZR30" s="249"/>
      <c r="GZS30" s="249"/>
      <c r="GZT30" s="249"/>
      <c r="GZU30" s="249"/>
      <c r="GZX30" s="248"/>
      <c r="GZZ30" s="248"/>
      <c r="HAC30" s="249"/>
      <c r="HAD30" s="249"/>
      <c r="HAE30" s="249"/>
      <c r="HAF30" s="249"/>
      <c r="HAG30" s="249"/>
      <c r="HAH30" s="249"/>
      <c r="HAI30" s="249"/>
      <c r="HAJ30" s="249"/>
      <c r="HAK30" s="249"/>
      <c r="HAL30" s="249"/>
      <c r="HAM30" s="249"/>
      <c r="HAN30" s="249"/>
      <c r="HAQ30" s="248"/>
      <c r="HAS30" s="248"/>
      <c r="HAV30" s="249"/>
      <c r="HAW30" s="249"/>
      <c r="HAX30" s="249"/>
      <c r="HAY30" s="249"/>
      <c r="HAZ30" s="249"/>
      <c r="HBA30" s="249"/>
      <c r="HBB30" s="249"/>
      <c r="HBC30" s="249"/>
      <c r="HBD30" s="249"/>
      <c r="HBE30" s="249"/>
      <c r="HBF30" s="249"/>
      <c r="HBG30" s="249"/>
      <c r="HBJ30" s="248"/>
      <c r="HBL30" s="248"/>
      <c r="HBO30" s="249"/>
      <c r="HBP30" s="249"/>
      <c r="HBQ30" s="249"/>
      <c r="HBR30" s="249"/>
      <c r="HBS30" s="249"/>
      <c r="HBT30" s="249"/>
      <c r="HBU30" s="249"/>
      <c r="HBV30" s="249"/>
      <c r="HBW30" s="249"/>
      <c r="HBX30" s="249"/>
      <c r="HBY30" s="249"/>
      <c r="HBZ30" s="249"/>
      <c r="HCC30" s="248"/>
      <c r="HCE30" s="248"/>
      <c r="HCH30" s="249"/>
      <c r="HCI30" s="249"/>
      <c r="HCJ30" s="249"/>
      <c r="HCK30" s="249"/>
      <c r="HCL30" s="249"/>
      <c r="HCM30" s="249"/>
      <c r="HCN30" s="249"/>
      <c r="HCO30" s="249"/>
      <c r="HCP30" s="249"/>
      <c r="HCQ30" s="249"/>
      <c r="HCR30" s="249"/>
      <c r="HCS30" s="249"/>
      <c r="HCV30" s="248"/>
      <c r="HCX30" s="248"/>
      <c r="HDA30" s="249"/>
      <c r="HDB30" s="249"/>
      <c r="HDC30" s="249"/>
      <c r="HDD30" s="249"/>
      <c r="HDE30" s="249"/>
      <c r="HDF30" s="249"/>
      <c r="HDG30" s="249"/>
      <c r="HDH30" s="249"/>
      <c r="HDI30" s="249"/>
      <c r="HDJ30" s="249"/>
      <c r="HDK30" s="249"/>
      <c r="HDL30" s="249"/>
      <c r="HDO30" s="248"/>
      <c r="HDQ30" s="248"/>
      <c r="HDT30" s="249"/>
      <c r="HDU30" s="249"/>
      <c r="HDV30" s="249"/>
      <c r="HDW30" s="249"/>
      <c r="HDX30" s="249"/>
      <c r="HDY30" s="249"/>
      <c r="HDZ30" s="249"/>
      <c r="HEA30" s="249"/>
      <c r="HEB30" s="249"/>
      <c r="HEC30" s="249"/>
      <c r="HED30" s="249"/>
      <c r="HEE30" s="249"/>
      <c r="HEH30" s="248"/>
      <c r="HEJ30" s="248"/>
      <c r="HEM30" s="249"/>
      <c r="HEN30" s="249"/>
      <c r="HEO30" s="249"/>
      <c r="HEP30" s="249"/>
      <c r="HEQ30" s="249"/>
      <c r="HER30" s="249"/>
      <c r="HES30" s="249"/>
      <c r="HET30" s="249"/>
      <c r="HEU30" s="249"/>
      <c r="HEV30" s="249"/>
      <c r="HEW30" s="249"/>
      <c r="HEX30" s="249"/>
      <c r="HFA30" s="248"/>
      <c r="HFC30" s="248"/>
      <c r="HFF30" s="249"/>
      <c r="HFG30" s="249"/>
      <c r="HFH30" s="249"/>
      <c r="HFI30" s="249"/>
      <c r="HFJ30" s="249"/>
      <c r="HFK30" s="249"/>
      <c r="HFL30" s="249"/>
      <c r="HFM30" s="249"/>
      <c r="HFN30" s="249"/>
      <c r="HFO30" s="249"/>
      <c r="HFP30" s="249"/>
      <c r="HFQ30" s="249"/>
      <c r="HFT30" s="248"/>
      <c r="HFV30" s="248"/>
      <c r="HFY30" s="249"/>
      <c r="HFZ30" s="249"/>
      <c r="HGA30" s="249"/>
      <c r="HGB30" s="249"/>
      <c r="HGC30" s="249"/>
      <c r="HGD30" s="249"/>
      <c r="HGE30" s="249"/>
      <c r="HGF30" s="249"/>
      <c r="HGG30" s="249"/>
      <c r="HGH30" s="249"/>
      <c r="HGI30" s="249"/>
      <c r="HGJ30" s="249"/>
      <c r="HGM30" s="248"/>
      <c r="HGO30" s="248"/>
      <c r="HGR30" s="249"/>
      <c r="HGS30" s="249"/>
      <c r="HGT30" s="249"/>
      <c r="HGU30" s="249"/>
      <c r="HGV30" s="249"/>
      <c r="HGW30" s="249"/>
      <c r="HGX30" s="249"/>
      <c r="HGY30" s="249"/>
      <c r="HGZ30" s="249"/>
      <c r="HHA30" s="249"/>
      <c r="HHB30" s="249"/>
      <c r="HHC30" s="249"/>
      <c r="HHF30" s="248"/>
      <c r="HHH30" s="248"/>
      <c r="HHK30" s="249"/>
      <c r="HHL30" s="249"/>
      <c r="HHM30" s="249"/>
      <c r="HHN30" s="249"/>
      <c r="HHO30" s="249"/>
      <c r="HHP30" s="249"/>
      <c r="HHQ30" s="249"/>
      <c r="HHR30" s="249"/>
      <c r="HHS30" s="249"/>
      <c r="HHT30" s="249"/>
      <c r="HHU30" s="249"/>
      <c r="HHV30" s="249"/>
      <c r="HHY30" s="248"/>
      <c r="HIA30" s="248"/>
      <c r="HID30" s="249"/>
      <c r="HIE30" s="249"/>
      <c r="HIF30" s="249"/>
      <c r="HIG30" s="249"/>
      <c r="HIH30" s="249"/>
      <c r="HII30" s="249"/>
      <c r="HIJ30" s="249"/>
      <c r="HIK30" s="249"/>
      <c r="HIL30" s="249"/>
      <c r="HIM30" s="249"/>
      <c r="HIN30" s="249"/>
      <c r="HIO30" s="249"/>
      <c r="HIR30" s="248"/>
      <c r="HIT30" s="248"/>
      <c r="HIW30" s="249"/>
      <c r="HIX30" s="249"/>
      <c r="HIY30" s="249"/>
      <c r="HIZ30" s="249"/>
      <c r="HJA30" s="249"/>
      <c r="HJB30" s="249"/>
      <c r="HJC30" s="249"/>
      <c r="HJD30" s="249"/>
      <c r="HJE30" s="249"/>
      <c r="HJF30" s="249"/>
      <c r="HJG30" s="249"/>
      <c r="HJH30" s="249"/>
      <c r="HJK30" s="248"/>
      <c r="HJM30" s="248"/>
      <c r="HJP30" s="249"/>
      <c r="HJQ30" s="249"/>
      <c r="HJR30" s="249"/>
      <c r="HJS30" s="249"/>
      <c r="HJT30" s="249"/>
      <c r="HJU30" s="249"/>
      <c r="HJV30" s="249"/>
      <c r="HJW30" s="249"/>
      <c r="HJX30" s="249"/>
      <c r="HJY30" s="249"/>
      <c r="HJZ30" s="249"/>
      <c r="HKA30" s="249"/>
      <c r="HKD30" s="248"/>
      <c r="HKF30" s="248"/>
      <c r="HKI30" s="249"/>
      <c r="HKJ30" s="249"/>
      <c r="HKK30" s="249"/>
      <c r="HKL30" s="249"/>
      <c r="HKM30" s="249"/>
      <c r="HKN30" s="249"/>
      <c r="HKO30" s="249"/>
      <c r="HKP30" s="249"/>
      <c r="HKQ30" s="249"/>
      <c r="HKR30" s="249"/>
      <c r="HKS30" s="249"/>
      <c r="HKT30" s="249"/>
      <c r="HKW30" s="248"/>
      <c r="HKY30" s="248"/>
      <c r="HLB30" s="249"/>
      <c r="HLC30" s="249"/>
      <c r="HLD30" s="249"/>
      <c r="HLE30" s="249"/>
      <c r="HLF30" s="249"/>
      <c r="HLG30" s="249"/>
      <c r="HLH30" s="249"/>
      <c r="HLI30" s="249"/>
      <c r="HLJ30" s="249"/>
      <c r="HLK30" s="249"/>
      <c r="HLL30" s="249"/>
      <c r="HLM30" s="249"/>
      <c r="HLP30" s="248"/>
      <c r="HLR30" s="248"/>
      <c r="HLU30" s="249"/>
      <c r="HLV30" s="249"/>
      <c r="HLW30" s="249"/>
      <c r="HLX30" s="249"/>
      <c r="HLY30" s="249"/>
      <c r="HLZ30" s="249"/>
      <c r="HMA30" s="249"/>
      <c r="HMB30" s="249"/>
      <c r="HMC30" s="249"/>
      <c r="HMD30" s="249"/>
      <c r="HME30" s="249"/>
      <c r="HMF30" s="249"/>
      <c r="HMI30" s="248"/>
      <c r="HMK30" s="248"/>
      <c r="HMN30" s="249"/>
      <c r="HMO30" s="249"/>
      <c r="HMP30" s="249"/>
      <c r="HMQ30" s="249"/>
      <c r="HMR30" s="249"/>
      <c r="HMS30" s="249"/>
      <c r="HMT30" s="249"/>
      <c r="HMU30" s="249"/>
      <c r="HMV30" s="249"/>
      <c r="HMW30" s="249"/>
      <c r="HMX30" s="249"/>
      <c r="HMY30" s="249"/>
      <c r="HNB30" s="248"/>
      <c r="HND30" s="248"/>
      <c r="HNG30" s="249"/>
      <c r="HNH30" s="249"/>
      <c r="HNI30" s="249"/>
      <c r="HNJ30" s="249"/>
      <c r="HNK30" s="249"/>
      <c r="HNL30" s="249"/>
      <c r="HNM30" s="249"/>
      <c r="HNN30" s="249"/>
      <c r="HNO30" s="249"/>
      <c r="HNP30" s="249"/>
      <c r="HNQ30" s="249"/>
      <c r="HNR30" s="249"/>
      <c r="HNU30" s="248"/>
      <c r="HNW30" s="248"/>
      <c r="HNZ30" s="249"/>
      <c r="HOA30" s="249"/>
      <c r="HOB30" s="249"/>
      <c r="HOC30" s="249"/>
      <c r="HOD30" s="249"/>
      <c r="HOE30" s="249"/>
      <c r="HOF30" s="249"/>
      <c r="HOG30" s="249"/>
      <c r="HOH30" s="249"/>
      <c r="HOI30" s="249"/>
      <c r="HOJ30" s="249"/>
      <c r="HOK30" s="249"/>
      <c r="HON30" s="248"/>
      <c r="HOP30" s="248"/>
      <c r="HOS30" s="249"/>
      <c r="HOT30" s="249"/>
      <c r="HOU30" s="249"/>
      <c r="HOV30" s="249"/>
      <c r="HOW30" s="249"/>
      <c r="HOX30" s="249"/>
      <c r="HOY30" s="249"/>
      <c r="HOZ30" s="249"/>
      <c r="HPA30" s="249"/>
      <c r="HPB30" s="249"/>
      <c r="HPC30" s="249"/>
      <c r="HPD30" s="249"/>
      <c r="HPG30" s="248"/>
      <c r="HPI30" s="248"/>
      <c r="HPL30" s="249"/>
      <c r="HPM30" s="249"/>
      <c r="HPN30" s="249"/>
      <c r="HPO30" s="249"/>
      <c r="HPP30" s="249"/>
      <c r="HPQ30" s="249"/>
      <c r="HPR30" s="249"/>
      <c r="HPS30" s="249"/>
      <c r="HPT30" s="249"/>
      <c r="HPU30" s="249"/>
      <c r="HPV30" s="249"/>
      <c r="HPW30" s="249"/>
      <c r="HPZ30" s="248"/>
      <c r="HQB30" s="248"/>
      <c r="HQE30" s="249"/>
      <c r="HQF30" s="249"/>
      <c r="HQG30" s="249"/>
      <c r="HQH30" s="249"/>
      <c r="HQI30" s="249"/>
      <c r="HQJ30" s="249"/>
      <c r="HQK30" s="249"/>
      <c r="HQL30" s="249"/>
      <c r="HQM30" s="249"/>
      <c r="HQN30" s="249"/>
      <c r="HQO30" s="249"/>
      <c r="HQP30" s="249"/>
      <c r="HQS30" s="248"/>
      <c r="HQU30" s="248"/>
      <c r="HQX30" s="249"/>
      <c r="HQY30" s="249"/>
      <c r="HQZ30" s="249"/>
      <c r="HRA30" s="249"/>
      <c r="HRB30" s="249"/>
      <c r="HRC30" s="249"/>
      <c r="HRD30" s="249"/>
      <c r="HRE30" s="249"/>
      <c r="HRF30" s="249"/>
      <c r="HRG30" s="249"/>
      <c r="HRH30" s="249"/>
      <c r="HRI30" s="249"/>
      <c r="HRL30" s="248"/>
      <c r="HRN30" s="248"/>
      <c r="HRQ30" s="249"/>
      <c r="HRR30" s="249"/>
      <c r="HRS30" s="249"/>
      <c r="HRT30" s="249"/>
      <c r="HRU30" s="249"/>
      <c r="HRV30" s="249"/>
      <c r="HRW30" s="249"/>
      <c r="HRX30" s="249"/>
      <c r="HRY30" s="249"/>
      <c r="HRZ30" s="249"/>
      <c r="HSA30" s="249"/>
      <c r="HSB30" s="249"/>
      <c r="HSE30" s="248"/>
      <c r="HSG30" s="248"/>
      <c r="HSJ30" s="249"/>
      <c r="HSK30" s="249"/>
      <c r="HSL30" s="249"/>
      <c r="HSM30" s="249"/>
      <c r="HSN30" s="249"/>
      <c r="HSO30" s="249"/>
      <c r="HSP30" s="249"/>
      <c r="HSQ30" s="249"/>
      <c r="HSR30" s="249"/>
      <c r="HSS30" s="249"/>
      <c r="HST30" s="249"/>
      <c r="HSU30" s="249"/>
      <c r="HSX30" s="248"/>
      <c r="HSZ30" s="248"/>
      <c r="HTC30" s="249"/>
      <c r="HTD30" s="249"/>
      <c r="HTE30" s="249"/>
      <c r="HTF30" s="249"/>
      <c r="HTG30" s="249"/>
      <c r="HTH30" s="249"/>
      <c r="HTI30" s="249"/>
      <c r="HTJ30" s="249"/>
      <c r="HTK30" s="249"/>
      <c r="HTL30" s="249"/>
      <c r="HTM30" s="249"/>
      <c r="HTN30" s="249"/>
      <c r="HTQ30" s="248"/>
      <c r="HTS30" s="248"/>
      <c r="HTV30" s="249"/>
      <c r="HTW30" s="249"/>
      <c r="HTX30" s="249"/>
      <c r="HTY30" s="249"/>
      <c r="HTZ30" s="249"/>
      <c r="HUA30" s="249"/>
      <c r="HUB30" s="249"/>
      <c r="HUC30" s="249"/>
      <c r="HUD30" s="249"/>
      <c r="HUE30" s="249"/>
      <c r="HUF30" s="249"/>
      <c r="HUG30" s="249"/>
      <c r="HUJ30" s="248"/>
      <c r="HUL30" s="248"/>
      <c r="HUO30" s="249"/>
      <c r="HUP30" s="249"/>
      <c r="HUQ30" s="249"/>
      <c r="HUR30" s="249"/>
      <c r="HUS30" s="249"/>
      <c r="HUT30" s="249"/>
      <c r="HUU30" s="249"/>
      <c r="HUV30" s="249"/>
      <c r="HUW30" s="249"/>
      <c r="HUX30" s="249"/>
      <c r="HUY30" s="249"/>
      <c r="HUZ30" s="249"/>
      <c r="HVC30" s="248"/>
      <c r="HVE30" s="248"/>
      <c r="HVH30" s="249"/>
      <c r="HVI30" s="249"/>
      <c r="HVJ30" s="249"/>
      <c r="HVK30" s="249"/>
      <c r="HVL30" s="249"/>
      <c r="HVM30" s="249"/>
      <c r="HVN30" s="249"/>
      <c r="HVO30" s="249"/>
      <c r="HVP30" s="249"/>
      <c r="HVQ30" s="249"/>
      <c r="HVR30" s="249"/>
      <c r="HVS30" s="249"/>
      <c r="HVV30" s="248"/>
      <c r="HVX30" s="248"/>
      <c r="HWA30" s="249"/>
      <c r="HWB30" s="249"/>
      <c r="HWC30" s="249"/>
      <c r="HWD30" s="249"/>
      <c r="HWE30" s="249"/>
      <c r="HWF30" s="249"/>
      <c r="HWG30" s="249"/>
      <c r="HWH30" s="249"/>
      <c r="HWI30" s="249"/>
      <c r="HWJ30" s="249"/>
      <c r="HWK30" s="249"/>
      <c r="HWL30" s="249"/>
      <c r="HWO30" s="248"/>
      <c r="HWQ30" s="248"/>
      <c r="HWT30" s="249"/>
      <c r="HWU30" s="249"/>
      <c r="HWV30" s="249"/>
      <c r="HWW30" s="249"/>
      <c r="HWX30" s="249"/>
      <c r="HWY30" s="249"/>
      <c r="HWZ30" s="249"/>
      <c r="HXA30" s="249"/>
      <c r="HXB30" s="249"/>
      <c r="HXC30" s="249"/>
      <c r="HXD30" s="249"/>
      <c r="HXE30" s="249"/>
      <c r="HXH30" s="248"/>
      <c r="HXJ30" s="248"/>
      <c r="HXM30" s="249"/>
      <c r="HXN30" s="249"/>
      <c r="HXO30" s="249"/>
      <c r="HXP30" s="249"/>
      <c r="HXQ30" s="249"/>
      <c r="HXR30" s="249"/>
      <c r="HXS30" s="249"/>
      <c r="HXT30" s="249"/>
      <c r="HXU30" s="249"/>
      <c r="HXV30" s="249"/>
      <c r="HXW30" s="249"/>
      <c r="HXX30" s="249"/>
      <c r="HYA30" s="248"/>
      <c r="HYC30" s="248"/>
      <c r="HYF30" s="249"/>
      <c r="HYG30" s="249"/>
      <c r="HYH30" s="249"/>
      <c r="HYI30" s="249"/>
      <c r="HYJ30" s="249"/>
      <c r="HYK30" s="249"/>
      <c r="HYL30" s="249"/>
      <c r="HYM30" s="249"/>
      <c r="HYN30" s="249"/>
      <c r="HYO30" s="249"/>
      <c r="HYP30" s="249"/>
      <c r="HYQ30" s="249"/>
      <c r="HYT30" s="248"/>
      <c r="HYV30" s="248"/>
      <c r="HYY30" s="249"/>
      <c r="HYZ30" s="249"/>
      <c r="HZA30" s="249"/>
      <c r="HZB30" s="249"/>
      <c r="HZC30" s="249"/>
      <c r="HZD30" s="249"/>
      <c r="HZE30" s="249"/>
      <c r="HZF30" s="249"/>
      <c r="HZG30" s="249"/>
      <c r="HZH30" s="249"/>
      <c r="HZI30" s="249"/>
      <c r="HZJ30" s="249"/>
      <c r="HZM30" s="248"/>
      <c r="HZO30" s="248"/>
      <c r="HZR30" s="249"/>
      <c r="HZS30" s="249"/>
      <c r="HZT30" s="249"/>
      <c r="HZU30" s="249"/>
      <c r="HZV30" s="249"/>
      <c r="HZW30" s="249"/>
      <c r="HZX30" s="249"/>
      <c r="HZY30" s="249"/>
      <c r="HZZ30" s="249"/>
      <c r="IAA30" s="249"/>
      <c r="IAB30" s="249"/>
      <c r="IAC30" s="249"/>
      <c r="IAF30" s="248"/>
      <c r="IAH30" s="248"/>
      <c r="IAK30" s="249"/>
      <c r="IAL30" s="249"/>
      <c r="IAM30" s="249"/>
      <c r="IAN30" s="249"/>
      <c r="IAO30" s="249"/>
      <c r="IAP30" s="249"/>
      <c r="IAQ30" s="249"/>
      <c r="IAR30" s="249"/>
      <c r="IAS30" s="249"/>
      <c r="IAT30" s="249"/>
      <c r="IAU30" s="249"/>
      <c r="IAV30" s="249"/>
      <c r="IAY30" s="248"/>
      <c r="IBA30" s="248"/>
      <c r="IBD30" s="249"/>
      <c r="IBE30" s="249"/>
      <c r="IBF30" s="249"/>
      <c r="IBG30" s="249"/>
      <c r="IBH30" s="249"/>
      <c r="IBI30" s="249"/>
      <c r="IBJ30" s="249"/>
      <c r="IBK30" s="249"/>
      <c r="IBL30" s="249"/>
      <c r="IBM30" s="249"/>
      <c r="IBN30" s="249"/>
      <c r="IBO30" s="249"/>
      <c r="IBR30" s="248"/>
      <c r="IBT30" s="248"/>
      <c r="IBW30" s="249"/>
      <c r="IBX30" s="249"/>
      <c r="IBY30" s="249"/>
      <c r="IBZ30" s="249"/>
      <c r="ICA30" s="249"/>
      <c r="ICB30" s="249"/>
      <c r="ICC30" s="249"/>
      <c r="ICD30" s="249"/>
      <c r="ICE30" s="249"/>
      <c r="ICF30" s="249"/>
      <c r="ICG30" s="249"/>
      <c r="ICH30" s="249"/>
      <c r="ICK30" s="248"/>
      <c r="ICM30" s="248"/>
      <c r="ICP30" s="249"/>
      <c r="ICQ30" s="249"/>
      <c r="ICR30" s="249"/>
      <c r="ICS30" s="249"/>
      <c r="ICT30" s="249"/>
      <c r="ICU30" s="249"/>
      <c r="ICV30" s="249"/>
      <c r="ICW30" s="249"/>
      <c r="ICX30" s="249"/>
      <c r="ICY30" s="249"/>
      <c r="ICZ30" s="249"/>
      <c r="IDA30" s="249"/>
      <c r="IDD30" s="248"/>
      <c r="IDF30" s="248"/>
      <c r="IDI30" s="249"/>
      <c r="IDJ30" s="249"/>
      <c r="IDK30" s="249"/>
      <c r="IDL30" s="249"/>
      <c r="IDM30" s="249"/>
      <c r="IDN30" s="249"/>
      <c r="IDO30" s="249"/>
      <c r="IDP30" s="249"/>
      <c r="IDQ30" s="249"/>
      <c r="IDR30" s="249"/>
      <c r="IDS30" s="249"/>
      <c r="IDT30" s="249"/>
      <c r="IDW30" s="248"/>
      <c r="IDY30" s="248"/>
      <c r="IEB30" s="249"/>
      <c r="IEC30" s="249"/>
      <c r="IED30" s="249"/>
      <c r="IEE30" s="249"/>
      <c r="IEF30" s="249"/>
      <c r="IEG30" s="249"/>
      <c r="IEH30" s="249"/>
      <c r="IEI30" s="249"/>
      <c r="IEJ30" s="249"/>
      <c r="IEK30" s="249"/>
      <c r="IEL30" s="249"/>
      <c r="IEM30" s="249"/>
      <c r="IEP30" s="248"/>
      <c r="IER30" s="248"/>
      <c r="IEU30" s="249"/>
      <c r="IEV30" s="249"/>
      <c r="IEW30" s="249"/>
      <c r="IEX30" s="249"/>
      <c r="IEY30" s="249"/>
      <c r="IEZ30" s="249"/>
      <c r="IFA30" s="249"/>
      <c r="IFB30" s="249"/>
      <c r="IFC30" s="249"/>
      <c r="IFD30" s="249"/>
      <c r="IFE30" s="249"/>
      <c r="IFF30" s="249"/>
      <c r="IFI30" s="248"/>
      <c r="IFK30" s="248"/>
      <c r="IFN30" s="249"/>
      <c r="IFO30" s="249"/>
      <c r="IFP30" s="249"/>
      <c r="IFQ30" s="249"/>
      <c r="IFR30" s="249"/>
      <c r="IFS30" s="249"/>
      <c r="IFT30" s="249"/>
      <c r="IFU30" s="249"/>
      <c r="IFV30" s="249"/>
      <c r="IFW30" s="249"/>
      <c r="IFX30" s="249"/>
      <c r="IFY30" s="249"/>
      <c r="IGB30" s="248"/>
      <c r="IGD30" s="248"/>
      <c r="IGG30" s="249"/>
      <c r="IGH30" s="249"/>
      <c r="IGI30" s="249"/>
      <c r="IGJ30" s="249"/>
      <c r="IGK30" s="249"/>
      <c r="IGL30" s="249"/>
      <c r="IGM30" s="249"/>
      <c r="IGN30" s="249"/>
      <c r="IGO30" s="249"/>
      <c r="IGP30" s="249"/>
      <c r="IGQ30" s="249"/>
      <c r="IGR30" s="249"/>
      <c r="IGU30" s="248"/>
      <c r="IGW30" s="248"/>
      <c r="IGZ30" s="249"/>
      <c r="IHA30" s="249"/>
      <c r="IHB30" s="249"/>
      <c r="IHC30" s="249"/>
      <c r="IHD30" s="249"/>
      <c r="IHE30" s="249"/>
      <c r="IHF30" s="249"/>
      <c r="IHG30" s="249"/>
      <c r="IHH30" s="249"/>
      <c r="IHI30" s="249"/>
      <c r="IHJ30" s="249"/>
      <c r="IHK30" s="249"/>
      <c r="IHN30" s="248"/>
      <c r="IHP30" s="248"/>
      <c r="IHS30" s="249"/>
      <c r="IHT30" s="249"/>
      <c r="IHU30" s="249"/>
      <c r="IHV30" s="249"/>
      <c r="IHW30" s="249"/>
      <c r="IHX30" s="249"/>
      <c r="IHY30" s="249"/>
      <c r="IHZ30" s="249"/>
      <c r="IIA30" s="249"/>
      <c r="IIB30" s="249"/>
      <c r="IIC30" s="249"/>
      <c r="IID30" s="249"/>
      <c r="IIG30" s="248"/>
      <c r="III30" s="248"/>
      <c r="IIL30" s="249"/>
      <c r="IIM30" s="249"/>
      <c r="IIN30" s="249"/>
      <c r="IIO30" s="249"/>
      <c r="IIP30" s="249"/>
      <c r="IIQ30" s="249"/>
      <c r="IIR30" s="249"/>
      <c r="IIS30" s="249"/>
      <c r="IIT30" s="249"/>
      <c r="IIU30" s="249"/>
      <c r="IIV30" s="249"/>
      <c r="IIW30" s="249"/>
      <c r="IIZ30" s="248"/>
      <c r="IJB30" s="248"/>
      <c r="IJE30" s="249"/>
      <c r="IJF30" s="249"/>
      <c r="IJG30" s="249"/>
      <c r="IJH30" s="249"/>
      <c r="IJI30" s="249"/>
      <c r="IJJ30" s="249"/>
      <c r="IJK30" s="249"/>
      <c r="IJL30" s="249"/>
      <c r="IJM30" s="249"/>
      <c r="IJN30" s="249"/>
      <c r="IJO30" s="249"/>
      <c r="IJP30" s="249"/>
      <c r="IJS30" s="248"/>
      <c r="IJU30" s="248"/>
      <c r="IJX30" s="249"/>
      <c r="IJY30" s="249"/>
      <c r="IJZ30" s="249"/>
      <c r="IKA30" s="249"/>
      <c r="IKB30" s="249"/>
      <c r="IKC30" s="249"/>
      <c r="IKD30" s="249"/>
      <c r="IKE30" s="249"/>
      <c r="IKF30" s="249"/>
      <c r="IKG30" s="249"/>
      <c r="IKH30" s="249"/>
      <c r="IKI30" s="249"/>
      <c r="IKL30" s="248"/>
      <c r="IKN30" s="248"/>
      <c r="IKQ30" s="249"/>
      <c r="IKR30" s="249"/>
      <c r="IKS30" s="249"/>
      <c r="IKT30" s="249"/>
      <c r="IKU30" s="249"/>
      <c r="IKV30" s="249"/>
      <c r="IKW30" s="249"/>
      <c r="IKX30" s="249"/>
      <c r="IKY30" s="249"/>
      <c r="IKZ30" s="249"/>
      <c r="ILA30" s="249"/>
      <c r="ILB30" s="249"/>
      <c r="ILE30" s="248"/>
      <c r="ILG30" s="248"/>
      <c r="ILJ30" s="249"/>
      <c r="ILK30" s="249"/>
      <c r="ILL30" s="249"/>
      <c r="ILM30" s="249"/>
      <c r="ILN30" s="249"/>
      <c r="ILO30" s="249"/>
      <c r="ILP30" s="249"/>
      <c r="ILQ30" s="249"/>
      <c r="ILR30" s="249"/>
      <c r="ILS30" s="249"/>
      <c r="ILT30" s="249"/>
      <c r="ILU30" s="249"/>
      <c r="ILX30" s="248"/>
      <c r="ILZ30" s="248"/>
      <c r="IMC30" s="249"/>
      <c r="IMD30" s="249"/>
      <c r="IME30" s="249"/>
      <c r="IMF30" s="249"/>
      <c r="IMG30" s="249"/>
      <c r="IMH30" s="249"/>
      <c r="IMI30" s="249"/>
      <c r="IMJ30" s="249"/>
      <c r="IMK30" s="249"/>
      <c r="IML30" s="249"/>
      <c r="IMM30" s="249"/>
      <c r="IMN30" s="249"/>
      <c r="IMQ30" s="248"/>
      <c r="IMS30" s="248"/>
      <c r="IMV30" s="249"/>
      <c r="IMW30" s="249"/>
      <c r="IMX30" s="249"/>
      <c r="IMY30" s="249"/>
      <c r="IMZ30" s="249"/>
      <c r="INA30" s="249"/>
      <c r="INB30" s="249"/>
      <c r="INC30" s="249"/>
      <c r="IND30" s="249"/>
      <c r="INE30" s="249"/>
      <c r="INF30" s="249"/>
      <c r="ING30" s="249"/>
      <c r="INJ30" s="248"/>
      <c r="INL30" s="248"/>
      <c r="INO30" s="249"/>
      <c r="INP30" s="249"/>
      <c r="INQ30" s="249"/>
      <c r="INR30" s="249"/>
      <c r="INS30" s="249"/>
      <c r="INT30" s="249"/>
      <c r="INU30" s="249"/>
      <c r="INV30" s="249"/>
      <c r="INW30" s="249"/>
      <c r="INX30" s="249"/>
      <c r="INY30" s="249"/>
      <c r="INZ30" s="249"/>
      <c r="IOC30" s="248"/>
      <c r="IOE30" s="248"/>
      <c r="IOH30" s="249"/>
      <c r="IOI30" s="249"/>
      <c r="IOJ30" s="249"/>
      <c r="IOK30" s="249"/>
      <c r="IOL30" s="249"/>
      <c r="IOM30" s="249"/>
      <c r="ION30" s="249"/>
      <c r="IOO30" s="249"/>
      <c r="IOP30" s="249"/>
      <c r="IOQ30" s="249"/>
      <c r="IOR30" s="249"/>
      <c r="IOS30" s="249"/>
      <c r="IOV30" s="248"/>
      <c r="IOX30" s="248"/>
      <c r="IPA30" s="249"/>
      <c r="IPB30" s="249"/>
      <c r="IPC30" s="249"/>
      <c r="IPD30" s="249"/>
      <c r="IPE30" s="249"/>
      <c r="IPF30" s="249"/>
      <c r="IPG30" s="249"/>
      <c r="IPH30" s="249"/>
      <c r="IPI30" s="249"/>
      <c r="IPJ30" s="249"/>
      <c r="IPK30" s="249"/>
      <c r="IPL30" s="249"/>
      <c r="IPO30" s="248"/>
      <c r="IPQ30" s="248"/>
      <c r="IPT30" s="249"/>
      <c r="IPU30" s="249"/>
      <c r="IPV30" s="249"/>
      <c r="IPW30" s="249"/>
      <c r="IPX30" s="249"/>
      <c r="IPY30" s="249"/>
      <c r="IPZ30" s="249"/>
      <c r="IQA30" s="249"/>
      <c r="IQB30" s="249"/>
      <c r="IQC30" s="249"/>
      <c r="IQD30" s="249"/>
      <c r="IQE30" s="249"/>
      <c r="IQH30" s="248"/>
      <c r="IQJ30" s="248"/>
      <c r="IQM30" s="249"/>
      <c r="IQN30" s="249"/>
      <c r="IQO30" s="249"/>
      <c r="IQP30" s="249"/>
      <c r="IQQ30" s="249"/>
      <c r="IQR30" s="249"/>
      <c r="IQS30" s="249"/>
      <c r="IQT30" s="249"/>
      <c r="IQU30" s="249"/>
      <c r="IQV30" s="249"/>
      <c r="IQW30" s="249"/>
      <c r="IQX30" s="249"/>
      <c r="IRA30" s="248"/>
      <c r="IRC30" s="248"/>
      <c r="IRF30" s="249"/>
      <c r="IRG30" s="249"/>
      <c r="IRH30" s="249"/>
      <c r="IRI30" s="249"/>
      <c r="IRJ30" s="249"/>
      <c r="IRK30" s="249"/>
      <c r="IRL30" s="249"/>
      <c r="IRM30" s="249"/>
      <c r="IRN30" s="249"/>
      <c r="IRO30" s="249"/>
      <c r="IRP30" s="249"/>
      <c r="IRQ30" s="249"/>
      <c r="IRT30" s="248"/>
      <c r="IRV30" s="248"/>
      <c r="IRY30" s="249"/>
      <c r="IRZ30" s="249"/>
      <c r="ISA30" s="249"/>
      <c r="ISB30" s="249"/>
      <c r="ISC30" s="249"/>
      <c r="ISD30" s="249"/>
      <c r="ISE30" s="249"/>
      <c r="ISF30" s="249"/>
      <c r="ISG30" s="249"/>
      <c r="ISH30" s="249"/>
      <c r="ISI30" s="249"/>
      <c r="ISJ30" s="249"/>
      <c r="ISM30" s="248"/>
      <c r="ISO30" s="248"/>
      <c r="ISR30" s="249"/>
      <c r="ISS30" s="249"/>
      <c r="IST30" s="249"/>
      <c r="ISU30" s="249"/>
      <c r="ISV30" s="249"/>
      <c r="ISW30" s="249"/>
      <c r="ISX30" s="249"/>
      <c r="ISY30" s="249"/>
      <c r="ISZ30" s="249"/>
      <c r="ITA30" s="249"/>
      <c r="ITB30" s="249"/>
      <c r="ITC30" s="249"/>
      <c r="ITF30" s="248"/>
      <c r="ITH30" s="248"/>
      <c r="ITK30" s="249"/>
      <c r="ITL30" s="249"/>
      <c r="ITM30" s="249"/>
      <c r="ITN30" s="249"/>
      <c r="ITO30" s="249"/>
      <c r="ITP30" s="249"/>
      <c r="ITQ30" s="249"/>
      <c r="ITR30" s="249"/>
      <c r="ITS30" s="249"/>
      <c r="ITT30" s="249"/>
      <c r="ITU30" s="249"/>
      <c r="ITV30" s="249"/>
      <c r="ITY30" s="248"/>
      <c r="IUA30" s="248"/>
      <c r="IUD30" s="249"/>
      <c r="IUE30" s="249"/>
      <c r="IUF30" s="249"/>
      <c r="IUG30" s="249"/>
      <c r="IUH30" s="249"/>
      <c r="IUI30" s="249"/>
      <c r="IUJ30" s="249"/>
      <c r="IUK30" s="249"/>
      <c r="IUL30" s="249"/>
      <c r="IUM30" s="249"/>
      <c r="IUN30" s="249"/>
      <c r="IUO30" s="249"/>
      <c r="IUR30" s="248"/>
      <c r="IUT30" s="248"/>
      <c r="IUW30" s="249"/>
      <c r="IUX30" s="249"/>
      <c r="IUY30" s="249"/>
      <c r="IUZ30" s="249"/>
      <c r="IVA30" s="249"/>
      <c r="IVB30" s="249"/>
      <c r="IVC30" s="249"/>
      <c r="IVD30" s="249"/>
      <c r="IVE30" s="249"/>
      <c r="IVF30" s="249"/>
      <c r="IVG30" s="249"/>
      <c r="IVH30" s="249"/>
      <c r="IVK30" s="248"/>
      <c r="IVM30" s="248"/>
      <c r="IVP30" s="249"/>
      <c r="IVQ30" s="249"/>
      <c r="IVR30" s="249"/>
      <c r="IVS30" s="249"/>
      <c r="IVT30" s="249"/>
      <c r="IVU30" s="249"/>
      <c r="IVV30" s="249"/>
      <c r="IVW30" s="249"/>
      <c r="IVX30" s="249"/>
      <c r="IVY30" s="249"/>
      <c r="IVZ30" s="249"/>
      <c r="IWA30" s="249"/>
      <c r="IWD30" s="248"/>
      <c r="IWF30" s="248"/>
      <c r="IWI30" s="249"/>
      <c r="IWJ30" s="249"/>
      <c r="IWK30" s="249"/>
      <c r="IWL30" s="249"/>
      <c r="IWM30" s="249"/>
      <c r="IWN30" s="249"/>
      <c r="IWO30" s="249"/>
      <c r="IWP30" s="249"/>
      <c r="IWQ30" s="249"/>
      <c r="IWR30" s="249"/>
      <c r="IWS30" s="249"/>
      <c r="IWT30" s="249"/>
      <c r="IWW30" s="248"/>
      <c r="IWY30" s="248"/>
      <c r="IXB30" s="249"/>
      <c r="IXC30" s="249"/>
      <c r="IXD30" s="249"/>
      <c r="IXE30" s="249"/>
      <c r="IXF30" s="249"/>
      <c r="IXG30" s="249"/>
      <c r="IXH30" s="249"/>
      <c r="IXI30" s="249"/>
      <c r="IXJ30" s="249"/>
      <c r="IXK30" s="249"/>
      <c r="IXL30" s="249"/>
      <c r="IXM30" s="249"/>
      <c r="IXP30" s="248"/>
      <c r="IXR30" s="248"/>
      <c r="IXU30" s="249"/>
      <c r="IXV30" s="249"/>
      <c r="IXW30" s="249"/>
      <c r="IXX30" s="249"/>
      <c r="IXY30" s="249"/>
      <c r="IXZ30" s="249"/>
      <c r="IYA30" s="249"/>
      <c r="IYB30" s="249"/>
      <c r="IYC30" s="249"/>
      <c r="IYD30" s="249"/>
      <c r="IYE30" s="249"/>
      <c r="IYF30" s="249"/>
      <c r="IYI30" s="248"/>
      <c r="IYK30" s="248"/>
      <c r="IYN30" s="249"/>
      <c r="IYO30" s="249"/>
      <c r="IYP30" s="249"/>
      <c r="IYQ30" s="249"/>
      <c r="IYR30" s="249"/>
      <c r="IYS30" s="249"/>
      <c r="IYT30" s="249"/>
      <c r="IYU30" s="249"/>
      <c r="IYV30" s="249"/>
      <c r="IYW30" s="249"/>
      <c r="IYX30" s="249"/>
      <c r="IYY30" s="249"/>
      <c r="IZB30" s="248"/>
      <c r="IZD30" s="248"/>
      <c r="IZG30" s="249"/>
      <c r="IZH30" s="249"/>
      <c r="IZI30" s="249"/>
      <c r="IZJ30" s="249"/>
      <c r="IZK30" s="249"/>
      <c r="IZL30" s="249"/>
      <c r="IZM30" s="249"/>
      <c r="IZN30" s="249"/>
      <c r="IZO30" s="249"/>
      <c r="IZP30" s="249"/>
      <c r="IZQ30" s="249"/>
      <c r="IZR30" s="249"/>
      <c r="IZU30" s="248"/>
      <c r="IZW30" s="248"/>
      <c r="IZZ30" s="249"/>
      <c r="JAA30" s="249"/>
      <c r="JAB30" s="249"/>
      <c r="JAC30" s="249"/>
      <c r="JAD30" s="249"/>
      <c r="JAE30" s="249"/>
      <c r="JAF30" s="249"/>
      <c r="JAG30" s="249"/>
      <c r="JAH30" s="249"/>
      <c r="JAI30" s="249"/>
      <c r="JAJ30" s="249"/>
      <c r="JAK30" s="249"/>
      <c r="JAN30" s="248"/>
      <c r="JAP30" s="248"/>
      <c r="JAS30" s="249"/>
      <c r="JAT30" s="249"/>
      <c r="JAU30" s="249"/>
      <c r="JAV30" s="249"/>
      <c r="JAW30" s="249"/>
      <c r="JAX30" s="249"/>
      <c r="JAY30" s="249"/>
      <c r="JAZ30" s="249"/>
      <c r="JBA30" s="249"/>
      <c r="JBB30" s="249"/>
      <c r="JBC30" s="249"/>
      <c r="JBD30" s="249"/>
      <c r="JBG30" s="248"/>
      <c r="JBI30" s="248"/>
      <c r="JBL30" s="249"/>
      <c r="JBM30" s="249"/>
      <c r="JBN30" s="249"/>
      <c r="JBO30" s="249"/>
      <c r="JBP30" s="249"/>
      <c r="JBQ30" s="249"/>
      <c r="JBR30" s="249"/>
      <c r="JBS30" s="249"/>
      <c r="JBT30" s="249"/>
      <c r="JBU30" s="249"/>
      <c r="JBV30" s="249"/>
      <c r="JBW30" s="249"/>
      <c r="JBZ30" s="248"/>
      <c r="JCB30" s="248"/>
      <c r="JCE30" s="249"/>
      <c r="JCF30" s="249"/>
      <c r="JCG30" s="249"/>
      <c r="JCH30" s="249"/>
      <c r="JCI30" s="249"/>
      <c r="JCJ30" s="249"/>
      <c r="JCK30" s="249"/>
      <c r="JCL30" s="249"/>
      <c r="JCM30" s="249"/>
      <c r="JCN30" s="249"/>
      <c r="JCO30" s="249"/>
      <c r="JCP30" s="249"/>
      <c r="JCS30" s="248"/>
      <c r="JCU30" s="248"/>
      <c r="JCX30" s="249"/>
      <c r="JCY30" s="249"/>
      <c r="JCZ30" s="249"/>
      <c r="JDA30" s="249"/>
      <c r="JDB30" s="249"/>
      <c r="JDC30" s="249"/>
      <c r="JDD30" s="249"/>
      <c r="JDE30" s="249"/>
      <c r="JDF30" s="249"/>
      <c r="JDG30" s="249"/>
      <c r="JDH30" s="249"/>
      <c r="JDI30" s="249"/>
      <c r="JDL30" s="248"/>
      <c r="JDN30" s="248"/>
      <c r="JDQ30" s="249"/>
      <c r="JDR30" s="249"/>
      <c r="JDS30" s="249"/>
      <c r="JDT30" s="249"/>
      <c r="JDU30" s="249"/>
      <c r="JDV30" s="249"/>
      <c r="JDW30" s="249"/>
      <c r="JDX30" s="249"/>
      <c r="JDY30" s="249"/>
      <c r="JDZ30" s="249"/>
      <c r="JEA30" s="249"/>
      <c r="JEB30" s="249"/>
      <c r="JEE30" s="248"/>
      <c r="JEG30" s="248"/>
      <c r="JEJ30" s="249"/>
      <c r="JEK30" s="249"/>
      <c r="JEL30" s="249"/>
      <c r="JEM30" s="249"/>
      <c r="JEN30" s="249"/>
      <c r="JEO30" s="249"/>
      <c r="JEP30" s="249"/>
      <c r="JEQ30" s="249"/>
      <c r="JER30" s="249"/>
      <c r="JES30" s="249"/>
      <c r="JET30" s="249"/>
      <c r="JEU30" s="249"/>
      <c r="JEX30" s="248"/>
      <c r="JEZ30" s="248"/>
      <c r="JFC30" s="249"/>
      <c r="JFD30" s="249"/>
      <c r="JFE30" s="249"/>
      <c r="JFF30" s="249"/>
      <c r="JFG30" s="249"/>
      <c r="JFH30" s="249"/>
      <c r="JFI30" s="249"/>
      <c r="JFJ30" s="249"/>
      <c r="JFK30" s="249"/>
      <c r="JFL30" s="249"/>
      <c r="JFM30" s="249"/>
      <c r="JFN30" s="249"/>
      <c r="JFQ30" s="248"/>
      <c r="JFS30" s="248"/>
      <c r="JFV30" s="249"/>
      <c r="JFW30" s="249"/>
      <c r="JFX30" s="249"/>
      <c r="JFY30" s="249"/>
      <c r="JFZ30" s="249"/>
      <c r="JGA30" s="249"/>
      <c r="JGB30" s="249"/>
      <c r="JGC30" s="249"/>
      <c r="JGD30" s="249"/>
      <c r="JGE30" s="249"/>
      <c r="JGF30" s="249"/>
      <c r="JGG30" s="249"/>
      <c r="JGJ30" s="248"/>
      <c r="JGL30" s="248"/>
      <c r="JGO30" s="249"/>
      <c r="JGP30" s="249"/>
      <c r="JGQ30" s="249"/>
      <c r="JGR30" s="249"/>
      <c r="JGS30" s="249"/>
      <c r="JGT30" s="249"/>
      <c r="JGU30" s="249"/>
      <c r="JGV30" s="249"/>
      <c r="JGW30" s="249"/>
      <c r="JGX30" s="249"/>
      <c r="JGY30" s="249"/>
      <c r="JGZ30" s="249"/>
      <c r="JHC30" s="248"/>
      <c r="JHE30" s="248"/>
      <c r="JHH30" s="249"/>
      <c r="JHI30" s="249"/>
      <c r="JHJ30" s="249"/>
      <c r="JHK30" s="249"/>
      <c r="JHL30" s="249"/>
      <c r="JHM30" s="249"/>
      <c r="JHN30" s="249"/>
      <c r="JHO30" s="249"/>
      <c r="JHP30" s="249"/>
      <c r="JHQ30" s="249"/>
      <c r="JHR30" s="249"/>
      <c r="JHS30" s="249"/>
      <c r="JHV30" s="248"/>
      <c r="JHX30" s="248"/>
      <c r="JIA30" s="249"/>
      <c r="JIB30" s="249"/>
      <c r="JIC30" s="249"/>
      <c r="JID30" s="249"/>
      <c r="JIE30" s="249"/>
      <c r="JIF30" s="249"/>
      <c r="JIG30" s="249"/>
      <c r="JIH30" s="249"/>
      <c r="JII30" s="249"/>
      <c r="JIJ30" s="249"/>
      <c r="JIK30" s="249"/>
      <c r="JIL30" s="249"/>
      <c r="JIO30" s="248"/>
      <c r="JIQ30" s="248"/>
      <c r="JIT30" s="249"/>
      <c r="JIU30" s="249"/>
      <c r="JIV30" s="249"/>
      <c r="JIW30" s="249"/>
      <c r="JIX30" s="249"/>
      <c r="JIY30" s="249"/>
      <c r="JIZ30" s="249"/>
      <c r="JJA30" s="249"/>
      <c r="JJB30" s="249"/>
      <c r="JJC30" s="249"/>
      <c r="JJD30" s="249"/>
      <c r="JJE30" s="249"/>
      <c r="JJH30" s="248"/>
      <c r="JJJ30" s="248"/>
      <c r="JJM30" s="249"/>
      <c r="JJN30" s="249"/>
      <c r="JJO30" s="249"/>
      <c r="JJP30" s="249"/>
      <c r="JJQ30" s="249"/>
      <c r="JJR30" s="249"/>
      <c r="JJS30" s="249"/>
      <c r="JJT30" s="249"/>
      <c r="JJU30" s="249"/>
      <c r="JJV30" s="249"/>
      <c r="JJW30" s="249"/>
      <c r="JJX30" s="249"/>
      <c r="JKA30" s="248"/>
      <c r="JKC30" s="248"/>
      <c r="JKF30" s="249"/>
      <c r="JKG30" s="249"/>
      <c r="JKH30" s="249"/>
      <c r="JKI30" s="249"/>
      <c r="JKJ30" s="249"/>
      <c r="JKK30" s="249"/>
      <c r="JKL30" s="249"/>
      <c r="JKM30" s="249"/>
      <c r="JKN30" s="249"/>
      <c r="JKO30" s="249"/>
      <c r="JKP30" s="249"/>
      <c r="JKQ30" s="249"/>
      <c r="JKT30" s="248"/>
      <c r="JKV30" s="248"/>
      <c r="JKY30" s="249"/>
      <c r="JKZ30" s="249"/>
      <c r="JLA30" s="249"/>
      <c r="JLB30" s="249"/>
      <c r="JLC30" s="249"/>
      <c r="JLD30" s="249"/>
      <c r="JLE30" s="249"/>
      <c r="JLF30" s="249"/>
      <c r="JLG30" s="249"/>
      <c r="JLH30" s="249"/>
      <c r="JLI30" s="249"/>
      <c r="JLJ30" s="249"/>
      <c r="JLM30" s="248"/>
      <c r="JLO30" s="248"/>
      <c r="JLR30" s="249"/>
      <c r="JLS30" s="249"/>
      <c r="JLT30" s="249"/>
      <c r="JLU30" s="249"/>
      <c r="JLV30" s="249"/>
      <c r="JLW30" s="249"/>
      <c r="JLX30" s="249"/>
      <c r="JLY30" s="249"/>
      <c r="JLZ30" s="249"/>
      <c r="JMA30" s="249"/>
      <c r="JMB30" s="249"/>
      <c r="JMC30" s="249"/>
      <c r="JMF30" s="248"/>
      <c r="JMH30" s="248"/>
      <c r="JMK30" s="249"/>
      <c r="JML30" s="249"/>
      <c r="JMM30" s="249"/>
      <c r="JMN30" s="249"/>
      <c r="JMO30" s="249"/>
      <c r="JMP30" s="249"/>
      <c r="JMQ30" s="249"/>
      <c r="JMR30" s="249"/>
      <c r="JMS30" s="249"/>
      <c r="JMT30" s="249"/>
      <c r="JMU30" s="249"/>
      <c r="JMV30" s="249"/>
      <c r="JMY30" s="248"/>
      <c r="JNA30" s="248"/>
      <c r="JND30" s="249"/>
      <c r="JNE30" s="249"/>
      <c r="JNF30" s="249"/>
      <c r="JNG30" s="249"/>
      <c r="JNH30" s="249"/>
      <c r="JNI30" s="249"/>
      <c r="JNJ30" s="249"/>
      <c r="JNK30" s="249"/>
      <c r="JNL30" s="249"/>
      <c r="JNM30" s="249"/>
      <c r="JNN30" s="249"/>
      <c r="JNO30" s="249"/>
      <c r="JNR30" s="248"/>
      <c r="JNT30" s="248"/>
      <c r="JNW30" s="249"/>
      <c r="JNX30" s="249"/>
      <c r="JNY30" s="249"/>
      <c r="JNZ30" s="249"/>
      <c r="JOA30" s="249"/>
      <c r="JOB30" s="249"/>
      <c r="JOC30" s="249"/>
      <c r="JOD30" s="249"/>
      <c r="JOE30" s="249"/>
      <c r="JOF30" s="249"/>
      <c r="JOG30" s="249"/>
      <c r="JOH30" s="249"/>
      <c r="JOK30" s="248"/>
      <c r="JOM30" s="248"/>
      <c r="JOP30" s="249"/>
      <c r="JOQ30" s="249"/>
      <c r="JOR30" s="249"/>
      <c r="JOS30" s="249"/>
      <c r="JOT30" s="249"/>
      <c r="JOU30" s="249"/>
      <c r="JOV30" s="249"/>
      <c r="JOW30" s="249"/>
      <c r="JOX30" s="249"/>
      <c r="JOY30" s="249"/>
      <c r="JOZ30" s="249"/>
      <c r="JPA30" s="249"/>
      <c r="JPD30" s="248"/>
      <c r="JPF30" s="248"/>
      <c r="JPI30" s="249"/>
      <c r="JPJ30" s="249"/>
      <c r="JPK30" s="249"/>
      <c r="JPL30" s="249"/>
      <c r="JPM30" s="249"/>
      <c r="JPN30" s="249"/>
      <c r="JPO30" s="249"/>
      <c r="JPP30" s="249"/>
      <c r="JPQ30" s="249"/>
      <c r="JPR30" s="249"/>
      <c r="JPS30" s="249"/>
      <c r="JPT30" s="249"/>
      <c r="JPW30" s="248"/>
      <c r="JPY30" s="248"/>
      <c r="JQB30" s="249"/>
      <c r="JQC30" s="249"/>
      <c r="JQD30" s="249"/>
      <c r="JQE30" s="249"/>
      <c r="JQF30" s="249"/>
      <c r="JQG30" s="249"/>
      <c r="JQH30" s="249"/>
      <c r="JQI30" s="249"/>
      <c r="JQJ30" s="249"/>
      <c r="JQK30" s="249"/>
      <c r="JQL30" s="249"/>
      <c r="JQM30" s="249"/>
      <c r="JQP30" s="248"/>
      <c r="JQR30" s="248"/>
      <c r="JQU30" s="249"/>
      <c r="JQV30" s="249"/>
      <c r="JQW30" s="249"/>
      <c r="JQX30" s="249"/>
      <c r="JQY30" s="249"/>
      <c r="JQZ30" s="249"/>
      <c r="JRA30" s="249"/>
      <c r="JRB30" s="249"/>
      <c r="JRC30" s="249"/>
      <c r="JRD30" s="249"/>
      <c r="JRE30" s="249"/>
      <c r="JRF30" s="249"/>
      <c r="JRI30" s="248"/>
      <c r="JRK30" s="248"/>
      <c r="JRN30" s="249"/>
      <c r="JRO30" s="249"/>
      <c r="JRP30" s="249"/>
      <c r="JRQ30" s="249"/>
      <c r="JRR30" s="249"/>
      <c r="JRS30" s="249"/>
      <c r="JRT30" s="249"/>
      <c r="JRU30" s="249"/>
      <c r="JRV30" s="249"/>
      <c r="JRW30" s="249"/>
      <c r="JRX30" s="249"/>
      <c r="JRY30" s="249"/>
      <c r="JSB30" s="248"/>
      <c r="JSD30" s="248"/>
      <c r="JSG30" s="249"/>
      <c r="JSH30" s="249"/>
      <c r="JSI30" s="249"/>
      <c r="JSJ30" s="249"/>
      <c r="JSK30" s="249"/>
      <c r="JSL30" s="249"/>
      <c r="JSM30" s="249"/>
      <c r="JSN30" s="249"/>
      <c r="JSO30" s="249"/>
      <c r="JSP30" s="249"/>
      <c r="JSQ30" s="249"/>
      <c r="JSR30" s="249"/>
      <c r="JSU30" s="248"/>
      <c r="JSW30" s="248"/>
      <c r="JSZ30" s="249"/>
      <c r="JTA30" s="249"/>
      <c r="JTB30" s="249"/>
      <c r="JTC30" s="249"/>
      <c r="JTD30" s="249"/>
      <c r="JTE30" s="249"/>
      <c r="JTF30" s="249"/>
      <c r="JTG30" s="249"/>
      <c r="JTH30" s="249"/>
      <c r="JTI30" s="249"/>
      <c r="JTJ30" s="249"/>
      <c r="JTK30" s="249"/>
      <c r="JTN30" s="248"/>
      <c r="JTP30" s="248"/>
      <c r="JTS30" s="249"/>
      <c r="JTT30" s="249"/>
      <c r="JTU30" s="249"/>
      <c r="JTV30" s="249"/>
      <c r="JTW30" s="249"/>
      <c r="JTX30" s="249"/>
      <c r="JTY30" s="249"/>
      <c r="JTZ30" s="249"/>
      <c r="JUA30" s="249"/>
      <c r="JUB30" s="249"/>
      <c r="JUC30" s="249"/>
      <c r="JUD30" s="249"/>
      <c r="JUG30" s="248"/>
      <c r="JUI30" s="248"/>
      <c r="JUL30" s="249"/>
      <c r="JUM30" s="249"/>
      <c r="JUN30" s="249"/>
      <c r="JUO30" s="249"/>
      <c r="JUP30" s="249"/>
      <c r="JUQ30" s="249"/>
      <c r="JUR30" s="249"/>
      <c r="JUS30" s="249"/>
      <c r="JUT30" s="249"/>
      <c r="JUU30" s="249"/>
      <c r="JUV30" s="249"/>
      <c r="JUW30" s="249"/>
      <c r="JUZ30" s="248"/>
      <c r="JVB30" s="248"/>
      <c r="JVE30" s="249"/>
      <c r="JVF30" s="249"/>
      <c r="JVG30" s="249"/>
      <c r="JVH30" s="249"/>
      <c r="JVI30" s="249"/>
      <c r="JVJ30" s="249"/>
      <c r="JVK30" s="249"/>
      <c r="JVL30" s="249"/>
      <c r="JVM30" s="249"/>
      <c r="JVN30" s="249"/>
      <c r="JVO30" s="249"/>
      <c r="JVP30" s="249"/>
      <c r="JVS30" s="248"/>
      <c r="JVU30" s="248"/>
      <c r="JVX30" s="249"/>
      <c r="JVY30" s="249"/>
      <c r="JVZ30" s="249"/>
      <c r="JWA30" s="249"/>
      <c r="JWB30" s="249"/>
      <c r="JWC30" s="249"/>
      <c r="JWD30" s="249"/>
      <c r="JWE30" s="249"/>
      <c r="JWF30" s="249"/>
      <c r="JWG30" s="249"/>
      <c r="JWH30" s="249"/>
      <c r="JWI30" s="249"/>
      <c r="JWL30" s="248"/>
      <c r="JWN30" s="248"/>
      <c r="JWQ30" s="249"/>
      <c r="JWR30" s="249"/>
      <c r="JWS30" s="249"/>
      <c r="JWT30" s="249"/>
      <c r="JWU30" s="249"/>
      <c r="JWV30" s="249"/>
      <c r="JWW30" s="249"/>
      <c r="JWX30" s="249"/>
      <c r="JWY30" s="249"/>
      <c r="JWZ30" s="249"/>
      <c r="JXA30" s="249"/>
      <c r="JXB30" s="249"/>
      <c r="JXE30" s="248"/>
      <c r="JXG30" s="248"/>
      <c r="JXJ30" s="249"/>
      <c r="JXK30" s="249"/>
      <c r="JXL30" s="249"/>
      <c r="JXM30" s="249"/>
      <c r="JXN30" s="249"/>
      <c r="JXO30" s="249"/>
      <c r="JXP30" s="249"/>
      <c r="JXQ30" s="249"/>
      <c r="JXR30" s="249"/>
      <c r="JXS30" s="249"/>
      <c r="JXT30" s="249"/>
      <c r="JXU30" s="249"/>
      <c r="JXX30" s="248"/>
      <c r="JXZ30" s="248"/>
      <c r="JYC30" s="249"/>
      <c r="JYD30" s="249"/>
      <c r="JYE30" s="249"/>
      <c r="JYF30" s="249"/>
      <c r="JYG30" s="249"/>
      <c r="JYH30" s="249"/>
      <c r="JYI30" s="249"/>
      <c r="JYJ30" s="249"/>
      <c r="JYK30" s="249"/>
      <c r="JYL30" s="249"/>
      <c r="JYM30" s="249"/>
      <c r="JYN30" s="249"/>
      <c r="JYQ30" s="248"/>
      <c r="JYS30" s="248"/>
      <c r="JYV30" s="249"/>
      <c r="JYW30" s="249"/>
      <c r="JYX30" s="249"/>
      <c r="JYY30" s="249"/>
      <c r="JYZ30" s="249"/>
      <c r="JZA30" s="249"/>
      <c r="JZB30" s="249"/>
      <c r="JZC30" s="249"/>
      <c r="JZD30" s="249"/>
      <c r="JZE30" s="249"/>
      <c r="JZF30" s="249"/>
      <c r="JZG30" s="249"/>
      <c r="JZJ30" s="248"/>
      <c r="JZL30" s="248"/>
      <c r="JZO30" s="249"/>
      <c r="JZP30" s="249"/>
      <c r="JZQ30" s="249"/>
      <c r="JZR30" s="249"/>
      <c r="JZS30" s="249"/>
      <c r="JZT30" s="249"/>
      <c r="JZU30" s="249"/>
      <c r="JZV30" s="249"/>
      <c r="JZW30" s="249"/>
      <c r="JZX30" s="249"/>
      <c r="JZY30" s="249"/>
      <c r="JZZ30" s="249"/>
      <c r="KAC30" s="248"/>
      <c r="KAE30" s="248"/>
      <c r="KAH30" s="249"/>
      <c r="KAI30" s="249"/>
      <c r="KAJ30" s="249"/>
      <c r="KAK30" s="249"/>
      <c r="KAL30" s="249"/>
      <c r="KAM30" s="249"/>
      <c r="KAN30" s="249"/>
      <c r="KAO30" s="249"/>
      <c r="KAP30" s="249"/>
      <c r="KAQ30" s="249"/>
      <c r="KAR30" s="249"/>
      <c r="KAS30" s="249"/>
      <c r="KAV30" s="248"/>
      <c r="KAX30" s="248"/>
      <c r="KBA30" s="249"/>
      <c r="KBB30" s="249"/>
      <c r="KBC30" s="249"/>
      <c r="KBD30" s="249"/>
      <c r="KBE30" s="249"/>
      <c r="KBF30" s="249"/>
      <c r="KBG30" s="249"/>
      <c r="KBH30" s="249"/>
      <c r="KBI30" s="249"/>
      <c r="KBJ30" s="249"/>
      <c r="KBK30" s="249"/>
      <c r="KBL30" s="249"/>
      <c r="KBO30" s="248"/>
      <c r="KBQ30" s="248"/>
      <c r="KBT30" s="249"/>
      <c r="KBU30" s="249"/>
      <c r="KBV30" s="249"/>
      <c r="KBW30" s="249"/>
      <c r="KBX30" s="249"/>
      <c r="KBY30" s="249"/>
      <c r="KBZ30" s="249"/>
      <c r="KCA30" s="249"/>
      <c r="KCB30" s="249"/>
      <c r="KCC30" s="249"/>
      <c r="KCD30" s="249"/>
      <c r="KCE30" s="249"/>
      <c r="KCH30" s="248"/>
      <c r="KCJ30" s="248"/>
      <c r="KCM30" s="249"/>
      <c r="KCN30" s="249"/>
      <c r="KCO30" s="249"/>
      <c r="KCP30" s="249"/>
      <c r="KCQ30" s="249"/>
      <c r="KCR30" s="249"/>
      <c r="KCS30" s="249"/>
      <c r="KCT30" s="249"/>
      <c r="KCU30" s="249"/>
      <c r="KCV30" s="249"/>
      <c r="KCW30" s="249"/>
      <c r="KCX30" s="249"/>
      <c r="KDA30" s="248"/>
      <c r="KDC30" s="248"/>
      <c r="KDF30" s="249"/>
      <c r="KDG30" s="249"/>
      <c r="KDH30" s="249"/>
      <c r="KDI30" s="249"/>
      <c r="KDJ30" s="249"/>
      <c r="KDK30" s="249"/>
      <c r="KDL30" s="249"/>
      <c r="KDM30" s="249"/>
      <c r="KDN30" s="249"/>
      <c r="KDO30" s="249"/>
      <c r="KDP30" s="249"/>
      <c r="KDQ30" s="249"/>
      <c r="KDT30" s="248"/>
      <c r="KDV30" s="248"/>
      <c r="KDY30" s="249"/>
      <c r="KDZ30" s="249"/>
      <c r="KEA30" s="249"/>
      <c r="KEB30" s="249"/>
      <c r="KEC30" s="249"/>
      <c r="KED30" s="249"/>
      <c r="KEE30" s="249"/>
      <c r="KEF30" s="249"/>
      <c r="KEG30" s="249"/>
      <c r="KEH30" s="249"/>
      <c r="KEI30" s="249"/>
      <c r="KEJ30" s="249"/>
      <c r="KEM30" s="248"/>
      <c r="KEO30" s="248"/>
      <c r="KER30" s="249"/>
      <c r="KES30" s="249"/>
      <c r="KET30" s="249"/>
      <c r="KEU30" s="249"/>
      <c r="KEV30" s="249"/>
      <c r="KEW30" s="249"/>
      <c r="KEX30" s="249"/>
      <c r="KEY30" s="249"/>
      <c r="KEZ30" s="249"/>
      <c r="KFA30" s="249"/>
      <c r="KFB30" s="249"/>
      <c r="KFC30" s="249"/>
      <c r="KFF30" s="248"/>
      <c r="KFH30" s="248"/>
      <c r="KFK30" s="249"/>
      <c r="KFL30" s="249"/>
      <c r="KFM30" s="249"/>
      <c r="KFN30" s="249"/>
      <c r="KFO30" s="249"/>
      <c r="KFP30" s="249"/>
      <c r="KFQ30" s="249"/>
      <c r="KFR30" s="249"/>
      <c r="KFS30" s="249"/>
      <c r="KFT30" s="249"/>
      <c r="KFU30" s="249"/>
      <c r="KFV30" s="249"/>
      <c r="KFY30" s="248"/>
      <c r="KGA30" s="248"/>
      <c r="KGD30" s="249"/>
      <c r="KGE30" s="249"/>
      <c r="KGF30" s="249"/>
      <c r="KGG30" s="249"/>
      <c r="KGH30" s="249"/>
      <c r="KGI30" s="249"/>
      <c r="KGJ30" s="249"/>
      <c r="KGK30" s="249"/>
      <c r="KGL30" s="249"/>
      <c r="KGM30" s="249"/>
      <c r="KGN30" s="249"/>
      <c r="KGO30" s="249"/>
      <c r="KGR30" s="248"/>
      <c r="KGT30" s="248"/>
      <c r="KGW30" s="249"/>
      <c r="KGX30" s="249"/>
      <c r="KGY30" s="249"/>
      <c r="KGZ30" s="249"/>
      <c r="KHA30" s="249"/>
      <c r="KHB30" s="249"/>
      <c r="KHC30" s="249"/>
      <c r="KHD30" s="249"/>
      <c r="KHE30" s="249"/>
      <c r="KHF30" s="249"/>
      <c r="KHG30" s="249"/>
      <c r="KHH30" s="249"/>
      <c r="KHK30" s="248"/>
      <c r="KHM30" s="248"/>
      <c r="KHP30" s="249"/>
      <c r="KHQ30" s="249"/>
      <c r="KHR30" s="249"/>
      <c r="KHS30" s="249"/>
      <c r="KHT30" s="249"/>
      <c r="KHU30" s="249"/>
      <c r="KHV30" s="249"/>
      <c r="KHW30" s="249"/>
      <c r="KHX30" s="249"/>
      <c r="KHY30" s="249"/>
      <c r="KHZ30" s="249"/>
      <c r="KIA30" s="249"/>
      <c r="KID30" s="248"/>
      <c r="KIF30" s="248"/>
      <c r="KII30" s="249"/>
      <c r="KIJ30" s="249"/>
      <c r="KIK30" s="249"/>
      <c r="KIL30" s="249"/>
      <c r="KIM30" s="249"/>
      <c r="KIN30" s="249"/>
      <c r="KIO30" s="249"/>
      <c r="KIP30" s="249"/>
      <c r="KIQ30" s="249"/>
      <c r="KIR30" s="249"/>
      <c r="KIS30" s="249"/>
      <c r="KIT30" s="249"/>
      <c r="KIW30" s="248"/>
      <c r="KIY30" s="248"/>
      <c r="KJB30" s="249"/>
      <c r="KJC30" s="249"/>
      <c r="KJD30" s="249"/>
      <c r="KJE30" s="249"/>
      <c r="KJF30" s="249"/>
      <c r="KJG30" s="249"/>
      <c r="KJH30" s="249"/>
      <c r="KJI30" s="249"/>
      <c r="KJJ30" s="249"/>
      <c r="KJK30" s="249"/>
      <c r="KJL30" s="249"/>
      <c r="KJM30" s="249"/>
      <c r="KJP30" s="248"/>
      <c r="KJR30" s="248"/>
      <c r="KJU30" s="249"/>
      <c r="KJV30" s="249"/>
      <c r="KJW30" s="249"/>
      <c r="KJX30" s="249"/>
      <c r="KJY30" s="249"/>
      <c r="KJZ30" s="249"/>
      <c r="KKA30" s="249"/>
      <c r="KKB30" s="249"/>
      <c r="KKC30" s="249"/>
      <c r="KKD30" s="249"/>
      <c r="KKE30" s="249"/>
      <c r="KKF30" s="249"/>
      <c r="KKI30" s="248"/>
      <c r="KKK30" s="248"/>
      <c r="KKN30" s="249"/>
      <c r="KKO30" s="249"/>
      <c r="KKP30" s="249"/>
      <c r="KKQ30" s="249"/>
      <c r="KKR30" s="249"/>
      <c r="KKS30" s="249"/>
      <c r="KKT30" s="249"/>
      <c r="KKU30" s="249"/>
      <c r="KKV30" s="249"/>
      <c r="KKW30" s="249"/>
      <c r="KKX30" s="249"/>
      <c r="KKY30" s="249"/>
      <c r="KLB30" s="248"/>
      <c r="KLD30" s="248"/>
      <c r="KLG30" s="249"/>
      <c r="KLH30" s="249"/>
      <c r="KLI30" s="249"/>
      <c r="KLJ30" s="249"/>
      <c r="KLK30" s="249"/>
      <c r="KLL30" s="249"/>
      <c r="KLM30" s="249"/>
      <c r="KLN30" s="249"/>
      <c r="KLO30" s="249"/>
      <c r="KLP30" s="249"/>
      <c r="KLQ30" s="249"/>
      <c r="KLR30" s="249"/>
      <c r="KLU30" s="248"/>
      <c r="KLW30" s="248"/>
      <c r="KLZ30" s="249"/>
      <c r="KMA30" s="249"/>
      <c r="KMB30" s="249"/>
      <c r="KMC30" s="249"/>
      <c r="KMD30" s="249"/>
      <c r="KME30" s="249"/>
      <c r="KMF30" s="249"/>
      <c r="KMG30" s="249"/>
      <c r="KMH30" s="249"/>
      <c r="KMI30" s="249"/>
      <c r="KMJ30" s="249"/>
      <c r="KMK30" s="249"/>
      <c r="KMN30" s="248"/>
      <c r="KMP30" s="248"/>
      <c r="KMS30" s="249"/>
      <c r="KMT30" s="249"/>
      <c r="KMU30" s="249"/>
      <c r="KMV30" s="249"/>
      <c r="KMW30" s="249"/>
      <c r="KMX30" s="249"/>
      <c r="KMY30" s="249"/>
      <c r="KMZ30" s="249"/>
      <c r="KNA30" s="249"/>
      <c r="KNB30" s="249"/>
      <c r="KNC30" s="249"/>
      <c r="KND30" s="249"/>
      <c r="KNG30" s="248"/>
      <c r="KNI30" s="248"/>
      <c r="KNL30" s="249"/>
      <c r="KNM30" s="249"/>
      <c r="KNN30" s="249"/>
      <c r="KNO30" s="249"/>
      <c r="KNP30" s="249"/>
      <c r="KNQ30" s="249"/>
      <c r="KNR30" s="249"/>
      <c r="KNS30" s="249"/>
      <c r="KNT30" s="249"/>
      <c r="KNU30" s="249"/>
      <c r="KNV30" s="249"/>
      <c r="KNW30" s="249"/>
      <c r="KNZ30" s="248"/>
      <c r="KOB30" s="248"/>
      <c r="KOE30" s="249"/>
      <c r="KOF30" s="249"/>
      <c r="KOG30" s="249"/>
      <c r="KOH30" s="249"/>
      <c r="KOI30" s="249"/>
      <c r="KOJ30" s="249"/>
      <c r="KOK30" s="249"/>
      <c r="KOL30" s="249"/>
      <c r="KOM30" s="249"/>
      <c r="KON30" s="249"/>
      <c r="KOO30" s="249"/>
      <c r="KOP30" s="249"/>
      <c r="KOS30" s="248"/>
      <c r="KOU30" s="248"/>
      <c r="KOX30" s="249"/>
      <c r="KOY30" s="249"/>
      <c r="KOZ30" s="249"/>
      <c r="KPA30" s="249"/>
      <c r="KPB30" s="249"/>
      <c r="KPC30" s="249"/>
      <c r="KPD30" s="249"/>
      <c r="KPE30" s="249"/>
      <c r="KPF30" s="249"/>
      <c r="KPG30" s="249"/>
      <c r="KPH30" s="249"/>
      <c r="KPI30" s="249"/>
      <c r="KPL30" s="248"/>
      <c r="KPN30" s="248"/>
      <c r="KPQ30" s="249"/>
      <c r="KPR30" s="249"/>
      <c r="KPS30" s="249"/>
      <c r="KPT30" s="249"/>
      <c r="KPU30" s="249"/>
      <c r="KPV30" s="249"/>
      <c r="KPW30" s="249"/>
      <c r="KPX30" s="249"/>
      <c r="KPY30" s="249"/>
      <c r="KPZ30" s="249"/>
      <c r="KQA30" s="249"/>
      <c r="KQB30" s="249"/>
      <c r="KQE30" s="248"/>
      <c r="KQG30" s="248"/>
      <c r="KQJ30" s="249"/>
      <c r="KQK30" s="249"/>
      <c r="KQL30" s="249"/>
      <c r="KQM30" s="249"/>
      <c r="KQN30" s="249"/>
      <c r="KQO30" s="249"/>
      <c r="KQP30" s="249"/>
      <c r="KQQ30" s="249"/>
      <c r="KQR30" s="249"/>
      <c r="KQS30" s="249"/>
      <c r="KQT30" s="249"/>
      <c r="KQU30" s="249"/>
      <c r="KQX30" s="248"/>
      <c r="KQZ30" s="248"/>
      <c r="KRC30" s="249"/>
      <c r="KRD30" s="249"/>
      <c r="KRE30" s="249"/>
      <c r="KRF30" s="249"/>
      <c r="KRG30" s="249"/>
      <c r="KRH30" s="249"/>
      <c r="KRI30" s="249"/>
      <c r="KRJ30" s="249"/>
      <c r="KRK30" s="249"/>
      <c r="KRL30" s="249"/>
      <c r="KRM30" s="249"/>
      <c r="KRN30" s="249"/>
      <c r="KRQ30" s="248"/>
      <c r="KRS30" s="248"/>
      <c r="KRV30" s="249"/>
      <c r="KRW30" s="249"/>
      <c r="KRX30" s="249"/>
      <c r="KRY30" s="249"/>
      <c r="KRZ30" s="249"/>
      <c r="KSA30" s="249"/>
      <c r="KSB30" s="249"/>
      <c r="KSC30" s="249"/>
      <c r="KSD30" s="249"/>
      <c r="KSE30" s="249"/>
      <c r="KSF30" s="249"/>
      <c r="KSG30" s="249"/>
      <c r="KSJ30" s="248"/>
      <c r="KSL30" s="248"/>
      <c r="KSO30" s="249"/>
      <c r="KSP30" s="249"/>
      <c r="KSQ30" s="249"/>
      <c r="KSR30" s="249"/>
      <c r="KSS30" s="249"/>
      <c r="KST30" s="249"/>
      <c r="KSU30" s="249"/>
      <c r="KSV30" s="249"/>
      <c r="KSW30" s="249"/>
      <c r="KSX30" s="249"/>
      <c r="KSY30" s="249"/>
      <c r="KSZ30" s="249"/>
      <c r="KTC30" s="248"/>
      <c r="KTE30" s="248"/>
      <c r="KTH30" s="249"/>
      <c r="KTI30" s="249"/>
      <c r="KTJ30" s="249"/>
      <c r="KTK30" s="249"/>
      <c r="KTL30" s="249"/>
      <c r="KTM30" s="249"/>
      <c r="KTN30" s="249"/>
      <c r="KTO30" s="249"/>
      <c r="KTP30" s="249"/>
      <c r="KTQ30" s="249"/>
      <c r="KTR30" s="249"/>
      <c r="KTS30" s="249"/>
      <c r="KTV30" s="248"/>
      <c r="KTX30" s="248"/>
      <c r="KUA30" s="249"/>
      <c r="KUB30" s="249"/>
      <c r="KUC30" s="249"/>
      <c r="KUD30" s="249"/>
      <c r="KUE30" s="249"/>
      <c r="KUF30" s="249"/>
      <c r="KUG30" s="249"/>
      <c r="KUH30" s="249"/>
      <c r="KUI30" s="249"/>
      <c r="KUJ30" s="249"/>
      <c r="KUK30" s="249"/>
      <c r="KUL30" s="249"/>
      <c r="KUO30" s="248"/>
      <c r="KUQ30" s="248"/>
      <c r="KUT30" s="249"/>
      <c r="KUU30" s="249"/>
      <c r="KUV30" s="249"/>
      <c r="KUW30" s="249"/>
      <c r="KUX30" s="249"/>
      <c r="KUY30" s="249"/>
      <c r="KUZ30" s="249"/>
      <c r="KVA30" s="249"/>
      <c r="KVB30" s="249"/>
      <c r="KVC30" s="249"/>
      <c r="KVD30" s="249"/>
      <c r="KVE30" s="249"/>
      <c r="KVH30" s="248"/>
      <c r="KVJ30" s="248"/>
      <c r="KVM30" s="249"/>
      <c r="KVN30" s="249"/>
      <c r="KVO30" s="249"/>
      <c r="KVP30" s="249"/>
      <c r="KVQ30" s="249"/>
      <c r="KVR30" s="249"/>
      <c r="KVS30" s="249"/>
      <c r="KVT30" s="249"/>
      <c r="KVU30" s="249"/>
      <c r="KVV30" s="249"/>
      <c r="KVW30" s="249"/>
      <c r="KVX30" s="249"/>
      <c r="KWA30" s="248"/>
      <c r="KWC30" s="248"/>
      <c r="KWF30" s="249"/>
      <c r="KWG30" s="249"/>
      <c r="KWH30" s="249"/>
      <c r="KWI30" s="249"/>
      <c r="KWJ30" s="249"/>
      <c r="KWK30" s="249"/>
      <c r="KWL30" s="249"/>
      <c r="KWM30" s="249"/>
      <c r="KWN30" s="249"/>
      <c r="KWO30" s="249"/>
      <c r="KWP30" s="249"/>
      <c r="KWQ30" s="249"/>
      <c r="KWT30" s="248"/>
      <c r="KWV30" s="248"/>
      <c r="KWY30" s="249"/>
      <c r="KWZ30" s="249"/>
      <c r="KXA30" s="249"/>
      <c r="KXB30" s="249"/>
      <c r="KXC30" s="249"/>
      <c r="KXD30" s="249"/>
      <c r="KXE30" s="249"/>
      <c r="KXF30" s="249"/>
      <c r="KXG30" s="249"/>
      <c r="KXH30" s="249"/>
      <c r="KXI30" s="249"/>
      <c r="KXJ30" s="249"/>
      <c r="KXM30" s="248"/>
      <c r="KXO30" s="248"/>
      <c r="KXR30" s="249"/>
      <c r="KXS30" s="249"/>
      <c r="KXT30" s="249"/>
      <c r="KXU30" s="249"/>
      <c r="KXV30" s="249"/>
      <c r="KXW30" s="249"/>
      <c r="KXX30" s="249"/>
      <c r="KXY30" s="249"/>
      <c r="KXZ30" s="249"/>
      <c r="KYA30" s="249"/>
      <c r="KYB30" s="249"/>
      <c r="KYC30" s="249"/>
      <c r="KYF30" s="248"/>
      <c r="KYH30" s="248"/>
      <c r="KYK30" s="249"/>
      <c r="KYL30" s="249"/>
      <c r="KYM30" s="249"/>
      <c r="KYN30" s="249"/>
      <c r="KYO30" s="249"/>
      <c r="KYP30" s="249"/>
      <c r="KYQ30" s="249"/>
      <c r="KYR30" s="249"/>
      <c r="KYS30" s="249"/>
      <c r="KYT30" s="249"/>
      <c r="KYU30" s="249"/>
      <c r="KYV30" s="249"/>
      <c r="KYY30" s="248"/>
      <c r="KZA30" s="248"/>
      <c r="KZD30" s="249"/>
      <c r="KZE30" s="249"/>
      <c r="KZF30" s="249"/>
      <c r="KZG30" s="249"/>
      <c r="KZH30" s="249"/>
      <c r="KZI30" s="249"/>
      <c r="KZJ30" s="249"/>
      <c r="KZK30" s="249"/>
      <c r="KZL30" s="249"/>
      <c r="KZM30" s="249"/>
      <c r="KZN30" s="249"/>
      <c r="KZO30" s="249"/>
      <c r="KZR30" s="248"/>
      <c r="KZT30" s="248"/>
      <c r="KZW30" s="249"/>
      <c r="KZX30" s="249"/>
      <c r="KZY30" s="249"/>
      <c r="KZZ30" s="249"/>
      <c r="LAA30" s="249"/>
      <c r="LAB30" s="249"/>
      <c r="LAC30" s="249"/>
      <c r="LAD30" s="249"/>
      <c r="LAE30" s="249"/>
      <c r="LAF30" s="249"/>
      <c r="LAG30" s="249"/>
      <c r="LAH30" s="249"/>
      <c r="LAK30" s="248"/>
      <c r="LAM30" s="248"/>
      <c r="LAP30" s="249"/>
      <c r="LAQ30" s="249"/>
      <c r="LAR30" s="249"/>
      <c r="LAS30" s="249"/>
      <c r="LAT30" s="249"/>
      <c r="LAU30" s="249"/>
      <c r="LAV30" s="249"/>
      <c r="LAW30" s="249"/>
      <c r="LAX30" s="249"/>
      <c r="LAY30" s="249"/>
      <c r="LAZ30" s="249"/>
      <c r="LBA30" s="249"/>
      <c r="LBD30" s="248"/>
      <c r="LBF30" s="248"/>
      <c r="LBI30" s="249"/>
      <c r="LBJ30" s="249"/>
      <c r="LBK30" s="249"/>
      <c r="LBL30" s="249"/>
      <c r="LBM30" s="249"/>
      <c r="LBN30" s="249"/>
      <c r="LBO30" s="249"/>
      <c r="LBP30" s="249"/>
      <c r="LBQ30" s="249"/>
      <c r="LBR30" s="249"/>
      <c r="LBS30" s="249"/>
      <c r="LBT30" s="249"/>
      <c r="LBW30" s="248"/>
      <c r="LBY30" s="248"/>
      <c r="LCB30" s="249"/>
      <c r="LCC30" s="249"/>
      <c r="LCD30" s="249"/>
      <c r="LCE30" s="249"/>
      <c r="LCF30" s="249"/>
      <c r="LCG30" s="249"/>
      <c r="LCH30" s="249"/>
      <c r="LCI30" s="249"/>
      <c r="LCJ30" s="249"/>
      <c r="LCK30" s="249"/>
      <c r="LCL30" s="249"/>
      <c r="LCM30" s="249"/>
      <c r="LCP30" s="248"/>
      <c r="LCR30" s="248"/>
      <c r="LCU30" s="249"/>
      <c r="LCV30" s="249"/>
      <c r="LCW30" s="249"/>
      <c r="LCX30" s="249"/>
      <c r="LCY30" s="249"/>
      <c r="LCZ30" s="249"/>
      <c r="LDA30" s="249"/>
      <c r="LDB30" s="249"/>
      <c r="LDC30" s="249"/>
      <c r="LDD30" s="249"/>
      <c r="LDE30" s="249"/>
      <c r="LDF30" s="249"/>
      <c r="LDI30" s="248"/>
      <c r="LDK30" s="248"/>
      <c r="LDN30" s="249"/>
      <c r="LDO30" s="249"/>
      <c r="LDP30" s="249"/>
      <c r="LDQ30" s="249"/>
      <c r="LDR30" s="249"/>
      <c r="LDS30" s="249"/>
      <c r="LDT30" s="249"/>
      <c r="LDU30" s="249"/>
      <c r="LDV30" s="249"/>
      <c r="LDW30" s="249"/>
      <c r="LDX30" s="249"/>
      <c r="LDY30" s="249"/>
      <c r="LEB30" s="248"/>
      <c r="LED30" s="248"/>
      <c r="LEG30" s="249"/>
      <c r="LEH30" s="249"/>
      <c r="LEI30" s="249"/>
      <c r="LEJ30" s="249"/>
      <c r="LEK30" s="249"/>
      <c r="LEL30" s="249"/>
      <c r="LEM30" s="249"/>
      <c r="LEN30" s="249"/>
      <c r="LEO30" s="249"/>
      <c r="LEP30" s="249"/>
      <c r="LEQ30" s="249"/>
      <c r="LER30" s="249"/>
      <c r="LEU30" s="248"/>
      <c r="LEW30" s="248"/>
      <c r="LEZ30" s="249"/>
      <c r="LFA30" s="249"/>
      <c r="LFB30" s="249"/>
      <c r="LFC30" s="249"/>
      <c r="LFD30" s="249"/>
      <c r="LFE30" s="249"/>
      <c r="LFF30" s="249"/>
      <c r="LFG30" s="249"/>
      <c r="LFH30" s="249"/>
      <c r="LFI30" s="249"/>
      <c r="LFJ30" s="249"/>
      <c r="LFK30" s="249"/>
      <c r="LFN30" s="248"/>
      <c r="LFP30" s="248"/>
      <c r="LFS30" s="249"/>
      <c r="LFT30" s="249"/>
      <c r="LFU30" s="249"/>
      <c r="LFV30" s="249"/>
      <c r="LFW30" s="249"/>
      <c r="LFX30" s="249"/>
      <c r="LFY30" s="249"/>
      <c r="LFZ30" s="249"/>
      <c r="LGA30" s="249"/>
      <c r="LGB30" s="249"/>
      <c r="LGC30" s="249"/>
      <c r="LGD30" s="249"/>
      <c r="LGG30" s="248"/>
      <c r="LGI30" s="248"/>
      <c r="LGL30" s="249"/>
      <c r="LGM30" s="249"/>
      <c r="LGN30" s="249"/>
      <c r="LGO30" s="249"/>
      <c r="LGP30" s="249"/>
      <c r="LGQ30" s="249"/>
      <c r="LGR30" s="249"/>
      <c r="LGS30" s="249"/>
      <c r="LGT30" s="249"/>
      <c r="LGU30" s="249"/>
      <c r="LGV30" s="249"/>
      <c r="LGW30" s="249"/>
      <c r="LGZ30" s="248"/>
      <c r="LHB30" s="248"/>
      <c r="LHE30" s="249"/>
      <c r="LHF30" s="249"/>
      <c r="LHG30" s="249"/>
      <c r="LHH30" s="249"/>
      <c r="LHI30" s="249"/>
      <c r="LHJ30" s="249"/>
      <c r="LHK30" s="249"/>
      <c r="LHL30" s="249"/>
      <c r="LHM30" s="249"/>
      <c r="LHN30" s="249"/>
      <c r="LHO30" s="249"/>
      <c r="LHP30" s="249"/>
      <c r="LHS30" s="248"/>
      <c r="LHU30" s="248"/>
      <c r="LHX30" s="249"/>
      <c r="LHY30" s="249"/>
      <c r="LHZ30" s="249"/>
      <c r="LIA30" s="249"/>
      <c r="LIB30" s="249"/>
      <c r="LIC30" s="249"/>
      <c r="LID30" s="249"/>
      <c r="LIE30" s="249"/>
      <c r="LIF30" s="249"/>
      <c r="LIG30" s="249"/>
      <c r="LIH30" s="249"/>
      <c r="LII30" s="249"/>
      <c r="LIL30" s="248"/>
      <c r="LIN30" s="248"/>
      <c r="LIQ30" s="249"/>
      <c r="LIR30" s="249"/>
      <c r="LIS30" s="249"/>
      <c r="LIT30" s="249"/>
      <c r="LIU30" s="249"/>
      <c r="LIV30" s="249"/>
      <c r="LIW30" s="249"/>
      <c r="LIX30" s="249"/>
      <c r="LIY30" s="249"/>
      <c r="LIZ30" s="249"/>
      <c r="LJA30" s="249"/>
      <c r="LJB30" s="249"/>
      <c r="LJE30" s="248"/>
      <c r="LJG30" s="248"/>
      <c r="LJJ30" s="249"/>
      <c r="LJK30" s="249"/>
      <c r="LJL30" s="249"/>
      <c r="LJM30" s="249"/>
      <c r="LJN30" s="249"/>
      <c r="LJO30" s="249"/>
      <c r="LJP30" s="249"/>
      <c r="LJQ30" s="249"/>
      <c r="LJR30" s="249"/>
      <c r="LJS30" s="249"/>
      <c r="LJT30" s="249"/>
      <c r="LJU30" s="249"/>
      <c r="LJX30" s="248"/>
      <c r="LJZ30" s="248"/>
      <c r="LKC30" s="249"/>
      <c r="LKD30" s="249"/>
      <c r="LKE30" s="249"/>
      <c r="LKF30" s="249"/>
      <c r="LKG30" s="249"/>
      <c r="LKH30" s="249"/>
      <c r="LKI30" s="249"/>
      <c r="LKJ30" s="249"/>
      <c r="LKK30" s="249"/>
      <c r="LKL30" s="249"/>
      <c r="LKM30" s="249"/>
      <c r="LKN30" s="249"/>
      <c r="LKQ30" s="248"/>
      <c r="LKS30" s="248"/>
      <c r="LKV30" s="249"/>
      <c r="LKW30" s="249"/>
      <c r="LKX30" s="249"/>
      <c r="LKY30" s="249"/>
      <c r="LKZ30" s="249"/>
      <c r="LLA30" s="249"/>
      <c r="LLB30" s="249"/>
      <c r="LLC30" s="249"/>
      <c r="LLD30" s="249"/>
      <c r="LLE30" s="249"/>
      <c r="LLF30" s="249"/>
      <c r="LLG30" s="249"/>
      <c r="LLJ30" s="248"/>
      <c r="LLL30" s="248"/>
      <c r="LLO30" s="249"/>
      <c r="LLP30" s="249"/>
      <c r="LLQ30" s="249"/>
      <c r="LLR30" s="249"/>
      <c r="LLS30" s="249"/>
      <c r="LLT30" s="249"/>
      <c r="LLU30" s="249"/>
      <c r="LLV30" s="249"/>
      <c r="LLW30" s="249"/>
      <c r="LLX30" s="249"/>
      <c r="LLY30" s="249"/>
      <c r="LLZ30" s="249"/>
      <c r="LMC30" s="248"/>
      <c r="LME30" s="248"/>
      <c r="LMH30" s="249"/>
      <c r="LMI30" s="249"/>
      <c r="LMJ30" s="249"/>
      <c r="LMK30" s="249"/>
      <c r="LML30" s="249"/>
      <c r="LMM30" s="249"/>
      <c r="LMN30" s="249"/>
      <c r="LMO30" s="249"/>
      <c r="LMP30" s="249"/>
      <c r="LMQ30" s="249"/>
      <c r="LMR30" s="249"/>
      <c r="LMS30" s="249"/>
      <c r="LMV30" s="248"/>
      <c r="LMX30" s="248"/>
      <c r="LNA30" s="249"/>
      <c r="LNB30" s="249"/>
      <c r="LNC30" s="249"/>
      <c r="LND30" s="249"/>
      <c r="LNE30" s="249"/>
      <c r="LNF30" s="249"/>
      <c r="LNG30" s="249"/>
      <c r="LNH30" s="249"/>
      <c r="LNI30" s="249"/>
      <c r="LNJ30" s="249"/>
      <c r="LNK30" s="249"/>
      <c r="LNL30" s="249"/>
      <c r="LNO30" s="248"/>
      <c r="LNQ30" s="248"/>
      <c r="LNT30" s="249"/>
      <c r="LNU30" s="249"/>
      <c r="LNV30" s="249"/>
      <c r="LNW30" s="249"/>
      <c r="LNX30" s="249"/>
      <c r="LNY30" s="249"/>
      <c r="LNZ30" s="249"/>
      <c r="LOA30" s="249"/>
      <c r="LOB30" s="249"/>
      <c r="LOC30" s="249"/>
      <c r="LOD30" s="249"/>
      <c r="LOE30" s="249"/>
      <c r="LOH30" s="248"/>
      <c r="LOJ30" s="248"/>
      <c r="LOM30" s="249"/>
      <c r="LON30" s="249"/>
      <c r="LOO30" s="249"/>
      <c r="LOP30" s="249"/>
      <c r="LOQ30" s="249"/>
      <c r="LOR30" s="249"/>
      <c r="LOS30" s="249"/>
      <c r="LOT30" s="249"/>
      <c r="LOU30" s="249"/>
      <c r="LOV30" s="249"/>
      <c r="LOW30" s="249"/>
      <c r="LOX30" s="249"/>
      <c r="LPA30" s="248"/>
      <c r="LPC30" s="248"/>
      <c r="LPF30" s="249"/>
      <c r="LPG30" s="249"/>
      <c r="LPH30" s="249"/>
      <c r="LPI30" s="249"/>
      <c r="LPJ30" s="249"/>
      <c r="LPK30" s="249"/>
      <c r="LPL30" s="249"/>
      <c r="LPM30" s="249"/>
      <c r="LPN30" s="249"/>
      <c r="LPO30" s="249"/>
      <c r="LPP30" s="249"/>
      <c r="LPQ30" s="249"/>
      <c r="LPT30" s="248"/>
      <c r="LPV30" s="248"/>
      <c r="LPY30" s="249"/>
      <c r="LPZ30" s="249"/>
      <c r="LQA30" s="249"/>
      <c r="LQB30" s="249"/>
      <c r="LQC30" s="249"/>
      <c r="LQD30" s="249"/>
      <c r="LQE30" s="249"/>
      <c r="LQF30" s="249"/>
      <c r="LQG30" s="249"/>
      <c r="LQH30" s="249"/>
      <c r="LQI30" s="249"/>
      <c r="LQJ30" s="249"/>
      <c r="LQM30" s="248"/>
      <c r="LQO30" s="248"/>
      <c r="LQR30" s="249"/>
      <c r="LQS30" s="249"/>
      <c r="LQT30" s="249"/>
      <c r="LQU30" s="249"/>
      <c r="LQV30" s="249"/>
      <c r="LQW30" s="249"/>
      <c r="LQX30" s="249"/>
      <c r="LQY30" s="249"/>
      <c r="LQZ30" s="249"/>
      <c r="LRA30" s="249"/>
      <c r="LRB30" s="249"/>
      <c r="LRC30" s="249"/>
      <c r="LRF30" s="248"/>
      <c r="LRH30" s="248"/>
      <c r="LRK30" s="249"/>
      <c r="LRL30" s="249"/>
      <c r="LRM30" s="249"/>
      <c r="LRN30" s="249"/>
      <c r="LRO30" s="249"/>
      <c r="LRP30" s="249"/>
      <c r="LRQ30" s="249"/>
      <c r="LRR30" s="249"/>
      <c r="LRS30" s="249"/>
      <c r="LRT30" s="249"/>
      <c r="LRU30" s="249"/>
      <c r="LRV30" s="249"/>
      <c r="LRY30" s="248"/>
      <c r="LSA30" s="248"/>
      <c r="LSD30" s="249"/>
      <c r="LSE30" s="249"/>
      <c r="LSF30" s="249"/>
      <c r="LSG30" s="249"/>
      <c r="LSH30" s="249"/>
      <c r="LSI30" s="249"/>
      <c r="LSJ30" s="249"/>
      <c r="LSK30" s="249"/>
      <c r="LSL30" s="249"/>
      <c r="LSM30" s="249"/>
      <c r="LSN30" s="249"/>
      <c r="LSO30" s="249"/>
      <c r="LSR30" s="248"/>
      <c r="LST30" s="248"/>
      <c r="LSW30" s="249"/>
      <c r="LSX30" s="249"/>
      <c r="LSY30" s="249"/>
      <c r="LSZ30" s="249"/>
      <c r="LTA30" s="249"/>
      <c r="LTB30" s="249"/>
      <c r="LTC30" s="249"/>
      <c r="LTD30" s="249"/>
      <c r="LTE30" s="249"/>
      <c r="LTF30" s="249"/>
      <c r="LTG30" s="249"/>
      <c r="LTH30" s="249"/>
      <c r="LTK30" s="248"/>
      <c r="LTM30" s="248"/>
      <c r="LTP30" s="249"/>
      <c r="LTQ30" s="249"/>
      <c r="LTR30" s="249"/>
      <c r="LTS30" s="249"/>
      <c r="LTT30" s="249"/>
      <c r="LTU30" s="249"/>
      <c r="LTV30" s="249"/>
      <c r="LTW30" s="249"/>
      <c r="LTX30" s="249"/>
      <c r="LTY30" s="249"/>
      <c r="LTZ30" s="249"/>
      <c r="LUA30" s="249"/>
      <c r="LUD30" s="248"/>
      <c r="LUF30" s="248"/>
      <c r="LUI30" s="249"/>
      <c r="LUJ30" s="249"/>
      <c r="LUK30" s="249"/>
      <c r="LUL30" s="249"/>
      <c r="LUM30" s="249"/>
      <c r="LUN30" s="249"/>
      <c r="LUO30" s="249"/>
      <c r="LUP30" s="249"/>
      <c r="LUQ30" s="249"/>
      <c r="LUR30" s="249"/>
      <c r="LUS30" s="249"/>
      <c r="LUT30" s="249"/>
      <c r="LUW30" s="248"/>
      <c r="LUY30" s="248"/>
      <c r="LVB30" s="249"/>
      <c r="LVC30" s="249"/>
      <c r="LVD30" s="249"/>
      <c r="LVE30" s="249"/>
      <c r="LVF30" s="249"/>
      <c r="LVG30" s="249"/>
      <c r="LVH30" s="249"/>
      <c r="LVI30" s="249"/>
      <c r="LVJ30" s="249"/>
      <c r="LVK30" s="249"/>
      <c r="LVL30" s="249"/>
      <c r="LVM30" s="249"/>
      <c r="LVP30" s="248"/>
      <c r="LVR30" s="248"/>
      <c r="LVU30" s="249"/>
      <c r="LVV30" s="249"/>
      <c r="LVW30" s="249"/>
      <c r="LVX30" s="249"/>
      <c r="LVY30" s="249"/>
      <c r="LVZ30" s="249"/>
      <c r="LWA30" s="249"/>
      <c r="LWB30" s="249"/>
      <c r="LWC30" s="249"/>
      <c r="LWD30" s="249"/>
      <c r="LWE30" s="249"/>
      <c r="LWF30" s="249"/>
      <c r="LWI30" s="248"/>
      <c r="LWK30" s="248"/>
      <c r="LWN30" s="249"/>
      <c r="LWO30" s="249"/>
      <c r="LWP30" s="249"/>
      <c r="LWQ30" s="249"/>
      <c r="LWR30" s="249"/>
      <c r="LWS30" s="249"/>
      <c r="LWT30" s="249"/>
      <c r="LWU30" s="249"/>
      <c r="LWV30" s="249"/>
      <c r="LWW30" s="249"/>
      <c r="LWX30" s="249"/>
      <c r="LWY30" s="249"/>
      <c r="LXB30" s="248"/>
      <c r="LXD30" s="248"/>
      <c r="LXG30" s="249"/>
      <c r="LXH30" s="249"/>
      <c r="LXI30" s="249"/>
      <c r="LXJ30" s="249"/>
      <c r="LXK30" s="249"/>
      <c r="LXL30" s="249"/>
      <c r="LXM30" s="249"/>
      <c r="LXN30" s="249"/>
      <c r="LXO30" s="249"/>
      <c r="LXP30" s="249"/>
      <c r="LXQ30" s="249"/>
      <c r="LXR30" s="249"/>
      <c r="LXU30" s="248"/>
      <c r="LXW30" s="248"/>
      <c r="LXZ30" s="249"/>
      <c r="LYA30" s="249"/>
      <c r="LYB30" s="249"/>
      <c r="LYC30" s="249"/>
      <c r="LYD30" s="249"/>
      <c r="LYE30" s="249"/>
      <c r="LYF30" s="249"/>
      <c r="LYG30" s="249"/>
      <c r="LYH30" s="249"/>
      <c r="LYI30" s="249"/>
      <c r="LYJ30" s="249"/>
      <c r="LYK30" s="249"/>
      <c r="LYN30" s="248"/>
      <c r="LYP30" s="248"/>
      <c r="LYS30" s="249"/>
      <c r="LYT30" s="249"/>
      <c r="LYU30" s="249"/>
      <c r="LYV30" s="249"/>
      <c r="LYW30" s="249"/>
      <c r="LYX30" s="249"/>
      <c r="LYY30" s="249"/>
      <c r="LYZ30" s="249"/>
      <c r="LZA30" s="249"/>
      <c r="LZB30" s="249"/>
      <c r="LZC30" s="249"/>
      <c r="LZD30" s="249"/>
      <c r="LZG30" s="248"/>
      <c r="LZI30" s="248"/>
      <c r="LZL30" s="249"/>
      <c r="LZM30" s="249"/>
      <c r="LZN30" s="249"/>
      <c r="LZO30" s="249"/>
      <c r="LZP30" s="249"/>
      <c r="LZQ30" s="249"/>
      <c r="LZR30" s="249"/>
      <c r="LZS30" s="249"/>
      <c r="LZT30" s="249"/>
      <c r="LZU30" s="249"/>
      <c r="LZV30" s="249"/>
      <c r="LZW30" s="249"/>
      <c r="LZZ30" s="248"/>
      <c r="MAB30" s="248"/>
      <c r="MAE30" s="249"/>
      <c r="MAF30" s="249"/>
      <c r="MAG30" s="249"/>
      <c r="MAH30" s="249"/>
      <c r="MAI30" s="249"/>
      <c r="MAJ30" s="249"/>
      <c r="MAK30" s="249"/>
      <c r="MAL30" s="249"/>
      <c r="MAM30" s="249"/>
      <c r="MAN30" s="249"/>
      <c r="MAO30" s="249"/>
      <c r="MAP30" s="249"/>
      <c r="MAS30" s="248"/>
      <c r="MAU30" s="248"/>
      <c r="MAX30" s="249"/>
      <c r="MAY30" s="249"/>
      <c r="MAZ30" s="249"/>
      <c r="MBA30" s="249"/>
      <c r="MBB30" s="249"/>
      <c r="MBC30" s="249"/>
      <c r="MBD30" s="249"/>
      <c r="MBE30" s="249"/>
      <c r="MBF30" s="249"/>
      <c r="MBG30" s="249"/>
      <c r="MBH30" s="249"/>
      <c r="MBI30" s="249"/>
      <c r="MBL30" s="248"/>
      <c r="MBN30" s="248"/>
      <c r="MBQ30" s="249"/>
      <c r="MBR30" s="249"/>
      <c r="MBS30" s="249"/>
      <c r="MBT30" s="249"/>
      <c r="MBU30" s="249"/>
      <c r="MBV30" s="249"/>
      <c r="MBW30" s="249"/>
      <c r="MBX30" s="249"/>
      <c r="MBY30" s="249"/>
      <c r="MBZ30" s="249"/>
      <c r="MCA30" s="249"/>
      <c r="MCB30" s="249"/>
      <c r="MCE30" s="248"/>
      <c r="MCG30" s="248"/>
      <c r="MCJ30" s="249"/>
      <c r="MCK30" s="249"/>
      <c r="MCL30" s="249"/>
      <c r="MCM30" s="249"/>
      <c r="MCN30" s="249"/>
      <c r="MCO30" s="249"/>
      <c r="MCP30" s="249"/>
      <c r="MCQ30" s="249"/>
      <c r="MCR30" s="249"/>
      <c r="MCS30" s="249"/>
      <c r="MCT30" s="249"/>
      <c r="MCU30" s="249"/>
      <c r="MCX30" s="248"/>
      <c r="MCZ30" s="248"/>
      <c r="MDC30" s="249"/>
      <c r="MDD30" s="249"/>
      <c r="MDE30" s="249"/>
      <c r="MDF30" s="249"/>
      <c r="MDG30" s="249"/>
      <c r="MDH30" s="249"/>
      <c r="MDI30" s="249"/>
      <c r="MDJ30" s="249"/>
      <c r="MDK30" s="249"/>
      <c r="MDL30" s="249"/>
      <c r="MDM30" s="249"/>
      <c r="MDN30" s="249"/>
      <c r="MDQ30" s="248"/>
      <c r="MDS30" s="248"/>
      <c r="MDV30" s="249"/>
      <c r="MDW30" s="249"/>
      <c r="MDX30" s="249"/>
      <c r="MDY30" s="249"/>
      <c r="MDZ30" s="249"/>
      <c r="MEA30" s="249"/>
      <c r="MEB30" s="249"/>
      <c r="MEC30" s="249"/>
      <c r="MED30" s="249"/>
      <c r="MEE30" s="249"/>
      <c r="MEF30" s="249"/>
      <c r="MEG30" s="249"/>
      <c r="MEJ30" s="248"/>
      <c r="MEL30" s="248"/>
      <c r="MEO30" s="249"/>
      <c r="MEP30" s="249"/>
      <c r="MEQ30" s="249"/>
      <c r="MER30" s="249"/>
      <c r="MES30" s="249"/>
      <c r="MET30" s="249"/>
      <c r="MEU30" s="249"/>
      <c r="MEV30" s="249"/>
      <c r="MEW30" s="249"/>
      <c r="MEX30" s="249"/>
      <c r="MEY30" s="249"/>
      <c r="MEZ30" s="249"/>
      <c r="MFC30" s="248"/>
      <c r="MFE30" s="248"/>
      <c r="MFH30" s="249"/>
      <c r="MFI30" s="249"/>
      <c r="MFJ30" s="249"/>
      <c r="MFK30" s="249"/>
      <c r="MFL30" s="249"/>
      <c r="MFM30" s="249"/>
      <c r="MFN30" s="249"/>
      <c r="MFO30" s="249"/>
      <c r="MFP30" s="249"/>
      <c r="MFQ30" s="249"/>
      <c r="MFR30" s="249"/>
      <c r="MFS30" s="249"/>
      <c r="MFV30" s="248"/>
      <c r="MFX30" s="248"/>
      <c r="MGA30" s="249"/>
      <c r="MGB30" s="249"/>
      <c r="MGC30" s="249"/>
      <c r="MGD30" s="249"/>
      <c r="MGE30" s="249"/>
      <c r="MGF30" s="249"/>
      <c r="MGG30" s="249"/>
      <c r="MGH30" s="249"/>
      <c r="MGI30" s="249"/>
      <c r="MGJ30" s="249"/>
      <c r="MGK30" s="249"/>
      <c r="MGL30" s="249"/>
      <c r="MGO30" s="248"/>
      <c r="MGQ30" s="248"/>
      <c r="MGT30" s="249"/>
      <c r="MGU30" s="249"/>
      <c r="MGV30" s="249"/>
      <c r="MGW30" s="249"/>
      <c r="MGX30" s="249"/>
      <c r="MGY30" s="249"/>
      <c r="MGZ30" s="249"/>
      <c r="MHA30" s="249"/>
      <c r="MHB30" s="249"/>
      <c r="MHC30" s="249"/>
      <c r="MHD30" s="249"/>
      <c r="MHE30" s="249"/>
      <c r="MHH30" s="248"/>
      <c r="MHJ30" s="248"/>
      <c r="MHM30" s="249"/>
      <c r="MHN30" s="249"/>
      <c r="MHO30" s="249"/>
      <c r="MHP30" s="249"/>
      <c r="MHQ30" s="249"/>
      <c r="MHR30" s="249"/>
      <c r="MHS30" s="249"/>
      <c r="MHT30" s="249"/>
      <c r="MHU30" s="249"/>
      <c r="MHV30" s="249"/>
      <c r="MHW30" s="249"/>
      <c r="MHX30" s="249"/>
      <c r="MIA30" s="248"/>
      <c r="MIC30" s="248"/>
      <c r="MIF30" s="249"/>
      <c r="MIG30" s="249"/>
      <c r="MIH30" s="249"/>
      <c r="MII30" s="249"/>
      <c r="MIJ30" s="249"/>
      <c r="MIK30" s="249"/>
      <c r="MIL30" s="249"/>
      <c r="MIM30" s="249"/>
      <c r="MIN30" s="249"/>
      <c r="MIO30" s="249"/>
      <c r="MIP30" s="249"/>
      <c r="MIQ30" s="249"/>
      <c r="MIT30" s="248"/>
      <c r="MIV30" s="248"/>
      <c r="MIY30" s="249"/>
      <c r="MIZ30" s="249"/>
      <c r="MJA30" s="249"/>
      <c r="MJB30" s="249"/>
      <c r="MJC30" s="249"/>
      <c r="MJD30" s="249"/>
      <c r="MJE30" s="249"/>
      <c r="MJF30" s="249"/>
      <c r="MJG30" s="249"/>
      <c r="MJH30" s="249"/>
      <c r="MJI30" s="249"/>
      <c r="MJJ30" s="249"/>
      <c r="MJM30" s="248"/>
      <c r="MJO30" s="248"/>
      <c r="MJR30" s="249"/>
      <c r="MJS30" s="249"/>
      <c r="MJT30" s="249"/>
      <c r="MJU30" s="249"/>
      <c r="MJV30" s="249"/>
      <c r="MJW30" s="249"/>
      <c r="MJX30" s="249"/>
      <c r="MJY30" s="249"/>
      <c r="MJZ30" s="249"/>
      <c r="MKA30" s="249"/>
      <c r="MKB30" s="249"/>
      <c r="MKC30" s="249"/>
      <c r="MKF30" s="248"/>
      <c r="MKH30" s="248"/>
      <c r="MKK30" s="249"/>
      <c r="MKL30" s="249"/>
      <c r="MKM30" s="249"/>
      <c r="MKN30" s="249"/>
      <c r="MKO30" s="249"/>
      <c r="MKP30" s="249"/>
      <c r="MKQ30" s="249"/>
      <c r="MKR30" s="249"/>
      <c r="MKS30" s="249"/>
      <c r="MKT30" s="249"/>
      <c r="MKU30" s="249"/>
      <c r="MKV30" s="249"/>
      <c r="MKY30" s="248"/>
      <c r="MLA30" s="248"/>
      <c r="MLD30" s="249"/>
      <c r="MLE30" s="249"/>
      <c r="MLF30" s="249"/>
      <c r="MLG30" s="249"/>
      <c r="MLH30" s="249"/>
      <c r="MLI30" s="249"/>
      <c r="MLJ30" s="249"/>
      <c r="MLK30" s="249"/>
      <c r="MLL30" s="249"/>
      <c r="MLM30" s="249"/>
      <c r="MLN30" s="249"/>
      <c r="MLO30" s="249"/>
      <c r="MLR30" s="248"/>
      <c r="MLT30" s="248"/>
      <c r="MLW30" s="249"/>
      <c r="MLX30" s="249"/>
      <c r="MLY30" s="249"/>
      <c r="MLZ30" s="249"/>
      <c r="MMA30" s="249"/>
      <c r="MMB30" s="249"/>
      <c r="MMC30" s="249"/>
      <c r="MMD30" s="249"/>
      <c r="MME30" s="249"/>
      <c r="MMF30" s="249"/>
      <c r="MMG30" s="249"/>
      <c r="MMH30" s="249"/>
      <c r="MMK30" s="248"/>
      <c r="MMM30" s="248"/>
      <c r="MMP30" s="249"/>
      <c r="MMQ30" s="249"/>
      <c r="MMR30" s="249"/>
      <c r="MMS30" s="249"/>
      <c r="MMT30" s="249"/>
      <c r="MMU30" s="249"/>
      <c r="MMV30" s="249"/>
      <c r="MMW30" s="249"/>
      <c r="MMX30" s="249"/>
      <c r="MMY30" s="249"/>
      <c r="MMZ30" s="249"/>
      <c r="MNA30" s="249"/>
      <c r="MND30" s="248"/>
      <c r="MNF30" s="248"/>
      <c r="MNI30" s="249"/>
      <c r="MNJ30" s="249"/>
      <c r="MNK30" s="249"/>
      <c r="MNL30" s="249"/>
      <c r="MNM30" s="249"/>
      <c r="MNN30" s="249"/>
      <c r="MNO30" s="249"/>
      <c r="MNP30" s="249"/>
      <c r="MNQ30" s="249"/>
      <c r="MNR30" s="249"/>
      <c r="MNS30" s="249"/>
      <c r="MNT30" s="249"/>
      <c r="MNW30" s="248"/>
      <c r="MNY30" s="248"/>
      <c r="MOB30" s="249"/>
      <c r="MOC30" s="249"/>
      <c r="MOD30" s="249"/>
      <c r="MOE30" s="249"/>
      <c r="MOF30" s="249"/>
      <c r="MOG30" s="249"/>
      <c r="MOH30" s="249"/>
      <c r="MOI30" s="249"/>
      <c r="MOJ30" s="249"/>
      <c r="MOK30" s="249"/>
      <c r="MOL30" s="249"/>
      <c r="MOM30" s="249"/>
      <c r="MOP30" s="248"/>
      <c r="MOR30" s="248"/>
      <c r="MOU30" s="249"/>
      <c r="MOV30" s="249"/>
      <c r="MOW30" s="249"/>
      <c r="MOX30" s="249"/>
      <c r="MOY30" s="249"/>
      <c r="MOZ30" s="249"/>
      <c r="MPA30" s="249"/>
      <c r="MPB30" s="249"/>
      <c r="MPC30" s="249"/>
      <c r="MPD30" s="249"/>
      <c r="MPE30" s="249"/>
      <c r="MPF30" s="249"/>
      <c r="MPI30" s="248"/>
      <c r="MPK30" s="248"/>
      <c r="MPN30" s="249"/>
      <c r="MPO30" s="249"/>
      <c r="MPP30" s="249"/>
      <c r="MPQ30" s="249"/>
      <c r="MPR30" s="249"/>
      <c r="MPS30" s="249"/>
      <c r="MPT30" s="249"/>
      <c r="MPU30" s="249"/>
      <c r="MPV30" s="249"/>
      <c r="MPW30" s="249"/>
      <c r="MPX30" s="249"/>
      <c r="MPY30" s="249"/>
      <c r="MQB30" s="248"/>
      <c r="MQD30" s="248"/>
      <c r="MQG30" s="249"/>
      <c r="MQH30" s="249"/>
      <c r="MQI30" s="249"/>
      <c r="MQJ30" s="249"/>
      <c r="MQK30" s="249"/>
      <c r="MQL30" s="249"/>
      <c r="MQM30" s="249"/>
      <c r="MQN30" s="249"/>
      <c r="MQO30" s="249"/>
      <c r="MQP30" s="249"/>
      <c r="MQQ30" s="249"/>
      <c r="MQR30" s="249"/>
      <c r="MQU30" s="248"/>
      <c r="MQW30" s="248"/>
      <c r="MQZ30" s="249"/>
      <c r="MRA30" s="249"/>
      <c r="MRB30" s="249"/>
      <c r="MRC30" s="249"/>
      <c r="MRD30" s="249"/>
      <c r="MRE30" s="249"/>
      <c r="MRF30" s="249"/>
      <c r="MRG30" s="249"/>
      <c r="MRH30" s="249"/>
      <c r="MRI30" s="249"/>
      <c r="MRJ30" s="249"/>
      <c r="MRK30" s="249"/>
      <c r="MRN30" s="248"/>
      <c r="MRP30" s="248"/>
      <c r="MRS30" s="249"/>
      <c r="MRT30" s="249"/>
      <c r="MRU30" s="249"/>
      <c r="MRV30" s="249"/>
      <c r="MRW30" s="249"/>
      <c r="MRX30" s="249"/>
      <c r="MRY30" s="249"/>
      <c r="MRZ30" s="249"/>
      <c r="MSA30" s="249"/>
      <c r="MSB30" s="249"/>
      <c r="MSC30" s="249"/>
      <c r="MSD30" s="249"/>
      <c r="MSG30" s="248"/>
      <c r="MSI30" s="248"/>
      <c r="MSL30" s="249"/>
      <c r="MSM30" s="249"/>
      <c r="MSN30" s="249"/>
      <c r="MSO30" s="249"/>
      <c r="MSP30" s="249"/>
      <c r="MSQ30" s="249"/>
      <c r="MSR30" s="249"/>
      <c r="MSS30" s="249"/>
      <c r="MST30" s="249"/>
      <c r="MSU30" s="249"/>
      <c r="MSV30" s="249"/>
      <c r="MSW30" s="249"/>
      <c r="MSZ30" s="248"/>
      <c r="MTB30" s="248"/>
      <c r="MTE30" s="249"/>
      <c r="MTF30" s="249"/>
      <c r="MTG30" s="249"/>
      <c r="MTH30" s="249"/>
      <c r="MTI30" s="249"/>
      <c r="MTJ30" s="249"/>
      <c r="MTK30" s="249"/>
      <c r="MTL30" s="249"/>
      <c r="MTM30" s="249"/>
      <c r="MTN30" s="249"/>
      <c r="MTO30" s="249"/>
      <c r="MTP30" s="249"/>
      <c r="MTS30" s="248"/>
      <c r="MTU30" s="248"/>
      <c r="MTX30" s="249"/>
      <c r="MTY30" s="249"/>
      <c r="MTZ30" s="249"/>
      <c r="MUA30" s="249"/>
      <c r="MUB30" s="249"/>
      <c r="MUC30" s="249"/>
      <c r="MUD30" s="249"/>
      <c r="MUE30" s="249"/>
      <c r="MUF30" s="249"/>
      <c r="MUG30" s="249"/>
      <c r="MUH30" s="249"/>
      <c r="MUI30" s="249"/>
      <c r="MUL30" s="248"/>
      <c r="MUN30" s="248"/>
      <c r="MUQ30" s="249"/>
      <c r="MUR30" s="249"/>
      <c r="MUS30" s="249"/>
      <c r="MUT30" s="249"/>
      <c r="MUU30" s="249"/>
      <c r="MUV30" s="249"/>
      <c r="MUW30" s="249"/>
      <c r="MUX30" s="249"/>
      <c r="MUY30" s="249"/>
      <c r="MUZ30" s="249"/>
      <c r="MVA30" s="249"/>
      <c r="MVB30" s="249"/>
      <c r="MVE30" s="248"/>
      <c r="MVG30" s="248"/>
      <c r="MVJ30" s="249"/>
      <c r="MVK30" s="249"/>
      <c r="MVL30" s="249"/>
      <c r="MVM30" s="249"/>
      <c r="MVN30" s="249"/>
      <c r="MVO30" s="249"/>
      <c r="MVP30" s="249"/>
      <c r="MVQ30" s="249"/>
      <c r="MVR30" s="249"/>
      <c r="MVS30" s="249"/>
      <c r="MVT30" s="249"/>
      <c r="MVU30" s="249"/>
      <c r="MVX30" s="248"/>
      <c r="MVZ30" s="248"/>
      <c r="MWC30" s="249"/>
      <c r="MWD30" s="249"/>
      <c r="MWE30" s="249"/>
      <c r="MWF30" s="249"/>
      <c r="MWG30" s="249"/>
      <c r="MWH30" s="249"/>
      <c r="MWI30" s="249"/>
      <c r="MWJ30" s="249"/>
      <c r="MWK30" s="249"/>
      <c r="MWL30" s="249"/>
      <c r="MWM30" s="249"/>
      <c r="MWN30" s="249"/>
      <c r="MWQ30" s="248"/>
      <c r="MWS30" s="248"/>
      <c r="MWV30" s="249"/>
      <c r="MWW30" s="249"/>
      <c r="MWX30" s="249"/>
      <c r="MWY30" s="249"/>
      <c r="MWZ30" s="249"/>
      <c r="MXA30" s="249"/>
      <c r="MXB30" s="249"/>
      <c r="MXC30" s="249"/>
      <c r="MXD30" s="249"/>
      <c r="MXE30" s="249"/>
      <c r="MXF30" s="249"/>
      <c r="MXG30" s="249"/>
      <c r="MXJ30" s="248"/>
      <c r="MXL30" s="248"/>
      <c r="MXO30" s="249"/>
      <c r="MXP30" s="249"/>
      <c r="MXQ30" s="249"/>
      <c r="MXR30" s="249"/>
      <c r="MXS30" s="249"/>
      <c r="MXT30" s="249"/>
      <c r="MXU30" s="249"/>
      <c r="MXV30" s="249"/>
      <c r="MXW30" s="249"/>
      <c r="MXX30" s="249"/>
      <c r="MXY30" s="249"/>
      <c r="MXZ30" s="249"/>
      <c r="MYC30" s="248"/>
      <c r="MYE30" s="248"/>
      <c r="MYH30" s="249"/>
      <c r="MYI30" s="249"/>
      <c r="MYJ30" s="249"/>
      <c r="MYK30" s="249"/>
      <c r="MYL30" s="249"/>
      <c r="MYM30" s="249"/>
      <c r="MYN30" s="249"/>
      <c r="MYO30" s="249"/>
      <c r="MYP30" s="249"/>
      <c r="MYQ30" s="249"/>
      <c r="MYR30" s="249"/>
      <c r="MYS30" s="249"/>
      <c r="MYV30" s="248"/>
      <c r="MYX30" s="248"/>
      <c r="MZA30" s="249"/>
      <c r="MZB30" s="249"/>
      <c r="MZC30" s="249"/>
      <c r="MZD30" s="249"/>
      <c r="MZE30" s="249"/>
      <c r="MZF30" s="249"/>
      <c r="MZG30" s="249"/>
      <c r="MZH30" s="249"/>
      <c r="MZI30" s="249"/>
      <c r="MZJ30" s="249"/>
      <c r="MZK30" s="249"/>
      <c r="MZL30" s="249"/>
      <c r="MZO30" s="248"/>
      <c r="MZQ30" s="248"/>
      <c r="MZT30" s="249"/>
      <c r="MZU30" s="249"/>
      <c r="MZV30" s="249"/>
      <c r="MZW30" s="249"/>
      <c r="MZX30" s="249"/>
      <c r="MZY30" s="249"/>
      <c r="MZZ30" s="249"/>
      <c r="NAA30" s="249"/>
      <c r="NAB30" s="249"/>
      <c r="NAC30" s="249"/>
      <c r="NAD30" s="249"/>
      <c r="NAE30" s="249"/>
      <c r="NAH30" s="248"/>
      <c r="NAJ30" s="248"/>
      <c r="NAM30" s="249"/>
      <c r="NAN30" s="249"/>
      <c r="NAO30" s="249"/>
      <c r="NAP30" s="249"/>
      <c r="NAQ30" s="249"/>
      <c r="NAR30" s="249"/>
      <c r="NAS30" s="249"/>
      <c r="NAT30" s="249"/>
      <c r="NAU30" s="249"/>
      <c r="NAV30" s="249"/>
      <c r="NAW30" s="249"/>
      <c r="NAX30" s="249"/>
      <c r="NBA30" s="248"/>
      <c r="NBC30" s="248"/>
      <c r="NBF30" s="249"/>
      <c r="NBG30" s="249"/>
      <c r="NBH30" s="249"/>
      <c r="NBI30" s="249"/>
      <c r="NBJ30" s="249"/>
      <c r="NBK30" s="249"/>
      <c r="NBL30" s="249"/>
      <c r="NBM30" s="249"/>
      <c r="NBN30" s="249"/>
      <c r="NBO30" s="249"/>
      <c r="NBP30" s="249"/>
      <c r="NBQ30" s="249"/>
      <c r="NBT30" s="248"/>
      <c r="NBV30" s="248"/>
      <c r="NBY30" s="249"/>
      <c r="NBZ30" s="249"/>
      <c r="NCA30" s="249"/>
      <c r="NCB30" s="249"/>
      <c r="NCC30" s="249"/>
      <c r="NCD30" s="249"/>
      <c r="NCE30" s="249"/>
      <c r="NCF30" s="249"/>
      <c r="NCG30" s="249"/>
      <c r="NCH30" s="249"/>
      <c r="NCI30" s="249"/>
      <c r="NCJ30" s="249"/>
      <c r="NCM30" s="248"/>
      <c r="NCO30" s="248"/>
      <c r="NCR30" s="249"/>
      <c r="NCS30" s="249"/>
      <c r="NCT30" s="249"/>
      <c r="NCU30" s="249"/>
      <c r="NCV30" s="249"/>
      <c r="NCW30" s="249"/>
      <c r="NCX30" s="249"/>
      <c r="NCY30" s="249"/>
      <c r="NCZ30" s="249"/>
      <c r="NDA30" s="249"/>
      <c r="NDB30" s="249"/>
      <c r="NDC30" s="249"/>
      <c r="NDF30" s="248"/>
      <c r="NDH30" s="248"/>
      <c r="NDK30" s="249"/>
      <c r="NDL30" s="249"/>
      <c r="NDM30" s="249"/>
      <c r="NDN30" s="249"/>
      <c r="NDO30" s="249"/>
      <c r="NDP30" s="249"/>
      <c r="NDQ30" s="249"/>
      <c r="NDR30" s="249"/>
      <c r="NDS30" s="249"/>
      <c r="NDT30" s="249"/>
      <c r="NDU30" s="249"/>
      <c r="NDV30" s="249"/>
      <c r="NDY30" s="248"/>
      <c r="NEA30" s="248"/>
      <c r="NED30" s="249"/>
      <c r="NEE30" s="249"/>
      <c r="NEF30" s="249"/>
      <c r="NEG30" s="249"/>
      <c r="NEH30" s="249"/>
      <c r="NEI30" s="249"/>
      <c r="NEJ30" s="249"/>
      <c r="NEK30" s="249"/>
      <c r="NEL30" s="249"/>
      <c r="NEM30" s="249"/>
      <c r="NEN30" s="249"/>
      <c r="NEO30" s="249"/>
      <c r="NER30" s="248"/>
      <c r="NET30" s="248"/>
      <c r="NEW30" s="249"/>
      <c r="NEX30" s="249"/>
      <c r="NEY30" s="249"/>
      <c r="NEZ30" s="249"/>
      <c r="NFA30" s="249"/>
      <c r="NFB30" s="249"/>
      <c r="NFC30" s="249"/>
      <c r="NFD30" s="249"/>
      <c r="NFE30" s="249"/>
      <c r="NFF30" s="249"/>
      <c r="NFG30" s="249"/>
      <c r="NFH30" s="249"/>
      <c r="NFK30" s="248"/>
      <c r="NFM30" s="248"/>
      <c r="NFP30" s="249"/>
      <c r="NFQ30" s="249"/>
      <c r="NFR30" s="249"/>
      <c r="NFS30" s="249"/>
      <c r="NFT30" s="249"/>
      <c r="NFU30" s="249"/>
      <c r="NFV30" s="249"/>
      <c r="NFW30" s="249"/>
      <c r="NFX30" s="249"/>
      <c r="NFY30" s="249"/>
      <c r="NFZ30" s="249"/>
      <c r="NGA30" s="249"/>
      <c r="NGD30" s="248"/>
      <c r="NGF30" s="248"/>
      <c r="NGI30" s="249"/>
      <c r="NGJ30" s="249"/>
      <c r="NGK30" s="249"/>
      <c r="NGL30" s="249"/>
      <c r="NGM30" s="249"/>
      <c r="NGN30" s="249"/>
      <c r="NGO30" s="249"/>
      <c r="NGP30" s="249"/>
      <c r="NGQ30" s="249"/>
      <c r="NGR30" s="249"/>
      <c r="NGS30" s="249"/>
      <c r="NGT30" s="249"/>
      <c r="NGW30" s="248"/>
      <c r="NGY30" s="248"/>
      <c r="NHB30" s="249"/>
      <c r="NHC30" s="249"/>
      <c r="NHD30" s="249"/>
      <c r="NHE30" s="249"/>
      <c r="NHF30" s="249"/>
      <c r="NHG30" s="249"/>
      <c r="NHH30" s="249"/>
      <c r="NHI30" s="249"/>
      <c r="NHJ30" s="249"/>
      <c r="NHK30" s="249"/>
      <c r="NHL30" s="249"/>
      <c r="NHM30" s="249"/>
      <c r="NHP30" s="248"/>
      <c r="NHR30" s="248"/>
      <c r="NHU30" s="249"/>
      <c r="NHV30" s="249"/>
      <c r="NHW30" s="249"/>
      <c r="NHX30" s="249"/>
      <c r="NHY30" s="249"/>
      <c r="NHZ30" s="249"/>
      <c r="NIA30" s="249"/>
      <c r="NIB30" s="249"/>
      <c r="NIC30" s="249"/>
      <c r="NID30" s="249"/>
      <c r="NIE30" s="249"/>
      <c r="NIF30" s="249"/>
      <c r="NII30" s="248"/>
      <c r="NIK30" s="248"/>
      <c r="NIN30" s="249"/>
      <c r="NIO30" s="249"/>
      <c r="NIP30" s="249"/>
      <c r="NIQ30" s="249"/>
      <c r="NIR30" s="249"/>
      <c r="NIS30" s="249"/>
      <c r="NIT30" s="249"/>
      <c r="NIU30" s="249"/>
      <c r="NIV30" s="249"/>
      <c r="NIW30" s="249"/>
      <c r="NIX30" s="249"/>
      <c r="NIY30" s="249"/>
      <c r="NJB30" s="248"/>
      <c r="NJD30" s="248"/>
      <c r="NJG30" s="249"/>
      <c r="NJH30" s="249"/>
      <c r="NJI30" s="249"/>
      <c r="NJJ30" s="249"/>
      <c r="NJK30" s="249"/>
      <c r="NJL30" s="249"/>
      <c r="NJM30" s="249"/>
      <c r="NJN30" s="249"/>
      <c r="NJO30" s="249"/>
      <c r="NJP30" s="249"/>
      <c r="NJQ30" s="249"/>
      <c r="NJR30" s="249"/>
      <c r="NJU30" s="248"/>
      <c r="NJW30" s="248"/>
      <c r="NJZ30" s="249"/>
      <c r="NKA30" s="249"/>
      <c r="NKB30" s="249"/>
      <c r="NKC30" s="249"/>
      <c r="NKD30" s="249"/>
      <c r="NKE30" s="249"/>
      <c r="NKF30" s="249"/>
      <c r="NKG30" s="249"/>
      <c r="NKH30" s="249"/>
      <c r="NKI30" s="249"/>
      <c r="NKJ30" s="249"/>
      <c r="NKK30" s="249"/>
      <c r="NKN30" s="248"/>
      <c r="NKP30" s="248"/>
      <c r="NKS30" s="249"/>
      <c r="NKT30" s="249"/>
      <c r="NKU30" s="249"/>
      <c r="NKV30" s="249"/>
      <c r="NKW30" s="249"/>
      <c r="NKX30" s="249"/>
      <c r="NKY30" s="249"/>
      <c r="NKZ30" s="249"/>
      <c r="NLA30" s="249"/>
      <c r="NLB30" s="249"/>
      <c r="NLC30" s="249"/>
      <c r="NLD30" s="249"/>
      <c r="NLG30" s="248"/>
      <c r="NLI30" s="248"/>
      <c r="NLL30" s="249"/>
      <c r="NLM30" s="249"/>
      <c r="NLN30" s="249"/>
      <c r="NLO30" s="249"/>
      <c r="NLP30" s="249"/>
      <c r="NLQ30" s="249"/>
      <c r="NLR30" s="249"/>
      <c r="NLS30" s="249"/>
      <c r="NLT30" s="249"/>
      <c r="NLU30" s="249"/>
      <c r="NLV30" s="249"/>
      <c r="NLW30" s="249"/>
      <c r="NLZ30" s="248"/>
      <c r="NMB30" s="248"/>
      <c r="NME30" s="249"/>
      <c r="NMF30" s="249"/>
      <c r="NMG30" s="249"/>
      <c r="NMH30" s="249"/>
      <c r="NMI30" s="249"/>
      <c r="NMJ30" s="249"/>
      <c r="NMK30" s="249"/>
      <c r="NML30" s="249"/>
      <c r="NMM30" s="249"/>
      <c r="NMN30" s="249"/>
      <c r="NMO30" s="249"/>
      <c r="NMP30" s="249"/>
      <c r="NMS30" s="248"/>
      <c r="NMU30" s="248"/>
      <c r="NMX30" s="249"/>
      <c r="NMY30" s="249"/>
      <c r="NMZ30" s="249"/>
      <c r="NNA30" s="249"/>
      <c r="NNB30" s="249"/>
      <c r="NNC30" s="249"/>
      <c r="NND30" s="249"/>
      <c r="NNE30" s="249"/>
      <c r="NNF30" s="249"/>
      <c r="NNG30" s="249"/>
      <c r="NNH30" s="249"/>
      <c r="NNI30" s="249"/>
      <c r="NNL30" s="248"/>
      <c r="NNN30" s="248"/>
      <c r="NNQ30" s="249"/>
      <c r="NNR30" s="249"/>
      <c r="NNS30" s="249"/>
      <c r="NNT30" s="249"/>
      <c r="NNU30" s="249"/>
      <c r="NNV30" s="249"/>
      <c r="NNW30" s="249"/>
      <c r="NNX30" s="249"/>
      <c r="NNY30" s="249"/>
      <c r="NNZ30" s="249"/>
      <c r="NOA30" s="249"/>
      <c r="NOB30" s="249"/>
      <c r="NOE30" s="248"/>
      <c r="NOG30" s="248"/>
      <c r="NOJ30" s="249"/>
      <c r="NOK30" s="249"/>
      <c r="NOL30" s="249"/>
      <c r="NOM30" s="249"/>
      <c r="NON30" s="249"/>
      <c r="NOO30" s="249"/>
      <c r="NOP30" s="249"/>
      <c r="NOQ30" s="249"/>
      <c r="NOR30" s="249"/>
      <c r="NOS30" s="249"/>
      <c r="NOT30" s="249"/>
      <c r="NOU30" s="249"/>
      <c r="NOX30" s="248"/>
      <c r="NOZ30" s="248"/>
      <c r="NPC30" s="249"/>
      <c r="NPD30" s="249"/>
      <c r="NPE30" s="249"/>
      <c r="NPF30" s="249"/>
      <c r="NPG30" s="249"/>
      <c r="NPH30" s="249"/>
      <c r="NPI30" s="249"/>
      <c r="NPJ30" s="249"/>
      <c r="NPK30" s="249"/>
      <c r="NPL30" s="249"/>
      <c r="NPM30" s="249"/>
      <c r="NPN30" s="249"/>
      <c r="NPQ30" s="248"/>
      <c r="NPS30" s="248"/>
      <c r="NPV30" s="249"/>
      <c r="NPW30" s="249"/>
      <c r="NPX30" s="249"/>
      <c r="NPY30" s="249"/>
      <c r="NPZ30" s="249"/>
      <c r="NQA30" s="249"/>
      <c r="NQB30" s="249"/>
      <c r="NQC30" s="249"/>
      <c r="NQD30" s="249"/>
      <c r="NQE30" s="249"/>
      <c r="NQF30" s="249"/>
      <c r="NQG30" s="249"/>
      <c r="NQJ30" s="248"/>
      <c r="NQL30" s="248"/>
      <c r="NQO30" s="249"/>
      <c r="NQP30" s="249"/>
      <c r="NQQ30" s="249"/>
      <c r="NQR30" s="249"/>
      <c r="NQS30" s="249"/>
      <c r="NQT30" s="249"/>
      <c r="NQU30" s="249"/>
      <c r="NQV30" s="249"/>
      <c r="NQW30" s="249"/>
      <c r="NQX30" s="249"/>
      <c r="NQY30" s="249"/>
      <c r="NQZ30" s="249"/>
      <c r="NRC30" s="248"/>
      <c r="NRE30" s="248"/>
      <c r="NRH30" s="249"/>
      <c r="NRI30" s="249"/>
      <c r="NRJ30" s="249"/>
      <c r="NRK30" s="249"/>
      <c r="NRL30" s="249"/>
      <c r="NRM30" s="249"/>
      <c r="NRN30" s="249"/>
      <c r="NRO30" s="249"/>
      <c r="NRP30" s="249"/>
      <c r="NRQ30" s="249"/>
      <c r="NRR30" s="249"/>
      <c r="NRS30" s="249"/>
      <c r="NRV30" s="248"/>
      <c r="NRX30" s="248"/>
      <c r="NSA30" s="249"/>
      <c r="NSB30" s="249"/>
      <c r="NSC30" s="249"/>
      <c r="NSD30" s="249"/>
      <c r="NSE30" s="249"/>
      <c r="NSF30" s="249"/>
      <c r="NSG30" s="249"/>
      <c r="NSH30" s="249"/>
      <c r="NSI30" s="249"/>
      <c r="NSJ30" s="249"/>
      <c r="NSK30" s="249"/>
      <c r="NSL30" s="249"/>
      <c r="NSO30" s="248"/>
      <c r="NSQ30" s="248"/>
      <c r="NST30" s="249"/>
      <c r="NSU30" s="249"/>
      <c r="NSV30" s="249"/>
      <c r="NSW30" s="249"/>
      <c r="NSX30" s="249"/>
      <c r="NSY30" s="249"/>
      <c r="NSZ30" s="249"/>
      <c r="NTA30" s="249"/>
      <c r="NTB30" s="249"/>
      <c r="NTC30" s="249"/>
      <c r="NTD30" s="249"/>
      <c r="NTE30" s="249"/>
      <c r="NTH30" s="248"/>
      <c r="NTJ30" s="248"/>
      <c r="NTM30" s="249"/>
      <c r="NTN30" s="249"/>
      <c r="NTO30" s="249"/>
      <c r="NTP30" s="249"/>
      <c r="NTQ30" s="249"/>
      <c r="NTR30" s="249"/>
      <c r="NTS30" s="249"/>
      <c r="NTT30" s="249"/>
      <c r="NTU30" s="249"/>
      <c r="NTV30" s="249"/>
      <c r="NTW30" s="249"/>
      <c r="NTX30" s="249"/>
      <c r="NUA30" s="248"/>
      <c r="NUC30" s="248"/>
      <c r="NUF30" s="249"/>
      <c r="NUG30" s="249"/>
      <c r="NUH30" s="249"/>
      <c r="NUI30" s="249"/>
      <c r="NUJ30" s="249"/>
      <c r="NUK30" s="249"/>
      <c r="NUL30" s="249"/>
      <c r="NUM30" s="249"/>
      <c r="NUN30" s="249"/>
      <c r="NUO30" s="249"/>
      <c r="NUP30" s="249"/>
      <c r="NUQ30" s="249"/>
      <c r="NUT30" s="248"/>
      <c r="NUV30" s="248"/>
      <c r="NUY30" s="249"/>
      <c r="NUZ30" s="249"/>
      <c r="NVA30" s="249"/>
      <c r="NVB30" s="249"/>
      <c r="NVC30" s="249"/>
      <c r="NVD30" s="249"/>
      <c r="NVE30" s="249"/>
      <c r="NVF30" s="249"/>
      <c r="NVG30" s="249"/>
      <c r="NVH30" s="249"/>
      <c r="NVI30" s="249"/>
      <c r="NVJ30" s="249"/>
      <c r="NVM30" s="248"/>
      <c r="NVO30" s="248"/>
      <c r="NVR30" s="249"/>
      <c r="NVS30" s="249"/>
      <c r="NVT30" s="249"/>
      <c r="NVU30" s="249"/>
      <c r="NVV30" s="249"/>
      <c r="NVW30" s="249"/>
      <c r="NVX30" s="249"/>
      <c r="NVY30" s="249"/>
      <c r="NVZ30" s="249"/>
      <c r="NWA30" s="249"/>
      <c r="NWB30" s="249"/>
      <c r="NWC30" s="249"/>
      <c r="NWF30" s="248"/>
      <c r="NWH30" s="248"/>
      <c r="NWK30" s="249"/>
      <c r="NWL30" s="249"/>
      <c r="NWM30" s="249"/>
      <c r="NWN30" s="249"/>
      <c r="NWO30" s="249"/>
      <c r="NWP30" s="249"/>
      <c r="NWQ30" s="249"/>
      <c r="NWR30" s="249"/>
      <c r="NWS30" s="249"/>
      <c r="NWT30" s="249"/>
      <c r="NWU30" s="249"/>
      <c r="NWV30" s="249"/>
      <c r="NWY30" s="248"/>
      <c r="NXA30" s="248"/>
      <c r="NXD30" s="249"/>
      <c r="NXE30" s="249"/>
      <c r="NXF30" s="249"/>
      <c r="NXG30" s="249"/>
      <c r="NXH30" s="249"/>
      <c r="NXI30" s="249"/>
      <c r="NXJ30" s="249"/>
      <c r="NXK30" s="249"/>
      <c r="NXL30" s="249"/>
      <c r="NXM30" s="249"/>
      <c r="NXN30" s="249"/>
      <c r="NXO30" s="249"/>
      <c r="NXR30" s="248"/>
      <c r="NXT30" s="248"/>
      <c r="NXW30" s="249"/>
      <c r="NXX30" s="249"/>
      <c r="NXY30" s="249"/>
      <c r="NXZ30" s="249"/>
      <c r="NYA30" s="249"/>
      <c r="NYB30" s="249"/>
      <c r="NYC30" s="249"/>
      <c r="NYD30" s="249"/>
      <c r="NYE30" s="249"/>
      <c r="NYF30" s="249"/>
      <c r="NYG30" s="249"/>
      <c r="NYH30" s="249"/>
      <c r="NYK30" s="248"/>
      <c r="NYM30" s="248"/>
      <c r="NYP30" s="249"/>
      <c r="NYQ30" s="249"/>
      <c r="NYR30" s="249"/>
      <c r="NYS30" s="249"/>
      <c r="NYT30" s="249"/>
      <c r="NYU30" s="249"/>
      <c r="NYV30" s="249"/>
      <c r="NYW30" s="249"/>
      <c r="NYX30" s="249"/>
      <c r="NYY30" s="249"/>
      <c r="NYZ30" s="249"/>
      <c r="NZA30" s="249"/>
      <c r="NZD30" s="248"/>
      <c r="NZF30" s="248"/>
      <c r="NZI30" s="249"/>
      <c r="NZJ30" s="249"/>
      <c r="NZK30" s="249"/>
      <c r="NZL30" s="249"/>
      <c r="NZM30" s="249"/>
      <c r="NZN30" s="249"/>
      <c r="NZO30" s="249"/>
      <c r="NZP30" s="249"/>
      <c r="NZQ30" s="249"/>
      <c r="NZR30" s="249"/>
      <c r="NZS30" s="249"/>
      <c r="NZT30" s="249"/>
      <c r="NZW30" s="248"/>
      <c r="NZY30" s="248"/>
      <c r="OAB30" s="249"/>
      <c r="OAC30" s="249"/>
      <c r="OAD30" s="249"/>
      <c r="OAE30" s="249"/>
      <c r="OAF30" s="249"/>
      <c r="OAG30" s="249"/>
      <c r="OAH30" s="249"/>
      <c r="OAI30" s="249"/>
      <c r="OAJ30" s="249"/>
      <c r="OAK30" s="249"/>
      <c r="OAL30" s="249"/>
      <c r="OAM30" s="249"/>
      <c r="OAP30" s="248"/>
      <c r="OAR30" s="248"/>
      <c r="OAU30" s="249"/>
      <c r="OAV30" s="249"/>
      <c r="OAW30" s="249"/>
      <c r="OAX30" s="249"/>
      <c r="OAY30" s="249"/>
      <c r="OAZ30" s="249"/>
      <c r="OBA30" s="249"/>
      <c r="OBB30" s="249"/>
      <c r="OBC30" s="249"/>
      <c r="OBD30" s="249"/>
      <c r="OBE30" s="249"/>
      <c r="OBF30" s="249"/>
      <c r="OBI30" s="248"/>
      <c r="OBK30" s="248"/>
      <c r="OBN30" s="249"/>
      <c r="OBO30" s="249"/>
      <c r="OBP30" s="249"/>
      <c r="OBQ30" s="249"/>
      <c r="OBR30" s="249"/>
      <c r="OBS30" s="249"/>
      <c r="OBT30" s="249"/>
      <c r="OBU30" s="249"/>
      <c r="OBV30" s="249"/>
      <c r="OBW30" s="249"/>
      <c r="OBX30" s="249"/>
      <c r="OBY30" s="249"/>
      <c r="OCB30" s="248"/>
      <c r="OCD30" s="248"/>
      <c r="OCG30" s="249"/>
      <c r="OCH30" s="249"/>
      <c r="OCI30" s="249"/>
      <c r="OCJ30" s="249"/>
      <c r="OCK30" s="249"/>
      <c r="OCL30" s="249"/>
      <c r="OCM30" s="249"/>
      <c r="OCN30" s="249"/>
      <c r="OCO30" s="249"/>
      <c r="OCP30" s="249"/>
      <c r="OCQ30" s="249"/>
      <c r="OCR30" s="249"/>
      <c r="OCU30" s="248"/>
      <c r="OCW30" s="248"/>
      <c r="OCZ30" s="249"/>
      <c r="ODA30" s="249"/>
      <c r="ODB30" s="249"/>
      <c r="ODC30" s="249"/>
      <c r="ODD30" s="249"/>
      <c r="ODE30" s="249"/>
      <c r="ODF30" s="249"/>
      <c r="ODG30" s="249"/>
      <c r="ODH30" s="249"/>
      <c r="ODI30" s="249"/>
      <c r="ODJ30" s="249"/>
      <c r="ODK30" s="249"/>
      <c r="ODN30" s="248"/>
      <c r="ODP30" s="248"/>
      <c r="ODS30" s="249"/>
      <c r="ODT30" s="249"/>
      <c r="ODU30" s="249"/>
      <c r="ODV30" s="249"/>
      <c r="ODW30" s="249"/>
      <c r="ODX30" s="249"/>
      <c r="ODY30" s="249"/>
      <c r="ODZ30" s="249"/>
      <c r="OEA30" s="249"/>
      <c r="OEB30" s="249"/>
      <c r="OEC30" s="249"/>
      <c r="OED30" s="249"/>
      <c r="OEG30" s="248"/>
      <c r="OEI30" s="248"/>
      <c r="OEL30" s="249"/>
      <c r="OEM30" s="249"/>
      <c r="OEN30" s="249"/>
      <c r="OEO30" s="249"/>
      <c r="OEP30" s="249"/>
      <c r="OEQ30" s="249"/>
      <c r="OER30" s="249"/>
      <c r="OES30" s="249"/>
      <c r="OET30" s="249"/>
      <c r="OEU30" s="249"/>
      <c r="OEV30" s="249"/>
      <c r="OEW30" s="249"/>
      <c r="OEZ30" s="248"/>
      <c r="OFB30" s="248"/>
      <c r="OFE30" s="249"/>
      <c r="OFF30" s="249"/>
      <c r="OFG30" s="249"/>
      <c r="OFH30" s="249"/>
      <c r="OFI30" s="249"/>
      <c r="OFJ30" s="249"/>
      <c r="OFK30" s="249"/>
      <c r="OFL30" s="249"/>
      <c r="OFM30" s="249"/>
      <c r="OFN30" s="249"/>
      <c r="OFO30" s="249"/>
      <c r="OFP30" s="249"/>
      <c r="OFS30" s="248"/>
      <c r="OFU30" s="248"/>
      <c r="OFX30" s="249"/>
      <c r="OFY30" s="249"/>
      <c r="OFZ30" s="249"/>
      <c r="OGA30" s="249"/>
      <c r="OGB30" s="249"/>
      <c r="OGC30" s="249"/>
      <c r="OGD30" s="249"/>
      <c r="OGE30" s="249"/>
      <c r="OGF30" s="249"/>
      <c r="OGG30" s="249"/>
      <c r="OGH30" s="249"/>
      <c r="OGI30" s="249"/>
      <c r="OGL30" s="248"/>
      <c r="OGN30" s="248"/>
      <c r="OGQ30" s="249"/>
      <c r="OGR30" s="249"/>
      <c r="OGS30" s="249"/>
      <c r="OGT30" s="249"/>
      <c r="OGU30" s="249"/>
      <c r="OGV30" s="249"/>
      <c r="OGW30" s="249"/>
      <c r="OGX30" s="249"/>
      <c r="OGY30" s="249"/>
      <c r="OGZ30" s="249"/>
      <c r="OHA30" s="249"/>
      <c r="OHB30" s="249"/>
      <c r="OHE30" s="248"/>
      <c r="OHG30" s="248"/>
      <c r="OHJ30" s="249"/>
      <c r="OHK30" s="249"/>
      <c r="OHL30" s="249"/>
      <c r="OHM30" s="249"/>
      <c r="OHN30" s="249"/>
      <c r="OHO30" s="249"/>
      <c r="OHP30" s="249"/>
      <c r="OHQ30" s="249"/>
      <c r="OHR30" s="249"/>
      <c r="OHS30" s="249"/>
      <c r="OHT30" s="249"/>
      <c r="OHU30" s="249"/>
      <c r="OHX30" s="248"/>
      <c r="OHZ30" s="248"/>
      <c r="OIC30" s="249"/>
      <c r="OID30" s="249"/>
      <c r="OIE30" s="249"/>
      <c r="OIF30" s="249"/>
      <c r="OIG30" s="249"/>
      <c r="OIH30" s="249"/>
      <c r="OII30" s="249"/>
      <c r="OIJ30" s="249"/>
      <c r="OIK30" s="249"/>
      <c r="OIL30" s="249"/>
      <c r="OIM30" s="249"/>
      <c r="OIN30" s="249"/>
      <c r="OIQ30" s="248"/>
      <c r="OIS30" s="248"/>
      <c r="OIV30" s="249"/>
      <c r="OIW30" s="249"/>
      <c r="OIX30" s="249"/>
      <c r="OIY30" s="249"/>
      <c r="OIZ30" s="249"/>
      <c r="OJA30" s="249"/>
      <c r="OJB30" s="249"/>
      <c r="OJC30" s="249"/>
      <c r="OJD30" s="249"/>
      <c r="OJE30" s="249"/>
      <c r="OJF30" s="249"/>
      <c r="OJG30" s="249"/>
      <c r="OJJ30" s="248"/>
      <c r="OJL30" s="248"/>
      <c r="OJO30" s="249"/>
      <c r="OJP30" s="249"/>
      <c r="OJQ30" s="249"/>
      <c r="OJR30" s="249"/>
      <c r="OJS30" s="249"/>
      <c r="OJT30" s="249"/>
      <c r="OJU30" s="249"/>
      <c r="OJV30" s="249"/>
      <c r="OJW30" s="249"/>
      <c r="OJX30" s="249"/>
      <c r="OJY30" s="249"/>
      <c r="OJZ30" s="249"/>
      <c r="OKC30" s="248"/>
      <c r="OKE30" s="248"/>
      <c r="OKH30" s="249"/>
      <c r="OKI30" s="249"/>
      <c r="OKJ30" s="249"/>
      <c r="OKK30" s="249"/>
      <c r="OKL30" s="249"/>
      <c r="OKM30" s="249"/>
      <c r="OKN30" s="249"/>
      <c r="OKO30" s="249"/>
      <c r="OKP30" s="249"/>
      <c r="OKQ30" s="249"/>
      <c r="OKR30" s="249"/>
      <c r="OKS30" s="249"/>
      <c r="OKV30" s="248"/>
      <c r="OKX30" s="248"/>
      <c r="OLA30" s="249"/>
      <c r="OLB30" s="249"/>
      <c r="OLC30" s="249"/>
      <c r="OLD30" s="249"/>
      <c r="OLE30" s="249"/>
      <c r="OLF30" s="249"/>
      <c r="OLG30" s="249"/>
      <c r="OLH30" s="249"/>
      <c r="OLI30" s="249"/>
      <c r="OLJ30" s="249"/>
      <c r="OLK30" s="249"/>
      <c r="OLL30" s="249"/>
      <c r="OLO30" s="248"/>
      <c r="OLQ30" s="248"/>
      <c r="OLT30" s="249"/>
      <c r="OLU30" s="249"/>
      <c r="OLV30" s="249"/>
      <c r="OLW30" s="249"/>
      <c r="OLX30" s="249"/>
      <c r="OLY30" s="249"/>
      <c r="OLZ30" s="249"/>
      <c r="OMA30" s="249"/>
      <c r="OMB30" s="249"/>
      <c r="OMC30" s="249"/>
      <c r="OMD30" s="249"/>
      <c r="OME30" s="249"/>
      <c r="OMH30" s="248"/>
      <c r="OMJ30" s="248"/>
      <c r="OMM30" s="249"/>
      <c r="OMN30" s="249"/>
      <c r="OMO30" s="249"/>
      <c r="OMP30" s="249"/>
      <c r="OMQ30" s="249"/>
      <c r="OMR30" s="249"/>
      <c r="OMS30" s="249"/>
      <c r="OMT30" s="249"/>
      <c r="OMU30" s="249"/>
      <c r="OMV30" s="249"/>
      <c r="OMW30" s="249"/>
      <c r="OMX30" s="249"/>
      <c r="ONA30" s="248"/>
      <c r="ONC30" s="248"/>
      <c r="ONF30" s="249"/>
      <c r="ONG30" s="249"/>
      <c r="ONH30" s="249"/>
      <c r="ONI30" s="249"/>
      <c r="ONJ30" s="249"/>
      <c r="ONK30" s="249"/>
      <c r="ONL30" s="249"/>
      <c r="ONM30" s="249"/>
      <c r="ONN30" s="249"/>
      <c r="ONO30" s="249"/>
      <c r="ONP30" s="249"/>
      <c r="ONQ30" s="249"/>
      <c r="ONT30" s="248"/>
      <c r="ONV30" s="248"/>
      <c r="ONY30" s="249"/>
      <c r="ONZ30" s="249"/>
      <c r="OOA30" s="249"/>
      <c r="OOB30" s="249"/>
      <c r="OOC30" s="249"/>
      <c r="OOD30" s="249"/>
      <c r="OOE30" s="249"/>
      <c r="OOF30" s="249"/>
      <c r="OOG30" s="249"/>
      <c r="OOH30" s="249"/>
      <c r="OOI30" s="249"/>
      <c r="OOJ30" s="249"/>
      <c r="OOM30" s="248"/>
      <c r="OOO30" s="248"/>
      <c r="OOR30" s="249"/>
      <c r="OOS30" s="249"/>
      <c r="OOT30" s="249"/>
      <c r="OOU30" s="249"/>
      <c r="OOV30" s="249"/>
      <c r="OOW30" s="249"/>
      <c r="OOX30" s="249"/>
      <c r="OOY30" s="249"/>
      <c r="OOZ30" s="249"/>
      <c r="OPA30" s="249"/>
      <c r="OPB30" s="249"/>
      <c r="OPC30" s="249"/>
      <c r="OPF30" s="248"/>
      <c r="OPH30" s="248"/>
      <c r="OPK30" s="249"/>
      <c r="OPL30" s="249"/>
      <c r="OPM30" s="249"/>
      <c r="OPN30" s="249"/>
      <c r="OPO30" s="249"/>
      <c r="OPP30" s="249"/>
      <c r="OPQ30" s="249"/>
      <c r="OPR30" s="249"/>
      <c r="OPS30" s="249"/>
      <c r="OPT30" s="249"/>
      <c r="OPU30" s="249"/>
      <c r="OPV30" s="249"/>
      <c r="OPY30" s="248"/>
      <c r="OQA30" s="248"/>
      <c r="OQD30" s="249"/>
      <c r="OQE30" s="249"/>
      <c r="OQF30" s="249"/>
      <c r="OQG30" s="249"/>
      <c r="OQH30" s="249"/>
      <c r="OQI30" s="249"/>
      <c r="OQJ30" s="249"/>
      <c r="OQK30" s="249"/>
      <c r="OQL30" s="249"/>
      <c r="OQM30" s="249"/>
      <c r="OQN30" s="249"/>
      <c r="OQO30" s="249"/>
      <c r="OQR30" s="248"/>
      <c r="OQT30" s="248"/>
      <c r="OQW30" s="249"/>
      <c r="OQX30" s="249"/>
      <c r="OQY30" s="249"/>
      <c r="OQZ30" s="249"/>
      <c r="ORA30" s="249"/>
      <c r="ORB30" s="249"/>
      <c r="ORC30" s="249"/>
      <c r="ORD30" s="249"/>
      <c r="ORE30" s="249"/>
      <c r="ORF30" s="249"/>
      <c r="ORG30" s="249"/>
      <c r="ORH30" s="249"/>
      <c r="ORK30" s="248"/>
      <c r="ORM30" s="248"/>
      <c r="ORP30" s="249"/>
      <c r="ORQ30" s="249"/>
      <c r="ORR30" s="249"/>
      <c r="ORS30" s="249"/>
      <c r="ORT30" s="249"/>
      <c r="ORU30" s="249"/>
      <c r="ORV30" s="249"/>
      <c r="ORW30" s="249"/>
      <c r="ORX30" s="249"/>
      <c r="ORY30" s="249"/>
      <c r="ORZ30" s="249"/>
      <c r="OSA30" s="249"/>
      <c r="OSD30" s="248"/>
      <c r="OSF30" s="248"/>
      <c r="OSI30" s="249"/>
      <c r="OSJ30" s="249"/>
      <c r="OSK30" s="249"/>
      <c r="OSL30" s="249"/>
      <c r="OSM30" s="249"/>
      <c r="OSN30" s="249"/>
      <c r="OSO30" s="249"/>
      <c r="OSP30" s="249"/>
      <c r="OSQ30" s="249"/>
      <c r="OSR30" s="249"/>
      <c r="OSS30" s="249"/>
      <c r="OST30" s="249"/>
      <c r="OSW30" s="248"/>
      <c r="OSY30" s="248"/>
      <c r="OTB30" s="249"/>
      <c r="OTC30" s="249"/>
      <c r="OTD30" s="249"/>
      <c r="OTE30" s="249"/>
      <c r="OTF30" s="249"/>
      <c r="OTG30" s="249"/>
      <c r="OTH30" s="249"/>
      <c r="OTI30" s="249"/>
      <c r="OTJ30" s="249"/>
      <c r="OTK30" s="249"/>
      <c r="OTL30" s="249"/>
      <c r="OTM30" s="249"/>
      <c r="OTP30" s="248"/>
      <c r="OTR30" s="248"/>
      <c r="OTU30" s="249"/>
      <c r="OTV30" s="249"/>
      <c r="OTW30" s="249"/>
      <c r="OTX30" s="249"/>
      <c r="OTY30" s="249"/>
      <c r="OTZ30" s="249"/>
      <c r="OUA30" s="249"/>
      <c r="OUB30" s="249"/>
      <c r="OUC30" s="249"/>
      <c r="OUD30" s="249"/>
      <c r="OUE30" s="249"/>
      <c r="OUF30" s="249"/>
      <c r="OUI30" s="248"/>
      <c r="OUK30" s="248"/>
      <c r="OUN30" s="249"/>
      <c r="OUO30" s="249"/>
      <c r="OUP30" s="249"/>
      <c r="OUQ30" s="249"/>
      <c r="OUR30" s="249"/>
      <c r="OUS30" s="249"/>
      <c r="OUT30" s="249"/>
      <c r="OUU30" s="249"/>
      <c r="OUV30" s="249"/>
      <c r="OUW30" s="249"/>
      <c r="OUX30" s="249"/>
      <c r="OUY30" s="249"/>
      <c r="OVB30" s="248"/>
      <c r="OVD30" s="248"/>
      <c r="OVG30" s="249"/>
      <c r="OVH30" s="249"/>
      <c r="OVI30" s="249"/>
      <c r="OVJ30" s="249"/>
      <c r="OVK30" s="249"/>
      <c r="OVL30" s="249"/>
      <c r="OVM30" s="249"/>
      <c r="OVN30" s="249"/>
      <c r="OVO30" s="249"/>
      <c r="OVP30" s="249"/>
      <c r="OVQ30" s="249"/>
      <c r="OVR30" s="249"/>
      <c r="OVU30" s="248"/>
      <c r="OVW30" s="248"/>
      <c r="OVZ30" s="249"/>
      <c r="OWA30" s="249"/>
      <c r="OWB30" s="249"/>
      <c r="OWC30" s="249"/>
      <c r="OWD30" s="249"/>
      <c r="OWE30" s="249"/>
      <c r="OWF30" s="249"/>
      <c r="OWG30" s="249"/>
      <c r="OWH30" s="249"/>
      <c r="OWI30" s="249"/>
      <c r="OWJ30" s="249"/>
      <c r="OWK30" s="249"/>
      <c r="OWN30" s="248"/>
      <c r="OWP30" s="248"/>
      <c r="OWS30" s="249"/>
      <c r="OWT30" s="249"/>
      <c r="OWU30" s="249"/>
      <c r="OWV30" s="249"/>
      <c r="OWW30" s="249"/>
      <c r="OWX30" s="249"/>
      <c r="OWY30" s="249"/>
      <c r="OWZ30" s="249"/>
      <c r="OXA30" s="249"/>
      <c r="OXB30" s="249"/>
      <c r="OXC30" s="249"/>
      <c r="OXD30" s="249"/>
      <c r="OXG30" s="248"/>
      <c r="OXI30" s="248"/>
      <c r="OXL30" s="249"/>
      <c r="OXM30" s="249"/>
      <c r="OXN30" s="249"/>
      <c r="OXO30" s="249"/>
      <c r="OXP30" s="249"/>
      <c r="OXQ30" s="249"/>
      <c r="OXR30" s="249"/>
      <c r="OXS30" s="249"/>
      <c r="OXT30" s="249"/>
      <c r="OXU30" s="249"/>
      <c r="OXV30" s="249"/>
      <c r="OXW30" s="249"/>
      <c r="OXZ30" s="248"/>
      <c r="OYB30" s="248"/>
      <c r="OYE30" s="249"/>
      <c r="OYF30" s="249"/>
      <c r="OYG30" s="249"/>
      <c r="OYH30" s="249"/>
      <c r="OYI30" s="249"/>
      <c r="OYJ30" s="249"/>
      <c r="OYK30" s="249"/>
      <c r="OYL30" s="249"/>
      <c r="OYM30" s="249"/>
      <c r="OYN30" s="249"/>
      <c r="OYO30" s="249"/>
      <c r="OYP30" s="249"/>
      <c r="OYS30" s="248"/>
      <c r="OYU30" s="248"/>
      <c r="OYX30" s="249"/>
      <c r="OYY30" s="249"/>
      <c r="OYZ30" s="249"/>
      <c r="OZA30" s="249"/>
      <c r="OZB30" s="249"/>
      <c r="OZC30" s="249"/>
      <c r="OZD30" s="249"/>
      <c r="OZE30" s="249"/>
      <c r="OZF30" s="249"/>
      <c r="OZG30" s="249"/>
      <c r="OZH30" s="249"/>
      <c r="OZI30" s="249"/>
      <c r="OZL30" s="248"/>
      <c r="OZN30" s="248"/>
      <c r="OZQ30" s="249"/>
      <c r="OZR30" s="249"/>
      <c r="OZS30" s="249"/>
      <c r="OZT30" s="249"/>
      <c r="OZU30" s="249"/>
      <c r="OZV30" s="249"/>
      <c r="OZW30" s="249"/>
      <c r="OZX30" s="249"/>
      <c r="OZY30" s="249"/>
      <c r="OZZ30" s="249"/>
      <c r="PAA30" s="249"/>
      <c r="PAB30" s="249"/>
      <c r="PAE30" s="248"/>
      <c r="PAG30" s="248"/>
      <c r="PAJ30" s="249"/>
      <c r="PAK30" s="249"/>
      <c r="PAL30" s="249"/>
      <c r="PAM30" s="249"/>
      <c r="PAN30" s="249"/>
      <c r="PAO30" s="249"/>
      <c r="PAP30" s="249"/>
      <c r="PAQ30" s="249"/>
      <c r="PAR30" s="249"/>
      <c r="PAS30" s="249"/>
      <c r="PAT30" s="249"/>
      <c r="PAU30" s="249"/>
      <c r="PAX30" s="248"/>
      <c r="PAZ30" s="248"/>
      <c r="PBC30" s="249"/>
      <c r="PBD30" s="249"/>
      <c r="PBE30" s="249"/>
      <c r="PBF30" s="249"/>
      <c r="PBG30" s="249"/>
      <c r="PBH30" s="249"/>
      <c r="PBI30" s="249"/>
      <c r="PBJ30" s="249"/>
      <c r="PBK30" s="249"/>
      <c r="PBL30" s="249"/>
      <c r="PBM30" s="249"/>
      <c r="PBN30" s="249"/>
      <c r="PBQ30" s="248"/>
      <c r="PBS30" s="248"/>
      <c r="PBV30" s="249"/>
      <c r="PBW30" s="249"/>
      <c r="PBX30" s="249"/>
      <c r="PBY30" s="249"/>
      <c r="PBZ30" s="249"/>
      <c r="PCA30" s="249"/>
      <c r="PCB30" s="249"/>
      <c r="PCC30" s="249"/>
      <c r="PCD30" s="249"/>
      <c r="PCE30" s="249"/>
      <c r="PCF30" s="249"/>
      <c r="PCG30" s="249"/>
      <c r="PCJ30" s="248"/>
      <c r="PCL30" s="248"/>
      <c r="PCO30" s="249"/>
      <c r="PCP30" s="249"/>
      <c r="PCQ30" s="249"/>
      <c r="PCR30" s="249"/>
      <c r="PCS30" s="249"/>
      <c r="PCT30" s="249"/>
      <c r="PCU30" s="249"/>
      <c r="PCV30" s="249"/>
      <c r="PCW30" s="249"/>
      <c r="PCX30" s="249"/>
      <c r="PCY30" s="249"/>
      <c r="PCZ30" s="249"/>
      <c r="PDC30" s="248"/>
      <c r="PDE30" s="248"/>
      <c r="PDH30" s="249"/>
      <c r="PDI30" s="249"/>
      <c r="PDJ30" s="249"/>
      <c r="PDK30" s="249"/>
      <c r="PDL30" s="249"/>
      <c r="PDM30" s="249"/>
      <c r="PDN30" s="249"/>
      <c r="PDO30" s="249"/>
      <c r="PDP30" s="249"/>
      <c r="PDQ30" s="249"/>
      <c r="PDR30" s="249"/>
      <c r="PDS30" s="249"/>
      <c r="PDV30" s="248"/>
      <c r="PDX30" s="248"/>
      <c r="PEA30" s="249"/>
      <c r="PEB30" s="249"/>
      <c r="PEC30" s="249"/>
      <c r="PED30" s="249"/>
      <c r="PEE30" s="249"/>
      <c r="PEF30" s="249"/>
      <c r="PEG30" s="249"/>
      <c r="PEH30" s="249"/>
      <c r="PEI30" s="249"/>
      <c r="PEJ30" s="249"/>
      <c r="PEK30" s="249"/>
      <c r="PEL30" s="249"/>
      <c r="PEO30" s="248"/>
      <c r="PEQ30" s="248"/>
      <c r="PET30" s="249"/>
      <c r="PEU30" s="249"/>
      <c r="PEV30" s="249"/>
      <c r="PEW30" s="249"/>
      <c r="PEX30" s="249"/>
      <c r="PEY30" s="249"/>
      <c r="PEZ30" s="249"/>
      <c r="PFA30" s="249"/>
      <c r="PFB30" s="249"/>
      <c r="PFC30" s="249"/>
      <c r="PFD30" s="249"/>
      <c r="PFE30" s="249"/>
      <c r="PFH30" s="248"/>
      <c r="PFJ30" s="248"/>
      <c r="PFM30" s="249"/>
      <c r="PFN30" s="249"/>
      <c r="PFO30" s="249"/>
      <c r="PFP30" s="249"/>
      <c r="PFQ30" s="249"/>
      <c r="PFR30" s="249"/>
      <c r="PFS30" s="249"/>
      <c r="PFT30" s="249"/>
      <c r="PFU30" s="249"/>
      <c r="PFV30" s="249"/>
      <c r="PFW30" s="249"/>
      <c r="PFX30" s="249"/>
      <c r="PGA30" s="248"/>
      <c r="PGC30" s="248"/>
      <c r="PGF30" s="249"/>
      <c r="PGG30" s="249"/>
      <c r="PGH30" s="249"/>
      <c r="PGI30" s="249"/>
      <c r="PGJ30" s="249"/>
      <c r="PGK30" s="249"/>
      <c r="PGL30" s="249"/>
      <c r="PGM30" s="249"/>
      <c r="PGN30" s="249"/>
      <c r="PGO30" s="249"/>
      <c r="PGP30" s="249"/>
      <c r="PGQ30" s="249"/>
      <c r="PGT30" s="248"/>
      <c r="PGV30" s="248"/>
      <c r="PGY30" s="249"/>
      <c r="PGZ30" s="249"/>
      <c r="PHA30" s="249"/>
      <c r="PHB30" s="249"/>
      <c r="PHC30" s="249"/>
      <c r="PHD30" s="249"/>
      <c r="PHE30" s="249"/>
      <c r="PHF30" s="249"/>
      <c r="PHG30" s="249"/>
      <c r="PHH30" s="249"/>
      <c r="PHI30" s="249"/>
      <c r="PHJ30" s="249"/>
      <c r="PHM30" s="248"/>
      <c r="PHO30" s="248"/>
      <c r="PHR30" s="249"/>
      <c r="PHS30" s="249"/>
      <c r="PHT30" s="249"/>
      <c r="PHU30" s="249"/>
      <c r="PHV30" s="249"/>
      <c r="PHW30" s="249"/>
      <c r="PHX30" s="249"/>
      <c r="PHY30" s="249"/>
      <c r="PHZ30" s="249"/>
      <c r="PIA30" s="249"/>
      <c r="PIB30" s="249"/>
      <c r="PIC30" s="249"/>
      <c r="PIF30" s="248"/>
      <c r="PIH30" s="248"/>
      <c r="PIK30" s="249"/>
      <c r="PIL30" s="249"/>
      <c r="PIM30" s="249"/>
      <c r="PIN30" s="249"/>
      <c r="PIO30" s="249"/>
      <c r="PIP30" s="249"/>
      <c r="PIQ30" s="249"/>
      <c r="PIR30" s="249"/>
      <c r="PIS30" s="249"/>
      <c r="PIT30" s="249"/>
      <c r="PIU30" s="249"/>
      <c r="PIV30" s="249"/>
      <c r="PIY30" s="248"/>
      <c r="PJA30" s="248"/>
      <c r="PJD30" s="249"/>
      <c r="PJE30" s="249"/>
      <c r="PJF30" s="249"/>
      <c r="PJG30" s="249"/>
      <c r="PJH30" s="249"/>
      <c r="PJI30" s="249"/>
      <c r="PJJ30" s="249"/>
      <c r="PJK30" s="249"/>
      <c r="PJL30" s="249"/>
      <c r="PJM30" s="249"/>
      <c r="PJN30" s="249"/>
      <c r="PJO30" s="249"/>
      <c r="PJR30" s="248"/>
      <c r="PJT30" s="248"/>
      <c r="PJW30" s="249"/>
      <c r="PJX30" s="249"/>
      <c r="PJY30" s="249"/>
      <c r="PJZ30" s="249"/>
      <c r="PKA30" s="249"/>
      <c r="PKB30" s="249"/>
      <c r="PKC30" s="249"/>
      <c r="PKD30" s="249"/>
      <c r="PKE30" s="249"/>
      <c r="PKF30" s="249"/>
      <c r="PKG30" s="249"/>
      <c r="PKH30" s="249"/>
      <c r="PKK30" s="248"/>
      <c r="PKM30" s="248"/>
      <c r="PKP30" s="249"/>
      <c r="PKQ30" s="249"/>
      <c r="PKR30" s="249"/>
      <c r="PKS30" s="249"/>
      <c r="PKT30" s="249"/>
      <c r="PKU30" s="249"/>
      <c r="PKV30" s="249"/>
      <c r="PKW30" s="249"/>
      <c r="PKX30" s="249"/>
      <c r="PKY30" s="249"/>
      <c r="PKZ30" s="249"/>
      <c r="PLA30" s="249"/>
      <c r="PLD30" s="248"/>
      <c r="PLF30" s="248"/>
      <c r="PLI30" s="249"/>
      <c r="PLJ30" s="249"/>
      <c r="PLK30" s="249"/>
      <c r="PLL30" s="249"/>
      <c r="PLM30" s="249"/>
      <c r="PLN30" s="249"/>
      <c r="PLO30" s="249"/>
      <c r="PLP30" s="249"/>
      <c r="PLQ30" s="249"/>
      <c r="PLR30" s="249"/>
      <c r="PLS30" s="249"/>
      <c r="PLT30" s="249"/>
      <c r="PLW30" s="248"/>
      <c r="PLY30" s="248"/>
      <c r="PMB30" s="249"/>
      <c r="PMC30" s="249"/>
      <c r="PMD30" s="249"/>
      <c r="PME30" s="249"/>
      <c r="PMF30" s="249"/>
      <c r="PMG30" s="249"/>
      <c r="PMH30" s="249"/>
      <c r="PMI30" s="249"/>
      <c r="PMJ30" s="249"/>
      <c r="PMK30" s="249"/>
      <c r="PML30" s="249"/>
      <c r="PMM30" s="249"/>
      <c r="PMP30" s="248"/>
      <c r="PMR30" s="248"/>
      <c r="PMU30" s="249"/>
      <c r="PMV30" s="249"/>
      <c r="PMW30" s="249"/>
      <c r="PMX30" s="249"/>
      <c r="PMY30" s="249"/>
      <c r="PMZ30" s="249"/>
      <c r="PNA30" s="249"/>
      <c r="PNB30" s="249"/>
      <c r="PNC30" s="249"/>
      <c r="PND30" s="249"/>
      <c r="PNE30" s="249"/>
      <c r="PNF30" s="249"/>
      <c r="PNI30" s="248"/>
      <c r="PNK30" s="248"/>
      <c r="PNN30" s="249"/>
      <c r="PNO30" s="249"/>
      <c r="PNP30" s="249"/>
      <c r="PNQ30" s="249"/>
      <c r="PNR30" s="249"/>
      <c r="PNS30" s="249"/>
      <c r="PNT30" s="249"/>
      <c r="PNU30" s="249"/>
      <c r="PNV30" s="249"/>
      <c r="PNW30" s="249"/>
      <c r="PNX30" s="249"/>
      <c r="PNY30" s="249"/>
      <c r="POB30" s="248"/>
      <c r="POD30" s="248"/>
      <c r="POG30" s="249"/>
      <c r="POH30" s="249"/>
      <c r="POI30" s="249"/>
      <c r="POJ30" s="249"/>
      <c r="POK30" s="249"/>
      <c r="POL30" s="249"/>
      <c r="POM30" s="249"/>
      <c r="PON30" s="249"/>
      <c r="POO30" s="249"/>
      <c r="POP30" s="249"/>
      <c r="POQ30" s="249"/>
      <c r="POR30" s="249"/>
      <c r="POU30" s="248"/>
      <c r="POW30" s="248"/>
      <c r="POZ30" s="249"/>
      <c r="PPA30" s="249"/>
      <c r="PPB30" s="249"/>
      <c r="PPC30" s="249"/>
      <c r="PPD30" s="249"/>
      <c r="PPE30" s="249"/>
      <c r="PPF30" s="249"/>
      <c r="PPG30" s="249"/>
      <c r="PPH30" s="249"/>
      <c r="PPI30" s="249"/>
      <c r="PPJ30" s="249"/>
      <c r="PPK30" s="249"/>
      <c r="PPN30" s="248"/>
      <c r="PPP30" s="248"/>
      <c r="PPS30" s="249"/>
      <c r="PPT30" s="249"/>
      <c r="PPU30" s="249"/>
      <c r="PPV30" s="249"/>
      <c r="PPW30" s="249"/>
      <c r="PPX30" s="249"/>
      <c r="PPY30" s="249"/>
      <c r="PPZ30" s="249"/>
      <c r="PQA30" s="249"/>
      <c r="PQB30" s="249"/>
      <c r="PQC30" s="249"/>
      <c r="PQD30" s="249"/>
      <c r="PQG30" s="248"/>
      <c r="PQI30" s="248"/>
      <c r="PQL30" s="249"/>
      <c r="PQM30" s="249"/>
      <c r="PQN30" s="249"/>
      <c r="PQO30" s="249"/>
      <c r="PQP30" s="249"/>
      <c r="PQQ30" s="249"/>
      <c r="PQR30" s="249"/>
      <c r="PQS30" s="249"/>
      <c r="PQT30" s="249"/>
      <c r="PQU30" s="249"/>
      <c r="PQV30" s="249"/>
      <c r="PQW30" s="249"/>
      <c r="PQZ30" s="248"/>
      <c r="PRB30" s="248"/>
      <c r="PRE30" s="249"/>
      <c r="PRF30" s="249"/>
      <c r="PRG30" s="249"/>
      <c r="PRH30" s="249"/>
      <c r="PRI30" s="249"/>
      <c r="PRJ30" s="249"/>
      <c r="PRK30" s="249"/>
      <c r="PRL30" s="249"/>
      <c r="PRM30" s="249"/>
      <c r="PRN30" s="249"/>
      <c r="PRO30" s="249"/>
      <c r="PRP30" s="249"/>
      <c r="PRS30" s="248"/>
      <c r="PRU30" s="248"/>
      <c r="PRX30" s="249"/>
      <c r="PRY30" s="249"/>
      <c r="PRZ30" s="249"/>
      <c r="PSA30" s="249"/>
      <c r="PSB30" s="249"/>
      <c r="PSC30" s="249"/>
      <c r="PSD30" s="249"/>
      <c r="PSE30" s="249"/>
      <c r="PSF30" s="249"/>
      <c r="PSG30" s="249"/>
      <c r="PSH30" s="249"/>
      <c r="PSI30" s="249"/>
      <c r="PSL30" s="248"/>
      <c r="PSN30" s="248"/>
      <c r="PSQ30" s="249"/>
      <c r="PSR30" s="249"/>
      <c r="PSS30" s="249"/>
      <c r="PST30" s="249"/>
      <c r="PSU30" s="249"/>
      <c r="PSV30" s="249"/>
      <c r="PSW30" s="249"/>
      <c r="PSX30" s="249"/>
      <c r="PSY30" s="249"/>
      <c r="PSZ30" s="249"/>
      <c r="PTA30" s="249"/>
      <c r="PTB30" s="249"/>
      <c r="PTE30" s="248"/>
      <c r="PTG30" s="248"/>
      <c r="PTJ30" s="249"/>
      <c r="PTK30" s="249"/>
      <c r="PTL30" s="249"/>
      <c r="PTM30" s="249"/>
      <c r="PTN30" s="249"/>
      <c r="PTO30" s="249"/>
      <c r="PTP30" s="249"/>
      <c r="PTQ30" s="249"/>
      <c r="PTR30" s="249"/>
      <c r="PTS30" s="249"/>
      <c r="PTT30" s="249"/>
      <c r="PTU30" s="249"/>
      <c r="PTX30" s="248"/>
      <c r="PTZ30" s="248"/>
      <c r="PUC30" s="249"/>
      <c r="PUD30" s="249"/>
      <c r="PUE30" s="249"/>
      <c r="PUF30" s="249"/>
      <c r="PUG30" s="249"/>
      <c r="PUH30" s="249"/>
      <c r="PUI30" s="249"/>
      <c r="PUJ30" s="249"/>
      <c r="PUK30" s="249"/>
      <c r="PUL30" s="249"/>
      <c r="PUM30" s="249"/>
      <c r="PUN30" s="249"/>
      <c r="PUQ30" s="248"/>
      <c r="PUS30" s="248"/>
      <c r="PUV30" s="249"/>
      <c r="PUW30" s="249"/>
      <c r="PUX30" s="249"/>
      <c r="PUY30" s="249"/>
      <c r="PUZ30" s="249"/>
      <c r="PVA30" s="249"/>
      <c r="PVB30" s="249"/>
      <c r="PVC30" s="249"/>
      <c r="PVD30" s="249"/>
      <c r="PVE30" s="249"/>
      <c r="PVF30" s="249"/>
      <c r="PVG30" s="249"/>
      <c r="PVJ30" s="248"/>
      <c r="PVL30" s="248"/>
      <c r="PVO30" s="249"/>
      <c r="PVP30" s="249"/>
      <c r="PVQ30" s="249"/>
      <c r="PVR30" s="249"/>
      <c r="PVS30" s="249"/>
      <c r="PVT30" s="249"/>
      <c r="PVU30" s="249"/>
      <c r="PVV30" s="249"/>
      <c r="PVW30" s="249"/>
      <c r="PVX30" s="249"/>
      <c r="PVY30" s="249"/>
      <c r="PVZ30" s="249"/>
      <c r="PWC30" s="248"/>
      <c r="PWE30" s="248"/>
      <c r="PWH30" s="249"/>
      <c r="PWI30" s="249"/>
      <c r="PWJ30" s="249"/>
      <c r="PWK30" s="249"/>
      <c r="PWL30" s="249"/>
      <c r="PWM30" s="249"/>
      <c r="PWN30" s="249"/>
      <c r="PWO30" s="249"/>
      <c r="PWP30" s="249"/>
      <c r="PWQ30" s="249"/>
      <c r="PWR30" s="249"/>
      <c r="PWS30" s="249"/>
      <c r="PWV30" s="248"/>
      <c r="PWX30" s="248"/>
      <c r="PXA30" s="249"/>
      <c r="PXB30" s="249"/>
      <c r="PXC30" s="249"/>
      <c r="PXD30" s="249"/>
      <c r="PXE30" s="249"/>
      <c r="PXF30" s="249"/>
      <c r="PXG30" s="249"/>
      <c r="PXH30" s="249"/>
      <c r="PXI30" s="249"/>
      <c r="PXJ30" s="249"/>
      <c r="PXK30" s="249"/>
      <c r="PXL30" s="249"/>
      <c r="PXO30" s="248"/>
      <c r="PXQ30" s="248"/>
      <c r="PXT30" s="249"/>
      <c r="PXU30" s="249"/>
      <c r="PXV30" s="249"/>
      <c r="PXW30" s="249"/>
      <c r="PXX30" s="249"/>
      <c r="PXY30" s="249"/>
      <c r="PXZ30" s="249"/>
      <c r="PYA30" s="249"/>
      <c r="PYB30" s="249"/>
      <c r="PYC30" s="249"/>
      <c r="PYD30" s="249"/>
      <c r="PYE30" s="249"/>
      <c r="PYH30" s="248"/>
      <c r="PYJ30" s="248"/>
      <c r="PYM30" s="249"/>
      <c r="PYN30" s="249"/>
      <c r="PYO30" s="249"/>
      <c r="PYP30" s="249"/>
      <c r="PYQ30" s="249"/>
      <c r="PYR30" s="249"/>
      <c r="PYS30" s="249"/>
      <c r="PYT30" s="249"/>
      <c r="PYU30" s="249"/>
      <c r="PYV30" s="249"/>
      <c r="PYW30" s="249"/>
      <c r="PYX30" s="249"/>
      <c r="PZA30" s="248"/>
      <c r="PZC30" s="248"/>
      <c r="PZF30" s="249"/>
      <c r="PZG30" s="249"/>
      <c r="PZH30" s="249"/>
      <c r="PZI30" s="249"/>
      <c r="PZJ30" s="249"/>
      <c r="PZK30" s="249"/>
      <c r="PZL30" s="249"/>
      <c r="PZM30" s="249"/>
      <c r="PZN30" s="249"/>
      <c r="PZO30" s="249"/>
      <c r="PZP30" s="249"/>
      <c r="PZQ30" s="249"/>
      <c r="PZT30" s="248"/>
      <c r="PZV30" s="248"/>
      <c r="PZY30" s="249"/>
      <c r="PZZ30" s="249"/>
      <c r="QAA30" s="249"/>
      <c r="QAB30" s="249"/>
      <c r="QAC30" s="249"/>
      <c r="QAD30" s="249"/>
      <c r="QAE30" s="249"/>
      <c r="QAF30" s="249"/>
      <c r="QAG30" s="249"/>
      <c r="QAH30" s="249"/>
      <c r="QAI30" s="249"/>
      <c r="QAJ30" s="249"/>
      <c r="QAM30" s="248"/>
      <c r="QAO30" s="248"/>
      <c r="QAR30" s="249"/>
      <c r="QAS30" s="249"/>
      <c r="QAT30" s="249"/>
      <c r="QAU30" s="249"/>
      <c r="QAV30" s="249"/>
      <c r="QAW30" s="249"/>
      <c r="QAX30" s="249"/>
      <c r="QAY30" s="249"/>
      <c r="QAZ30" s="249"/>
      <c r="QBA30" s="249"/>
      <c r="QBB30" s="249"/>
      <c r="QBC30" s="249"/>
      <c r="QBF30" s="248"/>
      <c r="QBH30" s="248"/>
      <c r="QBK30" s="249"/>
      <c r="QBL30" s="249"/>
      <c r="QBM30" s="249"/>
      <c r="QBN30" s="249"/>
      <c r="QBO30" s="249"/>
      <c r="QBP30" s="249"/>
      <c r="QBQ30" s="249"/>
      <c r="QBR30" s="249"/>
      <c r="QBS30" s="249"/>
      <c r="QBT30" s="249"/>
      <c r="QBU30" s="249"/>
      <c r="QBV30" s="249"/>
      <c r="QBY30" s="248"/>
      <c r="QCA30" s="248"/>
      <c r="QCD30" s="249"/>
      <c r="QCE30" s="249"/>
      <c r="QCF30" s="249"/>
      <c r="QCG30" s="249"/>
      <c r="QCH30" s="249"/>
      <c r="QCI30" s="249"/>
      <c r="QCJ30" s="249"/>
      <c r="QCK30" s="249"/>
      <c r="QCL30" s="249"/>
      <c r="QCM30" s="249"/>
      <c r="QCN30" s="249"/>
      <c r="QCO30" s="249"/>
      <c r="QCR30" s="248"/>
      <c r="QCT30" s="248"/>
      <c r="QCW30" s="249"/>
      <c r="QCX30" s="249"/>
      <c r="QCY30" s="249"/>
      <c r="QCZ30" s="249"/>
      <c r="QDA30" s="249"/>
      <c r="QDB30" s="249"/>
      <c r="QDC30" s="249"/>
      <c r="QDD30" s="249"/>
      <c r="QDE30" s="249"/>
      <c r="QDF30" s="249"/>
      <c r="QDG30" s="249"/>
      <c r="QDH30" s="249"/>
      <c r="QDK30" s="248"/>
      <c r="QDM30" s="248"/>
      <c r="QDP30" s="249"/>
      <c r="QDQ30" s="249"/>
      <c r="QDR30" s="249"/>
      <c r="QDS30" s="249"/>
      <c r="QDT30" s="249"/>
      <c r="QDU30" s="249"/>
      <c r="QDV30" s="249"/>
      <c r="QDW30" s="249"/>
      <c r="QDX30" s="249"/>
      <c r="QDY30" s="249"/>
      <c r="QDZ30" s="249"/>
      <c r="QEA30" s="249"/>
      <c r="QED30" s="248"/>
      <c r="QEF30" s="248"/>
      <c r="QEI30" s="249"/>
      <c r="QEJ30" s="249"/>
      <c r="QEK30" s="249"/>
      <c r="QEL30" s="249"/>
      <c r="QEM30" s="249"/>
      <c r="QEN30" s="249"/>
      <c r="QEO30" s="249"/>
      <c r="QEP30" s="249"/>
      <c r="QEQ30" s="249"/>
      <c r="QER30" s="249"/>
      <c r="QES30" s="249"/>
      <c r="QET30" s="249"/>
      <c r="QEW30" s="248"/>
      <c r="QEY30" s="248"/>
      <c r="QFB30" s="249"/>
      <c r="QFC30" s="249"/>
      <c r="QFD30" s="249"/>
      <c r="QFE30" s="249"/>
      <c r="QFF30" s="249"/>
      <c r="QFG30" s="249"/>
      <c r="QFH30" s="249"/>
      <c r="QFI30" s="249"/>
      <c r="QFJ30" s="249"/>
      <c r="QFK30" s="249"/>
      <c r="QFL30" s="249"/>
      <c r="QFM30" s="249"/>
      <c r="QFP30" s="248"/>
      <c r="QFR30" s="248"/>
      <c r="QFU30" s="249"/>
      <c r="QFV30" s="249"/>
      <c r="QFW30" s="249"/>
      <c r="QFX30" s="249"/>
      <c r="QFY30" s="249"/>
      <c r="QFZ30" s="249"/>
      <c r="QGA30" s="249"/>
      <c r="QGB30" s="249"/>
      <c r="QGC30" s="249"/>
      <c r="QGD30" s="249"/>
      <c r="QGE30" s="249"/>
      <c r="QGF30" s="249"/>
      <c r="QGI30" s="248"/>
      <c r="QGK30" s="248"/>
      <c r="QGN30" s="249"/>
      <c r="QGO30" s="249"/>
      <c r="QGP30" s="249"/>
      <c r="QGQ30" s="249"/>
      <c r="QGR30" s="249"/>
      <c r="QGS30" s="249"/>
      <c r="QGT30" s="249"/>
      <c r="QGU30" s="249"/>
      <c r="QGV30" s="249"/>
      <c r="QGW30" s="249"/>
      <c r="QGX30" s="249"/>
      <c r="QGY30" s="249"/>
      <c r="QHB30" s="248"/>
      <c r="QHD30" s="248"/>
      <c r="QHG30" s="249"/>
      <c r="QHH30" s="249"/>
      <c r="QHI30" s="249"/>
      <c r="QHJ30" s="249"/>
      <c r="QHK30" s="249"/>
      <c r="QHL30" s="249"/>
      <c r="QHM30" s="249"/>
      <c r="QHN30" s="249"/>
      <c r="QHO30" s="249"/>
      <c r="QHP30" s="249"/>
      <c r="QHQ30" s="249"/>
      <c r="QHR30" s="249"/>
      <c r="QHU30" s="248"/>
      <c r="QHW30" s="248"/>
      <c r="QHZ30" s="249"/>
      <c r="QIA30" s="249"/>
      <c r="QIB30" s="249"/>
      <c r="QIC30" s="249"/>
      <c r="QID30" s="249"/>
      <c r="QIE30" s="249"/>
      <c r="QIF30" s="249"/>
      <c r="QIG30" s="249"/>
      <c r="QIH30" s="249"/>
      <c r="QII30" s="249"/>
      <c r="QIJ30" s="249"/>
      <c r="QIK30" s="249"/>
      <c r="QIN30" s="248"/>
      <c r="QIP30" s="248"/>
      <c r="QIS30" s="249"/>
      <c r="QIT30" s="249"/>
      <c r="QIU30" s="249"/>
      <c r="QIV30" s="249"/>
      <c r="QIW30" s="249"/>
      <c r="QIX30" s="249"/>
      <c r="QIY30" s="249"/>
      <c r="QIZ30" s="249"/>
      <c r="QJA30" s="249"/>
      <c r="QJB30" s="249"/>
      <c r="QJC30" s="249"/>
      <c r="QJD30" s="249"/>
      <c r="QJG30" s="248"/>
      <c r="QJI30" s="248"/>
      <c r="QJL30" s="249"/>
      <c r="QJM30" s="249"/>
      <c r="QJN30" s="249"/>
      <c r="QJO30" s="249"/>
      <c r="QJP30" s="249"/>
      <c r="QJQ30" s="249"/>
      <c r="QJR30" s="249"/>
      <c r="QJS30" s="249"/>
      <c r="QJT30" s="249"/>
      <c r="QJU30" s="249"/>
      <c r="QJV30" s="249"/>
      <c r="QJW30" s="249"/>
      <c r="QJZ30" s="248"/>
      <c r="QKB30" s="248"/>
      <c r="QKE30" s="249"/>
      <c r="QKF30" s="249"/>
      <c r="QKG30" s="249"/>
      <c r="QKH30" s="249"/>
      <c r="QKI30" s="249"/>
      <c r="QKJ30" s="249"/>
      <c r="QKK30" s="249"/>
      <c r="QKL30" s="249"/>
      <c r="QKM30" s="249"/>
      <c r="QKN30" s="249"/>
      <c r="QKO30" s="249"/>
      <c r="QKP30" s="249"/>
      <c r="QKS30" s="248"/>
      <c r="QKU30" s="248"/>
      <c r="QKX30" s="249"/>
      <c r="QKY30" s="249"/>
      <c r="QKZ30" s="249"/>
      <c r="QLA30" s="249"/>
      <c r="QLB30" s="249"/>
      <c r="QLC30" s="249"/>
      <c r="QLD30" s="249"/>
      <c r="QLE30" s="249"/>
      <c r="QLF30" s="249"/>
      <c r="QLG30" s="249"/>
      <c r="QLH30" s="249"/>
      <c r="QLI30" s="249"/>
      <c r="QLL30" s="248"/>
      <c r="QLN30" s="248"/>
      <c r="QLQ30" s="249"/>
      <c r="QLR30" s="249"/>
      <c r="QLS30" s="249"/>
      <c r="QLT30" s="249"/>
      <c r="QLU30" s="249"/>
      <c r="QLV30" s="249"/>
      <c r="QLW30" s="249"/>
      <c r="QLX30" s="249"/>
      <c r="QLY30" s="249"/>
      <c r="QLZ30" s="249"/>
      <c r="QMA30" s="249"/>
      <c r="QMB30" s="249"/>
      <c r="QME30" s="248"/>
      <c r="QMG30" s="248"/>
      <c r="QMJ30" s="249"/>
      <c r="QMK30" s="249"/>
      <c r="QML30" s="249"/>
      <c r="QMM30" s="249"/>
      <c r="QMN30" s="249"/>
      <c r="QMO30" s="249"/>
      <c r="QMP30" s="249"/>
      <c r="QMQ30" s="249"/>
      <c r="QMR30" s="249"/>
      <c r="QMS30" s="249"/>
      <c r="QMT30" s="249"/>
      <c r="QMU30" s="249"/>
      <c r="QMX30" s="248"/>
      <c r="QMZ30" s="248"/>
      <c r="QNC30" s="249"/>
      <c r="QND30" s="249"/>
      <c r="QNE30" s="249"/>
      <c r="QNF30" s="249"/>
      <c r="QNG30" s="249"/>
      <c r="QNH30" s="249"/>
      <c r="QNI30" s="249"/>
      <c r="QNJ30" s="249"/>
      <c r="QNK30" s="249"/>
      <c r="QNL30" s="249"/>
      <c r="QNM30" s="249"/>
      <c r="QNN30" s="249"/>
      <c r="QNQ30" s="248"/>
      <c r="QNS30" s="248"/>
      <c r="QNV30" s="249"/>
      <c r="QNW30" s="249"/>
      <c r="QNX30" s="249"/>
      <c r="QNY30" s="249"/>
      <c r="QNZ30" s="249"/>
      <c r="QOA30" s="249"/>
      <c r="QOB30" s="249"/>
      <c r="QOC30" s="249"/>
      <c r="QOD30" s="249"/>
      <c r="QOE30" s="249"/>
      <c r="QOF30" s="249"/>
      <c r="QOG30" s="249"/>
      <c r="QOJ30" s="248"/>
      <c r="QOL30" s="248"/>
      <c r="QOO30" s="249"/>
      <c r="QOP30" s="249"/>
      <c r="QOQ30" s="249"/>
      <c r="QOR30" s="249"/>
      <c r="QOS30" s="249"/>
      <c r="QOT30" s="249"/>
      <c r="QOU30" s="249"/>
      <c r="QOV30" s="249"/>
      <c r="QOW30" s="249"/>
      <c r="QOX30" s="249"/>
      <c r="QOY30" s="249"/>
      <c r="QOZ30" s="249"/>
      <c r="QPC30" s="248"/>
      <c r="QPE30" s="248"/>
      <c r="QPH30" s="249"/>
      <c r="QPI30" s="249"/>
      <c r="QPJ30" s="249"/>
      <c r="QPK30" s="249"/>
      <c r="QPL30" s="249"/>
      <c r="QPM30" s="249"/>
      <c r="QPN30" s="249"/>
      <c r="QPO30" s="249"/>
      <c r="QPP30" s="249"/>
      <c r="QPQ30" s="249"/>
      <c r="QPR30" s="249"/>
      <c r="QPS30" s="249"/>
      <c r="QPV30" s="248"/>
      <c r="QPX30" s="248"/>
      <c r="QQA30" s="249"/>
      <c r="QQB30" s="249"/>
      <c r="QQC30" s="249"/>
      <c r="QQD30" s="249"/>
      <c r="QQE30" s="249"/>
      <c r="QQF30" s="249"/>
      <c r="QQG30" s="249"/>
      <c r="QQH30" s="249"/>
      <c r="QQI30" s="249"/>
      <c r="QQJ30" s="249"/>
      <c r="QQK30" s="249"/>
      <c r="QQL30" s="249"/>
      <c r="QQO30" s="248"/>
      <c r="QQQ30" s="248"/>
      <c r="QQT30" s="249"/>
      <c r="QQU30" s="249"/>
      <c r="QQV30" s="249"/>
      <c r="QQW30" s="249"/>
      <c r="QQX30" s="249"/>
      <c r="QQY30" s="249"/>
      <c r="QQZ30" s="249"/>
      <c r="QRA30" s="249"/>
      <c r="QRB30" s="249"/>
      <c r="QRC30" s="249"/>
      <c r="QRD30" s="249"/>
      <c r="QRE30" s="249"/>
      <c r="QRH30" s="248"/>
      <c r="QRJ30" s="248"/>
      <c r="QRM30" s="249"/>
      <c r="QRN30" s="249"/>
      <c r="QRO30" s="249"/>
      <c r="QRP30" s="249"/>
      <c r="QRQ30" s="249"/>
      <c r="QRR30" s="249"/>
      <c r="QRS30" s="249"/>
      <c r="QRT30" s="249"/>
      <c r="QRU30" s="249"/>
      <c r="QRV30" s="249"/>
      <c r="QRW30" s="249"/>
      <c r="QRX30" s="249"/>
      <c r="QSA30" s="248"/>
      <c r="QSC30" s="248"/>
      <c r="QSF30" s="249"/>
      <c r="QSG30" s="249"/>
      <c r="QSH30" s="249"/>
      <c r="QSI30" s="249"/>
      <c r="QSJ30" s="249"/>
      <c r="QSK30" s="249"/>
      <c r="QSL30" s="249"/>
      <c r="QSM30" s="249"/>
      <c r="QSN30" s="249"/>
      <c r="QSO30" s="249"/>
      <c r="QSP30" s="249"/>
      <c r="QSQ30" s="249"/>
      <c r="QST30" s="248"/>
      <c r="QSV30" s="248"/>
      <c r="QSY30" s="249"/>
      <c r="QSZ30" s="249"/>
      <c r="QTA30" s="249"/>
      <c r="QTB30" s="249"/>
      <c r="QTC30" s="249"/>
      <c r="QTD30" s="249"/>
      <c r="QTE30" s="249"/>
      <c r="QTF30" s="249"/>
      <c r="QTG30" s="249"/>
      <c r="QTH30" s="249"/>
      <c r="QTI30" s="249"/>
      <c r="QTJ30" s="249"/>
      <c r="QTM30" s="248"/>
      <c r="QTO30" s="248"/>
      <c r="QTR30" s="249"/>
      <c r="QTS30" s="249"/>
      <c r="QTT30" s="249"/>
      <c r="QTU30" s="249"/>
      <c r="QTV30" s="249"/>
      <c r="QTW30" s="249"/>
      <c r="QTX30" s="249"/>
      <c r="QTY30" s="249"/>
      <c r="QTZ30" s="249"/>
      <c r="QUA30" s="249"/>
      <c r="QUB30" s="249"/>
      <c r="QUC30" s="249"/>
      <c r="QUF30" s="248"/>
      <c r="QUH30" s="248"/>
      <c r="QUK30" s="249"/>
      <c r="QUL30" s="249"/>
      <c r="QUM30" s="249"/>
      <c r="QUN30" s="249"/>
      <c r="QUO30" s="249"/>
      <c r="QUP30" s="249"/>
      <c r="QUQ30" s="249"/>
      <c r="QUR30" s="249"/>
      <c r="QUS30" s="249"/>
      <c r="QUT30" s="249"/>
      <c r="QUU30" s="249"/>
      <c r="QUV30" s="249"/>
      <c r="QUY30" s="248"/>
      <c r="QVA30" s="248"/>
      <c r="QVD30" s="249"/>
      <c r="QVE30" s="249"/>
      <c r="QVF30" s="249"/>
      <c r="QVG30" s="249"/>
      <c r="QVH30" s="249"/>
      <c r="QVI30" s="249"/>
      <c r="QVJ30" s="249"/>
      <c r="QVK30" s="249"/>
      <c r="QVL30" s="249"/>
      <c r="QVM30" s="249"/>
      <c r="QVN30" s="249"/>
      <c r="QVO30" s="249"/>
      <c r="QVR30" s="248"/>
      <c r="QVT30" s="248"/>
      <c r="QVW30" s="249"/>
      <c r="QVX30" s="249"/>
      <c r="QVY30" s="249"/>
      <c r="QVZ30" s="249"/>
      <c r="QWA30" s="249"/>
      <c r="QWB30" s="249"/>
      <c r="QWC30" s="249"/>
      <c r="QWD30" s="249"/>
      <c r="QWE30" s="249"/>
      <c r="QWF30" s="249"/>
      <c r="QWG30" s="249"/>
      <c r="QWH30" s="249"/>
      <c r="QWK30" s="248"/>
      <c r="QWM30" s="248"/>
      <c r="QWP30" s="249"/>
      <c r="QWQ30" s="249"/>
      <c r="QWR30" s="249"/>
      <c r="QWS30" s="249"/>
      <c r="QWT30" s="249"/>
      <c r="QWU30" s="249"/>
      <c r="QWV30" s="249"/>
      <c r="QWW30" s="249"/>
      <c r="QWX30" s="249"/>
      <c r="QWY30" s="249"/>
      <c r="QWZ30" s="249"/>
      <c r="QXA30" s="249"/>
      <c r="QXD30" s="248"/>
      <c r="QXF30" s="248"/>
      <c r="QXI30" s="249"/>
      <c r="QXJ30" s="249"/>
      <c r="QXK30" s="249"/>
      <c r="QXL30" s="249"/>
      <c r="QXM30" s="249"/>
      <c r="QXN30" s="249"/>
      <c r="QXO30" s="249"/>
      <c r="QXP30" s="249"/>
      <c r="QXQ30" s="249"/>
      <c r="QXR30" s="249"/>
      <c r="QXS30" s="249"/>
      <c r="QXT30" s="249"/>
      <c r="QXW30" s="248"/>
      <c r="QXY30" s="248"/>
      <c r="QYB30" s="249"/>
      <c r="QYC30" s="249"/>
      <c r="QYD30" s="249"/>
      <c r="QYE30" s="249"/>
      <c r="QYF30" s="249"/>
      <c r="QYG30" s="249"/>
      <c r="QYH30" s="249"/>
      <c r="QYI30" s="249"/>
      <c r="QYJ30" s="249"/>
      <c r="QYK30" s="249"/>
      <c r="QYL30" s="249"/>
      <c r="QYM30" s="249"/>
      <c r="QYP30" s="248"/>
      <c r="QYR30" s="248"/>
      <c r="QYU30" s="249"/>
      <c r="QYV30" s="249"/>
      <c r="QYW30" s="249"/>
      <c r="QYX30" s="249"/>
      <c r="QYY30" s="249"/>
      <c r="QYZ30" s="249"/>
      <c r="QZA30" s="249"/>
      <c r="QZB30" s="249"/>
      <c r="QZC30" s="249"/>
      <c r="QZD30" s="249"/>
      <c r="QZE30" s="249"/>
      <c r="QZF30" s="249"/>
      <c r="QZI30" s="248"/>
      <c r="QZK30" s="248"/>
      <c r="QZN30" s="249"/>
      <c r="QZO30" s="249"/>
      <c r="QZP30" s="249"/>
      <c r="QZQ30" s="249"/>
      <c r="QZR30" s="249"/>
      <c r="QZS30" s="249"/>
      <c r="QZT30" s="249"/>
      <c r="QZU30" s="249"/>
      <c r="QZV30" s="249"/>
      <c r="QZW30" s="249"/>
      <c r="QZX30" s="249"/>
      <c r="QZY30" s="249"/>
      <c r="RAB30" s="248"/>
      <c r="RAD30" s="248"/>
      <c r="RAG30" s="249"/>
      <c r="RAH30" s="249"/>
      <c r="RAI30" s="249"/>
      <c r="RAJ30" s="249"/>
      <c r="RAK30" s="249"/>
      <c r="RAL30" s="249"/>
      <c r="RAM30" s="249"/>
      <c r="RAN30" s="249"/>
      <c r="RAO30" s="249"/>
      <c r="RAP30" s="249"/>
      <c r="RAQ30" s="249"/>
      <c r="RAR30" s="249"/>
      <c r="RAU30" s="248"/>
      <c r="RAW30" s="248"/>
      <c r="RAZ30" s="249"/>
      <c r="RBA30" s="249"/>
      <c r="RBB30" s="249"/>
      <c r="RBC30" s="249"/>
      <c r="RBD30" s="249"/>
      <c r="RBE30" s="249"/>
      <c r="RBF30" s="249"/>
      <c r="RBG30" s="249"/>
      <c r="RBH30" s="249"/>
      <c r="RBI30" s="249"/>
      <c r="RBJ30" s="249"/>
      <c r="RBK30" s="249"/>
      <c r="RBN30" s="248"/>
      <c r="RBP30" s="248"/>
      <c r="RBS30" s="249"/>
      <c r="RBT30" s="249"/>
      <c r="RBU30" s="249"/>
      <c r="RBV30" s="249"/>
      <c r="RBW30" s="249"/>
      <c r="RBX30" s="249"/>
      <c r="RBY30" s="249"/>
      <c r="RBZ30" s="249"/>
      <c r="RCA30" s="249"/>
      <c r="RCB30" s="249"/>
      <c r="RCC30" s="249"/>
      <c r="RCD30" s="249"/>
      <c r="RCG30" s="248"/>
      <c r="RCI30" s="248"/>
      <c r="RCL30" s="249"/>
      <c r="RCM30" s="249"/>
      <c r="RCN30" s="249"/>
      <c r="RCO30" s="249"/>
      <c r="RCP30" s="249"/>
      <c r="RCQ30" s="249"/>
      <c r="RCR30" s="249"/>
      <c r="RCS30" s="249"/>
      <c r="RCT30" s="249"/>
      <c r="RCU30" s="249"/>
      <c r="RCV30" s="249"/>
      <c r="RCW30" s="249"/>
      <c r="RCZ30" s="248"/>
      <c r="RDB30" s="248"/>
      <c r="RDE30" s="249"/>
      <c r="RDF30" s="249"/>
      <c r="RDG30" s="249"/>
      <c r="RDH30" s="249"/>
      <c r="RDI30" s="249"/>
      <c r="RDJ30" s="249"/>
      <c r="RDK30" s="249"/>
      <c r="RDL30" s="249"/>
      <c r="RDM30" s="249"/>
      <c r="RDN30" s="249"/>
      <c r="RDO30" s="249"/>
      <c r="RDP30" s="249"/>
      <c r="RDS30" s="248"/>
      <c r="RDU30" s="248"/>
      <c r="RDX30" s="249"/>
      <c r="RDY30" s="249"/>
      <c r="RDZ30" s="249"/>
      <c r="REA30" s="249"/>
      <c r="REB30" s="249"/>
      <c r="REC30" s="249"/>
      <c r="RED30" s="249"/>
      <c r="REE30" s="249"/>
      <c r="REF30" s="249"/>
      <c r="REG30" s="249"/>
      <c r="REH30" s="249"/>
      <c r="REI30" s="249"/>
      <c r="REL30" s="248"/>
      <c r="REN30" s="248"/>
      <c r="REQ30" s="249"/>
      <c r="RER30" s="249"/>
      <c r="RES30" s="249"/>
      <c r="RET30" s="249"/>
      <c r="REU30" s="249"/>
      <c r="REV30" s="249"/>
      <c r="REW30" s="249"/>
      <c r="REX30" s="249"/>
      <c r="REY30" s="249"/>
      <c r="REZ30" s="249"/>
      <c r="RFA30" s="249"/>
      <c r="RFB30" s="249"/>
      <c r="RFE30" s="248"/>
      <c r="RFG30" s="248"/>
      <c r="RFJ30" s="249"/>
      <c r="RFK30" s="249"/>
      <c r="RFL30" s="249"/>
      <c r="RFM30" s="249"/>
      <c r="RFN30" s="249"/>
      <c r="RFO30" s="249"/>
      <c r="RFP30" s="249"/>
      <c r="RFQ30" s="249"/>
      <c r="RFR30" s="249"/>
      <c r="RFS30" s="249"/>
      <c r="RFT30" s="249"/>
      <c r="RFU30" s="249"/>
      <c r="RFX30" s="248"/>
      <c r="RFZ30" s="248"/>
      <c r="RGC30" s="249"/>
      <c r="RGD30" s="249"/>
      <c r="RGE30" s="249"/>
      <c r="RGF30" s="249"/>
      <c r="RGG30" s="249"/>
      <c r="RGH30" s="249"/>
      <c r="RGI30" s="249"/>
      <c r="RGJ30" s="249"/>
      <c r="RGK30" s="249"/>
      <c r="RGL30" s="249"/>
      <c r="RGM30" s="249"/>
      <c r="RGN30" s="249"/>
      <c r="RGQ30" s="248"/>
      <c r="RGS30" s="248"/>
      <c r="RGV30" s="249"/>
      <c r="RGW30" s="249"/>
      <c r="RGX30" s="249"/>
      <c r="RGY30" s="249"/>
      <c r="RGZ30" s="249"/>
      <c r="RHA30" s="249"/>
      <c r="RHB30" s="249"/>
      <c r="RHC30" s="249"/>
      <c r="RHD30" s="249"/>
      <c r="RHE30" s="249"/>
      <c r="RHF30" s="249"/>
      <c r="RHG30" s="249"/>
      <c r="RHJ30" s="248"/>
      <c r="RHL30" s="248"/>
      <c r="RHO30" s="249"/>
      <c r="RHP30" s="249"/>
      <c r="RHQ30" s="249"/>
      <c r="RHR30" s="249"/>
      <c r="RHS30" s="249"/>
      <c r="RHT30" s="249"/>
      <c r="RHU30" s="249"/>
      <c r="RHV30" s="249"/>
      <c r="RHW30" s="249"/>
      <c r="RHX30" s="249"/>
      <c r="RHY30" s="249"/>
      <c r="RHZ30" s="249"/>
      <c r="RIC30" s="248"/>
      <c r="RIE30" s="248"/>
      <c r="RIH30" s="249"/>
      <c r="RII30" s="249"/>
      <c r="RIJ30" s="249"/>
      <c r="RIK30" s="249"/>
      <c r="RIL30" s="249"/>
      <c r="RIM30" s="249"/>
      <c r="RIN30" s="249"/>
      <c r="RIO30" s="249"/>
      <c r="RIP30" s="249"/>
      <c r="RIQ30" s="249"/>
      <c r="RIR30" s="249"/>
      <c r="RIS30" s="249"/>
      <c r="RIV30" s="248"/>
      <c r="RIX30" s="248"/>
      <c r="RJA30" s="249"/>
      <c r="RJB30" s="249"/>
      <c r="RJC30" s="249"/>
      <c r="RJD30" s="249"/>
      <c r="RJE30" s="249"/>
      <c r="RJF30" s="249"/>
      <c r="RJG30" s="249"/>
      <c r="RJH30" s="249"/>
      <c r="RJI30" s="249"/>
      <c r="RJJ30" s="249"/>
      <c r="RJK30" s="249"/>
      <c r="RJL30" s="249"/>
      <c r="RJO30" s="248"/>
      <c r="RJQ30" s="248"/>
      <c r="RJT30" s="249"/>
      <c r="RJU30" s="249"/>
      <c r="RJV30" s="249"/>
      <c r="RJW30" s="249"/>
      <c r="RJX30" s="249"/>
      <c r="RJY30" s="249"/>
      <c r="RJZ30" s="249"/>
      <c r="RKA30" s="249"/>
      <c r="RKB30" s="249"/>
      <c r="RKC30" s="249"/>
      <c r="RKD30" s="249"/>
      <c r="RKE30" s="249"/>
      <c r="RKH30" s="248"/>
      <c r="RKJ30" s="248"/>
      <c r="RKM30" s="249"/>
      <c r="RKN30" s="249"/>
      <c r="RKO30" s="249"/>
      <c r="RKP30" s="249"/>
      <c r="RKQ30" s="249"/>
      <c r="RKR30" s="249"/>
      <c r="RKS30" s="249"/>
      <c r="RKT30" s="249"/>
      <c r="RKU30" s="249"/>
      <c r="RKV30" s="249"/>
      <c r="RKW30" s="249"/>
      <c r="RKX30" s="249"/>
      <c r="RLA30" s="248"/>
      <c r="RLC30" s="248"/>
      <c r="RLF30" s="249"/>
      <c r="RLG30" s="249"/>
      <c r="RLH30" s="249"/>
      <c r="RLI30" s="249"/>
      <c r="RLJ30" s="249"/>
      <c r="RLK30" s="249"/>
      <c r="RLL30" s="249"/>
      <c r="RLM30" s="249"/>
      <c r="RLN30" s="249"/>
      <c r="RLO30" s="249"/>
      <c r="RLP30" s="249"/>
      <c r="RLQ30" s="249"/>
      <c r="RLT30" s="248"/>
      <c r="RLV30" s="248"/>
      <c r="RLY30" s="249"/>
      <c r="RLZ30" s="249"/>
      <c r="RMA30" s="249"/>
      <c r="RMB30" s="249"/>
      <c r="RMC30" s="249"/>
      <c r="RMD30" s="249"/>
      <c r="RME30" s="249"/>
      <c r="RMF30" s="249"/>
      <c r="RMG30" s="249"/>
      <c r="RMH30" s="249"/>
      <c r="RMI30" s="249"/>
      <c r="RMJ30" s="249"/>
      <c r="RMM30" s="248"/>
      <c r="RMO30" s="248"/>
      <c r="RMR30" s="249"/>
      <c r="RMS30" s="249"/>
      <c r="RMT30" s="249"/>
      <c r="RMU30" s="249"/>
      <c r="RMV30" s="249"/>
      <c r="RMW30" s="249"/>
      <c r="RMX30" s="249"/>
      <c r="RMY30" s="249"/>
      <c r="RMZ30" s="249"/>
      <c r="RNA30" s="249"/>
      <c r="RNB30" s="249"/>
      <c r="RNC30" s="249"/>
      <c r="RNF30" s="248"/>
      <c r="RNH30" s="248"/>
      <c r="RNK30" s="249"/>
      <c r="RNL30" s="249"/>
      <c r="RNM30" s="249"/>
      <c r="RNN30" s="249"/>
      <c r="RNO30" s="249"/>
      <c r="RNP30" s="249"/>
      <c r="RNQ30" s="249"/>
      <c r="RNR30" s="249"/>
      <c r="RNS30" s="249"/>
      <c r="RNT30" s="249"/>
      <c r="RNU30" s="249"/>
      <c r="RNV30" s="249"/>
      <c r="RNY30" s="248"/>
      <c r="ROA30" s="248"/>
      <c r="ROD30" s="249"/>
      <c r="ROE30" s="249"/>
      <c r="ROF30" s="249"/>
      <c r="ROG30" s="249"/>
      <c r="ROH30" s="249"/>
      <c r="ROI30" s="249"/>
      <c r="ROJ30" s="249"/>
      <c r="ROK30" s="249"/>
      <c r="ROL30" s="249"/>
      <c r="ROM30" s="249"/>
      <c r="RON30" s="249"/>
      <c r="ROO30" s="249"/>
      <c r="ROR30" s="248"/>
      <c r="ROT30" s="248"/>
      <c r="ROW30" s="249"/>
      <c r="ROX30" s="249"/>
      <c r="ROY30" s="249"/>
      <c r="ROZ30" s="249"/>
      <c r="RPA30" s="249"/>
      <c r="RPB30" s="249"/>
      <c r="RPC30" s="249"/>
      <c r="RPD30" s="249"/>
      <c r="RPE30" s="249"/>
      <c r="RPF30" s="249"/>
      <c r="RPG30" s="249"/>
      <c r="RPH30" s="249"/>
      <c r="RPK30" s="248"/>
      <c r="RPM30" s="248"/>
      <c r="RPP30" s="249"/>
      <c r="RPQ30" s="249"/>
      <c r="RPR30" s="249"/>
      <c r="RPS30" s="249"/>
      <c r="RPT30" s="249"/>
      <c r="RPU30" s="249"/>
      <c r="RPV30" s="249"/>
      <c r="RPW30" s="249"/>
      <c r="RPX30" s="249"/>
      <c r="RPY30" s="249"/>
      <c r="RPZ30" s="249"/>
      <c r="RQA30" s="249"/>
      <c r="RQD30" s="248"/>
      <c r="RQF30" s="248"/>
      <c r="RQI30" s="249"/>
      <c r="RQJ30" s="249"/>
      <c r="RQK30" s="249"/>
      <c r="RQL30" s="249"/>
      <c r="RQM30" s="249"/>
      <c r="RQN30" s="249"/>
      <c r="RQO30" s="249"/>
      <c r="RQP30" s="249"/>
      <c r="RQQ30" s="249"/>
      <c r="RQR30" s="249"/>
      <c r="RQS30" s="249"/>
      <c r="RQT30" s="249"/>
      <c r="RQW30" s="248"/>
      <c r="RQY30" s="248"/>
      <c r="RRB30" s="249"/>
      <c r="RRC30" s="249"/>
      <c r="RRD30" s="249"/>
      <c r="RRE30" s="249"/>
      <c r="RRF30" s="249"/>
      <c r="RRG30" s="249"/>
      <c r="RRH30" s="249"/>
      <c r="RRI30" s="249"/>
      <c r="RRJ30" s="249"/>
      <c r="RRK30" s="249"/>
      <c r="RRL30" s="249"/>
      <c r="RRM30" s="249"/>
      <c r="RRP30" s="248"/>
      <c r="RRR30" s="248"/>
      <c r="RRU30" s="249"/>
      <c r="RRV30" s="249"/>
      <c r="RRW30" s="249"/>
      <c r="RRX30" s="249"/>
      <c r="RRY30" s="249"/>
      <c r="RRZ30" s="249"/>
      <c r="RSA30" s="249"/>
      <c r="RSB30" s="249"/>
      <c r="RSC30" s="249"/>
      <c r="RSD30" s="249"/>
      <c r="RSE30" s="249"/>
      <c r="RSF30" s="249"/>
      <c r="RSI30" s="248"/>
      <c r="RSK30" s="248"/>
      <c r="RSN30" s="249"/>
      <c r="RSO30" s="249"/>
      <c r="RSP30" s="249"/>
      <c r="RSQ30" s="249"/>
      <c r="RSR30" s="249"/>
      <c r="RSS30" s="249"/>
      <c r="RST30" s="249"/>
      <c r="RSU30" s="249"/>
      <c r="RSV30" s="249"/>
      <c r="RSW30" s="249"/>
      <c r="RSX30" s="249"/>
      <c r="RSY30" s="249"/>
      <c r="RTB30" s="248"/>
      <c r="RTD30" s="248"/>
      <c r="RTG30" s="249"/>
      <c r="RTH30" s="249"/>
      <c r="RTI30" s="249"/>
      <c r="RTJ30" s="249"/>
      <c r="RTK30" s="249"/>
      <c r="RTL30" s="249"/>
      <c r="RTM30" s="249"/>
      <c r="RTN30" s="249"/>
      <c r="RTO30" s="249"/>
      <c r="RTP30" s="249"/>
      <c r="RTQ30" s="249"/>
      <c r="RTR30" s="249"/>
      <c r="RTU30" s="248"/>
      <c r="RTW30" s="248"/>
      <c r="RTZ30" s="249"/>
      <c r="RUA30" s="249"/>
      <c r="RUB30" s="249"/>
      <c r="RUC30" s="249"/>
      <c r="RUD30" s="249"/>
      <c r="RUE30" s="249"/>
      <c r="RUF30" s="249"/>
      <c r="RUG30" s="249"/>
      <c r="RUH30" s="249"/>
      <c r="RUI30" s="249"/>
      <c r="RUJ30" s="249"/>
      <c r="RUK30" s="249"/>
      <c r="RUN30" s="248"/>
      <c r="RUP30" s="248"/>
      <c r="RUS30" s="249"/>
      <c r="RUT30" s="249"/>
      <c r="RUU30" s="249"/>
      <c r="RUV30" s="249"/>
      <c r="RUW30" s="249"/>
      <c r="RUX30" s="249"/>
      <c r="RUY30" s="249"/>
      <c r="RUZ30" s="249"/>
      <c r="RVA30" s="249"/>
      <c r="RVB30" s="249"/>
      <c r="RVC30" s="249"/>
      <c r="RVD30" s="249"/>
      <c r="RVG30" s="248"/>
      <c r="RVI30" s="248"/>
      <c r="RVL30" s="249"/>
      <c r="RVM30" s="249"/>
      <c r="RVN30" s="249"/>
      <c r="RVO30" s="249"/>
      <c r="RVP30" s="249"/>
      <c r="RVQ30" s="249"/>
      <c r="RVR30" s="249"/>
      <c r="RVS30" s="249"/>
      <c r="RVT30" s="249"/>
      <c r="RVU30" s="249"/>
      <c r="RVV30" s="249"/>
      <c r="RVW30" s="249"/>
      <c r="RVZ30" s="248"/>
      <c r="RWB30" s="248"/>
      <c r="RWE30" s="249"/>
      <c r="RWF30" s="249"/>
      <c r="RWG30" s="249"/>
      <c r="RWH30" s="249"/>
      <c r="RWI30" s="249"/>
      <c r="RWJ30" s="249"/>
      <c r="RWK30" s="249"/>
      <c r="RWL30" s="249"/>
      <c r="RWM30" s="249"/>
      <c r="RWN30" s="249"/>
      <c r="RWO30" s="249"/>
      <c r="RWP30" s="249"/>
      <c r="RWS30" s="248"/>
      <c r="RWU30" s="248"/>
      <c r="RWX30" s="249"/>
      <c r="RWY30" s="249"/>
      <c r="RWZ30" s="249"/>
      <c r="RXA30" s="249"/>
      <c r="RXB30" s="249"/>
      <c r="RXC30" s="249"/>
      <c r="RXD30" s="249"/>
      <c r="RXE30" s="249"/>
      <c r="RXF30" s="249"/>
      <c r="RXG30" s="249"/>
      <c r="RXH30" s="249"/>
      <c r="RXI30" s="249"/>
      <c r="RXL30" s="248"/>
      <c r="RXN30" s="248"/>
      <c r="RXQ30" s="249"/>
      <c r="RXR30" s="249"/>
      <c r="RXS30" s="249"/>
      <c r="RXT30" s="249"/>
      <c r="RXU30" s="249"/>
      <c r="RXV30" s="249"/>
      <c r="RXW30" s="249"/>
      <c r="RXX30" s="249"/>
      <c r="RXY30" s="249"/>
      <c r="RXZ30" s="249"/>
      <c r="RYA30" s="249"/>
      <c r="RYB30" s="249"/>
      <c r="RYE30" s="248"/>
      <c r="RYG30" s="248"/>
      <c r="RYJ30" s="249"/>
      <c r="RYK30" s="249"/>
      <c r="RYL30" s="249"/>
      <c r="RYM30" s="249"/>
      <c r="RYN30" s="249"/>
      <c r="RYO30" s="249"/>
      <c r="RYP30" s="249"/>
      <c r="RYQ30" s="249"/>
      <c r="RYR30" s="249"/>
      <c r="RYS30" s="249"/>
      <c r="RYT30" s="249"/>
      <c r="RYU30" s="249"/>
      <c r="RYX30" s="248"/>
      <c r="RYZ30" s="248"/>
      <c r="RZC30" s="249"/>
      <c r="RZD30" s="249"/>
      <c r="RZE30" s="249"/>
      <c r="RZF30" s="249"/>
      <c r="RZG30" s="249"/>
      <c r="RZH30" s="249"/>
      <c r="RZI30" s="249"/>
      <c r="RZJ30" s="249"/>
      <c r="RZK30" s="249"/>
      <c r="RZL30" s="249"/>
      <c r="RZM30" s="249"/>
      <c r="RZN30" s="249"/>
      <c r="RZQ30" s="248"/>
      <c r="RZS30" s="248"/>
      <c r="RZV30" s="249"/>
      <c r="RZW30" s="249"/>
      <c r="RZX30" s="249"/>
      <c r="RZY30" s="249"/>
      <c r="RZZ30" s="249"/>
      <c r="SAA30" s="249"/>
      <c r="SAB30" s="249"/>
      <c r="SAC30" s="249"/>
      <c r="SAD30" s="249"/>
      <c r="SAE30" s="249"/>
      <c r="SAF30" s="249"/>
      <c r="SAG30" s="249"/>
      <c r="SAJ30" s="248"/>
      <c r="SAL30" s="248"/>
      <c r="SAO30" s="249"/>
      <c r="SAP30" s="249"/>
      <c r="SAQ30" s="249"/>
      <c r="SAR30" s="249"/>
      <c r="SAS30" s="249"/>
      <c r="SAT30" s="249"/>
      <c r="SAU30" s="249"/>
      <c r="SAV30" s="249"/>
      <c r="SAW30" s="249"/>
      <c r="SAX30" s="249"/>
      <c r="SAY30" s="249"/>
      <c r="SAZ30" s="249"/>
      <c r="SBC30" s="248"/>
      <c r="SBE30" s="248"/>
      <c r="SBH30" s="249"/>
      <c r="SBI30" s="249"/>
      <c r="SBJ30" s="249"/>
      <c r="SBK30" s="249"/>
      <c r="SBL30" s="249"/>
      <c r="SBM30" s="249"/>
      <c r="SBN30" s="249"/>
      <c r="SBO30" s="249"/>
      <c r="SBP30" s="249"/>
      <c r="SBQ30" s="249"/>
      <c r="SBR30" s="249"/>
      <c r="SBS30" s="249"/>
      <c r="SBV30" s="248"/>
      <c r="SBX30" s="248"/>
      <c r="SCA30" s="249"/>
      <c r="SCB30" s="249"/>
      <c r="SCC30" s="249"/>
      <c r="SCD30" s="249"/>
      <c r="SCE30" s="249"/>
      <c r="SCF30" s="249"/>
      <c r="SCG30" s="249"/>
      <c r="SCH30" s="249"/>
      <c r="SCI30" s="249"/>
      <c r="SCJ30" s="249"/>
      <c r="SCK30" s="249"/>
      <c r="SCL30" s="249"/>
      <c r="SCO30" s="248"/>
      <c r="SCQ30" s="248"/>
      <c r="SCT30" s="249"/>
      <c r="SCU30" s="249"/>
      <c r="SCV30" s="249"/>
      <c r="SCW30" s="249"/>
      <c r="SCX30" s="249"/>
      <c r="SCY30" s="249"/>
      <c r="SCZ30" s="249"/>
      <c r="SDA30" s="249"/>
      <c r="SDB30" s="249"/>
      <c r="SDC30" s="249"/>
      <c r="SDD30" s="249"/>
      <c r="SDE30" s="249"/>
      <c r="SDH30" s="248"/>
      <c r="SDJ30" s="248"/>
      <c r="SDM30" s="249"/>
      <c r="SDN30" s="249"/>
      <c r="SDO30" s="249"/>
      <c r="SDP30" s="249"/>
      <c r="SDQ30" s="249"/>
      <c r="SDR30" s="249"/>
      <c r="SDS30" s="249"/>
      <c r="SDT30" s="249"/>
      <c r="SDU30" s="249"/>
      <c r="SDV30" s="249"/>
      <c r="SDW30" s="249"/>
      <c r="SDX30" s="249"/>
      <c r="SEA30" s="248"/>
      <c r="SEC30" s="248"/>
      <c r="SEF30" s="249"/>
      <c r="SEG30" s="249"/>
      <c r="SEH30" s="249"/>
      <c r="SEI30" s="249"/>
      <c r="SEJ30" s="249"/>
      <c r="SEK30" s="249"/>
      <c r="SEL30" s="249"/>
      <c r="SEM30" s="249"/>
      <c r="SEN30" s="249"/>
      <c r="SEO30" s="249"/>
      <c r="SEP30" s="249"/>
      <c r="SEQ30" s="249"/>
      <c r="SET30" s="248"/>
      <c r="SEV30" s="248"/>
      <c r="SEY30" s="249"/>
      <c r="SEZ30" s="249"/>
      <c r="SFA30" s="249"/>
      <c r="SFB30" s="249"/>
      <c r="SFC30" s="249"/>
      <c r="SFD30" s="249"/>
      <c r="SFE30" s="249"/>
      <c r="SFF30" s="249"/>
      <c r="SFG30" s="249"/>
      <c r="SFH30" s="249"/>
      <c r="SFI30" s="249"/>
      <c r="SFJ30" s="249"/>
      <c r="SFM30" s="248"/>
      <c r="SFO30" s="248"/>
      <c r="SFR30" s="249"/>
      <c r="SFS30" s="249"/>
      <c r="SFT30" s="249"/>
      <c r="SFU30" s="249"/>
      <c r="SFV30" s="249"/>
      <c r="SFW30" s="249"/>
      <c r="SFX30" s="249"/>
      <c r="SFY30" s="249"/>
      <c r="SFZ30" s="249"/>
      <c r="SGA30" s="249"/>
      <c r="SGB30" s="249"/>
      <c r="SGC30" s="249"/>
      <c r="SGF30" s="248"/>
      <c r="SGH30" s="248"/>
      <c r="SGK30" s="249"/>
      <c r="SGL30" s="249"/>
      <c r="SGM30" s="249"/>
      <c r="SGN30" s="249"/>
      <c r="SGO30" s="249"/>
      <c r="SGP30" s="249"/>
      <c r="SGQ30" s="249"/>
      <c r="SGR30" s="249"/>
      <c r="SGS30" s="249"/>
      <c r="SGT30" s="249"/>
      <c r="SGU30" s="249"/>
      <c r="SGV30" s="249"/>
      <c r="SGY30" s="248"/>
      <c r="SHA30" s="248"/>
      <c r="SHD30" s="249"/>
      <c r="SHE30" s="249"/>
      <c r="SHF30" s="249"/>
      <c r="SHG30" s="249"/>
      <c r="SHH30" s="249"/>
      <c r="SHI30" s="249"/>
      <c r="SHJ30" s="249"/>
      <c r="SHK30" s="249"/>
      <c r="SHL30" s="249"/>
      <c r="SHM30" s="249"/>
      <c r="SHN30" s="249"/>
      <c r="SHO30" s="249"/>
      <c r="SHR30" s="248"/>
      <c r="SHT30" s="248"/>
      <c r="SHW30" s="249"/>
      <c r="SHX30" s="249"/>
      <c r="SHY30" s="249"/>
      <c r="SHZ30" s="249"/>
      <c r="SIA30" s="249"/>
      <c r="SIB30" s="249"/>
      <c r="SIC30" s="249"/>
      <c r="SID30" s="249"/>
      <c r="SIE30" s="249"/>
      <c r="SIF30" s="249"/>
      <c r="SIG30" s="249"/>
      <c r="SIH30" s="249"/>
      <c r="SIK30" s="248"/>
      <c r="SIM30" s="248"/>
      <c r="SIP30" s="249"/>
      <c r="SIQ30" s="249"/>
      <c r="SIR30" s="249"/>
      <c r="SIS30" s="249"/>
      <c r="SIT30" s="249"/>
      <c r="SIU30" s="249"/>
      <c r="SIV30" s="249"/>
      <c r="SIW30" s="249"/>
      <c r="SIX30" s="249"/>
      <c r="SIY30" s="249"/>
      <c r="SIZ30" s="249"/>
      <c r="SJA30" s="249"/>
      <c r="SJD30" s="248"/>
      <c r="SJF30" s="248"/>
      <c r="SJI30" s="249"/>
      <c r="SJJ30" s="249"/>
      <c r="SJK30" s="249"/>
      <c r="SJL30" s="249"/>
      <c r="SJM30" s="249"/>
      <c r="SJN30" s="249"/>
      <c r="SJO30" s="249"/>
      <c r="SJP30" s="249"/>
      <c r="SJQ30" s="249"/>
      <c r="SJR30" s="249"/>
      <c r="SJS30" s="249"/>
      <c r="SJT30" s="249"/>
      <c r="SJW30" s="248"/>
      <c r="SJY30" s="248"/>
      <c r="SKB30" s="249"/>
      <c r="SKC30" s="249"/>
      <c r="SKD30" s="249"/>
      <c r="SKE30" s="249"/>
      <c r="SKF30" s="249"/>
      <c r="SKG30" s="249"/>
      <c r="SKH30" s="249"/>
      <c r="SKI30" s="249"/>
      <c r="SKJ30" s="249"/>
      <c r="SKK30" s="249"/>
      <c r="SKL30" s="249"/>
      <c r="SKM30" s="249"/>
      <c r="SKP30" s="248"/>
      <c r="SKR30" s="248"/>
      <c r="SKU30" s="249"/>
      <c r="SKV30" s="249"/>
      <c r="SKW30" s="249"/>
      <c r="SKX30" s="249"/>
      <c r="SKY30" s="249"/>
      <c r="SKZ30" s="249"/>
      <c r="SLA30" s="249"/>
      <c r="SLB30" s="249"/>
      <c r="SLC30" s="249"/>
      <c r="SLD30" s="249"/>
      <c r="SLE30" s="249"/>
      <c r="SLF30" s="249"/>
      <c r="SLI30" s="248"/>
      <c r="SLK30" s="248"/>
      <c r="SLN30" s="249"/>
      <c r="SLO30" s="249"/>
      <c r="SLP30" s="249"/>
      <c r="SLQ30" s="249"/>
      <c r="SLR30" s="249"/>
      <c r="SLS30" s="249"/>
      <c r="SLT30" s="249"/>
      <c r="SLU30" s="249"/>
      <c r="SLV30" s="249"/>
      <c r="SLW30" s="249"/>
      <c r="SLX30" s="249"/>
      <c r="SLY30" s="249"/>
      <c r="SMB30" s="248"/>
      <c r="SMD30" s="248"/>
      <c r="SMG30" s="249"/>
      <c r="SMH30" s="249"/>
      <c r="SMI30" s="249"/>
      <c r="SMJ30" s="249"/>
      <c r="SMK30" s="249"/>
      <c r="SML30" s="249"/>
      <c r="SMM30" s="249"/>
      <c r="SMN30" s="249"/>
      <c r="SMO30" s="249"/>
      <c r="SMP30" s="249"/>
      <c r="SMQ30" s="249"/>
      <c r="SMR30" s="249"/>
      <c r="SMU30" s="248"/>
      <c r="SMW30" s="248"/>
      <c r="SMZ30" s="249"/>
      <c r="SNA30" s="249"/>
      <c r="SNB30" s="249"/>
      <c r="SNC30" s="249"/>
      <c r="SND30" s="249"/>
      <c r="SNE30" s="249"/>
      <c r="SNF30" s="249"/>
      <c r="SNG30" s="249"/>
      <c r="SNH30" s="249"/>
      <c r="SNI30" s="249"/>
      <c r="SNJ30" s="249"/>
      <c r="SNK30" s="249"/>
      <c r="SNN30" s="248"/>
      <c r="SNP30" s="248"/>
      <c r="SNS30" s="249"/>
      <c r="SNT30" s="249"/>
      <c r="SNU30" s="249"/>
      <c r="SNV30" s="249"/>
      <c r="SNW30" s="249"/>
      <c r="SNX30" s="249"/>
      <c r="SNY30" s="249"/>
      <c r="SNZ30" s="249"/>
      <c r="SOA30" s="249"/>
      <c r="SOB30" s="249"/>
      <c r="SOC30" s="249"/>
      <c r="SOD30" s="249"/>
      <c r="SOG30" s="248"/>
      <c r="SOI30" s="248"/>
      <c r="SOL30" s="249"/>
      <c r="SOM30" s="249"/>
      <c r="SON30" s="249"/>
      <c r="SOO30" s="249"/>
      <c r="SOP30" s="249"/>
      <c r="SOQ30" s="249"/>
      <c r="SOR30" s="249"/>
      <c r="SOS30" s="249"/>
      <c r="SOT30" s="249"/>
      <c r="SOU30" s="249"/>
      <c r="SOV30" s="249"/>
      <c r="SOW30" s="249"/>
      <c r="SOZ30" s="248"/>
      <c r="SPB30" s="248"/>
      <c r="SPE30" s="249"/>
      <c r="SPF30" s="249"/>
      <c r="SPG30" s="249"/>
      <c r="SPH30" s="249"/>
      <c r="SPI30" s="249"/>
      <c r="SPJ30" s="249"/>
      <c r="SPK30" s="249"/>
      <c r="SPL30" s="249"/>
      <c r="SPM30" s="249"/>
      <c r="SPN30" s="249"/>
      <c r="SPO30" s="249"/>
      <c r="SPP30" s="249"/>
      <c r="SPS30" s="248"/>
      <c r="SPU30" s="248"/>
      <c r="SPX30" s="249"/>
      <c r="SPY30" s="249"/>
      <c r="SPZ30" s="249"/>
      <c r="SQA30" s="249"/>
      <c r="SQB30" s="249"/>
      <c r="SQC30" s="249"/>
      <c r="SQD30" s="249"/>
      <c r="SQE30" s="249"/>
      <c r="SQF30" s="249"/>
      <c r="SQG30" s="249"/>
      <c r="SQH30" s="249"/>
      <c r="SQI30" s="249"/>
      <c r="SQL30" s="248"/>
      <c r="SQN30" s="248"/>
      <c r="SQQ30" s="249"/>
      <c r="SQR30" s="249"/>
      <c r="SQS30" s="249"/>
      <c r="SQT30" s="249"/>
      <c r="SQU30" s="249"/>
      <c r="SQV30" s="249"/>
      <c r="SQW30" s="249"/>
      <c r="SQX30" s="249"/>
      <c r="SQY30" s="249"/>
      <c r="SQZ30" s="249"/>
      <c r="SRA30" s="249"/>
      <c r="SRB30" s="249"/>
      <c r="SRE30" s="248"/>
      <c r="SRG30" s="248"/>
      <c r="SRJ30" s="249"/>
      <c r="SRK30" s="249"/>
      <c r="SRL30" s="249"/>
      <c r="SRM30" s="249"/>
      <c r="SRN30" s="249"/>
      <c r="SRO30" s="249"/>
      <c r="SRP30" s="249"/>
      <c r="SRQ30" s="249"/>
      <c r="SRR30" s="249"/>
      <c r="SRS30" s="249"/>
      <c r="SRT30" s="249"/>
      <c r="SRU30" s="249"/>
      <c r="SRX30" s="248"/>
      <c r="SRZ30" s="248"/>
      <c r="SSC30" s="249"/>
      <c r="SSD30" s="249"/>
      <c r="SSE30" s="249"/>
      <c r="SSF30" s="249"/>
      <c r="SSG30" s="249"/>
      <c r="SSH30" s="249"/>
      <c r="SSI30" s="249"/>
      <c r="SSJ30" s="249"/>
      <c r="SSK30" s="249"/>
      <c r="SSL30" s="249"/>
      <c r="SSM30" s="249"/>
      <c r="SSN30" s="249"/>
      <c r="SSQ30" s="248"/>
      <c r="SSS30" s="248"/>
      <c r="SSV30" s="249"/>
      <c r="SSW30" s="249"/>
      <c r="SSX30" s="249"/>
      <c r="SSY30" s="249"/>
      <c r="SSZ30" s="249"/>
      <c r="STA30" s="249"/>
      <c r="STB30" s="249"/>
      <c r="STC30" s="249"/>
      <c r="STD30" s="249"/>
      <c r="STE30" s="249"/>
      <c r="STF30" s="249"/>
      <c r="STG30" s="249"/>
      <c r="STJ30" s="248"/>
      <c r="STL30" s="248"/>
      <c r="STO30" s="249"/>
      <c r="STP30" s="249"/>
      <c r="STQ30" s="249"/>
      <c r="STR30" s="249"/>
      <c r="STS30" s="249"/>
      <c r="STT30" s="249"/>
      <c r="STU30" s="249"/>
      <c r="STV30" s="249"/>
      <c r="STW30" s="249"/>
      <c r="STX30" s="249"/>
      <c r="STY30" s="249"/>
      <c r="STZ30" s="249"/>
      <c r="SUC30" s="248"/>
      <c r="SUE30" s="248"/>
      <c r="SUH30" s="249"/>
      <c r="SUI30" s="249"/>
      <c r="SUJ30" s="249"/>
      <c r="SUK30" s="249"/>
      <c r="SUL30" s="249"/>
      <c r="SUM30" s="249"/>
      <c r="SUN30" s="249"/>
      <c r="SUO30" s="249"/>
      <c r="SUP30" s="249"/>
      <c r="SUQ30" s="249"/>
      <c r="SUR30" s="249"/>
      <c r="SUS30" s="249"/>
      <c r="SUV30" s="248"/>
      <c r="SUX30" s="248"/>
      <c r="SVA30" s="249"/>
      <c r="SVB30" s="249"/>
      <c r="SVC30" s="249"/>
      <c r="SVD30" s="249"/>
      <c r="SVE30" s="249"/>
      <c r="SVF30" s="249"/>
      <c r="SVG30" s="249"/>
      <c r="SVH30" s="249"/>
      <c r="SVI30" s="249"/>
      <c r="SVJ30" s="249"/>
      <c r="SVK30" s="249"/>
      <c r="SVL30" s="249"/>
      <c r="SVO30" s="248"/>
      <c r="SVQ30" s="248"/>
      <c r="SVT30" s="249"/>
      <c r="SVU30" s="249"/>
      <c r="SVV30" s="249"/>
      <c r="SVW30" s="249"/>
      <c r="SVX30" s="249"/>
      <c r="SVY30" s="249"/>
      <c r="SVZ30" s="249"/>
      <c r="SWA30" s="249"/>
      <c r="SWB30" s="249"/>
      <c r="SWC30" s="249"/>
      <c r="SWD30" s="249"/>
      <c r="SWE30" s="249"/>
      <c r="SWH30" s="248"/>
      <c r="SWJ30" s="248"/>
      <c r="SWM30" s="249"/>
      <c r="SWN30" s="249"/>
      <c r="SWO30" s="249"/>
      <c r="SWP30" s="249"/>
      <c r="SWQ30" s="249"/>
      <c r="SWR30" s="249"/>
      <c r="SWS30" s="249"/>
      <c r="SWT30" s="249"/>
      <c r="SWU30" s="249"/>
      <c r="SWV30" s="249"/>
      <c r="SWW30" s="249"/>
      <c r="SWX30" s="249"/>
      <c r="SXA30" s="248"/>
      <c r="SXC30" s="248"/>
      <c r="SXF30" s="249"/>
      <c r="SXG30" s="249"/>
      <c r="SXH30" s="249"/>
      <c r="SXI30" s="249"/>
      <c r="SXJ30" s="249"/>
      <c r="SXK30" s="249"/>
      <c r="SXL30" s="249"/>
      <c r="SXM30" s="249"/>
      <c r="SXN30" s="249"/>
      <c r="SXO30" s="249"/>
      <c r="SXP30" s="249"/>
      <c r="SXQ30" s="249"/>
      <c r="SXT30" s="248"/>
      <c r="SXV30" s="248"/>
      <c r="SXY30" s="249"/>
      <c r="SXZ30" s="249"/>
      <c r="SYA30" s="249"/>
      <c r="SYB30" s="249"/>
      <c r="SYC30" s="249"/>
      <c r="SYD30" s="249"/>
      <c r="SYE30" s="249"/>
      <c r="SYF30" s="249"/>
      <c r="SYG30" s="249"/>
      <c r="SYH30" s="249"/>
      <c r="SYI30" s="249"/>
      <c r="SYJ30" s="249"/>
      <c r="SYM30" s="248"/>
      <c r="SYO30" s="248"/>
      <c r="SYR30" s="249"/>
      <c r="SYS30" s="249"/>
      <c r="SYT30" s="249"/>
      <c r="SYU30" s="249"/>
      <c r="SYV30" s="249"/>
      <c r="SYW30" s="249"/>
      <c r="SYX30" s="249"/>
      <c r="SYY30" s="249"/>
      <c r="SYZ30" s="249"/>
      <c r="SZA30" s="249"/>
      <c r="SZB30" s="249"/>
      <c r="SZC30" s="249"/>
      <c r="SZF30" s="248"/>
      <c r="SZH30" s="248"/>
      <c r="SZK30" s="249"/>
      <c r="SZL30" s="249"/>
      <c r="SZM30" s="249"/>
      <c r="SZN30" s="249"/>
      <c r="SZO30" s="249"/>
      <c r="SZP30" s="249"/>
      <c r="SZQ30" s="249"/>
      <c r="SZR30" s="249"/>
      <c r="SZS30" s="249"/>
      <c r="SZT30" s="249"/>
      <c r="SZU30" s="249"/>
      <c r="SZV30" s="249"/>
      <c r="SZY30" s="248"/>
      <c r="TAA30" s="248"/>
      <c r="TAD30" s="249"/>
      <c r="TAE30" s="249"/>
      <c r="TAF30" s="249"/>
      <c r="TAG30" s="249"/>
      <c r="TAH30" s="249"/>
      <c r="TAI30" s="249"/>
      <c r="TAJ30" s="249"/>
      <c r="TAK30" s="249"/>
      <c r="TAL30" s="249"/>
      <c r="TAM30" s="249"/>
      <c r="TAN30" s="249"/>
      <c r="TAO30" s="249"/>
      <c r="TAR30" s="248"/>
      <c r="TAT30" s="248"/>
      <c r="TAW30" s="249"/>
      <c r="TAX30" s="249"/>
      <c r="TAY30" s="249"/>
      <c r="TAZ30" s="249"/>
      <c r="TBA30" s="249"/>
      <c r="TBB30" s="249"/>
      <c r="TBC30" s="249"/>
      <c r="TBD30" s="249"/>
      <c r="TBE30" s="249"/>
      <c r="TBF30" s="249"/>
      <c r="TBG30" s="249"/>
      <c r="TBH30" s="249"/>
      <c r="TBK30" s="248"/>
      <c r="TBM30" s="248"/>
      <c r="TBP30" s="249"/>
      <c r="TBQ30" s="249"/>
      <c r="TBR30" s="249"/>
      <c r="TBS30" s="249"/>
      <c r="TBT30" s="249"/>
      <c r="TBU30" s="249"/>
      <c r="TBV30" s="249"/>
      <c r="TBW30" s="249"/>
      <c r="TBX30" s="249"/>
      <c r="TBY30" s="249"/>
      <c r="TBZ30" s="249"/>
      <c r="TCA30" s="249"/>
      <c r="TCD30" s="248"/>
      <c r="TCF30" s="248"/>
      <c r="TCI30" s="249"/>
      <c r="TCJ30" s="249"/>
      <c r="TCK30" s="249"/>
      <c r="TCL30" s="249"/>
      <c r="TCM30" s="249"/>
      <c r="TCN30" s="249"/>
      <c r="TCO30" s="249"/>
      <c r="TCP30" s="249"/>
      <c r="TCQ30" s="249"/>
      <c r="TCR30" s="249"/>
      <c r="TCS30" s="249"/>
      <c r="TCT30" s="249"/>
      <c r="TCW30" s="248"/>
      <c r="TCY30" s="248"/>
      <c r="TDB30" s="249"/>
      <c r="TDC30" s="249"/>
      <c r="TDD30" s="249"/>
      <c r="TDE30" s="249"/>
      <c r="TDF30" s="249"/>
      <c r="TDG30" s="249"/>
      <c r="TDH30" s="249"/>
      <c r="TDI30" s="249"/>
      <c r="TDJ30" s="249"/>
      <c r="TDK30" s="249"/>
      <c r="TDL30" s="249"/>
      <c r="TDM30" s="249"/>
      <c r="TDP30" s="248"/>
      <c r="TDR30" s="248"/>
      <c r="TDU30" s="249"/>
      <c r="TDV30" s="249"/>
      <c r="TDW30" s="249"/>
      <c r="TDX30" s="249"/>
      <c r="TDY30" s="249"/>
      <c r="TDZ30" s="249"/>
      <c r="TEA30" s="249"/>
      <c r="TEB30" s="249"/>
      <c r="TEC30" s="249"/>
      <c r="TED30" s="249"/>
      <c r="TEE30" s="249"/>
      <c r="TEF30" s="249"/>
      <c r="TEI30" s="248"/>
      <c r="TEK30" s="248"/>
      <c r="TEN30" s="249"/>
      <c r="TEO30" s="249"/>
      <c r="TEP30" s="249"/>
      <c r="TEQ30" s="249"/>
      <c r="TER30" s="249"/>
      <c r="TES30" s="249"/>
      <c r="TET30" s="249"/>
      <c r="TEU30" s="249"/>
      <c r="TEV30" s="249"/>
      <c r="TEW30" s="249"/>
      <c r="TEX30" s="249"/>
      <c r="TEY30" s="249"/>
      <c r="TFB30" s="248"/>
      <c r="TFD30" s="248"/>
      <c r="TFG30" s="249"/>
      <c r="TFH30" s="249"/>
      <c r="TFI30" s="249"/>
      <c r="TFJ30" s="249"/>
      <c r="TFK30" s="249"/>
      <c r="TFL30" s="249"/>
      <c r="TFM30" s="249"/>
      <c r="TFN30" s="249"/>
      <c r="TFO30" s="249"/>
      <c r="TFP30" s="249"/>
      <c r="TFQ30" s="249"/>
      <c r="TFR30" s="249"/>
      <c r="TFU30" s="248"/>
      <c r="TFW30" s="248"/>
      <c r="TFZ30" s="249"/>
      <c r="TGA30" s="249"/>
      <c r="TGB30" s="249"/>
      <c r="TGC30" s="249"/>
      <c r="TGD30" s="249"/>
      <c r="TGE30" s="249"/>
      <c r="TGF30" s="249"/>
      <c r="TGG30" s="249"/>
      <c r="TGH30" s="249"/>
      <c r="TGI30" s="249"/>
      <c r="TGJ30" s="249"/>
      <c r="TGK30" s="249"/>
      <c r="TGN30" s="248"/>
      <c r="TGP30" s="248"/>
      <c r="TGS30" s="249"/>
      <c r="TGT30" s="249"/>
      <c r="TGU30" s="249"/>
      <c r="TGV30" s="249"/>
      <c r="TGW30" s="249"/>
      <c r="TGX30" s="249"/>
      <c r="TGY30" s="249"/>
      <c r="TGZ30" s="249"/>
      <c r="THA30" s="249"/>
      <c r="THB30" s="249"/>
      <c r="THC30" s="249"/>
      <c r="THD30" s="249"/>
      <c r="THG30" s="248"/>
      <c r="THI30" s="248"/>
      <c r="THL30" s="249"/>
      <c r="THM30" s="249"/>
      <c r="THN30" s="249"/>
      <c r="THO30" s="249"/>
      <c r="THP30" s="249"/>
      <c r="THQ30" s="249"/>
      <c r="THR30" s="249"/>
      <c r="THS30" s="249"/>
      <c r="THT30" s="249"/>
      <c r="THU30" s="249"/>
      <c r="THV30" s="249"/>
      <c r="THW30" s="249"/>
      <c r="THZ30" s="248"/>
      <c r="TIB30" s="248"/>
      <c r="TIE30" s="249"/>
      <c r="TIF30" s="249"/>
      <c r="TIG30" s="249"/>
      <c r="TIH30" s="249"/>
      <c r="TII30" s="249"/>
      <c r="TIJ30" s="249"/>
      <c r="TIK30" s="249"/>
      <c r="TIL30" s="249"/>
      <c r="TIM30" s="249"/>
      <c r="TIN30" s="249"/>
      <c r="TIO30" s="249"/>
      <c r="TIP30" s="249"/>
      <c r="TIS30" s="248"/>
      <c r="TIU30" s="248"/>
      <c r="TIX30" s="249"/>
      <c r="TIY30" s="249"/>
      <c r="TIZ30" s="249"/>
      <c r="TJA30" s="249"/>
      <c r="TJB30" s="249"/>
      <c r="TJC30" s="249"/>
      <c r="TJD30" s="249"/>
      <c r="TJE30" s="249"/>
      <c r="TJF30" s="249"/>
      <c r="TJG30" s="249"/>
      <c r="TJH30" s="249"/>
      <c r="TJI30" s="249"/>
      <c r="TJL30" s="248"/>
      <c r="TJN30" s="248"/>
      <c r="TJQ30" s="249"/>
      <c r="TJR30" s="249"/>
      <c r="TJS30" s="249"/>
      <c r="TJT30" s="249"/>
      <c r="TJU30" s="249"/>
      <c r="TJV30" s="249"/>
      <c r="TJW30" s="249"/>
      <c r="TJX30" s="249"/>
      <c r="TJY30" s="249"/>
      <c r="TJZ30" s="249"/>
      <c r="TKA30" s="249"/>
      <c r="TKB30" s="249"/>
      <c r="TKE30" s="248"/>
      <c r="TKG30" s="248"/>
      <c r="TKJ30" s="249"/>
      <c r="TKK30" s="249"/>
      <c r="TKL30" s="249"/>
      <c r="TKM30" s="249"/>
      <c r="TKN30" s="249"/>
      <c r="TKO30" s="249"/>
      <c r="TKP30" s="249"/>
      <c r="TKQ30" s="249"/>
      <c r="TKR30" s="249"/>
      <c r="TKS30" s="249"/>
      <c r="TKT30" s="249"/>
      <c r="TKU30" s="249"/>
      <c r="TKX30" s="248"/>
      <c r="TKZ30" s="248"/>
      <c r="TLC30" s="249"/>
      <c r="TLD30" s="249"/>
      <c r="TLE30" s="249"/>
      <c r="TLF30" s="249"/>
      <c r="TLG30" s="249"/>
      <c r="TLH30" s="249"/>
      <c r="TLI30" s="249"/>
      <c r="TLJ30" s="249"/>
      <c r="TLK30" s="249"/>
      <c r="TLL30" s="249"/>
      <c r="TLM30" s="249"/>
      <c r="TLN30" s="249"/>
      <c r="TLQ30" s="248"/>
      <c r="TLS30" s="248"/>
      <c r="TLV30" s="249"/>
      <c r="TLW30" s="249"/>
      <c r="TLX30" s="249"/>
      <c r="TLY30" s="249"/>
      <c r="TLZ30" s="249"/>
      <c r="TMA30" s="249"/>
      <c r="TMB30" s="249"/>
      <c r="TMC30" s="249"/>
      <c r="TMD30" s="249"/>
      <c r="TME30" s="249"/>
      <c r="TMF30" s="249"/>
      <c r="TMG30" s="249"/>
      <c r="TMJ30" s="248"/>
      <c r="TML30" s="248"/>
      <c r="TMO30" s="249"/>
      <c r="TMP30" s="249"/>
      <c r="TMQ30" s="249"/>
      <c r="TMR30" s="249"/>
      <c r="TMS30" s="249"/>
      <c r="TMT30" s="249"/>
      <c r="TMU30" s="249"/>
      <c r="TMV30" s="249"/>
      <c r="TMW30" s="249"/>
      <c r="TMX30" s="249"/>
      <c r="TMY30" s="249"/>
      <c r="TMZ30" s="249"/>
      <c r="TNC30" s="248"/>
      <c r="TNE30" s="248"/>
      <c r="TNH30" s="249"/>
      <c r="TNI30" s="249"/>
      <c r="TNJ30" s="249"/>
      <c r="TNK30" s="249"/>
      <c r="TNL30" s="249"/>
      <c r="TNM30" s="249"/>
      <c r="TNN30" s="249"/>
      <c r="TNO30" s="249"/>
      <c r="TNP30" s="249"/>
      <c r="TNQ30" s="249"/>
      <c r="TNR30" s="249"/>
      <c r="TNS30" s="249"/>
      <c r="TNV30" s="248"/>
      <c r="TNX30" s="248"/>
      <c r="TOA30" s="249"/>
      <c r="TOB30" s="249"/>
      <c r="TOC30" s="249"/>
      <c r="TOD30" s="249"/>
      <c r="TOE30" s="249"/>
      <c r="TOF30" s="249"/>
      <c r="TOG30" s="249"/>
      <c r="TOH30" s="249"/>
      <c r="TOI30" s="249"/>
      <c r="TOJ30" s="249"/>
      <c r="TOK30" s="249"/>
      <c r="TOL30" s="249"/>
      <c r="TOO30" s="248"/>
      <c r="TOQ30" s="248"/>
      <c r="TOT30" s="249"/>
      <c r="TOU30" s="249"/>
      <c r="TOV30" s="249"/>
      <c r="TOW30" s="249"/>
      <c r="TOX30" s="249"/>
      <c r="TOY30" s="249"/>
      <c r="TOZ30" s="249"/>
      <c r="TPA30" s="249"/>
      <c r="TPB30" s="249"/>
      <c r="TPC30" s="249"/>
      <c r="TPD30" s="249"/>
      <c r="TPE30" s="249"/>
      <c r="TPH30" s="248"/>
      <c r="TPJ30" s="248"/>
      <c r="TPM30" s="249"/>
      <c r="TPN30" s="249"/>
      <c r="TPO30" s="249"/>
      <c r="TPP30" s="249"/>
      <c r="TPQ30" s="249"/>
      <c r="TPR30" s="249"/>
      <c r="TPS30" s="249"/>
      <c r="TPT30" s="249"/>
      <c r="TPU30" s="249"/>
      <c r="TPV30" s="249"/>
      <c r="TPW30" s="249"/>
      <c r="TPX30" s="249"/>
      <c r="TQA30" s="248"/>
      <c r="TQC30" s="248"/>
      <c r="TQF30" s="249"/>
      <c r="TQG30" s="249"/>
      <c r="TQH30" s="249"/>
      <c r="TQI30" s="249"/>
      <c r="TQJ30" s="249"/>
      <c r="TQK30" s="249"/>
      <c r="TQL30" s="249"/>
      <c r="TQM30" s="249"/>
      <c r="TQN30" s="249"/>
      <c r="TQO30" s="249"/>
      <c r="TQP30" s="249"/>
      <c r="TQQ30" s="249"/>
      <c r="TQT30" s="248"/>
      <c r="TQV30" s="248"/>
      <c r="TQY30" s="249"/>
      <c r="TQZ30" s="249"/>
      <c r="TRA30" s="249"/>
      <c r="TRB30" s="249"/>
      <c r="TRC30" s="249"/>
      <c r="TRD30" s="249"/>
      <c r="TRE30" s="249"/>
      <c r="TRF30" s="249"/>
      <c r="TRG30" s="249"/>
      <c r="TRH30" s="249"/>
      <c r="TRI30" s="249"/>
      <c r="TRJ30" s="249"/>
      <c r="TRM30" s="248"/>
      <c r="TRO30" s="248"/>
      <c r="TRR30" s="249"/>
      <c r="TRS30" s="249"/>
      <c r="TRT30" s="249"/>
      <c r="TRU30" s="249"/>
      <c r="TRV30" s="249"/>
      <c r="TRW30" s="249"/>
      <c r="TRX30" s="249"/>
      <c r="TRY30" s="249"/>
      <c r="TRZ30" s="249"/>
      <c r="TSA30" s="249"/>
      <c r="TSB30" s="249"/>
      <c r="TSC30" s="249"/>
      <c r="TSF30" s="248"/>
      <c r="TSH30" s="248"/>
      <c r="TSK30" s="249"/>
      <c r="TSL30" s="249"/>
      <c r="TSM30" s="249"/>
      <c r="TSN30" s="249"/>
      <c r="TSO30" s="249"/>
      <c r="TSP30" s="249"/>
      <c r="TSQ30" s="249"/>
      <c r="TSR30" s="249"/>
      <c r="TSS30" s="249"/>
      <c r="TST30" s="249"/>
      <c r="TSU30" s="249"/>
      <c r="TSV30" s="249"/>
      <c r="TSY30" s="248"/>
      <c r="TTA30" s="248"/>
      <c r="TTD30" s="249"/>
      <c r="TTE30" s="249"/>
      <c r="TTF30" s="249"/>
      <c r="TTG30" s="249"/>
      <c r="TTH30" s="249"/>
      <c r="TTI30" s="249"/>
      <c r="TTJ30" s="249"/>
      <c r="TTK30" s="249"/>
      <c r="TTL30" s="249"/>
      <c r="TTM30" s="249"/>
      <c r="TTN30" s="249"/>
      <c r="TTO30" s="249"/>
      <c r="TTR30" s="248"/>
      <c r="TTT30" s="248"/>
      <c r="TTW30" s="249"/>
      <c r="TTX30" s="249"/>
      <c r="TTY30" s="249"/>
      <c r="TTZ30" s="249"/>
      <c r="TUA30" s="249"/>
      <c r="TUB30" s="249"/>
      <c r="TUC30" s="249"/>
      <c r="TUD30" s="249"/>
      <c r="TUE30" s="249"/>
      <c r="TUF30" s="249"/>
      <c r="TUG30" s="249"/>
      <c r="TUH30" s="249"/>
      <c r="TUK30" s="248"/>
      <c r="TUM30" s="248"/>
      <c r="TUP30" s="249"/>
      <c r="TUQ30" s="249"/>
      <c r="TUR30" s="249"/>
      <c r="TUS30" s="249"/>
      <c r="TUT30" s="249"/>
      <c r="TUU30" s="249"/>
      <c r="TUV30" s="249"/>
      <c r="TUW30" s="249"/>
      <c r="TUX30" s="249"/>
      <c r="TUY30" s="249"/>
      <c r="TUZ30" s="249"/>
      <c r="TVA30" s="249"/>
      <c r="TVD30" s="248"/>
      <c r="TVF30" s="248"/>
      <c r="TVI30" s="249"/>
      <c r="TVJ30" s="249"/>
      <c r="TVK30" s="249"/>
      <c r="TVL30" s="249"/>
      <c r="TVM30" s="249"/>
      <c r="TVN30" s="249"/>
      <c r="TVO30" s="249"/>
      <c r="TVP30" s="249"/>
      <c r="TVQ30" s="249"/>
      <c r="TVR30" s="249"/>
      <c r="TVS30" s="249"/>
      <c r="TVT30" s="249"/>
      <c r="TVW30" s="248"/>
      <c r="TVY30" s="248"/>
      <c r="TWB30" s="249"/>
      <c r="TWC30" s="249"/>
      <c r="TWD30" s="249"/>
      <c r="TWE30" s="249"/>
      <c r="TWF30" s="249"/>
      <c r="TWG30" s="249"/>
      <c r="TWH30" s="249"/>
      <c r="TWI30" s="249"/>
      <c r="TWJ30" s="249"/>
      <c r="TWK30" s="249"/>
      <c r="TWL30" s="249"/>
      <c r="TWM30" s="249"/>
      <c r="TWP30" s="248"/>
      <c r="TWR30" s="248"/>
      <c r="TWU30" s="249"/>
      <c r="TWV30" s="249"/>
      <c r="TWW30" s="249"/>
      <c r="TWX30" s="249"/>
      <c r="TWY30" s="249"/>
      <c r="TWZ30" s="249"/>
      <c r="TXA30" s="249"/>
      <c r="TXB30" s="249"/>
      <c r="TXC30" s="249"/>
      <c r="TXD30" s="249"/>
      <c r="TXE30" s="249"/>
      <c r="TXF30" s="249"/>
      <c r="TXI30" s="248"/>
      <c r="TXK30" s="248"/>
      <c r="TXN30" s="249"/>
      <c r="TXO30" s="249"/>
      <c r="TXP30" s="249"/>
      <c r="TXQ30" s="249"/>
      <c r="TXR30" s="249"/>
      <c r="TXS30" s="249"/>
      <c r="TXT30" s="249"/>
      <c r="TXU30" s="249"/>
      <c r="TXV30" s="249"/>
      <c r="TXW30" s="249"/>
      <c r="TXX30" s="249"/>
      <c r="TXY30" s="249"/>
      <c r="TYB30" s="248"/>
      <c r="TYD30" s="248"/>
      <c r="TYG30" s="249"/>
      <c r="TYH30" s="249"/>
      <c r="TYI30" s="249"/>
      <c r="TYJ30" s="249"/>
      <c r="TYK30" s="249"/>
      <c r="TYL30" s="249"/>
      <c r="TYM30" s="249"/>
      <c r="TYN30" s="249"/>
      <c r="TYO30" s="249"/>
      <c r="TYP30" s="249"/>
      <c r="TYQ30" s="249"/>
      <c r="TYR30" s="249"/>
      <c r="TYU30" s="248"/>
      <c r="TYW30" s="248"/>
      <c r="TYZ30" s="249"/>
      <c r="TZA30" s="249"/>
      <c r="TZB30" s="249"/>
      <c r="TZC30" s="249"/>
      <c r="TZD30" s="249"/>
      <c r="TZE30" s="249"/>
      <c r="TZF30" s="249"/>
      <c r="TZG30" s="249"/>
      <c r="TZH30" s="249"/>
      <c r="TZI30" s="249"/>
      <c r="TZJ30" s="249"/>
      <c r="TZK30" s="249"/>
      <c r="TZN30" s="248"/>
      <c r="TZP30" s="248"/>
      <c r="TZS30" s="249"/>
      <c r="TZT30" s="249"/>
      <c r="TZU30" s="249"/>
      <c r="TZV30" s="249"/>
      <c r="TZW30" s="249"/>
      <c r="TZX30" s="249"/>
      <c r="TZY30" s="249"/>
      <c r="TZZ30" s="249"/>
      <c r="UAA30" s="249"/>
      <c r="UAB30" s="249"/>
      <c r="UAC30" s="249"/>
      <c r="UAD30" s="249"/>
      <c r="UAG30" s="248"/>
      <c r="UAI30" s="248"/>
      <c r="UAL30" s="249"/>
      <c r="UAM30" s="249"/>
      <c r="UAN30" s="249"/>
      <c r="UAO30" s="249"/>
      <c r="UAP30" s="249"/>
      <c r="UAQ30" s="249"/>
      <c r="UAR30" s="249"/>
      <c r="UAS30" s="249"/>
      <c r="UAT30" s="249"/>
      <c r="UAU30" s="249"/>
      <c r="UAV30" s="249"/>
      <c r="UAW30" s="249"/>
      <c r="UAZ30" s="248"/>
      <c r="UBB30" s="248"/>
      <c r="UBE30" s="249"/>
      <c r="UBF30" s="249"/>
      <c r="UBG30" s="249"/>
      <c r="UBH30" s="249"/>
      <c r="UBI30" s="249"/>
      <c r="UBJ30" s="249"/>
      <c r="UBK30" s="249"/>
      <c r="UBL30" s="249"/>
      <c r="UBM30" s="249"/>
      <c r="UBN30" s="249"/>
      <c r="UBO30" s="249"/>
      <c r="UBP30" s="249"/>
      <c r="UBS30" s="248"/>
      <c r="UBU30" s="248"/>
      <c r="UBX30" s="249"/>
      <c r="UBY30" s="249"/>
      <c r="UBZ30" s="249"/>
      <c r="UCA30" s="249"/>
      <c r="UCB30" s="249"/>
      <c r="UCC30" s="249"/>
      <c r="UCD30" s="249"/>
      <c r="UCE30" s="249"/>
      <c r="UCF30" s="249"/>
      <c r="UCG30" s="249"/>
      <c r="UCH30" s="249"/>
      <c r="UCI30" s="249"/>
      <c r="UCL30" s="248"/>
      <c r="UCN30" s="248"/>
      <c r="UCQ30" s="249"/>
      <c r="UCR30" s="249"/>
      <c r="UCS30" s="249"/>
      <c r="UCT30" s="249"/>
      <c r="UCU30" s="249"/>
      <c r="UCV30" s="249"/>
      <c r="UCW30" s="249"/>
      <c r="UCX30" s="249"/>
      <c r="UCY30" s="249"/>
      <c r="UCZ30" s="249"/>
      <c r="UDA30" s="249"/>
      <c r="UDB30" s="249"/>
      <c r="UDE30" s="248"/>
      <c r="UDG30" s="248"/>
      <c r="UDJ30" s="249"/>
      <c r="UDK30" s="249"/>
      <c r="UDL30" s="249"/>
      <c r="UDM30" s="249"/>
      <c r="UDN30" s="249"/>
      <c r="UDO30" s="249"/>
      <c r="UDP30" s="249"/>
      <c r="UDQ30" s="249"/>
      <c r="UDR30" s="249"/>
      <c r="UDS30" s="249"/>
      <c r="UDT30" s="249"/>
      <c r="UDU30" s="249"/>
      <c r="UDX30" s="248"/>
      <c r="UDZ30" s="248"/>
      <c r="UEC30" s="249"/>
      <c r="UED30" s="249"/>
      <c r="UEE30" s="249"/>
      <c r="UEF30" s="249"/>
      <c r="UEG30" s="249"/>
      <c r="UEH30" s="249"/>
      <c r="UEI30" s="249"/>
      <c r="UEJ30" s="249"/>
      <c r="UEK30" s="249"/>
      <c r="UEL30" s="249"/>
      <c r="UEM30" s="249"/>
      <c r="UEN30" s="249"/>
      <c r="UEQ30" s="248"/>
      <c r="UES30" s="248"/>
      <c r="UEV30" s="249"/>
      <c r="UEW30" s="249"/>
      <c r="UEX30" s="249"/>
      <c r="UEY30" s="249"/>
      <c r="UEZ30" s="249"/>
      <c r="UFA30" s="249"/>
      <c r="UFB30" s="249"/>
      <c r="UFC30" s="249"/>
      <c r="UFD30" s="249"/>
      <c r="UFE30" s="249"/>
      <c r="UFF30" s="249"/>
      <c r="UFG30" s="249"/>
      <c r="UFJ30" s="248"/>
      <c r="UFL30" s="248"/>
      <c r="UFO30" s="249"/>
      <c r="UFP30" s="249"/>
      <c r="UFQ30" s="249"/>
      <c r="UFR30" s="249"/>
      <c r="UFS30" s="249"/>
      <c r="UFT30" s="249"/>
      <c r="UFU30" s="249"/>
      <c r="UFV30" s="249"/>
      <c r="UFW30" s="249"/>
      <c r="UFX30" s="249"/>
      <c r="UFY30" s="249"/>
      <c r="UFZ30" s="249"/>
      <c r="UGC30" s="248"/>
      <c r="UGE30" s="248"/>
      <c r="UGH30" s="249"/>
      <c r="UGI30" s="249"/>
      <c r="UGJ30" s="249"/>
      <c r="UGK30" s="249"/>
      <c r="UGL30" s="249"/>
      <c r="UGM30" s="249"/>
      <c r="UGN30" s="249"/>
      <c r="UGO30" s="249"/>
      <c r="UGP30" s="249"/>
      <c r="UGQ30" s="249"/>
      <c r="UGR30" s="249"/>
      <c r="UGS30" s="249"/>
      <c r="UGV30" s="248"/>
      <c r="UGX30" s="248"/>
      <c r="UHA30" s="249"/>
      <c r="UHB30" s="249"/>
      <c r="UHC30" s="249"/>
      <c r="UHD30" s="249"/>
      <c r="UHE30" s="249"/>
      <c r="UHF30" s="249"/>
      <c r="UHG30" s="249"/>
      <c r="UHH30" s="249"/>
      <c r="UHI30" s="249"/>
      <c r="UHJ30" s="249"/>
      <c r="UHK30" s="249"/>
      <c r="UHL30" s="249"/>
      <c r="UHO30" s="248"/>
      <c r="UHQ30" s="248"/>
      <c r="UHT30" s="249"/>
      <c r="UHU30" s="249"/>
      <c r="UHV30" s="249"/>
      <c r="UHW30" s="249"/>
      <c r="UHX30" s="249"/>
      <c r="UHY30" s="249"/>
      <c r="UHZ30" s="249"/>
      <c r="UIA30" s="249"/>
      <c r="UIB30" s="249"/>
      <c r="UIC30" s="249"/>
      <c r="UID30" s="249"/>
      <c r="UIE30" s="249"/>
      <c r="UIH30" s="248"/>
      <c r="UIJ30" s="248"/>
      <c r="UIM30" s="249"/>
      <c r="UIN30" s="249"/>
      <c r="UIO30" s="249"/>
      <c r="UIP30" s="249"/>
      <c r="UIQ30" s="249"/>
      <c r="UIR30" s="249"/>
      <c r="UIS30" s="249"/>
      <c r="UIT30" s="249"/>
      <c r="UIU30" s="249"/>
      <c r="UIV30" s="249"/>
      <c r="UIW30" s="249"/>
      <c r="UIX30" s="249"/>
      <c r="UJA30" s="248"/>
      <c r="UJC30" s="248"/>
      <c r="UJF30" s="249"/>
      <c r="UJG30" s="249"/>
      <c r="UJH30" s="249"/>
      <c r="UJI30" s="249"/>
      <c r="UJJ30" s="249"/>
      <c r="UJK30" s="249"/>
      <c r="UJL30" s="249"/>
      <c r="UJM30" s="249"/>
      <c r="UJN30" s="249"/>
      <c r="UJO30" s="249"/>
      <c r="UJP30" s="249"/>
      <c r="UJQ30" s="249"/>
      <c r="UJT30" s="248"/>
      <c r="UJV30" s="248"/>
      <c r="UJY30" s="249"/>
      <c r="UJZ30" s="249"/>
      <c r="UKA30" s="249"/>
      <c r="UKB30" s="249"/>
      <c r="UKC30" s="249"/>
      <c r="UKD30" s="249"/>
      <c r="UKE30" s="249"/>
      <c r="UKF30" s="249"/>
      <c r="UKG30" s="249"/>
      <c r="UKH30" s="249"/>
      <c r="UKI30" s="249"/>
      <c r="UKJ30" s="249"/>
      <c r="UKM30" s="248"/>
      <c r="UKO30" s="248"/>
      <c r="UKR30" s="249"/>
      <c r="UKS30" s="249"/>
      <c r="UKT30" s="249"/>
      <c r="UKU30" s="249"/>
      <c r="UKV30" s="249"/>
      <c r="UKW30" s="249"/>
      <c r="UKX30" s="249"/>
      <c r="UKY30" s="249"/>
      <c r="UKZ30" s="249"/>
      <c r="ULA30" s="249"/>
      <c r="ULB30" s="249"/>
      <c r="ULC30" s="249"/>
      <c r="ULF30" s="248"/>
      <c r="ULH30" s="248"/>
      <c r="ULK30" s="249"/>
      <c r="ULL30" s="249"/>
      <c r="ULM30" s="249"/>
      <c r="ULN30" s="249"/>
      <c r="ULO30" s="249"/>
      <c r="ULP30" s="249"/>
      <c r="ULQ30" s="249"/>
      <c r="ULR30" s="249"/>
      <c r="ULS30" s="249"/>
      <c r="ULT30" s="249"/>
      <c r="ULU30" s="249"/>
      <c r="ULV30" s="249"/>
      <c r="ULY30" s="248"/>
      <c r="UMA30" s="248"/>
      <c r="UMD30" s="249"/>
      <c r="UME30" s="249"/>
      <c r="UMF30" s="249"/>
      <c r="UMG30" s="249"/>
      <c r="UMH30" s="249"/>
      <c r="UMI30" s="249"/>
      <c r="UMJ30" s="249"/>
      <c r="UMK30" s="249"/>
      <c r="UML30" s="249"/>
      <c r="UMM30" s="249"/>
      <c r="UMN30" s="249"/>
      <c r="UMO30" s="249"/>
      <c r="UMR30" s="248"/>
      <c r="UMT30" s="248"/>
      <c r="UMW30" s="249"/>
      <c r="UMX30" s="249"/>
      <c r="UMY30" s="249"/>
      <c r="UMZ30" s="249"/>
      <c r="UNA30" s="249"/>
      <c r="UNB30" s="249"/>
      <c r="UNC30" s="249"/>
      <c r="UND30" s="249"/>
      <c r="UNE30" s="249"/>
      <c r="UNF30" s="249"/>
      <c r="UNG30" s="249"/>
      <c r="UNH30" s="249"/>
      <c r="UNK30" s="248"/>
      <c r="UNM30" s="248"/>
      <c r="UNP30" s="249"/>
      <c r="UNQ30" s="249"/>
      <c r="UNR30" s="249"/>
      <c r="UNS30" s="249"/>
      <c r="UNT30" s="249"/>
      <c r="UNU30" s="249"/>
      <c r="UNV30" s="249"/>
      <c r="UNW30" s="249"/>
      <c r="UNX30" s="249"/>
      <c r="UNY30" s="249"/>
      <c r="UNZ30" s="249"/>
      <c r="UOA30" s="249"/>
      <c r="UOD30" s="248"/>
      <c r="UOF30" s="248"/>
      <c r="UOI30" s="249"/>
      <c r="UOJ30" s="249"/>
      <c r="UOK30" s="249"/>
      <c r="UOL30" s="249"/>
      <c r="UOM30" s="249"/>
      <c r="UON30" s="249"/>
      <c r="UOO30" s="249"/>
      <c r="UOP30" s="249"/>
      <c r="UOQ30" s="249"/>
      <c r="UOR30" s="249"/>
      <c r="UOS30" s="249"/>
      <c r="UOT30" s="249"/>
      <c r="UOW30" s="248"/>
      <c r="UOY30" s="248"/>
      <c r="UPB30" s="249"/>
      <c r="UPC30" s="249"/>
      <c r="UPD30" s="249"/>
      <c r="UPE30" s="249"/>
      <c r="UPF30" s="249"/>
      <c r="UPG30" s="249"/>
      <c r="UPH30" s="249"/>
      <c r="UPI30" s="249"/>
      <c r="UPJ30" s="249"/>
      <c r="UPK30" s="249"/>
      <c r="UPL30" s="249"/>
      <c r="UPM30" s="249"/>
      <c r="UPP30" s="248"/>
      <c r="UPR30" s="248"/>
      <c r="UPU30" s="249"/>
      <c r="UPV30" s="249"/>
      <c r="UPW30" s="249"/>
      <c r="UPX30" s="249"/>
      <c r="UPY30" s="249"/>
      <c r="UPZ30" s="249"/>
      <c r="UQA30" s="249"/>
      <c r="UQB30" s="249"/>
      <c r="UQC30" s="249"/>
      <c r="UQD30" s="249"/>
      <c r="UQE30" s="249"/>
      <c r="UQF30" s="249"/>
      <c r="UQI30" s="248"/>
      <c r="UQK30" s="248"/>
      <c r="UQN30" s="249"/>
      <c r="UQO30" s="249"/>
      <c r="UQP30" s="249"/>
      <c r="UQQ30" s="249"/>
      <c r="UQR30" s="249"/>
      <c r="UQS30" s="249"/>
      <c r="UQT30" s="249"/>
      <c r="UQU30" s="249"/>
      <c r="UQV30" s="249"/>
      <c r="UQW30" s="249"/>
      <c r="UQX30" s="249"/>
      <c r="UQY30" s="249"/>
      <c r="URB30" s="248"/>
      <c r="URD30" s="248"/>
      <c r="URG30" s="249"/>
      <c r="URH30" s="249"/>
      <c r="URI30" s="249"/>
      <c r="URJ30" s="249"/>
      <c r="URK30" s="249"/>
      <c r="URL30" s="249"/>
      <c r="URM30" s="249"/>
      <c r="URN30" s="249"/>
      <c r="URO30" s="249"/>
      <c r="URP30" s="249"/>
      <c r="URQ30" s="249"/>
      <c r="URR30" s="249"/>
      <c r="URU30" s="248"/>
      <c r="URW30" s="248"/>
      <c r="URZ30" s="249"/>
      <c r="USA30" s="249"/>
      <c r="USB30" s="249"/>
      <c r="USC30" s="249"/>
      <c r="USD30" s="249"/>
      <c r="USE30" s="249"/>
      <c r="USF30" s="249"/>
      <c r="USG30" s="249"/>
      <c r="USH30" s="249"/>
      <c r="USI30" s="249"/>
      <c r="USJ30" s="249"/>
      <c r="USK30" s="249"/>
      <c r="USN30" s="248"/>
      <c r="USP30" s="248"/>
      <c r="USS30" s="249"/>
      <c r="UST30" s="249"/>
      <c r="USU30" s="249"/>
      <c r="USV30" s="249"/>
      <c r="USW30" s="249"/>
      <c r="USX30" s="249"/>
      <c r="USY30" s="249"/>
      <c r="USZ30" s="249"/>
      <c r="UTA30" s="249"/>
      <c r="UTB30" s="249"/>
      <c r="UTC30" s="249"/>
      <c r="UTD30" s="249"/>
      <c r="UTG30" s="248"/>
      <c r="UTI30" s="248"/>
      <c r="UTL30" s="249"/>
      <c r="UTM30" s="249"/>
      <c r="UTN30" s="249"/>
      <c r="UTO30" s="249"/>
      <c r="UTP30" s="249"/>
      <c r="UTQ30" s="249"/>
      <c r="UTR30" s="249"/>
      <c r="UTS30" s="249"/>
      <c r="UTT30" s="249"/>
      <c r="UTU30" s="249"/>
      <c r="UTV30" s="249"/>
      <c r="UTW30" s="249"/>
      <c r="UTZ30" s="248"/>
      <c r="UUB30" s="248"/>
      <c r="UUE30" s="249"/>
      <c r="UUF30" s="249"/>
      <c r="UUG30" s="249"/>
      <c r="UUH30" s="249"/>
      <c r="UUI30" s="249"/>
      <c r="UUJ30" s="249"/>
      <c r="UUK30" s="249"/>
      <c r="UUL30" s="249"/>
      <c r="UUM30" s="249"/>
      <c r="UUN30" s="249"/>
      <c r="UUO30" s="249"/>
      <c r="UUP30" s="249"/>
      <c r="UUS30" s="248"/>
      <c r="UUU30" s="248"/>
      <c r="UUX30" s="249"/>
      <c r="UUY30" s="249"/>
      <c r="UUZ30" s="249"/>
      <c r="UVA30" s="249"/>
      <c r="UVB30" s="249"/>
      <c r="UVC30" s="249"/>
      <c r="UVD30" s="249"/>
      <c r="UVE30" s="249"/>
      <c r="UVF30" s="249"/>
      <c r="UVG30" s="249"/>
      <c r="UVH30" s="249"/>
      <c r="UVI30" s="249"/>
      <c r="UVL30" s="248"/>
      <c r="UVN30" s="248"/>
      <c r="UVQ30" s="249"/>
      <c r="UVR30" s="249"/>
      <c r="UVS30" s="249"/>
      <c r="UVT30" s="249"/>
      <c r="UVU30" s="249"/>
      <c r="UVV30" s="249"/>
      <c r="UVW30" s="249"/>
      <c r="UVX30" s="249"/>
      <c r="UVY30" s="249"/>
      <c r="UVZ30" s="249"/>
      <c r="UWA30" s="249"/>
      <c r="UWB30" s="249"/>
      <c r="UWE30" s="248"/>
      <c r="UWG30" s="248"/>
      <c r="UWJ30" s="249"/>
      <c r="UWK30" s="249"/>
      <c r="UWL30" s="249"/>
      <c r="UWM30" s="249"/>
      <c r="UWN30" s="249"/>
      <c r="UWO30" s="249"/>
      <c r="UWP30" s="249"/>
      <c r="UWQ30" s="249"/>
      <c r="UWR30" s="249"/>
      <c r="UWS30" s="249"/>
      <c r="UWT30" s="249"/>
      <c r="UWU30" s="249"/>
      <c r="UWX30" s="248"/>
      <c r="UWZ30" s="248"/>
      <c r="UXC30" s="249"/>
      <c r="UXD30" s="249"/>
      <c r="UXE30" s="249"/>
      <c r="UXF30" s="249"/>
      <c r="UXG30" s="249"/>
      <c r="UXH30" s="249"/>
      <c r="UXI30" s="249"/>
      <c r="UXJ30" s="249"/>
      <c r="UXK30" s="249"/>
      <c r="UXL30" s="249"/>
      <c r="UXM30" s="249"/>
      <c r="UXN30" s="249"/>
      <c r="UXQ30" s="248"/>
      <c r="UXS30" s="248"/>
      <c r="UXV30" s="249"/>
      <c r="UXW30" s="249"/>
      <c r="UXX30" s="249"/>
      <c r="UXY30" s="249"/>
      <c r="UXZ30" s="249"/>
      <c r="UYA30" s="249"/>
      <c r="UYB30" s="249"/>
      <c r="UYC30" s="249"/>
      <c r="UYD30" s="249"/>
      <c r="UYE30" s="249"/>
      <c r="UYF30" s="249"/>
      <c r="UYG30" s="249"/>
      <c r="UYJ30" s="248"/>
      <c r="UYL30" s="248"/>
      <c r="UYO30" s="249"/>
      <c r="UYP30" s="249"/>
      <c r="UYQ30" s="249"/>
      <c r="UYR30" s="249"/>
      <c r="UYS30" s="249"/>
      <c r="UYT30" s="249"/>
      <c r="UYU30" s="249"/>
      <c r="UYV30" s="249"/>
      <c r="UYW30" s="249"/>
      <c r="UYX30" s="249"/>
      <c r="UYY30" s="249"/>
      <c r="UYZ30" s="249"/>
      <c r="UZC30" s="248"/>
      <c r="UZE30" s="248"/>
      <c r="UZH30" s="249"/>
      <c r="UZI30" s="249"/>
      <c r="UZJ30" s="249"/>
      <c r="UZK30" s="249"/>
      <c r="UZL30" s="249"/>
      <c r="UZM30" s="249"/>
      <c r="UZN30" s="249"/>
      <c r="UZO30" s="249"/>
      <c r="UZP30" s="249"/>
      <c r="UZQ30" s="249"/>
      <c r="UZR30" s="249"/>
      <c r="UZS30" s="249"/>
      <c r="UZV30" s="248"/>
      <c r="UZX30" s="248"/>
      <c r="VAA30" s="249"/>
      <c r="VAB30" s="249"/>
      <c r="VAC30" s="249"/>
      <c r="VAD30" s="249"/>
      <c r="VAE30" s="249"/>
      <c r="VAF30" s="249"/>
      <c r="VAG30" s="249"/>
      <c r="VAH30" s="249"/>
      <c r="VAI30" s="249"/>
      <c r="VAJ30" s="249"/>
      <c r="VAK30" s="249"/>
      <c r="VAL30" s="249"/>
      <c r="VAO30" s="248"/>
      <c r="VAQ30" s="248"/>
      <c r="VAT30" s="249"/>
      <c r="VAU30" s="249"/>
      <c r="VAV30" s="249"/>
      <c r="VAW30" s="249"/>
      <c r="VAX30" s="249"/>
      <c r="VAY30" s="249"/>
      <c r="VAZ30" s="249"/>
      <c r="VBA30" s="249"/>
      <c r="VBB30" s="249"/>
      <c r="VBC30" s="249"/>
      <c r="VBD30" s="249"/>
      <c r="VBE30" s="249"/>
      <c r="VBH30" s="248"/>
      <c r="VBJ30" s="248"/>
      <c r="VBM30" s="249"/>
      <c r="VBN30" s="249"/>
      <c r="VBO30" s="249"/>
      <c r="VBP30" s="249"/>
      <c r="VBQ30" s="249"/>
      <c r="VBR30" s="249"/>
      <c r="VBS30" s="249"/>
      <c r="VBT30" s="249"/>
      <c r="VBU30" s="249"/>
      <c r="VBV30" s="249"/>
      <c r="VBW30" s="249"/>
      <c r="VBX30" s="249"/>
      <c r="VCA30" s="248"/>
      <c r="VCC30" s="248"/>
      <c r="VCF30" s="249"/>
      <c r="VCG30" s="249"/>
      <c r="VCH30" s="249"/>
      <c r="VCI30" s="249"/>
      <c r="VCJ30" s="249"/>
      <c r="VCK30" s="249"/>
      <c r="VCL30" s="249"/>
      <c r="VCM30" s="249"/>
      <c r="VCN30" s="249"/>
      <c r="VCO30" s="249"/>
      <c r="VCP30" s="249"/>
      <c r="VCQ30" s="249"/>
      <c r="VCT30" s="248"/>
      <c r="VCV30" s="248"/>
      <c r="VCY30" s="249"/>
      <c r="VCZ30" s="249"/>
      <c r="VDA30" s="249"/>
      <c r="VDB30" s="249"/>
      <c r="VDC30" s="249"/>
      <c r="VDD30" s="249"/>
      <c r="VDE30" s="249"/>
      <c r="VDF30" s="249"/>
      <c r="VDG30" s="249"/>
      <c r="VDH30" s="249"/>
      <c r="VDI30" s="249"/>
      <c r="VDJ30" s="249"/>
      <c r="VDM30" s="248"/>
      <c r="VDO30" s="248"/>
      <c r="VDR30" s="249"/>
      <c r="VDS30" s="249"/>
      <c r="VDT30" s="249"/>
      <c r="VDU30" s="249"/>
      <c r="VDV30" s="249"/>
      <c r="VDW30" s="249"/>
      <c r="VDX30" s="249"/>
      <c r="VDY30" s="249"/>
      <c r="VDZ30" s="249"/>
      <c r="VEA30" s="249"/>
      <c r="VEB30" s="249"/>
      <c r="VEC30" s="249"/>
      <c r="VEF30" s="248"/>
      <c r="VEH30" s="248"/>
      <c r="VEK30" s="249"/>
      <c r="VEL30" s="249"/>
      <c r="VEM30" s="249"/>
      <c r="VEN30" s="249"/>
      <c r="VEO30" s="249"/>
      <c r="VEP30" s="249"/>
      <c r="VEQ30" s="249"/>
      <c r="VER30" s="249"/>
      <c r="VES30" s="249"/>
      <c r="VET30" s="249"/>
      <c r="VEU30" s="249"/>
      <c r="VEV30" s="249"/>
      <c r="VEY30" s="248"/>
      <c r="VFA30" s="248"/>
      <c r="VFD30" s="249"/>
      <c r="VFE30" s="249"/>
      <c r="VFF30" s="249"/>
      <c r="VFG30" s="249"/>
      <c r="VFH30" s="249"/>
      <c r="VFI30" s="249"/>
      <c r="VFJ30" s="249"/>
      <c r="VFK30" s="249"/>
      <c r="VFL30" s="249"/>
      <c r="VFM30" s="249"/>
      <c r="VFN30" s="249"/>
      <c r="VFO30" s="249"/>
      <c r="VFR30" s="248"/>
      <c r="VFT30" s="248"/>
      <c r="VFW30" s="249"/>
      <c r="VFX30" s="249"/>
      <c r="VFY30" s="249"/>
      <c r="VFZ30" s="249"/>
      <c r="VGA30" s="249"/>
      <c r="VGB30" s="249"/>
      <c r="VGC30" s="249"/>
      <c r="VGD30" s="249"/>
      <c r="VGE30" s="249"/>
      <c r="VGF30" s="249"/>
      <c r="VGG30" s="249"/>
      <c r="VGH30" s="249"/>
      <c r="VGK30" s="248"/>
      <c r="VGM30" s="248"/>
      <c r="VGP30" s="249"/>
      <c r="VGQ30" s="249"/>
      <c r="VGR30" s="249"/>
      <c r="VGS30" s="249"/>
      <c r="VGT30" s="249"/>
      <c r="VGU30" s="249"/>
      <c r="VGV30" s="249"/>
      <c r="VGW30" s="249"/>
      <c r="VGX30" s="249"/>
      <c r="VGY30" s="249"/>
      <c r="VGZ30" s="249"/>
      <c r="VHA30" s="249"/>
      <c r="VHD30" s="248"/>
      <c r="VHF30" s="248"/>
      <c r="VHI30" s="249"/>
      <c r="VHJ30" s="249"/>
      <c r="VHK30" s="249"/>
      <c r="VHL30" s="249"/>
      <c r="VHM30" s="249"/>
      <c r="VHN30" s="249"/>
      <c r="VHO30" s="249"/>
      <c r="VHP30" s="249"/>
      <c r="VHQ30" s="249"/>
      <c r="VHR30" s="249"/>
      <c r="VHS30" s="249"/>
      <c r="VHT30" s="249"/>
      <c r="VHW30" s="248"/>
      <c r="VHY30" s="248"/>
      <c r="VIB30" s="249"/>
      <c r="VIC30" s="249"/>
      <c r="VID30" s="249"/>
      <c r="VIE30" s="249"/>
      <c r="VIF30" s="249"/>
      <c r="VIG30" s="249"/>
      <c r="VIH30" s="249"/>
      <c r="VII30" s="249"/>
      <c r="VIJ30" s="249"/>
      <c r="VIK30" s="249"/>
      <c r="VIL30" s="249"/>
      <c r="VIM30" s="249"/>
      <c r="VIP30" s="248"/>
      <c r="VIR30" s="248"/>
      <c r="VIU30" s="249"/>
      <c r="VIV30" s="249"/>
      <c r="VIW30" s="249"/>
      <c r="VIX30" s="249"/>
      <c r="VIY30" s="249"/>
      <c r="VIZ30" s="249"/>
      <c r="VJA30" s="249"/>
      <c r="VJB30" s="249"/>
      <c r="VJC30" s="249"/>
      <c r="VJD30" s="249"/>
      <c r="VJE30" s="249"/>
      <c r="VJF30" s="249"/>
      <c r="VJI30" s="248"/>
      <c r="VJK30" s="248"/>
      <c r="VJN30" s="249"/>
      <c r="VJO30" s="249"/>
      <c r="VJP30" s="249"/>
      <c r="VJQ30" s="249"/>
      <c r="VJR30" s="249"/>
      <c r="VJS30" s="249"/>
      <c r="VJT30" s="249"/>
      <c r="VJU30" s="249"/>
      <c r="VJV30" s="249"/>
      <c r="VJW30" s="249"/>
      <c r="VJX30" s="249"/>
      <c r="VJY30" s="249"/>
      <c r="VKB30" s="248"/>
      <c r="VKD30" s="248"/>
      <c r="VKG30" s="249"/>
      <c r="VKH30" s="249"/>
      <c r="VKI30" s="249"/>
      <c r="VKJ30" s="249"/>
      <c r="VKK30" s="249"/>
      <c r="VKL30" s="249"/>
      <c r="VKM30" s="249"/>
      <c r="VKN30" s="249"/>
      <c r="VKO30" s="249"/>
      <c r="VKP30" s="249"/>
      <c r="VKQ30" s="249"/>
      <c r="VKR30" s="249"/>
      <c r="VKU30" s="248"/>
      <c r="VKW30" s="248"/>
      <c r="VKZ30" s="249"/>
      <c r="VLA30" s="249"/>
      <c r="VLB30" s="249"/>
      <c r="VLC30" s="249"/>
      <c r="VLD30" s="249"/>
      <c r="VLE30" s="249"/>
      <c r="VLF30" s="249"/>
      <c r="VLG30" s="249"/>
      <c r="VLH30" s="249"/>
      <c r="VLI30" s="249"/>
      <c r="VLJ30" s="249"/>
      <c r="VLK30" s="249"/>
      <c r="VLN30" s="248"/>
      <c r="VLP30" s="248"/>
      <c r="VLS30" s="249"/>
      <c r="VLT30" s="249"/>
      <c r="VLU30" s="249"/>
      <c r="VLV30" s="249"/>
      <c r="VLW30" s="249"/>
      <c r="VLX30" s="249"/>
      <c r="VLY30" s="249"/>
      <c r="VLZ30" s="249"/>
      <c r="VMA30" s="249"/>
      <c r="VMB30" s="249"/>
      <c r="VMC30" s="249"/>
      <c r="VMD30" s="249"/>
      <c r="VMG30" s="248"/>
      <c r="VMI30" s="248"/>
      <c r="VML30" s="249"/>
      <c r="VMM30" s="249"/>
      <c r="VMN30" s="249"/>
      <c r="VMO30" s="249"/>
      <c r="VMP30" s="249"/>
      <c r="VMQ30" s="249"/>
      <c r="VMR30" s="249"/>
      <c r="VMS30" s="249"/>
      <c r="VMT30" s="249"/>
      <c r="VMU30" s="249"/>
      <c r="VMV30" s="249"/>
      <c r="VMW30" s="249"/>
      <c r="VMZ30" s="248"/>
      <c r="VNB30" s="248"/>
      <c r="VNE30" s="249"/>
      <c r="VNF30" s="249"/>
      <c r="VNG30" s="249"/>
      <c r="VNH30" s="249"/>
      <c r="VNI30" s="249"/>
      <c r="VNJ30" s="249"/>
      <c r="VNK30" s="249"/>
      <c r="VNL30" s="249"/>
      <c r="VNM30" s="249"/>
      <c r="VNN30" s="249"/>
      <c r="VNO30" s="249"/>
      <c r="VNP30" s="249"/>
      <c r="VNS30" s="248"/>
      <c r="VNU30" s="248"/>
      <c r="VNX30" s="249"/>
      <c r="VNY30" s="249"/>
      <c r="VNZ30" s="249"/>
      <c r="VOA30" s="249"/>
      <c r="VOB30" s="249"/>
      <c r="VOC30" s="249"/>
      <c r="VOD30" s="249"/>
      <c r="VOE30" s="249"/>
      <c r="VOF30" s="249"/>
      <c r="VOG30" s="249"/>
      <c r="VOH30" s="249"/>
      <c r="VOI30" s="249"/>
      <c r="VOL30" s="248"/>
      <c r="VON30" s="248"/>
      <c r="VOQ30" s="249"/>
      <c r="VOR30" s="249"/>
      <c r="VOS30" s="249"/>
      <c r="VOT30" s="249"/>
      <c r="VOU30" s="249"/>
      <c r="VOV30" s="249"/>
      <c r="VOW30" s="249"/>
      <c r="VOX30" s="249"/>
      <c r="VOY30" s="249"/>
      <c r="VOZ30" s="249"/>
      <c r="VPA30" s="249"/>
      <c r="VPB30" s="249"/>
      <c r="VPE30" s="248"/>
      <c r="VPG30" s="248"/>
      <c r="VPJ30" s="249"/>
      <c r="VPK30" s="249"/>
      <c r="VPL30" s="249"/>
      <c r="VPM30" s="249"/>
      <c r="VPN30" s="249"/>
      <c r="VPO30" s="249"/>
      <c r="VPP30" s="249"/>
      <c r="VPQ30" s="249"/>
      <c r="VPR30" s="249"/>
      <c r="VPS30" s="249"/>
      <c r="VPT30" s="249"/>
      <c r="VPU30" s="249"/>
      <c r="VPX30" s="248"/>
      <c r="VPZ30" s="248"/>
      <c r="VQC30" s="249"/>
      <c r="VQD30" s="249"/>
      <c r="VQE30" s="249"/>
      <c r="VQF30" s="249"/>
      <c r="VQG30" s="249"/>
      <c r="VQH30" s="249"/>
      <c r="VQI30" s="249"/>
      <c r="VQJ30" s="249"/>
      <c r="VQK30" s="249"/>
      <c r="VQL30" s="249"/>
      <c r="VQM30" s="249"/>
      <c r="VQN30" s="249"/>
      <c r="VQQ30" s="248"/>
      <c r="VQS30" s="248"/>
      <c r="VQV30" s="249"/>
      <c r="VQW30" s="249"/>
      <c r="VQX30" s="249"/>
      <c r="VQY30" s="249"/>
      <c r="VQZ30" s="249"/>
      <c r="VRA30" s="249"/>
      <c r="VRB30" s="249"/>
      <c r="VRC30" s="249"/>
      <c r="VRD30" s="249"/>
      <c r="VRE30" s="249"/>
      <c r="VRF30" s="249"/>
      <c r="VRG30" s="249"/>
      <c r="VRJ30" s="248"/>
      <c r="VRL30" s="248"/>
      <c r="VRO30" s="249"/>
      <c r="VRP30" s="249"/>
      <c r="VRQ30" s="249"/>
      <c r="VRR30" s="249"/>
      <c r="VRS30" s="249"/>
      <c r="VRT30" s="249"/>
      <c r="VRU30" s="249"/>
      <c r="VRV30" s="249"/>
      <c r="VRW30" s="249"/>
      <c r="VRX30" s="249"/>
      <c r="VRY30" s="249"/>
      <c r="VRZ30" s="249"/>
      <c r="VSC30" s="248"/>
      <c r="VSE30" s="248"/>
      <c r="VSH30" s="249"/>
      <c r="VSI30" s="249"/>
      <c r="VSJ30" s="249"/>
      <c r="VSK30" s="249"/>
      <c r="VSL30" s="249"/>
      <c r="VSM30" s="249"/>
      <c r="VSN30" s="249"/>
      <c r="VSO30" s="249"/>
      <c r="VSP30" s="249"/>
      <c r="VSQ30" s="249"/>
      <c r="VSR30" s="249"/>
      <c r="VSS30" s="249"/>
      <c r="VSV30" s="248"/>
      <c r="VSX30" s="248"/>
      <c r="VTA30" s="249"/>
      <c r="VTB30" s="249"/>
      <c r="VTC30" s="249"/>
      <c r="VTD30" s="249"/>
      <c r="VTE30" s="249"/>
      <c r="VTF30" s="249"/>
      <c r="VTG30" s="249"/>
      <c r="VTH30" s="249"/>
      <c r="VTI30" s="249"/>
      <c r="VTJ30" s="249"/>
      <c r="VTK30" s="249"/>
      <c r="VTL30" s="249"/>
      <c r="VTO30" s="248"/>
      <c r="VTQ30" s="248"/>
      <c r="VTT30" s="249"/>
      <c r="VTU30" s="249"/>
      <c r="VTV30" s="249"/>
      <c r="VTW30" s="249"/>
      <c r="VTX30" s="249"/>
      <c r="VTY30" s="249"/>
      <c r="VTZ30" s="249"/>
      <c r="VUA30" s="249"/>
      <c r="VUB30" s="249"/>
      <c r="VUC30" s="249"/>
      <c r="VUD30" s="249"/>
      <c r="VUE30" s="249"/>
      <c r="VUH30" s="248"/>
      <c r="VUJ30" s="248"/>
      <c r="VUM30" s="249"/>
      <c r="VUN30" s="249"/>
      <c r="VUO30" s="249"/>
      <c r="VUP30" s="249"/>
      <c r="VUQ30" s="249"/>
      <c r="VUR30" s="249"/>
      <c r="VUS30" s="249"/>
      <c r="VUT30" s="249"/>
      <c r="VUU30" s="249"/>
      <c r="VUV30" s="249"/>
      <c r="VUW30" s="249"/>
      <c r="VUX30" s="249"/>
      <c r="VVA30" s="248"/>
      <c r="VVC30" s="248"/>
      <c r="VVF30" s="249"/>
      <c r="VVG30" s="249"/>
      <c r="VVH30" s="249"/>
      <c r="VVI30" s="249"/>
      <c r="VVJ30" s="249"/>
      <c r="VVK30" s="249"/>
      <c r="VVL30" s="249"/>
      <c r="VVM30" s="249"/>
      <c r="VVN30" s="249"/>
      <c r="VVO30" s="249"/>
      <c r="VVP30" s="249"/>
      <c r="VVQ30" s="249"/>
      <c r="VVT30" s="248"/>
      <c r="VVV30" s="248"/>
      <c r="VVY30" s="249"/>
      <c r="VVZ30" s="249"/>
      <c r="VWA30" s="249"/>
      <c r="VWB30" s="249"/>
      <c r="VWC30" s="249"/>
      <c r="VWD30" s="249"/>
      <c r="VWE30" s="249"/>
      <c r="VWF30" s="249"/>
      <c r="VWG30" s="249"/>
      <c r="VWH30" s="249"/>
      <c r="VWI30" s="249"/>
      <c r="VWJ30" s="249"/>
      <c r="VWM30" s="248"/>
      <c r="VWO30" s="248"/>
      <c r="VWR30" s="249"/>
      <c r="VWS30" s="249"/>
      <c r="VWT30" s="249"/>
      <c r="VWU30" s="249"/>
      <c r="VWV30" s="249"/>
      <c r="VWW30" s="249"/>
      <c r="VWX30" s="249"/>
      <c r="VWY30" s="249"/>
      <c r="VWZ30" s="249"/>
      <c r="VXA30" s="249"/>
      <c r="VXB30" s="249"/>
      <c r="VXC30" s="249"/>
      <c r="VXF30" s="248"/>
      <c r="VXH30" s="248"/>
      <c r="VXK30" s="249"/>
      <c r="VXL30" s="249"/>
      <c r="VXM30" s="249"/>
      <c r="VXN30" s="249"/>
      <c r="VXO30" s="249"/>
      <c r="VXP30" s="249"/>
      <c r="VXQ30" s="249"/>
      <c r="VXR30" s="249"/>
      <c r="VXS30" s="249"/>
      <c r="VXT30" s="249"/>
      <c r="VXU30" s="249"/>
      <c r="VXV30" s="249"/>
      <c r="VXY30" s="248"/>
      <c r="VYA30" s="248"/>
      <c r="VYD30" s="249"/>
      <c r="VYE30" s="249"/>
      <c r="VYF30" s="249"/>
      <c r="VYG30" s="249"/>
      <c r="VYH30" s="249"/>
      <c r="VYI30" s="249"/>
      <c r="VYJ30" s="249"/>
      <c r="VYK30" s="249"/>
      <c r="VYL30" s="249"/>
      <c r="VYM30" s="249"/>
      <c r="VYN30" s="249"/>
      <c r="VYO30" s="249"/>
      <c r="VYR30" s="248"/>
      <c r="VYT30" s="248"/>
      <c r="VYW30" s="249"/>
      <c r="VYX30" s="249"/>
      <c r="VYY30" s="249"/>
      <c r="VYZ30" s="249"/>
      <c r="VZA30" s="249"/>
      <c r="VZB30" s="249"/>
      <c r="VZC30" s="249"/>
      <c r="VZD30" s="249"/>
      <c r="VZE30" s="249"/>
      <c r="VZF30" s="249"/>
      <c r="VZG30" s="249"/>
      <c r="VZH30" s="249"/>
      <c r="VZK30" s="248"/>
      <c r="VZM30" s="248"/>
      <c r="VZP30" s="249"/>
      <c r="VZQ30" s="249"/>
      <c r="VZR30" s="249"/>
      <c r="VZS30" s="249"/>
      <c r="VZT30" s="249"/>
      <c r="VZU30" s="249"/>
      <c r="VZV30" s="249"/>
      <c r="VZW30" s="249"/>
      <c r="VZX30" s="249"/>
      <c r="VZY30" s="249"/>
      <c r="VZZ30" s="249"/>
      <c r="WAA30" s="249"/>
      <c r="WAD30" s="248"/>
      <c r="WAF30" s="248"/>
      <c r="WAI30" s="249"/>
      <c r="WAJ30" s="249"/>
      <c r="WAK30" s="249"/>
      <c r="WAL30" s="249"/>
      <c r="WAM30" s="249"/>
      <c r="WAN30" s="249"/>
      <c r="WAO30" s="249"/>
      <c r="WAP30" s="249"/>
      <c r="WAQ30" s="249"/>
      <c r="WAR30" s="249"/>
      <c r="WAS30" s="249"/>
      <c r="WAT30" s="249"/>
      <c r="WAW30" s="248"/>
      <c r="WAY30" s="248"/>
      <c r="WBB30" s="249"/>
      <c r="WBC30" s="249"/>
      <c r="WBD30" s="249"/>
      <c r="WBE30" s="249"/>
      <c r="WBF30" s="249"/>
      <c r="WBG30" s="249"/>
      <c r="WBH30" s="249"/>
      <c r="WBI30" s="249"/>
      <c r="WBJ30" s="249"/>
      <c r="WBK30" s="249"/>
      <c r="WBL30" s="249"/>
      <c r="WBM30" s="249"/>
      <c r="WBP30" s="248"/>
      <c r="WBR30" s="248"/>
      <c r="WBU30" s="249"/>
      <c r="WBV30" s="249"/>
      <c r="WBW30" s="249"/>
      <c r="WBX30" s="249"/>
      <c r="WBY30" s="249"/>
      <c r="WBZ30" s="249"/>
      <c r="WCA30" s="249"/>
      <c r="WCB30" s="249"/>
      <c r="WCC30" s="249"/>
      <c r="WCD30" s="249"/>
      <c r="WCE30" s="249"/>
      <c r="WCF30" s="249"/>
      <c r="WCI30" s="248"/>
      <c r="WCK30" s="248"/>
      <c r="WCN30" s="249"/>
      <c r="WCO30" s="249"/>
      <c r="WCP30" s="249"/>
      <c r="WCQ30" s="249"/>
      <c r="WCR30" s="249"/>
      <c r="WCS30" s="249"/>
      <c r="WCT30" s="249"/>
      <c r="WCU30" s="249"/>
      <c r="WCV30" s="249"/>
      <c r="WCW30" s="249"/>
      <c r="WCX30" s="249"/>
      <c r="WCY30" s="249"/>
      <c r="WDB30" s="248"/>
      <c r="WDD30" s="248"/>
      <c r="WDG30" s="249"/>
      <c r="WDH30" s="249"/>
      <c r="WDI30" s="249"/>
      <c r="WDJ30" s="249"/>
      <c r="WDK30" s="249"/>
      <c r="WDL30" s="249"/>
      <c r="WDM30" s="249"/>
      <c r="WDN30" s="249"/>
      <c r="WDO30" s="249"/>
      <c r="WDP30" s="249"/>
      <c r="WDQ30" s="249"/>
      <c r="WDR30" s="249"/>
      <c r="WDU30" s="248"/>
      <c r="WDW30" s="248"/>
      <c r="WDZ30" s="249"/>
      <c r="WEA30" s="249"/>
      <c r="WEB30" s="249"/>
      <c r="WEC30" s="249"/>
      <c r="WED30" s="249"/>
      <c r="WEE30" s="249"/>
      <c r="WEF30" s="249"/>
      <c r="WEG30" s="249"/>
      <c r="WEH30" s="249"/>
      <c r="WEI30" s="249"/>
      <c r="WEJ30" s="249"/>
      <c r="WEK30" s="249"/>
      <c r="WEN30" s="248"/>
      <c r="WEP30" s="248"/>
      <c r="WES30" s="249"/>
      <c r="WET30" s="249"/>
      <c r="WEU30" s="249"/>
      <c r="WEV30" s="249"/>
      <c r="WEW30" s="249"/>
      <c r="WEX30" s="249"/>
      <c r="WEY30" s="249"/>
      <c r="WEZ30" s="249"/>
      <c r="WFA30" s="249"/>
      <c r="WFB30" s="249"/>
      <c r="WFC30" s="249"/>
      <c r="WFD30" s="249"/>
      <c r="WFG30" s="248"/>
      <c r="WFI30" s="248"/>
      <c r="WFL30" s="249"/>
      <c r="WFM30" s="249"/>
      <c r="WFN30" s="249"/>
      <c r="WFO30" s="249"/>
      <c r="WFP30" s="249"/>
      <c r="WFQ30" s="249"/>
      <c r="WFR30" s="249"/>
      <c r="WFS30" s="249"/>
      <c r="WFT30" s="249"/>
      <c r="WFU30" s="249"/>
      <c r="WFV30" s="249"/>
      <c r="WFW30" s="249"/>
      <c r="WFZ30" s="248"/>
      <c r="WGB30" s="248"/>
      <c r="WGE30" s="249"/>
      <c r="WGF30" s="249"/>
      <c r="WGG30" s="249"/>
      <c r="WGH30" s="249"/>
      <c r="WGI30" s="249"/>
      <c r="WGJ30" s="249"/>
      <c r="WGK30" s="249"/>
      <c r="WGL30" s="249"/>
      <c r="WGM30" s="249"/>
      <c r="WGN30" s="249"/>
      <c r="WGO30" s="249"/>
      <c r="WGP30" s="249"/>
      <c r="WGS30" s="248"/>
      <c r="WGU30" s="248"/>
      <c r="WGX30" s="249"/>
      <c r="WGY30" s="249"/>
      <c r="WGZ30" s="249"/>
      <c r="WHA30" s="249"/>
      <c r="WHB30" s="249"/>
      <c r="WHC30" s="249"/>
      <c r="WHD30" s="249"/>
      <c r="WHE30" s="249"/>
      <c r="WHF30" s="249"/>
      <c r="WHG30" s="249"/>
      <c r="WHH30" s="249"/>
      <c r="WHI30" s="249"/>
      <c r="WHL30" s="248"/>
      <c r="WHN30" s="248"/>
      <c r="WHQ30" s="249"/>
      <c r="WHR30" s="249"/>
      <c r="WHS30" s="249"/>
      <c r="WHT30" s="249"/>
      <c r="WHU30" s="249"/>
      <c r="WHV30" s="249"/>
      <c r="WHW30" s="249"/>
      <c r="WHX30" s="249"/>
      <c r="WHY30" s="249"/>
      <c r="WHZ30" s="249"/>
      <c r="WIA30" s="249"/>
      <c r="WIB30" s="249"/>
      <c r="WIE30" s="248"/>
      <c r="WIG30" s="248"/>
      <c r="WIJ30" s="249"/>
      <c r="WIK30" s="249"/>
      <c r="WIL30" s="249"/>
      <c r="WIM30" s="249"/>
      <c r="WIN30" s="249"/>
      <c r="WIO30" s="249"/>
      <c r="WIP30" s="249"/>
      <c r="WIQ30" s="249"/>
      <c r="WIR30" s="249"/>
      <c r="WIS30" s="249"/>
      <c r="WIT30" s="249"/>
      <c r="WIU30" s="249"/>
      <c r="WIX30" s="248"/>
      <c r="WIZ30" s="248"/>
      <c r="WJC30" s="249"/>
      <c r="WJD30" s="249"/>
      <c r="WJE30" s="249"/>
      <c r="WJF30" s="249"/>
      <c r="WJG30" s="249"/>
      <c r="WJH30" s="249"/>
      <c r="WJI30" s="249"/>
      <c r="WJJ30" s="249"/>
      <c r="WJK30" s="249"/>
      <c r="WJL30" s="249"/>
      <c r="WJM30" s="249"/>
      <c r="WJN30" s="249"/>
      <c r="WJQ30" s="248"/>
      <c r="WJS30" s="248"/>
      <c r="WJV30" s="249"/>
      <c r="WJW30" s="249"/>
      <c r="WJX30" s="249"/>
      <c r="WJY30" s="249"/>
      <c r="WJZ30" s="249"/>
      <c r="WKA30" s="249"/>
      <c r="WKB30" s="249"/>
      <c r="WKC30" s="249"/>
      <c r="WKD30" s="249"/>
      <c r="WKE30" s="249"/>
      <c r="WKF30" s="249"/>
      <c r="WKG30" s="249"/>
      <c r="WKJ30" s="248"/>
      <c r="WKL30" s="248"/>
      <c r="WKO30" s="249"/>
      <c r="WKP30" s="249"/>
      <c r="WKQ30" s="249"/>
      <c r="WKR30" s="249"/>
      <c r="WKS30" s="249"/>
      <c r="WKT30" s="249"/>
      <c r="WKU30" s="249"/>
      <c r="WKV30" s="249"/>
      <c r="WKW30" s="249"/>
      <c r="WKX30" s="249"/>
      <c r="WKY30" s="249"/>
      <c r="WKZ30" s="249"/>
      <c r="WLC30" s="248"/>
      <c r="WLE30" s="248"/>
      <c r="WLH30" s="249"/>
      <c r="WLI30" s="249"/>
      <c r="WLJ30" s="249"/>
      <c r="WLK30" s="249"/>
      <c r="WLL30" s="249"/>
      <c r="WLM30" s="249"/>
      <c r="WLN30" s="249"/>
      <c r="WLO30" s="249"/>
      <c r="WLP30" s="249"/>
      <c r="WLQ30" s="249"/>
      <c r="WLR30" s="249"/>
      <c r="WLS30" s="249"/>
      <c r="WLV30" s="248"/>
      <c r="WLX30" s="248"/>
      <c r="WMA30" s="249"/>
      <c r="WMB30" s="249"/>
      <c r="WMC30" s="249"/>
      <c r="WMD30" s="249"/>
      <c r="WME30" s="249"/>
      <c r="WMF30" s="249"/>
      <c r="WMG30" s="249"/>
      <c r="WMH30" s="249"/>
      <c r="WMI30" s="249"/>
      <c r="WMJ30" s="249"/>
      <c r="WMK30" s="249"/>
      <c r="WML30" s="249"/>
      <c r="WMO30" s="248"/>
      <c r="WMQ30" s="248"/>
      <c r="WMT30" s="249"/>
      <c r="WMU30" s="249"/>
      <c r="WMV30" s="249"/>
      <c r="WMW30" s="249"/>
      <c r="WMX30" s="249"/>
      <c r="WMY30" s="249"/>
      <c r="WMZ30" s="249"/>
      <c r="WNA30" s="249"/>
      <c r="WNB30" s="249"/>
      <c r="WNC30" s="249"/>
      <c r="WND30" s="249"/>
      <c r="WNE30" s="249"/>
      <c r="WNH30" s="248"/>
      <c r="WNJ30" s="248"/>
      <c r="WNM30" s="249"/>
      <c r="WNN30" s="249"/>
      <c r="WNO30" s="249"/>
      <c r="WNP30" s="249"/>
      <c r="WNQ30" s="249"/>
      <c r="WNR30" s="249"/>
      <c r="WNS30" s="249"/>
      <c r="WNT30" s="249"/>
      <c r="WNU30" s="249"/>
      <c r="WNV30" s="249"/>
      <c r="WNW30" s="249"/>
      <c r="WNX30" s="249"/>
      <c r="WOA30" s="248"/>
      <c r="WOC30" s="248"/>
      <c r="WOF30" s="249"/>
      <c r="WOG30" s="249"/>
      <c r="WOH30" s="249"/>
      <c r="WOI30" s="249"/>
      <c r="WOJ30" s="249"/>
      <c r="WOK30" s="249"/>
      <c r="WOL30" s="249"/>
      <c r="WOM30" s="249"/>
      <c r="WON30" s="249"/>
      <c r="WOO30" s="249"/>
      <c r="WOP30" s="249"/>
      <c r="WOQ30" s="249"/>
      <c r="WOT30" s="248"/>
      <c r="WOV30" s="248"/>
      <c r="WOY30" s="249"/>
      <c r="WOZ30" s="249"/>
      <c r="WPA30" s="249"/>
      <c r="WPB30" s="249"/>
      <c r="WPC30" s="249"/>
      <c r="WPD30" s="249"/>
      <c r="WPE30" s="249"/>
      <c r="WPF30" s="249"/>
      <c r="WPG30" s="249"/>
      <c r="WPH30" s="249"/>
      <c r="WPI30" s="249"/>
      <c r="WPJ30" s="249"/>
      <c r="WPM30" s="248"/>
      <c r="WPO30" s="248"/>
      <c r="WPR30" s="249"/>
      <c r="WPS30" s="249"/>
      <c r="WPT30" s="249"/>
      <c r="WPU30" s="249"/>
      <c r="WPV30" s="249"/>
      <c r="WPW30" s="249"/>
      <c r="WPX30" s="249"/>
      <c r="WPY30" s="249"/>
      <c r="WPZ30" s="249"/>
      <c r="WQA30" s="249"/>
      <c r="WQB30" s="249"/>
      <c r="WQC30" s="249"/>
      <c r="WQF30" s="248"/>
      <c r="WQH30" s="248"/>
      <c r="WQK30" s="249"/>
      <c r="WQL30" s="249"/>
      <c r="WQM30" s="249"/>
      <c r="WQN30" s="249"/>
      <c r="WQO30" s="249"/>
      <c r="WQP30" s="249"/>
      <c r="WQQ30" s="249"/>
      <c r="WQR30" s="249"/>
      <c r="WQS30" s="249"/>
      <c r="WQT30" s="249"/>
      <c r="WQU30" s="249"/>
      <c r="WQV30" s="249"/>
      <c r="WQY30" s="248"/>
      <c r="WRA30" s="248"/>
      <c r="WRD30" s="249"/>
      <c r="WRE30" s="249"/>
      <c r="WRF30" s="249"/>
      <c r="WRG30" s="249"/>
      <c r="WRH30" s="249"/>
      <c r="WRI30" s="249"/>
      <c r="WRJ30" s="249"/>
      <c r="WRK30" s="249"/>
      <c r="WRL30" s="249"/>
      <c r="WRM30" s="249"/>
      <c r="WRN30" s="249"/>
      <c r="WRO30" s="249"/>
      <c r="WRR30" s="248"/>
      <c r="WRT30" s="248"/>
      <c r="WRW30" s="249"/>
      <c r="WRX30" s="249"/>
      <c r="WRY30" s="249"/>
      <c r="WRZ30" s="249"/>
      <c r="WSA30" s="249"/>
      <c r="WSB30" s="249"/>
      <c r="WSC30" s="249"/>
      <c r="WSD30" s="249"/>
      <c r="WSE30" s="249"/>
      <c r="WSF30" s="249"/>
      <c r="WSG30" s="249"/>
      <c r="WSH30" s="249"/>
      <c r="WSK30" s="248"/>
      <c r="WSM30" s="248"/>
      <c r="WSP30" s="249"/>
      <c r="WSQ30" s="249"/>
      <c r="WSR30" s="249"/>
      <c r="WSS30" s="249"/>
      <c r="WST30" s="249"/>
      <c r="WSU30" s="249"/>
      <c r="WSV30" s="249"/>
      <c r="WSW30" s="249"/>
      <c r="WSX30" s="249"/>
      <c r="WSY30" s="249"/>
      <c r="WSZ30" s="249"/>
      <c r="WTA30" s="249"/>
      <c r="WTD30" s="248"/>
      <c r="WTF30" s="248"/>
      <c r="WTI30" s="249"/>
      <c r="WTJ30" s="249"/>
      <c r="WTK30" s="249"/>
      <c r="WTL30" s="249"/>
      <c r="WTM30" s="249"/>
      <c r="WTN30" s="249"/>
      <c r="WTO30" s="249"/>
      <c r="WTP30" s="249"/>
      <c r="WTQ30" s="249"/>
      <c r="WTR30" s="249"/>
      <c r="WTS30" s="249"/>
      <c r="WTT30" s="249"/>
      <c r="WTW30" s="248"/>
      <c r="WTY30" s="248"/>
      <c r="WUB30" s="249"/>
      <c r="WUC30" s="249"/>
      <c r="WUD30" s="249"/>
      <c r="WUE30" s="249"/>
      <c r="WUF30" s="249"/>
      <c r="WUG30" s="249"/>
      <c r="WUH30" s="249"/>
      <c r="WUI30" s="249"/>
      <c r="WUJ30" s="249"/>
      <c r="WUK30" s="249"/>
      <c r="WUL30" s="249"/>
      <c r="WUM30" s="249"/>
      <c r="WUP30" s="248"/>
      <c r="WUR30" s="248"/>
      <c r="WUU30" s="249"/>
      <c r="WUV30" s="249"/>
      <c r="WUW30" s="249"/>
      <c r="WUX30" s="249"/>
      <c r="WUY30" s="249"/>
      <c r="WUZ30" s="249"/>
      <c r="WVA30" s="249"/>
      <c r="WVB30" s="249"/>
      <c r="WVC30" s="249"/>
      <c r="WVD30" s="249"/>
      <c r="WVE30" s="249"/>
      <c r="WVF30" s="249"/>
      <c r="WVI30" s="248"/>
      <c r="WVK30" s="248"/>
      <c r="WVN30" s="249"/>
      <c r="WVO30" s="249"/>
      <c r="WVP30" s="249"/>
      <c r="WVQ30" s="249"/>
      <c r="WVR30" s="249"/>
      <c r="WVS30" s="249"/>
      <c r="WVT30" s="249"/>
      <c r="WVU30" s="249"/>
      <c r="WVV30" s="249"/>
      <c r="WVW30" s="249"/>
      <c r="WVX30" s="249"/>
      <c r="WVY30" s="249"/>
      <c r="WWB30" s="248"/>
      <c r="WWD30" s="248"/>
      <c r="WWG30" s="249"/>
      <c r="WWH30" s="249"/>
      <c r="WWI30" s="249"/>
      <c r="WWJ30" s="249"/>
      <c r="WWK30" s="249"/>
      <c r="WWL30" s="249"/>
      <c r="WWM30" s="249"/>
      <c r="WWN30" s="249"/>
      <c r="WWO30" s="249"/>
      <c r="WWP30" s="249"/>
      <c r="WWQ30" s="249"/>
      <c r="WWR30" s="249"/>
      <c r="WWU30" s="248"/>
      <c r="WWW30" s="248"/>
      <c r="WWZ30" s="249"/>
      <c r="WXA30" s="249"/>
      <c r="WXB30" s="249"/>
      <c r="WXC30" s="249"/>
      <c r="WXD30" s="249"/>
      <c r="WXE30" s="249"/>
      <c r="WXF30" s="249"/>
      <c r="WXG30" s="249"/>
      <c r="WXH30" s="249"/>
      <c r="WXI30" s="249"/>
      <c r="WXJ30" s="249"/>
      <c r="WXK30" s="249"/>
      <c r="WXN30" s="248"/>
      <c r="WXP30" s="248"/>
      <c r="WXS30" s="249"/>
      <c r="WXT30" s="249"/>
      <c r="WXU30" s="249"/>
      <c r="WXV30" s="249"/>
      <c r="WXW30" s="249"/>
      <c r="WXX30" s="249"/>
      <c r="WXY30" s="249"/>
      <c r="WXZ30" s="249"/>
      <c r="WYA30" s="249"/>
      <c r="WYB30" s="249"/>
      <c r="WYC30" s="249"/>
      <c r="WYD30" s="249"/>
      <c r="WYG30" s="248"/>
      <c r="WYI30" s="248"/>
      <c r="WYL30" s="249"/>
      <c r="WYM30" s="249"/>
      <c r="WYN30" s="249"/>
      <c r="WYO30" s="249"/>
      <c r="WYP30" s="249"/>
      <c r="WYQ30" s="249"/>
      <c r="WYR30" s="249"/>
      <c r="WYS30" s="249"/>
      <c r="WYT30" s="249"/>
      <c r="WYU30" s="249"/>
      <c r="WYV30" s="249"/>
      <c r="WYW30" s="249"/>
      <c r="WYZ30" s="248"/>
      <c r="WZB30" s="248"/>
      <c r="WZE30" s="249"/>
      <c r="WZF30" s="249"/>
      <c r="WZG30" s="249"/>
      <c r="WZH30" s="249"/>
      <c r="WZI30" s="249"/>
      <c r="WZJ30" s="249"/>
      <c r="WZK30" s="249"/>
      <c r="WZL30" s="249"/>
      <c r="WZM30" s="249"/>
      <c r="WZN30" s="249"/>
      <c r="WZO30" s="249"/>
      <c r="WZP30" s="249"/>
      <c r="WZS30" s="248"/>
      <c r="WZU30" s="248"/>
      <c r="WZX30" s="249"/>
      <c r="WZY30" s="249"/>
      <c r="WZZ30" s="249"/>
      <c r="XAA30" s="249"/>
      <c r="XAB30" s="249"/>
      <c r="XAC30" s="249"/>
      <c r="XAD30" s="249"/>
      <c r="XAE30" s="249"/>
      <c r="XAF30" s="249"/>
      <c r="XAG30" s="249"/>
      <c r="XAH30" s="249"/>
      <c r="XAI30" s="249"/>
      <c r="XAL30" s="248"/>
      <c r="XAN30" s="248"/>
      <c r="XAQ30" s="249"/>
      <c r="XAR30" s="249"/>
      <c r="XAS30" s="249"/>
      <c r="XAT30" s="249"/>
      <c r="XAU30" s="249"/>
      <c r="XAV30" s="249"/>
      <c r="XAW30" s="249"/>
      <c r="XAX30" s="249"/>
      <c r="XAY30" s="249"/>
      <c r="XAZ30" s="249"/>
      <c r="XBA30" s="249"/>
      <c r="XBB30" s="249"/>
      <c r="XBE30" s="248"/>
      <c r="XBG30" s="248"/>
      <c r="XBJ30" s="249"/>
      <c r="XBK30" s="249"/>
      <c r="XBL30" s="249"/>
      <c r="XBM30" s="249"/>
      <c r="XBN30" s="249"/>
      <c r="XBO30" s="249"/>
      <c r="XBP30" s="249"/>
      <c r="XBQ30" s="249"/>
      <c r="XBR30" s="249"/>
      <c r="XBS30" s="249"/>
      <c r="XBT30" s="249"/>
      <c r="XBU30" s="249"/>
      <c r="XBX30" s="248"/>
      <c r="XBZ30" s="248"/>
      <c r="XCC30" s="249"/>
      <c r="XCD30" s="249"/>
      <c r="XCE30" s="249"/>
      <c r="XCF30" s="249"/>
      <c r="XCG30" s="249"/>
      <c r="XCH30" s="249"/>
      <c r="XCI30" s="249"/>
      <c r="XCJ30" s="249"/>
      <c r="XCK30" s="249"/>
      <c r="XCL30" s="249"/>
      <c r="XCM30" s="249"/>
      <c r="XCN30" s="249"/>
      <c r="XCQ30" s="248"/>
      <c r="XCS30" s="248"/>
      <c r="XCV30" s="249"/>
      <c r="XCW30" s="249"/>
      <c r="XCX30" s="249"/>
      <c r="XCY30" s="249"/>
      <c r="XCZ30" s="249"/>
      <c r="XDA30" s="249"/>
      <c r="XDB30" s="249"/>
      <c r="XDC30" s="249"/>
      <c r="XDD30" s="249"/>
      <c r="XDE30" s="249"/>
      <c r="XDF30" s="249"/>
      <c r="XDG30" s="249"/>
      <c r="XDJ30" s="248"/>
      <c r="XDL30" s="248"/>
      <c r="XDO30" s="249"/>
      <c r="XDP30" s="249"/>
      <c r="XDQ30" s="249"/>
      <c r="XDR30" s="249"/>
      <c r="XDS30" s="249"/>
      <c r="XDT30" s="249"/>
      <c r="XDU30" s="249"/>
      <c r="XDV30" s="249"/>
      <c r="XDW30" s="249"/>
      <c r="XDX30" s="249"/>
      <c r="XDY30" s="249"/>
      <c r="XDZ30" s="249"/>
      <c r="XEC30" s="248"/>
      <c r="XEE30" s="248"/>
      <c r="XEH30" s="249"/>
      <c r="XEI30" s="249"/>
      <c r="XEJ30" s="249"/>
      <c r="XEK30" s="249"/>
      <c r="XEL30" s="249"/>
      <c r="XEM30" s="249"/>
      <c r="XEN30" s="249"/>
      <c r="XEO30" s="249"/>
      <c r="XEP30" s="249"/>
      <c r="XEQ30" s="249"/>
      <c r="XER30" s="249"/>
      <c r="XES30" s="249"/>
      <c r="XEV30" s="248"/>
      <c r="XEX30" s="248"/>
      <c r="XFA30" s="249"/>
    </row>
    <row r="31" spans="2:1024 1026:2047 2050:9215 9218:10239 10241:11262 11265:12288 12291:16381" x14ac:dyDescent="0.2">
      <c r="B31" s="1" t="s">
        <v>16</v>
      </c>
      <c r="C31" s="2" t="s">
        <v>42</v>
      </c>
      <c r="D31" s="2">
        <v>2030</v>
      </c>
      <c r="E31" s="213"/>
      <c r="F31" s="213"/>
      <c r="G31" s="213">
        <v>0.10409080237150192</v>
      </c>
      <c r="H31" s="213">
        <v>0.16487973928451538</v>
      </c>
      <c r="I31" s="213">
        <v>0.21633535623550415</v>
      </c>
      <c r="J31" s="213"/>
      <c r="K31" s="213"/>
      <c r="L31" s="213">
        <v>3.5617958754301071E-2</v>
      </c>
      <c r="M31" s="213">
        <v>4.422001913189888E-2</v>
      </c>
      <c r="N31" s="213">
        <v>0.12308100610971451</v>
      </c>
      <c r="Q31" s="248"/>
      <c r="S31" s="248"/>
      <c r="V31" s="249"/>
      <c r="W31" s="249"/>
      <c r="X31" s="249"/>
      <c r="Y31" s="249"/>
      <c r="Z31" s="249"/>
      <c r="AA31" s="249"/>
      <c r="AB31" s="249"/>
      <c r="AC31" s="249"/>
      <c r="AD31" s="249"/>
      <c r="AE31" s="249"/>
      <c r="AF31" s="249"/>
      <c r="AG31" s="249"/>
      <c r="AJ31" s="248"/>
      <c r="AL31" s="248"/>
      <c r="AO31" s="249"/>
      <c r="AP31" s="249"/>
      <c r="AQ31" s="249"/>
      <c r="AR31" s="249"/>
      <c r="AS31" s="249"/>
      <c r="AT31" s="249"/>
      <c r="AU31" s="249"/>
      <c r="AV31" s="249"/>
      <c r="AW31" s="249"/>
      <c r="AX31" s="249"/>
      <c r="AY31" s="249"/>
      <c r="AZ31" s="249"/>
      <c r="BC31" s="248"/>
      <c r="BE31" s="248"/>
      <c r="BH31" s="249"/>
      <c r="BI31" s="249"/>
      <c r="BJ31" s="249"/>
      <c r="BK31" s="249"/>
      <c r="BL31" s="249"/>
      <c r="BM31" s="249"/>
      <c r="BN31" s="249"/>
      <c r="BO31" s="249"/>
      <c r="BP31" s="249"/>
      <c r="BQ31" s="249"/>
      <c r="BR31" s="249"/>
      <c r="BS31" s="249"/>
      <c r="BV31" s="248"/>
      <c r="BX31" s="248"/>
      <c r="CA31" s="249"/>
      <c r="CB31" s="249"/>
      <c r="CC31" s="249"/>
      <c r="CD31" s="249"/>
      <c r="CE31" s="249"/>
      <c r="CF31" s="249"/>
      <c r="CG31" s="249"/>
      <c r="CH31" s="249"/>
      <c r="CI31" s="249"/>
      <c r="CJ31" s="249"/>
      <c r="CK31" s="249"/>
      <c r="CL31" s="249"/>
      <c r="CO31" s="248"/>
      <c r="CQ31" s="248"/>
      <c r="CT31" s="249"/>
      <c r="CU31" s="249"/>
      <c r="CV31" s="249"/>
      <c r="CW31" s="249"/>
      <c r="CX31" s="249"/>
      <c r="CY31" s="249"/>
      <c r="CZ31" s="249"/>
      <c r="DA31" s="249"/>
      <c r="DB31" s="249"/>
      <c r="DC31" s="249"/>
      <c r="DD31" s="249"/>
      <c r="DE31" s="249"/>
      <c r="DH31" s="248"/>
      <c r="DJ31" s="248"/>
      <c r="DM31" s="249"/>
      <c r="DN31" s="249"/>
      <c r="DO31" s="249"/>
      <c r="DP31" s="249"/>
      <c r="DQ31" s="249"/>
      <c r="DR31" s="249"/>
      <c r="DS31" s="249"/>
      <c r="DT31" s="249"/>
      <c r="DU31" s="249"/>
      <c r="DV31" s="249"/>
      <c r="DW31" s="249"/>
      <c r="DX31" s="249"/>
      <c r="EA31" s="248"/>
      <c r="EC31" s="248"/>
      <c r="EF31" s="249"/>
      <c r="EG31" s="249"/>
      <c r="EH31" s="249"/>
      <c r="EI31" s="249"/>
      <c r="EJ31" s="249"/>
      <c r="EK31" s="249"/>
      <c r="EL31" s="249"/>
      <c r="EM31" s="249"/>
      <c r="EN31" s="249"/>
      <c r="EO31" s="249"/>
      <c r="EP31" s="249"/>
      <c r="EQ31" s="249"/>
      <c r="ET31" s="248"/>
      <c r="EV31" s="248"/>
      <c r="EY31" s="249"/>
      <c r="EZ31" s="249"/>
      <c r="FA31" s="249"/>
      <c r="FB31" s="249"/>
      <c r="FC31" s="249"/>
      <c r="FD31" s="249"/>
      <c r="FE31" s="249"/>
      <c r="FF31" s="249"/>
      <c r="FG31" s="249"/>
      <c r="FH31" s="249"/>
      <c r="FI31" s="249"/>
      <c r="FJ31" s="249"/>
      <c r="FM31" s="248"/>
      <c r="FO31" s="248"/>
      <c r="FR31" s="249"/>
      <c r="FS31" s="249"/>
      <c r="FT31" s="249"/>
      <c r="FU31" s="249"/>
      <c r="FV31" s="249"/>
      <c r="FW31" s="249"/>
      <c r="FX31" s="249"/>
      <c r="FY31" s="249"/>
      <c r="FZ31" s="249"/>
      <c r="GA31" s="249"/>
      <c r="GB31" s="249"/>
      <c r="GC31" s="249"/>
      <c r="GF31" s="248"/>
      <c r="GH31" s="248"/>
      <c r="GK31" s="249"/>
      <c r="GL31" s="249"/>
      <c r="GM31" s="249"/>
      <c r="GN31" s="249"/>
      <c r="GO31" s="249"/>
      <c r="GP31" s="249"/>
      <c r="GQ31" s="249"/>
      <c r="GR31" s="249"/>
      <c r="GS31" s="249"/>
      <c r="GT31" s="249"/>
      <c r="GU31" s="249"/>
      <c r="GV31" s="249"/>
      <c r="GY31" s="248"/>
      <c r="HA31" s="248"/>
      <c r="HD31" s="249"/>
      <c r="HE31" s="249"/>
      <c r="HF31" s="249"/>
      <c r="HG31" s="249"/>
      <c r="HH31" s="249"/>
      <c r="HI31" s="249"/>
      <c r="HJ31" s="249"/>
      <c r="HK31" s="249"/>
      <c r="HL31" s="249"/>
      <c r="HM31" s="249"/>
      <c r="HN31" s="249"/>
      <c r="HO31" s="249"/>
      <c r="HR31" s="248"/>
      <c r="HT31" s="248"/>
      <c r="HW31" s="249"/>
      <c r="HX31" s="249"/>
      <c r="HY31" s="249"/>
      <c r="HZ31" s="249"/>
      <c r="IA31" s="249"/>
      <c r="IB31" s="249"/>
      <c r="IC31" s="249"/>
      <c r="ID31" s="249"/>
      <c r="IE31" s="249"/>
      <c r="IF31" s="249"/>
      <c r="IG31" s="249"/>
      <c r="IH31" s="249"/>
      <c r="IK31" s="248"/>
      <c r="IM31" s="248"/>
      <c r="IP31" s="249"/>
      <c r="IQ31" s="249"/>
      <c r="IR31" s="249"/>
      <c r="IS31" s="249"/>
      <c r="IT31" s="249"/>
      <c r="IU31" s="249"/>
      <c r="IV31" s="249"/>
      <c r="IW31" s="249"/>
      <c r="IX31" s="249"/>
      <c r="IY31" s="249"/>
      <c r="IZ31" s="249"/>
      <c r="JA31" s="249"/>
      <c r="JD31" s="248"/>
      <c r="JF31" s="248"/>
      <c r="JI31" s="249"/>
      <c r="JJ31" s="249"/>
      <c r="JK31" s="249"/>
      <c r="JL31" s="249"/>
      <c r="JM31" s="249"/>
      <c r="JN31" s="249"/>
      <c r="JO31" s="249"/>
      <c r="JP31" s="249"/>
      <c r="JQ31" s="249"/>
      <c r="JR31" s="249"/>
      <c r="JS31" s="249"/>
      <c r="JT31" s="249"/>
      <c r="JW31" s="248"/>
      <c r="JY31" s="248"/>
      <c r="KB31" s="249"/>
      <c r="KC31" s="249"/>
      <c r="KD31" s="249"/>
      <c r="KE31" s="249"/>
      <c r="KF31" s="249"/>
      <c r="KG31" s="249"/>
      <c r="KH31" s="249"/>
      <c r="KI31" s="249"/>
      <c r="KJ31" s="249"/>
      <c r="KK31" s="249"/>
      <c r="KL31" s="249"/>
      <c r="KM31" s="249"/>
      <c r="KP31" s="248"/>
      <c r="KR31" s="248"/>
      <c r="KU31" s="249"/>
      <c r="KV31" s="249"/>
      <c r="KW31" s="249"/>
      <c r="KX31" s="249"/>
      <c r="KY31" s="249"/>
      <c r="KZ31" s="249"/>
      <c r="LA31" s="249"/>
      <c r="LB31" s="249"/>
      <c r="LC31" s="249"/>
      <c r="LD31" s="249"/>
      <c r="LE31" s="249"/>
      <c r="LF31" s="249"/>
      <c r="LI31" s="248"/>
      <c r="LK31" s="248"/>
      <c r="LN31" s="249"/>
      <c r="LO31" s="249"/>
      <c r="LP31" s="249"/>
      <c r="LQ31" s="249"/>
      <c r="LR31" s="249"/>
      <c r="LS31" s="249"/>
      <c r="LT31" s="249"/>
      <c r="LU31" s="249"/>
      <c r="LV31" s="249"/>
      <c r="LW31" s="249"/>
      <c r="LX31" s="249"/>
      <c r="LY31" s="249"/>
      <c r="MB31" s="248"/>
      <c r="MD31" s="248"/>
      <c r="MG31" s="249"/>
      <c r="MH31" s="249"/>
      <c r="MI31" s="249"/>
      <c r="MJ31" s="249"/>
      <c r="MK31" s="249"/>
      <c r="ML31" s="249"/>
      <c r="MM31" s="249"/>
      <c r="MN31" s="249"/>
      <c r="MO31" s="249"/>
      <c r="MP31" s="249"/>
      <c r="MQ31" s="249"/>
      <c r="MR31" s="249"/>
      <c r="MU31" s="248"/>
      <c r="MW31" s="248"/>
      <c r="MZ31" s="249"/>
      <c r="NA31" s="249"/>
      <c r="NB31" s="249"/>
      <c r="NC31" s="249"/>
      <c r="ND31" s="249"/>
      <c r="NE31" s="249"/>
      <c r="NF31" s="249"/>
      <c r="NG31" s="249"/>
      <c r="NH31" s="249"/>
      <c r="NI31" s="249"/>
      <c r="NJ31" s="249"/>
      <c r="NK31" s="249"/>
      <c r="NN31" s="248"/>
      <c r="NP31" s="248"/>
      <c r="NS31" s="249"/>
      <c r="NT31" s="249"/>
      <c r="NU31" s="249"/>
      <c r="NV31" s="249"/>
      <c r="NW31" s="249"/>
      <c r="NX31" s="249"/>
      <c r="NY31" s="249"/>
      <c r="NZ31" s="249"/>
      <c r="OA31" s="249"/>
      <c r="OB31" s="249"/>
      <c r="OC31" s="249"/>
      <c r="OD31" s="249"/>
      <c r="OG31" s="248"/>
      <c r="OI31" s="248"/>
      <c r="OL31" s="249"/>
      <c r="OM31" s="249"/>
      <c r="ON31" s="249"/>
      <c r="OO31" s="249"/>
      <c r="OP31" s="249"/>
      <c r="OQ31" s="249"/>
      <c r="OR31" s="249"/>
      <c r="OS31" s="249"/>
      <c r="OT31" s="249"/>
      <c r="OU31" s="249"/>
      <c r="OV31" s="249"/>
      <c r="OW31" s="249"/>
      <c r="OZ31" s="248"/>
      <c r="PB31" s="248"/>
      <c r="PE31" s="249"/>
      <c r="PF31" s="249"/>
      <c r="PG31" s="249"/>
      <c r="PH31" s="249"/>
      <c r="PI31" s="249"/>
      <c r="PJ31" s="249"/>
      <c r="PK31" s="249"/>
      <c r="PL31" s="249"/>
      <c r="PM31" s="249"/>
      <c r="PN31" s="249"/>
      <c r="PO31" s="249"/>
      <c r="PP31" s="249"/>
      <c r="PS31" s="248"/>
      <c r="PU31" s="248"/>
      <c r="PX31" s="249"/>
      <c r="PY31" s="249"/>
      <c r="PZ31" s="249"/>
      <c r="QA31" s="249"/>
      <c r="QB31" s="249"/>
      <c r="QC31" s="249"/>
      <c r="QD31" s="249"/>
      <c r="QE31" s="249"/>
      <c r="QF31" s="249"/>
      <c r="QG31" s="249"/>
      <c r="QH31" s="249"/>
      <c r="QI31" s="249"/>
      <c r="QL31" s="248"/>
      <c r="QN31" s="248"/>
      <c r="QQ31" s="249"/>
      <c r="QR31" s="249"/>
      <c r="QS31" s="249"/>
      <c r="QT31" s="249"/>
      <c r="QU31" s="249"/>
      <c r="QV31" s="249"/>
      <c r="QW31" s="249"/>
      <c r="QX31" s="249"/>
      <c r="QY31" s="249"/>
      <c r="QZ31" s="249"/>
      <c r="RA31" s="249"/>
      <c r="RB31" s="249"/>
      <c r="RE31" s="248"/>
      <c r="RG31" s="248"/>
      <c r="RJ31" s="249"/>
      <c r="RK31" s="249"/>
      <c r="RL31" s="249"/>
      <c r="RM31" s="249"/>
      <c r="RN31" s="249"/>
      <c r="RO31" s="249"/>
      <c r="RP31" s="249"/>
      <c r="RQ31" s="249"/>
      <c r="RR31" s="249"/>
      <c r="RS31" s="249"/>
      <c r="RT31" s="249"/>
      <c r="RU31" s="249"/>
      <c r="RX31" s="248"/>
      <c r="RZ31" s="248"/>
      <c r="SC31" s="249"/>
      <c r="SD31" s="249"/>
      <c r="SE31" s="249"/>
      <c r="SF31" s="249"/>
      <c r="SG31" s="249"/>
      <c r="SH31" s="249"/>
      <c r="SI31" s="249"/>
      <c r="SJ31" s="249"/>
      <c r="SK31" s="249"/>
      <c r="SL31" s="249"/>
      <c r="SM31" s="249"/>
      <c r="SN31" s="249"/>
      <c r="SQ31" s="248"/>
      <c r="SS31" s="248"/>
      <c r="SV31" s="249"/>
      <c r="SW31" s="249"/>
      <c r="SX31" s="249"/>
      <c r="SY31" s="249"/>
      <c r="SZ31" s="249"/>
      <c r="TA31" s="249"/>
      <c r="TB31" s="249"/>
      <c r="TC31" s="249"/>
      <c r="TD31" s="249"/>
      <c r="TE31" s="249"/>
      <c r="TF31" s="249"/>
      <c r="TG31" s="249"/>
      <c r="TJ31" s="248"/>
      <c r="TL31" s="248"/>
      <c r="TO31" s="249"/>
      <c r="TP31" s="249"/>
      <c r="TQ31" s="249"/>
      <c r="TR31" s="249"/>
      <c r="TS31" s="249"/>
      <c r="TT31" s="249"/>
      <c r="TU31" s="249"/>
      <c r="TV31" s="249"/>
      <c r="TW31" s="249"/>
      <c r="TX31" s="249"/>
      <c r="TY31" s="249"/>
      <c r="TZ31" s="249"/>
      <c r="UC31" s="248"/>
      <c r="UE31" s="248"/>
      <c r="UH31" s="249"/>
      <c r="UI31" s="249"/>
      <c r="UJ31" s="249"/>
      <c r="UK31" s="249"/>
      <c r="UL31" s="249"/>
      <c r="UM31" s="249"/>
      <c r="UN31" s="249"/>
      <c r="UO31" s="249"/>
      <c r="UP31" s="249"/>
      <c r="UQ31" s="249"/>
      <c r="UR31" s="249"/>
      <c r="US31" s="249"/>
      <c r="UV31" s="248"/>
      <c r="UX31" s="248"/>
      <c r="VA31" s="249"/>
      <c r="VB31" s="249"/>
      <c r="VC31" s="249"/>
      <c r="VD31" s="249"/>
      <c r="VE31" s="249"/>
      <c r="VF31" s="249"/>
      <c r="VG31" s="249"/>
      <c r="VH31" s="249"/>
      <c r="VI31" s="249"/>
      <c r="VJ31" s="249"/>
      <c r="VK31" s="249"/>
      <c r="VL31" s="249"/>
      <c r="VO31" s="248"/>
      <c r="VQ31" s="248"/>
      <c r="VT31" s="249"/>
      <c r="VU31" s="249"/>
      <c r="VV31" s="249"/>
      <c r="VW31" s="249"/>
      <c r="VX31" s="249"/>
      <c r="VY31" s="249"/>
      <c r="VZ31" s="249"/>
      <c r="WA31" s="249"/>
      <c r="WB31" s="249"/>
      <c r="WC31" s="249"/>
      <c r="WD31" s="249"/>
      <c r="WE31" s="249"/>
      <c r="WH31" s="248"/>
      <c r="WJ31" s="248"/>
      <c r="WM31" s="249"/>
      <c r="WN31" s="249"/>
      <c r="WO31" s="249"/>
      <c r="WP31" s="249"/>
      <c r="WQ31" s="249"/>
      <c r="WR31" s="249"/>
      <c r="WS31" s="249"/>
      <c r="WT31" s="249"/>
      <c r="WU31" s="249"/>
      <c r="WV31" s="249"/>
      <c r="WW31" s="249"/>
      <c r="WX31" s="249"/>
      <c r="XA31" s="248"/>
      <c r="XC31" s="248"/>
      <c r="XF31" s="249"/>
      <c r="XG31" s="249"/>
      <c r="XH31" s="249"/>
      <c r="XI31" s="249"/>
      <c r="XJ31" s="249"/>
      <c r="XK31" s="249"/>
      <c r="XL31" s="249"/>
      <c r="XM31" s="249"/>
      <c r="XN31" s="249"/>
      <c r="XO31" s="249"/>
      <c r="XP31" s="249"/>
      <c r="XQ31" s="249"/>
      <c r="XT31" s="248"/>
      <c r="XV31" s="248"/>
      <c r="XY31" s="249"/>
      <c r="XZ31" s="249"/>
      <c r="YA31" s="249"/>
      <c r="YB31" s="249"/>
      <c r="YC31" s="249"/>
      <c r="YD31" s="249"/>
      <c r="YE31" s="249"/>
      <c r="YF31" s="249"/>
      <c r="YG31" s="249"/>
      <c r="YH31" s="249"/>
      <c r="YI31" s="249"/>
      <c r="YJ31" s="249"/>
      <c r="YM31" s="248"/>
      <c r="YO31" s="248"/>
      <c r="YR31" s="249"/>
      <c r="YS31" s="249"/>
      <c r="YT31" s="249"/>
      <c r="YU31" s="249"/>
      <c r="YV31" s="249"/>
      <c r="YW31" s="249"/>
      <c r="YX31" s="249"/>
      <c r="YY31" s="249"/>
      <c r="YZ31" s="249"/>
      <c r="ZA31" s="249"/>
      <c r="ZB31" s="249"/>
      <c r="ZC31" s="249"/>
      <c r="ZF31" s="248"/>
      <c r="ZH31" s="248"/>
      <c r="ZK31" s="249"/>
      <c r="ZL31" s="249"/>
      <c r="ZM31" s="249"/>
      <c r="ZN31" s="249"/>
      <c r="ZO31" s="249"/>
      <c r="ZP31" s="249"/>
      <c r="ZQ31" s="249"/>
      <c r="ZR31" s="249"/>
      <c r="ZS31" s="249"/>
      <c r="ZT31" s="249"/>
      <c r="ZU31" s="249"/>
      <c r="ZV31" s="249"/>
      <c r="ZY31" s="248"/>
      <c r="AAA31" s="248"/>
      <c r="AAD31" s="249"/>
      <c r="AAE31" s="249"/>
      <c r="AAF31" s="249"/>
      <c r="AAG31" s="249"/>
      <c r="AAH31" s="249"/>
      <c r="AAI31" s="249"/>
      <c r="AAJ31" s="249"/>
      <c r="AAK31" s="249"/>
      <c r="AAL31" s="249"/>
      <c r="AAM31" s="249"/>
      <c r="AAN31" s="249"/>
      <c r="AAO31" s="249"/>
      <c r="AAR31" s="248"/>
      <c r="AAT31" s="248"/>
      <c r="AAW31" s="249"/>
      <c r="AAX31" s="249"/>
      <c r="AAY31" s="249"/>
      <c r="AAZ31" s="249"/>
      <c r="ABA31" s="249"/>
      <c r="ABB31" s="249"/>
      <c r="ABC31" s="249"/>
      <c r="ABD31" s="249"/>
      <c r="ABE31" s="249"/>
      <c r="ABF31" s="249"/>
      <c r="ABG31" s="249"/>
      <c r="ABH31" s="249"/>
      <c r="ABK31" s="248"/>
      <c r="ABM31" s="248"/>
      <c r="ABP31" s="249"/>
      <c r="ABQ31" s="249"/>
      <c r="ABR31" s="249"/>
      <c r="ABS31" s="249"/>
      <c r="ABT31" s="249"/>
      <c r="ABU31" s="249"/>
      <c r="ABV31" s="249"/>
      <c r="ABW31" s="249"/>
      <c r="ABX31" s="249"/>
      <c r="ABY31" s="249"/>
      <c r="ABZ31" s="249"/>
      <c r="ACA31" s="249"/>
      <c r="ACD31" s="248"/>
      <c r="ACF31" s="248"/>
      <c r="ACI31" s="249"/>
      <c r="ACJ31" s="249"/>
      <c r="ACK31" s="249"/>
      <c r="ACL31" s="249"/>
      <c r="ACM31" s="249"/>
      <c r="ACN31" s="249"/>
      <c r="ACO31" s="249"/>
      <c r="ACP31" s="249"/>
      <c r="ACQ31" s="249"/>
      <c r="ACR31" s="249"/>
      <c r="ACS31" s="249"/>
      <c r="ACT31" s="249"/>
      <c r="ACW31" s="248"/>
      <c r="ACY31" s="248"/>
      <c r="ADB31" s="249"/>
      <c r="ADC31" s="249"/>
      <c r="ADD31" s="249"/>
      <c r="ADE31" s="249"/>
      <c r="ADF31" s="249"/>
      <c r="ADG31" s="249"/>
      <c r="ADH31" s="249"/>
      <c r="ADI31" s="249"/>
      <c r="ADJ31" s="249"/>
      <c r="ADK31" s="249"/>
      <c r="ADL31" s="249"/>
      <c r="ADM31" s="249"/>
      <c r="ADP31" s="248"/>
      <c r="ADR31" s="248"/>
      <c r="ADU31" s="249"/>
      <c r="ADV31" s="249"/>
      <c r="ADW31" s="249"/>
      <c r="ADX31" s="249"/>
      <c r="ADY31" s="249"/>
      <c r="ADZ31" s="249"/>
      <c r="AEA31" s="249"/>
      <c r="AEB31" s="249"/>
      <c r="AEC31" s="249"/>
      <c r="AED31" s="249"/>
      <c r="AEE31" s="249"/>
      <c r="AEF31" s="249"/>
      <c r="AEI31" s="248"/>
      <c r="AEK31" s="248"/>
      <c r="AEN31" s="249"/>
      <c r="AEO31" s="249"/>
      <c r="AEP31" s="249"/>
      <c r="AEQ31" s="249"/>
      <c r="AER31" s="249"/>
      <c r="AES31" s="249"/>
      <c r="AET31" s="249"/>
      <c r="AEU31" s="249"/>
      <c r="AEV31" s="249"/>
      <c r="AEW31" s="249"/>
      <c r="AEX31" s="249"/>
      <c r="AEY31" s="249"/>
      <c r="AFB31" s="248"/>
      <c r="AFD31" s="248"/>
      <c r="AFG31" s="249"/>
      <c r="AFH31" s="249"/>
      <c r="AFI31" s="249"/>
      <c r="AFJ31" s="249"/>
      <c r="AFK31" s="249"/>
      <c r="AFL31" s="249"/>
      <c r="AFM31" s="249"/>
      <c r="AFN31" s="249"/>
      <c r="AFO31" s="249"/>
      <c r="AFP31" s="249"/>
      <c r="AFQ31" s="249"/>
      <c r="AFR31" s="249"/>
      <c r="AFU31" s="248"/>
      <c r="AFW31" s="248"/>
      <c r="AFZ31" s="249"/>
      <c r="AGA31" s="249"/>
      <c r="AGB31" s="249"/>
      <c r="AGC31" s="249"/>
      <c r="AGD31" s="249"/>
      <c r="AGE31" s="249"/>
      <c r="AGF31" s="249"/>
      <c r="AGG31" s="249"/>
      <c r="AGH31" s="249"/>
      <c r="AGI31" s="249"/>
      <c r="AGJ31" s="249"/>
      <c r="AGK31" s="249"/>
      <c r="AGN31" s="248"/>
      <c r="AGP31" s="248"/>
      <c r="AGS31" s="249"/>
      <c r="AGT31" s="249"/>
      <c r="AGU31" s="249"/>
      <c r="AGV31" s="249"/>
      <c r="AGW31" s="249"/>
      <c r="AGX31" s="249"/>
      <c r="AGY31" s="249"/>
      <c r="AGZ31" s="249"/>
      <c r="AHA31" s="249"/>
      <c r="AHB31" s="249"/>
      <c r="AHC31" s="249"/>
      <c r="AHD31" s="249"/>
      <c r="AHG31" s="248"/>
      <c r="AHI31" s="248"/>
      <c r="AHL31" s="249"/>
      <c r="AHM31" s="249"/>
      <c r="AHN31" s="249"/>
      <c r="AHO31" s="249"/>
      <c r="AHP31" s="249"/>
      <c r="AHQ31" s="249"/>
      <c r="AHR31" s="249"/>
      <c r="AHS31" s="249"/>
      <c r="AHT31" s="249"/>
      <c r="AHU31" s="249"/>
      <c r="AHV31" s="249"/>
      <c r="AHW31" s="249"/>
      <c r="AHZ31" s="248"/>
      <c r="AIB31" s="248"/>
      <c r="AIE31" s="249"/>
      <c r="AIF31" s="249"/>
      <c r="AIG31" s="249"/>
      <c r="AIH31" s="249"/>
      <c r="AII31" s="249"/>
      <c r="AIJ31" s="249"/>
      <c r="AIK31" s="249"/>
      <c r="AIL31" s="249"/>
      <c r="AIM31" s="249"/>
      <c r="AIN31" s="249"/>
      <c r="AIO31" s="249"/>
      <c r="AIP31" s="249"/>
      <c r="AIS31" s="248"/>
      <c r="AIU31" s="248"/>
      <c r="AIX31" s="249"/>
      <c r="AIY31" s="249"/>
      <c r="AIZ31" s="249"/>
      <c r="AJA31" s="249"/>
      <c r="AJB31" s="249"/>
      <c r="AJC31" s="249"/>
      <c r="AJD31" s="249"/>
      <c r="AJE31" s="249"/>
      <c r="AJF31" s="249"/>
      <c r="AJG31" s="249"/>
      <c r="AJH31" s="249"/>
      <c r="AJI31" s="249"/>
      <c r="AJL31" s="248"/>
      <c r="AJN31" s="248"/>
      <c r="AJQ31" s="249"/>
      <c r="AJR31" s="249"/>
      <c r="AJS31" s="249"/>
      <c r="AJT31" s="249"/>
      <c r="AJU31" s="249"/>
      <c r="AJV31" s="249"/>
      <c r="AJW31" s="249"/>
      <c r="AJX31" s="249"/>
      <c r="AJY31" s="249"/>
      <c r="AJZ31" s="249"/>
      <c r="AKA31" s="249"/>
      <c r="AKB31" s="249"/>
      <c r="AKE31" s="248"/>
      <c r="AKG31" s="248"/>
      <c r="AKJ31" s="249"/>
      <c r="AKK31" s="249"/>
      <c r="AKL31" s="249"/>
      <c r="AKM31" s="249"/>
      <c r="AKN31" s="249"/>
      <c r="AKO31" s="249"/>
      <c r="AKP31" s="249"/>
      <c r="AKQ31" s="249"/>
      <c r="AKR31" s="249"/>
      <c r="AKS31" s="249"/>
      <c r="AKT31" s="249"/>
      <c r="AKU31" s="249"/>
      <c r="AKX31" s="248"/>
      <c r="AKZ31" s="248"/>
      <c r="ALC31" s="249"/>
      <c r="ALD31" s="249"/>
      <c r="ALE31" s="249"/>
      <c r="ALF31" s="249"/>
      <c r="ALG31" s="249"/>
      <c r="ALH31" s="249"/>
      <c r="ALI31" s="249"/>
      <c r="ALJ31" s="249"/>
      <c r="ALK31" s="249"/>
      <c r="ALL31" s="249"/>
      <c r="ALM31" s="249"/>
      <c r="ALN31" s="249"/>
      <c r="ALQ31" s="248"/>
      <c r="ALS31" s="248"/>
      <c r="ALV31" s="249"/>
      <c r="ALW31" s="249"/>
      <c r="ALX31" s="249"/>
      <c r="ALY31" s="249"/>
      <c r="ALZ31" s="249"/>
      <c r="AMA31" s="249"/>
      <c r="AMB31" s="249"/>
      <c r="AMC31" s="249"/>
      <c r="AMD31" s="249"/>
      <c r="AME31" s="249"/>
      <c r="AMF31" s="249"/>
      <c r="AMG31" s="249"/>
      <c r="AMJ31" s="248"/>
      <c r="AML31" s="248"/>
      <c r="AMO31" s="249"/>
      <c r="AMP31" s="249"/>
      <c r="AMQ31" s="249"/>
      <c r="AMR31" s="249"/>
      <c r="AMS31" s="249"/>
      <c r="AMT31" s="249"/>
      <c r="AMU31" s="249"/>
      <c r="AMV31" s="249"/>
      <c r="AMW31" s="249"/>
      <c r="AMX31" s="249"/>
      <c r="AMY31" s="249"/>
      <c r="AMZ31" s="249"/>
      <c r="ANC31" s="248"/>
      <c r="ANE31" s="248"/>
      <c r="ANH31" s="249"/>
      <c r="ANI31" s="249"/>
      <c r="ANJ31" s="249"/>
      <c r="ANK31" s="249"/>
      <c r="ANL31" s="249"/>
      <c r="ANM31" s="249"/>
      <c r="ANN31" s="249"/>
      <c r="ANO31" s="249"/>
      <c r="ANP31" s="249"/>
      <c r="ANQ31" s="249"/>
      <c r="ANR31" s="249"/>
      <c r="ANS31" s="249"/>
      <c r="ANV31" s="248"/>
      <c r="ANX31" s="248"/>
      <c r="AOA31" s="249"/>
      <c r="AOB31" s="249"/>
      <c r="AOC31" s="249"/>
      <c r="AOD31" s="249"/>
      <c r="AOE31" s="249"/>
      <c r="AOF31" s="249"/>
      <c r="AOG31" s="249"/>
      <c r="AOH31" s="249"/>
      <c r="AOI31" s="249"/>
      <c r="AOJ31" s="249"/>
      <c r="AOK31" s="249"/>
      <c r="AOL31" s="249"/>
      <c r="AOO31" s="248"/>
      <c r="AOQ31" s="248"/>
      <c r="AOT31" s="249"/>
      <c r="AOU31" s="249"/>
      <c r="AOV31" s="249"/>
      <c r="AOW31" s="249"/>
      <c r="AOX31" s="249"/>
      <c r="AOY31" s="249"/>
      <c r="AOZ31" s="249"/>
      <c r="APA31" s="249"/>
      <c r="APB31" s="249"/>
      <c r="APC31" s="249"/>
      <c r="APD31" s="249"/>
      <c r="APE31" s="249"/>
      <c r="APH31" s="248"/>
      <c r="APJ31" s="248"/>
      <c r="APM31" s="249"/>
      <c r="APN31" s="249"/>
      <c r="APO31" s="249"/>
      <c r="APP31" s="249"/>
      <c r="APQ31" s="249"/>
      <c r="APR31" s="249"/>
      <c r="APS31" s="249"/>
      <c r="APT31" s="249"/>
      <c r="APU31" s="249"/>
      <c r="APV31" s="249"/>
      <c r="APW31" s="249"/>
      <c r="APX31" s="249"/>
      <c r="AQA31" s="248"/>
      <c r="AQC31" s="248"/>
      <c r="AQF31" s="249"/>
      <c r="AQG31" s="249"/>
      <c r="AQH31" s="249"/>
      <c r="AQI31" s="249"/>
      <c r="AQJ31" s="249"/>
      <c r="AQK31" s="249"/>
      <c r="AQL31" s="249"/>
      <c r="AQM31" s="249"/>
      <c r="AQN31" s="249"/>
      <c r="AQO31" s="249"/>
      <c r="AQP31" s="249"/>
      <c r="AQQ31" s="249"/>
      <c r="AQT31" s="248"/>
      <c r="AQV31" s="248"/>
      <c r="AQY31" s="249"/>
      <c r="AQZ31" s="249"/>
      <c r="ARA31" s="249"/>
      <c r="ARB31" s="249"/>
      <c r="ARC31" s="249"/>
      <c r="ARD31" s="249"/>
      <c r="ARE31" s="249"/>
      <c r="ARF31" s="249"/>
      <c r="ARG31" s="249"/>
      <c r="ARH31" s="249"/>
      <c r="ARI31" s="249"/>
      <c r="ARJ31" s="249"/>
      <c r="ARM31" s="248"/>
      <c r="ARO31" s="248"/>
      <c r="ARR31" s="249"/>
      <c r="ARS31" s="249"/>
      <c r="ART31" s="249"/>
      <c r="ARU31" s="249"/>
      <c r="ARV31" s="249"/>
      <c r="ARW31" s="249"/>
      <c r="ARX31" s="249"/>
      <c r="ARY31" s="249"/>
      <c r="ARZ31" s="249"/>
      <c r="ASA31" s="249"/>
      <c r="ASB31" s="249"/>
      <c r="ASC31" s="249"/>
      <c r="ASF31" s="248"/>
      <c r="ASH31" s="248"/>
      <c r="ASK31" s="249"/>
      <c r="ASL31" s="249"/>
      <c r="ASM31" s="249"/>
      <c r="ASN31" s="249"/>
      <c r="ASO31" s="249"/>
      <c r="ASP31" s="249"/>
      <c r="ASQ31" s="249"/>
      <c r="ASR31" s="249"/>
      <c r="ASS31" s="249"/>
      <c r="AST31" s="249"/>
      <c r="ASU31" s="249"/>
      <c r="ASV31" s="249"/>
      <c r="ASY31" s="248"/>
      <c r="ATA31" s="248"/>
      <c r="ATD31" s="249"/>
      <c r="ATE31" s="249"/>
      <c r="ATF31" s="249"/>
      <c r="ATG31" s="249"/>
      <c r="ATH31" s="249"/>
      <c r="ATI31" s="249"/>
      <c r="ATJ31" s="249"/>
      <c r="ATK31" s="249"/>
      <c r="ATL31" s="249"/>
      <c r="ATM31" s="249"/>
      <c r="ATN31" s="249"/>
      <c r="ATO31" s="249"/>
      <c r="ATR31" s="248"/>
      <c r="ATT31" s="248"/>
      <c r="ATW31" s="249"/>
      <c r="ATX31" s="249"/>
      <c r="ATY31" s="249"/>
      <c r="ATZ31" s="249"/>
      <c r="AUA31" s="249"/>
      <c r="AUB31" s="249"/>
      <c r="AUC31" s="249"/>
      <c r="AUD31" s="249"/>
      <c r="AUE31" s="249"/>
      <c r="AUF31" s="249"/>
      <c r="AUG31" s="249"/>
      <c r="AUH31" s="249"/>
      <c r="AUK31" s="248"/>
      <c r="AUM31" s="248"/>
      <c r="AUP31" s="249"/>
      <c r="AUQ31" s="249"/>
      <c r="AUR31" s="249"/>
      <c r="AUS31" s="249"/>
      <c r="AUT31" s="249"/>
      <c r="AUU31" s="249"/>
      <c r="AUV31" s="249"/>
      <c r="AUW31" s="249"/>
      <c r="AUX31" s="249"/>
      <c r="AUY31" s="249"/>
      <c r="AUZ31" s="249"/>
      <c r="AVA31" s="249"/>
      <c r="AVD31" s="248"/>
      <c r="AVF31" s="248"/>
      <c r="AVI31" s="249"/>
      <c r="AVJ31" s="249"/>
      <c r="AVK31" s="249"/>
      <c r="AVL31" s="249"/>
      <c r="AVM31" s="249"/>
      <c r="AVN31" s="249"/>
      <c r="AVO31" s="249"/>
      <c r="AVP31" s="249"/>
      <c r="AVQ31" s="249"/>
      <c r="AVR31" s="249"/>
      <c r="AVS31" s="249"/>
      <c r="AVT31" s="249"/>
      <c r="AVW31" s="248"/>
      <c r="AVY31" s="248"/>
      <c r="AWB31" s="249"/>
      <c r="AWC31" s="249"/>
      <c r="AWD31" s="249"/>
      <c r="AWE31" s="249"/>
      <c r="AWF31" s="249"/>
      <c r="AWG31" s="249"/>
      <c r="AWH31" s="249"/>
      <c r="AWI31" s="249"/>
      <c r="AWJ31" s="249"/>
      <c r="AWK31" s="249"/>
      <c r="AWL31" s="249"/>
      <c r="AWM31" s="249"/>
      <c r="AWP31" s="248"/>
      <c r="AWR31" s="248"/>
      <c r="AWU31" s="249"/>
      <c r="AWV31" s="249"/>
      <c r="AWW31" s="249"/>
      <c r="AWX31" s="249"/>
      <c r="AWY31" s="249"/>
      <c r="AWZ31" s="249"/>
      <c r="AXA31" s="249"/>
      <c r="AXB31" s="249"/>
      <c r="AXC31" s="249"/>
      <c r="AXD31" s="249"/>
      <c r="AXE31" s="249"/>
      <c r="AXF31" s="249"/>
      <c r="AXI31" s="248"/>
      <c r="AXK31" s="248"/>
      <c r="AXN31" s="249"/>
      <c r="AXO31" s="249"/>
      <c r="AXP31" s="249"/>
      <c r="AXQ31" s="249"/>
      <c r="AXR31" s="249"/>
      <c r="AXS31" s="249"/>
      <c r="AXT31" s="249"/>
      <c r="AXU31" s="249"/>
      <c r="AXV31" s="249"/>
      <c r="AXW31" s="249"/>
      <c r="AXX31" s="249"/>
      <c r="AXY31" s="249"/>
      <c r="AYB31" s="248"/>
      <c r="AYD31" s="248"/>
      <c r="AYG31" s="249"/>
      <c r="AYH31" s="249"/>
      <c r="AYI31" s="249"/>
      <c r="AYJ31" s="249"/>
      <c r="AYK31" s="249"/>
      <c r="AYL31" s="249"/>
      <c r="AYM31" s="249"/>
      <c r="AYN31" s="249"/>
      <c r="AYO31" s="249"/>
      <c r="AYP31" s="249"/>
      <c r="AYQ31" s="249"/>
      <c r="AYR31" s="249"/>
      <c r="AYU31" s="248"/>
      <c r="AYW31" s="248"/>
      <c r="AYZ31" s="249"/>
      <c r="AZA31" s="249"/>
      <c r="AZB31" s="249"/>
      <c r="AZC31" s="249"/>
      <c r="AZD31" s="249"/>
      <c r="AZE31" s="249"/>
      <c r="AZF31" s="249"/>
      <c r="AZG31" s="249"/>
      <c r="AZH31" s="249"/>
      <c r="AZI31" s="249"/>
      <c r="AZJ31" s="249"/>
      <c r="AZK31" s="249"/>
      <c r="AZN31" s="248"/>
      <c r="AZP31" s="248"/>
      <c r="AZS31" s="249"/>
      <c r="AZT31" s="249"/>
      <c r="AZU31" s="249"/>
      <c r="AZV31" s="249"/>
      <c r="AZW31" s="249"/>
      <c r="AZX31" s="249"/>
      <c r="AZY31" s="249"/>
      <c r="AZZ31" s="249"/>
      <c r="BAA31" s="249"/>
      <c r="BAB31" s="249"/>
      <c r="BAC31" s="249"/>
      <c r="BAD31" s="249"/>
      <c r="BAG31" s="248"/>
      <c r="BAI31" s="248"/>
      <c r="BAL31" s="249"/>
      <c r="BAM31" s="249"/>
      <c r="BAN31" s="249"/>
      <c r="BAO31" s="249"/>
      <c r="BAP31" s="249"/>
      <c r="BAQ31" s="249"/>
      <c r="BAR31" s="249"/>
      <c r="BAS31" s="249"/>
      <c r="BAT31" s="249"/>
      <c r="BAU31" s="249"/>
      <c r="BAV31" s="249"/>
      <c r="BAW31" s="249"/>
      <c r="BAZ31" s="248"/>
      <c r="BBB31" s="248"/>
      <c r="BBE31" s="249"/>
      <c r="BBF31" s="249"/>
      <c r="BBG31" s="249"/>
      <c r="BBH31" s="249"/>
      <c r="BBI31" s="249"/>
      <c r="BBJ31" s="249"/>
      <c r="BBK31" s="249"/>
      <c r="BBL31" s="249"/>
      <c r="BBM31" s="249"/>
      <c r="BBN31" s="249"/>
      <c r="BBO31" s="249"/>
      <c r="BBP31" s="249"/>
      <c r="BBS31" s="248"/>
      <c r="BBU31" s="248"/>
      <c r="BBX31" s="249"/>
      <c r="BBY31" s="249"/>
      <c r="BBZ31" s="249"/>
      <c r="BCA31" s="249"/>
      <c r="BCB31" s="249"/>
      <c r="BCC31" s="249"/>
      <c r="BCD31" s="249"/>
      <c r="BCE31" s="249"/>
      <c r="BCF31" s="249"/>
      <c r="BCG31" s="249"/>
      <c r="BCH31" s="249"/>
      <c r="BCI31" s="249"/>
      <c r="BCL31" s="248"/>
      <c r="BCN31" s="248"/>
      <c r="BCQ31" s="249"/>
      <c r="BCR31" s="249"/>
      <c r="BCS31" s="249"/>
      <c r="BCT31" s="249"/>
      <c r="BCU31" s="249"/>
      <c r="BCV31" s="249"/>
      <c r="BCW31" s="249"/>
      <c r="BCX31" s="249"/>
      <c r="BCY31" s="249"/>
      <c r="BCZ31" s="249"/>
      <c r="BDA31" s="249"/>
      <c r="BDB31" s="249"/>
      <c r="BDE31" s="248"/>
      <c r="BDG31" s="248"/>
      <c r="BDJ31" s="249"/>
      <c r="BDK31" s="249"/>
      <c r="BDL31" s="249"/>
      <c r="BDM31" s="249"/>
      <c r="BDN31" s="249"/>
      <c r="BDO31" s="249"/>
      <c r="BDP31" s="249"/>
      <c r="BDQ31" s="249"/>
      <c r="BDR31" s="249"/>
      <c r="BDS31" s="249"/>
      <c r="BDT31" s="249"/>
      <c r="BDU31" s="249"/>
      <c r="BDX31" s="248"/>
      <c r="BDZ31" s="248"/>
      <c r="BEC31" s="249"/>
      <c r="BED31" s="249"/>
      <c r="BEE31" s="249"/>
      <c r="BEF31" s="249"/>
      <c r="BEG31" s="249"/>
      <c r="BEH31" s="249"/>
      <c r="BEI31" s="249"/>
      <c r="BEJ31" s="249"/>
      <c r="BEK31" s="249"/>
      <c r="BEL31" s="249"/>
      <c r="BEM31" s="249"/>
      <c r="BEN31" s="249"/>
      <c r="BEQ31" s="248"/>
      <c r="BES31" s="248"/>
      <c r="BEV31" s="249"/>
      <c r="BEW31" s="249"/>
      <c r="BEX31" s="249"/>
      <c r="BEY31" s="249"/>
      <c r="BEZ31" s="249"/>
      <c r="BFA31" s="249"/>
      <c r="BFB31" s="249"/>
      <c r="BFC31" s="249"/>
      <c r="BFD31" s="249"/>
      <c r="BFE31" s="249"/>
      <c r="BFF31" s="249"/>
      <c r="BFG31" s="249"/>
      <c r="BFJ31" s="248"/>
      <c r="BFL31" s="248"/>
      <c r="BFO31" s="249"/>
      <c r="BFP31" s="249"/>
      <c r="BFQ31" s="249"/>
      <c r="BFR31" s="249"/>
      <c r="BFS31" s="249"/>
      <c r="BFT31" s="249"/>
      <c r="BFU31" s="249"/>
      <c r="BFV31" s="249"/>
      <c r="BFW31" s="249"/>
      <c r="BFX31" s="249"/>
      <c r="BFY31" s="249"/>
      <c r="BFZ31" s="249"/>
      <c r="BGC31" s="248"/>
      <c r="BGE31" s="248"/>
      <c r="BGH31" s="249"/>
      <c r="BGI31" s="249"/>
      <c r="BGJ31" s="249"/>
      <c r="BGK31" s="249"/>
      <c r="BGL31" s="249"/>
      <c r="BGM31" s="249"/>
      <c r="BGN31" s="249"/>
      <c r="BGO31" s="249"/>
      <c r="BGP31" s="249"/>
      <c r="BGQ31" s="249"/>
      <c r="BGR31" s="249"/>
      <c r="BGS31" s="249"/>
      <c r="BGV31" s="248"/>
      <c r="BGX31" s="248"/>
      <c r="BHA31" s="249"/>
      <c r="BHB31" s="249"/>
      <c r="BHC31" s="249"/>
      <c r="BHD31" s="249"/>
      <c r="BHE31" s="249"/>
      <c r="BHF31" s="249"/>
      <c r="BHG31" s="249"/>
      <c r="BHH31" s="249"/>
      <c r="BHI31" s="249"/>
      <c r="BHJ31" s="249"/>
      <c r="BHK31" s="249"/>
      <c r="BHL31" s="249"/>
      <c r="BHO31" s="248"/>
      <c r="BHQ31" s="248"/>
      <c r="BHT31" s="249"/>
      <c r="BHU31" s="249"/>
      <c r="BHV31" s="249"/>
      <c r="BHW31" s="249"/>
      <c r="BHX31" s="249"/>
      <c r="BHY31" s="249"/>
      <c r="BHZ31" s="249"/>
      <c r="BIA31" s="249"/>
      <c r="BIB31" s="249"/>
      <c r="BIC31" s="249"/>
      <c r="BID31" s="249"/>
      <c r="BIE31" s="249"/>
      <c r="BIH31" s="248"/>
      <c r="BIJ31" s="248"/>
      <c r="BIM31" s="249"/>
      <c r="BIN31" s="249"/>
      <c r="BIO31" s="249"/>
      <c r="BIP31" s="249"/>
      <c r="BIQ31" s="249"/>
      <c r="BIR31" s="249"/>
      <c r="BIS31" s="249"/>
      <c r="BIT31" s="249"/>
      <c r="BIU31" s="249"/>
      <c r="BIV31" s="249"/>
      <c r="BIW31" s="249"/>
      <c r="BIX31" s="249"/>
      <c r="BJA31" s="248"/>
      <c r="BJC31" s="248"/>
      <c r="BJF31" s="249"/>
      <c r="BJG31" s="249"/>
      <c r="BJH31" s="249"/>
      <c r="BJI31" s="249"/>
      <c r="BJJ31" s="249"/>
      <c r="BJK31" s="249"/>
      <c r="BJL31" s="249"/>
      <c r="BJM31" s="249"/>
      <c r="BJN31" s="249"/>
      <c r="BJO31" s="249"/>
      <c r="BJP31" s="249"/>
      <c r="BJQ31" s="249"/>
      <c r="BJT31" s="248"/>
      <c r="BJV31" s="248"/>
      <c r="BJY31" s="249"/>
      <c r="BJZ31" s="249"/>
      <c r="BKA31" s="249"/>
      <c r="BKB31" s="249"/>
      <c r="BKC31" s="249"/>
      <c r="BKD31" s="249"/>
      <c r="BKE31" s="249"/>
      <c r="BKF31" s="249"/>
      <c r="BKG31" s="249"/>
      <c r="BKH31" s="249"/>
      <c r="BKI31" s="249"/>
      <c r="BKJ31" s="249"/>
      <c r="BKM31" s="248"/>
      <c r="BKO31" s="248"/>
      <c r="BKR31" s="249"/>
      <c r="BKS31" s="249"/>
      <c r="BKT31" s="249"/>
      <c r="BKU31" s="249"/>
      <c r="BKV31" s="249"/>
      <c r="BKW31" s="249"/>
      <c r="BKX31" s="249"/>
      <c r="BKY31" s="249"/>
      <c r="BKZ31" s="249"/>
      <c r="BLA31" s="249"/>
      <c r="BLB31" s="249"/>
      <c r="BLC31" s="249"/>
      <c r="BLF31" s="248"/>
      <c r="BLH31" s="248"/>
      <c r="BLK31" s="249"/>
      <c r="BLL31" s="249"/>
      <c r="BLM31" s="249"/>
      <c r="BLN31" s="249"/>
      <c r="BLO31" s="249"/>
      <c r="BLP31" s="249"/>
      <c r="BLQ31" s="249"/>
      <c r="BLR31" s="249"/>
      <c r="BLS31" s="249"/>
      <c r="BLT31" s="249"/>
      <c r="BLU31" s="249"/>
      <c r="BLV31" s="249"/>
      <c r="BLY31" s="248"/>
      <c r="BMA31" s="248"/>
      <c r="BMD31" s="249"/>
      <c r="BME31" s="249"/>
      <c r="BMF31" s="249"/>
      <c r="BMG31" s="249"/>
      <c r="BMH31" s="249"/>
      <c r="BMI31" s="249"/>
      <c r="BMJ31" s="249"/>
      <c r="BMK31" s="249"/>
      <c r="BML31" s="249"/>
      <c r="BMM31" s="249"/>
      <c r="BMN31" s="249"/>
      <c r="BMO31" s="249"/>
      <c r="BMR31" s="248"/>
      <c r="BMT31" s="248"/>
      <c r="BMW31" s="249"/>
      <c r="BMX31" s="249"/>
      <c r="BMY31" s="249"/>
      <c r="BMZ31" s="249"/>
      <c r="BNA31" s="249"/>
      <c r="BNB31" s="249"/>
      <c r="BNC31" s="249"/>
      <c r="BND31" s="249"/>
      <c r="BNE31" s="249"/>
      <c r="BNF31" s="249"/>
      <c r="BNG31" s="249"/>
      <c r="BNH31" s="249"/>
      <c r="BNK31" s="248"/>
      <c r="BNM31" s="248"/>
      <c r="BNP31" s="249"/>
      <c r="BNQ31" s="249"/>
      <c r="BNR31" s="249"/>
      <c r="BNS31" s="249"/>
      <c r="BNT31" s="249"/>
      <c r="BNU31" s="249"/>
      <c r="BNV31" s="249"/>
      <c r="BNW31" s="249"/>
      <c r="BNX31" s="249"/>
      <c r="BNY31" s="249"/>
      <c r="BNZ31" s="249"/>
      <c r="BOA31" s="249"/>
      <c r="BOD31" s="248"/>
      <c r="BOF31" s="248"/>
      <c r="BOI31" s="249"/>
      <c r="BOJ31" s="249"/>
      <c r="BOK31" s="249"/>
      <c r="BOL31" s="249"/>
      <c r="BOM31" s="249"/>
      <c r="BON31" s="249"/>
      <c r="BOO31" s="249"/>
      <c r="BOP31" s="249"/>
      <c r="BOQ31" s="249"/>
      <c r="BOR31" s="249"/>
      <c r="BOS31" s="249"/>
      <c r="BOT31" s="249"/>
      <c r="BOW31" s="248"/>
      <c r="BOY31" s="248"/>
      <c r="BPB31" s="249"/>
      <c r="BPC31" s="249"/>
      <c r="BPD31" s="249"/>
      <c r="BPE31" s="249"/>
      <c r="BPF31" s="249"/>
      <c r="BPG31" s="249"/>
      <c r="BPH31" s="249"/>
      <c r="BPI31" s="249"/>
      <c r="BPJ31" s="249"/>
      <c r="BPK31" s="249"/>
      <c r="BPL31" s="249"/>
      <c r="BPM31" s="249"/>
      <c r="BPP31" s="248"/>
      <c r="BPR31" s="248"/>
      <c r="BPU31" s="249"/>
      <c r="BPV31" s="249"/>
      <c r="BPW31" s="249"/>
      <c r="BPX31" s="249"/>
      <c r="BPY31" s="249"/>
      <c r="BPZ31" s="249"/>
      <c r="BQA31" s="249"/>
      <c r="BQB31" s="249"/>
      <c r="BQC31" s="249"/>
      <c r="BQD31" s="249"/>
      <c r="BQE31" s="249"/>
      <c r="BQF31" s="249"/>
      <c r="BQI31" s="248"/>
      <c r="BQK31" s="248"/>
      <c r="BQN31" s="249"/>
      <c r="BQO31" s="249"/>
      <c r="BQP31" s="249"/>
      <c r="BQQ31" s="249"/>
      <c r="BQR31" s="249"/>
      <c r="BQS31" s="249"/>
      <c r="BQT31" s="249"/>
      <c r="BQU31" s="249"/>
      <c r="BQV31" s="249"/>
      <c r="BQW31" s="249"/>
      <c r="BQX31" s="249"/>
      <c r="BQY31" s="249"/>
      <c r="BRB31" s="248"/>
      <c r="BRD31" s="248"/>
      <c r="BRG31" s="249"/>
      <c r="BRH31" s="249"/>
      <c r="BRI31" s="249"/>
      <c r="BRJ31" s="249"/>
      <c r="BRK31" s="249"/>
      <c r="BRL31" s="249"/>
      <c r="BRM31" s="249"/>
      <c r="BRN31" s="249"/>
      <c r="BRO31" s="249"/>
      <c r="BRP31" s="249"/>
      <c r="BRQ31" s="249"/>
      <c r="BRR31" s="249"/>
      <c r="BRU31" s="248"/>
      <c r="BRW31" s="248"/>
      <c r="BRZ31" s="249"/>
      <c r="BSA31" s="249"/>
      <c r="BSB31" s="249"/>
      <c r="BSC31" s="249"/>
      <c r="BSD31" s="249"/>
      <c r="BSE31" s="249"/>
      <c r="BSF31" s="249"/>
      <c r="BSG31" s="249"/>
      <c r="BSH31" s="249"/>
      <c r="BSI31" s="249"/>
      <c r="BSJ31" s="249"/>
      <c r="BSK31" s="249"/>
      <c r="BSN31" s="248"/>
      <c r="BSP31" s="248"/>
      <c r="BSS31" s="249"/>
      <c r="BST31" s="249"/>
      <c r="BSU31" s="249"/>
      <c r="BSV31" s="249"/>
      <c r="BSW31" s="249"/>
      <c r="BSX31" s="249"/>
      <c r="BSY31" s="249"/>
      <c r="BSZ31" s="249"/>
      <c r="BTA31" s="249"/>
      <c r="BTB31" s="249"/>
      <c r="BTC31" s="249"/>
      <c r="BTD31" s="249"/>
      <c r="BTG31" s="248"/>
      <c r="BTI31" s="248"/>
      <c r="BTL31" s="249"/>
      <c r="BTM31" s="249"/>
      <c r="BTN31" s="249"/>
      <c r="BTO31" s="249"/>
      <c r="BTP31" s="249"/>
      <c r="BTQ31" s="249"/>
      <c r="BTR31" s="249"/>
      <c r="BTS31" s="249"/>
      <c r="BTT31" s="249"/>
      <c r="BTU31" s="249"/>
      <c r="BTV31" s="249"/>
      <c r="BTW31" s="249"/>
      <c r="BTZ31" s="248"/>
      <c r="BUB31" s="248"/>
      <c r="BUE31" s="249"/>
      <c r="BUF31" s="249"/>
      <c r="BUG31" s="249"/>
      <c r="BUH31" s="249"/>
      <c r="BUI31" s="249"/>
      <c r="BUJ31" s="249"/>
      <c r="BUK31" s="249"/>
      <c r="BUL31" s="249"/>
      <c r="BUM31" s="249"/>
      <c r="BUN31" s="249"/>
      <c r="BUO31" s="249"/>
      <c r="BUP31" s="249"/>
      <c r="BUS31" s="248"/>
      <c r="BUU31" s="248"/>
      <c r="BUX31" s="249"/>
      <c r="BUY31" s="249"/>
      <c r="BUZ31" s="249"/>
      <c r="BVA31" s="249"/>
      <c r="BVB31" s="249"/>
      <c r="BVC31" s="249"/>
      <c r="BVD31" s="249"/>
      <c r="BVE31" s="249"/>
      <c r="BVF31" s="249"/>
      <c r="BVG31" s="249"/>
      <c r="BVH31" s="249"/>
      <c r="BVI31" s="249"/>
      <c r="BVL31" s="248"/>
      <c r="BVN31" s="248"/>
      <c r="BVQ31" s="249"/>
      <c r="BVR31" s="249"/>
      <c r="BVS31" s="249"/>
      <c r="BVT31" s="249"/>
      <c r="BVU31" s="249"/>
      <c r="BVV31" s="249"/>
      <c r="BVW31" s="249"/>
      <c r="BVX31" s="249"/>
      <c r="BVY31" s="249"/>
      <c r="BVZ31" s="249"/>
      <c r="BWA31" s="249"/>
      <c r="BWB31" s="249"/>
      <c r="BWE31" s="248"/>
      <c r="BWG31" s="248"/>
      <c r="BWJ31" s="249"/>
      <c r="BWK31" s="249"/>
      <c r="BWL31" s="249"/>
      <c r="BWM31" s="249"/>
      <c r="BWN31" s="249"/>
      <c r="BWO31" s="249"/>
      <c r="BWP31" s="249"/>
      <c r="BWQ31" s="249"/>
      <c r="BWR31" s="249"/>
      <c r="BWS31" s="249"/>
      <c r="BWT31" s="249"/>
      <c r="BWU31" s="249"/>
      <c r="BWX31" s="248"/>
      <c r="BWZ31" s="248"/>
      <c r="BXC31" s="249"/>
      <c r="BXD31" s="249"/>
      <c r="BXE31" s="249"/>
      <c r="BXF31" s="249"/>
      <c r="BXG31" s="249"/>
      <c r="BXH31" s="249"/>
      <c r="BXI31" s="249"/>
      <c r="BXJ31" s="249"/>
      <c r="BXK31" s="249"/>
      <c r="BXL31" s="249"/>
      <c r="BXM31" s="249"/>
      <c r="BXN31" s="249"/>
      <c r="BXQ31" s="248"/>
      <c r="BXS31" s="248"/>
      <c r="BXV31" s="249"/>
      <c r="BXW31" s="249"/>
      <c r="BXX31" s="249"/>
      <c r="BXY31" s="249"/>
      <c r="BXZ31" s="249"/>
      <c r="BYA31" s="249"/>
      <c r="BYB31" s="249"/>
      <c r="BYC31" s="249"/>
      <c r="BYD31" s="249"/>
      <c r="BYE31" s="249"/>
      <c r="BYF31" s="249"/>
      <c r="BYG31" s="249"/>
      <c r="BYJ31" s="248"/>
      <c r="BYL31" s="248"/>
      <c r="BYO31" s="249"/>
      <c r="BYP31" s="249"/>
      <c r="BYQ31" s="249"/>
      <c r="BYR31" s="249"/>
      <c r="BYS31" s="249"/>
      <c r="BYT31" s="249"/>
      <c r="BYU31" s="249"/>
      <c r="BYV31" s="249"/>
      <c r="BYW31" s="249"/>
      <c r="BYX31" s="249"/>
      <c r="BYY31" s="249"/>
      <c r="BYZ31" s="249"/>
      <c r="BZC31" s="248"/>
      <c r="BZE31" s="248"/>
      <c r="BZH31" s="249"/>
      <c r="BZI31" s="249"/>
      <c r="BZJ31" s="249"/>
      <c r="BZK31" s="249"/>
      <c r="BZL31" s="249"/>
      <c r="BZM31" s="249"/>
      <c r="BZN31" s="249"/>
      <c r="BZO31" s="249"/>
      <c r="BZP31" s="249"/>
      <c r="BZQ31" s="249"/>
      <c r="BZR31" s="249"/>
      <c r="BZS31" s="249"/>
      <c r="BZV31" s="248"/>
      <c r="BZX31" s="248"/>
      <c r="CAA31" s="249"/>
      <c r="CAB31" s="249"/>
      <c r="CAC31" s="249"/>
      <c r="CAD31" s="249"/>
      <c r="CAE31" s="249"/>
      <c r="CAF31" s="249"/>
      <c r="CAG31" s="249"/>
      <c r="CAH31" s="249"/>
      <c r="CAI31" s="249"/>
      <c r="CAJ31" s="249"/>
      <c r="CAK31" s="249"/>
      <c r="CAL31" s="249"/>
      <c r="CAO31" s="248"/>
      <c r="CAQ31" s="248"/>
      <c r="CAT31" s="249"/>
      <c r="CAU31" s="249"/>
      <c r="CAV31" s="249"/>
      <c r="CAW31" s="249"/>
      <c r="CAX31" s="249"/>
      <c r="CAY31" s="249"/>
      <c r="CAZ31" s="249"/>
      <c r="CBA31" s="249"/>
      <c r="CBB31" s="249"/>
      <c r="CBC31" s="249"/>
      <c r="CBD31" s="249"/>
      <c r="CBE31" s="249"/>
      <c r="CBH31" s="248"/>
      <c r="CBJ31" s="248"/>
      <c r="CBM31" s="249"/>
      <c r="CBN31" s="249"/>
      <c r="CBO31" s="249"/>
      <c r="CBP31" s="249"/>
      <c r="CBQ31" s="249"/>
      <c r="CBR31" s="249"/>
      <c r="CBS31" s="249"/>
      <c r="CBT31" s="249"/>
      <c r="CBU31" s="249"/>
      <c r="CBV31" s="249"/>
      <c r="CBW31" s="249"/>
      <c r="CBX31" s="249"/>
      <c r="CCA31" s="248"/>
      <c r="CCC31" s="248"/>
      <c r="CCF31" s="249"/>
      <c r="CCG31" s="249"/>
      <c r="CCH31" s="249"/>
      <c r="CCI31" s="249"/>
      <c r="CCJ31" s="249"/>
      <c r="CCK31" s="249"/>
      <c r="CCL31" s="249"/>
      <c r="CCM31" s="249"/>
      <c r="CCN31" s="249"/>
      <c r="CCO31" s="249"/>
      <c r="CCP31" s="249"/>
      <c r="CCQ31" s="249"/>
      <c r="CCT31" s="248"/>
      <c r="CCV31" s="248"/>
      <c r="CCY31" s="249"/>
      <c r="CCZ31" s="249"/>
      <c r="CDA31" s="249"/>
      <c r="CDB31" s="249"/>
      <c r="CDC31" s="249"/>
      <c r="CDD31" s="249"/>
      <c r="CDE31" s="249"/>
      <c r="CDF31" s="249"/>
      <c r="CDG31" s="249"/>
      <c r="CDH31" s="249"/>
      <c r="CDI31" s="249"/>
      <c r="CDJ31" s="249"/>
      <c r="CDM31" s="248"/>
      <c r="CDO31" s="248"/>
      <c r="CDR31" s="249"/>
      <c r="CDS31" s="249"/>
      <c r="CDT31" s="249"/>
      <c r="CDU31" s="249"/>
      <c r="CDV31" s="249"/>
      <c r="CDW31" s="249"/>
      <c r="CDX31" s="249"/>
      <c r="CDY31" s="249"/>
      <c r="CDZ31" s="249"/>
      <c r="CEA31" s="249"/>
      <c r="CEB31" s="249"/>
      <c r="CEC31" s="249"/>
      <c r="CEF31" s="248"/>
      <c r="CEH31" s="248"/>
      <c r="CEK31" s="249"/>
      <c r="CEL31" s="249"/>
      <c r="CEM31" s="249"/>
      <c r="CEN31" s="249"/>
      <c r="CEO31" s="249"/>
      <c r="CEP31" s="249"/>
      <c r="CEQ31" s="249"/>
      <c r="CER31" s="249"/>
      <c r="CES31" s="249"/>
      <c r="CET31" s="249"/>
      <c r="CEU31" s="249"/>
      <c r="CEV31" s="249"/>
      <c r="CEY31" s="248"/>
      <c r="CFA31" s="248"/>
      <c r="CFD31" s="249"/>
      <c r="CFE31" s="249"/>
      <c r="CFF31" s="249"/>
      <c r="CFG31" s="249"/>
      <c r="CFH31" s="249"/>
      <c r="CFI31" s="249"/>
      <c r="CFJ31" s="249"/>
      <c r="CFK31" s="249"/>
      <c r="CFL31" s="249"/>
      <c r="CFM31" s="249"/>
      <c r="CFN31" s="249"/>
      <c r="CFO31" s="249"/>
      <c r="CFR31" s="248"/>
      <c r="CFT31" s="248"/>
      <c r="CFW31" s="249"/>
      <c r="CFX31" s="249"/>
      <c r="CFY31" s="249"/>
      <c r="CFZ31" s="249"/>
      <c r="CGA31" s="249"/>
      <c r="CGB31" s="249"/>
      <c r="CGC31" s="249"/>
      <c r="CGD31" s="249"/>
      <c r="CGE31" s="249"/>
      <c r="CGF31" s="249"/>
      <c r="CGG31" s="249"/>
      <c r="CGH31" s="249"/>
      <c r="CGK31" s="248"/>
      <c r="CGM31" s="248"/>
      <c r="CGP31" s="249"/>
      <c r="CGQ31" s="249"/>
      <c r="CGR31" s="249"/>
      <c r="CGS31" s="249"/>
      <c r="CGT31" s="249"/>
      <c r="CGU31" s="249"/>
      <c r="CGV31" s="249"/>
      <c r="CGW31" s="249"/>
      <c r="CGX31" s="249"/>
      <c r="CGY31" s="249"/>
      <c r="CGZ31" s="249"/>
      <c r="CHA31" s="249"/>
      <c r="CHD31" s="248"/>
      <c r="CHF31" s="248"/>
      <c r="CHI31" s="249"/>
      <c r="CHJ31" s="249"/>
      <c r="CHK31" s="249"/>
      <c r="CHL31" s="249"/>
      <c r="CHM31" s="249"/>
      <c r="CHN31" s="249"/>
      <c r="CHO31" s="249"/>
      <c r="CHP31" s="249"/>
      <c r="CHQ31" s="249"/>
      <c r="CHR31" s="249"/>
      <c r="CHS31" s="249"/>
      <c r="CHT31" s="249"/>
      <c r="CHW31" s="248"/>
      <c r="CHY31" s="248"/>
      <c r="CIB31" s="249"/>
      <c r="CIC31" s="249"/>
      <c r="CID31" s="249"/>
      <c r="CIE31" s="249"/>
      <c r="CIF31" s="249"/>
      <c r="CIG31" s="249"/>
      <c r="CIH31" s="249"/>
      <c r="CII31" s="249"/>
      <c r="CIJ31" s="249"/>
      <c r="CIK31" s="249"/>
      <c r="CIL31" s="249"/>
      <c r="CIM31" s="249"/>
      <c r="CIP31" s="248"/>
      <c r="CIR31" s="248"/>
      <c r="CIU31" s="249"/>
      <c r="CIV31" s="249"/>
      <c r="CIW31" s="249"/>
      <c r="CIX31" s="249"/>
      <c r="CIY31" s="249"/>
      <c r="CIZ31" s="249"/>
      <c r="CJA31" s="249"/>
      <c r="CJB31" s="249"/>
      <c r="CJC31" s="249"/>
      <c r="CJD31" s="249"/>
      <c r="CJE31" s="249"/>
      <c r="CJF31" s="249"/>
      <c r="CJI31" s="248"/>
      <c r="CJK31" s="248"/>
      <c r="CJN31" s="249"/>
      <c r="CJO31" s="249"/>
      <c r="CJP31" s="249"/>
      <c r="CJQ31" s="249"/>
      <c r="CJR31" s="249"/>
      <c r="CJS31" s="249"/>
      <c r="CJT31" s="249"/>
      <c r="CJU31" s="249"/>
      <c r="CJV31" s="249"/>
      <c r="CJW31" s="249"/>
      <c r="CJX31" s="249"/>
      <c r="CJY31" s="249"/>
      <c r="CKB31" s="248"/>
      <c r="CKD31" s="248"/>
      <c r="CKG31" s="249"/>
      <c r="CKH31" s="249"/>
      <c r="CKI31" s="249"/>
      <c r="CKJ31" s="249"/>
      <c r="CKK31" s="249"/>
      <c r="CKL31" s="249"/>
      <c r="CKM31" s="249"/>
      <c r="CKN31" s="249"/>
      <c r="CKO31" s="249"/>
      <c r="CKP31" s="249"/>
      <c r="CKQ31" s="249"/>
      <c r="CKR31" s="249"/>
      <c r="CKU31" s="248"/>
      <c r="CKW31" s="248"/>
      <c r="CKZ31" s="249"/>
      <c r="CLA31" s="249"/>
      <c r="CLB31" s="249"/>
      <c r="CLC31" s="249"/>
      <c r="CLD31" s="249"/>
      <c r="CLE31" s="249"/>
      <c r="CLF31" s="249"/>
      <c r="CLG31" s="249"/>
      <c r="CLH31" s="249"/>
      <c r="CLI31" s="249"/>
      <c r="CLJ31" s="249"/>
      <c r="CLK31" s="249"/>
      <c r="CLN31" s="248"/>
      <c r="CLP31" s="248"/>
      <c r="CLS31" s="249"/>
      <c r="CLT31" s="249"/>
      <c r="CLU31" s="249"/>
      <c r="CLV31" s="249"/>
      <c r="CLW31" s="249"/>
      <c r="CLX31" s="249"/>
      <c r="CLY31" s="249"/>
      <c r="CLZ31" s="249"/>
      <c r="CMA31" s="249"/>
      <c r="CMB31" s="249"/>
      <c r="CMC31" s="249"/>
      <c r="CMD31" s="249"/>
      <c r="CMG31" s="248"/>
      <c r="CMI31" s="248"/>
      <c r="CML31" s="249"/>
      <c r="CMM31" s="249"/>
      <c r="CMN31" s="249"/>
      <c r="CMO31" s="249"/>
      <c r="CMP31" s="249"/>
      <c r="CMQ31" s="249"/>
      <c r="CMR31" s="249"/>
      <c r="CMS31" s="249"/>
      <c r="CMT31" s="249"/>
      <c r="CMU31" s="249"/>
      <c r="CMV31" s="249"/>
      <c r="CMW31" s="249"/>
      <c r="CMZ31" s="248"/>
      <c r="CNB31" s="248"/>
      <c r="CNE31" s="249"/>
      <c r="CNF31" s="249"/>
      <c r="CNG31" s="249"/>
      <c r="CNH31" s="249"/>
      <c r="CNI31" s="249"/>
      <c r="CNJ31" s="249"/>
      <c r="CNK31" s="249"/>
      <c r="CNL31" s="249"/>
      <c r="CNM31" s="249"/>
      <c r="CNN31" s="249"/>
      <c r="CNO31" s="249"/>
      <c r="CNP31" s="249"/>
      <c r="CNS31" s="248"/>
      <c r="CNU31" s="248"/>
      <c r="CNX31" s="249"/>
      <c r="CNY31" s="249"/>
      <c r="CNZ31" s="249"/>
      <c r="COA31" s="249"/>
      <c r="COB31" s="249"/>
      <c r="COC31" s="249"/>
      <c r="COD31" s="249"/>
      <c r="COE31" s="249"/>
      <c r="COF31" s="249"/>
      <c r="COG31" s="249"/>
      <c r="COH31" s="249"/>
      <c r="COI31" s="249"/>
      <c r="COL31" s="248"/>
      <c r="CON31" s="248"/>
      <c r="COQ31" s="249"/>
      <c r="COR31" s="249"/>
      <c r="COS31" s="249"/>
      <c r="COT31" s="249"/>
      <c r="COU31" s="249"/>
      <c r="COV31" s="249"/>
      <c r="COW31" s="249"/>
      <c r="COX31" s="249"/>
      <c r="COY31" s="249"/>
      <c r="COZ31" s="249"/>
      <c r="CPA31" s="249"/>
      <c r="CPB31" s="249"/>
      <c r="CPE31" s="248"/>
      <c r="CPG31" s="248"/>
      <c r="CPJ31" s="249"/>
      <c r="CPK31" s="249"/>
      <c r="CPL31" s="249"/>
      <c r="CPM31" s="249"/>
      <c r="CPN31" s="249"/>
      <c r="CPO31" s="249"/>
      <c r="CPP31" s="249"/>
      <c r="CPQ31" s="249"/>
      <c r="CPR31" s="249"/>
      <c r="CPS31" s="249"/>
      <c r="CPT31" s="249"/>
      <c r="CPU31" s="249"/>
      <c r="CPX31" s="248"/>
      <c r="CPZ31" s="248"/>
      <c r="CQC31" s="249"/>
      <c r="CQD31" s="249"/>
      <c r="CQE31" s="249"/>
      <c r="CQF31" s="249"/>
      <c r="CQG31" s="249"/>
      <c r="CQH31" s="249"/>
      <c r="CQI31" s="249"/>
      <c r="CQJ31" s="249"/>
      <c r="CQK31" s="249"/>
      <c r="CQL31" s="249"/>
      <c r="CQM31" s="249"/>
      <c r="CQN31" s="249"/>
      <c r="CQQ31" s="248"/>
      <c r="CQS31" s="248"/>
      <c r="CQV31" s="249"/>
      <c r="CQW31" s="249"/>
      <c r="CQX31" s="249"/>
      <c r="CQY31" s="249"/>
      <c r="CQZ31" s="249"/>
      <c r="CRA31" s="249"/>
      <c r="CRB31" s="249"/>
      <c r="CRC31" s="249"/>
      <c r="CRD31" s="249"/>
      <c r="CRE31" s="249"/>
      <c r="CRF31" s="249"/>
      <c r="CRG31" s="249"/>
      <c r="CRJ31" s="248"/>
      <c r="CRL31" s="248"/>
      <c r="CRO31" s="249"/>
      <c r="CRP31" s="249"/>
      <c r="CRQ31" s="249"/>
      <c r="CRR31" s="249"/>
      <c r="CRS31" s="249"/>
      <c r="CRT31" s="249"/>
      <c r="CRU31" s="249"/>
      <c r="CRV31" s="249"/>
      <c r="CRW31" s="249"/>
      <c r="CRX31" s="249"/>
      <c r="CRY31" s="249"/>
      <c r="CRZ31" s="249"/>
      <c r="CSC31" s="248"/>
      <c r="CSE31" s="248"/>
      <c r="CSH31" s="249"/>
      <c r="CSI31" s="249"/>
      <c r="CSJ31" s="249"/>
      <c r="CSK31" s="249"/>
      <c r="CSL31" s="249"/>
      <c r="CSM31" s="249"/>
      <c r="CSN31" s="249"/>
      <c r="CSO31" s="249"/>
      <c r="CSP31" s="249"/>
      <c r="CSQ31" s="249"/>
      <c r="CSR31" s="249"/>
      <c r="CSS31" s="249"/>
      <c r="CSV31" s="248"/>
      <c r="CSX31" s="248"/>
      <c r="CTA31" s="249"/>
      <c r="CTB31" s="249"/>
      <c r="CTC31" s="249"/>
      <c r="CTD31" s="249"/>
      <c r="CTE31" s="249"/>
      <c r="CTF31" s="249"/>
      <c r="CTG31" s="249"/>
      <c r="CTH31" s="249"/>
      <c r="CTI31" s="249"/>
      <c r="CTJ31" s="249"/>
      <c r="CTK31" s="249"/>
      <c r="CTL31" s="249"/>
      <c r="CTO31" s="248"/>
      <c r="CTQ31" s="248"/>
      <c r="CTT31" s="249"/>
      <c r="CTU31" s="249"/>
      <c r="CTV31" s="249"/>
      <c r="CTW31" s="249"/>
      <c r="CTX31" s="249"/>
      <c r="CTY31" s="249"/>
      <c r="CTZ31" s="249"/>
      <c r="CUA31" s="249"/>
      <c r="CUB31" s="249"/>
      <c r="CUC31" s="249"/>
      <c r="CUD31" s="249"/>
      <c r="CUE31" s="249"/>
      <c r="CUH31" s="248"/>
      <c r="CUJ31" s="248"/>
      <c r="CUM31" s="249"/>
      <c r="CUN31" s="249"/>
      <c r="CUO31" s="249"/>
      <c r="CUP31" s="249"/>
      <c r="CUQ31" s="249"/>
      <c r="CUR31" s="249"/>
      <c r="CUS31" s="249"/>
      <c r="CUT31" s="249"/>
      <c r="CUU31" s="249"/>
      <c r="CUV31" s="249"/>
      <c r="CUW31" s="249"/>
      <c r="CUX31" s="249"/>
      <c r="CVA31" s="248"/>
      <c r="CVC31" s="248"/>
      <c r="CVF31" s="249"/>
      <c r="CVG31" s="249"/>
      <c r="CVH31" s="249"/>
      <c r="CVI31" s="249"/>
      <c r="CVJ31" s="249"/>
      <c r="CVK31" s="249"/>
      <c r="CVL31" s="249"/>
      <c r="CVM31" s="249"/>
      <c r="CVN31" s="249"/>
      <c r="CVO31" s="249"/>
      <c r="CVP31" s="249"/>
      <c r="CVQ31" s="249"/>
      <c r="CVT31" s="248"/>
      <c r="CVV31" s="248"/>
      <c r="CVY31" s="249"/>
      <c r="CVZ31" s="249"/>
      <c r="CWA31" s="249"/>
      <c r="CWB31" s="249"/>
      <c r="CWC31" s="249"/>
      <c r="CWD31" s="249"/>
      <c r="CWE31" s="249"/>
      <c r="CWF31" s="249"/>
      <c r="CWG31" s="249"/>
      <c r="CWH31" s="249"/>
      <c r="CWI31" s="249"/>
      <c r="CWJ31" s="249"/>
      <c r="CWM31" s="248"/>
      <c r="CWO31" s="248"/>
      <c r="CWR31" s="249"/>
      <c r="CWS31" s="249"/>
      <c r="CWT31" s="249"/>
      <c r="CWU31" s="249"/>
      <c r="CWV31" s="249"/>
      <c r="CWW31" s="249"/>
      <c r="CWX31" s="249"/>
      <c r="CWY31" s="249"/>
      <c r="CWZ31" s="249"/>
      <c r="CXA31" s="249"/>
      <c r="CXB31" s="249"/>
      <c r="CXC31" s="249"/>
      <c r="CXF31" s="248"/>
      <c r="CXH31" s="248"/>
      <c r="CXK31" s="249"/>
      <c r="CXL31" s="249"/>
      <c r="CXM31" s="249"/>
      <c r="CXN31" s="249"/>
      <c r="CXO31" s="249"/>
      <c r="CXP31" s="249"/>
      <c r="CXQ31" s="249"/>
      <c r="CXR31" s="249"/>
      <c r="CXS31" s="249"/>
      <c r="CXT31" s="249"/>
      <c r="CXU31" s="249"/>
      <c r="CXV31" s="249"/>
      <c r="CXY31" s="248"/>
      <c r="CYA31" s="248"/>
      <c r="CYD31" s="249"/>
      <c r="CYE31" s="249"/>
      <c r="CYF31" s="249"/>
      <c r="CYG31" s="249"/>
      <c r="CYH31" s="249"/>
      <c r="CYI31" s="249"/>
      <c r="CYJ31" s="249"/>
      <c r="CYK31" s="249"/>
      <c r="CYL31" s="249"/>
      <c r="CYM31" s="249"/>
      <c r="CYN31" s="249"/>
      <c r="CYO31" s="249"/>
      <c r="CYR31" s="248"/>
      <c r="CYT31" s="248"/>
      <c r="CYW31" s="249"/>
      <c r="CYX31" s="249"/>
      <c r="CYY31" s="249"/>
      <c r="CYZ31" s="249"/>
      <c r="CZA31" s="249"/>
      <c r="CZB31" s="249"/>
      <c r="CZC31" s="249"/>
      <c r="CZD31" s="249"/>
      <c r="CZE31" s="249"/>
      <c r="CZF31" s="249"/>
      <c r="CZG31" s="249"/>
      <c r="CZH31" s="249"/>
      <c r="CZK31" s="248"/>
      <c r="CZM31" s="248"/>
      <c r="CZP31" s="249"/>
      <c r="CZQ31" s="249"/>
      <c r="CZR31" s="249"/>
      <c r="CZS31" s="249"/>
      <c r="CZT31" s="249"/>
      <c r="CZU31" s="249"/>
      <c r="CZV31" s="249"/>
      <c r="CZW31" s="249"/>
      <c r="CZX31" s="249"/>
      <c r="CZY31" s="249"/>
      <c r="CZZ31" s="249"/>
      <c r="DAA31" s="249"/>
      <c r="DAD31" s="248"/>
      <c r="DAF31" s="248"/>
      <c r="DAI31" s="249"/>
      <c r="DAJ31" s="249"/>
      <c r="DAK31" s="249"/>
      <c r="DAL31" s="249"/>
      <c r="DAM31" s="249"/>
      <c r="DAN31" s="249"/>
      <c r="DAO31" s="249"/>
      <c r="DAP31" s="249"/>
      <c r="DAQ31" s="249"/>
      <c r="DAR31" s="249"/>
      <c r="DAS31" s="249"/>
      <c r="DAT31" s="249"/>
      <c r="DAW31" s="248"/>
      <c r="DAY31" s="248"/>
      <c r="DBB31" s="249"/>
      <c r="DBC31" s="249"/>
      <c r="DBD31" s="249"/>
      <c r="DBE31" s="249"/>
      <c r="DBF31" s="249"/>
      <c r="DBG31" s="249"/>
      <c r="DBH31" s="249"/>
      <c r="DBI31" s="249"/>
      <c r="DBJ31" s="249"/>
      <c r="DBK31" s="249"/>
      <c r="DBL31" s="249"/>
      <c r="DBM31" s="249"/>
      <c r="DBP31" s="248"/>
      <c r="DBR31" s="248"/>
      <c r="DBU31" s="249"/>
      <c r="DBV31" s="249"/>
      <c r="DBW31" s="249"/>
      <c r="DBX31" s="249"/>
      <c r="DBY31" s="249"/>
      <c r="DBZ31" s="249"/>
      <c r="DCA31" s="249"/>
      <c r="DCB31" s="249"/>
      <c r="DCC31" s="249"/>
      <c r="DCD31" s="249"/>
      <c r="DCE31" s="249"/>
      <c r="DCF31" s="249"/>
      <c r="DCI31" s="248"/>
      <c r="DCK31" s="248"/>
      <c r="DCN31" s="249"/>
      <c r="DCO31" s="249"/>
      <c r="DCP31" s="249"/>
      <c r="DCQ31" s="249"/>
      <c r="DCR31" s="249"/>
      <c r="DCS31" s="249"/>
      <c r="DCT31" s="249"/>
      <c r="DCU31" s="249"/>
      <c r="DCV31" s="249"/>
      <c r="DCW31" s="249"/>
      <c r="DCX31" s="249"/>
      <c r="DCY31" s="249"/>
      <c r="DDB31" s="248"/>
      <c r="DDD31" s="248"/>
      <c r="DDG31" s="249"/>
      <c r="DDH31" s="249"/>
      <c r="DDI31" s="249"/>
      <c r="DDJ31" s="249"/>
      <c r="DDK31" s="249"/>
      <c r="DDL31" s="249"/>
      <c r="DDM31" s="249"/>
      <c r="DDN31" s="249"/>
      <c r="DDO31" s="249"/>
      <c r="DDP31" s="249"/>
      <c r="DDQ31" s="249"/>
      <c r="DDR31" s="249"/>
      <c r="DDU31" s="248"/>
      <c r="DDW31" s="248"/>
      <c r="DDZ31" s="249"/>
      <c r="DEA31" s="249"/>
      <c r="DEB31" s="249"/>
      <c r="DEC31" s="249"/>
      <c r="DED31" s="249"/>
      <c r="DEE31" s="249"/>
      <c r="DEF31" s="249"/>
      <c r="DEG31" s="249"/>
      <c r="DEH31" s="249"/>
      <c r="DEI31" s="249"/>
      <c r="DEJ31" s="249"/>
      <c r="DEK31" s="249"/>
      <c r="DEN31" s="248"/>
      <c r="DEP31" s="248"/>
      <c r="DES31" s="249"/>
      <c r="DET31" s="249"/>
      <c r="DEU31" s="249"/>
      <c r="DEV31" s="249"/>
      <c r="DEW31" s="249"/>
      <c r="DEX31" s="249"/>
      <c r="DEY31" s="249"/>
      <c r="DEZ31" s="249"/>
      <c r="DFA31" s="249"/>
      <c r="DFB31" s="249"/>
      <c r="DFC31" s="249"/>
      <c r="DFD31" s="249"/>
      <c r="DFG31" s="248"/>
      <c r="DFI31" s="248"/>
      <c r="DFL31" s="249"/>
      <c r="DFM31" s="249"/>
      <c r="DFN31" s="249"/>
      <c r="DFO31" s="249"/>
      <c r="DFP31" s="249"/>
      <c r="DFQ31" s="249"/>
      <c r="DFR31" s="249"/>
      <c r="DFS31" s="249"/>
      <c r="DFT31" s="249"/>
      <c r="DFU31" s="249"/>
      <c r="DFV31" s="249"/>
      <c r="DFW31" s="249"/>
      <c r="DFZ31" s="248"/>
      <c r="DGB31" s="248"/>
      <c r="DGE31" s="249"/>
      <c r="DGF31" s="249"/>
      <c r="DGG31" s="249"/>
      <c r="DGH31" s="249"/>
      <c r="DGI31" s="249"/>
      <c r="DGJ31" s="249"/>
      <c r="DGK31" s="249"/>
      <c r="DGL31" s="249"/>
      <c r="DGM31" s="249"/>
      <c r="DGN31" s="249"/>
      <c r="DGO31" s="249"/>
      <c r="DGP31" s="249"/>
      <c r="DGS31" s="248"/>
      <c r="DGU31" s="248"/>
      <c r="DGX31" s="249"/>
      <c r="DGY31" s="249"/>
      <c r="DGZ31" s="249"/>
      <c r="DHA31" s="249"/>
      <c r="DHB31" s="249"/>
      <c r="DHC31" s="249"/>
      <c r="DHD31" s="249"/>
      <c r="DHE31" s="249"/>
      <c r="DHF31" s="249"/>
      <c r="DHG31" s="249"/>
      <c r="DHH31" s="249"/>
      <c r="DHI31" s="249"/>
      <c r="DHL31" s="248"/>
      <c r="DHN31" s="248"/>
      <c r="DHQ31" s="249"/>
      <c r="DHR31" s="249"/>
      <c r="DHS31" s="249"/>
      <c r="DHT31" s="249"/>
      <c r="DHU31" s="249"/>
      <c r="DHV31" s="249"/>
      <c r="DHW31" s="249"/>
      <c r="DHX31" s="249"/>
      <c r="DHY31" s="249"/>
      <c r="DHZ31" s="249"/>
      <c r="DIA31" s="249"/>
      <c r="DIB31" s="249"/>
      <c r="DIE31" s="248"/>
      <c r="DIG31" s="248"/>
      <c r="DIJ31" s="249"/>
      <c r="DIK31" s="249"/>
      <c r="DIL31" s="249"/>
      <c r="DIM31" s="249"/>
      <c r="DIN31" s="249"/>
      <c r="DIO31" s="249"/>
      <c r="DIP31" s="249"/>
      <c r="DIQ31" s="249"/>
      <c r="DIR31" s="249"/>
      <c r="DIS31" s="249"/>
      <c r="DIT31" s="249"/>
      <c r="DIU31" s="249"/>
      <c r="DIX31" s="248"/>
      <c r="DIZ31" s="248"/>
      <c r="DJC31" s="249"/>
      <c r="DJD31" s="249"/>
      <c r="DJE31" s="249"/>
      <c r="DJF31" s="249"/>
      <c r="DJG31" s="249"/>
      <c r="DJH31" s="249"/>
      <c r="DJI31" s="249"/>
      <c r="DJJ31" s="249"/>
      <c r="DJK31" s="249"/>
      <c r="DJL31" s="249"/>
      <c r="DJM31" s="249"/>
      <c r="DJN31" s="249"/>
      <c r="DJQ31" s="248"/>
      <c r="DJS31" s="248"/>
      <c r="DJV31" s="249"/>
      <c r="DJW31" s="249"/>
      <c r="DJX31" s="249"/>
      <c r="DJY31" s="249"/>
      <c r="DJZ31" s="249"/>
      <c r="DKA31" s="249"/>
      <c r="DKB31" s="249"/>
      <c r="DKC31" s="249"/>
      <c r="DKD31" s="249"/>
      <c r="DKE31" s="249"/>
      <c r="DKF31" s="249"/>
      <c r="DKG31" s="249"/>
      <c r="DKJ31" s="248"/>
      <c r="DKL31" s="248"/>
      <c r="DKO31" s="249"/>
      <c r="DKP31" s="249"/>
      <c r="DKQ31" s="249"/>
      <c r="DKR31" s="249"/>
      <c r="DKS31" s="249"/>
      <c r="DKT31" s="249"/>
      <c r="DKU31" s="249"/>
      <c r="DKV31" s="249"/>
      <c r="DKW31" s="249"/>
      <c r="DKX31" s="249"/>
      <c r="DKY31" s="249"/>
      <c r="DKZ31" s="249"/>
      <c r="DLC31" s="248"/>
      <c r="DLE31" s="248"/>
      <c r="DLH31" s="249"/>
      <c r="DLI31" s="249"/>
      <c r="DLJ31" s="249"/>
      <c r="DLK31" s="249"/>
      <c r="DLL31" s="249"/>
      <c r="DLM31" s="249"/>
      <c r="DLN31" s="249"/>
      <c r="DLO31" s="249"/>
      <c r="DLP31" s="249"/>
      <c r="DLQ31" s="249"/>
      <c r="DLR31" s="249"/>
      <c r="DLS31" s="249"/>
      <c r="DLV31" s="248"/>
      <c r="DLX31" s="248"/>
      <c r="DMA31" s="249"/>
      <c r="DMB31" s="249"/>
      <c r="DMC31" s="249"/>
      <c r="DMD31" s="249"/>
      <c r="DME31" s="249"/>
      <c r="DMF31" s="249"/>
      <c r="DMG31" s="249"/>
      <c r="DMH31" s="249"/>
      <c r="DMI31" s="249"/>
      <c r="DMJ31" s="249"/>
      <c r="DMK31" s="249"/>
      <c r="DML31" s="249"/>
      <c r="DMO31" s="248"/>
      <c r="DMQ31" s="248"/>
      <c r="DMT31" s="249"/>
      <c r="DMU31" s="249"/>
      <c r="DMV31" s="249"/>
      <c r="DMW31" s="249"/>
      <c r="DMX31" s="249"/>
      <c r="DMY31" s="249"/>
      <c r="DMZ31" s="249"/>
      <c r="DNA31" s="249"/>
      <c r="DNB31" s="249"/>
      <c r="DNC31" s="249"/>
      <c r="DND31" s="249"/>
      <c r="DNE31" s="249"/>
      <c r="DNH31" s="248"/>
      <c r="DNJ31" s="248"/>
      <c r="DNM31" s="249"/>
      <c r="DNN31" s="249"/>
      <c r="DNO31" s="249"/>
      <c r="DNP31" s="249"/>
      <c r="DNQ31" s="249"/>
      <c r="DNR31" s="249"/>
      <c r="DNS31" s="249"/>
      <c r="DNT31" s="249"/>
      <c r="DNU31" s="249"/>
      <c r="DNV31" s="249"/>
      <c r="DNW31" s="249"/>
      <c r="DNX31" s="249"/>
      <c r="DOA31" s="248"/>
      <c r="DOC31" s="248"/>
      <c r="DOF31" s="249"/>
      <c r="DOG31" s="249"/>
      <c r="DOH31" s="249"/>
      <c r="DOI31" s="249"/>
      <c r="DOJ31" s="249"/>
      <c r="DOK31" s="249"/>
      <c r="DOL31" s="249"/>
      <c r="DOM31" s="249"/>
      <c r="DON31" s="249"/>
      <c r="DOO31" s="249"/>
      <c r="DOP31" s="249"/>
      <c r="DOQ31" s="249"/>
      <c r="DOT31" s="248"/>
      <c r="DOV31" s="248"/>
      <c r="DOY31" s="249"/>
      <c r="DOZ31" s="249"/>
      <c r="DPA31" s="249"/>
      <c r="DPB31" s="249"/>
      <c r="DPC31" s="249"/>
      <c r="DPD31" s="249"/>
      <c r="DPE31" s="249"/>
      <c r="DPF31" s="249"/>
      <c r="DPG31" s="249"/>
      <c r="DPH31" s="249"/>
      <c r="DPI31" s="249"/>
      <c r="DPJ31" s="249"/>
      <c r="DPM31" s="248"/>
      <c r="DPO31" s="248"/>
      <c r="DPR31" s="249"/>
      <c r="DPS31" s="249"/>
      <c r="DPT31" s="249"/>
      <c r="DPU31" s="249"/>
      <c r="DPV31" s="249"/>
      <c r="DPW31" s="249"/>
      <c r="DPX31" s="249"/>
      <c r="DPY31" s="249"/>
      <c r="DPZ31" s="249"/>
      <c r="DQA31" s="249"/>
      <c r="DQB31" s="249"/>
      <c r="DQC31" s="249"/>
      <c r="DQF31" s="248"/>
      <c r="DQH31" s="248"/>
      <c r="DQK31" s="249"/>
      <c r="DQL31" s="249"/>
      <c r="DQM31" s="249"/>
      <c r="DQN31" s="249"/>
      <c r="DQO31" s="249"/>
      <c r="DQP31" s="249"/>
      <c r="DQQ31" s="249"/>
      <c r="DQR31" s="249"/>
      <c r="DQS31" s="249"/>
      <c r="DQT31" s="249"/>
      <c r="DQU31" s="249"/>
      <c r="DQV31" s="249"/>
      <c r="DQY31" s="248"/>
      <c r="DRA31" s="248"/>
      <c r="DRD31" s="249"/>
      <c r="DRE31" s="249"/>
      <c r="DRF31" s="249"/>
      <c r="DRG31" s="249"/>
      <c r="DRH31" s="249"/>
      <c r="DRI31" s="249"/>
      <c r="DRJ31" s="249"/>
      <c r="DRK31" s="249"/>
      <c r="DRL31" s="249"/>
      <c r="DRM31" s="249"/>
      <c r="DRN31" s="249"/>
      <c r="DRO31" s="249"/>
      <c r="DRR31" s="248"/>
      <c r="DRT31" s="248"/>
      <c r="DRW31" s="249"/>
      <c r="DRX31" s="249"/>
      <c r="DRY31" s="249"/>
      <c r="DRZ31" s="249"/>
      <c r="DSA31" s="249"/>
      <c r="DSB31" s="249"/>
      <c r="DSC31" s="249"/>
      <c r="DSD31" s="249"/>
      <c r="DSE31" s="249"/>
      <c r="DSF31" s="249"/>
      <c r="DSG31" s="249"/>
      <c r="DSH31" s="249"/>
      <c r="DSK31" s="248"/>
      <c r="DSM31" s="248"/>
      <c r="DSP31" s="249"/>
      <c r="DSQ31" s="249"/>
      <c r="DSR31" s="249"/>
      <c r="DSS31" s="249"/>
      <c r="DST31" s="249"/>
      <c r="DSU31" s="249"/>
      <c r="DSV31" s="249"/>
      <c r="DSW31" s="249"/>
      <c r="DSX31" s="249"/>
      <c r="DSY31" s="249"/>
      <c r="DSZ31" s="249"/>
      <c r="DTA31" s="249"/>
      <c r="DTD31" s="248"/>
      <c r="DTF31" s="248"/>
      <c r="DTI31" s="249"/>
      <c r="DTJ31" s="249"/>
      <c r="DTK31" s="249"/>
      <c r="DTL31" s="249"/>
      <c r="DTM31" s="249"/>
      <c r="DTN31" s="249"/>
      <c r="DTO31" s="249"/>
      <c r="DTP31" s="249"/>
      <c r="DTQ31" s="249"/>
      <c r="DTR31" s="249"/>
      <c r="DTS31" s="249"/>
      <c r="DTT31" s="249"/>
      <c r="DTW31" s="248"/>
      <c r="DTY31" s="248"/>
      <c r="DUB31" s="249"/>
      <c r="DUC31" s="249"/>
      <c r="DUD31" s="249"/>
      <c r="DUE31" s="249"/>
      <c r="DUF31" s="249"/>
      <c r="DUG31" s="249"/>
      <c r="DUH31" s="249"/>
      <c r="DUI31" s="249"/>
      <c r="DUJ31" s="249"/>
      <c r="DUK31" s="249"/>
      <c r="DUL31" s="249"/>
      <c r="DUM31" s="249"/>
      <c r="DUP31" s="248"/>
      <c r="DUR31" s="248"/>
      <c r="DUU31" s="249"/>
      <c r="DUV31" s="249"/>
      <c r="DUW31" s="249"/>
      <c r="DUX31" s="249"/>
      <c r="DUY31" s="249"/>
      <c r="DUZ31" s="249"/>
      <c r="DVA31" s="249"/>
      <c r="DVB31" s="249"/>
      <c r="DVC31" s="249"/>
      <c r="DVD31" s="249"/>
      <c r="DVE31" s="249"/>
      <c r="DVF31" s="249"/>
      <c r="DVI31" s="248"/>
      <c r="DVK31" s="248"/>
      <c r="DVN31" s="249"/>
      <c r="DVO31" s="249"/>
      <c r="DVP31" s="249"/>
      <c r="DVQ31" s="249"/>
      <c r="DVR31" s="249"/>
      <c r="DVS31" s="249"/>
      <c r="DVT31" s="249"/>
      <c r="DVU31" s="249"/>
      <c r="DVV31" s="249"/>
      <c r="DVW31" s="249"/>
      <c r="DVX31" s="249"/>
      <c r="DVY31" s="249"/>
      <c r="DWB31" s="248"/>
      <c r="DWD31" s="248"/>
      <c r="DWG31" s="249"/>
      <c r="DWH31" s="249"/>
      <c r="DWI31" s="249"/>
      <c r="DWJ31" s="249"/>
      <c r="DWK31" s="249"/>
      <c r="DWL31" s="249"/>
      <c r="DWM31" s="249"/>
      <c r="DWN31" s="249"/>
      <c r="DWO31" s="249"/>
      <c r="DWP31" s="249"/>
      <c r="DWQ31" s="249"/>
      <c r="DWR31" s="249"/>
      <c r="DWU31" s="248"/>
      <c r="DWW31" s="248"/>
      <c r="DWZ31" s="249"/>
      <c r="DXA31" s="249"/>
      <c r="DXB31" s="249"/>
      <c r="DXC31" s="249"/>
      <c r="DXD31" s="249"/>
      <c r="DXE31" s="249"/>
      <c r="DXF31" s="249"/>
      <c r="DXG31" s="249"/>
      <c r="DXH31" s="249"/>
      <c r="DXI31" s="249"/>
      <c r="DXJ31" s="249"/>
      <c r="DXK31" s="249"/>
      <c r="DXN31" s="248"/>
      <c r="DXP31" s="248"/>
      <c r="DXS31" s="249"/>
      <c r="DXT31" s="249"/>
      <c r="DXU31" s="249"/>
      <c r="DXV31" s="249"/>
      <c r="DXW31" s="249"/>
      <c r="DXX31" s="249"/>
      <c r="DXY31" s="249"/>
      <c r="DXZ31" s="249"/>
      <c r="DYA31" s="249"/>
      <c r="DYB31" s="249"/>
      <c r="DYC31" s="249"/>
      <c r="DYD31" s="249"/>
      <c r="DYG31" s="248"/>
      <c r="DYI31" s="248"/>
      <c r="DYL31" s="249"/>
      <c r="DYM31" s="249"/>
      <c r="DYN31" s="249"/>
      <c r="DYO31" s="249"/>
      <c r="DYP31" s="249"/>
      <c r="DYQ31" s="249"/>
      <c r="DYR31" s="249"/>
      <c r="DYS31" s="249"/>
      <c r="DYT31" s="249"/>
      <c r="DYU31" s="249"/>
      <c r="DYV31" s="249"/>
      <c r="DYW31" s="249"/>
      <c r="DYZ31" s="248"/>
      <c r="DZB31" s="248"/>
      <c r="DZE31" s="249"/>
      <c r="DZF31" s="249"/>
      <c r="DZG31" s="249"/>
      <c r="DZH31" s="249"/>
      <c r="DZI31" s="249"/>
      <c r="DZJ31" s="249"/>
      <c r="DZK31" s="249"/>
      <c r="DZL31" s="249"/>
      <c r="DZM31" s="249"/>
      <c r="DZN31" s="249"/>
      <c r="DZO31" s="249"/>
      <c r="DZP31" s="249"/>
      <c r="DZS31" s="248"/>
      <c r="DZU31" s="248"/>
      <c r="DZX31" s="249"/>
      <c r="DZY31" s="249"/>
      <c r="DZZ31" s="249"/>
      <c r="EAA31" s="249"/>
      <c r="EAB31" s="249"/>
      <c r="EAC31" s="249"/>
      <c r="EAD31" s="249"/>
      <c r="EAE31" s="249"/>
      <c r="EAF31" s="249"/>
      <c r="EAG31" s="249"/>
      <c r="EAH31" s="249"/>
      <c r="EAI31" s="249"/>
      <c r="EAL31" s="248"/>
      <c r="EAN31" s="248"/>
      <c r="EAQ31" s="249"/>
      <c r="EAR31" s="249"/>
      <c r="EAS31" s="249"/>
      <c r="EAT31" s="249"/>
      <c r="EAU31" s="249"/>
      <c r="EAV31" s="249"/>
      <c r="EAW31" s="249"/>
      <c r="EAX31" s="249"/>
      <c r="EAY31" s="249"/>
      <c r="EAZ31" s="249"/>
      <c r="EBA31" s="249"/>
      <c r="EBB31" s="249"/>
      <c r="EBE31" s="248"/>
      <c r="EBG31" s="248"/>
      <c r="EBJ31" s="249"/>
      <c r="EBK31" s="249"/>
      <c r="EBL31" s="249"/>
      <c r="EBM31" s="249"/>
      <c r="EBN31" s="249"/>
      <c r="EBO31" s="249"/>
      <c r="EBP31" s="249"/>
      <c r="EBQ31" s="249"/>
      <c r="EBR31" s="249"/>
      <c r="EBS31" s="249"/>
      <c r="EBT31" s="249"/>
      <c r="EBU31" s="249"/>
      <c r="EBX31" s="248"/>
      <c r="EBZ31" s="248"/>
      <c r="ECC31" s="249"/>
      <c r="ECD31" s="249"/>
      <c r="ECE31" s="249"/>
      <c r="ECF31" s="249"/>
      <c r="ECG31" s="249"/>
      <c r="ECH31" s="249"/>
      <c r="ECI31" s="249"/>
      <c r="ECJ31" s="249"/>
      <c r="ECK31" s="249"/>
      <c r="ECL31" s="249"/>
      <c r="ECM31" s="249"/>
      <c r="ECN31" s="249"/>
      <c r="ECQ31" s="248"/>
      <c r="ECS31" s="248"/>
      <c r="ECV31" s="249"/>
      <c r="ECW31" s="249"/>
      <c r="ECX31" s="249"/>
      <c r="ECY31" s="249"/>
      <c r="ECZ31" s="249"/>
      <c r="EDA31" s="249"/>
      <c r="EDB31" s="249"/>
      <c r="EDC31" s="249"/>
      <c r="EDD31" s="249"/>
      <c r="EDE31" s="249"/>
      <c r="EDF31" s="249"/>
      <c r="EDG31" s="249"/>
      <c r="EDJ31" s="248"/>
      <c r="EDL31" s="248"/>
      <c r="EDO31" s="249"/>
      <c r="EDP31" s="249"/>
      <c r="EDQ31" s="249"/>
      <c r="EDR31" s="249"/>
      <c r="EDS31" s="249"/>
      <c r="EDT31" s="249"/>
      <c r="EDU31" s="249"/>
      <c r="EDV31" s="249"/>
      <c r="EDW31" s="249"/>
      <c r="EDX31" s="249"/>
      <c r="EDY31" s="249"/>
      <c r="EDZ31" s="249"/>
      <c r="EEC31" s="248"/>
      <c r="EEE31" s="248"/>
      <c r="EEH31" s="249"/>
      <c r="EEI31" s="249"/>
      <c r="EEJ31" s="249"/>
      <c r="EEK31" s="249"/>
      <c r="EEL31" s="249"/>
      <c r="EEM31" s="249"/>
      <c r="EEN31" s="249"/>
      <c r="EEO31" s="249"/>
      <c r="EEP31" s="249"/>
      <c r="EEQ31" s="249"/>
      <c r="EER31" s="249"/>
      <c r="EES31" s="249"/>
      <c r="EEV31" s="248"/>
      <c r="EEX31" s="248"/>
      <c r="EFA31" s="249"/>
      <c r="EFB31" s="249"/>
      <c r="EFC31" s="249"/>
      <c r="EFD31" s="249"/>
      <c r="EFE31" s="249"/>
      <c r="EFF31" s="249"/>
      <c r="EFG31" s="249"/>
      <c r="EFH31" s="249"/>
      <c r="EFI31" s="249"/>
      <c r="EFJ31" s="249"/>
      <c r="EFK31" s="249"/>
      <c r="EFL31" s="249"/>
      <c r="EFO31" s="248"/>
      <c r="EFQ31" s="248"/>
      <c r="EFT31" s="249"/>
      <c r="EFU31" s="249"/>
      <c r="EFV31" s="249"/>
      <c r="EFW31" s="249"/>
      <c r="EFX31" s="249"/>
      <c r="EFY31" s="249"/>
      <c r="EFZ31" s="249"/>
      <c r="EGA31" s="249"/>
      <c r="EGB31" s="249"/>
      <c r="EGC31" s="249"/>
      <c r="EGD31" s="249"/>
      <c r="EGE31" s="249"/>
      <c r="EGH31" s="248"/>
      <c r="EGJ31" s="248"/>
      <c r="EGM31" s="249"/>
      <c r="EGN31" s="249"/>
      <c r="EGO31" s="249"/>
      <c r="EGP31" s="249"/>
      <c r="EGQ31" s="249"/>
      <c r="EGR31" s="249"/>
      <c r="EGS31" s="249"/>
      <c r="EGT31" s="249"/>
      <c r="EGU31" s="249"/>
      <c r="EGV31" s="249"/>
      <c r="EGW31" s="249"/>
      <c r="EGX31" s="249"/>
      <c r="EHA31" s="248"/>
      <c r="EHC31" s="248"/>
      <c r="EHF31" s="249"/>
      <c r="EHG31" s="249"/>
      <c r="EHH31" s="249"/>
      <c r="EHI31" s="249"/>
      <c r="EHJ31" s="249"/>
      <c r="EHK31" s="249"/>
      <c r="EHL31" s="249"/>
      <c r="EHM31" s="249"/>
      <c r="EHN31" s="249"/>
      <c r="EHO31" s="249"/>
      <c r="EHP31" s="249"/>
      <c r="EHQ31" s="249"/>
      <c r="EHT31" s="248"/>
      <c r="EHV31" s="248"/>
      <c r="EHY31" s="249"/>
      <c r="EHZ31" s="249"/>
      <c r="EIA31" s="249"/>
      <c r="EIB31" s="249"/>
      <c r="EIC31" s="249"/>
      <c r="EID31" s="249"/>
      <c r="EIE31" s="249"/>
      <c r="EIF31" s="249"/>
      <c r="EIG31" s="249"/>
      <c r="EIH31" s="249"/>
      <c r="EII31" s="249"/>
      <c r="EIJ31" s="249"/>
      <c r="EIM31" s="248"/>
      <c r="EIO31" s="248"/>
      <c r="EIR31" s="249"/>
      <c r="EIS31" s="249"/>
      <c r="EIT31" s="249"/>
      <c r="EIU31" s="249"/>
      <c r="EIV31" s="249"/>
      <c r="EIW31" s="249"/>
      <c r="EIX31" s="249"/>
      <c r="EIY31" s="249"/>
      <c r="EIZ31" s="249"/>
      <c r="EJA31" s="249"/>
      <c r="EJB31" s="249"/>
      <c r="EJC31" s="249"/>
      <c r="EJF31" s="248"/>
      <c r="EJH31" s="248"/>
      <c r="EJK31" s="249"/>
      <c r="EJL31" s="249"/>
      <c r="EJM31" s="249"/>
      <c r="EJN31" s="249"/>
      <c r="EJO31" s="249"/>
      <c r="EJP31" s="249"/>
      <c r="EJQ31" s="249"/>
      <c r="EJR31" s="249"/>
      <c r="EJS31" s="249"/>
      <c r="EJT31" s="249"/>
      <c r="EJU31" s="249"/>
      <c r="EJV31" s="249"/>
      <c r="EJY31" s="248"/>
      <c r="EKA31" s="248"/>
      <c r="EKD31" s="249"/>
      <c r="EKE31" s="249"/>
      <c r="EKF31" s="249"/>
      <c r="EKG31" s="249"/>
      <c r="EKH31" s="249"/>
      <c r="EKI31" s="249"/>
      <c r="EKJ31" s="249"/>
      <c r="EKK31" s="249"/>
      <c r="EKL31" s="249"/>
      <c r="EKM31" s="249"/>
      <c r="EKN31" s="249"/>
      <c r="EKO31" s="249"/>
      <c r="EKR31" s="248"/>
      <c r="EKT31" s="248"/>
      <c r="EKW31" s="249"/>
      <c r="EKX31" s="249"/>
      <c r="EKY31" s="249"/>
      <c r="EKZ31" s="249"/>
      <c r="ELA31" s="249"/>
      <c r="ELB31" s="249"/>
      <c r="ELC31" s="249"/>
      <c r="ELD31" s="249"/>
      <c r="ELE31" s="249"/>
      <c r="ELF31" s="249"/>
      <c r="ELG31" s="249"/>
      <c r="ELH31" s="249"/>
      <c r="ELK31" s="248"/>
      <c r="ELM31" s="248"/>
      <c r="ELP31" s="249"/>
      <c r="ELQ31" s="249"/>
      <c r="ELR31" s="249"/>
      <c r="ELS31" s="249"/>
      <c r="ELT31" s="249"/>
      <c r="ELU31" s="249"/>
      <c r="ELV31" s="249"/>
      <c r="ELW31" s="249"/>
      <c r="ELX31" s="249"/>
      <c r="ELY31" s="249"/>
      <c r="ELZ31" s="249"/>
      <c r="EMA31" s="249"/>
      <c r="EMD31" s="248"/>
      <c r="EMF31" s="248"/>
      <c r="EMI31" s="249"/>
      <c r="EMJ31" s="249"/>
      <c r="EMK31" s="249"/>
      <c r="EML31" s="249"/>
      <c r="EMM31" s="249"/>
      <c r="EMN31" s="249"/>
      <c r="EMO31" s="249"/>
      <c r="EMP31" s="249"/>
      <c r="EMQ31" s="249"/>
      <c r="EMR31" s="249"/>
      <c r="EMS31" s="249"/>
      <c r="EMT31" s="249"/>
      <c r="EMW31" s="248"/>
      <c r="EMY31" s="248"/>
      <c r="ENB31" s="249"/>
      <c r="ENC31" s="249"/>
      <c r="END31" s="249"/>
      <c r="ENE31" s="249"/>
      <c r="ENF31" s="249"/>
      <c r="ENG31" s="249"/>
      <c r="ENH31" s="249"/>
      <c r="ENI31" s="249"/>
      <c r="ENJ31" s="249"/>
      <c r="ENK31" s="249"/>
      <c r="ENL31" s="249"/>
      <c r="ENM31" s="249"/>
      <c r="ENP31" s="248"/>
      <c r="ENR31" s="248"/>
      <c r="ENU31" s="249"/>
      <c r="ENV31" s="249"/>
      <c r="ENW31" s="249"/>
      <c r="ENX31" s="249"/>
      <c r="ENY31" s="249"/>
      <c r="ENZ31" s="249"/>
      <c r="EOA31" s="249"/>
      <c r="EOB31" s="249"/>
      <c r="EOC31" s="249"/>
      <c r="EOD31" s="249"/>
      <c r="EOE31" s="249"/>
      <c r="EOF31" s="249"/>
      <c r="EOI31" s="248"/>
      <c r="EOK31" s="248"/>
      <c r="EON31" s="249"/>
      <c r="EOO31" s="249"/>
      <c r="EOP31" s="249"/>
      <c r="EOQ31" s="249"/>
      <c r="EOR31" s="249"/>
      <c r="EOS31" s="249"/>
      <c r="EOT31" s="249"/>
      <c r="EOU31" s="249"/>
      <c r="EOV31" s="249"/>
      <c r="EOW31" s="249"/>
      <c r="EOX31" s="249"/>
      <c r="EOY31" s="249"/>
      <c r="EPB31" s="248"/>
      <c r="EPD31" s="248"/>
      <c r="EPG31" s="249"/>
      <c r="EPH31" s="249"/>
      <c r="EPI31" s="249"/>
      <c r="EPJ31" s="249"/>
      <c r="EPK31" s="249"/>
      <c r="EPL31" s="249"/>
      <c r="EPM31" s="249"/>
      <c r="EPN31" s="249"/>
      <c r="EPO31" s="249"/>
      <c r="EPP31" s="249"/>
      <c r="EPQ31" s="249"/>
      <c r="EPR31" s="249"/>
      <c r="EPU31" s="248"/>
      <c r="EPW31" s="248"/>
      <c r="EPZ31" s="249"/>
      <c r="EQA31" s="249"/>
      <c r="EQB31" s="249"/>
      <c r="EQC31" s="249"/>
      <c r="EQD31" s="249"/>
      <c r="EQE31" s="249"/>
      <c r="EQF31" s="249"/>
      <c r="EQG31" s="249"/>
      <c r="EQH31" s="249"/>
      <c r="EQI31" s="249"/>
      <c r="EQJ31" s="249"/>
      <c r="EQK31" s="249"/>
      <c r="EQN31" s="248"/>
      <c r="EQP31" s="248"/>
      <c r="EQS31" s="249"/>
      <c r="EQT31" s="249"/>
      <c r="EQU31" s="249"/>
      <c r="EQV31" s="249"/>
      <c r="EQW31" s="249"/>
      <c r="EQX31" s="249"/>
      <c r="EQY31" s="249"/>
      <c r="EQZ31" s="249"/>
      <c r="ERA31" s="249"/>
      <c r="ERB31" s="249"/>
      <c r="ERC31" s="249"/>
      <c r="ERD31" s="249"/>
      <c r="ERG31" s="248"/>
      <c r="ERI31" s="248"/>
      <c r="ERL31" s="249"/>
      <c r="ERM31" s="249"/>
      <c r="ERN31" s="249"/>
      <c r="ERO31" s="249"/>
      <c r="ERP31" s="249"/>
      <c r="ERQ31" s="249"/>
      <c r="ERR31" s="249"/>
      <c r="ERS31" s="249"/>
      <c r="ERT31" s="249"/>
      <c r="ERU31" s="249"/>
      <c r="ERV31" s="249"/>
      <c r="ERW31" s="249"/>
      <c r="ERZ31" s="248"/>
      <c r="ESB31" s="248"/>
      <c r="ESE31" s="249"/>
      <c r="ESF31" s="249"/>
      <c r="ESG31" s="249"/>
      <c r="ESH31" s="249"/>
      <c r="ESI31" s="249"/>
      <c r="ESJ31" s="249"/>
      <c r="ESK31" s="249"/>
      <c r="ESL31" s="249"/>
      <c r="ESM31" s="249"/>
      <c r="ESN31" s="249"/>
      <c r="ESO31" s="249"/>
      <c r="ESP31" s="249"/>
      <c r="ESS31" s="248"/>
      <c r="ESU31" s="248"/>
      <c r="ESX31" s="249"/>
      <c r="ESY31" s="249"/>
      <c r="ESZ31" s="249"/>
      <c r="ETA31" s="249"/>
      <c r="ETB31" s="249"/>
      <c r="ETC31" s="249"/>
      <c r="ETD31" s="249"/>
      <c r="ETE31" s="249"/>
      <c r="ETF31" s="249"/>
      <c r="ETG31" s="249"/>
      <c r="ETH31" s="249"/>
      <c r="ETI31" s="249"/>
      <c r="ETL31" s="248"/>
      <c r="ETN31" s="248"/>
      <c r="ETQ31" s="249"/>
      <c r="ETR31" s="249"/>
      <c r="ETS31" s="249"/>
      <c r="ETT31" s="249"/>
      <c r="ETU31" s="249"/>
      <c r="ETV31" s="249"/>
      <c r="ETW31" s="249"/>
      <c r="ETX31" s="249"/>
      <c r="ETY31" s="249"/>
      <c r="ETZ31" s="249"/>
      <c r="EUA31" s="249"/>
      <c r="EUB31" s="249"/>
      <c r="EUE31" s="248"/>
      <c r="EUG31" s="248"/>
      <c r="EUJ31" s="249"/>
      <c r="EUK31" s="249"/>
      <c r="EUL31" s="249"/>
      <c r="EUM31" s="249"/>
      <c r="EUN31" s="249"/>
      <c r="EUO31" s="249"/>
      <c r="EUP31" s="249"/>
      <c r="EUQ31" s="249"/>
      <c r="EUR31" s="249"/>
      <c r="EUS31" s="249"/>
      <c r="EUT31" s="249"/>
      <c r="EUU31" s="249"/>
      <c r="EUX31" s="248"/>
      <c r="EUZ31" s="248"/>
      <c r="EVC31" s="249"/>
      <c r="EVD31" s="249"/>
      <c r="EVE31" s="249"/>
      <c r="EVF31" s="249"/>
      <c r="EVG31" s="249"/>
      <c r="EVH31" s="249"/>
      <c r="EVI31" s="249"/>
      <c r="EVJ31" s="249"/>
      <c r="EVK31" s="249"/>
      <c r="EVL31" s="249"/>
      <c r="EVM31" s="249"/>
      <c r="EVN31" s="249"/>
      <c r="EVQ31" s="248"/>
      <c r="EVS31" s="248"/>
      <c r="EVV31" s="249"/>
      <c r="EVW31" s="249"/>
      <c r="EVX31" s="249"/>
      <c r="EVY31" s="249"/>
      <c r="EVZ31" s="249"/>
      <c r="EWA31" s="249"/>
      <c r="EWB31" s="249"/>
      <c r="EWC31" s="249"/>
      <c r="EWD31" s="249"/>
      <c r="EWE31" s="249"/>
      <c r="EWF31" s="249"/>
      <c r="EWG31" s="249"/>
      <c r="EWJ31" s="248"/>
      <c r="EWL31" s="248"/>
      <c r="EWO31" s="249"/>
      <c r="EWP31" s="249"/>
      <c r="EWQ31" s="249"/>
      <c r="EWR31" s="249"/>
      <c r="EWS31" s="249"/>
      <c r="EWT31" s="249"/>
      <c r="EWU31" s="249"/>
      <c r="EWV31" s="249"/>
      <c r="EWW31" s="249"/>
      <c r="EWX31" s="249"/>
      <c r="EWY31" s="249"/>
      <c r="EWZ31" s="249"/>
      <c r="EXC31" s="248"/>
      <c r="EXE31" s="248"/>
      <c r="EXH31" s="249"/>
      <c r="EXI31" s="249"/>
      <c r="EXJ31" s="249"/>
      <c r="EXK31" s="249"/>
      <c r="EXL31" s="249"/>
      <c r="EXM31" s="249"/>
      <c r="EXN31" s="249"/>
      <c r="EXO31" s="249"/>
      <c r="EXP31" s="249"/>
      <c r="EXQ31" s="249"/>
      <c r="EXR31" s="249"/>
      <c r="EXS31" s="249"/>
      <c r="EXV31" s="248"/>
      <c r="EXX31" s="248"/>
      <c r="EYA31" s="249"/>
      <c r="EYB31" s="249"/>
      <c r="EYC31" s="249"/>
      <c r="EYD31" s="249"/>
      <c r="EYE31" s="249"/>
      <c r="EYF31" s="249"/>
      <c r="EYG31" s="249"/>
      <c r="EYH31" s="249"/>
      <c r="EYI31" s="249"/>
      <c r="EYJ31" s="249"/>
      <c r="EYK31" s="249"/>
      <c r="EYL31" s="249"/>
      <c r="EYO31" s="248"/>
      <c r="EYQ31" s="248"/>
      <c r="EYT31" s="249"/>
      <c r="EYU31" s="249"/>
      <c r="EYV31" s="249"/>
      <c r="EYW31" s="249"/>
      <c r="EYX31" s="249"/>
      <c r="EYY31" s="249"/>
      <c r="EYZ31" s="249"/>
      <c r="EZA31" s="249"/>
      <c r="EZB31" s="249"/>
      <c r="EZC31" s="249"/>
      <c r="EZD31" s="249"/>
      <c r="EZE31" s="249"/>
      <c r="EZH31" s="248"/>
      <c r="EZJ31" s="248"/>
      <c r="EZM31" s="249"/>
      <c r="EZN31" s="249"/>
      <c r="EZO31" s="249"/>
      <c r="EZP31" s="249"/>
      <c r="EZQ31" s="249"/>
      <c r="EZR31" s="249"/>
      <c r="EZS31" s="249"/>
      <c r="EZT31" s="249"/>
      <c r="EZU31" s="249"/>
      <c r="EZV31" s="249"/>
      <c r="EZW31" s="249"/>
      <c r="EZX31" s="249"/>
      <c r="FAA31" s="248"/>
      <c r="FAC31" s="248"/>
      <c r="FAF31" s="249"/>
      <c r="FAG31" s="249"/>
      <c r="FAH31" s="249"/>
      <c r="FAI31" s="249"/>
      <c r="FAJ31" s="249"/>
      <c r="FAK31" s="249"/>
      <c r="FAL31" s="249"/>
      <c r="FAM31" s="249"/>
      <c r="FAN31" s="249"/>
      <c r="FAO31" s="249"/>
      <c r="FAP31" s="249"/>
      <c r="FAQ31" s="249"/>
      <c r="FAT31" s="248"/>
      <c r="FAV31" s="248"/>
      <c r="FAY31" s="249"/>
      <c r="FAZ31" s="249"/>
      <c r="FBA31" s="249"/>
      <c r="FBB31" s="249"/>
      <c r="FBC31" s="249"/>
      <c r="FBD31" s="249"/>
      <c r="FBE31" s="249"/>
      <c r="FBF31" s="249"/>
      <c r="FBG31" s="249"/>
      <c r="FBH31" s="249"/>
      <c r="FBI31" s="249"/>
      <c r="FBJ31" s="249"/>
      <c r="FBM31" s="248"/>
      <c r="FBO31" s="248"/>
      <c r="FBR31" s="249"/>
      <c r="FBS31" s="249"/>
      <c r="FBT31" s="249"/>
      <c r="FBU31" s="249"/>
      <c r="FBV31" s="249"/>
      <c r="FBW31" s="249"/>
      <c r="FBX31" s="249"/>
      <c r="FBY31" s="249"/>
      <c r="FBZ31" s="249"/>
      <c r="FCA31" s="249"/>
      <c r="FCB31" s="249"/>
      <c r="FCC31" s="249"/>
      <c r="FCF31" s="248"/>
      <c r="FCH31" s="248"/>
      <c r="FCK31" s="249"/>
      <c r="FCL31" s="249"/>
      <c r="FCM31" s="249"/>
      <c r="FCN31" s="249"/>
      <c r="FCO31" s="249"/>
      <c r="FCP31" s="249"/>
      <c r="FCQ31" s="249"/>
      <c r="FCR31" s="249"/>
      <c r="FCS31" s="249"/>
      <c r="FCT31" s="249"/>
      <c r="FCU31" s="249"/>
      <c r="FCV31" s="249"/>
      <c r="FCY31" s="248"/>
      <c r="FDA31" s="248"/>
      <c r="FDD31" s="249"/>
      <c r="FDE31" s="249"/>
      <c r="FDF31" s="249"/>
      <c r="FDG31" s="249"/>
      <c r="FDH31" s="249"/>
      <c r="FDI31" s="249"/>
      <c r="FDJ31" s="249"/>
      <c r="FDK31" s="249"/>
      <c r="FDL31" s="249"/>
      <c r="FDM31" s="249"/>
      <c r="FDN31" s="249"/>
      <c r="FDO31" s="249"/>
      <c r="FDR31" s="248"/>
      <c r="FDT31" s="248"/>
      <c r="FDW31" s="249"/>
      <c r="FDX31" s="249"/>
      <c r="FDY31" s="249"/>
      <c r="FDZ31" s="249"/>
      <c r="FEA31" s="249"/>
      <c r="FEB31" s="249"/>
      <c r="FEC31" s="249"/>
      <c r="FED31" s="249"/>
      <c r="FEE31" s="249"/>
      <c r="FEF31" s="249"/>
      <c r="FEG31" s="249"/>
      <c r="FEH31" s="249"/>
      <c r="FEK31" s="248"/>
      <c r="FEM31" s="248"/>
      <c r="FEP31" s="249"/>
      <c r="FEQ31" s="249"/>
      <c r="FER31" s="249"/>
      <c r="FES31" s="249"/>
      <c r="FET31" s="249"/>
      <c r="FEU31" s="249"/>
      <c r="FEV31" s="249"/>
      <c r="FEW31" s="249"/>
      <c r="FEX31" s="249"/>
      <c r="FEY31" s="249"/>
      <c r="FEZ31" s="249"/>
      <c r="FFA31" s="249"/>
      <c r="FFD31" s="248"/>
      <c r="FFF31" s="248"/>
      <c r="FFI31" s="249"/>
      <c r="FFJ31" s="249"/>
      <c r="FFK31" s="249"/>
      <c r="FFL31" s="249"/>
      <c r="FFM31" s="249"/>
      <c r="FFN31" s="249"/>
      <c r="FFO31" s="249"/>
      <c r="FFP31" s="249"/>
      <c r="FFQ31" s="249"/>
      <c r="FFR31" s="249"/>
      <c r="FFS31" s="249"/>
      <c r="FFT31" s="249"/>
      <c r="FFW31" s="248"/>
      <c r="FFY31" s="248"/>
      <c r="FGB31" s="249"/>
      <c r="FGC31" s="249"/>
      <c r="FGD31" s="249"/>
      <c r="FGE31" s="249"/>
      <c r="FGF31" s="249"/>
      <c r="FGG31" s="249"/>
      <c r="FGH31" s="249"/>
      <c r="FGI31" s="249"/>
      <c r="FGJ31" s="249"/>
      <c r="FGK31" s="249"/>
      <c r="FGL31" s="249"/>
      <c r="FGM31" s="249"/>
      <c r="FGP31" s="248"/>
      <c r="FGR31" s="248"/>
      <c r="FGU31" s="249"/>
      <c r="FGV31" s="249"/>
      <c r="FGW31" s="249"/>
      <c r="FGX31" s="249"/>
      <c r="FGY31" s="249"/>
      <c r="FGZ31" s="249"/>
      <c r="FHA31" s="249"/>
      <c r="FHB31" s="249"/>
      <c r="FHC31" s="249"/>
      <c r="FHD31" s="249"/>
      <c r="FHE31" s="249"/>
      <c r="FHF31" s="249"/>
      <c r="FHI31" s="248"/>
      <c r="FHK31" s="248"/>
      <c r="FHN31" s="249"/>
      <c r="FHO31" s="249"/>
      <c r="FHP31" s="249"/>
      <c r="FHQ31" s="249"/>
      <c r="FHR31" s="249"/>
      <c r="FHS31" s="249"/>
      <c r="FHT31" s="249"/>
      <c r="FHU31" s="249"/>
      <c r="FHV31" s="249"/>
      <c r="FHW31" s="249"/>
      <c r="FHX31" s="249"/>
      <c r="FHY31" s="249"/>
      <c r="FIB31" s="248"/>
      <c r="FID31" s="248"/>
      <c r="FIG31" s="249"/>
      <c r="FIH31" s="249"/>
      <c r="FII31" s="249"/>
      <c r="FIJ31" s="249"/>
      <c r="FIK31" s="249"/>
      <c r="FIL31" s="249"/>
      <c r="FIM31" s="249"/>
      <c r="FIN31" s="249"/>
      <c r="FIO31" s="249"/>
      <c r="FIP31" s="249"/>
      <c r="FIQ31" s="249"/>
      <c r="FIR31" s="249"/>
      <c r="FIU31" s="248"/>
      <c r="FIW31" s="248"/>
      <c r="FIZ31" s="249"/>
      <c r="FJA31" s="249"/>
      <c r="FJB31" s="249"/>
      <c r="FJC31" s="249"/>
      <c r="FJD31" s="249"/>
      <c r="FJE31" s="249"/>
      <c r="FJF31" s="249"/>
      <c r="FJG31" s="249"/>
      <c r="FJH31" s="249"/>
      <c r="FJI31" s="249"/>
      <c r="FJJ31" s="249"/>
      <c r="FJK31" s="249"/>
      <c r="FJN31" s="248"/>
      <c r="FJP31" s="248"/>
      <c r="FJS31" s="249"/>
      <c r="FJT31" s="249"/>
      <c r="FJU31" s="249"/>
      <c r="FJV31" s="249"/>
      <c r="FJW31" s="249"/>
      <c r="FJX31" s="249"/>
      <c r="FJY31" s="249"/>
      <c r="FJZ31" s="249"/>
      <c r="FKA31" s="249"/>
      <c r="FKB31" s="249"/>
      <c r="FKC31" s="249"/>
      <c r="FKD31" s="249"/>
      <c r="FKG31" s="248"/>
      <c r="FKI31" s="248"/>
      <c r="FKL31" s="249"/>
      <c r="FKM31" s="249"/>
      <c r="FKN31" s="249"/>
      <c r="FKO31" s="249"/>
      <c r="FKP31" s="249"/>
      <c r="FKQ31" s="249"/>
      <c r="FKR31" s="249"/>
      <c r="FKS31" s="249"/>
      <c r="FKT31" s="249"/>
      <c r="FKU31" s="249"/>
      <c r="FKV31" s="249"/>
      <c r="FKW31" s="249"/>
      <c r="FKZ31" s="248"/>
      <c r="FLB31" s="248"/>
      <c r="FLE31" s="249"/>
      <c r="FLF31" s="249"/>
      <c r="FLG31" s="249"/>
      <c r="FLH31" s="249"/>
      <c r="FLI31" s="249"/>
      <c r="FLJ31" s="249"/>
      <c r="FLK31" s="249"/>
      <c r="FLL31" s="249"/>
      <c r="FLM31" s="249"/>
      <c r="FLN31" s="249"/>
      <c r="FLO31" s="249"/>
      <c r="FLP31" s="249"/>
      <c r="FLS31" s="248"/>
      <c r="FLU31" s="248"/>
      <c r="FLX31" s="249"/>
      <c r="FLY31" s="249"/>
      <c r="FLZ31" s="249"/>
      <c r="FMA31" s="249"/>
      <c r="FMB31" s="249"/>
      <c r="FMC31" s="249"/>
      <c r="FMD31" s="249"/>
      <c r="FME31" s="249"/>
      <c r="FMF31" s="249"/>
      <c r="FMG31" s="249"/>
      <c r="FMH31" s="249"/>
      <c r="FMI31" s="249"/>
      <c r="FML31" s="248"/>
      <c r="FMN31" s="248"/>
      <c r="FMQ31" s="249"/>
      <c r="FMR31" s="249"/>
      <c r="FMS31" s="249"/>
      <c r="FMT31" s="249"/>
      <c r="FMU31" s="249"/>
      <c r="FMV31" s="249"/>
      <c r="FMW31" s="249"/>
      <c r="FMX31" s="249"/>
      <c r="FMY31" s="249"/>
      <c r="FMZ31" s="249"/>
      <c r="FNA31" s="249"/>
      <c r="FNB31" s="249"/>
      <c r="FNE31" s="248"/>
      <c r="FNG31" s="248"/>
      <c r="FNJ31" s="249"/>
      <c r="FNK31" s="249"/>
      <c r="FNL31" s="249"/>
      <c r="FNM31" s="249"/>
      <c r="FNN31" s="249"/>
      <c r="FNO31" s="249"/>
      <c r="FNP31" s="249"/>
      <c r="FNQ31" s="249"/>
      <c r="FNR31" s="249"/>
      <c r="FNS31" s="249"/>
      <c r="FNT31" s="249"/>
      <c r="FNU31" s="249"/>
      <c r="FNX31" s="248"/>
      <c r="FNZ31" s="248"/>
      <c r="FOC31" s="249"/>
      <c r="FOD31" s="249"/>
      <c r="FOE31" s="249"/>
      <c r="FOF31" s="249"/>
      <c r="FOG31" s="249"/>
      <c r="FOH31" s="249"/>
      <c r="FOI31" s="249"/>
      <c r="FOJ31" s="249"/>
      <c r="FOK31" s="249"/>
      <c r="FOL31" s="249"/>
      <c r="FOM31" s="249"/>
      <c r="FON31" s="249"/>
      <c r="FOQ31" s="248"/>
      <c r="FOS31" s="248"/>
      <c r="FOV31" s="249"/>
      <c r="FOW31" s="249"/>
      <c r="FOX31" s="249"/>
      <c r="FOY31" s="249"/>
      <c r="FOZ31" s="249"/>
      <c r="FPA31" s="249"/>
      <c r="FPB31" s="249"/>
      <c r="FPC31" s="249"/>
      <c r="FPD31" s="249"/>
      <c r="FPE31" s="249"/>
      <c r="FPF31" s="249"/>
      <c r="FPG31" s="249"/>
      <c r="FPJ31" s="248"/>
      <c r="FPL31" s="248"/>
      <c r="FPO31" s="249"/>
      <c r="FPP31" s="249"/>
      <c r="FPQ31" s="249"/>
      <c r="FPR31" s="249"/>
      <c r="FPS31" s="249"/>
      <c r="FPT31" s="249"/>
      <c r="FPU31" s="249"/>
      <c r="FPV31" s="249"/>
      <c r="FPW31" s="249"/>
      <c r="FPX31" s="249"/>
      <c r="FPY31" s="249"/>
      <c r="FPZ31" s="249"/>
      <c r="FQC31" s="248"/>
      <c r="FQE31" s="248"/>
      <c r="FQH31" s="249"/>
      <c r="FQI31" s="249"/>
      <c r="FQJ31" s="249"/>
      <c r="FQK31" s="249"/>
      <c r="FQL31" s="249"/>
      <c r="FQM31" s="249"/>
      <c r="FQN31" s="249"/>
      <c r="FQO31" s="249"/>
      <c r="FQP31" s="249"/>
      <c r="FQQ31" s="249"/>
      <c r="FQR31" s="249"/>
      <c r="FQS31" s="249"/>
      <c r="FQV31" s="248"/>
      <c r="FQX31" s="248"/>
      <c r="FRA31" s="249"/>
      <c r="FRB31" s="249"/>
      <c r="FRC31" s="249"/>
      <c r="FRD31" s="249"/>
      <c r="FRE31" s="249"/>
      <c r="FRF31" s="249"/>
      <c r="FRG31" s="249"/>
      <c r="FRH31" s="249"/>
      <c r="FRI31" s="249"/>
      <c r="FRJ31" s="249"/>
      <c r="FRK31" s="249"/>
      <c r="FRL31" s="249"/>
      <c r="FRO31" s="248"/>
      <c r="FRQ31" s="248"/>
      <c r="FRT31" s="249"/>
      <c r="FRU31" s="249"/>
      <c r="FRV31" s="249"/>
      <c r="FRW31" s="249"/>
      <c r="FRX31" s="249"/>
      <c r="FRY31" s="249"/>
      <c r="FRZ31" s="249"/>
      <c r="FSA31" s="249"/>
      <c r="FSB31" s="249"/>
      <c r="FSC31" s="249"/>
      <c r="FSD31" s="249"/>
      <c r="FSE31" s="249"/>
      <c r="FSH31" s="248"/>
      <c r="FSJ31" s="248"/>
      <c r="FSM31" s="249"/>
      <c r="FSN31" s="249"/>
      <c r="FSO31" s="249"/>
      <c r="FSP31" s="249"/>
      <c r="FSQ31" s="249"/>
      <c r="FSR31" s="249"/>
      <c r="FSS31" s="249"/>
      <c r="FST31" s="249"/>
      <c r="FSU31" s="249"/>
      <c r="FSV31" s="249"/>
      <c r="FSW31" s="249"/>
      <c r="FSX31" s="249"/>
      <c r="FTA31" s="248"/>
      <c r="FTC31" s="248"/>
      <c r="FTF31" s="249"/>
      <c r="FTG31" s="249"/>
      <c r="FTH31" s="249"/>
      <c r="FTI31" s="249"/>
      <c r="FTJ31" s="249"/>
      <c r="FTK31" s="249"/>
      <c r="FTL31" s="249"/>
      <c r="FTM31" s="249"/>
      <c r="FTN31" s="249"/>
      <c r="FTO31" s="249"/>
      <c r="FTP31" s="249"/>
      <c r="FTQ31" s="249"/>
      <c r="FTT31" s="248"/>
      <c r="FTV31" s="248"/>
      <c r="FTY31" s="249"/>
      <c r="FTZ31" s="249"/>
      <c r="FUA31" s="249"/>
      <c r="FUB31" s="249"/>
      <c r="FUC31" s="249"/>
      <c r="FUD31" s="249"/>
      <c r="FUE31" s="249"/>
      <c r="FUF31" s="249"/>
      <c r="FUG31" s="249"/>
      <c r="FUH31" s="249"/>
      <c r="FUI31" s="249"/>
      <c r="FUJ31" s="249"/>
      <c r="FUM31" s="248"/>
      <c r="FUO31" s="248"/>
      <c r="FUR31" s="249"/>
      <c r="FUS31" s="249"/>
      <c r="FUT31" s="249"/>
      <c r="FUU31" s="249"/>
      <c r="FUV31" s="249"/>
      <c r="FUW31" s="249"/>
      <c r="FUX31" s="249"/>
      <c r="FUY31" s="249"/>
      <c r="FUZ31" s="249"/>
      <c r="FVA31" s="249"/>
      <c r="FVB31" s="249"/>
      <c r="FVC31" s="249"/>
      <c r="FVF31" s="248"/>
      <c r="FVH31" s="248"/>
      <c r="FVK31" s="249"/>
      <c r="FVL31" s="249"/>
      <c r="FVM31" s="249"/>
      <c r="FVN31" s="249"/>
      <c r="FVO31" s="249"/>
      <c r="FVP31" s="249"/>
      <c r="FVQ31" s="249"/>
      <c r="FVR31" s="249"/>
      <c r="FVS31" s="249"/>
      <c r="FVT31" s="249"/>
      <c r="FVU31" s="249"/>
      <c r="FVV31" s="249"/>
      <c r="FVY31" s="248"/>
      <c r="FWA31" s="248"/>
      <c r="FWD31" s="249"/>
      <c r="FWE31" s="249"/>
      <c r="FWF31" s="249"/>
      <c r="FWG31" s="249"/>
      <c r="FWH31" s="249"/>
      <c r="FWI31" s="249"/>
      <c r="FWJ31" s="249"/>
      <c r="FWK31" s="249"/>
      <c r="FWL31" s="249"/>
      <c r="FWM31" s="249"/>
      <c r="FWN31" s="249"/>
      <c r="FWO31" s="249"/>
      <c r="FWR31" s="248"/>
      <c r="FWT31" s="248"/>
      <c r="FWW31" s="249"/>
      <c r="FWX31" s="249"/>
      <c r="FWY31" s="249"/>
      <c r="FWZ31" s="249"/>
      <c r="FXA31" s="249"/>
      <c r="FXB31" s="249"/>
      <c r="FXC31" s="249"/>
      <c r="FXD31" s="249"/>
      <c r="FXE31" s="249"/>
      <c r="FXF31" s="249"/>
      <c r="FXG31" s="249"/>
      <c r="FXH31" s="249"/>
      <c r="FXK31" s="248"/>
      <c r="FXM31" s="248"/>
      <c r="FXP31" s="249"/>
      <c r="FXQ31" s="249"/>
      <c r="FXR31" s="249"/>
      <c r="FXS31" s="249"/>
      <c r="FXT31" s="249"/>
      <c r="FXU31" s="249"/>
      <c r="FXV31" s="249"/>
      <c r="FXW31" s="249"/>
      <c r="FXX31" s="249"/>
      <c r="FXY31" s="249"/>
      <c r="FXZ31" s="249"/>
      <c r="FYA31" s="249"/>
      <c r="FYD31" s="248"/>
      <c r="FYF31" s="248"/>
      <c r="FYI31" s="249"/>
      <c r="FYJ31" s="249"/>
      <c r="FYK31" s="249"/>
      <c r="FYL31" s="249"/>
      <c r="FYM31" s="249"/>
      <c r="FYN31" s="249"/>
      <c r="FYO31" s="249"/>
      <c r="FYP31" s="249"/>
      <c r="FYQ31" s="249"/>
      <c r="FYR31" s="249"/>
      <c r="FYS31" s="249"/>
      <c r="FYT31" s="249"/>
      <c r="FYW31" s="248"/>
      <c r="FYY31" s="248"/>
      <c r="FZB31" s="249"/>
      <c r="FZC31" s="249"/>
      <c r="FZD31" s="249"/>
      <c r="FZE31" s="249"/>
      <c r="FZF31" s="249"/>
      <c r="FZG31" s="249"/>
      <c r="FZH31" s="249"/>
      <c r="FZI31" s="249"/>
      <c r="FZJ31" s="249"/>
      <c r="FZK31" s="249"/>
      <c r="FZL31" s="249"/>
      <c r="FZM31" s="249"/>
      <c r="FZP31" s="248"/>
      <c r="FZR31" s="248"/>
      <c r="FZU31" s="249"/>
      <c r="FZV31" s="249"/>
      <c r="FZW31" s="249"/>
      <c r="FZX31" s="249"/>
      <c r="FZY31" s="249"/>
      <c r="FZZ31" s="249"/>
      <c r="GAA31" s="249"/>
      <c r="GAB31" s="249"/>
      <c r="GAC31" s="249"/>
      <c r="GAD31" s="249"/>
      <c r="GAE31" s="249"/>
      <c r="GAF31" s="249"/>
      <c r="GAI31" s="248"/>
      <c r="GAK31" s="248"/>
      <c r="GAN31" s="249"/>
      <c r="GAO31" s="249"/>
      <c r="GAP31" s="249"/>
      <c r="GAQ31" s="249"/>
      <c r="GAR31" s="249"/>
      <c r="GAS31" s="249"/>
      <c r="GAT31" s="249"/>
      <c r="GAU31" s="249"/>
      <c r="GAV31" s="249"/>
      <c r="GAW31" s="249"/>
      <c r="GAX31" s="249"/>
      <c r="GAY31" s="249"/>
      <c r="GBB31" s="248"/>
      <c r="GBD31" s="248"/>
      <c r="GBG31" s="249"/>
      <c r="GBH31" s="249"/>
      <c r="GBI31" s="249"/>
      <c r="GBJ31" s="249"/>
      <c r="GBK31" s="249"/>
      <c r="GBL31" s="249"/>
      <c r="GBM31" s="249"/>
      <c r="GBN31" s="249"/>
      <c r="GBO31" s="249"/>
      <c r="GBP31" s="249"/>
      <c r="GBQ31" s="249"/>
      <c r="GBR31" s="249"/>
      <c r="GBU31" s="248"/>
      <c r="GBW31" s="248"/>
      <c r="GBZ31" s="249"/>
      <c r="GCA31" s="249"/>
      <c r="GCB31" s="249"/>
      <c r="GCC31" s="249"/>
      <c r="GCD31" s="249"/>
      <c r="GCE31" s="249"/>
      <c r="GCF31" s="249"/>
      <c r="GCG31" s="249"/>
      <c r="GCH31" s="249"/>
      <c r="GCI31" s="249"/>
      <c r="GCJ31" s="249"/>
      <c r="GCK31" s="249"/>
      <c r="GCN31" s="248"/>
      <c r="GCP31" s="248"/>
      <c r="GCS31" s="249"/>
      <c r="GCT31" s="249"/>
      <c r="GCU31" s="249"/>
      <c r="GCV31" s="249"/>
      <c r="GCW31" s="249"/>
      <c r="GCX31" s="249"/>
      <c r="GCY31" s="249"/>
      <c r="GCZ31" s="249"/>
      <c r="GDA31" s="249"/>
      <c r="GDB31" s="249"/>
      <c r="GDC31" s="249"/>
      <c r="GDD31" s="249"/>
      <c r="GDG31" s="248"/>
      <c r="GDI31" s="248"/>
      <c r="GDL31" s="249"/>
      <c r="GDM31" s="249"/>
      <c r="GDN31" s="249"/>
      <c r="GDO31" s="249"/>
      <c r="GDP31" s="249"/>
      <c r="GDQ31" s="249"/>
      <c r="GDR31" s="249"/>
      <c r="GDS31" s="249"/>
      <c r="GDT31" s="249"/>
      <c r="GDU31" s="249"/>
      <c r="GDV31" s="249"/>
      <c r="GDW31" s="249"/>
      <c r="GDZ31" s="248"/>
      <c r="GEB31" s="248"/>
      <c r="GEE31" s="249"/>
      <c r="GEF31" s="249"/>
      <c r="GEG31" s="249"/>
      <c r="GEH31" s="249"/>
      <c r="GEI31" s="249"/>
      <c r="GEJ31" s="249"/>
      <c r="GEK31" s="249"/>
      <c r="GEL31" s="249"/>
      <c r="GEM31" s="249"/>
      <c r="GEN31" s="249"/>
      <c r="GEO31" s="249"/>
      <c r="GEP31" s="249"/>
      <c r="GES31" s="248"/>
      <c r="GEU31" s="248"/>
      <c r="GEX31" s="249"/>
      <c r="GEY31" s="249"/>
      <c r="GEZ31" s="249"/>
      <c r="GFA31" s="249"/>
      <c r="GFB31" s="249"/>
      <c r="GFC31" s="249"/>
      <c r="GFD31" s="249"/>
      <c r="GFE31" s="249"/>
      <c r="GFF31" s="249"/>
      <c r="GFG31" s="249"/>
      <c r="GFH31" s="249"/>
      <c r="GFI31" s="249"/>
      <c r="GFL31" s="248"/>
      <c r="GFN31" s="248"/>
      <c r="GFQ31" s="249"/>
      <c r="GFR31" s="249"/>
      <c r="GFS31" s="249"/>
      <c r="GFT31" s="249"/>
      <c r="GFU31" s="249"/>
      <c r="GFV31" s="249"/>
      <c r="GFW31" s="249"/>
      <c r="GFX31" s="249"/>
      <c r="GFY31" s="249"/>
      <c r="GFZ31" s="249"/>
      <c r="GGA31" s="249"/>
      <c r="GGB31" s="249"/>
      <c r="GGE31" s="248"/>
      <c r="GGG31" s="248"/>
      <c r="GGJ31" s="249"/>
      <c r="GGK31" s="249"/>
      <c r="GGL31" s="249"/>
      <c r="GGM31" s="249"/>
      <c r="GGN31" s="249"/>
      <c r="GGO31" s="249"/>
      <c r="GGP31" s="249"/>
      <c r="GGQ31" s="249"/>
      <c r="GGR31" s="249"/>
      <c r="GGS31" s="249"/>
      <c r="GGT31" s="249"/>
      <c r="GGU31" s="249"/>
      <c r="GGX31" s="248"/>
      <c r="GGZ31" s="248"/>
      <c r="GHC31" s="249"/>
      <c r="GHD31" s="249"/>
      <c r="GHE31" s="249"/>
      <c r="GHF31" s="249"/>
      <c r="GHG31" s="249"/>
      <c r="GHH31" s="249"/>
      <c r="GHI31" s="249"/>
      <c r="GHJ31" s="249"/>
      <c r="GHK31" s="249"/>
      <c r="GHL31" s="249"/>
      <c r="GHM31" s="249"/>
      <c r="GHN31" s="249"/>
      <c r="GHQ31" s="248"/>
      <c r="GHS31" s="248"/>
      <c r="GHV31" s="249"/>
      <c r="GHW31" s="249"/>
      <c r="GHX31" s="249"/>
      <c r="GHY31" s="249"/>
      <c r="GHZ31" s="249"/>
      <c r="GIA31" s="249"/>
      <c r="GIB31" s="249"/>
      <c r="GIC31" s="249"/>
      <c r="GID31" s="249"/>
      <c r="GIE31" s="249"/>
      <c r="GIF31" s="249"/>
      <c r="GIG31" s="249"/>
      <c r="GIJ31" s="248"/>
      <c r="GIL31" s="248"/>
      <c r="GIO31" s="249"/>
      <c r="GIP31" s="249"/>
      <c r="GIQ31" s="249"/>
      <c r="GIR31" s="249"/>
      <c r="GIS31" s="249"/>
      <c r="GIT31" s="249"/>
      <c r="GIU31" s="249"/>
      <c r="GIV31" s="249"/>
      <c r="GIW31" s="249"/>
      <c r="GIX31" s="249"/>
      <c r="GIY31" s="249"/>
      <c r="GIZ31" s="249"/>
      <c r="GJC31" s="248"/>
      <c r="GJE31" s="248"/>
      <c r="GJH31" s="249"/>
      <c r="GJI31" s="249"/>
      <c r="GJJ31" s="249"/>
      <c r="GJK31" s="249"/>
      <c r="GJL31" s="249"/>
      <c r="GJM31" s="249"/>
      <c r="GJN31" s="249"/>
      <c r="GJO31" s="249"/>
      <c r="GJP31" s="249"/>
      <c r="GJQ31" s="249"/>
      <c r="GJR31" s="249"/>
      <c r="GJS31" s="249"/>
      <c r="GJV31" s="248"/>
      <c r="GJX31" s="248"/>
      <c r="GKA31" s="249"/>
      <c r="GKB31" s="249"/>
      <c r="GKC31" s="249"/>
      <c r="GKD31" s="249"/>
      <c r="GKE31" s="249"/>
      <c r="GKF31" s="249"/>
      <c r="GKG31" s="249"/>
      <c r="GKH31" s="249"/>
      <c r="GKI31" s="249"/>
      <c r="GKJ31" s="249"/>
      <c r="GKK31" s="249"/>
      <c r="GKL31" s="249"/>
      <c r="GKO31" s="248"/>
      <c r="GKQ31" s="248"/>
      <c r="GKT31" s="249"/>
      <c r="GKU31" s="249"/>
      <c r="GKV31" s="249"/>
      <c r="GKW31" s="249"/>
      <c r="GKX31" s="249"/>
      <c r="GKY31" s="249"/>
      <c r="GKZ31" s="249"/>
      <c r="GLA31" s="249"/>
      <c r="GLB31" s="249"/>
      <c r="GLC31" s="249"/>
      <c r="GLD31" s="249"/>
      <c r="GLE31" s="249"/>
      <c r="GLH31" s="248"/>
      <c r="GLJ31" s="248"/>
      <c r="GLM31" s="249"/>
      <c r="GLN31" s="249"/>
      <c r="GLO31" s="249"/>
      <c r="GLP31" s="249"/>
      <c r="GLQ31" s="249"/>
      <c r="GLR31" s="249"/>
      <c r="GLS31" s="249"/>
      <c r="GLT31" s="249"/>
      <c r="GLU31" s="249"/>
      <c r="GLV31" s="249"/>
      <c r="GLW31" s="249"/>
      <c r="GLX31" s="249"/>
      <c r="GMA31" s="248"/>
      <c r="GMC31" s="248"/>
      <c r="GMF31" s="249"/>
      <c r="GMG31" s="249"/>
      <c r="GMH31" s="249"/>
      <c r="GMI31" s="249"/>
      <c r="GMJ31" s="249"/>
      <c r="GMK31" s="249"/>
      <c r="GML31" s="249"/>
      <c r="GMM31" s="249"/>
      <c r="GMN31" s="249"/>
      <c r="GMO31" s="249"/>
      <c r="GMP31" s="249"/>
      <c r="GMQ31" s="249"/>
      <c r="GMT31" s="248"/>
      <c r="GMV31" s="248"/>
      <c r="GMY31" s="249"/>
      <c r="GMZ31" s="249"/>
      <c r="GNA31" s="249"/>
      <c r="GNB31" s="249"/>
      <c r="GNC31" s="249"/>
      <c r="GND31" s="249"/>
      <c r="GNE31" s="249"/>
      <c r="GNF31" s="249"/>
      <c r="GNG31" s="249"/>
      <c r="GNH31" s="249"/>
      <c r="GNI31" s="249"/>
      <c r="GNJ31" s="249"/>
      <c r="GNM31" s="248"/>
      <c r="GNO31" s="248"/>
      <c r="GNR31" s="249"/>
      <c r="GNS31" s="249"/>
      <c r="GNT31" s="249"/>
      <c r="GNU31" s="249"/>
      <c r="GNV31" s="249"/>
      <c r="GNW31" s="249"/>
      <c r="GNX31" s="249"/>
      <c r="GNY31" s="249"/>
      <c r="GNZ31" s="249"/>
      <c r="GOA31" s="249"/>
      <c r="GOB31" s="249"/>
      <c r="GOC31" s="249"/>
      <c r="GOF31" s="248"/>
      <c r="GOH31" s="248"/>
      <c r="GOK31" s="249"/>
      <c r="GOL31" s="249"/>
      <c r="GOM31" s="249"/>
      <c r="GON31" s="249"/>
      <c r="GOO31" s="249"/>
      <c r="GOP31" s="249"/>
      <c r="GOQ31" s="249"/>
      <c r="GOR31" s="249"/>
      <c r="GOS31" s="249"/>
      <c r="GOT31" s="249"/>
      <c r="GOU31" s="249"/>
      <c r="GOV31" s="249"/>
      <c r="GOY31" s="248"/>
      <c r="GPA31" s="248"/>
      <c r="GPD31" s="249"/>
      <c r="GPE31" s="249"/>
      <c r="GPF31" s="249"/>
      <c r="GPG31" s="249"/>
      <c r="GPH31" s="249"/>
      <c r="GPI31" s="249"/>
      <c r="GPJ31" s="249"/>
      <c r="GPK31" s="249"/>
      <c r="GPL31" s="249"/>
      <c r="GPM31" s="249"/>
      <c r="GPN31" s="249"/>
      <c r="GPO31" s="249"/>
      <c r="GPR31" s="248"/>
      <c r="GPT31" s="248"/>
      <c r="GPW31" s="249"/>
      <c r="GPX31" s="249"/>
      <c r="GPY31" s="249"/>
      <c r="GPZ31" s="249"/>
      <c r="GQA31" s="249"/>
      <c r="GQB31" s="249"/>
      <c r="GQC31" s="249"/>
      <c r="GQD31" s="249"/>
      <c r="GQE31" s="249"/>
      <c r="GQF31" s="249"/>
      <c r="GQG31" s="249"/>
      <c r="GQH31" s="249"/>
      <c r="GQK31" s="248"/>
      <c r="GQM31" s="248"/>
      <c r="GQP31" s="249"/>
      <c r="GQQ31" s="249"/>
      <c r="GQR31" s="249"/>
      <c r="GQS31" s="249"/>
      <c r="GQT31" s="249"/>
      <c r="GQU31" s="249"/>
      <c r="GQV31" s="249"/>
      <c r="GQW31" s="249"/>
      <c r="GQX31" s="249"/>
      <c r="GQY31" s="249"/>
      <c r="GQZ31" s="249"/>
      <c r="GRA31" s="249"/>
      <c r="GRD31" s="248"/>
      <c r="GRF31" s="248"/>
      <c r="GRI31" s="249"/>
      <c r="GRJ31" s="249"/>
      <c r="GRK31" s="249"/>
      <c r="GRL31" s="249"/>
      <c r="GRM31" s="249"/>
      <c r="GRN31" s="249"/>
      <c r="GRO31" s="249"/>
      <c r="GRP31" s="249"/>
      <c r="GRQ31" s="249"/>
      <c r="GRR31" s="249"/>
      <c r="GRS31" s="249"/>
      <c r="GRT31" s="249"/>
      <c r="GRW31" s="248"/>
      <c r="GRY31" s="248"/>
      <c r="GSB31" s="249"/>
      <c r="GSC31" s="249"/>
      <c r="GSD31" s="249"/>
      <c r="GSE31" s="249"/>
      <c r="GSF31" s="249"/>
      <c r="GSG31" s="249"/>
      <c r="GSH31" s="249"/>
      <c r="GSI31" s="249"/>
      <c r="GSJ31" s="249"/>
      <c r="GSK31" s="249"/>
      <c r="GSL31" s="249"/>
      <c r="GSM31" s="249"/>
      <c r="GSP31" s="248"/>
      <c r="GSR31" s="248"/>
      <c r="GSU31" s="249"/>
      <c r="GSV31" s="249"/>
      <c r="GSW31" s="249"/>
      <c r="GSX31" s="249"/>
      <c r="GSY31" s="249"/>
      <c r="GSZ31" s="249"/>
      <c r="GTA31" s="249"/>
      <c r="GTB31" s="249"/>
      <c r="GTC31" s="249"/>
      <c r="GTD31" s="249"/>
      <c r="GTE31" s="249"/>
      <c r="GTF31" s="249"/>
      <c r="GTI31" s="248"/>
      <c r="GTK31" s="248"/>
      <c r="GTN31" s="249"/>
      <c r="GTO31" s="249"/>
      <c r="GTP31" s="249"/>
      <c r="GTQ31" s="249"/>
      <c r="GTR31" s="249"/>
      <c r="GTS31" s="249"/>
      <c r="GTT31" s="249"/>
      <c r="GTU31" s="249"/>
      <c r="GTV31" s="249"/>
      <c r="GTW31" s="249"/>
      <c r="GTX31" s="249"/>
      <c r="GTY31" s="249"/>
      <c r="GUB31" s="248"/>
      <c r="GUD31" s="248"/>
      <c r="GUG31" s="249"/>
      <c r="GUH31" s="249"/>
      <c r="GUI31" s="249"/>
      <c r="GUJ31" s="249"/>
      <c r="GUK31" s="249"/>
      <c r="GUL31" s="249"/>
      <c r="GUM31" s="249"/>
      <c r="GUN31" s="249"/>
      <c r="GUO31" s="249"/>
      <c r="GUP31" s="249"/>
      <c r="GUQ31" s="249"/>
      <c r="GUR31" s="249"/>
      <c r="GUU31" s="248"/>
      <c r="GUW31" s="248"/>
      <c r="GUZ31" s="249"/>
      <c r="GVA31" s="249"/>
      <c r="GVB31" s="249"/>
      <c r="GVC31" s="249"/>
      <c r="GVD31" s="249"/>
      <c r="GVE31" s="249"/>
      <c r="GVF31" s="249"/>
      <c r="GVG31" s="249"/>
      <c r="GVH31" s="249"/>
      <c r="GVI31" s="249"/>
      <c r="GVJ31" s="249"/>
      <c r="GVK31" s="249"/>
      <c r="GVN31" s="248"/>
      <c r="GVP31" s="248"/>
      <c r="GVS31" s="249"/>
      <c r="GVT31" s="249"/>
      <c r="GVU31" s="249"/>
      <c r="GVV31" s="249"/>
      <c r="GVW31" s="249"/>
      <c r="GVX31" s="249"/>
      <c r="GVY31" s="249"/>
      <c r="GVZ31" s="249"/>
      <c r="GWA31" s="249"/>
      <c r="GWB31" s="249"/>
      <c r="GWC31" s="249"/>
      <c r="GWD31" s="249"/>
      <c r="GWG31" s="248"/>
      <c r="GWI31" s="248"/>
      <c r="GWL31" s="249"/>
      <c r="GWM31" s="249"/>
      <c r="GWN31" s="249"/>
      <c r="GWO31" s="249"/>
      <c r="GWP31" s="249"/>
      <c r="GWQ31" s="249"/>
      <c r="GWR31" s="249"/>
      <c r="GWS31" s="249"/>
      <c r="GWT31" s="249"/>
      <c r="GWU31" s="249"/>
      <c r="GWV31" s="249"/>
      <c r="GWW31" s="249"/>
      <c r="GWZ31" s="248"/>
      <c r="GXB31" s="248"/>
      <c r="GXE31" s="249"/>
      <c r="GXF31" s="249"/>
      <c r="GXG31" s="249"/>
      <c r="GXH31" s="249"/>
      <c r="GXI31" s="249"/>
      <c r="GXJ31" s="249"/>
      <c r="GXK31" s="249"/>
      <c r="GXL31" s="249"/>
      <c r="GXM31" s="249"/>
      <c r="GXN31" s="249"/>
      <c r="GXO31" s="249"/>
      <c r="GXP31" s="249"/>
      <c r="GXS31" s="248"/>
      <c r="GXU31" s="248"/>
      <c r="GXX31" s="249"/>
      <c r="GXY31" s="249"/>
      <c r="GXZ31" s="249"/>
      <c r="GYA31" s="249"/>
      <c r="GYB31" s="249"/>
      <c r="GYC31" s="249"/>
      <c r="GYD31" s="249"/>
      <c r="GYE31" s="249"/>
      <c r="GYF31" s="249"/>
      <c r="GYG31" s="249"/>
      <c r="GYH31" s="249"/>
      <c r="GYI31" s="249"/>
      <c r="GYL31" s="248"/>
      <c r="GYN31" s="248"/>
      <c r="GYQ31" s="249"/>
      <c r="GYR31" s="249"/>
      <c r="GYS31" s="249"/>
      <c r="GYT31" s="249"/>
      <c r="GYU31" s="249"/>
      <c r="GYV31" s="249"/>
      <c r="GYW31" s="249"/>
      <c r="GYX31" s="249"/>
      <c r="GYY31" s="249"/>
      <c r="GYZ31" s="249"/>
      <c r="GZA31" s="249"/>
      <c r="GZB31" s="249"/>
      <c r="GZE31" s="248"/>
      <c r="GZG31" s="248"/>
      <c r="GZJ31" s="249"/>
      <c r="GZK31" s="249"/>
      <c r="GZL31" s="249"/>
      <c r="GZM31" s="249"/>
      <c r="GZN31" s="249"/>
      <c r="GZO31" s="249"/>
      <c r="GZP31" s="249"/>
      <c r="GZQ31" s="249"/>
      <c r="GZR31" s="249"/>
      <c r="GZS31" s="249"/>
      <c r="GZT31" s="249"/>
      <c r="GZU31" s="249"/>
      <c r="GZX31" s="248"/>
      <c r="GZZ31" s="248"/>
      <c r="HAC31" s="249"/>
      <c r="HAD31" s="249"/>
      <c r="HAE31" s="249"/>
      <c r="HAF31" s="249"/>
      <c r="HAG31" s="249"/>
      <c r="HAH31" s="249"/>
      <c r="HAI31" s="249"/>
      <c r="HAJ31" s="249"/>
      <c r="HAK31" s="249"/>
      <c r="HAL31" s="249"/>
      <c r="HAM31" s="249"/>
      <c r="HAN31" s="249"/>
      <c r="HAQ31" s="248"/>
      <c r="HAS31" s="248"/>
      <c r="HAV31" s="249"/>
      <c r="HAW31" s="249"/>
      <c r="HAX31" s="249"/>
      <c r="HAY31" s="249"/>
      <c r="HAZ31" s="249"/>
      <c r="HBA31" s="249"/>
      <c r="HBB31" s="249"/>
      <c r="HBC31" s="249"/>
      <c r="HBD31" s="249"/>
      <c r="HBE31" s="249"/>
      <c r="HBF31" s="249"/>
      <c r="HBG31" s="249"/>
      <c r="HBJ31" s="248"/>
      <c r="HBL31" s="248"/>
      <c r="HBO31" s="249"/>
      <c r="HBP31" s="249"/>
      <c r="HBQ31" s="249"/>
      <c r="HBR31" s="249"/>
      <c r="HBS31" s="249"/>
      <c r="HBT31" s="249"/>
      <c r="HBU31" s="249"/>
      <c r="HBV31" s="249"/>
      <c r="HBW31" s="249"/>
      <c r="HBX31" s="249"/>
      <c r="HBY31" s="249"/>
      <c r="HBZ31" s="249"/>
      <c r="HCC31" s="248"/>
      <c r="HCE31" s="248"/>
      <c r="HCH31" s="249"/>
      <c r="HCI31" s="249"/>
      <c r="HCJ31" s="249"/>
      <c r="HCK31" s="249"/>
      <c r="HCL31" s="249"/>
      <c r="HCM31" s="249"/>
      <c r="HCN31" s="249"/>
      <c r="HCO31" s="249"/>
      <c r="HCP31" s="249"/>
      <c r="HCQ31" s="249"/>
      <c r="HCR31" s="249"/>
      <c r="HCS31" s="249"/>
      <c r="HCV31" s="248"/>
      <c r="HCX31" s="248"/>
      <c r="HDA31" s="249"/>
      <c r="HDB31" s="249"/>
      <c r="HDC31" s="249"/>
      <c r="HDD31" s="249"/>
      <c r="HDE31" s="249"/>
      <c r="HDF31" s="249"/>
      <c r="HDG31" s="249"/>
      <c r="HDH31" s="249"/>
      <c r="HDI31" s="249"/>
      <c r="HDJ31" s="249"/>
      <c r="HDK31" s="249"/>
      <c r="HDL31" s="249"/>
      <c r="HDO31" s="248"/>
      <c r="HDQ31" s="248"/>
      <c r="HDT31" s="249"/>
      <c r="HDU31" s="249"/>
      <c r="HDV31" s="249"/>
      <c r="HDW31" s="249"/>
      <c r="HDX31" s="249"/>
      <c r="HDY31" s="249"/>
      <c r="HDZ31" s="249"/>
      <c r="HEA31" s="249"/>
      <c r="HEB31" s="249"/>
      <c r="HEC31" s="249"/>
      <c r="HED31" s="249"/>
      <c r="HEE31" s="249"/>
      <c r="HEH31" s="248"/>
      <c r="HEJ31" s="248"/>
      <c r="HEM31" s="249"/>
      <c r="HEN31" s="249"/>
      <c r="HEO31" s="249"/>
      <c r="HEP31" s="249"/>
      <c r="HEQ31" s="249"/>
      <c r="HER31" s="249"/>
      <c r="HES31" s="249"/>
      <c r="HET31" s="249"/>
      <c r="HEU31" s="249"/>
      <c r="HEV31" s="249"/>
      <c r="HEW31" s="249"/>
      <c r="HEX31" s="249"/>
      <c r="HFA31" s="248"/>
      <c r="HFC31" s="248"/>
      <c r="HFF31" s="249"/>
      <c r="HFG31" s="249"/>
      <c r="HFH31" s="249"/>
      <c r="HFI31" s="249"/>
      <c r="HFJ31" s="249"/>
      <c r="HFK31" s="249"/>
      <c r="HFL31" s="249"/>
      <c r="HFM31" s="249"/>
      <c r="HFN31" s="249"/>
      <c r="HFO31" s="249"/>
      <c r="HFP31" s="249"/>
      <c r="HFQ31" s="249"/>
      <c r="HFT31" s="248"/>
      <c r="HFV31" s="248"/>
      <c r="HFY31" s="249"/>
      <c r="HFZ31" s="249"/>
      <c r="HGA31" s="249"/>
      <c r="HGB31" s="249"/>
      <c r="HGC31" s="249"/>
      <c r="HGD31" s="249"/>
      <c r="HGE31" s="249"/>
      <c r="HGF31" s="249"/>
      <c r="HGG31" s="249"/>
      <c r="HGH31" s="249"/>
      <c r="HGI31" s="249"/>
      <c r="HGJ31" s="249"/>
      <c r="HGM31" s="248"/>
      <c r="HGO31" s="248"/>
      <c r="HGR31" s="249"/>
      <c r="HGS31" s="249"/>
      <c r="HGT31" s="249"/>
      <c r="HGU31" s="249"/>
      <c r="HGV31" s="249"/>
      <c r="HGW31" s="249"/>
      <c r="HGX31" s="249"/>
      <c r="HGY31" s="249"/>
      <c r="HGZ31" s="249"/>
      <c r="HHA31" s="249"/>
      <c r="HHB31" s="249"/>
      <c r="HHC31" s="249"/>
      <c r="HHF31" s="248"/>
      <c r="HHH31" s="248"/>
      <c r="HHK31" s="249"/>
      <c r="HHL31" s="249"/>
      <c r="HHM31" s="249"/>
      <c r="HHN31" s="249"/>
      <c r="HHO31" s="249"/>
      <c r="HHP31" s="249"/>
      <c r="HHQ31" s="249"/>
      <c r="HHR31" s="249"/>
      <c r="HHS31" s="249"/>
      <c r="HHT31" s="249"/>
      <c r="HHU31" s="249"/>
      <c r="HHV31" s="249"/>
      <c r="HHY31" s="248"/>
      <c r="HIA31" s="248"/>
      <c r="HID31" s="249"/>
      <c r="HIE31" s="249"/>
      <c r="HIF31" s="249"/>
      <c r="HIG31" s="249"/>
      <c r="HIH31" s="249"/>
      <c r="HII31" s="249"/>
      <c r="HIJ31" s="249"/>
      <c r="HIK31" s="249"/>
      <c r="HIL31" s="249"/>
      <c r="HIM31" s="249"/>
      <c r="HIN31" s="249"/>
      <c r="HIO31" s="249"/>
      <c r="HIR31" s="248"/>
      <c r="HIT31" s="248"/>
      <c r="HIW31" s="249"/>
      <c r="HIX31" s="249"/>
      <c r="HIY31" s="249"/>
      <c r="HIZ31" s="249"/>
      <c r="HJA31" s="249"/>
      <c r="HJB31" s="249"/>
      <c r="HJC31" s="249"/>
      <c r="HJD31" s="249"/>
      <c r="HJE31" s="249"/>
      <c r="HJF31" s="249"/>
      <c r="HJG31" s="249"/>
      <c r="HJH31" s="249"/>
      <c r="HJK31" s="248"/>
      <c r="HJM31" s="248"/>
      <c r="HJP31" s="249"/>
      <c r="HJQ31" s="249"/>
      <c r="HJR31" s="249"/>
      <c r="HJS31" s="249"/>
      <c r="HJT31" s="249"/>
      <c r="HJU31" s="249"/>
      <c r="HJV31" s="249"/>
      <c r="HJW31" s="249"/>
      <c r="HJX31" s="249"/>
      <c r="HJY31" s="249"/>
      <c r="HJZ31" s="249"/>
      <c r="HKA31" s="249"/>
      <c r="HKD31" s="248"/>
      <c r="HKF31" s="248"/>
      <c r="HKI31" s="249"/>
      <c r="HKJ31" s="249"/>
      <c r="HKK31" s="249"/>
      <c r="HKL31" s="249"/>
      <c r="HKM31" s="249"/>
      <c r="HKN31" s="249"/>
      <c r="HKO31" s="249"/>
      <c r="HKP31" s="249"/>
      <c r="HKQ31" s="249"/>
      <c r="HKR31" s="249"/>
      <c r="HKS31" s="249"/>
      <c r="HKT31" s="249"/>
      <c r="HKW31" s="248"/>
      <c r="HKY31" s="248"/>
      <c r="HLB31" s="249"/>
      <c r="HLC31" s="249"/>
      <c r="HLD31" s="249"/>
      <c r="HLE31" s="249"/>
      <c r="HLF31" s="249"/>
      <c r="HLG31" s="249"/>
      <c r="HLH31" s="249"/>
      <c r="HLI31" s="249"/>
      <c r="HLJ31" s="249"/>
      <c r="HLK31" s="249"/>
      <c r="HLL31" s="249"/>
      <c r="HLM31" s="249"/>
      <c r="HLP31" s="248"/>
      <c r="HLR31" s="248"/>
      <c r="HLU31" s="249"/>
      <c r="HLV31" s="249"/>
      <c r="HLW31" s="249"/>
      <c r="HLX31" s="249"/>
      <c r="HLY31" s="249"/>
      <c r="HLZ31" s="249"/>
      <c r="HMA31" s="249"/>
      <c r="HMB31" s="249"/>
      <c r="HMC31" s="249"/>
      <c r="HMD31" s="249"/>
      <c r="HME31" s="249"/>
      <c r="HMF31" s="249"/>
      <c r="HMI31" s="248"/>
      <c r="HMK31" s="248"/>
      <c r="HMN31" s="249"/>
      <c r="HMO31" s="249"/>
      <c r="HMP31" s="249"/>
      <c r="HMQ31" s="249"/>
      <c r="HMR31" s="249"/>
      <c r="HMS31" s="249"/>
      <c r="HMT31" s="249"/>
      <c r="HMU31" s="249"/>
      <c r="HMV31" s="249"/>
      <c r="HMW31" s="249"/>
      <c r="HMX31" s="249"/>
      <c r="HMY31" s="249"/>
      <c r="HNB31" s="248"/>
      <c r="HND31" s="248"/>
      <c r="HNG31" s="249"/>
      <c r="HNH31" s="249"/>
      <c r="HNI31" s="249"/>
      <c r="HNJ31" s="249"/>
      <c r="HNK31" s="249"/>
      <c r="HNL31" s="249"/>
      <c r="HNM31" s="249"/>
      <c r="HNN31" s="249"/>
      <c r="HNO31" s="249"/>
      <c r="HNP31" s="249"/>
      <c r="HNQ31" s="249"/>
      <c r="HNR31" s="249"/>
      <c r="HNU31" s="248"/>
      <c r="HNW31" s="248"/>
      <c r="HNZ31" s="249"/>
      <c r="HOA31" s="249"/>
      <c r="HOB31" s="249"/>
      <c r="HOC31" s="249"/>
      <c r="HOD31" s="249"/>
      <c r="HOE31" s="249"/>
      <c r="HOF31" s="249"/>
      <c r="HOG31" s="249"/>
      <c r="HOH31" s="249"/>
      <c r="HOI31" s="249"/>
      <c r="HOJ31" s="249"/>
      <c r="HOK31" s="249"/>
      <c r="HON31" s="248"/>
      <c r="HOP31" s="248"/>
      <c r="HOS31" s="249"/>
      <c r="HOT31" s="249"/>
      <c r="HOU31" s="249"/>
      <c r="HOV31" s="249"/>
      <c r="HOW31" s="249"/>
      <c r="HOX31" s="249"/>
      <c r="HOY31" s="249"/>
      <c r="HOZ31" s="249"/>
      <c r="HPA31" s="249"/>
      <c r="HPB31" s="249"/>
      <c r="HPC31" s="249"/>
      <c r="HPD31" s="249"/>
      <c r="HPG31" s="248"/>
      <c r="HPI31" s="248"/>
      <c r="HPL31" s="249"/>
      <c r="HPM31" s="249"/>
      <c r="HPN31" s="249"/>
      <c r="HPO31" s="249"/>
      <c r="HPP31" s="249"/>
      <c r="HPQ31" s="249"/>
      <c r="HPR31" s="249"/>
      <c r="HPS31" s="249"/>
      <c r="HPT31" s="249"/>
      <c r="HPU31" s="249"/>
      <c r="HPV31" s="249"/>
      <c r="HPW31" s="249"/>
      <c r="HPZ31" s="248"/>
      <c r="HQB31" s="248"/>
      <c r="HQE31" s="249"/>
      <c r="HQF31" s="249"/>
      <c r="HQG31" s="249"/>
      <c r="HQH31" s="249"/>
      <c r="HQI31" s="249"/>
      <c r="HQJ31" s="249"/>
      <c r="HQK31" s="249"/>
      <c r="HQL31" s="249"/>
      <c r="HQM31" s="249"/>
      <c r="HQN31" s="249"/>
      <c r="HQO31" s="249"/>
      <c r="HQP31" s="249"/>
      <c r="HQS31" s="248"/>
      <c r="HQU31" s="248"/>
      <c r="HQX31" s="249"/>
      <c r="HQY31" s="249"/>
      <c r="HQZ31" s="249"/>
      <c r="HRA31" s="249"/>
      <c r="HRB31" s="249"/>
      <c r="HRC31" s="249"/>
      <c r="HRD31" s="249"/>
      <c r="HRE31" s="249"/>
      <c r="HRF31" s="249"/>
      <c r="HRG31" s="249"/>
      <c r="HRH31" s="249"/>
      <c r="HRI31" s="249"/>
      <c r="HRL31" s="248"/>
      <c r="HRN31" s="248"/>
      <c r="HRQ31" s="249"/>
      <c r="HRR31" s="249"/>
      <c r="HRS31" s="249"/>
      <c r="HRT31" s="249"/>
      <c r="HRU31" s="249"/>
      <c r="HRV31" s="249"/>
      <c r="HRW31" s="249"/>
      <c r="HRX31" s="249"/>
      <c r="HRY31" s="249"/>
      <c r="HRZ31" s="249"/>
      <c r="HSA31" s="249"/>
      <c r="HSB31" s="249"/>
      <c r="HSE31" s="248"/>
      <c r="HSG31" s="248"/>
      <c r="HSJ31" s="249"/>
      <c r="HSK31" s="249"/>
      <c r="HSL31" s="249"/>
      <c r="HSM31" s="249"/>
      <c r="HSN31" s="249"/>
      <c r="HSO31" s="249"/>
      <c r="HSP31" s="249"/>
      <c r="HSQ31" s="249"/>
      <c r="HSR31" s="249"/>
      <c r="HSS31" s="249"/>
      <c r="HST31" s="249"/>
      <c r="HSU31" s="249"/>
      <c r="HSX31" s="248"/>
      <c r="HSZ31" s="248"/>
      <c r="HTC31" s="249"/>
      <c r="HTD31" s="249"/>
      <c r="HTE31" s="249"/>
      <c r="HTF31" s="249"/>
      <c r="HTG31" s="249"/>
      <c r="HTH31" s="249"/>
      <c r="HTI31" s="249"/>
      <c r="HTJ31" s="249"/>
      <c r="HTK31" s="249"/>
      <c r="HTL31" s="249"/>
      <c r="HTM31" s="249"/>
      <c r="HTN31" s="249"/>
      <c r="HTQ31" s="248"/>
      <c r="HTS31" s="248"/>
      <c r="HTV31" s="249"/>
      <c r="HTW31" s="249"/>
      <c r="HTX31" s="249"/>
      <c r="HTY31" s="249"/>
      <c r="HTZ31" s="249"/>
      <c r="HUA31" s="249"/>
      <c r="HUB31" s="249"/>
      <c r="HUC31" s="249"/>
      <c r="HUD31" s="249"/>
      <c r="HUE31" s="249"/>
      <c r="HUF31" s="249"/>
      <c r="HUG31" s="249"/>
      <c r="HUJ31" s="248"/>
      <c r="HUL31" s="248"/>
      <c r="HUO31" s="249"/>
      <c r="HUP31" s="249"/>
      <c r="HUQ31" s="249"/>
      <c r="HUR31" s="249"/>
      <c r="HUS31" s="249"/>
      <c r="HUT31" s="249"/>
      <c r="HUU31" s="249"/>
      <c r="HUV31" s="249"/>
      <c r="HUW31" s="249"/>
      <c r="HUX31" s="249"/>
      <c r="HUY31" s="249"/>
      <c r="HUZ31" s="249"/>
      <c r="HVC31" s="248"/>
      <c r="HVE31" s="248"/>
      <c r="HVH31" s="249"/>
      <c r="HVI31" s="249"/>
      <c r="HVJ31" s="249"/>
      <c r="HVK31" s="249"/>
      <c r="HVL31" s="249"/>
      <c r="HVM31" s="249"/>
      <c r="HVN31" s="249"/>
      <c r="HVO31" s="249"/>
      <c r="HVP31" s="249"/>
      <c r="HVQ31" s="249"/>
      <c r="HVR31" s="249"/>
      <c r="HVS31" s="249"/>
      <c r="HVV31" s="248"/>
      <c r="HVX31" s="248"/>
      <c r="HWA31" s="249"/>
      <c r="HWB31" s="249"/>
      <c r="HWC31" s="249"/>
      <c r="HWD31" s="249"/>
      <c r="HWE31" s="249"/>
      <c r="HWF31" s="249"/>
      <c r="HWG31" s="249"/>
      <c r="HWH31" s="249"/>
      <c r="HWI31" s="249"/>
      <c r="HWJ31" s="249"/>
      <c r="HWK31" s="249"/>
      <c r="HWL31" s="249"/>
      <c r="HWO31" s="248"/>
      <c r="HWQ31" s="248"/>
      <c r="HWT31" s="249"/>
      <c r="HWU31" s="249"/>
      <c r="HWV31" s="249"/>
      <c r="HWW31" s="249"/>
      <c r="HWX31" s="249"/>
      <c r="HWY31" s="249"/>
      <c r="HWZ31" s="249"/>
      <c r="HXA31" s="249"/>
      <c r="HXB31" s="249"/>
      <c r="HXC31" s="249"/>
      <c r="HXD31" s="249"/>
      <c r="HXE31" s="249"/>
      <c r="HXH31" s="248"/>
      <c r="HXJ31" s="248"/>
      <c r="HXM31" s="249"/>
      <c r="HXN31" s="249"/>
      <c r="HXO31" s="249"/>
      <c r="HXP31" s="249"/>
      <c r="HXQ31" s="249"/>
      <c r="HXR31" s="249"/>
      <c r="HXS31" s="249"/>
      <c r="HXT31" s="249"/>
      <c r="HXU31" s="249"/>
      <c r="HXV31" s="249"/>
      <c r="HXW31" s="249"/>
      <c r="HXX31" s="249"/>
      <c r="HYA31" s="248"/>
      <c r="HYC31" s="248"/>
      <c r="HYF31" s="249"/>
      <c r="HYG31" s="249"/>
      <c r="HYH31" s="249"/>
      <c r="HYI31" s="249"/>
      <c r="HYJ31" s="249"/>
      <c r="HYK31" s="249"/>
      <c r="HYL31" s="249"/>
      <c r="HYM31" s="249"/>
      <c r="HYN31" s="249"/>
      <c r="HYO31" s="249"/>
      <c r="HYP31" s="249"/>
      <c r="HYQ31" s="249"/>
      <c r="HYT31" s="248"/>
      <c r="HYV31" s="248"/>
      <c r="HYY31" s="249"/>
      <c r="HYZ31" s="249"/>
      <c r="HZA31" s="249"/>
      <c r="HZB31" s="249"/>
      <c r="HZC31" s="249"/>
      <c r="HZD31" s="249"/>
      <c r="HZE31" s="249"/>
      <c r="HZF31" s="249"/>
      <c r="HZG31" s="249"/>
      <c r="HZH31" s="249"/>
      <c r="HZI31" s="249"/>
      <c r="HZJ31" s="249"/>
      <c r="HZM31" s="248"/>
      <c r="HZO31" s="248"/>
      <c r="HZR31" s="249"/>
      <c r="HZS31" s="249"/>
      <c r="HZT31" s="249"/>
      <c r="HZU31" s="249"/>
      <c r="HZV31" s="249"/>
      <c r="HZW31" s="249"/>
      <c r="HZX31" s="249"/>
      <c r="HZY31" s="249"/>
      <c r="HZZ31" s="249"/>
      <c r="IAA31" s="249"/>
      <c r="IAB31" s="249"/>
      <c r="IAC31" s="249"/>
      <c r="IAF31" s="248"/>
      <c r="IAH31" s="248"/>
      <c r="IAK31" s="249"/>
      <c r="IAL31" s="249"/>
      <c r="IAM31" s="249"/>
      <c r="IAN31" s="249"/>
      <c r="IAO31" s="249"/>
      <c r="IAP31" s="249"/>
      <c r="IAQ31" s="249"/>
      <c r="IAR31" s="249"/>
      <c r="IAS31" s="249"/>
      <c r="IAT31" s="249"/>
      <c r="IAU31" s="249"/>
      <c r="IAV31" s="249"/>
      <c r="IAY31" s="248"/>
      <c r="IBA31" s="248"/>
      <c r="IBD31" s="249"/>
      <c r="IBE31" s="249"/>
      <c r="IBF31" s="249"/>
      <c r="IBG31" s="249"/>
      <c r="IBH31" s="249"/>
      <c r="IBI31" s="249"/>
      <c r="IBJ31" s="249"/>
      <c r="IBK31" s="249"/>
      <c r="IBL31" s="249"/>
      <c r="IBM31" s="249"/>
      <c r="IBN31" s="249"/>
      <c r="IBO31" s="249"/>
      <c r="IBR31" s="248"/>
      <c r="IBT31" s="248"/>
      <c r="IBW31" s="249"/>
      <c r="IBX31" s="249"/>
      <c r="IBY31" s="249"/>
      <c r="IBZ31" s="249"/>
      <c r="ICA31" s="249"/>
      <c r="ICB31" s="249"/>
      <c r="ICC31" s="249"/>
      <c r="ICD31" s="249"/>
      <c r="ICE31" s="249"/>
      <c r="ICF31" s="249"/>
      <c r="ICG31" s="249"/>
      <c r="ICH31" s="249"/>
      <c r="ICK31" s="248"/>
      <c r="ICM31" s="248"/>
      <c r="ICP31" s="249"/>
      <c r="ICQ31" s="249"/>
      <c r="ICR31" s="249"/>
      <c r="ICS31" s="249"/>
      <c r="ICT31" s="249"/>
      <c r="ICU31" s="249"/>
      <c r="ICV31" s="249"/>
      <c r="ICW31" s="249"/>
      <c r="ICX31" s="249"/>
      <c r="ICY31" s="249"/>
      <c r="ICZ31" s="249"/>
      <c r="IDA31" s="249"/>
      <c r="IDD31" s="248"/>
      <c r="IDF31" s="248"/>
      <c r="IDI31" s="249"/>
      <c r="IDJ31" s="249"/>
      <c r="IDK31" s="249"/>
      <c r="IDL31" s="249"/>
      <c r="IDM31" s="249"/>
      <c r="IDN31" s="249"/>
      <c r="IDO31" s="249"/>
      <c r="IDP31" s="249"/>
      <c r="IDQ31" s="249"/>
      <c r="IDR31" s="249"/>
      <c r="IDS31" s="249"/>
      <c r="IDT31" s="249"/>
      <c r="IDW31" s="248"/>
      <c r="IDY31" s="248"/>
      <c r="IEB31" s="249"/>
      <c r="IEC31" s="249"/>
      <c r="IED31" s="249"/>
      <c r="IEE31" s="249"/>
      <c r="IEF31" s="249"/>
      <c r="IEG31" s="249"/>
      <c r="IEH31" s="249"/>
      <c r="IEI31" s="249"/>
      <c r="IEJ31" s="249"/>
      <c r="IEK31" s="249"/>
      <c r="IEL31" s="249"/>
      <c r="IEM31" s="249"/>
      <c r="IEP31" s="248"/>
      <c r="IER31" s="248"/>
      <c r="IEU31" s="249"/>
      <c r="IEV31" s="249"/>
      <c r="IEW31" s="249"/>
      <c r="IEX31" s="249"/>
      <c r="IEY31" s="249"/>
      <c r="IEZ31" s="249"/>
      <c r="IFA31" s="249"/>
      <c r="IFB31" s="249"/>
      <c r="IFC31" s="249"/>
      <c r="IFD31" s="249"/>
      <c r="IFE31" s="249"/>
      <c r="IFF31" s="249"/>
      <c r="IFI31" s="248"/>
      <c r="IFK31" s="248"/>
      <c r="IFN31" s="249"/>
      <c r="IFO31" s="249"/>
      <c r="IFP31" s="249"/>
      <c r="IFQ31" s="249"/>
      <c r="IFR31" s="249"/>
      <c r="IFS31" s="249"/>
      <c r="IFT31" s="249"/>
      <c r="IFU31" s="249"/>
      <c r="IFV31" s="249"/>
      <c r="IFW31" s="249"/>
      <c r="IFX31" s="249"/>
      <c r="IFY31" s="249"/>
      <c r="IGB31" s="248"/>
      <c r="IGD31" s="248"/>
      <c r="IGG31" s="249"/>
      <c r="IGH31" s="249"/>
      <c r="IGI31" s="249"/>
      <c r="IGJ31" s="249"/>
      <c r="IGK31" s="249"/>
      <c r="IGL31" s="249"/>
      <c r="IGM31" s="249"/>
      <c r="IGN31" s="249"/>
      <c r="IGO31" s="249"/>
      <c r="IGP31" s="249"/>
      <c r="IGQ31" s="249"/>
      <c r="IGR31" s="249"/>
      <c r="IGU31" s="248"/>
      <c r="IGW31" s="248"/>
      <c r="IGZ31" s="249"/>
      <c r="IHA31" s="249"/>
      <c r="IHB31" s="249"/>
      <c r="IHC31" s="249"/>
      <c r="IHD31" s="249"/>
      <c r="IHE31" s="249"/>
      <c r="IHF31" s="249"/>
      <c r="IHG31" s="249"/>
      <c r="IHH31" s="249"/>
      <c r="IHI31" s="249"/>
      <c r="IHJ31" s="249"/>
      <c r="IHK31" s="249"/>
      <c r="IHN31" s="248"/>
      <c r="IHP31" s="248"/>
      <c r="IHS31" s="249"/>
      <c r="IHT31" s="249"/>
      <c r="IHU31" s="249"/>
      <c r="IHV31" s="249"/>
      <c r="IHW31" s="249"/>
      <c r="IHX31" s="249"/>
      <c r="IHY31" s="249"/>
      <c r="IHZ31" s="249"/>
      <c r="IIA31" s="249"/>
      <c r="IIB31" s="249"/>
      <c r="IIC31" s="249"/>
      <c r="IID31" s="249"/>
      <c r="IIG31" s="248"/>
      <c r="III31" s="248"/>
      <c r="IIL31" s="249"/>
      <c r="IIM31" s="249"/>
      <c r="IIN31" s="249"/>
      <c r="IIO31" s="249"/>
      <c r="IIP31" s="249"/>
      <c r="IIQ31" s="249"/>
      <c r="IIR31" s="249"/>
      <c r="IIS31" s="249"/>
      <c r="IIT31" s="249"/>
      <c r="IIU31" s="249"/>
      <c r="IIV31" s="249"/>
      <c r="IIW31" s="249"/>
      <c r="IIZ31" s="248"/>
      <c r="IJB31" s="248"/>
      <c r="IJE31" s="249"/>
      <c r="IJF31" s="249"/>
      <c r="IJG31" s="249"/>
      <c r="IJH31" s="249"/>
      <c r="IJI31" s="249"/>
      <c r="IJJ31" s="249"/>
      <c r="IJK31" s="249"/>
      <c r="IJL31" s="249"/>
      <c r="IJM31" s="249"/>
      <c r="IJN31" s="249"/>
      <c r="IJO31" s="249"/>
      <c r="IJP31" s="249"/>
      <c r="IJS31" s="248"/>
      <c r="IJU31" s="248"/>
      <c r="IJX31" s="249"/>
      <c r="IJY31" s="249"/>
      <c r="IJZ31" s="249"/>
      <c r="IKA31" s="249"/>
      <c r="IKB31" s="249"/>
      <c r="IKC31" s="249"/>
      <c r="IKD31" s="249"/>
      <c r="IKE31" s="249"/>
      <c r="IKF31" s="249"/>
      <c r="IKG31" s="249"/>
      <c r="IKH31" s="249"/>
      <c r="IKI31" s="249"/>
      <c r="IKL31" s="248"/>
      <c r="IKN31" s="248"/>
      <c r="IKQ31" s="249"/>
      <c r="IKR31" s="249"/>
      <c r="IKS31" s="249"/>
      <c r="IKT31" s="249"/>
      <c r="IKU31" s="249"/>
      <c r="IKV31" s="249"/>
      <c r="IKW31" s="249"/>
      <c r="IKX31" s="249"/>
      <c r="IKY31" s="249"/>
      <c r="IKZ31" s="249"/>
      <c r="ILA31" s="249"/>
      <c r="ILB31" s="249"/>
      <c r="ILE31" s="248"/>
      <c r="ILG31" s="248"/>
      <c r="ILJ31" s="249"/>
      <c r="ILK31" s="249"/>
      <c r="ILL31" s="249"/>
      <c r="ILM31" s="249"/>
      <c r="ILN31" s="249"/>
      <c r="ILO31" s="249"/>
      <c r="ILP31" s="249"/>
      <c r="ILQ31" s="249"/>
      <c r="ILR31" s="249"/>
      <c r="ILS31" s="249"/>
      <c r="ILT31" s="249"/>
      <c r="ILU31" s="249"/>
      <c r="ILX31" s="248"/>
      <c r="ILZ31" s="248"/>
      <c r="IMC31" s="249"/>
      <c r="IMD31" s="249"/>
      <c r="IME31" s="249"/>
      <c r="IMF31" s="249"/>
      <c r="IMG31" s="249"/>
      <c r="IMH31" s="249"/>
      <c r="IMI31" s="249"/>
      <c r="IMJ31" s="249"/>
      <c r="IMK31" s="249"/>
      <c r="IML31" s="249"/>
      <c r="IMM31" s="249"/>
      <c r="IMN31" s="249"/>
      <c r="IMQ31" s="248"/>
      <c r="IMS31" s="248"/>
      <c r="IMV31" s="249"/>
      <c r="IMW31" s="249"/>
      <c r="IMX31" s="249"/>
      <c r="IMY31" s="249"/>
      <c r="IMZ31" s="249"/>
      <c r="INA31" s="249"/>
      <c r="INB31" s="249"/>
      <c r="INC31" s="249"/>
      <c r="IND31" s="249"/>
      <c r="INE31" s="249"/>
      <c r="INF31" s="249"/>
      <c r="ING31" s="249"/>
      <c r="INJ31" s="248"/>
      <c r="INL31" s="248"/>
      <c r="INO31" s="249"/>
      <c r="INP31" s="249"/>
      <c r="INQ31" s="249"/>
      <c r="INR31" s="249"/>
      <c r="INS31" s="249"/>
      <c r="INT31" s="249"/>
      <c r="INU31" s="249"/>
      <c r="INV31" s="249"/>
      <c r="INW31" s="249"/>
      <c r="INX31" s="249"/>
      <c r="INY31" s="249"/>
      <c r="INZ31" s="249"/>
      <c r="IOC31" s="248"/>
      <c r="IOE31" s="248"/>
      <c r="IOH31" s="249"/>
      <c r="IOI31" s="249"/>
      <c r="IOJ31" s="249"/>
      <c r="IOK31" s="249"/>
      <c r="IOL31" s="249"/>
      <c r="IOM31" s="249"/>
      <c r="ION31" s="249"/>
      <c r="IOO31" s="249"/>
      <c r="IOP31" s="249"/>
      <c r="IOQ31" s="249"/>
      <c r="IOR31" s="249"/>
      <c r="IOS31" s="249"/>
      <c r="IOV31" s="248"/>
      <c r="IOX31" s="248"/>
      <c r="IPA31" s="249"/>
      <c r="IPB31" s="249"/>
      <c r="IPC31" s="249"/>
      <c r="IPD31" s="249"/>
      <c r="IPE31" s="249"/>
      <c r="IPF31" s="249"/>
      <c r="IPG31" s="249"/>
      <c r="IPH31" s="249"/>
      <c r="IPI31" s="249"/>
      <c r="IPJ31" s="249"/>
      <c r="IPK31" s="249"/>
      <c r="IPL31" s="249"/>
      <c r="IPO31" s="248"/>
      <c r="IPQ31" s="248"/>
      <c r="IPT31" s="249"/>
      <c r="IPU31" s="249"/>
      <c r="IPV31" s="249"/>
      <c r="IPW31" s="249"/>
      <c r="IPX31" s="249"/>
      <c r="IPY31" s="249"/>
      <c r="IPZ31" s="249"/>
      <c r="IQA31" s="249"/>
      <c r="IQB31" s="249"/>
      <c r="IQC31" s="249"/>
      <c r="IQD31" s="249"/>
      <c r="IQE31" s="249"/>
      <c r="IQH31" s="248"/>
      <c r="IQJ31" s="248"/>
      <c r="IQM31" s="249"/>
      <c r="IQN31" s="249"/>
      <c r="IQO31" s="249"/>
      <c r="IQP31" s="249"/>
      <c r="IQQ31" s="249"/>
      <c r="IQR31" s="249"/>
      <c r="IQS31" s="249"/>
      <c r="IQT31" s="249"/>
      <c r="IQU31" s="249"/>
      <c r="IQV31" s="249"/>
      <c r="IQW31" s="249"/>
      <c r="IQX31" s="249"/>
      <c r="IRA31" s="248"/>
      <c r="IRC31" s="248"/>
      <c r="IRF31" s="249"/>
      <c r="IRG31" s="249"/>
      <c r="IRH31" s="249"/>
      <c r="IRI31" s="249"/>
      <c r="IRJ31" s="249"/>
      <c r="IRK31" s="249"/>
      <c r="IRL31" s="249"/>
      <c r="IRM31" s="249"/>
      <c r="IRN31" s="249"/>
      <c r="IRO31" s="249"/>
      <c r="IRP31" s="249"/>
      <c r="IRQ31" s="249"/>
      <c r="IRT31" s="248"/>
      <c r="IRV31" s="248"/>
      <c r="IRY31" s="249"/>
      <c r="IRZ31" s="249"/>
      <c r="ISA31" s="249"/>
      <c r="ISB31" s="249"/>
      <c r="ISC31" s="249"/>
      <c r="ISD31" s="249"/>
      <c r="ISE31" s="249"/>
      <c r="ISF31" s="249"/>
      <c r="ISG31" s="249"/>
      <c r="ISH31" s="249"/>
      <c r="ISI31" s="249"/>
      <c r="ISJ31" s="249"/>
      <c r="ISM31" s="248"/>
      <c r="ISO31" s="248"/>
      <c r="ISR31" s="249"/>
      <c r="ISS31" s="249"/>
      <c r="IST31" s="249"/>
      <c r="ISU31" s="249"/>
      <c r="ISV31" s="249"/>
      <c r="ISW31" s="249"/>
      <c r="ISX31" s="249"/>
      <c r="ISY31" s="249"/>
      <c r="ISZ31" s="249"/>
      <c r="ITA31" s="249"/>
      <c r="ITB31" s="249"/>
      <c r="ITC31" s="249"/>
      <c r="ITF31" s="248"/>
      <c r="ITH31" s="248"/>
      <c r="ITK31" s="249"/>
      <c r="ITL31" s="249"/>
      <c r="ITM31" s="249"/>
      <c r="ITN31" s="249"/>
      <c r="ITO31" s="249"/>
      <c r="ITP31" s="249"/>
      <c r="ITQ31" s="249"/>
      <c r="ITR31" s="249"/>
      <c r="ITS31" s="249"/>
      <c r="ITT31" s="249"/>
      <c r="ITU31" s="249"/>
      <c r="ITV31" s="249"/>
      <c r="ITY31" s="248"/>
      <c r="IUA31" s="248"/>
      <c r="IUD31" s="249"/>
      <c r="IUE31" s="249"/>
      <c r="IUF31" s="249"/>
      <c r="IUG31" s="249"/>
      <c r="IUH31" s="249"/>
      <c r="IUI31" s="249"/>
      <c r="IUJ31" s="249"/>
      <c r="IUK31" s="249"/>
      <c r="IUL31" s="249"/>
      <c r="IUM31" s="249"/>
      <c r="IUN31" s="249"/>
      <c r="IUO31" s="249"/>
      <c r="IUR31" s="248"/>
      <c r="IUT31" s="248"/>
      <c r="IUW31" s="249"/>
      <c r="IUX31" s="249"/>
      <c r="IUY31" s="249"/>
      <c r="IUZ31" s="249"/>
      <c r="IVA31" s="249"/>
      <c r="IVB31" s="249"/>
      <c r="IVC31" s="249"/>
      <c r="IVD31" s="249"/>
      <c r="IVE31" s="249"/>
      <c r="IVF31" s="249"/>
      <c r="IVG31" s="249"/>
      <c r="IVH31" s="249"/>
      <c r="IVK31" s="248"/>
      <c r="IVM31" s="248"/>
      <c r="IVP31" s="249"/>
      <c r="IVQ31" s="249"/>
      <c r="IVR31" s="249"/>
      <c r="IVS31" s="249"/>
      <c r="IVT31" s="249"/>
      <c r="IVU31" s="249"/>
      <c r="IVV31" s="249"/>
      <c r="IVW31" s="249"/>
      <c r="IVX31" s="249"/>
      <c r="IVY31" s="249"/>
      <c r="IVZ31" s="249"/>
      <c r="IWA31" s="249"/>
      <c r="IWD31" s="248"/>
      <c r="IWF31" s="248"/>
      <c r="IWI31" s="249"/>
      <c r="IWJ31" s="249"/>
      <c r="IWK31" s="249"/>
      <c r="IWL31" s="249"/>
      <c r="IWM31" s="249"/>
      <c r="IWN31" s="249"/>
      <c r="IWO31" s="249"/>
      <c r="IWP31" s="249"/>
      <c r="IWQ31" s="249"/>
      <c r="IWR31" s="249"/>
      <c r="IWS31" s="249"/>
      <c r="IWT31" s="249"/>
      <c r="IWW31" s="248"/>
      <c r="IWY31" s="248"/>
      <c r="IXB31" s="249"/>
      <c r="IXC31" s="249"/>
      <c r="IXD31" s="249"/>
      <c r="IXE31" s="249"/>
      <c r="IXF31" s="249"/>
      <c r="IXG31" s="249"/>
      <c r="IXH31" s="249"/>
      <c r="IXI31" s="249"/>
      <c r="IXJ31" s="249"/>
      <c r="IXK31" s="249"/>
      <c r="IXL31" s="249"/>
      <c r="IXM31" s="249"/>
      <c r="IXP31" s="248"/>
      <c r="IXR31" s="248"/>
      <c r="IXU31" s="249"/>
      <c r="IXV31" s="249"/>
      <c r="IXW31" s="249"/>
      <c r="IXX31" s="249"/>
      <c r="IXY31" s="249"/>
      <c r="IXZ31" s="249"/>
      <c r="IYA31" s="249"/>
      <c r="IYB31" s="249"/>
      <c r="IYC31" s="249"/>
      <c r="IYD31" s="249"/>
      <c r="IYE31" s="249"/>
      <c r="IYF31" s="249"/>
      <c r="IYI31" s="248"/>
      <c r="IYK31" s="248"/>
      <c r="IYN31" s="249"/>
      <c r="IYO31" s="249"/>
      <c r="IYP31" s="249"/>
      <c r="IYQ31" s="249"/>
      <c r="IYR31" s="249"/>
      <c r="IYS31" s="249"/>
      <c r="IYT31" s="249"/>
      <c r="IYU31" s="249"/>
      <c r="IYV31" s="249"/>
      <c r="IYW31" s="249"/>
      <c r="IYX31" s="249"/>
      <c r="IYY31" s="249"/>
      <c r="IZB31" s="248"/>
      <c r="IZD31" s="248"/>
      <c r="IZG31" s="249"/>
      <c r="IZH31" s="249"/>
      <c r="IZI31" s="249"/>
      <c r="IZJ31" s="249"/>
      <c r="IZK31" s="249"/>
      <c r="IZL31" s="249"/>
      <c r="IZM31" s="249"/>
      <c r="IZN31" s="249"/>
      <c r="IZO31" s="249"/>
      <c r="IZP31" s="249"/>
      <c r="IZQ31" s="249"/>
      <c r="IZR31" s="249"/>
      <c r="IZU31" s="248"/>
      <c r="IZW31" s="248"/>
      <c r="IZZ31" s="249"/>
      <c r="JAA31" s="249"/>
      <c r="JAB31" s="249"/>
      <c r="JAC31" s="249"/>
      <c r="JAD31" s="249"/>
      <c r="JAE31" s="249"/>
      <c r="JAF31" s="249"/>
      <c r="JAG31" s="249"/>
      <c r="JAH31" s="249"/>
      <c r="JAI31" s="249"/>
      <c r="JAJ31" s="249"/>
      <c r="JAK31" s="249"/>
      <c r="JAN31" s="248"/>
      <c r="JAP31" s="248"/>
      <c r="JAS31" s="249"/>
      <c r="JAT31" s="249"/>
      <c r="JAU31" s="249"/>
      <c r="JAV31" s="249"/>
      <c r="JAW31" s="249"/>
      <c r="JAX31" s="249"/>
      <c r="JAY31" s="249"/>
      <c r="JAZ31" s="249"/>
      <c r="JBA31" s="249"/>
      <c r="JBB31" s="249"/>
      <c r="JBC31" s="249"/>
      <c r="JBD31" s="249"/>
      <c r="JBG31" s="248"/>
      <c r="JBI31" s="248"/>
      <c r="JBL31" s="249"/>
      <c r="JBM31" s="249"/>
      <c r="JBN31" s="249"/>
      <c r="JBO31" s="249"/>
      <c r="JBP31" s="249"/>
      <c r="JBQ31" s="249"/>
      <c r="JBR31" s="249"/>
      <c r="JBS31" s="249"/>
      <c r="JBT31" s="249"/>
      <c r="JBU31" s="249"/>
      <c r="JBV31" s="249"/>
      <c r="JBW31" s="249"/>
      <c r="JBZ31" s="248"/>
      <c r="JCB31" s="248"/>
      <c r="JCE31" s="249"/>
      <c r="JCF31" s="249"/>
      <c r="JCG31" s="249"/>
      <c r="JCH31" s="249"/>
      <c r="JCI31" s="249"/>
      <c r="JCJ31" s="249"/>
      <c r="JCK31" s="249"/>
      <c r="JCL31" s="249"/>
      <c r="JCM31" s="249"/>
      <c r="JCN31" s="249"/>
      <c r="JCO31" s="249"/>
      <c r="JCP31" s="249"/>
      <c r="JCS31" s="248"/>
      <c r="JCU31" s="248"/>
      <c r="JCX31" s="249"/>
      <c r="JCY31" s="249"/>
      <c r="JCZ31" s="249"/>
      <c r="JDA31" s="249"/>
      <c r="JDB31" s="249"/>
      <c r="JDC31" s="249"/>
      <c r="JDD31" s="249"/>
      <c r="JDE31" s="249"/>
      <c r="JDF31" s="249"/>
      <c r="JDG31" s="249"/>
      <c r="JDH31" s="249"/>
      <c r="JDI31" s="249"/>
      <c r="JDL31" s="248"/>
      <c r="JDN31" s="248"/>
      <c r="JDQ31" s="249"/>
      <c r="JDR31" s="249"/>
      <c r="JDS31" s="249"/>
      <c r="JDT31" s="249"/>
      <c r="JDU31" s="249"/>
      <c r="JDV31" s="249"/>
      <c r="JDW31" s="249"/>
      <c r="JDX31" s="249"/>
      <c r="JDY31" s="249"/>
      <c r="JDZ31" s="249"/>
      <c r="JEA31" s="249"/>
      <c r="JEB31" s="249"/>
      <c r="JEE31" s="248"/>
      <c r="JEG31" s="248"/>
      <c r="JEJ31" s="249"/>
      <c r="JEK31" s="249"/>
      <c r="JEL31" s="249"/>
      <c r="JEM31" s="249"/>
      <c r="JEN31" s="249"/>
      <c r="JEO31" s="249"/>
      <c r="JEP31" s="249"/>
      <c r="JEQ31" s="249"/>
      <c r="JER31" s="249"/>
      <c r="JES31" s="249"/>
      <c r="JET31" s="249"/>
      <c r="JEU31" s="249"/>
      <c r="JEX31" s="248"/>
      <c r="JEZ31" s="248"/>
      <c r="JFC31" s="249"/>
      <c r="JFD31" s="249"/>
      <c r="JFE31" s="249"/>
      <c r="JFF31" s="249"/>
      <c r="JFG31" s="249"/>
      <c r="JFH31" s="249"/>
      <c r="JFI31" s="249"/>
      <c r="JFJ31" s="249"/>
      <c r="JFK31" s="249"/>
      <c r="JFL31" s="249"/>
      <c r="JFM31" s="249"/>
      <c r="JFN31" s="249"/>
      <c r="JFQ31" s="248"/>
      <c r="JFS31" s="248"/>
      <c r="JFV31" s="249"/>
      <c r="JFW31" s="249"/>
      <c r="JFX31" s="249"/>
      <c r="JFY31" s="249"/>
      <c r="JFZ31" s="249"/>
      <c r="JGA31" s="249"/>
      <c r="JGB31" s="249"/>
      <c r="JGC31" s="249"/>
      <c r="JGD31" s="249"/>
      <c r="JGE31" s="249"/>
      <c r="JGF31" s="249"/>
      <c r="JGG31" s="249"/>
      <c r="JGJ31" s="248"/>
      <c r="JGL31" s="248"/>
      <c r="JGO31" s="249"/>
      <c r="JGP31" s="249"/>
      <c r="JGQ31" s="249"/>
      <c r="JGR31" s="249"/>
      <c r="JGS31" s="249"/>
      <c r="JGT31" s="249"/>
      <c r="JGU31" s="249"/>
      <c r="JGV31" s="249"/>
      <c r="JGW31" s="249"/>
      <c r="JGX31" s="249"/>
      <c r="JGY31" s="249"/>
      <c r="JGZ31" s="249"/>
      <c r="JHC31" s="248"/>
      <c r="JHE31" s="248"/>
      <c r="JHH31" s="249"/>
      <c r="JHI31" s="249"/>
      <c r="JHJ31" s="249"/>
      <c r="JHK31" s="249"/>
      <c r="JHL31" s="249"/>
      <c r="JHM31" s="249"/>
      <c r="JHN31" s="249"/>
      <c r="JHO31" s="249"/>
      <c r="JHP31" s="249"/>
      <c r="JHQ31" s="249"/>
      <c r="JHR31" s="249"/>
      <c r="JHS31" s="249"/>
      <c r="JHV31" s="248"/>
      <c r="JHX31" s="248"/>
      <c r="JIA31" s="249"/>
      <c r="JIB31" s="249"/>
      <c r="JIC31" s="249"/>
      <c r="JID31" s="249"/>
      <c r="JIE31" s="249"/>
      <c r="JIF31" s="249"/>
      <c r="JIG31" s="249"/>
      <c r="JIH31" s="249"/>
      <c r="JII31" s="249"/>
      <c r="JIJ31" s="249"/>
      <c r="JIK31" s="249"/>
      <c r="JIL31" s="249"/>
      <c r="JIO31" s="248"/>
      <c r="JIQ31" s="248"/>
      <c r="JIT31" s="249"/>
      <c r="JIU31" s="249"/>
      <c r="JIV31" s="249"/>
      <c r="JIW31" s="249"/>
      <c r="JIX31" s="249"/>
      <c r="JIY31" s="249"/>
      <c r="JIZ31" s="249"/>
      <c r="JJA31" s="249"/>
      <c r="JJB31" s="249"/>
      <c r="JJC31" s="249"/>
      <c r="JJD31" s="249"/>
      <c r="JJE31" s="249"/>
      <c r="JJH31" s="248"/>
      <c r="JJJ31" s="248"/>
      <c r="JJM31" s="249"/>
      <c r="JJN31" s="249"/>
      <c r="JJO31" s="249"/>
      <c r="JJP31" s="249"/>
      <c r="JJQ31" s="249"/>
      <c r="JJR31" s="249"/>
      <c r="JJS31" s="249"/>
      <c r="JJT31" s="249"/>
      <c r="JJU31" s="249"/>
      <c r="JJV31" s="249"/>
      <c r="JJW31" s="249"/>
      <c r="JJX31" s="249"/>
      <c r="JKA31" s="248"/>
      <c r="JKC31" s="248"/>
      <c r="JKF31" s="249"/>
      <c r="JKG31" s="249"/>
      <c r="JKH31" s="249"/>
      <c r="JKI31" s="249"/>
      <c r="JKJ31" s="249"/>
      <c r="JKK31" s="249"/>
      <c r="JKL31" s="249"/>
      <c r="JKM31" s="249"/>
      <c r="JKN31" s="249"/>
      <c r="JKO31" s="249"/>
      <c r="JKP31" s="249"/>
      <c r="JKQ31" s="249"/>
      <c r="JKT31" s="248"/>
      <c r="JKV31" s="248"/>
      <c r="JKY31" s="249"/>
      <c r="JKZ31" s="249"/>
      <c r="JLA31" s="249"/>
      <c r="JLB31" s="249"/>
      <c r="JLC31" s="249"/>
      <c r="JLD31" s="249"/>
      <c r="JLE31" s="249"/>
      <c r="JLF31" s="249"/>
      <c r="JLG31" s="249"/>
      <c r="JLH31" s="249"/>
      <c r="JLI31" s="249"/>
      <c r="JLJ31" s="249"/>
      <c r="JLM31" s="248"/>
      <c r="JLO31" s="248"/>
      <c r="JLR31" s="249"/>
      <c r="JLS31" s="249"/>
      <c r="JLT31" s="249"/>
      <c r="JLU31" s="249"/>
      <c r="JLV31" s="249"/>
      <c r="JLW31" s="249"/>
      <c r="JLX31" s="249"/>
      <c r="JLY31" s="249"/>
      <c r="JLZ31" s="249"/>
      <c r="JMA31" s="249"/>
      <c r="JMB31" s="249"/>
      <c r="JMC31" s="249"/>
      <c r="JMF31" s="248"/>
      <c r="JMH31" s="248"/>
      <c r="JMK31" s="249"/>
      <c r="JML31" s="249"/>
      <c r="JMM31" s="249"/>
      <c r="JMN31" s="249"/>
      <c r="JMO31" s="249"/>
      <c r="JMP31" s="249"/>
      <c r="JMQ31" s="249"/>
      <c r="JMR31" s="249"/>
      <c r="JMS31" s="249"/>
      <c r="JMT31" s="249"/>
      <c r="JMU31" s="249"/>
      <c r="JMV31" s="249"/>
      <c r="JMY31" s="248"/>
      <c r="JNA31" s="248"/>
      <c r="JND31" s="249"/>
      <c r="JNE31" s="249"/>
      <c r="JNF31" s="249"/>
      <c r="JNG31" s="249"/>
      <c r="JNH31" s="249"/>
      <c r="JNI31" s="249"/>
      <c r="JNJ31" s="249"/>
      <c r="JNK31" s="249"/>
      <c r="JNL31" s="249"/>
      <c r="JNM31" s="249"/>
      <c r="JNN31" s="249"/>
      <c r="JNO31" s="249"/>
      <c r="JNR31" s="248"/>
      <c r="JNT31" s="248"/>
      <c r="JNW31" s="249"/>
      <c r="JNX31" s="249"/>
      <c r="JNY31" s="249"/>
      <c r="JNZ31" s="249"/>
      <c r="JOA31" s="249"/>
      <c r="JOB31" s="249"/>
      <c r="JOC31" s="249"/>
      <c r="JOD31" s="249"/>
      <c r="JOE31" s="249"/>
      <c r="JOF31" s="249"/>
      <c r="JOG31" s="249"/>
      <c r="JOH31" s="249"/>
      <c r="JOK31" s="248"/>
      <c r="JOM31" s="248"/>
      <c r="JOP31" s="249"/>
      <c r="JOQ31" s="249"/>
      <c r="JOR31" s="249"/>
      <c r="JOS31" s="249"/>
      <c r="JOT31" s="249"/>
      <c r="JOU31" s="249"/>
      <c r="JOV31" s="249"/>
      <c r="JOW31" s="249"/>
      <c r="JOX31" s="249"/>
      <c r="JOY31" s="249"/>
      <c r="JOZ31" s="249"/>
      <c r="JPA31" s="249"/>
      <c r="JPD31" s="248"/>
      <c r="JPF31" s="248"/>
      <c r="JPI31" s="249"/>
      <c r="JPJ31" s="249"/>
      <c r="JPK31" s="249"/>
      <c r="JPL31" s="249"/>
      <c r="JPM31" s="249"/>
      <c r="JPN31" s="249"/>
      <c r="JPO31" s="249"/>
      <c r="JPP31" s="249"/>
      <c r="JPQ31" s="249"/>
      <c r="JPR31" s="249"/>
      <c r="JPS31" s="249"/>
      <c r="JPT31" s="249"/>
      <c r="JPW31" s="248"/>
      <c r="JPY31" s="248"/>
      <c r="JQB31" s="249"/>
      <c r="JQC31" s="249"/>
      <c r="JQD31" s="249"/>
      <c r="JQE31" s="249"/>
      <c r="JQF31" s="249"/>
      <c r="JQG31" s="249"/>
      <c r="JQH31" s="249"/>
      <c r="JQI31" s="249"/>
      <c r="JQJ31" s="249"/>
      <c r="JQK31" s="249"/>
      <c r="JQL31" s="249"/>
      <c r="JQM31" s="249"/>
      <c r="JQP31" s="248"/>
      <c r="JQR31" s="248"/>
      <c r="JQU31" s="249"/>
      <c r="JQV31" s="249"/>
      <c r="JQW31" s="249"/>
      <c r="JQX31" s="249"/>
      <c r="JQY31" s="249"/>
      <c r="JQZ31" s="249"/>
      <c r="JRA31" s="249"/>
      <c r="JRB31" s="249"/>
      <c r="JRC31" s="249"/>
      <c r="JRD31" s="249"/>
      <c r="JRE31" s="249"/>
      <c r="JRF31" s="249"/>
      <c r="JRI31" s="248"/>
      <c r="JRK31" s="248"/>
      <c r="JRN31" s="249"/>
      <c r="JRO31" s="249"/>
      <c r="JRP31" s="249"/>
      <c r="JRQ31" s="249"/>
      <c r="JRR31" s="249"/>
      <c r="JRS31" s="249"/>
      <c r="JRT31" s="249"/>
      <c r="JRU31" s="249"/>
      <c r="JRV31" s="249"/>
      <c r="JRW31" s="249"/>
      <c r="JRX31" s="249"/>
      <c r="JRY31" s="249"/>
      <c r="JSB31" s="248"/>
      <c r="JSD31" s="248"/>
      <c r="JSG31" s="249"/>
      <c r="JSH31" s="249"/>
      <c r="JSI31" s="249"/>
      <c r="JSJ31" s="249"/>
      <c r="JSK31" s="249"/>
      <c r="JSL31" s="249"/>
      <c r="JSM31" s="249"/>
      <c r="JSN31" s="249"/>
      <c r="JSO31" s="249"/>
      <c r="JSP31" s="249"/>
      <c r="JSQ31" s="249"/>
      <c r="JSR31" s="249"/>
      <c r="JSU31" s="248"/>
      <c r="JSW31" s="248"/>
      <c r="JSZ31" s="249"/>
      <c r="JTA31" s="249"/>
      <c r="JTB31" s="249"/>
      <c r="JTC31" s="249"/>
      <c r="JTD31" s="249"/>
      <c r="JTE31" s="249"/>
      <c r="JTF31" s="249"/>
      <c r="JTG31" s="249"/>
      <c r="JTH31" s="249"/>
      <c r="JTI31" s="249"/>
      <c r="JTJ31" s="249"/>
      <c r="JTK31" s="249"/>
      <c r="JTN31" s="248"/>
      <c r="JTP31" s="248"/>
      <c r="JTS31" s="249"/>
      <c r="JTT31" s="249"/>
      <c r="JTU31" s="249"/>
      <c r="JTV31" s="249"/>
      <c r="JTW31" s="249"/>
      <c r="JTX31" s="249"/>
      <c r="JTY31" s="249"/>
      <c r="JTZ31" s="249"/>
      <c r="JUA31" s="249"/>
      <c r="JUB31" s="249"/>
      <c r="JUC31" s="249"/>
      <c r="JUD31" s="249"/>
      <c r="JUG31" s="248"/>
      <c r="JUI31" s="248"/>
      <c r="JUL31" s="249"/>
      <c r="JUM31" s="249"/>
      <c r="JUN31" s="249"/>
      <c r="JUO31" s="249"/>
      <c r="JUP31" s="249"/>
      <c r="JUQ31" s="249"/>
      <c r="JUR31" s="249"/>
      <c r="JUS31" s="249"/>
      <c r="JUT31" s="249"/>
      <c r="JUU31" s="249"/>
      <c r="JUV31" s="249"/>
      <c r="JUW31" s="249"/>
      <c r="JUZ31" s="248"/>
      <c r="JVB31" s="248"/>
      <c r="JVE31" s="249"/>
      <c r="JVF31" s="249"/>
      <c r="JVG31" s="249"/>
      <c r="JVH31" s="249"/>
      <c r="JVI31" s="249"/>
      <c r="JVJ31" s="249"/>
      <c r="JVK31" s="249"/>
      <c r="JVL31" s="249"/>
      <c r="JVM31" s="249"/>
      <c r="JVN31" s="249"/>
      <c r="JVO31" s="249"/>
      <c r="JVP31" s="249"/>
      <c r="JVS31" s="248"/>
      <c r="JVU31" s="248"/>
      <c r="JVX31" s="249"/>
      <c r="JVY31" s="249"/>
      <c r="JVZ31" s="249"/>
      <c r="JWA31" s="249"/>
      <c r="JWB31" s="249"/>
      <c r="JWC31" s="249"/>
      <c r="JWD31" s="249"/>
      <c r="JWE31" s="249"/>
      <c r="JWF31" s="249"/>
      <c r="JWG31" s="249"/>
      <c r="JWH31" s="249"/>
      <c r="JWI31" s="249"/>
      <c r="JWL31" s="248"/>
      <c r="JWN31" s="248"/>
      <c r="JWQ31" s="249"/>
      <c r="JWR31" s="249"/>
      <c r="JWS31" s="249"/>
      <c r="JWT31" s="249"/>
      <c r="JWU31" s="249"/>
      <c r="JWV31" s="249"/>
      <c r="JWW31" s="249"/>
      <c r="JWX31" s="249"/>
      <c r="JWY31" s="249"/>
      <c r="JWZ31" s="249"/>
      <c r="JXA31" s="249"/>
      <c r="JXB31" s="249"/>
      <c r="JXE31" s="248"/>
      <c r="JXG31" s="248"/>
      <c r="JXJ31" s="249"/>
      <c r="JXK31" s="249"/>
      <c r="JXL31" s="249"/>
      <c r="JXM31" s="249"/>
      <c r="JXN31" s="249"/>
      <c r="JXO31" s="249"/>
      <c r="JXP31" s="249"/>
      <c r="JXQ31" s="249"/>
      <c r="JXR31" s="249"/>
      <c r="JXS31" s="249"/>
      <c r="JXT31" s="249"/>
      <c r="JXU31" s="249"/>
      <c r="JXX31" s="248"/>
      <c r="JXZ31" s="248"/>
      <c r="JYC31" s="249"/>
      <c r="JYD31" s="249"/>
      <c r="JYE31" s="249"/>
      <c r="JYF31" s="249"/>
      <c r="JYG31" s="249"/>
      <c r="JYH31" s="249"/>
      <c r="JYI31" s="249"/>
      <c r="JYJ31" s="249"/>
      <c r="JYK31" s="249"/>
      <c r="JYL31" s="249"/>
      <c r="JYM31" s="249"/>
      <c r="JYN31" s="249"/>
      <c r="JYQ31" s="248"/>
      <c r="JYS31" s="248"/>
      <c r="JYV31" s="249"/>
      <c r="JYW31" s="249"/>
      <c r="JYX31" s="249"/>
      <c r="JYY31" s="249"/>
      <c r="JYZ31" s="249"/>
      <c r="JZA31" s="249"/>
      <c r="JZB31" s="249"/>
      <c r="JZC31" s="249"/>
      <c r="JZD31" s="249"/>
      <c r="JZE31" s="249"/>
      <c r="JZF31" s="249"/>
      <c r="JZG31" s="249"/>
      <c r="JZJ31" s="248"/>
      <c r="JZL31" s="248"/>
      <c r="JZO31" s="249"/>
      <c r="JZP31" s="249"/>
      <c r="JZQ31" s="249"/>
      <c r="JZR31" s="249"/>
      <c r="JZS31" s="249"/>
      <c r="JZT31" s="249"/>
      <c r="JZU31" s="249"/>
      <c r="JZV31" s="249"/>
      <c r="JZW31" s="249"/>
      <c r="JZX31" s="249"/>
      <c r="JZY31" s="249"/>
      <c r="JZZ31" s="249"/>
      <c r="KAC31" s="248"/>
      <c r="KAE31" s="248"/>
      <c r="KAH31" s="249"/>
      <c r="KAI31" s="249"/>
      <c r="KAJ31" s="249"/>
      <c r="KAK31" s="249"/>
      <c r="KAL31" s="249"/>
      <c r="KAM31" s="249"/>
      <c r="KAN31" s="249"/>
      <c r="KAO31" s="249"/>
      <c r="KAP31" s="249"/>
      <c r="KAQ31" s="249"/>
      <c r="KAR31" s="249"/>
      <c r="KAS31" s="249"/>
      <c r="KAV31" s="248"/>
      <c r="KAX31" s="248"/>
      <c r="KBA31" s="249"/>
      <c r="KBB31" s="249"/>
      <c r="KBC31" s="249"/>
      <c r="KBD31" s="249"/>
      <c r="KBE31" s="249"/>
      <c r="KBF31" s="249"/>
      <c r="KBG31" s="249"/>
      <c r="KBH31" s="249"/>
      <c r="KBI31" s="249"/>
      <c r="KBJ31" s="249"/>
      <c r="KBK31" s="249"/>
      <c r="KBL31" s="249"/>
      <c r="KBO31" s="248"/>
      <c r="KBQ31" s="248"/>
      <c r="KBT31" s="249"/>
      <c r="KBU31" s="249"/>
      <c r="KBV31" s="249"/>
      <c r="KBW31" s="249"/>
      <c r="KBX31" s="249"/>
      <c r="KBY31" s="249"/>
      <c r="KBZ31" s="249"/>
      <c r="KCA31" s="249"/>
      <c r="KCB31" s="249"/>
      <c r="KCC31" s="249"/>
      <c r="KCD31" s="249"/>
      <c r="KCE31" s="249"/>
      <c r="KCH31" s="248"/>
      <c r="KCJ31" s="248"/>
      <c r="KCM31" s="249"/>
      <c r="KCN31" s="249"/>
      <c r="KCO31" s="249"/>
      <c r="KCP31" s="249"/>
      <c r="KCQ31" s="249"/>
      <c r="KCR31" s="249"/>
      <c r="KCS31" s="249"/>
      <c r="KCT31" s="249"/>
      <c r="KCU31" s="249"/>
      <c r="KCV31" s="249"/>
      <c r="KCW31" s="249"/>
      <c r="KCX31" s="249"/>
      <c r="KDA31" s="248"/>
      <c r="KDC31" s="248"/>
      <c r="KDF31" s="249"/>
      <c r="KDG31" s="249"/>
      <c r="KDH31" s="249"/>
      <c r="KDI31" s="249"/>
      <c r="KDJ31" s="249"/>
      <c r="KDK31" s="249"/>
      <c r="KDL31" s="249"/>
      <c r="KDM31" s="249"/>
      <c r="KDN31" s="249"/>
      <c r="KDO31" s="249"/>
      <c r="KDP31" s="249"/>
      <c r="KDQ31" s="249"/>
      <c r="KDT31" s="248"/>
      <c r="KDV31" s="248"/>
      <c r="KDY31" s="249"/>
      <c r="KDZ31" s="249"/>
      <c r="KEA31" s="249"/>
      <c r="KEB31" s="249"/>
      <c r="KEC31" s="249"/>
      <c r="KED31" s="249"/>
      <c r="KEE31" s="249"/>
      <c r="KEF31" s="249"/>
      <c r="KEG31" s="249"/>
      <c r="KEH31" s="249"/>
      <c r="KEI31" s="249"/>
      <c r="KEJ31" s="249"/>
      <c r="KEM31" s="248"/>
      <c r="KEO31" s="248"/>
      <c r="KER31" s="249"/>
      <c r="KES31" s="249"/>
      <c r="KET31" s="249"/>
      <c r="KEU31" s="249"/>
      <c r="KEV31" s="249"/>
      <c r="KEW31" s="249"/>
      <c r="KEX31" s="249"/>
      <c r="KEY31" s="249"/>
      <c r="KEZ31" s="249"/>
      <c r="KFA31" s="249"/>
      <c r="KFB31" s="249"/>
      <c r="KFC31" s="249"/>
      <c r="KFF31" s="248"/>
      <c r="KFH31" s="248"/>
      <c r="KFK31" s="249"/>
      <c r="KFL31" s="249"/>
      <c r="KFM31" s="249"/>
      <c r="KFN31" s="249"/>
      <c r="KFO31" s="249"/>
      <c r="KFP31" s="249"/>
      <c r="KFQ31" s="249"/>
      <c r="KFR31" s="249"/>
      <c r="KFS31" s="249"/>
      <c r="KFT31" s="249"/>
      <c r="KFU31" s="249"/>
      <c r="KFV31" s="249"/>
      <c r="KFY31" s="248"/>
      <c r="KGA31" s="248"/>
      <c r="KGD31" s="249"/>
      <c r="KGE31" s="249"/>
      <c r="KGF31" s="249"/>
      <c r="KGG31" s="249"/>
      <c r="KGH31" s="249"/>
      <c r="KGI31" s="249"/>
      <c r="KGJ31" s="249"/>
      <c r="KGK31" s="249"/>
      <c r="KGL31" s="249"/>
      <c r="KGM31" s="249"/>
      <c r="KGN31" s="249"/>
      <c r="KGO31" s="249"/>
      <c r="KGR31" s="248"/>
      <c r="KGT31" s="248"/>
      <c r="KGW31" s="249"/>
      <c r="KGX31" s="249"/>
      <c r="KGY31" s="249"/>
      <c r="KGZ31" s="249"/>
      <c r="KHA31" s="249"/>
      <c r="KHB31" s="249"/>
      <c r="KHC31" s="249"/>
      <c r="KHD31" s="249"/>
      <c r="KHE31" s="249"/>
      <c r="KHF31" s="249"/>
      <c r="KHG31" s="249"/>
      <c r="KHH31" s="249"/>
      <c r="KHK31" s="248"/>
      <c r="KHM31" s="248"/>
      <c r="KHP31" s="249"/>
      <c r="KHQ31" s="249"/>
      <c r="KHR31" s="249"/>
      <c r="KHS31" s="249"/>
      <c r="KHT31" s="249"/>
      <c r="KHU31" s="249"/>
      <c r="KHV31" s="249"/>
      <c r="KHW31" s="249"/>
      <c r="KHX31" s="249"/>
      <c r="KHY31" s="249"/>
      <c r="KHZ31" s="249"/>
      <c r="KIA31" s="249"/>
      <c r="KID31" s="248"/>
      <c r="KIF31" s="248"/>
      <c r="KII31" s="249"/>
      <c r="KIJ31" s="249"/>
      <c r="KIK31" s="249"/>
      <c r="KIL31" s="249"/>
      <c r="KIM31" s="249"/>
      <c r="KIN31" s="249"/>
      <c r="KIO31" s="249"/>
      <c r="KIP31" s="249"/>
      <c r="KIQ31" s="249"/>
      <c r="KIR31" s="249"/>
      <c r="KIS31" s="249"/>
      <c r="KIT31" s="249"/>
      <c r="KIW31" s="248"/>
      <c r="KIY31" s="248"/>
      <c r="KJB31" s="249"/>
      <c r="KJC31" s="249"/>
      <c r="KJD31" s="249"/>
      <c r="KJE31" s="249"/>
      <c r="KJF31" s="249"/>
      <c r="KJG31" s="249"/>
      <c r="KJH31" s="249"/>
      <c r="KJI31" s="249"/>
      <c r="KJJ31" s="249"/>
      <c r="KJK31" s="249"/>
      <c r="KJL31" s="249"/>
      <c r="KJM31" s="249"/>
      <c r="KJP31" s="248"/>
      <c r="KJR31" s="248"/>
      <c r="KJU31" s="249"/>
      <c r="KJV31" s="249"/>
      <c r="KJW31" s="249"/>
      <c r="KJX31" s="249"/>
      <c r="KJY31" s="249"/>
      <c r="KJZ31" s="249"/>
      <c r="KKA31" s="249"/>
      <c r="KKB31" s="249"/>
      <c r="KKC31" s="249"/>
      <c r="KKD31" s="249"/>
      <c r="KKE31" s="249"/>
      <c r="KKF31" s="249"/>
      <c r="KKI31" s="248"/>
      <c r="KKK31" s="248"/>
      <c r="KKN31" s="249"/>
      <c r="KKO31" s="249"/>
      <c r="KKP31" s="249"/>
      <c r="KKQ31" s="249"/>
      <c r="KKR31" s="249"/>
      <c r="KKS31" s="249"/>
      <c r="KKT31" s="249"/>
      <c r="KKU31" s="249"/>
      <c r="KKV31" s="249"/>
      <c r="KKW31" s="249"/>
      <c r="KKX31" s="249"/>
      <c r="KKY31" s="249"/>
      <c r="KLB31" s="248"/>
      <c r="KLD31" s="248"/>
      <c r="KLG31" s="249"/>
      <c r="KLH31" s="249"/>
      <c r="KLI31" s="249"/>
      <c r="KLJ31" s="249"/>
      <c r="KLK31" s="249"/>
      <c r="KLL31" s="249"/>
      <c r="KLM31" s="249"/>
      <c r="KLN31" s="249"/>
      <c r="KLO31" s="249"/>
      <c r="KLP31" s="249"/>
      <c r="KLQ31" s="249"/>
      <c r="KLR31" s="249"/>
      <c r="KLU31" s="248"/>
      <c r="KLW31" s="248"/>
      <c r="KLZ31" s="249"/>
      <c r="KMA31" s="249"/>
      <c r="KMB31" s="249"/>
      <c r="KMC31" s="249"/>
      <c r="KMD31" s="249"/>
      <c r="KME31" s="249"/>
      <c r="KMF31" s="249"/>
      <c r="KMG31" s="249"/>
      <c r="KMH31" s="249"/>
      <c r="KMI31" s="249"/>
      <c r="KMJ31" s="249"/>
      <c r="KMK31" s="249"/>
      <c r="KMN31" s="248"/>
      <c r="KMP31" s="248"/>
      <c r="KMS31" s="249"/>
      <c r="KMT31" s="249"/>
      <c r="KMU31" s="249"/>
      <c r="KMV31" s="249"/>
      <c r="KMW31" s="249"/>
      <c r="KMX31" s="249"/>
      <c r="KMY31" s="249"/>
      <c r="KMZ31" s="249"/>
      <c r="KNA31" s="249"/>
      <c r="KNB31" s="249"/>
      <c r="KNC31" s="249"/>
      <c r="KND31" s="249"/>
      <c r="KNG31" s="248"/>
      <c r="KNI31" s="248"/>
      <c r="KNL31" s="249"/>
      <c r="KNM31" s="249"/>
      <c r="KNN31" s="249"/>
      <c r="KNO31" s="249"/>
      <c r="KNP31" s="249"/>
      <c r="KNQ31" s="249"/>
      <c r="KNR31" s="249"/>
      <c r="KNS31" s="249"/>
      <c r="KNT31" s="249"/>
      <c r="KNU31" s="249"/>
      <c r="KNV31" s="249"/>
      <c r="KNW31" s="249"/>
      <c r="KNZ31" s="248"/>
      <c r="KOB31" s="248"/>
      <c r="KOE31" s="249"/>
      <c r="KOF31" s="249"/>
      <c r="KOG31" s="249"/>
      <c r="KOH31" s="249"/>
      <c r="KOI31" s="249"/>
      <c r="KOJ31" s="249"/>
      <c r="KOK31" s="249"/>
      <c r="KOL31" s="249"/>
      <c r="KOM31" s="249"/>
      <c r="KON31" s="249"/>
      <c r="KOO31" s="249"/>
      <c r="KOP31" s="249"/>
      <c r="KOS31" s="248"/>
      <c r="KOU31" s="248"/>
      <c r="KOX31" s="249"/>
      <c r="KOY31" s="249"/>
      <c r="KOZ31" s="249"/>
      <c r="KPA31" s="249"/>
      <c r="KPB31" s="249"/>
      <c r="KPC31" s="249"/>
      <c r="KPD31" s="249"/>
      <c r="KPE31" s="249"/>
      <c r="KPF31" s="249"/>
      <c r="KPG31" s="249"/>
      <c r="KPH31" s="249"/>
      <c r="KPI31" s="249"/>
      <c r="KPL31" s="248"/>
      <c r="KPN31" s="248"/>
      <c r="KPQ31" s="249"/>
      <c r="KPR31" s="249"/>
      <c r="KPS31" s="249"/>
      <c r="KPT31" s="249"/>
      <c r="KPU31" s="249"/>
      <c r="KPV31" s="249"/>
      <c r="KPW31" s="249"/>
      <c r="KPX31" s="249"/>
      <c r="KPY31" s="249"/>
      <c r="KPZ31" s="249"/>
      <c r="KQA31" s="249"/>
      <c r="KQB31" s="249"/>
      <c r="KQE31" s="248"/>
      <c r="KQG31" s="248"/>
      <c r="KQJ31" s="249"/>
      <c r="KQK31" s="249"/>
      <c r="KQL31" s="249"/>
      <c r="KQM31" s="249"/>
      <c r="KQN31" s="249"/>
      <c r="KQO31" s="249"/>
      <c r="KQP31" s="249"/>
      <c r="KQQ31" s="249"/>
      <c r="KQR31" s="249"/>
      <c r="KQS31" s="249"/>
      <c r="KQT31" s="249"/>
      <c r="KQU31" s="249"/>
      <c r="KQX31" s="248"/>
      <c r="KQZ31" s="248"/>
      <c r="KRC31" s="249"/>
      <c r="KRD31" s="249"/>
      <c r="KRE31" s="249"/>
      <c r="KRF31" s="249"/>
      <c r="KRG31" s="249"/>
      <c r="KRH31" s="249"/>
      <c r="KRI31" s="249"/>
      <c r="KRJ31" s="249"/>
      <c r="KRK31" s="249"/>
      <c r="KRL31" s="249"/>
      <c r="KRM31" s="249"/>
      <c r="KRN31" s="249"/>
      <c r="KRQ31" s="248"/>
      <c r="KRS31" s="248"/>
      <c r="KRV31" s="249"/>
      <c r="KRW31" s="249"/>
      <c r="KRX31" s="249"/>
      <c r="KRY31" s="249"/>
      <c r="KRZ31" s="249"/>
      <c r="KSA31" s="249"/>
      <c r="KSB31" s="249"/>
      <c r="KSC31" s="249"/>
      <c r="KSD31" s="249"/>
      <c r="KSE31" s="249"/>
      <c r="KSF31" s="249"/>
      <c r="KSG31" s="249"/>
      <c r="KSJ31" s="248"/>
      <c r="KSL31" s="248"/>
      <c r="KSO31" s="249"/>
      <c r="KSP31" s="249"/>
      <c r="KSQ31" s="249"/>
      <c r="KSR31" s="249"/>
      <c r="KSS31" s="249"/>
      <c r="KST31" s="249"/>
      <c r="KSU31" s="249"/>
      <c r="KSV31" s="249"/>
      <c r="KSW31" s="249"/>
      <c r="KSX31" s="249"/>
      <c r="KSY31" s="249"/>
      <c r="KSZ31" s="249"/>
      <c r="KTC31" s="248"/>
      <c r="KTE31" s="248"/>
      <c r="KTH31" s="249"/>
      <c r="KTI31" s="249"/>
      <c r="KTJ31" s="249"/>
      <c r="KTK31" s="249"/>
      <c r="KTL31" s="249"/>
      <c r="KTM31" s="249"/>
      <c r="KTN31" s="249"/>
      <c r="KTO31" s="249"/>
      <c r="KTP31" s="249"/>
      <c r="KTQ31" s="249"/>
      <c r="KTR31" s="249"/>
      <c r="KTS31" s="249"/>
      <c r="KTV31" s="248"/>
      <c r="KTX31" s="248"/>
      <c r="KUA31" s="249"/>
      <c r="KUB31" s="249"/>
      <c r="KUC31" s="249"/>
      <c r="KUD31" s="249"/>
      <c r="KUE31" s="249"/>
      <c r="KUF31" s="249"/>
      <c r="KUG31" s="249"/>
      <c r="KUH31" s="249"/>
      <c r="KUI31" s="249"/>
      <c r="KUJ31" s="249"/>
      <c r="KUK31" s="249"/>
      <c r="KUL31" s="249"/>
      <c r="KUO31" s="248"/>
      <c r="KUQ31" s="248"/>
      <c r="KUT31" s="249"/>
      <c r="KUU31" s="249"/>
      <c r="KUV31" s="249"/>
      <c r="KUW31" s="249"/>
      <c r="KUX31" s="249"/>
      <c r="KUY31" s="249"/>
      <c r="KUZ31" s="249"/>
      <c r="KVA31" s="249"/>
      <c r="KVB31" s="249"/>
      <c r="KVC31" s="249"/>
      <c r="KVD31" s="249"/>
      <c r="KVE31" s="249"/>
      <c r="KVH31" s="248"/>
      <c r="KVJ31" s="248"/>
      <c r="KVM31" s="249"/>
      <c r="KVN31" s="249"/>
      <c r="KVO31" s="249"/>
      <c r="KVP31" s="249"/>
      <c r="KVQ31" s="249"/>
      <c r="KVR31" s="249"/>
      <c r="KVS31" s="249"/>
      <c r="KVT31" s="249"/>
      <c r="KVU31" s="249"/>
      <c r="KVV31" s="249"/>
      <c r="KVW31" s="249"/>
      <c r="KVX31" s="249"/>
      <c r="KWA31" s="248"/>
      <c r="KWC31" s="248"/>
      <c r="KWF31" s="249"/>
      <c r="KWG31" s="249"/>
      <c r="KWH31" s="249"/>
      <c r="KWI31" s="249"/>
      <c r="KWJ31" s="249"/>
      <c r="KWK31" s="249"/>
      <c r="KWL31" s="249"/>
      <c r="KWM31" s="249"/>
      <c r="KWN31" s="249"/>
      <c r="KWO31" s="249"/>
      <c r="KWP31" s="249"/>
      <c r="KWQ31" s="249"/>
      <c r="KWT31" s="248"/>
      <c r="KWV31" s="248"/>
      <c r="KWY31" s="249"/>
      <c r="KWZ31" s="249"/>
      <c r="KXA31" s="249"/>
      <c r="KXB31" s="249"/>
      <c r="KXC31" s="249"/>
      <c r="KXD31" s="249"/>
      <c r="KXE31" s="249"/>
      <c r="KXF31" s="249"/>
      <c r="KXG31" s="249"/>
      <c r="KXH31" s="249"/>
      <c r="KXI31" s="249"/>
      <c r="KXJ31" s="249"/>
      <c r="KXM31" s="248"/>
      <c r="KXO31" s="248"/>
      <c r="KXR31" s="249"/>
      <c r="KXS31" s="249"/>
      <c r="KXT31" s="249"/>
      <c r="KXU31" s="249"/>
      <c r="KXV31" s="249"/>
      <c r="KXW31" s="249"/>
      <c r="KXX31" s="249"/>
      <c r="KXY31" s="249"/>
      <c r="KXZ31" s="249"/>
      <c r="KYA31" s="249"/>
      <c r="KYB31" s="249"/>
      <c r="KYC31" s="249"/>
      <c r="KYF31" s="248"/>
      <c r="KYH31" s="248"/>
      <c r="KYK31" s="249"/>
      <c r="KYL31" s="249"/>
      <c r="KYM31" s="249"/>
      <c r="KYN31" s="249"/>
      <c r="KYO31" s="249"/>
      <c r="KYP31" s="249"/>
      <c r="KYQ31" s="249"/>
      <c r="KYR31" s="249"/>
      <c r="KYS31" s="249"/>
      <c r="KYT31" s="249"/>
      <c r="KYU31" s="249"/>
      <c r="KYV31" s="249"/>
      <c r="KYY31" s="248"/>
      <c r="KZA31" s="248"/>
      <c r="KZD31" s="249"/>
      <c r="KZE31" s="249"/>
      <c r="KZF31" s="249"/>
      <c r="KZG31" s="249"/>
      <c r="KZH31" s="249"/>
      <c r="KZI31" s="249"/>
      <c r="KZJ31" s="249"/>
      <c r="KZK31" s="249"/>
      <c r="KZL31" s="249"/>
      <c r="KZM31" s="249"/>
      <c r="KZN31" s="249"/>
      <c r="KZO31" s="249"/>
      <c r="KZR31" s="248"/>
      <c r="KZT31" s="248"/>
      <c r="KZW31" s="249"/>
      <c r="KZX31" s="249"/>
      <c r="KZY31" s="249"/>
      <c r="KZZ31" s="249"/>
      <c r="LAA31" s="249"/>
      <c r="LAB31" s="249"/>
      <c r="LAC31" s="249"/>
      <c r="LAD31" s="249"/>
      <c r="LAE31" s="249"/>
      <c r="LAF31" s="249"/>
      <c r="LAG31" s="249"/>
      <c r="LAH31" s="249"/>
      <c r="LAK31" s="248"/>
      <c r="LAM31" s="248"/>
      <c r="LAP31" s="249"/>
      <c r="LAQ31" s="249"/>
      <c r="LAR31" s="249"/>
      <c r="LAS31" s="249"/>
      <c r="LAT31" s="249"/>
      <c r="LAU31" s="249"/>
      <c r="LAV31" s="249"/>
      <c r="LAW31" s="249"/>
      <c r="LAX31" s="249"/>
      <c r="LAY31" s="249"/>
      <c r="LAZ31" s="249"/>
      <c r="LBA31" s="249"/>
      <c r="LBD31" s="248"/>
      <c r="LBF31" s="248"/>
      <c r="LBI31" s="249"/>
      <c r="LBJ31" s="249"/>
      <c r="LBK31" s="249"/>
      <c r="LBL31" s="249"/>
      <c r="LBM31" s="249"/>
      <c r="LBN31" s="249"/>
      <c r="LBO31" s="249"/>
      <c r="LBP31" s="249"/>
      <c r="LBQ31" s="249"/>
      <c r="LBR31" s="249"/>
      <c r="LBS31" s="249"/>
      <c r="LBT31" s="249"/>
      <c r="LBW31" s="248"/>
      <c r="LBY31" s="248"/>
      <c r="LCB31" s="249"/>
      <c r="LCC31" s="249"/>
      <c r="LCD31" s="249"/>
      <c r="LCE31" s="249"/>
      <c r="LCF31" s="249"/>
      <c r="LCG31" s="249"/>
      <c r="LCH31" s="249"/>
      <c r="LCI31" s="249"/>
      <c r="LCJ31" s="249"/>
      <c r="LCK31" s="249"/>
      <c r="LCL31" s="249"/>
      <c r="LCM31" s="249"/>
      <c r="LCP31" s="248"/>
      <c r="LCR31" s="248"/>
      <c r="LCU31" s="249"/>
      <c r="LCV31" s="249"/>
      <c r="LCW31" s="249"/>
      <c r="LCX31" s="249"/>
      <c r="LCY31" s="249"/>
      <c r="LCZ31" s="249"/>
      <c r="LDA31" s="249"/>
      <c r="LDB31" s="249"/>
      <c r="LDC31" s="249"/>
      <c r="LDD31" s="249"/>
      <c r="LDE31" s="249"/>
      <c r="LDF31" s="249"/>
      <c r="LDI31" s="248"/>
      <c r="LDK31" s="248"/>
      <c r="LDN31" s="249"/>
      <c r="LDO31" s="249"/>
      <c r="LDP31" s="249"/>
      <c r="LDQ31" s="249"/>
      <c r="LDR31" s="249"/>
      <c r="LDS31" s="249"/>
      <c r="LDT31" s="249"/>
      <c r="LDU31" s="249"/>
      <c r="LDV31" s="249"/>
      <c r="LDW31" s="249"/>
      <c r="LDX31" s="249"/>
      <c r="LDY31" s="249"/>
      <c r="LEB31" s="248"/>
      <c r="LED31" s="248"/>
      <c r="LEG31" s="249"/>
      <c r="LEH31" s="249"/>
      <c r="LEI31" s="249"/>
      <c r="LEJ31" s="249"/>
      <c r="LEK31" s="249"/>
      <c r="LEL31" s="249"/>
      <c r="LEM31" s="249"/>
      <c r="LEN31" s="249"/>
      <c r="LEO31" s="249"/>
      <c r="LEP31" s="249"/>
      <c r="LEQ31" s="249"/>
      <c r="LER31" s="249"/>
      <c r="LEU31" s="248"/>
      <c r="LEW31" s="248"/>
      <c r="LEZ31" s="249"/>
      <c r="LFA31" s="249"/>
      <c r="LFB31" s="249"/>
      <c r="LFC31" s="249"/>
      <c r="LFD31" s="249"/>
      <c r="LFE31" s="249"/>
      <c r="LFF31" s="249"/>
      <c r="LFG31" s="249"/>
      <c r="LFH31" s="249"/>
      <c r="LFI31" s="249"/>
      <c r="LFJ31" s="249"/>
      <c r="LFK31" s="249"/>
      <c r="LFN31" s="248"/>
      <c r="LFP31" s="248"/>
      <c r="LFS31" s="249"/>
      <c r="LFT31" s="249"/>
      <c r="LFU31" s="249"/>
      <c r="LFV31" s="249"/>
      <c r="LFW31" s="249"/>
      <c r="LFX31" s="249"/>
      <c r="LFY31" s="249"/>
      <c r="LFZ31" s="249"/>
      <c r="LGA31" s="249"/>
      <c r="LGB31" s="249"/>
      <c r="LGC31" s="249"/>
      <c r="LGD31" s="249"/>
      <c r="LGG31" s="248"/>
      <c r="LGI31" s="248"/>
      <c r="LGL31" s="249"/>
      <c r="LGM31" s="249"/>
      <c r="LGN31" s="249"/>
      <c r="LGO31" s="249"/>
      <c r="LGP31" s="249"/>
      <c r="LGQ31" s="249"/>
      <c r="LGR31" s="249"/>
      <c r="LGS31" s="249"/>
      <c r="LGT31" s="249"/>
      <c r="LGU31" s="249"/>
      <c r="LGV31" s="249"/>
      <c r="LGW31" s="249"/>
      <c r="LGZ31" s="248"/>
      <c r="LHB31" s="248"/>
      <c r="LHE31" s="249"/>
      <c r="LHF31" s="249"/>
      <c r="LHG31" s="249"/>
      <c r="LHH31" s="249"/>
      <c r="LHI31" s="249"/>
      <c r="LHJ31" s="249"/>
      <c r="LHK31" s="249"/>
      <c r="LHL31" s="249"/>
      <c r="LHM31" s="249"/>
      <c r="LHN31" s="249"/>
      <c r="LHO31" s="249"/>
      <c r="LHP31" s="249"/>
      <c r="LHS31" s="248"/>
      <c r="LHU31" s="248"/>
      <c r="LHX31" s="249"/>
      <c r="LHY31" s="249"/>
      <c r="LHZ31" s="249"/>
      <c r="LIA31" s="249"/>
      <c r="LIB31" s="249"/>
      <c r="LIC31" s="249"/>
      <c r="LID31" s="249"/>
      <c r="LIE31" s="249"/>
      <c r="LIF31" s="249"/>
      <c r="LIG31" s="249"/>
      <c r="LIH31" s="249"/>
      <c r="LII31" s="249"/>
      <c r="LIL31" s="248"/>
      <c r="LIN31" s="248"/>
      <c r="LIQ31" s="249"/>
      <c r="LIR31" s="249"/>
      <c r="LIS31" s="249"/>
      <c r="LIT31" s="249"/>
      <c r="LIU31" s="249"/>
      <c r="LIV31" s="249"/>
      <c r="LIW31" s="249"/>
      <c r="LIX31" s="249"/>
      <c r="LIY31" s="249"/>
      <c r="LIZ31" s="249"/>
      <c r="LJA31" s="249"/>
      <c r="LJB31" s="249"/>
      <c r="LJE31" s="248"/>
      <c r="LJG31" s="248"/>
      <c r="LJJ31" s="249"/>
      <c r="LJK31" s="249"/>
      <c r="LJL31" s="249"/>
      <c r="LJM31" s="249"/>
      <c r="LJN31" s="249"/>
      <c r="LJO31" s="249"/>
      <c r="LJP31" s="249"/>
      <c r="LJQ31" s="249"/>
      <c r="LJR31" s="249"/>
      <c r="LJS31" s="249"/>
      <c r="LJT31" s="249"/>
      <c r="LJU31" s="249"/>
      <c r="LJX31" s="248"/>
      <c r="LJZ31" s="248"/>
      <c r="LKC31" s="249"/>
      <c r="LKD31" s="249"/>
      <c r="LKE31" s="249"/>
      <c r="LKF31" s="249"/>
      <c r="LKG31" s="249"/>
      <c r="LKH31" s="249"/>
      <c r="LKI31" s="249"/>
      <c r="LKJ31" s="249"/>
      <c r="LKK31" s="249"/>
      <c r="LKL31" s="249"/>
      <c r="LKM31" s="249"/>
      <c r="LKN31" s="249"/>
      <c r="LKQ31" s="248"/>
      <c r="LKS31" s="248"/>
      <c r="LKV31" s="249"/>
      <c r="LKW31" s="249"/>
      <c r="LKX31" s="249"/>
      <c r="LKY31" s="249"/>
      <c r="LKZ31" s="249"/>
      <c r="LLA31" s="249"/>
      <c r="LLB31" s="249"/>
      <c r="LLC31" s="249"/>
      <c r="LLD31" s="249"/>
      <c r="LLE31" s="249"/>
      <c r="LLF31" s="249"/>
      <c r="LLG31" s="249"/>
      <c r="LLJ31" s="248"/>
      <c r="LLL31" s="248"/>
      <c r="LLO31" s="249"/>
      <c r="LLP31" s="249"/>
      <c r="LLQ31" s="249"/>
      <c r="LLR31" s="249"/>
      <c r="LLS31" s="249"/>
      <c r="LLT31" s="249"/>
      <c r="LLU31" s="249"/>
      <c r="LLV31" s="249"/>
      <c r="LLW31" s="249"/>
      <c r="LLX31" s="249"/>
      <c r="LLY31" s="249"/>
      <c r="LLZ31" s="249"/>
      <c r="LMC31" s="248"/>
      <c r="LME31" s="248"/>
      <c r="LMH31" s="249"/>
      <c r="LMI31" s="249"/>
      <c r="LMJ31" s="249"/>
      <c r="LMK31" s="249"/>
      <c r="LML31" s="249"/>
      <c r="LMM31" s="249"/>
      <c r="LMN31" s="249"/>
      <c r="LMO31" s="249"/>
      <c r="LMP31" s="249"/>
      <c r="LMQ31" s="249"/>
      <c r="LMR31" s="249"/>
      <c r="LMS31" s="249"/>
      <c r="LMV31" s="248"/>
      <c r="LMX31" s="248"/>
      <c r="LNA31" s="249"/>
      <c r="LNB31" s="249"/>
      <c r="LNC31" s="249"/>
      <c r="LND31" s="249"/>
      <c r="LNE31" s="249"/>
      <c r="LNF31" s="249"/>
      <c r="LNG31" s="249"/>
      <c r="LNH31" s="249"/>
      <c r="LNI31" s="249"/>
      <c r="LNJ31" s="249"/>
      <c r="LNK31" s="249"/>
      <c r="LNL31" s="249"/>
      <c r="LNO31" s="248"/>
      <c r="LNQ31" s="248"/>
      <c r="LNT31" s="249"/>
      <c r="LNU31" s="249"/>
      <c r="LNV31" s="249"/>
      <c r="LNW31" s="249"/>
      <c r="LNX31" s="249"/>
      <c r="LNY31" s="249"/>
      <c r="LNZ31" s="249"/>
      <c r="LOA31" s="249"/>
      <c r="LOB31" s="249"/>
      <c r="LOC31" s="249"/>
      <c r="LOD31" s="249"/>
      <c r="LOE31" s="249"/>
      <c r="LOH31" s="248"/>
      <c r="LOJ31" s="248"/>
      <c r="LOM31" s="249"/>
      <c r="LON31" s="249"/>
      <c r="LOO31" s="249"/>
      <c r="LOP31" s="249"/>
      <c r="LOQ31" s="249"/>
      <c r="LOR31" s="249"/>
      <c r="LOS31" s="249"/>
      <c r="LOT31" s="249"/>
      <c r="LOU31" s="249"/>
      <c r="LOV31" s="249"/>
      <c r="LOW31" s="249"/>
      <c r="LOX31" s="249"/>
      <c r="LPA31" s="248"/>
      <c r="LPC31" s="248"/>
      <c r="LPF31" s="249"/>
      <c r="LPG31" s="249"/>
      <c r="LPH31" s="249"/>
      <c r="LPI31" s="249"/>
      <c r="LPJ31" s="249"/>
      <c r="LPK31" s="249"/>
      <c r="LPL31" s="249"/>
      <c r="LPM31" s="249"/>
      <c r="LPN31" s="249"/>
      <c r="LPO31" s="249"/>
      <c r="LPP31" s="249"/>
      <c r="LPQ31" s="249"/>
      <c r="LPT31" s="248"/>
      <c r="LPV31" s="248"/>
      <c r="LPY31" s="249"/>
      <c r="LPZ31" s="249"/>
      <c r="LQA31" s="249"/>
      <c r="LQB31" s="249"/>
      <c r="LQC31" s="249"/>
      <c r="LQD31" s="249"/>
      <c r="LQE31" s="249"/>
      <c r="LQF31" s="249"/>
      <c r="LQG31" s="249"/>
      <c r="LQH31" s="249"/>
      <c r="LQI31" s="249"/>
      <c r="LQJ31" s="249"/>
      <c r="LQM31" s="248"/>
      <c r="LQO31" s="248"/>
      <c r="LQR31" s="249"/>
      <c r="LQS31" s="249"/>
      <c r="LQT31" s="249"/>
      <c r="LQU31" s="249"/>
      <c r="LQV31" s="249"/>
      <c r="LQW31" s="249"/>
      <c r="LQX31" s="249"/>
      <c r="LQY31" s="249"/>
      <c r="LQZ31" s="249"/>
      <c r="LRA31" s="249"/>
      <c r="LRB31" s="249"/>
      <c r="LRC31" s="249"/>
      <c r="LRF31" s="248"/>
      <c r="LRH31" s="248"/>
      <c r="LRK31" s="249"/>
      <c r="LRL31" s="249"/>
      <c r="LRM31" s="249"/>
      <c r="LRN31" s="249"/>
      <c r="LRO31" s="249"/>
      <c r="LRP31" s="249"/>
      <c r="LRQ31" s="249"/>
      <c r="LRR31" s="249"/>
      <c r="LRS31" s="249"/>
      <c r="LRT31" s="249"/>
      <c r="LRU31" s="249"/>
      <c r="LRV31" s="249"/>
      <c r="LRY31" s="248"/>
      <c r="LSA31" s="248"/>
      <c r="LSD31" s="249"/>
      <c r="LSE31" s="249"/>
      <c r="LSF31" s="249"/>
      <c r="LSG31" s="249"/>
      <c r="LSH31" s="249"/>
      <c r="LSI31" s="249"/>
      <c r="LSJ31" s="249"/>
      <c r="LSK31" s="249"/>
      <c r="LSL31" s="249"/>
      <c r="LSM31" s="249"/>
      <c r="LSN31" s="249"/>
      <c r="LSO31" s="249"/>
      <c r="LSR31" s="248"/>
      <c r="LST31" s="248"/>
      <c r="LSW31" s="249"/>
      <c r="LSX31" s="249"/>
      <c r="LSY31" s="249"/>
      <c r="LSZ31" s="249"/>
      <c r="LTA31" s="249"/>
      <c r="LTB31" s="249"/>
      <c r="LTC31" s="249"/>
      <c r="LTD31" s="249"/>
      <c r="LTE31" s="249"/>
      <c r="LTF31" s="249"/>
      <c r="LTG31" s="249"/>
      <c r="LTH31" s="249"/>
      <c r="LTK31" s="248"/>
      <c r="LTM31" s="248"/>
      <c r="LTP31" s="249"/>
      <c r="LTQ31" s="249"/>
      <c r="LTR31" s="249"/>
      <c r="LTS31" s="249"/>
      <c r="LTT31" s="249"/>
      <c r="LTU31" s="249"/>
      <c r="LTV31" s="249"/>
      <c r="LTW31" s="249"/>
      <c r="LTX31" s="249"/>
      <c r="LTY31" s="249"/>
      <c r="LTZ31" s="249"/>
      <c r="LUA31" s="249"/>
      <c r="LUD31" s="248"/>
      <c r="LUF31" s="248"/>
      <c r="LUI31" s="249"/>
      <c r="LUJ31" s="249"/>
      <c r="LUK31" s="249"/>
      <c r="LUL31" s="249"/>
      <c r="LUM31" s="249"/>
      <c r="LUN31" s="249"/>
      <c r="LUO31" s="249"/>
      <c r="LUP31" s="249"/>
      <c r="LUQ31" s="249"/>
      <c r="LUR31" s="249"/>
      <c r="LUS31" s="249"/>
      <c r="LUT31" s="249"/>
      <c r="LUW31" s="248"/>
      <c r="LUY31" s="248"/>
      <c r="LVB31" s="249"/>
      <c r="LVC31" s="249"/>
      <c r="LVD31" s="249"/>
      <c r="LVE31" s="249"/>
      <c r="LVF31" s="249"/>
      <c r="LVG31" s="249"/>
      <c r="LVH31" s="249"/>
      <c r="LVI31" s="249"/>
      <c r="LVJ31" s="249"/>
      <c r="LVK31" s="249"/>
      <c r="LVL31" s="249"/>
      <c r="LVM31" s="249"/>
      <c r="LVP31" s="248"/>
      <c r="LVR31" s="248"/>
      <c r="LVU31" s="249"/>
      <c r="LVV31" s="249"/>
      <c r="LVW31" s="249"/>
      <c r="LVX31" s="249"/>
      <c r="LVY31" s="249"/>
      <c r="LVZ31" s="249"/>
      <c r="LWA31" s="249"/>
      <c r="LWB31" s="249"/>
      <c r="LWC31" s="249"/>
      <c r="LWD31" s="249"/>
      <c r="LWE31" s="249"/>
      <c r="LWF31" s="249"/>
      <c r="LWI31" s="248"/>
      <c r="LWK31" s="248"/>
      <c r="LWN31" s="249"/>
      <c r="LWO31" s="249"/>
      <c r="LWP31" s="249"/>
      <c r="LWQ31" s="249"/>
      <c r="LWR31" s="249"/>
      <c r="LWS31" s="249"/>
      <c r="LWT31" s="249"/>
      <c r="LWU31" s="249"/>
      <c r="LWV31" s="249"/>
      <c r="LWW31" s="249"/>
      <c r="LWX31" s="249"/>
      <c r="LWY31" s="249"/>
      <c r="LXB31" s="248"/>
      <c r="LXD31" s="248"/>
      <c r="LXG31" s="249"/>
      <c r="LXH31" s="249"/>
      <c r="LXI31" s="249"/>
      <c r="LXJ31" s="249"/>
      <c r="LXK31" s="249"/>
      <c r="LXL31" s="249"/>
      <c r="LXM31" s="249"/>
      <c r="LXN31" s="249"/>
      <c r="LXO31" s="249"/>
      <c r="LXP31" s="249"/>
      <c r="LXQ31" s="249"/>
      <c r="LXR31" s="249"/>
      <c r="LXU31" s="248"/>
      <c r="LXW31" s="248"/>
      <c r="LXZ31" s="249"/>
      <c r="LYA31" s="249"/>
      <c r="LYB31" s="249"/>
      <c r="LYC31" s="249"/>
      <c r="LYD31" s="249"/>
      <c r="LYE31" s="249"/>
      <c r="LYF31" s="249"/>
      <c r="LYG31" s="249"/>
      <c r="LYH31" s="249"/>
      <c r="LYI31" s="249"/>
      <c r="LYJ31" s="249"/>
      <c r="LYK31" s="249"/>
      <c r="LYN31" s="248"/>
      <c r="LYP31" s="248"/>
      <c r="LYS31" s="249"/>
      <c r="LYT31" s="249"/>
      <c r="LYU31" s="249"/>
      <c r="LYV31" s="249"/>
      <c r="LYW31" s="249"/>
      <c r="LYX31" s="249"/>
      <c r="LYY31" s="249"/>
      <c r="LYZ31" s="249"/>
      <c r="LZA31" s="249"/>
      <c r="LZB31" s="249"/>
      <c r="LZC31" s="249"/>
      <c r="LZD31" s="249"/>
      <c r="LZG31" s="248"/>
      <c r="LZI31" s="248"/>
      <c r="LZL31" s="249"/>
      <c r="LZM31" s="249"/>
      <c r="LZN31" s="249"/>
      <c r="LZO31" s="249"/>
      <c r="LZP31" s="249"/>
      <c r="LZQ31" s="249"/>
      <c r="LZR31" s="249"/>
      <c r="LZS31" s="249"/>
      <c r="LZT31" s="249"/>
      <c r="LZU31" s="249"/>
      <c r="LZV31" s="249"/>
      <c r="LZW31" s="249"/>
      <c r="LZZ31" s="248"/>
      <c r="MAB31" s="248"/>
      <c r="MAE31" s="249"/>
      <c r="MAF31" s="249"/>
      <c r="MAG31" s="249"/>
      <c r="MAH31" s="249"/>
      <c r="MAI31" s="249"/>
      <c r="MAJ31" s="249"/>
      <c r="MAK31" s="249"/>
      <c r="MAL31" s="249"/>
      <c r="MAM31" s="249"/>
      <c r="MAN31" s="249"/>
      <c r="MAO31" s="249"/>
      <c r="MAP31" s="249"/>
      <c r="MAS31" s="248"/>
      <c r="MAU31" s="248"/>
      <c r="MAX31" s="249"/>
      <c r="MAY31" s="249"/>
      <c r="MAZ31" s="249"/>
      <c r="MBA31" s="249"/>
      <c r="MBB31" s="249"/>
      <c r="MBC31" s="249"/>
      <c r="MBD31" s="249"/>
      <c r="MBE31" s="249"/>
      <c r="MBF31" s="249"/>
      <c r="MBG31" s="249"/>
      <c r="MBH31" s="249"/>
      <c r="MBI31" s="249"/>
      <c r="MBL31" s="248"/>
      <c r="MBN31" s="248"/>
      <c r="MBQ31" s="249"/>
      <c r="MBR31" s="249"/>
      <c r="MBS31" s="249"/>
      <c r="MBT31" s="249"/>
      <c r="MBU31" s="249"/>
      <c r="MBV31" s="249"/>
      <c r="MBW31" s="249"/>
      <c r="MBX31" s="249"/>
      <c r="MBY31" s="249"/>
      <c r="MBZ31" s="249"/>
      <c r="MCA31" s="249"/>
      <c r="MCB31" s="249"/>
      <c r="MCE31" s="248"/>
      <c r="MCG31" s="248"/>
      <c r="MCJ31" s="249"/>
      <c r="MCK31" s="249"/>
      <c r="MCL31" s="249"/>
      <c r="MCM31" s="249"/>
      <c r="MCN31" s="249"/>
      <c r="MCO31" s="249"/>
      <c r="MCP31" s="249"/>
      <c r="MCQ31" s="249"/>
      <c r="MCR31" s="249"/>
      <c r="MCS31" s="249"/>
      <c r="MCT31" s="249"/>
      <c r="MCU31" s="249"/>
      <c r="MCX31" s="248"/>
      <c r="MCZ31" s="248"/>
      <c r="MDC31" s="249"/>
      <c r="MDD31" s="249"/>
      <c r="MDE31" s="249"/>
      <c r="MDF31" s="249"/>
      <c r="MDG31" s="249"/>
      <c r="MDH31" s="249"/>
      <c r="MDI31" s="249"/>
      <c r="MDJ31" s="249"/>
      <c r="MDK31" s="249"/>
      <c r="MDL31" s="249"/>
      <c r="MDM31" s="249"/>
      <c r="MDN31" s="249"/>
      <c r="MDQ31" s="248"/>
      <c r="MDS31" s="248"/>
      <c r="MDV31" s="249"/>
      <c r="MDW31" s="249"/>
      <c r="MDX31" s="249"/>
      <c r="MDY31" s="249"/>
      <c r="MDZ31" s="249"/>
      <c r="MEA31" s="249"/>
      <c r="MEB31" s="249"/>
      <c r="MEC31" s="249"/>
      <c r="MED31" s="249"/>
      <c r="MEE31" s="249"/>
      <c r="MEF31" s="249"/>
      <c r="MEG31" s="249"/>
      <c r="MEJ31" s="248"/>
      <c r="MEL31" s="248"/>
      <c r="MEO31" s="249"/>
      <c r="MEP31" s="249"/>
      <c r="MEQ31" s="249"/>
      <c r="MER31" s="249"/>
      <c r="MES31" s="249"/>
      <c r="MET31" s="249"/>
      <c r="MEU31" s="249"/>
      <c r="MEV31" s="249"/>
      <c r="MEW31" s="249"/>
      <c r="MEX31" s="249"/>
      <c r="MEY31" s="249"/>
      <c r="MEZ31" s="249"/>
      <c r="MFC31" s="248"/>
      <c r="MFE31" s="248"/>
      <c r="MFH31" s="249"/>
      <c r="MFI31" s="249"/>
      <c r="MFJ31" s="249"/>
      <c r="MFK31" s="249"/>
      <c r="MFL31" s="249"/>
      <c r="MFM31" s="249"/>
      <c r="MFN31" s="249"/>
      <c r="MFO31" s="249"/>
      <c r="MFP31" s="249"/>
      <c r="MFQ31" s="249"/>
      <c r="MFR31" s="249"/>
      <c r="MFS31" s="249"/>
      <c r="MFV31" s="248"/>
      <c r="MFX31" s="248"/>
      <c r="MGA31" s="249"/>
      <c r="MGB31" s="249"/>
      <c r="MGC31" s="249"/>
      <c r="MGD31" s="249"/>
      <c r="MGE31" s="249"/>
      <c r="MGF31" s="249"/>
      <c r="MGG31" s="249"/>
      <c r="MGH31" s="249"/>
      <c r="MGI31" s="249"/>
      <c r="MGJ31" s="249"/>
      <c r="MGK31" s="249"/>
      <c r="MGL31" s="249"/>
      <c r="MGO31" s="248"/>
      <c r="MGQ31" s="248"/>
      <c r="MGT31" s="249"/>
      <c r="MGU31" s="249"/>
      <c r="MGV31" s="249"/>
      <c r="MGW31" s="249"/>
      <c r="MGX31" s="249"/>
      <c r="MGY31" s="249"/>
      <c r="MGZ31" s="249"/>
      <c r="MHA31" s="249"/>
      <c r="MHB31" s="249"/>
      <c r="MHC31" s="249"/>
      <c r="MHD31" s="249"/>
      <c r="MHE31" s="249"/>
      <c r="MHH31" s="248"/>
      <c r="MHJ31" s="248"/>
      <c r="MHM31" s="249"/>
      <c r="MHN31" s="249"/>
      <c r="MHO31" s="249"/>
      <c r="MHP31" s="249"/>
      <c r="MHQ31" s="249"/>
      <c r="MHR31" s="249"/>
      <c r="MHS31" s="249"/>
      <c r="MHT31" s="249"/>
      <c r="MHU31" s="249"/>
      <c r="MHV31" s="249"/>
      <c r="MHW31" s="249"/>
      <c r="MHX31" s="249"/>
      <c r="MIA31" s="248"/>
      <c r="MIC31" s="248"/>
      <c r="MIF31" s="249"/>
      <c r="MIG31" s="249"/>
      <c r="MIH31" s="249"/>
      <c r="MII31" s="249"/>
      <c r="MIJ31" s="249"/>
      <c r="MIK31" s="249"/>
      <c r="MIL31" s="249"/>
      <c r="MIM31" s="249"/>
      <c r="MIN31" s="249"/>
      <c r="MIO31" s="249"/>
      <c r="MIP31" s="249"/>
      <c r="MIQ31" s="249"/>
      <c r="MIT31" s="248"/>
      <c r="MIV31" s="248"/>
      <c r="MIY31" s="249"/>
      <c r="MIZ31" s="249"/>
      <c r="MJA31" s="249"/>
      <c r="MJB31" s="249"/>
      <c r="MJC31" s="249"/>
      <c r="MJD31" s="249"/>
      <c r="MJE31" s="249"/>
      <c r="MJF31" s="249"/>
      <c r="MJG31" s="249"/>
      <c r="MJH31" s="249"/>
      <c r="MJI31" s="249"/>
      <c r="MJJ31" s="249"/>
      <c r="MJM31" s="248"/>
      <c r="MJO31" s="248"/>
      <c r="MJR31" s="249"/>
      <c r="MJS31" s="249"/>
      <c r="MJT31" s="249"/>
      <c r="MJU31" s="249"/>
      <c r="MJV31" s="249"/>
      <c r="MJW31" s="249"/>
      <c r="MJX31" s="249"/>
      <c r="MJY31" s="249"/>
      <c r="MJZ31" s="249"/>
      <c r="MKA31" s="249"/>
      <c r="MKB31" s="249"/>
      <c r="MKC31" s="249"/>
      <c r="MKF31" s="248"/>
      <c r="MKH31" s="248"/>
      <c r="MKK31" s="249"/>
      <c r="MKL31" s="249"/>
      <c r="MKM31" s="249"/>
      <c r="MKN31" s="249"/>
      <c r="MKO31" s="249"/>
      <c r="MKP31" s="249"/>
      <c r="MKQ31" s="249"/>
      <c r="MKR31" s="249"/>
      <c r="MKS31" s="249"/>
      <c r="MKT31" s="249"/>
      <c r="MKU31" s="249"/>
      <c r="MKV31" s="249"/>
      <c r="MKY31" s="248"/>
      <c r="MLA31" s="248"/>
      <c r="MLD31" s="249"/>
      <c r="MLE31" s="249"/>
      <c r="MLF31" s="249"/>
      <c r="MLG31" s="249"/>
      <c r="MLH31" s="249"/>
      <c r="MLI31" s="249"/>
      <c r="MLJ31" s="249"/>
      <c r="MLK31" s="249"/>
      <c r="MLL31" s="249"/>
      <c r="MLM31" s="249"/>
      <c r="MLN31" s="249"/>
      <c r="MLO31" s="249"/>
      <c r="MLR31" s="248"/>
      <c r="MLT31" s="248"/>
      <c r="MLW31" s="249"/>
      <c r="MLX31" s="249"/>
      <c r="MLY31" s="249"/>
      <c r="MLZ31" s="249"/>
      <c r="MMA31" s="249"/>
      <c r="MMB31" s="249"/>
      <c r="MMC31" s="249"/>
      <c r="MMD31" s="249"/>
      <c r="MME31" s="249"/>
      <c r="MMF31" s="249"/>
      <c r="MMG31" s="249"/>
      <c r="MMH31" s="249"/>
      <c r="MMK31" s="248"/>
      <c r="MMM31" s="248"/>
      <c r="MMP31" s="249"/>
      <c r="MMQ31" s="249"/>
      <c r="MMR31" s="249"/>
      <c r="MMS31" s="249"/>
      <c r="MMT31" s="249"/>
      <c r="MMU31" s="249"/>
      <c r="MMV31" s="249"/>
      <c r="MMW31" s="249"/>
      <c r="MMX31" s="249"/>
      <c r="MMY31" s="249"/>
      <c r="MMZ31" s="249"/>
      <c r="MNA31" s="249"/>
      <c r="MND31" s="248"/>
      <c r="MNF31" s="248"/>
      <c r="MNI31" s="249"/>
      <c r="MNJ31" s="249"/>
      <c r="MNK31" s="249"/>
      <c r="MNL31" s="249"/>
      <c r="MNM31" s="249"/>
      <c r="MNN31" s="249"/>
      <c r="MNO31" s="249"/>
      <c r="MNP31" s="249"/>
      <c r="MNQ31" s="249"/>
      <c r="MNR31" s="249"/>
      <c r="MNS31" s="249"/>
      <c r="MNT31" s="249"/>
      <c r="MNW31" s="248"/>
      <c r="MNY31" s="248"/>
      <c r="MOB31" s="249"/>
      <c r="MOC31" s="249"/>
      <c r="MOD31" s="249"/>
      <c r="MOE31" s="249"/>
      <c r="MOF31" s="249"/>
      <c r="MOG31" s="249"/>
      <c r="MOH31" s="249"/>
      <c r="MOI31" s="249"/>
      <c r="MOJ31" s="249"/>
      <c r="MOK31" s="249"/>
      <c r="MOL31" s="249"/>
      <c r="MOM31" s="249"/>
      <c r="MOP31" s="248"/>
      <c r="MOR31" s="248"/>
      <c r="MOU31" s="249"/>
      <c r="MOV31" s="249"/>
      <c r="MOW31" s="249"/>
      <c r="MOX31" s="249"/>
      <c r="MOY31" s="249"/>
      <c r="MOZ31" s="249"/>
      <c r="MPA31" s="249"/>
      <c r="MPB31" s="249"/>
      <c r="MPC31" s="249"/>
      <c r="MPD31" s="249"/>
      <c r="MPE31" s="249"/>
      <c r="MPF31" s="249"/>
      <c r="MPI31" s="248"/>
      <c r="MPK31" s="248"/>
      <c r="MPN31" s="249"/>
      <c r="MPO31" s="249"/>
      <c r="MPP31" s="249"/>
      <c r="MPQ31" s="249"/>
      <c r="MPR31" s="249"/>
      <c r="MPS31" s="249"/>
      <c r="MPT31" s="249"/>
      <c r="MPU31" s="249"/>
      <c r="MPV31" s="249"/>
      <c r="MPW31" s="249"/>
      <c r="MPX31" s="249"/>
      <c r="MPY31" s="249"/>
      <c r="MQB31" s="248"/>
      <c r="MQD31" s="248"/>
      <c r="MQG31" s="249"/>
      <c r="MQH31" s="249"/>
      <c r="MQI31" s="249"/>
      <c r="MQJ31" s="249"/>
      <c r="MQK31" s="249"/>
      <c r="MQL31" s="249"/>
      <c r="MQM31" s="249"/>
      <c r="MQN31" s="249"/>
      <c r="MQO31" s="249"/>
      <c r="MQP31" s="249"/>
      <c r="MQQ31" s="249"/>
      <c r="MQR31" s="249"/>
      <c r="MQU31" s="248"/>
      <c r="MQW31" s="248"/>
      <c r="MQZ31" s="249"/>
      <c r="MRA31" s="249"/>
      <c r="MRB31" s="249"/>
      <c r="MRC31" s="249"/>
      <c r="MRD31" s="249"/>
      <c r="MRE31" s="249"/>
      <c r="MRF31" s="249"/>
      <c r="MRG31" s="249"/>
      <c r="MRH31" s="249"/>
      <c r="MRI31" s="249"/>
      <c r="MRJ31" s="249"/>
      <c r="MRK31" s="249"/>
      <c r="MRN31" s="248"/>
      <c r="MRP31" s="248"/>
      <c r="MRS31" s="249"/>
      <c r="MRT31" s="249"/>
      <c r="MRU31" s="249"/>
      <c r="MRV31" s="249"/>
      <c r="MRW31" s="249"/>
      <c r="MRX31" s="249"/>
      <c r="MRY31" s="249"/>
      <c r="MRZ31" s="249"/>
      <c r="MSA31" s="249"/>
      <c r="MSB31" s="249"/>
      <c r="MSC31" s="249"/>
      <c r="MSD31" s="249"/>
      <c r="MSG31" s="248"/>
      <c r="MSI31" s="248"/>
      <c r="MSL31" s="249"/>
      <c r="MSM31" s="249"/>
      <c r="MSN31" s="249"/>
      <c r="MSO31" s="249"/>
      <c r="MSP31" s="249"/>
      <c r="MSQ31" s="249"/>
      <c r="MSR31" s="249"/>
      <c r="MSS31" s="249"/>
      <c r="MST31" s="249"/>
      <c r="MSU31" s="249"/>
      <c r="MSV31" s="249"/>
      <c r="MSW31" s="249"/>
      <c r="MSZ31" s="248"/>
      <c r="MTB31" s="248"/>
      <c r="MTE31" s="249"/>
      <c r="MTF31" s="249"/>
      <c r="MTG31" s="249"/>
      <c r="MTH31" s="249"/>
      <c r="MTI31" s="249"/>
      <c r="MTJ31" s="249"/>
      <c r="MTK31" s="249"/>
      <c r="MTL31" s="249"/>
      <c r="MTM31" s="249"/>
      <c r="MTN31" s="249"/>
      <c r="MTO31" s="249"/>
      <c r="MTP31" s="249"/>
      <c r="MTS31" s="248"/>
      <c r="MTU31" s="248"/>
      <c r="MTX31" s="249"/>
      <c r="MTY31" s="249"/>
      <c r="MTZ31" s="249"/>
      <c r="MUA31" s="249"/>
      <c r="MUB31" s="249"/>
      <c r="MUC31" s="249"/>
      <c r="MUD31" s="249"/>
      <c r="MUE31" s="249"/>
      <c r="MUF31" s="249"/>
      <c r="MUG31" s="249"/>
      <c r="MUH31" s="249"/>
      <c r="MUI31" s="249"/>
      <c r="MUL31" s="248"/>
      <c r="MUN31" s="248"/>
      <c r="MUQ31" s="249"/>
      <c r="MUR31" s="249"/>
      <c r="MUS31" s="249"/>
      <c r="MUT31" s="249"/>
      <c r="MUU31" s="249"/>
      <c r="MUV31" s="249"/>
      <c r="MUW31" s="249"/>
      <c r="MUX31" s="249"/>
      <c r="MUY31" s="249"/>
      <c r="MUZ31" s="249"/>
      <c r="MVA31" s="249"/>
      <c r="MVB31" s="249"/>
      <c r="MVE31" s="248"/>
      <c r="MVG31" s="248"/>
      <c r="MVJ31" s="249"/>
      <c r="MVK31" s="249"/>
      <c r="MVL31" s="249"/>
      <c r="MVM31" s="249"/>
      <c r="MVN31" s="249"/>
      <c r="MVO31" s="249"/>
      <c r="MVP31" s="249"/>
      <c r="MVQ31" s="249"/>
      <c r="MVR31" s="249"/>
      <c r="MVS31" s="249"/>
      <c r="MVT31" s="249"/>
      <c r="MVU31" s="249"/>
      <c r="MVX31" s="248"/>
      <c r="MVZ31" s="248"/>
      <c r="MWC31" s="249"/>
      <c r="MWD31" s="249"/>
      <c r="MWE31" s="249"/>
      <c r="MWF31" s="249"/>
      <c r="MWG31" s="249"/>
      <c r="MWH31" s="249"/>
      <c r="MWI31" s="249"/>
      <c r="MWJ31" s="249"/>
      <c r="MWK31" s="249"/>
      <c r="MWL31" s="249"/>
      <c r="MWM31" s="249"/>
      <c r="MWN31" s="249"/>
      <c r="MWQ31" s="248"/>
      <c r="MWS31" s="248"/>
      <c r="MWV31" s="249"/>
      <c r="MWW31" s="249"/>
      <c r="MWX31" s="249"/>
      <c r="MWY31" s="249"/>
      <c r="MWZ31" s="249"/>
      <c r="MXA31" s="249"/>
      <c r="MXB31" s="249"/>
      <c r="MXC31" s="249"/>
      <c r="MXD31" s="249"/>
      <c r="MXE31" s="249"/>
      <c r="MXF31" s="249"/>
      <c r="MXG31" s="249"/>
      <c r="MXJ31" s="248"/>
      <c r="MXL31" s="248"/>
      <c r="MXO31" s="249"/>
      <c r="MXP31" s="249"/>
      <c r="MXQ31" s="249"/>
      <c r="MXR31" s="249"/>
      <c r="MXS31" s="249"/>
      <c r="MXT31" s="249"/>
      <c r="MXU31" s="249"/>
      <c r="MXV31" s="249"/>
      <c r="MXW31" s="249"/>
      <c r="MXX31" s="249"/>
      <c r="MXY31" s="249"/>
      <c r="MXZ31" s="249"/>
      <c r="MYC31" s="248"/>
      <c r="MYE31" s="248"/>
      <c r="MYH31" s="249"/>
      <c r="MYI31" s="249"/>
      <c r="MYJ31" s="249"/>
      <c r="MYK31" s="249"/>
      <c r="MYL31" s="249"/>
      <c r="MYM31" s="249"/>
      <c r="MYN31" s="249"/>
      <c r="MYO31" s="249"/>
      <c r="MYP31" s="249"/>
      <c r="MYQ31" s="249"/>
      <c r="MYR31" s="249"/>
      <c r="MYS31" s="249"/>
      <c r="MYV31" s="248"/>
      <c r="MYX31" s="248"/>
      <c r="MZA31" s="249"/>
      <c r="MZB31" s="249"/>
      <c r="MZC31" s="249"/>
      <c r="MZD31" s="249"/>
      <c r="MZE31" s="249"/>
      <c r="MZF31" s="249"/>
      <c r="MZG31" s="249"/>
      <c r="MZH31" s="249"/>
      <c r="MZI31" s="249"/>
      <c r="MZJ31" s="249"/>
      <c r="MZK31" s="249"/>
      <c r="MZL31" s="249"/>
      <c r="MZO31" s="248"/>
      <c r="MZQ31" s="248"/>
      <c r="MZT31" s="249"/>
      <c r="MZU31" s="249"/>
      <c r="MZV31" s="249"/>
      <c r="MZW31" s="249"/>
      <c r="MZX31" s="249"/>
      <c r="MZY31" s="249"/>
      <c r="MZZ31" s="249"/>
      <c r="NAA31" s="249"/>
      <c r="NAB31" s="249"/>
      <c r="NAC31" s="249"/>
      <c r="NAD31" s="249"/>
      <c r="NAE31" s="249"/>
      <c r="NAH31" s="248"/>
      <c r="NAJ31" s="248"/>
      <c r="NAM31" s="249"/>
      <c r="NAN31" s="249"/>
      <c r="NAO31" s="249"/>
      <c r="NAP31" s="249"/>
      <c r="NAQ31" s="249"/>
      <c r="NAR31" s="249"/>
      <c r="NAS31" s="249"/>
      <c r="NAT31" s="249"/>
      <c r="NAU31" s="249"/>
      <c r="NAV31" s="249"/>
      <c r="NAW31" s="249"/>
      <c r="NAX31" s="249"/>
      <c r="NBA31" s="248"/>
      <c r="NBC31" s="248"/>
      <c r="NBF31" s="249"/>
      <c r="NBG31" s="249"/>
      <c r="NBH31" s="249"/>
      <c r="NBI31" s="249"/>
      <c r="NBJ31" s="249"/>
      <c r="NBK31" s="249"/>
      <c r="NBL31" s="249"/>
      <c r="NBM31" s="249"/>
      <c r="NBN31" s="249"/>
      <c r="NBO31" s="249"/>
      <c r="NBP31" s="249"/>
      <c r="NBQ31" s="249"/>
      <c r="NBT31" s="248"/>
      <c r="NBV31" s="248"/>
      <c r="NBY31" s="249"/>
      <c r="NBZ31" s="249"/>
      <c r="NCA31" s="249"/>
      <c r="NCB31" s="249"/>
      <c r="NCC31" s="249"/>
      <c r="NCD31" s="249"/>
      <c r="NCE31" s="249"/>
      <c r="NCF31" s="249"/>
      <c r="NCG31" s="249"/>
      <c r="NCH31" s="249"/>
      <c r="NCI31" s="249"/>
      <c r="NCJ31" s="249"/>
      <c r="NCM31" s="248"/>
      <c r="NCO31" s="248"/>
      <c r="NCR31" s="249"/>
      <c r="NCS31" s="249"/>
      <c r="NCT31" s="249"/>
      <c r="NCU31" s="249"/>
      <c r="NCV31" s="249"/>
      <c r="NCW31" s="249"/>
      <c r="NCX31" s="249"/>
      <c r="NCY31" s="249"/>
      <c r="NCZ31" s="249"/>
      <c r="NDA31" s="249"/>
      <c r="NDB31" s="249"/>
      <c r="NDC31" s="249"/>
      <c r="NDF31" s="248"/>
      <c r="NDH31" s="248"/>
      <c r="NDK31" s="249"/>
      <c r="NDL31" s="249"/>
      <c r="NDM31" s="249"/>
      <c r="NDN31" s="249"/>
      <c r="NDO31" s="249"/>
      <c r="NDP31" s="249"/>
      <c r="NDQ31" s="249"/>
      <c r="NDR31" s="249"/>
      <c r="NDS31" s="249"/>
      <c r="NDT31" s="249"/>
      <c r="NDU31" s="249"/>
      <c r="NDV31" s="249"/>
      <c r="NDY31" s="248"/>
      <c r="NEA31" s="248"/>
      <c r="NED31" s="249"/>
      <c r="NEE31" s="249"/>
      <c r="NEF31" s="249"/>
      <c r="NEG31" s="249"/>
      <c r="NEH31" s="249"/>
      <c r="NEI31" s="249"/>
      <c r="NEJ31" s="249"/>
      <c r="NEK31" s="249"/>
      <c r="NEL31" s="249"/>
      <c r="NEM31" s="249"/>
      <c r="NEN31" s="249"/>
      <c r="NEO31" s="249"/>
      <c r="NER31" s="248"/>
      <c r="NET31" s="248"/>
      <c r="NEW31" s="249"/>
      <c r="NEX31" s="249"/>
      <c r="NEY31" s="249"/>
      <c r="NEZ31" s="249"/>
      <c r="NFA31" s="249"/>
      <c r="NFB31" s="249"/>
      <c r="NFC31" s="249"/>
      <c r="NFD31" s="249"/>
      <c r="NFE31" s="249"/>
      <c r="NFF31" s="249"/>
      <c r="NFG31" s="249"/>
      <c r="NFH31" s="249"/>
      <c r="NFK31" s="248"/>
      <c r="NFM31" s="248"/>
      <c r="NFP31" s="249"/>
      <c r="NFQ31" s="249"/>
      <c r="NFR31" s="249"/>
      <c r="NFS31" s="249"/>
      <c r="NFT31" s="249"/>
      <c r="NFU31" s="249"/>
      <c r="NFV31" s="249"/>
      <c r="NFW31" s="249"/>
      <c r="NFX31" s="249"/>
      <c r="NFY31" s="249"/>
      <c r="NFZ31" s="249"/>
      <c r="NGA31" s="249"/>
      <c r="NGD31" s="248"/>
      <c r="NGF31" s="248"/>
      <c r="NGI31" s="249"/>
      <c r="NGJ31" s="249"/>
      <c r="NGK31" s="249"/>
      <c r="NGL31" s="249"/>
      <c r="NGM31" s="249"/>
      <c r="NGN31" s="249"/>
      <c r="NGO31" s="249"/>
      <c r="NGP31" s="249"/>
      <c r="NGQ31" s="249"/>
      <c r="NGR31" s="249"/>
      <c r="NGS31" s="249"/>
      <c r="NGT31" s="249"/>
      <c r="NGW31" s="248"/>
      <c r="NGY31" s="248"/>
      <c r="NHB31" s="249"/>
      <c r="NHC31" s="249"/>
      <c r="NHD31" s="249"/>
      <c r="NHE31" s="249"/>
      <c r="NHF31" s="249"/>
      <c r="NHG31" s="249"/>
      <c r="NHH31" s="249"/>
      <c r="NHI31" s="249"/>
      <c r="NHJ31" s="249"/>
      <c r="NHK31" s="249"/>
      <c r="NHL31" s="249"/>
      <c r="NHM31" s="249"/>
      <c r="NHP31" s="248"/>
      <c r="NHR31" s="248"/>
      <c r="NHU31" s="249"/>
      <c r="NHV31" s="249"/>
      <c r="NHW31" s="249"/>
      <c r="NHX31" s="249"/>
      <c r="NHY31" s="249"/>
      <c r="NHZ31" s="249"/>
      <c r="NIA31" s="249"/>
      <c r="NIB31" s="249"/>
      <c r="NIC31" s="249"/>
      <c r="NID31" s="249"/>
      <c r="NIE31" s="249"/>
      <c r="NIF31" s="249"/>
      <c r="NII31" s="248"/>
      <c r="NIK31" s="248"/>
      <c r="NIN31" s="249"/>
      <c r="NIO31" s="249"/>
      <c r="NIP31" s="249"/>
      <c r="NIQ31" s="249"/>
      <c r="NIR31" s="249"/>
      <c r="NIS31" s="249"/>
      <c r="NIT31" s="249"/>
      <c r="NIU31" s="249"/>
      <c r="NIV31" s="249"/>
      <c r="NIW31" s="249"/>
      <c r="NIX31" s="249"/>
      <c r="NIY31" s="249"/>
      <c r="NJB31" s="248"/>
      <c r="NJD31" s="248"/>
      <c r="NJG31" s="249"/>
      <c r="NJH31" s="249"/>
      <c r="NJI31" s="249"/>
      <c r="NJJ31" s="249"/>
      <c r="NJK31" s="249"/>
      <c r="NJL31" s="249"/>
      <c r="NJM31" s="249"/>
      <c r="NJN31" s="249"/>
      <c r="NJO31" s="249"/>
      <c r="NJP31" s="249"/>
      <c r="NJQ31" s="249"/>
      <c r="NJR31" s="249"/>
      <c r="NJU31" s="248"/>
      <c r="NJW31" s="248"/>
      <c r="NJZ31" s="249"/>
      <c r="NKA31" s="249"/>
      <c r="NKB31" s="249"/>
      <c r="NKC31" s="249"/>
      <c r="NKD31" s="249"/>
      <c r="NKE31" s="249"/>
      <c r="NKF31" s="249"/>
      <c r="NKG31" s="249"/>
      <c r="NKH31" s="249"/>
      <c r="NKI31" s="249"/>
      <c r="NKJ31" s="249"/>
      <c r="NKK31" s="249"/>
      <c r="NKN31" s="248"/>
      <c r="NKP31" s="248"/>
      <c r="NKS31" s="249"/>
      <c r="NKT31" s="249"/>
      <c r="NKU31" s="249"/>
      <c r="NKV31" s="249"/>
      <c r="NKW31" s="249"/>
      <c r="NKX31" s="249"/>
      <c r="NKY31" s="249"/>
      <c r="NKZ31" s="249"/>
      <c r="NLA31" s="249"/>
      <c r="NLB31" s="249"/>
      <c r="NLC31" s="249"/>
      <c r="NLD31" s="249"/>
      <c r="NLG31" s="248"/>
      <c r="NLI31" s="248"/>
      <c r="NLL31" s="249"/>
      <c r="NLM31" s="249"/>
      <c r="NLN31" s="249"/>
      <c r="NLO31" s="249"/>
      <c r="NLP31" s="249"/>
      <c r="NLQ31" s="249"/>
      <c r="NLR31" s="249"/>
      <c r="NLS31" s="249"/>
      <c r="NLT31" s="249"/>
      <c r="NLU31" s="249"/>
      <c r="NLV31" s="249"/>
      <c r="NLW31" s="249"/>
      <c r="NLZ31" s="248"/>
      <c r="NMB31" s="248"/>
      <c r="NME31" s="249"/>
      <c r="NMF31" s="249"/>
      <c r="NMG31" s="249"/>
      <c r="NMH31" s="249"/>
      <c r="NMI31" s="249"/>
      <c r="NMJ31" s="249"/>
      <c r="NMK31" s="249"/>
      <c r="NML31" s="249"/>
      <c r="NMM31" s="249"/>
      <c r="NMN31" s="249"/>
      <c r="NMO31" s="249"/>
      <c r="NMP31" s="249"/>
      <c r="NMS31" s="248"/>
      <c r="NMU31" s="248"/>
      <c r="NMX31" s="249"/>
      <c r="NMY31" s="249"/>
      <c r="NMZ31" s="249"/>
      <c r="NNA31" s="249"/>
      <c r="NNB31" s="249"/>
      <c r="NNC31" s="249"/>
      <c r="NND31" s="249"/>
      <c r="NNE31" s="249"/>
      <c r="NNF31" s="249"/>
      <c r="NNG31" s="249"/>
      <c r="NNH31" s="249"/>
      <c r="NNI31" s="249"/>
      <c r="NNL31" s="248"/>
      <c r="NNN31" s="248"/>
      <c r="NNQ31" s="249"/>
      <c r="NNR31" s="249"/>
      <c r="NNS31" s="249"/>
      <c r="NNT31" s="249"/>
      <c r="NNU31" s="249"/>
      <c r="NNV31" s="249"/>
      <c r="NNW31" s="249"/>
      <c r="NNX31" s="249"/>
      <c r="NNY31" s="249"/>
      <c r="NNZ31" s="249"/>
      <c r="NOA31" s="249"/>
      <c r="NOB31" s="249"/>
      <c r="NOE31" s="248"/>
      <c r="NOG31" s="248"/>
      <c r="NOJ31" s="249"/>
      <c r="NOK31" s="249"/>
      <c r="NOL31" s="249"/>
      <c r="NOM31" s="249"/>
      <c r="NON31" s="249"/>
      <c r="NOO31" s="249"/>
      <c r="NOP31" s="249"/>
      <c r="NOQ31" s="249"/>
      <c r="NOR31" s="249"/>
      <c r="NOS31" s="249"/>
      <c r="NOT31" s="249"/>
      <c r="NOU31" s="249"/>
      <c r="NOX31" s="248"/>
      <c r="NOZ31" s="248"/>
      <c r="NPC31" s="249"/>
      <c r="NPD31" s="249"/>
      <c r="NPE31" s="249"/>
      <c r="NPF31" s="249"/>
      <c r="NPG31" s="249"/>
      <c r="NPH31" s="249"/>
      <c r="NPI31" s="249"/>
      <c r="NPJ31" s="249"/>
      <c r="NPK31" s="249"/>
      <c r="NPL31" s="249"/>
      <c r="NPM31" s="249"/>
      <c r="NPN31" s="249"/>
      <c r="NPQ31" s="248"/>
      <c r="NPS31" s="248"/>
      <c r="NPV31" s="249"/>
      <c r="NPW31" s="249"/>
      <c r="NPX31" s="249"/>
      <c r="NPY31" s="249"/>
      <c r="NPZ31" s="249"/>
      <c r="NQA31" s="249"/>
      <c r="NQB31" s="249"/>
      <c r="NQC31" s="249"/>
      <c r="NQD31" s="249"/>
      <c r="NQE31" s="249"/>
      <c r="NQF31" s="249"/>
      <c r="NQG31" s="249"/>
      <c r="NQJ31" s="248"/>
      <c r="NQL31" s="248"/>
      <c r="NQO31" s="249"/>
      <c r="NQP31" s="249"/>
      <c r="NQQ31" s="249"/>
      <c r="NQR31" s="249"/>
      <c r="NQS31" s="249"/>
      <c r="NQT31" s="249"/>
      <c r="NQU31" s="249"/>
      <c r="NQV31" s="249"/>
      <c r="NQW31" s="249"/>
      <c r="NQX31" s="249"/>
      <c r="NQY31" s="249"/>
      <c r="NQZ31" s="249"/>
      <c r="NRC31" s="248"/>
      <c r="NRE31" s="248"/>
      <c r="NRH31" s="249"/>
      <c r="NRI31" s="249"/>
      <c r="NRJ31" s="249"/>
      <c r="NRK31" s="249"/>
      <c r="NRL31" s="249"/>
      <c r="NRM31" s="249"/>
      <c r="NRN31" s="249"/>
      <c r="NRO31" s="249"/>
      <c r="NRP31" s="249"/>
      <c r="NRQ31" s="249"/>
      <c r="NRR31" s="249"/>
      <c r="NRS31" s="249"/>
      <c r="NRV31" s="248"/>
      <c r="NRX31" s="248"/>
      <c r="NSA31" s="249"/>
      <c r="NSB31" s="249"/>
      <c r="NSC31" s="249"/>
      <c r="NSD31" s="249"/>
      <c r="NSE31" s="249"/>
      <c r="NSF31" s="249"/>
      <c r="NSG31" s="249"/>
      <c r="NSH31" s="249"/>
      <c r="NSI31" s="249"/>
      <c r="NSJ31" s="249"/>
      <c r="NSK31" s="249"/>
      <c r="NSL31" s="249"/>
      <c r="NSO31" s="248"/>
      <c r="NSQ31" s="248"/>
      <c r="NST31" s="249"/>
      <c r="NSU31" s="249"/>
      <c r="NSV31" s="249"/>
      <c r="NSW31" s="249"/>
      <c r="NSX31" s="249"/>
      <c r="NSY31" s="249"/>
      <c r="NSZ31" s="249"/>
      <c r="NTA31" s="249"/>
      <c r="NTB31" s="249"/>
      <c r="NTC31" s="249"/>
      <c r="NTD31" s="249"/>
      <c r="NTE31" s="249"/>
      <c r="NTH31" s="248"/>
      <c r="NTJ31" s="248"/>
      <c r="NTM31" s="249"/>
      <c r="NTN31" s="249"/>
      <c r="NTO31" s="249"/>
      <c r="NTP31" s="249"/>
      <c r="NTQ31" s="249"/>
      <c r="NTR31" s="249"/>
      <c r="NTS31" s="249"/>
      <c r="NTT31" s="249"/>
      <c r="NTU31" s="249"/>
      <c r="NTV31" s="249"/>
      <c r="NTW31" s="249"/>
      <c r="NTX31" s="249"/>
      <c r="NUA31" s="248"/>
      <c r="NUC31" s="248"/>
      <c r="NUF31" s="249"/>
      <c r="NUG31" s="249"/>
      <c r="NUH31" s="249"/>
      <c r="NUI31" s="249"/>
      <c r="NUJ31" s="249"/>
      <c r="NUK31" s="249"/>
      <c r="NUL31" s="249"/>
      <c r="NUM31" s="249"/>
      <c r="NUN31" s="249"/>
      <c r="NUO31" s="249"/>
      <c r="NUP31" s="249"/>
      <c r="NUQ31" s="249"/>
      <c r="NUT31" s="248"/>
      <c r="NUV31" s="248"/>
      <c r="NUY31" s="249"/>
      <c r="NUZ31" s="249"/>
      <c r="NVA31" s="249"/>
      <c r="NVB31" s="249"/>
      <c r="NVC31" s="249"/>
      <c r="NVD31" s="249"/>
      <c r="NVE31" s="249"/>
      <c r="NVF31" s="249"/>
      <c r="NVG31" s="249"/>
      <c r="NVH31" s="249"/>
      <c r="NVI31" s="249"/>
      <c r="NVJ31" s="249"/>
      <c r="NVM31" s="248"/>
      <c r="NVO31" s="248"/>
      <c r="NVR31" s="249"/>
      <c r="NVS31" s="249"/>
      <c r="NVT31" s="249"/>
      <c r="NVU31" s="249"/>
      <c r="NVV31" s="249"/>
      <c r="NVW31" s="249"/>
      <c r="NVX31" s="249"/>
      <c r="NVY31" s="249"/>
      <c r="NVZ31" s="249"/>
      <c r="NWA31" s="249"/>
      <c r="NWB31" s="249"/>
      <c r="NWC31" s="249"/>
      <c r="NWF31" s="248"/>
      <c r="NWH31" s="248"/>
      <c r="NWK31" s="249"/>
      <c r="NWL31" s="249"/>
      <c r="NWM31" s="249"/>
      <c r="NWN31" s="249"/>
      <c r="NWO31" s="249"/>
      <c r="NWP31" s="249"/>
      <c r="NWQ31" s="249"/>
      <c r="NWR31" s="249"/>
      <c r="NWS31" s="249"/>
      <c r="NWT31" s="249"/>
      <c r="NWU31" s="249"/>
      <c r="NWV31" s="249"/>
      <c r="NWY31" s="248"/>
      <c r="NXA31" s="248"/>
      <c r="NXD31" s="249"/>
      <c r="NXE31" s="249"/>
      <c r="NXF31" s="249"/>
      <c r="NXG31" s="249"/>
      <c r="NXH31" s="249"/>
      <c r="NXI31" s="249"/>
      <c r="NXJ31" s="249"/>
      <c r="NXK31" s="249"/>
      <c r="NXL31" s="249"/>
      <c r="NXM31" s="249"/>
      <c r="NXN31" s="249"/>
      <c r="NXO31" s="249"/>
      <c r="NXR31" s="248"/>
      <c r="NXT31" s="248"/>
      <c r="NXW31" s="249"/>
      <c r="NXX31" s="249"/>
      <c r="NXY31" s="249"/>
      <c r="NXZ31" s="249"/>
      <c r="NYA31" s="249"/>
      <c r="NYB31" s="249"/>
      <c r="NYC31" s="249"/>
      <c r="NYD31" s="249"/>
      <c r="NYE31" s="249"/>
      <c r="NYF31" s="249"/>
      <c r="NYG31" s="249"/>
      <c r="NYH31" s="249"/>
      <c r="NYK31" s="248"/>
      <c r="NYM31" s="248"/>
      <c r="NYP31" s="249"/>
      <c r="NYQ31" s="249"/>
      <c r="NYR31" s="249"/>
      <c r="NYS31" s="249"/>
      <c r="NYT31" s="249"/>
      <c r="NYU31" s="249"/>
      <c r="NYV31" s="249"/>
      <c r="NYW31" s="249"/>
      <c r="NYX31" s="249"/>
      <c r="NYY31" s="249"/>
      <c r="NYZ31" s="249"/>
      <c r="NZA31" s="249"/>
      <c r="NZD31" s="248"/>
      <c r="NZF31" s="248"/>
      <c r="NZI31" s="249"/>
      <c r="NZJ31" s="249"/>
      <c r="NZK31" s="249"/>
      <c r="NZL31" s="249"/>
      <c r="NZM31" s="249"/>
      <c r="NZN31" s="249"/>
      <c r="NZO31" s="249"/>
      <c r="NZP31" s="249"/>
      <c r="NZQ31" s="249"/>
      <c r="NZR31" s="249"/>
      <c r="NZS31" s="249"/>
      <c r="NZT31" s="249"/>
      <c r="NZW31" s="248"/>
      <c r="NZY31" s="248"/>
      <c r="OAB31" s="249"/>
      <c r="OAC31" s="249"/>
      <c r="OAD31" s="249"/>
      <c r="OAE31" s="249"/>
      <c r="OAF31" s="249"/>
      <c r="OAG31" s="249"/>
      <c r="OAH31" s="249"/>
      <c r="OAI31" s="249"/>
      <c r="OAJ31" s="249"/>
      <c r="OAK31" s="249"/>
      <c r="OAL31" s="249"/>
      <c r="OAM31" s="249"/>
      <c r="OAP31" s="248"/>
      <c r="OAR31" s="248"/>
      <c r="OAU31" s="249"/>
      <c r="OAV31" s="249"/>
      <c r="OAW31" s="249"/>
      <c r="OAX31" s="249"/>
      <c r="OAY31" s="249"/>
      <c r="OAZ31" s="249"/>
      <c r="OBA31" s="249"/>
      <c r="OBB31" s="249"/>
      <c r="OBC31" s="249"/>
      <c r="OBD31" s="249"/>
      <c r="OBE31" s="249"/>
      <c r="OBF31" s="249"/>
      <c r="OBI31" s="248"/>
      <c r="OBK31" s="248"/>
      <c r="OBN31" s="249"/>
      <c r="OBO31" s="249"/>
      <c r="OBP31" s="249"/>
      <c r="OBQ31" s="249"/>
      <c r="OBR31" s="249"/>
      <c r="OBS31" s="249"/>
      <c r="OBT31" s="249"/>
      <c r="OBU31" s="249"/>
      <c r="OBV31" s="249"/>
      <c r="OBW31" s="249"/>
      <c r="OBX31" s="249"/>
      <c r="OBY31" s="249"/>
      <c r="OCB31" s="248"/>
      <c r="OCD31" s="248"/>
      <c r="OCG31" s="249"/>
      <c r="OCH31" s="249"/>
      <c r="OCI31" s="249"/>
      <c r="OCJ31" s="249"/>
      <c r="OCK31" s="249"/>
      <c r="OCL31" s="249"/>
      <c r="OCM31" s="249"/>
      <c r="OCN31" s="249"/>
      <c r="OCO31" s="249"/>
      <c r="OCP31" s="249"/>
      <c r="OCQ31" s="249"/>
      <c r="OCR31" s="249"/>
      <c r="OCU31" s="248"/>
      <c r="OCW31" s="248"/>
      <c r="OCZ31" s="249"/>
      <c r="ODA31" s="249"/>
      <c r="ODB31" s="249"/>
      <c r="ODC31" s="249"/>
      <c r="ODD31" s="249"/>
      <c r="ODE31" s="249"/>
      <c r="ODF31" s="249"/>
      <c r="ODG31" s="249"/>
      <c r="ODH31" s="249"/>
      <c r="ODI31" s="249"/>
      <c r="ODJ31" s="249"/>
      <c r="ODK31" s="249"/>
      <c r="ODN31" s="248"/>
      <c r="ODP31" s="248"/>
      <c r="ODS31" s="249"/>
      <c r="ODT31" s="249"/>
      <c r="ODU31" s="249"/>
      <c r="ODV31" s="249"/>
      <c r="ODW31" s="249"/>
      <c r="ODX31" s="249"/>
      <c r="ODY31" s="249"/>
      <c r="ODZ31" s="249"/>
      <c r="OEA31" s="249"/>
      <c r="OEB31" s="249"/>
      <c r="OEC31" s="249"/>
      <c r="OED31" s="249"/>
      <c r="OEG31" s="248"/>
      <c r="OEI31" s="248"/>
      <c r="OEL31" s="249"/>
      <c r="OEM31" s="249"/>
      <c r="OEN31" s="249"/>
      <c r="OEO31" s="249"/>
      <c r="OEP31" s="249"/>
      <c r="OEQ31" s="249"/>
      <c r="OER31" s="249"/>
      <c r="OES31" s="249"/>
      <c r="OET31" s="249"/>
      <c r="OEU31" s="249"/>
      <c r="OEV31" s="249"/>
      <c r="OEW31" s="249"/>
      <c r="OEZ31" s="248"/>
      <c r="OFB31" s="248"/>
      <c r="OFE31" s="249"/>
      <c r="OFF31" s="249"/>
      <c r="OFG31" s="249"/>
      <c r="OFH31" s="249"/>
      <c r="OFI31" s="249"/>
      <c r="OFJ31" s="249"/>
      <c r="OFK31" s="249"/>
      <c r="OFL31" s="249"/>
      <c r="OFM31" s="249"/>
      <c r="OFN31" s="249"/>
      <c r="OFO31" s="249"/>
      <c r="OFP31" s="249"/>
      <c r="OFS31" s="248"/>
      <c r="OFU31" s="248"/>
      <c r="OFX31" s="249"/>
      <c r="OFY31" s="249"/>
      <c r="OFZ31" s="249"/>
      <c r="OGA31" s="249"/>
      <c r="OGB31" s="249"/>
      <c r="OGC31" s="249"/>
      <c r="OGD31" s="249"/>
      <c r="OGE31" s="249"/>
      <c r="OGF31" s="249"/>
      <c r="OGG31" s="249"/>
      <c r="OGH31" s="249"/>
      <c r="OGI31" s="249"/>
      <c r="OGL31" s="248"/>
      <c r="OGN31" s="248"/>
      <c r="OGQ31" s="249"/>
      <c r="OGR31" s="249"/>
      <c r="OGS31" s="249"/>
      <c r="OGT31" s="249"/>
      <c r="OGU31" s="249"/>
      <c r="OGV31" s="249"/>
      <c r="OGW31" s="249"/>
      <c r="OGX31" s="249"/>
      <c r="OGY31" s="249"/>
      <c r="OGZ31" s="249"/>
      <c r="OHA31" s="249"/>
      <c r="OHB31" s="249"/>
      <c r="OHE31" s="248"/>
      <c r="OHG31" s="248"/>
      <c r="OHJ31" s="249"/>
      <c r="OHK31" s="249"/>
      <c r="OHL31" s="249"/>
      <c r="OHM31" s="249"/>
      <c r="OHN31" s="249"/>
      <c r="OHO31" s="249"/>
      <c r="OHP31" s="249"/>
      <c r="OHQ31" s="249"/>
      <c r="OHR31" s="249"/>
      <c r="OHS31" s="249"/>
      <c r="OHT31" s="249"/>
      <c r="OHU31" s="249"/>
      <c r="OHX31" s="248"/>
      <c r="OHZ31" s="248"/>
      <c r="OIC31" s="249"/>
      <c r="OID31" s="249"/>
      <c r="OIE31" s="249"/>
      <c r="OIF31" s="249"/>
      <c r="OIG31" s="249"/>
      <c r="OIH31" s="249"/>
      <c r="OII31" s="249"/>
      <c r="OIJ31" s="249"/>
      <c r="OIK31" s="249"/>
      <c r="OIL31" s="249"/>
      <c r="OIM31" s="249"/>
      <c r="OIN31" s="249"/>
      <c r="OIQ31" s="248"/>
      <c r="OIS31" s="248"/>
      <c r="OIV31" s="249"/>
      <c r="OIW31" s="249"/>
      <c r="OIX31" s="249"/>
      <c r="OIY31" s="249"/>
      <c r="OIZ31" s="249"/>
      <c r="OJA31" s="249"/>
      <c r="OJB31" s="249"/>
      <c r="OJC31" s="249"/>
      <c r="OJD31" s="249"/>
      <c r="OJE31" s="249"/>
      <c r="OJF31" s="249"/>
      <c r="OJG31" s="249"/>
      <c r="OJJ31" s="248"/>
      <c r="OJL31" s="248"/>
      <c r="OJO31" s="249"/>
      <c r="OJP31" s="249"/>
      <c r="OJQ31" s="249"/>
      <c r="OJR31" s="249"/>
      <c r="OJS31" s="249"/>
      <c r="OJT31" s="249"/>
      <c r="OJU31" s="249"/>
      <c r="OJV31" s="249"/>
      <c r="OJW31" s="249"/>
      <c r="OJX31" s="249"/>
      <c r="OJY31" s="249"/>
      <c r="OJZ31" s="249"/>
      <c r="OKC31" s="248"/>
      <c r="OKE31" s="248"/>
      <c r="OKH31" s="249"/>
      <c r="OKI31" s="249"/>
      <c r="OKJ31" s="249"/>
      <c r="OKK31" s="249"/>
      <c r="OKL31" s="249"/>
      <c r="OKM31" s="249"/>
      <c r="OKN31" s="249"/>
      <c r="OKO31" s="249"/>
      <c r="OKP31" s="249"/>
      <c r="OKQ31" s="249"/>
      <c r="OKR31" s="249"/>
      <c r="OKS31" s="249"/>
      <c r="OKV31" s="248"/>
      <c r="OKX31" s="248"/>
      <c r="OLA31" s="249"/>
      <c r="OLB31" s="249"/>
      <c r="OLC31" s="249"/>
      <c r="OLD31" s="249"/>
      <c r="OLE31" s="249"/>
      <c r="OLF31" s="249"/>
      <c r="OLG31" s="249"/>
      <c r="OLH31" s="249"/>
      <c r="OLI31" s="249"/>
      <c r="OLJ31" s="249"/>
      <c r="OLK31" s="249"/>
      <c r="OLL31" s="249"/>
      <c r="OLO31" s="248"/>
      <c r="OLQ31" s="248"/>
      <c r="OLT31" s="249"/>
      <c r="OLU31" s="249"/>
      <c r="OLV31" s="249"/>
      <c r="OLW31" s="249"/>
      <c r="OLX31" s="249"/>
      <c r="OLY31" s="249"/>
      <c r="OLZ31" s="249"/>
      <c r="OMA31" s="249"/>
      <c r="OMB31" s="249"/>
      <c r="OMC31" s="249"/>
      <c r="OMD31" s="249"/>
      <c r="OME31" s="249"/>
      <c r="OMH31" s="248"/>
      <c r="OMJ31" s="248"/>
      <c r="OMM31" s="249"/>
      <c r="OMN31" s="249"/>
      <c r="OMO31" s="249"/>
      <c r="OMP31" s="249"/>
      <c r="OMQ31" s="249"/>
      <c r="OMR31" s="249"/>
      <c r="OMS31" s="249"/>
      <c r="OMT31" s="249"/>
      <c r="OMU31" s="249"/>
      <c r="OMV31" s="249"/>
      <c r="OMW31" s="249"/>
      <c r="OMX31" s="249"/>
      <c r="ONA31" s="248"/>
      <c r="ONC31" s="248"/>
      <c r="ONF31" s="249"/>
      <c r="ONG31" s="249"/>
      <c r="ONH31" s="249"/>
      <c r="ONI31" s="249"/>
      <c r="ONJ31" s="249"/>
      <c r="ONK31" s="249"/>
      <c r="ONL31" s="249"/>
      <c r="ONM31" s="249"/>
      <c r="ONN31" s="249"/>
      <c r="ONO31" s="249"/>
      <c r="ONP31" s="249"/>
      <c r="ONQ31" s="249"/>
      <c r="ONT31" s="248"/>
      <c r="ONV31" s="248"/>
      <c r="ONY31" s="249"/>
      <c r="ONZ31" s="249"/>
      <c r="OOA31" s="249"/>
      <c r="OOB31" s="249"/>
      <c r="OOC31" s="249"/>
      <c r="OOD31" s="249"/>
      <c r="OOE31" s="249"/>
      <c r="OOF31" s="249"/>
      <c r="OOG31" s="249"/>
      <c r="OOH31" s="249"/>
      <c r="OOI31" s="249"/>
      <c r="OOJ31" s="249"/>
      <c r="OOM31" s="248"/>
      <c r="OOO31" s="248"/>
      <c r="OOR31" s="249"/>
      <c r="OOS31" s="249"/>
      <c r="OOT31" s="249"/>
      <c r="OOU31" s="249"/>
      <c r="OOV31" s="249"/>
      <c r="OOW31" s="249"/>
      <c r="OOX31" s="249"/>
      <c r="OOY31" s="249"/>
      <c r="OOZ31" s="249"/>
      <c r="OPA31" s="249"/>
      <c r="OPB31" s="249"/>
      <c r="OPC31" s="249"/>
      <c r="OPF31" s="248"/>
      <c r="OPH31" s="248"/>
      <c r="OPK31" s="249"/>
      <c r="OPL31" s="249"/>
      <c r="OPM31" s="249"/>
      <c r="OPN31" s="249"/>
      <c r="OPO31" s="249"/>
      <c r="OPP31" s="249"/>
      <c r="OPQ31" s="249"/>
      <c r="OPR31" s="249"/>
      <c r="OPS31" s="249"/>
      <c r="OPT31" s="249"/>
      <c r="OPU31" s="249"/>
      <c r="OPV31" s="249"/>
      <c r="OPY31" s="248"/>
      <c r="OQA31" s="248"/>
      <c r="OQD31" s="249"/>
      <c r="OQE31" s="249"/>
      <c r="OQF31" s="249"/>
      <c r="OQG31" s="249"/>
      <c r="OQH31" s="249"/>
      <c r="OQI31" s="249"/>
      <c r="OQJ31" s="249"/>
      <c r="OQK31" s="249"/>
      <c r="OQL31" s="249"/>
      <c r="OQM31" s="249"/>
      <c r="OQN31" s="249"/>
      <c r="OQO31" s="249"/>
      <c r="OQR31" s="248"/>
      <c r="OQT31" s="248"/>
      <c r="OQW31" s="249"/>
      <c r="OQX31" s="249"/>
      <c r="OQY31" s="249"/>
      <c r="OQZ31" s="249"/>
      <c r="ORA31" s="249"/>
      <c r="ORB31" s="249"/>
      <c r="ORC31" s="249"/>
      <c r="ORD31" s="249"/>
      <c r="ORE31" s="249"/>
      <c r="ORF31" s="249"/>
      <c r="ORG31" s="249"/>
      <c r="ORH31" s="249"/>
      <c r="ORK31" s="248"/>
      <c r="ORM31" s="248"/>
      <c r="ORP31" s="249"/>
      <c r="ORQ31" s="249"/>
      <c r="ORR31" s="249"/>
      <c r="ORS31" s="249"/>
      <c r="ORT31" s="249"/>
      <c r="ORU31" s="249"/>
      <c r="ORV31" s="249"/>
      <c r="ORW31" s="249"/>
      <c r="ORX31" s="249"/>
      <c r="ORY31" s="249"/>
      <c r="ORZ31" s="249"/>
      <c r="OSA31" s="249"/>
      <c r="OSD31" s="248"/>
      <c r="OSF31" s="248"/>
      <c r="OSI31" s="249"/>
      <c r="OSJ31" s="249"/>
      <c r="OSK31" s="249"/>
      <c r="OSL31" s="249"/>
      <c r="OSM31" s="249"/>
      <c r="OSN31" s="249"/>
      <c r="OSO31" s="249"/>
      <c r="OSP31" s="249"/>
      <c r="OSQ31" s="249"/>
      <c r="OSR31" s="249"/>
      <c r="OSS31" s="249"/>
      <c r="OST31" s="249"/>
      <c r="OSW31" s="248"/>
      <c r="OSY31" s="248"/>
      <c r="OTB31" s="249"/>
      <c r="OTC31" s="249"/>
      <c r="OTD31" s="249"/>
      <c r="OTE31" s="249"/>
      <c r="OTF31" s="249"/>
      <c r="OTG31" s="249"/>
      <c r="OTH31" s="249"/>
      <c r="OTI31" s="249"/>
      <c r="OTJ31" s="249"/>
      <c r="OTK31" s="249"/>
      <c r="OTL31" s="249"/>
      <c r="OTM31" s="249"/>
      <c r="OTP31" s="248"/>
      <c r="OTR31" s="248"/>
      <c r="OTU31" s="249"/>
      <c r="OTV31" s="249"/>
      <c r="OTW31" s="249"/>
      <c r="OTX31" s="249"/>
      <c r="OTY31" s="249"/>
      <c r="OTZ31" s="249"/>
      <c r="OUA31" s="249"/>
      <c r="OUB31" s="249"/>
      <c r="OUC31" s="249"/>
      <c r="OUD31" s="249"/>
      <c r="OUE31" s="249"/>
      <c r="OUF31" s="249"/>
      <c r="OUI31" s="248"/>
      <c r="OUK31" s="248"/>
      <c r="OUN31" s="249"/>
      <c r="OUO31" s="249"/>
      <c r="OUP31" s="249"/>
      <c r="OUQ31" s="249"/>
      <c r="OUR31" s="249"/>
      <c r="OUS31" s="249"/>
      <c r="OUT31" s="249"/>
      <c r="OUU31" s="249"/>
      <c r="OUV31" s="249"/>
      <c r="OUW31" s="249"/>
      <c r="OUX31" s="249"/>
      <c r="OUY31" s="249"/>
      <c r="OVB31" s="248"/>
      <c r="OVD31" s="248"/>
      <c r="OVG31" s="249"/>
      <c r="OVH31" s="249"/>
      <c r="OVI31" s="249"/>
      <c r="OVJ31" s="249"/>
      <c r="OVK31" s="249"/>
      <c r="OVL31" s="249"/>
      <c r="OVM31" s="249"/>
      <c r="OVN31" s="249"/>
      <c r="OVO31" s="249"/>
      <c r="OVP31" s="249"/>
      <c r="OVQ31" s="249"/>
      <c r="OVR31" s="249"/>
      <c r="OVU31" s="248"/>
      <c r="OVW31" s="248"/>
      <c r="OVZ31" s="249"/>
      <c r="OWA31" s="249"/>
      <c r="OWB31" s="249"/>
      <c r="OWC31" s="249"/>
      <c r="OWD31" s="249"/>
      <c r="OWE31" s="249"/>
      <c r="OWF31" s="249"/>
      <c r="OWG31" s="249"/>
      <c r="OWH31" s="249"/>
      <c r="OWI31" s="249"/>
      <c r="OWJ31" s="249"/>
      <c r="OWK31" s="249"/>
      <c r="OWN31" s="248"/>
      <c r="OWP31" s="248"/>
      <c r="OWS31" s="249"/>
      <c r="OWT31" s="249"/>
      <c r="OWU31" s="249"/>
      <c r="OWV31" s="249"/>
      <c r="OWW31" s="249"/>
      <c r="OWX31" s="249"/>
      <c r="OWY31" s="249"/>
      <c r="OWZ31" s="249"/>
      <c r="OXA31" s="249"/>
      <c r="OXB31" s="249"/>
      <c r="OXC31" s="249"/>
      <c r="OXD31" s="249"/>
      <c r="OXG31" s="248"/>
      <c r="OXI31" s="248"/>
      <c r="OXL31" s="249"/>
      <c r="OXM31" s="249"/>
      <c r="OXN31" s="249"/>
      <c r="OXO31" s="249"/>
      <c r="OXP31" s="249"/>
      <c r="OXQ31" s="249"/>
      <c r="OXR31" s="249"/>
      <c r="OXS31" s="249"/>
      <c r="OXT31" s="249"/>
      <c r="OXU31" s="249"/>
      <c r="OXV31" s="249"/>
      <c r="OXW31" s="249"/>
      <c r="OXZ31" s="248"/>
      <c r="OYB31" s="248"/>
      <c r="OYE31" s="249"/>
      <c r="OYF31" s="249"/>
      <c r="OYG31" s="249"/>
      <c r="OYH31" s="249"/>
      <c r="OYI31" s="249"/>
      <c r="OYJ31" s="249"/>
      <c r="OYK31" s="249"/>
      <c r="OYL31" s="249"/>
      <c r="OYM31" s="249"/>
      <c r="OYN31" s="249"/>
      <c r="OYO31" s="249"/>
      <c r="OYP31" s="249"/>
      <c r="OYS31" s="248"/>
      <c r="OYU31" s="248"/>
      <c r="OYX31" s="249"/>
      <c r="OYY31" s="249"/>
      <c r="OYZ31" s="249"/>
      <c r="OZA31" s="249"/>
      <c r="OZB31" s="249"/>
      <c r="OZC31" s="249"/>
      <c r="OZD31" s="249"/>
      <c r="OZE31" s="249"/>
      <c r="OZF31" s="249"/>
      <c r="OZG31" s="249"/>
      <c r="OZH31" s="249"/>
      <c r="OZI31" s="249"/>
      <c r="OZL31" s="248"/>
      <c r="OZN31" s="248"/>
      <c r="OZQ31" s="249"/>
      <c r="OZR31" s="249"/>
      <c r="OZS31" s="249"/>
      <c r="OZT31" s="249"/>
      <c r="OZU31" s="249"/>
      <c r="OZV31" s="249"/>
      <c r="OZW31" s="249"/>
      <c r="OZX31" s="249"/>
      <c r="OZY31" s="249"/>
      <c r="OZZ31" s="249"/>
      <c r="PAA31" s="249"/>
      <c r="PAB31" s="249"/>
      <c r="PAE31" s="248"/>
      <c r="PAG31" s="248"/>
      <c r="PAJ31" s="249"/>
      <c r="PAK31" s="249"/>
      <c r="PAL31" s="249"/>
      <c r="PAM31" s="249"/>
      <c r="PAN31" s="249"/>
      <c r="PAO31" s="249"/>
      <c r="PAP31" s="249"/>
      <c r="PAQ31" s="249"/>
      <c r="PAR31" s="249"/>
      <c r="PAS31" s="249"/>
      <c r="PAT31" s="249"/>
      <c r="PAU31" s="249"/>
      <c r="PAX31" s="248"/>
      <c r="PAZ31" s="248"/>
      <c r="PBC31" s="249"/>
      <c r="PBD31" s="249"/>
      <c r="PBE31" s="249"/>
      <c r="PBF31" s="249"/>
      <c r="PBG31" s="249"/>
      <c r="PBH31" s="249"/>
      <c r="PBI31" s="249"/>
      <c r="PBJ31" s="249"/>
      <c r="PBK31" s="249"/>
      <c r="PBL31" s="249"/>
      <c r="PBM31" s="249"/>
      <c r="PBN31" s="249"/>
      <c r="PBQ31" s="248"/>
      <c r="PBS31" s="248"/>
      <c r="PBV31" s="249"/>
      <c r="PBW31" s="249"/>
      <c r="PBX31" s="249"/>
      <c r="PBY31" s="249"/>
      <c r="PBZ31" s="249"/>
      <c r="PCA31" s="249"/>
      <c r="PCB31" s="249"/>
      <c r="PCC31" s="249"/>
      <c r="PCD31" s="249"/>
      <c r="PCE31" s="249"/>
      <c r="PCF31" s="249"/>
      <c r="PCG31" s="249"/>
      <c r="PCJ31" s="248"/>
      <c r="PCL31" s="248"/>
      <c r="PCO31" s="249"/>
      <c r="PCP31" s="249"/>
      <c r="PCQ31" s="249"/>
      <c r="PCR31" s="249"/>
      <c r="PCS31" s="249"/>
      <c r="PCT31" s="249"/>
      <c r="PCU31" s="249"/>
      <c r="PCV31" s="249"/>
      <c r="PCW31" s="249"/>
      <c r="PCX31" s="249"/>
      <c r="PCY31" s="249"/>
      <c r="PCZ31" s="249"/>
      <c r="PDC31" s="248"/>
      <c r="PDE31" s="248"/>
      <c r="PDH31" s="249"/>
      <c r="PDI31" s="249"/>
      <c r="PDJ31" s="249"/>
      <c r="PDK31" s="249"/>
      <c r="PDL31" s="249"/>
      <c r="PDM31" s="249"/>
      <c r="PDN31" s="249"/>
      <c r="PDO31" s="249"/>
      <c r="PDP31" s="249"/>
      <c r="PDQ31" s="249"/>
      <c r="PDR31" s="249"/>
      <c r="PDS31" s="249"/>
      <c r="PDV31" s="248"/>
      <c r="PDX31" s="248"/>
      <c r="PEA31" s="249"/>
      <c r="PEB31" s="249"/>
      <c r="PEC31" s="249"/>
      <c r="PED31" s="249"/>
      <c r="PEE31" s="249"/>
      <c r="PEF31" s="249"/>
      <c r="PEG31" s="249"/>
      <c r="PEH31" s="249"/>
      <c r="PEI31" s="249"/>
      <c r="PEJ31" s="249"/>
      <c r="PEK31" s="249"/>
      <c r="PEL31" s="249"/>
      <c r="PEO31" s="248"/>
      <c r="PEQ31" s="248"/>
      <c r="PET31" s="249"/>
      <c r="PEU31" s="249"/>
      <c r="PEV31" s="249"/>
      <c r="PEW31" s="249"/>
      <c r="PEX31" s="249"/>
      <c r="PEY31" s="249"/>
      <c r="PEZ31" s="249"/>
      <c r="PFA31" s="249"/>
      <c r="PFB31" s="249"/>
      <c r="PFC31" s="249"/>
      <c r="PFD31" s="249"/>
      <c r="PFE31" s="249"/>
      <c r="PFH31" s="248"/>
      <c r="PFJ31" s="248"/>
      <c r="PFM31" s="249"/>
      <c r="PFN31" s="249"/>
      <c r="PFO31" s="249"/>
      <c r="PFP31" s="249"/>
      <c r="PFQ31" s="249"/>
      <c r="PFR31" s="249"/>
      <c r="PFS31" s="249"/>
      <c r="PFT31" s="249"/>
      <c r="PFU31" s="249"/>
      <c r="PFV31" s="249"/>
      <c r="PFW31" s="249"/>
      <c r="PFX31" s="249"/>
      <c r="PGA31" s="248"/>
      <c r="PGC31" s="248"/>
      <c r="PGF31" s="249"/>
      <c r="PGG31" s="249"/>
      <c r="PGH31" s="249"/>
      <c r="PGI31" s="249"/>
      <c r="PGJ31" s="249"/>
      <c r="PGK31" s="249"/>
      <c r="PGL31" s="249"/>
      <c r="PGM31" s="249"/>
      <c r="PGN31" s="249"/>
      <c r="PGO31" s="249"/>
      <c r="PGP31" s="249"/>
      <c r="PGQ31" s="249"/>
      <c r="PGT31" s="248"/>
      <c r="PGV31" s="248"/>
      <c r="PGY31" s="249"/>
      <c r="PGZ31" s="249"/>
      <c r="PHA31" s="249"/>
      <c r="PHB31" s="249"/>
      <c r="PHC31" s="249"/>
      <c r="PHD31" s="249"/>
      <c r="PHE31" s="249"/>
      <c r="PHF31" s="249"/>
      <c r="PHG31" s="249"/>
      <c r="PHH31" s="249"/>
      <c r="PHI31" s="249"/>
      <c r="PHJ31" s="249"/>
      <c r="PHM31" s="248"/>
      <c r="PHO31" s="248"/>
      <c r="PHR31" s="249"/>
      <c r="PHS31" s="249"/>
      <c r="PHT31" s="249"/>
      <c r="PHU31" s="249"/>
      <c r="PHV31" s="249"/>
      <c r="PHW31" s="249"/>
      <c r="PHX31" s="249"/>
      <c r="PHY31" s="249"/>
      <c r="PHZ31" s="249"/>
      <c r="PIA31" s="249"/>
      <c r="PIB31" s="249"/>
      <c r="PIC31" s="249"/>
      <c r="PIF31" s="248"/>
      <c r="PIH31" s="248"/>
      <c r="PIK31" s="249"/>
      <c r="PIL31" s="249"/>
      <c r="PIM31" s="249"/>
      <c r="PIN31" s="249"/>
      <c r="PIO31" s="249"/>
      <c r="PIP31" s="249"/>
      <c r="PIQ31" s="249"/>
      <c r="PIR31" s="249"/>
      <c r="PIS31" s="249"/>
      <c r="PIT31" s="249"/>
      <c r="PIU31" s="249"/>
      <c r="PIV31" s="249"/>
      <c r="PIY31" s="248"/>
      <c r="PJA31" s="248"/>
      <c r="PJD31" s="249"/>
      <c r="PJE31" s="249"/>
      <c r="PJF31" s="249"/>
      <c r="PJG31" s="249"/>
      <c r="PJH31" s="249"/>
      <c r="PJI31" s="249"/>
      <c r="PJJ31" s="249"/>
      <c r="PJK31" s="249"/>
      <c r="PJL31" s="249"/>
      <c r="PJM31" s="249"/>
      <c r="PJN31" s="249"/>
      <c r="PJO31" s="249"/>
      <c r="PJR31" s="248"/>
      <c r="PJT31" s="248"/>
      <c r="PJW31" s="249"/>
      <c r="PJX31" s="249"/>
      <c r="PJY31" s="249"/>
      <c r="PJZ31" s="249"/>
      <c r="PKA31" s="249"/>
      <c r="PKB31" s="249"/>
      <c r="PKC31" s="249"/>
      <c r="PKD31" s="249"/>
      <c r="PKE31" s="249"/>
      <c r="PKF31" s="249"/>
      <c r="PKG31" s="249"/>
      <c r="PKH31" s="249"/>
      <c r="PKK31" s="248"/>
      <c r="PKM31" s="248"/>
      <c r="PKP31" s="249"/>
      <c r="PKQ31" s="249"/>
      <c r="PKR31" s="249"/>
      <c r="PKS31" s="249"/>
      <c r="PKT31" s="249"/>
      <c r="PKU31" s="249"/>
      <c r="PKV31" s="249"/>
      <c r="PKW31" s="249"/>
      <c r="PKX31" s="249"/>
      <c r="PKY31" s="249"/>
      <c r="PKZ31" s="249"/>
      <c r="PLA31" s="249"/>
      <c r="PLD31" s="248"/>
      <c r="PLF31" s="248"/>
      <c r="PLI31" s="249"/>
      <c r="PLJ31" s="249"/>
      <c r="PLK31" s="249"/>
      <c r="PLL31" s="249"/>
      <c r="PLM31" s="249"/>
      <c r="PLN31" s="249"/>
      <c r="PLO31" s="249"/>
      <c r="PLP31" s="249"/>
      <c r="PLQ31" s="249"/>
      <c r="PLR31" s="249"/>
      <c r="PLS31" s="249"/>
      <c r="PLT31" s="249"/>
      <c r="PLW31" s="248"/>
      <c r="PLY31" s="248"/>
      <c r="PMB31" s="249"/>
      <c r="PMC31" s="249"/>
      <c r="PMD31" s="249"/>
      <c r="PME31" s="249"/>
      <c r="PMF31" s="249"/>
      <c r="PMG31" s="249"/>
      <c r="PMH31" s="249"/>
      <c r="PMI31" s="249"/>
      <c r="PMJ31" s="249"/>
      <c r="PMK31" s="249"/>
      <c r="PML31" s="249"/>
      <c r="PMM31" s="249"/>
      <c r="PMP31" s="248"/>
      <c r="PMR31" s="248"/>
      <c r="PMU31" s="249"/>
      <c r="PMV31" s="249"/>
      <c r="PMW31" s="249"/>
      <c r="PMX31" s="249"/>
      <c r="PMY31" s="249"/>
      <c r="PMZ31" s="249"/>
      <c r="PNA31" s="249"/>
      <c r="PNB31" s="249"/>
      <c r="PNC31" s="249"/>
      <c r="PND31" s="249"/>
      <c r="PNE31" s="249"/>
      <c r="PNF31" s="249"/>
      <c r="PNI31" s="248"/>
      <c r="PNK31" s="248"/>
      <c r="PNN31" s="249"/>
      <c r="PNO31" s="249"/>
      <c r="PNP31" s="249"/>
      <c r="PNQ31" s="249"/>
      <c r="PNR31" s="249"/>
      <c r="PNS31" s="249"/>
      <c r="PNT31" s="249"/>
      <c r="PNU31" s="249"/>
      <c r="PNV31" s="249"/>
      <c r="PNW31" s="249"/>
      <c r="PNX31" s="249"/>
      <c r="PNY31" s="249"/>
      <c r="POB31" s="248"/>
      <c r="POD31" s="248"/>
      <c r="POG31" s="249"/>
      <c r="POH31" s="249"/>
      <c r="POI31" s="249"/>
      <c r="POJ31" s="249"/>
      <c r="POK31" s="249"/>
      <c r="POL31" s="249"/>
      <c r="POM31" s="249"/>
      <c r="PON31" s="249"/>
      <c r="POO31" s="249"/>
      <c r="POP31" s="249"/>
      <c r="POQ31" s="249"/>
      <c r="POR31" s="249"/>
      <c r="POU31" s="248"/>
      <c r="POW31" s="248"/>
      <c r="POZ31" s="249"/>
      <c r="PPA31" s="249"/>
      <c r="PPB31" s="249"/>
      <c r="PPC31" s="249"/>
      <c r="PPD31" s="249"/>
      <c r="PPE31" s="249"/>
      <c r="PPF31" s="249"/>
      <c r="PPG31" s="249"/>
      <c r="PPH31" s="249"/>
      <c r="PPI31" s="249"/>
      <c r="PPJ31" s="249"/>
      <c r="PPK31" s="249"/>
      <c r="PPN31" s="248"/>
      <c r="PPP31" s="248"/>
      <c r="PPS31" s="249"/>
      <c r="PPT31" s="249"/>
      <c r="PPU31" s="249"/>
      <c r="PPV31" s="249"/>
      <c r="PPW31" s="249"/>
      <c r="PPX31" s="249"/>
      <c r="PPY31" s="249"/>
      <c r="PPZ31" s="249"/>
      <c r="PQA31" s="249"/>
      <c r="PQB31" s="249"/>
      <c r="PQC31" s="249"/>
      <c r="PQD31" s="249"/>
      <c r="PQG31" s="248"/>
      <c r="PQI31" s="248"/>
      <c r="PQL31" s="249"/>
      <c r="PQM31" s="249"/>
      <c r="PQN31" s="249"/>
      <c r="PQO31" s="249"/>
      <c r="PQP31" s="249"/>
      <c r="PQQ31" s="249"/>
      <c r="PQR31" s="249"/>
      <c r="PQS31" s="249"/>
      <c r="PQT31" s="249"/>
      <c r="PQU31" s="249"/>
      <c r="PQV31" s="249"/>
      <c r="PQW31" s="249"/>
      <c r="PQZ31" s="248"/>
      <c r="PRB31" s="248"/>
      <c r="PRE31" s="249"/>
      <c r="PRF31" s="249"/>
      <c r="PRG31" s="249"/>
      <c r="PRH31" s="249"/>
      <c r="PRI31" s="249"/>
      <c r="PRJ31" s="249"/>
      <c r="PRK31" s="249"/>
      <c r="PRL31" s="249"/>
      <c r="PRM31" s="249"/>
      <c r="PRN31" s="249"/>
      <c r="PRO31" s="249"/>
      <c r="PRP31" s="249"/>
      <c r="PRS31" s="248"/>
      <c r="PRU31" s="248"/>
      <c r="PRX31" s="249"/>
      <c r="PRY31" s="249"/>
      <c r="PRZ31" s="249"/>
      <c r="PSA31" s="249"/>
      <c r="PSB31" s="249"/>
      <c r="PSC31" s="249"/>
      <c r="PSD31" s="249"/>
      <c r="PSE31" s="249"/>
      <c r="PSF31" s="249"/>
      <c r="PSG31" s="249"/>
      <c r="PSH31" s="249"/>
      <c r="PSI31" s="249"/>
      <c r="PSL31" s="248"/>
      <c r="PSN31" s="248"/>
      <c r="PSQ31" s="249"/>
      <c r="PSR31" s="249"/>
      <c r="PSS31" s="249"/>
      <c r="PST31" s="249"/>
      <c r="PSU31" s="249"/>
      <c r="PSV31" s="249"/>
      <c r="PSW31" s="249"/>
      <c r="PSX31" s="249"/>
      <c r="PSY31" s="249"/>
      <c r="PSZ31" s="249"/>
      <c r="PTA31" s="249"/>
      <c r="PTB31" s="249"/>
      <c r="PTE31" s="248"/>
      <c r="PTG31" s="248"/>
      <c r="PTJ31" s="249"/>
      <c r="PTK31" s="249"/>
      <c r="PTL31" s="249"/>
      <c r="PTM31" s="249"/>
      <c r="PTN31" s="249"/>
      <c r="PTO31" s="249"/>
      <c r="PTP31" s="249"/>
      <c r="PTQ31" s="249"/>
      <c r="PTR31" s="249"/>
      <c r="PTS31" s="249"/>
      <c r="PTT31" s="249"/>
      <c r="PTU31" s="249"/>
      <c r="PTX31" s="248"/>
      <c r="PTZ31" s="248"/>
      <c r="PUC31" s="249"/>
      <c r="PUD31" s="249"/>
      <c r="PUE31" s="249"/>
      <c r="PUF31" s="249"/>
      <c r="PUG31" s="249"/>
      <c r="PUH31" s="249"/>
      <c r="PUI31" s="249"/>
      <c r="PUJ31" s="249"/>
      <c r="PUK31" s="249"/>
      <c r="PUL31" s="249"/>
      <c r="PUM31" s="249"/>
      <c r="PUN31" s="249"/>
      <c r="PUQ31" s="248"/>
      <c r="PUS31" s="248"/>
      <c r="PUV31" s="249"/>
      <c r="PUW31" s="249"/>
      <c r="PUX31" s="249"/>
      <c r="PUY31" s="249"/>
      <c r="PUZ31" s="249"/>
      <c r="PVA31" s="249"/>
      <c r="PVB31" s="249"/>
      <c r="PVC31" s="249"/>
      <c r="PVD31" s="249"/>
      <c r="PVE31" s="249"/>
      <c r="PVF31" s="249"/>
      <c r="PVG31" s="249"/>
      <c r="PVJ31" s="248"/>
      <c r="PVL31" s="248"/>
      <c r="PVO31" s="249"/>
      <c r="PVP31" s="249"/>
      <c r="PVQ31" s="249"/>
      <c r="PVR31" s="249"/>
      <c r="PVS31" s="249"/>
      <c r="PVT31" s="249"/>
      <c r="PVU31" s="249"/>
      <c r="PVV31" s="249"/>
      <c r="PVW31" s="249"/>
      <c r="PVX31" s="249"/>
      <c r="PVY31" s="249"/>
      <c r="PVZ31" s="249"/>
      <c r="PWC31" s="248"/>
      <c r="PWE31" s="248"/>
      <c r="PWH31" s="249"/>
      <c r="PWI31" s="249"/>
      <c r="PWJ31" s="249"/>
      <c r="PWK31" s="249"/>
      <c r="PWL31" s="249"/>
      <c r="PWM31" s="249"/>
      <c r="PWN31" s="249"/>
      <c r="PWO31" s="249"/>
      <c r="PWP31" s="249"/>
      <c r="PWQ31" s="249"/>
      <c r="PWR31" s="249"/>
      <c r="PWS31" s="249"/>
      <c r="PWV31" s="248"/>
      <c r="PWX31" s="248"/>
      <c r="PXA31" s="249"/>
      <c r="PXB31" s="249"/>
      <c r="PXC31" s="249"/>
      <c r="PXD31" s="249"/>
      <c r="PXE31" s="249"/>
      <c r="PXF31" s="249"/>
      <c r="PXG31" s="249"/>
      <c r="PXH31" s="249"/>
      <c r="PXI31" s="249"/>
      <c r="PXJ31" s="249"/>
      <c r="PXK31" s="249"/>
      <c r="PXL31" s="249"/>
      <c r="PXO31" s="248"/>
      <c r="PXQ31" s="248"/>
      <c r="PXT31" s="249"/>
      <c r="PXU31" s="249"/>
      <c r="PXV31" s="249"/>
      <c r="PXW31" s="249"/>
      <c r="PXX31" s="249"/>
      <c r="PXY31" s="249"/>
      <c r="PXZ31" s="249"/>
      <c r="PYA31" s="249"/>
      <c r="PYB31" s="249"/>
      <c r="PYC31" s="249"/>
      <c r="PYD31" s="249"/>
      <c r="PYE31" s="249"/>
      <c r="PYH31" s="248"/>
      <c r="PYJ31" s="248"/>
      <c r="PYM31" s="249"/>
      <c r="PYN31" s="249"/>
      <c r="PYO31" s="249"/>
      <c r="PYP31" s="249"/>
      <c r="PYQ31" s="249"/>
      <c r="PYR31" s="249"/>
      <c r="PYS31" s="249"/>
      <c r="PYT31" s="249"/>
      <c r="PYU31" s="249"/>
      <c r="PYV31" s="249"/>
      <c r="PYW31" s="249"/>
      <c r="PYX31" s="249"/>
      <c r="PZA31" s="248"/>
      <c r="PZC31" s="248"/>
      <c r="PZF31" s="249"/>
      <c r="PZG31" s="249"/>
      <c r="PZH31" s="249"/>
      <c r="PZI31" s="249"/>
      <c r="PZJ31" s="249"/>
      <c r="PZK31" s="249"/>
      <c r="PZL31" s="249"/>
      <c r="PZM31" s="249"/>
      <c r="PZN31" s="249"/>
      <c r="PZO31" s="249"/>
      <c r="PZP31" s="249"/>
      <c r="PZQ31" s="249"/>
      <c r="PZT31" s="248"/>
      <c r="PZV31" s="248"/>
      <c r="PZY31" s="249"/>
      <c r="PZZ31" s="249"/>
      <c r="QAA31" s="249"/>
      <c r="QAB31" s="249"/>
      <c r="QAC31" s="249"/>
      <c r="QAD31" s="249"/>
      <c r="QAE31" s="249"/>
      <c r="QAF31" s="249"/>
      <c r="QAG31" s="249"/>
      <c r="QAH31" s="249"/>
      <c r="QAI31" s="249"/>
      <c r="QAJ31" s="249"/>
      <c r="QAM31" s="248"/>
      <c r="QAO31" s="248"/>
      <c r="QAR31" s="249"/>
      <c r="QAS31" s="249"/>
      <c r="QAT31" s="249"/>
      <c r="QAU31" s="249"/>
      <c r="QAV31" s="249"/>
      <c r="QAW31" s="249"/>
      <c r="QAX31" s="249"/>
      <c r="QAY31" s="249"/>
      <c r="QAZ31" s="249"/>
      <c r="QBA31" s="249"/>
      <c r="QBB31" s="249"/>
      <c r="QBC31" s="249"/>
      <c r="QBF31" s="248"/>
      <c r="QBH31" s="248"/>
      <c r="QBK31" s="249"/>
      <c r="QBL31" s="249"/>
      <c r="QBM31" s="249"/>
      <c r="QBN31" s="249"/>
      <c r="QBO31" s="249"/>
      <c r="QBP31" s="249"/>
      <c r="QBQ31" s="249"/>
      <c r="QBR31" s="249"/>
      <c r="QBS31" s="249"/>
      <c r="QBT31" s="249"/>
      <c r="QBU31" s="249"/>
      <c r="QBV31" s="249"/>
      <c r="QBY31" s="248"/>
      <c r="QCA31" s="248"/>
      <c r="QCD31" s="249"/>
      <c r="QCE31" s="249"/>
      <c r="QCF31" s="249"/>
      <c r="QCG31" s="249"/>
      <c r="QCH31" s="249"/>
      <c r="QCI31" s="249"/>
      <c r="QCJ31" s="249"/>
      <c r="QCK31" s="249"/>
      <c r="QCL31" s="249"/>
      <c r="QCM31" s="249"/>
      <c r="QCN31" s="249"/>
      <c r="QCO31" s="249"/>
      <c r="QCR31" s="248"/>
      <c r="QCT31" s="248"/>
      <c r="QCW31" s="249"/>
      <c r="QCX31" s="249"/>
      <c r="QCY31" s="249"/>
      <c r="QCZ31" s="249"/>
      <c r="QDA31" s="249"/>
      <c r="QDB31" s="249"/>
      <c r="QDC31" s="249"/>
      <c r="QDD31" s="249"/>
      <c r="QDE31" s="249"/>
      <c r="QDF31" s="249"/>
      <c r="QDG31" s="249"/>
      <c r="QDH31" s="249"/>
      <c r="QDK31" s="248"/>
      <c r="QDM31" s="248"/>
      <c r="QDP31" s="249"/>
      <c r="QDQ31" s="249"/>
      <c r="QDR31" s="249"/>
      <c r="QDS31" s="249"/>
      <c r="QDT31" s="249"/>
      <c r="QDU31" s="249"/>
      <c r="QDV31" s="249"/>
      <c r="QDW31" s="249"/>
      <c r="QDX31" s="249"/>
      <c r="QDY31" s="249"/>
      <c r="QDZ31" s="249"/>
      <c r="QEA31" s="249"/>
      <c r="QED31" s="248"/>
      <c r="QEF31" s="248"/>
      <c r="QEI31" s="249"/>
      <c r="QEJ31" s="249"/>
      <c r="QEK31" s="249"/>
      <c r="QEL31" s="249"/>
      <c r="QEM31" s="249"/>
      <c r="QEN31" s="249"/>
      <c r="QEO31" s="249"/>
      <c r="QEP31" s="249"/>
      <c r="QEQ31" s="249"/>
      <c r="QER31" s="249"/>
      <c r="QES31" s="249"/>
      <c r="QET31" s="249"/>
      <c r="QEW31" s="248"/>
      <c r="QEY31" s="248"/>
      <c r="QFB31" s="249"/>
      <c r="QFC31" s="249"/>
      <c r="QFD31" s="249"/>
      <c r="QFE31" s="249"/>
      <c r="QFF31" s="249"/>
      <c r="QFG31" s="249"/>
      <c r="QFH31" s="249"/>
      <c r="QFI31" s="249"/>
      <c r="QFJ31" s="249"/>
      <c r="QFK31" s="249"/>
      <c r="QFL31" s="249"/>
      <c r="QFM31" s="249"/>
      <c r="QFP31" s="248"/>
      <c r="QFR31" s="248"/>
      <c r="QFU31" s="249"/>
      <c r="QFV31" s="249"/>
      <c r="QFW31" s="249"/>
      <c r="QFX31" s="249"/>
      <c r="QFY31" s="249"/>
      <c r="QFZ31" s="249"/>
      <c r="QGA31" s="249"/>
      <c r="QGB31" s="249"/>
      <c r="QGC31" s="249"/>
      <c r="QGD31" s="249"/>
      <c r="QGE31" s="249"/>
      <c r="QGF31" s="249"/>
      <c r="QGI31" s="248"/>
      <c r="QGK31" s="248"/>
      <c r="QGN31" s="249"/>
      <c r="QGO31" s="249"/>
      <c r="QGP31" s="249"/>
      <c r="QGQ31" s="249"/>
      <c r="QGR31" s="249"/>
      <c r="QGS31" s="249"/>
      <c r="QGT31" s="249"/>
      <c r="QGU31" s="249"/>
      <c r="QGV31" s="249"/>
      <c r="QGW31" s="249"/>
      <c r="QGX31" s="249"/>
      <c r="QGY31" s="249"/>
      <c r="QHB31" s="248"/>
      <c r="QHD31" s="248"/>
      <c r="QHG31" s="249"/>
      <c r="QHH31" s="249"/>
      <c r="QHI31" s="249"/>
      <c r="QHJ31" s="249"/>
      <c r="QHK31" s="249"/>
      <c r="QHL31" s="249"/>
      <c r="QHM31" s="249"/>
      <c r="QHN31" s="249"/>
      <c r="QHO31" s="249"/>
      <c r="QHP31" s="249"/>
      <c r="QHQ31" s="249"/>
      <c r="QHR31" s="249"/>
      <c r="QHU31" s="248"/>
      <c r="QHW31" s="248"/>
      <c r="QHZ31" s="249"/>
      <c r="QIA31" s="249"/>
      <c r="QIB31" s="249"/>
      <c r="QIC31" s="249"/>
      <c r="QID31" s="249"/>
      <c r="QIE31" s="249"/>
      <c r="QIF31" s="249"/>
      <c r="QIG31" s="249"/>
      <c r="QIH31" s="249"/>
      <c r="QII31" s="249"/>
      <c r="QIJ31" s="249"/>
      <c r="QIK31" s="249"/>
      <c r="QIN31" s="248"/>
      <c r="QIP31" s="248"/>
      <c r="QIS31" s="249"/>
      <c r="QIT31" s="249"/>
      <c r="QIU31" s="249"/>
      <c r="QIV31" s="249"/>
      <c r="QIW31" s="249"/>
      <c r="QIX31" s="249"/>
      <c r="QIY31" s="249"/>
      <c r="QIZ31" s="249"/>
      <c r="QJA31" s="249"/>
      <c r="QJB31" s="249"/>
      <c r="QJC31" s="249"/>
      <c r="QJD31" s="249"/>
      <c r="QJG31" s="248"/>
      <c r="QJI31" s="248"/>
      <c r="QJL31" s="249"/>
      <c r="QJM31" s="249"/>
      <c r="QJN31" s="249"/>
      <c r="QJO31" s="249"/>
      <c r="QJP31" s="249"/>
      <c r="QJQ31" s="249"/>
      <c r="QJR31" s="249"/>
      <c r="QJS31" s="249"/>
      <c r="QJT31" s="249"/>
      <c r="QJU31" s="249"/>
      <c r="QJV31" s="249"/>
      <c r="QJW31" s="249"/>
      <c r="QJZ31" s="248"/>
      <c r="QKB31" s="248"/>
      <c r="QKE31" s="249"/>
      <c r="QKF31" s="249"/>
      <c r="QKG31" s="249"/>
      <c r="QKH31" s="249"/>
      <c r="QKI31" s="249"/>
      <c r="QKJ31" s="249"/>
      <c r="QKK31" s="249"/>
      <c r="QKL31" s="249"/>
      <c r="QKM31" s="249"/>
      <c r="QKN31" s="249"/>
      <c r="QKO31" s="249"/>
      <c r="QKP31" s="249"/>
      <c r="QKS31" s="248"/>
      <c r="QKU31" s="248"/>
      <c r="QKX31" s="249"/>
      <c r="QKY31" s="249"/>
      <c r="QKZ31" s="249"/>
      <c r="QLA31" s="249"/>
      <c r="QLB31" s="249"/>
      <c r="QLC31" s="249"/>
      <c r="QLD31" s="249"/>
      <c r="QLE31" s="249"/>
      <c r="QLF31" s="249"/>
      <c r="QLG31" s="249"/>
      <c r="QLH31" s="249"/>
      <c r="QLI31" s="249"/>
      <c r="QLL31" s="248"/>
      <c r="QLN31" s="248"/>
      <c r="QLQ31" s="249"/>
      <c r="QLR31" s="249"/>
      <c r="QLS31" s="249"/>
      <c r="QLT31" s="249"/>
      <c r="QLU31" s="249"/>
      <c r="QLV31" s="249"/>
      <c r="QLW31" s="249"/>
      <c r="QLX31" s="249"/>
      <c r="QLY31" s="249"/>
      <c r="QLZ31" s="249"/>
      <c r="QMA31" s="249"/>
      <c r="QMB31" s="249"/>
      <c r="QME31" s="248"/>
      <c r="QMG31" s="248"/>
      <c r="QMJ31" s="249"/>
      <c r="QMK31" s="249"/>
      <c r="QML31" s="249"/>
      <c r="QMM31" s="249"/>
      <c r="QMN31" s="249"/>
      <c r="QMO31" s="249"/>
      <c r="QMP31" s="249"/>
      <c r="QMQ31" s="249"/>
      <c r="QMR31" s="249"/>
      <c r="QMS31" s="249"/>
      <c r="QMT31" s="249"/>
      <c r="QMU31" s="249"/>
      <c r="QMX31" s="248"/>
      <c r="QMZ31" s="248"/>
      <c r="QNC31" s="249"/>
      <c r="QND31" s="249"/>
      <c r="QNE31" s="249"/>
      <c r="QNF31" s="249"/>
      <c r="QNG31" s="249"/>
      <c r="QNH31" s="249"/>
      <c r="QNI31" s="249"/>
      <c r="QNJ31" s="249"/>
      <c r="QNK31" s="249"/>
      <c r="QNL31" s="249"/>
      <c r="QNM31" s="249"/>
      <c r="QNN31" s="249"/>
      <c r="QNQ31" s="248"/>
      <c r="QNS31" s="248"/>
      <c r="QNV31" s="249"/>
      <c r="QNW31" s="249"/>
      <c r="QNX31" s="249"/>
      <c r="QNY31" s="249"/>
      <c r="QNZ31" s="249"/>
      <c r="QOA31" s="249"/>
      <c r="QOB31" s="249"/>
      <c r="QOC31" s="249"/>
      <c r="QOD31" s="249"/>
      <c r="QOE31" s="249"/>
      <c r="QOF31" s="249"/>
      <c r="QOG31" s="249"/>
      <c r="QOJ31" s="248"/>
      <c r="QOL31" s="248"/>
      <c r="QOO31" s="249"/>
      <c r="QOP31" s="249"/>
      <c r="QOQ31" s="249"/>
      <c r="QOR31" s="249"/>
      <c r="QOS31" s="249"/>
      <c r="QOT31" s="249"/>
      <c r="QOU31" s="249"/>
      <c r="QOV31" s="249"/>
      <c r="QOW31" s="249"/>
      <c r="QOX31" s="249"/>
      <c r="QOY31" s="249"/>
      <c r="QOZ31" s="249"/>
      <c r="QPC31" s="248"/>
      <c r="QPE31" s="248"/>
      <c r="QPH31" s="249"/>
      <c r="QPI31" s="249"/>
      <c r="QPJ31" s="249"/>
      <c r="QPK31" s="249"/>
      <c r="QPL31" s="249"/>
      <c r="QPM31" s="249"/>
      <c r="QPN31" s="249"/>
      <c r="QPO31" s="249"/>
      <c r="QPP31" s="249"/>
      <c r="QPQ31" s="249"/>
      <c r="QPR31" s="249"/>
      <c r="QPS31" s="249"/>
      <c r="QPV31" s="248"/>
      <c r="QPX31" s="248"/>
      <c r="QQA31" s="249"/>
      <c r="QQB31" s="249"/>
      <c r="QQC31" s="249"/>
      <c r="QQD31" s="249"/>
      <c r="QQE31" s="249"/>
      <c r="QQF31" s="249"/>
      <c r="QQG31" s="249"/>
      <c r="QQH31" s="249"/>
      <c r="QQI31" s="249"/>
      <c r="QQJ31" s="249"/>
      <c r="QQK31" s="249"/>
      <c r="QQL31" s="249"/>
      <c r="QQO31" s="248"/>
      <c r="QQQ31" s="248"/>
      <c r="QQT31" s="249"/>
      <c r="QQU31" s="249"/>
      <c r="QQV31" s="249"/>
      <c r="QQW31" s="249"/>
      <c r="QQX31" s="249"/>
      <c r="QQY31" s="249"/>
      <c r="QQZ31" s="249"/>
      <c r="QRA31" s="249"/>
      <c r="QRB31" s="249"/>
      <c r="QRC31" s="249"/>
      <c r="QRD31" s="249"/>
      <c r="QRE31" s="249"/>
      <c r="QRH31" s="248"/>
      <c r="QRJ31" s="248"/>
      <c r="QRM31" s="249"/>
      <c r="QRN31" s="249"/>
      <c r="QRO31" s="249"/>
      <c r="QRP31" s="249"/>
      <c r="QRQ31" s="249"/>
      <c r="QRR31" s="249"/>
      <c r="QRS31" s="249"/>
      <c r="QRT31" s="249"/>
      <c r="QRU31" s="249"/>
      <c r="QRV31" s="249"/>
      <c r="QRW31" s="249"/>
      <c r="QRX31" s="249"/>
      <c r="QSA31" s="248"/>
      <c r="QSC31" s="248"/>
      <c r="QSF31" s="249"/>
      <c r="QSG31" s="249"/>
      <c r="QSH31" s="249"/>
      <c r="QSI31" s="249"/>
      <c r="QSJ31" s="249"/>
      <c r="QSK31" s="249"/>
      <c r="QSL31" s="249"/>
      <c r="QSM31" s="249"/>
      <c r="QSN31" s="249"/>
      <c r="QSO31" s="249"/>
      <c r="QSP31" s="249"/>
      <c r="QSQ31" s="249"/>
      <c r="QST31" s="248"/>
      <c r="QSV31" s="248"/>
      <c r="QSY31" s="249"/>
      <c r="QSZ31" s="249"/>
      <c r="QTA31" s="249"/>
      <c r="QTB31" s="249"/>
      <c r="QTC31" s="249"/>
      <c r="QTD31" s="249"/>
      <c r="QTE31" s="249"/>
      <c r="QTF31" s="249"/>
      <c r="QTG31" s="249"/>
      <c r="QTH31" s="249"/>
      <c r="QTI31" s="249"/>
      <c r="QTJ31" s="249"/>
      <c r="QTM31" s="248"/>
      <c r="QTO31" s="248"/>
      <c r="QTR31" s="249"/>
      <c r="QTS31" s="249"/>
      <c r="QTT31" s="249"/>
      <c r="QTU31" s="249"/>
      <c r="QTV31" s="249"/>
      <c r="QTW31" s="249"/>
      <c r="QTX31" s="249"/>
      <c r="QTY31" s="249"/>
      <c r="QTZ31" s="249"/>
      <c r="QUA31" s="249"/>
      <c r="QUB31" s="249"/>
      <c r="QUC31" s="249"/>
      <c r="QUF31" s="248"/>
      <c r="QUH31" s="248"/>
      <c r="QUK31" s="249"/>
      <c r="QUL31" s="249"/>
      <c r="QUM31" s="249"/>
      <c r="QUN31" s="249"/>
      <c r="QUO31" s="249"/>
      <c r="QUP31" s="249"/>
      <c r="QUQ31" s="249"/>
      <c r="QUR31" s="249"/>
      <c r="QUS31" s="249"/>
      <c r="QUT31" s="249"/>
      <c r="QUU31" s="249"/>
      <c r="QUV31" s="249"/>
      <c r="QUY31" s="248"/>
      <c r="QVA31" s="248"/>
      <c r="QVD31" s="249"/>
      <c r="QVE31" s="249"/>
      <c r="QVF31" s="249"/>
      <c r="QVG31" s="249"/>
      <c r="QVH31" s="249"/>
      <c r="QVI31" s="249"/>
      <c r="QVJ31" s="249"/>
      <c r="QVK31" s="249"/>
      <c r="QVL31" s="249"/>
      <c r="QVM31" s="249"/>
      <c r="QVN31" s="249"/>
      <c r="QVO31" s="249"/>
      <c r="QVR31" s="248"/>
      <c r="QVT31" s="248"/>
      <c r="QVW31" s="249"/>
      <c r="QVX31" s="249"/>
      <c r="QVY31" s="249"/>
      <c r="QVZ31" s="249"/>
      <c r="QWA31" s="249"/>
      <c r="QWB31" s="249"/>
      <c r="QWC31" s="249"/>
      <c r="QWD31" s="249"/>
      <c r="QWE31" s="249"/>
      <c r="QWF31" s="249"/>
      <c r="QWG31" s="249"/>
      <c r="QWH31" s="249"/>
      <c r="QWK31" s="248"/>
      <c r="QWM31" s="248"/>
      <c r="QWP31" s="249"/>
      <c r="QWQ31" s="249"/>
      <c r="QWR31" s="249"/>
      <c r="QWS31" s="249"/>
      <c r="QWT31" s="249"/>
      <c r="QWU31" s="249"/>
      <c r="QWV31" s="249"/>
      <c r="QWW31" s="249"/>
      <c r="QWX31" s="249"/>
      <c r="QWY31" s="249"/>
      <c r="QWZ31" s="249"/>
      <c r="QXA31" s="249"/>
      <c r="QXD31" s="248"/>
      <c r="QXF31" s="248"/>
      <c r="QXI31" s="249"/>
      <c r="QXJ31" s="249"/>
      <c r="QXK31" s="249"/>
      <c r="QXL31" s="249"/>
      <c r="QXM31" s="249"/>
      <c r="QXN31" s="249"/>
      <c r="QXO31" s="249"/>
      <c r="QXP31" s="249"/>
      <c r="QXQ31" s="249"/>
      <c r="QXR31" s="249"/>
      <c r="QXS31" s="249"/>
      <c r="QXT31" s="249"/>
      <c r="QXW31" s="248"/>
      <c r="QXY31" s="248"/>
      <c r="QYB31" s="249"/>
      <c r="QYC31" s="249"/>
      <c r="QYD31" s="249"/>
      <c r="QYE31" s="249"/>
      <c r="QYF31" s="249"/>
      <c r="QYG31" s="249"/>
      <c r="QYH31" s="249"/>
      <c r="QYI31" s="249"/>
      <c r="QYJ31" s="249"/>
      <c r="QYK31" s="249"/>
      <c r="QYL31" s="249"/>
      <c r="QYM31" s="249"/>
      <c r="QYP31" s="248"/>
      <c r="QYR31" s="248"/>
      <c r="QYU31" s="249"/>
      <c r="QYV31" s="249"/>
      <c r="QYW31" s="249"/>
      <c r="QYX31" s="249"/>
      <c r="QYY31" s="249"/>
      <c r="QYZ31" s="249"/>
      <c r="QZA31" s="249"/>
      <c r="QZB31" s="249"/>
      <c r="QZC31" s="249"/>
      <c r="QZD31" s="249"/>
      <c r="QZE31" s="249"/>
      <c r="QZF31" s="249"/>
      <c r="QZI31" s="248"/>
      <c r="QZK31" s="248"/>
      <c r="QZN31" s="249"/>
      <c r="QZO31" s="249"/>
      <c r="QZP31" s="249"/>
      <c r="QZQ31" s="249"/>
      <c r="QZR31" s="249"/>
      <c r="QZS31" s="249"/>
      <c r="QZT31" s="249"/>
      <c r="QZU31" s="249"/>
      <c r="QZV31" s="249"/>
      <c r="QZW31" s="249"/>
      <c r="QZX31" s="249"/>
      <c r="QZY31" s="249"/>
      <c r="RAB31" s="248"/>
      <c r="RAD31" s="248"/>
      <c r="RAG31" s="249"/>
      <c r="RAH31" s="249"/>
      <c r="RAI31" s="249"/>
      <c r="RAJ31" s="249"/>
      <c r="RAK31" s="249"/>
      <c r="RAL31" s="249"/>
      <c r="RAM31" s="249"/>
      <c r="RAN31" s="249"/>
      <c r="RAO31" s="249"/>
      <c r="RAP31" s="249"/>
      <c r="RAQ31" s="249"/>
      <c r="RAR31" s="249"/>
      <c r="RAU31" s="248"/>
      <c r="RAW31" s="248"/>
      <c r="RAZ31" s="249"/>
      <c r="RBA31" s="249"/>
      <c r="RBB31" s="249"/>
      <c r="RBC31" s="249"/>
      <c r="RBD31" s="249"/>
      <c r="RBE31" s="249"/>
      <c r="RBF31" s="249"/>
      <c r="RBG31" s="249"/>
      <c r="RBH31" s="249"/>
      <c r="RBI31" s="249"/>
      <c r="RBJ31" s="249"/>
      <c r="RBK31" s="249"/>
      <c r="RBN31" s="248"/>
      <c r="RBP31" s="248"/>
      <c r="RBS31" s="249"/>
      <c r="RBT31" s="249"/>
      <c r="RBU31" s="249"/>
      <c r="RBV31" s="249"/>
      <c r="RBW31" s="249"/>
      <c r="RBX31" s="249"/>
      <c r="RBY31" s="249"/>
      <c r="RBZ31" s="249"/>
      <c r="RCA31" s="249"/>
      <c r="RCB31" s="249"/>
      <c r="RCC31" s="249"/>
      <c r="RCD31" s="249"/>
      <c r="RCG31" s="248"/>
      <c r="RCI31" s="248"/>
      <c r="RCL31" s="249"/>
      <c r="RCM31" s="249"/>
      <c r="RCN31" s="249"/>
      <c r="RCO31" s="249"/>
      <c r="RCP31" s="249"/>
      <c r="RCQ31" s="249"/>
      <c r="RCR31" s="249"/>
      <c r="RCS31" s="249"/>
      <c r="RCT31" s="249"/>
      <c r="RCU31" s="249"/>
      <c r="RCV31" s="249"/>
      <c r="RCW31" s="249"/>
      <c r="RCZ31" s="248"/>
      <c r="RDB31" s="248"/>
      <c r="RDE31" s="249"/>
      <c r="RDF31" s="249"/>
      <c r="RDG31" s="249"/>
      <c r="RDH31" s="249"/>
      <c r="RDI31" s="249"/>
      <c r="RDJ31" s="249"/>
      <c r="RDK31" s="249"/>
      <c r="RDL31" s="249"/>
      <c r="RDM31" s="249"/>
      <c r="RDN31" s="249"/>
      <c r="RDO31" s="249"/>
      <c r="RDP31" s="249"/>
      <c r="RDS31" s="248"/>
      <c r="RDU31" s="248"/>
      <c r="RDX31" s="249"/>
      <c r="RDY31" s="249"/>
      <c r="RDZ31" s="249"/>
      <c r="REA31" s="249"/>
      <c r="REB31" s="249"/>
      <c r="REC31" s="249"/>
      <c r="RED31" s="249"/>
      <c r="REE31" s="249"/>
      <c r="REF31" s="249"/>
      <c r="REG31" s="249"/>
      <c r="REH31" s="249"/>
      <c r="REI31" s="249"/>
      <c r="REL31" s="248"/>
      <c r="REN31" s="248"/>
      <c r="REQ31" s="249"/>
      <c r="RER31" s="249"/>
      <c r="RES31" s="249"/>
      <c r="RET31" s="249"/>
      <c r="REU31" s="249"/>
      <c r="REV31" s="249"/>
      <c r="REW31" s="249"/>
      <c r="REX31" s="249"/>
      <c r="REY31" s="249"/>
      <c r="REZ31" s="249"/>
      <c r="RFA31" s="249"/>
      <c r="RFB31" s="249"/>
      <c r="RFE31" s="248"/>
      <c r="RFG31" s="248"/>
      <c r="RFJ31" s="249"/>
      <c r="RFK31" s="249"/>
      <c r="RFL31" s="249"/>
      <c r="RFM31" s="249"/>
      <c r="RFN31" s="249"/>
      <c r="RFO31" s="249"/>
      <c r="RFP31" s="249"/>
      <c r="RFQ31" s="249"/>
      <c r="RFR31" s="249"/>
      <c r="RFS31" s="249"/>
      <c r="RFT31" s="249"/>
      <c r="RFU31" s="249"/>
      <c r="RFX31" s="248"/>
      <c r="RFZ31" s="248"/>
      <c r="RGC31" s="249"/>
      <c r="RGD31" s="249"/>
      <c r="RGE31" s="249"/>
      <c r="RGF31" s="249"/>
      <c r="RGG31" s="249"/>
      <c r="RGH31" s="249"/>
      <c r="RGI31" s="249"/>
      <c r="RGJ31" s="249"/>
      <c r="RGK31" s="249"/>
      <c r="RGL31" s="249"/>
      <c r="RGM31" s="249"/>
      <c r="RGN31" s="249"/>
      <c r="RGQ31" s="248"/>
      <c r="RGS31" s="248"/>
      <c r="RGV31" s="249"/>
      <c r="RGW31" s="249"/>
      <c r="RGX31" s="249"/>
      <c r="RGY31" s="249"/>
      <c r="RGZ31" s="249"/>
      <c r="RHA31" s="249"/>
      <c r="RHB31" s="249"/>
      <c r="RHC31" s="249"/>
      <c r="RHD31" s="249"/>
      <c r="RHE31" s="249"/>
      <c r="RHF31" s="249"/>
      <c r="RHG31" s="249"/>
      <c r="RHJ31" s="248"/>
      <c r="RHL31" s="248"/>
      <c r="RHO31" s="249"/>
      <c r="RHP31" s="249"/>
      <c r="RHQ31" s="249"/>
      <c r="RHR31" s="249"/>
      <c r="RHS31" s="249"/>
      <c r="RHT31" s="249"/>
      <c r="RHU31" s="249"/>
      <c r="RHV31" s="249"/>
      <c r="RHW31" s="249"/>
      <c r="RHX31" s="249"/>
      <c r="RHY31" s="249"/>
      <c r="RHZ31" s="249"/>
      <c r="RIC31" s="248"/>
      <c r="RIE31" s="248"/>
      <c r="RIH31" s="249"/>
      <c r="RII31" s="249"/>
      <c r="RIJ31" s="249"/>
      <c r="RIK31" s="249"/>
      <c r="RIL31" s="249"/>
      <c r="RIM31" s="249"/>
      <c r="RIN31" s="249"/>
      <c r="RIO31" s="249"/>
      <c r="RIP31" s="249"/>
      <c r="RIQ31" s="249"/>
      <c r="RIR31" s="249"/>
      <c r="RIS31" s="249"/>
      <c r="RIV31" s="248"/>
      <c r="RIX31" s="248"/>
      <c r="RJA31" s="249"/>
      <c r="RJB31" s="249"/>
      <c r="RJC31" s="249"/>
      <c r="RJD31" s="249"/>
      <c r="RJE31" s="249"/>
      <c r="RJF31" s="249"/>
      <c r="RJG31" s="249"/>
      <c r="RJH31" s="249"/>
      <c r="RJI31" s="249"/>
      <c r="RJJ31" s="249"/>
      <c r="RJK31" s="249"/>
      <c r="RJL31" s="249"/>
      <c r="RJO31" s="248"/>
      <c r="RJQ31" s="248"/>
      <c r="RJT31" s="249"/>
      <c r="RJU31" s="249"/>
      <c r="RJV31" s="249"/>
      <c r="RJW31" s="249"/>
      <c r="RJX31" s="249"/>
      <c r="RJY31" s="249"/>
      <c r="RJZ31" s="249"/>
      <c r="RKA31" s="249"/>
      <c r="RKB31" s="249"/>
      <c r="RKC31" s="249"/>
      <c r="RKD31" s="249"/>
      <c r="RKE31" s="249"/>
      <c r="RKH31" s="248"/>
      <c r="RKJ31" s="248"/>
      <c r="RKM31" s="249"/>
      <c r="RKN31" s="249"/>
      <c r="RKO31" s="249"/>
      <c r="RKP31" s="249"/>
      <c r="RKQ31" s="249"/>
      <c r="RKR31" s="249"/>
      <c r="RKS31" s="249"/>
      <c r="RKT31" s="249"/>
      <c r="RKU31" s="249"/>
      <c r="RKV31" s="249"/>
      <c r="RKW31" s="249"/>
      <c r="RKX31" s="249"/>
      <c r="RLA31" s="248"/>
      <c r="RLC31" s="248"/>
      <c r="RLF31" s="249"/>
      <c r="RLG31" s="249"/>
      <c r="RLH31" s="249"/>
      <c r="RLI31" s="249"/>
      <c r="RLJ31" s="249"/>
      <c r="RLK31" s="249"/>
      <c r="RLL31" s="249"/>
      <c r="RLM31" s="249"/>
      <c r="RLN31" s="249"/>
      <c r="RLO31" s="249"/>
      <c r="RLP31" s="249"/>
      <c r="RLQ31" s="249"/>
      <c r="RLT31" s="248"/>
      <c r="RLV31" s="248"/>
      <c r="RLY31" s="249"/>
      <c r="RLZ31" s="249"/>
      <c r="RMA31" s="249"/>
      <c r="RMB31" s="249"/>
      <c r="RMC31" s="249"/>
      <c r="RMD31" s="249"/>
      <c r="RME31" s="249"/>
      <c r="RMF31" s="249"/>
      <c r="RMG31" s="249"/>
      <c r="RMH31" s="249"/>
      <c r="RMI31" s="249"/>
      <c r="RMJ31" s="249"/>
      <c r="RMM31" s="248"/>
      <c r="RMO31" s="248"/>
      <c r="RMR31" s="249"/>
      <c r="RMS31" s="249"/>
      <c r="RMT31" s="249"/>
      <c r="RMU31" s="249"/>
      <c r="RMV31" s="249"/>
      <c r="RMW31" s="249"/>
      <c r="RMX31" s="249"/>
      <c r="RMY31" s="249"/>
      <c r="RMZ31" s="249"/>
      <c r="RNA31" s="249"/>
      <c r="RNB31" s="249"/>
      <c r="RNC31" s="249"/>
      <c r="RNF31" s="248"/>
      <c r="RNH31" s="248"/>
      <c r="RNK31" s="249"/>
      <c r="RNL31" s="249"/>
      <c r="RNM31" s="249"/>
      <c r="RNN31" s="249"/>
      <c r="RNO31" s="249"/>
      <c r="RNP31" s="249"/>
      <c r="RNQ31" s="249"/>
      <c r="RNR31" s="249"/>
      <c r="RNS31" s="249"/>
      <c r="RNT31" s="249"/>
      <c r="RNU31" s="249"/>
      <c r="RNV31" s="249"/>
      <c r="RNY31" s="248"/>
      <c r="ROA31" s="248"/>
      <c r="ROD31" s="249"/>
      <c r="ROE31" s="249"/>
      <c r="ROF31" s="249"/>
      <c r="ROG31" s="249"/>
      <c r="ROH31" s="249"/>
      <c r="ROI31" s="249"/>
      <c r="ROJ31" s="249"/>
      <c r="ROK31" s="249"/>
      <c r="ROL31" s="249"/>
      <c r="ROM31" s="249"/>
      <c r="RON31" s="249"/>
      <c r="ROO31" s="249"/>
      <c r="ROR31" s="248"/>
      <c r="ROT31" s="248"/>
      <c r="ROW31" s="249"/>
      <c r="ROX31" s="249"/>
      <c r="ROY31" s="249"/>
      <c r="ROZ31" s="249"/>
      <c r="RPA31" s="249"/>
      <c r="RPB31" s="249"/>
      <c r="RPC31" s="249"/>
      <c r="RPD31" s="249"/>
      <c r="RPE31" s="249"/>
      <c r="RPF31" s="249"/>
      <c r="RPG31" s="249"/>
      <c r="RPH31" s="249"/>
      <c r="RPK31" s="248"/>
      <c r="RPM31" s="248"/>
      <c r="RPP31" s="249"/>
      <c r="RPQ31" s="249"/>
      <c r="RPR31" s="249"/>
      <c r="RPS31" s="249"/>
      <c r="RPT31" s="249"/>
      <c r="RPU31" s="249"/>
      <c r="RPV31" s="249"/>
      <c r="RPW31" s="249"/>
      <c r="RPX31" s="249"/>
      <c r="RPY31" s="249"/>
      <c r="RPZ31" s="249"/>
      <c r="RQA31" s="249"/>
      <c r="RQD31" s="248"/>
      <c r="RQF31" s="248"/>
      <c r="RQI31" s="249"/>
      <c r="RQJ31" s="249"/>
      <c r="RQK31" s="249"/>
      <c r="RQL31" s="249"/>
      <c r="RQM31" s="249"/>
      <c r="RQN31" s="249"/>
      <c r="RQO31" s="249"/>
      <c r="RQP31" s="249"/>
      <c r="RQQ31" s="249"/>
      <c r="RQR31" s="249"/>
      <c r="RQS31" s="249"/>
      <c r="RQT31" s="249"/>
      <c r="RQW31" s="248"/>
      <c r="RQY31" s="248"/>
      <c r="RRB31" s="249"/>
      <c r="RRC31" s="249"/>
      <c r="RRD31" s="249"/>
      <c r="RRE31" s="249"/>
      <c r="RRF31" s="249"/>
      <c r="RRG31" s="249"/>
      <c r="RRH31" s="249"/>
      <c r="RRI31" s="249"/>
      <c r="RRJ31" s="249"/>
      <c r="RRK31" s="249"/>
      <c r="RRL31" s="249"/>
      <c r="RRM31" s="249"/>
      <c r="RRP31" s="248"/>
      <c r="RRR31" s="248"/>
      <c r="RRU31" s="249"/>
      <c r="RRV31" s="249"/>
      <c r="RRW31" s="249"/>
      <c r="RRX31" s="249"/>
      <c r="RRY31" s="249"/>
      <c r="RRZ31" s="249"/>
      <c r="RSA31" s="249"/>
      <c r="RSB31" s="249"/>
      <c r="RSC31" s="249"/>
      <c r="RSD31" s="249"/>
      <c r="RSE31" s="249"/>
      <c r="RSF31" s="249"/>
      <c r="RSI31" s="248"/>
      <c r="RSK31" s="248"/>
      <c r="RSN31" s="249"/>
      <c r="RSO31" s="249"/>
      <c r="RSP31" s="249"/>
      <c r="RSQ31" s="249"/>
      <c r="RSR31" s="249"/>
      <c r="RSS31" s="249"/>
      <c r="RST31" s="249"/>
      <c r="RSU31" s="249"/>
      <c r="RSV31" s="249"/>
      <c r="RSW31" s="249"/>
      <c r="RSX31" s="249"/>
      <c r="RSY31" s="249"/>
      <c r="RTB31" s="248"/>
      <c r="RTD31" s="248"/>
      <c r="RTG31" s="249"/>
      <c r="RTH31" s="249"/>
      <c r="RTI31" s="249"/>
      <c r="RTJ31" s="249"/>
      <c r="RTK31" s="249"/>
      <c r="RTL31" s="249"/>
      <c r="RTM31" s="249"/>
      <c r="RTN31" s="249"/>
      <c r="RTO31" s="249"/>
      <c r="RTP31" s="249"/>
      <c r="RTQ31" s="249"/>
      <c r="RTR31" s="249"/>
      <c r="RTU31" s="248"/>
      <c r="RTW31" s="248"/>
      <c r="RTZ31" s="249"/>
      <c r="RUA31" s="249"/>
      <c r="RUB31" s="249"/>
      <c r="RUC31" s="249"/>
      <c r="RUD31" s="249"/>
      <c r="RUE31" s="249"/>
      <c r="RUF31" s="249"/>
      <c r="RUG31" s="249"/>
      <c r="RUH31" s="249"/>
      <c r="RUI31" s="249"/>
      <c r="RUJ31" s="249"/>
      <c r="RUK31" s="249"/>
      <c r="RUN31" s="248"/>
      <c r="RUP31" s="248"/>
      <c r="RUS31" s="249"/>
      <c r="RUT31" s="249"/>
      <c r="RUU31" s="249"/>
      <c r="RUV31" s="249"/>
      <c r="RUW31" s="249"/>
      <c r="RUX31" s="249"/>
      <c r="RUY31" s="249"/>
      <c r="RUZ31" s="249"/>
      <c r="RVA31" s="249"/>
      <c r="RVB31" s="249"/>
      <c r="RVC31" s="249"/>
      <c r="RVD31" s="249"/>
      <c r="RVG31" s="248"/>
      <c r="RVI31" s="248"/>
      <c r="RVL31" s="249"/>
      <c r="RVM31" s="249"/>
      <c r="RVN31" s="249"/>
      <c r="RVO31" s="249"/>
      <c r="RVP31" s="249"/>
      <c r="RVQ31" s="249"/>
      <c r="RVR31" s="249"/>
      <c r="RVS31" s="249"/>
      <c r="RVT31" s="249"/>
      <c r="RVU31" s="249"/>
      <c r="RVV31" s="249"/>
      <c r="RVW31" s="249"/>
      <c r="RVZ31" s="248"/>
      <c r="RWB31" s="248"/>
      <c r="RWE31" s="249"/>
      <c r="RWF31" s="249"/>
      <c r="RWG31" s="249"/>
      <c r="RWH31" s="249"/>
      <c r="RWI31" s="249"/>
      <c r="RWJ31" s="249"/>
      <c r="RWK31" s="249"/>
      <c r="RWL31" s="249"/>
      <c r="RWM31" s="249"/>
      <c r="RWN31" s="249"/>
      <c r="RWO31" s="249"/>
      <c r="RWP31" s="249"/>
      <c r="RWS31" s="248"/>
      <c r="RWU31" s="248"/>
      <c r="RWX31" s="249"/>
      <c r="RWY31" s="249"/>
      <c r="RWZ31" s="249"/>
      <c r="RXA31" s="249"/>
      <c r="RXB31" s="249"/>
      <c r="RXC31" s="249"/>
      <c r="RXD31" s="249"/>
      <c r="RXE31" s="249"/>
      <c r="RXF31" s="249"/>
      <c r="RXG31" s="249"/>
      <c r="RXH31" s="249"/>
      <c r="RXI31" s="249"/>
      <c r="RXL31" s="248"/>
      <c r="RXN31" s="248"/>
      <c r="RXQ31" s="249"/>
      <c r="RXR31" s="249"/>
      <c r="RXS31" s="249"/>
      <c r="RXT31" s="249"/>
      <c r="RXU31" s="249"/>
      <c r="RXV31" s="249"/>
      <c r="RXW31" s="249"/>
      <c r="RXX31" s="249"/>
      <c r="RXY31" s="249"/>
      <c r="RXZ31" s="249"/>
      <c r="RYA31" s="249"/>
      <c r="RYB31" s="249"/>
      <c r="RYE31" s="248"/>
      <c r="RYG31" s="248"/>
      <c r="RYJ31" s="249"/>
      <c r="RYK31" s="249"/>
      <c r="RYL31" s="249"/>
      <c r="RYM31" s="249"/>
      <c r="RYN31" s="249"/>
      <c r="RYO31" s="249"/>
      <c r="RYP31" s="249"/>
      <c r="RYQ31" s="249"/>
      <c r="RYR31" s="249"/>
      <c r="RYS31" s="249"/>
      <c r="RYT31" s="249"/>
      <c r="RYU31" s="249"/>
      <c r="RYX31" s="248"/>
      <c r="RYZ31" s="248"/>
      <c r="RZC31" s="249"/>
      <c r="RZD31" s="249"/>
      <c r="RZE31" s="249"/>
      <c r="RZF31" s="249"/>
      <c r="RZG31" s="249"/>
      <c r="RZH31" s="249"/>
      <c r="RZI31" s="249"/>
      <c r="RZJ31" s="249"/>
      <c r="RZK31" s="249"/>
      <c r="RZL31" s="249"/>
      <c r="RZM31" s="249"/>
      <c r="RZN31" s="249"/>
      <c r="RZQ31" s="248"/>
      <c r="RZS31" s="248"/>
      <c r="RZV31" s="249"/>
      <c r="RZW31" s="249"/>
      <c r="RZX31" s="249"/>
      <c r="RZY31" s="249"/>
      <c r="RZZ31" s="249"/>
      <c r="SAA31" s="249"/>
      <c r="SAB31" s="249"/>
      <c r="SAC31" s="249"/>
      <c r="SAD31" s="249"/>
      <c r="SAE31" s="249"/>
      <c r="SAF31" s="249"/>
      <c r="SAG31" s="249"/>
      <c r="SAJ31" s="248"/>
      <c r="SAL31" s="248"/>
      <c r="SAO31" s="249"/>
      <c r="SAP31" s="249"/>
      <c r="SAQ31" s="249"/>
      <c r="SAR31" s="249"/>
      <c r="SAS31" s="249"/>
      <c r="SAT31" s="249"/>
      <c r="SAU31" s="249"/>
      <c r="SAV31" s="249"/>
      <c r="SAW31" s="249"/>
      <c r="SAX31" s="249"/>
      <c r="SAY31" s="249"/>
      <c r="SAZ31" s="249"/>
      <c r="SBC31" s="248"/>
      <c r="SBE31" s="248"/>
      <c r="SBH31" s="249"/>
      <c r="SBI31" s="249"/>
      <c r="SBJ31" s="249"/>
      <c r="SBK31" s="249"/>
      <c r="SBL31" s="249"/>
      <c r="SBM31" s="249"/>
      <c r="SBN31" s="249"/>
      <c r="SBO31" s="249"/>
      <c r="SBP31" s="249"/>
      <c r="SBQ31" s="249"/>
      <c r="SBR31" s="249"/>
      <c r="SBS31" s="249"/>
      <c r="SBV31" s="248"/>
      <c r="SBX31" s="248"/>
      <c r="SCA31" s="249"/>
      <c r="SCB31" s="249"/>
      <c r="SCC31" s="249"/>
      <c r="SCD31" s="249"/>
      <c r="SCE31" s="249"/>
      <c r="SCF31" s="249"/>
      <c r="SCG31" s="249"/>
      <c r="SCH31" s="249"/>
      <c r="SCI31" s="249"/>
      <c r="SCJ31" s="249"/>
      <c r="SCK31" s="249"/>
      <c r="SCL31" s="249"/>
      <c r="SCO31" s="248"/>
      <c r="SCQ31" s="248"/>
      <c r="SCT31" s="249"/>
      <c r="SCU31" s="249"/>
      <c r="SCV31" s="249"/>
      <c r="SCW31" s="249"/>
      <c r="SCX31" s="249"/>
      <c r="SCY31" s="249"/>
      <c r="SCZ31" s="249"/>
      <c r="SDA31" s="249"/>
      <c r="SDB31" s="249"/>
      <c r="SDC31" s="249"/>
      <c r="SDD31" s="249"/>
      <c r="SDE31" s="249"/>
      <c r="SDH31" s="248"/>
      <c r="SDJ31" s="248"/>
      <c r="SDM31" s="249"/>
      <c r="SDN31" s="249"/>
      <c r="SDO31" s="249"/>
      <c r="SDP31" s="249"/>
      <c r="SDQ31" s="249"/>
      <c r="SDR31" s="249"/>
      <c r="SDS31" s="249"/>
      <c r="SDT31" s="249"/>
      <c r="SDU31" s="249"/>
      <c r="SDV31" s="249"/>
      <c r="SDW31" s="249"/>
      <c r="SDX31" s="249"/>
      <c r="SEA31" s="248"/>
      <c r="SEC31" s="248"/>
      <c r="SEF31" s="249"/>
      <c r="SEG31" s="249"/>
      <c r="SEH31" s="249"/>
      <c r="SEI31" s="249"/>
      <c r="SEJ31" s="249"/>
      <c r="SEK31" s="249"/>
      <c r="SEL31" s="249"/>
      <c r="SEM31" s="249"/>
      <c r="SEN31" s="249"/>
      <c r="SEO31" s="249"/>
      <c r="SEP31" s="249"/>
      <c r="SEQ31" s="249"/>
      <c r="SET31" s="248"/>
      <c r="SEV31" s="248"/>
      <c r="SEY31" s="249"/>
      <c r="SEZ31" s="249"/>
      <c r="SFA31" s="249"/>
      <c r="SFB31" s="249"/>
      <c r="SFC31" s="249"/>
      <c r="SFD31" s="249"/>
      <c r="SFE31" s="249"/>
      <c r="SFF31" s="249"/>
      <c r="SFG31" s="249"/>
      <c r="SFH31" s="249"/>
      <c r="SFI31" s="249"/>
      <c r="SFJ31" s="249"/>
      <c r="SFM31" s="248"/>
      <c r="SFO31" s="248"/>
      <c r="SFR31" s="249"/>
      <c r="SFS31" s="249"/>
      <c r="SFT31" s="249"/>
      <c r="SFU31" s="249"/>
      <c r="SFV31" s="249"/>
      <c r="SFW31" s="249"/>
      <c r="SFX31" s="249"/>
      <c r="SFY31" s="249"/>
      <c r="SFZ31" s="249"/>
      <c r="SGA31" s="249"/>
      <c r="SGB31" s="249"/>
      <c r="SGC31" s="249"/>
      <c r="SGF31" s="248"/>
      <c r="SGH31" s="248"/>
      <c r="SGK31" s="249"/>
      <c r="SGL31" s="249"/>
      <c r="SGM31" s="249"/>
      <c r="SGN31" s="249"/>
      <c r="SGO31" s="249"/>
      <c r="SGP31" s="249"/>
      <c r="SGQ31" s="249"/>
      <c r="SGR31" s="249"/>
      <c r="SGS31" s="249"/>
      <c r="SGT31" s="249"/>
      <c r="SGU31" s="249"/>
      <c r="SGV31" s="249"/>
      <c r="SGY31" s="248"/>
      <c r="SHA31" s="248"/>
      <c r="SHD31" s="249"/>
      <c r="SHE31" s="249"/>
      <c r="SHF31" s="249"/>
      <c r="SHG31" s="249"/>
      <c r="SHH31" s="249"/>
      <c r="SHI31" s="249"/>
      <c r="SHJ31" s="249"/>
      <c r="SHK31" s="249"/>
      <c r="SHL31" s="249"/>
      <c r="SHM31" s="249"/>
      <c r="SHN31" s="249"/>
      <c r="SHO31" s="249"/>
      <c r="SHR31" s="248"/>
      <c r="SHT31" s="248"/>
      <c r="SHW31" s="249"/>
      <c r="SHX31" s="249"/>
      <c r="SHY31" s="249"/>
      <c r="SHZ31" s="249"/>
      <c r="SIA31" s="249"/>
      <c r="SIB31" s="249"/>
      <c r="SIC31" s="249"/>
      <c r="SID31" s="249"/>
      <c r="SIE31" s="249"/>
      <c r="SIF31" s="249"/>
      <c r="SIG31" s="249"/>
      <c r="SIH31" s="249"/>
      <c r="SIK31" s="248"/>
      <c r="SIM31" s="248"/>
      <c r="SIP31" s="249"/>
      <c r="SIQ31" s="249"/>
      <c r="SIR31" s="249"/>
      <c r="SIS31" s="249"/>
      <c r="SIT31" s="249"/>
      <c r="SIU31" s="249"/>
      <c r="SIV31" s="249"/>
      <c r="SIW31" s="249"/>
      <c r="SIX31" s="249"/>
      <c r="SIY31" s="249"/>
      <c r="SIZ31" s="249"/>
      <c r="SJA31" s="249"/>
      <c r="SJD31" s="248"/>
      <c r="SJF31" s="248"/>
      <c r="SJI31" s="249"/>
      <c r="SJJ31" s="249"/>
      <c r="SJK31" s="249"/>
      <c r="SJL31" s="249"/>
      <c r="SJM31" s="249"/>
      <c r="SJN31" s="249"/>
      <c r="SJO31" s="249"/>
      <c r="SJP31" s="249"/>
      <c r="SJQ31" s="249"/>
      <c r="SJR31" s="249"/>
      <c r="SJS31" s="249"/>
      <c r="SJT31" s="249"/>
      <c r="SJW31" s="248"/>
      <c r="SJY31" s="248"/>
      <c r="SKB31" s="249"/>
      <c r="SKC31" s="249"/>
      <c r="SKD31" s="249"/>
      <c r="SKE31" s="249"/>
      <c r="SKF31" s="249"/>
      <c r="SKG31" s="249"/>
      <c r="SKH31" s="249"/>
      <c r="SKI31" s="249"/>
      <c r="SKJ31" s="249"/>
      <c r="SKK31" s="249"/>
      <c r="SKL31" s="249"/>
      <c r="SKM31" s="249"/>
      <c r="SKP31" s="248"/>
      <c r="SKR31" s="248"/>
      <c r="SKU31" s="249"/>
      <c r="SKV31" s="249"/>
      <c r="SKW31" s="249"/>
      <c r="SKX31" s="249"/>
      <c r="SKY31" s="249"/>
      <c r="SKZ31" s="249"/>
      <c r="SLA31" s="249"/>
      <c r="SLB31" s="249"/>
      <c r="SLC31" s="249"/>
      <c r="SLD31" s="249"/>
      <c r="SLE31" s="249"/>
      <c r="SLF31" s="249"/>
      <c r="SLI31" s="248"/>
      <c r="SLK31" s="248"/>
      <c r="SLN31" s="249"/>
      <c r="SLO31" s="249"/>
      <c r="SLP31" s="249"/>
      <c r="SLQ31" s="249"/>
      <c r="SLR31" s="249"/>
      <c r="SLS31" s="249"/>
      <c r="SLT31" s="249"/>
      <c r="SLU31" s="249"/>
      <c r="SLV31" s="249"/>
      <c r="SLW31" s="249"/>
      <c r="SLX31" s="249"/>
      <c r="SLY31" s="249"/>
      <c r="SMB31" s="248"/>
      <c r="SMD31" s="248"/>
      <c r="SMG31" s="249"/>
      <c r="SMH31" s="249"/>
      <c r="SMI31" s="249"/>
      <c r="SMJ31" s="249"/>
      <c r="SMK31" s="249"/>
      <c r="SML31" s="249"/>
      <c r="SMM31" s="249"/>
      <c r="SMN31" s="249"/>
      <c r="SMO31" s="249"/>
      <c r="SMP31" s="249"/>
      <c r="SMQ31" s="249"/>
      <c r="SMR31" s="249"/>
      <c r="SMU31" s="248"/>
      <c r="SMW31" s="248"/>
      <c r="SMZ31" s="249"/>
      <c r="SNA31" s="249"/>
      <c r="SNB31" s="249"/>
      <c r="SNC31" s="249"/>
      <c r="SND31" s="249"/>
      <c r="SNE31" s="249"/>
      <c r="SNF31" s="249"/>
      <c r="SNG31" s="249"/>
      <c r="SNH31" s="249"/>
      <c r="SNI31" s="249"/>
      <c r="SNJ31" s="249"/>
      <c r="SNK31" s="249"/>
      <c r="SNN31" s="248"/>
      <c r="SNP31" s="248"/>
      <c r="SNS31" s="249"/>
      <c r="SNT31" s="249"/>
      <c r="SNU31" s="249"/>
      <c r="SNV31" s="249"/>
      <c r="SNW31" s="249"/>
      <c r="SNX31" s="249"/>
      <c r="SNY31" s="249"/>
      <c r="SNZ31" s="249"/>
      <c r="SOA31" s="249"/>
      <c r="SOB31" s="249"/>
      <c r="SOC31" s="249"/>
      <c r="SOD31" s="249"/>
      <c r="SOG31" s="248"/>
      <c r="SOI31" s="248"/>
      <c r="SOL31" s="249"/>
      <c r="SOM31" s="249"/>
      <c r="SON31" s="249"/>
      <c r="SOO31" s="249"/>
      <c r="SOP31" s="249"/>
      <c r="SOQ31" s="249"/>
      <c r="SOR31" s="249"/>
      <c r="SOS31" s="249"/>
      <c r="SOT31" s="249"/>
      <c r="SOU31" s="249"/>
      <c r="SOV31" s="249"/>
      <c r="SOW31" s="249"/>
      <c r="SOZ31" s="248"/>
      <c r="SPB31" s="248"/>
      <c r="SPE31" s="249"/>
      <c r="SPF31" s="249"/>
      <c r="SPG31" s="249"/>
      <c r="SPH31" s="249"/>
      <c r="SPI31" s="249"/>
      <c r="SPJ31" s="249"/>
      <c r="SPK31" s="249"/>
      <c r="SPL31" s="249"/>
      <c r="SPM31" s="249"/>
      <c r="SPN31" s="249"/>
      <c r="SPO31" s="249"/>
      <c r="SPP31" s="249"/>
      <c r="SPS31" s="248"/>
      <c r="SPU31" s="248"/>
      <c r="SPX31" s="249"/>
      <c r="SPY31" s="249"/>
      <c r="SPZ31" s="249"/>
      <c r="SQA31" s="249"/>
      <c r="SQB31" s="249"/>
      <c r="SQC31" s="249"/>
      <c r="SQD31" s="249"/>
      <c r="SQE31" s="249"/>
      <c r="SQF31" s="249"/>
      <c r="SQG31" s="249"/>
      <c r="SQH31" s="249"/>
      <c r="SQI31" s="249"/>
      <c r="SQL31" s="248"/>
      <c r="SQN31" s="248"/>
      <c r="SQQ31" s="249"/>
      <c r="SQR31" s="249"/>
      <c r="SQS31" s="249"/>
      <c r="SQT31" s="249"/>
      <c r="SQU31" s="249"/>
      <c r="SQV31" s="249"/>
      <c r="SQW31" s="249"/>
      <c r="SQX31" s="249"/>
      <c r="SQY31" s="249"/>
      <c r="SQZ31" s="249"/>
      <c r="SRA31" s="249"/>
      <c r="SRB31" s="249"/>
      <c r="SRE31" s="248"/>
      <c r="SRG31" s="248"/>
      <c r="SRJ31" s="249"/>
      <c r="SRK31" s="249"/>
      <c r="SRL31" s="249"/>
      <c r="SRM31" s="249"/>
      <c r="SRN31" s="249"/>
      <c r="SRO31" s="249"/>
      <c r="SRP31" s="249"/>
      <c r="SRQ31" s="249"/>
      <c r="SRR31" s="249"/>
      <c r="SRS31" s="249"/>
      <c r="SRT31" s="249"/>
      <c r="SRU31" s="249"/>
      <c r="SRX31" s="248"/>
      <c r="SRZ31" s="248"/>
      <c r="SSC31" s="249"/>
      <c r="SSD31" s="249"/>
      <c r="SSE31" s="249"/>
      <c r="SSF31" s="249"/>
      <c r="SSG31" s="249"/>
      <c r="SSH31" s="249"/>
      <c r="SSI31" s="249"/>
      <c r="SSJ31" s="249"/>
      <c r="SSK31" s="249"/>
      <c r="SSL31" s="249"/>
      <c r="SSM31" s="249"/>
      <c r="SSN31" s="249"/>
      <c r="SSQ31" s="248"/>
      <c r="SSS31" s="248"/>
      <c r="SSV31" s="249"/>
      <c r="SSW31" s="249"/>
      <c r="SSX31" s="249"/>
      <c r="SSY31" s="249"/>
      <c r="SSZ31" s="249"/>
      <c r="STA31" s="249"/>
      <c r="STB31" s="249"/>
      <c r="STC31" s="249"/>
      <c r="STD31" s="249"/>
      <c r="STE31" s="249"/>
      <c r="STF31" s="249"/>
      <c r="STG31" s="249"/>
      <c r="STJ31" s="248"/>
      <c r="STL31" s="248"/>
      <c r="STO31" s="249"/>
      <c r="STP31" s="249"/>
      <c r="STQ31" s="249"/>
      <c r="STR31" s="249"/>
      <c r="STS31" s="249"/>
      <c r="STT31" s="249"/>
      <c r="STU31" s="249"/>
      <c r="STV31" s="249"/>
      <c r="STW31" s="249"/>
      <c r="STX31" s="249"/>
      <c r="STY31" s="249"/>
      <c r="STZ31" s="249"/>
      <c r="SUC31" s="248"/>
      <c r="SUE31" s="248"/>
      <c r="SUH31" s="249"/>
      <c r="SUI31" s="249"/>
      <c r="SUJ31" s="249"/>
      <c r="SUK31" s="249"/>
      <c r="SUL31" s="249"/>
      <c r="SUM31" s="249"/>
      <c r="SUN31" s="249"/>
      <c r="SUO31" s="249"/>
      <c r="SUP31" s="249"/>
      <c r="SUQ31" s="249"/>
      <c r="SUR31" s="249"/>
      <c r="SUS31" s="249"/>
      <c r="SUV31" s="248"/>
      <c r="SUX31" s="248"/>
      <c r="SVA31" s="249"/>
      <c r="SVB31" s="249"/>
      <c r="SVC31" s="249"/>
      <c r="SVD31" s="249"/>
      <c r="SVE31" s="249"/>
      <c r="SVF31" s="249"/>
      <c r="SVG31" s="249"/>
      <c r="SVH31" s="249"/>
      <c r="SVI31" s="249"/>
      <c r="SVJ31" s="249"/>
      <c r="SVK31" s="249"/>
      <c r="SVL31" s="249"/>
      <c r="SVO31" s="248"/>
      <c r="SVQ31" s="248"/>
      <c r="SVT31" s="249"/>
      <c r="SVU31" s="249"/>
      <c r="SVV31" s="249"/>
      <c r="SVW31" s="249"/>
      <c r="SVX31" s="249"/>
      <c r="SVY31" s="249"/>
      <c r="SVZ31" s="249"/>
      <c r="SWA31" s="249"/>
      <c r="SWB31" s="249"/>
      <c r="SWC31" s="249"/>
      <c r="SWD31" s="249"/>
      <c r="SWE31" s="249"/>
      <c r="SWH31" s="248"/>
      <c r="SWJ31" s="248"/>
      <c r="SWM31" s="249"/>
      <c r="SWN31" s="249"/>
      <c r="SWO31" s="249"/>
      <c r="SWP31" s="249"/>
      <c r="SWQ31" s="249"/>
      <c r="SWR31" s="249"/>
      <c r="SWS31" s="249"/>
      <c r="SWT31" s="249"/>
      <c r="SWU31" s="249"/>
      <c r="SWV31" s="249"/>
      <c r="SWW31" s="249"/>
      <c r="SWX31" s="249"/>
      <c r="SXA31" s="248"/>
      <c r="SXC31" s="248"/>
      <c r="SXF31" s="249"/>
      <c r="SXG31" s="249"/>
      <c r="SXH31" s="249"/>
      <c r="SXI31" s="249"/>
      <c r="SXJ31" s="249"/>
      <c r="SXK31" s="249"/>
      <c r="SXL31" s="249"/>
      <c r="SXM31" s="249"/>
      <c r="SXN31" s="249"/>
      <c r="SXO31" s="249"/>
      <c r="SXP31" s="249"/>
      <c r="SXQ31" s="249"/>
      <c r="SXT31" s="248"/>
      <c r="SXV31" s="248"/>
      <c r="SXY31" s="249"/>
      <c r="SXZ31" s="249"/>
      <c r="SYA31" s="249"/>
      <c r="SYB31" s="249"/>
      <c r="SYC31" s="249"/>
      <c r="SYD31" s="249"/>
      <c r="SYE31" s="249"/>
      <c r="SYF31" s="249"/>
      <c r="SYG31" s="249"/>
      <c r="SYH31" s="249"/>
      <c r="SYI31" s="249"/>
      <c r="SYJ31" s="249"/>
      <c r="SYM31" s="248"/>
      <c r="SYO31" s="248"/>
      <c r="SYR31" s="249"/>
      <c r="SYS31" s="249"/>
      <c r="SYT31" s="249"/>
      <c r="SYU31" s="249"/>
      <c r="SYV31" s="249"/>
      <c r="SYW31" s="249"/>
      <c r="SYX31" s="249"/>
      <c r="SYY31" s="249"/>
      <c r="SYZ31" s="249"/>
      <c r="SZA31" s="249"/>
      <c r="SZB31" s="249"/>
      <c r="SZC31" s="249"/>
      <c r="SZF31" s="248"/>
      <c r="SZH31" s="248"/>
      <c r="SZK31" s="249"/>
      <c r="SZL31" s="249"/>
      <c r="SZM31" s="249"/>
      <c r="SZN31" s="249"/>
      <c r="SZO31" s="249"/>
      <c r="SZP31" s="249"/>
      <c r="SZQ31" s="249"/>
      <c r="SZR31" s="249"/>
      <c r="SZS31" s="249"/>
      <c r="SZT31" s="249"/>
      <c r="SZU31" s="249"/>
      <c r="SZV31" s="249"/>
      <c r="SZY31" s="248"/>
      <c r="TAA31" s="248"/>
      <c r="TAD31" s="249"/>
      <c r="TAE31" s="249"/>
      <c r="TAF31" s="249"/>
      <c r="TAG31" s="249"/>
      <c r="TAH31" s="249"/>
      <c r="TAI31" s="249"/>
      <c r="TAJ31" s="249"/>
      <c r="TAK31" s="249"/>
      <c r="TAL31" s="249"/>
      <c r="TAM31" s="249"/>
      <c r="TAN31" s="249"/>
      <c r="TAO31" s="249"/>
      <c r="TAR31" s="248"/>
      <c r="TAT31" s="248"/>
      <c r="TAW31" s="249"/>
      <c r="TAX31" s="249"/>
      <c r="TAY31" s="249"/>
      <c r="TAZ31" s="249"/>
      <c r="TBA31" s="249"/>
      <c r="TBB31" s="249"/>
      <c r="TBC31" s="249"/>
      <c r="TBD31" s="249"/>
      <c r="TBE31" s="249"/>
      <c r="TBF31" s="249"/>
      <c r="TBG31" s="249"/>
      <c r="TBH31" s="249"/>
      <c r="TBK31" s="248"/>
      <c r="TBM31" s="248"/>
      <c r="TBP31" s="249"/>
      <c r="TBQ31" s="249"/>
      <c r="TBR31" s="249"/>
      <c r="TBS31" s="249"/>
      <c r="TBT31" s="249"/>
      <c r="TBU31" s="249"/>
      <c r="TBV31" s="249"/>
      <c r="TBW31" s="249"/>
      <c r="TBX31" s="249"/>
      <c r="TBY31" s="249"/>
      <c r="TBZ31" s="249"/>
      <c r="TCA31" s="249"/>
      <c r="TCD31" s="248"/>
      <c r="TCF31" s="248"/>
      <c r="TCI31" s="249"/>
      <c r="TCJ31" s="249"/>
      <c r="TCK31" s="249"/>
      <c r="TCL31" s="249"/>
      <c r="TCM31" s="249"/>
      <c r="TCN31" s="249"/>
      <c r="TCO31" s="249"/>
      <c r="TCP31" s="249"/>
      <c r="TCQ31" s="249"/>
      <c r="TCR31" s="249"/>
      <c r="TCS31" s="249"/>
      <c r="TCT31" s="249"/>
      <c r="TCW31" s="248"/>
      <c r="TCY31" s="248"/>
      <c r="TDB31" s="249"/>
      <c r="TDC31" s="249"/>
      <c r="TDD31" s="249"/>
      <c r="TDE31" s="249"/>
      <c r="TDF31" s="249"/>
      <c r="TDG31" s="249"/>
      <c r="TDH31" s="249"/>
      <c r="TDI31" s="249"/>
      <c r="TDJ31" s="249"/>
      <c r="TDK31" s="249"/>
      <c r="TDL31" s="249"/>
      <c r="TDM31" s="249"/>
      <c r="TDP31" s="248"/>
      <c r="TDR31" s="248"/>
      <c r="TDU31" s="249"/>
      <c r="TDV31" s="249"/>
      <c r="TDW31" s="249"/>
      <c r="TDX31" s="249"/>
      <c r="TDY31" s="249"/>
      <c r="TDZ31" s="249"/>
      <c r="TEA31" s="249"/>
      <c r="TEB31" s="249"/>
      <c r="TEC31" s="249"/>
      <c r="TED31" s="249"/>
      <c r="TEE31" s="249"/>
      <c r="TEF31" s="249"/>
      <c r="TEI31" s="248"/>
      <c r="TEK31" s="248"/>
      <c r="TEN31" s="249"/>
      <c r="TEO31" s="249"/>
      <c r="TEP31" s="249"/>
      <c r="TEQ31" s="249"/>
      <c r="TER31" s="249"/>
      <c r="TES31" s="249"/>
      <c r="TET31" s="249"/>
      <c r="TEU31" s="249"/>
      <c r="TEV31" s="249"/>
      <c r="TEW31" s="249"/>
      <c r="TEX31" s="249"/>
      <c r="TEY31" s="249"/>
      <c r="TFB31" s="248"/>
      <c r="TFD31" s="248"/>
      <c r="TFG31" s="249"/>
      <c r="TFH31" s="249"/>
      <c r="TFI31" s="249"/>
      <c r="TFJ31" s="249"/>
      <c r="TFK31" s="249"/>
      <c r="TFL31" s="249"/>
      <c r="TFM31" s="249"/>
      <c r="TFN31" s="249"/>
      <c r="TFO31" s="249"/>
      <c r="TFP31" s="249"/>
      <c r="TFQ31" s="249"/>
      <c r="TFR31" s="249"/>
      <c r="TFU31" s="248"/>
      <c r="TFW31" s="248"/>
      <c r="TFZ31" s="249"/>
      <c r="TGA31" s="249"/>
      <c r="TGB31" s="249"/>
      <c r="TGC31" s="249"/>
      <c r="TGD31" s="249"/>
      <c r="TGE31" s="249"/>
      <c r="TGF31" s="249"/>
      <c r="TGG31" s="249"/>
      <c r="TGH31" s="249"/>
      <c r="TGI31" s="249"/>
      <c r="TGJ31" s="249"/>
      <c r="TGK31" s="249"/>
      <c r="TGN31" s="248"/>
      <c r="TGP31" s="248"/>
      <c r="TGS31" s="249"/>
      <c r="TGT31" s="249"/>
      <c r="TGU31" s="249"/>
      <c r="TGV31" s="249"/>
      <c r="TGW31" s="249"/>
      <c r="TGX31" s="249"/>
      <c r="TGY31" s="249"/>
      <c r="TGZ31" s="249"/>
      <c r="THA31" s="249"/>
      <c r="THB31" s="249"/>
      <c r="THC31" s="249"/>
      <c r="THD31" s="249"/>
      <c r="THG31" s="248"/>
      <c r="THI31" s="248"/>
      <c r="THL31" s="249"/>
      <c r="THM31" s="249"/>
      <c r="THN31" s="249"/>
      <c r="THO31" s="249"/>
      <c r="THP31" s="249"/>
      <c r="THQ31" s="249"/>
      <c r="THR31" s="249"/>
      <c r="THS31" s="249"/>
      <c r="THT31" s="249"/>
      <c r="THU31" s="249"/>
      <c r="THV31" s="249"/>
      <c r="THW31" s="249"/>
      <c r="THZ31" s="248"/>
      <c r="TIB31" s="248"/>
      <c r="TIE31" s="249"/>
      <c r="TIF31" s="249"/>
      <c r="TIG31" s="249"/>
      <c r="TIH31" s="249"/>
      <c r="TII31" s="249"/>
      <c r="TIJ31" s="249"/>
      <c r="TIK31" s="249"/>
      <c r="TIL31" s="249"/>
      <c r="TIM31" s="249"/>
      <c r="TIN31" s="249"/>
      <c r="TIO31" s="249"/>
      <c r="TIP31" s="249"/>
      <c r="TIS31" s="248"/>
      <c r="TIU31" s="248"/>
      <c r="TIX31" s="249"/>
      <c r="TIY31" s="249"/>
      <c r="TIZ31" s="249"/>
      <c r="TJA31" s="249"/>
      <c r="TJB31" s="249"/>
      <c r="TJC31" s="249"/>
      <c r="TJD31" s="249"/>
      <c r="TJE31" s="249"/>
      <c r="TJF31" s="249"/>
      <c r="TJG31" s="249"/>
      <c r="TJH31" s="249"/>
      <c r="TJI31" s="249"/>
      <c r="TJL31" s="248"/>
      <c r="TJN31" s="248"/>
      <c r="TJQ31" s="249"/>
      <c r="TJR31" s="249"/>
      <c r="TJS31" s="249"/>
      <c r="TJT31" s="249"/>
      <c r="TJU31" s="249"/>
      <c r="TJV31" s="249"/>
      <c r="TJW31" s="249"/>
      <c r="TJX31" s="249"/>
      <c r="TJY31" s="249"/>
      <c r="TJZ31" s="249"/>
      <c r="TKA31" s="249"/>
      <c r="TKB31" s="249"/>
      <c r="TKE31" s="248"/>
      <c r="TKG31" s="248"/>
      <c r="TKJ31" s="249"/>
      <c r="TKK31" s="249"/>
      <c r="TKL31" s="249"/>
      <c r="TKM31" s="249"/>
      <c r="TKN31" s="249"/>
      <c r="TKO31" s="249"/>
      <c r="TKP31" s="249"/>
      <c r="TKQ31" s="249"/>
      <c r="TKR31" s="249"/>
      <c r="TKS31" s="249"/>
      <c r="TKT31" s="249"/>
      <c r="TKU31" s="249"/>
      <c r="TKX31" s="248"/>
      <c r="TKZ31" s="248"/>
      <c r="TLC31" s="249"/>
      <c r="TLD31" s="249"/>
      <c r="TLE31" s="249"/>
      <c r="TLF31" s="249"/>
      <c r="TLG31" s="249"/>
      <c r="TLH31" s="249"/>
      <c r="TLI31" s="249"/>
      <c r="TLJ31" s="249"/>
      <c r="TLK31" s="249"/>
      <c r="TLL31" s="249"/>
      <c r="TLM31" s="249"/>
      <c r="TLN31" s="249"/>
      <c r="TLQ31" s="248"/>
      <c r="TLS31" s="248"/>
      <c r="TLV31" s="249"/>
      <c r="TLW31" s="249"/>
      <c r="TLX31" s="249"/>
      <c r="TLY31" s="249"/>
      <c r="TLZ31" s="249"/>
      <c r="TMA31" s="249"/>
      <c r="TMB31" s="249"/>
      <c r="TMC31" s="249"/>
      <c r="TMD31" s="249"/>
      <c r="TME31" s="249"/>
      <c r="TMF31" s="249"/>
      <c r="TMG31" s="249"/>
      <c r="TMJ31" s="248"/>
      <c r="TML31" s="248"/>
      <c r="TMO31" s="249"/>
      <c r="TMP31" s="249"/>
      <c r="TMQ31" s="249"/>
      <c r="TMR31" s="249"/>
      <c r="TMS31" s="249"/>
      <c r="TMT31" s="249"/>
      <c r="TMU31" s="249"/>
      <c r="TMV31" s="249"/>
      <c r="TMW31" s="249"/>
      <c r="TMX31" s="249"/>
      <c r="TMY31" s="249"/>
      <c r="TMZ31" s="249"/>
      <c r="TNC31" s="248"/>
      <c r="TNE31" s="248"/>
      <c r="TNH31" s="249"/>
      <c r="TNI31" s="249"/>
      <c r="TNJ31" s="249"/>
      <c r="TNK31" s="249"/>
      <c r="TNL31" s="249"/>
      <c r="TNM31" s="249"/>
      <c r="TNN31" s="249"/>
      <c r="TNO31" s="249"/>
      <c r="TNP31" s="249"/>
      <c r="TNQ31" s="249"/>
      <c r="TNR31" s="249"/>
      <c r="TNS31" s="249"/>
      <c r="TNV31" s="248"/>
      <c r="TNX31" s="248"/>
      <c r="TOA31" s="249"/>
      <c r="TOB31" s="249"/>
      <c r="TOC31" s="249"/>
      <c r="TOD31" s="249"/>
      <c r="TOE31" s="249"/>
      <c r="TOF31" s="249"/>
      <c r="TOG31" s="249"/>
      <c r="TOH31" s="249"/>
      <c r="TOI31" s="249"/>
      <c r="TOJ31" s="249"/>
      <c r="TOK31" s="249"/>
      <c r="TOL31" s="249"/>
      <c r="TOO31" s="248"/>
      <c r="TOQ31" s="248"/>
      <c r="TOT31" s="249"/>
      <c r="TOU31" s="249"/>
      <c r="TOV31" s="249"/>
      <c r="TOW31" s="249"/>
      <c r="TOX31" s="249"/>
      <c r="TOY31" s="249"/>
      <c r="TOZ31" s="249"/>
      <c r="TPA31" s="249"/>
      <c r="TPB31" s="249"/>
      <c r="TPC31" s="249"/>
      <c r="TPD31" s="249"/>
      <c r="TPE31" s="249"/>
      <c r="TPH31" s="248"/>
      <c r="TPJ31" s="248"/>
      <c r="TPM31" s="249"/>
      <c r="TPN31" s="249"/>
      <c r="TPO31" s="249"/>
      <c r="TPP31" s="249"/>
      <c r="TPQ31" s="249"/>
      <c r="TPR31" s="249"/>
      <c r="TPS31" s="249"/>
      <c r="TPT31" s="249"/>
      <c r="TPU31" s="249"/>
      <c r="TPV31" s="249"/>
      <c r="TPW31" s="249"/>
      <c r="TPX31" s="249"/>
      <c r="TQA31" s="248"/>
      <c r="TQC31" s="248"/>
      <c r="TQF31" s="249"/>
      <c r="TQG31" s="249"/>
      <c r="TQH31" s="249"/>
      <c r="TQI31" s="249"/>
      <c r="TQJ31" s="249"/>
      <c r="TQK31" s="249"/>
      <c r="TQL31" s="249"/>
      <c r="TQM31" s="249"/>
      <c r="TQN31" s="249"/>
      <c r="TQO31" s="249"/>
      <c r="TQP31" s="249"/>
      <c r="TQQ31" s="249"/>
      <c r="TQT31" s="248"/>
      <c r="TQV31" s="248"/>
      <c r="TQY31" s="249"/>
      <c r="TQZ31" s="249"/>
      <c r="TRA31" s="249"/>
      <c r="TRB31" s="249"/>
      <c r="TRC31" s="249"/>
      <c r="TRD31" s="249"/>
      <c r="TRE31" s="249"/>
      <c r="TRF31" s="249"/>
      <c r="TRG31" s="249"/>
      <c r="TRH31" s="249"/>
      <c r="TRI31" s="249"/>
      <c r="TRJ31" s="249"/>
      <c r="TRM31" s="248"/>
      <c r="TRO31" s="248"/>
      <c r="TRR31" s="249"/>
      <c r="TRS31" s="249"/>
      <c r="TRT31" s="249"/>
      <c r="TRU31" s="249"/>
      <c r="TRV31" s="249"/>
      <c r="TRW31" s="249"/>
      <c r="TRX31" s="249"/>
      <c r="TRY31" s="249"/>
      <c r="TRZ31" s="249"/>
      <c r="TSA31" s="249"/>
      <c r="TSB31" s="249"/>
      <c r="TSC31" s="249"/>
      <c r="TSF31" s="248"/>
      <c r="TSH31" s="248"/>
      <c r="TSK31" s="249"/>
      <c r="TSL31" s="249"/>
      <c r="TSM31" s="249"/>
      <c r="TSN31" s="249"/>
      <c r="TSO31" s="249"/>
      <c r="TSP31" s="249"/>
      <c r="TSQ31" s="249"/>
      <c r="TSR31" s="249"/>
      <c r="TSS31" s="249"/>
      <c r="TST31" s="249"/>
      <c r="TSU31" s="249"/>
      <c r="TSV31" s="249"/>
      <c r="TSY31" s="248"/>
      <c r="TTA31" s="248"/>
      <c r="TTD31" s="249"/>
      <c r="TTE31" s="249"/>
      <c r="TTF31" s="249"/>
      <c r="TTG31" s="249"/>
      <c r="TTH31" s="249"/>
      <c r="TTI31" s="249"/>
      <c r="TTJ31" s="249"/>
      <c r="TTK31" s="249"/>
      <c r="TTL31" s="249"/>
      <c r="TTM31" s="249"/>
      <c r="TTN31" s="249"/>
      <c r="TTO31" s="249"/>
      <c r="TTR31" s="248"/>
      <c r="TTT31" s="248"/>
      <c r="TTW31" s="249"/>
      <c r="TTX31" s="249"/>
      <c r="TTY31" s="249"/>
      <c r="TTZ31" s="249"/>
      <c r="TUA31" s="249"/>
      <c r="TUB31" s="249"/>
      <c r="TUC31" s="249"/>
      <c r="TUD31" s="249"/>
      <c r="TUE31" s="249"/>
      <c r="TUF31" s="249"/>
      <c r="TUG31" s="249"/>
      <c r="TUH31" s="249"/>
      <c r="TUK31" s="248"/>
      <c r="TUM31" s="248"/>
      <c r="TUP31" s="249"/>
      <c r="TUQ31" s="249"/>
      <c r="TUR31" s="249"/>
      <c r="TUS31" s="249"/>
      <c r="TUT31" s="249"/>
      <c r="TUU31" s="249"/>
      <c r="TUV31" s="249"/>
      <c r="TUW31" s="249"/>
      <c r="TUX31" s="249"/>
      <c r="TUY31" s="249"/>
      <c r="TUZ31" s="249"/>
      <c r="TVA31" s="249"/>
      <c r="TVD31" s="248"/>
      <c r="TVF31" s="248"/>
      <c r="TVI31" s="249"/>
      <c r="TVJ31" s="249"/>
      <c r="TVK31" s="249"/>
      <c r="TVL31" s="249"/>
      <c r="TVM31" s="249"/>
      <c r="TVN31" s="249"/>
      <c r="TVO31" s="249"/>
      <c r="TVP31" s="249"/>
      <c r="TVQ31" s="249"/>
      <c r="TVR31" s="249"/>
      <c r="TVS31" s="249"/>
      <c r="TVT31" s="249"/>
      <c r="TVW31" s="248"/>
      <c r="TVY31" s="248"/>
      <c r="TWB31" s="249"/>
      <c r="TWC31" s="249"/>
      <c r="TWD31" s="249"/>
      <c r="TWE31" s="249"/>
      <c r="TWF31" s="249"/>
      <c r="TWG31" s="249"/>
      <c r="TWH31" s="249"/>
      <c r="TWI31" s="249"/>
      <c r="TWJ31" s="249"/>
      <c r="TWK31" s="249"/>
      <c r="TWL31" s="249"/>
      <c r="TWM31" s="249"/>
      <c r="TWP31" s="248"/>
      <c r="TWR31" s="248"/>
      <c r="TWU31" s="249"/>
      <c r="TWV31" s="249"/>
      <c r="TWW31" s="249"/>
      <c r="TWX31" s="249"/>
      <c r="TWY31" s="249"/>
      <c r="TWZ31" s="249"/>
      <c r="TXA31" s="249"/>
      <c r="TXB31" s="249"/>
      <c r="TXC31" s="249"/>
      <c r="TXD31" s="249"/>
      <c r="TXE31" s="249"/>
      <c r="TXF31" s="249"/>
      <c r="TXI31" s="248"/>
      <c r="TXK31" s="248"/>
      <c r="TXN31" s="249"/>
      <c r="TXO31" s="249"/>
      <c r="TXP31" s="249"/>
      <c r="TXQ31" s="249"/>
      <c r="TXR31" s="249"/>
      <c r="TXS31" s="249"/>
      <c r="TXT31" s="249"/>
      <c r="TXU31" s="249"/>
      <c r="TXV31" s="249"/>
      <c r="TXW31" s="249"/>
      <c r="TXX31" s="249"/>
      <c r="TXY31" s="249"/>
      <c r="TYB31" s="248"/>
      <c r="TYD31" s="248"/>
      <c r="TYG31" s="249"/>
      <c r="TYH31" s="249"/>
      <c r="TYI31" s="249"/>
      <c r="TYJ31" s="249"/>
      <c r="TYK31" s="249"/>
      <c r="TYL31" s="249"/>
      <c r="TYM31" s="249"/>
      <c r="TYN31" s="249"/>
      <c r="TYO31" s="249"/>
      <c r="TYP31" s="249"/>
      <c r="TYQ31" s="249"/>
      <c r="TYR31" s="249"/>
      <c r="TYU31" s="248"/>
      <c r="TYW31" s="248"/>
      <c r="TYZ31" s="249"/>
      <c r="TZA31" s="249"/>
      <c r="TZB31" s="249"/>
      <c r="TZC31" s="249"/>
      <c r="TZD31" s="249"/>
      <c r="TZE31" s="249"/>
      <c r="TZF31" s="249"/>
      <c r="TZG31" s="249"/>
      <c r="TZH31" s="249"/>
      <c r="TZI31" s="249"/>
      <c r="TZJ31" s="249"/>
      <c r="TZK31" s="249"/>
      <c r="TZN31" s="248"/>
      <c r="TZP31" s="248"/>
      <c r="TZS31" s="249"/>
      <c r="TZT31" s="249"/>
      <c r="TZU31" s="249"/>
      <c r="TZV31" s="249"/>
      <c r="TZW31" s="249"/>
      <c r="TZX31" s="249"/>
      <c r="TZY31" s="249"/>
      <c r="TZZ31" s="249"/>
      <c r="UAA31" s="249"/>
      <c r="UAB31" s="249"/>
      <c r="UAC31" s="249"/>
      <c r="UAD31" s="249"/>
      <c r="UAG31" s="248"/>
      <c r="UAI31" s="248"/>
      <c r="UAL31" s="249"/>
      <c r="UAM31" s="249"/>
      <c r="UAN31" s="249"/>
      <c r="UAO31" s="249"/>
      <c r="UAP31" s="249"/>
      <c r="UAQ31" s="249"/>
      <c r="UAR31" s="249"/>
      <c r="UAS31" s="249"/>
      <c r="UAT31" s="249"/>
      <c r="UAU31" s="249"/>
      <c r="UAV31" s="249"/>
      <c r="UAW31" s="249"/>
      <c r="UAZ31" s="248"/>
      <c r="UBB31" s="248"/>
      <c r="UBE31" s="249"/>
      <c r="UBF31" s="249"/>
      <c r="UBG31" s="249"/>
      <c r="UBH31" s="249"/>
      <c r="UBI31" s="249"/>
      <c r="UBJ31" s="249"/>
      <c r="UBK31" s="249"/>
      <c r="UBL31" s="249"/>
      <c r="UBM31" s="249"/>
      <c r="UBN31" s="249"/>
      <c r="UBO31" s="249"/>
      <c r="UBP31" s="249"/>
      <c r="UBS31" s="248"/>
      <c r="UBU31" s="248"/>
      <c r="UBX31" s="249"/>
      <c r="UBY31" s="249"/>
      <c r="UBZ31" s="249"/>
      <c r="UCA31" s="249"/>
      <c r="UCB31" s="249"/>
      <c r="UCC31" s="249"/>
      <c r="UCD31" s="249"/>
      <c r="UCE31" s="249"/>
      <c r="UCF31" s="249"/>
      <c r="UCG31" s="249"/>
      <c r="UCH31" s="249"/>
      <c r="UCI31" s="249"/>
      <c r="UCL31" s="248"/>
      <c r="UCN31" s="248"/>
      <c r="UCQ31" s="249"/>
      <c r="UCR31" s="249"/>
      <c r="UCS31" s="249"/>
      <c r="UCT31" s="249"/>
      <c r="UCU31" s="249"/>
      <c r="UCV31" s="249"/>
      <c r="UCW31" s="249"/>
      <c r="UCX31" s="249"/>
      <c r="UCY31" s="249"/>
      <c r="UCZ31" s="249"/>
      <c r="UDA31" s="249"/>
      <c r="UDB31" s="249"/>
      <c r="UDE31" s="248"/>
      <c r="UDG31" s="248"/>
      <c r="UDJ31" s="249"/>
      <c r="UDK31" s="249"/>
      <c r="UDL31" s="249"/>
      <c r="UDM31" s="249"/>
      <c r="UDN31" s="249"/>
      <c r="UDO31" s="249"/>
      <c r="UDP31" s="249"/>
      <c r="UDQ31" s="249"/>
      <c r="UDR31" s="249"/>
      <c r="UDS31" s="249"/>
      <c r="UDT31" s="249"/>
      <c r="UDU31" s="249"/>
      <c r="UDX31" s="248"/>
      <c r="UDZ31" s="248"/>
      <c r="UEC31" s="249"/>
      <c r="UED31" s="249"/>
      <c r="UEE31" s="249"/>
      <c r="UEF31" s="249"/>
      <c r="UEG31" s="249"/>
      <c r="UEH31" s="249"/>
      <c r="UEI31" s="249"/>
      <c r="UEJ31" s="249"/>
      <c r="UEK31" s="249"/>
      <c r="UEL31" s="249"/>
      <c r="UEM31" s="249"/>
      <c r="UEN31" s="249"/>
      <c r="UEQ31" s="248"/>
      <c r="UES31" s="248"/>
      <c r="UEV31" s="249"/>
      <c r="UEW31" s="249"/>
      <c r="UEX31" s="249"/>
      <c r="UEY31" s="249"/>
      <c r="UEZ31" s="249"/>
      <c r="UFA31" s="249"/>
      <c r="UFB31" s="249"/>
      <c r="UFC31" s="249"/>
      <c r="UFD31" s="249"/>
      <c r="UFE31" s="249"/>
      <c r="UFF31" s="249"/>
      <c r="UFG31" s="249"/>
      <c r="UFJ31" s="248"/>
      <c r="UFL31" s="248"/>
      <c r="UFO31" s="249"/>
      <c r="UFP31" s="249"/>
      <c r="UFQ31" s="249"/>
      <c r="UFR31" s="249"/>
      <c r="UFS31" s="249"/>
      <c r="UFT31" s="249"/>
      <c r="UFU31" s="249"/>
      <c r="UFV31" s="249"/>
      <c r="UFW31" s="249"/>
      <c r="UFX31" s="249"/>
      <c r="UFY31" s="249"/>
      <c r="UFZ31" s="249"/>
      <c r="UGC31" s="248"/>
      <c r="UGE31" s="248"/>
      <c r="UGH31" s="249"/>
      <c r="UGI31" s="249"/>
      <c r="UGJ31" s="249"/>
      <c r="UGK31" s="249"/>
      <c r="UGL31" s="249"/>
      <c r="UGM31" s="249"/>
      <c r="UGN31" s="249"/>
      <c r="UGO31" s="249"/>
      <c r="UGP31" s="249"/>
      <c r="UGQ31" s="249"/>
      <c r="UGR31" s="249"/>
      <c r="UGS31" s="249"/>
      <c r="UGV31" s="248"/>
      <c r="UGX31" s="248"/>
      <c r="UHA31" s="249"/>
      <c r="UHB31" s="249"/>
      <c r="UHC31" s="249"/>
      <c r="UHD31" s="249"/>
      <c r="UHE31" s="249"/>
      <c r="UHF31" s="249"/>
      <c r="UHG31" s="249"/>
      <c r="UHH31" s="249"/>
      <c r="UHI31" s="249"/>
      <c r="UHJ31" s="249"/>
      <c r="UHK31" s="249"/>
      <c r="UHL31" s="249"/>
      <c r="UHO31" s="248"/>
      <c r="UHQ31" s="248"/>
      <c r="UHT31" s="249"/>
      <c r="UHU31" s="249"/>
      <c r="UHV31" s="249"/>
      <c r="UHW31" s="249"/>
      <c r="UHX31" s="249"/>
      <c r="UHY31" s="249"/>
      <c r="UHZ31" s="249"/>
      <c r="UIA31" s="249"/>
      <c r="UIB31" s="249"/>
      <c r="UIC31" s="249"/>
      <c r="UID31" s="249"/>
      <c r="UIE31" s="249"/>
      <c r="UIH31" s="248"/>
      <c r="UIJ31" s="248"/>
      <c r="UIM31" s="249"/>
      <c r="UIN31" s="249"/>
      <c r="UIO31" s="249"/>
      <c r="UIP31" s="249"/>
      <c r="UIQ31" s="249"/>
      <c r="UIR31" s="249"/>
      <c r="UIS31" s="249"/>
      <c r="UIT31" s="249"/>
      <c r="UIU31" s="249"/>
      <c r="UIV31" s="249"/>
      <c r="UIW31" s="249"/>
      <c r="UIX31" s="249"/>
      <c r="UJA31" s="248"/>
      <c r="UJC31" s="248"/>
      <c r="UJF31" s="249"/>
      <c r="UJG31" s="249"/>
      <c r="UJH31" s="249"/>
      <c r="UJI31" s="249"/>
      <c r="UJJ31" s="249"/>
      <c r="UJK31" s="249"/>
      <c r="UJL31" s="249"/>
      <c r="UJM31" s="249"/>
      <c r="UJN31" s="249"/>
      <c r="UJO31" s="249"/>
      <c r="UJP31" s="249"/>
      <c r="UJQ31" s="249"/>
      <c r="UJT31" s="248"/>
      <c r="UJV31" s="248"/>
      <c r="UJY31" s="249"/>
      <c r="UJZ31" s="249"/>
      <c r="UKA31" s="249"/>
      <c r="UKB31" s="249"/>
      <c r="UKC31" s="249"/>
      <c r="UKD31" s="249"/>
      <c r="UKE31" s="249"/>
      <c r="UKF31" s="249"/>
      <c r="UKG31" s="249"/>
      <c r="UKH31" s="249"/>
      <c r="UKI31" s="249"/>
      <c r="UKJ31" s="249"/>
      <c r="UKM31" s="248"/>
      <c r="UKO31" s="248"/>
      <c r="UKR31" s="249"/>
      <c r="UKS31" s="249"/>
      <c r="UKT31" s="249"/>
      <c r="UKU31" s="249"/>
      <c r="UKV31" s="249"/>
      <c r="UKW31" s="249"/>
      <c r="UKX31" s="249"/>
      <c r="UKY31" s="249"/>
      <c r="UKZ31" s="249"/>
      <c r="ULA31" s="249"/>
      <c r="ULB31" s="249"/>
      <c r="ULC31" s="249"/>
      <c r="ULF31" s="248"/>
      <c r="ULH31" s="248"/>
      <c r="ULK31" s="249"/>
      <c r="ULL31" s="249"/>
      <c r="ULM31" s="249"/>
      <c r="ULN31" s="249"/>
      <c r="ULO31" s="249"/>
      <c r="ULP31" s="249"/>
      <c r="ULQ31" s="249"/>
      <c r="ULR31" s="249"/>
      <c r="ULS31" s="249"/>
      <c r="ULT31" s="249"/>
      <c r="ULU31" s="249"/>
      <c r="ULV31" s="249"/>
      <c r="ULY31" s="248"/>
      <c r="UMA31" s="248"/>
      <c r="UMD31" s="249"/>
      <c r="UME31" s="249"/>
      <c r="UMF31" s="249"/>
      <c r="UMG31" s="249"/>
      <c r="UMH31" s="249"/>
      <c r="UMI31" s="249"/>
      <c r="UMJ31" s="249"/>
      <c r="UMK31" s="249"/>
      <c r="UML31" s="249"/>
      <c r="UMM31" s="249"/>
      <c r="UMN31" s="249"/>
      <c r="UMO31" s="249"/>
      <c r="UMR31" s="248"/>
      <c r="UMT31" s="248"/>
      <c r="UMW31" s="249"/>
      <c r="UMX31" s="249"/>
      <c r="UMY31" s="249"/>
      <c r="UMZ31" s="249"/>
      <c r="UNA31" s="249"/>
      <c r="UNB31" s="249"/>
      <c r="UNC31" s="249"/>
      <c r="UND31" s="249"/>
      <c r="UNE31" s="249"/>
      <c r="UNF31" s="249"/>
      <c r="UNG31" s="249"/>
      <c r="UNH31" s="249"/>
      <c r="UNK31" s="248"/>
      <c r="UNM31" s="248"/>
      <c r="UNP31" s="249"/>
      <c r="UNQ31" s="249"/>
      <c r="UNR31" s="249"/>
      <c r="UNS31" s="249"/>
      <c r="UNT31" s="249"/>
      <c r="UNU31" s="249"/>
      <c r="UNV31" s="249"/>
      <c r="UNW31" s="249"/>
      <c r="UNX31" s="249"/>
      <c r="UNY31" s="249"/>
      <c r="UNZ31" s="249"/>
      <c r="UOA31" s="249"/>
      <c r="UOD31" s="248"/>
      <c r="UOF31" s="248"/>
      <c r="UOI31" s="249"/>
      <c r="UOJ31" s="249"/>
      <c r="UOK31" s="249"/>
      <c r="UOL31" s="249"/>
      <c r="UOM31" s="249"/>
      <c r="UON31" s="249"/>
      <c r="UOO31" s="249"/>
      <c r="UOP31" s="249"/>
      <c r="UOQ31" s="249"/>
      <c r="UOR31" s="249"/>
      <c r="UOS31" s="249"/>
      <c r="UOT31" s="249"/>
      <c r="UOW31" s="248"/>
      <c r="UOY31" s="248"/>
      <c r="UPB31" s="249"/>
      <c r="UPC31" s="249"/>
      <c r="UPD31" s="249"/>
      <c r="UPE31" s="249"/>
      <c r="UPF31" s="249"/>
      <c r="UPG31" s="249"/>
      <c r="UPH31" s="249"/>
      <c r="UPI31" s="249"/>
      <c r="UPJ31" s="249"/>
      <c r="UPK31" s="249"/>
      <c r="UPL31" s="249"/>
      <c r="UPM31" s="249"/>
      <c r="UPP31" s="248"/>
      <c r="UPR31" s="248"/>
      <c r="UPU31" s="249"/>
      <c r="UPV31" s="249"/>
      <c r="UPW31" s="249"/>
      <c r="UPX31" s="249"/>
      <c r="UPY31" s="249"/>
      <c r="UPZ31" s="249"/>
      <c r="UQA31" s="249"/>
      <c r="UQB31" s="249"/>
      <c r="UQC31" s="249"/>
      <c r="UQD31" s="249"/>
      <c r="UQE31" s="249"/>
      <c r="UQF31" s="249"/>
      <c r="UQI31" s="248"/>
      <c r="UQK31" s="248"/>
      <c r="UQN31" s="249"/>
      <c r="UQO31" s="249"/>
      <c r="UQP31" s="249"/>
      <c r="UQQ31" s="249"/>
      <c r="UQR31" s="249"/>
      <c r="UQS31" s="249"/>
      <c r="UQT31" s="249"/>
      <c r="UQU31" s="249"/>
      <c r="UQV31" s="249"/>
      <c r="UQW31" s="249"/>
      <c r="UQX31" s="249"/>
      <c r="UQY31" s="249"/>
      <c r="URB31" s="248"/>
      <c r="URD31" s="248"/>
      <c r="URG31" s="249"/>
      <c r="URH31" s="249"/>
      <c r="URI31" s="249"/>
      <c r="URJ31" s="249"/>
      <c r="URK31" s="249"/>
      <c r="URL31" s="249"/>
      <c r="URM31" s="249"/>
      <c r="URN31" s="249"/>
      <c r="URO31" s="249"/>
      <c r="URP31" s="249"/>
      <c r="URQ31" s="249"/>
      <c r="URR31" s="249"/>
      <c r="URU31" s="248"/>
      <c r="URW31" s="248"/>
      <c r="URZ31" s="249"/>
      <c r="USA31" s="249"/>
      <c r="USB31" s="249"/>
      <c r="USC31" s="249"/>
      <c r="USD31" s="249"/>
      <c r="USE31" s="249"/>
      <c r="USF31" s="249"/>
      <c r="USG31" s="249"/>
      <c r="USH31" s="249"/>
      <c r="USI31" s="249"/>
      <c r="USJ31" s="249"/>
      <c r="USK31" s="249"/>
      <c r="USN31" s="248"/>
      <c r="USP31" s="248"/>
      <c r="USS31" s="249"/>
      <c r="UST31" s="249"/>
      <c r="USU31" s="249"/>
      <c r="USV31" s="249"/>
      <c r="USW31" s="249"/>
      <c r="USX31" s="249"/>
      <c r="USY31" s="249"/>
      <c r="USZ31" s="249"/>
      <c r="UTA31" s="249"/>
      <c r="UTB31" s="249"/>
      <c r="UTC31" s="249"/>
      <c r="UTD31" s="249"/>
      <c r="UTG31" s="248"/>
      <c r="UTI31" s="248"/>
      <c r="UTL31" s="249"/>
      <c r="UTM31" s="249"/>
      <c r="UTN31" s="249"/>
      <c r="UTO31" s="249"/>
      <c r="UTP31" s="249"/>
      <c r="UTQ31" s="249"/>
      <c r="UTR31" s="249"/>
      <c r="UTS31" s="249"/>
      <c r="UTT31" s="249"/>
      <c r="UTU31" s="249"/>
      <c r="UTV31" s="249"/>
      <c r="UTW31" s="249"/>
      <c r="UTZ31" s="248"/>
      <c r="UUB31" s="248"/>
      <c r="UUE31" s="249"/>
      <c r="UUF31" s="249"/>
      <c r="UUG31" s="249"/>
      <c r="UUH31" s="249"/>
      <c r="UUI31" s="249"/>
      <c r="UUJ31" s="249"/>
      <c r="UUK31" s="249"/>
      <c r="UUL31" s="249"/>
      <c r="UUM31" s="249"/>
      <c r="UUN31" s="249"/>
      <c r="UUO31" s="249"/>
      <c r="UUP31" s="249"/>
      <c r="UUS31" s="248"/>
      <c r="UUU31" s="248"/>
      <c r="UUX31" s="249"/>
      <c r="UUY31" s="249"/>
      <c r="UUZ31" s="249"/>
      <c r="UVA31" s="249"/>
      <c r="UVB31" s="249"/>
      <c r="UVC31" s="249"/>
      <c r="UVD31" s="249"/>
      <c r="UVE31" s="249"/>
      <c r="UVF31" s="249"/>
      <c r="UVG31" s="249"/>
      <c r="UVH31" s="249"/>
      <c r="UVI31" s="249"/>
      <c r="UVL31" s="248"/>
      <c r="UVN31" s="248"/>
      <c r="UVQ31" s="249"/>
      <c r="UVR31" s="249"/>
      <c r="UVS31" s="249"/>
      <c r="UVT31" s="249"/>
      <c r="UVU31" s="249"/>
      <c r="UVV31" s="249"/>
      <c r="UVW31" s="249"/>
      <c r="UVX31" s="249"/>
      <c r="UVY31" s="249"/>
      <c r="UVZ31" s="249"/>
      <c r="UWA31" s="249"/>
      <c r="UWB31" s="249"/>
      <c r="UWE31" s="248"/>
      <c r="UWG31" s="248"/>
      <c r="UWJ31" s="249"/>
      <c r="UWK31" s="249"/>
      <c r="UWL31" s="249"/>
      <c r="UWM31" s="249"/>
      <c r="UWN31" s="249"/>
      <c r="UWO31" s="249"/>
      <c r="UWP31" s="249"/>
      <c r="UWQ31" s="249"/>
      <c r="UWR31" s="249"/>
      <c r="UWS31" s="249"/>
      <c r="UWT31" s="249"/>
      <c r="UWU31" s="249"/>
      <c r="UWX31" s="248"/>
      <c r="UWZ31" s="248"/>
      <c r="UXC31" s="249"/>
      <c r="UXD31" s="249"/>
      <c r="UXE31" s="249"/>
      <c r="UXF31" s="249"/>
      <c r="UXG31" s="249"/>
      <c r="UXH31" s="249"/>
      <c r="UXI31" s="249"/>
      <c r="UXJ31" s="249"/>
      <c r="UXK31" s="249"/>
      <c r="UXL31" s="249"/>
      <c r="UXM31" s="249"/>
      <c r="UXN31" s="249"/>
      <c r="UXQ31" s="248"/>
      <c r="UXS31" s="248"/>
      <c r="UXV31" s="249"/>
      <c r="UXW31" s="249"/>
      <c r="UXX31" s="249"/>
      <c r="UXY31" s="249"/>
      <c r="UXZ31" s="249"/>
      <c r="UYA31" s="249"/>
      <c r="UYB31" s="249"/>
      <c r="UYC31" s="249"/>
      <c r="UYD31" s="249"/>
      <c r="UYE31" s="249"/>
      <c r="UYF31" s="249"/>
      <c r="UYG31" s="249"/>
      <c r="UYJ31" s="248"/>
      <c r="UYL31" s="248"/>
      <c r="UYO31" s="249"/>
      <c r="UYP31" s="249"/>
      <c r="UYQ31" s="249"/>
      <c r="UYR31" s="249"/>
      <c r="UYS31" s="249"/>
      <c r="UYT31" s="249"/>
      <c r="UYU31" s="249"/>
      <c r="UYV31" s="249"/>
      <c r="UYW31" s="249"/>
      <c r="UYX31" s="249"/>
      <c r="UYY31" s="249"/>
      <c r="UYZ31" s="249"/>
      <c r="UZC31" s="248"/>
      <c r="UZE31" s="248"/>
      <c r="UZH31" s="249"/>
      <c r="UZI31" s="249"/>
      <c r="UZJ31" s="249"/>
      <c r="UZK31" s="249"/>
      <c r="UZL31" s="249"/>
      <c r="UZM31" s="249"/>
      <c r="UZN31" s="249"/>
      <c r="UZO31" s="249"/>
      <c r="UZP31" s="249"/>
      <c r="UZQ31" s="249"/>
      <c r="UZR31" s="249"/>
      <c r="UZS31" s="249"/>
      <c r="UZV31" s="248"/>
      <c r="UZX31" s="248"/>
      <c r="VAA31" s="249"/>
      <c r="VAB31" s="249"/>
      <c r="VAC31" s="249"/>
      <c r="VAD31" s="249"/>
      <c r="VAE31" s="249"/>
      <c r="VAF31" s="249"/>
      <c r="VAG31" s="249"/>
      <c r="VAH31" s="249"/>
      <c r="VAI31" s="249"/>
      <c r="VAJ31" s="249"/>
      <c r="VAK31" s="249"/>
      <c r="VAL31" s="249"/>
      <c r="VAO31" s="248"/>
      <c r="VAQ31" s="248"/>
      <c r="VAT31" s="249"/>
      <c r="VAU31" s="249"/>
      <c r="VAV31" s="249"/>
      <c r="VAW31" s="249"/>
      <c r="VAX31" s="249"/>
      <c r="VAY31" s="249"/>
      <c r="VAZ31" s="249"/>
      <c r="VBA31" s="249"/>
      <c r="VBB31" s="249"/>
      <c r="VBC31" s="249"/>
      <c r="VBD31" s="249"/>
      <c r="VBE31" s="249"/>
      <c r="VBH31" s="248"/>
      <c r="VBJ31" s="248"/>
      <c r="VBM31" s="249"/>
      <c r="VBN31" s="249"/>
      <c r="VBO31" s="249"/>
      <c r="VBP31" s="249"/>
      <c r="VBQ31" s="249"/>
      <c r="VBR31" s="249"/>
      <c r="VBS31" s="249"/>
      <c r="VBT31" s="249"/>
      <c r="VBU31" s="249"/>
      <c r="VBV31" s="249"/>
      <c r="VBW31" s="249"/>
      <c r="VBX31" s="249"/>
      <c r="VCA31" s="248"/>
      <c r="VCC31" s="248"/>
      <c r="VCF31" s="249"/>
      <c r="VCG31" s="249"/>
      <c r="VCH31" s="249"/>
      <c r="VCI31" s="249"/>
      <c r="VCJ31" s="249"/>
      <c r="VCK31" s="249"/>
      <c r="VCL31" s="249"/>
      <c r="VCM31" s="249"/>
      <c r="VCN31" s="249"/>
      <c r="VCO31" s="249"/>
      <c r="VCP31" s="249"/>
      <c r="VCQ31" s="249"/>
      <c r="VCT31" s="248"/>
      <c r="VCV31" s="248"/>
      <c r="VCY31" s="249"/>
      <c r="VCZ31" s="249"/>
      <c r="VDA31" s="249"/>
      <c r="VDB31" s="249"/>
      <c r="VDC31" s="249"/>
      <c r="VDD31" s="249"/>
      <c r="VDE31" s="249"/>
      <c r="VDF31" s="249"/>
      <c r="VDG31" s="249"/>
      <c r="VDH31" s="249"/>
      <c r="VDI31" s="249"/>
      <c r="VDJ31" s="249"/>
      <c r="VDM31" s="248"/>
      <c r="VDO31" s="248"/>
      <c r="VDR31" s="249"/>
      <c r="VDS31" s="249"/>
      <c r="VDT31" s="249"/>
      <c r="VDU31" s="249"/>
      <c r="VDV31" s="249"/>
      <c r="VDW31" s="249"/>
      <c r="VDX31" s="249"/>
      <c r="VDY31" s="249"/>
      <c r="VDZ31" s="249"/>
      <c r="VEA31" s="249"/>
      <c r="VEB31" s="249"/>
      <c r="VEC31" s="249"/>
      <c r="VEF31" s="248"/>
      <c r="VEH31" s="248"/>
      <c r="VEK31" s="249"/>
      <c r="VEL31" s="249"/>
      <c r="VEM31" s="249"/>
      <c r="VEN31" s="249"/>
      <c r="VEO31" s="249"/>
      <c r="VEP31" s="249"/>
      <c r="VEQ31" s="249"/>
      <c r="VER31" s="249"/>
      <c r="VES31" s="249"/>
      <c r="VET31" s="249"/>
      <c r="VEU31" s="249"/>
      <c r="VEV31" s="249"/>
      <c r="VEY31" s="248"/>
      <c r="VFA31" s="248"/>
      <c r="VFD31" s="249"/>
      <c r="VFE31" s="249"/>
      <c r="VFF31" s="249"/>
      <c r="VFG31" s="249"/>
      <c r="VFH31" s="249"/>
      <c r="VFI31" s="249"/>
      <c r="VFJ31" s="249"/>
      <c r="VFK31" s="249"/>
      <c r="VFL31" s="249"/>
      <c r="VFM31" s="249"/>
      <c r="VFN31" s="249"/>
      <c r="VFO31" s="249"/>
      <c r="VFR31" s="248"/>
      <c r="VFT31" s="248"/>
      <c r="VFW31" s="249"/>
      <c r="VFX31" s="249"/>
      <c r="VFY31" s="249"/>
      <c r="VFZ31" s="249"/>
      <c r="VGA31" s="249"/>
      <c r="VGB31" s="249"/>
      <c r="VGC31" s="249"/>
      <c r="VGD31" s="249"/>
      <c r="VGE31" s="249"/>
      <c r="VGF31" s="249"/>
      <c r="VGG31" s="249"/>
      <c r="VGH31" s="249"/>
      <c r="VGK31" s="248"/>
      <c r="VGM31" s="248"/>
      <c r="VGP31" s="249"/>
      <c r="VGQ31" s="249"/>
      <c r="VGR31" s="249"/>
      <c r="VGS31" s="249"/>
      <c r="VGT31" s="249"/>
      <c r="VGU31" s="249"/>
      <c r="VGV31" s="249"/>
      <c r="VGW31" s="249"/>
      <c r="VGX31" s="249"/>
      <c r="VGY31" s="249"/>
      <c r="VGZ31" s="249"/>
      <c r="VHA31" s="249"/>
      <c r="VHD31" s="248"/>
      <c r="VHF31" s="248"/>
      <c r="VHI31" s="249"/>
      <c r="VHJ31" s="249"/>
      <c r="VHK31" s="249"/>
      <c r="VHL31" s="249"/>
      <c r="VHM31" s="249"/>
      <c r="VHN31" s="249"/>
      <c r="VHO31" s="249"/>
      <c r="VHP31" s="249"/>
      <c r="VHQ31" s="249"/>
      <c r="VHR31" s="249"/>
      <c r="VHS31" s="249"/>
      <c r="VHT31" s="249"/>
      <c r="VHW31" s="248"/>
      <c r="VHY31" s="248"/>
      <c r="VIB31" s="249"/>
      <c r="VIC31" s="249"/>
      <c r="VID31" s="249"/>
      <c r="VIE31" s="249"/>
      <c r="VIF31" s="249"/>
      <c r="VIG31" s="249"/>
      <c r="VIH31" s="249"/>
      <c r="VII31" s="249"/>
      <c r="VIJ31" s="249"/>
      <c r="VIK31" s="249"/>
      <c r="VIL31" s="249"/>
      <c r="VIM31" s="249"/>
      <c r="VIP31" s="248"/>
      <c r="VIR31" s="248"/>
      <c r="VIU31" s="249"/>
      <c r="VIV31" s="249"/>
      <c r="VIW31" s="249"/>
      <c r="VIX31" s="249"/>
      <c r="VIY31" s="249"/>
      <c r="VIZ31" s="249"/>
      <c r="VJA31" s="249"/>
      <c r="VJB31" s="249"/>
      <c r="VJC31" s="249"/>
      <c r="VJD31" s="249"/>
      <c r="VJE31" s="249"/>
      <c r="VJF31" s="249"/>
      <c r="VJI31" s="248"/>
      <c r="VJK31" s="248"/>
      <c r="VJN31" s="249"/>
      <c r="VJO31" s="249"/>
      <c r="VJP31" s="249"/>
      <c r="VJQ31" s="249"/>
      <c r="VJR31" s="249"/>
      <c r="VJS31" s="249"/>
      <c r="VJT31" s="249"/>
      <c r="VJU31" s="249"/>
      <c r="VJV31" s="249"/>
      <c r="VJW31" s="249"/>
      <c r="VJX31" s="249"/>
      <c r="VJY31" s="249"/>
      <c r="VKB31" s="248"/>
      <c r="VKD31" s="248"/>
      <c r="VKG31" s="249"/>
      <c r="VKH31" s="249"/>
      <c r="VKI31" s="249"/>
      <c r="VKJ31" s="249"/>
      <c r="VKK31" s="249"/>
      <c r="VKL31" s="249"/>
      <c r="VKM31" s="249"/>
      <c r="VKN31" s="249"/>
      <c r="VKO31" s="249"/>
      <c r="VKP31" s="249"/>
      <c r="VKQ31" s="249"/>
      <c r="VKR31" s="249"/>
      <c r="VKU31" s="248"/>
      <c r="VKW31" s="248"/>
      <c r="VKZ31" s="249"/>
      <c r="VLA31" s="249"/>
      <c r="VLB31" s="249"/>
      <c r="VLC31" s="249"/>
      <c r="VLD31" s="249"/>
      <c r="VLE31" s="249"/>
      <c r="VLF31" s="249"/>
      <c r="VLG31" s="249"/>
      <c r="VLH31" s="249"/>
      <c r="VLI31" s="249"/>
      <c r="VLJ31" s="249"/>
      <c r="VLK31" s="249"/>
      <c r="VLN31" s="248"/>
      <c r="VLP31" s="248"/>
      <c r="VLS31" s="249"/>
      <c r="VLT31" s="249"/>
      <c r="VLU31" s="249"/>
      <c r="VLV31" s="249"/>
      <c r="VLW31" s="249"/>
      <c r="VLX31" s="249"/>
      <c r="VLY31" s="249"/>
      <c r="VLZ31" s="249"/>
      <c r="VMA31" s="249"/>
      <c r="VMB31" s="249"/>
      <c r="VMC31" s="249"/>
      <c r="VMD31" s="249"/>
      <c r="VMG31" s="248"/>
      <c r="VMI31" s="248"/>
      <c r="VML31" s="249"/>
      <c r="VMM31" s="249"/>
      <c r="VMN31" s="249"/>
      <c r="VMO31" s="249"/>
      <c r="VMP31" s="249"/>
      <c r="VMQ31" s="249"/>
      <c r="VMR31" s="249"/>
      <c r="VMS31" s="249"/>
      <c r="VMT31" s="249"/>
      <c r="VMU31" s="249"/>
      <c r="VMV31" s="249"/>
      <c r="VMW31" s="249"/>
      <c r="VMZ31" s="248"/>
      <c r="VNB31" s="248"/>
      <c r="VNE31" s="249"/>
      <c r="VNF31" s="249"/>
      <c r="VNG31" s="249"/>
      <c r="VNH31" s="249"/>
      <c r="VNI31" s="249"/>
      <c r="VNJ31" s="249"/>
      <c r="VNK31" s="249"/>
      <c r="VNL31" s="249"/>
      <c r="VNM31" s="249"/>
      <c r="VNN31" s="249"/>
      <c r="VNO31" s="249"/>
      <c r="VNP31" s="249"/>
      <c r="VNS31" s="248"/>
      <c r="VNU31" s="248"/>
      <c r="VNX31" s="249"/>
      <c r="VNY31" s="249"/>
      <c r="VNZ31" s="249"/>
      <c r="VOA31" s="249"/>
      <c r="VOB31" s="249"/>
      <c r="VOC31" s="249"/>
      <c r="VOD31" s="249"/>
      <c r="VOE31" s="249"/>
      <c r="VOF31" s="249"/>
      <c r="VOG31" s="249"/>
      <c r="VOH31" s="249"/>
      <c r="VOI31" s="249"/>
      <c r="VOL31" s="248"/>
      <c r="VON31" s="248"/>
      <c r="VOQ31" s="249"/>
      <c r="VOR31" s="249"/>
      <c r="VOS31" s="249"/>
      <c r="VOT31" s="249"/>
      <c r="VOU31" s="249"/>
      <c r="VOV31" s="249"/>
      <c r="VOW31" s="249"/>
      <c r="VOX31" s="249"/>
      <c r="VOY31" s="249"/>
      <c r="VOZ31" s="249"/>
      <c r="VPA31" s="249"/>
      <c r="VPB31" s="249"/>
      <c r="VPE31" s="248"/>
      <c r="VPG31" s="248"/>
      <c r="VPJ31" s="249"/>
      <c r="VPK31" s="249"/>
      <c r="VPL31" s="249"/>
      <c r="VPM31" s="249"/>
      <c r="VPN31" s="249"/>
      <c r="VPO31" s="249"/>
      <c r="VPP31" s="249"/>
      <c r="VPQ31" s="249"/>
      <c r="VPR31" s="249"/>
      <c r="VPS31" s="249"/>
      <c r="VPT31" s="249"/>
      <c r="VPU31" s="249"/>
      <c r="VPX31" s="248"/>
      <c r="VPZ31" s="248"/>
      <c r="VQC31" s="249"/>
      <c r="VQD31" s="249"/>
      <c r="VQE31" s="249"/>
      <c r="VQF31" s="249"/>
      <c r="VQG31" s="249"/>
      <c r="VQH31" s="249"/>
      <c r="VQI31" s="249"/>
      <c r="VQJ31" s="249"/>
      <c r="VQK31" s="249"/>
      <c r="VQL31" s="249"/>
      <c r="VQM31" s="249"/>
      <c r="VQN31" s="249"/>
      <c r="VQQ31" s="248"/>
      <c r="VQS31" s="248"/>
      <c r="VQV31" s="249"/>
      <c r="VQW31" s="249"/>
      <c r="VQX31" s="249"/>
      <c r="VQY31" s="249"/>
      <c r="VQZ31" s="249"/>
      <c r="VRA31" s="249"/>
      <c r="VRB31" s="249"/>
      <c r="VRC31" s="249"/>
      <c r="VRD31" s="249"/>
      <c r="VRE31" s="249"/>
      <c r="VRF31" s="249"/>
      <c r="VRG31" s="249"/>
      <c r="VRJ31" s="248"/>
      <c r="VRL31" s="248"/>
      <c r="VRO31" s="249"/>
      <c r="VRP31" s="249"/>
      <c r="VRQ31" s="249"/>
      <c r="VRR31" s="249"/>
      <c r="VRS31" s="249"/>
      <c r="VRT31" s="249"/>
      <c r="VRU31" s="249"/>
      <c r="VRV31" s="249"/>
      <c r="VRW31" s="249"/>
      <c r="VRX31" s="249"/>
      <c r="VRY31" s="249"/>
      <c r="VRZ31" s="249"/>
      <c r="VSC31" s="248"/>
      <c r="VSE31" s="248"/>
      <c r="VSH31" s="249"/>
      <c r="VSI31" s="249"/>
      <c r="VSJ31" s="249"/>
      <c r="VSK31" s="249"/>
      <c r="VSL31" s="249"/>
      <c r="VSM31" s="249"/>
      <c r="VSN31" s="249"/>
      <c r="VSO31" s="249"/>
      <c r="VSP31" s="249"/>
      <c r="VSQ31" s="249"/>
      <c r="VSR31" s="249"/>
      <c r="VSS31" s="249"/>
      <c r="VSV31" s="248"/>
      <c r="VSX31" s="248"/>
      <c r="VTA31" s="249"/>
      <c r="VTB31" s="249"/>
      <c r="VTC31" s="249"/>
      <c r="VTD31" s="249"/>
      <c r="VTE31" s="249"/>
      <c r="VTF31" s="249"/>
      <c r="VTG31" s="249"/>
      <c r="VTH31" s="249"/>
      <c r="VTI31" s="249"/>
      <c r="VTJ31" s="249"/>
      <c r="VTK31" s="249"/>
      <c r="VTL31" s="249"/>
      <c r="VTO31" s="248"/>
      <c r="VTQ31" s="248"/>
      <c r="VTT31" s="249"/>
      <c r="VTU31" s="249"/>
      <c r="VTV31" s="249"/>
      <c r="VTW31" s="249"/>
      <c r="VTX31" s="249"/>
      <c r="VTY31" s="249"/>
      <c r="VTZ31" s="249"/>
      <c r="VUA31" s="249"/>
      <c r="VUB31" s="249"/>
      <c r="VUC31" s="249"/>
      <c r="VUD31" s="249"/>
      <c r="VUE31" s="249"/>
      <c r="VUH31" s="248"/>
      <c r="VUJ31" s="248"/>
      <c r="VUM31" s="249"/>
      <c r="VUN31" s="249"/>
      <c r="VUO31" s="249"/>
      <c r="VUP31" s="249"/>
      <c r="VUQ31" s="249"/>
      <c r="VUR31" s="249"/>
      <c r="VUS31" s="249"/>
      <c r="VUT31" s="249"/>
      <c r="VUU31" s="249"/>
      <c r="VUV31" s="249"/>
      <c r="VUW31" s="249"/>
      <c r="VUX31" s="249"/>
      <c r="VVA31" s="248"/>
      <c r="VVC31" s="248"/>
      <c r="VVF31" s="249"/>
      <c r="VVG31" s="249"/>
      <c r="VVH31" s="249"/>
      <c r="VVI31" s="249"/>
      <c r="VVJ31" s="249"/>
      <c r="VVK31" s="249"/>
      <c r="VVL31" s="249"/>
      <c r="VVM31" s="249"/>
      <c r="VVN31" s="249"/>
      <c r="VVO31" s="249"/>
      <c r="VVP31" s="249"/>
      <c r="VVQ31" s="249"/>
      <c r="VVT31" s="248"/>
      <c r="VVV31" s="248"/>
      <c r="VVY31" s="249"/>
      <c r="VVZ31" s="249"/>
      <c r="VWA31" s="249"/>
      <c r="VWB31" s="249"/>
      <c r="VWC31" s="249"/>
      <c r="VWD31" s="249"/>
      <c r="VWE31" s="249"/>
      <c r="VWF31" s="249"/>
      <c r="VWG31" s="249"/>
      <c r="VWH31" s="249"/>
      <c r="VWI31" s="249"/>
      <c r="VWJ31" s="249"/>
      <c r="VWM31" s="248"/>
      <c r="VWO31" s="248"/>
      <c r="VWR31" s="249"/>
      <c r="VWS31" s="249"/>
      <c r="VWT31" s="249"/>
      <c r="VWU31" s="249"/>
      <c r="VWV31" s="249"/>
      <c r="VWW31" s="249"/>
      <c r="VWX31" s="249"/>
      <c r="VWY31" s="249"/>
      <c r="VWZ31" s="249"/>
      <c r="VXA31" s="249"/>
      <c r="VXB31" s="249"/>
      <c r="VXC31" s="249"/>
      <c r="VXF31" s="248"/>
      <c r="VXH31" s="248"/>
      <c r="VXK31" s="249"/>
      <c r="VXL31" s="249"/>
      <c r="VXM31" s="249"/>
      <c r="VXN31" s="249"/>
      <c r="VXO31" s="249"/>
      <c r="VXP31" s="249"/>
      <c r="VXQ31" s="249"/>
      <c r="VXR31" s="249"/>
      <c r="VXS31" s="249"/>
      <c r="VXT31" s="249"/>
      <c r="VXU31" s="249"/>
      <c r="VXV31" s="249"/>
      <c r="VXY31" s="248"/>
      <c r="VYA31" s="248"/>
      <c r="VYD31" s="249"/>
      <c r="VYE31" s="249"/>
      <c r="VYF31" s="249"/>
      <c r="VYG31" s="249"/>
      <c r="VYH31" s="249"/>
      <c r="VYI31" s="249"/>
      <c r="VYJ31" s="249"/>
      <c r="VYK31" s="249"/>
      <c r="VYL31" s="249"/>
      <c r="VYM31" s="249"/>
      <c r="VYN31" s="249"/>
      <c r="VYO31" s="249"/>
      <c r="VYR31" s="248"/>
      <c r="VYT31" s="248"/>
      <c r="VYW31" s="249"/>
      <c r="VYX31" s="249"/>
      <c r="VYY31" s="249"/>
      <c r="VYZ31" s="249"/>
      <c r="VZA31" s="249"/>
      <c r="VZB31" s="249"/>
      <c r="VZC31" s="249"/>
      <c r="VZD31" s="249"/>
      <c r="VZE31" s="249"/>
      <c r="VZF31" s="249"/>
      <c r="VZG31" s="249"/>
      <c r="VZH31" s="249"/>
      <c r="VZK31" s="248"/>
      <c r="VZM31" s="248"/>
      <c r="VZP31" s="249"/>
      <c r="VZQ31" s="249"/>
      <c r="VZR31" s="249"/>
      <c r="VZS31" s="249"/>
      <c r="VZT31" s="249"/>
      <c r="VZU31" s="249"/>
      <c r="VZV31" s="249"/>
      <c r="VZW31" s="249"/>
      <c r="VZX31" s="249"/>
      <c r="VZY31" s="249"/>
      <c r="VZZ31" s="249"/>
      <c r="WAA31" s="249"/>
      <c r="WAD31" s="248"/>
      <c r="WAF31" s="248"/>
      <c r="WAI31" s="249"/>
      <c r="WAJ31" s="249"/>
      <c r="WAK31" s="249"/>
      <c r="WAL31" s="249"/>
      <c r="WAM31" s="249"/>
      <c r="WAN31" s="249"/>
      <c r="WAO31" s="249"/>
      <c r="WAP31" s="249"/>
      <c r="WAQ31" s="249"/>
      <c r="WAR31" s="249"/>
      <c r="WAS31" s="249"/>
      <c r="WAT31" s="249"/>
      <c r="WAW31" s="248"/>
      <c r="WAY31" s="248"/>
      <c r="WBB31" s="249"/>
      <c r="WBC31" s="249"/>
      <c r="WBD31" s="249"/>
      <c r="WBE31" s="249"/>
      <c r="WBF31" s="249"/>
      <c r="WBG31" s="249"/>
      <c r="WBH31" s="249"/>
      <c r="WBI31" s="249"/>
      <c r="WBJ31" s="249"/>
      <c r="WBK31" s="249"/>
      <c r="WBL31" s="249"/>
      <c r="WBM31" s="249"/>
      <c r="WBP31" s="248"/>
      <c r="WBR31" s="248"/>
      <c r="WBU31" s="249"/>
      <c r="WBV31" s="249"/>
      <c r="WBW31" s="249"/>
      <c r="WBX31" s="249"/>
      <c r="WBY31" s="249"/>
      <c r="WBZ31" s="249"/>
      <c r="WCA31" s="249"/>
      <c r="WCB31" s="249"/>
      <c r="WCC31" s="249"/>
      <c r="WCD31" s="249"/>
      <c r="WCE31" s="249"/>
      <c r="WCF31" s="249"/>
      <c r="WCI31" s="248"/>
      <c r="WCK31" s="248"/>
      <c r="WCN31" s="249"/>
      <c r="WCO31" s="249"/>
      <c r="WCP31" s="249"/>
      <c r="WCQ31" s="249"/>
      <c r="WCR31" s="249"/>
      <c r="WCS31" s="249"/>
      <c r="WCT31" s="249"/>
      <c r="WCU31" s="249"/>
      <c r="WCV31" s="249"/>
      <c r="WCW31" s="249"/>
      <c r="WCX31" s="249"/>
      <c r="WCY31" s="249"/>
      <c r="WDB31" s="248"/>
      <c r="WDD31" s="248"/>
      <c r="WDG31" s="249"/>
      <c r="WDH31" s="249"/>
      <c r="WDI31" s="249"/>
      <c r="WDJ31" s="249"/>
      <c r="WDK31" s="249"/>
      <c r="WDL31" s="249"/>
      <c r="WDM31" s="249"/>
      <c r="WDN31" s="249"/>
      <c r="WDO31" s="249"/>
      <c r="WDP31" s="249"/>
      <c r="WDQ31" s="249"/>
      <c r="WDR31" s="249"/>
      <c r="WDU31" s="248"/>
      <c r="WDW31" s="248"/>
      <c r="WDZ31" s="249"/>
      <c r="WEA31" s="249"/>
      <c r="WEB31" s="249"/>
      <c r="WEC31" s="249"/>
      <c r="WED31" s="249"/>
      <c r="WEE31" s="249"/>
      <c r="WEF31" s="249"/>
      <c r="WEG31" s="249"/>
      <c r="WEH31" s="249"/>
      <c r="WEI31" s="249"/>
      <c r="WEJ31" s="249"/>
      <c r="WEK31" s="249"/>
      <c r="WEN31" s="248"/>
      <c r="WEP31" s="248"/>
      <c r="WES31" s="249"/>
      <c r="WET31" s="249"/>
      <c r="WEU31" s="249"/>
      <c r="WEV31" s="249"/>
      <c r="WEW31" s="249"/>
      <c r="WEX31" s="249"/>
      <c r="WEY31" s="249"/>
      <c r="WEZ31" s="249"/>
      <c r="WFA31" s="249"/>
      <c r="WFB31" s="249"/>
      <c r="WFC31" s="249"/>
      <c r="WFD31" s="249"/>
      <c r="WFG31" s="248"/>
      <c r="WFI31" s="248"/>
      <c r="WFL31" s="249"/>
      <c r="WFM31" s="249"/>
      <c r="WFN31" s="249"/>
      <c r="WFO31" s="249"/>
      <c r="WFP31" s="249"/>
      <c r="WFQ31" s="249"/>
      <c r="WFR31" s="249"/>
      <c r="WFS31" s="249"/>
      <c r="WFT31" s="249"/>
      <c r="WFU31" s="249"/>
      <c r="WFV31" s="249"/>
      <c r="WFW31" s="249"/>
      <c r="WFZ31" s="248"/>
      <c r="WGB31" s="248"/>
      <c r="WGE31" s="249"/>
      <c r="WGF31" s="249"/>
      <c r="WGG31" s="249"/>
      <c r="WGH31" s="249"/>
      <c r="WGI31" s="249"/>
      <c r="WGJ31" s="249"/>
      <c r="WGK31" s="249"/>
      <c r="WGL31" s="249"/>
      <c r="WGM31" s="249"/>
      <c r="WGN31" s="249"/>
      <c r="WGO31" s="249"/>
      <c r="WGP31" s="249"/>
      <c r="WGS31" s="248"/>
      <c r="WGU31" s="248"/>
      <c r="WGX31" s="249"/>
      <c r="WGY31" s="249"/>
      <c r="WGZ31" s="249"/>
      <c r="WHA31" s="249"/>
      <c r="WHB31" s="249"/>
      <c r="WHC31" s="249"/>
      <c r="WHD31" s="249"/>
      <c r="WHE31" s="249"/>
      <c r="WHF31" s="249"/>
      <c r="WHG31" s="249"/>
      <c r="WHH31" s="249"/>
      <c r="WHI31" s="249"/>
      <c r="WHL31" s="248"/>
      <c r="WHN31" s="248"/>
      <c r="WHQ31" s="249"/>
      <c r="WHR31" s="249"/>
      <c r="WHS31" s="249"/>
      <c r="WHT31" s="249"/>
      <c r="WHU31" s="249"/>
      <c r="WHV31" s="249"/>
      <c r="WHW31" s="249"/>
      <c r="WHX31" s="249"/>
      <c r="WHY31" s="249"/>
      <c r="WHZ31" s="249"/>
      <c r="WIA31" s="249"/>
      <c r="WIB31" s="249"/>
      <c r="WIE31" s="248"/>
      <c r="WIG31" s="248"/>
      <c r="WIJ31" s="249"/>
      <c r="WIK31" s="249"/>
      <c r="WIL31" s="249"/>
      <c r="WIM31" s="249"/>
      <c r="WIN31" s="249"/>
      <c r="WIO31" s="249"/>
      <c r="WIP31" s="249"/>
      <c r="WIQ31" s="249"/>
      <c r="WIR31" s="249"/>
      <c r="WIS31" s="249"/>
      <c r="WIT31" s="249"/>
      <c r="WIU31" s="249"/>
      <c r="WIX31" s="248"/>
      <c r="WIZ31" s="248"/>
      <c r="WJC31" s="249"/>
      <c r="WJD31" s="249"/>
      <c r="WJE31" s="249"/>
      <c r="WJF31" s="249"/>
      <c r="WJG31" s="249"/>
      <c r="WJH31" s="249"/>
      <c r="WJI31" s="249"/>
      <c r="WJJ31" s="249"/>
      <c r="WJK31" s="249"/>
      <c r="WJL31" s="249"/>
      <c r="WJM31" s="249"/>
      <c r="WJN31" s="249"/>
      <c r="WJQ31" s="248"/>
      <c r="WJS31" s="248"/>
      <c r="WJV31" s="249"/>
      <c r="WJW31" s="249"/>
      <c r="WJX31" s="249"/>
      <c r="WJY31" s="249"/>
      <c r="WJZ31" s="249"/>
      <c r="WKA31" s="249"/>
      <c r="WKB31" s="249"/>
      <c r="WKC31" s="249"/>
      <c r="WKD31" s="249"/>
      <c r="WKE31" s="249"/>
      <c r="WKF31" s="249"/>
      <c r="WKG31" s="249"/>
      <c r="WKJ31" s="248"/>
      <c r="WKL31" s="248"/>
      <c r="WKO31" s="249"/>
      <c r="WKP31" s="249"/>
      <c r="WKQ31" s="249"/>
      <c r="WKR31" s="249"/>
      <c r="WKS31" s="249"/>
      <c r="WKT31" s="249"/>
      <c r="WKU31" s="249"/>
      <c r="WKV31" s="249"/>
      <c r="WKW31" s="249"/>
      <c r="WKX31" s="249"/>
      <c r="WKY31" s="249"/>
      <c r="WKZ31" s="249"/>
      <c r="WLC31" s="248"/>
      <c r="WLE31" s="248"/>
      <c r="WLH31" s="249"/>
      <c r="WLI31" s="249"/>
      <c r="WLJ31" s="249"/>
      <c r="WLK31" s="249"/>
      <c r="WLL31" s="249"/>
      <c r="WLM31" s="249"/>
      <c r="WLN31" s="249"/>
      <c r="WLO31" s="249"/>
      <c r="WLP31" s="249"/>
      <c r="WLQ31" s="249"/>
      <c r="WLR31" s="249"/>
      <c r="WLS31" s="249"/>
      <c r="WLV31" s="248"/>
      <c r="WLX31" s="248"/>
      <c r="WMA31" s="249"/>
      <c r="WMB31" s="249"/>
      <c r="WMC31" s="249"/>
      <c r="WMD31" s="249"/>
      <c r="WME31" s="249"/>
      <c r="WMF31" s="249"/>
      <c r="WMG31" s="249"/>
      <c r="WMH31" s="249"/>
      <c r="WMI31" s="249"/>
      <c r="WMJ31" s="249"/>
      <c r="WMK31" s="249"/>
      <c r="WML31" s="249"/>
      <c r="WMO31" s="248"/>
      <c r="WMQ31" s="248"/>
      <c r="WMT31" s="249"/>
      <c r="WMU31" s="249"/>
      <c r="WMV31" s="249"/>
      <c r="WMW31" s="249"/>
      <c r="WMX31" s="249"/>
      <c r="WMY31" s="249"/>
      <c r="WMZ31" s="249"/>
      <c r="WNA31" s="249"/>
      <c r="WNB31" s="249"/>
      <c r="WNC31" s="249"/>
      <c r="WND31" s="249"/>
      <c r="WNE31" s="249"/>
      <c r="WNH31" s="248"/>
      <c r="WNJ31" s="248"/>
      <c r="WNM31" s="249"/>
      <c r="WNN31" s="249"/>
      <c r="WNO31" s="249"/>
      <c r="WNP31" s="249"/>
      <c r="WNQ31" s="249"/>
      <c r="WNR31" s="249"/>
      <c r="WNS31" s="249"/>
      <c r="WNT31" s="249"/>
      <c r="WNU31" s="249"/>
      <c r="WNV31" s="249"/>
      <c r="WNW31" s="249"/>
      <c r="WNX31" s="249"/>
      <c r="WOA31" s="248"/>
      <c r="WOC31" s="248"/>
      <c r="WOF31" s="249"/>
      <c r="WOG31" s="249"/>
      <c r="WOH31" s="249"/>
      <c r="WOI31" s="249"/>
      <c r="WOJ31" s="249"/>
      <c r="WOK31" s="249"/>
      <c r="WOL31" s="249"/>
      <c r="WOM31" s="249"/>
      <c r="WON31" s="249"/>
      <c r="WOO31" s="249"/>
      <c r="WOP31" s="249"/>
      <c r="WOQ31" s="249"/>
      <c r="WOT31" s="248"/>
      <c r="WOV31" s="248"/>
      <c r="WOY31" s="249"/>
      <c r="WOZ31" s="249"/>
      <c r="WPA31" s="249"/>
      <c r="WPB31" s="249"/>
      <c r="WPC31" s="249"/>
      <c r="WPD31" s="249"/>
      <c r="WPE31" s="249"/>
      <c r="WPF31" s="249"/>
      <c r="WPG31" s="249"/>
      <c r="WPH31" s="249"/>
      <c r="WPI31" s="249"/>
      <c r="WPJ31" s="249"/>
      <c r="WPM31" s="248"/>
      <c r="WPO31" s="248"/>
      <c r="WPR31" s="249"/>
      <c r="WPS31" s="249"/>
      <c r="WPT31" s="249"/>
      <c r="WPU31" s="249"/>
      <c r="WPV31" s="249"/>
      <c r="WPW31" s="249"/>
      <c r="WPX31" s="249"/>
      <c r="WPY31" s="249"/>
      <c r="WPZ31" s="249"/>
      <c r="WQA31" s="249"/>
      <c r="WQB31" s="249"/>
      <c r="WQC31" s="249"/>
      <c r="WQF31" s="248"/>
      <c r="WQH31" s="248"/>
      <c r="WQK31" s="249"/>
      <c r="WQL31" s="249"/>
      <c r="WQM31" s="249"/>
      <c r="WQN31" s="249"/>
      <c r="WQO31" s="249"/>
      <c r="WQP31" s="249"/>
      <c r="WQQ31" s="249"/>
      <c r="WQR31" s="249"/>
      <c r="WQS31" s="249"/>
      <c r="WQT31" s="249"/>
      <c r="WQU31" s="249"/>
      <c r="WQV31" s="249"/>
      <c r="WQY31" s="248"/>
      <c r="WRA31" s="248"/>
      <c r="WRD31" s="249"/>
      <c r="WRE31" s="249"/>
      <c r="WRF31" s="249"/>
      <c r="WRG31" s="249"/>
      <c r="WRH31" s="249"/>
      <c r="WRI31" s="249"/>
      <c r="WRJ31" s="249"/>
      <c r="WRK31" s="249"/>
      <c r="WRL31" s="249"/>
      <c r="WRM31" s="249"/>
      <c r="WRN31" s="249"/>
      <c r="WRO31" s="249"/>
      <c r="WRR31" s="248"/>
      <c r="WRT31" s="248"/>
      <c r="WRW31" s="249"/>
      <c r="WRX31" s="249"/>
      <c r="WRY31" s="249"/>
      <c r="WRZ31" s="249"/>
      <c r="WSA31" s="249"/>
      <c r="WSB31" s="249"/>
      <c r="WSC31" s="249"/>
      <c r="WSD31" s="249"/>
      <c r="WSE31" s="249"/>
      <c r="WSF31" s="249"/>
      <c r="WSG31" s="249"/>
      <c r="WSH31" s="249"/>
      <c r="WSK31" s="248"/>
      <c r="WSM31" s="248"/>
      <c r="WSP31" s="249"/>
      <c r="WSQ31" s="249"/>
      <c r="WSR31" s="249"/>
      <c r="WSS31" s="249"/>
      <c r="WST31" s="249"/>
      <c r="WSU31" s="249"/>
      <c r="WSV31" s="249"/>
      <c r="WSW31" s="249"/>
      <c r="WSX31" s="249"/>
      <c r="WSY31" s="249"/>
      <c r="WSZ31" s="249"/>
      <c r="WTA31" s="249"/>
      <c r="WTD31" s="248"/>
      <c r="WTF31" s="248"/>
      <c r="WTI31" s="249"/>
      <c r="WTJ31" s="249"/>
      <c r="WTK31" s="249"/>
      <c r="WTL31" s="249"/>
      <c r="WTM31" s="249"/>
      <c r="WTN31" s="249"/>
      <c r="WTO31" s="249"/>
      <c r="WTP31" s="249"/>
      <c r="WTQ31" s="249"/>
      <c r="WTR31" s="249"/>
      <c r="WTS31" s="249"/>
      <c r="WTT31" s="249"/>
      <c r="WTW31" s="248"/>
      <c r="WTY31" s="248"/>
      <c r="WUB31" s="249"/>
      <c r="WUC31" s="249"/>
      <c r="WUD31" s="249"/>
      <c r="WUE31" s="249"/>
      <c r="WUF31" s="249"/>
      <c r="WUG31" s="249"/>
      <c r="WUH31" s="249"/>
      <c r="WUI31" s="249"/>
      <c r="WUJ31" s="249"/>
      <c r="WUK31" s="249"/>
      <c r="WUL31" s="249"/>
      <c r="WUM31" s="249"/>
      <c r="WUP31" s="248"/>
      <c r="WUR31" s="248"/>
      <c r="WUU31" s="249"/>
      <c r="WUV31" s="249"/>
      <c r="WUW31" s="249"/>
      <c r="WUX31" s="249"/>
      <c r="WUY31" s="249"/>
      <c r="WUZ31" s="249"/>
      <c r="WVA31" s="249"/>
      <c r="WVB31" s="249"/>
      <c r="WVC31" s="249"/>
      <c r="WVD31" s="249"/>
      <c r="WVE31" s="249"/>
      <c r="WVF31" s="249"/>
      <c r="WVI31" s="248"/>
      <c r="WVK31" s="248"/>
      <c r="WVN31" s="249"/>
      <c r="WVO31" s="249"/>
      <c r="WVP31" s="249"/>
      <c r="WVQ31" s="249"/>
      <c r="WVR31" s="249"/>
      <c r="WVS31" s="249"/>
      <c r="WVT31" s="249"/>
      <c r="WVU31" s="249"/>
      <c r="WVV31" s="249"/>
      <c r="WVW31" s="249"/>
      <c r="WVX31" s="249"/>
      <c r="WVY31" s="249"/>
      <c r="WWB31" s="248"/>
      <c r="WWD31" s="248"/>
      <c r="WWG31" s="249"/>
      <c r="WWH31" s="249"/>
      <c r="WWI31" s="249"/>
      <c r="WWJ31" s="249"/>
      <c r="WWK31" s="249"/>
      <c r="WWL31" s="249"/>
      <c r="WWM31" s="249"/>
      <c r="WWN31" s="249"/>
      <c r="WWO31" s="249"/>
      <c r="WWP31" s="249"/>
      <c r="WWQ31" s="249"/>
      <c r="WWR31" s="249"/>
      <c r="WWU31" s="248"/>
      <c r="WWW31" s="248"/>
      <c r="WWZ31" s="249"/>
      <c r="WXA31" s="249"/>
      <c r="WXB31" s="249"/>
      <c r="WXC31" s="249"/>
      <c r="WXD31" s="249"/>
      <c r="WXE31" s="249"/>
      <c r="WXF31" s="249"/>
      <c r="WXG31" s="249"/>
      <c r="WXH31" s="249"/>
      <c r="WXI31" s="249"/>
      <c r="WXJ31" s="249"/>
      <c r="WXK31" s="249"/>
      <c r="WXN31" s="248"/>
      <c r="WXP31" s="248"/>
      <c r="WXS31" s="249"/>
      <c r="WXT31" s="249"/>
      <c r="WXU31" s="249"/>
      <c r="WXV31" s="249"/>
      <c r="WXW31" s="249"/>
      <c r="WXX31" s="249"/>
      <c r="WXY31" s="249"/>
      <c r="WXZ31" s="249"/>
      <c r="WYA31" s="249"/>
      <c r="WYB31" s="249"/>
      <c r="WYC31" s="249"/>
      <c r="WYD31" s="249"/>
      <c r="WYG31" s="248"/>
      <c r="WYI31" s="248"/>
      <c r="WYL31" s="249"/>
      <c r="WYM31" s="249"/>
      <c r="WYN31" s="249"/>
      <c r="WYO31" s="249"/>
      <c r="WYP31" s="249"/>
      <c r="WYQ31" s="249"/>
      <c r="WYR31" s="249"/>
      <c r="WYS31" s="249"/>
      <c r="WYT31" s="249"/>
      <c r="WYU31" s="249"/>
      <c r="WYV31" s="249"/>
      <c r="WYW31" s="249"/>
      <c r="WYZ31" s="248"/>
      <c r="WZB31" s="248"/>
      <c r="WZE31" s="249"/>
      <c r="WZF31" s="249"/>
      <c r="WZG31" s="249"/>
      <c r="WZH31" s="249"/>
      <c r="WZI31" s="249"/>
      <c r="WZJ31" s="249"/>
      <c r="WZK31" s="249"/>
      <c r="WZL31" s="249"/>
      <c r="WZM31" s="249"/>
      <c r="WZN31" s="249"/>
      <c r="WZO31" s="249"/>
      <c r="WZP31" s="249"/>
      <c r="WZS31" s="248"/>
      <c r="WZU31" s="248"/>
      <c r="WZX31" s="249"/>
      <c r="WZY31" s="249"/>
      <c r="WZZ31" s="249"/>
      <c r="XAA31" s="249"/>
      <c r="XAB31" s="249"/>
      <c r="XAC31" s="249"/>
      <c r="XAD31" s="249"/>
      <c r="XAE31" s="249"/>
      <c r="XAF31" s="249"/>
      <c r="XAG31" s="249"/>
      <c r="XAH31" s="249"/>
      <c r="XAI31" s="249"/>
      <c r="XAL31" s="248"/>
      <c r="XAN31" s="248"/>
      <c r="XAQ31" s="249"/>
      <c r="XAR31" s="249"/>
      <c r="XAS31" s="249"/>
      <c r="XAT31" s="249"/>
      <c r="XAU31" s="249"/>
      <c r="XAV31" s="249"/>
      <c r="XAW31" s="249"/>
      <c r="XAX31" s="249"/>
      <c r="XAY31" s="249"/>
      <c r="XAZ31" s="249"/>
      <c r="XBA31" s="249"/>
      <c r="XBB31" s="249"/>
      <c r="XBE31" s="248"/>
      <c r="XBG31" s="248"/>
      <c r="XBJ31" s="249"/>
      <c r="XBK31" s="249"/>
      <c r="XBL31" s="249"/>
      <c r="XBM31" s="249"/>
      <c r="XBN31" s="249"/>
      <c r="XBO31" s="249"/>
      <c r="XBP31" s="249"/>
      <c r="XBQ31" s="249"/>
      <c r="XBR31" s="249"/>
      <c r="XBS31" s="249"/>
      <c r="XBT31" s="249"/>
      <c r="XBU31" s="249"/>
      <c r="XBX31" s="248"/>
      <c r="XBZ31" s="248"/>
      <c r="XCC31" s="249"/>
      <c r="XCD31" s="249"/>
      <c r="XCE31" s="249"/>
      <c r="XCF31" s="249"/>
      <c r="XCG31" s="249"/>
      <c r="XCH31" s="249"/>
      <c r="XCI31" s="249"/>
      <c r="XCJ31" s="249"/>
      <c r="XCK31" s="249"/>
      <c r="XCL31" s="249"/>
      <c r="XCM31" s="249"/>
      <c r="XCN31" s="249"/>
      <c r="XCQ31" s="248"/>
      <c r="XCS31" s="248"/>
      <c r="XCV31" s="249"/>
      <c r="XCW31" s="249"/>
      <c r="XCX31" s="249"/>
      <c r="XCY31" s="249"/>
      <c r="XCZ31" s="249"/>
      <c r="XDA31" s="249"/>
      <c r="XDB31" s="249"/>
      <c r="XDC31" s="249"/>
      <c r="XDD31" s="249"/>
      <c r="XDE31" s="249"/>
      <c r="XDF31" s="249"/>
      <c r="XDG31" s="249"/>
      <c r="XDJ31" s="248"/>
      <c r="XDL31" s="248"/>
      <c r="XDO31" s="249"/>
      <c r="XDP31" s="249"/>
      <c r="XDQ31" s="249"/>
      <c r="XDR31" s="249"/>
      <c r="XDS31" s="249"/>
      <c r="XDT31" s="249"/>
      <c r="XDU31" s="249"/>
      <c r="XDV31" s="249"/>
      <c r="XDW31" s="249"/>
      <c r="XDX31" s="249"/>
      <c r="XDY31" s="249"/>
      <c r="XDZ31" s="249"/>
      <c r="XEC31" s="248"/>
      <c r="XEE31" s="248"/>
      <c r="XEH31" s="249"/>
      <c r="XEI31" s="249"/>
      <c r="XEJ31" s="249"/>
      <c r="XEK31" s="249"/>
      <c r="XEL31" s="249"/>
      <c r="XEM31" s="249"/>
      <c r="XEN31" s="249"/>
      <c r="XEO31" s="249"/>
      <c r="XEP31" s="249"/>
      <c r="XEQ31" s="249"/>
      <c r="XER31" s="249"/>
      <c r="XES31" s="249"/>
      <c r="XEV31" s="248"/>
      <c r="XEX31" s="248"/>
      <c r="XFA31" s="249"/>
    </row>
    <row r="32" spans="2:1024 1026:2047 2050:9215 9218:10239 10241:11262 11265:12288 12291:16381" x14ac:dyDescent="0.2">
      <c r="B32" s="1" t="s">
        <v>19</v>
      </c>
      <c r="C32" s="2" t="s">
        <v>45</v>
      </c>
      <c r="D32" s="2">
        <v>2020</v>
      </c>
      <c r="E32" s="213"/>
      <c r="F32" s="213"/>
      <c r="G32" s="213">
        <v>1.1171885766088963E-2</v>
      </c>
      <c r="H32" s="213">
        <v>2.3036057129502296E-2</v>
      </c>
      <c r="I32" s="213">
        <v>6.2196709215641022E-2</v>
      </c>
      <c r="J32" s="213"/>
      <c r="K32" s="213"/>
      <c r="L32" s="213">
        <v>6.0070264153182507E-3</v>
      </c>
      <c r="M32" s="213">
        <v>2.4026820436120033E-2</v>
      </c>
      <c r="N32" s="213">
        <v>6.2136277556419373E-2</v>
      </c>
      <c r="Q32" s="248"/>
      <c r="S32" s="248"/>
      <c r="V32" s="249"/>
      <c r="W32" s="249"/>
      <c r="X32" s="249"/>
      <c r="Y32" s="249"/>
      <c r="Z32" s="249"/>
      <c r="AA32" s="249"/>
      <c r="AB32" s="249"/>
      <c r="AC32" s="249"/>
      <c r="AD32" s="249"/>
      <c r="AE32" s="249"/>
      <c r="AF32" s="249"/>
      <c r="AG32" s="249"/>
      <c r="AJ32" s="248"/>
      <c r="AL32" s="248"/>
      <c r="AO32" s="249"/>
      <c r="AP32" s="249"/>
      <c r="AQ32" s="249"/>
      <c r="AR32" s="249"/>
      <c r="AS32" s="249"/>
      <c r="AT32" s="249"/>
      <c r="AU32" s="249"/>
      <c r="AV32" s="249"/>
      <c r="AW32" s="249"/>
      <c r="AX32" s="249"/>
      <c r="AY32" s="249"/>
      <c r="AZ32" s="249"/>
      <c r="BC32" s="248"/>
      <c r="BE32" s="248"/>
      <c r="BH32" s="249"/>
      <c r="BI32" s="249"/>
      <c r="BJ32" s="249"/>
      <c r="BK32" s="249"/>
      <c r="BL32" s="249"/>
      <c r="BM32" s="249"/>
      <c r="BN32" s="249"/>
      <c r="BO32" s="249"/>
      <c r="BP32" s="249"/>
      <c r="BQ32" s="249"/>
      <c r="BR32" s="249"/>
      <c r="BS32" s="249"/>
      <c r="BV32" s="248"/>
      <c r="BX32" s="248"/>
      <c r="CA32" s="249"/>
      <c r="CB32" s="249"/>
      <c r="CC32" s="249"/>
      <c r="CD32" s="249"/>
      <c r="CE32" s="249"/>
      <c r="CF32" s="249"/>
      <c r="CG32" s="249"/>
      <c r="CH32" s="249"/>
      <c r="CI32" s="249"/>
      <c r="CJ32" s="249"/>
      <c r="CK32" s="249"/>
      <c r="CL32" s="249"/>
      <c r="CO32" s="248"/>
      <c r="CQ32" s="248"/>
      <c r="CT32" s="249"/>
      <c r="CU32" s="249"/>
      <c r="CV32" s="249"/>
      <c r="CW32" s="249"/>
      <c r="CX32" s="249"/>
      <c r="CY32" s="249"/>
      <c r="CZ32" s="249"/>
      <c r="DA32" s="249"/>
      <c r="DB32" s="249"/>
      <c r="DC32" s="249"/>
      <c r="DD32" s="249"/>
      <c r="DE32" s="249"/>
      <c r="DH32" s="248"/>
      <c r="DJ32" s="248"/>
      <c r="DM32" s="249"/>
      <c r="DN32" s="249"/>
      <c r="DO32" s="249"/>
      <c r="DP32" s="249"/>
      <c r="DQ32" s="249"/>
      <c r="DR32" s="249"/>
      <c r="DS32" s="249"/>
      <c r="DT32" s="249"/>
      <c r="DU32" s="249"/>
      <c r="DV32" s="249"/>
      <c r="DW32" s="249"/>
      <c r="DX32" s="249"/>
      <c r="EA32" s="248"/>
      <c r="EC32" s="248"/>
      <c r="EF32" s="249"/>
      <c r="EG32" s="249"/>
      <c r="EH32" s="249"/>
      <c r="EI32" s="249"/>
      <c r="EJ32" s="249"/>
      <c r="EK32" s="249"/>
      <c r="EL32" s="249"/>
      <c r="EM32" s="249"/>
      <c r="EN32" s="249"/>
      <c r="EO32" s="249"/>
      <c r="EP32" s="249"/>
      <c r="EQ32" s="249"/>
      <c r="ET32" s="248"/>
      <c r="EV32" s="248"/>
      <c r="EY32" s="249"/>
      <c r="EZ32" s="249"/>
      <c r="FA32" s="249"/>
      <c r="FB32" s="249"/>
      <c r="FC32" s="249"/>
      <c r="FD32" s="249"/>
      <c r="FE32" s="249"/>
      <c r="FF32" s="249"/>
      <c r="FG32" s="249"/>
      <c r="FH32" s="249"/>
      <c r="FI32" s="249"/>
      <c r="FJ32" s="249"/>
      <c r="FM32" s="248"/>
      <c r="FO32" s="248"/>
      <c r="FR32" s="249"/>
      <c r="FS32" s="249"/>
      <c r="FT32" s="249"/>
      <c r="FU32" s="249"/>
      <c r="FV32" s="249"/>
      <c r="FW32" s="249"/>
      <c r="FX32" s="249"/>
      <c r="FY32" s="249"/>
      <c r="FZ32" s="249"/>
      <c r="GA32" s="249"/>
      <c r="GB32" s="249"/>
      <c r="GC32" s="249"/>
      <c r="GF32" s="248"/>
      <c r="GH32" s="248"/>
      <c r="GK32" s="249"/>
      <c r="GL32" s="249"/>
      <c r="GM32" s="249"/>
      <c r="GN32" s="249"/>
      <c r="GO32" s="249"/>
      <c r="GP32" s="249"/>
      <c r="GQ32" s="249"/>
      <c r="GR32" s="249"/>
      <c r="GS32" s="249"/>
      <c r="GT32" s="249"/>
      <c r="GU32" s="249"/>
      <c r="GV32" s="249"/>
      <c r="GY32" s="248"/>
      <c r="HA32" s="248"/>
      <c r="HD32" s="249"/>
      <c r="HE32" s="249"/>
      <c r="HF32" s="249"/>
      <c r="HG32" s="249"/>
      <c r="HH32" s="249"/>
      <c r="HI32" s="249"/>
      <c r="HJ32" s="249"/>
      <c r="HK32" s="249"/>
      <c r="HL32" s="249"/>
      <c r="HM32" s="249"/>
      <c r="HN32" s="249"/>
      <c r="HO32" s="249"/>
      <c r="HR32" s="248"/>
      <c r="HT32" s="248"/>
      <c r="HW32" s="249"/>
      <c r="HX32" s="249"/>
      <c r="HY32" s="249"/>
      <c r="HZ32" s="249"/>
      <c r="IA32" s="249"/>
      <c r="IB32" s="249"/>
      <c r="IC32" s="249"/>
      <c r="ID32" s="249"/>
      <c r="IE32" s="249"/>
      <c r="IF32" s="249"/>
      <c r="IG32" s="249"/>
      <c r="IH32" s="249"/>
      <c r="IK32" s="248"/>
      <c r="IM32" s="248"/>
      <c r="IP32" s="249"/>
      <c r="IQ32" s="249"/>
      <c r="IR32" s="249"/>
      <c r="IS32" s="249"/>
      <c r="IT32" s="249"/>
      <c r="IU32" s="249"/>
      <c r="IV32" s="249"/>
      <c r="IW32" s="249"/>
      <c r="IX32" s="249"/>
      <c r="IY32" s="249"/>
      <c r="IZ32" s="249"/>
      <c r="JA32" s="249"/>
      <c r="JD32" s="248"/>
      <c r="JF32" s="248"/>
      <c r="JI32" s="249"/>
      <c r="JJ32" s="249"/>
      <c r="JK32" s="249"/>
      <c r="JL32" s="249"/>
      <c r="JM32" s="249"/>
      <c r="JN32" s="249"/>
      <c r="JO32" s="249"/>
      <c r="JP32" s="249"/>
      <c r="JQ32" s="249"/>
      <c r="JR32" s="249"/>
      <c r="JS32" s="249"/>
      <c r="JT32" s="249"/>
      <c r="JW32" s="248"/>
      <c r="JY32" s="248"/>
      <c r="KB32" s="249"/>
      <c r="KC32" s="249"/>
      <c r="KD32" s="249"/>
      <c r="KE32" s="249"/>
      <c r="KF32" s="249"/>
      <c r="KG32" s="249"/>
      <c r="KH32" s="249"/>
      <c r="KI32" s="249"/>
      <c r="KJ32" s="249"/>
      <c r="KK32" s="249"/>
      <c r="KL32" s="249"/>
      <c r="KM32" s="249"/>
      <c r="KP32" s="248"/>
      <c r="KR32" s="248"/>
      <c r="KU32" s="249"/>
      <c r="KV32" s="249"/>
      <c r="KW32" s="249"/>
      <c r="KX32" s="249"/>
      <c r="KY32" s="249"/>
      <c r="KZ32" s="249"/>
      <c r="LA32" s="249"/>
      <c r="LB32" s="249"/>
      <c r="LC32" s="249"/>
      <c r="LD32" s="249"/>
      <c r="LE32" s="249"/>
      <c r="LF32" s="249"/>
      <c r="LI32" s="248"/>
      <c r="LK32" s="248"/>
      <c r="LN32" s="249"/>
      <c r="LO32" s="249"/>
      <c r="LP32" s="249"/>
      <c r="LQ32" s="249"/>
      <c r="LR32" s="249"/>
      <c r="LS32" s="249"/>
      <c r="LT32" s="249"/>
      <c r="LU32" s="249"/>
      <c r="LV32" s="249"/>
      <c r="LW32" s="249"/>
      <c r="LX32" s="249"/>
      <c r="LY32" s="249"/>
      <c r="MB32" s="248"/>
      <c r="MD32" s="248"/>
      <c r="MG32" s="249"/>
      <c r="MH32" s="249"/>
      <c r="MI32" s="249"/>
      <c r="MJ32" s="249"/>
      <c r="MK32" s="249"/>
      <c r="ML32" s="249"/>
      <c r="MM32" s="249"/>
      <c r="MN32" s="249"/>
      <c r="MO32" s="249"/>
      <c r="MP32" s="249"/>
      <c r="MQ32" s="249"/>
      <c r="MR32" s="249"/>
      <c r="MU32" s="248"/>
      <c r="MW32" s="248"/>
      <c r="MZ32" s="249"/>
      <c r="NA32" s="249"/>
      <c r="NB32" s="249"/>
      <c r="NC32" s="249"/>
      <c r="ND32" s="249"/>
      <c r="NE32" s="249"/>
      <c r="NF32" s="249"/>
      <c r="NG32" s="249"/>
      <c r="NH32" s="249"/>
      <c r="NI32" s="249"/>
      <c r="NJ32" s="249"/>
      <c r="NK32" s="249"/>
      <c r="NN32" s="248"/>
      <c r="NP32" s="248"/>
      <c r="NS32" s="249"/>
      <c r="NT32" s="249"/>
      <c r="NU32" s="249"/>
      <c r="NV32" s="249"/>
      <c r="NW32" s="249"/>
      <c r="NX32" s="249"/>
      <c r="NY32" s="249"/>
      <c r="NZ32" s="249"/>
      <c r="OA32" s="249"/>
      <c r="OB32" s="249"/>
      <c r="OC32" s="249"/>
      <c r="OD32" s="249"/>
      <c r="OG32" s="248"/>
      <c r="OI32" s="248"/>
      <c r="OL32" s="249"/>
      <c r="OM32" s="249"/>
      <c r="ON32" s="249"/>
      <c r="OO32" s="249"/>
      <c r="OP32" s="249"/>
      <c r="OQ32" s="249"/>
      <c r="OR32" s="249"/>
      <c r="OS32" s="249"/>
      <c r="OT32" s="249"/>
      <c r="OU32" s="249"/>
      <c r="OV32" s="249"/>
      <c r="OW32" s="249"/>
      <c r="OZ32" s="248"/>
      <c r="PB32" s="248"/>
      <c r="PE32" s="249"/>
      <c r="PF32" s="249"/>
      <c r="PG32" s="249"/>
      <c r="PH32" s="249"/>
      <c r="PI32" s="249"/>
      <c r="PJ32" s="249"/>
      <c r="PK32" s="249"/>
      <c r="PL32" s="249"/>
      <c r="PM32" s="249"/>
      <c r="PN32" s="249"/>
      <c r="PO32" s="249"/>
      <c r="PP32" s="249"/>
      <c r="PS32" s="248"/>
      <c r="PU32" s="248"/>
      <c r="PX32" s="249"/>
      <c r="PY32" s="249"/>
      <c r="PZ32" s="249"/>
      <c r="QA32" s="249"/>
      <c r="QB32" s="249"/>
      <c r="QC32" s="249"/>
      <c r="QD32" s="249"/>
      <c r="QE32" s="249"/>
      <c r="QF32" s="249"/>
      <c r="QG32" s="249"/>
      <c r="QH32" s="249"/>
      <c r="QI32" s="249"/>
      <c r="QL32" s="248"/>
      <c r="QN32" s="248"/>
      <c r="QQ32" s="249"/>
      <c r="QR32" s="249"/>
      <c r="QS32" s="249"/>
      <c r="QT32" s="249"/>
      <c r="QU32" s="249"/>
      <c r="QV32" s="249"/>
      <c r="QW32" s="249"/>
      <c r="QX32" s="249"/>
      <c r="QY32" s="249"/>
      <c r="QZ32" s="249"/>
      <c r="RA32" s="249"/>
      <c r="RB32" s="249"/>
      <c r="RE32" s="248"/>
      <c r="RG32" s="248"/>
      <c r="RJ32" s="249"/>
      <c r="RK32" s="249"/>
      <c r="RL32" s="249"/>
      <c r="RM32" s="249"/>
      <c r="RN32" s="249"/>
      <c r="RO32" s="249"/>
      <c r="RP32" s="249"/>
      <c r="RQ32" s="249"/>
      <c r="RR32" s="249"/>
      <c r="RS32" s="249"/>
      <c r="RT32" s="249"/>
      <c r="RU32" s="249"/>
      <c r="RX32" s="248"/>
      <c r="RZ32" s="248"/>
      <c r="SC32" s="249"/>
      <c r="SD32" s="249"/>
      <c r="SE32" s="249"/>
      <c r="SF32" s="249"/>
      <c r="SG32" s="249"/>
      <c r="SH32" s="249"/>
      <c r="SI32" s="249"/>
      <c r="SJ32" s="249"/>
      <c r="SK32" s="249"/>
      <c r="SL32" s="249"/>
      <c r="SM32" s="249"/>
      <c r="SN32" s="249"/>
      <c r="SQ32" s="248"/>
      <c r="SS32" s="248"/>
      <c r="SV32" s="249"/>
      <c r="SW32" s="249"/>
      <c r="SX32" s="249"/>
      <c r="SY32" s="249"/>
      <c r="SZ32" s="249"/>
      <c r="TA32" s="249"/>
      <c r="TB32" s="249"/>
      <c r="TC32" s="249"/>
      <c r="TD32" s="249"/>
      <c r="TE32" s="249"/>
      <c r="TF32" s="249"/>
      <c r="TG32" s="249"/>
      <c r="TJ32" s="248"/>
      <c r="TL32" s="248"/>
      <c r="TO32" s="249"/>
      <c r="TP32" s="249"/>
      <c r="TQ32" s="249"/>
      <c r="TR32" s="249"/>
      <c r="TS32" s="249"/>
      <c r="TT32" s="249"/>
      <c r="TU32" s="249"/>
      <c r="TV32" s="249"/>
      <c r="TW32" s="249"/>
      <c r="TX32" s="249"/>
      <c r="TY32" s="249"/>
      <c r="TZ32" s="249"/>
      <c r="UC32" s="248"/>
      <c r="UE32" s="248"/>
      <c r="UH32" s="249"/>
      <c r="UI32" s="249"/>
      <c r="UJ32" s="249"/>
      <c r="UK32" s="249"/>
      <c r="UL32" s="249"/>
      <c r="UM32" s="249"/>
      <c r="UN32" s="249"/>
      <c r="UO32" s="249"/>
      <c r="UP32" s="249"/>
      <c r="UQ32" s="249"/>
      <c r="UR32" s="249"/>
      <c r="US32" s="249"/>
      <c r="UV32" s="248"/>
      <c r="UX32" s="248"/>
      <c r="VA32" s="249"/>
      <c r="VB32" s="249"/>
      <c r="VC32" s="249"/>
      <c r="VD32" s="249"/>
      <c r="VE32" s="249"/>
      <c r="VF32" s="249"/>
      <c r="VG32" s="249"/>
      <c r="VH32" s="249"/>
      <c r="VI32" s="249"/>
      <c r="VJ32" s="249"/>
      <c r="VK32" s="249"/>
      <c r="VL32" s="249"/>
      <c r="VO32" s="248"/>
      <c r="VQ32" s="248"/>
      <c r="VT32" s="249"/>
      <c r="VU32" s="249"/>
      <c r="VV32" s="249"/>
      <c r="VW32" s="249"/>
      <c r="VX32" s="249"/>
      <c r="VY32" s="249"/>
      <c r="VZ32" s="249"/>
      <c r="WA32" s="249"/>
      <c r="WB32" s="249"/>
      <c r="WC32" s="249"/>
      <c r="WD32" s="249"/>
      <c r="WE32" s="249"/>
      <c r="WH32" s="248"/>
      <c r="WJ32" s="248"/>
      <c r="WM32" s="249"/>
      <c r="WN32" s="249"/>
      <c r="WO32" s="249"/>
      <c r="WP32" s="249"/>
      <c r="WQ32" s="249"/>
      <c r="WR32" s="249"/>
      <c r="WS32" s="249"/>
      <c r="WT32" s="249"/>
      <c r="WU32" s="249"/>
      <c r="WV32" s="249"/>
      <c r="WW32" s="249"/>
      <c r="WX32" s="249"/>
      <c r="XA32" s="248"/>
      <c r="XC32" s="248"/>
      <c r="XF32" s="249"/>
      <c r="XG32" s="249"/>
      <c r="XH32" s="249"/>
      <c r="XI32" s="249"/>
      <c r="XJ32" s="249"/>
      <c r="XK32" s="249"/>
      <c r="XL32" s="249"/>
      <c r="XM32" s="249"/>
      <c r="XN32" s="249"/>
      <c r="XO32" s="249"/>
      <c r="XP32" s="249"/>
      <c r="XQ32" s="249"/>
      <c r="XT32" s="248"/>
      <c r="XV32" s="248"/>
      <c r="XY32" s="249"/>
      <c r="XZ32" s="249"/>
      <c r="YA32" s="249"/>
      <c r="YB32" s="249"/>
      <c r="YC32" s="249"/>
      <c r="YD32" s="249"/>
      <c r="YE32" s="249"/>
      <c r="YF32" s="249"/>
      <c r="YG32" s="249"/>
      <c r="YH32" s="249"/>
      <c r="YI32" s="249"/>
      <c r="YJ32" s="249"/>
      <c r="YM32" s="248"/>
      <c r="YO32" s="248"/>
      <c r="YR32" s="249"/>
      <c r="YS32" s="249"/>
      <c r="YT32" s="249"/>
      <c r="YU32" s="249"/>
      <c r="YV32" s="249"/>
      <c r="YW32" s="249"/>
      <c r="YX32" s="249"/>
      <c r="YY32" s="249"/>
      <c r="YZ32" s="249"/>
      <c r="ZA32" s="249"/>
      <c r="ZB32" s="249"/>
      <c r="ZC32" s="249"/>
      <c r="ZF32" s="248"/>
      <c r="ZH32" s="248"/>
      <c r="ZK32" s="249"/>
      <c r="ZL32" s="249"/>
      <c r="ZM32" s="249"/>
      <c r="ZN32" s="249"/>
      <c r="ZO32" s="249"/>
      <c r="ZP32" s="249"/>
      <c r="ZQ32" s="249"/>
      <c r="ZR32" s="249"/>
      <c r="ZS32" s="249"/>
      <c r="ZT32" s="249"/>
      <c r="ZU32" s="249"/>
      <c r="ZV32" s="249"/>
      <c r="ZY32" s="248"/>
      <c r="AAA32" s="248"/>
      <c r="AAD32" s="249"/>
      <c r="AAE32" s="249"/>
      <c r="AAF32" s="249"/>
      <c r="AAG32" s="249"/>
      <c r="AAH32" s="249"/>
      <c r="AAI32" s="249"/>
      <c r="AAJ32" s="249"/>
      <c r="AAK32" s="249"/>
      <c r="AAL32" s="249"/>
      <c r="AAM32" s="249"/>
      <c r="AAN32" s="249"/>
      <c r="AAO32" s="249"/>
      <c r="AAR32" s="248"/>
      <c r="AAT32" s="248"/>
      <c r="AAW32" s="249"/>
      <c r="AAX32" s="249"/>
      <c r="AAY32" s="249"/>
      <c r="AAZ32" s="249"/>
      <c r="ABA32" s="249"/>
      <c r="ABB32" s="249"/>
      <c r="ABC32" s="249"/>
      <c r="ABD32" s="249"/>
      <c r="ABE32" s="249"/>
      <c r="ABF32" s="249"/>
      <c r="ABG32" s="249"/>
      <c r="ABH32" s="249"/>
      <c r="ABK32" s="248"/>
      <c r="ABM32" s="248"/>
      <c r="ABP32" s="249"/>
      <c r="ABQ32" s="249"/>
      <c r="ABR32" s="249"/>
      <c r="ABS32" s="249"/>
      <c r="ABT32" s="249"/>
      <c r="ABU32" s="249"/>
      <c r="ABV32" s="249"/>
      <c r="ABW32" s="249"/>
      <c r="ABX32" s="249"/>
      <c r="ABY32" s="249"/>
      <c r="ABZ32" s="249"/>
      <c r="ACA32" s="249"/>
      <c r="ACD32" s="248"/>
      <c r="ACF32" s="248"/>
      <c r="ACI32" s="249"/>
      <c r="ACJ32" s="249"/>
      <c r="ACK32" s="249"/>
      <c r="ACL32" s="249"/>
      <c r="ACM32" s="249"/>
      <c r="ACN32" s="249"/>
      <c r="ACO32" s="249"/>
      <c r="ACP32" s="249"/>
      <c r="ACQ32" s="249"/>
      <c r="ACR32" s="249"/>
      <c r="ACS32" s="249"/>
      <c r="ACT32" s="249"/>
      <c r="ACW32" s="248"/>
      <c r="ACY32" s="248"/>
      <c r="ADB32" s="249"/>
      <c r="ADC32" s="249"/>
      <c r="ADD32" s="249"/>
      <c r="ADE32" s="249"/>
      <c r="ADF32" s="249"/>
      <c r="ADG32" s="249"/>
      <c r="ADH32" s="249"/>
      <c r="ADI32" s="249"/>
      <c r="ADJ32" s="249"/>
      <c r="ADK32" s="249"/>
      <c r="ADL32" s="249"/>
      <c r="ADM32" s="249"/>
      <c r="ADP32" s="248"/>
      <c r="ADR32" s="248"/>
      <c r="ADU32" s="249"/>
      <c r="ADV32" s="249"/>
      <c r="ADW32" s="249"/>
      <c r="ADX32" s="249"/>
      <c r="ADY32" s="249"/>
      <c r="ADZ32" s="249"/>
      <c r="AEA32" s="249"/>
      <c r="AEB32" s="249"/>
      <c r="AEC32" s="249"/>
      <c r="AED32" s="249"/>
      <c r="AEE32" s="249"/>
      <c r="AEF32" s="249"/>
      <c r="AEI32" s="248"/>
      <c r="AEK32" s="248"/>
      <c r="AEN32" s="249"/>
      <c r="AEO32" s="249"/>
      <c r="AEP32" s="249"/>
      <c r="AEQ32" s="249"/>
      <c r="AER32" s="249"/>
      <c r="AES32" s="249"/>
      <c r="AET32" s="249"/>
      <c r="AEU32" s="249"/>
      <c r="AEV32" s="249"/>
      <c r="AEW32" s="249"/>
      <c r="AEX32" s="249"/>
      <c r="AEY32" s="249"/>
      <c r="AFB32" s="248"/>
      <c r="AFD32" s="248"/>
      <c r="AFG32" s="249"/>
      <c r="AFH32" s="249"/>
      <c r="AFI32" s="249"/>
      <c r="AFJ32" s="249"/>
      <c r="AFK32" s="249"/>
      <c r="AFL32" s="249"/>
      <c r="AFM32" s="249"/>
      <c r="AFN32" s="249"/>
      <c r="AFO32" s="249"/>
      <c r="AFP32" s="249"/>
      <c r="AFQ32" s="249"/>
      <c r="AFR32" s="249"/>
      <c r="AFU32" s="248"/>
      <c r="AFW32" s="248"/>
      <c r="AFZ32" s="249"/>
      <c r="AGA32" s="249"/>
      <c r="AGB32" s="249"/>
      <c r="AGC32" s="249"/>
      <c r="AGD32" s="249"/>
      <c r="AGE32" s="249"/>
      <c r="AGF32" s="249"/>
      <c r="AGG32" s="249"/>
      <c r="AGH32" s="249"/>
      <c r="AGI32" s="249"/>
      <c r="AGJ32" s="249"/>
      <c r="AGK32" s="249"/>
      <c r="AGN32" s="248"/>
      <c r="AGP32" s="248"/>
      <c r="AGS32" s="249"/>
      <c r="AGT32" s="249"/>
      <c r="AGU32" s="249"/>
      <c r="AGV32" s="249"/>
      <c r="AGW32" s="249"/>
      <c r="AGX32" s="249"/>
      <c r="AGY32" s="249"/>
      <c r="AGZ32" s="249"/>
      <c r="AHA32" s="249"/>
      <c r="AHB32" s="249"/>
      <c r="AHC32" s="249"/>
      <c r="AHD32" s="249"/>
      <c r="AHG32" s="248"/>
      <c r="AHI32" s="248"/>
      <c r="AHL32" s="249"/>
      <c r="AHM32" s="249"/>
      <c r="AHN32" s="249"/>
      <c r="AHO32" s="249"/>
      <c r="AHP32" s="249"/>
      <c r="AHQ32" s="249"/>
      <c r="AHR32" s="249"/>
      <c r="AHS32" s="249"/>
      <c r="AHT32" s="249"/>
      <c r="AHU32" s="249"/>
      <c r="AHV32" s="249"/>
      <c r="AHW32" s="249"/>
      <c r="AHZ32" s="248"/>
      <c r="AIB32" s="248"/>
      <c r="AIE32" s="249"/>
      <c r="AIF32" s="249"/>
      <c r="AIG32" s="249"/>
      <c r="AIH32" s="249"/>
      <c r="AII32" s="249"/>
      <c r="AIJ32" s="249"/>
      <c r="AIK32" s="249"/>
      <c r="AIL32" s="249"/>
      <c r="AIM32" s="249"/>
      <c r="AIN32" s="249"/>
      <c r="AIO32" s="249"/>
      <c r="AIP32" s="249"/>
      <c r="AIS32" s="248"/>
      <c r="AIU32" s="248"/>
      <c r="AIX32" s="249"/>
      <c r="AIY32" s="249"/>
      <c r="AIZ32" s="249"/>
      <c r="AJA32" s="249"/>
      <c r="AJB32" s="249"/>
      <c r="AJC32" s="249"/>
      <c r="AJD32" s="249"/>
      <c r="AJE32" s="249"/>
      <c r="AJF32" s="249"/>
      <c r="AJG32" s="249"/>
      <c r="AJH32" s="249"/>
      <c r="AJI32" s="249"/>
      <c r="AJL32" s="248"/>
      <c r="AJN32" s="248"/>
      <c r="AJQ32" s="249"/>
      <c r="AJR32" s="249"/>
      <c r="AJS32" s="249"/>
      <c r="AJT32" s="249"/>
      <c r="AJU32" s="249"/>
      <c r="AJV32" s="249"/>
      <c r="AJW32" s="249"/>
      <c r="AJX32" s="249"/>
      <c r="AJY32" s="249"/>
      <c r="AJZ32" s="249"/>
      <c r="AKA32" s="249"/>
      <c r="AKB32" s="249"/>
      <c r="AKE32" s="248"/>
      <c r="AKG32" s="248"/>
      <c r="AKJ32" s="249"/>
      <c r="AKK32" s="249"/>
      <c r="AKL32" s="249"/>
      <c r="AKM32" s="249"/>
      <c r="AKN32" s="249"/>
      <c r="AKO32" s="249"/>
      <c r="AKP32" s="249"/>
      <c r="AKQ32" s="249"/>
      <c r="AKR32" s="249"/>
      <c r="AKS32" s="249"/>
      <c r="AKT32" s="249"/>
      <c r="AKU32" s="249"/>
      <c r="AKX32" s="248"/>
      <c r="AKZ32" s="248"/>
      <c r="ALC32" s="249"/>
      <c r="ALD32" s="249"/>
      <c r="ALE32" s="249"/>
      <c r="ALF32" s="249"/>
      <c r="ALG32" s="249"/>
      <c r="ALH32" s="249"/>
      <c r="ALI32" s="249"/>
      <c r="ALJ32" s="249"/>
      <c r="ALK32" s="249"/>
      <c r="ALL32" s="249"/>
      <c r="ALM32" s="249"/>
      <c r="ALN32" s="249"/>
      <c r="ALQ32" s="248"/>
      <c r="ALS32" s="248"/>
      <c r="ALV32" s="249"/>
      <c r="ALW32" s="249"/>
      <c r="ALX32" s="249"/>
      <c r="ALY32" s="249"/>
      <c r="ALZ32" s="249"/>
      <c r="AMA32" s="249"/>
      <c r="AMB32" s="249"/>
      <c r="AMC32" s="249"/>
      <c r="AMD32" s="249"/>
      <c r="AME32" s="249"/>
      <c r="AMF32" s="249"/>
      <c r="AMG32" s="249"/>
      <c r="AMJ32" s="248"/>
      <c r="AML32" s="248"/>
      <c r="AMO32" s="249"/>
      <c r="AMP32" s="249"/>
      <c r="AMQ32" s="249"/>
      <c r="AMR32" s="249"/>
      <c r="AMS32" s="249"/>
      <c r="AMT32" s="249"/>
      <c r="AMU32" s="249"/>
      <c r="AMV32" s="249"/>
      <c r="AMW32" s="249"/>
      <c r="AMX32" s="249"/>
      <c r="AMY32" s="249"/>
      <c r="AMZ32" s="249"/>
      <c r="ANC32" s="248"/>
      <c r="ANE32" s="248"/>
      <c r="ANH32" s="249"/>
      <c r="ANI32" s="249"/>
      <c r="ANJ32" s="249"/>
      <c r="ANK32" s="249"/>
      <c r="ANL32" s="249"/>
      <c r="ANM32" s="249"/>
      <c r="ANN32" s="249"/>
      <c r="ANO32" s="249"/>
      <c r="ANP32" s="249"/>
      <c r="ANQ32" s="249"/>
      <c r="ANR32" s="249"/>
      <c r="ANS32" s="249"/>
      <c r="ANV32" s="248"/>
      <c r="ANX32" s="248"/>
      <c r="AOA32" s="249"/>
      <c r="AOB32" s="249"/>
      <c r="AOC32" s="249"/>
      <c r="AOD32" s="249"/>
      <c r="AOE32" s="249"/>
      <c r="AOF32" s="249"/>
      <c r="AOG32" s="249"/>
      <c r="AOH32" s="249"/>
      <c r="AOI32" s="249"/>
      <c r="AOJ32" s="249"/>
      <c r="AOK32" s="249"/>
      <c r="AOL32" s="249"/>
      <c r="AOO32" s="248"/>
      <c r="AOQ32" s="248"/>
      <c r="AOT32" s="249"/>
      <c r="AOU32" s="249"/>
      <c r="AOV32" s="249"/>
      <c r="AOW32" s="249"/>
      <c r="AOX32" s="249"/>
      <c r="AOY32" s="249"/>
      <c r="AOZ32" s="249"/>
      <c r="APA32" s="249"/>
      <c r="APB32" s="249"/>
      <c r="APC32" s="249"/>
      <c r="APD32" s="249"/>
      <c r="APE32" s="249"/>
      <c r="APH32" s="248"/>
      <c r="APJ32" s="248"/>
      <c r="APM32" s="249"/>
      <c r="APN32" s="249"/>
      <c r="APO32" s="249"/>
      <c r="APP32" s="249"/>
      <c r="APQ32" s="249"/>
      <c r="APR32" s="249"/>
      <c r="APS32" s="249"/>
      <c r="APT32" s="249"/>
      <c r="APU32" s="249"/>
      <c r="APV32" s="249"/>
      <c r="APW32" s="249"/>
      <c r="APX32" s="249"/>
      <c r="AQA32" s="248"/>
      <c r="AQC32" s="248"/>
      <c r="AQF32" s="249"/>
      <c r="AQG32" s="249"/>
      <c r="AQH32" s="249"/>
      <c r="AQI32" s="249"/>
      <c r="AQJ32" s="249"/>
      <c r="AQK32" s="249"/>
      <c r="AQL32" s="249"/>
      <c r="AQM32" s="249"/>
      <c r="AQN32" s="249"/>
      <c r="AQO32" s="249"/>
      <c r="AQP32" s="249"/>
      <c r="AQQ32" s="249"/>
      <c r="AQT32" s="248"/>
      <c r="AQV32" s="248"/>
      <c r="AQY32" s="249"/>
      <c r="AQZ32" s="249"/>
      <c r="ARA32" s="249"/>
      <c r="ARB32" s="249"/>
      <c r="ARC32" s="249"/>
      <c r="ARD32" s="249"/>
      <c r="ARE32" s="249"/>
      <c r="ARF32" s="249"/>
      <c r="ARG32" s="249"/>
      <c r="ARH32" s="249"/>
      <c r="ARI32" s="249"/>
      <c r="ARJ32" s="249"/>
      <c r="ARM32" s="248"/>
      <c r="ARO32" s="248"/>
      <c r="ARR32" s="249"/>
      <c r="ARS32" s="249"/>
      <c r="ART32" s="249"/>
      <c r="ARU32" s="249"/>
      <c r="ARV32" s="249"/>
      <c r="ARW32" s="249"/>
      <c r="ARX32" s="249"/>
      <c r="ARY32" s="249"/>
      <c r="ARZ32" s="249"/>
      <c r="ASA32" s="249"/>
      <c r="ASB32" s="249"/>
      <c r="ASC32" s="249"/>
      <c r="ASF32" s="248"/>
      <c r="ASH32" s="248"/>
      <c r="ASK32" s="249"/>
      <c r="ASL32" s="249"/>
      <c r="ASM32" s="249"/>
      <c r="ASN32" s="249"/>
      <c r="ASO32" s="249"/>
      <c r="ASP32" s="249"/>
      <c r="ASQ32" s="249"/>
      <c r="ASR32" s="249"/>
      <c r="ASS32" s="249"/>
      <c r="AST32" s="249"/>
      <c r="ASU32" s="249"/>
      <c r="ASV32" s="249"/>
      <c r="ASY32" s="248"/>
      <c r="ATA32" s="248"/>
      <c r="ATD32" s="249"/>
      <c r="ATE32" s="249"/>
      <c r="ATF32" s="249"/>
      <c r="ATG32" s="249"/>
      <c r="ATH32" s="249"/>
      <c r="ATI32" s="249"/>
      <c r="ATJ32" s="249"/>
      <c r="ATK32" s="249"/>
      <c r="ATL32" s="249"/>
      <c r="ATM32" s="249"/>
      <c r="ATN32" s="249"/>
      <c r="ATO32" s="249"/>
      <c r="ATR32" s="248"/>
      <c r="ATT32" s="248"/>
      <c r="ATW32" s="249"/>
      <c r="ATX32" s="249"/>
      <c r="ATY32" s="249"/>
      <c r="ATZ32" s="249"/>
      <c r="AUA32" s="249"/>
      <c r="AUB32" s="249"/>
      <c r="AUC32" s="249"/>
      <c r="AUD32" s="249"/>
      <c r="AUE32" s="249"/>
      <c r="AUF32" s="249"/>
      <c r="AUG32" s="249"/>
      <c r="AUH32" s="249"/>
      <c r="AUK32" s="248"/>
      <c r="AUM32" s="248"/>
      <c r="AUP32" s="249"/>
      <c r="AUQ32" s="249"/>
      <c r="AUR32" s="249"/>
      <c r="AUS32" s="249"/>
      <c r="AUT32" s="249"/>
      <c r="AUU32" s="249"/>
      <c r="AUV32" s="249"/>
      <c r="AUW32" s="249"/>
      <c r="AUX32" s="249"/>
      <c r="AUY32" s="249"/>
      <c r="AUZ32" s="249"/>
      <c r="AVA32" s="249"/>
      <c r="AVD32" s="248"/>
      <c r="AVF32" s="248"/>
      <c r="AVI32" s="249"/>
      <c r="AVJ32" s="249"/>
      <c r="AVK32" s="249"/>
      <c r="AVL32" s="249"/>
      <c r="AVM32" s="249"/>
      <c r="AVN32" s="249"/>
      <c r="AVO32" s="249"/>
      <c r="AVP32" s="249"/>
      <c r="AVQ32" s="249"/>
      <c r="AVR32" s="249"/>
      <c r="AVS32" s="249"/>
      <c r="AVT32" s="249"/>
      <c r="AVW32" s="248"/>
      <c r="AVY32" s="248"/>
      <c r="AWB32" s="249"/>
      <c r="AWC32" s="249"/>
      <c r="AWD32" s="249"/>
      <c r="AWE32" s="249"/>
      <c r="AWF32" s="249"/>
      <c r="AWG32" s="249"/>
      <c r="AWH32" s="249"/>
      <c r="AWI32" s="249"/>
      <c r="AWJ32" s="249"/>
      <c r="AWK32" s="249"/>
      <c r="AWL32" s="249"/>
      <c r="AWM32" s="249"/>
      <c r="AWP32" s="248"/>
      <c r="AWR32" s="248"/>
      <c r="AWU32" s="249"/>
      <c r="AWV32" s="249"/>
      <c r="AWW32" s="249"/>
      <c r="AWX32" s="249"/>
      <c r="AWY32" s="249"/>
      <c r="AWZ32" s="249"/>
      <c r="AXA32" s="249"/>
      <c r="AXB32" s="249"/>
      <c r="AXC32" s="249"/>
      <c r="AXD32" s="249"/>
      <c r="AXE32" s="249"/>
      <c r="AXF32" s="249"/>
      <c r="AXI32" s="248"/>
      <c r="AXK32" s="248"/>
      <c r="AXN32" s="249"/>
      <c r="AXO32" s="249"/>
      <c r="AXP32" s="249"/>
      <c r="AXQ32" s="249"/>
      <c r="AXR32" s="249"/>
      <c r="AXS32" s="249"/>
      <c r="AXT32" s="249"/>
      <c r="AXU32" s="249"/>
      <c r="AXV32" s="249"/>
      <c r="AXW32" s="249"/>
      <c r="AXX32" s="249"/>
      <c r="AXY32" s="249"/>
      <c r="AYB32" s="248"/>
      <c r="AYD32" s="248"/>
      <c r="AYG32" s="249"/>
      <c r="AYH32" s="249"/>
      <c r="AYI32" s="249"/>
      <c r="AYJ32" s="249"/>
      <c r="AYK32" s="249"/>
      <c r="AYL32" s="249"/>
      <c r="AYM32" s="249"/>
      <c r="AYN32" s="249"/>
      <c r="AYO32" s="249"/>
      <c r="AYP32" s="249"/>
      <c r="AYQ32" s="249"/>
      <c r="AYR32" s="249"/>
      <c r="AYU32" s="248"/>
      <c r="AYW32" s="248"/>
      <c r="AYZ32" s="249"/>
      <c r="AZA32" s="249"/>
      <c r="AZB32" s="249"/>
      <c r="AZC32" s="249"/>
      <c r="AZD32" s="249"/>
      <c r="AZE32" s="249"/>
      <c r="AZF32" s="249"/>
      <c r="AZG32" s="249"/>
      <c r="AZH32" s="249"/>
      <c r="AZI32" s="249"/>
      <c r="AZJ32" s="249"/>
      <c r="AZK32" s="249"/>
      <c r="AZN32" s="248"/>
      <c r="AZP32" s="248"/>
      <c r="AZS32" s="249"/>
      <c r="AZT32" s="249"/>
      <c r="AZU32" s="249"/>
      <c r="AZV32" s="249"/>
      <c r="AZW32" s="249"/>
      <c r="AZX32" s="249"/>
      <c r="AZY32" s="249"/>
      <c r="AZZ32" s="249"/>
      <c r="BAA32" s="249"/>
      <c r="BAB32" s="249"/>
      <c r="BAC32" s="249"/>
      <c r="BAD32" s="249"/>
      <c r="BAG32" s="248"/>
      <c r="BAI32" s="248"/>
      <c r="BAL32" s="249"/>
      <c r="BAM32" s="249"/>
      <c r="BAN32" s="249"/>
      <c r="BAO32" s="249"/>
      <c r="BAP32" s="249"/>
      <c r="BAQ32" s="249"/>
      <c r="BAR32" s="249"/>
      <c r="BAS32" s="249"/>
      <c r="BAT32" s="249"/>
      <c r="BAU32" s="249"/>
      <c r="BAV32" s="249"/>
      <c r="BAW32" s="249"/>
      <c r="BAZ32" s="248"/>
      <c r="BBB32" s="248"/>
      <c r="BBE32" s="249"/>
      <c r="BBF32" s="249"/>
      <c r="BBG32" s="249"/>
      <c r="BBH32" s="249"/>
      <c r="BBI32" s="249"/>
      <c r="BBJ32" s="249"/>
      <c r="BBK32" s="249"/>
      <c r="BBL32" s="249"/>
      <c r="BBM32" s="249"/>
      <c r="BBN32" s="249"/>
      <c r="BBO32" s="249"/>
      <c r="BBP32" s="249"/>
      <c r="BBS32" s="248"/>
      <c r="BBU32" s="248"/>
      <c r="BBX32" s="249"/>
      <c r="BBY32" s="249"/>
      <c r="BBZ32" s="249"/>
      <c r="BCA32" s="249"/>
      <c r="BCB32" s="249"/>
      <c r="BCC32" s="249"/>
      <c r="BCD32" s="249"/>
      <c r="BCE32" s="249"/>
      <c r="BCF32" s="249"/>
      <c r="BCG32" s="249"/>
      <c r="BCH32" s="249"/>
      <c r="BCI32" s="249"/>
      <c r="BCL32" s="248"/>
      <c r="BCN32" s="248"/>
      <c r="BCQ32" s="249"/>
      <c r="BCR32" s="249"/>
      <c r="BCS32" s="249"/>
      <c r="BCT32" s="249"/>
      <c r="BCU32" s="249"/>
      <c r="BCV32" s="249"/>
      <c r="BCW32" s="249"/>
      <c r="BCX32" s="249"/>
      <c r="BCY32" s="249"/>
      <c r="BCZ32" s="249"/>
      <c r="BDA32" s="249"/>
      <c r="BDB32" s="249"/>
      <c r="BDE32" s="248"/>
      <c r="BDG32" s="248"/>
      <c r="BDJ32" s="249"/>
      <c r="BDK32" s="249"/>
      <c r="BDL32" s="249"/>
      <c r="BDM32" s="249"/>
      <c r="BDN32" s="249"/>
      <c r="BDO32" s="249"/>
      <c r="BDP32" s="249"/>
      <c r="BDQ32" s="249"/>
      <c r="BDR32" s="249"/>
      <c r="BDS32" s="249"/>
      <c r="BDT32" s="249"/>
      <c r="BDU32" s="249"/>
      <c r="BDX32" s="248"/>
      <c r="BDZ32" s="248"/>
      <c r="BEC32" s="249"/>
      <c r="BED32" s="249"/>
      <c r="BEE32" s="249"/>
      <c r="BEF32" s="249"/>
      <c r="BEG32" s="249"/>
      <c r="BEH32" s="249"/>
      <c r="BEI32" s="249"/>
      <c r="BEJ32" s="249"/>
      <c r="BEK32" s="249"/>
      <c r="BEL32" s="249"/>
      <c r="BEM32" s="249"/>
      <c r="BEN32" s="249"/>
      <c r="BEQ32" s="248"/>
      <c r="BES32" s="248"/>
      <c r="BEV32" s="249"/>
      <c r="BEW32" s="249"/>
      <c r="BEX32" s="249"/>
      <c r="BEY32" s="249"/>
      <c r="BEZ32" s="249"/>
      <c r="BFA32" s="249"/>
      <c r="BFB32" s="249"/>
      <c r="BFC32" s="249"/>
      <c r="BFD32" s="249"/>
      <c r="BFE32" s="249"/>
      <c r="BFF32" s="249"/>
      <c r="BFG32" s="249"/>
      <c r="BFJ32" s="248"/>
      <c r="BFL32" s="248"/>
      <c r="BFO32" s="249"/>
      <c r="BFP32" s="249"/>
      <c r="BFQ32" s="249"/>
      <c r="BFR32" s="249"/>
      <c r="BFS32" s="249"/>
      <c r="BFT32" s="249"/>
      <c r="BFU32" s="249"/>
      <c r="BFV32" s="249"/>
      <c r="BFW32" s="249"/>
      <c r="BFX32" s="249"/>
      <c r="BFY32" s="249"/>
      <c r="BFZ32" s="249"/>
      <c r="BGC32" s="248"/>
      <c r="BGE32" s="248"/>
      <c r="BGH32" s="249"/>
      <c r="BGI32" s="249"/>
      <c r="BGJ32" s="249"/>
      <c r="BGK32" s="249"/>
      <c r="BGL32" s="249"/>
      <c r="BGM32" s="249"/>
      <c r="BGN32" s="249"/>
      <c r="BGO32" s="249"/>
      <c r="BGP32" s="249"/>
      <c r="BGQ32" s="249"/>
      <c r="BGR32" s="249"/>
      <c r="BGS32" s="249"/>
      <c r="BGV32" s="248"/>
      <c r="BGX32" s="248"/>
      <c r="BHA32" s="249"/>
      <c r="BHB32" s="249"/>
      <c r="BHC32" s="249"/>
      <c r="BHD32" s="249"/>
      <c r="BHE32" s="249"/>
      <c r="BHF32" s="249"/>
      <c r="BHG32" s="249"/>
      <c r="BHH32" s="249"/>
      <c r="BHI32" s="249"/>
      <c r="BHJ32" s="249"/>
      <c r="BHK32" s="249"/>
      <c r="BHL32" s="249"/>
      <c r="BHO32" s="248"/>
      <c r="BHQ32" s="248"/>
      <c r="BHT32" s="249"/>
      <c r="BHU32" s="249"/>
      <c r="BHV32" s="249"/>
      <c r="BHW32" s="249"/>
      <c r="BHX32" s="249"/>
      <c r="BHY32" s="249"/>
      <c r="BHZ32" s="249"/>
      <c r="BIA32" s="249"/>
      <c r="BIB32" s="249"/>
      <c r="BIC32" s="249"/>
      <c r="BID32" s="249"/>
      <c r="BIE32" s="249"/>
      <c r="BIH32" s="248"/>
      <c r="BIJ32" s="248"/>
      <c r="BIM32" s="249"/>
      <c r="BIN32" s="249"/>
      <c r="BIO32" s="249"/>
      <c r="BIP32" s="249"/>
      <c r="BIQ32" s="249"/>
      <c r="BIR32" s="249"/>
      <c r="BIS32" s="249"/>
      <c r="BIT32" s="249"/>
      <c r="BIU32" s="249"/>
      <c r="BIV32" s="249"/>
      <c r="BIW32" s="249"/>
      <c r="BIX32" s="249"/>
      <c r="BJA32" s="248"/>
      <c r="BJC32" s="248"/>
      <c r="BJF32" s="249"/>
      <c r="BJG32" s="249"/>
      <c r="BJH32" s="249"/>
      <c r="BJI32" s="249"/>
      <c r="BJJ32" s="249"/>
      <c r="BJK32" s="249"/>
      <c r="BJL32" s="249"/>
      <c r="BJM32" s="249"/>
      <c r="BJN32" s="249"/>
      <c r="BJO32" s="249"/>
      <c r="BJP32" s="249"/>
      <c r="BJQ32" s="249"/>
      <c r="BJT32" s="248"/>
      <c r="BJV32" s="248"/>
      <c r="BJY32" s="249"/>
      <c r="BJZ32" s="249"/>
      <c r="BKA32" s="249"/>
      <c r="BKB32" s="249"/>
      <c r="BKC32" s="249"/>
      <c r="BKD32" s="249"/>
      <c r="BKE32" s="249"/>
      <c r="BKF32" s="249"/>
      <c r="BKG32" s="249"/>
      <c r="BKH32" s="249"/>
      <c r="BKI32" s="249"/>
      <c r="BKJ32" s="249"/>
      <c r="BKM32" s="248"/>
      <c r="BKO32" s="248"/>
      <c r="BKR32" s="249"/>
      <c r="BKS32" s="249"/>
      <c r="BKT32" s="249"/>
      <c r="BKU32" s="249"/>
      <c r="BKV32" s="249"/>
      <c r="BKW32" s="249"/>
      <c r="BKX32" s="249"/>
      <c r="BKY32" s="249"/>
      <c r="BKZ32" s="249"/>
      <c r="BLA32" s="249"/>
      <c r="BLB32" s="249"/>
      <c r="BLC32" s="249"/>
      <c r="BLF32" s="248"/>
      <c r="BLH32" s="248"/>
      <c r="BLK32" s="249"/>
      <c r="BLL32" s="249"/>
      <c r="BLM32" s="249"/>
      <c r="BLN32" s="249"/>
      <c r="BLO32" s="249"/>
      <c r="BLP32" s="249"/>
      <c r="BLQ32" s="249"/>
      <c r="BLR32" s="249"/>
      <c r="BLS32" s="249"/>
      <c r="BLT32" s="249"/>
      <c r="BLU32" s="249"/>
      <c r="BLV32" s="249"/>
      <c r="BLY32" s="248"/>
      <c r="BMA32" s="248"/>
      <c r="BMD32" s="249"/>
      <c r="BME32" s="249"/>
      <c r="BMF32" s="249"/>
      <c r="BMG32" s="249"/>
      <c r="BMH32" s="249"/>
      <c r="BMI32" s="249"/>
      <c r="BMJ32" s="249"/>
      <c r="BMK32" s="249"/>
      <c r="BML32" s="249"/>
      <c r="BMM32" s="249"/>
      <c r="BMN32" s="249"/>
      <c r="BMO32" s="249"/>
      <c r="BMR32" s="248"/>
      <c r="BMT32" s="248"/>
      <c r="BMW32" s="249"/>
      <c r="BMX32" s="249"/>
      <c r="BMY32" s="249"/>
      <c r="BMZ32" s="249"/>
      <c r="BNA32" s="249"/>
      <c r="BNB32" s="249"/>
      <c r="BNC32" s="249"/>
      <c r="BND32" s="249"/>
      <c r="BNE32" s="249"/>
      <c r="BNF32" s="249"/>
      <c r="BNG32" s="249"/>
      <c r="BNH32" s="249"/>
      <c r="BNK32" s="248"/>
      <c r="BNM32" s="248"/>
      <c r="BNP32" s="249"/>
      <c r="BNQ32" s="249"/>
      <c r="BNR32" s="249"/>
      <c r="BNS32" s="249"/>
      <c r="BNT32" s="249"/>
      <c r="BNU32" s="249"/>
      <c r="BNV32" s="249"/>
      <c r="BNW32" s="249"/>
      <c r="BNX32" s="249"/>
      <c r="BNY32" s="249"/>
      <c r="BNZ32" s="249"/>
      <c r="BOA32" s="249"/>
      <c r="BOD32" s="248"/>
      <c r="BOF32" s="248"/>
      <c r="BOI32" s="249"/>
      <c r="BOJ32" s="249"/>
      <c r="BOK32" s="249"/>
      <c r="BOL32" s="249"/>
      <c r="BOM32" s="249"/>
      <c r="BON32" s="249"/>
      <c r="BOO32" s="249"/>
      <c r="BOP32" s="249"/>
      <c r="BOQ32" s="249"/>
      <c r="BOR32" s="249"/>
      <c r="BOS32" s="249"/>
      <c r="BOT32" s="249"/>
      <c r="BOW32" s="248"/>
      <c r="BOY32" s="248"/>
      <c r="BPB32" s="249"/>
      <c r="BPC32" s="249"/>
      <c r="BPD32" s="249"/>
      <c r="BPE32" s="249"/>
      <c r="BPF32" s="249"/>
      <c r="BPG32" s="249"/>
      <c r="BPH32" s="249"/>
      <c r="BPI32" s="249"/>
      <c r="BPJ32" s="249"/>
      <c r="BPK32" s="249"/>
      <c r="BPL32" s="249"/>
      <c r="BPM32" s="249"/>
      <c r="BPP32" s="248"/>
      <c r="BPR32" s="248"/>
      <c r="BPU32" s="249"/>
      <c r="BPV32" s="249"/>
      <c r="BPW32" s="249"/>
      <c r="BPX32" s="249"/>
      <c r="BPY32" s="249"/>
      <c r="BPZ32" s="249"/>
      <c r="BQA32" s="249"/>
      <c r="BQB32" s="249"/>
      <c r="BQC32" s="249"/>
      <c r="BQD32" s="249"/>
      <c r="BQE32" s="249"/>
      <c r="BQF32" s="249"/>
      <c r="BQI32" s="248"/>
      <c r="BQK32" s="248"/>
      <c r="BQN32" s="249"/>
      <c r="BQO32" s="249"/>
      <c r="BQP32" s="249"/>
      <c r="BQQ32" s="249"/>
      <c r="BQR32" s="249"/>
      <c r="BQS32" s="249"/>
      <c r="BQT32" s="249"/>
      <c r="BQU32" s="249"/>
      <c r="BQV32" s="249"/>
      <c r="BQW32" s="249"/>
      <c r="BQX32" s="249"/>
      <c r="BQY32" s="249"/>
      <c r="BRB32" s="248"/>
      <c r="BRD32" s="248"/>
      <c r="BRG32" s="249"/>
      <c r="BRH32" s="249"/>
      <c r="BRI32" s="249"/>
      <c r="BRJ32" s="249"/>
      <c r="BRK32" s="249"/>
      <c r="BRL32" s="249"/>
      <c r="BRM32" s="249"/>
      <c r="BRN32" s="249"/>
      <c r="BRO32" s="249"/>
      <c r="BRP32" s="249"/>
      <c r="BRQ32" s="249"/>
      <c r="BRR32" s="249"/>
      <c r="BRU32" s="248"/>
      <c r="BRW32" s="248"/>
      <c r="BRZ32" s="249"/>
      <c r="BSA32" s="249"/>
      <c r="BSB32" s="249"/>
      <c r="BSC32" s="249"/>
      <c r="BSD32" s="249"/>
      <c r="BSE32" s="249"/>
      <c r="BSF32" s="249"/>
      <c r="BSG32" s="249"/>
      <c r="BSH32" s="249"/>
      <c r="BSI32" s="249"/>
      <c r="BSJ32" s="249"/>
      <c r="BSK32" s="249"/>
      <c r="BSN32" s="248"/>
      <c r="BSP32" s="248"/>
      <c r="BSS32" s="249"/>
      <c r="BST32" s="249"/>
      <c r="BSU32" s="249"/>
      <c r="BSV32" s="249"/>
      <c r="BSW32" s="249"/>
      <c r="BSX32" s="249"/>
      <c r="BSY32" s="249"/>
      <c r="BSZ32" s="249"/>
      <c r="BTA32" s="249"/>
      <c r="BTB32" s="249"/>
      <c r="BTC32" s="249"/>
      <c r="BTD32" s="249"/>
      <c r="BTG32" s="248"/>
      <c r="BTI32" s="248"/>
      <c r="BTL32" s="249"/>
      <c r="BTM32" s="249"/>
      <c r="BTN32" s="249"/>
      <c r="BTO32" s="249"/>
      <c r="BTP32" s="249"/>
      <c r="BTQ32" s="249"/>
      <c r="BTR32" s="249"/>
      <c r="BTS32" s="249"/>
      <c r="BTT32" s="249"/>
      <c r="BTU32" s="249"/>
      <c r="BTV32" s="249"/>
      <c r="BTW32" s="249"/>
      <c r="BTZ32" s="248"/>
      <c r="BUB32" s="248"/>
      <c r="BUE32" s="249"/>
      <c r="BUF32" s="249"/>
      <c r="BUG32" s="249"/>
      <c r="BUH32" s="249"/>
      <c r="BUI32" s="249"/>
      <c r="BUJ32" s="249"/>
      <c r="BUK32" s="249"/>
      <c r="BUL32" s="249"/>
      <c r="BUM32" s="249"/>
      <c r="BUN32" s="249"/>
      <c r="BUO32" s="249"/>
      <c r="BUP32" s="249"/>
      <c r="BUS32" s="248"/>
      <c r="BUU32" s="248"/>
      <c r="BUX32" s="249"/>
      <c r="BUY32" s="249"/>
      <c r="BUZ32" s="249"/>
      <c r="BVA32" s="249"/>
      <c r="BVB32" s="249"/>
      <c r="BVC32" s="249"/>
      <c r="BVD32" s="249"/>
      <c r="BVE32" s="249"/>
      <c r="BVF32" s="249"/>
      <c r="BVG32" s="249"/>
      <c r="BVH32" s="249"/>
      <c r="BVI32" s="249"/>
      <c r="BVL32" s="248"/>
      <c r="BVN32" s="248"/>
      <c r="BVQ32" s="249"/>
      <c r="BVR32" s="249"/>
      <c r="BVS32" s="249"/>
      <c r="BVT32" s="249"/>
      <c r="BVU32" s="249"/>
      <c r="BVV32" s="249"/>
      <c r="BVW32" s="249"/>
      <c r="BVX32" s="249"/>
      <c r="BVY32" s="249"/>
      <c r="BVZ32" s="249"/>
      <c r="BWA32" s="249"/>
      <c r="BWB32" s="249"/>
      <c r="BWE32" s="248"/>
      <c r="BWG32" s="248"/>
      <c r="BWJ32" s="249"/>
      <c r="BWK32" s="249"/>
      <c r="BWL32" s="249"/>
      <c r="BWM32" s="249"/>
      <c r="BWN32" s="249"/>
      <c r="BWO32" s="249"/>
      <c r="BWP32" s="249"/>
      <c r="BWQ32" s="249"/>
      <c r="BWR32" s="249"/>
      <c r="BWS32" s="249"/>
      <c r="BWT32" s="249"/>
      <c r="BWU32" s="249"/>
      <c r="BWX32" s="248"/>
      <c r="BWZ32" s="248"/>
      <c r="BXC32" s="249"/>
      <c r="BXD32" s="249"/>
      <c r="BXE32" s="249"/>
      <c r="BXF32" s="249"/>
      <c r="BXG32" s="249"/>
      <c r="BXH32" s="249"/>
      <c r="BXI32" s="249"/>
      <c r="BXJ32" s="249"/>
      <c r="BXK32" s="249"/>
      <c r="BXL32" s="249"/>
      <c r="BXM32" s="249"/>
      <c r="BXN32" s="249"/>
      <c r="BXQ32" s="248"/>
      <c r="BXS32" s="248"/>
      <c r="BXV32" s="249"/>
      <c r="BXW32" s="249"/>
      <c r="BXX32" s="249"/>
      <c r="BXY32" s="249"/>
      <c r="BXZ32" s="249"/>
      <c r="BYA32" s="249"/>
      <c r="BYB32" s="249"/>
      <c r="BYC32" s="249"/>
      <c r="BYD32" s="249"/>
      <c r="BYE32" s="249"/>
      <c r="BYF32" s="249"/>
      <c r="BYG32" s="249"/>
      <c r="BYJ32" s="248"/>
      <c r="BYL32" s="248"/>
      <c r="BYO32" s="249"/>
      <c r="BYP32" s="249"/>
      <c r="BYQ32" s="249"/>
      <c r="BYR32" s="249"/>
      <c r="BYS32" s="249"/>
      <c r="BYT32" s="249"/>
      <c r="BYU32" s="249"/>
      <c r="BYV32" s="249"/>
      <c r="BYW32" s="249"/>
      <c r="BYX32" s="249"/>
      <c r="BYY32" s="249"/>
      <c r="BYZ32" s="249"/>
      <c r="BZC32" s="248"/>
      <c r="BZE32" s="248"/>
      <c r="BZH32" s="249"/>
      <c r="BZI32" s="249"/>
      <c r="BZJ32" s="249"/>
      <c r="BZK32" s="249"/>
      <c r="BZL32" s="249"/>
      <c r="BZM32" s="249"/>
      <c r="BZN32" s="249"/>
      <c r="BZO32" s="249"/>
      <c r="BZP32" s="249"/>
      <c r="BZQ32" s="249"/>
      <c r="BZR32" s="249"/>
      <c r="BZS32" s="249"/>
      <c r="BZV32" s="248"/>
      <c r="BZX32" s="248"/>
      <c r="CAA32" s="249"/>
      <c r="CAB32" s="249"/>
      <c r="CAC32" s="249"/>
      <c r="CAD32" s="249"/>
      <c r="CAE32" s="249"/>
      <c r="CAF32" s="249"/>
      <c r="CAG32" s="249"/>
      <c r="CAH32" s="249"/>
      <c r="CAI32" s="249"/>
      <c r="CAJ32" s="249"/>
      <c r="CAK32" s="249"/>
      <c r="CAL32" s="249"/>
      <c r="CAO32" s="248"/>
      <c r="CAQ32" s="248"/>
      <c r="CAT32" s="249"/>
      <c r="CAU32" s="249"/>
      <c r="CAV32" s="249"/>
      <c r="CAW32" s="249"/>
      <c r="CAX32" s="249"/>
      <c r="CAY32" s="249"/>
      <c r="CAZ32" s="249"/>
      <c r="CBA32" s="249"/>
      <c r="CBB32" s="249"/>
      <c r="CBC32" s="249"/>
      <c r="CBD32" s="249"/>
      <c r="CBE32" s="249"/>
      <c r="CBH32" s="248"/>
      <c r="CBJ32" s="248"/>
      <c r="CBM32" s="249"/>
      <c r="CBN32" s="249"/>
      <c r="CBO32" s="249"/>
      <c r="CBP32" s="249"/>
      <c r="CBQ32" s="249"/>
      <c r="CBR32" s="249"/>
      <c r="CBS32" s="249"/>
      <c r="CBT32" s="249"/>
      <c r="CBU32" s="249"/>
      <c r="CBV32" s="249"/>
      <c r="CBW32" s="249"/>
      <c r="CBX32" s="249"/>
      <c r="CCA32" s="248"/>
      <c r="CCC32" s="248"/>
      <c r="CCF32" s="249"/>
      <c r="CCG32" s="249"/>
      <c r="CCH32" s="249"/>
      <c r="CCI32" s="249"/>
      <c r="CCJ32" s="249"/>
      <c r="CCK32" s="249"/>
      <c r="CCL32" s="249"/>
      <c r="CCM32" s="249"/>
      <c r="CCN32" s="249"/>
      <c r="CCO32" s="249"/>
      <c r="CCP32" s="249"/>
      <c r="CCQ32" s="249"/>
      <c r="CCT32" s="248"/>
      <c r="CCV32" s="248"/>
      <c r="CCY32" s="249"/>
      <c r="CCZ32" s="249"/>
      <c r="CDA32" s="249"/>
      <c r="CDB32" s="249"/>
      <c r="CDC32" s="249"/>
      <c r="CDD32" s="249"/>
      <c r="CDE32" s="249"/>
      <c r="CDF32" s="249"/>
      <c r="CDG32" s="249"/>
      <c r="CDH32" s="249"/>
      <c r="CDI32" s="249"/>
      <c r="CDJ32" s="249"/>
      <c r="CDM32" s="248"/>
      <c r="CDO32" s="248"/>
      <c r="CDR32" s="249"/>
      <c r="CDS32" s="249"/>
      <c r="CDT32" s="249"/>
      <c r="CDU32" s="249"/>
      <c r="CDV32" s="249"/>
      <c r="CDW32" s="249"/>
      <c r="CDX32" s="249"/>
      <c r="CDY32" s="249"/>
      <c r="CDZ32" s="249"/>
      <c r="CEA32" s="249"/>
      <c r="CEB32" s="249"/>
      <c r="CEC32" s="249"/>
      <c r="CEF32" s="248"/>
      <c r="CEH32" s="248"/>
      <c r="CEK32" s="249"/>
      <c r="CEL32" s="249"/>
      <c r="CEM32" s="249"/>
      <c r="CEN32" s="249"/>
      <c r="CEO32" s="249"/>
      <c r="CEP32" s="249"/>
      <c r="CEQ32" s="249"/>
      <c r="CER32" s="249"/>
      <c r="CES32" s="249"/>
      <c r="CET32" s="249"/>
      <c r="CEU32" s="249"/>
      <c r="CEV32" s="249"/>
      <c r="CEY32" s="248"/>
      <c r="CFA32" s="248"/>
      <c r="CFD32" s="249"/>
      <c r="CFE32" s="249"/>
      <c r="CFF32" s="249"/>
      <c r="CFG32" s="249"/>
      <c r="CFH32" s="249"/>
      <c r="CFI32" s="249"/>
      <c r="CFJ32" s="249"/>
      <c r="CFK32" s="249"/>
      <c r="CFL32" s="249"/>
      <c r="CFM32" s="249"/>
      <c r="CFN32" s="249"/>
      <c r="CFO32" s="249"/>
      <c r="CFR32" s="248"/>
      <c r="CFT32" s="248"/>
      <c r="CFW32" s="249"/>
      <c r="CFX32" s="249"/>
      <c r="CFY32" s="249"/>
      <c r="CFZ32" s="249"/>
      <c r="CGA32" s="249"/>
      <c r="CGB32" s="249"/>
      <c r="CGC32" s="249"/>
      <c r="CGD32" s="249"/>
      <c r="CGE32" s="249"/>
      <c r="CGF32" s="249"/>
      <c r="CGG32" s="249"/>
      <c r="CGH32" s="249"/>
      <c r="CGK32" s="248"/>
      <c r="CGM32" s="248"/>
      <c r="CGP32" s="249"/>
      <c r="CGQ32" s="249"/>
      <c r="CGR32" s="249"/>
      <c r="CGS32" s="249"/>
      <c r="CGT32" s="249"/>
      <c r="CGU32" s="249"/>
      <c r="CGV32" s="249"/>
      <c r="CGW32" s="249"/>
      <c r="CGX32" s="249"/>
      <c r="CGY32" s="249"/>
      <c r="CGZ32" s="249"/>
      <c r="CHA32" s="249"/>
      <c r="CHD32" s="248"/>
      <c r="CHF32" s="248"/>
      <c r="CHI32" s="249"/>
      <c r="CHJ32" s="249"/>
      <c r="CHK32" s="249"/>
      <c r="CHL32" s="249"/>
      <c r="CHM32" s="249"/>
      <c r="CHN32" s="249"/>
      <c r="CHO32" s="249"/>
      <c r="CHP32" s="249"/>
      <c r="CHQ32" s="249"/>
      <c r="CHR32" s="249"/>
      <c r="CHS32" s="249"/>
      <c r="CHT32" s="249"/>
      <c r="CHW32" s="248"/>
      <c r="CHY32" s="248"/>
      <c r="CIB32" s="249"/>
      <c r="CIC32" s="249"/>
      <c r="CID32" s="249"/>
      <c r="CIE32" s="249"/>
      <c r="CIF32" s="249"/>
      <c r="CIG32" s="249"/>
      <c r="CIH32" s="249"/>
      <c r="CII32" s="249"/>
      <c r="CIJ32" s="249"/>
      <c r="CIK32" s="249"/>
      <c r="CIL32" s="249"/>
      <c r="CIM32" s="249"/>
      <c r="CIP32" s="248"/>
      <c r="CIR32" s="248"/>
      <c r="CIU32" s="249"/>
      <c r="CIV32" s="249"/>
      <c r="CIW32" s="249"/>
      <c r="CIX32" s="249"/>
      <c r="CIY32" s="249"/>
      <c r="CIZ32" s="249"/>
      <c r="CJA32" s="249"/>
      <c r="CJB32" s="249"/>
      <c r="CJC32" s="249"/>
      <c r="CJD32" s="249"/>
      <c r="CJE32" s="249"/>
      <c r="CJF32" s="249"/>
      <c r="CJI32" s="248"/>
      <c r="CJK32" s="248"/>
      <c r="CJN32" s="249"/>
      <c r="CJO32" s="249"/>
      <c r="CJP32" s="249"/>
      <c r="CJQ32" s="249"/>
      <c r="CJR32" s="249"/>
      <c r="CJS32" s="249"/>
      <c r="CJT32" s="249"/>
      <c r="CJU32" s="249"/>
      <c r="CJV32" s="249"/>
      <c r="CJW32" s="249"/>
      <c r="CJX32" s="249"/>
      <c r="CJY32" s="249"/>
      <c r="CKB32" s="248"/>
      <c r="CKD32" s="248"/>
      <c r="CKG32" s="249"/>
      <c r="CKH32" s="249"/>
      <c r="CKI32" s="249"/>
      <c r="CKJ32" s="249"/>
      <c r="CKK32" s="249"/>
      <c r="CKL32" s="249"/>
      <c r="CKM32" s="249"/>
      <c r="CKN32" s="249"/>
      <c r="CKO32" s="249"/>
      <c r="CKP32" s="249"/>
      <c r="CKQ32" s="249"/>
      <c r="CKR32" s="249"/>
      <c r="CKU32" s="248"/>
      <c r="CKW32" s="248"/>
      <c r="CKZ32" s="249"/>
      <c r="CLA32" s="249"/>
      <c r="CLB32" s="249"/>
      <c r="CLC32" s="249"/>
      <c r="CLD32" s="249"/>
      <c r="CLE32" s="249"/>
      <c r="CLF32" s="249"/>
      <c r="CLG32" s="249"/>
      <c r="CLH32" s="249"/>
      <c r="CLI32" s="249"/>
      <c r="CLJ32" s="249"/>
      <c r="CLK32" s="249"/>
      <c r="CLN32" s="248"/>
      <c r="CLP32" s="248"/>
      <c r="CLS32" s="249"/>
      <c r="CLT32" s="249"/>
      <c r="CLU32" s="249"/>
      <c r="CLV32" s="249"/>
      <c r="CLW32" s="249"/>
      <c r="CLX32" s="249"/>
      <c r="CLY32" s="249"/>
      <c r="CLZ32" s="249"/>
      <c r="CMA32" s="249"/>
      <c r="CMB32" s="249"/>
      <c r="CMC32" s="249"/>
      <c r="CMD32" s="249"/>
      <c r="CMG32" s="248"/>
      <c r="CMI32" s="248"/>
      <c r="CML32" s="249"/>
      <c r="CMM32" s="249"/>
      <c r="CMN32" s="249"/>
      <c r="CMO32" s="249"/>
      <c r="CMP32" s="249"/>
      <c r="CMQ32" s="249"/>
      <c r="CMR32" s="249"/>
      <c r="CMS32" s="249"/>
      <c r="CMT32" s="249"/>
      <c r="CMU32" s="249"/>
      <c r="CMV32" s="249"/>
      <c r="CMW32" s="249"/>
      <c r="CMZ32" s="248"/>
      <c r="CNB32" s="248"/>
      <c r="CNE32" s="249"/>
      <c r="CNF32" s="249"/>
      <c r="CNG32" s="249"/>
      <c r="CNH32" s="249"/>
      <c r="CNI32" s="249"/>
      <c r="CNJ32" s="249"/>
      <c r="CNK32" s="249"/>
      <c r="CNL32" s="249"/>
      <c r="CNM32" s="249"/>
      <c r="CNN32" s="249"/>
      <c r="CNO32" s="249"/>
      <c r="CNP32" s="249"/>
      <c r="CNS32" s="248"/>
      <c r="CNU32" s="248"/>
      <c r="CNX32" s="249"/>
      <c r="CNY32" s="249"/>
      <c r="CNZ32" s="249"/>
      <c r="COA32" s="249"/>
      <c r="COB32" s="249"/>
      <c r="COC32" s="249"/>
      <c r="COD32" s="249"/>
      <c r="COE32" s="249"/>
      <c r="COF32" s="249"/>
      <c r="COG32" s="249"/>
      <c r="COH32" s="249"/>
      <c r="COI32" s="249"/>
      <c r="COL32" s="248"/>
      <c r="CON32" s="248"/>
      <c r="COQ32" s="249"/>
      <c r="COR32" s="249"/>
      <c r="COS32" s="249"/>
      <c r="COT32" s="249"/>
      <c r="COU32" s="249"/>
      <c r="COV32" s="249"/>
      <c r="COW32" s="249"/>
      <c r="COX32" s="249"/>
      <c r="COY32" s="249"/>
      <c r="COZ32" s="249"/>
      <c r="CPA32" s="249"/>
      <c r="CPB32" s="249"/>
      <c r="CPE32" s="248"/>
      <c r="CPG32" s="248"/>
      <c r="CPJ32" s="249"/>
      <c r="CPK32" s="249"/>
      <c r="CPL32" s="249"/>
      <c r="CPM32" s="249"/>
      <c r="CPN32" s="249"/>
      <c r="CPO32" s="249"/>
      <c r="CPP32" s="249"/>
      <c r="CPQ32" s="249"/>
      <c r="CPR32" s="249"/>
      <c r="CPS32" s="249"/>
      <c r="CPT32" s="249"/>
      <c r="CPU32" s="249"/>
      <c r="CPX32" s="248"/>
      <c r="CPZ32" s="248"/>
      <c r="CQC32" s="249"/>
      <c r="CQD32" s="249"/>
      <c r="CQE32" s="249"/>
      <c r="CQF32" s="249"/>
      <c r="CQG32" s="249"/>
      <c r="CQH32" s="249"/>
      <c r="CQI32" s="249"/>
      <c r="CQJ32" s="249"/>
      <c r="CQK32" s="249"/>
      <c r="CQL32" s="249"/>
      <c r="CQM32" s="249"/>
      <c r="CQN32" s="249"/>
      <c r="CQQ32" s="248"/>
      <c r="CQS32" s="248"/>
      <c r="CQV32" s="249"/>
      <c r="CQW32" s="249"/>
      <c r="CQX32" s="249"/>
      <c r="CQY32" s="249"/>
      <c r="CQZ32" s="249"/>
      <c r="CRA32" s="249"/>
      <c r="CRB32" s="249"/>
      <c r="CRC32" s="249"/>
      <c r="CRD32" s="249"/>
      <c r="CRE32" s="249"/>
      <c r="CRF32" s="249"/>
      <c r="CRG32" s="249"/>
      <c r="CRJ32" s="248"/>
      <c r="CRL32" s="248"/>
      <c r="CRO32" s="249"/>
      <c r="CRP32" s="249"/>
      <c r="CRQ32" s="249"/>
      <c r="CRR32" s="249"/>
      <c r="CRS32" s="249"/>
      <c r="CRT32" s="249"/>
      <c r="CRU32" s="249"/>
      <c r="CRV32" s="249"/>
      <c r="CRW32" s="249"/>
      <c r="CRX32" s="249"/>
      <c r="CRY32" s="249"/>
      <c r="CRZ32" s="249"/>
      <c r="CSC32" s="248"/>
      <c r="CSE32" s="248"/>
      <c r="CSH32" s="249"/>
      <c r="CSI32" s="249"/>
      <c r="CSJ32" s="249"/>
      <c r="CSK32" s="249"/>
      <c r="CSL32" s="249"/>
      <c r="CSM32" s="249"/>
      <c r="CSN32" s="249"/>
      <c r="CSO32" s="249"/>
      <c r="CSP32" s="249"/>
      <c r="CSQ32" s="249"/>
      <c r="CSR32" s="249"/>
      <c r="CSS32" s="249"/>
      <c r="CSV32" s="248"/>
      <c r="CSX32" s="248"/>
      <c r="CTA32" s="249"/>
      <c r="CTB32" s="249"/>
      <c r="CTC32" s="249"/>
      <c r="CTD32" s="249"/>
      <c r="CTE32" s="249"/>
      <c r="CTF32" s="249"/>
      <c r="CTG32" s="249"/>
      <c r="CTH32" s="249"/>
      <c r="CTI32" s="249"/>
      <c r="CTJ32" s="249"/>
      <c r="CTK32" s="249"/>
      <c r="CTL32" s="249"/>
      <c r="CTO32" s="248"/>
      <c r="CTQ32" s="248"/>
      <c r="CTT32" s="249"/>
      <c r="CTU32" s="249"/>
      <c r="CTV32" s="249"/>
      <c r="CTW32" s="249"/>
      <c r="CTX32" s="249"/>
      <c r="CTY32" s="249"/>
      <c r="CTZ32" s="249"/>
      <c r="CUA32" s="249"/>
      <c r="CUB32" s="249"/>
      <c r="CUC32" s="249"/>
      <c r="CUD32" s="249"/>
      <c r="CUE32" s="249"/>
      <c r="CUH32" s="248"/>
      <c r="CUJ32" s="248"/>
      <c r="CUM32" s="249"/>
      <c r="CUN32" s="249"/>
      <c r="CUO32" s="249"/>
      <c r="CUP32" s="249"/>
      <c r="CUQ32" s="249"/>
      <c r="CUR32" s="249"/>
      <c r="CUS32" s="249"/>
      <c r="CUT32" s="249"/>
      <c r="CUU32" s="249"/>
      <c r="CUV32" s="249"/>
      <c r="CUW32" s="249"/>
      <c r="CUX32" s="249"/>
      <c r="CVA32" s="248"/>
      <c r="CVC32" s="248"/>
      <c r="CVF32" s="249"/>
      <c r="CVG32" s="249"/>
      <c r="CVH32" s="249"/>
      <c r="CVI32" s="249"/>
      <c r="CVJ32" s="249"/>
      <c r="CVK32" s="249"/>
      <c r="CVL32" s="249"/>
      <c r="CVM32" s="249"/>
      <c r="CVN32" s="249"/>
      <c r="CVO32" s="249"/>
      <c r="CVP32" s="249"/>
      <c r="CVQ32" s="249"/>
      <c r="CVT32" s="248"/>
      <c r="CVV32" s="248"/>
      <c r="CVY32" s="249"/>
      <c r="CVZ32" s="249"/>
      <c r="CWA32" s="249"/>
      <c r="CWB32" s="249"/>
      <c r="CWC32" s="249"/>
      <c r="CWD32" s="249"/>
      <c r="CWE32" s="249"/>
      <c r="CWF32" s="249"/>
      <c r="CWG32" s="249"/>
      <c r="CWH32" s="249"/>
      <c r="CWI32" s="249"/>
      <c r="CWJ32" s="249"/>
      <c r="CWM32" s="248"/>
      <c r="CWO32" s="248"/>
      <c r="CWR32" s="249"/>
      <c r="CWS32" s="249"/>
      <c r="CWT32" s="249"/>
      <c r="CWU32" s="249"/>
      <c r="CWV32" s="249"/>
      <c r="CWW32" s="249"/>
      <c r="CWX32" s="249"/>
      <c r="CWY32" s="249"/>
      <c r="CWZ32" s="249"/>
      <c r="CXA32" s="249"/>
      <c r="CXB32" s="249"/>
      <c r="CXC32" s="249"/>
      <c r="CXF32" s="248"/>
      <c r="CXH32" s="248"/>
      <c r="CXK32" s="249"/>
      <c r="CXL32" s="249"/>
      <c r="CXM32" s="249"/>
      <c r="CXN32" s="249"/>
      <c r="CXO32" s="249"/>
      <c r="CXP32" s="249"/>
      <c r="CXQ32" s="249"/>
      <c r="CXR32" s="249"/>
      <c r="CXS32" s="249"/>
      <c r="CXT32" s="249"/>
      <c r="CXU32" s="249"/>
      <c r="CXV32" s="249"/>
      <c r="CXY32" s="248"/>
      <c r="CYA32" s="248"/>
      <c r="CYD32" s="249"/>
      <c r="CYE32" s="249"/>
      <c r="CYF32" s="249"/>
      <c r="CYG32" s="249"/>
      <c r="CYH32" s="249"/>
      <c r="CYI32" s="249"/>
      <c r="CYJ32" s="249"/>
      <c r="CYK32" s="249"/>
      <c r="CYL32" s="249"/>
      <c r="CYM32" s="249"/>
      <c r="CYN32" s="249"/>
      <c r="CYO32" s="249"/>
      <c r="CYR32" s="248"/>
      <c r="CYT32" s="248"/>
      <c r="CYW32" s="249"/>
      <c r="CYX32" s="249"/>
      <c r="CYY32" s="249"/>
      <c r="CYZ32" s="249"/>
      <c r="CZA32" s="249"/>
      <c r="CZB32" s="249"/>
      <c r="CZC32" s="249"/>
      <c r="CZD32" s="249"/>
      <c r="CZE32" s="249"/>
      <c r="CZF32" s="249"/>
      <c r="CZG32" s="249"/>
      <c r="CZH32" s="249"/>
      <c r="CZK32" s="248"/>
      <c r="CZM32" s="248"/>
      <c r="CZP32" s="249"/>
      <c r="CZQ32" s="249"/>
      <c r="CZR32" s="249"/>
      <c r="CZS32" s="249"/>
      <c r="CZT32" s="249"/>
      <c r="CZU32" s="249"/>
      <c r="CZV32" s="249"/>
      <c r="CZW32" s="249"/>
      <c r="CZX32" s="249"/>
      <c r="CZY32" s="249"/>
      <c r="CZZ32" s="249"/>
      <c r="DAA32" s="249"/>
      <c r="DAD32" s="248"/>
      <c r="DAF32" s="248"/>
      <c r="DAI32" s="249"/>
      <c r="DAJ32" s="249"/>
      <c r="DAK32" s="249"/>
      <c r="DAL32" s="249"/>
      <c r="DAM32" s="249"/>
      <c r="DAN32" s="249"/>
      <c r="DAO32" s="249"/>
      <c r="DAP32" s="249"/>
      <c r="DAQ32" s="249"/>
      <c r="DAR32" s="249"/>
      <c r="DAS32" s="249"/>
      <c r="DAT32" s="249"/>
      <c r="DAW32" s="248"/>
      <c r="DAY32" s="248"/>
      <c r="DBB32" s="249"/>
      <c r="DBC32" s="249"/>
      <c r="DBD32" s="249"/>
      <c r="DBE32" s="249"/>
      <c r="DBF32" s="249"/>
      <c r="DBG32" s="249"/>
      <c r="DBH32" s="249"/>
      <c r="DBI32" s="249"/>
      <c r="DBJ32" s="249"/>
      <c r="DBK32" s="249"/>
      <c r="DBL32" s="249"/>
      <c r="DBM32" s="249"/>
      <c r="DBP32" s="248"/>
      <c r="DBR32" s="248"/>
      <c r="DBU32" s="249"/>
      <c r="DBV32" s="249"/>
      <c r="DBW32" s="249"/>
      <c r="DBX32" s="249"/>
      <c r="DBY32" s="249"/>
      <c r="DBZ32" s="249"/>
      <c r="DCA32" s="249"/>
      <c r="DCB32" s="249"/>
      <c r="DCC32" s="249"/>
      <c r="DCD32" s="249"/>
      <c r="DCE32" s="249"/>
      <c r="DCF32" s="249"/>
      <c r="DCI32" s="248"/>
      <c r="DCK32" s="248"/>
      <c r="DCN32" s="249"/>
      <c r="DCO32" s="249"/>
      <c r="DCP32" s="249"/>
      <c r="DCQ32" s="249"/>
      <c r="DCR32" s="249"/>
      <c r="DCS32" s="249"/>
      <c r="DCT32" s="249"/>
      <c r="DCU32" s="249"/>
      <c r="DCV32" s="249"/>
      <c r="DCW32" s="249"/>
      <c r="DCX32" s="249"/>
      <c r="DCY32" s="249"/>
      <c r="DDB32" s="248"/>
      <c r="DDD32" s="248"/>
      <c r="DDG32" s="249"/>
      <c r="DDH32" s="249"/>
      <c r="DDI32" s="249"/>
      <c r="DDJ32" s="249"/>
      <c r="DDK32" s="249"/>
      <c r="DDL32" s="249"/>
      <c r="DDM32" s="249"/>
      <c r="DDN32" s="249"/>
      <c r="DDO32" s="249"/>
      <c r="DDP32" s="249"/>
      <c r="DDQ32" s="249"/>
      <c r="DDR32" s="249"/>
      <c r="DDU32" s="248"/>
      <c r="DDW32" s="248"/>
      <c r="DDZ32" s="249"/>
      <c r="DEA32" s="249"/>
      <c r="DEB32" s="249"/>
      <c r="DEC32" s="249"/>
      <c r="DED32" s="249"/>
      <c r="DEE32" s="249"/>
      <c r="DEF32" s="249"/>
      <c r="DEG32" s="249"/>
      <c r="DEH32" s="249"/>
      <c r="DEI32" s="249"/>
      <c r="DEJ32" s="249"/>
      <c r="DEK32" s="249"/>
      <c r="DEN32" s="248"/>
      <c r="DEP32" s="248"/>
      <c r="DES32" s="249"/>
      <c r="DET32" s="249"/>
      <c r="DEU32" s="249"/>
      <c r="DEV32" s="249"/>
      <c r="DEW32" s="249"/>
      <c r="DEX32" s="249"/>
      <c r="DEY32" s="249"/>
      <c r="DEZ32" s="249"/>
      <c r="DFA32" s="249"/>
      <c r="DFB32" s="249"/>
      <c r="DFC32" s="249"/>
      <c r="DFD32" s="249"/>
      <c r="DFG32" s="248"/>
      <c r="DFI32" s="248"/>
      <c r="DFL32" s="249"/>
      <c r="DFM32" s="249"/>
      <c r="DFN32" s="249"/>
      <c r="DFO32" s="249"/>
      <c r="DFP32" s="249"/>
      <c r="DFQ32" s="249"/>
      <c r="DFR32" s="249"/>
      <c r="DFS32" s="249"/>
      <c r="DFT32" s="249"/>
      <c r="DFU32" s="249"/>
      <c r="DFV32" s="249"/>
      <c r="DFW32" s="249"/>
      <c r="DFZ32" s="248"/>
      <c r="DGB32" s="248"/>
      <c r="DGE32" s="249"/>
      <c r="DGF32" s="249"/>
      <c r="DGG32" s="249"/>
      <c r="DGH32" s="249"/>
      <c r="DGI32" s="249"/>
      <c r="DGJ32" s="249"/>
      <c r="DGK32" s="249"/>
      <c r="DGL32" s="249"/>
      <c r="DGM32" s="249"/>
      <c r="DGN32" s="249"/>
      <c r="DGO32" s="249"/>
      <c r="DGP32" s="249"/>
      <c r="DGS32" s="248"/>
      <c r="DGU32" s="248"/>
      <c r="DGX32" s="249"/>
      <c r="DGY32" s="249"/>
      <c r="DGZ32" s="249"/>
      <c r="DHA32" s="249"/>
      <c r="DHB32" s="249"/>
      <c r="DHC32" s="249"/>
      <c r="DHD32" s="249"/>
      <c r="DHE32" s="249"/>
      <c r="DHF32" s="249"/>
      <c r="DHG32" s="249"/>
      <c r="DHH32" s="249"/>
      <c r="DHI32" s="249"/>
      <c r="DHL32" s="248"/>
      <c r="DHN32" s="248"/>
      <c r="DHQ32" s="249"/>
      <c r="DHR32" s="249"/>
      <c r="DHS32" s="249"/>
      <c r="DHT32" s="249"/>
      <c r="DHU32" s="249"/>
      <c r="DHV32" s="249"/>
      <c r="DHW32" s="249"/>
      <c r="DHX32" s="249"/>
      <c r="DHY32" s="249"/>
      <c r="DHZ32" s="249"/>
      <c r="DIA32" s="249"/>
      <c r="DIB32" s="249"/>
      <c r="DIE32" s="248"/>
      <c r="DIG32" s="248"/>
      <c r="DIJ32" s="249"/>
      <c r="DIK32" s="249"/>
      <c r="DIL32" s="249"/>
      <c r="DIM32" s="249"/>
      <c r="DIN32" s="249"/>
      <c r="DIO32" s="249"/>
      <c r="DIP32" s="249"/>
      <c r="DIQ32" s="249"/>
      <c r="DIR32" s="249"/>
      <c r="DIS32" s="249"/>
      <c r="DIT32" s="249"/>
      <c r="DIU32" s="249"/>
      <c r="DIX32" s="248"/>
      <c r="DIZ32" s="248"/>
      <c r="DJC32" s="249"/>
      <c r="DJD32" s="249"/>
      <c r="DJE32" s="249"/>
      <c r="DJF32" s="249"/>
      <c r="DJG32" s="249"/>
      <c r="DJH32" s="249"/>
      <c r="DJI32" s="249"/>
      <c r="DJJ32" s="249"/>
      <c r="DJK32" s="249"/>
      <c r="DJL32" s="249"/>
      <c r="DJM32" s="249"/>
      <c r="DJN32" s="249"/>
      <c r="DJQ32" s="248"/>
      <c r="DJS32" s="248"/>
      <c r="DJV32" s="249"/>
      <c r="DJW32" s="249"/>
      <c r="DJX32" s="249"/>
      <c r="DJY32" s="249"/>
      <c r="DJZ32" s="249"/>
      <c r="DKA32" s="249"/>
      <c r="DKB32" s="249"/>
      <c r="DKC32" s="249"/>
      <c r="DKD32" s="249"/>
      <c r="DKE32" s="249"/>
      <c r="DKF32" s="249"/>
      <c r="DKG32" s="249"/>
      <c r="DKJ32" s="248"/>
      <c r="DKL32" s="248"/>
      <c r="DKO32" s="249"/>
      <c r="DKP32" s="249"/>
      <c r="DKQ32" s="249"/>
      <c r="DKR32" s="249"/>
      <c r="DKS32" s="249"/>
      <c r="DKT32" s="249"/>
      <c r="DKU32" s="249"/>
      <c r="DKV32" s="249"/>
      <c r="DKW32" s="249"/>
      <c r="DKX32" s="249"/>
      <c r="DKY32" s="249"/>
      <c r="DKZ32" s="249"/>
      <c r="DLC32" s="248"/>
      <c r="DLE32" s="248"/>
      <c r="DLH32" s="249"/>
      <c r="DLI32" s="249"/>
      <c r="DLJ32" s="249"/>
      <c r="DLK32" s="249"/>
      <c r="DLL32" s="249"/>
      <c r="DLM32" s="249"/>
      <c r="DLN32" s="249"/>
      <c r="DLO32" s="249"/>
      <c r="DLP32" s="249"/>
      <c r="DLQ32" s="249"/>
      <c r="DLR32" s="249"/>
      <c r="DLS32" s="249"/>
      <c r="DLV32" s="248"/>
      <c r="DLX32" s="248"/>
      <c r="DMA32" s="249"/>
      <c r="DMB32" s="249"/>
      <c r="DMC32" s="249"/>
      <c r="DMD32" s="249"/>
      <c r="DME32" s="249"/>
      <c r="DMF32" s="249"/>
      <c r="DMG32" s="249"/>
      <c r="DMH32" s="249"/>
      <c r="DMI32" s="249"/>
      <c r="DMJ32" s="249"/>
      <c r="DMK32" s="249"/>
      <c r="DML32" s="249"/>
      <c r="DMO32" s="248"/>
      <c r="DMQ32" s="248"/>
      <c r="DMT32" s="249"/>
      <c r="DMU32" s="249"/>
      <c r="DMV32" s="249"/>
      <c r="DMW32" s="249"/>
      <c r="DMX32" s="249"/>
      <c r="DMY32" s="249"/>
      <c r="DMZ32" s="249"/>
      <c r="DNA32" s="249"/>
      <c r="DNB32" s="249"/>
      <c r="DNC32" s="249"/>
      <c r="DND32" s="249"/>
      <c r="DNE32" s="249"/>
      <c r="DNH32" s="248"/>
      <c r="DNJ32" s="248"/>
      <c r="DNM32" s="249"/>
      <c r="DNN32" s="249"/>
      <c r="DNO32" s="249"/>
      <c r="DNP32" s="249"/>
      <c r="DNQ32" s="249"/>
      <c r="DNR32" s="249"/>
      <c r="DNS32" s="249"/>
      <c r="DNT32" s="249"/>
      <c r="DNU32" s="249"/>
      <c r="DNV32" s="249"/>
      <c r="DNW32" s="249"/>
      <c r="DNX32" s="249"/>
      <c r="DOA32" s="248"/>
      <c r="DOC32" s="248"/>
      <c r="DOF32" s="249"/>
      <c r="DOG32" s="249"/>
      <c r="DOH32" s="249"/>
      <c r="DOI32" s="249"/>
      <c r="DOJ32" s="249"/>
      <c r="DOK32" s="249"/>
      <c r="DOL32" s="249"/>
      <c r="DOM32" s="249"/>
      <c r="DON32" s="249"/>
      <c r="DOO32" s="249"/>
      <c r="DOP32" s="249"/>
      <c r="DOQ32" s="249"/>
      <c r="DOT32" s="248"/>
      <c r="DOV32" s="248"/>
      <c r="DOY32" s="249"/>
      <c r="DOZ32" s="249"/>
      <c r="DPA32" s="249"/>
      <c r="DPB32" s="249"/>
      <c r="DPC32" s="249"/>
      <c r="DPD32" s="249"/>
      <c r="DPE32" s="249"/>
      <c r="DPF32" s="249"/>
      <c r="DPG32" s="249"/>
      <c r="DPH32" s="249"/>
      <c r="DPI32" s="249"/>
      <c r="DPJ32" s="249"/>
      <c r="DPM32" s="248"/>
      <c r="DPO32" s="248"/>
      <c r="DPR32" s="249"/>
      <c r="DPS32" s="249"/>
      <c r="DPT32" s="249"/>
      <c r="DPU32" s="249"/>
      <c r="DPV32" s="249"/>
      <c r="DPW32" s="249"/>
      <c r="DPX32" s="249"/>
      <c r="DPY32" s="249"/>
      <c r="DPZ32" s="249"/>
      <c r="DQA32" s="249"/>
      <c r="DQB32" s="249"/>
      <c r="DQC32" s="249"/>
      <c r="DQF32" s="248"/>
      <c r="DQH32" s="248"/>
      <c r="DQK32" s="249"/>
      <c r="DQL32" s="249"/>
      <c r="DQM32" s="249"/>
      <c r="DQN32" s="249"/>
      <c r="DQO32" s="249"/>
      <c r="DQP32" s="249"/>
      <c r="DQQ32" s="249"/>
      <c r="DQR32" s="249"/>
      <c r="DQS32" s="249"/>
      <c r="DQT32" s="249"/>
      <c r="DQU32" s="249"/>
      <c r="DQV32" s="249"/>
      <c r="DQY32" s="248"/>
      <c r="DRA32" s="248"/>
      <c r="DRD32" s="249"/>
      <c r="DRE32" s="249"/>
      <c r="DRF32" s="249"/>
      <c r="DRG32" s="249"/>
      <c r="DRH32" s="249"/>
      <c r="DRI32" s="249"/>
      <c r="DRJ32" s="249"/>
      <c r="DRK32" s="249"/>
      <c r="DRL32" s="249"/>
      <c r="DRM32" s="249"/>
      <c r="DRN32" s="249"/>
      <c r="DRO32" s="249"/>
      <c r="DRR32" s="248"/>
      <c r="DRT32" s="248"/>
      <c r="DRW32" s="249"/>
      <c r="DRX32" s="249"/>
      <c r="DRY32" s="249"/>
      <c r="DRZ32" s="249"/>
      <c r="DSA32" s="249"/>
      <c r="DSB32" s="249"/>
      <c r="DSC32" s="249"/>
      <c r="DSD32" s="249"/>
      <c r="DSE32" s="249"/>
      <c r="DSF32" s="249"/>
      <c r="DSG32" s="249"/>
      <c r="DSH32" s="249"/>
      <c r="DSK32" s="248"/>
      <c r="DSM32" s="248"/>
      <c r="DSP32" s="249"/>
      <c r="DSQ32" s="249"/>
      <c r="DSR32" s="249"/>
      <c r="DSS32" s="249"/>
      <c r="DST32" s="249"/>
      <c r="DSU32" s="249"/>
      <c r="DSV32" s="249"/>
      <c r="DSW32" s="249"/>
      <c r="DSX32" s="249"/>
      <c r="DSY32" s="249"/>
      <c r="DSZ32" s="249"/>
      <c r="DTA32" s="249"/>
      <c r="DTD32" s="248"/>
      <c r="DTF32" s="248"/>
      <c r="DTI32" s="249"/>
      <c r="DTJ32" s="249"/>
      <c r="DTK32" s="249"/>
      <c r="DTL32" s="249"/>
      <c r="DTM32" s="249"/>
      <c r="DTN32" s="249"/>
      <c r="DTO32" s="249"/>
      <c r="DTP32" s="249"/>
      <c r="DTQ32" s="249"/>
      <c r="DTR32" s="249"/>
      <c r="DTS32" s="249"/>
      <c r="DTT32" s="249"/>
      <c r="DTW32" s="248"/>
      <c r="DTY32" s="248"/>
      <c r="DUB32" s="249"/>
      <c r="DUC32" s="249"/>
      <c r="DUD32" s="249"/>
      <c r="DUE32" s="249"/>
      <c r="DUF32" s="249"/>
      <c r="DUG32" s="249"/>
      <c r="DUH32" s="249"/>
      <c r="DUI32" s="249"/>
      <c r="DUJ32" s="249"/>
      <c r="DUK32" s="249"/>
      <c r="DUL32" s="249"/>
      <c r="DUM32" s="249"/>
      <c r="DUP32" s="248"/>
      <c r="DUR32" s="248"/>
      <c r="DUU32" s="249"/>
      <c r="DUV32" s="249"/>
      <c r="DUW32" s="249"/>
      <c r="DUX32" s="249"/>
      <c r="DUY32" s="249"/>
      <c r="DUZ32" s="249"/>
      <c r="DVA32" s="249"/>
      <c r="DVB32" s="249"/>
      <c r="DVC32" s="249"/>
      <c r="DVD32" s="249"/>
      <c r="DVE32" s="249"/>
      <c r="DVF32" s="249"/>
      <c r="DVI32" s="248"/>
      <c r="DVK32" s="248"/>
      <c r="DVN32" s="249"/>
      <c r="DVO32" s="249"/>
      <c r="DVP32" s="249"/>
      <c r="DVQ32" s="249"/>
      <c r="DVR32" s="249"/>
      <c r="DVS32" s="249"/>
      <c r="DVT32" s="249"/>
      <c r="DVU32" s="249"/>
      <c r="DVV32" s="249"/>
      <c r="DVW32" s="249"/>
      <c r="DVX32" s="249"/>
      <c r="DVY32" s="249"/>
      <c r="DWB32" s="248"/>
      <c r="DWD32" s="248"/>
      <c r="DWG32" s="249"/>
      <c r="DWH32" s="249"/>
      <c r="DWI32" s="249"/>
      <c r="DWJ32" s="249"/>
      <c r="DWK32" s="249"/>
      <c r="DWL32" s="249"/>
      <c r="DWM32" s="249"/>
      <c r="DWN32" s="249"/>
      <c r="DWO32" s="249"/>
      <c r="DWP32" s="249"/>
      <c r="DWQ32" s="249"/>
      <c r="DWR32" s="249"/>
      <c r="DWU32" s="248"/>
      <c r="DWW32" s="248"/>
      <c r="DWZ32" s="249"/>
      <c r="DXA32" s="249"/>
      <c r="DXB32" s="249"/>
      <c r="DXC32" s="249"/>
      <c r="DXD32" s="249"/>
      <c r="DXE32" s="249"/>
      <c r="DXF32" s="249"/>
      <c r="DXG32" s="249"/>
      <c r="DXH32" s="249"/>
      <c r="DXI32" s="249"/>
      <c r="DXJ32" s="249"/>
      <c r="DXK32" s="249"/>
      <c r="DXN32" s="248"/>
      <c r="DXP32" s="248"/>
      <c r="DXS32" s="249"/>
      <c r="DXT32" s="249"/>
      <c r="DXU32" s="249"/>
      <c r="DXV32" s="249"/>
      <c r="DXW32" s="249"/>
      <c r="DXX32" s="249"/>
      <c r="DXY32" s="249"/>
      <c r="DXZ32" s="249"/>
      <c r="DYA32" s="249"/>
      <c r="DYB32" s="249"/>
      <c r="DYC32" s="249"/>
      <c r="DYD32" s="249"/>
      <c r="DYG32" s="248"/>
      <c r="DYI32" s="248"/>
      <c r="DYL32" s="249"/>
      <c r="DYM32" s="249"/>
      <c r="DYN32" s="249"/>
      <c r="DYO32" s="249"/>
      <c r="DYP32" s="249"/>
      <c r="DYQ32" s="249"/>
      <c r="DYR32" s="249"/>
      <c r="DYS32" s="249"/>
      <c r="DYT32" s="249"/>
      <c r="DYU32" s="249"/>
      <c r="DYV32" s="249"/>
      <c r="DYW32" s="249"/>
      <c r="DYZ32" s="248"/>
      <c r="DZB32" s="248"/>
      <c r="DZE32" s="249"/>
      <c r="DZF32" s="249"/>
      <c r="DZG32" s="249"/>
      <c r="DZH32" s="249"/>
      <c r="DZI32" s="249"/>
      <c r="DZJ32" s="249"/>
      <c r="DZK32" s="249"/>
      <c r="DZL32" s="249"/>
      <c r="DZM32" s="249"/>
      <c r="DZN32" s="249"/>
      <c r="DZO32" s="249"/>
      <c r="DZP32" s="249"/>
      <c r="DZS32" s="248"/>
      <c r="DZU32" s="248"/>
      <c r="DZX32" s="249"/>
      <c r="DZY32" s="249"/>
      <c r="DZZ32" s="249"/>
      <c r="EAA32" s="249"/>
      <c r="EAB32" s="249"/>
      <c r="EAC32" s="249"/>
      <c r="EAD32" s="249"/>
      <c r="EAE32" s="249"/>
      <c r="EAF32" s="249"/>
      <c r="EAG32" s="249"/>
      <c r="EAH32" s="249"/>
      <c r="EAI32" s="249"/>
      <c r="EAL32" s="248"/>
      <c r="EAN32" s="248"/>
      <c r="EAQ32" s="249"/>
      <c r="EAR32" s="249"/>
      <c r="EAS32" s="249"/>
      <c r="EAT32" s="249"/>
      <c r="EAU32" s="249"/>
      <c r="EAV32" s="249"/>
      <c r="EAW32" s="249"/>
      <c r="EAX32" s="249"/>
      <c r="EAY32" s="249"/>
      <c r="EAZ32" s="249"/>
      <c r="EBA32" s="249"/>
      <c r="EBB32" s="249"/>
      <c r="EBE32" s="248"/>
      <c r="EBG32" s="248"/>
      <c r="EBJ32" s="249"/>
      <c r="EBK32" s="249"/>
      <c r="EBL32" s="249"/>
      <c r="EBM32" s="249"/>
      <c r="EBN32" s="249"/>
      <c r="EBO32" s="249"/>
      <c r="EBP32" s="249"/>
      <c r="EBQ32" s="249"/>
      <c r="EBR32" s="249"/>
      <c r="EBS32" s="249"/>
      <c r="EBT32" s="249"/>
      <c r="EBU32" s="249"/>
      <c r="EBX32" s="248"/>
      <c r="EBZ32" s="248"/>
      <c r="ECC32" s="249"/>
      <c r="ECD32" s="249"/>
      <c r="ECE32" s="249"/>
      <c r="ECF32" s="249"/>
      <c r="ECG32" s="249"/>
      <c r="ECH32" s="249"/>
      <c r="ECI32" s="249"/>
      <c r="ECJ32" s="249"/>
      <c r="ECK32" s="249"/>
      <c r="ECL32" s="249"/>
      <c r="ECM32" s="249"/>
      <c r="ECN32" s="249"/>
      <c r="ECQ32" s="248"/>
      <c r="ECS32" s="248"/>
      <c r="ECV32" s="249"/>
      <c r="ECW32" s="249"/>
      <c r="ECX32" s="249"/>
      <c r="ECY32" s="249"/>
      <c r="ECZ32" s="249"/>
      <c r="EDA32" s="249"/>
      <c r="EDB32" s="249"/>
      <c r="EDC32" s="249"/>
      <c r="EDD32" s="249"/>
      <c r="EDE32" s="249"/>
      <c r="EDF32" s="249"/>
      <c r="EDG32" s="249"/>
      <c r="EDJ32" s="248"/>
      <c r="EDL32" s="248"/>
      <c r="EDO32" s="249"/>
      <c r="EDP32" s="249"/>
      <c r="EDQ32" s="249"/>
      <c r="EDR32" s="249"/>
      <c r="EDS32" s="249"/>
      <c r="EDT32" s="249"/>
      <c r="EDU32" s="249"/>
      <c r="EDV32" s="249"/>
      <c r="EDW32" s="249"/>
      <c r="EDX32" s="249"/>
      <c r="EDY32" s="249"/>
      <c r="EDZ32" s="249"/>
      <c r="EEC32" s="248"/>
      <c r="EEE32" s="248"/>
      <c r="EEH32" s="249"/>
      <c r="EEI32" s="249"/>
      <c r="EEJ32" s="249"/>
      <c r="EEK32" s="249"/>
      <c r="EEL32" s="249"/>
      <c r="EEM32" s="249"/>
      <c r="EEN32" s="249"/>
      <c r="EEO32" s="249"/>
      <c r="EEP32" s="249"/>
      <c r="EEQ32" s="249"/>
      <c r="EER32" s="249"/>
      <c r="EES32" s="249"/>
      <c r="EEV32" s="248"/>
      <c r="EEX32" s="248"/>
      <c r="EFA32" s="249"/>
      <c r="EFB32" s="249"/>
      <c r="EFC32" s="249"/>
      <c r="EFD32" s="249"/>
      <c r="EFE32" s="249"/>
      <c r="EFF32" s="249"/>
      <c r="EFG32" s="249"/>
      <c r="EFH32" s="249"/>
      <c r="EFI32" s="249"/>
      <c r="EFJ32" s="249"/>
      <c r="EFK32" s="249"/>
      <c r="EFL32" s="249"/>
      <c r="EFO32" s="248"/>
      <c r="EFQ32" s="248"/>
      <c r="EFT32" s="249"/>
      <c r="EFU32" s="249"/>
      <c r="EFV32" s="249"/>
      <c r="EFW32" s="249"/>
      <c r="EFX32" s="249"/>
      <c r="EFY32" s="249"/>
      <c r="EFZ32" s="249"/>
      <c r="EGA32" s="249"/>
      <c r="EGB32" s="249"/>
      <c r="EGC32" s="249"/>
      <c r="EGD32" s="249"/>
      <c r="EGE32" s="249"/>
      <c r="EGH32" s="248"/>
      <c r="EGJ32" s="248"/>
      <c r="EGM32" s="249"/>
      <c r="EGN32" s="249"/>
      <c r="EGO32" s="249"/>
      <c r="EGP32" s="249"/>
      <c r="EGQ32" s="249"/>
      <c r="EGR32" s="249"/>
      <c r="EGS32" s="249"/>
      <c r="EGT32" s="249"/>
      <c r="EGU32" s="249"/>
      <c r="EGV32" s="249"/>
      <c r="EGW32" s="249"/>
      <c r="EGX32" s="249"/>
      <c r="EHA32" s="248"/>
      <c r="EHC32" s="248"/>
      <c r="EHF32" s="249"/>
      <c r="EHG32" s="249"/>
      <c r="EHH32" s="249"/>
      <c r="EHI32" s="249"/>
      <c r="EHJ32" s="249"/>
      <c r="EHK32" s="249"/>
      <c r="EHL32" s="249"/>
      <c r="EHM32" s="249"/>
      <c r="EHN32" s="249"/>
      <c r="EHO32" s="249"/>
      <c r="EHP32" s="249"/>
      <c r="EHQ32" s="249"/>
      <c r="EHT32" s="248"/>
      <c r="EHV32" s="248"/>
      <c r="EHY32" s="249"/>
      <c r="EHZ32" s="249"/>
      <c r="EIA32" s="249"/>
      <c r="EIB32" s="249"/>
      <c r="EIC32" s="249"/>
      <c r="EID32" s="249"/>
      <c r="EIE32" s="249"/>
      <c r="EIF32" s="249"/>
      <c r="EIG32" s="249"/>
      <c r="EIH32" s="249"/>
      <c r="EII32" s="249"/>
      <c r="EIJ32" s="249"/>
      <c r="EIM32" s="248"/>
      <c r="EIO32" s="248"/>
      <c r="EIR32" s="249"/>
      <c r="EIS32" s="249"/>
      <c r="EIT32" s="249"/>
      <c r="EIU32" s="249"/>
      <c r="EIV32" s="249"/>
      <c r="EIW32" s="249"/>
      <c r="EIX32" s="249"/>
      <c r="EIY32" s="249"/>
      <c r="EIZ32" s="249"/>
      <c r="EJA32" s="249"/>
      <c r="EJB32" s="249"/>
      <c r="EJC32" s="249"/>
      <c r="EJF32" s="248"/>
      <c r="EJH32" s="248"/>
      <c r="EJK32" s="249"/>
      <c r="EJL32" s="249"/>
      <c r="EJM32" s="249"/>
      <c r="EJN32" s="249"/>
      <c r="EJO32" s="249"/>
      <c r="EJP32" s="249"/>
      <c r="EJQ32" s="249"/>
      <c r="EJR32" s="249"/>
      <c r="EJS32" s="249"/>
      <c r="EJT32" s="249"/>
      <c r="EJU32" s="249"/>
      <c r="EJV32" s="249"/>
      <c r="EJY32" s="248"/>
      <c r="EKA32" s="248"/>
      <c r="EKD32" s="249"/>
      <c r="EKE32" s="249"/>
      <c r="EKF32" s="249"/>
      <c r="EKG32" s="249"/>
      <c r="EKH32" s="249"/>
      <c r="EKI32" s="249"/>
      <c r="EKJ32" s="249"/>
      <c r="EKK32" s="249"/>
      <c r="EKL32" s="249"/>
      <c r="EKM32" s="249"/>
      <c r="EKN32" s="249"/>
      <c r="EKO32" s="249"/>
      <c r="EKR32" s="248"/>
      <c r="EKT32" s="248"/>
      <c r="EKW32" s="249"/>
      <c r="EKX32" s="249"/>
      <c r="EKY32" s="249"/>
      <c r="EKZ32" s="249"/>
      <c r="ELA32" s="249"/>
      <c r="ELB32" s="249"/>
      <c r="ELC32" s="249"/>
      <c r="ELD32" s="249"/>
      <c r="ELE32" s="249"/>
      <c r="ELF32" s="249"/>
      <c r="ELG32" s="249"/>
      <c r="ELH32" s="249"/>
      <c r="ELK32" s="248"/>
      <c r="ELM32" s="248"/>
      <c r="ELP32" s="249"/>
      <c r="ELQ32" s="249"/>
      <c r="ELR32" s="249"/>
      <c r="ELS32" s="249"/>
      <c r="ELT32" s="249"/>
      <c r="ELU32" s="249"/>
      <c r="ELV32" s="249"/>
      <c r="ELW32" s="249"/>
      <c r="ELX32" s="249"/>
      <c r="ELY32" s="249"/>
      <c r="ELZ32" s="249"/>
      <c r="EMA32" s="249"/>
      <c r="EMD32" s="248"/>
      <c r="EMF32" s="248"/>
      <c r="EMI32" s="249"/>
      <c r="EMJ32" s="249"/>
      <c r="EMK32" s="249"/>
      <c r="EML32" s="249"/>
      <c r="EMM32" s="249"/>
      <c r="EMN32" s="249"/>
      <c r="EMO32" s="249"/>
      <c r="EMP32" s="249"/>
      <c r="EMQ32" s="249"/>
      <c r="EMR32" s="249"/>
      <c r="EMS32" s="249"/>
      <c r="EMT32" s="249"/>
      <c r="EMW32" s="248"/>
      <c r="EMY32" s="248"/>
      <c r="ENB32" s="249"/>
      <c r="ENC32" s="249"/>
      <c r="END32" s="249"/>
      <c r="ENE32" s="249"/>
      <c r="ENF32" s="249"/>
      <c r="ENG32" s="249"/>
      <c r="ENH32" s="249"/>
      <c r="ENI32" s="249"/>
      <c r="ENJ32" s="249"/>
      <c r="ENK32" s="249"/>
      <c r="ENL32" s="249"/>
      <c r="ENM32" s="249"/>
      <c r="ENP32" s="248"/>
      <c r="ENR32" s="248"/>
      <c r="ENU32" s="249"/>
      <c r="ENV32" s="249"/>
      <c r="ENW32" s="249"/>
      <c r="ENX32" s="249"/>
      <c r="ENY32" s="249"/>
      <c r="ENZ32" s="249"/>
      <c r="EOA32" s="249"/>
      <c r="EOB32" s="249"/>
      <c r="EOC32" s="249"/>
      <c r="EOD32" s="249"/>
      <c r="EOE32" s="249"/>
      <c r="EOF32" s="249"/>
      <c r="EOI32" s="248"/>
      <c r="EOK32" s="248"/>
      <c r="EON32" s="249"/>
      <c r="EOO32" s="249"/>
      <c r="EOP32" s="249"/>
      <c r="EOQ32" s="249"/>
      <c r="EOR32" s="249"/>
      <c r="EOS32" s="249"/>
      <c r="EOT32" s="249"/>
      <c r="EOU32" s="249"/>
      <c r="EOV32" s="249"/>
      <c r="EOW32" s="249"/>
      <c r="EOX32" s="249"/>
      <c r="EOY32" s="249"/>
      <c r="EPB32" s="248"/>
      <c r="EPD32" s="248"/>
      <c r="EPG32" s="249"/>
      <c r="EPH32" s="249"/>
      <c r="EPI32" s="249"/>
      <c r="EPJ32" s="249"/>
      <c r="EPK32" s="249"/>
      <c r="EPL32" s="249"/>
      <c r="EPM32" s="249"/>
      <c r="EPN32" s="249"/>
      <c r="EPO32" s="249"/>
      <c r="EPP32" s="249"/>
      <c r="EPQ32" s="249"/>
      <c r="EPR32" s="249"/>
      <c r="EPU32" s="248"/>
      <c r="EPW32" s="248"/>
      <c r="EPZ32" s="249"/>
      <c r="EQA32" s="249"/>
      <c r="EQB32" s="249"/>
      <c r="EQC32" s="249"/>
      <c r="EQD32" s="249"/>
      <c r="EQE32" s="249"/>
      <c r="EQF32" s="249"/>
      <c r="EQG32" s="249"/>
      <c r="EQH32" s="249"/>
      <c r="EQI32" s="249"/>
      <c r="EQJ32" s="249"/>
      <c r="EQK32" s="249"/>
      <c r="EQN32" s="248"/>
      <c r="EQP32" s="248"/>
      <c r="EQS32" s="249"/>
      <c r="EQT32" s="249"/>
      <c r="EQU32" s="249"/>
      <c r="EQV32" s="249"/>
      <c r="EQW32" s="249"/>
      <c r="EQX32" s="249"/>
      <c r="EQY32" s="249"/>
      <c r="EQZ32" s="249"/>
      <c r="ERA32" s="249"/>
      <c r="ERB32" s="249"/>
      <c r="ERC32" s="249"/>
      <c r="ERD32" s="249"/>
      <c r="ERG32" s="248"/>
      <c r="ERI32" s="248"/>
      <c r="ERL32" s="249"/>
      <c r="ERM32" s="249"/>
      <c r="ERN32" s="249"/>
      <c r="ERO32" s="249"/>
      <c r="ERP32" s="249"/>
      <c r="ERQ32" s="249"/>
      <c r="ERR32" s="249"/>
      <c r="ERS32" s="249"/>
      <c r="ERT32" s="249"/>
      <c r="ERU32" s="249"/>
      <c r="ERV32" s="249"/>
      <c r="ERW32" s="249"/>
      <c r="ERZ32" s="248"/>
      <c r="ESB32" s="248"/>
      <c r="ESE32" s="249"/>
      <c r="ESF32" s="249"/>
      <c r="ESG32" s="249"/>
      <c r="ESH32" s="249"/>
      <c r="ESI32" s="249"/>
      <c r="ESJ32" s="249"/>
      <c r="ESK32" s="249"/>
      <c r="ESL32" s="249"/>
      <c r="ESM32" s="249"/>
      <c r="ESN32" s="249"/>
      <c r="ESO32" s="249"/>
      <c r="ESP32" s="249"/>
      <c r="ESS32" s="248"/>
      <c r="ESU32" s="248"/>
      <c r="ESX32" s="249"/>
      <c r="ESY32" s="249"/>
      <c r="ESZ32" s="249"/>
      <c r="ETA32" s="249"/>
      <c r="ETB32" s="249"/>
      <c r="ETC32" s="249"/>
      <c r="ETD32" s="249"/>
      <c r="ETE32" s="249"/>
      <c r="ETF32" s="249"/>
      <c r="ETG32" s="249"/>
      <c r="ETH32" s="249"/>
      <c r="ETI32" s="249"/>
      <c r="ETL32" s="248"/>
      <c r="ETN32" s="248"/>
      <c r="ETQ32" s="249"/>
      <c r="ETR32" s="249"/>
      <c r="ETS32" s="249"/>
      <c r="ETT32" s="249"/>
      <c r="ETU32" s="249"/>
      <c r="ETV32" s="249"/>
      <c r="ETW32" s="249"/>
      <c r="ETX32" s="249"/>
      <c r="ETY32" s="249"/>
      <c r="ETZ32" s="249"/>
      <c r="EUA32" s="249"/>
      <c r="EUB32" s="249"/>
      <c r="EUE32" s="248"/>
      <c r="EUG32" s="248"/>
      <c r="EUJ32" s="249"/>
      <c r="EUK32" s="249"/>
      <c r="EUL32" s="249"/>
      <c r="EUM32" s="249"/>
      <c r="EUN32" s="249"/>
      <c r="EUO32" s="249"/>
      <c r="EUP32" s="249"/>
      <c r="EUQ32" s="249"/>
      <c r="EUR32" s="249"/>
      <c r="EUS32" s="249"/>
      <c r="EUT32" s="249"/>
      <c r="EUU32" s="249"/>
      <c r="EUX32" s="248"/>
      <c r="EUZ32" s="248"/>
      <c r="EVC32" s="249"/>
      <c r="EVD32" s="249"/>
      <c r="EVE32" s="249"/>
      <c r="EVF32" s="249"/>
      <c r="EVG32" s="249"/>
      <c r="EVH32" s="249"/>
      <c r="EVI32" s="249"/>
      <c r="EVJ32" s="249"/>
      <c r="EVK32" s="249"/>
      <c r="EVL32" s="249"/>
      <c r="EVM32" s="249"/>
      <c r="EVN32" s="249"/>
      <c r="EVQ32" s="248"/>
      <c r="EVS32" s="248"/>
      <c r="EVV32" s="249"/>
      <c r="EVW32" s="249"/>
      <c r="EVX32" s="249"/>
      <c r="EVY32" s="249"/>
      <c r="EVZ32" s="249"/>
      <c r="EWA32" s="249"/>
      <c r="EWB32" s="249"/>
      <c r="EWC32" s="249"/>
      <c r="EWD32" s="249"/>
      <c r="EWE32" s="249"/>
      <c r="EWF32" s="249"/>
      <c r="EWG32" s="249"/>
      <c r="EWJ32" s="248"/>
      <c r="EWL32" s="248"/>
      <c r="EWO32" s="249"/>
      <c r="EWP32" s="249"/>
      <c r="EWQ32" s="249"/>
      <c r="EWR32" s="249"/>
      <c r="EWS32" s="249"/>
      <c r="EWT32" s="249"/>
      <c r="EWU32" s="249"/>
      <c r="EWV32" s="249"/>
      <c r="EWW32" s="249"/>
      <c r="EWX32" s="249"/>
      <c r="EWY32" s="249"/>
      <c r="EWZ32" s="249"/>
      <c r="EXC32" s="248"/>
      <c r="EXE32" s="248"/>
      <c r="EXH32" s="249"/>
      <c r="EXI32" s="249"/>
      <c r="EXJ32" s="249"/>
      <c r="EXK32" s="249"/>
      <c r="EXL32" s="249"/>
      <c r="EXM32" s="249"/>
      <c r="EXN32" s="249"/>
      <c r="EXO32" s="249"/>
      <c r="EXP32" s="249"/>
      <c r="EXQ32" s="249"/>
      <c r="EXR32" s="249"/>
      <c r="EXS32" s="249"/>
      <c r="EXV32" s="248"/>
      <c r="EXX32" s="248"/>
      <c r="EYA32" s="249"/>
      <c r="EYB32" s="249"/>
      <c r="EYC32" s="249"/>
      <c r="EYD32" s="249"/>
      <c r="EYE32" s="249"/>
      <c r="EYF32" s="249"/>
      <c r="EYG32" s="249"/>
      <c r="EYH32" s="249"/>
      <c r="EYI32" s="249"/>
      <c r="EYJ32" s="249"/>
      <c r="EYK32" s="249"/>
      <c r="EYL32" s="249"/>
      <c r="EYO32" s="248"/>
      <c r="EYQ32" s="248"/>
      <c r="EYT32" s="249"/>
      <c r="EYU32" s="249"/>
      <c r="EYV32" s="249"/>
      <c r="EYW32" s="249"/>
      <c r="EYX32" s="249"/>
      <c r="EYY32" s="249"/>
      <c r="EYZ32" s="249"/>
      <c r="EZA32" s="249"/>
      <c r="EZB32" s="249"/>
      <c r="EZC32" s="249"/>
      <c r="EZD32" s="249"/>
      <c r="EZE32" s="249"/>
      <c r="EZH32" s="248"/>
      <c r="EZJ32" s="248"/>
      <c r="EZM32" s="249"/>
      <c r="EZN32" s="249"/>
      <c r="EZO32" s="249"/>
      <c r="EZP32" s="249"/>
      <c r="EZQ32" s="249"/>
      <c r="EZR32" s="249"/>
      <c r="EZS32" s="249"/>
      <c r="EZT32" s="249"/>
      <c r="EZU32" s="249"/>
      <c r="EZV32" s="249"/>
      <c r="EZW32" s="249"/>
      <c r="EZX32" s="249"/>
      <c r="FAA32" s="248"/>
      <c r="FAC32" s="248"/>
      <c r="FAF32" s="249"/>
      <c r="FAG32" s="249"/>
      <c r="FAH32" s="249"/>
      <c r="FAI32" s="249"/>
      <c r="FAJ32" s="249"/>
      <c r="FAK32" s="249"/>
      <c r="FAL32" s="249"/>
      <c r="FAM32" s="249"/>
      <c r="FAN32" s="249"/>
      <c r="FAO32" s="249"/>
      <c r="FAP32" s="249"/>
      <c r="FAQ32" s="249"/>
      <c r="FAT32" s="248"/>
      <c r="FAV32" s="248"/>
      <c r="FAY32" s="249"/>
      <c r="FAZ32" s="249"/>
      <c r="FBA32" s="249"/>
      <c r="FBB32" s="249"/>
      <c r="FBC32" s="249"/>
      <c r="FBD32" s="249"/>
      <c r="FBE32" s="249"/>
      <c r="FBF32" s="249"/>
      <c r="FBG32" s="249"/>
      <c r="FBH32" s="249"/>
      <c r="FBI32" s="249"/>
      <c r="FBJ32" s="249"/>
      <c r="FBM32" s="248"/>
      <c r="FBO32" s="248"/>
      <c r="FBR32" s="249"/>
      <c r="FBS32" s="249"/>
      <c r="FBT32" s="249"/>
      <c r="FBU32" s="249"/>
      <c r="FBV32" s="249"/>
      <c r="FBW32" s="249"/>
      <c r="FBX32" s="249"/>
      <c r="FBY32" s="249"/>
      <c r="FBZ32" s="249"/>
      <c r="FCA32" s="249"/>
      <c r="FCB32" s="249"/>
      <c r="FCC32" s="249"/>
      <c r="FCF32" s="248"/>
      <c r="FCH32" s="248"/>
      <c r="FCK32" s="249"/>
      <c r="FCL32" s="249"/>
      <c r="FCM32" s="249"/>
      <c r="FCN32" s="249"/>
      <c r="FCO32" s="249"/>
      <c r="FCP32" s="249"/>
      <c r="FCQ32" s="249"/>
      <c r="FCR32" s="249"/>
      <c r="FCS32" s="249"/>
      <c r="FCT32" s="249"/>
      <c r="FCU32" s="249"/>
      <c r="FCV32" s="249"/>
      <c r="FCY32" s="248"/>
      <c r="FDA32" s="248"/>
      <c r="FDD32" s="249"/>
      <c r="FDE32" s="249"/>
      <c r="FDF32" s="249"/>
      <c r="FDG32" s="249"/>
      <c r="FDH32" s="249"/>
      <c r="FDI32" s="249"/>
      <c r="FDJ32" s="249"/>
      <c r="FDK32" s="249"/>
      <c r="FDL32" s="249"/>
      <c r="FDM32" s="249"/>
      <c r="FDN32" s="249"/>
      <c r="FDO32" s="249"/>
      <c r="FDR32" s="248"/>
      <c r="FDT32" s="248"/>
      <c r="FDW32" s="249"/>
      <c r="FDX32" s="249"/>
      <c r="FDY32" s="249"/>
      <c r="FDZ32" s="249"/>
      <c r="FEA32" s="249"/>
      <c r="FEB32" s="249"/>
      <c r="FEC32" s="249"/>
      <c r="FED32" s="249"/>
      <c r="FEE32" s="249"/>
      <c r="FEF32" s="249"/>
      <c r="FEG32" s="249"/>
      <c r="FEH32" s="249"/>
      <c r="FEK32" s="248"/>
      <c r="FEM32" s="248"/>
      <c r="FEP32" s="249"/>
      <c r="FEQ32" s="249"/>
      <c r="FER32" s="249"/>
      <c r="FES32" s="249"/>
      <c r="FET32" s="249"/>
      <c r="FEU32" s="249"/>
      <c r="FEV32" s="249"/>
      <c r="FEW32" s="249"/>
      <c r="FEX32" s="249"/>
      <c r="FEY32" s="249"/>
      <c r="FEZ32" s="249"/>
      <c r="FFA32" s="249"/>
      <c r="FFD32" s="248"/>
      <c r="FFF32" s="248"/>
      <c r="FFI32" s="249"/>
      <c r="FFJ32" s="249"/>
      <c r="FFK32" s="249"/>
      <c r="FFL32" s="249"/>
      <c r="FFM32" s="249"/>
      <c r="FFN32" s="249"/>
      <c r="FFO32" s="249"/>
      <c r="FFP32" s="249"/>
      <c r="FFQ32" s="249"/>
      <c r="FFR32" s="249"/>
      <c r="FFS32" s="249"/>
      <c r="FFT32" s="249"/>
      <c r="FFW32" s="248"/>
      <c r="FFY32" s="248"/>
      <c r="FGB32" s="249"/>
      <c r="FGC32" s="249"/>
      <c r="FGD32" s="249"/>
      <c r="FGE32" s="249"/>
      <c r="FGF32" s="249"/>
      <c r="FGG32" s="249"/>
      <c r="FGH32" s="249"/>
      <c r="FGI32" s="249"/>
      <c r="FGJ32" s="249"/>
      <c r="FGK32" s="249"/>
      <c r="FGL32" s="249"/>
      <c r="FGM32" s="249"/>
      <c r="FGP32" s="248"/>
      <c r="FGR32" s="248"/>
      <c r="FGU32" s="249"/>
      <c r="FGV32" s="249"/>
      <c r="FGW32" s="249"/>
      <c r="FGX32" s="249"/>
      <c r="FGY32" s="249"/>
      <c r="FGZ32" s="249"/>
      <c r="FHA32" s="249"/>
      <c r="FHB32" s="249"/>
      <c r="FHC32" s="249"/>
      <c r="FHD32" s="249"/>
      <c r="FHE32" s="249"/>
      <c r="FHF32" s="249"/>
      <c r="FHI32" s="248"/>
      <c r="FHK32" s="248"/>
      <c r="FHN32" s="249"/>
      <c r="FHO32" s="249"/>
      <c r="FHP32" s="249"/>
      <c r="FHQ32" s="249"/>
      <c r="FHR32" s="249"/>
      <c r="FHS32" s="249"/>
      <c r="FHT32" s="249"/>
      <c r="FHU32" s="249"/>
      <c r="FHV32" s="249"/>
      <c r="FHW32" s="249"/>
      <c r="FHX32" s="249"/>
      <c r="FHY32" s="249"/>
      <c r="FIB32" s="248"/>
      <c r="FID32" s="248"/>
      <c r="FIG32" s="249"/>
      <c r="FIH32" s="249"/>
      <c r="FII32" s="249"/>
      <c r="FIJ32" s="249"/>
      <c r="FIK32" s="249"/>
      <c r="FIL32" s="249"/>
      <c r="FIM32" s="249"/>
      <c r="FIN32" s="249"/>
      <c r="FIO32" s="249"/>
      <c r="FIP32" s="249"/>
      <c r="FIQ32" s="249"/>
      <c r="FIR32" s="249"/>
      <c r="FIU32" s="248"/>
      <c r="FIW32" s="248"/>
      <c r="FIZ32" s="249"/>
      <c r="FJA32" s="249"/>
      <c r="FJB32" s="249"/>
      <c r="FJC32" s="249"/>
      <c r="FJD32" s="249"/>
      <c r="FJE32" s="249"/>
      <c r="FJF32" s="249"/>
      <c r="FJG32" s="249"/>
      <c r="FJH32" s="249"/>
      <c r="FJI32" s="249"/>
      <c r="FJJ32" s="249"/>
      <c r="FJK32" s="249"/>
      <c r="FJN32" s="248"/>
      <c r="FJP32" s="248"/>
      <c r="FJS32" s="249"/>
      <c r="FJT32" s="249"/>
      <c r="FJU32" s="249"/>
      <c r="FJV32" s="249"/>
      <c r="FJW32" s="249"/>
      <c r="FJX32" s="249"/>
      <c r="FJY32" s="249"/>
      <c r="FJZ32" s="249"/>
      <c r="FKA32" s="249"/>
      <c r="FKB32" s="249"/>
      <c r="FKC32" s="249"/>
      <c r="FKD32" s="249"/>
      <c r="FKG32" s="248"/>
      <c r="FKI32" s="248"/>
      <c r="FKL32" s="249"/>
      <c r="FKM32" s="249"/>
      <c r="FKN32" s="249"/>
      <c r="FKO32" s="249"/>
      <c r="FKP32" s="249"/>
      <c r="FKQ32" s="249"/>
      <c r="FKR32" s="249"/>
      <c r="FKS32" s="249"/>
      <c r="FKT32" s="249"/>
      <c r="FKU32" s="249"/>
      <c r="FKV32" s="249"/>
      <c r="FKW32" s="249"/>
      <c r="FKZ32" s="248"/>
      <c r="FLB32" s="248"/>
      <c r="FLE32" s="249"/>
      <c r="FLF32" s="249"/>
      <c r="FLG32" s="249"/>
      <c r="FLH32" s="249"/>
      <c r="FLI32" s="249"/>
      <c r="FLJ32" s="249"/>
      <c r="FLK32" s="249"/>
      <c r="FLL32" s="249"/>
      <c r="FLM32" s="249"/>
      <c r="FLN32" s="249"/>
      <c r="FLO32" s="249"/>
      <c r="FLP32" s="249"/>
      <c r="FLS32" s="248"/>
      <c r="FLU32" s="248"/>
      <c r="FLX32" s="249"/>
      <c r="FLY32" s="249"/>
      <c r="FLZ32" s="249"/>
      <c r="FMA32" s="249"/>
      <c r="FMB32" s="249"/>
      <c r="FMC32" s="249"/>
      <c r="FMD32" s="249"/>
      <c r="FME32" s="249"/>
      <c r="FMF32" s="249"/>
      <c r="FMG32" s="249"/>
      <c r="FMH32" s="249"/>
      <c r="FMI32" s="249"/>
      <c r="FML32" s="248"/>
      <c r="FMN32" s="248"/>
      <c r="FMQ32" s="249"/>
      <c r="FMR32" s="249"/>
      <c r="FMS32" s="249"/>
      <c r="FMT32" s="249"/>
      <c r="FMU32" s="249"/>
      <c r="FMV32" s="249"/>
      <c r="FMW32" s="249"/>
      <c r="FMX32" s="249"/>
      <c r="FMY32" s="249"/>
      <c r="FMZ32" s="249"/>
      <c r="FNA32" s="249"/>
      <c r="FNB32" s="249"/>
      <c r="FNE32" s="248"/>
      <c r="FNG32" s="248"/>
      <c r="FNJ32" s="249"/>
      <c r="FNK32" s="249"/>
      <c r="FNL32" s="249"/>
      <c r="FNM32" s="249"/>
      <c r="FNN32" s="249"/>
      <c r="FNO32" s="249"/>
      <c r="FNP32" s="249"/>
      <c r="FNQ32" s="249"/>
      <c r="FNR32" s="249"/>
      <c r="FNS32" s="249"/>
      <c r="FNT32" s="249"/>
      <c r="FNU32" s="249"/>
      <c r="FNX32" s="248"/>
      <c r="FNZ32" s="248"/>
      <c r="FOC32" s="249"/>
      <c r="FOD32" s="249"/>
      <c r="FOE32" s="249"/>
      <c r="FOF32" s="249"/>
      <c r="FOG32" s="249"/>
      <c r="FOH32" s="249"/>
      <c r="FOI32" s="249"/>
      <c r="FOJ32" s="249"/>
      <c r="FOK32" s="249"/>
      <c r="FOL32" s="249"/>
      <c r="FOM32" s="249"/>
      <c r="FON32" s="249"/>
      <c r="FOQ32" s="248"/>
      <c r="FOS32" s="248"/>
      <c r="FOV32" s="249"/>
      <c r="FOW32" s="249"/>
      <c r="FOX32" s="249"/>
      <c r="FOY32" s="249"/>
      <c r="FOZ32" s="249"/>
      <c r="FPA32" s="249"/>
      <c r="FPB32" s="249"/>
      <c r="FPC32" s="249"/>
      <c r="FPD32" s="249"/>
      <c r="FPE32" s="249"/>
      <c r="FPF32" s="249"/>
      <c r="FPG32" s="249"/>
      <c r="FPJ32" s="248"/>
      <c r="FPL32" s="248"/>
      <c r="FPO32" s="249"/>
      <c r="FPP32" s="249"/>
      <c r="FPQ32" s="249"/>
      <c r="FPR32" s="249"/>
      <c r="FPS32" s="249"/>
      <c r="FPT32" s="249"/>
      <c r="FPU32" s="249"/>
      <c r="FPV32" s="249"/>
      <c r="FPW32" s="249"/>
      <c r="FPX32" s="249"/>
      <c r="FPY32" s="249"/>
      <c r="FPZ32" s="249"/>
      <c r="FQC32" s="248"/>
      <c r="FQE32" s="248"/>
      <c r="FQH32" s="249"/>
      <c r="FQI32" s="249"/>
      <c r="FQJ32" s="249"/>
      <c r="FQK32" s="249"/>
      <c r="FQL32" s="249"/>
      <c r="FQM32" s="249"/>
      <c r="FQN32" s="249"/>
      <c r="FQO32" s="249"/>
      <c r="FQP32" s="249"/>
      <c r="FQQ32" s="249"/>
      <c r="FQR32" s="249"/>
      <c r="FQS32" s="249"/>
      <c r="FQV32" s="248"/>
      <c r="FQX32" s="248"/>
      <c r="FRA32" s="249"/>
      <c r="FRB32" s="249"/>
      <c r="FRC32" s="249"/>
      <c r="FRD32" s="249"/>
      <c r="FRE32" s="249"/>
      <c r="FRF32" s="249"/>
      <c r="FRG32" s="249"/>
      <c r="FRH32" s="249"/>
      <c r="FRI32" s="249"/>
      <c r="FRJ32" s="249"/>
      <c r="FRK32" s="249"/>
      <c r="FRL32" s="249"/>
      <c r="FRO32" s="248"/>
      <c r="FRQ32" s="248"/>
      <c r="FRT32" s="249"/>
      <c r="FRU32" s="249"/>
      <c r="FRV32" s="249"/>
      <c r="FRW32" s="249"/>
      <c r="FRX32" s="249"/>
      <c r="FRY32" s="249"/>
      <c r="FRZ32" s="249"/>
      <c r="FSA32" s="249"/>
      <c r="FSB32" s="249"/>
      <c r="FSC32" s="249"/>
      <c r="FSD32" s="249"/>
      <c r="FSE32" s="249"/>
      <c r="FSH32" s="248"/>
      <c r="FSJ32" s="248"/>
      <c r="FSM32" s="249"/>
      <c r="FSN32" s="249"/>
      <c r="FSO32" s="249"/>
      <c r="FSP32" s="249"/>
      <c r="FSQ32" s="249"/>
      <c r="FSR32" s="249"/>
      <c r="FSS32" s="249"/>
      <c r="FST32" s="249"/>
      <c r="FSU32" s="249"/>
      <c r="FSV32" s="249"/>
      <c r="FSW32" s="249"/>
      <c r="FSX32" s="249"/>
      <c r="FTA32" s="248"/>
      <c r="FTC32" s="248"/>
      <c r="FTF32" s="249"/>
      <c r="FTG32" s="249"/>
      <c r="FTH32" s="249"/>
      <c r="FTI32" s="249"/>
      <c r="FTJ32" s="249"/>
      <c r="FTK32" s="249"/>
      <c r="FTL32" s="249"/>
      <c r="FTM32" s="249"/>
      <c r="FTN32" s="249"/>
      <c r="FTO32" s="249"/>
      <c r="FTP32" s="249"/>
      <c r="FTQ32" s="249"/>
      <c r="FTT32" s="248"/>
      <c r="FTV32" s="248"/>
      <c r="FTY32" s="249"/>
      <c r="FTZ32" s="249"/>
      <c r="FUA32" s="249"/>
      <c r="FUB32" s="249"/>
      <c r="FUC32" s="249"/>
      <c r="FUD32" s="249"/>
      <c r="FUE32" s="249"/>
      <c r="FUF32" s="249"/>
      <c r="FUG32" s="249"/>
      <c r="FUH32" s="249"/>
      <c r="FUI32" s="249"/>
      <c r="FUJ32" s="249"/>
      <c r="FUM32" s="248"/>
      <c r="FUO32" s="248"/>
      <c r="FUR32" s="249"/>
      <c r="FUS32" s="249"/>
      <c r="FUT32" s="249"/>
      <c r="FUU32" s="249"/>
      <c r="FUV32" s="249"/>
      <c r="FUW32" s="249"/>
      <c r="FUX32" s="249"/>
      <c r="FUY32" s="249"/>
      <c r="FUZ32" s="249"/>
      <c r="FVA32" s="249"/>
      <c r="FVB32" s="249"/>
      <c r="FVC32" s="249"/>
      <c r="FVF32" s="248"/>
      <c r="FVH32" s="248"/>
      <c r="FVK32" s="249"/>
      <c r="FVL32" s="249"/>
      <c r="FVM32" s="249"/>
      <c r="FVN32" s="249"/>
      <c r="FVO32" s="249"/>
      <c r="FVP32" s="249"/>
      <c r="FVQ32" s="249"/>
      <c r="FVR32" s="249"/>
      <c r="FVS32" s="249"/>
      <c r="FVT32" s="249"/>
      <c r="FVU32" s="249"/>
      <c r="FVV32" s="249"/>
      <c r="FVY32" s="248"/>
      <c r="FWA32" s="248"/>
      <c r="FWD32" s="249"/>
      <c r="FWE32" s="249"/>
      <c r="FWF32" s="249"/>
      <c r="FWG32" s="249"/>
      <c r="FWH32" s="249"/>
      <c r="FWI32" s="249"/>
      <c r="FWJ32" s="249"/>
      <c r="FWK32" s="249"/>
      <c r="FWL32" s="249"/>
      <c r="FWM32" s="249"/>
      <c r="FWN32" s="249"/>
      <c r="FWO32" s="249"/>
      <c r="FWR32" s="248"/>
      <c r="FWT32" s="248"/>
      <c r="FWW32" s="249"/>
      <c r="FWX32" s="249"/>
      <c r="FWY32" s="249"/>
      <c r="FWZ32" s="249"/>
      <c r="FXA32" s="249"/>
      <c r="FXB32" s="249"/>
      <c r="FXC32" s="249"/>
      <c r="FXD32" s="249"/>
      <c r="FXE32" s="249"/>
      <c r="FXF32" s="249"/>
      <c r="FXG32" s="249"/>
      <c r="FXH32" s="249"/>
      <c r="FXK32" s="248"/>
      <c r="FXM32" s="248"/>
      <c r="FXP32" s="249"/>
      <c r="FXQ32" s="249"/>
      <c r="FXR32" s="249"/>
      <c r="FXS32" s="249"/>
      <c r="FXT32" s="249"/>
      <c r="FXU32" s="249"/>
      <c r="FXV32" s="249"/>
      <c r="FXW32" s="249"/>
      <c r="FXX32" s="249"/>
      <c r="FXY32" s="249"/>
      <c r="FXZ32" s="249"/>
      <c r="FYA32" s="249"/>
      <c r="FYD32" s="248"/>
      <c r="FYF32" s="248"/>
      <c r="FYI32" s="249"/>
      <c r="FYJ32" s="249"/>
      <c r="FYK32" s="249"/>
      <c r="FYL32" s="249"/>
      <c r="FYM32" s="249"/>
      <c r="FYN32" s="249"/>
      <c r="FYO32" s="249"/>
      <c r="FYP32" s="249"/>
      <c r="FYQ32" s="249"/>
      <c r="FYR32" s="249"/>
      <c r="FYS32" s="249"/>
      <c r="FYT32" s="249"/>
      <c r="FYW32" s="248"/>
      <c r="FYY32" s="248"/>
      <c r="FZB32" s="249"/>
      <c r="FZC32" s="249"/>
      <c r="FZD32" s="249"/>
      <c r="FZE32" s="249"/>
      <c r="FZF32" s="249"/>
      <c r="FZG32" s="249"/>
      <c r="FZH32" s="249"/>
      <c r="FZI32" s="249"/>
      <c r="FZJ32" s="249"/>
      <c r="FZK32" s="249"/>
      <c r="FZL32" s="249"/>
      <c r="FZM32" s="249"/>
      <c r="FZP32" s="248"/>
      <c r="FZR32" s="248"/>
      <c r="FZU32" s="249"/>
      <c r="FZV32" s="249"/>
      <c r="FZW32" s="249"/>
      <c r="FZX32" s="249"/>
      <c r="FZY32" s="249"/>
      <c r="FZZ32" s="249"/>
      <c r="GAA32" s="249"/>
      <c r="GAB32" s="249"/>
      <c r="GAC32" s="249"/>
      <c r="GAD32" s="249"/>
      <c r="GAE32" s="249"/>
      <c r="GAF32" s="249"/>
      <c r="GAI32" s="248"/>
      <c r="GAK32" s="248"/>
      <c r="GAN32" s="249"/>
      <c r="GAO32" s="249"/>
      <c r="GAP32" s="249"/>
      <c r="GAQ32" s="249"/>
      <c r="GAR32" s="249"/>
      <c r="GAS32" s="249"/>
      <c r="GAT32" s="249"/>
      <c r="GAU32" s="249"/>
      <c r="GAV32" s="249"/>
      <c r="GAW32" s="249"/>
      <c r="GAX32" s="249"/>
      <c r="GAY32" s="249"/>
      <c r="GBB32" s="248"/>
      <c r="GBD32" s="248"/>
      <c r="GBG32" s="249"/>
      <c r="GBH32" s="249"/>
      <c r="GBI32" s="249"/>
      <c r="GBJ32" s="249"/>
      <c r="GBK32" s="249"/>
      <c r="GBL32" s="249"/>
      <c r="GBM32" s="249"/>
      <c r="GBN32" s="249"/>
      <c r="GBO32" s="249"/>
      <c r="GBP32" s="249"/>
      <c r="GBQ32" s="249"/>
      <c r="GBR32" s="249"/>
      <c r="GBU32" s="248"/>
      <c r="GBW32" s="248"/>
      <c r="GBZ32" s="249"/>
      <c r="GCA32" s="249"/>
      <c r="GCB32" s="249"/>
      <c r="GCC32" s="249"/>
      <c r="GCD32" s="249"/>
      <c r="GCE32" s="249"/>
      <c r="GCF32" s="249"/>
      <c r="GCG32" s="249"/>
      <c r="GCH32" s="249"/>
      <c r="GCI32" s="249"/>
      <c r="GCJ32" s="249"/>
      <c r="GCK32" s="249"/>
      <c r="GCN32" s="248"/>
      <c r="GCP32" s="248"/>
      <c r="GCS32" s="249"/>
      <c r="GCT32" s="249"/>
      <c r="GCU32" s="249"/>
      <c r="GCV32" s="249"/>
      <c r="GCW32" s="249"/>
      <c r="GCX32" s="249"/>
      <c r="GCY32" s="249"/>
      <c r="GCZ32" s="249"/>
      <c r="GDA32" s="249"/>
      <c r="GDB32" s="249"/>
      <c r="GDC32" s="249"/>
      <c r="GDD32" s="249"/>
      <c r="GDG32" s="248"/>
      <c r="GDI32" s="248"/>
      <c r="GDL32" s="249"/>
      <c r="GDM32" s="249"/>
      <c r="GDN32" s="249"/>
      <c r="GDO32" s="249"/>
      <c r="GDP32" s="249"/>
      <c r="GDQ32" s="249"/>
      <c r="GDR32" s="249"/>
      <c r="GDS32" s="249"/>
      <c r="GDT32" s="249"/>
      <c r="GDU32" s="249"/>
      <c r="GDV32" s="249"/>
      <c r="GDW32" s="249"/>
      <c r="GDZ32" s="248"/>
      <c r="GEB32" s="248"/>
      <c r="GEE32" s="249"/>
      <c r="GEF32" s="249"/>
      <c r="GEG32" s="249"/>
      <c r="GEH32" s="249"/>
      <c r="GEI32" s="249"/>
      <c r="GEJ32" s="249"/>
      <c r="GEK32" s="249"/>
      <c r="GEL32" s="249"/>
      <c r="GEM32" s="249"/>
      <c r="GEN32" s="249"/>
      <c r="GEO32" s="249"/>
      <c r="GEP32" s="249"/>
      <c r="GES32" s="248"/>
      <c r="GEU32" s="248"/>
      <c r="GEX32" s="249"/>
      <c r="GEY32" s="249"/>
      <c r="GEZ32" s="249"/>
      <c r="GFA32" s="249"/>
      <c r="GFB32" s="249"/>
      <c r="GFC32" s="249"/>
      <c r="GFD32" s="249"/>
      <c r="GFE32" s="249"/>
      <c r="GFF32" s="249"/>
      <c r="GFG32" s="249"/>
      <c r="GFH32" s="249"/>
      <c r="GFI32" s="249"/>
      <c r="GFL32" s="248"/>
      <c r="GFN32" s="248"/>
      <c r="GFQ32" s="249"/>
      <c r="GFR32" s="249"/>
      <c r="GFS32" s="249"/>
      <c r="GFT32" s="249"/>
      <c r="GFU32" s="249"/>
      <c r="GFV32" s="249"/>
      <c r="GFW32" s="249"/>
      <c r="GFX32" s="249"/>
      <c r="GFY32" s="249"/>
      <c r="GFZ32" s="249"/>
      <c r="GGA32" s="249"/>
      <c r="GGB32" s="249"/>
      <c r="GGE32" s="248"/>
      <c r="GGG32" s="248"/>
      <c r="GGJ32" s="249"/>
      <c r="GGK32" s="249"/>
      <c r="GGL32" s="249"/>
      <c r="GGM32" s="249"/>
      <c r="GGN32" s="249"/>
      <c r="GGO32" s="249"/>
      <c r="GGP32" s="249"/>
      <c r="GGQ32" s="249"/>
      <c r="GGR32" s="249"/>
      <c r="GGS32" s="249"/>
      <c r="GGT32" s="249"/>
      <c r="GGU32" s="249"/>
      <c r="GGX32" s="248"/>
      <c r="GGZ32" s="248"/>
      <c r="GHC32" s="249"/>
      <c r="GHD32" s="249"/>
      <c r="GHE32" s="249"/>
      <c r="GHF32" s="249"/>
      <c r="GHG32" s="249"/>
      <c r="GHH32" s="249"/>
      <c r="GHI32" s="249"/>
      <c r="GHJ32" s="249"/>
      <c r="GHK32" s="249"/>
      <c r="GHL32" s="249"/>
      <c r="GHM32" s="249"/>
      <c r="GHN32" s="249"/>
      <c r="GHQ32" s="248"/>
      <c r="GHS32" s="248"/>
      <c r="GHV32" s="249"/>
      <c r="GHW32" s="249"/>
      <c r="GHX32" s="249"/>
      <c r="GHY32" s="249"/>
      <c r="GHZ32" s="249"/>
      <c r="GIA32" s="249"/>
      <c r="GIB32" s="249"/>
      <c r="GIC32" s="249"/>
      <c r="GID32" s="249"/>
      <c r="GIE32" s="249"/>
      <c r="GIF32" s="249"/>
      <c r="GIG32" s="249"/>
      <c r="GIJ32" s="248"/>
      <c r="GIL32" s="248"/>
      <c r="GIO32" s="249"/>
      <c r="GIP32" s="249"/>
      <c r="GIQ32" s="249"/>
      <c r="GIR32" s="249"/>
      <c r="GIS32" s="249"/>
      <c r="GIT32" s="249"/>
      <c r="GIU32" s="249"/>
      <c r="GIV32" s="249"/>
      <c r="GIW32" s="249"/>
      <c r="GIX32" s="249"/>
      <c r="GIY32" s="249"/>
      <c r="GIZ32" s="249"/>
      <c r="GJC32" s="248"/>
      <c r="GJE32" s="248"/>
      <c r="GJH32" s="249"/>
      <c r="GJI32" s="249"/>
      <c r="GJJ32" s="249"/>
      <c r="GJK32" s="249"/>
      <c r="GJL32" s="249"/>
      <c r="GJM32" s="249"/>
      <c r="GJN32" s="249"/>
      <c r="GJO32" s="249"/>
      <c r="GJP32" s="249"/>
      <c r="GJQ32" s="249"/>
      <c r="GJR32" s="249"/>
      <c r="GJS32" s="249"/>
      <c r="GJV32" s="248"/>
      <c r="GJX32" s="248"/>
      <c r="GKA32" s="249"/>
      <c r="GKB32" s="249"/>
      <c r="GKC32" s="249"/>
      <c r="GKD32" s="249"/>
      <c r="GKE32" s="249"/>
      <c r="GKF32" s="249"/>
      <c r="GKG32" s="249"/>
      <c r="GKH32" s="249"/>
      <c r="GKI32" s="249"/>
      <c r="GKJ32" s="249"/>
      <c r="GKK32" s="249"/>
      <c r="GKL32" s="249"/>
      <c r="GKO32" s="248"/>
      <c r="GKQ32" s="248"/>
      <c r="GKT32" s="249"/>
      <c r="GKU32" s="249"/>
      <c r="GKV32" s="249"/>
      <c r="GKW32" s="249"/>
      <c r="GKX32" s="249"/>
      <c r="GKY32" s="249"/>
      <c r="GKZ32" s="249"/>
      <c r="GLA32" s="249"/>
      <c r="GLB32" s="249"/>
      <c r="GLC32" s="249"/>
      <c r="GLD32" s="249"/>
      <c r="GLE32" s="249"/>
      <c r="GLH32" s="248"/>
      <c r="GLJ32" s="248"/>
      <c r="GLM32" s="249"/>
      <c r="GLN32" s="249"/>
      <c r="GLO32" s="249"/>
      <c r="GLP32" s="249"/>
      <c r="GLQ32" s="249"/>
      <c r="GLR32" s="249"/>
      <c r="GLS32" s="249"/>
      <c r="GLT32" s="249"/>
      <c r="GLU32" s="249"/>
      <c r="GLV32" s="249"/>
      <c r="GLW32" s="249"/>
      <c r="GLX32" s="249"/>
      <c r="GMA32" s="248"/>
      <c r="GMC32" s="248"/>
      <c r="GMF32" s="249"/>
      <c r="GMG32" s="249"/>
      <c r="GMH32" s="249"/>
      <c r="GMI32" s="249"/>
      <c r="GMJ32" s="249"/>
      <c r="GMK32" s="249"/>
      <c r="GML32" s="249"/>
      <c r="GMM32" s="249"/>
      <c r="GMN32" s="249"/>
      <c r="GMO32" s="249"/>
      <c r="GMP32" s="249"/>
      <c r="GMQ32" s="249"/>
      <c r="GMT32" s="248"/>
      <c r="GMV32" s="248"/>
      <c r="GMY32" s="249"/>
      <c r="GMZ32" s="249"/>
      <c r="GNA32" s="249"/>
      <c r="GNB32" s="249"/>
      <c r="GNC32" s="249"/>
      <c r="GND32" s="249"/>
      <c r="GNE32" s="249"/>
      <c r="GNF32" s="249"/>
      <c r="GNG32" s="249"/>
      <c r="GNH32" s="249"/>
      <c r="GNI32" s="249"/>
      <c r="GNJ32" s="249"/>
      <c r="GNM32" s="248"/>
      <c r="GNO32" s="248"/>
      <c r="GNR32" s="249"/>
      <c r="GNS32" s="249"/>
      <c r="GNT32" s="249"/>
      <c r="GNU32" s="249"/>
      <c r="GNV32" s="249"/>
      <c r="GNW32" s="249"/>
      <c r="GNX32" s="249"/>
      <c r="GNY32" s="249"/>
      <c r="GNZ32" s="249"/>
      <c r="GOA32" s="249"/>
      <c r="GOB32" s="249"/>
      <c r="GOC32" s="249"/>
      <c r="GOF32" s="248"/>
      <c r="GOH32" s="248"/>
      <c r="GOK32" s="249"/>
      <c r="GOL32" s="249"/>
      <c r="GOM32" s="249"/>
      <c r="GON32" s="249"/>
      <c r="GOO32" s="249"/>
      <c r="GOP32" s="249"/>
      <c r="GOQ32" s="249"/>
      <c r="GOR32" s="249"/>
      <c r="GOS32" s="249"/>
      <c r="GOT32" s="249"/>
      <c r="GOU32" s="249"/>
      <c r="GOV32" s="249"/>
      <c r="GOY32" s="248"/>
      <c r="GPA32" s="248"/>
      <c r="GPD32" s="249"/>
      <c r="GPE32" s="249"/>
      <c r="GPF32" s="249"/>
      <c r="GPG32" s="249"/>
      <c r="GPH32" s="249"/>
      <c r="GPI32" s="249"/>
      <c r="GPJ32" s="249"/>
      <c r="GPK32" s="249"/>
      <c r="GPL32" s="249"/>
      <c r="GPM32" s="249"/>
      <c r="GPN32" s="249"/>
      <c r="GPO32" s="249"/>
      <c r="GPR32" s="248"/>
      <c r="GPT32" s="248"/>
      <c r="GPW32" s="249"/>
      <c r="GPX32" s="249"/>
      <c r="GPY32" s="249"/>
      <c r="GPZ32" s="249"/>
      <c r="GQA32" s="249"/>
      <c r="GQB32" s="249"/>
      <c r="GQC32" s="249"/>
      <c r="GQD32" s="249"/>
      <c r="GQE32" s="249"/>
      <c r="GQF32" s="249"/>
      <c r="GQG32" s="249"/>
      <c r="GQH32" s="249"/>
      <c r="GQK32" s="248"/>
      <c r="GQM32" s="248"/>
      <c r="GQP32" s="249"/>
      <c r="GQQ32" s="249"/>
      <c r="GQR32" s="249"/>
      <c r="GQS32" s="249"/>
      <c r="GQT32" s="249"/>
      <c r="GQU32" s="249"/>
      <c r="GQV32" s="249"/>
      <c r="GQW32" s="249"/>
      <c r="GQX32" s="249"/>
      <c r="GQY32" s="249"/>
      <c r="GQZ32" s="249"/>
      <c r="GRA32" s="249"/>
      <c r="GRD32" s="248"/>
      <c r="GRF32" s="248"/>
      <c r="GRI32" s="249"/>
      <c r="GRJ32" s="249"/>
      <c r="GRK32" s="249"/>
      <c r="GRL32" s="249"/>
      <c r="GRM32" s="249"/>
      <c r="GRN32" s="249"/>
      <c r="GRO32" s="249"/>
      <c r="GRP32" s="249"/>
      <c r="GRQ32" s="249"/>
      <c r="GRR32" s="249"/>
      <c r="GRS32" s="249"/>
      <c r="GRT32" s="249"/>
      <c r="GRW32" s="248"/>
      <c r="GRY32" s="248"/>
      <c r="GSB32" s="249"/>
      <c r="GSC32" s="249"/>
      <c r="GSD32" s="249"/>
      <c r="GSE32" s="249"/>
      <c r="GSF32" s="249"/>
      <c r="GSG32" s="249"/>
      <c r="GSH32" s="249"/>
      <c r="GSI32" s="249"/>
      <c r="GSJ32" s="249"/>
      <c r="GSK32" s="249"/>
      <c r="GSL32" s="249"/>
      <c r="GSM32" s="249"/>
      <c r="GSP32" s="248"/>
      <c r="GSR32" s="248"/>
      <c r="GSU32" s="249"/>
      <c r="GSV32" s="249"/>
      <c r="GSW32" s="249"/>
      <c r="GSX32" s="249"/>
      <c r="GSY32" s="249"/>
      <c r="GSZ32" s="249"/>
      <c r="GTA32" s="249"/>
      <c r="GTB32" s="249"/>
      <c r="GTC32" s="249"/>
      <c r="GTD32" s="249"/>
      <c r="GTE32" s="249"/>
      <c r="GTF32" s="249"/>
      <c r="GTI32" s="248"/>
      <c r="GTK32" s="248"/>
      <c r="GTN32" s="249"/>
      <c r="GTO32" s="249"/>
      <c r="GTP32" s="249"/>
      <c r="GTQ32" s="249"/>
      <c r="GTR32" s="249"/>
      <c r="GTS32" s="249"/>
      <c r="GTT32" s="249"/>
      <c r="GTU32" s="249"/>
      <c r="GTV32" s="249"/>
      <c r="GTW32" s="249"/>
      <c r="GTX32" s="249"/>
      <c r="GTY32" s="249"/>
      <c r="GUB32" s="248"/>
      <c r="GUD32" s="248"/>
      <c r="GUG32" s="249"/>
      <c r="GUH32" s="249"/>
      <c r="GUI32" s="249"/>
      <c r="GUJ32" s="249"/>
      <c r="GUK32" s="249"/>
      <c r="GUL32" s="249"/>
      <c r="GUM32" s="249"/>
      <c r="GUN32" s="249"/>
      <c r="GUO32" s="249"/>
      <c r="GUP32" s="249"/>
      <c r="GUQ32" s="249"/>
      <c r="GUR32" s="249"/>
      <c r="GUU32" s="248"/>
      <c r="GUW32" s="248"/>
      <c r="GUZ32" s="249"/>
      <c r="GVA32" s="249"/>
      <c r="GVB32" s="249"/>
      <c r="GVC32" s="249"/>
      <c r="GVD32" s="249"/>
      <c r="GVE32" s="249"/>
      <c r="GVF32" s="249"/>
      <c r="GVG32" s="249"/>
      <c r="GVH32" s="249"/>
      <c r="GVI32" s="249"/>
      <c r="GVJ32" s="249"/>
      <c r="GVK32" s="249"/>
      <c r="GVN32" s="248"/>
      <c r="GVP32" s="248"/>
      <c r="GVS32" s="249"/>
      <c r="GVT32" s="249"/>
      <c r="GVU32" s="249"/>
      <c r="GVV32" s="249"/>
      <c r="GVW32" s="249"/>
      <c r="GVX32" s="249"/>
      <c r="GVY32" s="249"/>
      <c r="GVZ32" s="249"/>
      <c r="GWA32" s="249"/>
      <c r="GWB32" s="249"/>
      <c r="GWC32" s="249"/>
      <c r="GWD32" s="249"/>
      <c r="GWG32" s="248"/>
      <c r="GWI32" s="248"/>
      <c r="GWL32" s="249"/>
      <c r="GWM32" s="249"/>
      <c r="GWN32" s="249"/>
      <c r="GWO32" s="249"/>
      <c r="GWP32" s="249"/>
      <c r="GWQ32" s="249"/>
      <c r="GWR32" s="249"/>
      <c r="GWS32" s="249"/>
      <c r="GWT32" s="249"/>
      <c r="GWU32" s="249"/>
      <c r="GWV32" s="249"/>
      <c r="GWW32" s="249"/>
      <c r="GWZ32" s="248"/>
      <c r="GXB32" s="248"/>
      <c r="GXE32" s="249"/>
      <c r="GXF32" s="249"/>
      <c r="GXG32" s="249"/>
      <c r="GXH32" s="249"/>
      <c r="GXI32" s="249"/>
      <c r="GXJ32" s="249"/>
      <c r="GXK32" s="249"/>
      <c r="GXL32" s="249"/>
      <c r="GXM32" s="249"/>
      <c r="GXN32" s="249"/>
      <c r="GXO32" s="249"/>
      <c r="GXP32" s="249"/>
      <c r="GXS32" s="248"/>
      <c r="GXU32" s="248"/>
      <c r="GXX32" s="249"/>
      <c r="GXY32" s="249"/>
      <c r="GXZ32" s="249"/>
      <c r="GYA32" s="249"/>
      <c r="GYB32" s="249"/>
      <c r="GYC32" s="249"/>
      <c r="GYD32" s="249"/>
      <c r="GYE32" s="249"/>
      <c r="GYF32" s="249"/>
      <c r="GYG32" s="249"/>
      <c r="GYH32" s="249"/>
      <c r="GYI32" s="249"/>
      <c r="GYL32" s="248"/>
      <c r="GYN32" s="248"/>
      <c r="GYQ32" s="249"/>
      <c r="GYR32" s="249"/>
      <c r="GYS32" s="249"/>
      <c r="GYT32" s="249"/>
      <c r="GYU32" s="249"/>
      <c r="GYV32" s="249"/>
      <c r="GYW32" s="249"/>
      <c r="GYX32" s="249"/>
      <c r="GYY32" s="249"/>
      <c r="GYZ32" s="249"/>
      <c r="GZA32" s="249"/>
      <c r="GZB32" s="249"/>
      <c r="GZE32" s="248"/>
      <c r="GZG32" s="248"/>
      <c r="GZJ32" s="249"/>
      <c r="GZK32" s="249"/>
      <c r="GZL32" s="249"/>
      <c r="GZM32" s="249"/>
      <c r="GZN32" s="249"/>
      <c r="GZO32" s="249"/>
      <c r="GZP32" s="249"/>
      <c r="GZQ32" s="249"/>
      <c r="GZR32" s="249"/>
      <c r="GZS32" s="249"/>
      <c r="GZT32" s="249"/>
      <c r="GZU32" s="249"/>
      <c r="GZX32" s="248"/>
      <c r="GZZ32" s="248"/>
      <c r="HAC32" s="249"/>
      <c r="HAD32" s="249"/>
      <c r="HAE32" s="249"/>
      <c r="HAF32" s="249"/>
      <c r="HAG32" s="249"/>
      <c r="HAH32" s="249"/>
      <c r="HAI32" s="249"/>
      <c r="HAJ32" s="249"/>
      <c r="HAK32" s="249"/>
      <c r="HAL32" s="249"/>
      <c r="HAM32" s="249"/>
      <c r="HAN32" s="249"/>
      <c r="HAQ32" s="248"/>
      <c r="HAS32" s="248"/>
      <c r="HAV32" s="249"/>
      <c r="HAW32" s="249"/>
      <c r="HAX32" s="249"/>
      <c r="HAY32" s="249"/>
      <c r="HAZ32" s="249"/>
      <c r="HBA32" s="249"/>
      <c r="HBB32" s="249"/>
      <c r="HBC32" s="249"/>
      <c r="HBD32" s="249"/>
      <c r="HBE32" s="249"/>
      <c r="HBF32" s="249"/>
      <c r="HBG32" s="249"/>
      <c r="HBJ32" s="248"/>
      <c r="HBL32" s="248"/>
      <c r="HBO32" s="249"/>
      <c r="HBP32" s="249"/>
      <c r="HBQ32" s="249"/>
      <c r="HBR32" s="249"/>
      <c r="HBS32" s="249"/>
      <c r="HBT32" s="249"/>
      <c r="HBU32" s="249"/>
      <c r="HBV32" s="249"/>
      <c r="HBW32" s="249"/>
      <c r="HBX32" s="249"/>
      <c r="HBY32" s="249"/>
      <c r="HBZ32" s="249"/>
      <c r="HCC32" s="248"/>
      <c r="HCE32" s="248"/>
      <c r="HCH32" s="249"/>
      <c r="HCI32" s="249"/>
      <c r="HCJ32" s="249"/>
      <c r="HCK32" s="249"/>
      <c r="HCL32" s="249"/>
      <c r="HCM32" s="249"/>
      <c r="HCN32" s="249"/>
      <c r="HCO32" s="249"/>
      <c r="HCP32" s="249"/>
      <c r="HCQ32" s="249"/>
      <c r="HCR32" s="249"/>
      <c r="HCS32" s="249"/>
      <c r="HCV32" s="248"/>
      <c r="HCX32" s="248"/>
      <c r="HDA32" s="249"/>
      <c r="HDB32" s="249"/>
      <c r="HDC32" s="249"/>
      <c r="HDD32" s="249"/>
      <c r="HDE32" s="249"/>
      <c r="HDF32" s="249"/>
      <c r="HDG32" s="249"/>
      <c r="HDH32" s="249"/>
      <c r="HDI32" s="249"/>
      <c r="HDJ32" s="249"/>
      <c r="HDK32" s="249"/>
      <c r="HDL32" s="249"/>
      <c r="HDO32" s="248"/>
      <c r="HDQ32" s="248"/>
      <c r="HDT32" s="249"/>
      <c r="HDU32" s="249"/>
      <c r="HDV32" s="249"/>
      <c r="HDW32" s="249"/>
      <c r="HDX32" s="249"/>
      <c r="HDY32" s="249"/>
      <c r="HDZ32" s="249"/>
      <c r="HEA32" s="249"/>
      <c r="HEB32" s="249"/>
      <c r="HEC32" s="249"/>
      <c r="HED32" s="249"/>
      <c r="HEE32" s="249"/>
      <c r="HEH32" s="248"/>
      <c r="HEJ32" s="248"/>
      <c r="HEM32" s="249"/>
      <c r="HEN32" s="249"/>
      <c r="HEO32" s="249"/>
      <c r="HEP32" s="249"/>
      <c r="HEQ32" s="249"/>
      <c r="HER32" s="249"/>
      <c r="HES32" s="249"/>
      <c r="HET32" s="249"/>
      <c r="HEU32" s="249"/>
      <c r="HEV32" s="249"/>
      <c r="HEW32" s="249"/>
      <c r="HEX32" s="249"/>
      <c r="HFA32" s="248"/>
      <c r="HFC32" s="248"/>
      <c r="HFF32" s="249"/>
      <c r="HFG32" s="249"/>
      <c r="HFH32" s="249"/>
      <c r="HFI32" s="249"/>
      <c r="HFJ32" s="249"/>
      <c r="HFK32" s="249"/>
      <c r="HFL32" s="249"/>
      <c r="HFM32" s="249"/>
      <c r="HFN32" s="249"/>
      <c r="HFO32" s="249"/>
      <c r="HFP32" s="249"/>
      <c r="HFQ32" s="249"/>
      <c r="HFT32" s="248"/>
      <c r="HFV32" s="248"/>
      <c r="HFY32" s="249"/>
      <c r="HFZ32" s="249"/>
      <c r="HGA32" s="249"/>
      <c r="HGB32" s="249"/>
      <c r="HGC32" s="249"/>
      <c r="HGD32" s="249"/>
      <c r="HGE32" s="249"/>
      <c r="HGF32" s="249"/>
      <c r="HGG32" s="249"/>
      <c r="HGH32" s="249"/>
      <c r="HGI32" s="249"/>
      <c r="HGJ32" s="249"/>
      <c r="HGM32" s="248"/>
      <c r="HGO32" s="248"/>
      <c r="HGR32" s="249"/>
      <c r="HGS32" s="249"/>
      <c r="HGT32" s="249"/>
      <c r="HGU32" s="249"/>
      <c r="HGV32" s="249"/>
      <c r="HGW32" s="249"/>
      <c r="HGX32" s="249"/>
      <c r="HGY32" s="249"/>
      <c r="HGZ32" s="249"/>
      <c r="HHA32" s="249"/>
      <c r="HHB32" s="249"/>
      <c r="HHC32" s="249"/>
      <c r="HHF32" s="248"/>
      <c r="HHH32" s="248"/>
      <c r="HHK32" s="249"/>
      <c r="HHL32" s="249"/>
      <c r="HHM32" s="249"/>
      <c r="HHN32" s="249"/>
      <c r="HHO32" s="249"/>
      <c r="HHP32" s="249"/>
      <c r="HHQ32" s="249"/>
      <c r="HHR32" s="249"/>
      <c r="HHS32" s="249"/>
      <c r="HHT32" s="249"/>
      <c r="HHU32" s="249"/>
      <c r="HHV32" s="249"/>
      <c r="HHY32" s="248"/>
      <c r="HIA32" s="248"/>
      <c r="HID32" s="249"/>
      <c r="HIE32" s="249"/>
      <c r="HIF32" s="249"/>
      <c r="HIG32" s="249"/>
      <c r="HIH32" s="249"/>
      <c r="HII32" s="249"/>
      <c r="HIJ32" s="249"/>
      <c r="HIK32" s="249"/>
      <c r="HIL32" s="249"/>
      <c r="HIM32" s="249"/>
      <c r="HIN32" s="249"/>
      <c r="HIO32" s="249"/>
      <c r="HIR32" s="248"/>
      <c r="HIT32" s="248"/>
      <c r="HIW32" s="249"/>
      <c r="HIX32" s="249"/>
      <c r="HIY32" s="249"/>
      <c r="HIZ32" s="249"/>
      <c r="HJA32" s="249"/>
      <c r="HJB32" s="249"/>
      <c r="HJC32" s="249"/>
      <c r="HJD32" s="249"/>
      <c r="HJE32" s="249"/>
      <c r="HJF32" s="249"/>
      <c r="HJG32" s="249"/>
      <c r="HJH32" s="249"/>
      <c r="HJK32" s="248"/>
      <c r="HJM32" s="248"/>
      <c r="HJP32" s="249"/>
      <c r="HJQ32" s="249"/>
      <c r="HJR32" s="249"/>
      <c r="HJS32" s="249"/>
      <c r="HJT32" s="249"/>
      <c r="HJU32" s="249"/>
      <c r="HJV32" s="249"/>
      <c r="HJW32" s="249"/>
      <c r="HJX32" s="249"/>
      <c r="HJY32" s="249"/>
      <c r="HJZ32" s="249"/>
      <c r="HKA32" s="249"/>
      <c r="HKD32" s="248"/>
      <c r="HKF32" s="248"/>
      <c r="HKI32" s="249"/>
      <c r="HKJ32" s="249"/>
      <c r="HKK32" s="249"/>
      <c r="HKL32" s="249"/>
      <c r="HKM32" s="249"/>
      <c r="HKN32" s="249"/>
      <c r="HKO32" s="249"/>
      <c r="HKP32" s="249"/>
      <c r="HKQ32" s="249"/>
      <c r="HKR32" s="249"/>
      <c r="HKS32" s="249"/>
      <c r="HKT32" s="249"/>
      <c r="HKW32" s="248"/>
      <c r="HKY32" s="248"/>
      <c r="HLB32" s="249"/>
      <c r="HLC32" s="249"/>
      <c r="HLD32" s="249"/>
      <c r="HLE32" s="249"/>
      <c r="HLF32" s="249"/>
      <c r="HLG32" s="249"/>
      <c r="HLH32" s="249"/>
      <c r="HLI32" s="249"/>
      <c r="HLJ32" s="249"/>
      <c r="HLK32" s="249"/>
      <c r="HLL32" s="249"/>
      <c r="HLM32" s="249"/>
      <c r="HLP32" s="248"/>
      <c r="HLR32" s="248"/>
      <c r="HLU32" s="249"/>
      <c r="HLV32" s="249"/>
      <c r="HLW32" s="249"/>
      <c r="HLX32" s="249"/>
      <c r="HLY32" s="249"/>
      <c r="HLZ32" s="249"/>
      <c r="HMA32" s="249"/>
      <c r="HMB32" s="249"/>
      <c r="HMC32" s="249"/>
      <c r="HMD32" s="249"/>
      <c r="HME32" s="249"/>
      <c r="HMF32" s="249"/>
      <c r="HMI32" s="248"/>
      <c r="HMK32" s="248"/>
      <c r="HMN32" s="249"/>
      <c r="HMO32" s="249"/>
      <c r="HMP32" s="249"/>
      <c r="HMQ32" s="249"/>
      <c r="HMR32" s="249"/>
      <c r="HMS32" s="249"/>
      <c r="HMT32" s="249"/>
      <c r="HMU32" s="249"/>
      <c r="HMV32" s="249"/>
      <c r="HMW32" s="249"/>
      <c r="HMX32" s="249"/>
      <c r="HMY32" s="249"/>
      <c r="HNB32" s="248"/>
      <c r="HND32" s="248"/>
      <c r="HNG32" s="249"/>
      <c r="HNH32" s="249"/>
      <c r="HNI32" s="249"/>
      <c r="HNJ32" s="249"/>
      <c r="HNK32" s="249"/>
      <c r="HNL32" s="249"/>
      <c r="HNM32" s="249"/>
      <c r="HNN32" s="249"/>
      <c r="HNO32" s="249"/>
      <c r="HNP32" s="249"/>
      <c r="HNQ32" s="249"/>
      <c r="HNR32" s="249"/>
      <c r="HNU32" s="248"/>
      <c r="HNW32" s="248"/>
      <c r="HNZ32" s="249"/>
      <c r="HOA32" s="249"/>
      <c r="HOB32" s="249"/>
      <c r="HOC32" s="249"/>
      <c r="HOD32" s="249"/>
      <c r="HOE32" s="249"/>
      <c r="HOF32" s="249"/>
      <c r="HOG32" s="249"/>
      <c r="HOH32" s="249"/>
      <c r="HOI32" s="249"/>
      <c r="HOJ32" s="249"/>
      <c r="HOK32" s="249"/>
      <c r="HON32" s="248"/>
      <c r="HOP32" s="248"/>
      <c r="HOS32" s="249"/>
      <c r="HOT32" s="249"/>
      <c r="HOU32" s="249"/>
      <c r="HOV32" s="249"/>
      <c r="HOW32" s="249"/>
      <c r="HOX32" s="249"/>
      <c r="HOY32" s="249"/>
      <c r="HOZ32" s="249"/>
      <c r="HPA32" s="249"/>
      <c r="HPB32" s="249"/>
      <c r="HPC32" s="249"/>
      <c r="HPD32" s="249"/>
      <c r="HPG32" s="248"/>
      <c r="HPI32" s="248"/>
      <c r="HPL32" s="249"/>
      <c r="HPM32" s="249"/>
      <c r="HPN32" s="249"/>
      <c r="HPO32" s="249"/>
      <c r="HPP32" s="249"/>
      <c r="HPQ32" s="249"/>
      <c r="HPR32" s="249"/>
      <c r="HPS32" s="249"/>
      <c r="HPT32" s="249"/>
      <c r="HPU32" s="249"/>
      <c r="HPV32" s="249"/>
      <c r="HPW32" s="249"/>
      <c r="HPZ32" s="248"/>
      <c r="HQB32" s="248"/>
      <c r="HQE32" s="249"/>
      <c r="HQF32" s="249"/>
      <c r="HQG32" s="249"/>
      <c r="HQH32" s="249"/>
      <c r="HQI32" s="249"/>
      <c r="HQJ32" s="249"/>
      <c r="HQK32" s="249"/>
      <c r="HQL32" s="249"/>
      <c r="HQM32" s="249"/>
      <c r="HQN32" s="249"/>
      <c r="HQO32" s="249"/>
      <c r="HQP32" s="249"/>
      <c r="HQS32" s="248"/>
      <c r="HQU32" s="248"/>
      <c r="HQX32" s="249"/>
      <c r="HQY32" s="249"/>
      <c r="HQZ32" s="249"/>
      <c r="HRA32" s="249"/>
      <c r="HRB32" s="249"/>
      <c r="HRC32" s="249"/>
      <c r="HRD32" s="249"/>
      <c r="HRE32" s="249"/>
      <c r="HRF32" s="249"/>
      <c r="HRG32" s="249"/>
      <c r="HRH32" s="249"/>
      <c r="HRI32" s="249"/>
      <c r="HRL32" s="248"/>
      <c r="HRN32" s="248"/>
      <c r="HRQ32" s="249"/>
      <c r="HRR32" s="249"/>
      <c r="HRS32" s="249"/>
      <c r="HRT32" s="249"/>
      <c r="HRU32" s="249"/>
      <c r="HRV32" s="249"/>
      <c r="HRW32" s="249"/>
      <c r="HRX32" s="249"/>
      <c r="HRY32" s="249"/>
      <c r="HRZ32" s="249"/>
      <c r="HSA32" s="249"/>
      <c r="HSB32" s="249"/>
      <c r="HSE32" s="248"/>
      <c r="HSG32" s="248"/>
      <c r="HSJ32" s="249"/>
      <c r="HSK32" s="249"/>
      <c r="HSL32" s="249"/>
      <c r="HSM32" s="249"/>
      <c r="HSN32" s="249"/>
      <c r="HSO32" s="249"/>
      <c r="HSP32" s="249"/>
      <c r="HSQ32" s="249"/>
      <c r="HSR32" s="249"/>
      <c r="HSS32" s="249"/>
      <c r="HST32" s="249"/>
      <c r="HSU32" s="249"/>
      <c r="HSX32" s="248"/>
      <c r="HSZ32" s="248"/>
      <c r="HTC32" s="249"/>
      <c r="HTD32" s="249"/>
      <c r="HTE32" s="249"/>
      <c r="HTF32" s="249"/>
      <c r="HTG32" s="249"/>
      <c r="HTH32" s="249"/>
      <c r="HTI32" s="249"/>
      <c r="HTJ32" s="249"/>
      <c r="HTK32" s="249"/>
      <c r="HTL32" s="249"/>
      <c r="HTM32" s="249"/>
      <c r="HTN32" s="249"/>
      <c r="HTQ32" s="248"/>
      <c r="HTS32" s="248"/>
      <c r="HTV32" s="249"/>
      <c r="HTW32" s="249"/>
      <c r="HTX32" s="249"/>
      <c r="HTY32" s="249"/>
      <c r="HTZ32" s="249"/>
      <c r="HUA32" s="249"/>
      <c r="HUB32" s="249"/>
      <c r="HUC32" s="249"/>
      <c r="HUD32" s="249"/>
      <c r="HUE32" s="249"/>
      <c r="HUF32" s="249"/>
      <c r="HUG32" s="249"/>
      <c r="HUJ32" s="248"/>
      <c r="HUL32" s="248"/>
      <c r="HUO32" s="249"/>
      <c r="HUP32" s="249"/>
      <c r="HUQ32" s="249"/>
      <c r="HUR32" s="249"/>
      <c r="HUS32" s="249"/>
      <c r="HUT32" s="249"/>
      <c r="HUU32" s="249"/>
      <c r="HUV32" s="249"/>
      <c r="HUW32" s="249"/>
      <c r="HUX32" s="249"/>
      <c r="HUY32" s="249"/>
      <c r="HUZ32" s="249"/>
      <c r="HVC32" s="248"/>
      <c r="HVE32" s="248"/>
      <c r="HVH32" s="249"/>
      <c r="HVI32" s="249"/>
      <c r="HVJ32" s="249"/>
      <c r="HVK32" s="249"/>
      <c r="HVL32" s="249"/>
      <c r="HVM32" s="249"/>
      <c r="HVN32" s="249"/>
      <c r="HVO32" s="249"/>
      <c r="HVP32" s="249"/>
      <c r="HVQ32" s="249"/>
      <c r="HVR32" s="249"/>
      <c r="HVS32" s="249"/>
      <c r="HVV32" s="248"/>
      <c r="HVX32" s="248"/>
      <c r="HWA32" s="249"/>
      <c r="HWB32" s="249"/>
      <c r="HWC32" s="249"/>
      <c r="HWD32" s="249"/>
      <c r="HWE32" s="249"/>
      <c r="HWF32" s="249"/>
      <c r="HWG32" s="249"/>
      <c r="HWH32" s="249"/>
      <c r="HWI32" s="249"/>
      <c r="HWJ32" s="249"/>
      <c r="HWK32" s="249"/>
      <c r="HWL32" s="249"/>
      <c r="HWO32" s="248"/>
      <c r="HWQ32" s="248"/>
      <c r="HWT32" s="249"/>
      <c r="HWU32" s="249"/>
      <c r="HWV32" s="249"/>
      <c r="HWW32" s="249"/>
      <c r="HWX32" s="249"/>
      <c r="HWY32" s="249"/>
      <c r="HWZ32" s="249"/>
      <c r="HXA32" s="249"/>
      <c r="HXB32" s="249"/>
      <c r="HXC32" s="249"/>
      <c r="HXD32" s="249"/>
      <c r="HXE32" s="249"/>
      <c r="HXH32" s="248"/>
      <c r="HXJ32" s="248"/>
      <c r="HXM32" s="249"/>
      <c r="HXN32" s="249"/>
      <c r="HXO32" s="249"/>
      <c r="HXP32" s="249"/>
      <c r="HXQ32" s="249"/>
      <c r="HXR32" s="249"/>
      <c r="HXS32" s="249"/>
      <c r="HXT32" s="249"/>
      <c r="HXU32" s="249"/>
      <c r="HXV32" s="249"/>
      <c r="HXW32" s="249"/>
      <c r="HXX32" s="249"/>
      <c r="HYA32" s="248"/>
      <c r="HYC32" s="248"/>
      <c r="HYF32" s="249"/>
      <c r="HYG32" s="249"/>
      <c r="HYH32" s="249"/>
      <c r="HYI32" s="249"/>
      <c r="HYJ32" s="249"/>
      <c r="HYK32" s="249"/>
      <c r="HYL32" s="249"/>
      <c r="HYM32" s="249"/>
      <c r="HYN32" s="249"/>
      <c r="HYO32" s="249"/>
      <c r="HYP32" s="249"/>
      <c r="HYQ32" s="249"/>
      <c r="HYT32" s="248"/>
      <c r="HYV32" s="248"/>
      <c r="HYY32" s="249"/>
      <c r="HYZ32" s="249"/>
      <c r="HZA32" s="249"/>
      <c r="HZB32" s="249"/>
      <c r="HZC32" s="249"/>
      <c r="HZD32" s="249"/>
      <c r="HZE32" s="249"/>
      <c r="HZF32" s="249"/>
      <c r="HZG32" s="249"/>
      <c r="HZH32" s="249"/>
      <c r="HZI32" s="249"/>
      <c r="HZJ32" s="249"/>
      <c r="HZM32" s="248"/>
      <c r="HZO32" s="248"/>
      <c r="HZR32" s="249"/>
      <c r="HZS32" s="249"/>
      <c r="HZT32" s="249"/>
      <c r="HZU32" s="249"/>
      <c r="HZV32" s="249"/>
      <c r="HZW32" s="249"/>
      <c r="HZX32" s="249"/>
      <c r="HZY32" s="249"/>
      <c r="HZZ32" s="249"/>
      <c r="IAA32" s="249"/>
      <c r="IAB32" s="249"/>
      <c r="IAC32" s="249"/>
      <c r="IAF32" s="248"/>
      <c r="IAH32" s="248"/>
      <c r="IAK32" s="249"/>
      <c r="IAL32" s="249"/>
      <c r="IAM32" s="249"/>
      <c r="IAN32" s="249"/>
      <c r="IAO32" s="249"/>
      <c r="IAP32" s="249"/>
      <c r="IAQ32" s="249"/>
      <c r="IAR32" s="249"/>
      <c r="IAS32" s="249"/>
      <c r="IAT32" s="249"/>
      <c r="IAU32" s="249"/>
      <c r="IAV32" s="249"/>
      <c r="IAY32" s="248"/>
      <c r="IBA32" s="248"/>
      <c r="IBD32" s="249"/>
      <c r="IBE32" s="249"/>
      <c r="IBF32" s="249"/>
      <c r="IBG32" s="249"/>
      <c r="IBH32" s="249"/>
      <c r="IBI32" s="249"/>
      <c r="IBJ32" s="249"/>
      <c r="IBK32" s="249"/>
      <c r="IBL32" s="249"/>
      <c r="IBM32" s="249"/>
      <c r="IBN32" s="249"/>
      <c r="IBO32" s="249"/>
      <c r="IBR32" s="248"/>
      <c r="IBT32" s="248"/>
      <c r="IBW32" s="249"/>
      <c r="IBX32" s="249"/>
      <c r="IBY32" s="249"/>
      <c r="IBZ32" s="249"/>
      <c r="ICA32" s="249"/>
      <c r="ICB32" s="249"/>
      <c r="ICC32" s="249"/>
      <c r="ICD32" s="249"/>
      <c r="ICE32" s="249"/>
      <c r="ICF32" s="249"/>
      <c r="ICG32" s="249"/>
      <c r="ICH32" s="249"/>
      <c r="ICK32" s="248"/>
      <c r="ICM32" s="248"/>
      <c r="ICP32" s="249"/>
      <c r="ICQ32" s="249"/>
      <c r="ICR32" s="249"/>
      <c r="ICS32" s="249"/>
      <c r="ICT32" s="249"/>
      <c r="ICU32" s="249"/>
      <c r="ICV32" s="249"/>
      <c r="ICW32" s="249"/>
      <c r="ICX32" s="249"/>
      <c r="ICY32" s="249"/>
      <c r="ICZ32" s="249"/>
      <c r="IDA32" s="249"/>
      <c r="IDD32" s="248"/>
      <c r="IDF32" s="248"/>
      <c r="IDI32" s="249"/>
      <c r="IDJ32" s="249"/>
      <c r="IDK32" s="249"/>
      <c r="IDL32" s="249"/>
      <c r="IDM32" s="249"/>
      <c r="IDN32" s="249"/>
      <c r="IDO32" s="249"/>
      <c r="IDP32" s="249"/>
      <c r="IDQ32" s="249"/>
      <c r="IDR32" s="249"/>
      <c r="IDS32" s="249"/>
      <c r="IDT32" s="249"/>
      <c r="IDW32" s="248"/>
      <c r="IDY32" s="248"/>
      <c r="IEB32" s="249"/>
      <c r="IEC32" s="249"/>
      <c r="IED32" s="249"/>
      <c r="IEE32" s="249"/>
      <c r="IEF32" s="249"/>
      <c r="IEG32" s="249"/>
      <c r="IEH32" s="249"/>
      <c r="IEI32" s="249"/>
      <c r="IEJ32" s="249"/>
      <c r="IEK32" s="249"/>
      <c r="IEL32" s="249"/>
      <c r="IEM32" s="249"/>
      <c r="IEP32" s="248"/>
      <c r="IER32" s="248"/>
      <c r="IEU32" s="249"/>
      <c r="IEV32" s="249"/>
      <c r="IEW32" s="249"/>
      <c r="IEX32" s="249"/>
      <c r="IEY32" s="249"/>
      <c r="IEZ32" s="249"/>
      <c r="IFA32" s="249"/>
      <c r="IFB32" s="249"/>
      <c r="IFC32" s="249"/>
      <c r="IFD32" s="249"/>
      <c r="IFE32" s="249"/>
      <c r="IFF32" s="249"/>
      <c r="IFI32" s="248"/>
      <c r="IFK32" s="248"/>
      <c r="IFN32" s="249"/>
      <c r="IFO32" s="249"/>
      <c r="IFP32" s="249"/>
      <c r="IFQ32" s="249"/>
      <c r="IFR32" s="249"/>
      <c r="IFS32" s="249"/>
      <c r="IFT32" s="249"/>
      <c r="IFU32" s="249"/>
      <c r="IFV32" s="249"/>
      <c r="IFW32" s="249"/>
      <c r="IFX32" s="249"/>
      <c r="IFY32" s="249"/>
      <c r="IGB32" s="248"/>
      <c r="IGD32" s="248"/>
      <c r="IGG32" s="249"/>
      <c r="IGH32" s="249"/>
      <c r="IGI32" s="249"/>
      <c r="IGJ32" s="249"/>
      <c r="IGK32" s="249"/>
      <c r="IGL32" s="249"/>
      <c r="IGM32" s="249"/>
      <c r="IGN32" s="249"/>
      <c r="IGO32" s="249"/>
      <c r="IGP32" s="249"/>
      <c r="IGQ32" s="249"/>
      <c r="IGR32" s="249"/>
      <c r="IGU32" s="248"/>
      <c r="IGW32" s="248"/>
      <c r="IGZ32" s="249"/>
      <c r="IHA32" s="249"/>
      <c r="IHB32" s="249"/>
      <c r="IHC32" s="249"/>
      <c r="IHD32" s="249"/>
      <c r="IHE32" s="249"/>
      <c r="IHF32" s="249"/>
      <c r="IHG32" s="249"/>
      <c r="IHH32" s="249"/>
      <c r="IHI32" s="249"/>
      <c r="IHJ32" s="249"/>
      <c r="IHK32" s="249"/>
      <c r="IHN32" s="248"/>
      <c r="IHP32" s="248"/>
      <c r="IHS32" s="249"/>
      <c r="IHT32" s="249"/>
      <c r="IHU32" s="249"/>
      <c r="IHV32" s="249"/>
      <c r="IHW32" s="249"/>
      <c r="IHX32" s="249"/>
      <c r="IHY32" s="249"/>
      <c r="IHZ32" s="249"/>
      <c r="IIA32" s="249"/>
      <c r="IIB32" s="249"/>
      <c r="IIC32" s="249"/>
      <c r="IID32" s="249"/>
      <c r="IIG32" s="248"/>
      <c r="III32" s="248"/>
      <c r="IIL32" s="249"/>
      <c r="IIM32" s="249"/>
      <c r="IIN32" s="249"/>
      <c r="IIO32" s="249"/>
      <c r="IIP32" s="249"/>
      <c r="IIQ32" s="249"/>
      <c r="IIR32" s="249"/>
      <c r="IIS32" s="249"/>
      <c r="IIT32" s="249"/>
      <c r="IIU32" s="249"/>
      <c r="IIV32" s="249"/>
      <c r="IIW32" s="249"/>
      <c r="IIZ32" s="248"/>
      <c r="IJB32" s="248"/>
      <c r="IJE32" s="249"/>
      <c r="IJF32" s="249"/>
      <c r="IJG32" s="249"/>
      <c r="IJH32" s="249"/>
      <c r="IJI32" s="249"/>
      <c r="IJJ32" s="249"/>
      <c r="IJK32" s="249"/>
      <c r="IJL32" s="249"/>
      <c r="IJM32" s="249"/>
      <c r="IJN32" s="249"/>
      <c r="IJO32" s="249"/>
      <c r="IJP32" s="249"/>
      <c r="IJS32" s="248"/>
      <c r="IJU32" s="248"/>
      <c r="IJX32" s="249"/>
      <c r="IJY32" s="249"/>
      <c r="IJZ32" s="249"/>
      <c r="IKA32" s="249"/>
      <c r="IKB32" s="249"/>
      <c r="IKC32" s="249"/>
      <c r="IKD32" s="249"/>
      <c r="IKE32" s="249"/>
      <c r="IKF32" s="249"/>
      <c r="IKG32" s="249"/>
      <c r="IKH32" s="249"/>
      <c r="IKI32" s="249"/>
      <c r="IKL32" s="248"/>
      <c r="IKN32" s="248"/>
      <c r="IKQ32" s="249"/>
      <c r="IKR32" s="249"/>
      <c r="IKS32" s="249"/>
      <c r="IKT32" s="249"/>
      <c r="IKU32" s="249"/>
      <c r="IKV32" s="249"/>
      <c r="IKW32" s="249"/>
      <c r="IKX32" s="249"/>
      <c r="IKY32" s="249"/>
      <c r="IKZ32" s="249"/>
      <c r="ILA32" s="249"/>
      <c r="ILB32" s="249"/>
      <c r="ILE32" s="248"/>
      <c r="ILG32" s="248"/>
      <c r="ILJ32" s="249"/>
      <c r="ILK32" s="249"/>
      <c r="ILL32" s="249"/>
      <c r="ILM32" s="249"/>
      <c r="ILN32" s="249"/>
      <c r="ILO32" s="249"/>
      <c r="ILP32" s="249"/>
      <c r="ILQ32" s="249"/>
      <c r="ILR32" s="249"/>
      <c r="ILS32" s="249"/>
      <c r="ILT32" s="249"/>
      <c r="ILU32" s="249"/>
      <c r="ILX32" s="248"/>
      <c r="ILZ32" s="248"/>
      <c r="IMC32" s="249"/>
      <c r="IMD32" s="249"/>
      <c r="IME32" s="249"/>
      <c r="IMF32" s="249"/>
      <c r="IMG32" s="249"/>
      <c r="IMH32" s="249"/>
      <c r="IMI32" s="249"/>
      <c r="IMJ32" s="249"/>
      <c r="IMK32" s="249"/>
      <c r="IML32" s="249"/>
      <c r="IMM32" s="249"/>
      <c r="IMN32" s="249"/>
      <c r="IMQ32" s="248"/>
      <c r="IMS32" s="248"/>
      <c r="IMV32" s="249"/>
      <c r="IMW32" s="249"/>
      <c r="IMX32" s="249"/>
      <c r="IMY32" s="249"/>
      <c r="IMZ32" s="249"/>
      <c r="INA32" s="249"/>
      <c r="INB32" s="249"/>
      <c r="INC32" s="249"/>
      <c r="IND32" s="249"/>
      <c r="INE32" s="249"/>
      <c r="INF32" s="249"/>
      <c r="ING32" s="249"/>
      <c r="INJ32" s="248"/>
      <c r="INL32" s="248"/>
      <c r="INO32" s="249"/>
      <c r="INP32" s="249"/>
      <c r="INQ32" s="249"/>
      <c r="INR32" s="249"/>
      <c r="INS32" s="249"/>
      <c r="INT32" s="249"/>
      <c r="INU32" s="249"/>
      <c r="INV32" s="249"/>
      <c r="INW32" s="249"/>
      <c r="INX32" s="249"/>
      <c r="INY32" s="249"/>
      <c r="INZ32" s="249"/>
      <c r="IOC32" s="248"/>
      <c r="IOE32" s="248"/>
      <c r="IOH32" s="249"/>
      <c r="IOI32" s="249"/>
      <c r="IOJ32" s="249"/>
      <c r="IOK32" s="249"/>
      <c r="IOL32" s="249"/>
      <c r="IOM32" s="249"/>
      <c r="ION32" s="249"/>
      <c r="IOO32" s="249"/>
      <c r="IOP32" s="249"/>
      <c r="IOQ32" s="249"/>
      <c r="IOR32" s="249"/>
      <c r="IOS32" s="249"/>
      <c r="IOV32" s="248"/>
      <c r="IOX32" s="248"/>
      <c r="IPA32" s="249"/>
      <c r="IPB32" s="249"/>
      <c r="IPC32" s="249"/>
      <c r="IPD32" s="249"/>
      <c r="IPE32" s="249"/>
      <c r="IPF32" s="249"/>
      <c r="IPG32" s="249"/>
      <c r="IPH32" s="249"/>
      <c r="IPI32" s="249"/>
      <c r="IPJ32" s="249"/>
      <c r="IPK32" s="249"/>
      <c r="IPL32" s="249"/>
      <c r="IPO32" s="248"/>
      <c r="IPQ32" s="248"/>
      <c r="IPT32" s="249"/>
      <c r="IPU32" s="249"/>
      <c r="IPV32" s="249"/>
      <c r="IPW32" s="249"/>
      <c r="IPX32" s="249"/>
      <c r="IPY32" s="249"/>
      <c r="IPZ32" s="249"/>
      <c r="IQA32" s="249"/>
      <c r="IQB32" s="249"/>
      <c r="IQC32" s="249"/>
      <c r="IQD32" s="249"/>
      <c r="IQE32" s="249"/>
      <c r="IQH32" s="248"/>
      <c r="IQJ32" s="248"/>
      <c r="IQM32" s="249"/>
      <c r="IQN32" s="249"/>
      <c r="IQO32" s="249"/>
      <c r="IQP32" s="249"/>
      <c r="IQQ32" s="249"/>
      <c r="IQR32" s="249"/>
      <c r="IQS32" s="249"/>
      <c r="IQT32" s="249"/>
      <c r="IQU32" s="249"/>
      <c r="IQV32" s="249"/>
      <c r="IQW32" s="249"/>
      <c r="IQX32" s="249"/>
      <c r="IRA32" s="248"/>
      <c r="IRC32" s="248"/>
      <c r="IRF32" s="249"/>
      <c r="IRG32" s="249"/>
      <c r="IRH32" s="249"/>
      <c r="IRI32" s="249"/>
      <c r="IRJ32" s="249"/>
      <c r="IRK32" s="249"/>
      <c r="IRL32" s="249"/>
      <c r="IRM32" s="249"/>
      <c r="IRN32" s="249"/>
      <c r="IRO32" s="249"/>
      <c r="IRP32" s="249"/>
      <c r="IRQ32" s="249"/>
      <c r="IRT32" s="248"/>
      <c r="IRV32" s="248"/>
      <c r="IRY32" s="249"/>
      <c r="IRZ32" s="249"/>
      <c r="ISA32" s="249"/>
      <c r="ISB32" s="249"/>
      <c r="ISC32" s="249"/>
      <c r="ISD32" s="249"/>
      <c r="ISE32" s="249"/>
      <c r="ISF32" s="249"/>
      <c r="ISG32" s="249"/>
      <c r="ISH32" s="249"/>
      <c r="ISI32" s="249"/>
      <c r="ISJ32" s="249"/>
      <c r="ISM32" s="248"/>
      <c r="ISO32" s="248"/>
      <c r="ISR32" s="249"/>
      <c r="ISS32" s="249"/>
      <c r="IST32" s="249"/>
      <c r="ISU32" s="249"/>
      <c r="ISV32" s="249"/>
      <c r="ISW32" s="249"/>
      <c r="ISX32" s="249"/>
      <c r="ISY32" s="249"/>
      <c r="ISZ32" s="249"/>
      <c r="ITA32" s="249"/>
      <c r="ITB32" s="249"/>
      <c r="ITC32" s="249"/>
      <c r="ITF32" s="248"/>
      <c r="ITH32" s="248"/>
      <c r="ITK32" s="249"/>
      <c r="ITL32" s="249"/>
      <c r="ITM32" s="249"/>
      <c r="ITN32" s="249"/>
      <c r="ITO32" s="249"/>
      <c r="ITP32" s="249"/>
      <c r="ITQ32" s="249"/>
      <c r="ITR32" s="249"/>
      <c r="ITS32" s="249"/>
      <c r="ITT32" s="249"/>
      <c r="ITU32" s="249"/>
      <c r="ITV32" s="249"/>
      <c r="ITY32" s="248"/>
      <c r="IUA32" s="248"/>
      <c r="IUD32" s="249"/>
      <c r="IUE32" s="249"/>
      <c r="IUF32" s="249"/>
      <c r="IUG32" s="249"/>
      <c r="IUH32" s="249"/>
      <c r="IUI32" s="249"/>
      <c r="IUJ32" s="249"/>
      <c r="IUK32" s="249"/>
      <c r="IUL32" s="249"/>
      <c r="IUM32" s="249"/>
      <c r="IUN32" s="249"/>
      <c r="IUO32" s="249"/>
      <c r="IUR32" s="248"/>
      <c r="IUT32" s="248"/>
      <c r="IUW32" s="249"/>
      <c r="IUX32" s="249"/>
      <c r="IUY32" s="249"/>
      <c r="IUZ32" s="249"/>
      <c r="IVA32" s="249"/>
      <c r="IVB32" s="249"/>
      <c r="IVC32" s="249"/>
      <c r="IVD32" s="249"/>
      <c r="IVE32" s="249"/>
      <c r="IVF32" s="249"/>
      <c r="IVG32" s="249"/>
      <c r="IVH32" s="249"/>
      <c r="IVK32" s="248"/>
      <c r="IVM32" s="248"/>
      <c r="IVP32" s="249"/>
      <c r="IVQ32" s="249"/>
      <c r="IVR32" s="249"/>
      <c r="IVS32" s="249"/>
      <c r="IVT32" s="249"/>
      <c r="IVU32" s="249"/>
      <c r="IVV32" s="249"/>
      <c r="IVW32" s="249"/>
      <c r="IVX32" s="249"/>
      <c r="IVY32" s="249"/>
      <c r="IVZ32" s="249"/>
      <c r="IWA32" s="249"/>
      <c r="IWD32" s="248"/>
      <c r="IWF32" s="248"/>
      <c r="IWI32" s="249"/>
      <c r="IWJ32" s="249"/>
      <c r="IWK32" s="249"/>
      <c r="IWL32" s="249"/>
      <c r="IWM32" s="249"/>
      <c r="IWN32" s="249"/>
      <c r="IWO32" s="249"/>
      <c r="IWP32" s="249"/>
      <c r="IWQ32" s="249"/>
      <c r="IWR32" s="249"/>
      <c r="IWS32" s="249"/>
      <c r="IWT32" s="249"/>
      <c r="IWW32" s="248"/>
      <c r="IWY32" s="248"/>
      <c r="IXB32" s="249"/>
      <c r="IXC32" s="249"/>
      <c r="IXD32" s="249"/>
      <c r="IXE32" s="249"/>
      <c r="IXF32" s="249"/>
      <c r="IXG32" s="249"/>
      <c r="IXH32" s="249"/>
      <c r="IXI32" s="249"/>
      <c r="IXJ32" s="249"/>
      <c r="IXK32" s="249"/>
      <c r="IXL32" s="249"/>
      <c r="IXM32" s="249"/>
      <c r="IXP32" s="248"/>
      <c r="IXR32" s="248"/>
      <c r="IXU32" s="249"/>
      <c r="IXV32" s="249"/>
      <c r="IXW32" s="249"/>
      <c r="IXX32" s="249"/>
      <c r="IXY32" s="249"/>
      <c r="IXZ32" s="249"/>
      <c r="IYA32" s="249"/>
      <c r="IYB32" s="249"/>
      <c r="IYC32" s="249"/>
      <c r="IYD32" s="249"/>
      <c r="IYE32" s="249"/>
      <c r="IYF32" s="249"/>
      <c r="IYI32" s="248"/>
      <c r="IYK32" s="248"/>
      <c r="IYN32" s="249"/>
      <c r="IYO32" s="249"/>
      <c r="IYP32" s="249"/>
      <c r="IYQ32" s="249"/>
      <c r="IYR32" s="249"/>
      <c r="IYS32" s="249"/>
      <c r="IYT32" s="249"/>
      <c r="IYU32" s="249"/>
      <c r="IYV32" s="249"/>
      <c r="IYW32" s="249"/>
      <c r="IYX32" s="249"/>
      <c r="IYY32" s="249"/>
      <c r="IZB32" s="248"/>
      <c r="IZD32" s="248"/>
      <c r="IZG32" s="249"/>
      <c r="IZH32" s="249"/>
      <c r="IZI32" s="249"/>
      <c r="IZJ32" s="249"/>
      <c r="IZK32" s="249"/>
      <c r="IZL32" s="249"/>
      <c r="IZM32" s="249"/>
      <c r="IZN32" s="249"/>
      <c r="IZO32" s="249"/>
      <c r="IZP32" s="249"/>
      <c r="IZQ32" s="249"/>
      <c r="IZR32" s="249"/>
      <c r="IZU32" s="248"/>
      <c r="IZW32" s="248"/>
      <c r="IZZ32" s="249"/>
      <c r="JAA32" s="249"/>
      <c r="JAB32" s="249"/>
      <c r="JAC32" s="249"/>
      <c r="JAD32" s="249"/>
      <c r="JAE32" s="249"/>
      <c r="JAF32" s="249"/>
      <c r="JAG32" s="249"/>
      <c r="JAH32" s="249"/>
      <c r="JAI32" s="249"/>
      <c r="JAJ32" s="249"/>
      <c r="JAK32" s="249"/>
      <c r="JAN32" s="248"/>
      <c r="JAP32" s="248"/>
      <c r="JAS32" s="249"/>
      <c r="JAT32" s="249"/>
      <c r="JAU32" s="249"/>
      <c r="JAV32" s="249"/>
      <c r="JAW32" s="249"/>
      <c r="JAX32" s="249"/>
      <c r="JAY32" s="249"/>
      <c r="JAZ32" s="249"/>
      <c r="JBA32" s="249"/>
      <c r="JBB32" s="249"/>
      <c r="JBC32" s="249"/>
      <c r="JBD32" s="249"/>
      <c r="JBG32" s="248"/>
      <c r="JBI32" s="248"/>
      <c r="JBL32" s="249"/>
      <c r="JBM32" s="249"/>
      <c r="JBN32" s="249"/>
      <c r="JBO32" s="249"/>
      <c r="JBP32" s="249"/>
      <c r="JBQ32" s="249"/>
      <c r="JBR32" s="249"/>
      <c r="JBS32" s="249"/>
      <c r="JBT32" s="249"/>
      <c r="JBU32" s="249"/>
      <c r="JBV32" s="249"/>
      <c r="JBW32" s="249"/>
      <c r="JBZ32" s="248"/>
      <c r="JCB32" s="248"/>
      <c r="JCE32" s="249"/>
      <c r="JCF32" s="249"/>
      <c r="JCG32" s="249"/>
      <c r="JCH32" s="249"/>
      <c r="JCI32" s="249"/>
      <c r="JCJ32" s="249"/>
      <c r="JCK32" s="249"/>
      <c r="JCL32" s="249"/>
      <c r="JCM32" s="249"/>
      <c r="JCN32" s="249"/>
      <c r="JCO32" s="249"/>
      <c r="JCP32" s="249"/>
      <c r="JCS32" s="248"/>
      <c r="JCU32" s="248"/>
      <c r="JCX32" s="249"/>
      <c r="JCY32" s="249"/>
      <c r="JCZ32" s="249"/>
      <c r="JDA32" s="249"/>
      <c r="JDB32" s="249"/>
      <c r="JDC32" s="249"/>
      <c r="JDD32" s="249"/>
      <c r="JDE32" s="249"/>
      <c r="JDF32" s="249"/>
      <c r="JDG32" s="249"/>
      <c r="JDH32" s="249"/>
      <c r="JDI32" s="249"/>
      <c r="JDL32" s="248"/>
      <c r="JDN32" s="248"/>
      <c r="JDQ32" s="249"/>
      <c r="JDR32" s="249"/>
      <c r="JDS32" s="249"/>
      <c r="JDT32" s="249"/>
      <c r="JDU32" s="249"/>
      <c r="JDV32" s="249"/>
      <c r="JDW32" s="249"/>
      <c r="JDX32" s="249"/>
      <c r="JDY32" s="249"/>
      <c r="JDZ32" s="249"/>
      <c r="JEA32" s="249"/>
      <c r="JEB32" s="249"/>
      <c r="JEE32" s="248"/>
      <c r="JEG32" s="248"/>
      <c r="JEJ32" s="249"/>
      <c r="JEK32" s="249"/>
      <c r="JEL32" s="249"/>
      <c r="JEM32" s="249"/>
      <c r="JEN32" s="249"/>
      <c r="JEO32" s="249"/>
      <c r="JEP32" s="249"/>
      <c r="JEQ32" s="249"/>
      <c r="JER32" s="249"/>
      <c r="JES32" s="249"/>
      <c r="JET32" s="249"/>
      <c r="JEU32" s="249"/>
      <c r="JEX32" s="248"/>
      <c r="JEZ32" s="248"/>
      <c r="JFC32" s="249"/>
      <c r="JFD32" s="249"/>
      <c r="JFE32" s="249"/>
      <c r="JFF32" s="249"/>
      <c r="JFG32" s="249"/>
      <c r="JFH32" s="249"/>
      <c r="JFI32" s="249"/>
      <c r="JFJ32" s="249"/>
      <c r="JFK32" s="249"/>
      <c r="JFL32" s="249"/>
      <c r="JFM32" s="249"/>
      <c r="JFN32" s="249"/>
      <c r="JFQ32" s="248"/>
      <c r="JFS32" s="248"/>
      <c r="JFV32" s="249"/>
      <c r="JFW32" s="249"/>
      <c r="JFX32" s="249"/>
      <c r="JFY32" s="249"/>
      <c r="JFZ32" s="249"/>
      <c r="JGA32" s="249"/>
      <c r="JGB32" s="249"/>
      <c r="JGC32" s="249"/>
      <c r="JGD32" s="249"/>
      <c r="JGE32" s="249"/>
      <c r="JGF32" s="249"/>
      <c r="JGG32" s="249"/>
      <c r="JGJ32" s="248"/>
      <c r="JGL32" s="248"/>
      <c r="JGO32" s="249"/>
      <c r="JGP32" s="249"/>
      <c r="JGQ32" s="249"/>
      <c r="JGR32" s="249"/>
      <c r="JGS32" s="249"/>
      <c r="JGT32" s="249"/>
      <c r="JGU32" s="249"/>
      <c r="JGV32" s="249"/>
      <c r="JGW32" s="249"/>
      <c r="JGX32" s="249"/>
      <c r="JGY32" s="249"/>
      <c r="JGZ32" s="249"/>
      <c r="JHC32" s="248"/>
      <c r="JHE32" s="248"/>
      <c r="JHH32" s="249"/>
      <c r="JHI32" s="249"/>
      <c r="JHJ32" s="249"/>
      <c r="JHK32" s="249"/>
      <c r="JHL32" s="249"/>
      <c r="JHM32" s="249"/>
      <c r="JHN32" s="249"/>
      <c r="JHO32" s="249"/>
      <c r="JHP32" s="249"/>
      <c r="JHQ32" s="249"/>
      <c r="JHR32" s="249"/>
      <c r="JHS32" s="249"/>
      <c r="JHV32" s="248"/>
      <c r="JHX32" s="248"/>
      <c r="JIA32" s="249"/>
      <c r="JIB32" s="249"/>
      <c r="JIC32" s="249"/>
      <c r="JID32" s="249"/>
      <c r="JIE32" s="249"/>
      <c r="JIF32" s="249"/>
      <c r="JIG32" s="249"/>
      <c r="JIH32" s="249"/>
      <c r="JII32" s="249"/>
      <c r="JIJ32" s="249"/>
      <c r="JIK32" s="249"/>
      <c r="JIL32" s="249"/>
      <c r="JIO32" s="248"/>
      <c r="JIQ32" s="248"/>
      <c r="JIT32" s="249"/>
      <c r="JIU32" s="249"/>
      <c r="JIV32" s="249"/>
      <c r="JIW32" s="249"/>
      <c r="JIX32" s="249"/>
      <c r="JIY32" s="249"/>
      <c r="JIZ32" s="249"/>
      <c r="JJA32" s="249"/>
      <c r="JJB32" s="249"/>
      <c r="JJC32" s="249"/>
      <c r="JJD32" s="249"/>
      <c r="JJE32" s="249"/>
      <c r="JJH32" s="248"/>
      <c r="JJJ32" s="248"/>
      <c r="JJM32" s="249"/>
      <c r="JJN32" s="249"/>
      <c r="JJO32" s="249"/>
      <c r="JJP32" s="249"/>
      <c r="JJQ32" s="249"/>
      <c r="JJR32" s="249"/>
      <c r="JJS32" s="249"/>
      <c r="JJT32" s="249"/>
      <c r="JJU32" s="249"/>
      <c r="JJV32" s="249"/>
      <c r="JJW32" s="249"/>
      <c r="JJX32" s="249"/>
      <c r="JKA32" s="248"/>
      <c r="JKC32" s="248"/>
      <c r="JKF32" s="249"/>
      <c r="JKG32" s="249"/>
      <c r="JKH32" s="249"/>
      <c r="JKI32" s="249"/>
      <c r="JKJ32" s="249"/>
      <c r="JKK32" s="249"/>
      <c r="JKL32" s="249"/>
      <c r="JKM32" s="249"/>
      <c r="JKN32" s="249"/>
      <c r="JKO32" s="249"/>
      <c r="JKP32" s="249"/>
      <c r="JKQ32" s="249"/>
      <c r="JKT32" s="248"/>
      <c r="JKV32" s="248"/>
      <c r="JKY32" s="249"/>
      <c r="JKZ32" s="249"/>
      <c r="JLA32" s="249"/>
      <c r="JLB32" s="249"/>
      <c r="JLC32" s="249"/>
      <c r="JLD32" s="249"/>
      <c r="JLE32" s="249"/>
      <c r="JLF32" s="249"/>
      <c r="JLG32" s="249"/>
      <c r="JLH32" s="249"/>
      <c r="JLI32" s="249"/>
      <c r="JLJ32" s="249"/>
      <c r="JLM32" s="248"/>
      <c r="JLO32" s="248"/>
      <c r="JLR32" s="249"/>
      <c r="JLS32" s="249"/>
      <c r="JLT32" s="249"/>
      <c r="JLU32" s="249"/>
      <c r="JLV32" s="249"/>
      <c r="JLW32" s="249"/>
      <c r="JLX32" s="249"/>
      <c r="JLY32" s="249"/>
      <c r="JLZ32" s="249"/>
      <c r="JMA32" s="249"/>
      <c r="JMB32" s="249"/>
      <c r="JMC32" s="249"/>
      <c r="JMF32" s="248"/>
      <c r="JMH32" s="248"/>
      <c r="JMK32" s="249"/>
      <c r="JML32" s="249"/>
      <c r="JMM32" s="249"/>
      <c r="JMN32" s="249"/>
      <c r="JMO32" s="249"/>
      <c r="JMP32" s="249"/>
      <c r="JMQ32" s="249"/>
      <c r="JMR32" s="249"/>
      <c r="JMS32" s="249"/>
      <c r="JMT32" s="249"/>
      <c r="JMU32" s="249"/>
      <c r="JMV32" s="249"/>
      <c r="JMY32" s="248"/>
      <c r="JNA32" s="248"/>
      <c r="JND32" s="249"/>
      <c r="JNE32" s="249"/>
      <c r="JNF32" s="249"/>
      <c r="JNG32" s="249"/>
      <c r="JNH32" s="249"/>
      <c r="JNI32" s="249"/>
      <c r="JNJ32" s="249"/>
      <c r="JNK32" s="249"/>
      <c r="JNL32" s="249"/>
      <c r="JNM32" s="249"/>
      <c r="JNN32" s="249"/>
      <c r="JNO32" s="249"/>
      <c r="JNR32" s="248"/>
      <c r="JNT32" s="248"/>
      <c r="JNW32" s="249"/>
      <c r="JNX32" s="249"/>
      <c r="JNY32" s="249"/>
      <c r="JNZ32" s="249"/>
      <c r="JOA32" s="249"/>
      <c r="JOB32" s="249"/>
      <c r="JOC32" s="249"/>
      <c r="JOD32" s="249"/>
      <c r="JOE32" s="249"/>
      <c r="JOF32" s="249"/>
      <c r="JOG32" s="249"/>
      <c r="JOH32" s="249"/>
      <c r="JOK32" s="248"/>
      <c r="JOM32" s="248"/>
      <c r="JOP32" s="249"/>
      <c r="JOQ32" s="249"/>
      <c r="JOR32" s="249"/>
      <c r="JOS32" s="249"/>
      <c r="JOT32" s="249"/>
      <c r="JOU32" s="249"/>
      <c r="JOV32" s="249"/>
      <c r="JOW32" s="249"/>
      <c r="JOX32" s="249"/>
      <c r="JOY32" s="249"/>
      <c r="JOZ32" s="249"/>
      <c r="JPA32" s="249"/>
      <c r="JPD32" s="248"/>
      <c r="JPF32" s="248"/>
      <c r="JPI32" s="249"/>
      <c r="JPJ32" s="249"/>
      <c r="JPK32" s="249"/>
      <c r="JPL32" s="249"/>
      <c r="JPM32" s="249"/>
      <c r="JPN32" s="249"/>
      <c r="JPO32" s="249"/>
      <c r="JPP32" s="249"/>
      <c r="JPQ32" s="249"/>
      <c r="JPR32" s="249"/>
      <c r="JPS32" s="249"/>
      <c r="JPT32" s="249"/>
      <c r="JPW32" s="248"/>
      <c r="JPY32" s="248"/>
      <c r="JQB32" s="249"/>
      <c r="JQC32" s="249"/>
      <c r="JQD32" s="249"/>
      <c r="JQE32" s="249"/>
      <c r="JQF32" s="249"/>
      <c r="JQG32" s="249"/>
      <c r="JQH32" s="249"/>
      <c r="JQI32" s="249"/>
      <c r="JQJ32" s="249"/>
      <c r="JQK32" s="249"/>
      <c r="JQL32" s="249"/>
      <c r="JQM32" s="249"/>
      <c r="JQP32" s="248"/>
      <c r="JQR32" s="248"/>
      <c r="JQU32" s="249"/>
      <c r="JQV32" s="249"/>
      <c r="JQW32" s="249"/>
      <c r="JQX32" s="249"/>
      <c r="JQY32" s="249"/>
      <c r="JQZ32" s="249"/>
      <c r="JRA32" s="249"/>
      <c r="JRB32" s="249"/>
      <c r="JRC32" s="249"/>
      <c r="JRD32" s="249"/>
      <c r="JRE32" s="249"/>
      <c r="JRF32" s="249"/>
      <c r="JRI32" s="248"/>
      <c r="JRK32" s="248"/>
      <c r="JRN32" s="249"/>
      <c r="JRO32" s="249"/>
      <c r="JRP32" s="249"/>
      <c r="JRQ32" s="249"/>
      <c r="JRR32" s="249"/>
      <c r="JRS32" s="249"/>
      <c r="JRT32" s="249"/>
      <c r="JRU32" s="249"/>
      <c r="JRV32" s="249"/>
      <c r="JRW32" s="249"/>
      <c r="JRX32" s="249"/>
      <c r="JRY32" s="249"/>
      <c r="JSB32" s="248"/>
      <c r="JSD32" s="248"/>
      <c r="JSG32" s="249"/>
      <c r="JSH32" s="249"/>
      <c r="JSI32" s="249"/>
      <c r="JSJ32" s="249"/>
      <c r="JSK32" s="249"/>
      <c r="JSL32" s="249"/>
      <c r="JSM32" s="249"/>
      <c r="JSN32" s="249"/>
      <c r="JSO32" s="249"/>
      <c r="JSP32" s="249"/>
      <c r="JSQ32" s="249"/>
      <c r="JSR32" s="249"/>
      <c r="JSU32" s="248"/>
      <c r="JSW32" s="248"/>
      <c r="JSZ32" s="249"/>
      <c r="JTA32" s="249"/>
      <c r="JTB32" s="249"/>
      <c r="JTC32" s="249"/>
      <c r="JTD32" s="249"/>
      <c r="JTE32" s="249"/>
      <c r="JTF32" s="249"/>
      <c r="JTG32" s="249"/>
      <c r="JTH32" s="249"/>
      <c r="JTI32" s="249"/>
      <c r="JTJ32" s="249"/>
      <c r="JTK32" s="249"/>
      <c r="JTN32" s="248"/>
      <c r="JTP32" s="248"/>
      <c r="JTS32" s="249"/>
      <c r="JTT32" s="249"/>
      <c r="JTU32" s="249"/>
      <c r="JTV32" s="249"/>
      <c r="JTW32" s="249"/>
      <c r="JTX32" s="249"/>
      <c r="JTY32" s="249"/>
      <c r="JTZ32" s="249"/>
      <c r="JUA32" s="249"/>
      <c r="JUB32" s="249"/>
      <c r="JUC32" s="249"/>
      <c r="JUD32" s="249"/>
      <c r="JUG32" s="248"/>
      <c r="JUI32" s="248"/>
      <c r="JUL32" s="249"/>
      <c r="JUM32" s="249"/>
      <c r="JUN32" s="249"/>
      <c r="JUO32" s="249"/>
      <c r="JUP32" s="249"/>
      <c r="JUQ32" s="249"/>
      <c r="JUR32" s="249"/>
      <c r="JUS32" s="249"/>
      <c r="JUT32" s="249"/>
      <c r="JUU32" s="249"/>
      <c r="JUV32" s="249"/>
      <c r="JUW32" s="249"/>
      <c r="JUZ32" s="248"/>
      <c r="JVB32" s="248"/>
      <c r="JVE32" s="249"/>
      <c r="JVF32" s="249"/>
      <c r="JVG32" s="249"/>
      <c r="JVH32" s="249"/>
      <c r="JVI32" s="249"/>
      <c r="JVJ32" s="249"/>
      <c r="JVK32" s="249"/>
      <c r="JVL32" s="249"/>
      <c r="JVM32" s="249"/>
      <c r="JVN32" s="249"/>
      <c r="JVO32" s="249"/>
      <c r="JVP32" s="249"/>
      <c r="JVS32" s="248"/>
      <c r="JVU32" s="248"/>
      <c r="JVX32" s="249"/>
      <c r="JVY32" s="249"/>
      <c r="JVZ32" s="249"/>
      <c r="JWA32" s="249"/>
      <c r="JWB32" s="249"/>
      <c r="JWC32" s="249"/>
      <c r="JWD32" s="249"/>
      <c r="JWE32" s="249"/>
      <c r="JWF32" s="249"/>
      <c r="JWG32" s="249"/>
      <c r="JWH32" s="249"/>
      <c r="JWI32" s="249"/>
      <c r="JWL32" s="248"/>
      <c r="JWN32" s="248"/>
      <c r="JWQ32" s="249"/>
      <c r="JWR32" s="249"/>
      <c r="JWS32" s="249"/>
      <c r="JWT32" s="249"/>
      <c r="JWU32" s="249"/>
      <c r="JWV32" s="249"/>
      <c r="JWW32" s="249"/>
      <c r="JWX32" s="249"/>
      <c r="JWY32" s="249"/>
      <c r="JWZ32" s="249"/>
      <c r="JXA32" s="249"/>
      <c r="JXB32" s="249"/>
      <c r="JXE32" s="248"/>
      <c r="JXG32" s="248"/>
      <c r="JXJ32" s="249"/>
      <c r="JXK32" s="249"/>
      <c r="JXL32" s="249"/>
      <c r="JXM32" s="249"/>
      <c r="JXN32" s="249"/>
      <c r="JXO32" s="249"/>
      <c r="JXP32" s="249"/>
      <c r="JXQ32" s="249"/>
      <c r="JXR32" s="249"/>
      <c r="JXS32" s="249"/>
      <c r="JXT32" s="249"/>
      <c r="JXU32" s="249"/>
      <c r="JXX32" s="248"/>
      <c r="JXZ32" s="248"/>
      <c r="JYC32" s="249"/>
      <c r="JYD32" s="249"/>
      <c r="JYE32" s="249"/>
      <c r="JYF32" s="249"/>
      <c r="JYG32" s="249"/>
      <c r="JYH32" s="249"/>
      <c r="JYI32" s="249"/>
      <c r="JYJ32" s="249"/>
      <c r="JYK32" s="249"/>
      <c r="JYL32" s="249"/>
      <c r="JYM32" s="249"/>
      <c r="JYN32" s="249"/>
      <c r="JYQ32" s="248"/>
      <c r="JYS32" s="248"/>
      <c r="JYV32" s="249"/>
      <c r="JYW32" s="249"/>
      <c r="JYX32" s="249"/>
      <c r="JYY32" s="249"/>
      <c r="JYZ32" s="249"/>
      <c r="JZA32" s="249"/>
      <c r="JZB32" s="249"/>
      <c r="JZC32" s="249"/>
      <c r="JZD32" s="249"/>
      <c r="JZE32" s="249"/>
      <c r="JZF32" s="249"/>
      <c r="JZG32" s="249"/>
      <c r="JZJ32" s="248"/>
      <c r="JZL32" s="248"/>
      <c r="JZO32" s="249"/>
      <c r="JZP32" s="249"/>
      <c r="JZQ32" s="249"/>
      <c r="JZR32" s="249"/>
      <c r="JZS32" s="249"/>
      <c r="JZT32" s="249"/>
      <c r="JZU32" s="249"/>
      <c r="JZV32" s="249"/>
      <c r="JZW32" s="249"/>
      <c r="JZX32" s="249"/>
      <c r="JZY32" s="249"/>
      <c r="JZZ32" s="249"/>
      <c r="KAC32" s="248"/>
      <c r="KAE32" s="248"/>
      <c r="KAH32" s="249"/>
      <c r="KAI32" s="249"/>
      <c r="KAJ32" s="249"/>
      <c r="KAK32" s="249"/>
      <c r="KAL32" s="249"/>
      <c r="KAM32" s="249"/>
      <c r="KAN32" s="249"/>
      <c r="KAO32" s="249"/>
      <c r="KAP32" s="249"/>
      <c r="KAQ32" s="249"/>
      <c r="KAR32" s="249"/>
      <c r="KAS32" s="249"/>
      <c r="KAV32" s="248"/>
      <c r="KAX32" s="248"/>
      <c r="KBA32" s="249"/>
      <c r="KBB32" s="249"/>
      <c r="KBC32" s="249"/>
      <c r="KBD32" s="249"/>
      <c r="KBE32" s="249"/>
      <c r="KBF32" s="249"/>
      <c r="KBG32" s="249"/>
      <c r="KBH32" s="249"/>
      <c r="KBI32" s="249"/>
      <c r="KBJ32" s="249"/>
      <c r="KBK32" s="249"/>
      <c r="KBL32" s="249"/>
      <c r="KBO32" s="248"/>
      <c r="KBQ32" s="248"/>
      <c r="KBT32" s="249"/>
      <c r="KBU32" s="249"/>
      <c r="KBV32" s="249"/>
      <c r="KBW32" s="249"/>
      <c r="KBX32" s="249"/>
      <c r="KBY32" s="249"/>
      <c r="KBZ32" s="249"/>
      <c r="KCA32" s="249"/>
      <c r="KCB32" s="249"/>
      <c r="KCC32" s="249"/>
      <c r="KCD32" s="249"/>
      <c r="KCE32" s="249"/>
      <c r="KCH32" s="248"/>
      <c r="KCJ32" s="248"/>
      <c r="KCM32" s="249"/>
      <c r="KCN32" s="249"/>
      <c r="KCO32" s="249"/>
      <c r="KCP32" s="249"/>
      <c r="KCQ32" s="249"/>
      <c r="KCR32" s="249"/>
      <c r="KCS32" s="249"/>
      <c r="KCT32" s="249"/>
      <c r="KCU32" s="249"/>
      <c r="KCV32" s="249"/>
      <c r="KCW32" s="249"/>
      <c r="KCX32" s="249"/>
      <c r="KDA32" s="248"/>
      <c r="KDC32" s="248"/>
      <c r="KDF32" s="249"/>
      <c r="KDG32" s="249"/>
      <c r="KDH32" s="249"/>
      <c r="KDI32" s="249"/>
      <c r="KDJ32" s="249"/>
      <c r="KDK32" s="249"/>
      <c r="KDL32" s="249"/>
      <c r="KDM32" s="249"/>
      <c r="KDN32" s="249"/>
      <c r="KDO32" s="249"/>
      <c r="KDP32" s="249"/>
      <c r="KDQ32" s="249"/>
      <c r="KDT32" s="248"/>
      <c r="KDV32" s="248"/>
      <c r="KDY32" s="249"/>
      <c r="KDZ32" s="249"/>
      <c r="KEA32" s="249"/>
      <c r="KEB32" s="249"/>
      <c r="KEC32" s="249"/>
      <c r="KED32" s="249"/>
      <c r="KEE32" s="249"/>
      <c r="KEF32" s="249"/>
      <c r="KEG32" s="249"/>
      <c r="KEH32" s="249"/>
      <c r="KEI32" s="249"/>
      <c r="KEJ32" s="249"/>
      <c r="KEM32" s="248"/>
      <c r="KEO32" s="248"/>
      <c r="KER32" s="249"/>
      <c r="KES32" s="249"/>
      <c r="KET32" s="249"/>
      <c r="KEU32" s="249"/>
      <c r="KEV32" s="249"/>
      <c r="KEW32" s="249"/>
      <c r="KEX32" s="249"/>
      <c r="KEY32" s="249"/>
      <c r="KEZ32" s="249"/>
      <c r="KFA32" s="249"/>
      <c r="KFB32" s="249"/>
      <c r="KFC32" s="249"/>
      <c r="KFF32" s="248"/>
      <c r="KFH32" s="248"/>
      <c r="KFK32" s="249"/>
      <c r="KFL32" s="249"/>
      <c r="KFM32" s="249"/>
      <c r="KFN32" s="249"/>
      <c r="KFO32" s="249"/>
      <c r="KFP32" s="249"/>
      <c r="KFQ32" s="249"/>
      <c r="KFR32" s="249"/>
      <c r="KFS32" s="249"/>
      <c r="KFT32" s="249"/>
      <c r="KFU32" s="249"/>
      <c r="KFV32" s="249"/>
      <c r="KFY32" s="248"/>
      <c r="KGA32" s="248"/>
      <c r="KGD32" s="249"/>
      <c r="KGE32" s="249"/>
      <c r="KGF32" s="249"/>
      <c r="KGG32" s="249"/>
      <c r="KGH32" s="249"/>
      <c r="KGI32" s="249"/>
      <c r="KGJ32" s="249"/>
      <c r="KGK32" s="249"/>
      <c r="KGL32" s="249"/>
      <c r="KGM32" s="249"/>
      <c r="KGN32" s="249"/>
      <c r="KGO32" s="249"/>
      <c r="KGR32" s="248"/>
      <c r="KGT32" s="248"/>
      <c r="KGW32" s="249"/>
      <c r="KGX32" s="249"/>
      <c r="KGY32" s="249"/>
      <c r="KGZ32" s="249"/>
      <c r="KHA32" s="249"/>
      <c r="KHB32" s="249"/>
      <c r="KHC32" s="249"/>
      <c r="KHD32" s="249"/>
      <c r="KHE32" s="249"/>
      <c r="KHF32" s="249"/>
      <c r="KHG32" s="249"/>
      <c r="KHH32" s="249"/>
      <c r="KHK32" s="248"/>
      <c r="KHM32" s="248"/>
      <c r="KHP32" s="249"/>
      <c r="KHQ32" s="249"/>
      <c r="KHR32" s="249"/>
      <c r="KHS32" s="249"/>
      <c r="KHT32" s="249"/>
      <c r="KHU32" s="249"/>
      <c r="KHV32" s="249"/>
      <c r="KHW32" s="249"/>
      <c r="KHX32" s="249"/>
      <c r="KHY32" s="249"/>
      <c r="KHZ32" s="249"/>
      <c r="KIA32" s="249"/>
      <c r="KID32" s="248"/>
      <c r="KIF32" s="248"/>
      <c r="KII32" s="249"/>
      <c r="KIJ32" s="249"/>
      <c r="KIK32" s="249"/>
      <c r="KIL32" s="249"/>
      <c r="KIM32" s="249"/>
      <c r="KIN32" s="249"/>
      <c r="KIO32" s="249"/>
      <c r="KIP32" s="249"/>
      <c r="KIQ32" s="249"/>
      <c r="KIR32" s="249"/>
      <c r="KIS32" s="249"/>
      <c r="KIT32" s="249"/>
      <c r="KIW32" s="248"/>
      <c r="KIY32" s="248"/>
      <c r="KJB32" s="249"/>
      <c r="KJC32" s="249"/>
      <c r="KJD32" s="249"/>
      <c r="KJE32" s="249"/>
      <c r="KJF32" s="249"/>
      <c r="KJG32" s="249"/>
      <c r="KJH32" s="249"/>
      <c r="KJI32" s="249"/>
      <c r="KJJ32" s="249"/>
      <c r="KJK32" s="249"/>
      <c r="KJL32" s="249"/>
      <c r="KJM32" s="249"/>
      <c r="KJP32" s="248"/>
      <c r="KJR32" s="248"/>
      <c r="KJU32" s="249"/>
      <c r="KJV32" s="249"/>
      <c r="KJW32" s="249"/>
      <c r="KJX32" s="249"/>
      <c r="KJY32" s="249"/>
      <c r="KJZ32" s="249"/>
      <c r="KKA32" s="249"/>
      <c r="KKB32" s="249"/>
      <c r="KKC32" s="249"/>
      <c r="KKD32" s="249"/>
      <c r="KKE32" s="249"/>
      <c r="KKF32" s="249"/>
      <c r="KKI32" s="248"/>
      <c r="KKK32" s="248"/>
      <c r="KKN32" s="249"/>
      <c r="KKO32" s="249"/>
      <c r="KKP32" s="249"/>
      <c r="KKQ32" s="249"/>
      <c r="KKR32" s="249"/>
      <c r="KKS32" s="249"/>
      <c r="KKT32" s="249"/>
      <c r="KKU32" s="249"/>
      <c r="KKV32" s="249"/>
      <c r="KKW32" s="249"/>
      <c r="KKX32" s="249"/>
      <c r="KKY32" s="249"/>
      <c r="KLB32" s="248"/>
      <c r="KLD32" s="248"/>
      <c r="KLG32" s="249"/>
      <c r="KLH32" s="249"/>
      <c r="KLI32" s="249"/>
      <c r="KLJ32" s="249"/>
      <c r="KLK32" s="249"/>
      <c r="KLL32" s="249"/>
      <c r="KLM32" s="249"/>
      <c r="KLN32" s="249"/>
      <c r="KLO32" s="249"/>
      <c r="KLP32" s="249"/>
      <c r="KLQ32" s="249"/>
      <c r="KLR32" s="249"/>
      <c r="KLU32" s="248"/>
      <c r="KLW32" s="248"/>
      <c r="KLZ32" s="249"/>
      <c r="KMA32" s="249"/>
      <c r="KMB32" s="249"/>
      <c r="KMC32" s="249"/>
      <c r="KMD32" s="249"/>
      <c r="KME32" s="249"/>
      <c r="KMF32" s="249"/>
      <c r="KMG32" s="249"/>
      <c r="KMH32" s="249"/>
      <c r="KMI32" s="249"/>
      <c r="KMJ32" s="249"/>
      <c r="KMK32" s="249"/>
      <c r="KMN32" s="248"/>
      <c r="KMP32" s="248"/>
      <c r="KMS32" s="249"/>
      <c r="KMT32" s="249"/>
      <c r="KMU32" s="249"/>
      <c r="KMV32" s="249"/>
      <c r="KMW32" s="249"/>
      <c r="KMX32" s="249"/>
      <c r="KMY32" s="249"/>
      <c r="KMZ32" s="249"/>
      <c r="KNA32" s="249"/>
      <c r="KNB32" s="249"/>
      <c r="KNC32" s="249"/>
      <c r="KND32" s="249"/>
      <c r="KNG32" s="248"/>
      <c r="KNI32" s="248"/>
      <c r="KNL32" s="249"/>
      <c r="KNM32" s="249"/>
      <c r="KNN32" s="249"/>
      <c r="KNO32" s="249"/>
      <c r="KNP32" s="249"/>
      <c r="KNQ32" s="249"/>
      <c r="KNR32" s="249"/>
      <c r="KNS32" s="249"/>
      <c r="KNT32" s="249"/>
      <c r="KNU32" s="249"/>
      <c r="KNV32" s="249"/>
      <c r="KNW32" s="249"/>
      <c r="KNZ32" s="248"/>
      <c r="KOB32" s="248"/>
      <c r="KOE32" s="249"/>
      <c r="KOF32" s="249"/>
      <c r="KOG32" s="249"/>
      <c r="KOH32" s="249"/>
      <c r="KOI32" s="249"/>
      <c r="KOJ32" s="249"/>
      <c r="KOK32" s="249"/>
      <c r="KOL32" s="249"/>
      <c r="KOM32" s="249"/>
      <c r="KON32" s="249"/>
      <c r="KOO32" s="249"/>
      <c r="KOP32" s="249"/>
      <c r="KOS32" s="248"/>
      <c r="KOU32" s="248"/>
      <c r="KOX32" s="249"/>
      <c r="KOY32" s="249"/>
      <c r="KOZ32" s="249"/>
      <c r="KPA32" s="249"/>
      <c r="KPB32" s="249"/>
      <c r="KPC32" s="249"/>
      <c r="KPD32" s="249"/>
      <c r="KPE32" s="249"/>
      <c r="KPF32" s="249"/>
      <c r="KPG32" s="249"/>
      <c r="KPH32" s="249"/>
      <c r="KPI32" s="249"/>
      <c r="KPL32" s="248"/>
      <c r="KPN32" s="248"/>
      <c r="KPQ32" s="249"/>
      <c r="KPR32" s="249"/>
      <c r="KPS32" s="249"/>
      <c r="KPT32" s="249"/>
      <c r="KPU32" s="249"/>
      <c r="KPV32" s="249"/>
      <c r="KPW32" s="249"/>
      <c r="KPX32" s="249"/>
      <c r="KPY32" s="249"/>
      <c r="KPZ32" s="249"/>
      <c r="KQA32" s="249"/>
      <c r="KQB32" s="249"/>
      <c r="KQE32" s="248"/>
      <c r="KQG32" s="248"/>
      <c r="KQJ32" s="249"/>
      <c r="KQK32" s="249"/>
      <c r="KQL32" s="249"/>
      <c r="KQM32" s="249"/>
      <c r="KQN32" s="249"/>
      <c r="KQO32" s="249"/>
      <c r="KQP32" s="249"/>
      <c r="KQQ32" s="249"/>
      <c r="KQR32" s="249"/>
      <c r="KQS32" s="249"/>
      <c r="KQT32" s="249"/>
      <c r="KQU32" s="249"/>
      <c r="KQX32" s="248"/>
      <c r="KQZ32" s="248"/>
      <c r="KRC32" s="249"/>
      <c r="KRD32" s="249"/>
      <c r="KRE32" s="249"/>
      <c r="KRF32" s="249"/>
      <c r="KRG32" s="249"/>
      <c r="KRH32" s="249"/>
      <c r="KRI32" s="249"/>
      <c r="KRJ32" s="249"/>
      <c r="KRK32" s="249"/>
      <c r="KRL32" s="249"/>
      <c r="KRM32" s="249"/>
      <c r="KRN32" s="249"/>
      <c r="KRQ32" s="248"/>
      <c r="KRS32" s="248"/>
      <c r="KRV32" s="249"/>
      <c r="KRW32" s="249"/>
      <c r="KRX32" s="249"/>
      <c r="KRY32" s="249"/>
      <c r="KRZ32" s="249"/>
      <c r="KSA32" s="249"/>
      <c r="KSB32" s="249"/>
      <c r="KSC32" s="249"/>
      <c r="KSD32" s="249"/>
      <c r="KSE32" s="249"/>
      <c r="KSF32" s="249"/>
      <c r="KSG32" s="249"/>
      <c r="KSJ32" s="248"/>
      <c r="KSL32" s="248"/>
      <c r="KSO32" s="249"/>
      <c r="KSP32" s="249"/>
      <c r="KSQ32" s="249"/>
      <c r="KSR32" s="249"/>
      <c r="KSS32" s="249"/>
      <c r="KST32" s="249"/>
      <c r="KSU32" s="249"/>
      <c r="KSV32" s="249"/>
      <c r="KSW32" s="249"/>
      <c r="KSX32" s="249"/>
      <c r="KSY32" s="249"/>
      <c r="KSZ32" s="249"/>
      <c r="KTC32" s="248"/>
      <c r="KTE32" s="248"/>
      <c r="KTH32" s="249"/>
      <c r="KTI32" s="249"/>
      <c r="KTJ32" s="249"/>
      <c r="KTK32" s="249"/>
      <c r="KTL32" s="249"/>
      <c r="KTM32" s="249"/>
      <c r="KTN32" s="249"/>
      <c r="KTO32" s="249"/>
      <c r="KTP32" s="249"/>
      <c r="KTQ32" s="249"/>
      <c r="KTR32" s="249"/>
      <c r="KTS32" s="249"/>
      <c r="KTV32" s="248"/>
      <c r="KTX32" s="248"/>
      <c r="KUA32" s="249"/>
      <c r="KUB32" s="249"/>
      <c r="KUC32" s="249"/>
      <c r="KUD32" s="249"/>
      <c r="KUE32" s="249"/>
      <c r="KUF32" s="249"/>
      <c r="KUG32" s="249"/>
      <c r="KUH32" s="249"/>
      <c r="KUI32" s="249"/>
      <c r="KUJ32" s="249"/>
      <c r="KUK32" s="249"/>
      <c r="KUL32" s="249"/>
      <c r="KUO32" s="248"/>
      <c r="KUQ32" s="248"/>
      <c r="KUT32" s="249"/>
      <c r="KUU32" s="249"/>
      <c r="KUV32" s="249"/>
      <c r="KUW32" s="249"/>
      <c r="KUX32" s="249"/>
      <c r="KUY32" s="249"/>
      <c r="KUZ32" s="249"/>
      <c r="KVA32" s="249"/>
      <c r="KVB32" s="249"/>
      <c r="KVC32" s="249"/>
      <c r="KVD32" s="249"/>
      <c r="KVE32" s="249"/>
      <c r="KVH32" s="248"/>
      <c r="KVJ32" s="248"/>
      <c r="KVM32" s="249"/>
      <c r="KVN32" s="249"/>
      <c r="KVO32" s="249"/>
      <c r="KVP32" s="249"/>
      <c r="KVQ32" s="249"/>
      <c r="KVR32" s="249"/>
      <c r="KVS32" s="249"/>
      <c r="KVT32" s="249"/>
      <c r="KVU32" s="249"/>
      <c r="KVV32" s="249"/>
      <c r="KVW32" s="249"/>
      <c r="KVX32" s="249"/>
      <c r="KWA32" s="248"/>
      <c r="KWC32" s="248"/>
      <c r="KWF32" s="249"/>
      <c r="KWG32" s="249"/>
      <c r="KWH32" s="249"/>
      <c r="KWI32" s="249"/>
      <c r="KWJ32" s="249"/>
      <c r="KWK32" s="249"/>
      <c r="KWL32" s="249"/>
      <c r="KWM32" s="249"/>
      <c r="KWN32" s="249"/>
      <c r="KWO32" s="249"/>
      <c r="KWP32" s="249"/>
      <c r="KWQ32" s="249"/>
      <c r="KWT32" s="248"/>
      <c r="KWV32" s="248"/>
      <c r="KWY32" s="249"/>
      <c r="KWZ32" s="249"/>
      <c r="KXA32" s="249"/>
      <c r="KXB32" s="249"/>
      <c r="KXC32" s="249"/>
      <c r="KXD32" s="249"/>
      <c r="KXE32" s="249"/>
      <c r="KXF32" s="249"/>
      <c r="KXG32" s="249"/>
      <c r="KXH32" s="249"/>
      <c r="KXI32" s="249"/>
      <c r="KXJ32" s="249"/>
      <c r="KXM32" s="248"/>
      <c r="KXO32" s="248"/>
      <c r="KXR32" s="249"/>
      <c r="KXS32" s="249"/>
      <c r="KXT32" s="249"/>
      <c r="KXU32" s="249"/>
      <c r="KXV32" s="249"/>
      <c r="KXW32" s="249"/>
      <c r="KXX32" s="249"/>
      <c r="KXY32" s="249"/>
      <c r="KXZ32" s="249"/>
      <c r="KYA32" s="249"/>
      <c r="KYB32" s="249"/>
      <c r="KYC32" s="249"/>
      <c r="KYF32" s="248"/>
      <c r="KYH32" s="248"/>
      <c r="KYK32" s="249"/>
      <c r="KYL32" s="249"/>
      <c r="KYM32" s="249"/>
      <c r="KYN32" s="249"/>
      <c r="KYO32" s="249"/>
      <c r="KYP32" s="249"/>
      <c r="KYQ32" s="249"/>
      <c r="KYR32" s="249"/>
      <c r="KYS32" s="249"/>
      <c r="KYT32" s="249"/>
      <c r="KYU32" s="249"/>
      <c r="KYV32" s="249"/>
      <c r="KYY32" s="248"/>
      <c r="KZA32" s="248"/>
      <c r="KZD32" s="249"/>
      <c r="KZE32" s="249"/>
      <c r="KZF32" s="249"/>
      <c r="KZG32" s="249"/>
      <c r="KZH32" s="249"/>
      <c r="KZI32" s="249"/>
      <c r="KZJ32" s="249"/>
      <c r="KZK32" s="249"/>
      <c r="KZL32" s="249"/>
      <c r="KZM32" s="249"/>
      <c r="KZN32" s="249"/>
      <c r="KZO32" s="249"/>
      <c r="KZR32" s="248"/>
      <c r="KZT32" s="248"/>
      <c r="KZW32" s="249"/>
      <c r="KZX32" s="249"/>
      <c r="KZY32" s="249"/>
      <c r="KZZ32" s="249"/>
      <c r="LAA32" s="249"/>
      <c r="LAB32" s="249"/>
      <c r="LAC32" s="249"/>
      <c r="LAD32" s="249"/>
      <c r="LAE32" s="249"/>
      <c r="LAF32" s="249"/>
      <c r="LAG32" s="249"/>
      <c r="LAH32" s="249"/>
      <c r="LAK32" s="248"/>
      <c r="LAM32" s="248"/>
      <c r="LAP32" s="249"/>
      <c r="LAQ32" s="249"/>
      <c r="LAR32" s="249"/>
      <c r="LAS32" s="249"/>
      <c r="LAT32" s="249"/>
      <c r="LAU32" s="249"/>
      <c r="LAV32" s="249"/>
      <c r="LAW32" s="249"/>
      <c r="LAX32" s="249"/>
      <c r="LAY32" s="249"/>
      <c r="LAZ32" s="249"/>
      <c r="LBA32" s="249"/>
      <c r="LBD32" s="248"/>
      <c r="LBF32" s="248"/>
      <c r="LBI32" s="249"/>
      <c r="LBJ32" s="249"/>
      <c r="LBK32" s="249"/>
      <c r="LBL32" s="249"/>
      <c r="LBM32" s="249"/>
      <c r="LBN32" s="249"/>
      <c r="LBO32" s="249"/>
      <c r="LBP32" s="249"/>
      <c r="LBQ32" s="249"/>
      <c r="LBR32" s="249"/>
      <c r="LBS32" s="249"/>
      <c r="LBT32" s="249"/>
      <c r="LBW32" s="248"/>
      <c r="LBY32" s="248"/>
      <c r="LCB32" s="249"/>
      <c r="LCC32" s="249"/>
      <c r="LCD32" s="249"/>
      <c r="LCE32" s="249"/>
      <c r="LCF32" s="249"/>
      <c r="LCG32" s="249"/>
      <c r="LCH32" s="249"/>
      <c r="LCI32" s="249"/>
      <c r="LCJ32" s="249"/>
      <c r="LCK32" s="249"/>
      <c r="LCL32" s="249"/>
      <c r="LCM32" s="249"/>
      <c r="LCP32" s="248"/>
      <c r="LCR32" s="248"/>
      <c r="LCU32" s="249"/>
      <c r="LCV32" s="249"/>
      <c r="LCW32" s="249"/>
      <c r="LCX32" s="249"/>
      <c r="LCY32" s="249"/>
      <c r="LCZ32" s="249"/>
      <c r="LDA32" s="249"/>
      <c r="LDB32" s="249"/>
      <c r="LDC32" s="249"/>
      <c r="LDD32" s="249"/>
      <c r="LDE32" s="249"/>
      <c r="LDF32" s="249"/>
      <c r="LDI32" s="248"/>
      <c r="LDK32" s="248"/>
      <c r="LDN32" s="249"/>
      <c r="LDO32" s="249"/>
      <c r="LDP32" s="249"/>
      <c r="LDQ32" s="249"/>
      <c r="LDR32" s="249"/>
      <c r="LDS32" s="249"/>
      <c r="LDT32" s="249"/>
      <c r="LDU32" s="249"/>
      <c r="LDV32" s="249"/>
      <c r="LDW32" s="249"/>
      <c r="LDX32" s="249"/>
      <c r="LDY32" s="249"/>
      <c r="LEB32" s="248"/>
      <c r="LED32" s="248"/>
      <c r="LEG32" s="249"/>
      <c r="LEH32" s="249"/>
      <c r="LEI32" s="249"/>
      <c r="LEJ32" s="249"/>
      <c r="LEK32" s="249"/>
      <c r="LEL32" s="249"/>
      <c r="LEM32" s="249"/>
      <c r="LEN32" s="249"/>
      <c r="LEO32" s="249"/>
      <c r="LEP32" s="249"/>
      <c r="LEQ32" s="249"/>
      <c r="LER32" s="249"/>
      <c r="LEU32" s="248"/>
      <c r="LEW32" s="248"/>
      <c r="LEZ32" s="249"/>
      <c r="LFA32" s="249"/>
      <c r="LFB32" s="249"/>
      <c r="LFC32" s="249"/>
      <c r="LFD32" s="249"/>
      <c r="LFE32" s="249"/>
      <c r="LFF32" s="249"/>
      <c r="LFG32" s="249"/>
      <c r="LFH32" s="249"/>
      <c r="LFI32" s="249"/>
      <c r="LFJ32" s="249"/>
      <c r="LFK32" s="249"/>
      <c r="LFN32" s="248"/>
      <c r="LFP32" s="248"/>
      <c r="LFS32" s="249"/>
      <c r="LFT32" s="249"/>
      <c r="LFU32" s="249"/>
      <c r="LFV32" s="249"/>
      <c r="LFW32" s="249"/>
      <c r="LFX32" s="249"/>
      <c r="LFY32" s="249"/>
      <c r="LFZ32" s="249"/>
      <c r="LGA32" s="249"/>
      <c r="LGB32" s="249"/>
      <c r="LGC32" s="249"/>
      <c r="LGD32" s="249"/>
      <c r="LGG32" s="248"/>
      <c r="LGI32" s="248"/>
      <c r="LGL32" s="249"/>
      <c r="LGM32" s="249"/>
      <c r="LGN32" s="249"/>
      <c r="LGO32" s="249"/>
      <c r="LGP32" s="249"/>
      <c r="LGQ32" s="249"/>
      <c r="LGR32" s="249"/>
      <c r="LGS32" s="249"/>
      <c r="LGT32" s="249"/>
      <c r="LGU32" s="249"/>
      <c r="LGV32" s="249"/>
      <c r="LGW32" s="249"/>
      <c r="LGZ32" s="248"/>
      <c r="LHB32" s="248"/>
      <c r="LHE32" s="249"/>
      <c r="LHF32" s="249"/>
      <c r="LHG32" s="249"/>
      <c r="LHH32" s="249"/>
      <c r="LHI32" s="249"/>
      <c r="LHJ32" s="249"/>
      <c r="LHK32" s="249"/>
      <c r="LHL32" s="249"/>
      <c r="LHM32" s="249"/>
      <c r="LHN32" s="249"/>
      <c r="LHO32" s="249"/>
      <c r="LHP32" s="249"/>
      <c r="LHS32" s="248"/>
      <c r="LHU32" s="248"/>
      <c r="LHX32" s="249"/>
      <c r="LHY32" s="249"/>
      <c r="LHZ32" s="249"/>
      <c r="LIA32" s="249"/>
      <c r="LIB32" s="249"/>
      <c r="LIC32" s="249"/>
      <c r="LID32" s="249"/>
      <c r="LIE32" s="249"/>
      <c r="LIF32" s="249"/>
      <c r="LIG32" s="249"/>
      <c r="LIH32" s="249"/>
      <c r="LII32" s="249"/>
      <c r="LIL32" s="248"/>
      <c r="LIN32" s="248"/>
      <c r="LIQ32" s="249"/>
      <c r="LIR32" s="249"/>
      <c r="LIS32" s="249"/>
      <c r="LIT32" s="249"/>
      <c r="LIU32" s="249"/>
      <c r="LIV32" s="249"/>
      <c r="LIW32" s="249"/>
      <c r="LIX32" s="249"/>
      <c r="LIY32" s="249"/>
      <c r="LIZ32" s="249"/>
      <c r="LJA32" s="249"/>
      <c r="LJB32" s="249"/>
      <c r="LJE32" s="248"/>
      <c r="LJG32" s="248"/>
      <c r="LJJ32" s="249"/>
      <c r="LJK32" s="249"/>
      <c r="LJL32" s="249"/>
      <c r="LJM32" s="249"/>
      <c r="LJN32" s="249"/>
      <c r="LJO32" s="249"/>
      <c r="LJP32" s="249"/>
      <c r="LJQ32" s="249"/>
      <c r="LJR32" s="249"/>
      <c r="LJS32" s="249"/>
      <c r="LJT32" s="249"/>
      <c r="LJU32" s="249"/>
      <c r="LJX32" s="248"/>
      <c r="LJZ32" s="248"/>
      <c r="LKC32" s="249"/>
      <c r="LKD32" s="249"/>
      <c r="LKE32" s="249"/>
      <c r="LKF32" s="249"/>
      <c r="LKG32" s="249"/>
      <c r="LKH32" s="249"/>
      <c r="LKI32" s="249"/>
      <c r="LKJ32" s="249"/>
      <c r="LKK32" s="249"/>
      <c r="LKL32" s="249"/>
      <c r="LKM32" s="249"/>
      <c r="LKN32" s="249"/>
      <c r="LKQ32" s="248"/>
      <c r="LKS32" s="248"/>
      <c r="LKV32" s="249"/>
      <c r="LKW32" s="249"/>
      <c r="LKX32" s="249"/>
      <c r="LKY32" s="249"/>
      <c r="LKZ32" s="249"/>
      <c r="LLA32" s="249"/>
      <c r="LLB32" s="249"/>
      <c r="LLC32" s="249"/>
      <c r="LLD32" s="249"/>
      <c r="LLE32" s="249"/>
      <c r="LLF32" s="249"/>
      <c r="LLG32" s="249"/>
      <c r="LLJ32" s="248"/>
      <c r="LLL32" s="248"/>
      <c r="LLO32" s="249"/>
      <c r="LLP32" s="249"/>
      <c r="LLQ32" s="249"/>
      <c r="LLR32" s="249"/>
      <c r="LLS32" s="249"/>
      <c r="LLT32" s="249"/>
      <c r="LLU32" s="249"/>
      <c r="LLV32" s="249"/>
      <c r="LLW32" s="249"/>
      <c r="LLX32" s="249"/>
      <c r="LLY32" s="249"/>
      <c r="LLZ32" s="249"/>
      <c r="LMC32" s="248"/>
      <c r="LME32" s="248"/>
      <c r="LMH32" s="249"/>
      <c r="LMI32" s="249"/>
      <c r="LMJ32" s="249"/>
      <c r="LMK32" s="249"/>
      <c r="LML32" s="249"/>
      <c r="LMM32" s="249"/>
      <c r="LMN32" s="249"/>
      <c r="LMO32" s="249"/>
      <c r="LMP32" s="249"/>
      <c r="LMQ32" s="249"/>
      <c r="LMR32" s="249"/>
      <c r="LMS32" s="249"/>
      <c r="LMV32" s="248"/>
      <c r="LMX32" s="248"/>
      <c r="LNA32" s="249"/>
      <c r="LNB32" s="249"/>
      <c r="LNC32" s="249"/>
      <c r="LND32" s="249"/>
      <c r="LNE32" s="249"/>
      <c r="LNF32" s="249"/>
      <c r="LNG32" s="249"/>
      <c r="LNH32" s="249"/>
      <c r="LNI32" s="249"/>
      <c r="LNJ32" s="249"/>
      <c r="LNK32" s="249"/>
      <c r="LNL32" s="249"/>
      <c r="LNO32" s="248"/>
      <c r="LNQ32" s="248"/>
      <c r="LNT32" s="249"/>
      <c r="LNU32" s="249"/>
      <c r="LNV32" s="249"/>
      <c r="LNW32" s="249"/>
      <c r="LNX32" s="249"/>
      <c r="LNY32" s="249"/>
      <c r="LNZ32" s="249"/>
      <c r="LOA32" s="249"/>
      <c r="LOB32" s="249"/>
      <c r="LOC32" s="249"/>
      <c r="LOD32" s="249"/>
      <c r="LOE32" s="249"/>
      <c r="LOH32" s="248"/>
      <c r="LOJ32" s="248"/>
      <c r="LOM32" s="249"/>
      <c r="LON32" s="249"/>
      <c r="LOO32" s="249"/>
      <c r="LOP32" s="249"/>
      <c r="LOQ32" s="249"/>
      <c r="LOR32" s="249"/>
      <c r="LOS32" s="249"/>
      <c r="LOT32" s="249"/>
      <c r="LOU32" s="249"/>
      <c r="LOV32" s="249"/>
      <c r="LOW32" s="249"/>
      <c r="LOX32" s="249"/>
      <c r="LPA32" s="248"/>
      <c r="LPC32" s="248"/>
      <c r="LPF32" s="249"/>
      <c r="LPG32" s="249"/>
      <c r="LPH32" s="249"/>
      <c r="LPI32" s="249"/>
      <c r="LPJ32" s="249"/>
      <c r="LPK32" s="249"/>
      <c r="LPL32" s="249"/>
      <c r="LPM32" s="249"/>
      <c r="LPN32" s="249"/>
      <c r="LPO32" s="249"/>
      <c r="LPP32" s="249"/>
      <c r="LPQ32" s="249"/>
      <c r="LPT32" s="248"/>
      <c r="LPV32" s="248"/>
      <c r="LPY32" s="249"/>
      <c r="LPZ32" s="249"/>
      <c r="LQA32" s="249"/>
      <c r="LQB32" s="249"/>
      <c r="LQC32" s="249"/>
      <c r="LQD32" s="249"/>
      <c r="LQE32" s="249"/>
      <c r="LQF32" s="249"/>
      <c r="LQG32" s="249"/>
      <c r="LQH32" s="249"/>
      <c r="LQI32" s="249"/>
      <c r="LQJ32" s="249"/>
      <c r="LQM32" s="248"/>
      <c r="LQO32" s="248"/>
      <c r="LQR32" s="249"/>
      <c r="LQS32" s="249"/>
      <c r="LQT32" s="249"/>
      <c r="LQU32" s="249"/>
      <c r="LQV32" s="249"/>
      <c r="LQW32" s="249"/>
      <c r="LQX32" s="249"/>
      <c r="LQY32" s="249"/>
      <c r="LQZ32" s="249"/>
      <c r="LRA32" s="249"/>
      <c r="LRB32" s="249"/>
      <c r="LRC32" s="249"/>
      <c r="LRF32" s="248"/>
      <c r="LRH32" s="248"/>
      <c r="LRK32" s="249"/>
      <c r="LRL32" s="249"/>
      <c r="LRM32" s="249"/>
      <c r="LRN32" s="249"/>
      <c r="LRO32" s="249"/>
      <c r="LRP32" s="249"/>
      <c r="LRQ32" s="249"/>
      <c r="LRR32" s="249"/>
      <c r="LRS32" s="249"/>
      <c r="LRT32" s="249"/>
      <c r="LRU32" s="249"/>
      <c r="LRV32" s="249"/>
      <c r="LRY32" s="248"/>
      <c r="LSA32" s="248"/>
      <c r="LSD32" s="249"/>
      <c r="LSE32" s="249"/>
      <c r="LSF32" s="249"/>
      <c r="LSG32" s="249"/>
      <c r="LSH32" s="249"/>
      <c r="LSI32" s="249"/>
      <c r="LSJ32" s="249"/>
      <c r="LSK32" s="249"/>
      <c r="LSL32" s="249"/>
      <c r="LSM32" s="249"/>
      <c r="LSN32" s="249"/>
      <c r="LSO32" s="249"/>
      <c r="LSR32" s="248"/>
      <c r="LST32" s="248"/>
      <c r="LSW32" s="249"/>
      <c r="LSX32" s="249"/>
      <c r="LSY32" s="249"/>
      <c r="LSZ32" s="249"/>
      <c r="LTA32" s="249"/>
      <c r="LTB32" s="249"/>
      <c r="LTC32" s="249"/>
      <c r="LTD32" s="249"/>
      <c r="LTE32" s="249"/>
      <c r="LTF32" s="249"/>
      <c r="LTG32" s="249"/>
      <c r="LTH32" s="249"/>
      <c r="LTK32" s="248"/>
      <c r="LTM32" s="248"/>
      <c r="LTP32" s="249"/>
      <c r="LTQ32" s="249"/>
      <c r="LTR32" s="249"/>
      <c r="LTS32" s="249"/>
      <c r="LTT32" s="249"/>
      <c r="LTU32" s="249"/>
      <c r="LTV32" s="249"/>
      <c r="LTW32" s="249"/>
      <c r="LTX32" s="249"/>
      <c r="LTY32" s="249"/>
      <c r="LTZ32" s="249"/>
      <c r="LUA32" s="249"/>
      <c r="LUD32" s="248"/>
      <c r="LUF32" s="248"/>
      <c r="LUI32" s="249"/>
      <c r="LUJ32" s="249"/>
      <c r="LUK32" s="249"/>
      <c r="LUL32" s="249"/>
      <c r="LUM32" s="249"/>
      <c r="LUN32" s="249"/>
      <c r="LUO32" s="249"/>
      <c r="LUP32" s="249"/>
      <c r="LUQ32" s="249"/>
      <c r="LUR32" s="249"/>
      <c r="LUS32" s="249"/>
      <c r="LUT32" s="249"/>
      <c r="LUW32" s="248"/>
      <c r="LUY32" s="248"/>
      <c r="LVB32" s="249"/>
      <c r="LVC32" s="249"/>
      <c r="LVD32" s="249"/>
      <c r="LVE32" s="249"/>
      <c r="LVF32" s="249"/>
      <c r="LVG32" s="249"/>
      <c r="LVH32" s="249"/>
      <c r="LVI32" s="249"/>
      <c r="LVJ32" s="249"/>
      <c r="LVK32" s="249"/>
      <c r="LVL32" s="249"/>
      <c r="LVM32" s="249"/>
      <c r="LVP32" s="248"/>
      <c r="LVR32" s="248"/>
      <c r="LVU32" s="249"/>
      <c r="LVV32" s="249"/>
      <c r="LVW32" s="249"/>
      <c r="LVX32" s="249"/>
      <c r="LVY32" s="249"/>
      <c r="LVZ32" s="249"/>
      <c r="LWA32" s="249"/>
      <c r="LWB32" s="249"/>
      <c r="LWC32" s="249"/>
      <c r="LWD32" s="249"/>
      <c r="LWE32" s="249"/>
      <c r="LWF32" s="249"/>
      <c r="LWI32" s="248"/>
      <c r="LWK32" s="248"/>
      <c r="LWN32" s="249"/>
      <c r="LWO32" s="249"/>
      <c r="LWP32" s="249"/>
      <c r="LWQ32" s="249"/>
      <c r="LWR32" s="249"/>
      <c r="LWS32" s="249"/>
      <c r="LWT32" s="249"/>
      <c r="LWU32" s="249"/>
      <c r="LWV32" s="249"/>
      <c r="LWW32" s="249"/>
      <c r="LWX32" s="249"/>
      <c r="LWY32" s="249"/>
      <c r="LXB32" s="248"/>
      <c r="LXD32" s="248"/>
      <c r="LXG32" s="249"/>
      <c r="LXH32" s="249"/>
      <c r="LXI32" s="249"/>
      <c r="LXJ32" s="249"/>
      <c r="LXK32" s="249"/>
      <c r="LXL32" s="249"/>
      <c r="LXM32" s="249"/>
      <c r="LXN32" s="249"/>
      <c r="LXO32" s="249"/>
      <c r="LXP32" s="249"/>
      <c r="LXQ32" s="249"/>
      <c r="LXR32" s="249"/>
      <c r="LXU32" s="248"/>
      <c r="LXW32" s="248"/>
      <c r="LXZ32" s="249"/>
      <c r="LYA32" s="249"/>
      <c r="LYB32" s="249"/>
      <c r="LYC32" s="249"/>
      <c r="LYD32" s="249"/>
      <c r="LYE32" s="249"/>
      <c r="LYF32" s="249"/>
      <c r="LYG32" s="249"/>
      <c r="LYH32" s="249"/>
      <c r="LYI32" s="249"/>
      <c r="LYJ32" s="249"/>
      <c r="LYK32" s="249"/>
      <c r="LYN32" s="248"/>
      <c r="LYP32" s="248"/>
      <c r="LYS32" s="249"/>
      <c r="LYT32" s="249"/>
      <c r="LYU32" s="249"/>
      <c r="LYV32" s="249"/>
      <c r="LYW32" s="249"/>
      <c r="LYX32" s="249"/>
      <c r="LYY32" s="249"/>
      <c r="LYZ32" s="249"/>
      <c r="LZA32" s="249"/>
      <c r="LZB32" s="249"/>
      <c r="LZC32" s="249"/>
      <c r="LZD32" s="249"/>
      <c r="LZG32" s="248"/>
      <c r="LZI32" s="248"/>
      <c r="LZL32" s="249"/>
      <c r="LZM32" s="249"/>
      <c r="LZN32" s="249"/>
      <c r="LZO32" s="249"/>
      <c r="LZP32" s="249"/>
      <c r="LZQ32" s="249"/>
      <c r="LZR32" s="249"/>
      <c r="LZS32" s="249"/>
      <c r="LZT32" s="249"/>
      <c r="LZU32" s="249"/>
      <c r="LZV32" s="249"/>
      <c r="LZW32" s="249"/>
      <c r="LZZ32" s="248"/>
      <c r="MAB32" s="248"/>
      <c r="MAE32" s="249"/>
      <c r="MAF32" s="249"/>
      <c r="MAG32" s="249"/>
      <c r="MAH32" s="249"/>
      <c r="MAI32" s="249"/>
      <c r="MAJ32" s="249"/>
      <c r="MAK32" s="249"/>
      <c r="MAL32" s="249"/>
      <c r="MAM32" s="249"/>
      <c r="MAN32" s="249"/>
      <c r="MAO32" s="249"/>
      <c r="MAP32" s="249"/>
      <c r="MAS32" s="248"/>
      <c r="MAU32" s="248"/>
      <c r="MAX32" s="249"/>
      <c r="MAY32" s="249"/>
      <c r="MAZ32" s="249"/>
      <c r="MBA32" s="249"/>
      <c r="MBB32" s="249"/>
      <c r="MBC32" s="249"/>
      <c r="MBD32" s="249"/>
      <c r="MBE32" s="249"/>
      <c r="MBF32" s="249"/>
      <c r="MBG32" s="249"/>
      <c r="MBH32" s="249"/>
      <c r="MBI32" s="249"/>
      <c r="MBL32" s="248"/>
      <c r="MBN32" s="248"/>
      <c r="MBQ32" s="249"/>
      <c r="MBR32" s="249"/>
      <c r="MBS32" s="249"/>
      <c r="MBT32" s="249"/>
      <c r="MBU32" s="249"/>
      <c r="MBV32" s="249"/>
      <c r="MBW32" s="249"/>
      <c r="MBX32" s="249"/>
      <c r="MBY32" s="249"/>
      <c r="MBZ32" s="249"/>
      <c r="MCA32" s="249"/>
      <c r="MCB32" s="249"/>
      <c r="MCE32" s="248"/>
      <c r="MCG32" s="248"/>
      <c r="MCJ32" s="249"/>
      <c r="MCK32" s="249"/>
      <c r="MCL32" s="249"/>
      <c r="MCM32" s="249"/>
      <c r="MCN32" s="249"/>
      <c r="MCO32" s="249"/>
      <c r="MCP32" s="249"/>
      <c r="MCQ32" s="249"/>
      <c r="MCR32" s="249"/>
      <c r="MCS32" s="249"/>
      <c r="MCT32" s="249"/>
      <c r="MCU32" s="249"/>
      <c r="MCX32" s="248"/>
      <c r="MCZ32" s="248"/>
      <c r="MDC32" s="249"/>
      <c r="MDD32" s="249"/>
      <c r="MDE32" s="249"/>
      <c r="MDF32" s="249"/>
      <c r="MDG32" s="249"/>
      <c r="MDH32" s="249"/>
      <c r="MDI32" s="249"/>
      <c r="MDJ32" s="249"/>
      <c r="MDK32" s="249"/>
      <c r="MDL32" s="249"/>
      <c r="MDM32" s="249"/>
      <c r="MDN32" s="249"/>
      <c r="MDQ32" s="248"/>
      <c r="MDS32" s="248"/>
      <c r="MDV32" s="249"/>
      <c r="MDW32" s="249"/>
      <c r="MDX32" s="249"/>
      <c r="MDY32" s="249"/>
      <c r="MDZ32" s="249"/>
      <c r="MEA32" s="249"/>
      <c r="MEB32" s="249"/>
      <c r="MEC32" s="249"/>
      <c r="MED32" s="249"/>
      <c r="MEE32" s="249"/>
      <c r="MEF32" s="249"/>
      <c r="MEG32" s="249"/>
      <c r="MEJ32" s="248"/>
      <c r="MEL32" s="248"/>
      <c r="MEO32" s="249"/>
      <c r="MEP32" s="249"/>
      <c r="MEQ32" s="249"/>
      <c r="MER32" s="249"/>
      <c r="MES32" s="249"/>
      <c r="MET32" s="249"/>
      <c r="MEU32" s="249"/>
      <c r="MEV32" s="249"/>
      <c r="MEW32" s="249"/>
      <c r="MEX32" s="249"/>
      <c r="MEY32" s="249"/>
      <c r="MEZ32" s="249"/>
      <c r="MFC32" s="248"/>
      <c r="MFE32" s="248"/>
      <c r="MFH32" s="249"/>
      <c r="MFI32" s="249"/>
      <c r="MFJ32" s="249"/>
      <c r="MFK32" s="249"/>
      <c r="MFL32" s="249"/>
      <c r="MFM32" s="249"/>
      <c r="MFN32" s="249"/>
      <c r="MFO32" s="249"/>
      <c r="MFP32" s="249"/>
      <c r="MFQ32" s="249"/>
      <c r="MFR32" s="249"/>
      <c r="MFS32" s="249"/>
      <c r="MFV32" s="248"/>
      <c r="MFX32" s="248"/>
      <c r="MGA32" s="249"/>
      <c r="MGB32" s="249"/>
      <c r="MGC32" s="249"/>
      <c r="MGD32" s="249"/>
      <c r="MGE32" s="249"/>
      <c r="MGF32" s="249"/>
      <c r="MGG32" s="249"/>
      <c r="MGH32" s="249"/>
      <c r="MGI32" s="249"/>
      <c r="MGJ32" s="249"/>
      <c r="MGK32" s="249"/>
      <c r="MGL32" s="249"/>
      <c r="MGO32" s="248"/>
      <c r="MGQ32" s="248"/>
      <c r="MGT32" s="249"/>
      <c r="MGU32" s="249"/>
      <c r="MGV32" s="249"/>
      <c r="MGW32" s="249"/>
      <c r="MGX32" s="249"/>
      <c r="MGY32" s="249"/>
      <c r="MGZ32" s="249"/>
      <c r="MHA32" s="249"/>
      <c r="MHB32" s="249"/>
      <c r="MHC32" s="249"/>
      <c r="MHD32" s="249"/>
      <c r="MHE32" s="249"/>
      <c r="MHH32" s="248"/>
      <c r="MHJ32" s="248"/>
      <c r="MHM32" s="249"/>
      <c r="MHN32" s="249"/>
      <c r="MHO32" s="249"/>
      <c r="MHP32" s="249"/>
      <c r="MHQ32" s="249"/>
      <c r="MHR32" s="249"/>
      <c r="MHS32" s="249"/>
      <c r="MHT32" s="249"/>
      <c r="MHU32" s="249"/>
      <c r="MHV32" s="249"/>
      <c r="MHW32" s="249"/>
      <c r="MHX32" s="249"/>
      <c r="MIA32" s="248"/>
      <c r="MIC32" s="248"/>
      <c r="MIF32" s="249"/>
      <c r="MIG32" s="249"/>
      <c r="MIH32" s="249"/>
      <c r="MII32" s="249"/>
      <c r="MIJ32" s="249"/>
      <c r="MIK32" s="249"/>
      <c r="MIL32" s="249"/>
      <c r="MIM32" s="249"/>
      <c r="MIN32" s="249"/>
      <c r="MIO32" s="249"/>
      <c r="MIP32" s="249"/>
      <c r="MIQ32" s="249"/>
      <c r="MIT32" s="248"/>
      <c r="MIV32" s="248"/>
      <c r="MIY32" s="249"/>
      <c r="MIZ32" s="249"/>
      <c r="MJA32" s="249"/>
      <c r="MJB32" s="249"/>
      <c r="MJC32" s="249"/>
      <c r="MJD32" s="249"/>
      <c r="MJE32" s="249"/>
      <c r="MJF32" s="249"/>
      <c r="MJG32" s="249"/>
      <c r="MJH32" s="249"/>
      <c r="MJI32" s="249"/>
      <c r="MJJ32" s="249"/>
      <c r="MJM32" s="248"/>
      <c r="MJO32" s="248"/>
      <c r="MJR32" s="249"/>
      <c r="MJS32" s="249"/>
      <c r="MJT32" s="249"/>
      <c r="MJU32" s="249"/>
      <c r="MJV32" s="249"/>
      <c r="MJW32" s="249"/>
      <c r="MJX32" s="249"/>
      <c r="MJY32" s="249"/>
      <c r="MJZ32" s="249"/>
      <c r="MKA32" s="249"/>
      <c r="MKB32" s="249"/>
      <c r="MKC32" s="249"/>
      <c r="MKF32" s="248"/>
      <c r="MKH32" s="248"/>
      <c r="MKK32" s="249"/>
      <c r="MKL32" s="249"/>
      <c r="MKM32" s="249"/>
      <c r="MKN32" s="249"/>
      <c r="MKO32" s="249"/>
      <c r="MKP32" s="249"/>
      <c r="MKQ32" s="249"/>
      <c r="MKR32" s="249"/>
      <c r="MKS32" s="249"/>
      <c r="MKT32" s="249"/>
      <c r="MKU32" s="249"/>
      <c r="MKV32" s="249"/>
      <c r="MKY32" s="248"/>
      <c r="MLA32" s="248"/>
      <c r="MLD32" s="249"/>
      <c r="MLE32" s="249"/>
      <c r="MLF32" s="249"/>
      <c r="MLG32" s="249"/>
      <c r="MLH32" s="249"/>
      <c r="MLI32" s="249"/>
      <c r="MLJ32" s="249"/>
      <c r="MLK32" s="249"/>
      <c r="MLL32" s="249"/>
      <c r="MLM32" s="249"/>
      <c r="MLN32" s="249"/>
      <c r="MLO32" s="249"/>
      <c r="MLR32" s="248"/>
      <c r="MLT32" s="248"/>
      <c r="MLW32" s="249"/>
      <c r="MLX32" s="249"/>
      <c r="MLY32" s="249"/>
      <c r="MLZ32" s="249"/>
      <c r="MMA32" s="249"/>
      <c r="MMB32" s="249"/>
      <c r="MMC32" s="249"/>
      <c r="MMD32" s="249"/>
      <c r="MME32" s="249"/>
      <c r="MMF32" s="249"/>
      <c r="MMG32" s="249"/>
      <c r="MMH32" s="249"/>
      <c r="MMK32" s="248"/>
      <c r="MMM32" s="248"/>
      <c r="MMP32" s="249"/>
      <c r="MMQ32" s="249"/>
      <c r="MMR32" s="249"/>
      <c r="MMS32" s="249"/>
      <c r="MMT32" s="249"/>
      <c r="MMU32" s="249"/>
      <c r="MMV32" s="249"/>
      <c r="MMW32" s="249"/>
      <c r="MMX32" s="249"/>
      <c r="MMY32" s="249"/>
      <c r="MMZ32" s="249"/>
      <c r="MNA32" s="249"/>
      <c r="MND32" s="248"/>
      <c r="MNF32" s="248"/>
      <c r="MNI32" s="249"/>
      <c r="MNJ32" s="249"/>
      <c r="MNK32" s="249"/>
      <c r="MNL32" s="249"/>
      <c r="MNM32" s="249"/>
      <c r="MNN32" s="249"/>
      <c r="MNO32" s="249"/>
      <c r="MNP32" s="249"/>
      <c r="MNQ32" s="249"/>
      <c r="MNR32" s="249"/>
      <c r="MNS32" s="249"/>
      <c r="MNT32" s="249"/>
      <c r="MNW32" s="248"/>
      <c r="MNY32" s="248"/>
      <c r="MOB32" s="249"/>
      <c r="MOC32" s="249"/>
      <c r="MOD32" s="249"/>
      <c r="MOE32" s="249"/>
      <c r="MOF32" s="249"/>
      <c r="MOG32" s="249"/>
      <c r="MOH32" s="249"/>
      <c r="MOI32" s="249"/>
      <c r="MOJ32" s="249"/>
      <c r="MOK32" s="249"/>
      <c r="MOL32" s="249"/>
      <c r="MOM32" s="249"/>
      <c r="MOP32" s="248"/>
      <c r="MOR32" s="248"/>
      <c r="MOU32" s="249"/>
      <c r="MOV32" s="249"/>
      <c r="MOW32" s="249"/>
      <c r="MOX32" s="249"/>
      <c r="MOY32" s="249"/>
      <c r="MOZ32" s="249"/>
      <c r="MPA32" s="249"/>
      <c r="MPB32" s="249"/>
      <c r="MPC32" s="249"/>
      <c r="MPD32" s="249"/>
      <c r="MPE32" s="249"/>
      <c r="MPF32" s="249"/>
      <c r="MPI32" s="248"/>
      <c r="MPK32" s="248"/>
      <c r="MPN32" s="249"/>
      <c r="MPO32" s="249"/>
      <c r="MPP32" s="249"/>
      <c r="MPQ32" s="249"/>
      <c r="MPR32" s="249"/>
      <c r="MPS32" s="249"/>
      <c r="MPT32" s="249"/>
      <c r="MPU32" s="249"/>
      <c r="MPV32" s="249"/>
      <c r="MPW32" s="249"/>
      <c r="MPX32" s="249"/>
      <c r="MPY32" s="249"/>
      <c r="MQB32" s="248"/>
      <c r="MQD32" s="248"/>
      <c r="MQG32" s="249"/>
      <c r="MQH32" s="249"/>
      <c r="MQI32" s="249"/>
      <c r="MQJ32" s="249"/>
      <c r="MQK32" s="249"/>
      <c r="MQL32" s="249"/>
      <c r="MQM32" s="249"/>
      <c r="MQN32" s="249"/>
      <c r="MQO32" s="249"/>
      <c r="MQP32" s="249"/>
      <c r="MQQ32" s="249"/>
      <c r="MQR32" s="249"/>
      <c r="MQU32" s="248"/>
      <c r="MQW32" s="248"/>
      <c r="MQZ32" s="249"/>
      <c r="MRA32" s="249"/>
      <c r="MRB32" s="249"/>
      <c r="MRC32" s="249"/>
      <c r="MRD32" s="249"/>
      <c r="MRE32" s="249"/>
      <c r="MRF32" s="249"/>
      <c r="MRG32" s="249"/>
      <c r="MRH32" s="249"/>
      <c r="MRI32" s="249"/>
      <c r="MRJ32" s="249"/>
      <c r="MRK32" s="249"/>
      <c r="MRN32" s="248"/>
      <c r="MRP32" s="248"/>
      <c r="MRS32" s="249"/>
      <c r="MRT32" s="249"/>
      <c r="MRU32" s="249"/>
      <c r="MRV32" s="249"/>
      <c r="MRW32" s="249"/>
      <c r="MRX32" s="249"/>
      <c r="MRY32" s="249"/>
      <c r="MRZ32" s="249"/>
      <c r="MSA32" s="249"/>
      <c r="MSB32" s="249"/>
      <c r="MSC32" s="249"/>
      <c r="MSD32" s="249"/>
      <c r="MSG32" s="248"/>
      <c r="MSI32" s="248"/>
      <c r="MSL32" s="249"/>
      <c r="MSM32" s="249"/>
      <c r="MSN32" s="249"/>
      <c r="MSO32" s="249"/>
      <c r="MSP32" s="249"/>
      <c r="MSQ32" s="249"/>
      <c r="MSR32" s="249"/>
      <c r="MSS32" s="249"/>
      <c r="MST32" s="249"/>
      <c r="MSU32" s="249"/>
      <c r="MSV32" s="249"/>
      <c r="MSW32" s="249"/>
      <c r="MSZ32" s="248"/>
      <c r="MTB32" s="248"/>
      <c r="MTE32" s="249"/>
      <c r="MTF32" s="249"/>
      <c r="MTG32" s="249"/>
      <c r="MTH32" s="249"/>
      <c r="MTI32" s="249"/>
      <c r="MTJ32" s="249"/>
      <c r="MTK32" s="249"/>
      <c r="MTL32" s="249"/>
      <c r="MTM32" s="249"/>
      <c r="MTN32" s="249"/>
      <c r="MTO32" s="249"/>
      <c r="MTP32" s="249"/>
      <c r="MTS32" s="248"/>
      <c r="MTU32" s="248"/>
      <c r="MTX32" s="249"/>
      <c r="MTY32" s="249"/>
      <c r="MTZ32" s="249"/>
      <c r="MUA32" s="249"/>
      <c r="MUB32" s="249"/>
      <c r="MUC32" s="249"/>
      <c r="MUD32" s="249"/>
      <c r="MUE32" s="249"/>
      <c r="MUF32" s="249"/>
      <c r="MUG32" s="249"/>
      <c r="MUH32" s="249"/>
      <c r="MUI32" s="249"/>
      <c r="MUL32" s="248"/>
      <c r="MUN32" s="248"/>
      <c r="MUQ32" s="249"/>
      <c r="MUR32" s="249"/>
      <c r="MUS32" s="249"/>
      <c r="MUT32" s="249"/>
      <c r="MUU32" s="249"/>
      <c r="MUV32" s="249"/>
      <c r="MUW32" s="249"/>
      <c r="MUX32" s="249"/>
      <c r="MUY32" s="249"/>
      <c r="MUZ32" s="249"/>
      <c r="MVA32" s="249"/>
      <c r="MVB32" s="249"/>
      <c r="MVE32" s="248"/>
      <c r="MVG32" s="248"/>
      <c r="MVJ32" s="249"/>
      <c r="MVK32" s="249"/>
      <c r="MVL32" s="249"/>
      <c r="MVM32" s="249"/>
      <c r="MVN32" s="249"/>
      <c r="MVO32" s="249"/>
      <c r="MVP32" s="249"/>
      <c r="MVQ32" s="249"/>
      <c r="MVR32" s="249"/>
      <c r="MVS32" s="249"/>
      <c r="MVT32" s="249"/>
      <c r="MVU32" s="249"/>
      <c r="MVX32" s="248"/>
      <c r="MVZ32" s="248"/>
      <c r="MWC32" s="249"/>
      <c r="MWD32" s="249"/>
      <c r="MWE32" s="249"/>
      <c r="MWF32" s="249"/>
      <c r="MWG32" s="249"/>
      <c r="MWH32" s="249"/>
      <c r="MWI32" s="249"/>
      <c r="MWJ32" s="249"/>
      <c r="MWK32" s="249"/>
      <c r="MWL32" s="249"/>
      <c r="MWM32" s="249"/>
      <c r="MWN32" s="249"/>
      <c r="MWQ32" s="248"/>
      <c r="MWS32" s="248"/>
      <c r="MWV32" s="249"/>
      <c r="MWW32" s="249"/>
      <c r="MWX32" s="249"/>
      <c r="MWY32" s="249"/>
      <c r="MWZ32" s="249"/>
      <c r="MXA32" s="249"/>
      <c r="MXB32" s="249"/>
      <c r="MXC32" s="249"/>
      <c r="MXD32" s="249"/>
      <c r="MXE32" s="249"/>
      <c r="MXF32" s="249"/>
      <c r="MXG32" s="249"/>
      <c r="MXJ32" s="248"/>
      <c r="MXL32" s="248"/>
      <c r="MXO32" s="249"/>
      <c r="MXP32" s="249"/>
      <c r="MXQ32" s="249"/>
      <c r="MXR32" s="249"/>
      <c r="MXS32" s="249"/>
      <c r="MXT32" s="249"/>
      <c r="MXU32" s="249"/>
      <c r="MXV32" s="249"/>
      <c r="MXW32" s="249"/>
      <c r="MXX32" s="249"/>
      <c r="MXY32" s="249"/>
      <c r="MXZ32" s="249"/>
      <c r="MYC32" s="248"/>
      <c r="MYE32" s="248"/>
      <c r="MYH32" s="249"/>
      <c r="MYI32" s="249"/>
      <c r="MYJ32" s="249"/>
      <c r="MYK32" s="249"/>
      <c r="MYL32" s="249"/>
      <c r="MYM32" s="249"/>
      <c r="MYN32" s="249"/>
      <c r="MYO32" s="249"/>
      <c r="MYP32" s="249"/>
      <c r="MYQ32" s="249"/>
      <c r="MYR32" s="249"/>
      <c r="MYS32" s="249"/>
      <c r="MYV32" s="248"/>
      <c r="MYX32" s="248"/>
      <c r="MZA32" s="249"/>
      <c r="MZB32" s="249"/>
      <c r="MZC32" s="249"/>
      <c r="MZD32" s="249"/>
      <c r="MZE32" s="249"/>
      <c r="MZF32" s="249"/>
      <c r="MZG32" s="249"/>
      <c r="MZH32" s="249"/>
      <c r="MZI32" s="249"/>
      <c r="MZJ32" s="249"/>
      <c r="MZK32" s="249"/>
      <c r="MZL32" s="249"/>
      <c r="MZO32" s="248"/>
      <c r="MZQ32" s="248"/>
      <c r="MZT32" s="249"/>
      <c r="MZU32" s="249"/>
      <c r="MZV32" s="249"/>
      <c r="MZW32" s="249"/>
      <c r="MZX32" s="249"/>
      <c r="MZY32" s="249"/>
      <c r="MZZ32" s="249"/>
      <c r="NAA32" s="249"/>
      <c r="NAB32" s="249"/>
      <c r="NAC32" s="249"/>
      <c r="NAD32" s="249"/>
      <c r="NAE32" s="249"/>
      <c r="NAH32" s="248"/>
      <c r="NAJ32" s="248"/>
      <c r="NAM32" s="249"/>
      <c r="NAN32" s="249"/>
      <c r="NAO32" s="249"/>
      <c r="NAP32" s="249"/>
      <c r="NAQ32" s="249"/>
      <c r="NAR32" s="249"/>
      <c r="NAS32" s="249"/>
      <c r="NAT32" s="249"/>
      <c r="NAU32" s="249"/>
      <c r="NAV32" s="249"/>
      <c r="NAW32" s="249"/>
      <c r="NAX32" s="249"/>
      <c r="NBA32" s="248"/>
      <c r="NBC32" s="248"/>
      <c r="NBF32" s="249"/>
      <c r="NBG32" s="249"/>
      <c r="NBH32" s="249"/>
      <c r="NBI32" s="249"/>
      <c r="NBJ32" s="249"/>
      <c r="NBK32" s="249"/>
      <c r="NBL32" s="249"/>
      <c r="NBM32" s="249"/>
      <c r="NBN32" s="249"/>
      <c r="NBO32" s="249"/>
      <c r="NBP32" s="249"/>
      <c r="NBQ32" s="249"/>
      <c r="NBT32" s="248"/>
      <c r="NBV32" s="248"/>
      <c r="NBY32" s="249"/>
      <c r="NBZ32" s="249"/>
      <c r="NCA32" s="249"/>
      <c r="NCB32" s="249"/>
      <c r="NCC32" s="249"/>
      <c r="NCD32" s="249"/>
      <c r="NCE32" s="249"/>
      <c r="NCF32" s="249"/>
      <c r="NCG32" s="249"/>
      <c r="NCH32" s="249"/>
      <c r="NCI32" s="249"/>
      <c r="NCJ32" s="249"/>
      <c r="NCM32" s="248"/>
      <c r="NCO32" s="248"/>
      <c r="NCR32" s="249"/>
      <c r="NCS32" s="249"/>
      <c r="NCT32" s="249"/>
      <c r="NCU32" s="249"/>
      <c r="NCV32" s="249"/>
      <c r="NCW32" s="249"/>
      <c r="NCX32" s="249"/>
      <c r="NCY32" s="249"/>
      <c r="NCZ32" s="249"/>
      <c r="NDA32" s="249"/>
      <c r="NDB32" s="249"/>
      <c r="NDC32" s="249"/>
      <c r="NDF32" s="248"/>
      <c r="NDH32" s="248"/>
      <c r="NDK32" s="249"/>
      <c r="NDL32" s="249"/>
      <c r="NDM32" s="249"/>
      <c r="NDN32" s="249"/>
      <c r="NDO32" s="249"/>
      <c r="NDP32" s="249"/>
      <c r="NDQ32" s="249"/>
      <c r="NDR32" s="249"/>
      <c r="NDS32" s="249"/>
      <c r="NDT32" s="249"/>
      <c r="NDU32" s="249"/>
      <c r="NDV32" s="249"/>
      <c r="NDY32" s="248"/>
      <c r="NEA32" s="248"/>
      <c r="NED32" s="249"/>
      <c r="NEE32" s="249"/>
      <c r="NEF32" s="249"/>
      <c r="NEG32" s="249"/>
      <c r="NEH32" s="249"/>
      <c r="NEI32" s="249"/>
      <c r="NEJ32" s="249"/>
      <c r="NEK32" s="249"/>
      <c r="NEL32" s="249"/>
      <c r="NEM32" s="249"/>
      <c r="NEN32" s="249"/>
      <c r="NEO32" s="249"/>
      <c r="NER32" s="248"/>
      <c r="NET32" s="248"/>
      <c r="NEW32" s="249"/>
      <c r="NEX32" s="249"/>
      <c r="NEY32" s="249"/>
      <c r="NEZ32" s="249"/>
      <c r="NFA32" s="249"/>
      <c r="NFB32" s="249"/>
      <c r="NFC32" s="249"/>
      <c r="NFD32" s="249"/>
      <c r="NFE32" s="249"/>
      <c r="NFF32" s="249"/>
      <c r="NFG32" s="249"/>
      <c r="NFH32" s="249"/>
      <c r="NFK32" s="248"/>
      <c r="NFM32" s="248"/>
      <c r="NFP32" s="249"/>
      <c r="NFQ32" s="249"/>
      <c r="NFR32" s="249"/>
      <c r="NFS32" s="249"/>
      <c r="NFT32" s="249"/>
      <c r="NFU32" s="249"/>
      <c r="NFV32" s="249"/>
      <c r="NFW32" s="249"/>
      <c r="NFX32" s="249"/>
      <c r="NFY32" s="249"/>
      <c r="NFZ32" s="249"/>
      <c r="NGA32" s="249"/>
      <c r="NGD32" s="248"/>
      <c r="NGF32" s="248"/>
      <c r="NGI32" s="249"/>
      <c r="NGJ32" s="249"/>
      <c r="NGK32" s="249"/>
      <c r="NGL32" s="249"/>
      <c r="NGM32" s="249"/>
      <c r="NGN32" s="249"/>
      <c r="NGO32" s="249"/>
      <c r="NGP32" s="249"/>
      <c r="NGQ32" s="249"/>
      <c r="NGR32" s="249"/>
      <c r="NGS32" s="249"/>
      <c r="NGT32" s="249"/>
      <c r="NGW32" s="248"/>
      <c r="NGY32" s="248"/>
      <c r="NHB32" s="249"/>
      <c r="NHC32" s="249"/>
      <c r="NHD32" s="249"/>
      <c r="NHE32" s="249"/>
      <c r="NHF32" s="249"/>
      <c r="NHG32" s="249"/>
      <c r="NHH32" s="249"/>
      <c r="NHI32" s="249"/>
      <c r="NHJ32" s="249"/>
      <c r="NHK32" s="249"/>
      <c r="NHL32" s="249"/>
      <c r="NHM32" s="249"/>
      <c r="NHP32" s="248"/>
      <c r="NHR32" s="248"/>
      <c r="NHU32" s="249"/>
      <c r="NHV32" s="249"/>
      <c r="NHW32" s="249"/>
      <c r="NHX32" s="249"/>
      <c r="NHY32" s="249"/>
      <c r="NHZ32" s="249"/>
      <c r="NIA32" s="249"/>
      <c r="NIB32" s="249"/>
      <c r="NIC32" s="249"/>
      <c r="NID32" s="249"/>
      <c r="NIE32" s="249"/>
      <c r="NIF32" s="249"/>
      <c r="NII32" s="248"/>
      <c r="NIK32" s="248"/>
      <c r="NIN32" s="249"/>
      <c r="NIO32" s="249"/>
      <c r="NIP32" s="249"/>
      <c r="NIQ32" s="249"/>
      <c r="NIR32" s="249"/>
      <c r="NIS32" s="249"/>
      <c r="NIT32" s="249"/>
      <c r="NIU32" s="249"/>
      <c r="NIV32" s="249"/>
      <c r="NIW32" s="249"/>
      <c r="NIX32" s="249"/>
      <c r="NIY32" s="249"/>
      <c r="NJB32" s="248"/>
      <c r="NJD32" s="248"/>
      <c r="NJG32" s="249"/>
      <c r="NJH32" s="249"/>
      <c r="NJI32" s="249"/>
      <c r="NJJ32" s="249"/>
      <c r="NJK32" s="249"/>
      <c r="NJL32" s="249"/>
      <c r="NJM32" s="249"/>
      <c r="NJN32" s="249"/>
      <c r="NJO32" s="249"/>
      <c r="NJP32" s="249"/>
      <c r="NJQ32" s="249"/>
      <c r="NJR32" s="249"/>
      <c r="NJU32" s="248"/>
      <c r="NJW32" s="248"/>
      <c r="NJZ32" s="249"/>
      <c r="NKA32" s="249"/>
      <c r="NKB32" s="249"/>
      <c r="NKC32" s="249"/>
      <c r="NKD32" s="249"/>
      <c r="NKE32" s="249"/>
      <c r="NKF32" s="249"/>
      <c r="NKG32" s="249"/>
      <c r="NKH32" s="249"/>
      <c r="NKI32" s="249"/>
      <c r="NKJ32" s="249"/>
      <c r="NKK32" s="249"/>
      <c r="NKN32" s="248"/>
      <c r="NKP32" s="248"/>
      <c r="NKS32" s="249"/>
      <c r="NKT32" s="249"/>
      <c r="NKU32" s="249"/>
      <c r="NKV32" s="249"/>
      <c r="NKW32" s="249"/>
      <c r="NKX32" s="249"/>
      <c r="NKY32" s="249"/>
      <c r="NKZ32" s="249"/>
      <c r="NLA32" s="249"/>
      <c r="NLB32" s="249"/>
      <c r="NLC32" s="249"/>
      <c r="NLD32" s="249"/>
      <c r="NLG32" s="248"/>
      <c r="NLI32" s="248"/>
      <c r="NLL32" s="249"/>
      <c r="NLM32" s="249"/>
      <c r="NLN32" s="249"/>
      <c r="NLO32" s="249"/>
      <c r="NLP32" s="249"/>
      <c r="NLQ32" s="249"/>
      <c r="NLR32" s="249"/>
      <c r="NLS32" s="249"/>
      <c r="NLT32" s="249"/>
      <c r="NLU32" s="249"/>
      <c r="NLV32" s="249"/>
      <c r="NLW32" s="249"/>
      <c r="NLZ32" s="248"/>
      <c r="NMB32" s="248"/>
      <c r="NME32" s="249"/>
      <c r="NMF32" s="249"/>
      <c r="NMG32" s="249"/>
      <c r="NMH32" s="249"/>
      <c r="NMI32" s="249"/>
      <c r="NMJ32" s="249"/>
      <c r="NMK32" s="249"/>
      <c r="NML32" s="249"/>
      <c r="NMM32" s="249"/>
      <c r="NMN32" s="249"/>
      <c r="NMO32" s="249"/>
      <c r="NMP32" s="249"/>
      <c r="NMS32" s="248"/>
      <c r="NMU32" s="248"/>
      <c r="NMX32" s="249"/>
      <c r="NMY32" s="249"/>
      <c r="NMZ32" s="249"/>
      <c r="NNA32" s="249"/>
      <c r="NNB32" s="249"/>
      <c r="NNC32" s="249"/>
      <c r="NND32" s="249"/>
      <c r="NNE32" s="249"/>
      <c r="NNF32" s="249"/>
      <c r="NNG32" s="249"/>
      <c r="NNH32" s="249"/>
      <c r="NNI32" s="249"/>
      <c r="NNL32" s="248"/>
      <c r="NNN32" s="248"/>
      <c r="NNQ32" s="249"/>
      <c r="NNR32" s="249"/>
      <c r="NNS32" s="249"/>
      <c r="NNT32" s="249"/>
      <c r="NNU32" s="249"/>
      <c r="NNV32" s="249"/>
      <c r="NNW32" s="249"/>
      <c r="NNX32" s="249"/>
      <c r="NNY32" s="249"/>
      <c r="NNZ32" s="249"/>
      <c r="NOA32" s="249"/>
      <c r="NOB32" s="249"/>
      <c r="NOE32" s="248"/>
      <c r="NOG32" s="248"/>
      <c r="NOJ32" s="249"/>
      <c r="NOK32" s="249"/>
      <c r="NOL32" s="249"/>
      <c r="NOM32" s="249"/>
      <c r="NON32" s="249"/>
      <c r="NOO32" s="249"/>
      <c r="NOP32" s="249"/>
      <c r="NOQ32" s="249"/>
      <c r="NOR32" s="249"/>
      <c r="NOS32" s="249"/>
      <c r="NOT32" s="249"/>
      <c r="NOU32" s="249"/>
      <c r="NOX32" s="248"/>
      <c r="NOZ32" s="248"/>
      <c r="NPC32" s="249"/>
      <c r="NPD32" s="249"/>
      <c r="NPE32" s="249"/>
      <c r="NPF32" s="249"/>
      <c r="NPG32" s="249"/>
      <c r="NPH32" s="249"/>
      <c r="NPI32" s="249"/>
      <c r="NPJ32" s="249"/>
      <c r="NPK32" s="249"/>
      <c r="NPL32" s="249"/>
      <c r="NPM32" s="249"/>
      <c r="NPN32" s="249"/>
      <c r="NPQ32" s="248"/>
      <c r="NPS32" s="248"/>
      <c r="NPV32" s="249"/>
      <c r="NPW32" s="249"/>
      <c r="NPX32" s="249"/>
      <c r="NPY32" s="249"/>
      <c r="NPZ32" s="249"/>
      <c r="NQA32" s="249"/>
      <c r="NQB32" s="249"/>
      <c r="NQC32" s="249"/>
      <c r="NQD32" s="249"/>
      <c r="NQE32" s="249"/>
      <c r="NQF32" s="249"/>
      <c r="NQG32" s="249"/>
      <c r="NQJ32" s="248"/>
      <c r="NQL32" s="248"/>
      <c r="NQO32" s="249"/>
      <c r="NQP32" s="249"/>
      <c r="NQQ32" s="249"/>
      <c r="NQR32" s="249"/>
      <c r="NQS32" s="249"/>
      <c r="NQT32" s="249"/>
      <c r="NQU32" s="249"/>
      <c r="NQV32" s="249"/>
      <c r="NQW32" s="249"/>
      <c r="NQX32" s="249"/>
      <c r="NQY32" s="249"/>
      <c r="NQZ32" s="249"/>
      <c r="NRC32" s="248"/>
      <c r="NRE32" s="248"/>
      <c r="NRH32" s="249"/>
      <c r="NRI32" s="249"/>
      <c r="NRJ32" s="249"/>
      <c r="NRK32" s="249"/>
      <c r="NRL32" s="249"/>
      <c r="NRM32" s="249"/>
      <c r="NRN32" s="249"/>
      <c r="NRO32" s="249"/>
      <c r="NRP32" s="249"/>
      <c r="NRQ32" s="249"/>
      <c r="NRR32" s="249"/>
      <c r="NRS32" s="249"/>
      <c r="NRV32" s="248"/>
      <c r="NRX32" s="248"/>
      <c r="NSA32" s="249"/>
      <c r="NSB32" s="249"/>
      <c r="NSC32" s="249"/>
      <c r="NSD32" s="249"/>
      <c r="NSE32" s="249"/>
      <c r="NSF32" s="249"/>
      <c r="NSG32" s="249"/>
      <c r="NSH32" s="249"/>
      <c r="NSI32" s="249"/>
      <c r="NSJ32" s="249"/>
      <c r="NSK32" s="249"/>
      <c r="NSL32" s="249"/>
      <c r="NSO32" s="248"/>
      <c r="NSQ32" s="248"/>
      <c r="NST32" s="249"/>
      <c r="NSU32" s="249"/>
      <c r="NSV32" s="249"/>
      <c r="NSW32" s="249"/>
      <c r="NSX32" s="249"/>
      <c r="NSY32" s="249"/>
      <c r="NSZ32" s="249"/>
      <c r="NTA32" s="249"/>
      <c r="NTB32" s="249"/>
      <c r="NTC32" s="249"/>
      <c r="NTD32" s="249"/>
      <c r="NTE32" s="249"/>
      <c r="NTH32" s="248"/>
      <c r="NTJ32" s="248"/>
      <c r="NTM32" s="249"/>
      <c r="NTN32" s="249"/>
      <c r="NTO32" s="249"/>
      <c r="NTP32" s="249"/>
      <c r="NTQ32" s="249"/>
      <c r="NTR32" s="249"/>
      <c r="NTS32" s="249"/>
      <c r="NTT32" s="249"/>
      <c r="NTU32" s="249"/>
      <c r="NTV32" s="249"/>
      <c r="NTW32" s="249"/>
      <c r="NTX32" s="249"/>
      <c r="NUA32" s="248"/>
      <c r="NUC32" s="248"/>
      <c r="NUF32" s="249"/>
      <c r="NUG32" s="249"/>
      <c r="NUH32" s="249"/>
      <c r="NUI32" s="249"/>
      <c r="NUJ32" s="249"/>
      <c r="NUK32" s="249"/>
      <c r="NUL32" s="249"/>
      <c r="NUM32" s="249"/>
      <c r="NUN32" s="249"/>
      <c r="NUO32" s="249"/>
      <c r="NUP32" s="249"/>
      <c r="NUQ32" s="249"/>
      <c r="NUT32" s="248"/>
      <c r="NUV32" s="248"/>
      <c r="NUY32" s="249"/>
      <c r="NUZ32" s="249"/>
      <c r="NVA32" s="249"/>
      <c r="NVB32" s="249"/>
      <c r="NVC32" s="249"/>
      <c r="NVD32" s="249"/>
      <c r="NVE32" s="249"/>
      <c r="NVF32" s="249"/>
      <c r="NVG32" s="249"/>
      <c r="NVH32" s="249"/>
      <c r="NVI32" s="249"/>
      <c r="NVJ32" s="249"/>
      <c r="NVM32" s="248"/>
      <c r="NVO32" s="248"/>
      <c r="NVR32" s="249"/>
      <c r="NVS32" s="249"/>
      <c r="NVT32" s="249"/>
      <c r="NVU32" s="249"/>
      <c r="NVV32" s="249"/>
      <c r="NVW32" s="249"/>
      <c r="NVX32" s="249"/>
      <c r="NVY32" s="249"/>
      <c r="NVZ32" s="249"/>
      <c r="NWA32" s="249"/>
      <c r="NWB32" s="249"/>
      <c r="NWC32" s="249"/>
      <c r="NWF32" s="248"/>
      <c r="NWH32" s="248"/>
      <c r="NWK32" s="249"/>
      <c r="NWL32" s="249"/>
      <c r="NWM32" s="249"/>
      <c r="NWN32" s="249"/>
      <c r="NWO32" s="249"/>
      <c r="NWP32" s="249"/>
      <c r="NWQ32" s="249"/>
      <c r="NWR32" s="249"/>
      <c r="NWS32" s="249"/>
      <c r="NWT32" s="249"/>
      <c r="NWU32" s="249"/>
      <c r="NWV32" s="249"/>
      <c r="NWY32" s="248"/>
      <c r="NXA32" s="248"/>
      <c r="NXD32" s="249"/>
      <c r="NXE32" s="249"/>
      <c r="NXF32" s="249"/>
      <c r="NXG32" s="249"/>
      <c r="NXH32" s="249"/>
      <c r="NXI32" s="249"/>
      <c r="NXJ32" s="249"/>
      <c r="NXK32" s="249"/>
      <c r="NXL32" s="249"/>
      <c r="NXM32" s="249"/>
      <c r="NXN32" s="249"/>
      <c r="NXO32" s="249"/>
      <c r="NXR32" s="248"/>
      <c r="NXT32" s="248"/>
      <c r="NXW32" s="249"/>
      <c r="NXX32" s="249"/>
      <c r="NXY32" s="249"/>
      <c r="NXZ32" s="249"/>
      <c r="NYA32" s="249"/>
      <c r="NYB32" s="249"/>
      <c r="NYC32" s="249"/>
      <c r="NYD32" s="249"/>
      <c r="NYE32" s="249"/>
      <c r="NYF32" s="249"/>
      <c r="NYG32" s="249"/>
      <c r="NYH32" s="249"/>
      <c r="NYK32" s="248"/>
      <c r="NYM32" s="248"/>
      <c r="NYP32" s="249"/>
      <c r="NYQ32" s="249"/>
      <c r="NYR32" s="249"/>
      <c r="NYS32" s="249"/>
      <c r="NYT32" s="249"/>
      <c r="NYU32" s="249"/>
      <c r="NYV32" s="249"/>
      <c r="NYW32" s="249"/>
      <c r="NYX32" s="249"/>
      <c r="NYY32" s="249"/>
      <c r="NYZ32" s="249"/>
      <c r="NZA32" s="249"/>
      <c r="NZD32" s="248"/>
      <c r="NZF32" s="248"/>
      <c r="NZI32" s="249"/>
      <c r="NZJ32" s="249"/>
      <c r="NZK32" s="249"/>
      <c r="NZL32" s="249"/>
      <c r="NZM32" s="249"/>
      <c r="NZN32" s="249"/>
      <c r="NZO32" s="249"/>
      <c r="NZP32" s="249"/>
      <c r="NZQ32" s="249"/>
      <c r="NZR32" s="249"/>
      <c r="NZS32" s="249"/>
      <c r="NZT32" s="249"/>
      <c r="NZW32" s="248"/>
      <c r="NZY32" s="248"/>
      <c r="OAB32" s="249"/>
      <c r="OAC32" s="249"/>
      <c r="OAD32" s="249"/>
      <c r="OAE32" s="249"/>
      <c r="OAF32" s="249"/>
      <c r="OAG32" s="249"/>
      <c r="OAH32" s="249"/>
      <c r="OAI32" s="249"/>
      <c r="OAJ32" s="249"/>
      <c r="OAK32" s="249"/>
      <c r="OAL32" s="249"/>
      <c r="OAM32" s="249"/>
      <c r="OAP32" s="248"/>
      <c r="OAR32" s="248"/>
      <c r="OAU32" s="249"/>
      <c r="OAV32" s="249"/>
      <c r="OAW32" s="249"/>
      <c r="OAX32" s="249"/>
      <c r="OAY32" s="249"/>
      <c r="OAZ32" s="249"/>
      <c r="OBA32" s="249"/>
      <c r="OBB32" s="249"/>
      <c r="OBC32" s="249"/>
      <c r="OBD32" s="249"/>
      <c r="OBE32" s="249"/>
      <c r="OBF32" s="249"/>
      <c r="OBI32" s="248"/>
      <c r="OBK32" s="248"/>
      <c r="OBN32" s="249"/>
      <c r="OBO32" s="249"/>
      <c r="OBP32" s="249"/>
      <c r="OBQ32" s="249"/>
      <c r="OBR32" s="249"/>
      <c r="OBS32" s="249"/>
      <c r="OBT32" s="249"/>
      <c r="OBU32" s="249"/>
      <c r="OBV32" s="249"/>
      <c r="OBW32" s="249"/>
      <c r="OBX32" s="249"/>
      <c r="OBY32" s="249"/>
      <c r="OCB32" s="248"/>
      <c r="OCD32" s="248"/>
      <c r="OCG32" s="249"/>
      <c r="OCH32" s="249"/>
      <c r="OCI32" s="249"/>
      <c r="OCJ32" s="249"/>
      <c r="OCK32" s="249"/>
      <c r="OCL32" s="249"/>
      <c r="OCM32" s="249"/>
      <c r="OCN32" s="249"/>
      <c r="OCO32" s="249"/>
      <c r="OCP32" s="249"/>
      <c r="OCQ32" s="249"/>
      <c r="OCR32" s="249"/>
      <c r="OCU32" s="248"/>
      <c r="OCW32" s="248"/>
      <c r="OCZ32" s="249"/>
      <c r="ODA32" s="249"/>
      <c r="ODB32" s="249"/>
      <c r="ODC32" s="249"/>
      <c r="ODD32" s="249"/>
      <c r="ODE32" s="249"/>
      <c r="ODF32" s="249"/>
      <c r="ODG32" s="249"/>
      <c r="ODH32" s="249"/>
      <c r="ODI32" s="249"/>
      <c r="ODJ32" s="249"/>
      <c r="ODK32" s="249"/>
      <c r="ODN32" s="248"/>
      <c r="ODP32" s="248"/>
      <c r="ODS32" s="249"/>
      <c r="ODT32" s="249"/>
      <c r="ODU32" s="249"/>
      <c r="ODV32" s="249"/>
      <c r="ODW32" s="249"/>
      <c r="ODX32" s="249"/>
      <c r="ODY32" s="249"/>
      <c r="ODZ32" s="249"/>
      <c r="OEA32" s="249"/>
      <c r="OEB32" s="249"/>
      <c r="OEC32" s="249"/>
      <c r="OED32" s="249"/>
      <c r="OEG32" s="248"/>
      <c r="OEI32" s="248"/>
      <c r="OEL32" s="249"/>
      <c r="OEM32" s="249"/>
      <c r="OEN32" s="249"/>
      <c r="OEO32" s="249"/>
      <c r="OEP32" s="249"/>
      <c r="OEQ32" s="249"/>
      <c r="OER32" s="249"/>
      <c r="OES32" s="249"/>
      <c r="OET32" s="249"/>
      <c r="OEU32" s="249"/>
      <c r="OEV32" s="249"/>
      <c r="OEW32" s="249"/>
      <c r="OEZ32" s="248"/>
      <c r="OFB32" s="248"/>
      <c r="OFE32" s="249"/>
      <c r="OFF32" s="249"/>
      <c r="OFG32" s="249"/>
      <c r="OFH32" s="249"/>
      <c r="OFI32" s="249"/>
      <c r="OFJ32" s="249"/>
      <c r="OFK32" s="249"/>
      <c r="OFL32" s="249"/>
      <c r="OFM32" s="249"/>
      <c r="OFN32" s="249"/>
      <c r="OFO32" s="249"/>
      <c r="OFP32" s="249"/>
      <c r="OFS32" s="248"/>
      <c r="OFU32" s="248"/>
      <c r="OFX32" s="249"/>
      <c r="OFY32" s="249"/>
      <c r="OFZ32" s="249"/>
      <c r="OGA32" s="249"/>
      <c r="OGB32" s="249"/>
      <c r="OGC32" s="249"/>
      <c r="OGD32" s="249"/>
      <c r="OGE32" s="249"/>
      <c r="OGF32" s="249"/>
      <c r="OGG32" s="249"/>
      <c r="OGH32" s="249"/>
      <c r="OGI32" s="249"/>
      <c r="OGL32" s="248"/>
      <c r="OGN32" s="248"/>
      <c r="OGQ32" s="249"/>
      <c r="OGR32" s="249"/>
      <c r="OGS32" s="249"/>
      <c r="OGT32" s="249"/>
      <c r="OGU32" s="249"/>
      <c r="OGV32" s="249"/>
      <c r="OGW32" s="249"/>
      <c r="OGX32" s="249"/>
      <c r="OGY32" s="249"/>
      <c r="OGZ32" s="249"/>
      <c r="OHA32" s="249"/>
      <c r="OHB32" s="249"/>
      <c r="OHE32" s="248"/>
      <c r="OHG32" s="248"/>
      <c r="OHJ32" s="249"/>
      <c r="OHK32" s="249"/>
      <c r="OHL32" s="249"/>
      <c r="OHM32" s="249"/>
      <c r="OHN32" s="249"/>
      <c r="OHO32" s="249"/>
      <c r="OHP32" s="249"/>
      <c r="OHQ32" s="249"/>
      <c r="OHR32" s="249"/>
      <c r="OHS32" s="249"/>
      <c r="OHT32" s="249"/>
      <c r="OHU32" s="249"/>
      <c r="OHX32" s="248"/>
      <c r="OHZ32" s="248"/>
      <c r="OIC32" s="249"/>
      <c r="OID32" s="249"/>
      <c r="OIE32" s="249"/>
      <c r="OIF32" s="249"/>
      <c r="OIG32" s="249"/>
      <c r="OIH32" s="249"/>
      <c r="OII32" s="249"/>
      <c r="OIJ32" s="249"/>
      <c r="OIK32" s="249"/>
      <c r="OIL32" s="249"/>
      <c r="OIM32" s="249"/>
      <c r="OIN32" s="249"/>
      <c r="OIQ32" s="248"/>
      <c r="OIS32" s="248"/>
      <c r="OIV32" s="249"/>
      <c r="OIW32" s="249"/>
      <c r="OIX32" s="249"/>
      <c r="OIY32" s="249"/>
      <c r="OIZ32" s="249"/>
      <c r="OJA32" s="249"/>
      <c r="OJB32" s="249"/>
      <c r="OJC32" s="249"/>
      <c r="OJD32" s="249"/>
      <c r="OJE32" s="249"/>
      <c r="OJF32" s="249"/>
      <c r="OJG32" s="249"/>
      <c r="OJJ32" s="248"/>
      <c r="OJL32" s="248"/>
      <c r="OJO32" s="249"/>
      <c r="OJP32" s="249"/>
      <c r="OJQ32" s="249"/>
      <c r="OJR32" s="249"/>
      <c r="OJS32" s="249"/>
      <c r="OJT32" s="249"/>
      <c r="OJU32" s="249"/>
      <c r="OJV32" s="249"/>
      <c r="OJW32" s="249"/>
      <c r="OJX32" s="249"/>
      <c r="OJY32" s="249"/>
      <c r="OJZ32" s="249"/>
      <c r="OKC32" s="248"/>
      <c r="OKE32" s="248"/>
      <c r="OKH32" s="249"/>
      <c r="OKI32" s="249"/>
      <c r="OKJ32" s="249"/>
      <c r="OKK32" s="249"/>
      <c r="OKL32" s="249"/>
      <c r="OKM32" s="249"/>
      <c r="OKN32" s="249"/>
      <c r="OKO32" s="249"/>
      <c r="OKP32" s="249"/>
      <c r="OKQ32" s="249"/>
      <c r="OKR32" s="249"/>
      <c r="OKS32" s="249"/>
      <c r="OKV32" s="248"/>
      <c r="OKX32" s="248"/>
      <c r="OLA32" s="249"/>
      <c r="OLB32" s="249"/>
      <c r="OLC32" s="249"/>
      <c r="OLD32" s="249"/>
      <c r="OLE32" s="249"/>
      <c r="OLF32" s="249"/>
      <c r="OLG32" s="249"/>
      <c r="OLH32" s="249"/>
      <c r="OLI32" s="249"/>
      <c r="OLJ32" s="249"/>
      <c r="OLK32" s="249"/>
      <c r="OLL32" s="249"/>
      <c r="OLO32" s="248"/>
      <c r="OLQ32" s="248"/>
      <c r="OLT32" s="249"/>
      <c r="OLU32" s="249"/>
      <c r="OLV32" s="249"/>
      <c r="OLW32" s="249"/>
      <c r="OLX32" s="249"/>
      <c r="OLY32" s="249"/>
      <c r="OLZ32" s="249"/>
      <c r="OMA32" s="249"/>
      <c r="OMB32" s="249"/>
      <c r="OMC32" s="249"/>
      <c r="OMD32" s="249"/>
      <c r="OME32" s="249"/>
      <c r="OMH32" s="248"/>
      <c r="OMJ32" s="248"/>
      <c r="OMM32" s="249"/>
      <c r="OMN32" s="249"/>
      <c r="OMO32" s="249"/>
      <c r="OMP32" s="249"/>
      <c r="OMQ32" s="249"/>
      <c r="OMR32" s="249"/>
      <c r="OMS32" s="249"/>
      <c r="OMT32" s="249"/>
      <c r="OMU32" s="249"/>
      <c r="OMV32" s="249"/>
      <c r="OMW32" s="249"/>
      <c r="OMX32" s="249"/>
      <c r="ONA32" s="248"/>
      <c r="ONC32" s="248"/>
      <c r="ONF32" s="249"/>
      <c r="ONG32" s="249"/>
      <c r="ONH32" s="249"/>
      <c r="ONI32" s="249"/>
      <c r="ONJ32" s="249"/>
      <c r="ONK32" s="249"/>
      <c r="ONL32" s="249"/>
      <c r="ONM32" s="249"/>
      <c r="ONN32" s="249"/>
      <c r="ONO32" s="249"/>
      <c r="ONP32" s="249"/>
      <c r="ONQ32" s="249"/>
      <c r="ONT32" s="248"/>
      <c r="ONV32" s="248"/>
      <c r="ONY32" s="249"/>
      <c r="ONZ32" s="249"/>
      <c r="OOA32" s="249"/>
      <c r="OOB32" s="249"/>
      <c r="OOC32" s="249"/>
      <c r="OOD32" s="249"/>
      <c r="OOE32" s="249"/>
      <c r="OOF32" s="249"/>
      <c r="OOG32" s="249"/>
      <c r="OOH32" s="249"/>
      <c r="OOI32" s="249"/>
      <c r="OOJ32" s="249"/>
      <c r="OOM32" s="248"/>
      <c r="OOO32" s="248"/>
      <c r="OOR32" s="249"/>
      <c r="OOS32" s="249"/>
      <c r="OOT32" s="249"/>
      <c r="OOU32" s="249"/>
      <c r="OOV32" s="249"/>
      <c r="OOW32" s="249"/>
      <c r="OOX32" s="249"/>
      <c r="OOY32" s="249"/>
      <c r="OOZ32" s="249"/>
      <c r="OPA32" s="249"/>
      <c r="OPB32" s="249"/>
      <c r="OPC32" s="249"/>
      <c r="OPF32" s="248"/>
      <c r="OPH32" s="248"/>
      <c r="OPK32" s="249"/>
      <c r="OPL32" s="249"/>
      <c r="OPM32" s="249"/>
      <c r="OPN32" s="249"/>
      <c r="OPO32" s="249"/>
      <c r="OPP32" s="249"/>
      <c r="OPQ32" s="249"/>
      <c r="OPR32" s="249"/>
      <c r="OPS32" s="249"/>
      <c r="OPT32" s="249"/>
      <c r="OPU32" s="249"/>
      <c r="OPV32" s="249"/>
      <c r="OPY32" s="248"/>
      <c r="OQA32" s="248"/>
      <c r="OQD32" s="249"/>
      <c r="OQE32" s="249"/>
      <c r="OQF32" s="249"/>
      <c r="OQG32" s="249"/>
      <c r="OQH32" s="249"/>
      <c r="OQI32" s="249"/>
      <c r="OQJ32" s="249"/>
      <c r="OQK32" s="249"/>
      <c r="OQL32" s="249"/>
      <c r="OQM32" s="249"/>
      <c r="OQN32" s="249"/>
      <c r="OQO32" s="249"/>
      <c r="OQR32" s="248"/>
      <c r="OQT32" s="248"/>
      <c r="OQW32" s="249"/>
      <c r="OQX32" s="249"/>
      <c r="OQY32" s="249"/>
      <c r="OQZ32" s="249"/>
      <c r="ORA32" s="249"/>
      <c r="ORB32" s="249"/>
      <c r="ORC32" s="249"/>
      <c r="ORD32" s="249"/>
      <c r="ORE32" s="249"/>
      <c r="ORF32" s="249"/>
      <c r="ORG32" s="249"/>
      <c r="ORH32" s="249"/>
      <c r="ORK32" s="248"/>
      <c r="ORM32" s="248"/>
      <c r="ORP32" s="249"/>
      <c r="ORQ32" s="249"/>
      <c r="ORR32" s="249"/>
      <c r="ORS32" s="249"/>
      <c r="ORT32" s="249"/>
      <c r="ORU32" s="249"/>
      <c r="ORV32" s="249"/>
      <c r="ORW32" s="249"/>
      <c r="ORX32" s="249"/>
      <c r="ORY32" s="249"/>
      <c r="ORZ32" s="249"/>
      <c r="OSA32" s="249"/>
      <c r="OSD32" s="248"/>
      <c r="OSF32" s="248"/>
      <c r="OSI32" s="249"/>
      <c r="OSJ32" s="249"/>
      <c r="OSK32" s="249"/>
      <c r="OSL32" s="249"/>
      <c r="OSM32" s="249"/>
      <c r="OSN32" s="249"/>
      <c r="OSO32" s="249"/>
      <c r="OSP32" s="249"/>
      <c r="OSQ32" s="249"/>
      <c r="OSR32" s="249"/>
      <c r="OSS32" s="249"/>
      <c r="OST32" s="249"/>
      <c r="OSW32" s="248"/>
      <c r="OSY32" s="248"/>
      <c r="OTB32" s="249"/>
      <c r="OTC32" s="249"/>
      <c r="OTD32" s="249"/>
      <c r="OTE32" s="249"/>
      <c r="OTF32" s="249"/>
      <c r="OTG32" s="249"/>
      <c r="OTH32" s="249"/>
      <c r="OTI32" s="249"/>
      <c r="OTJ32" s="249"/>
      <c r="OTK32" s="249"/>
      <c r="OTL32" s="249"/>
      <c r="OTM32" s="249"/>
      <c r="OTP32" s="248"/>
      <c r="OTR32" s="248"/>
      <c r="OTU32" s="249"/>
      <c r="OTV32" s="249"/>
      <c r="OTW32" s="249"/>
      <c r="OTX32" s="249"/>
      <c r="OTY32" s="249"/>
      <c r="OTZ32" s="249"/>
      <c r="OUA32" s="249"/>
      <c r="OUB32" s="249"/>
      <c r="OUC32" s="249"/>
      <c r="OUD32" s="249"/>
      <c r="OUE32" s="249"/>
      <c r="OUF32" s="249"/>
      <c r="OUI32" s="248"/>
      <c r="OUK32" s="248"/>
      <c r="OUN32" s="249"/>
      <c r="OUO32" s="249"/>
      <c r="OUP32" s="249"/>
      <c r="OUQ32" s="249"/>
      <c r="OUR32" s="249"/>
      <c r="OUS32" s="249"/>
      <c r="OUT32" s="249"/>
      <c r="OUU32" s="249"/>
      <c r="OUV32" s="249"/>
      <c r="OUW32" s="249"/>
      <c r="OUX32" s="249"/>
      <c r="OUY32" s="249"/>
      <c r="OVB32" s="248"/>
      <c r="OVD32" s="248"/>
      <c r="OVG32" s="249"/>
      <c r="OVH32" s="249"/>
      <c r="OVI32" s="249"/>
      <c r="OVJ32" s="249"/>
      <c r="OVK32" s="249"/>
      <c r="OVL32" s="249"/>
      <c r="OVM32" s="249"/>
      <c r="OVN32" s="249"/>
      <c r="OVO32" s="249"/>
      <c r="OVP32" s="249"/>
      <c r="OVQ32" s="249"/>
      <c r="OVR32" s="249"/>
      <c r="OVU32" s="248"/>
      <c r="OVW32" s="248"/>
      <c r="OVZ32" s="249"/>
      <c r="OWA32" s="249"/>
      <c r="OWB32" s="249"/>
      <c r="OWC32" s="249"/>
      <c r="OWD32" s="249"/>
      <c r="OWE32" s="249"/>
      <c r="OWF32" s="249"/>
      <c r="OWG32" s="249"/>
      <c r="OWH32" s="249"/>
      <c r="OWI32" s="249"/>
      <c r="OWJ32" s="249"/>
      <c r="OWK32" s="249"/>
      <c r="OWN32" s="248"/>
      <c r="OWP32" s="248"/>
      <c r="OWS32" s="249"/>
      <c r="OWT32" s="249"/>
      <c r="OWU32" s="249"/>
      <c r="OWV32" s="249"/>
      <c r="OWW32" s="249"/>
      <c r="OWX32" s="249"/>
      <c r="OWY32" s="249"/>
      <c r="OWZ32" s="249"/>
      <c r="OXA32" s="249"/>
      <c r="OXB32" s="249"/>
      <c r="OXC32" s="249"/>
      <c r="OXD32" s="249"/>
      <c r="OXG32" s="248"/>
      <c r="OXI32" s="248"/>
      <c r="OXL32" s="249"/>
      <c r="OXM32" s="249"/>
      <c r="OXN32" s="249"/>
      <c r="OXO32" s="249"/>
      <c r="OXP32" s="249"/>
      <c r="OXQ32" s="249"/>
      <c r="OXR32" s="249"/>
      <c r="OXS32" s="249"/>
      <c r="OXT32" s="249"/>
      <c r="OXU32" s="249"/>
      <c r="OXV32" s="249"/>
      <c r="OXW32" s="249"/>
      <c r="OXZ32" s="248"/>
      <c r="OYB32" s="248"/>
      <c r="OYE32" s="249"/>
      <c r="OYF32" s="249"/>
      <c r="OYG32" s="249"/>
      <c r="OYH32" s="249"/>
      <c r="OYI32" s="249"/>
      <c r="OYJ32" s="249"/>
      <c r="OYK32" s="249"/>
      <c r="OYL32" s="249"/>
      <c r="OYM32" s="249"/>
      <c r="OYN32" s="249"/>
      <c r="OYO32" s="249"/>
      <c r="OYP32" s="249"/>
      <c r="OYS32" s="248"/>
      <c r="OYU32" s="248"/>
      <c r="OYX32" s="249"/>
      <c r="OYY32" s="249"/>
      <c r="OYZ32" s="249"/>
      <c r="OZA32" s="249"/>
      <c r="OZB32" s="249"/>
      <c r="OZC32" s="249"/>
      <c r="OZD32" s="249"/>
      <c r="OZE32" s="249"/>
      <c r="OZF32" s="249"/>
      <c r="OZG32" s="249"/>
      <c r="OZH32" s="249"/>
      <c r="OZI32" s="249"/>
      <c r="OZL32" s="248"/>
      <c r="OZN32" s="248"/>
      <c r="OZQ32" s="249"/>
      <c r="OZR32" s="249"/>
      <c r="OZS32" s="249"/>
      <c r="OZT32" s="249"/>
      <c r="OZU32" s="249"/>
      <c r="OZV32" s="249"/>
      <c r="OZW32" s="249"/>
      <c r="OZX32" s="249"/>
      <c r="OZY32" s="249"/>
      <c r="OZZ32" s="249"/>
      <c r="PAA32" s="249"/>
      <c r="PAB32" s="249"/>
      <c r="PAE32" s="248"/>
      <c r="PAG32" s="248"/>
      <c r="PAJ32" s="249"/>
      <c r="PAK32" s="249"/>
      <c r="PAL32" s="249"/>
      <c r="PAM32" s="249"/>
      <c r="PAN32" s="249"/>
      <c r="PAO32" s="249"/>
      <c r="PAP32" s="249"/>
      <c r="PAQ32" s="249"/>
      <c r="PAR32" s="249"/>
      <c r="PAS32" s="249"/>
      <c r="PAT32" s="249"/>
      <c r="PAU32" s="249"/>
      <c r="PAX32" s="248"/>
      <c r="PAZ32" s="248"/>
      <c r="PBC32" s="249"/>
      <c r="PBD32" s="249"/>
      <c r="PBE32" s="249"/>
      <c r="PBF32" s="249"/>
      <c r="PBG32" s="249"/>
      <c r="PBH32" s="249"/>
      <c r="PBI32" s="249"/>
      <c r="PBJ32" s="249"/>
      <c r="PBK32" s="249"/>
      <c r="PBL32" s="249"/>
      <c r="PBM32" s="249"/>
      <c r="PBN32" s="249"/>
      <c r="PBQ32" s="248"/>
      <c r="PBS32" s="248"/>
      <c r="PBV32" s="249"/>
      <c r="PBW32" s="249"/>
      <c r="PBX32" s="249"/>
      <c r="PBY32" s="249"/>
      <c r="PBZ32" s="249"/>
      <c r="PCA32" s="249"/>
      <c r="PCB32" s="249"/>
      <c r="PCC32" s="249"/>
      <c r="PCD32" s="249"/>
      <c r="PCE32" s="249"/>
      <c r="PCF32" s="249"/>
      <c r="PCG32" s="249"/>
      <c r="PCJ32" s="248"/>
      <c r="PCL32" s="248"/>
      <c r="PCO32" s="249"/>
      <c r="PCP32" s="249"/>
      <c r="PCQ32" s="249"/>
      <c r="PCR32" s="249"/>
      <c r="PCS32" s="249"/>
      <c r="PCT32" s="249"/>
      <c r="PCU32" s="249"/>
      <c r="PCV32" s="249"/>
      <c r="PCW32" s="249"/>
      <c r="PCX32" s="249"/>
      <c r="PCY32" s="249"/>
      <c r="PCZ32" s="249"/>
      <c r="PDC32" s="248"/>
      <c r="PDE32" s="248"/>
      <c r="PDH32" s="249"/>
      <c r="PDI32" s="249"/>
      <c r="PDJ32" s="249"/>
      <c r="PDK32" s="249"/>
      <c r="PDL32" s="249"/>
      <c r="PDM32" s="249"/>
      <c r="PDN32" s="249"/>
      <c r="PDO32" s="249"/>
      <c r="PDP32" s="249"/>
      <c r="PDQ32" s="249"/>
      <c r="PDR32" s="249"/>
      <c r="PDS32" s="249"/>
      <c r="PDV32" s="248"/>
      <c r="PDX32" s="248"/>
      <c r="PEA32" s="249"/>
      <c r="PEB32" s="249"/>
      <c r="PEC32" s="249"/>
      <c r="PED32" s="249"/>
      <c r="PEE32" s="249"/>
      <c r="PEF32" s="249"/>
      <c r="PEG32" s="249"/>
      <c r="PEH32" s="249"/>
      <c r="PEI32" s="249"/>
      <c r="PEJ32" s="249"/>
      <c r="PEK32" s="249"/>
      <c r="PEL32" s="249"/>
      <c r="PEO32" s="248"/>
      <c r="PEQ32" s="248"/>
      <c r="PET32" s="249"/>
      <c r="PEU32" s="249"/>
      <c r="PEV32" s="249"/>
      <c r="PEW32" s="249"/>
      <c r="PEX32" s="249"/>
      <c r="PEY32" s="249"/>
      <c r="PEZ32" s="249"/>
      <c r="PFA32" s="249"/>
      <c r="PFB32" s="249"/>
      <c r="PFC32" s="249"/>
      <c r="PFD32" s="249"/>
      <c r="PFE32" s="249"/>
      <c r="PFH32" s="248"/>
      <c r="PFJ32" s="248"/>
      <c r="PFM32" s="249"/>
      <c r="PFN32" s="249"/>
      <c r="PFO32" s="249"/>
      <c r="PFP32" s="249"/>
      <c r="PFQ32" s="249"/>
      <c r="PFR32" s="249"/>
      <c r="PFS32" s="249"/>
      <c r="PFT32" s="249"/>
      <c r="PFU32" s="249"/>
      <c r="PFV32" s="249"/>
      <c r="PFW32" s="249"/>
      <c r="PFX32" s="249"/>
      <c r="PGA32" s="248"/>
      <c r="PGC32" s="248"/>
      <c r="PGF32" s="249"/>
      <c r="PGG32" s="249"/>
      <c r="PGH32" s="249"/>
      <c r="PGI32" s="249"/>
      <c r="PGJ32" s="249"/>
      <c r="PGK32" s="249"/>
      <c r="PGL32" s="249"/>
      <c r="PGM32" s="249"/>
      <c r="PGN32" s="249"/>
      <c r="PGO32" s="249"/>
      <c r="PGP32" s="249"/>
      <c r="PGQ32" s="249"/>
      <c r="PGT32" s="248"/>
      <c r="PGV32" s="248"/>
      <c r="PGY32" s="249"/>
      <c r="PGZ32" s="249"/>
      <c r="PHA32" s="249"/>
      <c r="PHB32" s="249"/>
      <c r="PHC32" s="249"/>
      <c r="PHD32" s="249"/>
      <c r="PHE32" s="249"/>
      <c r="PHF32" s="249"/>
      <c r="PHG32" s="249"/>
      <c r="PHH32" s="249"/>
      <c r="PHI32" s="249"/>
      <c r="PHJ32" s="249"/>
      <c r="PHM32" s="248"/>
      <c r="PHO32" s="248"/>
      <c r="PHR32" s="249"/>
      <c r="PHS32" s="249"/>
      <c r="PHT32" s="249"/>
      <c r="PHU32" s="249"/>
      <c r="PHV32" s="249"/>
      <c r="PHW32" s="249"/>
      <c r="PHX32" s="249"/>
      <c r="PHY32" s="249"/>
      <c r="PHZ32" s="249"/>
      <c r="PIA32" s="249"/>
      <c r="PIB32" s="249"/>
      <c r="PIC32" s="249"/>
      <c r="PIF32" s="248"/>
      <c r="PIH32" s="248"/>
      <c r="PIK32" s="249"/>
      <c r="PIL32" s="249"/>
      <c r="PIM32" s="249"/>
      <c r="PIN32" s="249"/>
      <c r="PIO32" s="249"/>
      <c r="PIP32" s="249"/>
      <c r="PIQ32" s="249"/>
      <c r="PIR32" s="249"/>
      <c r="PIS32" s="249"/>
      <c r="PIT32" s="249"/>
      <c r="PIU32" s="249"/>
      <c r="PIV32" s="249"/>
      <c r="PIY32" s="248"/>
      <c r="PJA32" s="248"/>
      <c r="PJD32" s="249"/>
      <c r="PJE32" s="249"/>
      <c r="PJF32" s="249"/>
      <c r="PJG32" s="249"/>
      <c r="PJH32" s="249"/>
      <c r="PJI32" s="249"/>
      <c r="PJJ32" s="249"/>
      <c r="PJK32" s="249"/>
      <c r="PJL32" s="249"/>
      <c r="PJM32" s="249"/>
      <c r="PJN32" s="249"/>
      <c r="PJO32" s="249"/>
      <c r="PJR32" s="248"/>
      <c r="PJT32" s="248"/>
      <c r="PJW32" s="249"/>
      <c r="PJX32" s="249"/>
      <c r="PJY32" s="249"/>
      <c r="PJZ32" s="249"/>
      <c r="PKA32" s="249"/>
      <c r="PKB32" s="249"/>
      <c r="PKC32" s="249"/>
      <c r="PKD32" s="249"/>
      <c r="PKE32" s="249"/>
      <c r="PKF32" s="249"/>
      <c r="PKG32" s="249"/>
      <c r="PKH32" s="249"/>
      <c r="PKK32" s="248"/>
      <c r="PKM32" s="248"/>
      <c r="PKP32" s="249"/>
      <c r="PKQ32" s="249"/>
      <c r="PKR32" s="249"/>
      <c r="PKS32" s="249"/>
      <c r="PKT32" s="249"/>
      <c r="PKU32" s="249"/>
      <c r="PKV32" s="249"/>
      <c r="PKW32" s="249"/>
      <c r="PKX32" s="249"/>
      <c r="PKY32" s="249"/>
      <c r="PKZ32" s="249"/>
      <c r="PLA32" s="249"/>
      <c r="PLD32" s="248"/>
      <c r="PLF32" s="248"/>
      <c r="PLI32" s="249"/>
      <c r="PLJ32" s="249"/>
      <c r="PLK32" s="249"/>
      <c r="PLL32" s="249"/>
      <c r="PLM32" s="249"/>
      <c r="PLN32" s="249"/>
      <c r="PLO32" s="249"/>
      <c r="PLP32" s="249"/>
      <c r="PLQ32" s="249"/>
      <c r="PLR32" s="249"/>
      <c r="PLS32" s="249"/>
      <c r="PLT32" s="249"/>
      <c r="PLW32" s="248"/>
      <c r="PLY32" s="248"/>
      <c r="PMB32" s="249"/>
      <c r="PMC32" s="249"/>
      <c r="PMD32" s="249"/>
      <c r="PME32" s="249"/>
      <c r="PMF32" s="249"/>
      <c r="PMG32" s="249"/>
      <c r="PMH32" s="249"/>
      <c r="PMI32" s="249"/>
      <c r="PMJ32" s="249"/>
      <c r="PMK32" s="249"/>
      <c r="PML32" s="249"/>
      <c r="PMM32" s="249"/>
      <c r="PMP32" s="248"/>
      <c r="PMR32" s="248"/>
      <c r="PMU32" s="249"/>
      <c r="PMV32" s="249"/>
      <c r="PMW32" s="249"/>
      <c r="PMX32" s="249"/>
      <c r="PMY32" s="249"/>
      <c r="PMZ32" s="249"/>
      <c r="PNA32" s="249"/>
      <c r="PNB32" s="249"/>
      <c r="PNC32" s="249"/>
      <c r="PND32" s="249"/>
      <c r="PNE32" s="249"/>
      <c r="PNF32" s="249"/>
      <c r="PNI32" s="248"/>
      <c r="PNK32" s="248"/>
      <c r="PNN32" s="249"/>
      <c r="PNO32" s="249"/>
      <c r="PNP32" s="249"/>
      <c r="PNQ32" s="249"/>
      <c r="PNR32" s="249"/>
      <c r="PNS32" s="249"/>
      <c r="PNT32" s="249"/>
      <c r="PNU32" s="249"/>
      <c r="PNV32" s="249"/>
      <c r="PNW32" s="249"/>
      <c r="PNX32" s="249"/>
      <c r="PNY32" s="249"/>
      <c r="POB32" s="248"/>
      <c r="POD32" s="248"/>
      <c r="POG32" s="249"/>
      <c r="POH32" s="249"/>
      <c r="POI32" s="249"/>
      <c r="POJ32" s="249"/>
      <c r="POK32" s="249"/>
      <c r="POL32" s="249"/>
      <c r="POM32" s="249"/>
      <c r="PON32" s="249"/>
      <c r="POO32" s="249"/>
      <c r="POP32" s="249"/>
      <c r="POQ32" s="249"/>
      <c r="POR32" s="249"/>
      <c r="POU32" s="248"/>
      <c r="POW32" s="248"/>
      <c r="POZ32" s="249"/>
      <c r="PPA32" s="249"/>
      <c r="PPB32" s="249"/>
      <c r="PPC32" s="249"/>
      <c r="PPD32" s="249"/>
      <c r="PPE32" s="249"/>
      <c r="PPF32" s="249"/>
      <c r="PPG32" s="249"/>
      <c r="PPH32" s="249"/>
      <c r="PPI32" s="249"/>
      <c r="PPJ32" s="249"/>
      <c r="PPK32" s="249"/>
      <c r="PPN32" s="248"/>
      <c r="PPP32" s="248"/>
      <c r="PPS32" s="249"/>
      <c r="PPT32" s="249"/>
      <c r="PPU32" s="249"/>
      <c r="PPV32" s="249"/>
      <c r="PPW32" s="249"/>
      <c r="PPX32" s="249"/>
      <c r="PPY32" s="249"/>
      <c r="PPZ32" s="249"/>
      <c r="PQA32" s="249"/>
      <c r="PQB32" s="249"/>
      <c r="PQC32" s="249"/>
      <c r="PQD32" s="249"/>
      <c r="PQG32" s="248"/>
      <c r="PQI32" s="248"/>
      <c r="PQL32" s="249"/>
      <c r="PQM32" s="249"/>
      <c r="PQN32" s="249"/>
      <c r="PQO32" s="249"/>
      <c r="PQP32" s="249"/>
      <c r="PQQ32" s="249"/>
      <c r="PQR32" s="249"/>
      <c r="PQS32" s="249"/>
      <c r="PQT32" s="249"/>
      <c r="PQU32" s="249"/>
      <c r="PQV32" s="249"/>
      <c r="PQW32" s="249"/>
      <c r="PQZ32" s="248"/>
      <c r="PRB32" s="248"/>
      <c r="PRE32" s="249"/>
      <c r="PRF32" s="249"/>
      <c r="PRG32" s="249"/>
      <c r="PRH32" s="249"/>
      <c r="PRI32" s="249"/>
      <c r="PRJ32" s="249"/>
      <c r="PRK32" s="249"/>
      <c r="PRL32" s="249"/>
      <c r="PRM32" s="249"/>
      <c r="PRN32" s="249"/>
      <c r="PRO32" s="249"/>
      <c r="PRP32" s="249"/>
      <c r="PRS32" s="248"/>
      <c r="PRU32" s="248"/>
      <c r="PRX32" s="249"/>
      <c r="PRY32" s="249"/>
      <c r="PRZ32" s="249"/>
      <c r="PSA32" s="249"/>
      <c r="PSB32" s="249"/>
      <c r="PSC32" s="249"/>
      <c r="PSD32" s="249"/>
      <c r="PSE32" s="249"/>
      <c r="PSF32" s="249"/>
      <c r="PSG32" s="249"/>
      <c r="PSH32" s="249"/>
      <c r="PSI32" s="249"/>
      <c r="PSL32" s="248"/>
      <c r="PSN32" s="248"/>
      <c r="PSQ32" s="249"/>
      <c r="PSR32" s="249"/>
      <c r="PSS32" s="249"/>
      <c r="PST32" s="249"/>
      <c r="PSU32" s="249"/>
      <c r="PSV32" s="249"/>
      <c r="PSW32" s="249"/>
      <c r="PSX32" s="249"/>
      <c r="PSY32" s="249"/>
      <c r="PSZ32" s="249"/>
      <c r="PTA32" s="249"/>
      <c r="PTB32" s="249"/>
      <c r="PTE32" s="248"/>
      <c r="PTG32" s="248"/>
      <c r="PTJ32" s="249"/>
      <c r="PTK32" s="249"/>
      <c r="PTL32" s="249"/>
      <c r="PTM32" s="249"/>
      <c r="PTN32" s="249"/>
      <c r="PTO32" s="249"/>
      <c r="PTP32" s="249"/>
      <c r="PTQ32" s="249"/>
      <c r="PTR32" s="249"/>
      <c r="PTS32" s="249"/>
      <c r="PTT32" s="249"/>
      <c r="PTU32" s="249"/>
      <c r="PTX32" s="248"/>
      <c r="PTZ32" s="248"/>
      <c r="PUC32" s="249"/>
      <c r="PUD32" s="249"/>
      <c r="PUE32" s="249"/>
      <c r="PUF32" s="249"/>
      <c r="PUG32" s="249"/>
      <c r="PUH32" s="249"/>
      <c r="PUI32" s="249"/>
      <c r="PUJ32" s="249"/>
      <c r="PUK32" s="249"/>
      <c r="PUL32" s="249"/>
      <c r="PUM32" s="249"/>
      <c r="PUN32" s="249"/>
      <c r="PUQ32" s="248"/>
      <c r="PUS32" s="248"/>
      <c r="PUV32" s="249"/>
      <c r="PUW32" s="249"/>
      <c r="PUX32" s="249"/>
      <c r="PUY32" s="249"/>
      <c r="PUZ32" s="249"/>
      <c r="PVA32" s="249"/>
      <c r="PVB32" s="249"/>
      <c r="PVC32" s="249"/>
      <c r="PVD32" s="249"/>
      <c r="PVE32" s="249"/>
      <c r="PVF32" s="249"/>
      <c r="PVG32" s="249"/>
      <c r="PVJ32" s="248"/>
      <c r="PVL32" s="248"/>
      <c r="PVO32" s="249"/>
      <c r="PVP32" s="249"/>
      <c r="PVQ32" s="249"/>
      <c r="PVR32" s="249"/>
      <c r="PVS32" s="249"/>
      <c r="PVT32" s="249"/>
      <c r="PVU32" s="249"/>
      <c r="PVV32" s="249"/>
      <c r="PVW32" s="249"/>
      <c r="PVX32" s="249"/>
      <c r="PVY32" s="249"/>
      <c r="PVZ32" s="249"/>
      <c r="PWC32" s="248"/>
      <c r="PWE32" s="248"/>
      <c r="PWH32" s="249"/>
      <c r="PWI32" s="249"/>
      <c r="PWJ32" s="249"/>
      <c r="PWK32" s="249"/>
      <c r="PWL32" s="249"/>
      <c r="PWM32" s="249"/>
      <c r="PWN32" s="249"/>
      <c r="PWO32" s="249"/>
      <c r="PWP32" s="249"/>
      <c r="PWQ32" s="249"/>
      <c r="PWR32" s="249"/>
      <c r="PWS32" s="249"/>
      <c r="PWV32" s="248"/>
      <c r="PWX32" s="248"/>
      <c r="PXA32" s="249"/>
      <c r="PXB32" s="249"/>
      <c r="PXC32" s="249"/>
      <c r="PXD32" s="249"/>
      <c r="PXE32" s="249"/>
      <c r="PXF32" s="249"/>
      <c r="PXG32" s="249"/>
      <c r="PXH32" s="249"/>
      <c r="PXI32" s="249"/>
      <c r="PXJ32" s="249"/>
      <c r="PXK32" s="249"/>
      <c r="PXL32" s="249"/>
      <c r="PXO32" s="248"/>
      <c r="PXQ32" s="248"/>
      <c r="PXT32" s="249"/>
      <c r="PXU32" s="249"/>
      <c r="PXV32" s="249"/>
      <c r="PXW32" s="249"/>
      <c r="PXX32" s="249"/>
      <c r="PXY32" s="249"/>
      <c r="PXZ32" s="249"/>
      <c r="PYA32" s="249"/>
      <c r="PYB32" s="249"/>
      <c r="PYC32" s="249"/>
      <c r="PYD32" s="249"/>
      <c r="PYE32" s="249"/>
      <c r="PYH32" s="248"/>
      <c r="PYJ32" s="248"/>
      <c r="PYM32" s="249"/>
      <c r="PYN32" s="249"/>
      <c r="PYO32" s="249"/>
      <c r="PYP32" s="249"/>
      <c r="PYQ32" s="249"/>
      <c r="PYR32" s="249"/>
      <c r="PYS32" s="249"/>
      <c r="PYT32" s="249"/>
      <c r="PYU32" s="249"/>
      <c r="PYV32" s="249"/>
      <c r="PYW32" s="249"/>
      <c r="PYX32" s="249"/>
      <c r="PZA32" s="248"/>
      <c r="PZC32" s="248"/>
      <c r="PZF32" s="249"/>
      <c r="PZG32" s="249"/>
      <c r="PZH32" s="249"/>
      <c r="PZI32" s="249"/>
      <c r="PZJ32" s="249"/>
      <c r="PZK32" s="249"/>
      <c r="PZL32" s="249"/>
      <c r="PZM32" s="249"/>
      <c r="PZN32" s="249"/>
      <c r="PZO32" s="249"/>
      <c r="PZP32" s="249"/>
      <c r="PZQ32" s="249"/>
      <c r="PZT32" s="248"/>
      <c r="PZV32" s="248"/>
      <c r="PZY32" s="249"/>
      <c r="PZZ32" s="249"/>
      <c r="QAA32" s="249"/>
      <c r="QAB32" s="249"/>
      <c r="QAC32" s="249"/>
      <c r="QAD32" s="249"/>
      <c r="QAE32" s="249"/>
      <c r="QAF32" s="249"/>
      <c r="QAG32" s="249"/>
      <c r="QAH32" s="249"/>
      <c r="QAI32" s="249"/>
      <c r="QAJ32" s="249"/>
      <c r="QAM32" s="248"/>
      <c r="QAO32" s="248"/>
      <c r="QAR32" s="249"/>
      <c r="QAS32" s="249"/>
      <c r="QAT32" s="249"/>
      <c r="QAU32" s="249"/>
      <c r="QAV32" s="249"/>
      <c r="QAW32" s="249"/>
      <c r="QAX32" s="249"/>
      <c r="QAY32" s="249"/>
      <c r="QAZ32" s="249"/>
      <c r="QBA32" s="249"/>
      <c r="QBB32" s="249"/>
      <c r="QBC32" s="249"/>
      <c r="QBF32" s="248"/>
      <c r="QBH32" s="248"/>
      <c r="QBK32" s="249"/>
      <c r="QBL32" s="249"/>
      <c r="QBM32" s="249"/>
      <c r="QBN32" s="249"/>
      <c r="QBO32" s="249"/>
      <c r="QBP32" s="249"/>
      <c r="QBQ32" s="249"/>
      <c r="QBR32" s="249"/>
      <c r="QBS32" s="249"/>
      <c r="QBT32" s="249"/>
      <c r="QBU32" s="249"/>
      <c r="QBV32" s="249"/>
      <c r="QBY32" s="248"/>
      <c r="QCA32" s="248"/>
      <c r="QCD32" s="249"/>
      <c r="QCE32" s="249"/>
      <c r="QCF32" s="249"/>
      <c r="QCG32" s="249"/>
      <c r="QCH32" s="249"/>
      <c r="QCI32" s="249"/>
      <c r="QCJ32" s="249"/>
      <c r="QCK32" s="249"/>
      <c r="QCL32" s="249"/>
      <c r="QCM32" s="249"/>
      <c r="QCN32" s="249"/>
      <c r="QCO32" s="249"/>
      <c r="QCR32" s="248"/>
      <c r="QCT32" s="248"/>
      <c r="QCW32" s="249"/>
      <c r="QCX32" s="249"/>
      <c r="QCY32" s="249"/>
      <c r="QCZ32" s="249"/>
      <c r="QDA32" s="249"/>
      <c r="QDB32" s="249"/>
      <c r="QDC32" s="249"/>
      <c r="QDD32" s="249"/>
      <c r="QDE32" s="249"/>
      <c r="QDF32" s="249"/>
      <c r="QDG32" s="249"/>
      <c r="QDH32" s="249"/>
      <c r="QDK32" s="248"/>
      <c r="QDM32" s="248"/>
      <c r="QDP32" s="249"/>
      <c r="QDQ32" s="249"/>
      <c r="QDR32" s="249"/>
      <c r="QDS32" s="249"/>
      <c r="QDT32" s="249"/>
      <c r="QDU32" s="249"/>
      <c r="QDV32" s="249"/>
      <c r="QDW32" s="249"/>
      <c r="QDX32" s="249"/>
      <c r="QDY32" s="249"/>
      <c r="QDZ32" s="249"/>
      <c r="QEA32" s="249"/>
      <c r="QED32" s="248"/>
      <c r="QEF32" s="248"/>
      <c r="QEI32" s="249"/>
      <c r="QEJ32" s="249"/>
      <c r="QEK32" s="249"/>
      <c r="QEL32" s="249"/>
      <c r="QEM32" s="249"/>
      <c r="QEN32" s="249"/>
      <c r="QEO32" s="249"/>
      <c r="QEP32" s="249"/>
      <c r="QEQ32" s="249"/>
      <c r="QER32" s="249"/>
      <c r="QES32" s="249"/>
      <c r="QET32" s="249"/>
      <c r="QEW32" s="248"/>
      <c r="QEY32" s="248"/>
      <c r="QFB32" s="249"/>
      <c r="QFC32" s="249"/>
      <c r="QFD32" s="249"/>
      <c r="QFE32" s="249"/>
      <c r="QFF32" s="249"/>
      <c r="QFG32" s="249"/>
      <c r="QFH32" s="249"/>
      <c r="QFI32" s="249"/>
      <c r="QFJ32" s="249"/>
      <c r="QFK32" s="249"/>
      <c r="QFL32" s="249"/>
      <c r="QFM32" s="249"/>
      <c r="QFP32" s="248"/>
      <c r="QFR32" s="248"/>
      <c r="QFU32" s="249"/>
      <c r="QFV32" s="249"/>
      <c r="QFW32" s="249"/>
      <c r="QFX32" s="249"/>
      <c r="QFY32" s="249"/>
      <c r="QFZ32" s="249"/>
      <c r="QGA32" s="249"/>
      <c r="QGB32" s="249"/>
      <c r="QGC32" s="249"/>
      <c r="QGD32" s="249"/>
      <c r="QGE32" s="249"/>
      <c r="QGF32" s="249"/>
      <c r="QGI32" s="248"/>
      <c r="QGK32" s="248"/>
      <c r="QGN32" s="249"/>
      <c r="QGO32" s="249"/>
      <c r="QGP32" s="249"/>
      <c r="QGQ32" s="249"/>
      <c r="QGR32" s="249"/>
      <c r="QGS32" s="249"/>
      <c r="QGT32" s="249"/>
      <c r="QGU32" s="249"/>
      <c r="QGV32" s="249"/>
      <c r="QGW32" s="249"/>
      <c r="QGX32" s="249"/>
      <c r="QGY32" s="249"/>
      <c r="QHB32" s="248"/>
      <c r="QHD32" s="248"/>
      <c r="QHG32" s="249"/>
      <c r="QHH32" s="249"/>
      <c r="QHI32" s="249"/>
      <c r="QHJ32" s="249"/>
      <c r="QHK32" s="249"/>
      <c r="QHL32" s="249"/>
      <c r="QHM32" s="249"/>
      <c r="QHN32" s="249"/>
      <c r="QHO32" s="249"/>
      <c r="QHP32" s="249"/>
      <c r="QHQ32" s="249"/>
      <c r="QHR32" s="249"/>
      <c r="QHU32" s="248"/>
      <c r="QHW32" s="248"/>
      <c r="QHZ32" s="249"/>
      <c r="QIA32" s="249"/>
      <c r="QIB32" s="249"/>
      <c r="QIC32" s="249"/>
      <c r="QID32" s="249"/>
      <c r="QIE32" s="249"/>
      <c r="QIF32" s="249"/>
      <c r="QIG32" s="249"/>
      <c r="QIH32" s="249"/>
      <c r="QII32" s="249"/>
      <c r="QIJ32" s="249"/>
      <c r="QIK32" s="249"/>
      <c r="QIN32" s="248"/>
      <c r="QIP32" s="248"/>
      <c r="QIS32" s="249"/>
      <c r="QIT32" s="249"/>
      <c r="QIU32" s="249"/>
      <c r="QIV32" s="249"/>
      <c r="QIW32" s="249"/>
      <c r="QIX32" s="249"/>
      <c r="QIY32" s="249"/>
      <c r="QIZ32" s="249"/>
      <c r="QJA32" s="249"/>
      <c r="QJB32" s="249"/>
      <c r="QJC32" s="249"/>
      <c r="QJD32" s="249"/>
      <c r="QJG32" s="248"/>
      <c r="QJI32" s="248"/>
      <c r="QJL32" s="249"/>
      <c r="QJM32" s="249"/>
      <c r="QJN32" s="249"/>
      <c r="QJO32" s="249"/>
      <c r="QJP32" s="249"/>
      <c r="QJQ32" s="249"/>
      <c r="QJR32" s="249"/>
      <c r="QJS32" s="249"/>
      <c r="QJT32" s="249"/>
      <c r="QJU32" s="249"/>
      <c r="QJV32" s="249"/>
      <c r="QJW32" s="249"/>
      <c r="QJZ32" s="248"/>
      <c r="QKB32" s="248"/>
      <c r="QKE32" s="249"/>
      <c r="QKF32" s="249"/>
      <c r="QKG32" s="249"/>
      <c r="QKH32" s="249"/>
      <c r="QKI32" s="249"/>
      <c r="QKJ32" s="249"/>
      <c r="QKK32" s="249"/>
      <c r="QKL32" s="249"/>
      <c r="QKM32" s="249"/>
      <c r="QKN32" s="249"/>
      <c r="QKO32" s="249"/>
      <c r="QKP32" s="249"/>
      <c r="QKS32" s="248"/>
      <c r="QKU32" s="248"/>
      <c r="QKX32" s="249"/>
      <c r="QKY32" s="249"/>
      <c r="QKZ32" s="249"/>
      <c r="QLA32" s="249"/>
      <c r="QLB32" s="249"/>
      <c r="QLC32" s="249"/>
      <c r="QLD32" s="249"/>
      <c r="QLE32" s="249"/>
      <c r="QLF32" s="249"/>
      <c r="QLG32" s="249"/>
      <c r="QLH32" s="249"/>
      <c r="QLI32" s="249"/>
      <c r="QLL32" s="248"/>
      <c r="QLN32" s="248"/>
      <c r="QLQ32" s="249"/>
      <c r="QLR32" s="249"/>
      <c r="QLS32" s="249"/>
      <c r="QLT32" s="249"/>
      <c r="QLU32" s="249"/>
      <c r="QLV32" s="249"/>
      <c r="QLW32" s="249"/>
      <c r="QLX32" s="249"/>
      <c r="QLY32" s="249"/>
      <c r="QLZ32" s="249"/>
      <c r="QMA32" s="249"/>
      <c r="QMB32" s="249"/>
      <c r="QME32" s="248"/>
      <c r="QMG32" s="248"/>
      <c r="QMJ32" s="249"/>
      <c r="QMK32" s="249"/>
      <c r="QML32" s="249"/>
      <c r="QMM32" s="249"/>
      <c r="QMN32" s="249"/>
      <c r="QMO32" s="249"/>
      <c r="QMP32" s="249"/>
      <c r="QMQ32" s="249"/>
      <c r="QMR32" s="249"/>
      <c r="QMS32" s="249"/>
      <c r="QMT32" s="249"/>
      <c r="QMU32" s="249"/>
      <c r="QMX32" s="248"/>
      <c r="QMZ32" s="248"/>
      <c r="QNC32" s="249"/>
      <c r="QND32" s="249"/>
      <c r="QNE32" s="249"/>
      <c r="QNF32" s="249"/>
      <c r="QNG32" s="249"/>
      <c r="QNH32" s="249"/>
      <c r="QNI32" s="249"/>
      <c r="QNJ32" s="249"/>
      <c r="QNK32" s="249"/>
      <c r="QNL32" s="249"/>
      <c r="QNM32" s="249"/>
      <c r="QNN32" s="249"/>
      <c r="QNQ32" s="248"/>
      <c r="QNS32" s="248"/>
      <c r="QNV32" s="249"/>
      <c r="QNW32" s="249"/>
      <c r="QNX32" s="249"/>
      <c r="QNY32" s="249"/>
      <c r="QNZ32" s="249"/>
      <c r="QOA32" s="249"/>
      <c r="QOB32" s="249"/>
      <c r="QOC32" s="249"/>
      <c r="QOD32" s="249"/>
      <c r="QOE32" s="249"/>
      <c r="QOF32" s="249"/>
      <c r="QOG32" s="249"/>
      <c r="QOJ32" s="248"/>
      <c r="QOL32" s="248"/>
      <c r="QOO32" s="249"/>
      <c r="QOP32" s="249"/>
      <c r="QOQ32" s="249"/>
      <c r="QOR32" s="249"/>
      <c r="QOS32" s="249"/>
      <c r="QOT32" s="249"/>
      <c r="QOU32" s="249"/>
      <c r="QOV32" s="249"/>
      <c r="QOW32" s="249"/>
      <c r="QOX32" s="249"/>
      <c r="QOY32" s="249"/>
      <c r="QOZ32" s="249"/>
      <c r="QPC32" s="248"/>
      <c r="QPE32" s="248"/>
      <c r="QPH32" s="249"/>
      <c r="QPI32" s="249"/>
      <c r="QPJ32" s="249"/>
      <c r="QPK32" s="249"/>
      <c r="QPL32" s="249"/>
      <c r="QPM32" s="249"/>
      <c r="QPN32" s="249"/>
      <c r="QPO32" s="249"/>
      <c r="QPP32" s="249"/>
      <c r="QPQ32" s="249"/>
      <c r="QPR32" s="249"/>
      <c r="QPS32" s="249"/>
      <c r="QPV32" s="248"/>
      <c r="QPX32" s="248"/>
      <c r="QQA32" s="249"/>
      <c r="QQB32" s="249"/>
      <c r="QQC32" s="249"/>
      <c r="QQD32" s="249"/>
      <c r="QQE32" s="249"/>
      <c r="QQF32" s="249"/>
      <c r="QQG32" s="249"/>
      <c r="QQH32" s="249"/>
      <c r="QQI32" s="249"/>
      <c r="QQJ32" s="249"/>
      <c r="QQK32" s="249"/>
      <c r="QQL32" s="249"/>
      <c r="QQO32" s="248"/>
      <c r="QQQ32" s="248"/>
      <c r="QQT32" s="249"/>
      <c r="QQU32" s="249"/>
      <c r="QQV32" s="249"/>
      <c r="QQW32" s="249"/>
      <c r="QQX32" s="249"/>
      <c r="QQY32" s="249"/>
      <c r="QQZ32" s="249"/>
      <c r="QRA32" s="249"/>
      <c r="QRB32" s="249"/>
      <c r="QRC32" s="249"/>
      <c r="QRD32" s="249"/>
      <c r="QRE32" s="249"/>
      <c r="QRH32" s="248"/>
      <c r="QRJ32" s="248"/>
      <c r="QRM32" s="249"/>
      <c r="QRN32" s="249"/>
      <c r="QRO32" s="249"/>
      <c r="QRP32" s="249"/>
      <c r="QRQ32" s="249"/>
      <c r="QRR32" s="249"/>
      <c r="QRS32" s="249"/>
      <c r="QRT32" s="249"/>
      <c r="QRU32" s="249"/>
      <c r="QRV32" s="249"/>
      <c r="QRW32" s="249"/>
      <c r="QRX32" s="249"/>
      <c r="QSA32" s="248"/>
      <c r="QSC32" s="248"/>
      <c r="QSF32" s="249"/>
      <c r="QSG32" s="249"/>
      <c r="QSH32" s="249"/>
      <c r="QSI32" s="249"/>
      <c r="QSJ32" s="249"/>
      <c r="QSK32" s="249"/>
      <c r="QSL32" s="249"/>
      <c r="QSM32" s="249"/>
      <c r="QSN32" s="249"/>
      <c r="QSO32" s="249"/>
      <c r="QSP32" s="249"/>
      <c r="QSQ32" s="249"/>
      <c r="QST32" s="248"/>
      <c r="QSV32" s="248"/>
      <c r="QSY32" s="249"/>
      <c r="QSZ32" s="249"/>
      <c r="QTA32" s="249"/>
      <c r="QTB32" s="249"/>
      <c r="QTC32" s="249"/>
      <c r="QTD32" s="249"/>
      <c r="QTE32" s="249"/>
      <c r="QTF32" s="249"/>
      <c r="QTG32" s="249"/>
      <c r="QTH32" s="249"/>
      <c r="QTI32" s="249"/>
      <c r="QTJ32" s="249"/>
      <c r="QTM32" s="248"/>
      <c r="QTO32" s="248"/>
      <c r="QTR32" s="249"/>
      <c r="QTS32" s="249"/>
      <c r="QTT32" s="249"/>
      <c r="QTU32" s="249"/>
      <c r="QTV32" s="249"/>
      <c r="QTW32" s="249"/>
      <c r="QTX32" s="249"/>
      <c r="QTY32" s="249"/>
      <c r="QTZ32" s="249"/>
      <c r="QUA32" s="249"/>
      <c r="QUB32" s="249"/>
      <c r="QUC32" s="249"/>
      <c r="QUF32" s="248"/>
      <c r="QUH32" s="248"/>
      <c r="QUK32" s="249"/>
      <c r="QUL32" s="249"/>
      <c r="QUM32" s="249"/>
      <c r="QUN32" s="249"/>
      <c r="QUO32" s="249"/>
      <c r="QUP32" s="249"/>
      <c r="QUQ32" s="249"/>
      <c r="QUR32" s="249"/>
      <c r="QUS32" s="249"/>
      <c r="QUT32" s="249"/>
      <c r="QUU32" s="249"/>
      <c r="QUV32" s="249"/>
      <c r="QUY32" s="248"/>
      <c r="QVA32" s="248"/>
      <c r="QVD32" s="249"/>
      <c r="QVE32" s="249"/>
      <c r="QVF32" s="249"/>
      <c r="QVG32" s="249"/>
      <c r="QVH32" s="249"/>
      <c r="QVI32" s="249"/>
      <c r="QVJ32" s="249"/>
      <c r="QVK32" s="249"/>
      <c r="QVL32" s="249"/>
      <c r="QVM32" s="249"/>
      <c r="QVN32" s="249"/>
      <c r="QVO32" s="249"/>
      <c r="QVR32" s="248"/>
      <c r="QVT32" s="248"/>
      <c r="QVW32" s="249"/>
      <c r="QVX32" s="249"/>
      <c r="QVY32" s="249"/>
      <c r="QVZ32" s="249"/>
      <c r="QWA32" s="249"/>
      <c r="QWB32" s="249"/>
      <c r="QWC32" s="249"/>
      <c r="QWD32" s="249"/>
      <c r="QWE32" s="249"/>
      <c r="QWF32" s="249"/>
      <c r="QWG32" s="249"/>
      <c r="QWH32" s="249"/>
      <c r="QWK32" s="248"/>
      <c r="QWM32" s="248"/>
      <c r="QWP32" s="249"/>
      <c r="QWQ32" s="249"/>
      <c r="QWR32" s="249"/>
      <c r="QWS32" s="249"/>
      <c r="QWT32" s="249"/>
      <c r="QWU32" s="249"/>
      <c r="QWV32" s="249"/>
      <c r="QWW32" s="249"/>
      <c r="QWX32" s="249"/>
      <c r="QWY32" s="249"/>
      <c r="QWZ32" s="249"/>
      <c r="QXA32" s="249"/>
      <c r="QXD32" s="248"/>
      <c r="QXF32" s="248"/>
      <c r="QXI32" s="249"/>
      <c r="QXJ32" s="249"/>
      <c r="QXK32" s="249"/>
      <c r="QXL32" s="249"/>
      <c r="QXM32" s="249"/>
      <c r="QXN32" s="249"/>
      <c r="QXO32" s="249"/>
      <c r="QXP32" s="249"/>
      <c r="QXQ32" s="249"/>
      <c r="QXR32" s="249"/>
      <c r="QXS32" s="249"/>
      <c r="QXT32" s="249"/>
      <c r="QXW32" s="248"/>
      <c r="QXY32" s="248"/>
      <c r="QYB32" s="249"/>
      <c r="QYC32" s="249"/>
      <c r="QYD32" s="249"/>
      <c r="QYE32" s="249"/>
      <c r="QYF32" s="249"/>
      <c r="QYG32" s="249"/>
      <c r="QYH32" s="249"/>
      <c r="QYI32" s="249"/>
      <c r="QYJ32" s="249"/>
      <c r="QYK32" s="249"/>
      <c r="QYL32" s="249"/>
      <c r="QYM32" s="249"/>
      <c r="QYP32" s="248"/>
      <c r="QYR32" s="248"/>
      <c r="QYU32" s="249"/>
      <c r="QYV32" s="249"/>
      <c r="QYW32" s="249"/>
      <c r="QYX32" s="249"/>
      <c r="QYY32" s="249"/>
      <c r="QYZ32" s="249"/>
      <c r="QZA32" s="249"/>
      <c r="QZB32" s="249"/>
      <c r="QZC32" s="249"/>
      <c r="QZD32" s="249"/>
      <c r="QZE32" s="249"/>
      <c r="QZF32" s="249"/>
      <c r="QZI32" s="248"/>
      <c r="QZK32" s="248"/>
      <c r="QZN32" s="249"/>
      <c r="QZO32" s="249"/>
      <c r="QZP32" s="249"/>
      <c r="QZQ32" s="249"/>
      <c r="QZR32" s="249"/>
      <c r="QZS32" s="249"/>
      <c r="QZT32" s="249"/>
      <c r="QZU32" s="249"/>
      <c r="QZV32" s="249"/>
      <c r="QZW32" s="249"/>
      <c r="QZX32" s="249"/>
      <c r="QZY32" s="249"/>
      <c r="RAB32" s="248"/>
      <c r="RAD32" s="248"/>
      <c r="RAG32" s="249"/>
      <c r="RAH32" s="249"/>
      <c r="RAI32" s="249"/>
      <c r="RAJ32" s="249"/>
      <c r="RAK32" s="249"/>
      <c r="RAL32" s="249"/>
      <c r="RAM32" s="249"/>
      <c r="RAN32" s="249"/>
      <c r="RAO32" s="249"/>
      <c r="RAP32" s="249"/>
      <c r="RAQ32" s="249"/>
      <c r="RAR32" s="249"/>
      <c r="RAU32" s="248"/>
      <c r="RAW32" s="248"/>
      <c r="RAZ32" s="249"/>
      <c r="RBA32" s="249"/>
      <c r="RBB32" s="249"/>
      <c r="RBC32" s="249"/>
      <c r="RBD32" s="249"/>
      <c r="RBE32" s="249"/>
      <c r="RBF32" s="249"/>
      <c r="RBG32" s="249"/>
      <c r="RBH32" s="249"/>
      <c r="RBI32" s="249"/>
      <c r="RBJ32" s="249"/>
      <c r="RBK32" s="249"/>
      <c r="RBN32" s="248"/>
      <c r="RBP32" s="248"/>
      <c r="RBS32" s="249"/>
      <c r="RBT32" s="249"/>
      <c r="RBU32" s="249"/>
      <c r="RBV32" s="249"/>
      <c r="RBW32" s="249"/>
      <c r="RBX32" s="249"/>
      <c r="RBY32" s="249"/>
      <c r="RBZ32" s="249"/>
      <c r="RCA32" s="249"/>
      <c r="RCB32" s="249"/>
      <c r="RCC32" s="249"/>
      <c r="RCD32" s="249"/>
      <c r="RCG32" s="248"/>
      <c r="RCI32" s="248"/>
      <c r="RCL32" s="249"/>
      <c r="RCM32" s="249"/>
      <c r="RCN32" s="249"/>
      <c r="RCO32" s="249"/>
      <c r="RCP32" s="249"/>
      <c r="RCQ32" s="249"/>
      <c r="RCR32" s="249"/>
      <c r="RCS32" s="249"/>
      <c r="RCT32" s="249"/>
      <c r="RCU32" s="249"/>
      <c r="RCV32" s="249"/>
      <c r="RCW32" s="249"/>
      <c r="RCZ32" s="248"/>
      <c r="RDB32" s="248"/>
      <c r="RDE32" s="249"/>
      <c r="RDF32" s="249"/>
      <c r="RDG32" s="249"/>
      <c r="RDH32" s="249"/>
      <c r="RDI32" s="249"/>
      <c r="RDJ32" s="249"/>
      <c r="RDK32" s="249"/>
      <c r="RDL32" s="249"/>
      <c r="RDM32" s="249"/>
      <c r="RDN32" s="249"/>
      <c r="RDO32" s="249"/>
      <c r="RDP32" s="249"/>
      <c r="RDS32" s="248"/>
      <c r="RDU32" s="248"/>
      <c r="RDX32" s="249"/>
      <c r="RDY32" s="249"/>
      <c r="RDZ32" s="249"/>
      <c r="REA32" s="249"/>
      <c r="REB32" s="249"/>
      <c r="REC32" s="249"/>
      <c r="RED32" s="249"/>
      <c r="REE32" s="249"/>
      <c r="REF32" s="249"/>
      <c r="REG32" s="249"/>
      <c r="REH32" s="249"/>
      <c r="REI32" s="249"/>
      <c r="REL32" s="248"/>
      <c r="REN32" s="248"/>
      <c r="REQ32" s="249"/>
      <c r="RER32" s="249"/>
      <c r="RES32" s="249"/>
      <c r="RET32" s="249"/>
      <c r="REU32" s="249"/>
      <c r="REV32" s="249"/>
      <c r="REW32" s="249"/>
      <c r="REX32" s="249"/>
      <c r="REY32" s="249"/>
      <c r="REZ32" s="249"/>
      <c r="RFA32" s="249"/>
      <c r="RFB32" s="249"/>
      <c r="RFE32" s="248"/>
      <c r="RFG32" s="248"/>
      <c r="RFJ32" s="249"/>
      <c r="RFK32" s="249"/>
      <c r="RFL32" s="249"/>
      <c r="RFM32" s="249"/>
      <c r="RFN32" s="249"/>
      <c r="RFO32" s="249"/>
      <c r="RFP32" s="249"/>
      <c r="RFQ32" s="249"/>
      <c r="RFR32" s="249"/>
      <c r="RFS32" s="249"/>
      <c r="RFT32" s="249"/>
      <c r="RFU32" s="249"/>
      <c r="RFX32" s="248"/>
      <c r="RFZ32" s="248"/>
      <c r="RGC32" s="249"/>
      <c r="RGD32" s="249"/>
      <c r="RGE32" s="249"/>
      <c r="RGF32" s="249"/>
      <c r="RGG32" s="249"/>
      <c r="RGH32" s="249"/>
      <c r="RGI32" s="249"/>
      <c r="RGJ32" s="249"/>
      <c r="RGK32" s="249"/>
      <c r="RGL32" s="249"/>
      <c r="RGM32" s="249"/>
      <c r="RGN32" s="249"/>
      <c r="RGQ32" s="248"/>
      <c r="RGS32" s="248"/>
      <c r="RGV32" s="249"/>
      <c r="RGW32" s="249"/>
      <c r="RGX32" s="249"/>
      <c r="RGY32" s="249"/>
      <c r="RGZ32" s="249"/>
      <c r="RHA32" s="249"/>
      <c r="RHB32" s="249"/>
      <c r="RHC32" s="249"/>
      <c r="RHD32" s="249"/>
      <c r="RHE32" s="249"/>
      <c r="RHF32" s="249"/>
      <c r="RHG32" s="249"/>
      <c r="RHJ32" s="248"/>
      <c r="RHL32" s="248"/>
      <c r="RHO32" s="249"/>
      <c r="RHP32" s="249"/>
      <c r="RHQ32" s="249"/>
      <c r="RHR32" s="249"/>
      <c r="RHS32" s="249"/>
      <c r="RHT32" s="249"/>
      <c r="RHU32" s="249"/>
      <c r="RHV32" s="249"/>
      <c r="RHW32" s="249"/>
      <c r="RHX32" s="249"/>
      <c r="RHY32" s="249"/>
      <c r="RHZ32" s="249"/>
      <c r="RIC32" s="248"/>
      <c r="RIE32" s="248"/>
      <c r="RIH32" s="249"/>
      <c r="RII32" s="249"/>
      <c r="RIJ32" s="249"/>
      <c r="RIK32" s="249"/>
      <c r="RIL32" s="249"/>
      <c r="RIM32" s="249"/>
      <c r="RIN32" s="249"/>
      <c r="RIO32" s="249"/>
      <c r="RIP32" s="249"/>
      <c r="RIQ32" s="249"/>
      <c r="RIR32" s="249"/>
      <c r="RIS32" s="249"/>
      <c r="RIV32" s="248"/>
      <c r="RIX32" s="248"/>
      <c r="RJA32" s="249"/>
      <c r="RJB32" s="249"/>
      <c r="RJC32" s="249"/>
      <c r="RJD32" s="249"/>
      <c r="RJE32" s="249"/>
      <c r="RJF32" s="249"/>
      <c r="RJG32" s="249"/>
      <c r="RJH32" s="249"/>
      <c r="RJI32" s="249"/>
      <c r="RJJ32" s="249"/>
      <c r="RJK32" s="249"/>
      <c r="RJL32" s="249"/>
      <c r="RJO32" s="248"/>
      <c r="RJQ32" s="248"/>
      <c r="RJT32" s="249"/>
      <c r="RJU32" s="249"/>
      <c r="RJV32" s="249"/>
      <c r="RJW32" s="249"/>
      <c r="RJX32" s="249"/>
      <c r="RJY32" s="249"/>
      <c r="RJZ32" s="249"/>
      <c r="RKA32" s="249"/>
      <c r="RKB32" s="249"/>
      <c r="RKC32" s="249"/>
      <c r="RKD32" s="249"/>
      <c r="RKE32" s="249"/>
      <c r="RKH32" s="248"/>
      <c r="RKJ32" s="248"/>
      <c r="RKM32" s="249"/>
      <c r="RKN32" s="249"/>
      <c r="RKO32" s="249"/>
      <c r="RKP32" s="249"/>
      <c r="RKQ32" s="249"/>
      <c r="RKR32" s="249"/>
      <c r="RKS32" s="249"/>
      <c r="RKT32" s="249"/>
      <c r="RKU32" s="249"/>
      <c r="RKV32" s="249"/>
      <c r="RKW32" s="249"/>
      <c r="RKX32" s="249"/>
      <c r="RLA32" s="248"/>
      <c r="RLC32" s="248"/>
      <c r="RLF32" s="249"/>
      <c r="RLG32" s="249"/>
      <c r="RLH32" s="249"/>
      <c r="RLI32" s="249"/>
      <c r="RLJ32" s="249"/>
      <c r="RLK32" s="249"/>
      <c r="RLL32" s="249"/>
      <c r="RLM32" s="249"/>
      <c r="RLN32" s="249"/>
      <c r="RLO32" s="249"/>
      <c r="RLP32" s="249"/>
      <c r="RLQ32" s="249"/>
      <c r="RLT32" s="248"/>
      <c r="RLV32" s="248"/>
      <c r="RLY32" s="249"/>
      <c r="RLZ32" s="249"/>
      <c r="RMA32" s="249"/>
      <c r="RMB32" s="249"/>
      <c r="RMC32" s="249"/>
      <c r="RMD32" s="249"/>
      <c r="RME32" s="249"/>
      <c r="RMF32" s="249"/>
      <c r="RMG32" s="249"/>
      <c r="RMH32" s="249"/>
      <c r="RMI32" s="249"/>
      <c r="RMJ32" s="249"/>
      <c r="RMM32" s="248"/>
      <c r="RMO32" s="248"/>
      <c r="RMR32" s="249"/>
      <c r="RMS32" s="249"/>
      <c r="RMT32" s="249"/>
      <c r="RMU32" s="249"/>
      <c r="RMV32" s="249"/>
      <c r="RMW32" s="249"/>
      <c r="RMX32" s="249"/>
      <c r="RMY32" s="249"/>
      <c r="RMZ32" s="249"/>
      <c r="RNA32" s="249"/>
      <c r="RNB32" s="249"/>
      <c r="RNC32" s="249"/>
      <c r="RNF32" s="248"/>
      <c r="RNH32" s="248"/>
      <c r="RNK32" s="249"/>
      <c r="RNL32" s="249"/>
      <c r="RNM32" s="249"/>
      <c r="RNN32" s="249"/>
      <c r="RNO32" s="249"/>
      <c r="RNP32" s="249"/>
      <c r="RNQ32" s="249"/>
      <c r="RNR32" s="249"/>
      <c r="RNS32" s="249"/>
      <c r="RNT32" s="249"/>
      <c r="RNU32" s="249"/>
      <c r="RNV32" s="249"/>
      <c r="RNY32" s="248"/>
      <c r="ROA32" s="248"/>
      <c r="ROD32" s="249"/>
      <c r="ROE32" s="249"/>
      <c r="ROF32" s="249"/>
      <c r="ROG32" s="249"/>
      <c r="ROH32" s="249"/>
      <c r="ROI32" s="249"/>
      <c r="ROJ32" s="249"/>
      <c r="ROK32" s="249"/>
      <c r="ROL32" s="249"/>
      <c r="ROM32" s="249"/>
      <c r="RON32" s="249"/>
      <c r="ROO32" s="249"/>
      <c r="ROR32" s="248"/>
      <c r="ROT32" s="248"/>
      <c r="ROW32" s="249"/>
      <c r="ROX32" s="249"/>
      <c r="ROY32" s="249"/>
      <c r="ROZ32" s="249"/>
      <c r="RPA32" s="249"/>
      <c r="RPB32" s="249"/>
      <c r="RPC32" s="249"/>
      <c r="RPD32" s="249"/>
      <c r="RPE32" s="249"/>
      <c r="RPF32" s="249"/>
      <c r="RPG32" s="249"/>
      <c r="RPH32" s="249"/>
      <c r="RPK32" s="248"/>
      <c r="RPM32" s="248"/>
      <c r="RPP32" s="249"/>
      <c r="RPQ32" s="249"/>
      <c r="RPR32" s="249"/>
      <c r="RPS32" s="249"/>
      <c r="RPT32" s="249"/>
      <c r="RPU32" s="249"/>
      <c r="RPV32" s="249"/>
      <c r="RPW32" s="249"/>
      <c r="RPX32" s="249"/>
      <c r="RPY32" s="249"/>
      <c r="RPZ32" s="249"/>
      <c r="RQA32" s="249"/>
      <c r="RQD32" s="248"/>
      <c r="RQF32" s="248"/>
      <c r="RQI32" s="249"/>
      <c r="RQJ32" s="249"/>
      <c r="RQK32" s="249"/>
      <c r="RQL32" s="249"/>
      <c r="RQM32" s="249"/>
      <c r="RQN32" s="249"/>
      <c r="RQO32" s="249"/>
      <c r="RQP32" s="249"/>
      <c r="RQQ32" s="249"/>
      <c r="RQR32" s="249"/>
      <c r="RQS32" s="249"/>
      <c r="RQT32" s="249"/>
      <c r="RQW32" s="248"/>
      <c r="RQY32" s="248"/>
      <c r="RRB32" s="249"/>
      <c r="RRC32" s="249"/>
      <c r="RRD32" s="249"/>
      <c r="RRE32" s="249"/>
      <c r="RRF32" s="249"/>
      <c r="RRG32" s="249"/>
      <c r="RRH32" s="249"/>
      <c r="RRI32" s="249"/>
      <c r="RRJ32" s="249"/>
      <c r="RRK32" s="249"/>
      <c r="RRL32" s="249"/>
      <c r="RRM32" s="249"/>
      <c r="RRP32" s="248"/>
      <c r="RRR32" s="248"/>
      <c r="RRU32" s="249"/>
      <c r="RRV32" s="249"/>
      <c r="RRW32" s="249"/>
      <c r="RRX32" s="249"/>
      <c r="RRY32" s="249"/>
      <c r="RRZ32" s="249"/>
      <c r="RSA32" s="249"/>
      <c r="RSB32" s="249"/>
      <c r="RSC32" s="249"/>
      <c r="RSD32" s="249"/>
      <c r="RSE32" s="249"/>
      <c r="RSF32" s="249"/>
      <c r="RSI32" s="248"/>
      <c r="RSK32" s="248"/>
      <c r="RSN32" s="249"/>
      <c r="RSO32" s="249"/>
      <c r="RSP32" s="249"/>
      <c r="RSQ32" s="249"/>
      <c r="RSR32" s="249"/>
      <c r="RSS32" s="249"/>
      <c r="RST32" s="249"/>
      <c r="RSU32" s="249"/>
      <c r="RSV32" s="249"/>
      <c r="RSW32" s="249"/>
      <c r="RSX32" s="249"/>
      <c r="RSY32" s="249"/>
      <c r="RTB32" s="248"/>
      <c r="RTD32" s="248"/>
      <c r="RTG32" s="249"/>
      <c r="RTH32" s="249"/>
      <c r="RTI32" s="249"/>
      <c r="RTJ32" s="249"/>
      <c r="RTK32" s="249"/>
      <c r="RTL32" s="249"/>
      <c r="RTM32" s="249"/>
      <c r="RTN32" s="249"/>
      <c r="RTO32" s="249"/>
      <c r="RTP32" s="249"/>
      <c r="RTQ32" s="249"/>
      <c r="RTR32" s="249"/>
      <c r="RTU32" s="248"/>
      <c r="RTW32" s="248"/>
      <c r="RTZ32" s="249"/>
      <c r="RUA32" s="249"/>
      <c r="RUB32" s="249"/>
      <c r="RUC32" s="249"/>
      <c r="RUD32" s="249"/>
      <c r="RUE32" s="249"/>
      <c r="RUF32" s="249"/>
      <c r="RUG32" s="249"/>
      <c r="RUH32" s="249"/>
      <c r="RUI32" s="249"/>
      <c r="RUJ32" s="249"/>
      <c r="RUK32" s="249"/>
      <c r="RUN32" s="248"/>
      <c r="RUP32" s="248"/>
      <c r="RUS32" s="249"/>
      <c r="RUT32" s="249"/>
      <c r="RUU32" s="249"/>
      <c r="RUV32" s="249"/>
      <c r="RUW32" s="249"/>
      <c r="RUX32" s="249"/>
      <c r="RUY32" s="249"/>
      <c r="RUZ32" s="249"/>
      <c r="RVA32" s="249"/>
      <c r="RVB32" s="249"/>
      <c r="RVC32" s="249"/>
      <c r="RVD32" s="249"/>
      <c r="RVG32" s="248"/>
      <c r="RVI32" s="248"/>
      <c r="RVL32" s="249"/>
      <c r="RVM32" s="249"/>
      <c r="RVN32" s="249"/>
      <c r="RVO32" s="249"/>
      <c r="RVP32" s="249"/>
      <c r="RVQ32" s="249"/>
      <c r="RVR32" s="249"/>
      <c r="RVS32" s="249"/>
      <c r="RVT32" s="249"/>
      <c r="RVU32" s="249"/>
      <c r="RVV32" s="249"/>
      <c r="RVW32" s="249"/>
      <c r="RVZ32" s="248"/>
      <c r="RWB32" s="248"/>
      <c r="RWE32" s="249"/>
      <c r="RWF32" s="249"/>
      <c r="RWG32" s="249"/>
      <c r="RWH32" s="249"/>
      <c r="RWI32" s="249"/>
      <c r="RWJ32" s="249"/>
      <c r="RWK32" s="249"/>
      <c r="RWL32" s="249"/>
      <c r="RWM32" s="249"/>
      <c r="RWN32" s="249"/>
      <c r="RWO32" s="249"/>
      <c r="RWP32" s="249"/>
      <c r="RWS32" s="248"/>
      <c r="RWU32" s="248"/>
      <c r="RWX32" s="249"/>
      <c r="RWY32" s="249"/>
      <c r="RWZ32" s="249"/>
      <c r="RXA32" s="249"/>
      <c r="RXB32" s="249"/>
      <c r="RXC32" s="249"/>
      <c r="RXD32" s="249"/>
      <c r="RXE32" s="249"/>
      <c r="RXF32" s="249"/>
      <c r="RXG32" s="249"/>
      <c r="RXH32" s="249"/>
      <c r="RXI32" s="249"/>
      <c r="RXL32" s="248"/>
      <c r="RXN32" s="248"/>
      <c r="RXQ32" s="249"/>
      <c r="RXR32" s="249"/>
      <c r="RXS32" s="249"/>
      <c r="RXT32" s="249"/>
      <c r="RXU32" s="249"/>
      <c r="RXV32" s="249"/>
      <c r="RXW32" s="249"/>
      <c r="RXX32" s="249"/>
      <c r="RXY32" s="249"/>
      <c r="RXZ32" s="249"/>
      <c r="RYA32" s="249"/>
      <c r="RYB32" s="249"/>
      <c r="RYE32" s="248"/>
      <c r="RYG32" s="248"/>
      <c r="RYJ32" s="249"/>
      <c r="RYK32" s="249"/>
      <c r="RYL32" s="249"/>
      <c r="RYM32" s="249"/>
      <c r="RYN32" s="249"/>
      <c r="RYO32" s="249"/>
      <c r="RYP32" s="249"/>
      <c r="RYQ32" s="249"/>
      <c r="RYR32" s="249"/>
      <c r="RYS32" s="249"/>
      <c r="RYT32" s="249"/>
      <c r="RYU32" s="249"/>
      <c r="RYX32" s="248"/>
      <c r="RYZ32" s="248"/>
      <c r="RZC32" s="249"/>
      <c r="RZD32" s="249"/>
      <c r="RZE32" s="249"/>
      <c r="RZF32" s="249"/>
      <c r="RZG32" s="249"/>
      <c r="RZH32" s="249"/>
      <c r="RZI32" s="249"/>
      <c r="RZJ32" s="249"/>
      <c r="RZK32" s="249"/>
      <c r="RZL32" s="249"/>
      <c r="RZM32" s="249"/>
      <c r="RZN32" s="249"/>
      <c r="RZQ32" s="248"/>
      <c r="RZS32" s="248"/>
      <c r="RZV32" s="249"/>
      <c r="RZW32" s="249"/>
      <c r="RZX32" s="249"/>
      <c r="RZY32" s="249"/>
      <c r="RZZ32" s="249"/>
      <c r="SAA32" s="249"/>
      <c r="SAB32" s="249"/>
      <c r="SAC32" s="249"/>
      <c r="SAD32" s="249"/>
      <c r="SAE32" s="249"/>
      <c r="SAF32" s="249"/>
      <c r="SAG32" s="249"/>
      <c r="SAJ32" s="248"/>
      <c r="SAL32" s="248"/>
      <c r="SAO32" s="249"/>
      <c r="SAP32" s="249"/>
      <c r="SAQ32" s="249"/>
      <c r="SAR32" s="249"/>
      <c r="SAS32" s="249"/>
      <c r="SAT32" s="249"/>
      <c r="SAU32" s="249"/>
      <c r="SAV32" s="249"/>
      <c r="SAW32" s="249"/>
      <c r="SAX32" s="249"/>
      <c r="SAY32" s="249"/>
      <c r="SAZ32" s="249"/>
      <c r="SBC32" s="248"/>
      <c r="SBE32" s="248"/>
      <c r="SBH32" s="249"/>
      <c r="SBI32" s="249"/>
      <c r="SBJ32" s="249"/>
      <c r="SBK32" s="249"/>
      <c r="SBL32" s="249"/>
      <c r="SBM32" s="249"/>
      <c r="SBN32" s="249"/>
      <c r="SBO32" s="249"/>
      <c r="SBP32" s="249"/>
      <c r="SBQ32" s="249"/>
      <c r="SBR32" s="249"/>
      <c r="SBS32" s="249"/>
      <c r="SBV32" s="248"/>
      <c r="SBX32" s="248"/>
      <c r="SCA32" s="249"/>
      <c r="SCB32" s="249"/>
      <c r="SCC32" s="249"/>
      <c r="SCD32" s="249"/>
      <c r="SCE32" s="249"/>
      <c r="SCF32" s="249"/>
      <c r="SCG32" s="249"/>
      <c r="SCH32" s="249"/>
      <c r="SCI32" s="249"/>
      <c r="SCJ32" s="249"/>
      <c r="SCK32" s="249"/>
      <c r="SCL32" s="249"/>
      <c r="SCO32" s="248"/>
      <c r="SCQ32" s="248"/>
      <c r="SCT32" s="249"/>
      <c r="SCU32" s="249"/>
      <c r="SCV32" s="249"/>
      <c r="SCW32" s="249"/>
      <c r="SCX32" s="249"/>
      <c r="SCY32" s="249"/>
      <c r="SCZ32" s="249"/>
      <c r="SDA32" s="249"/>
      <c r="SDB32" s="249"/>
      <c r="SDC32" s="249"/>
      <c r="SDD32" s="249"/>
      <c r="SDE32" s="249"/>
      <c r="SDH32" s="248"/>
      <c r="SDJ32" s="248"/>
      <c r="SDM32" s="249"/>
      <c r="SDN32" s="249"/>
      <c r="SDO32" s="249"/>
      <c r="SDP32" s="249"/>
      <c r="SDQ32" s="249"/>
      <c r="SDR32" s="249"/>
      <c r="SDS32" s="249"/>
      <c r="SDT32" s="249"/>
      <c r="SDU32" s="249"/>
      <c r="SDV32" s="249"/>
      <c r="SDW32" s="249"/>
      <c r="SDX32" s="249"/>
      <c r="SEA32" s="248"/>
      <c r="SEC32" s="248"/>
      <c r="SEF32" s="249"/>
      <c r="SEG32" s="249"/>
      <c r="SEH32" s="249"/>
      <c r="SEI32" s="249"/>
      <c r="SEJ32" s="249"/>
      <c r="SEK32" s="249"/>
      <c r="SEL32" s="249"/>
      <c r="SEM32" s="249"/>
      <c r="SEN32" s="249"/>
      <c r="SEO32" s="249"/>
      <c r="SEP32" s="249"/>
      <c r="SEQ32" s="249"/>
      <c r="SET32" s="248"/>
      <c r="SEV32" s="248"/>
      <c r="SEY32" s="249"/>
      <c r="SEZ32" s="249"/>
      <c r="SFA32" s="249"/>
      <c r="SFB32" s="249"/>
      <c r="SFC32" s="249"/>
      <c r="SFD32" s="249"/>
      <c r="SFE32" s="249"/>
      <c r="SFF32" s="249"/>
      <c r="SFG32" s="249"/>
      <c r="SFH32" s="249"/>
      <c r="SFI32" s="249"/>
      <c r="SFJ32" s="249"/>
      <c r="SFM32" s="248"/>
      <c r="SFO32" s="248"/>
      <c r="SFR32" s="249"/>
      <c r="SFS32" s="249"/>
      <c r="SFT32" s="249"/>
      <c r="SFU32" s="249"/>
      <c r="SFV32" s="249"/>
      <c r="SFW32" s="249"/>
      <c r="SFX32" s="249"/>
      <c r="SFY32" s="249"/>
      <c r="SFZ32" s="249"/>
      <c r="SGA32" s="249"/>
      <c r="SGB32" s="249"/>
      <c r="SGC32" s="249"/>
      <c r="SGF32" s="248"/>
      <c r="SGH32" s="248"/>
      <c r="SGK32" s="249"/>
      <c r="SGL32" s="249"/>
      <c r="SGM32" s="249"/>
      <c r="SGN32" s="249"/>
      <c r="SGO32" s="249"/>
      <c r="SGP32" s="249"/>
      <c r="SGQ32" s="249"/>
      <c r="SGR32" s="249"/>
      <c r="SGS32" s="249"/>
      <c r="SGT32" s="249"/>
      <c r="SGU32" s="249"/>
      <c r="SGV32" s="249"/>
      <c r="SGY32" s="248"/>
      <c r="SHA32" s="248"/>
      <c r="SHD32" s="249"/>
      <c r="SHE32" s="249"/>
      <c r="SHF32" s="249"/>
      <c r="SHG32" s="249"/>
      <c r="SHH32" s="249"/>
      <c r="SHI32" s="249"/>
      <c r="SHJ32" s="249"/>
      <c r="SHK32" s="249"/>
      <c r="SHL32" s="249"/>
      <c r="SHM32" s="249"/>
      <c r="SHN32" s="249"/>
      <c r="SHO32" s="249"/>
      <c r="SHR32" s="248"/>
      <c r="SHT32" s="248"/>
      <c r="SHW32" s="249"/>
      <c r="SHX32" s="249"/>
      <c r="SHY32" s="249"/>
      <c r="SHZ32" s="249"/>
      <c r="SIA32" s="249"/>
      <c r="SIB32" s="249"/>
      <c r="SIC32" s="249"/>
      <c r="SID32" s="249"/>
      <c r="SIE32" s="249"/>
      <c r="SIF32" s="249"/>
      <c r="SIG32" s="249"/>
      <c r="SIH32" s="249"/>
      <c r="SIK32" s="248"/>
      <c r="SIM32" s="248"/>
      <c r="SIP32" s="249"/>
      <c r="SIQ32" s="249"/>
      <c r="SIR32" s="249"/>
      <c r="SIS32" s="249"/>
      <c r="SIT32" s="249"/>
      <c r="SIU32" s="249"/>
      <c r="SIV32" s="249"/>
      <c r="SIW32" s="249"/>
      <c r="SIX32" s="249"/>
      <c r="SIY32" s="249"/>
      <c r="SIZ32" s="249"/>
      <c r="SJA32" s="249"/>
      <c r="SJD32" s="248"/>
      <c r="SJF32" s="248"/>
      <c r="SJI32" s="249"/>
      <c r="SJJ32" s="249"/>
      <c r="SJK32" s="249"/>
      <c r="SJL32" s="249"/>
      <c r="SJM32" s="249"/>
      <c r="SJN32" s="249"/>
      <c r="SJO32" s="249"/>
      <c r="SJP32" s="249"/>
      <c r="SJQ32" s="249"/>
      <c r="SJR32" s="249"/>
      <c r="SJS32" s="249"/>
      <c r="SJT32" s="249"/>
      <c r="SJW32" s="248"/>
      <c r="SJY32" s="248"/>
      <c r="SKB32" s="249"/>
      <c r="SKC32" s="249"/>
      <c r="SKD32" s="249"/>
      <c r="SKE32" s="249"/>
      <c r="SKF32" s="249"/>
      <c r="SKG32" s="249"/>
      <c r="SKH32" s="249"/>
      <c r="SKI32" s="249"/>
      <c r="SKJ32" s="249"/>
      <c r="SKK32" s="249"/>
      <c r="SKL32" s="249"/>
      <c r="SKM32" s="249"/>
      <c r="SKP32" s="248"/>
      <c r="SKR32" s="248"/>
      <c r="SKU32" s="249"/>
      <c r="SKV32" s="249"/>
      <c r="SKW32" s="249"/>
      <c r="SKX32" s="249"/>
      <c r="SKY32" s="249"/>
      <c r="SKZ32" s="249"/>
      <c r="SLA32" s="249"/>
      <c r="SLB32" s="249"/>
      <c r="SLC32" s="249"/>
      <c r="SLD32" s="249"/>
      <c r="SLE32" s="249"/>
      <c r="SLF32" s="249"/>
      <c r="SLI32" s="248"/>
      <c r="SLK32" s="248"/>
      <c r="SLN32" s="249"/>
      <c r="SLO32" s="249"/>
      <c r="SLP32" s="249"/>
      <c r="SLQ32" s="249"/>
      <c r="SLR32" s="249"/>
      <c r="SLS32" s="249"/>
      <c r="SLT32" s="249"/>
      <c r="SLU32" s="249"/>
      <c r="SLV32" s="249"/>
      <c r="SLW32" s="249"/>
      <c r="SLX32" s="249"/>
      <c r="SLY32" s="249"/>
      <c r="SMB32" s="248"/>
      <c r="SMD32" s="248"/>
      <c r="SMG32" s="249"/>
      <c r="SMH32" s="249"/>
      <c r="SMI32" s="249"/>
      <c r="SMJ32" s="249"/>
      <c r="SMK32" s="249"/>
      <c r="SML32" s="249"/>
      <c r="SMM32" s="249"/>
      <c r="SMN32" s="249"/>
      <c r="SMO32" s="249"/>
      <c r="SMP32" s="249"/>
      <c r="SMQ32" s="249"/>
      <c r="SMR32" s="249"/>
      <c r="SMU32" s="248"/>
      <c r="SMW32" s="248"/>
      <c r="SMZ32" s="249"/>
      <c r="SNA32" s="249"/>
      <c r="SNB32" s="249"/>
      <c r="SNC32" s="249"/>
      <c r="SND32" s="249"/>
      <c r="SNE32" s="249"/>
      <c r="SNF32" s="249"/>
      <c r="SNG32" s="249"/>
      <c r="SNH32" s="249"/>
      <c r="SNI32" s="249"/>
      <c r="SNJ32" s="249"/>
      <c r="SNK32" s="249"/>
      <c r="SNN32" s="248"/>
      <c r="SNP32" s="248"/>
      <c r="SNS32" s="249"/>
      <c r="SNT32" s="249"/>
      <c r="SNU32" s="249"/>
      <c r="SNV32" s="249"/>
      <c r="SNW32" s="249"/>
      <c r="SNX32" s="249"/>
      <c r="SNY32" s="249"/>
      <c r="SNZ32" s="249"/>
      <c r="SOA32" s="249"/>
      <c r="SOB32" s="249"/>
      <c r="SOC32" s="249"/>
      <c r="SOD32" s="249"/>
      <c r="SOG32" s="248"/>
      <c r="SOI32" s="248"/>
      <c r="SOL32" s="249"/>
      <c r="SOM32" s="249"/>
      <c r="SON32" s="249"/>
      <c r="SOO32" s="249"/>
      <c r="SOP32" s="249"/>
      <c r="SOQ32" s="249"/>
      <c r="SOR32" s="249"/>
      <c r="SOS32" s="249"/>
      <c r="SOT32" s="249"/>
      <c r="SOU32" s="249"/>
      <c r="SOV32" s="249"/>
      <c r="SOW32" s="249"/>
      <c r="SOZ32" s="248"/>
      <c r="SPB32" s="248"/>
      <c r="SPE32" s="249"/>
      <c r="SPF32" s="249"/>
      <c r="SPG32" s="249"/>
      <c r="SPH32" s="249"/>
      <c r="SPI32" s="249"/>
      <c r="SPJ32" s="249"/>
      <c r="SPK32" s="249"/>
      <c r="SPL32" s="249"/>
      <c r="SPM32" s="249"/>
      <c r="SPN32" s="249"/>
      <c r="SPO32" s="249"/>
      <c r="SPP32" s="249"/>
      <c r="SPS32" s="248"/>
      <c r="SPU32" s="248"/>
      <c r="SPX32" s="249"/>
      <c r="SPY32" s="249"/>
      <c r="SPZ32" s="249"/>
      <c r="SQA32" s="249"/>
      <c r="SQB32" s="249"/>
      <c r="SQC32" s="249"/>
      <c r="SQD32" s="249"/>
      <c r="SQE32" s="249"/>
      <c r="SQF32" s="249"/>
      <c r="SQG32" s="249"/>
      <c r="SQH32" s="249"/>
      <c r="SQI32" s="249"/>
      <c r="SQL32" s="248"/>
      <c r="SQN32" s="248"/>
      <c r="SQQ32" s="249"/>
      <c r="SQR32" s="249"/>
      <c r="SQS32" s="249"/>
      <c r="SQT32" s="249"/>
      <c r="SQU32" s="249"/>
      <c r="SQV32" s="249"/>
      <c r="SQW32" s="249"/>
      <c r="SQX32" s="249"/>
      <c r="SQY32" s="249"/>
      <c r="SQZ32" s="249"/>
      <c r="SRA32" s="249"/>
      <c r="SRB32" s="249"/>
      <c r="SRE32" s="248"/>
      <c r="SRG32" s="248"/>
      <c r="SRJ32" s="249"/>
      <c r="SRK32" s="249"/>
      <c r="SRL32" s="249"/>
      <c r="SRM32" s="249"/>
      <c r="SRN32" s="249"/>
      <c r="SRO32" s="249"/>
      <c r="SRP32" s="249"/>
      <c r="SRQ32" s="249"/>
      <c r="SRR32" s="249"/>
      <c r="SRS32" s="249"/>
      <c r="SRT32" s="249"/>
      <c r="SRU32" s="249"/>
      <c r="SRX32" s="248"/>
      <c r="SRZ32" s="248"/>
      <c r="SSC32" s="249"/>
      <c r="SSD32" s="249"/>
      <c r="SSE32" s="249"/>
      <c r="SSF32" s="249"/>
      <c r="SSG32" s="249"/>
      <c r="SSH32" s="249"/>
      <c r="SSI32" s="249"/>
      <c r="SSJ32" s="249"/>
      <c r="SSK32" s="249"/>
      <c r="SSL32" s="249"/>
      <c r="SSM32" s="249"/>
      <c r="SSN32" s="249"/>
      <c r="SSQ32" s="248"/>
      <c r="SSS32" s="248"/>
      <c r="SSV32" s="249"/>
      <c r="SSW32" s="249"/>
      <c r="SSX32" s="249"/>
      <c r="SSY32" s="249"/>
      <c r="SSZ32" s="249"/>
      <c r="STA32" s="249"/>
      <c r="STB32" s="249"/>
      <c r="STC32" s="249"/>
      <c r="STD32" s="249"/>
      <c r="STE32" s="249"/>
      <c r="STF32" s="249"/>
      <c r="STG32" s="249"/>
      <c r="STJ32" s="248"/>
      <c r="STL32" s="248"/>
      <c r="STO32" s="249"/>
      <c r="STP32" s="249"/>
      <c r="STQ32" s="249"/>
      <c r="STR32" s="249"/>
      <c r="STS32" s="249"/>
      <c r="STT32" s="249"/>
      <c r="STU32" s="249"/>
      <c r="STV32" s="249"/>
      <c r="STW32" s="249"/>
      <c r="STX32" s="249"/>
      <c r="STY32" s="249"/>
      <c r="STZ32" s="249"/>
      <c r="SUC32" s="248"/>
      <c r="SUE32" s="248"/>
      <c r="SUH32" s="249"/>
      <c r="SUI32" s="249"/>
      <c r="SUJ32" s="249"/>
      <c r="SUK32" s="249"/>
      <c r="SUL32" s="249"/>
      <c r="SUM32" s="249"/>
      <c r="SUN32" s="249"/>
      <c r="SUO32" s="249"/>
      <c r="SUP32" s="249"/>
      <c r="SUQ32" s="249"/>
      <c r="SUR32" s="249"/>
      <c r="SUS32" s="249"/>
      <c r="SUV32" s="248"/>
      <c r="SUX32" s="248"/>
      <c r="SVA32" s="249"/>
      <c r="SVB32" s="249"/>
      <c r="SVC32" s="249"/>
      <c r="SVD32" s="249"/>
      <c r="SVE32" s="249"/>
      <c r="SVF32" s="249"/>
      <c r="SVG32" s="249"/>
      <c r="SVH32" s="249"/>
      <c r="SVI32" s="249"/>
      <c r="SVJ32" s="249"/>
      <c r="SVK32" s="249"/>
      <c r="SVL32" s="249"/>
      <c r="SVO32" s="248"/>
      <c r="SVQ32" s="248"/>
      <c r="SVT32" s="249"/>
      <c r="SVU32" s="249"/>
      <c r="SVV32" s="249"/>
      <c r="SVW32" s="249"/>
      <c r="SVX32" s="249"/>
      <c r="SVY32" s="249"/>
      <c r="SVZ32" s="249"/>
      <c r="SWA32" s="249"/>
      <c r="SWB32" s="249"/>
      <c r="SWC32" s="249"/>
      <c r="SWD32" s="249"/>
      <c r="SWE32" s="249"/>
      <c r="SWH32" s="248"/>
      <c r="SWJ32" s="248"/>
      <c r="SWM32" s="249"/>
      <c r="SWN32" s="249"/>
      <c r="SWO32" s="249"/>
      <c r="SWP32" s="249"/>
      <c r="SWQ32" s="249"/>
      <c r="SWR32" s="249"/>
      <c r="SWS32" s="249"/>
      <c r="SWT32" s="249"/>
      <c r="SWU32" s="249"/>
      <c r="SWV32" s="249"/>
      <c r="SWW32" s="249"/>
      <c r="SWX32" s="249"/>
      <c r="SXA32" s="248"/>
      <c r="SXC32" s="248"/>
      <c r="SXF32" s="249"/>
      <c r="SXG32" s="249"/>
      <c r="SXH32" s="249"/>
      <c r="SXI32" s="249"/>
      <c r="SXJ32" s="249"/>
      <c r="SXK32" s="249"/>
      <c r="SXL32" s="249"/>
      <c r="SXM32" s="249"/>
      <c r="SXN32" s="249"/>
      <c r="SXO32" s="249"/>
      <c r="SXP32" s="249"/>
      <c r="SXQ32" s="249"/>
      <c r="SXT32" s="248"/>
      <c r="SXV32" s="248"/>
      <c r="SXY32" s="249"/>
      <c r="SXZ32" s="249"/>
      <c r="SYA32" s="249"/>
      <c r="SYB32" s="249"/>
      <c r="SYC32" s="249"/>
      <c r="SYD32" s="249"/>
      <c r="SYE32" s="249"/>
      <c r="SYF32" s="249"/>
      <c r="SYG32" s="249"/>
      <c r="SYH32" s="249"/>
      <c r="SYI32" s="249"/>
      <c r="SYJ32" s="249"/>
      <c r="SYM32" s="248"/>
      <c r="SYO32" s="248"/>
      <c r="SYR32" s="249"/>
      <c r="SYS32" s="249"/>
      <c r="SYT32" s="249"/>
      <c r="SYU32" s="249"/>
      <c r="SYV32" s="249"/>
      <c r="SYW32" s="249"/>
      <c r="SYX32" s="249"/>
      <c r="SYY32" s="249"/>
      <c r="SYZ32" s="249"/>
      <c r="SZA32" s="249"/>
      <c r="SZB32" s="249"/>
      <c r="SZC32" s="249"/>
      <c r="SZF32" s="248"/>
      <c r="SZH32" s="248"/>
      <c r="SZK32" s="249"/>
      <c r="SZL32" s="249"/>
      <c r="SZM32" s="249"/>
      <c r="SZN32" s="249"/>
      <c r="SZO32" s="249"/>
      <c r="SZP32" s="249"/>
      <c r="SZQ32" s="249"/>
      <c r="SZR32" s="249"/>
      <c r="SZS32" s="249"/>
      <c r="SZT32" s="249"/>
      <c r="SZU32" s="249"/>
      <c r="SZV32" s="249"/>
      <c r="SZY32" s="248"/>
      <c r="TAA32" s="248"/>
      <c r="TAD32" s="249"/>
      <c r="TAE32" s="249"/>
      <c r="TAF32" s="249"/>
      <c r="TAG32" s="249"/>
      <c r="TAH32" s="249"/>
      <c r="TAI32" s="249"/>
      <c r="TAJ32" s="249"/>
      <c r="TAK32" s="249"/>
      <c r="TAL32" s="249"/>
      <c r="TAM32" s="249"/>
      <c r="TAN32" s="249"/>
      <c r="TAO32" s="249"/>
      <c r="TAR32" s="248"/>
      <c r="TAT32" s="248"/>
      <c r="TAW32" s="249"/>
      <c r="TAX32" s="249"/>
      <c r="TAY32" s="249"/>
      <c r="TAZ32" s="249"/>
      <c r="TBA32" s="249"/>
      <c r="TBB32" s="249"/>
      <c r="TBC32" s="249"/>
      <c r="TBD32" s="249"/>
      <c r="TBE32" s="249"/>
      <c r="TBF32" s="249"/>
      <c r="TBG32" s="249"/>
      <c r="TBH32" s="249"/>
      <c r="TBK32" s="248"/>
      <c r="TBM32" s="248"/>
      <c r="TBP32" s="249"/>
      <c r="TBQ32" s="249"/>
      <c r="TBR32" s="249"/>
      <c r="TBS32" s="249"/>
      <c r="TBT32" s="249"/>
      <c r="TBU32" s="249"/>
      <c r="TBV32" s="249"/>
      <c r="TBW32" s="249"/>
      <c r="TBX32" s="249"/>
      <c r="TBY32" s="249"/>
      <c r="TBZ32" s="249"/>
      <c r="TCA32" s="249"/>
      <c r="TCD32" s="248"/>
      <c r="TCF32" s="248"/>
      <c r="TCI32" s="249"/>
      <c r="TCJ32" s="249"/>
      <c r="TCK32" s="249"/>
      <c r="TCL32" s="249"/>
      <c r="TCM32" s="249"/>
      <c r="TCN32" s="249"/>
      <c r="TCO32" s="249"/>
      <c r="TCP32" s="249"/>
      <c r="TCQ32" s="249"/>
      <c r="TCR32" s="249"/>
      <c r="TCS32" s="249"/>
      <c r="TCT32" s="249"/>
      <c r="TCW32" s="248"/>
      <c r="TCY32" s="248"/>
      <c r="TDB32" s="249"/>
      <c r="TDC32" s="249"/>
      <c r="TDD32" s="249"/>
      <c r="TDE32" s="249"/>
      <c r="TDF32" s="249"/>
      <c r="TDG32" s="249"/>
      <c r="TDH32" s="249"/>
      <c r="TDI32" s="249"/>
      <c r="TDJ32" s="249"/>
      <c r="TDK32" s="249"/>
      <c r="TDL32" s="249"/>
      <c r="TDM32" s="249"/>
      <c r="TDP32" s="248"/>
      <c r="TDR32" s="248"/>
      <c r="TDU32" s="249"/>
      <c r="TDV32" s="249"/>
      <c r="TDW32" s="249"/>
      <c r="TDX32" s="249"/>
      <c r="TDY32" s="249"/>
      <c r="TDZ32" s="249"/>
      <c r="TEA32" s="249"/>
      <c r="TEB32" s="249"/>
      <c r="TEC32" s="249"/>
      <c r="TED32" s="249"/>
      <c r="TEE32" s="249"/>
      <c r="TEF32" s="249"/>
      <c r="TEI32" s="248"/>
      <c r="TEK32" s="248"/>
      <c r="TEN32" s="249"/>
      <c r="TEO32" s="249"/>
      <c r="TEP32" s="249"/>
      <c r="TEQ32" s="249"/>
      <c r="TER32" s="249"/>
      <c r="TES32" s="249"/>
      <c r="TET32" s="249"/>
      <c r="TEU32" s="249"/>
      <c r="TEV32" s="249"/>
      <c r="TEW32" s="249"/>
      <c r="TEX32" s="249"/>
      <c r="TEY32" s="249"/>
      <c r="TFB32" s="248"/>
      <c r="TFD32" s="248"/>
      <c r="TFG32" s="249"/>
      <c r="TFH32" s="249"/>
      <c r="TFI32" s="249"/>
      <c r="TFJ32" s="249"/>
      <c r="TFK32" s="249"/>
      <c r="TFL32" s="249"/>
      <c r="TFM32" s="249"/>
      <c r="TFN32" s="249"/>
      <c r="TFO32" s="249"/>
      <c r="TFP32" s="249"/>
      <c r="TFQ32" s="249"/>
      <c r="TFR32" s="249"/>
      <c r="TFU32" s="248"/>
      <c r="TFW32" s="248"/>
      <c r="TFZ32" s="249"/>
      <c r="TGA32" s="249"/>
      <c r="TGB32" s="249"/>
      <c r="TGC32" s="249"/>
      <c r="TGD32" s="249"/>
      <c r="TGE32" s="249"/>
      <c r="TGF32" s="249"/>
      <c r="TGG32" s="249"/>
      <c r="TGH32" s="249"/>
      <c r="TGI32" s="249"/>
      <c r="TGJ32" s="249"/>
      <c r="TGK32" s="249"/>
      <c r="TGN32" s="248"/>
      <c r="TGP32" s="248"/>
      <c r="TGS32" s="249"/>
      <c r="TGT32" s="249"/>
      <c r="TGU32" s="249"/>
      <c r="TGV32" s="249"/>
      <c r="TGW32" s="249"/>
      <c r="TGX32" s="249"/>
      <c r="TGY32" s="249"/>
      <c r="TGZ32" s="249"/>
      <c r="THA32" s="249"/>
      <c r="THB32" s="249"/>
      <c r="THC32" s="249"/>
      <c r="THD32" s="249"/>
      <c r="THG32" s="248"/>
      <c r="THI32" s="248"/>
      <c r="THL32" s="249"/>
      <c r="THM32" s="249"/>
      <c r="THN32" s="249"/>
      <c r="THO32" s="249"/>
      <c r="THP32" s="249"/>
      <c r="THQ32" s="249"/>
      <c r="THR32" s="249"/>
      <c r="THS32" s="249"/>
      <c r="THT32" s="249"/>
      <c r="THU32" s="249"/>
      <c r="THV32" s="249"/>
      <c r="THW32" s="249"/>
      <c r="THZ32" s="248"/>
      <c r="TIB32" s="248"/>
      <c r="TIE32" s="249"/>
      <c r="TIF32" s="249"/>
      <c r="TIG32" s="249"/>
      <c r="TIH32" s="249"/>
      <c r="TII32" s="249"/>
      <c r="TIJ32" s="249"/>
      <c r="TIK32" s="249"/>
      <c r="TIL32" s="249"/>
      <c r="TIM32" s="249"/>
      <c r="TIN32" s="249"/>
      <c r="TIO32" s="249"/>
      <c r="TIP32" s="249"/>
      <c r="TIS32" s="248"/>
      <c r="TIU32" s="248"/>
      <c r="TIX32" s="249"/>
      <c r="TIY32" s="249"/>
      <c r="TIZ32" s="249"/>
      <c r="TJA32" s="249"/>
      <c r="TJB32" s="249"/>
      <c r="TJC32" s="249"/>
      <c r="TJD32" s="249"/>
      <c r="TJE32" s="249"/>
      <c r="TJF32" s="249"/>
      <c r="TJG32" s="249"/>
      <c r="TJH32" s="249"/>
      <c r="TJI32" s="249"/>
      <c r="TJL32" s="248"/>
      <c r="TJN32" s="248"/>
      <c r="TJQ32" s="249"/>
      <c r="TJR32" s="249"/>
      <c r="TJS32" s="249"/>
      <c r="TJT32" s="249"/>
      <c r="TJU32" s="249"/>
      <c r="TJV32" s="249"/>
      <c r="TJW32" s="249"/>
      <c r="TJX32" s="249"/>
      <c r="TJY32" s="249"/>
      <c r="TJZ32" s="249"/>
      <c r="TKA32" s="249"/>
      <c r="TKB32" s="249"/>
      <c r="TKE32" s="248"/>
      <c r="TKG32" s="248"/>
      <c r="TKJ32" s="249"/>
      <c r="TKK32" s="249"/>
      <c r="TKL32" s="249"/>
      <c r="TKM32" s="249"/>
      <c r="TKN32" s="249"/>
      <c r="TKO32" s="249"/>
      <c r="TKP32" s="249"/>
      <c r="TKQ32" s="249"/>
      <c r="TKR32" s="249"/>
      <c r="TKS32" s="249"/>
      <c r="TKT32" s="249"/>
      <c r="TKU32" s="249"/>
      <c r="TKX32" s="248"/>
      <c r="TKZ32" s="248"/>
      <c r="TLC32" s="249"/>
      <c r="TLD32" s="249"/>
      <c r="TLE32" s="249"/>
      <c r="TLF32" s="249"/>
      <c r="TLG32" s="249"/>
      <c r="TLH32" s="249"/>
      <c r="TLI32" s="249"/>
      <c r="TLJ32" s="249"/>
      <c r="TLK32" s="249"/>
      <c r="TLL32" s="249"/>
      <c r="TLM32" s="249"/>
      <c r="TLN32" s="249"/>
      <c r="TLQ32" s="248"/>
      <c r="TLS32" s="248"/>
      <c r="TLV32" s="249"/>
      <c r="TLW32" s="249"/>
      <c r="TLX32" s="249"/>
      <c r="TLY32" s="249"/>
      <c r="TLZ32" s="249"/>
      <c r="TMA32" s="249"/>
      <c r="TMB32" s="249"/>
      <c r="TMC32" s="249"/>
      <c r="TMD32" s="249"/>
      <c r="TME32" s="249"/>
      <c r="TMF32" s="249"/>
      <c r="TMG32" s="249"/>
      <c r="TMJ32" s="248"/>
      <c r="TML32" s="248"/>
      <c r="TMO32" s="249"/>
      <c r="TMP32" s="249"/>
      <c r="TMQ32" s="249"/>
      <c r="TMR32" s="249"/>
      <c r="TMS32" s="249"/>
      <c r="TMT32" s="249"/>
      <c r="TMU32" s="249"/>
      <c r="TMV32" s="249"/>
      <c r="TMW32" s="249"/>
      <c r="TMX32" s="249"/>
      <c r="TMY32" s="249"/>
      <c r="TMZ32" s="249"/>
      <c r="TNC32" s="248"/>
      <c r="TNE32" s="248"/>
      <c r="TNH32" s="249"/>
      <c r="TNI32" s="249"/>
      <c r="TNJ32" s="249"/>
      <c r="TNK32" s="249"/>
      <c r="TNL32" s="249"/>
      <c r="TNM32" s="249"/>
      <c r="TNN32" s="249"/>
      <c r="TNO32" s="249"/>
      <c r="TNP32" s="249"/>
      <c r="TNQ32" s="249"/>
      <c r="TNR32" s="249"/>
      <c r="TNS32" s="249"/>
      <c r="TNV32" s="248"/>
      <c r="TNX32" s="248"/>
      <c r="TOA32" s="249"/>
      <c r="TOB32" s="249"/>
      <c r="TOC32" s="249"/>
      <c r="TOD32" s="249"/>
      <c r="TOE32" s="249"/>
      <c r="TOF32" s="249"/>
      <c r="TOG32" s="249"/>
      <c r="TOH32" s="249"/>
      <c r="TOI32" s="249"/>
      <c r="TOJ32" s="249"/>
      <c r="TOK32" s="249"/>
      <c r="TOL32" s="249"/>
      <c r="TOO32" s="248"/>
      <c r="TOQ32" s="248"/>
      <c r="TOT32" s="249"/>
      <c r="TOU32" s="249"/>
      <c r="TOV32" s="249"/>
      <c r="TOW32" s="249"/>
      <c r="TOX32" s="249"/>
      <c r="TOY32" s="249"/>
      <c r="TOZ32" s="249"/>
      <c r="TPA32" s="249"/>
      <c r="TPB32" s="249"/>
      <c r="TPC32" s="249"/>
      <c r="TPD32" s="249"/>
      <c r="TPE32" s="249"/>
      <c r="TPH32" s="248"/>
      <c r="TPJ32" s="248"/>
      <c r="TPM32" s="249"/>
      <c r="TPN32" s="249"/>
      <c r="TPO32" s="249"/>
      <c r="TPP32" s="249"/>
      <c r="TPQ32" s="249"/>
      <c r="TPR32" s="249"/>
      <c r="TPS32" s="249"/>
      <c r="TPT32" s="249"/>
      <c r="TPU32" s="249"/>
      <c r="TPV32" s="249"/>
      <c r="TPW32" s="249"/>
      <c r="TPX32" s="249"/>
      <c r="TQA32" s="248"/>
      <c r="TQC32" s="248"/>
      <c r="TQF32" s="249"/>
      <c r="TQG32" s="249"/>
      <c r="TQH32" s="249"/>
      <c r="TQI32" s="249"/>
      <c r="TQJ32" s="249"/>
      <c r="TQK32" s="249"/>
      <c r="TQL32" s="249"/>
      <c r="TQM32" s="249"/>
      <c r="TQN32" s="249"/>
      <c r="TQO32" s="249"/>
      <c r="TQP32" s="249"/>
      <c r="TQQ32" s="249"/>
      <c r="TQT32" s="248"/>
      <c r="TQV32" s="248"/>
      <c r="TQY32" s="249"/>
      <c r="TQZ32" s="249"/>
      <c r="TRA32" s="249"/>
      <c r="TRB32" s="249"/>
      <c r="TRC32" s="249"/>
      <c r="TRD32" s="249"/>
      <c r="TRE32" s="249"/>
      <c r="TRF32" s="249"/>
      <c r="TRG32" s="249"/>
      <c r="TRH32" s="249"/>
      <c r="TRI32" s="249"/>
      <c r="TRJ32" s="249"/>
      <c r="TRM32" s="248"/>
      <c r="TRO32" s="248"/>
      <c r="TRR32" s="249"/>
      <c r="TRS32" s="249"/>
      <c r="TRT32" s="249"/>
      <c r="TRU32" s="249"/>
      <c r="TRV32" s="249"/>
      <c r="TRW32" s="249"/>
      <c r="TRX32" s="249"/>
      <c r="TRY32" s="249"/>
      <c r="TRZ32" s="249"/>
      <c r="TSA32" s="249"/>
      <c r="TSB32" s="249"/>
      <c r="TSC32" s="249"/>
      <c r="TSF32" s="248"/>
      <c r="TSH32" s="248"/>
      <c r="TSK32" s="249"/>
      <c r="TSL32" s="249"/>
      <c r="TSM32" s="249"/>
      <c r="TSN32" s="249"/>
      <c r="TSO32" s="249"/>
      <c r="TSP32" s="249"/>
      <c r="TSQ32" s="249"/>
      <c r="TSR32" s="249"/>
      <c r="TSS32" s="249"/>
      <c r="TST32" s="249"/>
      <c r="TSU32" s="249"/>
      <c r="TSV32" s="249"/>
      <c r="TSY32" s="248"/>
      <c r="TTA32" s="248"/>
      <c r="TTD32" s="249"/>
      <c r="TTE32" s="249"/>
      <c r="TTF32" s="249"/>
      <c r="TTG32" s="249"/>
      <c r="TTH32" s="249"/>
      <c r="TTI32" s="249"/>
      <c r="TTJ32" s="249"/>
      <c r="TTK32" s="249"/>
      <c r="TTL32" s="249"/>
      <c r="TTM32" s="249"/>
      <c r="TTN32" s="249"/>
      <c r="TTO32" s="249"/>
      <c r="TTR32" s="248"/>
      <c r="TTT32" s="248"/>
      <c r="TTW32" s="249"/>
      <c r="TTX32" s="249"/>
      <c r="TTY32" s="249"/>
      <c r="TTZ32" s="249"/>
      <c r="TUA32" s="249"/>
      <c r="TUB32" s="249"/>
      <c r="TUC32" s="249"/>
      <c r="TUD32" s="249"/>
      <c r="TUE32" s="249"/>
      <c r="TUF32" s="249"/>
      <c r="TUG32" s="249"/>
      <c r="TUH32" s="249"/>
      <c r="TUK32" s="248"/>
      <c r="TUM32" s="248"/>
      <c r="TUP32" s="249"/>
      <c r="TUQ32" s="249"/>
      <c r="TUR32" s="249"/>
      <c r="TUS32" s="249"/>
      <c r="TUT32" s="249"/>
      <c r="TUU32" s="249"/>
      <c r="TUV32" s="249"/>
      <c r="TUW32" s="249"/>
      <c r="TUX32" s="249"/>
      <c r="TUY32" s="249"/>
      <c r="TUZ32" s="249"/>
      <c r="TVA32" s="249"/>
      <c r="TVD32" s="248"/>
      <c r="TVF32" s="248"/>
      <c r="TVI32" s="249"/>
      <c r="TVJ32" s="249"/>
      <c r="TVK32" s="249"/>
      <c r="TVL32" s="249"/>
      <c r="TVM32" s="249"/>
      <c r="TVN32" s="249"/>
      <c r="TVO32" s="249"/>
      <c r="TVP32" s="249"/>
      <c r="TVQ32" s="249"/>
      <c r="TVR32" s="249"/>
      <c r="TVS32" s="249"/>
      <c r="TVT32" s="249"/>
      <c r="TVW32" s="248"/>
      <c r="TVY32" s="248"/>
      <c r="TWB32" s="249"/>
      <c r="TWC32" s="249"/>
      <c r="TWD32" s="249"/>
      <c r="TWE32" s="249"/>
      <c r="TWF32" s="249"/>
      <c r="TWG32" s="249"/>
      <c r="TWH32" s="249"/>
      <c r="TWI32" s="249"/>
      <c r="TWJ32" s="249"/>
      <c r="TWK32" s="249"/>
      <c r="TWL32" s="249"/>
      <c r="TWM32" s="249"/>
      <c r="TWP32" s="248"/>
      <c r="TWR32" s="248"/>
      <c r="TWU32" s="249"/>
      <c r="TWV32" s="249"/>
      <c r="TWW32" s="249"/>
      <c r="TWX32" s="249"/>
      <c r="TWY32" s="249"/>
      <c r="TWZ32" s="249"/>
      <c r="TXA32" s="249"/>
      <c r="TXB32" s="249"/>
      <c r="TXC32" s="249"/>
      <c r="TXD32" s="249"/>
      <c r="TXE32" s="249"/>
      <c r="TXF32" s="249"/>
      <c r="TXI32" s="248"/>
      <c r="TXK32" s="248"/>
      <c r="TXN32" s="249"/>
      <c r="TXO32" s="249"/>
      <c r="TXP32" s="249"/>
      <c r="TXQ32" s="249"/>
      <c r="TXR32" s="249"/>
      <c r="TXS32" s="249"/>
      <c r="TXT32" s="249"/>
      <c r="TXU32" s="249"/>
      <c r="TXV32" s="249"/>
      <c r="TXW32" s="249"/>
      <c r="TXX32" s="249"/>
      <c r="TXY32" s="249"/>
      <c r="TYB32" s="248"/>
      <c r="TYD32" s="248"/>
      <c r="TYG32" s="249"/>
      <c r="TYH32" s="249"/>
      <c r="TYI32" s="249"/>
      <c r="TYJ32" s="249"/>
      <c r="TYK32" s="249"/>
      <c r="TYL32" s="249"/>
      <c r="TYM32" s="249"/>
      <c r="TYN32" s="249"/>
      <c r="TYO32" s="249"/>
      <c r="TYP32" s="249"/>
      <c r="TYQ32" s="249"/>
      <c r="TYR32" s="249"/>
      <c r="TYU32" s="248"/>
      <c r="TYW32" s="248"/>
      <c r="TYZ32" s="249"/>
      <c r="TZA32" s="249"/>
      <c r="TZB32" s="249"/>
      <c r="TZC32" s="249"/>
      <c r="TZD32" s="249"/>
      <c r="TZE32" s="249"/>
      <c r="TZF32" s="249"/>
      <c r="TZG32" s="249"/>
      <c r="TZH32" s="249"/>
      <c r="TZI32" s="249"/>
      <c r="TZJ32" s="249"/>
      <c r="TZK32" s="249"/>
      <c r="TZN32" s="248"/>
      <c r="TZP32" s="248"/>
      <c r="TZS32" s="249"/>
      <c r="TZT32" s="249"/>
      <c r="TZU32" s="249"/>
      <c r="TZV32" s="249"/>
      <c r="TZW32" s="249"/>
      <c r="TZX32" s="249"/>
      <c r="TZY32" s="249"/>
      <c r="TZZ32" s="249"/>
      <c r="UAA32" s="249"/>
      <c r="UAB32" s="249"/>
      <c r="UAC32" s="249"/>
      <c r="UAD32" s="249"/>
      <c r="UAG32" s="248"/>
      <c r="UAI32" s="248"/>
      <c r="UAL32" s="249"/>
      <c r="UAM32" s="249"/>
      <c r="UAN32" s="249"/>
      <c r="UAO32" s="249"/>
      <c r="UAP32" s="249"/>
      <c r="UAQ32" s="249"/>
      <c r="UAR32" s="249"/>
      <c r="UAS32" s="249"/>
      <c r="UAT32" s="249"/>
      <c r="UAU32" s="249"/>
      <c r="UAV32" s="249"/>
      <c r="UAW32" s="249"/>
      <c r="UAZ32" s="248"/>
      <c r="UBB32" s="248"/>
      <c r="UBE32" s="249"/>
      <c r="UBF32" s="249"/>
      <c r="UBG32" s="249"/>
      <c r="UBH32" s="249"/>
      <c r="UBI32" s="249"/>
      <c r="UBJ32" s="249"/>
      <c r="UBK32" s="249"/>
      <c r="UBL32" s="249"/>
      <c r="UBM32" s="249"/>
      <c r="UBN32" s="249"/>
      <c r="UBO32" s="249"/>
      <c r="UBP32" s="249"/>
      <c r="UBS32" s="248"/>
      <c r="UBU32" s="248"/>
      <c r="UBX32" s="249"/>
      <c r="UBY32" s="249"/>
      <c r="UBZ32" s="249"/>
      <c r="UCA32" s="249"/>
      <c r="UCB32" s="249"/>
      <c r="UCC32" s="249"/>
      <c r="UCD32" s="249"/>
      <c r="UCE32" s="249"/>
      <c r="UCF32" s="249"/>
      <c r="UCG32" s="249"/>
      <c r="UCH32" s="249"/>
      <c r="UCI32" s="249"/>
      <c r="UCL32" s="248"/>
      <c r="UCN32" s="248"/>
      <c r="UCQ32" s="249"/>
      <c r="UCR32" s="249"/>
      <c r="UCS32" s="249"/>
      <c r="UCT32" s="249"/>
      <c r="UCU32" s="249"/>
      <c r="UCV32" s="249"/>
      <c r="UCW32" s="249"/>
      <c r="UCX32" s="249"/>
      <c r="UCY32" s="249"/>
      <c r="UCZ32" s="249"/>
      <c r="UDA32" s="249"/>
      <c r="UDB32" s="249"/>
      <c r="UDE32" s="248"/>
      <c r="UDG32" s="248"/>
      <c r="UDJ32" s="249"/>
      <c r="UDK32" s="249"/>
      <c r="UDL32" s="249"/>
      <c r="UDM32" s="249"/>
      <c r="UDN32" s="249"/>
      <c r="UDO32" s="249"/>
      <c r="UDP32" s="249"/>
      <c r="UDQ32" s="249"/>
      <c r="UDR32" s="249"/>
      <c r="UDS32" s="249"/>
      <c r="UDT32" s="249"/>
      <c r="UDU32" s="249"/>
      <c r="UDX32" s="248"/>
      <c r="UDZ32" s="248"/>
      <c r="UEC32" s="249"/>
      <c r="UED32" s="249"/>
      <c r="UEE32" s="249"/>
      <c r="UEF32" s="249"/>
      <c r="UEG32" s="249"/>
      <c r="UEH32" s="249"/>
      <c r="UEI32" s="249"/>
      <c r="UEJ32" s="249"/>
      <c r="UEK32" s="249"/>
      <c r="UEL32" s="249"/>
      <c r="UEM32" s="249"/>
      <c r="UEN32" s="249"/>
      <c r="UEQ32" s="248"/>
      <c r="UES32" s="248"/>
      <c r="UEV32" s="249"/>
      <c r="UEW32" s="249"/>
      <c r="UEX32" s="249"/>
      <c r="UEY32" s="249"/>
      <c r="UEZ32" s="249"/>
      <c r="UFA32" s="249"/>
      <c r="UFB32" s="249"/>
      <c r="UFC32" s="249"/>
      <c r="UFD32" s="249"/>
      <c r="UFE32" s="249"/>
      <c r="UFF32" s="249"/>
      <c r="UFG32" s="249"/>
      <c r="UFJ32" s="248"/>
      <c r="UFL32" s="248"/>
      <c r="UFO32" s="249"/>
      <c r="UFP32" s="249"/>
      <c r="UFQ32" s="249"/>
      <c r="UFR32" s="249"/>
      <c r="UFS32" s="249"/>
      <c r="UFT32" s="249"/>
      <c r="UFU32" s="249"/>
      <c r="UFV32" s="249"/>
      <c r="UFW32" s="249"/>
      <c r="UFX32" s="249"/>
      <c r="UFY32" s="249"/>
      <c r="UFZ32" s="249"/>
      <c r="UGC32" s="248"/>
      <c r="UGE32" s="248"/>
      <c r="UGH32" s="249"/>
      <c r="UGI32" s="249"/>
      <c r="UGJ32" s="249"/>
      <c r="UGK32" s="249"/>
      <c r="UGL32" s="249"/>
      <c r="UGM32" s="249"/>
      <c r="UGN32" s="249"/>
      <c r="UGO32" s="249"/>
      <c r="UGP32" s="249"/>
      <c r="UGQ32" s="249"/>
      <c r="UGR32" s="249"/>
      <c r="UGS32" s="249"/>
      <c r="UGV32" s="248"/>
      <c r="UGX32" s="248"/>
      <c r="UHA32" s="249"/>
      <c r="UHB32" s="249"/>
      <c r="UHC32" s="249"/>
      <c r="UHD32" s="249"/>
      <c r="UHE32" s="249"/>
      <c r="UHF32" s="249"/>
      <c r="UHG32" s="249"/>
      <c r="UHH32" s="249"/>
      <c r="UHI32" s="249"/>
      <c r="UHJ32" s="249"/>
      <c r="UHK32" s="249"/>
      <c r="UHL32" s="249"/>
      <c r="UHO32" s="248"/>
      <c r="UHQ32" s="248"/>
      <c r="UHT32" s="249"/>
      <c r="UHU32" s="249"/>
      <c r="UHV32" s="249"/>
      <c r="UHW32" s="249"/>
      <c r="UHX32" s="249"/>
      <c r="UHY32" s="249"/>
      <c r="UHZ32" s="249"/>
      <c r="UIA32" s="249"/>
      <c r="UIB32" s="249"/>
      <c r="UIC32" s="249"/>
      <c r="UID32" s="249"/>
      <c r="UIE32" s="249"/>
      <c r="UIH32" s="248"/>
      <c r="UIJ32" s="248"/>
      <c r="UIM32" s="249"/>
      <c r="UIN32" s="249"/>
      <c r="UIO32" s="249"/>
      <c r="UIP32" s="249"/>
      <c r="UIQ32" s="249"/>
      <c r="UIR32" s="249"/>
      <c r="UIS32" s="249"/>
      <c r="UIT32" s="249"/>
      <c r="UIU32" s="249"/>
      <c r="UIV32" s="249"/>
      <c r="UIW32" s="249"/>
      <c r="UIX32" s="249"/>
      <c r="UJA32" s="248"/>
      <c r="UJC32" s="248"/>
      <c r="UJF32" s="249"/>
      <c r="UJG32" s="249"/>
      <c r="UJH32" s="249"/>
      <c r="UJI32" s="249"/>
      <c r="UJJ32" s="249"/>
      <c r="UJK32" s="249"/>
      <c r="UJL32" s="249"/>
      <c r="UJM32" s="249"/>
      <c r="UJN32" s="249"/>
      <c r="UJO32" s="249"/>
      <c r="UJP32" s="249"/>
      <c r="UJQ32" s="249"/>
      <c r="UJT32" s="248"/>
      <c r="UJV32" s="248"/>
      <c r="UJY32" s="249"/>
      <c r="UJZ32" s="249"/>
      <c r="UKA32" s="249"/>
      <c r="UKB32" s="249"/>
      <c r="UKC32" s="249"/>
      <c r="UKD32" s="249"/>
      <c r="UKE32" s="249"/>
      <c r="UKF32" s="249"/>
      <c r="UKG32" s="249"/>
      <c r="UKH32" s="249"/>
      <c r="UKI32" s="249"/>
      <c r="UKJ32" s="249"/>
      <c r="UKM32" s="248"/>
      <c r="UKO32" s="248"/>
      <c r="UKR32" s="249"/>
      <c r="UKS32" s="249"/>
      <c r="UKT32" s="249"/>
      <c r="UKU32" s="249"/>
      <c r="UKV32" s="249"/>
      <c r="UKW32" s="249"/>
      <c r="UKX32" s="249"/>
      <c r="UKY32" s="249"/>
      <c r="UKZ32" s="249"/>
      <c r="ULA32" s="249"/>
      <c r="ULB32" s="249"/>
      <c r="ULC32" s="249"/>
      <c r="ULF32" s="248"/>
      <c r="ULH32" s="248"/>
      <c r="ULK32" s="249"/>
      <c r="ULL32" s="249"/>
      <c r="ULM32" s="249"/>
      <c r="ULN32" s="249"/>
      <c r="ULO32" s="249"/>
      <c r="ULP32" s="249"/>
      <c r="ULQ32" s="249"/>
      <c r="ULR32" s="249"/>
      <c r="ULS32" s="249"/>
      <c r="ULT32" s="249"/>
      <c r="ULU32" s="249"/>
      <c r="ULV32" s="249"/>
      <c r="ULY32" s="248"/>
      <c r="UMA32" s="248"/>
      <c r="UMD32" s="249"/>
      <c r="UME32" s="249"/>
      <c r="UMF32" s="249"/>
      <c r="UMG32" s="249"/>
      <c r="UMH32" s="249"/>
      <c r="UMI32" s="249"/>
      <c r="UMJ32" s="249"/>
      <c r="UMK32" s="249"/>
      <c r="UML32" s="249"/>
      <c r="UMM32" s="249"/>
      <c r="UMN32" s="249"/>
      <c r="UMO32" s="249"/>
      <c r="UMR32" s="248"/>
      <c r="UMT32" s="248"/>
      <c r="UMW32" s="249"/>
      <c r="UMX32" s="249"/>
      <c r="UMY32" s="249"/>
      <c r="UMZ32" s="249"/>
      <c r="UNA32" s="249"/>
      <c r="UNB32" s="249"/>
      <c r="UNC32" s="249"/>
      <c r="UND32" s="249"/>
      <c r="UNE32" s="249"/>
      <c r="UNF32" s="249"/>
      <c r="UNG32" s="249"/>
      <c r="UNH32" s="249"/>
      <c r="UNK32" s="248"/>
      <c r="UNM32" s="248"/>
      <c r="UNP32" s="249"/>
      <c r="UNQ32" s="249"/>
      <c r="UNR32" s="249"/>
      <c r="UNS32" s="249"/>
      <c r="UNT32" s="249"/>
      <c r="UNU32" s="249"/>
      <c r="UNV32" s="249"/>
      <c r="UNW32" s="249"/>
      <c r="UNX32" s="249"/>
      <c r="UNY32" s="249"/>
      <c r="UNZ32" s="249"/>
      <c r="UOA32" s="249"/>
      <c r="UOD32" s="248"/>
      <c r="UOF32" s="248"/>
      <c r="UOI32" s="249"/>
      <c r="UOJ32" s="249"/>
      <c r="UOK32" s="249"/>
      <c r="UOL32" s="249"/>
      <c r="UOM32" s="249"/>
      <c r="UON32" s="249"/>
      <c r="UOO32" s="249"/>
      <c r="UOP32" s="249"/>
      <c r="UOQ32" s="249"/>
      <c r="UOR32" s="249"/>
      <c r="UOS32" s="249"/>
      <c r="UOT32" s="249"/>
      <c r="UOW32" s="248"/>
      <c r="UOY32" s="248"/>
      <c r="UPB32" s="249"/>
      <c r="UPC32" s="249"/>
      <c r="UPD32" s="249"/>
      <c r="UPE32" s="249"/>
      <c r="UPF32" s="249"/>
      <c r="UPG32" s="249"/>
      <c r="UPH32" s="249"/>
      <c r="UPI32" s="249"/>
      <c r="UPJ32" s="249"/>
      <c r="UPK32" s="249"/>
      <c r="UPL32" s="249"/>
      <c r="UPM32" s="249"/>
      <c r="UPP32" s="248"/>
      <c r="UPR32" s="248"/>
      <c r="UPU32" s="249"/>
      <c r="UPV32" s="249"/>
      <c r="UPW32" s="249"/>
      <c r="UPX32" s="249"/>
      <c r="UPY32" s="249"/>
      <c r="UPZ32" s="249"/>
      <c r="UQA32" s="249"/>
      <c r="UQB32" s="249"/>
      <c r="UQC32" s="249"/>
      <c r="UQD32" s="249"/>
      <c r="UQE32" s="249"/>
      <c r="UQF32" s="249"/>
      <c r="UQI32" s="248"/>
      <c r="UQK32" s="248"/>
      <c r="UQN32" s="249"/>
      <c r="UQO32" s="249"/>
      <c r="UQP32" s="249"/>
      <c r="UQQ32" s="249"/>
      <c r="UQR32" s="249"/>
      <c r="UQS32" s="249"/>
      <c r="UQT32" s="249"/>
      <c r="UQU32" s="249"/>
      <c r="UQV32" s="249"/>
      <c r="UQW32" s="249"/>
      <c r="UQX32" s="249"/>
      <c r="UQY32" s="249"/>
      <c r="URB32" s="248"/>
      <c r="URD32" s="248"/>
      <c r="URG32" s="249"/>
      <c r="URH32" s="249"/>
      <c r="URI32" s="249"/>
      <c r="URJ32" s="249"/>
      <c r="URK32" s="249"/>
      <c r="URL32" s="249"/>
      <c r="URM32" s="249"/>
      <c r="URN32" s="249"/>
      <c r="URO32" s="249"/>
      <c r="URP32" s="249"/>
      <c r="URQ32" s="249"/>
      <c r="URR32" s="249"/>
      <c r="URU32" s="248"/>
      <c r="URW32" s="248"/>
      <c r="URZ32" s="249"/>
      <c r="USA32" s="249"/>
      <c r="USB32" s="249"/>
      <c r="USC32" s="249"/>
      <c r="USD32" s="249"/>
      <c r="USE32" s="249"/>
      <c r="USF32" s="249"/>
      <c r="USG32" s="249"/>
      <c r="USH32" s="249"/>
      <c r="USI32" s="249"/>
      <c r="USJ32" s="249"/>
      <c r="USK32" s="249"/>
      <c r="USN32" s="248"/>
      <c r="USP32" s="248"/>
      <c r="USS32" s="249"/>
      <c r="UST32" s="249"/>
      <c r="USU32" s="249"/>
      <c r="USV32" s="249"/>
      <c r="USW32" s="249"/>
      <c r="USX32" s="249"/>
      <c r="USY32" s="249"/>
      <c r="USZ32" s="249"/>
      <c r="UTA32" s="249"/>
      <c r="UTB32" s="249"/>
      <c r="UTC32" s="249"/>
      <c r="UTD32" s="249"/>
      <c r="UTG32" s="248"/>
      <c r="UTI32" s="248"/>
      <c r="UTL32" s="249"/>
      <c r="UTM32" s="249"/>
      <c r="UTN32" s="249"/>
      <c r="UTO32" s="249"/>
      <c r="UTP32" s="249"/>
      <c r="UTQ32" s="249"/>
      <c r="UTR32" s="249"/>
      <c r="UTS32" s="249"/>
      <c r="UTT32" s="249"/>
      <c r="UTU32" s="249"/>
      <c r="UTV32" s="249"/>
      <c r="UTW32" s="249"/>
      <c r="UTZ32" s="248"/>
      <c r="UUB32" s="248"/>
      <c r="UUE32" s="249"/>
      <c r="UUF32" s="249"/>
      <c r="UUG32" s="249"/>
      <c r="UUH32" s="249"/>
      <c r="UUI32" s="249"/>
      <c r="UUJ32" s="249"/>
      <c r="UUK32" s="249"/>
      <c r="UUL32" s="249"/>
      <c r="UUM32" s="249"/>
      <c r="UUN32" s="249"/>
      <c r="UUO32" s="249"/>
      <c r="UUP32" s="249"/>
      <c r="UUS32" s="248"/>
      <c r="UUU32" s="248"/>
      <c r="UUX32" s="249"/>
      <c r="UUY32" s="249"/>
      <c r="UUZ32" s="249"/>
      <c r="UVA32" s="249"/>
      <c r="UVB32" s="249"/>
      <c r="UVC32" s="249"/>
      <c r="UVD32" s="249"/>
      <c r="UVE32" s="249"/>
      <c r="UVF32" s="249"/>
      <c r="UVG32" s="249"/>
      <c r="UVH32" s="249"/>
      <c r="UVI32" s="249"/>
      <c r="UVL32" s="248"/>
      <c r="UVN32" s="248"/>
      <c r="UVQ32" s="249"/>
      <c r="UVR32" s="249"/>
      <c r="UVS32" s="249"/>
      <c r="UVT32" s="249"/>
      <c r="UVU32" s="249"/>
      <c r="UVV32" s="249"/>
      <c r="UVW32" s="249"/>
      <c r="UVX32" s="249"/>
      <c r="UVY32" s="249"/>
      <c r="UVZ32" s="249"/>
      <c r="UWA32" s="249"/>
      <c r="UWB32" s="249"/>
      <c r="UWE32" s="248"/>
      <c r="UWG32" s="248"/>
      <c r="UWJ32" s="249"/>
      <c r="UWK32" s="249"/>
      <c r="UWL32" s="249"/>
      <c r="UWM32" s="249"/>
      <c r="UWN32" s="249"/>
      <c r="UWO32" s="249"/>
      <c r="UWP32" s="249"/>
      <c r="UWQ32" s="249"/>
      <c r="UWR32" s="249"/>
      <c r="UWS32" s="249"/>
      <c r="UWT32" s="249"/>
      <c r="UWU32" s="249"/>
      <c r="UWX32" s="248"/>
      <c r="UWZ32" s="248"/>
      <c r="UXC32" s="249"/>
      <c r="UXD32" s="249"/>
      <c r="UXE32" s="249"/>
      <c r="UXF32" s="249"/>
      <c r="UXG32" s="249"/>
      <c r="UXH32" s="249"/>
      <c r="UXI32" s="249"/>
      <c r="UXJ32" s="249"/>
      <c r="UXK32" s="249"/>
      <c r="UXL32" s="249"/>
      <c r="UXM32" s="249"/>
      <c r="UXN32" s="249"/>
      <c r="UXQ32" s="248"/>
      <c r="UXS32" s="248"/>
      <c r="UXV32" s="249"/>
      <c r="UXW32" s="249"/>
      <c r="UXX32" s="249"/>
      <c r="UXY32" s="249"/>
      <c r="UXZ32" s="249"/>
      <c r="UYA32" s="249"/>
      <c r="UYB32" s="249"/>
      <c r="UYC32" s="249"/>
      <c r="UYD32" s="249"/>
      <c r="UYE32" s="249"/>
      <c r="UYF32" s="249"/>
      <c r="UYG32" s="249"/>
      <c r="UYJ32" s="248"/>
      <c r="UYL32" s="248"/>
      <c r="UYO32" s="249"/>
      <c r="UYP32" s="249"/>
      <c r="UYQ32" s="249"/>
      <c r="UYR32" s="249"/>
      <c r="UYS32" s="249"/>
      <c r="UYT32" s="249"/>
      <c r="UYU32" s="249"/>
      <c r="UYV32" s="249"/>
      <c r="UYW32" s="249"/>
      <c r="UYX32" s="249"/>
      <c r="UYY32" s="249"/>
      <c r="UYZ32" s="249"/>
      <c r="UZC32" s="248"/>
      <c r="UZE32" s="248"/>
      <c r="UZH32" s="249"/>
      <c r="UZI32" s="249"/>
      <c r="UZJ32" s="249"/>
      <c r="UZK32" s="249"/>
      <c r="UZL32" s="249"/>
      <c r="UZM32" s="249"/>
      <c r="UZN32" s="249"/>
      <c r="UZO32" s="249"/>
      <c r="UZP32" s="249"/>
      <c r="UZQ32" s="249"/>
      <c r="UZR32" s="249"/>
      <c r="UZS32" s="249"/>
      <c r="UZV32" s="248"/>
      <c r="UZX32" s="248"/>
      <c r="VAA32" s="249"/>
      <c r="VAB32" s="249"/>
      <c r="VAC32" s="249"/>
      <c r="VAD32" s="249"/>
      <c r="VAE32" s="249"/>
      <c r="VAF32" s="249"/>
      <c r="VAG32" s="249"/>
      <c r="VAH32" s="249"/>
      <c r="VAI32" s="249"/>
      <c r="VAJ32" s="249"/>
      <c r="VAK32" s="249"/>
      <c r="VAL32" s="249"/>
      <c r="VAO32" s="248"/>
      <c r="VAQ32" s="248"/>
      <c r="VAT32" s="249"/>
      <c r="VAU32" s="249"/>
      <c r="VAV32" s="249"/>
      <c r="VAW32" s="249"/>
      <c r="VAX32" s="249"/>
      <c r="VAY32" s="249"/>
      <c r="VAZ32" s="249"/>
      <c r="VBA32" s="249"/>
      <c r="VBB32" s="249"/>
      <c r="VBC32" s="249"/>
      <c r="VBD32" s="249"/>
      <c r="VBE32" s="249"/>
      <c r="VBH32" s="248"/>
      <c r="VBJ32" s="248"/>
      <c r="VBM32" s="249"/>
      <c r="VBN32" s="249"/>
      <c r="VBO32" s="249"/>
      <c r="VBP32" s="249"/>
      <c r="VBQ32" s="249"/>
      <c r="VBR32" s="249"/>
      <c r="VBS32" s="249"/>
      <c r="VBT32" s="249"/>
      <c r="VBU32" s="249"/>
      <c r="VBV32" s="249"/>
      <c r="VBW32" s="249"/>
      <c r="VBX32" s="249"/>
      <c r="VCA32" s="248"/>
      <c r="VCC32" s="248"/>
      <c r="VCF32" s="249"/>
      <c r="VCG32" s="249"/>
      <c r="VCH32" s="249"/>
      <c r="VCI32" s="249"/>
      <c r="VCJ32" s="249"/>
      <c r="VCK32" s="249"/>
      <c r="VCL32" s="249"/>
      <c r="VCM32" s="249"/>
      <c r="VCN32" s="249"/>
      <c r="VCO32" s="249"/>
      <c r="VCP32" s="249"/>
      <c r="VCQ32" s="249"/>
      <c r="VCT32" s="248"/>
      <c r="VCV32" s="248"/>
      <c r="VCY32" s="249"/>
      <c r="VCZ32" s="249"/>
      <c r="VDA32" s="249"/>
      <c r="VDB32" s="249"/>
      <c r="VDC32" s="249"/>
      <c r="VDD32" s="249"/>
      <c r="VDE32" s="249"/>
      <c r="VDF32" s="249"/>
      <c r="VDG32" s="249"/>
      <c r="VDH32" s="249"/>
      <c r="VDI32" s="249"/>
      <c r="VDJ32" s="249"/>
      <c r="VDM32" s="248"/>
      <c r="VDO32" s="248"/>
      <c r="VDR32" s="249"/>
      <c r="VDS32" s="249"/>
      <c r="VDT32" s="249"/>
      <c r="VDU32" s="249"/>
      <c r="VDV32" s="249"/>
      <c r="VDW32" s="249"/>
      <c r="VDX32" s="249"/>
      <c r="VDY32" s="249"/>
      <c r="VDZ32" s="249"/>
      <c r="VEA32" s="249"/>
      <c r="VEB32" s="249"/>
      <c r="VEC32" s="249"/>
      <c r="VEF32" s="248"/>
      <c r="VEH32" s="248"/>
      <c r="VEK32" s="249"/>
      <c r="VEL32" s="249"/>
      <c r="VEM32" s="249"/>
      <c r="VEN32" s="249"/>
      <c r="VEO32" s="249"/>
      <c r="VEP32" s="249"/>
      <c r="VEQ32" s="249"/>
      <c r="VER32" s="249"/>
      <c r="VES32" s="249"/>
      <c r="VET32" s="249"/>
      <c r="VEU32" s="249"/>
      <c r="VEV32" s="249"/>
      <c r="VEY32" s="248"/>
      <c r="VFA32" s="248"/>
      <c r="VFD32" s="249"/>
      <c r="VFE32" s="249"/>
      <c r="VFF32" s="249"/>
      <c r="VFG32" s="249"/>
      <c r="VFH32" s="249"/>
      <c r="VFI32" s="249"/>
      <c r="VFJ32" s="249"/>
      <c r="VFK32" s="249"/>
      <c r="VFL32" s="249"/>
      <c r="VFM32" s="249"/>
      <c r="VFN32" s="249"/>
      <c r="VFO32" s="249"/>
      <c r="VFR32" s="248"/>
      <c r="VFT32" s="248"/>
      <c r="VFW32" s="249"/>
      <c r="VFX32" s="249"/>
      <c r="VFY32" s="249"/>
      <c r="VFZ32" s="249"/>
      <c r="VGA32" s="249"/>
      <c r="VGB32" s="249"/>
      <c r="VGC32" s="249"/>
      <c r="VGD32" s="249"/>
      <c r="VGE32" s="249"/>
      <c r="VGF32" s="249"/>
      <c r="VGG32" s="249"/>
      <c r="VGH32" s="249"/>
      <c r="VGK32" s="248"/>
      <c r="VGM32" s="248"/>
      <c r="VGP32" s="249"/>
      <c r="VGQ32" s="249"/>
      <c r="VGR32" s="249"/>
      <c r="VGS32" s="249"/>
      <c r="VGT32" s="249"/>
      <c r="VGU32" s="249"/>
      <c r="VGV32" s="249"/>
      <c r="VGW32" s="249"/>
      <c r="VGX32" s="249"/>
      <c r="VGY32" s="249"/>
      <c r="VGZ32" s="249"/>
      <c r="VHA32" s="249"/>
      <c r="VHD32" s="248"/>
      <c r="VHF32" s="248"/>
      <c r="VHI32" s="249"/>
      <c r="VHJ32" s="249"/>
      <c r="VHK32" s="249"/>
      <c r="VHL32" s="249"/>
      <c r="VHM32" s="249"/>
      <c r="VHN32" s="249"/>
      <c r="VHO32" s="249"/>
      <c r="VHP32" s="249"/>
      <c r="VHQ32" s="249"/>
      <c r="VHR32" s="249"/>
      <c r="VHS32" s="249"/>
      <c r="VHT32" s="249"/>
      <c r="VHW32" s="248"/>
      <c r="VHY32" s="248"/>
      <c r="VIB32" s="249"/>
      <c r="VIC32" s="249"/>
      <c r="VID32" s="249"/>
      <c r="VIE32" s="249"/>
      <c r="VIF32" s="249"/>
      <c r="VIG32" s="249"/>
      <c r="VIH32" s="249"/>
      <c r="VII32" s="249"/>
      <c r="VIJ32" s="249"/>
      <c r="VIK32" s="249"/>
      <c r="VIL32" s="249"/>
      <c r="VIM32" s="249"/>
      <c r="VIP32" s="248"/>
      <c r="VIR32" s="248"/>
      <c r="VIU32" s="249"/>
      <c r="VIV32" s="249"/>
      <c r="VIW32" s="249"/>
      <c r="VIX32" s="249"/>
      <c r="VIY32" s="249"/>
      <c r="VIZ32" s="249"/>
      <c r="VJA32" s="249"/>
      <c r="VJB32" s="249"/>
      <c r="VJC32" s="249"/>
      <c r="VJD32" s="249"/>
      <c r="VJE32" s="249"/>
      <c r="VJF32" s="249"/>
      <c r="VJI32" s="248"/>
      <c r="VJK32" s="248"/>
      <c r="VJN32" s="249"/>
      <c r="VJO32" s="249"/>
      <c r="VJP32" s="249"/>
      <c r="VJQ32" s="249"/>
      <c r="VJR32" s="249"/>
      <c r="VJS32" s="249"/>
      <c r="VJT32" s="249"/>
      <c r="VJU32" s="249"/>
      <c r="VJV32" s="249"/>
      <c r="VJW32" s="249"/>
      <c r="VJX32" s="249"/>
      <c r="VJY32" s="249"/>
      <c r="VKB32" s="248"/>
      <c r="VKD32" s="248"/>
      <c r="VKG32" s="249"/>
      <c r="VKH32" s="249"/>
      <c r="VKI32" s="249"/>
      <c r="VKJ32" s="249"/>
      <c r="VKK32" s="249"/>
      <c r="VKL32" s="249"/>
      <c r="VKM32" s="249"/>
      <c r="VKN32" s="249"/>
      <c r="VKO32" s="249"/>
      <c r="VKP32" s="249"/>
      <c r="VKQ32" s="249"/>
      <c r="VKR32" s="249"/>
      <c r="VKU32" s="248"/>
      <c r="VKW32" s="248"/>
      <c r="VKZ32" s="249"/>
      <c r="VLA32" s="249"/>
      <c r="VLB32" s="249"/>
      <c r="VLC32" s="249"/>
      <c r="VLD32" s="249"/>
      <c r="VLE32" s="249"/>
      <c r="VLF32" s="249"/>
      <c r="VLG32" s="249"/>
      <c r="VLH32" s="249"/>
      <c r="VLI32" s="249"/>
      <c r="VLJ32" s="249"/>
      <c r="VLK32" s="249"/>
      <c r="VLN32" s="248"/>
      <c r="VLP32" s="248"/>
      <c r="VLS32" s="249"/>
      <c r="VLT32" s="249"/>
      <c r="VLU32" s="249"/>
      <c r="VLV32" s="249"/>
      <c r="VLW32" s="249"/>
      <c r="VLX32" s="249"/>
      <c r="VLY32" s="249"/>
      <c r="VLZ32" s="249"/>
      <c r="VMA32" s="249"/>
      <c r="VMB32" s="249"/>
      <c r="VMC32" s="249"/>
      <c r="VMD32" s="249"/>
      <c r="VMG32" s="248"/>
      <c r="VMI32" s="248"/>
      <c r="VML32" s="249"/>
      <c r="VMM32" s="249"/>
      <c r="VMN32" s="249"/>
      <c r="VMO32" s="249"/>
      <c r="VMP32" s="249"/>
      <c r="VMQ32" s="249"/>
      <c r="VMR32" s="249"/>
      <c r="VMS32" s="249"/>
      <c r="VMT32" s="249"/>
      <c r="VMU32" s="249"/>
      <c r="VMV32" s="249"/>
      <c r="VMW32" s="249"/>
      <c r="VMZ32" s="248"/>
      <c r="VNB32" s="248"/>
      <c r="VNE32" s="249"/>
      <c r="VNF32" s="249"/>
      <c r="VNG32" s="249"/>
      <c r="VNH32" s="249"/>
      <c r="VNI32" s="249"/>
      <c r="VNJ32" s="249"/>
      <c r="VNK32" s="249"/>
      <c r="VNL32" s="249"/>
      <c r="VNM32" s="249"/>
      <c r="VNN32" s="249"/>
      <c r="VNO32" s="249"/>
      <c r="VNP32" s="249"/>
      <c r="VNS32" s="248"/>
      <c r="VNU32" s="248"/>
      <c r="VNX32" s="249"/>
      <c r="VNY32" s="249"/>
      <c r="VNZ32" s="249"/>
      <c r="VOA32" s="249"/>
      <c r="VOB32" s="249"/>
      <c r="VOC32" s="249"/>
      <c r="VOD32" s="249"/>
      <c r="VOE32" s="249"/>
      <c r="VOF32" s="249"/>
      <c r="VOG32" s="249"/>
      <c r="VOH32" s="249"/>
      <c r="VOI32" s="249"/>
      <c r="VOL32" s="248"/>
      <c r="VON32" s="248"/>
      <c r="VOQ32" s="249"/>
      <c r="VOR32" s="249"/>
      <c r="VOS32" s="249"/>
      <c r="VOT32" s="249"/>
      <c r="VOU32" s="249"/>
      <c r="VOV32" s="249"/>
      <c r="VOW32" s="249"/>
      <c r="VOX32" s="249"/>
      <c r="VOY32" s="249"/>
      <c r="VOZ32" s="249"/>
      <c r="VPA32" s="249"/>
      <c r="VPB32" s="249"/>
      <c r="VPE32" s="248"/>
      <c r="VPG32" s="248"/>
      <c r="VPJ32" s="249"/>
      <c r="VPK32" s="249"/>
      <c r="VPL32" s="249"/>
      <c r="VPM32" s="249"/>
      <c r="VPN32" s="249"/>
      <c r="VPO32" s="249"/>
      <c r="VPP32" s="249"/>
      <c r="VPQ32" s="249"/>
      <c r="VPR32" s="249"/>
      <c r="VPS32" s="249"/>
      <c r="VPT32" s="249"/>
      <c r="VPU32" s="249"/>
      <c r="VPX32" s="248"/>
      <c r="VPZ32" s="248"/>
      <c r="VQC32" s="249"/>
      <c r="VQD32" s="249"/>
      <c r="VQE32" s="249"/>
      <c r="VQF32" s="249"/>
      <c r="VQG32" s="249"/>
      <c r="VQH32" s="249"/>
      <c r="VQI32" s="249"/>
      <c r="VQJ32" s="249"/>
      <c r="VQK32" s="249"/>
      <c r="VQL32" s="249"/>
      <c r="VQM32" s="249"/>
      <c r="VQN32" s="249"/>
      <c r="VQQ32" s="248"/>
      <c r="VQS32" s="248"/>
      <c r="VQV32" s="249"/>
      <c r="VQW32" s="249"/>
      <c r="VQX32" s="249"/>
      <c r="VQY32" s="249"/>
      <c r="VQZ32" s="249"/>
      <c r="VRA32" s="249"/>
      <c r="VRB32" s="249"/>
      <c r="VRC32" s="249"/>
      <c r="VRD32" s="249"/>
      <c r="VRE32" s="249"/>
      <c r="VRF32" s="249"/>
      <c r="VRG32" s="249"/>
      <c r="VRJ32" s="248"/>
      <c r="VRL32" s="248"/>
      <c r="VRO32" s="249"/>
      <c r="VRP32" s="249"/>
      <c r="VRQ32" s="249"/>
      <c r="VRR32" s="249"/>
      <c r="VRS32" s="249"/>
      <c r="VRT32" s="249"/>
      <c r="VRU32" s="249"/>
      <c r="VRV32" s="249"/>
      <c r="VRW32" s="249"/>
      <c r="VRX32" s="249"/>
      <c r="VRY32" s="249"/>
      <c r="VRZ32" s="249"/>
      <c r="VSC32" s="248"/>
      <c r="VSE32" s="248"/>
      <c r="VSH32" s="249"/>
      <c r="VSI32" s="249"/>
      <c r="VSJ32" s="249"/>
      <c r="VSK32" s="249"/>
      <c r="VSL32" s="249"/>
      <c r="VSM32" s="249"/>
      <c r="VSN32" s="249"/>
      <c r="VSO32" s="249"/>
      <c r="VSP32" s="249"/>
      <c r="VSQ32" s="249"/>
      <c r="VSR32" s="249"/>
      <c r="VSS32" s="249"/>
      <c r="VSV32" s="248"/>
      <c r="VSX32" s="248"/>
      <c r="VTA32" s="249"/>
      <c r="VTB32" s="249"/>
      <c r="VTC32" s="249"/>
      <c r="VTD32" s="249"/>
      <c r="VTE32" s="249"/>
      <c r="VTF32" s="249"/>
      <c r="VTG32" s="249"/>
      <c r="VTH32" s="249"/>
      <c r="VTI32" s="249"/>
      <c r="VTJ32" s="249"/>
      <c r="VTK32" s="249"/>
      <c r="VTL32" s="249"/>
      <c r="VTO32" s="248"/>
      <c r="VTQ32" s="248"/>
      <c r="VTT32" s="249"/>
      <c r="VTU32" s="249"/>
      <c r="VTV32" s="249"/>
      <c r="VTW32" s="249"/>
      <c r="VTX32" s="249"/>
      <c r="VTY32" s="249"/>
      <c r="VTZ32" s="249"/>
      <c r="VUA32" s="249"/>
      <c r="VUB32" s="249"/>
      <c r="VUC32" s="249"/>
      <c r="VUD32" s="249"/>
      <c r="VUE32" s="249"/>
      <c r="VUH32" s="248"/>
      <c r="VUJ32" s="248"/>
      <c r="VUM32" s="249"/>
      <c r="VUN32" s="249"/>
      <c r="VUO32" s="249"/>
      <c r="VUP32" s="249"/>
      <c r="VUQ32" s="249"/>
      <c r="VUR32" s="249"/>
      <c r="VUS32" s="249"/>
      <c r="VUT32" s="249"/>
      <c r="VUU32" s="249"/>
      <c r="VUV32" s="249"/>
      <c r="VUW32" s="249"/>
      <c r="VUX32" s="249"/>
      <c r="VVA32" s="248"/>
      <c r="VVC32" s="248"/>
      <c r="VVF32" s="249"/>
      <c r="VVG32" s="249"/>
      <c r="VVH32" s="249"/>
      <c r="VVI32" s="249"/>
      <c r="VVJ32" s="249"/>
      <c r="VVK32" s="249"/>
      <c r="VVL32" s="249"/>
      <c r="VVM32" s="249"/>
      <c r="VVN32" s="249"/>
      <c r="VVO32" s="249"/>
      <c r="VVP32" s="249"/>
      <c r="VVQ32" s="249"/>
      <c r="VVT32" s="248"/>
      <c r="VVV32" s="248"/>
      <c r="VVY32" s="249"/>
      <c r="VVZ32" s="249"/>
      <c r="VWA32" s="249"/>
      <c r="VWB32" s="249"/>
      <c r="VWC32" s="249"/>
      <c r="VWD32" s="249"/>
      <c r="VWE32" s="249"/>
      <c r="VWF32" s="249"/>
      <c r="VWG32" s="249"/>
      <c r="VWH32" s="249"/>
      <c r="VWI32" s="249"/>
      <c r="VWJ32" s="249"/>
      <c r="VWM32" s="248"/>
      <c r="VWO32" s="248"/>
      <c r="VWR32" s="249"/>
      <c r="VWS32" s="249"/>
      <c r="VWT32" s="249"/>
      <c r="VWU32" s="249"/>
      <c r="VWV32" s="249"/>
      <c r="VWW32" s="249"/>
      <c r="VWX32" s="249"/>
      <c r="VWY32" s="249"/>
      <c r="VWZ32" s="249"/>
      <c r="VXA32" s="249"/>
      <c r="VXB32" s="249"/>
      <c r="VXC32" s="249"/>
      <c r="VXF32" s="248"/>
      <c r="VXH32" s="248"/>
      <c r="VXK32" s="249"/>
      <c r="VXL32" s="249"/>
      <c r="VXM32" s="249"/>
      <c r="VXN32" s="249"/>
      <c r="VXO32" s="249"/>
      <c r="VXP32" s="249"/>
      <c r="VXQ32" s="249"/>
      <c r="VXR32" s="249"/>
      <c r="VXS32" s="249"/>
      <c r="VXT32" s="249"/>
      <c r="VXU32" s="249"/>
      <c r="VXV32" s="249"/>
      <c r="VXY32" s="248"/>
      <c r="VYA32" s="248"/>
      <c r="VYD32" s="249"/>
      <c r="VYE32" s="249"/>
      <c r="VYF32" s="249"/>
      <c r="VYG32" s="249"/>
      <c r="VYH32" s="249"/>
      <c r="VYI32" s="249"/>
      <c r="VYJ32" s="249"/>
      <c r="VYK32" s="249"/>
      <c r="VYL32" s="249"/>
      <c r="VYM32" s="249"/>
      <c r="VYN32" s="249"/>
      <c r="VYO32" s="249"/>
      <c r="VYR32" s="248"/>
      <c r="VYT32" s="248"/>
      <c r="VYW32" s="249"/>
      <c r="VYX32" s="249"/>
      <c r="VYY32" s="249"/>
      <c r="VYZ32" s="249"/>
      <c r="VZA32" s="249"/>
      <c r="VZB32" s="249"/>
      <c r="VZC32" s="249"/>
      <c r="VZD32" s="249"/>
      <c r="VZE32" s="249"/>
      <c r="VZF32" s="249"/>
      <c r="VZG32" s="249"/>
      <c r="VZH32" s="249"/>
      <c r="VZK32" s="248"/>
      <c r="VZM32" s="248"/>
      <c r="VZP32" s="249"/>
      <c r="VZQ32" s="249"/>
      <c r="VZR32" s="249"/>
      <c r="VZS32" s="249"/>
      <c r="VZT32" s="249"/>
      <c r="VZU32" s="249"/>
      <c r="VZV32" s="249"/>
      <c r="VZW32" s="249"/>
      <c r="VZX32" s="249"/>
      <c r="VZY32" s="249"/>
      <c r="VZZ32" s="249"/>
      <c r="WAA32" s="249"/>
      <c r="WAD32" s="248"/>
      <c r="WAF32" s="248"/>
      <c r="WAI32" s="249"/>
      <c r="WAJ32" s="249"/>
      <c r="WAK32" s="249"/>
      <c r="WAL32" s="249"/>
      <c r="WAM32" s="249"/>
      <c r="WAN32" s="249"/>
      <c r="WAO32" s="249"/>
      <c r="WAP32" s="249"/>
      <c r="WAQ32" s="249"/>
      <c r="WAR32" s="249"/>
      <c r="WAS32" s="249"/>
      <c r="WAT32" s="249"/>
      <c r="WAW32" s="248"/>
      <c r="WAY32" s="248"/>
      <c r="WBB32" s="249"/>
      <c r="WBC32" s="249"/>
      <c r="WBD32" s="249"/>
      <c r="WBE32" s="249"/>
      <c r="WBF32" s="249"/>
      <c r="WBG32" s="249"/>
      <c r="WBH32" s="249"/>
      <c r="WBI32" s="249"/>
      <c r="WBJ32" s="249"/>
      <c r="WBK32" s="249"/>
      <c r="WBL32" s="249"/>
      <c r="WBM32" s="249"/>
      <c r="WBP32" s="248"/>
      <c r="WBR32" s="248"/>
      <c r="WBU32" s="249"/>
      <c r="WBV32" s="249"/>
      <c r="WBW32" s="249"/>
      <c r="WBX32" s="249"/>
      <c r="WBY32" s="249"/>
      <c r="WBZ32" s="249"/>
      <c r="WCA32" s="249"/>
      <c r="WCB32" s="249"/>
      <c r="WCC32" s="249"/>
      <c r="WCD32" s="249"/>
      <c r="WCE32" s="249"/>
      <c r="WCF32" s="249"/>
      <c r="WCI32" s="248"/>
      <c r="WCK32" s="248"/>
      <c r="WCN32" s="249"/>
      <c r="WCO32" s="249"/>
      <c r="WCP32" s="249"/>
      <c r="WCQ32" s="249"/>
      <c r="WCR32" s="249"/>
      <c r="WCS32" s="249"/>
      <c r="WCT32" s="249"/>
      <c r="WCU32" s="249"/>
      <c r="WCV32" s="249"/>
      <c r="WCW32" s="249"/>
      <c r="WCX32" s="249"/>
      <c r="WCY32" s="249"/>
      <c r="WDB32" s="248"/>
      <c r="WDD32" s="248"/>
      <c r="WDG32" s="249"/>
      <c r="WDH32" s="249"/>
      <c r="WDI32" s="249"/>
      <c r="WDJ32" s="249"/>
      <c r="WDK32" s="249"/>
      <c r="WDL32" s="249"/>
      <c r="WDM32" s="249"/>
      <c r="WDN32" s="249"/>
      <c r="WDO32" s="249"/>
      <c r="WDP32" s="249"/>
      <c r="WDQ32" s="249"/>
      <c r="WDR32" s="249"/>
      <c r="WDU32" s="248"/>
      <c r="WDW32" s="248"/>
      <c r="WDZ32" s="249"/>
      <c r="WEA32" s="249"/>
      <c r="WEB32" s="249"/>
      <c r="WEC32" s="249"/>
      <c r="WED32" s="249"/>
      <c r="WEE32" s="249"/>
      <c r="WEF32" s="249"/>
      <c r="WEG32" s="249"/>
      <c r="WEH32" s="249"/>
      <c r="WEI32" s="249"/>
      <c r="WEJ32" s="249"/>
      <c r="WEK32" s="249"/>
      <c r="WEN32" s="248"/>
      <c r="WEP32" s="248"/>
      <c r="WES32" s="249"/>
      <c r="WET32" s="249"/>
      <c r="WEU32" s="249"/>
      <c r="WEV32" s="249"/>
      <c r="WEW32" s="249"/>
      <c r="WEX32" s="249"/>
      <c r="WEY32" s="249"/>
      <c r="WEZ32" s="249"/>
      <c r="WFA32" s="249"/>
      <c r="WFB32" s="249"/>
      <c r="WFC32" s="249"/>
      <c r="WFD32" s="249"/>
      <c r="WFG32" s="248"/>
      <c r="WFI32" s="248"/>
      <c r="WFL32" s="249"/>
      <c r="WFM32" s="249"/>
      <c r="WFN32" s="249"/>
      <c r="WFO32" s="249"/>
      <c r="WFP32" s="249"/>
      <c r="WFQ32" s="249"/>
      <c r="WFR32" s="249"/>
      <c r="WFS32" s="249"/>
      <c r="WFT32" s="249"/>
      <c r="WFU32" s="249"/>
      <c r="WFV32" s="249"/>
      <c r="WFW32" s="249"/>
      <c r="WFZ32" s="248"/>
      <c r="WGB32" s="248"/>
      <c r="WGE32" s="249"/>
      <c r="WGF32" s="249"/>
      <c r="WGG32" s="249"/>
      <c r="WGH32" s="249"/>
      <c r="WGI32" s="249"/>
      <c r="WGJ32" s="249"/>
      <c r="WGK32" s="249"/>
      <c r="WGL32" s="249"/>
      <c r="WGM32" s="249"/>
      <c r="WGN32" s="249"/>
      <c r="WGO32" s="249"/>
      <c r="WGP32" s="249"/>
      <c r="WGS32" s="248"/>
      <c r="WGU32" s="248"/>
      <c r="WGX32" s="249"/>
      <c r="WGY32" s="249"/>
      <c r="WGZ32" s="249"/>
      <c r="WHA32" s="249"/>
      <c r="WHB32" s="249"/>
      <c r="WHC32" s="249"/>
      <c r="WHD32" s="249"/>
      <c r="WHE32" s="249"/>
      <c r="WHF32" s="249"/>
      <c r="WHG32" s="249"/>
      <c r="WHH32" s="249"/>
      <c r="WHI32" s="249"/>
      <c r="WHL32" s="248"/>
      <c r="WHN32" s="248"/>
      <c r="WHQ32" s="249"/>
      <c r="WHR32" s="249"/>
      <c r="WHS32" s="249"/>
      <c r="WHT32" s="249"/>
      <c r="WHU32" s="249"/>
      <c r="WHV32" s="249"/>
      <c r="WHW32" s="249"/>
      <c r="WHX32" s="249"/>
      <c r="WHY32" s="249"/>
      <c r="WHZ32" s="249"/>
      <c r="WIA32" s="249"/>
      <c r="WIB32" s="249"/>
      <c r="WIE32" s="248"/>
      <c r="WIG32" s="248"/>
      <c r="WIJ32" s="249"/>
      <c r="WIK32" s="249"/>
      <c r="WIL32" s="249"/>
      <c r="WIM32" s="249"/>
      <c r="WIN32" s="249"/>
      <c r="WIO32" s="249"/>
      <c r="WIP32" s="249"/>
      <c r="WIQ32" s="249"/>
      <c r="WIR32" s="249"/>
      <c r="WIS32" s="249"/>
      <c r="WIT32" s="249"/>
      <c r="WIU32" s="249"/>
      <c r="WIX32" s="248"/>
      <c r="WIZ32" s="248"/>
      <c r="WJC32" s="249"/>
      <c r="WJD32" s="249"/>
      <c r="WJE32" s="249"/>
      <c r="WJF32" s="249"/>
      <c r="WJG32" s="249"/>
      <c r="WJH32" s="249"/>
      <c r="WJI32" s="249"/>
      <c r="WJJ32" s="249"/>
      <c r="WJK32" s="249"/>
      <c r="WJL32" s="249"/>
      <c r="WJM32" s="249"/>
      <c r="WJN32" s="249"/>
      <c r="WJQ32" s="248"/>
      <c r="WJS32" s="248"/>
      <c r="WJV32" s="249"/>
      <c r="WJW32" s="249"/>
      <c r="WJX32" s="249"/>
      <c r="WJY32" s="249"/>
      <c r="WJZ32" s="249"/>
      <c r="WKA32" s="249"/>
      <c r="WKB32" s="249"/>
      <c r="WKC32" s="249"/>
      <c r="WKD32" s="249"/>
      <c r="WKE32" s="249"/>
      <c r="WKF32" s="249"/>
      <c r="WKG32" s="249"/>
      <c r="WKJ32" s="248"/>
      <c r="WKL32" s="248"/>
      <c r="WKO32" s="249"/>
      <c r="WKP32" s="249"/>
      <c r="WKQ32" s="249"/>
      <c r="WKR32" s="249"/>
      <c r="WKS32" s="249"/>
      <c r="WKT32" s="249"/>
      <c r="WKU32" s="249"/>
      <c r="WKV32" s="249"/>
      <c r="WKW32" s="249"/>
      <c r="WKX32" s="249"/>
      <c r="WKY32" s="249"/>
      <c r="WKZ32" s="249"/>
      <c r="WLC32" s="248"/>
      <c r="WLE32" s="248"/>
      <c r="WLH32" s="249"/>
      <c r="WLI32" s="249"/>
      <c r="WLJ32" s="249"/>
      <c r="WLK32" s="249"/>
      <c r="WLL32" s="249"/>
      <c r="WLM32" s="249"/>
      <c r="WLN32" s="249"/>
      <c r="WLO32" s="249"/>
      <c r="WLP32" s="249"/>
      <c r="WLQ32" s="249"/>
      <c r="WLR32" s="249"/>
      <c r="WLS32" s="249"/>
      <c r="WLV32" s="248"/>
      <c r="WLX32" s="248"/>
      <c r="WMA32" s="249"/>
      <c r="WMB32" s="249"/>
      <c r="WMC32" s="249"/>
      <c r="WMD32" s="249"/>
      <c r="WME32" s="249"/>
      <c r="WMF32" s="249"/>
      <c r="WMG32" s="249"/>
      <c r="WMH32" s="249"/>
      <c r="WMI32" s="249"/>
      <c r="WMJ32" s="249"/>
      <c r="WMK32" s="249"/>
      <c r="WML32" s="249"/>
      <c r="WMO32" s="248"/>
      <c r="WMQ32" s="248"/>
      <c r="WMT32" s="249"/>
      <c r="WMU32" s="249"/>
      <c r="WMV32" s="249"/>
      <c r="WMW32" s="249"/>
      <c r="WMX32" s="249"/>
      <c r="WMY32" s="249"/>
      <c r="WMZ32" s="249"/>
      <c r="WNA32" s="249"/>
      <c r="WNB32" s="249"/>
      <c r="WNC32" s="249"/>
      <c r="WND32" s="249"/>
      <c r="WNE32" s="249"/>
      <c r="WNH32" s="248"/>
      <c r="WNJ32" s="248"/>
      <c r="WNM32" s="249"/>
      <c r="WNN32" s="249"/>
      <c r="WNO32" s="249"/>
      <c r="WNP32" s="249"/>
      <c r="WNQ32" s="249"/>
      <c r="WNR32" s="249"/>
      <c r="WNS32" s="249"/>
      <c r="WNT32" s="249"/>
      <c r="WNU32" s="249"/>
      <c r="WNV32" s="249"/>
      <c r="WNW32" s="249"/>
      <c r="WNX32" s="249"/>
      <c r="WOA32" s="248"/>
      <c r="WOC32" s="248"/>
      <c r="WOF32" s="249"/>
      <c r="WOG32" s="249"/>
      <c r="WOH32" s="249"/>
      <c r="WOI32" s="249"/>
      <c r="WOJ32" s="249"/>
      <c r="WOK32" s="249"/>
      <c r="WOL32" s="249"/>
      <c r="WOM32" s="249"/>
      <c r="WON32" s="249"/>
      <c r="WOO32" s="249"/>
      <c r="WOP32" s="249"/>
      <c r="WOQ32" s="249"/>
      <c r="WOT32" s="248"/>
      <c r="WOV32" s="248"/>
      <c r="WOY32" s="249"/>
      <c r="WOZ32" s="249"/>
      <c r="WPA32" s="249"/>
      <c r="WPB32" s="249"/>
      <c r="WPC32" s="249"/>
      <c r="WPD32" s="249"/>
      <c r="WPE32" s="249"/>
      <c r="WPF32" s="249"/>
      <c r="WPG32" s="249"/>
      <c r="WPH32" s="249"/>
      <c r="WPI32" s="249"/>
      <c r="WPJ32" s="249"/>
      <c r="WPM32" s="248"/>
      <c r="WPO32" s="248"/>
      <c r="WPR32" s="249"/>
      <c r="WPS32" s="249"/>
      <c r="WPT32" s="249"/>
      <c r="WPU32" s="249"/>
      <c r="WPV32" s="249"/>
      <c r="WPW32" s="249"/>
      <c r="WPX32" s="249"/>
      <c r="WPY32" s="249"/>
      <c r="WPZ32" s="249"/>
      <c r="WQA32" s="249"/>
      <c r="WQB32" s="249"/>
      <c r="WQC32" s="249"/>
      <c r="WQF32" s="248"/>
      <c r="WQH32" s="248"/>
      <c r="WQK32" s="249"/>
      <c r="WQL32" s="249"/>
      <c r="WQM32" s="249"/>
      <c r="WQN32" s="249"/>
      <c r="WQO32" s="249"/>
      <c r="WQP32" s="249"/>
      <c r="WQQ32" s="249"/>
      <c r="WQR32" s="249"/>
      <c r="WQS32" s="249"/>
      <c r="WQT32" s="249"/>
      <c r="WQU32" s="249"/>
      <c r="WQV32" s="249"/>
      <c r="WQY32" s="248"/>
      <c r="WRA32" s="248"/>
      <c r="WRD32" s="249"/>
      <c r="WRE32" s="249"/>
      <c r="WRF32" s="249"/>
      <c r="WRG32" s="249"/>
      <c r="WRH32" s="249"/>
      <c r="WRI32" s="249"/>
      <c r="WRJ32" s="249"/>
      <c r="WRK32" s="249"/>
      <c r="WRL32" s="249"/>
      <c r="WRM32" s="249"/>
      <c r="WRN32" s="249"/>
      <c r="WRO32" s="249"/>
      <c r="WRR32" s="248"/>
      <c r="WRT32" s="248"/>
      <c r="WRW32" s="249"/>
      <c r="WRX32" s="249"/>
      <c r="WRY32" s="249"/>
      <c r="WRZ32" s="249"/>
      <c r="WSA32" s="249"/>
      <c r="WSB32" s="249"/>
      <c r="WSC32" s="249"/>
      <c r="WSD32" s="249"/>
      <c r="WSE32" s="249"/>
      <c r="WSF32" s="249"/>
      <c r="WSG32" s="249"/>
      <c r="WSH32" s="249"/>
      <c r="WSK32" s="248"/>
      <c r="WSM32" s="248"/>
      <c r="WSP32" s="249"/>
      <c r="WSQ32" s="249"/>
      <c r="WSR32" s="249"/>
      <c r="WSS32" s="249"/>
      <c r="WST32" s="249"/>
      <c r="WSU32" s="249"/>
      <c r="WSV32" s="249"/>
      <c r="WSW32" s="249"/>
      <c r="WSX32" s="249"/>
      <c r="WSY32" s="249"/>
      <c r="WSZ32" s="249"/>
      <c r="WTA32" s="249"/>
      <c r="WTD32" s="248"/>
      <c r="WTF32" s="248"/>
      <c r="WTI32" s="249"/>
      <c r="WTJ32" s="249"/>
      <c r="WTK32" s="249"/>
      <c r="WTL32" s="249"/>
      <c r="WTM32" s="249"/>
      <c r="WTN32" s="249"/>
      <c r="WTO32" s="249"/>
      <c r="WTP32" s="249"/>
      <c r="WTQ32" s="249"/>
      <c r="WTR32" s="249"/>
      <c r="WTS32" s="249"/>
      <c r="WTT32" s="249"/>
      <c r="WTW32" s="248"/>
      <c r="WTY32" s="248"/>
      <c r="WUB32" s="249"/>
      <c r="WUC32" s="249"/>
      <c r="WUD32" s="249"/>
      <c r="WUE32" s="249"/>
      <c r="WUF32" s="249"/>
      <c r="WUG32" s="249"/>
      <c r="WUH32" s="249"/>
      <c r="WUI32" s="249"/>
      <c r="WUJ32" s="249"/>
      <c r="WUK32" s="249"/>
      <c r="WUL32" s="249"/>
      <c r="WUM32" s="249"/>
      <c r="WUP32" s="248"/>
      <c r="WUR32" s="248"/>
      <c r="WUU32" s="249"/>
      <c r="WUV32" s="249"/>
      <c r="WUW32" s="249"/>
      <c r="WUX32" s="249"/>
      <c r="WUY32" s="249"/>
      <c r="WUZ32" s="249"/>
      <c r="WVA32" s="249"/>
      <c r="WVB32" s="249"/>
      <c r="WVC32" s="249"/>
      <c r="WVD32" s="249"/>
      <c r="WVE32" s="249"/>
      <c r="WVF32" s="249"/>
      <c r="WVI32" s="248"/>
      <c r="WVK32" s="248"/>
      <c r="WVN32" s="249"/>
      <c r="WVO32" s="249"/>
      <c r="WVP32" s="249"/>
      <c r="WVQ32" s="249"/>
      <c r="WVR32" s="249"/>
      <c r="WVS32" s="249"/>
      <c r="WVT32" s="249"/>
      <c r="WVU32" s="249"/>
      <c r="WVV32" s="249"/>
      <c r="WVW32" s="249"/>
      <c r="WVX32" s="249"/>
      <c r="WVY32" s="249"/>
      <c r="WWB32" s="248"/>
      <c r="WWD32" s="248"/>
      <c r="WWG32" s="249"/>
      <c r="WWH32" s="249"/>
      <c r="WWI32" s="249"/>
      <c r="WWJ32" s="249"/>
      <c r="WWK32" s="249"/>
      <c r="WWL32" s="249"/>
      <c r="WWM32" s="249"/>
      <c r="WWN32" s="249"/>
      <c r="WWO32" s="249"/>
      <c r="WWP32" s="249"/>
      <c r="WWQ32" s="249"/>
      <c r="WWR32" s="249"/>
      <c r="WWU32" s="248"/>
      <c r="WWW32" s="248"/>
      <c r="WWZ32" s="249"/>
      <c r="WXA32" s="249"/>
      <c r="WXB32" s="249"/>
      <c r="WXC32" s="249"/>
      <c r="WXD32" s="249"/>
      <c r="WXE32" s="249"/>
      <c r="WXF32" s="249"/>
      <c r="WXG32" s="249"/>
      <c r="WXH32" s="249"/>
      <c r="WXI32" s="249"/>
      <c r="WXJ32" s="249"/>
      <c r="WXK32" s="249"/>
      <c r="WXN32" s="248"/>
      <c r="WXP32" s="248"/>
      <c r="WXS32" s="249"/>
      <c r="WXT32" s="249"/>
      <c r="WXU32" s="249"/>
      <c r="WXV32" s="249"/>
      <c r="WXW32" s="249"/>
      <c r="WXX32" s="249"/>
      <c r="WXY32" s="249"/>
      <c r="WXZ32" s="249"/>
      <c r="WYA32" s="249"/>
      <c r="WYB32" s="249"/>
      <c r="WYC32" s="249"/>
      <c r="WYD32" s="249"/>
      <c r="WYG32" s="248"/>
      <c r="WYI32" s="248"/>
      <c r="WYL32" s="249"/>
      <c r="WYM32" s="249"/>
      <c r="WYN32" s="249"/>
      <c r="WYO32" s="249"/>
      <c r="WYP32" s="249"/>
      <c r="WYQ32" s="249"/>
      <c r="WYR32" s="249"/>
      <c r="WYS32" s="249"/>
      <c r="WYT32" s="249"/>
      <c r="WYU32" s="249"/>
      <c r="WYV32" s="249"/>
      <c r="WYW32" s="249"/>
      <c r="WYZ32" s="248"/>
      <c r="WZB32" s="248"/>
      <c r="WZE32" s="249"/>
      <c r="WZF32" s="249"/>
      <c r="WZG32" s="249"/>
      <c r="WZH32" s="249"/>
      <c r="WZI32" s="249"/>
      <c r="WZJ32" s="249"/>
      <c r="WZK32" s="249"/>
      <c r="WZL32" s="249"/>
      <c r="WZM32" s="249"/>
      <c r="WZN32" s="249"/>
      <c r="WZO32" s="249"/>
      <c r="WZP32" s="249"/>
      <c r="WZS32" s="248"/>
      <c r="WZU32" s="248"/>
      <c r="WZX32" s="249"/>
      <c r="WZY32" s="249"/>
      <c r="WZZ32" s="249"/>
      <c r="XAA32" s="249"/>
      <c r="XAB32" s="249"/>
      <c r="XAC32" s="249"/>
      <c r="XAD32" s="249"/>
      <c r="XAE32" s="249"/>
      <c r="XAF32" s="249"/>
      <c r="XAG32" s="249"/>
      <c r="XAH32" s="249"/>
      <c r="XAI32" s="249"/>
      <c r="XAL32" s="248"/>
      <c r="XAN32" s="248"/>
      <c r="XAQ32" s="249"/>
      <c r="XAR32" s="249"/>
      <c r="XAS32" s="249"/>
      <c r="XAT32" s="249"/>
      <c r="XAU32" s="249"/>
      <c r="XAV32" s="249"/>
      <c r="XAW32" s="249"/>
      <c r="XAX32" s="249"/>
      <c r="XAY32" s="249"/>
      <c r="XAZ32" s="249"/>
      <c r="XBA32" s="249"/>
      <c r="XBB32" s="249"/>
      <c r="XBE32" s="248"/>
      <c r="XBG32" s="248"/>
      <c r="XBJ32" s="249"/>
      <c r="XBK32" s="249"/>
      <c r="XBL32" s="249"/>
      <c r="XBM32" s="249"/>
      <c r="XBN32" s="249"/>
      <c r="XBO32" s="249"/>
      <c r="XBP32" s="249"/>
      <c r="XBQ32" s="249"/>
      <c r="XBR32" s="249"/>
      <c r="XBS32" s="249"/>
      <c r="XBT32" s="249"/>
      <c r="XBU32" s="249"/>
      <c r="XBX32" s="248"/>
      <c r="XBZ32" s="248"/>
      <c r="XCC32" s="249"/>
      <c r="XCD32" s="249"/>
      <c r="XCE32" s="249"/>
      <c r="XCF32" s="249"/>
      <c r="XCG32" s="249"/>
      <c r="XCH32" s="249"/>
      <c r="XCI32" s="249"/>
      <c r="XCJ32" s="249"/>
      <c r="XCK32" s="249"/>
      <c r="XCL32" s="249"/>
      <c r="XCM32" s="249"/>
      <c r="XCN32" s="249"/>
      <c r="XCQ32" s="248"/>
      <c r="XCS32" s="248"/>
      <c r="XCV32" s="249"/>
      <c r="XCW32" s="249"/>
      <c r="XCX32" s="249"/>
      <c r="XCY32" s="249"/>
      <c r="XCZ32" s="249"/>
      <c r="XDA32" s="249"/>
      <c r="XDB32" s="249"/>
      <c r="XDC32" s="249"/>
      <c r="XDD32" s="249"/>
      <c r="XDE32" s="249"/>
      <c r="XDF32" s="249"/>
      <c r="XDG32" s="249"/>
      <c r="XDJ32" s="248"/>
      <c r="XDL32" s="248"/>
      <c r="XDO32" s="249"/>
      <c r="XDP32" s="249"/>
      <c r="XDQ32" s="249"/>
      <c r="XDR32" s="249"/>
      <c r="XDS32" s="249"/>
      <c r="XDT32" s="249"/>
      <c r="XDU32" s="249"/>
      <c r="XDV32" s="249"/>
      <c r="XDW32" s="249"/>
      <c r="XDX32" s="249"/>
      <c r="XDY32" s="249"/>
      <c r="XDZ32" s="249"/>
      <c r="XEC32" s="248"/>
      <c r="XEE32" s="248"/>
      <c r="XEH32" s="249"/>
      <c r="XEI32" s="249"/>
      <c r="XEJ32" s="249"/>
      <c r="XEK32" s="249"/>
      <c r="XEL32" s="249"/>
      <c r="XEM32" s="249"/>
      <c r="XEN32" s="249"/>
      <c r="XEO32" s="249"/>
      <c r="XEP32" s="249"/>
      <c r="XEQ32" s="249"/>
      <c r="XER32" s="249"/>
      <c r="XES32" s="249"/>
      <c r="XEV32" s="248"/>
      <c r="XEX32" s="248"/>
      <c r="XFA32" s="249"/>
    </row>
    <row r="33" spans="1:1024 1026:2047 2050:9215 9218:10239 10241:11262 11265:12288 12291:16381" x14ac:dyDescent="0.2">
      <c r="B33" s="1" t="s">
        <v>19</v>
      </c>
      <c r="C33" s="2" t="s">
        <v>45</v>
      </c>
      <c r="D33" s="2">
        <v>2025</v>
      </c>
      <c r="E33" s="213"/>
      <c r="F33" s="213"/>
      <c r="G33" s="213">
        <v>1.1171885766088963E-2</v>
      </c>
      <c r="H33" s="213">
        <v>2.3036057129502296E-2</v>
      </c>
      <c r="I33" s="213">
        <v>6.2196709215641022E-2</v>
      </c>
      <c r="J33" s="213"/>
      <c r="K33" s="213"/>
      <c r="L33" s="213">
        <v>6.0070264153182507E-3</v>
      </c>
      <c r="M33" s="213">
        <v>2.4026820436120033E-2</v>
      </c>
      <c r="N33" s="213">
        <v>6.2136277556419373E-2</v>
      </c>
      <c r="Q33" s="248"/>
      <c r="S33" s="248"/>
      <c r="V33" s="249"/>
      <c r="W33" s="249"/>
      <c r="X33" s="249"/>
      <c r="Y33" s="249"/>
      <c r="Z33" s="249"/>
      <c r="AA33" s="249"/>
      <c r="AB33" s="249"/>
      <c r="AC33" s="249"/>
      <c r="AD33" s="249"/>
      <c r="AE33" s="249"/>
      <c r="AF33" s="249"/>
      <c r="AG33" s="249"/>
      <c r="AJ33" s="248"/>
      <c r="AL33" s="248"/>
      <c r="AO33" s="249"/>
      <c r="AP33" s="249"/>
      <c r="AQ33" s="249"/>
      <c r="AR33" s="249"/>
      <c r="AS33" s="249"/>
      <c r="AT33" s="249"/>
      <c r="AU33" s="249"/>
      <c r="AV33" s="249"/>
      <c r="AW33" s="249"/>
      <c r="AX33" s="249"/>
      <c r="AY33" s="249"/>
      <c r="AZ33" s="249"/>
      <c r="BC33" s="248"/>
      <c r="BE33" s="248"/>
      <c r="BH33" s="249"/>
      <c r="BI33" s="249"/>
      <c r="BJ33" s="249"/>
      <c r="BK33" s="249"/>
      <c r="BL33" s="249"/>
      <c r="BM33" s="249"/>
      <c r="BN33" s="249"/>
      <c r="BO33" s="249"/>
      <c r="BP33" s="249"/>
      <c r="BQ33" s="249"/>
      <c r="BR33" s="249"/>
      <c r="BS33" s="249"/>
      <c r="BV33" s="248"/>
      <c r="BX33" s="248"/>
      <c r="CA33" s="249"/>
      <c r="CB33" s="249"/>
      <c r="CC33" s="249"/>
      <c r="CD33" s="249"/>
      <c r="CE33" s="249"/>
      <c r="CF33" s="249"/>
      <c r="CG33" s="249"/>
      <c r="CH33" s="249"/>
      <c r="CI33" s="249"/>
      <c r="CJ33" s="249"/>
      <c r="CK33" s="249"/>
      <c r="CL33" s="249"/>
      <c r="CO33" s="248"/>
      <c r="CQ33" s="248"/>
      <c r="CT33" s="249"/>
      <c r="CU33" s="249"/>
      <c r="CV33" s="249"/>
      <c r="CW33" s="249"/>
      <c r="CX33" s="249"/>
      <c r="CY33" s="249"/>
      <c r="CZ33" s="249"/>
      <c r="DA33" s="249"/>
      <c r="DB33" s="249"/>
      <c r="DC33" s="249"/>
      <c r="DD33" s="249"/>
      <c r="DE33" s="249"/>
      <c r="DH33" s="248"/>
      <c r="DJ33" s="248"/>
      <c r="DM33" s="249"/>
      <c r="DN33" s="249"/>
      <c r="DO33" s="249"/>
      <c r="DP33" s="249"/>
      <c r="DQ33" s="249"/>
      <c r="DR33" s="249"/>
      <c r="DS33" s="249"/>
      <c r="DT33" s="249"/>
      <c r="DU33" s="249"/>
      <c r="DV33" s="249"/>
      <c r="DW33" s="249"/>
      <c r="DX33" s="249"/>
      <c r="EA33" s="248"/>
      <c r="EC33" s="248"/>
      <c r="EF33" s="249"/>
      <c r="EG33" s="249"/>
      <c r="EH33" s="249"/>
      <c r="EI33" s="249"/>
      <c r="EJ33" s="249"/>
      <c r="EK33" s="249"/>
      <c r="EL33" s="249"/>
      <c r="EM33" s="249"/>
      <c r="EN33" s="249"/>
      <c r="EO33" s="249"/>
      <c r="EP33" s="249"/>
      <c r="EQ33" s="249"/>
      <c r="ET33" s="248"/>
      <c r="EV33" s="248"/>
      <c r="EY33" s="249"/>
      <c r="EZ33" s="249"/>
      <c r="FA33" s="249"/>
      <c r="FB33" s="249"/>
      <c r="FC33" s="249"/>
      <c r="FD33" s="249"/>
      <c r="FE33" s="249"/>
      <c r="FF33" s="249"/>
      <c r="FG33" s="249"/>
      <c r="FH33" s="249"/>
      <c r="FI33" s="249"/>
      <c r="FJ33" s="249"/>
      <c r="FM33" s="248"/>
      <c r="FO33" s="248"/>
      <c r="FR33" s="249"/>
      <c r="FS33" s="249"/>
      <c r="FT33" s="249"/>
      <c r="FU33" s="249"/>
      <c r="FV33" s="249"/>
      <c r="FW33" s="249"/>
      <c r="FX33" s="249"/>
      <c r="FY33" s="249"/>
      <c r="FZ33" s="249"/>
      <c r="GA33" s="249"/>
      <c r="GB33" s="249"/>
      <c r="GC33" s="249"/>
      <c r="GF33" s="248"/>
      <c r="GH33" s="248"/>
      <c r="GK33" s="249"/>
      <c r="GL33" s="249"/>
      <c r="GM33" s="249"/>
      <c r="GN33" s="249"/>
      <c r="GO33" s="249"/>
      <c r="GP33" s="249"/>
      <c r="GQ33" s="249"/>
      <c r="GR33" s="249"/>
      <c r="GS33" s="249"/>
      <c r="GT33" s="249"/>
      <c r="GU33" s="249"/>
      <c r="GV33" s="249"/>
      <c r="GY33" s="248"/>
      <c r="HA33" s="248"/>
      <c r="HD33" s="249"/>
      <c r="HE33" s="249"/>
      <c r="HF33" s="249"/>
      <c r="HG33" s="249"/>
      <c r="HH33" s="249"/>
      <c r="HI33" s="249"/>
      <c r="HJ33" s="249"/>
      <c r="HK33" s="249"/>
      <c r="HL33" s="249"/>
      <c r="HM33" s="249"/>
      <c r="HN33" s="249"/>
      <c r="HO33" s="249"/>
      <c r="HR33" s="248"/>
      <c r="HT33" s="248"/>
      <c r="HW33" s="249"/>
      <c r="HX33" s="249"/>
      <c r="HY33" s="249"/>
      <c r="HZ33" s="249"/>
      <c r="IA33" s="249"/>
      <c r="IB33" s="249"/>
      <c r="IC33" s="249"/>
      <c r="ID33" s="249"/>
      <c r="IE33" s="249"/>
      <c r="IF33" s="249"/>
      <c r="IG33" s="249"/>
      <c r="IH33" s="249"/>
      <c r="IK33" s="248"/>
      <c r="IM33" s="248"/>
      <c r="IP33" s="249"/>
      <c r="IQ33" s="249"/>
      <c r="IR33" s="249"/>
      <c r="IS33" s="249"/>
      <c r="IT33" s="249"/>
      <c r="IU33" s="249"/>
      <c r="IV33" s="249"/>
      <c r="IW33" s="249"/>
      <c r="IX33" s="249"/>
      <c r="IY33" s="249"/>
      <c r="IZ33" s="249"/>
      <c r="JA33" s="249"/>
      <c r="JD33" s="248"/>
      <c r="JF33" s="248"/>
      <c r="JI33" s="249"/>
      <c r="JJ33" s="249"/>
      <c r="JK33" s="249"/>
      <c r="JL33" s="249"/>
      <c r="JM33" s="249"/>
      <c r="JN33" s="249"/>
      <c r="JO33" s="249"/>
      <c r="JP33" s="249"/>
      <c r="JQ33" s="249"/>
      <c r="JR33" s="249"/>
      <c r="JS33" s="249"/>
      <c r="JT33" s="249"/>
      <c r="JW33" s="248"/>
      <c r="JY33" s="248"/>
      <c r="KB33" s="249"/>
      <c r="KC33" s="249"/>
      <c r="KD33" s="249"/>
      <c r="KE33" s="249"/>
      <c r="KF33" s="249"/>
      <c r="KG33" s="249"/>
      <c r="KH33" s="249"/>
      <c r="KI33" s="249"/>
      <c r="KJ33" s="249"/>
      <c r="KK33" s="249"/>
      <c r="KL33" s="249"/>
      <c r="KM33" s="249"/>
      <c r="KP33" s="248"/>
      <c r="KR33" s="248"/>
      <c r="KU33" s="249"/>
      <c r="KV33" s="249"/>
      <c r="KW33" s="249"/>
      <c r="KX33" s="249"/>
      <c r="KY33" s="249"/>
      <c r="KZ33" s="249"/>
      <c r="LA33" s="249"/>
      <c r="LB33" s="249"/>
      <c r="LC33" s="249"/>
      <c r="LD33" s="249"/>
      <c r="LE33" s="249"/>
      <c r="LF33" s="249"/>
      <c r="LI33" s="248"/>
      <c r="LK33" s="248"/>
      <c r="LN33" s="249"/>
      <c r="LO33" s="249"/>
      <c r="LP33" s="249"/>
      <c r="LQ33" s="249"/>
      <c r="LR33" s="249"/>
      <c r="LS33" s="249"/>
      <c r="LT33" s="249"/>
      <c r="LU33" s="249"/>
      <c r="LV33" s="249"/>
      <c r="LW33" s="249"/>
      <c r="LX33" s="249"/>
      <c r="LY33" s="249"/>
      <c r="MB33" s="248"/>
      <c r="MD33" s="248"/>
      <c r="MG33" s="249"/>
      <c r="MH33" s="249"/>
      <c r="MI33" s="249"/>
      <c r="MJ33" s="249"/>
      <c r="MK33" s="249"/>
      <c r="ML33" s="249"/>
      <c r="MM33" s="249"/>
      <c r="MN33" s="249"/>
      <c r="MO33" s="249"/>
      <c r="MP33" s="249"/>
      <c r="MQ33" s="249"/>
      <c r="MR33" s="249"/>
      <c r="MU33" s="248"/>
      <c r="MW33" s="248"/>
      <c r="MZ33" s="249"/>
      <c r="NA33" s="249"/>
      <c r="NB33" s="249"/>
      <c r="NC33" s="249"/>
      <c r="ND33" s="249"/>
      <c r="NE33" s="249"/>
      <c r="NF33" s="249"/>
      <c r="NG33" s="249"/>
      <c r="NH33" s="249"/>
      <c r="NI33" s="249"/>
      <c r="NJ33" s="249"/>
      <c r="NK33" s="249"/>
      <c r="NN33" s="248"/>
      <c r="NP33" s="248"/>
      <c r="NS33" s="249"/>
      <c r="NT33" s="249"/>
      <c r="NU33" s="249"/>
      <c r="NV33" s="249"/>
      <c r="NW33" s="249"/>
      <c r="NX33" s="249"/>
      <c r="NY33" s="249"/>
      <c r="NZ33" s="249"/>
      <c r="OA33" s="249"/>
      <c r="OB33" s="249"/>
      <c r="OC33" s="249"/>
      <c r="OD33" s="249"/>
      <c r="OG33" s="248"/>
      <c r="OI33" s="248"/>
      <c r="OL33" s="249"/>
      <c r="OM33" s="249"/>
      <c r="ON33" s="249"/>
      <c r="OO33" s="249"/>
      <c r="OP33" s="249"/>
      <c r="OQ33" s="249"/>
      <c r="OR33" s="249"/>
      <c r="OS33" s="249"/>
      <c r="OT33" s="249"/>
      <c r="OU33" s="249"/>
      <c r="OV33" s="249"/>
      <c r="OW33" s="249"/>
      <c r="OZ33" s="248"/>
      <c r="PB33" s="248"/>
      <c r="PE33" s="249"/>
      <c r="PF33" s="249"/>
      <c r="PG33" s="249"/>
      <c r="PH33" s="249"/>
      <c r="PI33" s="249"/>
      <c r="PJ33" s="249"/>
      <c r="PK33" s="249"/>
      <c r="PL33" s="249"/>
      <c r="PM33" s="249"/>
      <c r="PN33" s="249"/>
      <c r="PO33" s="249"/>
      <c r="PP33" s="249"/>
      <c r="PS33" s="248"/>
      <c r="PU33" s="248"/>
      <c r="PX33" s="249"/>
      <c r="PY33" s="249"/>
      <c r="PZ33" s="249"/>
      <c r="QA33" s="249"/>
      <c r="QB33" s="249"/>
      <c r="QC33" s="249"/>
      <c r="QD33" s="249"/>
      <c r="QE33" s="249"/>
      <c r="QF33" s="249"/>
      <c r="QG33" s="249"/>
      <c r="QH33" s="249"/>
      <c r="QI33" s="249"/>
      <c r="QL33" s="248"/>
      <c r="QN33" s="248"/>
      <c r="QQ33" s="249"/>
      <c r="QR33" s="249"/>
      <c r="QS33" s="249"/>
      <c r="QT33" s="249"/>
      <c r="QU33" s="249"/>
      <c r="QV33" s="249"/>
      <c r="QW33" s="249"/>
      <c r="QX33" s="249"/>
      <c r="QY33" s="249"/>
      <c r="QZ33" s="249"/>
      <c r="RA33" s="249"/>
      <c r="RB33" s="249"/>
      <c r="RE33" s="248"/>
      <c r="RG33" s="248"/>
      <c r="RJ33" s="249"/>
      <c r="RK33" s="249"/>
      <c r="RL33" s="249"/>
      <c r="RM33" s="249"/>
      <c r="RN33" s="249"/>
      <c r="RO33" s="249"/>
      <c r="RP33" s="249"/>
      <c r="RQ33" s="249"/>
      <c r="RR33" s="249"/>
      <c r="RS33" s="249"/>
      <c r="RT33" s="249"/>
      <c r="RU33" s="249"/>
      <c r="RX33" s="248"/>
      <c r="RZ33" s="248"/>
      <c r="SC33" s="249"/>
      <c r="SD33" s="249"/>
      <c r="SE33" s="249"/>
      <c r="SF33" s="249"/>
      <c r="SG33" s="249"/>
      <c r="SH33" s="249"/>
      <c r="SI33" s="249"/>
      <c r="SJ33" s="249"/>
      <c r="SK33" s="249"/>
      <c r="SL33" s="249"/>
      <c r="SM33" s="249"/>
      <c r="SN33" s="249"/>
      <c r="SQ33" s="248"/>
      <c r="SS33" s="248"/>
      <c r="SV33" s="249"/>
      <c r="SW33" s="249"/>
      <c r="SX33" s="249"/>
      <c r="SY33" s="249"/>
      <c r="SZ33" s="249"/>
      <c r="TA33" s="249"/>
      <c r="TB33" s="249"/>
      <c r="TC33" s="249"/>
      <c r="TD33" s="249"/>
      <c r="TE33" s="249"/>
      <c r="TF33" s="249"/>
      <c r="TG33" s="249"/>
      <c r="TJ33" s="248"/>
      <c r="TL33" s="248"/>
      <c r="TO33" s="249"/>
      <c r="TP33" s="249"/>
      <c r="TQ33" s="249"/>
      <c r="TR33" s="249"/>
      <c r="TS33" s="249"/>
      <c r="TT33" s="249"/>
      <c r="TU33" s="249"/>
      <c r="TV33" s="249"/>
      <c r="TW33" s="249"/>
      <c r="TX33" s="249"/>
      <c r="TY33" s="249"/>
      <c r="TZ33" s="249"/>
      <c r="UC33" s="248"/>
      <c r="UE33" s="248"/>
      <c r="UH33" s="249"/>
      <c r="UI33" s="249"/>
      <c r="UJ33" s="249"/>
      <c r="UK33" s="249"/>
      <c r="UL33" s="249"/>
      <c r="UM33" s="249"/>
      <c r="UN33" s="249"/>
      <c r="UO33" s="249"/>
      <c r="UP33" s="249"/>
      <c r="UQ33" s="249"/>
      <c r="UR33" s="249"/>
      <c r="US33" s="249"/>
      <c r="UV33" s="248"/>
      <c r="UX33" s="248"/>
      <c r="VA33" s="249"/>
      <c r="VB33" s="249"/>
      <c r="VC33" s="249"/>
      <c r="VD33" s="249"/>
      <c r="VE33" s="249"/>
      <c r="VF33" s="249"/>
      <c r="VG33" s="249"/>
      <c r="VH33" s="249"/>
      <c r="VI33" s="249"/>
      <c r="VJ33" s="249"/>
      <c r="VK33" s="249"/>
      <c r="VL33" s="249"/>
      <c r="VO33" s="248"/>
      <c r="VQ33" s="248"/>
      <c r="VT33" s="249"/>
      <c r="VU33" s="249"/>
      <c r="VV33" s="249"/>
      <c r="VW33" s="249"/>
      <c r="VX33" s="249"/>
      <c r="VY33" s="249"/>
      <c r="VZ33" s="249"/>
      <c r="WA33" s="249"/>
      <c r="WB33" s="249"/>
      <c r="WC33" s="249"/>
      <c r="WD33" s="249"/>
      <c r="WE33" s="249"/>
      <c r="WH33" s="248"/>
      <c r="WJ33" s="248"/>
      <c r="WM33" s="249"/>
      <c r="WN33" s="249"/>
      <c r="WO33" s="249"/>
      <c r="WP33" s="249"/>
      <c r="WQ33" s="249"/>
      <c r="WR33" s="249"/>
      <c r="WS33" s="249"/>
      <c r="WT33" s="249"/>
      <c r="WU33" s="249"/>
      <c r="WV33" s="249"/>
      <c r="WW33" s="249"/>
      <c r="WX33" s="249"/>
      <c r="XA33" s="248"/>
      <c r="XC33" s="248"/>
      <c r="XF33" s="249"/>
      <c r="XG33" s="249"/>
      <c r="XH33" s="249"/>
      <c r="XI33" s="249"/>
      <c r="XJ33" s="249"/>
      <c r="XK33" s="249"/>
      <c r="XL33" s="249"/>
      <c r="XM33" s="249"/>
      <c r="XN33" s="249"/>
      <c r="XO33" s="249"/>
      <c r="XP33" s="249"/>
      <c r="XQ33" s="249"/>
      <c r="XT33" s="248"/>
      <c r="XV33" s="248"/>
      <c r="XY33" s="249"/>
      <c r="XZ33" s="249"/>
      <c r="YA33" s="249"/>
      <c r="YB33" s="249"/>
      <c r="YC33" s="249"/>
      <c r="YD33" s="249"/>
      <c r="YE33" s="249"/>
      <c r="YF33" s="249"/>
      <c r="YG33" s="249"/>
      <c r="YH33" s="249"/>
      <c r="YI33" s="249"/>
      <c r="YJ33" s="249"/>
      <c r="YM33" s="248"/>
      <c r="YO33" s="248"/>
      <c r="YR33" s="249"/>
      <c r="YS33" s="249"/>
      <c r="YT33" s="249"/>
      <c r="YU33" s="249"/>
      <c r="YV33" s="249"/>
      <c r="YW33" s="249"/>
      <c r="YX33" s="249"/>
      <c r="YY33" s="249"/>
      <c r="YZ33" s="249"/>
      <c r="ZA33" s="249"/>
      <c r="ZB33" s="249"/>
      <c r="ZC33" s="249"/>
      <c r="ZF33" s="248"/>
      <c r="ZH33" s="248"/>
      <c r="ZK33" s="249"/>
      <c r="ZL33" s="249"/>
      <c r="ZM33" s="249"/>
      <c r="ZN33" s="249"/>
      <c r="ZO33" s="249"/>
      <c r="ZP33" s="249"/>
      <c r="ZQ33" s="249"/>
      <c r="ZR33" s="249"/>
      <c r="ZS33" s="249"/>
      <c r="ZT33" s="249"/>
      <c r="ZU33" s="249"/>
      <c r="ZV33" s="249"/>
      <c r="ZY33" s="248"/>
      <c r="AAA33" s="248"/>
      <c r="AAD33" s="249"/>
      <c r="AAE33" s="249"/>
      <c r="AAF33" s="249"/>
      <c r="AAG33" s="249"/>
      <c r="AAH33" s="249"/>
      <c r="AAI33" s="249"/>
      <c r="AAJ33" s="249"/>
      <c r="AAK33" s="249"/>
      <c r="AAL33" s="249"/>
      <c r="AAM33" s="249"/>
      <c r="AAN33" s="249"/>
      <c r="AAO33" s="249"/>
      <c r="AAR33" s="248"/>
      <c r="AAT33" s="248"/>
      <c r="AAW33" s="249"/>
      <c r="AAX33" s="249"/>
      <c r="AAY33" s="249"/>
      <c r="AAZ33" s="249"/>
      <c r="ABA33" s="249"/>
      <c r="ABB33" s="249"/>
      <c r="ABC33" s="249"/>
      <c r="ABD33" s="249"/>
      <c r="ABE33" s="249"/>
      <c r="ABF33" s="249"/>
      <c r="ABG33" s="249"/>
      <c r="ABH33" s="249"/>
      <c r="ABK33" s="248"/>
      <c r="ABM33" s="248"/>
      <c r="ABP33" s="249"/>
      <c r="ABQ33" s="249"/>
      <c r="ABR33" s="249"/>
      <c r="ABS33" s="249"/>
      <c r="ABT33" s="249"/>
      <c r="ABU33" s="249"/>
      <c r="ABV33" s="249"/>
      <c r="ABW33" s="249"/>
      <c r="ABX33" s="249"/>
      <c r="ABY33" s="249"/>
      <c r="ABZ33" s="249"/>
      <c r="ACA33" s="249"/>
      <c r="ACD33" s="248"/>
      <c r="ACF33" s="248"/>
      <c r="ACI33" s="249"/>
      <c r="ACJ33" s="249"/>
      <c r="ACK33" s="249"/>
      <c r="ACL33" s="249"/>
      <c r="ACM33" s="249"/>
      <c r="ACN33" s="249"/>
      <c r="ACO33" s="249"/>
      <c r="ACP33" s="249"/>
      <c r="ACQ33" s="249"/>
      <c r="ACR33" s="249"/>
      <c r="ACS33" s="249"/>
      <c r="ACT33" s="249"/>
      <c r="ACW33" s="248"/>
      <c r="ACY33" s="248"/>
      <c r="ADB33" s="249"/>
      <c r="ADC33" s="249"/>
      <c r="ADD33" s="249"/>
      <c r="ADE33" s="249"/>
      <c r="ADF33" s="249"/>
      <c r="ADG33" s="249"/>
      <c r="ADH33" s="249"/>
      <c r="ADI33" s="249"/>
      <c r="ADJ33" s="249"/>
      <c r="ADK33" s="249"/>
      <c r="ADL33" s="249"/>
      <c r="ADM33" s="249"/>
      <c r="ADP33" s="248"/>
      <c r="ADR33" s="248"/>
      <c r="ADU33" s="249"/>
      <c r="ADV33" s="249"/>
      <c r="ADW33" s="249"/>
      <c r="ADX33" s="249"/>
      <c r="ADY33" s="249"/>
      <c r="ADZ33" s="249"/>
      <c r="AEA33" s="249"/>
      <c r="AEB33" s="249"/>
      <c r="AEC33" s="249"/>
      <c r="AED33" s="249"/>
      <c r="AEE33" s="249"/>
      <c r="AEF33" s="249"/>
      <c r="AEI33" s="248"/>
      <c r="AEK33" s="248"/>
      <c r="AEN33" s="249"/>
      <c r="AEO33" s="249"/>
      <c r="AEP33" s="249"/>
      <c r="AEQ33" s="249"/>
      <c r="AER33" s="249"/>
      <c r="AES33" s="249"/>
      <c r="AET33" s="249"/>
      <c r="AEU33" s="249"/>
      <c r="AEV33" s="249"/>
      <c r="AEW33" s="249"/>
      <c r="AEX33" s="249"/>
      <c r="AEY33" s="249"/>
      <c r="AFB33" s="248"/>
      <c r="AFD33" s="248"/>
      <c r="AFG33" s="249"/>
      <c r="AFH33" s="249"/>
      <c r="AFI33" s="249"/>
      <c r="AFJ33" s="249"/>
      <c r="AFK33" s="249"/>
      <c r="AFL33" s="249"/>
      <c r="AFM33" s="249"/>
      <c r="AFN33" s="249"/>
      <c r="AFO33" s="249"/>
      <c r="AFP33" s="249"/>
      <c r="AFQ33" s="249"/>
      <c r="AFR33" s="249"/>
      <c r="AFU33" s="248"/>
      <c r="AFW33" s="248"/>
      <c r="AFZ33" s="249"/>
      <c r="AGA33" s="249"/>
      <c r="AGB33" s="249"/>
      <c r="AGC33" s="249"/>
      <c r="AGD33" s="249"/>
      <c r="AGE33" s="249"/>
      <c r="AGF33" s="249"/>
      <c r="AGG33" s="249"/>
      <c r="AGH33" s="249"/>
      <c r="AGI33" s="249"/>
      <c r="AGJ33" s="249"/>
      <c r="AGK33" s="249"/>
      <c r="AGN33" s="248"/>
      <c r="AGP33" s="248"/>
      <c r="AGS33" s="249"/>
      <c r="AGT33" s="249"/>
      <c r="AGU33" s="249"/>
      <c r="AGV33" s="249"/>
      <c r="AGW33" s="249"/>
      <c r="AGX33" s="249"/>
      <c r="AGY33" s="249"/>
      <c r="AGZ33" s="249"/>
      <c r="AHA33" s="249"/>
      <c r="AHB33" s="249"/>
      <c r="AHC33" s="249"/>
      <c r="AHD33" s="249"/>
      <c r="AHG33" s="248"/>
      <c r="AHI33" s="248"/>
      <c r="AHL33" s="249"/>
      <c r="AHM33" s="249"/>
      <c r="AHN33" s="249"/>
      <c r="AHO33" s="249"/>
      <c r="AHP33" s="249"/>
      <c r="AHQ33" s="249"/>
      <c r="AHR33" s="249"/>
      <c r="AHS33" s="249"/>
      <c r="AHT33" s="249"/>
      <c r="AHU33" s="249"/>
      <c r="AHV33" s="249"/>
      <c r="AHW33" s="249"/>
      <c r="AHZ33" s="248"/>
      <c r="AIB33" s="248"/>
      <c r="AIE33" s="249"/>
      <c r="AIF33" s="249"/>
      <c r="AIG33" s="249"/>
      <c r="AIH33" s="249"/>
      <c r="AII33" s="249"/>
      <c r="AIJ33" s="249"/>
      <c r="AIK33" s="249"/>
      <c r="AIL33" s="249"/>
      <c r="AIM33" s="249"/>
      <c r="AIN33" s="249"/>
      <c r="AIO33" s="249"/>
      <c r="AIP33" s="249"/>
      <c r="AIS33" s="248"/>
      <c r="AIU33" s="248"/>
      <c r="AIX33" s="249"/>
      <c r="AIY33" s="249"/>
      <c r="AIZ33" s="249"/>
      <c r="AJA33" s="249"/>
      <c r="AJB33" s="249"/>
      <c r="AJC33" s="249"/>
      <c r="AJD33" s="249"/>
      <c r="AJE33" s="249"/>
      <c r="AJF33" s="249"/>
      <c r="AJG33" s="249"/>
      <c r="AJH33" s="249"/>
      <c r="AJI33" s="249"/>
      <c r="AJL33" s="248"/>
      <c r="AJN33" s="248"/>
      <c r="AJQ33" s="249"/>
      <c r="AJR33" s="249"/>
      <c r="AJS33" s="249"/>
      <c r="AJT33" s="249"/>
      <c r="AJU33" s="249"/>
      <c r="AJV33" s="249"/>
      <c r="AJW33" s="249"/>
      <c r="AJX33" s="249"/>
      <c r="AJY33" s="249"/>
      <c r="AJZ33" s="249"/>
      <c r="AKA33" s="249"/>
      <c r="AKB33" s="249"/>
      <c r="AKE33" s="248"/>
      <c r="AKG33" s="248"/>
      <c r="AKJ33" s="249"/>
      <c r="AKK33" s="249"/>
      <c r="AKL33" s="249"/>
      <c r="AKM33" s="249"/>
      <c r="AKN33" s="249"/>
      <c r="AKO33" s="249"/>
      <c r="AKP33" s="249"/>
      <c r="AKQ33" s="249"/>
      <c r="AKR33" s="249"/>
      <c r="AKS33" s="249"/>
      <c r="AKT33" s="249"/>
      <c r="AKU33" s="249"/>
      <c r="AKX33" s="248"/>
      <c r="AKZ33" s="248"/>
      <c r="ALC33" s="249"/>
      <c r="ALD33" s="249"/>
      <c r="ALE33" s="249"/>
      <c r="ALF33" s="249"/>
      <c r="ALG33" s="249"/>
      <c r="ALH33" s="249"/>
      <c r="ALI33" s="249"/>
      <c r="ALJ33" s="249"/>
      <c r="ALK33" s="249"/>
      <c r="ALL33" s="249"/>
      <c r="ALM33" s="249"/>
      <c r="ALN33" s="249"/>
      <c r="ALQ33" s="248"/>
      <c r="ALS33" s="248"/>
      <c r="ALV33" s="249"/>
      <c r="ALW33" s="249"/>
      <c r="ALX33" s="249"/>
      <c r="ALY33" s="249"/>
      <c r="ALZ33" s="249"/>
      <c r="AMA33" s="249"/>
      <c r="AMB33" s="249"/>
      <c r="AMC33" s="249"/>
      <c r="AMD33" s="249"/>
      <c r="AME33" s="249"/>
      <c r="AMF33" s="249"/>
      <c r="AMG33" s="249"/>
      <c r="AMJ33" s="248"/>
      <c r="AML33" s="248"/>
      <c r="AMO33" s="249"/>
      <c r="AMP33" s="249"/>
      <c r="AMQ33" s="249"/>
      <c r="AMR33" s="249"/>
      <c r="AMS33" s="249"/>
      <c r="AMT33" s="249"/>
      <c r="AMU33" s="249"/>
      <c r="AMV33" s="249"/>
      <c r="AMW33" s="249"/>
      <c r="AMX33" s="249"/>
      <c r="AMY33" s="249"/>
      <c r="AMZ33" s="249"/>
      <c r="ANC33" s="248"/>
      <c r="ANE33" s="248"/>
      <c r="ANH33" s="249"/>
      <c r="ANI33" s="249"/>
      <c r="ANJ33" s="249"/>
      <c r="ANK33" s="249"/>
      <c r="ANL33" s="249"/>
      <c r="ANM33" s="249"/>
      <c r="ANN33" s="249"/>
      <c r="ANO33" s="249"/>
      <c r="ANP33" s="249"/>
      <c r="ANQ33" s="249"/>
      <c r="ANR33" s="249"/>
      <c r="ANS33" s="249"/>
      <c r="ANV33" s="248"/>
      <c r="ANX33" s="248"/>
      <c r="AOA33" s="249"/>
      <c r="AOB33" s="249"/>
      <c r="AOC33" s="249"/>
      <c r="AOD33" s="249"/>
      <c r="AOE33" s="249"/>
      <c r="AOF33" s="249"/>
      <c r="AOG33" s="249"/>
      <c r="AOH33" s="249"/>
      <c r="AOI33" s="249"/>
      <c r="AOJ33" s="249"/>
      <c r="AOK33" s="249"/>
      <c r="AOL33" s="249"/>
      <c r="AOO33" s="248"/>
      <c r="AOQ33" s="248"/>
      <c r="AOT33" s="249"/>
      <c r="AOU33" s="249"/>
      <c r="AOV33" s="249"/>
      <c r="AOW33" s="249"/>
      <c r="AOX33" s="249"/>
      <c r="AOY33" s="249"/>
      <c r="AOZ33" s="249"/>
      <c r="APA33" s="249"/>
      <c r="APB33" s="249"/>
      <c r="APC33" s="249"/>
      <c r="APD33" s="249"/>
      <c r="APE33" s="249"/>
      <c r="APH33" s="248"/>
      <c r="APJ33" s="248"/>
      <c r="APM33" s="249"/>
      <c r="APN33" s="249"/>
      <c r="APO33" s="249"/>
      <c r="APP33" s="249"/>
      <c r="APQ33" s="249"/>
      <c r="APR33" s="249"/>
      <c r="APS33" s="249"/>
      <c r="APT33" s="249"/>
      <c r="APU33" s="249"/>
      <c r="APV33" s="249"/>
      <c r="APW33" s="249"/>
      <c r="APX33" s="249"/>
      <c r="AQA33" s="248"/>
      <c r="AQC33" s="248"/>
      <c r="AQF33" s="249"/>
      <c r="AQG33" s="249"/>
      <c r="AQH33" s="249"/>
      <c r="AQI33" s="249"/>
      <c r="AQJ33" s="249"/>
      <c r="AQK33" s="249"/>
      <c r="AQL33" s="249"/>
      <c r="AQM33" s="249"/>
      <c r="AQN33" s="249"/>
      <c r="AQO33" s="249"/>
      <c r="AQP33" s="249"/>
      <c r="AQQ33" s="249"/>
      <c r="AQT33" s="248"/>
      <c r="AQV33" s="248"/>
      <c r="AQY33" s="249"/>
      <c r="AQZ33" s="249"/>
      <c r="ARA33" s="249"/>
      <c r="ARB33" s="249"/>
      <c r="ARC33" s="249"/>
      <c r="ARD33" s="249"/>
      <c r="ARE33" s="249"/>
      <c r="ARF33" s="249"/>
      <c r="ARG33" s="249"/>
      <c r="ARH33" s="249"/>
      <c r="ARI33" s="249"/>
      <c r="ARJ33" s="249"/>
      <c r="ARM33" s="248"/>
      <c r="ARO33" s="248"/>
      <c r="ARR33" s="249"/>
      <c r="ARS33" s="249"/>
      <c r="ART33" s="249"/>
      <c r="ARU33" s="249"/>
      <c r="ARV33" s="249"/>
      <c r="ARW33" s="249"/>
      <c r="ARX33" s="249"/>
      <c r="ARY33" s="249"/>
      <c r="ARZ33" s="249"/>
      <c r="ASA33" s="249"/>
      <c r="ASB33" s="249"/>
      <c r="ASC33" s="249"/>
      <c r="ASF33" s="248"/>
      <c r="ASH33" s="248"/>
      <c r="ASK33" s="249"/>
      <c r="ASL33" s="249"/>
      <c r="ASM33" s="249"/>
      <c r="ASN33" s="249"/>
      <c r="ASO33" s="249"/>
      <c r="ASP33" s="249"/>
      <c r="ASQ33" s="249"/>
      <c r="ASR33" s="249"/>
      <c r="ASS33" s="249"/>
      <c r="AST33" s="249"/>
      <c r="ASU33" s="249"/>
      <c r="ASV33" s="249"/>
      <c r="ASY33" s="248"/>
      <c r="ATA33" s="248"/>
      <c r="ATD33" s="249"/>
      <c r="ATE33" s="249"/>
      <c r="ATF33" s="249"/>
      <c r="ATG33" s="249"/>
      <c r="ATH33" s="249"/>
      <c r="ATI33" s="249"/>
      <c r="ATJ33" s="249"/>
      <c r="ATK33" s="249"/>
      <c r="ATL33" s="249"/>
      <c r="ATM33" s="249"/>
      <c r="ATN33" s="249"/>
      <c r="ATO33" s="249"/>
      <c r="ATR33" s="248"/>
      <c r="ATT33" s="248"/>
      <c r="ATW33" s="249"/>
      <c r="ATX33" s="249"/>
      <c r="ATY33" s="249"/>
      <c r="ATZ33" s="249"/>
      <c r="AUA33" s="249"/>
      <c r="AUB33" s="249"/>
      <c r="AUC33" s="249"/>
      <c r="AUD33" s="249"/>
      <c r="AUE33" s="249"/>
      <c r="AUF33" s="249"/>
      <c r="AUG33" s="249"/>
      <c r="AUH33" s="249"/>
      <c r="AUK33" s="248"/>
      <c r="AUM33" s="248"/>
      <c r="AUP33" s="249"/>
      <c r="AUQ33" s="249"/>
      <c r="AUR33" s="249"/>
      <c r="AUS33" s="249"/>
      <c r="AUT33" s="249"/>
      <c r="AUU33" s="249"/>
      <c r="AUV33" s="249"/>
      <c r="AUW33" s="249"/>
      <c r="AUX33" s="249"/>
      <c r="AUY33" s="249"/>
      <c r="AUZ33" s="249"/>
      <c r="AVA33" s="249"/>
      <c r="AVD33" s="248"/>
      <c r="AVF33" s="248"/>
      <c r="AVI33" s="249"/>
      <c r="AVJ33" s="249"/>
      <c r="AVK33" s="249"/>
      <c r="AVL33" s="249"/>
      <c r="AVM33" s="249"/>
      <c r="AVN33" s="249"/>
      <c r="AVO33" s="249"/>
      <c r="AVP33" s="249"/>
      <c r="AVQ33" s="249"/>
      <c r="AVR33" s="249"/>
      <c r="AVS33" s="249"/>
      <c r="AVT33" s="249"/>
      <c r="AVW33" s="248"/>
      <c r="AVY33" s="248"/>
      <c r="AWB33" s="249"/>
      <c r="AWC33" s="249"/>
      <c r="AWD33" s="249"/>
      <c r="AWE33" s="249"/>
      <c r="AWF33" s="249"/>
      <c r="AWG33" s="249"/>
      <c r="AWH33" s="249"/>
      <c r="AWI33" s="249"/>
      <c r="AWJ33" s="249"/>
      <c r="AWK33" s="249"/>
      <c r="AWL33" s="249"/>
      <c r="AWM33" s="249"/>
      <c r="AWP33" s="248"/>
      <c r="AWR33" s="248"/>
      <c r="AWU33" s="249"/>
      <c r="AWV33" s="249"/>
      <c r="AWW33" s="249"/>
      <c r="AWX33" s="249"/>
      <c r="AWY33" s="249"/>
      <c r="AWZ33" s="249"/>
      <c r="AXA33" s="249"/>
      <c r="AXB33" s="249"/>
      <c r="AXC33" s="249"/>
      <c r="AXD33" s="249"/>
      <c r="AXE33" s="249"/>
      <c r="AXF33" s="249"/>
      <c r="AXI33" s="248"/>
      <c r="AXK33" s="248"/>
      <c r="AXN33" s="249"/>
      <c r="AXO33" s="249"/>
      <c r="AXP33" s="249"/>
      <c r="AXQ33" s="249"/>
      <c r="AXR33" s="249"/>
      <c r="AXS33" s="249"/>
      <c r="AXT33" s="249"/>
      <c r="AXU33" s="249"/>
      <c r="AXV33" s="249"/>
      <c r="AXW33" s="249"/>
      <c r="AXX33" s="249"/>
      <c r="AXY33" s="249"/>
      <c r="AYB33" s="248"/>
      <c r="AYD33" s="248"/>
      <c r="AYG33" s="249"/>
      <c r="AYH33" s="249"/>
      <c r="AYI33" s="249"/>
      <c r="AYJ33" s="249"/>
      <c r="AYK33" s="249"/>
      <c r="AYL33" s="249"/>
      <c r="AYM33" s="249"/>
      <c r="AYN33" s="249"/>
      <c r="AYO33" s="249"/>
      <c r="AYP33" s="249"/>
      <c r="AYQ33" s="249"/>
      <c r="AYR33" s="249"/>
      <c r="AYU33" s="248"/>
      <c r="AYW33" s="248"/>
      <c r="AYZ33" s="249"/>
      <c r="AZA33" s="249"/>
      <c r="AZB33" s="249"/>
      <c r="AZC33" s="249"/>
      <c r="AZD33" s="249"/>
      <c r="AZE33" s="249"/>
      <c r="AZF33" s="249"/>
      <c r="AZG33" s="249"/>
      <c r="AZH33" s="249"/>
      <c r="AZI33" s="249"/>
      <c r="AZJ33" s="249"/>
      <c r="AZK33" s="249"/>
      <c r="AZN33" s="248"/>
      <c r="AZP33" s="248"/>
      <c r="AZS33" s="249"/>
      <c r="AZT33" s="249"/>
      <c r="AZU33" s="249"/>
      <c r="AZV33" s="249"/>
      <c r="AZW33" s="249"/>
      <c r="AZX33" s="249"/>
      <c r="AZY33" s="249"/>
      <c r="AZZ33" s="249"/>
      <c r="BAA33" s="249"/>
      <c r="BAB33" s="249"/>
      <c r="BAC33" s="249"/>
      <c r="BAD33" s="249"/>
      <c r="BAG33" s="248"/>
      <c r="BAI33" s="248"/>
      <c r="BAL33" s="249"/>
      <c r="BAM33" s="249"/>
      <c r="BAN33" s="249"/>
      <c r="BAO33" s="249"/>
      <c r="BAP33" s="249"/>
      <c r="BAQ33" s="249"/>
      <c r="BAR33" s="249"/>
      <c r="BAS33" s="249"/>
      <c r="BAT33" s="249"/>
      <c r="BAU33" s="249"/>
      <c r="BAV33" s="249"/>
      <c r="BAW33" s="249"/>
      <c r="BAZ33" s="248"/>
      <c r="BBB33" s="248"/>
      <c r="BBE33" s="249"/>
      <c r="BBF33" s="249"/>
      <c r="BBG33" s="249"/>
      <c r="BBH33" s="249"/>
      <c r="BBI33" s="249"/>
      <c r="BBJ33" s="249"/>
      <c r="BBK33" s="249"/>
      <c r="BBL33" s="249"/>
      <c r="BBM33" s="249"/>
      <c r="BBN33" s="249"/>
      <c r="BBO33" s="249"/>
      <c r="BBP33" s="249"/>
      <c r="BBS33" s="248"/>
      <c r="BBU33" s="248"/>
      <c r="BBX33" s="249"/>
      <c r="BBY33" s="249"/>
      <c r="BBZ33" s="249"/>
      <c r="BCA33" s="249"/>
      <c r="BCB33" s="249"/>
      <c r="BCC33" s="249"/>
      <c r="BCD33" s="249"/>
      <c r="BCE33" s="249"/>
      <c r="BCF33" s="249"/>
      <c r="BCG33" s="249"/>
      <c r="BCH33" s="249"/>
      <c r="BCI33" s="249"/>
      <c r="BCL33" s="248"/>
      <c r="BCN33" s="248"/>
      <c r="BCQ33" s="249"/>
      <c r="BCR33" s="249"/>
      <c r="BCS33" s="249"/>
      <c r="BCT33" s="249"/>
      <c r="BCU33" s="249"/>
      <c r="BCV33" s="249"/>
      <c r="BCW33" s="249"/>
      <c r="BCX33" s="249"/>
      <c r="BCY33" s="249"/>
      <c r="BCZ33" s="249"/>
      <c r="BDA33" s="249"/>
      <c r="BDB33" s="249"/>
      <c r="BDE33" s="248"/>
      <c r="BDG33" s="248"/>
      <c r="BDJ33" s="249"/>
      <c r="BDK33" s="249"/>
      <c r="BDL33" s="249"/>
      <c r="BDM33" s="249"/>
      <c r="BDN33" s="249"/>
      <c r="BDO33" s="249"/>
      <c r="BDP33" s="249"/>
      <c r="BDQ33" s="249"/>
      <c r="BDR33" s="249"/>
      <c r="BDS33" s="249"/>
      <c r="BDT33" s="249"/>
      <c r="BDU33" s="249"/>
      <c r="BDX33" s="248"/>
      <c r="BDZ33" s="248"/>
      <c r="BEC33" s="249"/>
      <c r="BED33" s="249"/>
      <c r="BEE33" s="249"/>
      <c r="BEF33" s="249"/>
      <c r="BEG33" s="249"/>
      <c r="BEH33" s="249"/>
      <c r="BEI33" s="249"/>
      <c r="BEJ33" s="249"/>
      <c r="BEK33" s="249"/>
      <c r="BEL33" s="249"/>
      <c r="BEM33" s="249"/>
      <c r="BEN33" s="249"/>
      <c r="BEQ33" s="248"/>
      <c r="BES33" s="248"/>
      <c r="BEV33" s="249"/>
      <c r="BEW33" s="249"/>
      <c r="BEX33" s="249"/>
      <c r="BEY33" s="249"/>
      <c r="BEZ33" s="249"/>
      <c r="BFA33" s="249"/>
      <c r="BFB33" s="249"/>
      <c r="BFC33" s="249"/>
      <c r="BFD33" s="249"/>
      <c r="BFE33" s="249"/>
      <c r="BFF33" s="249"/>
      <c r="BFG33" s="249"/>
      <c r="BFJ33" s="248"/>
      <c r="BFL33" s="248"/>
      <c r="BFO33" s="249"/>
      <c r="BFP33" s="249"/>
      <c r="BFQ33" s="249"/>
      <c r="BFR33" s="249"/>
      <c r="BFS33" s="249"/>
      <c r="BFT33" s="249"/>
      <c r="BFU33" s="249"/>
      <c r="BFV33" s="249"/>
      <c r="BFW33" s="249"/>
      <c r="BFX33" s="249"/>
      <c r="BFY33" s="249"/>
      <c r="BFZ33" s="249"/>
      <c r="BGC33" s="248"/>
      <c r="BGE33" s="248"/>
      <c r="BGH33" s="249"/>
      <c r="BGI33" s="249"/>
      <c r="BGJ33" s="249"/>
      <c r="BGK33" s="249"/>
      <c r="BGL33" s="249"/>
      <c r="BGM33" s="249"/>
      <c r="BGN33" s="249"/>
      <c r="BGO33" s="249"/>
      <c r="BGP33" s="249"/>
      <c r="BGQ33" s="249"/>
      <c r="BGR33" s="249"/>
      <c r="BGS33" s="249"/>
      <c r="BGV33" s="248"/>
      <c r="BGX33" s="248"/>
      <c r="BHA33" s="249"/>
      <c r="BHB33" s="249"/>
      <c r="BHC33" s="249"/>
      <c r="BHD33" s="249"/>
      <c r="BHE33" s="249"/>
      <c r="BHF33" s="249"/>
      <c r="BHG33" s="249"/>
      <c r="BHH33" s="249"/>
      <c r="BHI33" s="249"/>
      <c r="BHJ33" s="249"/>
      <c r="BHK33" s="249"/>
      <c r="BHL33" s="249"/>
      <c r="BHO33" s="248"/>
      <c r="BHQ33" s="248"/>
      <c r="BHT33" s="249"/>
      <c r="BHU33" s="249"/>
      <c r="BHV33" s="249"/>
      <c r="BHW33" s="249"/>
      <c r="BHX33" s="249"/>
      <c r="BHY33" s="249"/>
      <c r="BHZ33" s="249"/>
      <c r="BIA33" s="249"/>
      <c r="BIB33" s="249"/>
      <c r="BIC33" s="249"/>
      <c r="BID33" s="249"/>
      <c r="BIE33" s="249"/>
      <c r="BIH33" s="248"/>
      <c r="BIJ33" s="248"/>
      <c r="BIM33" s="249"/>
      <c r="BIN33" s="249"/>
      <c r="BIO33" s="249"/>
      <c r="BIP33" s="249"/>
      <c r="BIQ33" s="249"/>
      <c r="BIR33" s="249"/>
      <c r="BIS33" s="249"/>
      <c r="BIT33" s="249"/>
      <c r="BIU33" s="249"/>
      <c r="BIV33" s="249"/>
      <c r="BIW33" s="249"/>
      <c r="BIX33" s="249"/>
      <c r="BJA33" s="248"/>
      <c r="BJC33" s="248"/>
      <c r="BJF33" s="249"/>
      <c r="BJG33" s="249"/>
      <c r="BJH33" s="249"/>
      <c r="BJI33" s="249"/>
      <c r="BJJ33" s="249"/>
      <c r="BJK33" s="249"/>
      <c r="BJL33" s="249"/>
      <c r="BJM33" s="249"/>
      <c r="BJN33" s="249"/>
      <c r="BJO33" s="249"/>
      <c r="BJP33" s="249"/>
      <c r="BJQ33" s="249"/>
      <c r="BJT33" s="248"/>
      <c r="BJV33" s="248"/>
      <c r="BJY33" s="249"/>
      <c r="BJZ33" s="249"/>
      <c r="BKA33" s="249"/>
      <c r="BKB33" s="249"/>
      <c r="BKC33" s="249"/>
      <c r="BKD33" s="249"/>
      <c r="BKE33" s="249"/>
      <c r="BKF33" s="249"/>
      <c r="BKG33" s="249"/>
      <c r="BKH33" s="249"/>
      <c r="BKI33" s="249"/>
      <c r="BKJ33" s="249"/>
      <c r="BKM33" s="248"/>
      <c r="BKO33" s="248"/>
      <c r="BKR33" s="249"/>
      <c r="BKS33" s="249"/>
      <c r="BKT33" s="249"/>
      <c r="BKU33" s="249"/>
      <c r="BKV33" s="249"/>
      <c r="BKW33" s="249"/>
      <c r="BKX33" s="249"/>
      <c r="BKY33" s="249"/>
      <c r="BKZ33" s="249"/>
      <c r="BLA33" s="249"/>
      <c r="BLB33" s="249"/>
      <c r="BLC33" s="249"/>
      <c r="BLF33" s="248"/>
      <c r="BLH33" s="248"/>
      <c r="BLK33" s="249"/>
      <c r="BLL33" s="249"/>
      <c r="BLM33" s="249"/>
      <c r="BLN33" s="249"/>
      <c r="BLO33" s="249"/>
      <c r="BLP33" s="249"/>
      <c r="BLQ33" s="249"/>
      <c r="BLR33" s="249"/>
      <c r="BLS33" s="249"/>
      <c r="BLT33" s="249"/>
      <c r="BLU33" s="249"/>
      <c r="BLV33" s="249"/>
      <c r="BLY33" s="248"/>
      <c r="BMA33" s="248"/>
      <c r="BMD33" s="249"/>
      <c r="BME33" s="249"/>
      <c r="BMF33" s="249"/>
      <c r="BMG33" s="249"/>
      <c r="BMH33" s="249"/>
      <c r="BMI33" s="249"/>
      <c r="BMJ33" s="249"/>
      <c r="BMK33" s="249"/>
      <c r="BML33" s="249"/>
      <c r="BMM33" s="249"/>
      <c r="BMN33" s="249"/>
      <c r="BMO33" s="249"/>
      <c r="BMR33" s="248"/>
      <c r="BMT33" s="248"/>
      <c r="BMW33" s="249"/>
      <c r="BMX33" s="249"/>
      <c r="BMY33" s="249"/>
      <c r="BMZ33" s="249"/>
      <c r="BNA33" s="249"/>
      <c r="BNB33" s="249"/>
      <c r="BNC33" s="249"/>
      <c r="BND33" s="249"/>
      <c r="BNE33" s="249"/>
      <c r="BNF33" s="249"/>
      <c r="BNG33" s="249"/>
      <c r="BNH33" s="249"/>
      <c r="BNK33" s="248"/>
      <c r="BNM33" s="248"/>
      <c r="BNP33" s="249"/>
      <c r="BNQ33" s="249"/>
      <c r="BNR33" s="249"/>
      <c r="BNS33" s="249"/>
      <c r="BNT33" s="249"/>
      <c r="BNU33" s="249"/>
      <c r="BNV33" s="249"/>
      <c r="BNW33" s="249"/>
      <c r="BNX33" s="249"/>
      <c r="BNY33" s="249"/>
      <c r="BNZ33" s="249"/>
      <c r="BOA33" s="249"/>
      <c r="BOD33" s="248"/>
      <c r="BOF33" s="248"/>
      <c r="BOI33" s="249"/>
      <c r="BOJ33" s="249"/>
      <c r="BOK33" s="249"/>
      <c r="BOL33" s="249"/>
      <c r="BOM33" s="249"/>
      <c r="BON33" s="249"/>
      <c r="BOO33" s="249"/>
      <c r="BOP33" s="249"/>
      <c r="BOQ33" s="249"/>
      <c r="BOR33" s="249"/>
      <c r="BOS33" s="249"/>
      <c r="BOT33" s="249"/>
      <c r="BOW33" s="248"/>
      <c r="BOY33" s="248"/>
      <c r="BPB33" s="249"/>
      <c r="BPC33" s="249"/>
      <c r="BPD33" s="249"/>
      <c r="BPE33" s="249"/>
      <c r="BPF33" s="249"/>
      <c r="BPG33" s="249"/>
      <c r="BPH33" s="249"/>
      <c r="BPI33" s="249"/>
      <c r="BPJ33" s="249"/>
      <c r="BPK33" s="249"/>
      <c r="BPL33" s="249"/>
      <c r="BPM33" s="249"/>
      <c r="BPP33" s="248"/>
      <c r="BPR33" s="248"/>
      <c r="BPU33" s="249"/>
      <c r="BPV33" s="249"/>
      <c r="BPW33" s="249"/>
      <c r="BPX33" s="249"/>
      <c r="BPY33" s="249"/>
      <c r="BPZ33" s="249"/>
      <c r="BQA33" s="249"/>
      <c r="BQB33" s="249"/>
      <c r="BQC33" s="249"/>
      <c r="BQD33" s="249"/>
      <c r="BQE33" s="249"/>
      <c r="BQF33" s="249"/>
      <c r="BQI33" s="248"/>
      <c r="BQK33" s="248"/>
      <c r="BQN33" s="249"/>
      <c r="BQO33" s="249"/>
      <c r="BQP33" s="249"/>
      <c r="BQQ33" s="249"/>
      <c r="BQR33" s="249"/>
      <c r="BQS33" s="249"/>
      <c r="BQT33" s="249"/>
      <c r="BQU33" s="249"/>
      <c r="BQV33" s="249"/>
      <c r="BQW33" s="249"/>
      <c r="BQX33" s="249"/>
      <c r="BQY33" s="249"/>
      <c r="BRB33" s="248"/>
      <c r="BRD33" s="248"/>
      <c r="BRG33" s="249"/>
      <c r="BRH33" s="249"/>
      <c r="BRI33" s="249"/>
      <c r="BRJ33" s="249"/>
      <c r="BRK33" s="249"/>
      <c r="BRL33" s="249"/>
      <c r="BRM33" s="249"/>
      <c r="BRN33" s="249"/>
      <c r="BRO33" s="249"/>
      <c r="BRP33" s="249"/>
      <c r="BRQ33" s="249"/>
      <c r="BRR33" s="249"/>
      <c r="BRU33" s="248"/>
      <c r="BRW33" s="248"/>
      <c r="BRZ33" s="249"/>
      <c r="BSA33" s="249"/>
      <c r="BSB33" s="249"/>
      <c r="BSC33" s="249"/>
      <c r="BSD33" s="249"/>
      <c r="BSE33" s="249"/>
      <c r="BSF33" s="249"/>
      <c r="BSG33" s="249"/>
      <c r="BSH33" s="249"/>
      <c r="BSI33" s="249"/>
      <c r="BSJ33" s="249"/>
      <c r="BSK33" s="249"/>
      <c r="BSN33" s="248"/>
      <c r="BSP33" s="248"/>
      <c r="BSS33" s="249"/>
      <c r="BST33" s="249"/>
      <c r="BSU33" s="249"/>
      <c r="BSV33" s="249"/>
      <c r="BSW33" s="249"/>
      <c r="BSX33" s="249"/>
      <c r="BSY33" s="249"/>
      <c r="BSZ33" s="249"/>
      <c r="BTA33" s="249"/>
      <c r="BTB33" s="249"/>
      <c r="BTC33" s="249"/>
      <c r="BTD33" s="249"/>
      <c r="BTG33" s="248"/>
      <c r="BTI33" s="248"/>
      <c r="BTL33" s="249"/>
      <c r="BTM33" s="249"/>
      <c r="BTN33" s="249"/>
      <c r="BTO33" s="249"/>
      <c r="BTP33" s="249"/>
      <c r="BTQ33" s="249"/>
      <c r="BTR33" s="249"/>
      <c r="BTS33" s="249"/>
      <c r="BTT33" s="249"/>
      <c r="BTU33" s="249"/>
      <c r="BTV33" s="249"/>
      <c r="BTW33" s="249"/>
      <c r="BTZ33" s="248"/>
      <c r="BUB33" s="248"/>
      <c r="BUE33" s="249"/>
      <c r="BUF33" s="249"/>
      <c r="BUG33" s="249"/>
      <c r="BUH33" s="249"/>
      <c r="BUI33" s="249"/>
      <c r="BUJ33" s="249"/>
      <c r="BUK33" s="249"/>
      <c r="BUL33" s="249"/>
      <c r="BUM33" s="249"/>
      <c r="BUN33" s="249"/>
      <c r="BUO33" s="249"/>
      <c r="BUP33" s="249"/>
      <c r="BUS33" s="248"/>
      <c r="BUU33" s="248"/>
      <c r="BUX33" s="249"/>
      <c r="BUY33" s="249"/>
      <c r="BUZ33" s="249"/>
      <c r="BVA33" s="249"/>
      <c r="BVB33" s="249"/>
      <c r="BVC33" s="249"/>
      <c r="BVD33" s="249"/>
      <c r="BVE33" s="249"/>
      <c r="BVF33" s="249"/>
      <c r="BVG33" s="249"/>
      <c r="BVH33" s="249"/>
      <c r="BVI33" s="249"/>
      <c r="BVL33" s="248"/>
      <c r="BVN33" s="248"/>
      <c r="BVQ33" s="249"/>
      <c r="BVR33" s="249"/>
      <c r="BVS33" s="249"/>
      <c r="BVT33" s="249"/>
      <c r="BVU33" s="249"/>
      <c r="BVV33" s="249"/>
      <c r="BVW33" s="249"/>
      <c r="BVX33" s="249"/>
      <c r="BVY33" s="249"/>
      <c r="BVZ33" s="249"/>
      <c r="BWA33" s="249"/>
      <c r="BWB33" s="249"/>
      <c r="BWE33" s="248"/>
      <c r="BWG33" s="248"/>
      <c r="BWJ33" s="249"/>
      <c r="BWK33" s="249"/>
      <c r="BWL33" s="249"/>
      <c r="BWM33" s="249"/>
      <c r="BWN33" s="249"/>
      <c r="BWO33" s="249"/>
      <c r="BWP33" s="249"/>
      <c r="BWQ33" s="249"/>
      <c r="BWR33" s="249"/>
      <c r="BWS33" s="249"/>
      <c r="BWT33" s="249"/>
      <c r="BWU33" s="249"/>
      <c r="BWX33" s="248"/>
      <c r="BWZ33" s="248"/>
      <c r="BXC33" s="249"/>
      <c r="BXD33" s="249"/>
      <c r="BXE33" s="249"/>
      <c r="BXF33" s="249"/>
      <c r="BXG33" s="249"/>
      <c r="BXH33" s="249"/>
      <c r="BXI33" s="249"/>
      <c r="BXJ33" s="249"/>
      <c r="BXK33" s="249"/>
      <c r="BXL33" s="249"/>
      <c r="BXM33" s="249"/>
      <c r="BXN33" s="249"/>
      <c r="BXQ33" s="248"/>
      <c r="BXS33" s="248"/>
      <c r="BXV33" s="249"/>
      <c r="BXW33" s="249"/>
      <c r="BXX33" s="249"/>
      <c r="BXY33" s="249"/>
      <c r="BXZ33" s="249"/>
      <c r="BYA33" s="249"/>
      <c r="BYB33" s="249"/>
      <c r="BYC33" s="249"/>
      <c r="BYD33" s="249"/>
      <c r="BYE33" s="249"/>
      <c r="BYF33" s="249"/>
      <c r="BYG33" s="249"/>
      <c r="BYJ33" s="248"/>
      <c r="BYL33" s="248"/>
      <c r="BYO33" s="249"/>
      <c r="BYP33" s="249"/>
      <c r="BYQ33" s="249"/>
      <c r="BYR33" s="249"/>
      <c r="BYS33" s="249"/>
      <c r="BYT33" s="249"/>
      <c r="BYU33" s="249"/>
      <c r="BYV33" s="249"/>
      <c r="BYW33" s="249"/>
      <c r="BYX33" s="249"/>
      <c r="BYY33" s="249"/>
      <c r="BYZ33" s="249"/>
      <c r="BZC33" s="248"/>
      <c r="BZE33" s="248"/>
      <c r="BZH33" s="249"/>
      <c r="BZI33" s="249"/>
      <c r="BZJ33" s="249"/>
      <c r="BZK33" s="249"/>
      <c r="BZL33" s="249"/>
      <c r="BZM33" s="249"/>
      <c r="BZN33" s="249"/>
      <c r="BZO33" s="249"/>
      <c r="BZP33" s="249"/>
      <c r="BZQ33" s="249"/>
      <c r="BZR33" s="249"/>
      <c r="BZS33" s="249"/>
      <c r="BZV33" s="248"/>
      <c r="BZX33" s="248"/>
      <c r="CAA33" s="249"/>
      <c r="CAB33" s="249"/>
      <c r="CAC33" s="249"/>
      <c r="CAD33" s="249"/>
      <c r="CAE33" s="249"/>
      <c r="CAF33" s="249"/>
      <c r="CAG33" s="249"/>
      <c r="CAH33" s="249"/>
      <c r="CAI33" s="249"/>
      <c r="CAJ33" s="249"/>
      <c r="CAK33" s="249"/>
      <c r="CAL33" s="249"/>
      <c r="CAO33" s="248"/>
      <c r="CAQ33" s="248"/>
      <c r="CAT33" s="249"/>
      <c r="CAU33" s="249"/>
      <c r="CAV33" s="249"/>
      <c r="CAW33" s="249"/>
      <c r="CAX33" s="249"/>
      <c r="CAY33" s="249"/>
      <c r="CAZ33" s="249"/>
      <c r="CBA33" s="249"/>
      <c r="CBB33" s="249"/>
      <c r="CBC33" s="249"/>
      <c r="CBD33" s="249"/>
      <c r="CBE33" s="249"/>
      <c r="CBH33" s="248"/>
      <c r="CBJ33" s="248"/>
      <c r="CBM33" s="249"/>
      <c r="CBN33" s="249"/>
      <c r="CBO33" s="249"/>
      <c r="CBP33" s="249"/>
      <c r="CBQ33" s="249"/>
      <c r="CBR33" s="249"/>
      <c r="CBS33" s="249"/>
      <c r="CBT33" s="249"/>
      <c r="CBU33" s="249"/>
      <c r="CBV33" s="249"/>
      <c r="CBW33" s="249"/>
      <c r="CBX33" s="249"/>
      <c r="CCA33" s="248"/>
      <c r="CCC33" s="248"/>
      <c r="CCF33" s="249"/>
      <c r="CCG33" s="249"/>
      <c r="CCH33" s="249"/>
      <c r="CCI33" s="249"/>
      <c r="CCJ33" s="249"/>
      <c r="CCK33" s="249"/>
      <c r="CCL33" s="249"/>
      <c r="CCM33" s="249"/>
      <c r="CCN33" s="249"/>
      <c r="CCO33" s="249"/>
      <c r="CCP33" s="249"/>
      <c r="CCQ33" s="249"/>
      <c r="CCT33" s="248"/>
      <c r="CCV33" s="248"/>
      <c r="CCY33" s="249"/>
      <c r="CCZ33" s="249"/>
      <c r="CDA33" s="249"/>
      <c r="CDB33" s="249"/>
      <c r="CDC33" s="249"/>
      <c r="CDD33" s="249"/>
      <c r="CDE33" s="249"/>
      <c r="CDF33" s="249"/>
      <c r="CDG33" s="249"/>
      <c r="CDH33" s="249"/>
      <c r="CDI33" s="249"/>
      <c r="CDJ33" s="249"/>
      <c r="CDM33" s="248"/>
      <c r="CDO33" s="248"/>
      <c r="CDR33" s="249"/>
      <c r="CDS33" s="249"/>
      <c r="CDT33" s="249"/>
      <c r="CDU33" s="249"/>
      <c r="CDV33" s="249"/>
      <c r="CDW33" s="249"/>
      <c r="CDX33" s="249"/>
      <c r="CDY33" s="249"/>
      <c r="CDZ33" s="249"/>
      <c r="CEA33" s="249"/>
      <c r="CEB33" s="249"/>
      <c r="CEC33" s="249"/>
      <c r="CEF33" s="248"/>
      <c r="CEH33" s="248"/>
      <c r="CEK33" s="249"/>
      <c r="CEL33" s="249"/>
      <c r="CEM33" s="249"/>
      <c r="CEN33" s="249"/>
      <c r="CEO33" s="249"/>
      <c r="CEP33" s="249"/>
      <c r="CEQ33" s="249"/>
      <c r="CER33" s="249"/>
      <c r="CES33" s="249"/>
      <c r="CET33" s="249"/>
      <c r="CEU33" s="249"/>
      <c r="CEV33" s="249"/>
      <c r="CEY33" s="248"/>
      <c r="CFA33" s="248"/>
      <c r="CFD33" s="249"/>
      <c r="CFE33" s="249"/>
      <c r="CFF33" s="249"/>
      <c r="CFG33" s="249"/>
      <c r="CFH33" s="249"/>
      <c r="CFI33" s="249"/>
      <c r="CFJ33" s="249"/>
      <c r="CFK33" s="249"/>
      <c r="CFL33" s="249"/>
      <c r="CFM33" s="249"/>
      <c r="CFN33" s="249"/>
      <c r="CFO33" s="249"/>
      <c r="CFR33" s="248"/>
      <c r="CFT33" s="248"/>
      <c r="CFW33" s="249"/>
      <c r="CFX33" s="249"/>
      <c r="CFY33" s="249"/>
      <c r="CFZ33" s="249"/>
      <c r="CGA33" s="249"/>
      <c r="CGB33" s="249"/>
      <c r="CGC33" s="249"/>
      <c r="CGD33" s="249"/>
      <c r="CGE33" s="249"/>
      <c r="CGF33" s="249"/>
      <c r="CGG33" s="249"/>
      <c r="CGH33" s="249"/>
      <c r="CGK33" s="248"/>
      <c r="CGM33" s="248"/>
      <c r="CGP33" s="249"/>
      <c r="CGQ33" s="249"/>
      <c r="CGR33" s="249"/>
      <c r="CGS33" s="249"/>
      <c r="CGT33" s="249"/>
      <c r="CGU33" s="249"/>
      <c r="CGV33" s="249"/>
      <c r="CGW33" s="249"/>
      <c r="CGX33" s="249"/>
      <c r="CGY33" s="249"/>
      <c r="CGZ33" s="249"/>
      <c r="CHA33" s="249"/>
      <c r="CHD33" s="248"/>
      <c r="CHF33" s="248"/>
      <c r="CHI33" s="249"/>
      <c r="CHJ33" s="249"/>
      <c r="CHK33" s="249"/>
      <c r="CHL33" s="249"/>
      <c r="CHM33" s="249"/>
      <c r="CHN33" s="249"/>
      <c r="CHO33" s="249"/>
      <c r="CHP33" s="249"/>
      <c r="CHQ33" s="249"/>
      <c r="CHR33" s="249"/>
      <c r="CHS33" s="249"/>
      <c r="CHT33" s="249"/>
      <c r="CHW33" s="248"/>
      <c r="CHY33" s="248"/>
      <c r="CIB33" s="249"/>
      <c r="CIC33" s="249"/>
      <c r="CID33" s="249"/>
      <c r="CIE33" s="249"/>
      <c r="CIF33" s="249"/>
      <c r="CIG33" s="249"/>
      <c r="CIH33" s="249"/>
      <c r="CII33" s="249"/>
      <c r="CIJ33" s="249"/>
      <c r="CIK33" s="249"/>
      <c r="CIL33" s="249"/>
      <c r="CIM33" s="249"/>
      <c r="CIP33" s="248"/>
      <c r="CIR33" s="248"/>
      <c r="CIU33" s="249"/>
      <c r="CIV33" s="249"/>
      <c r="CIW33" s="249"/>
      <c r="CIX33" s="249"/>
      <c r="CIY33" s="249"/>
      <c r="CIZ33" s="249"/>
      <c r="CJA33" s="249"/>
      <c r="CJB33" s="249"/>
      <c r="CJC33" s="249"/>
      <c r="CJD33" s="249"/>
      <c r="CJE33" s="249"/>
      <c r="CJF33" s="249"/>
      <c r="CJI33" s="248"/>
      <c r="CJK33" s="248"/>
      <c r="CJN33" s="249"/>
      <c r="CJO33" s="249"/>
      <c r="CJP33" s="249"/>
      <c r="CJQ33" s="249"/>
      <c r="CJR33" s="249"/>
      <c r="CJS33" s="249"/>
      <c r="CJT33" s="249"/>
      <c r="CJU33" s="249"/>
      <c r="CJV33" s="249"/>
      <c r="CJW33" s="249"/>
      <c r="CJX33" s="249"/>
      <c r="CJY33" s="249"/>
      <c r="CKB33" s="248"/>
      <c r="CKD33" s="248"/>
      <c r="CKG33" s="249"/>
      <c r="CKH33" s="249"/>
      <c r="CKI33" s="249"/>
      <c r="CKJ33" s="249"/>
      <c r="CKK33" s="249"/>
      <c r="CKL33" s="249"/>
      <c r="CKM33" s="249"/>
      <c r="CKN33" s="249"/>
      <c r="CKO33" s="249"/>
      <c r="CKP33" s="249"/>
      <c r="CKQ33" s="249"/>
      <c r="CKR33" s="249"/>
      <c r="CKU33" s="248"/>
      <c r="CKW33" s="248"/>
      <c r="CKZ33" s="249"/>
      <c r="CLA33" s="249"/>
      <c r="CLB33" s="249"/>
      <c r="CLC33" s="249"/>
      <c r="CLD33" s="249"/>
      <c r="CLE33" s="249"/>
      <c r="CLF33" s="249"/>
      <c r="CLG33" s="249"/>
      <c r="CLH33" s="249"/>
      <c r="CLI33" s="249"/>
      <c r="CLJ33" s="249"/>
      <c r="CLK33" s="249"/>
      <c r="CLN33" s="248"/>
      <c r="CLP33" s="248"/>
      <c r="CLS33" s="249"/>
      <c r="CLT33" s="249"/>
      <c r="CLU33" s="249"/>
      <c r="CLV33" s="249"/>
      <c r="CLW33" s="249"/>
      <c r="CLX33" s="249"/>
      <c r="CLY33" s="249"/>
      <c r="CLZ33" s="249"/>
      <c r="CMA33" s="249"/>
      <c r="CMB33" s="249"/>
      <c r="CMC33" s="249"/>
      <c r="CMD33" s="249"/>
      <c r="CMG33" s="248"/>
      <c r="CMI33" s="248"/>
      <c r="CML33" s="249"/>
      <c r="CMM33" s="249"/>
      <c r="CMN33" s="249"/>
      <c r="CMO33" s="249"/>
      <c r="CMP33" s="249"/>
      <c r="CMQ33" s="249"/>
      <c r="CMR33" s="249"/>
      <c r="CMS33" s="249"/>
      <c r="CMT33" s="249"/>
      <c r="CMU33" s="249"/>
      <c r="CMV33" s="249"/>
      <c r="CMW33" s="249"/>
      <c r="CMZ33" s="248"/>
      <c r="CNB33" s="248"/>
      <c r="CNE33" s="249"/>
      <c r="CNF33" s="249"/>
      <c r="CNG33" s="249"/>
      <c r="CNH33" s="249"/>
      <c r="CNI33" s="249"/>
      <c r="CNJ33" s="249"/>
      <c r="CNK33" s="249"/>
      <c r="CNL33" s="249"/>
      <c r="CNM33" s="249"/>
      <c r="CNN33" s="249"/>
      <c r="CNO33" s="249"/>
      <c r="CNP33" s="249"/>
      <c r="CNS33" s="248"/>
      <c r="CNU33" s="248"/>
      <c r="CNX33" s="249"/>
      <c r="CNY33" s="249"/>
      <c r="CNZ33" s="249"/>
      <c r="COA33" s="249"/>
      <c r="COB33" s="249"/>
      <c r="COC33" s="249"/>
      <c r="COD33" s="249"/>
      <c r="COE33" s="249"/>
      <c r="COF33" s="249"/>
      <c r="COG33" s="249"/>
      <c r="COH33" s="249"/>
      <c r="COI33" s="249"/>
      <c r="COL33" s="248"/>
      <c r="CON33" s="248"/>
      <c r="COQ33" s="249"/>
      <c r="COR33" s="249"/>
      <c r="COS33" s="249"/>
      <c r="COT33" s="249"/>
      <c r="COU33" s="249"/>
      <c r="COV33" s="249"/>
      <c r="COW33" s="249"/>
      <c r="COX33" s="249"/>
      <c r="COY33" s="249"/>
      <c r="COZ33" s="249"/>
      <c r="CPA33" s="249"/>
      <c r="CPB33" s="249"/>
      <c r="CPE33" s="248"/>
      <c r="CPG33" s="248"/>
      <c r="CPJ33" s="249"/>
      <c r="CPK33" s="249"/>
      <c r="CPL33" s="249"/>
      <c r="CPM33" s="249"/>
      <c r="CPN33" s="249"/>
      <c r="CPO33" s="249"/>
      <c r="CPP33" s="249"/>
      <c r="CPQ33" s="249"/>
      <c r="CPR33" s="249"/>
      <c r="CPS33" s="249"/>
      <c r="CPT33" s="249"/>
      <c r="CPU33" s="249"/>
      <c r="CPX33" s="248"/>
      <c r="CPZ33" s="248"/>
      <c r="CQC33" s="249"/>
      <c r="CQD33" s="249"/>
      <c r="CQE33" s="249"/>
      <c r="CQF33" s="249"/>
      <c r="CQG33" s="249"/>
      <c r="CQH33" s="249"/>
      <c r="CQI33" s="249"/>
      <c r="CQJ33" s="249"/>
      <c r="CQK33" s="249"/>
      <c r="CQL33" s="249"/>
      <c r="CQM33" s="249"/>
      <c r="CQN33" s="249"/>
      <c r="CQQ33" s="248"/>
      <c r="CQS33" s="248"/>
      <c r="CQV33" s="249"/>
      <c r="CQW33" s="249"/>
      <c r="CQX33" s="249"/>
      <c r="CQY33" s="249"/>
      <c r="CQZ33" s="249"/>
      <c r="CRA33" s="249"/>
      <c r="CRB33" s="249"/>
      <c r="CRC33" s="249"/>
      <c r="CRD33" s="249"/>
      <c r="CRE33" s="249"/>
      <c r="CRF33" s="249"/>
      <c r="CRG33" s="249"/>
      <c r="CRJ33" s="248"/>
      <c r="CRL33" s="248"/>
      <c r="CRO33" s="249"/>
      <c r="CRP33" s="249"/>
      <c r="CRQ33" s="249"/>
      <c r="CRR33" s="249"/>
      <c r="CRS33" s="249"/>
      <c r="CRT33" s="249"/>
      <c r="CRU33" s="249"/>
      <c r="CRV33" s="249"/>
      <c r="CRW33" s="249"/>
      <c r="CRX33" s="249"/>
      <c r="CRY33" s="249"/>
      <c r="CRZ33" s="249"/>
      <c r="CSC33" s="248"/>
      <c r="CSE33" s="248"/>
      <c r="CSH33" s="249"/>
      <c r="CSI33" s="249"/>
      <c r="CSJ33" s="249"/>
      <c r="CSK33" s="249"/>
      <c r="CSL33" s="249"/>
      <c r="CSM33" s="249"/>
      <c r="CSN33" s="249"/>
      <c r="CSO33" s="249"/>
      <c r="CSP33" s="249"/>
      <c r="CSQ33" s="249"/>
      <c r="CSR33" s="249"/>
      <c r="CSS33" s="249"/>
      <c r="CSV33" s="248"/>
      <c r="CSX33" s="248"/>
      <c r="CTA33" s="249"/>
      <c r="CTB33" s="249"/>
      <c r="CTC33" s="249"/>
      <c r="CTD33" s="249"/>
      <c r="CTE33" s="249"/>
      <c r="CTF33" s="249"/>
      <c r="CTG33" s="249"/>
      <c r="CTH33" s="249"/>
      <c r="CTI33" s="249"/>
      <c r="CTJ33" s="249"/>
      <c r="CTK33" s="249"/>
      <c r="CTL33" s="249"/>
      <c r="CTO33" s="248"/>
      <c r="CTQ33" s="248"/>
      <c r="CTT33" s="249"/>
      <c r="CTU33" s="249"/>
      <c r="CTV33" s="249"/>
      <c r="CTW33" s="249"/>
      <c r="CTX33" s="249"/>
      <c r="CTY33" s="249"/>
      <c r="CTZ33" s="249"/>
      <c r="CUA33" s="249"/>
      <c r="CUB33" s="249"/>
      <c r="CUC33" s="249"/>
      <c r="CUD33" s="249"/>
      <c r="CUE33" s="249"/>
      <c r="CUH33" s="248"/>
      <c r="CUJ33" s="248"/>
      <c r="CUM33" s="249"/>
      <c r="CUN33" s="249"/>
      <c r="CUO33" s="249"/>
      <c r="CUP33" s="249"/>
      <c r="CUQ33" s="249"/>
      <c r="CUR33" s="249"/>
      <c r="CUS33" s="249"/>
      <c r="CUT33" s="249"/>
      <c r="CUU33" s="249"/>
      <c r="CUV33" s="249"/>
      <c r="CUW33" s="249"/>
      <c r="CUX33" s="249"/>
      <c r="CVA33" s="248"/>
      <c r="CVC33" s="248"/>
      <c r="CVF33" s="249"/>
      <c r="CVG33" s="249"/>
      <c r="CVH33" s="249"/>
      <c r="CVI33" s="249"/>
      <c r="CVJ33" s="249"/>
      <c r="CVK33" s="249"/>
      <c r="CVL33" s="249"/>
      <c r="CVM33" s="249"/>
      <c r="CVN33" s="249"/>
      <c r="CVO33" s="249"/>
      <c r="CVP33" s="249"/>
      <c r="CVQ33" s="249"/>
      <c r="CVT33" s="248"/>
      <c r="CVV33" s="248"/>
      <c r="CVY33" s="249"/>
      <c r="CVZ33" s="249"/>
      <c r="CWA33" s="249"/>
      <c r="CWB33" s="249"/>
      <c r="CWC33" s="249"/>
      <c r="CWD33" s="249"/>
      <c r="CWE33" s="249"/>
      <c r="CWF33" s="249"/>
      <c r="CWG33" s="249"/>
      <c r="CWH33" s="249"/>
      <c r="CWI33" s="249"/>
      <c r="CWJ33" s="249"/>
      <c r="CWM33" s="248"/>
      <c r="CWO33" s="248"/>
      <c r="CWR33" s="249"/>
      <c r="CWS33" s="249"/>
      <c r="CWT33" s="249"/>
      <c r="CWU33" s="249"/>
      <c r="CWV33" s="249"/>
      <c r="CWW33" s="249"/>
      <c r="CWX33" s="249"/>
      <c r="CWY33" s="249"/>
      <c r="CWZ33" s="249"/>
      <c r="CXA33" s="249"/>
      <c r="CXB33" s="249"/>
      <c r="CXC33" s="249"/>
      <c r="CXF33" s="248"/>
      <c r="CXH33" s="248"/>
      <c r="CXK33" s="249"/>
      <c r="CXL33" s="249"/>
      <c r="CXM33" s="249"/>
      <c r="CXN33" s="249"/>
      <c r="CXO33" s="249"/>
      <c r="CXP33" s="249"/>
      <c r="CXQ33" s="249"/>
      <c r="CXR33" s="249"/>
      <c r="CXS33" s="249"/>
      <c r="CXT33" s="249"/>
      <c r="CXU33" s="249"/>
      <c r="CXV33" s="249"/>
      <c r="CXY33" s="248"/>
      <c r="CYA33" s="248"/>
      <c r="CYD33" s="249"/>
      <c r="CYE33" s="249"/>
      <c r="CYF33" s="249"/>
      <c r="CYG33" s="249"/>
      <c r="CYH33" s="249"/>
      <c r="CYI33" s="249"/>
      <c r="CYJ33" s="249"/>
      <c r="CYK33" s="249"/>
      <c r="CYL33" s="249"/>
      <c r="CYM33" s="249"/>
      <c r="CYN33" s="249"/>
      <c r="CYO33" s="249"/>
      <c r="CYR33" s="248"/>
      <c r="CYT33" s="248"/>
      <c r="CYW33" s="249"/>
      <c r="CYX33" s="249"/>
      <c r="CYY33" s="249"/>
      <c r="CYZ33" s="249"/>
      <c r="CZA33" s="249"/>
      <c r="CZB33" s="249"/>
      <c r="CZC33" s="249"/>
      <c r="CZD33" s="249"/>
      <c r="CZE33" s="249"/>
      <c r="CZF33" s="249"/>
      <c r="CZG33" s="249"/>
      <c r="CZH33" s="249"/>
      <c r="CZK33" s="248"/>
      <c r="CZM33" s="248"/>
      <c r="CZP33" s="249"/>
      <c r="CZQ33" s="249"/>
      <c r="CZR33" s="249"/>
      <c r="CZS33" s="249"/>
      <c r="CZT33" s="249"/>
      <c r="CZU33" s="249"/>
      <c r="CZV33" s="249"/>
      <c r="CZW33" s="249"/>
      <c r="CZX33" s="249"/>
      <c r="CZY33" s="249"/>
      <c r="CZZ33" s="249"/>
      <c r="DAA33" s="249"/>
      <c r="DAD33" s="248"/>
      <c r="DAF33" s="248"/>
      <c r="DAI33" s="249"/>
      <c r="DAJ33" s="249"/>
      <c r="DAK33" s="249"/>
      <c r="DAL33" s="249"/>
      <c r="DAM33" s="249"/>
      <c r="DAN33" s="249"/>
      <c r="DAO33" s="249"/>
      <c r="DAP33" s="249"/>
      <c r="DAQ33" s="249"/>
      <c r="DAR33" s="249"/>
      <c r="DAS33" s="249"/>
      <c r="DAT33" s="249"/>
      <c r="DAW33" s="248"/>
      <c r="DAY33" s="248"/>
      <c r="DBB33" s="249"/>
      <c r="DBC33" s="249"/>
      <c r="DBD33" s="249"/>
      <c r="DBE33" s="249"/>
      <c r="DBF33" s="249"/>
      <c r="DBG33" s="249"/>
      <c r="DBH33" s="249"/>
      <c r="DBI33" s="249"/>
      <c r="DBJ33" s="249"/>
      <c r="DBK33" s="249"/>
      <c r="DBL33" s="249"/>
      <c r="DBM33" s="249"/>
      <c r="DBP33" s="248"/>
      <c r="DBR33" s="248"/>
      <c r="DBU33" s="249"/>
      <c r="DBV33" s="249"/>
      <c r="DBW33" s="249"/>
      <c r="DBX33" s="249"/>
      <c r="DBY33" s="249"/>
      <c r="DBZ33" s="249"/>
      <c r="DCA33" s="249"/>
      <c r="DCB33" s="249"/>
      <c r="DCC33" s="249"/>
      <c r="DCD33" s="249"/>
      <c r="DCE33" s="249"/>
      <c r="DCF33" s="249"/>
      <c r="DCI33" s="248"/>
      <c r="DCK33" s="248"/>
      <c r="DCN33" s="249"/>
      <c r="DCO33" s="249"/>
      <c r="DCP33" s="249"/>
      <c r="DCQ33" s="249"/>
      <c r="DCR33" s="249"/>
      <c r="DCS33" s="249"/>
      <c r="DCT33" s="249"/>
      <c r="DCU33" s="249"/>
      <c r="DCV33" s="249"/>
      <c r="DCW33" s="249"/>
      <c r="DCX33" s="249"/>
      <c r="DCY33" s="249"/>
      <c r="DDB33" s="248"/>
      <c r="DDD33" s="248"/>
      <c r="DDG33" s="249"/>
      <c r="DDH33" s="249"/>
      <c r="DDI33" s="249"/>
      <c r="DDJ33" s="249"/>
      <c r="DDK33" s="249"/>
      <c r="DDL33" s="249"/>
      <c r="DDM33" s="249"/>
      <c r="DDN33" s="249"/>
      <c r="DDO33" s="249"/>
      <c r="DDP33" s="249"/>
      <c r="DDQ33" s="249"/>
      <c r="DDR33" s="249"/>
      <c r="DDU33" s="248"/>
      <c r="DDW33" s="248"/>
      <c r="DDZ33" s="249"/>
      <c r="DEA33" s="249"/>
      <c r="DEB33" s="249"/>
      <c r="DEC33" s="249"/>
      <c r="DED33" s="249"/>
      <c r="DEE33" s="249"/>
      <c r="DEF33" s="249"/>
      <c r="DEG33" s="249"/>
      <c r="DEH33" s="249"/>
      <c r="DEI33" s="249"/>
      <c r="DEJ33" s="249"/>
      <c r="DEK33" s="249"/>
      <c r="DEN33" s="248"/>
      <c r="DEP33" s="248"/>
      <c r="DES33" s="249"/>
      <c r="DET33" s="249"/>
      <c r="DEU33" s="249"/>
      <c r="DEV33" s="249"/>
      <c r="DEW33" s="249"/>
      <c r="DEX33" s="249"/>
      <c r="DEY33" s="249"/>
      <c r="DEZ33" s="249"/>
      <c r="DFA33" s="249"/>
      <c r="DFB33" s="249"/>
      <c r="DFC33" s="249"/>
      <c r="DFD33" s="249"/>
      <c r="DFG33" s="248"/>
      <c r="DFI33" s="248"/>
      <c r="DFL33" s="249"/>
      <c r="DFM33" s="249"/>
      <c r="DFN33" s="249"/>
      <c r="DFO33" s="249"/>
      <c r="DFP33" s="249"/>
      <c r="DFQ33" s="249"/>
      <c r="DFR33" s="249"/>
      <c r="DFS33" s="249"/>
      <c r="DFT33" s="249"/>
      <c r="DFU33" s="249"/>
      <c r="DFV33" s="249"/>
      <c r="DFW33" s="249"/>
      <c r="DFZ33" s="248"/>
      <c r="DGB33" s="248"/>
      <c r="DGE33" s="249"/>
      <c r="DGF33" s="249"/>
      <c r="DGG33" s="249"/>
      <c r="DGH33" s="249"/>
      <c r="DGI33" s="249"/>
      <c r="DGJ33" s="249"/>
      <c r="DGK33" s="249"/>
      <c r="DGL33" s="249"/>
      <c r="DGM33" s="249"/>
      <c r="DGN33" s="249"/>
      <c r="DGO33" s="249"/>
      <c r="DGP33" s="249"/>
      <c r="DGS33" s="248"/>
      <c r="DGU33" s="248"/>
      <c r="DGX33" s="249"/>
      <c r="DGY33" s="249"/>
      <c r="DGZ33" s="249"/>
      <c r="DHA33" s="249"/>
      <c r="DHB33" s="249"/>
      <c r="DHC33" s="249"/>
      <c r="DHD33" s="249"/>
      <c r="DHE33" s="249"/>
      <c r="DHF33" s="249"/>
      <c r="DHG33" s="249"/>
      <c r="DHH33" s="249"/>
      <c r="DHI33" s="249"/>
      <c r="DHL33" s="248"/>
      <c r="DHN33" s="248"/>
      <c r="DHQ33" s="249"/>
      <c r="DHR33" s="249"/>
      <c r="DHS33" s="249"/>
      <c r="DHT33" s="249"/>
      <c r="DHU33" s="249"/>
      <c r="DHV33" s="249"/>
      <c r="DHW33" s="249"/>
      <c r="DHX33" s="249"/>
      <c r="DHY33" s="249"/>
      <c r="DHZ33" s="249"/>
      <c r="DIA33" s="249"/>
      <c r="DIB33" s="249"/>
      <c r="DIE33" s="248"/>
      <c r="DIG33" s="248"/>
      <c r="DIJ33" s="249"/>
      <c r="DIK33" s="249"/>
      <c r="DIL33" s="249"/>
      <c r="DIM33" s="249"/>
      <c r="DIN33" s="249"/>
      <c r="DIO33" s="249"/>
      <c r="DIP33" s="249"/>
      <c r="DIQ33" s="249"/>
      <c r="DIR33" s="249"/>
      <c r="DIS33" s="249"/>
      <c r="DIT33" s="249"/>
      <c r="DIU33" s="249"/>
      <c r="DIX33" s="248"/>
      <c r="DIZ33" s="248"/>
      <c r="DJC33" s="249"/>
      <c r="DJD33" s="249"/>
      <c r="DJE33" s="249"/>
      <c r="DJF33" s="249"/>
      <c r="DJG33" s="249"/>
      <c r="DJH33" s="249"/>
      <c r="DJI33" s="249"/>
      <c r="DJJ33" s="249"/>
      <c r="DJK33" s="249"/>
      <c r="DJL33" s="249"/>
      <c r="DJM33" s="249"/>
      <c r="DJN33" s="249"/>
      <c r="DJQ33" s="248"/>
      <c r="DJS33" s="248"/>
      <c r="DJV33" s="249"/>
      <c r="DJW33" s="249"/>
      <c r="DJX33" s="249"/>
      <c r="DJY33" s="249"/>
      <c r="DJZ33" s="249"/>
      <c r="DKA33" s="249"/>
      <c r="DKB33" s="249"/>
      <c r="DKC33" s="249"/>
      <c r="DKD33" s="249"/>
      <c r="DKE33" s="249"/>
      <c r="DKF33" s="249"/>
      <c r="DKG33" s="249"/>
      <c r="DKJ33" s="248"/>
      <c r="DKL33" s="248"/>
      <c r="DKO33" s="249"/>
      <c r="DKP33" s="249"/>
      <c r="DKQ33" s="249"/>
      <c r="DKR33" s="249"/>
      <c r="DKS33" s="249"/>
      <c r="DKT33" s="249"/>
      <c r="DKU33" s="249"/>
      <c r="DKV33" s="249"/>
      <c r="DKW33" s="249"/>
      <c r="DKX33" s="249"/>
      <c r="DKY33" s="249"/>
      <c r="DKZ33" s="249"/>
      <c r="DLC33" s="248"/>
      <c r="DLE33" s="248"/>
      <c r="DLH33" s="249"/>
      <c r="DLI33" s="249"/>
      <c r="DLJ33" s="249"/>
      <c r="DLK33" s="249"/>
      <c r="DLL33" s="249"/>
      <c r="DLM33" s="249"/>
      <c r="DLN33" s="249"/>
      <c r="DLO33" s="249"/>
      <c r="DLP33" s="249"/>
      <c r="DLQ33" s="249"/>
      <c r="DLR33" s="249"/>
      <c r="DLS33" s="249"/>
      <c r="DLV33" s="248"/>
      <c r="DLX33" s="248"/>
      <c r="DMA33" s="249"/>
      <c r="DMB33" s="249"/>
      <c r="DMC33" s="249"/>
      <c r="DMD33" s="249"/>
      <c r="DME33" s="249"/>
      <c r="DMF33" s="249"/>
      <c r="DMG33" s="249"/>
      <c r="DMH33" s="249"/>
      <c r="DMI33" s="249"/>
      <c r="DMJ33" s="249"/>
      <c r="DMK33" s="249"/>
      <c r="DML33" s="249"/>
      <c r="DMO33" s="248"/>
      <c r="DMQ33" s="248"/>
      <c r="DMT33" s="249"/>
      <c r="DMU33" s="249"/>
      <c r="DMV33" s="249"/>
      <c r="DMW33" s="249"/>
      <c r="DMX33" s="249"/>
      <c r="DMY33" s="249"/>
      <c r="DMZ33" s="249"/>
      <c r="DNA33" s="249"/>
      <c r="DNB33" s="249"/>
      <c r="DNC33" s="249"/>
      <c r="DND33" s="249"/>
      <c r="DNE33" s="249"/>
      <c r="DNH33" s="248"/>
      <c r="DNJ33" s="248"/>
      <c r="DNM33" s="249"/>
      <c r="DNN33" s="249"/>
      <c r="DNO33" s="249"/>
      <c r="DNP33" s="249"/>
      <c r="DNQ33" s="249"/>
      <c r="DNR33" s="249"/>
      <c r="DNS33" s="249"/>
      <c r="DNT33" s="249"/>
      <c r="DNU33" s="249"/>
      <c r="DNV33" s="249"/>
      <c r="DNW33" s="249"/>
      <c r="DNX33" s="249"/>
      <c r="DOA33" s="248"/>
      <c r="DOC33" s="248"/>
      <c r="DOF33" s="249"/>
      <c r="DOG33" s="249"/>
      <c r="DOH33" s="249"/>
      <c r="DOI33" s="249"/>
      <c r="DOJ33" s="249"/>
      <c r="DOK33" s="249"/>
      <c r="DOL33" s="249"/>
      <c r="DOM33" s="249"/>
      <c r="DON33" s="249"/>
      <c r="DOO33" s="249"/>
      <c r="DOP33" s="249"/>
      <c r="DOQ33" s="249"/>
      <c r="DOT33" s="248"/>
      <c r="DOV33" s="248"/>
      <c r="DOY33" s="249"/>
      <c r="DOZ33" s="249"/>
      <c r="DPA33" s="249"/>
      <c r="DPB33" s="249"/>
      <c r="DPC33" s="249"/>
      <c r="DPD33" s="249"/>
      <c r="DPE33" s="249"/>
      <c r="DPF33" s="249"/>
      <c r="DPG33" s="249"/>
      <c r="DPH33" s="249"/>
      <c r="DPI33" s="249"/>
      <c r="DPJ33" s="249"/>
      <c r="DPM33" s="248"/>
      <c r="DPO33" s="248"/>
      <c r="DPR33" s="249"/>
      <c r="DPS33" s="249"/>
      <c r="DPT33" s="249"/>
      <c r="DPU33" s="249"/>
      <c r="DPV33" s="249"/>
      <c r="DPW33" s="249"/>
      <c r="DPX33" s="249"/>
      <c r="DPY33" s="249"/>
      <c r="DPZ33" s="249"/>
      <c r="DQA33" s="249"/>
      <c r="DQB33" s="249"/>
      <c r="DQC33" s="249"/>
      <c r="DQF33" s="248"/>
      <c r="DQH33" s="248"/>
      <c r="DQK33" s="249"/>
      <c r="DQL33" s="249"/>
      <c r="DQM33" s="249"/>
      <c r="DQN33" s="249"/>
      <c r="DQO33" s="249"/>
      <c r="DQP33" s="249"/>
      <c r="DQQ33" s="249"/>
      <c r="DQR33" s="249"/>
      <c r="DQS33" s="249"/>
      <c r="DQT33" s="249"/>
      <c r="DQU33" s="249"/>
      <c r="DQV33" s="249"/>
      <c r="DQY33" s="248"/>
      <c r="DRA33" s="248"/>
      <c r="DRD33" s="249"/>
      <c r="DRE33" s="249"/>
      <c r="DRF33" s="249"/>
      <c r="DRG33" s="249"/>
      <c r="DRH33" s="249"/>
      <c r="DRI33" s="249"/>
      <c r="DRJ33" s="249"/>
      <c r="DRK33" s="249"/>
      <c r="DRL33" s="249"/>
      <c r="DRM33" s="249"/>
      <c r="DRN33" s="249"/>
      <c r="DRO33" s="249"/>
      <c r="DRR33" s="248"/>
      <c r="DRT33" s="248"/>
      <c r="DRW33" s="249"/>
      <c r="DRX33" s="249"/>
      <c r="DRY33" s="249"/>
      <c r="DRZ33" s="249"/>
      <c r="DSA33" s="249"/>
      <c r="DSB33" s="249"/>
      <c r="DSC33" s="249"/>
      <c r="DSD33" s="249"/>
      <c r="DSE33" s="249"/>
      <c r="DSF33" s="249"/>
      <c r="DSG33" s="249"/>
      <c r="DSH33" s="249"/>
      <c r="DSK33" s="248"/>
      <c r="DSM33" s="248"/>
      <c r="DSP33" s="249"/>
      <c r="DSQ33" s="249"/>
      <c r="DSR33" s="249"/>
      <c r="DSS33" s="249"/>
      <c r="DST33" s="249"/>
      <c r="DSU33" s="249"/>
      <c r="DSV33" s="249"/>
      <c r="DSW33" s="249"/>
      <c r="DSX33" s="249"/>
      <c r="DSY33" s="249"/>
      <c r="DSZ33" s="249"/>
      <c r="DTA33" s="249"/>
      <c r="DTD33" s="248"/>
      <c r="DTF33" s="248"/>
      <c r="DTI33" s="249"/>
      <c r="DTJ33" s="249"/>
      <c r="DTK33" s="249"/>
      <c r="DTL33" s="249"/>
      <c r="DTM33" s="249"/>
      <c r="DTN33" s="249"/>
      <c r="DTO33" s="249"/>
      <c r="DTP33" s="249"/>
      <c r="DTQ33" s="249"/>
      <c r="DTR33" s="249"/>
      <c r="DTS33" s="249"/>
      <c r="DTT33" s="249"/>
      <c r="DTW33" s="248"/>
      <c r="DTY33" s="248"/>
      <c r="DUB33" s="249"/>
      <c r="DUC33" s="249"/>
      <c r="DUD33" s="249"/>
      <c r="DUE33" s="249"/>
      <c r="DUF33" s="249"/>
      <c r="DUG33" s="249"/>
      <c r="DUH33" s="249"/>
      <c r="DUI33" s="249"/>
      <c r="DUJ33" s="249"/>
      <c r="DUK33" s="249"/>
      <c r="DUL33" s="249"/>
      <c r="DUM33" s="249"/>
      <c r="DUP33" s="248"/>
      <c r="DUR33" s="248"/>
      <c r="DUU33" s="249"/>
      <c r="DUV33" s="249"/>
      <c r="DUW33" s="249"/>
      <c r="DUX33" s="249"/>
      <c r="DUY33" s="249"/>
      <c r="DUZ33" s="249"/>
      <c r="DVA33" s="249"/>
      <c r="DVB33" s="249"/>
      <c r="DVC33" s="249"/>
      <c r="DVD33" s="249"/>
      <c r="DVE33" s="249"/>
      <c r="DVF33" s="249"/>
      <c r="DVI33" s="248"/>
      <c r="DVK33" s="248"/>
      <c r="DVN33" s="249"/>
      <c r="DVO33" s="249"/>
      <c r="DVP33" s="249"/>
      <c r="DVQ33" s="249"/>
      <c r="DVR33" s="249"/>
      <c r="DVS33" s="249"/>
      <c r="DVT33" s="249"/>
      <c r="DVU33" s="249"/>
      <c r="DVV33" s="249"/>
      <c r="DVW33" s="249"/>
      <c r="DVX33" s="249"/>
      <c r="DVY33" s="249"/>
      <c r="DWB33" s="248"/>
      <c r="DWD33" s="248"/>
      <c r="DWG33" s="249"/>
      <c r="DWH33" s="249"/>
      <c r="DWI33" s="249"/>
      <c r="DWJ33" s="249"/>
      <c r="DWK33" s="249"/>
      <c r="DWL33" s="249"/>
      <c r="DWM33" s="249"/>
      <c r="DWN33" s="249"/>
      <c r="DWO33" s="249"/>
      <c r="DWP33" s="249"/>
      <c r="DWQ33" s="249"/>
      <c r="DWR33" s="249"/>
      <c r="DWU33" s="248"/>
      <c r="DWW33" s="248"/>
      <c r="DWZ33" s="249"/>
      <c r="DXA33" s="249"/>
      <c r="DXB33" s="249"/>
      <c r="DXC33" s="249"/>
      <c r="DXD33" s="249"/>
      <c r="DXE33" s="249"/>
      <c r="DXF33" s="249"/>
      <c r="DXG33" s="249"/>
      <c r="DXH33" s="249"/>
      <c r="DXI33" s="249"/>
      <c r="DXJ33" s="249"/>
      <c r="DXK33" s="249"/>
      <c r="DXN33" s="248"/>
      <c r="DXP33" s="248"/>
      <c r="DXS33" s="249"/>
      <c r="DXT33" s="249"/>
      <c r="DXU33" s="249"/>
      <c r="DXV33" s="249"/>
      <c r="DXW33" s="249"/>
      <c r="DXX33" s="249"/>
      <c r="DXY33" s="249"/>
      <c r="DXZ33" s="249"/>
      <c r="DYA33" s="249"/>
      <c r="DYB33" s="249"/>
      <c r="DYC33" s="249"/>
      <c r="DYD33" s="249"/>
      <c r="DYG33" s="248"/>
      <c r="DYI33" s="248"/>
      <c r="DYL33" s="249"/>
      <c r="DYM33" s="249"/>
      <c r="DYN33" s="249"/>
      <c r="DYO33" s="249"/>
      <c r="DYP33" s="249"/>
      <c r="DYQ33" s="249"/>
      <c r="DYR33" s="249"/>
      <c r="DYS33" s="249"/>
      <c r="DYT33" s="249"/>
      <c r="DYU33" s="249"/>
      <c r="DYV33" s="249"/>
      <c r="DYW33" s="249"/>
      <c r="DYZ33" s="248"/>
      <c r="DZB33" s="248"/>
      <c r="DZE33" s="249"/>
      <c r="DZF33" s="249"/>
      <c r="DZG33" s="249"/>
      <c r="DZH33" s="249"/>
      <c r="DZI33" s="249"/>
      <c r="DZJ33" s="249"/>
      <c r="DZK33" s="249"/>
      <c r="DZL33" s="249"/>
      <c r="DZM33" s="249"/>
      <c r="DZN33" s="249"/>
      <c r="DZO33" s="249"/>
      <c r="DZP33" s="249"/>
      <c r="DZS33" s="248"/>
      <c r="DZU33" s="248"/>
      <c r="DZX33" s="249"/>
      <c r="DZY33" s="249"/>
      <c r="DZZ33" s="249"/>
      <c r="EAA33" s="249"/>
      <c r="EAB33" s="249"/>
      <c r="EAC33" s="249"/>
      <c r="EAD33" s="249"/>
      <c r="EAE33" s="249"/>
      <c r="EAF33" s="249"/>
      <c r="EAG33" s="249"/>
      <c r="EAH33" s="249"/>
      <c r="EAI33" s="249"/>
      <c r="EAL33" s="248"/>
      <c r="EAN33" s="248"/>
      <c r="EAQ33" s="249"/>
      <c r="EAR33" s="249"/>
      <c r="EAS33" s="249"/>
      <c r="EAT33" s="249"/>
      <c r="EAU33" s="249"/>
      <c r="EAV33" s="249"/>
      <c r="EAW33" s="249"/>
      <c r="EAX33" s="249"/>
      <c r="EAY33" s="249"/>
      <c r="EAZ33" s="249"/>
      <c r="EBA33" s="249"/>
      <c r="EBB33" s="249"/>
      <c r="EBE33" s="248"/>
      <c r="EBG33" s="248"/>
      <c r="EBJ33" s="249"/>
      <c r="EBK33" s="249"/>
      <c r="EBL33" s="249"/>
      <c r="EBM33" s="249"/>
      <c r="EBN33" s="249"/>
      <c r="EBO33" s="249"/>
      <c r="EBP33" s="249"/>
      <c r="EBQ33" s="249"/>
      <c r="EBR33" s="249"/>
      <c r="EBS33" s="249"/>
      <c r="EBT33" s="249"/>
      <c r="EBU33" s="249"/>
      <c r="EBX33" s="248"/>
      <c r="EBZ33" s="248"/>
      <c r="ECC33" s="249"/>
      <c r="ECD33" s="249"/>
      <c r="ECE33" s="249"/>
      <c r="ECF33" s="249"/>
      <c r="ECG33" s="249"/>
      <c r="ECH33" s="249"/>
      <c r="ECI33" s="249"/>
      <c r="ECJ33" s="249"/>
      <c r="ECK33" s="249"/>
      <c r="ECL33" s="249"/>
      <c r="ECM33" s="249"/>
      <c r="ECN33" s="249"/>
      <c r="ECQ33" s="248"/>
      <c r="ECS33" s="248"/>
      <c r="ECV33" s="249"/>
      <c r="ECW33" s="249"/>
      <c r="ECX33" s="249"/>
      <c r="ECY33" s="249"/>
      <c r="ECZ33" s="249"/>
      <c r="EDA33" s="249"/>
      <c r="EDB33" s="249"/>
      <c r="EDC33" s="249"/>
      <c r="EDD33" s="249"/>
      <c r="EDE33" s="249"/>
      <c r="EDF33" s="249"/>
      <c r="EDG33" s="249"/>
      <c r="EDJ33" s="248"/>
      <c r="EDL33" s="248"/>
      <c r="EDO33" s="249"/>
      <c r="EDP33" s="249"/>
      <c r="EDQ33" s="249"/>
      <c r="EDR33" s="249"/>
      <c r="EDS33" s="249"/>
      <c r="EDT33" s="249"/>
      <c r="EDU33" s="249"/>
      <c r="EDV33" s="249"/>
      <c r="EDW33" s="249"/>
      <c r="EDX33" s="249"/>
      <c r="EDY33" s="249"/>
      <c r="EDZ33" s="249"/>
      <c r="EEC33" s="248"/>
      <c r="EEE33" s="248"/>
      <c r="EEH33" s="249"/>
      <c r="EEI33" s="249"/>
      <c r="EEJ33" s="249"/>
      <c r="EEK33" s="249"/>
      <c r="EEL33" s="249"/>
      <c r="EEM33" s="249"/>
      <c r="EEN33" s="249"/>
      <c r="EEO33" s="249"/>
      <c r="EEP33" s="249"/>
      <c r="EEQ33" s="249"/>
      <c r="EER33" s="249"/>
      <c r="EES33" s="249"/>
      <c r="EEV33" s="248"/>
      <c r="EEX33" s="248"/>
      <c r="EFA33" s="249"/>
      <c r="EFB33" s="249"/>
      <c r="EFC33" s="249"/>
      <c r="EFD33" s="249"/>
      <c r="EFE33" s="249"/>
      <c r="EFF33" s="249"/>
      <c r="EFG33" s="249"/>
      <c r="EFH33" s="249"/>
      <c r="EFI33" s="249"/>
      <c r="EFJ33" s="249"/>
      <c r="EFK33" s="249"/>
      <c r="EFL33" s="249"/>
      <c r="EFO33" s="248"/>
      <c r="EFQ33" s="248"/>
      <c r="EFT33" s="249"/>
      <c r="EFU33" s="249"/>
      <c r="EFV33" s="249"/>
      <c r="EFW33" s="249"/>
      <c r="EFX33" s="249"/>
      <c r="EFY33" s="249"/>
      <c r="EFZ33" s="249"/>
      <c r="EGA33" s="249"/>
      <c r="EGB33" s="249"/>
      <c r="EGC33" s="249"/>
      <c r="EGD33" s="249"/>
      <c r="EGE33" s="249"/>
      <c r="EGH33" s="248"/>
      <c r="EGJ33" s="248"/>
      <c r="EGM33" s="249"/>
      <c r="EGN33" s="249"/>
      <c r="EGO33" s="249"/>
      <c r="EGP33" s="249"/>
      <c r="EGQ33" s="249"/>
      <c r="EGR33" s="249"/>
      <c r="EGS33" s="249"/>
      <c r="EGT33" s="249"/>
      <c r="EGU33" s="249"/>
      <c r="EGV33" s="249"/>
      <c r="EGW33" s="249"/>
      <c r="EGX33" s="249"/>
      <c r="EHA33" s="248"/>
      <c r="EHC33" s="248"/>
      <c r="EHF33" s="249"/>
      <c r="EHG33" s="249"/>
      <c r="EHH33" s="249"/>
      <c r="EHI33" s="249"/>
      <c r="EHJ33" s="249"/>
      <c r="EHK33" s="249"/>
      <c r="EHL33" s="249"/>
      <c r="EHM33" s="249"/>
      <c r="EHN33" s="249"/>
      <c r="EHO33" s="249"/>
      <c r="EHP33" s="249"/>
      <c r="EHQ33" s="249"/>
      <c r="EHT33" s="248"/>
      <c r="EHV33" s="248"/>
      <c r="EHY33" s="249"/>
      <c r="EHZ33" s="249"/>
      <c r="EIA33" s="249"/>
      <c r="EIB33" s="249"/>
      <c r="EIC33" s="249"/>
      <c r="EID33" s="249"/>
      <c r="EIE33" s="249"/>
      <c r="EIF33" s="249"/>
      <c r="EIG33" s="249"/>
      <c r="EIH33" s="249"/>
      <c r="EII33" s="249"/>
      <c r="EIJ33" s="249"/>
      <c r="EIM33" s="248"/>
      <c r="EIO33" s="248"/>
      <c r="EIR33" s="249"/>
      <c r="EIS33" s="249"/>
      <c r="EIT33" s="249"/>
      <c r="EIU33" s="249"/>
      <c r="EIV33" s="249"/>
      <c r="EIW33" s="249"/>
      <c r="EIX33" s="249"/>
      <c r="EIY33" s="249"/>
      <c r="EIZ33" s="249"/>
      <c r="EJA33" s="249"/>
      <c r="EJB33" s="249"/>
      <c r="EJC33" s="249"/>
      <c r="EJF33" s="248"/>
      <c r="EJH33" s="248"/>
      <c r="EJK33" s="249"/>
      <c r="EJL33" s="249"/>
      <c r="EJM33" s="249"/>
      <c r="EJN33" s="249"/>
      <c r="EJO33" s="249"/>
      <c r="EJP33" s="249"/>
      <c r="EJQ33" s="249"/>
      <c r="EJR33" s="249"/>
      <c r="EJS33" s="249"/>
      <c r="EJT33" s="249"/>
      <c r="EJU33" s="249"/>
      <c r="EJV33" s="249"/>
      <c r="EJY33" s="248"/>
      <c r="EKA33" s="248"/>
      <c r="EKD33" s="249"/>
      <c r="EKE33" s="249"/>
      <c r="EKF33" s="249"/>
      <c r="EKG33" s="249"/>
      <c r="EKH33" s="249"/>
      <c r="EKI33" s="249"/>
      <c r="EKJ33" s="249"/>
      <c r="EKK33" s="249"/>
      <c r="EKL33" s="249"/>
      <c r="EKM33" s="249"/>
      <c r="EKN33" s="249"/>
      <c r="EKO33" s="249"/>
      <c r="EKR33" s="248"/>
      <c r="EKT33" s="248"/>
      <c r="EKW33" s="249"/>
      <c r="EKX33" s="249"/>
      <c r="EKY33" s="249"/>
      <c r="EKZ33" s="249"/>
      <c r="ELA33" s="249"/>
      <c r="ELB33" s="249"/>
      <c r="ELC33" s="249"/>
      <c r="ELD33" s="249"/>
      <c r="ELE33" s="249"/>
      <c r="ELF33" s="249"/>
      <c r="ELG33" s="249"/>
      <c r="ELH33" s="249"/>
      <c r="ELK33" s="248"/>
      <c r="ELM33" s="248"/>
      <c r="ELP33" s="249"/>
      <c r="ELQ33" s="249"/>
      <c r="ELR33" s="249"/>
      <c r="ELS33" s="249"/>
      <c r="ELT33" s="249"/>
      <c r="ELU33" s="249"/>
      <c r="ELV33" s="249"/>
      <c r="ELW33" s="249"/>
      <c r="ELX33" s="249"/>
      <c r="ELY33" s="249"/>
      <c r="ELZ33" s="249"/>
      <c r="EMA33" s="249"/>
      <c r="EMD33" s="248"/>
      <c r="EMF33" s="248"/>
      <c r="EMI33" s="249"/>
      <c r="EMJ33" s="249"/>
      <c r="EMK33" s="249"/>
      <c r="EML33" s="249"/>
      <c r="EMM33" s="249"/>
      <c r="EMN33" s="249"/>
      <c r="EMO33" s="249"/>
      <c r="EMP33" s="249"/>
      <c r="EMQ33" s="249"/>
      <c r="EMR33" s="249"/>
      <c r="EMS33" s="249"/>
      <c r="EMT33" s="249"/>
      <c r="EMW33" s="248"/>
      <c r="EMY33" s="248"/>
      <c r="ENB33" s="249"/>
      <c r="ENC33" s="249"/>
      <c r="END33" s="249"/>
      <c r="ENE33" s="249"/>
      <c r="ENF33" s="249"/>
      <c r="ENG33" s="249"/>
      <c r="ENH33" s="249"/>
      <c r="ENI33" s="249"/>
      <c r="ENJ33" s="249"/>
      <c r="ENK33" s="249"/>
      <c r="ENL33" s="249"/>
      <c r="ENM33" s="249"/>
      <c r="ENP33" s="248"/>
      <c r="ENR33" s="248"/>
      <c r="ENU33" s="249"/>
      <c r="ENV33" s="249"/>
      <c r="ENW33" s="249"/>
      <c r="ENX33" s="249"/>
      <c r="ENY33" s="249"/>
      <c r="ENZ33" s="249"/>
      <c r="EOA33" s="249"/>
      <c r="EOB33" s="249"/>
      <c r="EOC33" s="249"/>
      <c r="EOD33" s="249"/>
      <c r="EOE33" s="249"/>
      <c r="EOF33" s="249"/>
      <c r="EOI33" s="248"/>
      <c r="EOK33" s="248"/>
      <c r="EON33" s="249"/>
      <c r="EOO33" s="249"/>
      <c r="EOP33" s="249"/>
      <c r="EOQ33" s="249"/>
      <c r="EOR33" s="249"/>
      <c r="EOS33" s="249"/>
      <c r="EOT33" s="249"/>
      <c r="EOU33" s="249"/>
      <c r="EOV33" s="249"/>
      <c r="EOW33" s="249"/>
      <c r="EOX33" s="249"/>
      <c r="EOY33" s="249"/>
      <c r="EPB33" s="248"/>
      <c r="EPD33" s="248"/>
      <c r="EPG33" s="249"/>
      <c r="EPH33" s="249"/>
      <c r="EPI33" s="249"/>
      <c r="EPJ33" s="249"/>
      <c r="EPK33" s="249"/>
      <c r="EPL33" s="249"/>
      <c r="EPM33" s="249"/>
      <c r="EPN33" s="249"/>
      <c r="EPO33" s="249"/>
      <c r="EPP33" s="249"/>
      <c r="EPQ33" s="249"/>
      <c r="EPR33" s="249"/>
      <c r="EPU33" s="248"/>
      <c r="EPW33" s="248"/>
      <c r="EPZ33" s="249"/>
      <c r="EQA33" s="249"/>
      <c r="EQB33" s="249"/>
      <c r="EQC33" s="249"/>
      <c r="EQD33" s="249"/>
      <c r="EQE33" s="249"/>
      <c r="EQF33" s="249"/>
      <c r="EQG33" s="249"/>
      <c r="EQH33" s="249"/>
      <c r="EQI33" s="249"/>
      <c r="EQJ33" s="249"/>
      <c r="EQK33" s="249"/>
      <c r="EQN33" s="248"/>
      <c r="EQP33" s="248"/>
      <c r="EQS33" s="249"/>
      <c r="EQT33" s="249"/>
      <c r="EQU33" s="249"/>
      <c r="EQV33" s="249"/>
      <c r="EQW33" s="249"/>
      <c r="EQX33" s="249"/>
      <c r="EQY33" s="249"/>
      <c r="EQZ33" s="249"/>
      <c r="ERA33" s="249"/>
      <c r="ERB33" s="249"/>
      <c r="ERC33" s="249"/>
      <c r="ERD33" s="249"/>
      <c r="ERG33" s="248"/>
      <c r="ERI33" s="248"/>
      <c r="ERL33" s="249"/>
      <c r="ERM33" s="249"/>
      <c r="ERN33" s="249"/>
      <c r="ERO33" s="249"/>
      <c r="ERP33" s="249"/>
      <c r="ERQ33" s="249"/>
      <c r="ERR33" s="249"/>
      <c r="ERS33" s="249"/>
      <c r="ERT33" s="249"/>
      <c r="ERU33" s="249"/>
      <c r="ERV33" s="249"/>
      <c r="ERW33" s="249"/>
      <c r="ERZ33" s="248"/>
      <c r="ESB33" s="248"/>
      <c r="ESE33" s="249"/>
      <c r="ESF33" s="249"/>
      <c r="ESG33" s="249"/>
      <c r="ESH33" s="249"/>
      <c r="ESI33" s="249"/>
      <c r="ESJ33" s="249"/>
      <c r="ESK33" s="249"/>
      <c r="ESL33" s="249"/>
      <c r="ESM33" s="249"/>
      <c r="ESN33" s="249"/>
      <c r="ESO33" s="249"/>
      <c r="ESP33" s="249"/>
      <c r="ESS33" s="248"/>
      <c r="ESU33" s="248"/>
      <c r="ESX33" s="249"/>
      <c r="ESY33" s="249"/>
      <c r="ESZ33" s="249"/>
      <c r="ETA33" s="249"/>
      <c r="ETB33" s="249"/>
      <c r="ETC33" s="249"/>
      <c r="ETD33" s="249"/>
      <c r="ETE33" s="249"/>
      <c r="ETF33" s="249"/>
      <c r="ETG33" s="249"/>
      <c r="ETH33" s="249"/>
      <c r="ETI33" s="249"/>
      <c r="ETL33" s="248"/>
      <c r="ETN33" s="248"/>
      <c r="ETQ33" s="249"/>
      <c r="ETR33" s="249"/>
      <c r="ETS33" s="249"/>
      <c r="ETT33" s="249"/>
      <c r="ETU33" s="249"/>
      <c r="ETV33" s="249"/>
      <c r="ETW33" s="249"/>
      <c r="ETX33" s="249"/>
      <c r="ETY33" s="249"/>
      <c r="ETZ33" s="249"/>
      <c r="EUA33" s="249"/>
      <c r="EUB33" s="249"/>
      <c r="EUE33" s="248"/>
      <c r="EUG33" s="248"/>
      <c r="EUJ33" s="249"/>
      <c r="EUK33" s="249"/>
      <c r="EUL33" s="249"/>
      <c r="EUM33" s="249"/>
      <c r="EUN33" s="249"/>
      <c r="EUO33" s="249"/>
      <c r="EUP33" s="249"/>
      <c r="EUQ33" s="249"/>
      <c r="EUR33" s="249"/>
      <c r="EUS33" s="249"/>
      <c r="EUT33" s="249"/>
      <c r="EUU33" s="249"/>
      <c r="EUX33" s="248"/>
      <c r="EUZ33" s="248"/>
      <c r="EVC33" s="249"/>
      <c r="EVD33" s="249"/>
      <c r="EVE33" s="249"/>
      <c r="EVF33" s="249"/>
      <c r="EVG33" s="249"/>
      <c r="EVH33" s="249"/>
      <c r="EVI33" s="249"/>
      <c r="EVJ33" s="249"/>
      <c r="EVK33" s="249"/>
      <c r="EVL33" s="249"/>
      <c r="EVM33" s="249"/>
      <c r="EVN33" s="249"/>
      <c r="EVQ33" s="248"/>
      <c r="EVS33" s="248"/>
      <c r="EVV33" s="249"/>
      <c r="EVW33" s="249"/>
      <c r="EVX33" s="249"/>
      <c r="EVY33" s="249"/>
      <c r="EVZ33" s="249"/>
      <c r="EWA33" s="249"/>
      <c r="EWB33" s="249"/>
      <c r="EWC33" s="249"/>
      <c r="EWD33" s="249"/>
      <c r="EWE33" s="249"/>
      <c r="EWF33" s="249"/>
      <c r="EWG33" s="249"/>
      <c r="EWJ33" s="248"/>
      <c r="EWL33" s="248"/>
      <c r="EWO33" s="249"/>
      <c r="EWP33" s="249"/>
      <c r="EWQ33" s="249"/>
      <c r="EWR33" s="249"/>
      <c r="EWS33" s="249"/>
      <c r="EWT33" s="249"/>
      <c r="EWU33" s="249"/>
      <c r="EWV33" s="249"/>
      <c r="EWW33" s="249"/>
      <c r="EWX33" s="249"/>
      <c r="EWY33" s="249"/>
      <c r="EWZ33" s="249"/>
      <c r="EXC33" s="248"/>
      <c r="EXE33" s="248"/>
      <c r="EXH33" s="249"/>
      <c r="EXI33" s="249"/>
      <c r="EXJ33" s="249"/>
      <c r="EXK33" s="249"/>
      <c r="EXL33" s="249"/>
      <c r="EXM33" s="249"/>
      <c r="EXN33" s="249"/>
      <c r="EXO33" s="249"/>
      <c r="EXP33" s="249"/>
      <c r="EXQ33" s="249"/>
      <c r="EXR33" s="249"/>
      <c r="EXS33" s="249"/>
      <c r="EXV33" s="248"/>
      <c r="EXX33" s="248"/>
      <c r="EYA33" s="249"/>
      <c r="EYB33" s="249"/>
      <c r="EYC33" s="249"/>
      <c r="EYD33" s="249"/>
      <c r="EYE33" s="249"/>
      <c r="EYF33" s="249"/>
      <c r="EYG33" s="249"/>
      <c r="EYH33" s="249"/>
      <c r="EYI33" s="249"/>
      <c r="EYJ33" s="249"/>
      <c r="EYK33" s="249"/>
      <c r="EYL33" s="249"/>
      <c r="EYO33" s="248"/>
      <c r="EYQ33" s="248"/>
      <c r="EYT33" s="249"/>
      <c r="EYU33" s="249"/>
      <c r="EYV33" s="249"/>
      <c r="EYW33" s="249"/>
      <c r="EYX33" s="249"/>
      <c r="EYY33" s="249"/>
      <c r="EYZ33" s="249"/>
      <c r="EZA33" s="249"/>
      <c r="EZB33" s="249"/>
      <c r="EZC33" s="249"/>
      <c r="EZD33" s="249"/>
      <c r="EZE33" s="249"/>
      <c r="EZH33" s="248"/>
      <c r="EZJ33" s="248"/>
      <c r="EZM33" s="249"/>
      <c r="EZN33" s="249"/>
      <c r="EZO33" s="249"/>
      <c r="EZP33" s="249"/>
      <c r="EZQ33" s="249"/>
      <c r="EZR33" s="249"/>
      <c r="EZS33" s="249"/>
      <c r="EZT33" s="249"/>
      <c r="EZU33" s="249"/>
      <c r="EZV33" s="249"/>
      <c r="EZW33" s="249"/>
      <c r="EZX33" s="249"/>
      <c r="FAA33" s="248"/>
      <c r="FAC33" s="248"/>
      <c r="FAF33" s="249"/>
      <c r="FAG33" s="249"/>
      <c r="FAH33" s="249"/>
      <c r="FAI33" s="249"/>
      <c r="FAJ33" s="249"/>
      <c r="FAK33" s="249"/>
      <c r="FAL33" s="249"/>
      <c r="FAM33" s="249"/>
      <c r="FAN33" s="249"/>
      <c r="FAO33" s="249"/>
      <c r="FAP33" s="249"/>
      <c r="FAQ33" s="249"/>
      <c r="FAT33" s="248"/>
      <c r="FAV33" s="248"/>
      <c r="FAY33" s="249"/>
      <c r="FAZ33" s="249"/>
      <c r="FBA33" s="249"/>
      <c r="FBB33" s="249"/>
      <c r="FBC33" s="249"/>
      <c r="FBD33" s="249"/>
      <c r="FBE33" s="249"/>
      <c r="FBF33" s="249"/>
      <c r="FBG33" s="249"/>
      <c r="FBH33" s="249"/>
      <c r="FBI33" s="249"/>
      <c r="FBJ33" s="249"/>
      <c r="FBM33" s="248"/>
      <c r="FBO33" s="248"/>
      <c r="FBR33" s="249"/>
      <c r="FBS33" s="249"/>
      <c r="FBT33" s="249"/>
      <c r="FBU33" s="249"/>
      <c r="FBV33" s="249"/>
      <c r="FBW33" s="249"/>
      <c r="FBX33" s="249"/>
      <c r="FBY33" s="249"/>
      <c r="FBZ33" s="249"/>
      <c r="FCA33" s="249"/>
      <c r="FCB33" s="249"/>
      <c r="FCC33" s="249"/>
      <c r="FCF33" s="248"/>
      <c r="FCH33" s="248"/>
      <c r="FCK33" s="249"/>
      <c r="FCL33" s="249"/>
      <c r="FCM33" s="249"/>
      <c r="FCN33" s="249"/>
      <c r="FCO33" s="249"/>
      <c r="FCP33" s="249"/>
      <c r="FCQ33" s="249"/>
      <c r="FCR33" s="249"/>
      <c r="FCS33" s="249"/>
      <c r="FCT33" s="249"/>
      <c r="FCU33" s="249"/>
      <c r="FCV33" s="249"/>
      <c r="FCY33" s="248"/>
      <c r="FDA33" s="248"/>
      <c r="FDD33" s="249"/>
      <c r="FDE33" s="249"/>
      <c r="FDF33" s="249"/>
      <c r="FDG33" s="249"/>
      <c r="FDH33" s="249"/>
      <c r="FDI33" s="249"/>
      <c r="FDJ33" s="249"/>
      <c r="FDK33" s="249"/>
      <c r="FDL33" s="249"/>
      <c r="FDM33" s="249"/>
      <c r="FDN33" s="249"/>
      <c r="FDO33" s="249"/>
      <c r="FDR33" s="248"/>
      <c r="FDT33" s="248"/>
      <c r="FDW33" s="249"/>
      <c r="FDX33" s="249"/>
      <c r="FDY33" s="249"/>
      <c r="FDZ33" s="249"/>
      <c r="FEA33" s="249"/>
      <c r="FEB33" s="249"/>
      <c r="FEC33" s="249"/>
      <c r="FED33" s="249"/>
      <c r="FEE33" s="249"/>
      <c r="FEF33" s="249"/>
      <c r="FEG33" s="249"/>
      <c r="FEH33" s="249"/>
      <c r="FEK33" s="248"/>
      <c r="FEM33" s="248"/>
      <c r="FEP33" s="249"/>
      <c r="FEQ33" s="249"/>
      <c r="FER33" s="249"/>
      <c r="FES33" s="249"/>
      <c r="FET33" s="249"/>
      <c r="FEU33" s="249"/>
      <c r="FEV33" s="249"/>
      <c r="FEW33" s="249"/>
      <c r="FEX33" s="249"/>
      <c r="FEY33" s="249"/>
      <c r="FEZ33" s="249"/>
      <c r="FFA33" s="249"/>
      <c r="FFD33" s="248"/>
      <c r="FFF33" s="248"/>
      <c r="FFI33" s="249"/>
      <c r="FFJ33" s="249"/>
      <c r="FFK33" s="249"/>
      <c r="FFL33" s="249"/>
      <c r="FFM33" s="249"/>
      <c r="FFN33" s="249"/>
      <c r="FFO33" s="249"/>
      <c r="FFP33" s="249"/>
      <c r="FFQ33" s="249"/>
      <c r="FFR33" s="249"/>
      <c r="FFS33" s="249"/>
      <c r="FFT33" s="249"/>
      <c r="FFW33" s="248"/>
      <c r="FFY33" s="248"/>
      <c r="FGB33" s="249"/>
      <c r="FGC33" s="249"/>
      <c r="FGD33" s="249"/>
      <c r="FGE33" s="249"/>
      <c r="FGF33" s="249"/>
      <c r="FGG33" s="249"/>
      <c r="FGH33" s="249"/>
      <c r="FGI33" s="249"/>
      <c r="FGJ33" s="249"/>
      <c r="FGK33" s="249"/>
      <c r="FGL33" s="249"/>
      <c r="FGM33" s="249"/>
      <c r="FGP33" s="248"/>
      <c r="FGR33" s="248"/>
      <c r="FGU33" s="249"/>
      <c r="FGV33" s="249"/>
      <c r="FGW33" s="249"/>
      <c r="FGX33" s="249"/>
      <c r="FGY33" s="249"/>
      <c r="FGZ33" s="249"/>
      <c r="FHA33" s="249"/>
      <c r="FHB33" s="249"/>
      <c r="FHC33" s="249"/>
      <c r="FHD33" s="249"/>
      <c r="FHE33" s="249"/>
      <c r="FHF33" s="249"/>
      <c r="FHI33" s="248"/>
      <c r="FHK33" s="248"/>
      <c r="FHN33" s="249"/>
      <c r="FHO33" s="249"/>
      <c r="FHP33" s="249"/>
      <c r="FHQ33" s="249"/>
      <c r="FHR33" s="249"/>
      <c r="FHS33" s="249"/>
      <c r="FHT33" s="249"/>
      <c r="FHU33" s="249"/>
      <c r="FHV33" s="249"/>
      <c r="FHW33" s="249"/>
      <c r="FHX33" s="249"/>
      <c r="FHY33" s="249"/>
      <c r="FIB33" s="248"/>
      <c r="FID33" s="248"/>
      <c r="FIG33" s="249"/>
      <c r="FIH33" s="249"/>
      <c r="FII33" s="249"/>
      <c r="FIJ33" s="249"/>
      <c r="FIK33" s="249"/>
      <c r="FIL33" s="249"/>
      <c r="FIM33" s="249"/>
      <c r="FIN33" s="249"/>
      <c r="FIO33" s="249"/>
      <c r="FIP33" s="249"/>
      <c r="FIQ33" s="249"/>
      <c r="FIR33" s="249"/>
      <c r="FIU33" s="248"/>
      <c r="FIW33" s="248"/>
      <c r="FIZ33" s="249"/>
      <c r="FJA33" s="249"/>
      <c r="FJB33" s="249"/>
      <c r="FJC33" s="249"/>
      <c r="FJD33" s="249"/>
      <c r="FJE33" s="249"/>
      <c r="FJF33" s="249"/>
      <c r="FJG33" s="249"/>
      <c r="FJH33" s="249"/>
      <c r="FJI33" s="249"/>
      <c r="FJJ33" s="249"/>
      <c r="FJK33" s="249"/>
      <c r="FJN33" s="248"/>
      <c r="FJP33" s="248"/>
      <c r="FJS33" s="249"/>
      <c r="FJT33" s="249"/>
      <c r="FJU33" s="249"/>
      <c r="FJV33" s="249"/>
      <c r="FJW33" s="249"/>
      <c r="FJX33" s="249"/>
      <c r="FJY33" s="249"/>
      <c r="FJZ33" s="249"/>
      <c r="FKA33" s="249"/>
      <c r="FKB33" s="249"/>
      <c r="FKC33" s="249"/>
      <c r="FKD33" s="249"/>
      <c r="FKG33" s="248"/>
      <c r="FKI33" s="248"/>
      <c r="FKL33" s="249"/>
      <c r="FKM33" s="249"/>
      <c r="FKN33" s="249"/>
      <c r="FKO33" s="249"/>
      <c r="FKP33" s="249"/>
      <c r="FKQ33" s="249"/>
      <c r="FKR33" s="249"/>
      <c r="FKS33" s="249"/>
      <c r="FKT33" s="249"/>
      <c r="FKU33" s="249"/>
      <c r="FKV33" s="249"/>
      <c r="FKW33" s="249"/>
      <c r="FKZ33" s="248"/>
      <c r="FLB33" s="248"/>
      <c r="FLE33" s="249"/>
      <c r="FLF33" s="249"/>
      <c r="FLG33" s="249"/>
      <c r="FLH33" s="249"/>
      <c r="FLI33" s="249"/>
      <c r="FLJ33" s="249"/>
      <c r="FLK33" s="249"/>
      <c r="FLL33" s="249"/>
      <c r="FLM33" s="249"/>
      <c r="FLN33" s="249"/>
      <c r="FLO33" s="249"/>
      <c r="FLP33" s="249"/>
      <c r="FLS33" s="248"/>
      <c r="FLU33" s="248"/>
      <c r="FLX33" s="249"/>
      <c r="FLY33" s="249"/>
      <c r="FLZ33" s="249"/>
      <c r="FMA33" s="249"/>
      <c r="FMB33" s="249"/>
      <c r="FMC33" s="249"/>
      <c r="FMD33" s="249"/>
      <c r="FME33" s="249"/>
      <c r="FMF33" s="249"/>
      <c r="FMG33" s="249"/>
      <c r="FMH33" s="249"/>
      <c r="FMI33" s="249"/>
      <c r="FML33" s="248"/>
      <c r="FMN33" s="248"/>
      <c r="FMQ33" s="249"/>
      <c r="FMR33" s="249"/>
      <c r="FMS33" s="249"/>
      <c r="FMT33" s="249"/>
      <c r="FMU33" s="249"/>
      <c r="FMV33" s="249"/>
      <c r="FMW33" s="249"/>
      <c r="FMX33" s="249"/>
      <c r="FMY33" s="249"/>
      <c r="FMZ33" s="249"/>
      <c r="FNA33" s="249"/>
      <c r="FNB33" s="249"/>
      <c r="FNE33" s="248"/>
      <c r="FNG33" s="248"/>
      <c r="FNJ33" s="249"/>
      <c r="FNK33" s="249"/>
      <c r="FNL33" s="249"/>
      <c r="FNM33" s="249"/>
      <c r="FNN33" s="249"/>
      <c r="FNO33" s="249"/>
      <c r="FNP33" s="249"/>
      <c r="FNQ33" s="249"/>
      <c r="FNR33" s="249"/>
      <c r="FNS33" s="249"/>
      <c r="FNT33" s="249"/>
      <c r="FNU33" s="249"/>
      <c r="FNX33" s="248"/>
      <c r="FNZ33" s="248"/>
      <c r="FOC33" s="249"/>
      <c r="FOD33" s="249"/>
      <c r="FOE33" s="249"/>
      <c r="FOF33" s="249"/>
      <c r="FOG33" s="249"/>
      <c r="FOH33" s="249"/>
      <c r="FOI33" s="249"/>
      <c r="FOJ33" s="249"/>
      <c r="FOK33" s="249"/>
      <c r="FOL33" s="249"/>
      <c r="FOM33" s="249"/>
      <c r="FON33" s="249"/>
      <c r="FOQ33" s="248"/>
      <c r="FOS33" s="248"/>
      <c r="FOV33" s="249"/>
      <c r="FOW33" s="249"/>
      <c r="FOX33" s="249"/>
      <c r="FOY33" s="249"/>
      <c r="FOZ33" s="249"/>
      <c r="FPA33" s="249"/>
      <c r="FPB33" s="249"/>
      <c r="FPC33" s="249"/>
      <c r="FPD33" s="249"/>
      <c r="FPE33" s="249"/>
      <c r="FPF33" s="249"/>
      <c r="FPG33" s="249"/>
      <c r="FPJ33" s="248"/>
      <c r="FPL33" s="248"/>
      <c r="FPO33" s="249"/>
      <c r="FPP33" s="249"/>
      <c r="FPQ33" s="249"/>
      <c r="FPR33" s="249"/>
      <c r="FPS33" s="249"/>
      <c r="FPT33" s="249"/>
      <c r="FPU33" s="249"/>
      <c r="FPV33" s="249"/>
      <c r="FPW33" s="249"/>
      <c r="FPX33" s="249"/>
      <c r="FPY33" s="249"/>
      <c r="FPZ33" s="249"/>
      <c r="FQC33" s="248"/>
      <c r="FQE33" s="248"/>
      <c r="FQH33" s="249"/>
      <c r="FQI33" s="249"/>
      <c r="FQJ33" s="249"/>
      <c r="FQK33" s="249"/>
      <c r="FQL33" s="249"/>
      <c r="FQM33" s="249"/>
      <c r="FQN33" s="249"/>
      <c r="FQO33" s="249"/>
      <c r="FQP33" s="249"/>
      <c r="FQQ33" s="249"/>
      <c r="FQR33" s="249"/>
      <c r="FQS33" s="249"/>
      <c r="FQV33" s="248"/>
      <c r="FQX33" s="248"/>
      <c r="FRA33" s="249"/>
      <c r="FRB33" s="249"/>
      <c r="FRC33" s="249"/>
      <c r="FRD33" s="249"/>
      <c r="FRE33" s="249"/>
      <c r="FRF33" s="249"/>
      <c r="FRG33" s="249"/>
      <c r="FRH33" s="249"/>
      <c r="FRI33" s="249"/>
      <c r="FRJ33" s="249"/>
      <c r="FRK33" s="249"/>
      <c r="FRL33" s="249"/>
      <c r="FRO33" s="248"/>
      <c r="FRQ33" s="248"/>
      <c r="FRT33" s="249"/>
      <c r="FRU33" s="249"/>
      <c r="FRV33" s="249"/>
      <c r="FRW33" s="249"/>
      <c r="FRX33" s="249"/>
      <c r="FRY33" s="249"/>
      <c r="FRZ33" s="249"/>
      <c r="FSA33" s="249"/>
      <c r="FSB33" s="249"/>
      <c r="FSC33" s="249"/>
      <c r="FSD33" s="249"/>
      <c r="FSE33" s="249"/>
      <c r="FSH33" s="248"/>
      <c r="FSJ33" s="248"/>
      <c r="FSM33" s="249"/>
      <c r="FSN33" s="249"/>
      <c r="FSO33" s="249"/>
      <c r="FSP33" s="249"/>
      <c r="FSQ33" s="249"/>
      <c r="FSR33" s="249"/>
      <c r="FSS33" s="249"/>
      <c r="FST33" s="249"/>
      <c r="FSU33" s="249"/>
      <c r="FSV33" s="249"/>
      <c r="FSW33" s="249"/>
      <c r="FSX33" s="249"/>
      <c r="FTA33" s="248"/>
      <c r="FTC33" s="248"/>
      <c r="FTF33" s="249"/>
      <c r="FTG33" s="249"/>
      <c r="FTH33" s="249"/>
      <c r="FTI33" s="249"/>
      <c r="FTJ33" s="249"/>
      <c r="FTK33" s="249"/>
      <c r="FTL33" s="249"/>
      <c r="FTM33" s="249"/>
      <c r="FTN33" s="249"/>
      <c r="FTO33" s="249"/>
      <c r="FTP33" s="249"/>
      <c r="FTQ33" s="249"/>
      <c r="FTT33" s="248"/>
      <c r="FTV33" s="248"/>
      <c r="FTY33" s="249"/>
      <c r="FTZ33" s="249"/>
      <c r="FUA33" s="249"/>
      <c r="FUB33" s="249"/>
      <c r="FUC33" s="249"/>
      <c r="FUD33" s="249"/>
      <c r="FUE33" s="249"/>
      <c r="FUF33" s="249"/>
      <c r="FUG33" s="249"/>
      <c r="FUH33" s="249"/>
      <c r="FUI33" s="249"/>
      <c r="FUJ33" s="249"/>
      <c r="FUM33" s="248"/>
      <c r="FUO33" s="248"/>
      <c r="FUR33" s="249"/>
      <c r="FUS33" s="249"/>
      <c r="FUT33" s="249"/>
      <c r="FUU33" s="249"/>
      <c r="FUV33" s="249"/>
      <c r="FUW33" s="249"/>
      <c r="FUX33" s="249"/>
      <c r="FUY33" s="249"/>
      <c r="FUZ33" s="249"/>
      <c r="FVA33" s="249"/>
      <c r="FVB33" s="249"/>
      <c r="FVC33" s="249"/>
      <c r="FVF33" s="248"/>
      <c r="FVH33" s="248"/>
      <c r="FVK33" s="249"/>
      <c r="FVL33" s="249"/>
      <c r="FVM33" s="249"/>
      <c r="FVN33" s="249"/>
      <c r="FVO33" s="249"/>
      <c r="FVP33" s="249"/>
      <c r="FVQ33" s="249"/>
      <c r="FVR33" s="249"/>
      <c r="FVS33" s="249"/>
      <c r="FVT33" s="249"/>
      <c r="FVU33" s="249"/>
      <c r="FVV33" s="249"/>
      <c r="FVY33" s="248"/>
      <c r="FWA33" s="248"/>
      <c r="FWD33" s="249"/>
      <c r="FWE33" s="249"/>
      <c r="FWF33" s="249"/>
      <c r="FWG33" s="249"/>
      <c r="FWH33" s="249"/>
      <c r="FWI33" s="249"/>
      <c r="FWJ33" s="249"/>
      <c r="FWK33" s="249"/>
      <c r="FWL33" s="249"/>
      <c r="FWM33" s="249"/>
      <c r="FWN33" s="249"/>
      <c r="FWO33" s="249"/>
      <c r="FWR33" s="248"/>
      <c r="FWT33" s="248"/>
      <c r="FWW33" s="249"/>
      <c r="FWX33" s="249"/>
      <c r="FWY33" s="249"/>
      <c r="FWZ33" s="249"/>
      <c r="FXA33" s="249"/>
      <c r="FXB33" s="249"/>
      <c r="FXC33" s="249"/>
      <c r="FXD33" s="249"/>
      <c r="FXE33" s="249"/>
      <c r="FXF33" s="249"/>
      <c r="FXG33" s="249"/>
      <c r="FXH33" s="249"/>
      <c r="FXK33" s="248"/>
      <c r="FXM33" s="248"/>
      <c r="FXP33" s="249"/>
      <c r="FXQ33" s="249"/>
      <c r="FXR33" s="249"/>
      <c r="FXS33" s="249"/>
      <c r="FXT33" s="249"/>
      <c r="FXU33" s="249"/>
      <c r="FXV33" s="249"/>
      <c r="FXW33" s="249"/>
      <c r="FXX33" s="249"/>
      <c r="FXY33" s="249"/>
      <c r="FXZ33" s="249"/>
      <c r="FYA33" s="249"/>
      <c r="FYD33" s="248"/>
      <c r="FYF33" s="248"/>
      <c r="FYI33" s="249"/>
      <c r="FYJ33" s="249"/>
      <c r="FYK33" s="249"/>
      <c r="FYL33" s="249"/>
      <c r="FYM33" s="249"/>
      <c r="FYN33" s="249"/>
      <c r="FYO33" s="249"/>
      <c r="FYP33" s="249"/>
      <c r="FYQ33" s="249"/>
      <c r="FYR33" s="249"/>
      <c r="FYS33" s="249"/>
      <c r="FYT33" s="249"/>
      <c r="FYW33" s="248"/>
      <c r="FYY33" s="248"/>
      <c r="FZB33" s="249"/>
      <c r="FZC33" s="249"/>
      <c r="FZD33" s="249"/>
      <c r="FZE33" s="249"/>
      <c r="FZF33" s="249"/>
      <c r="FZG33" s="249"/>
      <c r="FZH33" s="249"/>
      <c r="FZI33" s="249"/>
      <c r="FZJ33" s="249"/>
      <c r="FZK33" s="249"/>
      <c r="FZL33" s="249"/>
      <c r="FZM33" s="249"/>
      <c r="FZP33" s="248"/>
      <c r="FZR33" s="248"/>
      <c r="FZU33" s="249"/>
      <c r="FZV33" s="249"/>
      <c r="FZW33" s="249"/>
      <c r="FZX33" s="249"/>
      <c r="FZY33" s="249"/>
      <c r="FZZ33" s="249"/>
      <c r="GAA33" s="249"/>
      <c r="GAB33" s="249"/>
      <c r="GAC33" s="249"/>
      <c r="GAD33" s="249"/>
      <c r="GAE33" s="249"/>
      <c r="GAF33" s="249"/>
      <c r="GAI33" s="248"/>
      <c r="GAK33" s="248"/>
      <c r="GAN33" s="249"/>
      <c r="GAO33" s="249"/>
      <c r="GAP33" s="249"/>
      <c r="GAQ33" s="249"/>
      <c r="GAR33" s="249"/>
      <c r="GAS33" s="249"/>
      <c r="GAT33" s="249"/>
      <c r="GAU33" s="249"/>
      <c r="GAV33" s="249"/>
      <c r="GAW33" s="249"/>
      <c r="GAX33" s="249"/>
      <c r="GAY33" s="249"/>
      <c r="GBB33" s="248"/>
      <c r="GBD33" s="248"/>
      <c r="GBG33" s="249"/>
      <c r="GBH33" s="249"/>
      <c r="GBI33" s="249"/>
      <c r="GBJ33" s="249"/>
      <c r="GBK33" s="249"/>
      <c r="GBL33" s="249"/>
      <c r="GBM33" s="249"/>
      <c r="GBN33" s="249"/>
      <c r="GBO33" s="249"/>
      <c r="GBP33" s="249"/>
      <c r="GBQ33" s="249"/>
      <c r="GBR33" s="249"/>
      <c r="GBU33" s="248"/>
      <c r="GBW33" s="248"/>
      <c r="GBZ33" s="249"/>
      <c r="GCA33" s="249"/>
      <c r="GCB33" s="249"/>
      <c r="GCC33" s="249"/>
      <c r="GCD33" s="249"/>
      <c r="GCE33" s="249"/>
      <c r="GCF33" s="249"/>
      <c r="GCG33" s="249"/>
      <c r="GCH33" s="249"/>
      <c r="GCI33" s="249"/>
      <c r="GCJ33" s="249"/>
      <c r="GCK33" s="249"/>
      <c r="GCN33" s="248"/>
      <c r="GCP33" s="248"/>
      <c r="GCS33" s="249"/>
      <c r="GCT33" s="249"/>
      <c r="GCU33" s="249"/>
      <c r="GCV33" s="249"/>
      <c r="GCW33" s="249"/>
      <c r="GCX33" s="249"/>
      <c r="GCY33" s="249"/>
      <c r="GCZ33" s="249"/>
      <c r="GDA33" s="249"/>
      <c r="GDB33" s="249"/>
      <c r="GDC33" s="249"/>
      <c r="GDD33" s="249"/>
      <c r="GDG33" s="248"/>
      <c r="GDI33" s="248"/>
      <c r="GDL33" s="249"/>
      <c r="GDM33" s="249"/>
      <c r="GDN33" s="249"/>
      <c r="GDO33" s="249"/>
      <c r="GDP33" s="249"/>
      <c r="GDQ33" s="249"/>
      <c r="GDR33" s="249"/>
      <c r="GDS33" s="249"/>
      <c r="GDT33" s="249"/>
      <c r="GDU33" s="249"/>
      <c r="GDV33" s="249"/>
      <c r="GDW33" s="249"/>
      <c r="GDZ33" s="248"/>
      <c r="GEB33" s="248"/>
      <c r="GEE33" s="249"/>
      <c r="GEF33" s="249"/>
      <c r="GEG33" s="249"/>
      <c r="GEH33" s="249"/>
      <c r="GEI33" s="249"/>
      <c r="GEJ33" s="249"/>
      <c r="GEK33" s="249"/>
      <c r="GEL33" s="249"/>
      <c r="GEM33" s="249"/>
      <c r="GEN33" s="249"/>
      <c r="GEO33" s="249"/>
      <c r="GEP33" s="249"/>
      <c r="GES33" s="248"/>
      <c r="GEU33" s="248"/>
      <c r="GEX33" s="249"/>
      <c r="GEY33" s="249"/>
      <c r="GEZ33" s="249"/>
      <c r="GFA33" s="249"/>
      <c r="GFB33" s="249"/>
      <c r="GFC33" s="249"/>
      <c r="GFD33" s="249"/>
      <c r="GFE33" s="249"/>
      <c r="GFF33" s="249"/>
      <c r="GFG33" s="249"/>
      <c r="GFH33" s="249"/>
      <c r="GFI33" s="249"/>
      <c r="GFL33" s="248"/>
      <c r="GFN33" s="248"/>
      <c r="GFQ33" s="249"/>
      <c r="GFR33" s="249"/>
      <c r="GFS33" s="249"/>
      <c r="GFT33" s="249"/>
      <c r="GFU33" s="249"/>
      <c r="GFV33" s="249"/>
      <c r="GFW33" s="249"/>
      <c r="GFX33" s="249"/>
      <c r="GFY33" s="249"/>
      <c r="GFZ33" s="249"/>
      <c r="GGA33" s="249"/>
      <c r="GGB33" s="249"/>
      <c r="GGE33" s="248"/>
      <c r="GGG33" s="248"/>
      <c r="GGJ33" s="249"/>
      <c r="GGK33" s="249"/>
      <c r="GGL33" s="249"/>
      <c r="GGM33" s="249"/>
      <c r="GGN33" s="249"/>
      <c r="GGO33" s="249"/>
      <c r="GGP33" s="249"/>
      <c r="GGQ33" s="249"/>
      <c r="GGR33" s="249"/>
      <c r="GGS33" s="249"/>
      <c r="GGT33" s="249"/>
      <c r="GGU33" s="249"/>
      <c r="GGX33" s="248"/>
      <c r="GGZ33" s="248"/>
      <c r="GHC33" s="249"/>
      <c r="GHD33" s="249"/>
      <c r="GHE33" s="249"/>
      <c r="GHF33" s="249"/>
      <c r="GHG33" s="249"/>
      <c r="GHH33" s="249"/>
      <c r="GHI33" s="249"/>
      <c r="GHJ33" s="249"/>
      <c r="GHK33" s="249"/>
      <c r="GHL33" s="249"/>
      <c r="GHM33" s="249"/>
      <c r="GHN33" s="249"/>
      <c r="GHQ33" s="248"/>
      <c r="GHS33" s="248"/>
      <c r="GHV33" s="249"/>
      <c r="GHW33" s="249"/>
      <c r="GHX33" s="249"/>
      <c r="GHY33" s="249"/>
      <c r="GHZ33" s="249"/>
      <c r="GIA33" s="249"/>
      <c r="GIB33" s="249"/>
      <c r="GIC33" s="249"/>
      <c r="GID33" s="249"/>
      <c r="GIE33" s="249"/>
      <c r="GIF33" s="249"/>
      <c r="GIG33" s="249"/>
      <c r="GIJ33" s="248"/>
      <c r="GIL33" s="248"/>
      <c r="GIO33" s="249"/>
      <c r="GIP33" s="249"/>
      <c r="GIQ33" s="249"/>
      <c r="GIR33" s="249"/>
      <c r="GIS33" s="249"/>
      <c r="GIT33" s="249"/>
      <c r="GIU33" s="249"/>
      <c r="GIV33" s="249"/>
      <c r="GIW33" s="249"/>
      <c r="GIX33" s="249"/>
      <c r="GIY33" s="249"/>
      <c r="GIZ33" s="249"/>
      <c r="GJC33" s="248"/>
      <c r="GJE33" s="248"/>
      <c r="GJH33" s="249"/>
      <c r="GJI33" s="249"/>
      <c r="GJJ33" s="249"/>
      <c r="GJK33" s="249"/>
      <c r="GJL33" s="249"/>
      <c r="GJM33" s="249"/>
      <c r="GJN33" s="249"/>
      <c r="GJO33" s="249"/>
      <c r="GJP33" s="249"/>
      <c r="GJQ33" s="249"/>
      <c r="GJR33" s="249"/>
      <c r="GJS33" s="249"/>
      <c r="GJV33" s="248"/>
      <c r="GJX33" s="248"/>
      <c r="GKA33" s="249"/>
      <c r="GKB33" s="249"/>
      <c r="GKC33" s="249"/>
      <c r="GKD33" s="249"/>
      <c r="GKE33" s="249"/>
      <c r="GKF33" s="249"/>
      <c r="GKG33" s="249"/>
      <c r="GKH33" s="249"/>
      <c r="GKI33" s="249"/>
      <c r="GKJ33" s="249"/>
      <c r="GKK33" s="249"/>
      <c r="GKL33" s="249"/>
      <c r="GKO33" s="248"/>
      <c r="GKQ33" s="248"/>
      <c r="GKT33" s="249"/>
      <c r="GKU33" s="249"/>
      <c r="GKV33" s="249"/>
      <c r="GKW33" s="249"/>
      <c r="GKX33" s="249"/>
      <c r="GKY33" s="249"/>
      <c r="GKZ33" s="249"/>
      <c r="GLA33" s="249"/>
      <c r="GLB33" s="249"/>
      <c r="GLC33" s="249"/>
      <c r="GLD33" s="249"/>
      <c r="GLE33" s="249"/>
      <c r="GLH33" s="248"/>
      <c r="GLJ33" s="248"/>
      <c r="GLM33" s="249"/>
      <c r="GLN33" s="249"/>
      <c r="GLO33" s="249"/>
      <c r="GLP33" s="249"/>
      <c r="GLQ33" s="249"/>
      <c r="GLR33" s="249"/>
      <c r="GLS33" s="249"/>
      <c r="GLT33" s="249"/>
      <c r="GLU33" s="249"/>
      <c r="GLV33" s="249"/>
      <c r="GLW33" s="249"/>
      <c r="GLX33" s="249"/>
      <c r="GMA33" s="248"/>
      <c r="GMC33" s="248"/>
      <c r="GMF33" s="249"/>
      <c r="GMG33" s="249"/>
      <c r="GMH33" s="249"/>
      <c r="GMI33" s="249"/>
      <c r="GMJ33" s="249"/>
      <c r="GMK33" s="249"/>
      <c r="GML33" s="249"/>
      <c r="GMM33" s="249"/>
      <c r="GMN33" s="249"/>
      <c r="GMO33" s="249"/>
      <c r="GMP33" s="249"/>
      <c r="GMQ33" s="249"/>
      <c r="GMT33" s="248"/>
      <c r="GMV33" s="248"/>
      <c r="GMY33" s="249"/>
      <c r="GMZ33" s="249"/>
      <c r="GNA33" s="249"/>
      <c r="GNB33" s="249"/>
      <c r="GNC33" s="249"/>
      <c r="GND33" s="249"/>
      <c r="GNE33" s="249"/>
      <c r="GNF33" s="249"/>
      <c r="GNG33" s="249"/>
      <c r="GNH33" s="249"/>
      <c r="GNI33" s="249"/>
      <c r="GNJ33" s="249"/>
      <c r="GNM33" s="248"/>
      <c r="GNO33" s="248"/>
      <c r="GNR33" s="249"/>
      <c r="GNS33" s="249"/>
      <c r="GNT33" s="249"/>
      <c r="GNU33" s="249"/>
      <c r="GNV33" s="249"/>
      <c r="GNW33" s="249"/>
      <c r="GNX33" s="249"/>
      <c r="GNY33" s="249"/>
      <c r="GNZ33" s="249"/>
      <c r="GOA33" s="249"/>
      <c r="GOB33" s="249"/>
      <c r="GOC33" s="249"/>
      <c r="GOF33" s="248"/>
      <c r="GOH33" s="248"/>
      <c r="GOK33" s="249"/>
      <c r="GOL33" s="249"/>
      <c r="GOM33" s="249"/>
      <c r="GON33" s="249"/>
      <c r="GOO33" s="249"/>
      <c r="GOP33" s="249"/>
      <c r="GOQ33" s="249"/>
      <c r="GOR33" s="249"/>
      <c r="GOS33" s="249"/>
      <c r="GOT33" s="249"/>
      <c r="GOU33" s="249"/>
      <c r="GOV33" s="249"/>
      <c r="GOY33" s="248"/>
      <c r="GPA33" s="248"/>
      <c r="GPD33" s="249"/>
      <c r="GPE33" s="249"/>
      <c r="GPF33" s="249"/>
      <c r="GPG33" s="249"/>
      <c r="GPH33" s="249"/>
      <c r="GPI33" s="249"/>
      <c r="GPJ33" s="249"/>
      <c r="GPK33" s="249"/>
      <c r="GPL33" s="249"/>
      <c r="GPM33" s="249"/>
      <c r="GPN33" s="249"/>
      <c r="GPO33" s="249"/>
      <c r="GPR33" s="248"/>
      <c r="GPT33" s="248"/>
      <c r="GPW33" s="249"/>
      <c r="GPX33" s="249"/>
      <c r="GPY33" s="249"/>
      <c r="GPZ33" s="249"/>
      <c r="GQA33" s="249"/>
      <c r="GQB33" s="249"/>
      <c r="GQC33" s="249"/>
      <c r="GQD33" s="249"/>
      <c r="GQE33" s="249"/>
      <c r="GQF33" s="249"/>
      <c r="GQG33" s="249"/>
      <c r="GQH33" s="249"/>
      <c r="GQK33" s="248"/>
      <c r="GQM33" s="248"/>
      <c r="GQP33" s="249"/>
      <c r="GQQ33" s="249"/>
      <c r="GQR33" s="249"/>
      <c r="GQS33" s="249"/>
      <c r="GQT33" s="249"/>
      <c r="GQU33" s="249"/>
      <c r="GQV33" s="249"/>
      <c r="GQW33" s="249"/>
      <c r="GQX33" s="249"/>
      <c r="GQY33" s="249"/>
      <c r="GQZ33" s="249"/>
      <c r="GRA33" s="249"/>
      <c r="GRD33" s="248"/>
      <c r="GRF33" s="248"/>
      <c r="GRI33" s="249"/>
      <c r="GRJ33" s="249"/>
      <c r="GRK33" s="249"/>
      <c r="GRL33" s="249"/>
      <c r="GRM33" s="249"/>
      <c r="GRN33" s="249"/>
      <c r="GRO33" s="249"/>
      <c r="GRP33" s="249"/>
      <c r="GRQ33" s="249"/>
      <c r="GRR33" s="249"/>
      <c r="GRS33" s="249"/>
      <c r="GRT33" s="249"/>
      <c r="GRW33" s="248"/>
      <c r="GRY33" s="248"/>
      <c r="GSB33" s="249"/>
      <c r="GSC33" s="249"/>
      <c r="GSD33" s="249"/>
      <c r="GSE33" s="249"/>
      <c r="GSF33" s="249"/>
      <c r="GSG33" s="249"/>
      <c r="GSH33" s="249"/>
      <c r="GSI33" s="249"/>
      <c r="GSJ33" s="249"/>
      <c r="GSK33" s="249"/>
      <c r="GSL33" s="249"/>
      <c r="GSM33" s="249"/>
      <c r="GSP33" s="248"/>
      <c r="GSR33" s="248"/>
      <c r="GSU33" s="249"/>
      <c r="GSV33" s="249"/>
      <c r="GSW33" s="249"/>
      <c r="GSX33" s="249"/>
      <c r="GSY33" s="249"/>
      <c r="GSZ33" s="249"/>
      <c r="GTA33" s="249"/>
      <c r="GTB33" s="249"/>
      <c r="GTC33" s="249"/>
      <c r="GTD33" s="249"/>
      <c r="GTE33" s="249"/>
      <c r="GTF33" s="249"/>
      <c r="GTI33" s="248"/>
      <c r="GTK33" s="248"/>
      <c r="GTN33" s="249"/>
      <c r="GTO33" s="249"/>
      <c r="GTP33" s="249"/>
      <c r="GTQ33" s="249"/>
      <c r="GTR33" s="249"/>
      <c r="GTS33" s="249"/>
      <c r="GTT33" s="249"/>
      <c r="GTU33" s="249"/>
      <c r="GTV33" s="249"/>
      <c r="GTW33" s="249"/>
      <c r="GTX33" s="249"/>
      <c r="GTY33" s="249"/>
      <c r="GUB33" s="248"/>
      <c r="GUD33" s="248"/>
      <c r="GUG33" s="249"/>
      <c r="GUH33" s="249"/>
      <c r="GUI33" s="249"/>
      <c r="GUJ33" s="249"/>
      <c r="GUK33" s="249"/>
      <c r="GUL33" s="249"/>
      <c r="GUM33" s="249"/>
      <c r="GUN33" s="249"/>
      <c r="GUO33" s="249"/>
      <c r="GUP33" s="249"/>
      <c r="GUQ33" s="249"/>
      <c r="GUR33" s="249"/>
      <c r="GUU33" s="248"/>
      <c r="GUW33" s="248"/>
      <c r="GUZ33" s="249"/>
      <c r="GVA33" s="249"/>
      <c r="GVB33" s="249"/>
      <c r="GVC33" s="249"/>
      <c r="GVD33" s="249"/>
      <c r="GVE33" s="249"/>
      <c r="GVF33" s="249"/>
      <c r="GVG33" s="249"/>
      <c r="GVH33" s="249"/>
      <c r="GVI33" s="249"/>
      <c r="GVJ33" s="249"/>
      <c r="GVK33" s="249"/>
      <c r="GVN33" s="248"/>
      <c r="GVP33" s="248"/>
      <c r="GVS33" s="249"/>
      <c r="GVT33" s="249"/>
      <c r="GVU33" s="249"/>
      <c r="GVV33" s="249"/>
      <c r="GVW33" s="249"/>
      <c r="GVX33" s="249"/>
      <c r="GVY33" s="249"/>
      <c r="GVZ33" s="249"/>
      <c r="GWA33" s="249"/>
      <c r="GWB33" s="249"/>
      <c r="GWC33" s="249"/>
      <c r="GWD33" s="249"/>
      <c r="GWG33" s="248"/>
      <c r="GWI33" s="248"/>
      <c r="GWL33" s="249"/>
      <c r="GWM33" s="249"/>
      <c r="GWN33" s="249"/>
      <c r="GWO33" s="249"/>
      <c r="GWP33" s="249"/>
      <c r="GWQ33" s="249"/>
      <c r="GWR33" s="249"/>
      <c r="GWS33" s="249"/>
      <c r="GWT33" s="249"/>
      <c r="GWU33" s="249"/>
      <c r="GWV33" s="249"/>
      <c r="GWW33" s="249"/>
      <c r="GWZ33" s="248"/>
      <c r="GXB33" s="248"/>
      <c r="GXE33" s="249"/>
      <c r="GXF33" s="249"/>
      <c r="GXG33" s="249"/>
      <c r="GXH33" s="249"/>
      <c r="GXI33" s="249"/>
      <c r="GXJ33" s="249"/>
      <c r="GXK33" s="249"/>
      <c r="GXL33" s="249"/>
      <c r="GXM33" s="249"/>
      <c r="GXN33" s="249"/>
      <c r="GXO33" s="249"/>
      <c r="GXP33" s="249"/>
      <c r="GXS33" s="248"/>
      <c r="GXU33" s="248"/>
      <c r="GXX33" s="249"/>
      <c r="GXY33" s="249"/>
      <c r="GXZ33" s="249"/>
      <c r="GYA33" s="249"/>
      <c r="GYB33" s="249"/>
      <c r="GYC33" s="249"/>
      <c r="GYD33" s="249"/>
      <c r="GYE33" s="249"/>
      <c r="GYF33" s="249"/>
      <c r="GYG33" s="249"/>
      <c r="GYH33" s="249"/>
      <c r="GYI33" s="249"/>
      <c r="GYL33" s="248"/>
      <c r="GYN33" s="248"/>
      <c r="GYQ33" s="249"/>
      <c r="GYR33" s="249"/>
      <c r="GYS33" s="249"/>
      <c r="GYT33" s="249"/>
      <c r="GYU33" s="249"/>
      <c r="GYV33" s="249"/>
      <c r="GYW33" s="249"/>
      <c r="GYX33" s="249"/>
      <c r="GYY33" s="249"/>
      <c r="GYZ33" s="249"/>
      <c r="GZA33" s="249"/>
      <c r="GZB33" s="249"/>
      <c r="GZE33" s="248"/>
      <c r="GZG33" s="248"/>
      <c r="GZJ33" s="249"/>
      <c r="GZK33" s="249"/>
      <c r="GZL33" s="249"/>
      <c r="GZM33" s="249"/>
      <c r="GZN33" s="249"/>
      <c r="GZO33" s="249"/>
      <c r="GZP33" s="249"/>
      <c r="GZQ33" s="249"/>
      <c r="GZR33" s="249"/>
      <c r="GZS33" s="249"/>
      <c r="GZT33" s="249"/>
      <c r="GZU33" s="249"/>
      <c r="GZX33" s="248"/>
      <c r="GZZ33" s="248"/>
      <c r="HAC33" s="249"/>
      <c r="HAD33" s="249"/>
      <c r="HAE33" s="249"/>
      <c r="HAF33" s="249"/>
      <c r="HAG33" s="249"/>
      <c r="HAH33" s="249"/>
      <c r="HAI33" s="249"/>
      <c r="HAJ33" s="249"/>
      <c r="HAK33" s="249"/>
      <c r="HAL33" s="249"/>
      <c r="HAM33" s="249"/>
      <c r="HAN33" s="249"/>
      <c r="HAQ33" s="248"/>
      <c r="HAS33" s="248"/>
      <c r="HAV33" s="249"/>
      <c r="HAW33" s="249"/>
      <c r="HAX33" s="249"/>
      <c r="HAY33" s="249"/>
      <c r="HAZ33" s="249"/>
      <c r="HBA33" s="249"/>
      <c r="HBB33" s="249"/>
      <c r="HBC33" s="249"/>
      <c r="HBD33" s="249"/>
      <c r="HBE33" s="249"/>
      <c r="HBF33" s="249"/>
      <c r="HBG33" s="249"/>
      <c r="HBJ33" s="248"/>
      <c r="HBL33" s="248"/>
      <c r="HBO33" s="249"/>
      <c r="HBP33" s="249"/>
      <c r="HBQ33" s="249"/>
      <c r="HBR33" s="249"/>
      <c r="HBS33" s="249"/>
      <c r="HBT33" s="249"/>
      <c r="HBU33" s="249"/>
      <c r="HBV33" s="249"/>
      <c r="HBW33" s="249"/>
      <c r="HBX33" s="249"/>
      <c r="HBY33" s="249"/>
      <c r="HBZ33" s="249"/>
      <c r="HCC33" s="248"/>
      <c r="HCE33" s="248"/>
      <c r="HCH33" s="249"/>
      <c r="HCI33" s="249"/>
      <c r="HCJ33" s="249"/>
      <c r="HCK33" s="249"/>
      <c r="HCL33" s="249"/>
      <c r="HCM33" s="249"/>
      <c r="HCN33" s="249"/>
      <c r="HCO33" s="249"/>
      <c r="HCP33" s="249"/>
      <c r="HCQ33" s="249"/>
      <c r="HCR33" s="249"/>
      <c r="HCS33" s="249"/>
      <c r="HCV33" s="248"/>
      <c r="HCX33" s="248"/>
      <c r="HDA33" s="249"/>
      <c r="HDB33" s="249"/>
      <c r="HDC33" s="249"/>
      <c r="HDD33" s="249"/>
      <c r="HDE33" s="249"/>
      <c r="HDF33" s="249"/>
      <c r="HDG33" s="249"/>
      <c r="HDH33" s="249"/>
      <c r="HDI33" s="249"/>
      <c r="HDJ33" s="249"/>
      <c r="HDK33" s="249"/>
      <c r="HDL33" s="249"/>
      <c r="HDO33" s="248"/>
      <c r="HDQ33" s="248"/>
      <c r="HDT33" s="249"/>
      <c r="HDU33" s="249"/>
      <c r="HDV33" s="249"/>
      <c r="HDW33" s="249"/>
      <c r="HDX33" s="249"/>
      <c r="HDY33" s="249"/>
      <c r="HDZ33" s="249"/>
      <c r="HEA33" s="249"/>
      <c r="HEB33" s="249"/>
      <c r="HEC33" s="249"/>
      <c r="HED33" s="249"/>
      <c r="HEE33" s="249"/>
      <c r="HEH33" s="248"/>
      <c r="HEJ33" s="248"/>
      <c r="HEM33" s="249"/>
      <c r="HEN33" s="249"/>
      <c r="HEO33" s="249"/>
      <c r="HEP33" s="249"/>
      <c r="HEQ33" s="249"/>
      <c r="HER33" s="249"/>
      <c r="HES33" s="249"/>
      <c r="HET33" s="249"/>
      <c r="HEU33" s="249"/>
      <c r="HEV33" s="249"/>
      <c r="HEW33" s="249"/>
      <c r="HEX33" s="249"/>
      <c r="HFA33" s="248"/>
      <c r="HFC33" s="248"/>
      <c r="HFF33" s="249"/>
      <c r="HFG33" s="249"/>
      <c r="HFH33" s="249"/>
      <c r="HFI33" s="249"/>
      <c r="HFJ33" s="249"/>
      <c r="HFK33" s="249"/>
      <c r="HFL33" s="249"/>
      <c r="HFM33" s="249"/>
      <c r="HFN33" s="249"/>
      <c r="HFO33" s="249"/>
      <c r="HFP33" s="249"/>
      <c r="HFQ33" s="249"/>
      <c r="HFT33" s="248"/>
      <c r="HFV33" s="248"/>
      <c r="HFY33" s="249"/>
      <c r="HFZ33" s="249"/>
      <c r="HGA33" s="249"/>
      <c r="HGB33" s="249"/>
      <c r="HGC33" s="249"/>
      <c r="HGD33" s="249"/>
      <c r="HGE33" s="249"/>
      <c r="HGF33" s="249"/>
      <c r="HGG33" s="249"/>
      <c r="HGH33" s="249"/>
      <c r="HGI33" s="249"/>
      <c r="HGJ33" s="249"/>
      <c r="HGM33" s="248"/>
      <c r="HGO33" s="248"/>
      <c r="HGR33" s="249"/>
      <c r="HGS33" s="249"/>
      <c r="HGT33" s="249"/>
      <c r="HGU33" s="249"/>
      <c r="HGV33" s="249"/>
      <c r="HGW33" s="249"/>
      <c r="HGX33" s="249"/>
      <c r="HGY33" s="249"/>
      <c r="HGZ33" s="249"/>
      <c r="HHA33" s="249"/>
      <c r="HHB33" s="249"/>
      <c r="HHC33" s="249"/>
      <c r="HHF33" s="248"/>
      <c r="HHH33" s="248"/>
      <c r="HHK33" s="249"/>
      <c r="HHL33" s="249"/>
      <c r="HHM33" s="249"/>
      <c r="HHN33" s="249"/>
      <c r="HHO33" s="249"/>
      <c r="HHP33" s="249"/>
      <c r="HHQ33" s="249"/>
      <c r="HHR33" s="249"/>
      <c r="HHS33" s="249"/>
      <c r="HHT33" s="249"/>
      <c r="HHU33" s="249"/>
      <c r="HHV33" s="249"/>
      <c r="HHY33" s="248"/>
      <c r="HIA33" s="248"/>
      <c r="HID33" s="249"/>
      <c r="HIE33" s="249"/>
      <c r="HIF33" s="249"/>
      <c r="HIG33" s="249"/>
      <c r="HIH33" s="249"/>
      <c r="HII33" s="249"/>
      <c r="HIJ33" s="249"/>
      <c r="HIK33" s="249"/>
      <c r="HIL33" s="249"/>
      <c r="HIM33" s="249"/>
      <c r="HIN33" s="249"/>
      <c r="HIO33" s="249"/>
      <c r="HIR33" s="248"/>
      <c r="HIT33" s="248"/>
      <c r="HIW33" s="249"/>
      <c r="HIX33" s="249"/>
      <c r="HIY33" s="249"/>
      <c r="HIZ33" s="249"/>
      <c r="HJA33" s="249"/>
      <c r="HJB33" s="249"/>
      <c r="HJC33" s="249"/>
      <c r="HJD33" s="249"/>
      <c r="HJE33" s="249"/>
      <c r="HJF33" s="249"/>
      <c r="HJG33" s="249"/>
      <c r="HJH33" s="249"/>
      <c r="HJK33" s="248"/>
      <c r="HJM33" s="248"/>
      <c r="HJP33" s="249"/>
      <c r="HJQ33" s="249"/>
      <c r="HJR33" s="249"/>
      <c r="HJS33" s="249"/>
      <c r="HJT33" s="249"/>
      <c r="HJU33" s="249"/>
      <c r="HJV33" s="249"/>
      <c r="HJW33" s="249"/>
      <c r="HJX33" s="249"/>
      <c r="HJY33" s="249"/>
      <c r="HJZ33" s="249"/>
      <c r="HKA33" s="249"/>
      <c r="HKD33" s="248"/>
      <c r="HKF33" s="248"/>
      <c r="HKI33" s="249"/>
      <c r="HKJ33" s="249"/>
      <c r="HKK33" s="249"/>
      <c r="HKL33" s="249"/>
      <c r="HKM33" s="249"/>
      <c r="HKN33" s="249"/>
      <c r="HKO33" s="249"/>
      <c r="HKP33" s="249"/>
      <c r="HKQ33" s="249"/>
      <c r="HKR33" s="249"/>
      <c r="HKS33" s="249"/>
      <c r="HKT33" s="249"/>
      <c r="HKW33" s="248"/>
      <c r="HKY33" s="248"/>
      <c r="HLB33" s="249"/>
      <c r="HLC33" s="249"/>
      <c r="HLD33" s="249"/>
      <c r="HLE33" s="249"/>
      <c r="HLF33" s="249"/>
      <c r="HLG33" s="249"/>
      <c r="HLH33" s="249"/>
      <c r="HLI33" s="249"/>
      <c r="HLJ33" s="249"/>
      <c r="HLK33" s="249"/>
      <c r="HLL33" s="249"/>
      <c r="HLM33" s="249"/>
      <c r="HLP33" s="248"/>
      <c r="HLR33" s="248"/>
      <c r="HLU33" s="249"/>
      <c r="HLV33" s="249"/>
      <c r="HLW33" s="249"/>
      <c r="HLX33" s="249"/>
      <c r="HLY33" s="249"/>
      <c r="HLZ33" s="249"/>
      <c r="HMA33" s="249"/>
      <c r="HMB33" s="249"/>
      <c r="HMC33" s="249"/>
      <c r="HMD33" s="249"/>
      <c r="HME33" s="249"/>
      <c r="HMF33" s="249"/>
      <c r="HMI33" s="248"/>
      <c r="HMK33" s="248"/>
      <c r="HMN33" s="249"/>
      <c r="HMO33" s="249"/>
      <c r="HMP33" s="249"/>
      <c r="HMQ33" s="249"/>
      <c r="HMR33" s="249"/>
      <c r="HMS33" s="249"/>
      <c r="HMT33" s="249"/>
      <c r="HMU33" s="249"/>
      <c r="HMV33" s="249"/>
      <c r="HMW33" s="249"/>
      <c r="HMX33" s="249"/>
      <c r="HMY33" s="249"/>
      <c r="HNB33" s="248"/>
      <c r="HND33" s="248"/>
      <c r="HNG33" s="249"/>
      <c r="HNH33" s="249"/>
      <c r="HNI33" s="249"/>
      <c r="HNJ33" s="249"/>
      <c r="HNK33" s="249"/>
      <c r="HNL33" s="249"/>
      <c r="HNM33" s="249"/>
      <c r="HNN33" s="249"/>
      <c r="HNO33" s="249"/>
      <c r="HNP33" s="249"/>
      <c r="HNQ33" s="249"/>
      <c r="HNR33" s="249"/>
      <c r="HNU33" s="248"/>
      <c r="HNW33" s="248"/>
      <c r="HNZ33" s="249"/>
      <c r="HOA33" s="249"/>
      <c r="HOB33" s="249"/>
      <c r="HOC33" s="249"/>
      <c r="HOD33" s="249"/>
      <c r="HOE33" s="249"/>
      <c r="HOF33" s="249"/>
      <c r="HOG33" s="249"/>
      <c r="HOH33" s="249"/>
      <c r="HOI33" s="249"/>
      <c r="HOJ33" s="249"/>
      <c r="HOK33" s="249"/>
      <c r="HON33" s="248"/>
      <c r="HOP33" s="248"/>
      <c r="HOS33" s="249"/>
      <c r="HOT33" s="249"/>
      <c r="HOU33" s="249"/>
      <c r="HOV33" s="249"/>
      <c r="HOW33" s="249"/>
      <c r="HOX33" s="249"/>
      <c r="HOY33" s="249"/>
      <c r="HOZ33" s="249"/>
      <c r="HPA33" s="249"/>
      <c r="HPB33" s="249"/>
      <c r="HPC33" s="249"/>
      <c r="HPD33" s="249"/>
      <c r="HPG33" s="248"/>
      <c r="HPI33" s="248"/>
      <c r="HPL33" s="249"/>
      <c r="HPM33" s="249"/>
      <c r="HPN33" s="249"/>
      <c r="HPO33" s="249"/>
      <c r="HPP33" s="249"/>
      <c r="HPQ33" s="249"/>
      <c r="HPR33" s="249"/>
      <c r="HPS33" s="249"/>
      <c r="HPT33" s="249"/>
      <c r="HPU33" s="249"/>
      <c r="HPV33" s="249"/>
      <c r="HPW33" s="249"/>
      <c r="HPZ33" s="248"/>
      <c r="HQB33" s="248"/>
      <c r="HQE33" s="249"/>
      <c r="HQF33" s="249"/>
      <c r="HQG33" s="249"/>
      <c r="HQH33" s="249"/>
      <c r="HQI33" s="249"/>
      <c r="HQJ33" s="249"/>
      <c r="HQK33" s="249"/>
      <c r="HQL33" s="249"/>
      <c r="HQM33" s="249"/>
      <c r="HQN33" s="249"/>
      <c r="HQO33" s="249"/>
      <c r="HQP33" s="249"/>
      <c r="HQS33" s="248"/>
      <c r="HQU33" s="248"/>
      <c r="HQX33" s="249"/>
      <c r="HQY33" s="249"/>
      <c r="HQZ33" s="249"/>
      <c r="HRA33" s="249"/>
      <c r="HRB33" s="249"/>
      <c r="HRC33" s="249"/>
      <c r="HRD33" s="249"/>
      <c r="HRE33" s="249"/>
      <c r="HRF33" s="249"/>
      <c r="HRG33" s="249"/>
      <c r="HRH33" s="249"/>
      <c r="HRI33" s="249"/>
      <c r="HRL33" s="248"/>
      <c r="HRN33" s="248"/>
      <c r="HRQ33" s="249"/>
      <c r="HRR33" s="249"/>
      <c r="HRS33" s="249"/>
      <c r="HRT33" s="249"/>
      <c r="HRU33" s="249"/>
      <c r="HRV33" s="249"/>
      <c r="HRW33" s="249"/>
      <c r="HRX33" s="249"/>
      <c r="HRY33" s="249"/>
      <c r="HRZ33" s="249"/>
      <c r="HSA33" s="249"/>
      <c r="HSB33" s="249"/>
      <c r="HSE33" s="248"/>
      <c r="HSG33" s="248"/>
      <c r="HSJ33" s="249"/>
      <c r="HSK33" s="249"/>
      <c r="HSL33" s="249"/>
      <c r="HSM33" s="249"/>
      <c r="HSN33" s="249"/>
      <c r="HSO33" s="249"/>
      <c r="HSP33" s="249"/>
      <c r="HSQ33" s="249"/>
      <c r="HSR33" s="249"/>
      <c r="HSS33" s="249"/>
      <c r="HST33" s="249"/>
      <c r="HSU33" s="249"/>
      <c r="HSX33" s="248"/>
      <c r="HSZ33" s="248"/>
      <c r="HTC33" s="249"/>
      <c r="HTD33" s="249"/>
      <c r="HTE33" s="249"/>
      <c r="HTF33" s="249"/>
      <c r="HTG33" s="249"/>
      <c r="HTH33" s="249"/>
      <c r="HTI33" s="249"/>
      <c r="HTJ33" s="249"/>
      <c r="HTK33" s="249"/>
      <c r="HTL33" s="249"/>
      <c r="HTM33" s="249"/>
      <c r="HTN33" s="249"/>
      <c r="HTQ33" s="248"/>
      <c r="HTS33" s="248"/>
      <c r="HTV33" s="249"/>
      <c r="HTW33" s="249"/>
      <c r="HTX33" s="249"/>
      <c r="HTY33" s="249"/>
      <c r="HTZ33" s="249"/>
      <c r="HUA33" s="249"/>
      <c r="HUB33" s="249"/>
      <c r="HUC33" s="249"/>
      <c r="HUD33" s="249"/>
      <c r="HUE33" s="249"/>
      <c r="HUF33" s="249"/>
      <c r="HUG33" s="249"/>
      <c r="HUJ33" s="248"/>
      <c r="HUL33" s="248"/>
      <c r="HUO33" s="249"/>
      <c r="HUP33" s="249"/>
      <c r="HUQ33" s="249"/>
      <c r="HUR33" s="249"/>
      <c r="HUS33" s="249"/>
      <c r="HUT33" s="249"/>
      <c r="HUU33" s="249"/>
      <c r="HUV33" s="249"/>
      <c r="HUW33" s="249"/>
      <c r="HUX33" s="249"/>
      <c r="HUY33" s="249"/>
      <c r="HUZ33" s="249"/>
      <c r="HVC33" s="248"/>
      <c r="HVE33" s="248"/>
      <c r="HVH33" s="249"/>
      <c r="HVI33" s="249"/>
      <c r="HVJ33" s="249"/>
      <c r="HVK33" s="249"/>
      <c r="HVL33" s="249"/>
      <c r="HVM33" s="249"/>
      <c r="HVN33" s="249"/>
      <c r="HVO33" s="249"/>
      <c r="HVP33" s="249"/>
      <c r="HVQ33" s="249"/>
      <c r="HVR33" s="249"/>
      <c r="HVS33" s="249"/>
      <c r="HVV33" s="248"/>
      <c r="HVX33" s="248"/>
      <c r="HWA33" s="249"/>
      <c r="HWB33" s="249"/>
      <c r="HWC33" s="249"/>
      <c r="HWD33" s="249"/>
      <c r="HWE33" s="249"/>
      <c r="HWF33" s="249"/>
      <c r="HWG33" s="249"/>
      <c r="HWH33" s="249"/>
      <c r="HWI33" s="249"/>
      <c r="HWJ33" s="249"/>
      <c r="HWK33" s="249"/>
      <c r="HWL33" s="249"/>
      <c r="HWO33" s="248"/>
      <c r="HWQ33" s="248"/>
      <c r="HWT33" s="249"/>
      <c r="HWU33" s="249"/>
      <c r="HWV33" s="249"/>
      <c r="HWW33" s="249"/>
      <c r="HWX33" s="249"/>
      <c r="HWY33" s="249"/>
      <c r="HWZ33" s="249"/>
      <c r="HXA33" s="249"/>
      <c r="HXB33" s="249"/>
      <c r="HXC33" s="249"/>
      <c r="HXD33" s="249"/>
      <c r="HXE33" s="249"/>
      <c r="HXH33" s="248"/>
      <c r="HXJ33" s="248"/>
      <c r="HXM33" s="249"/>
      <c r="HXN33" s="249"/>
      <c r="HXO33" s="249"/>
      <c r="HXP33" s="249"/>
      <c r="HXQ33" s="249"/>
      <c r="HXR33" s="249"/>
      <c r="HXS33" s="249"/>
      <c r="HXT33" s="249"/>
      <c r="HXU33" s="249"/>
      <c r="HXV33" s="249"/>
      <c r="HXW33" s="249"/>
      <c r="HXX33" s="249"/>
      <c r="HYA33" s="248"/>
      <c r="HYC33" s="248"/>
      <c r="HYF33" s="249"/>
      <c r="HYG33" s="249"/>
      <c r="HYH33" s="249"/>
      <c r="HYI33" s="249"/>
      <c r="HYJ33" s="249"/>
      <c r="HYK33" s="249"/>
      <c r="HYL33" s="249"/>
      <c r="HYM33" s="249"/>
      <c r="HYN33" s="249"/>
      <c r="HYO33" s="249"/>
      <c r="HYP33" s="249"/>
      <c r="HYQ33" s="249"/>
      <c r="HYT33" s="248"/>
      <c r="HYV33" s="248"/>
      <c r="HYY33" s="249"/>
      <c r="HYZ33" s="249"/>
      <c r="HZA33" s="249"/>
      <c r="HZB33" s="249"/>
      <c r="HZC33" s="249"/>
      <c r="HZD33" s="249"/>
      <c r="HZE33" s="249"/>
      <c r="HZF33" s="249"/>
      <c r="HZG33" s="249"/>
      <c r="HZH33" s="249"/>
      <c r="HZI33" s="249"/>
      <c r="HZJ33" s="249"/>
      <c r="HZM33" s="248"/>
      <c r="HZO33" s="248"/>
      <c r="HZR33" s="249"/>
      <c r="HZS33" s="249"/>
      <c r="HZT33" s="249"/>
      <c r="HZU33" s="249"/>
      <c r="HZV33" s="249"/>
      <c r="HZW33" s="249"/>
      <c r="HZX33" s="249"/>
      <c r="HZY33" s="249"/>
      <c r="HZZ33" s="249"/>
      <c r="IAA33" s="249"/>
      <c r="IAB33" s="249"/>
      <c r="IAC33" s="249"/>
      <c r="IAF33" s="248"/>
      <c r="IAH33" s="248"/>
      <c r="IAK33" s="249"/>
      <c r="IAL33" s="249"/>
      <c r="IAM33" s="249"/>
      <c r="IAN33" s="249"/>
      <c r="IAO33" s="249"/>
      <c r="IAP33" s="249"/>
      <c r="IAQ33" s="249"/>
      <c r="IAR33" s="249"/>
      <c r="IAS33" s="249"/>
      <c r="IAT33" s="249"/>
      <c r="IAU33" s="249"/>
      <c r="IAV33" s="249"/>
      <c r="IAY33" s="248"/>
      <c r="IBA33" s="248"/>
      <c r="IBD33" s="249"/>
      <c r="IBE33" s="249"/>
      <c r="IBF33" s="249"/>
      <c r="IBG33" s="249"/>
      <c r="IBH33" s="249"/>
      <c r="IBI33" s="249"/>
      <c r="IBJ33" s="249"/>
      <c r="IBK33" s="249"/>
      <c r="IBL33" s="249"/>
      <c r="IBM33" s="249"/>
      <c r="IBN33" s="249"/>
      <c r="IBO33" s="249"/>
      <c r="IBR33" s="248"/>
      <c r="IBT33" s="248"/>
      <c r="IBW33" s="249"/>
      <c r="IBX33" s="249"/>
      <c r="IBY33" s="249"/>
      <c r="IBZ33" s="249"/>
      <c r="ICA33" s="249"/>
      <c r="ICB33" s="249"/>
      <c r="ICC33" s="249"/>
      <c r="ICD33" s="249"/>
      <c r="ICE33" s="249"/>
      <c r="ICF33" s="249"/>
      <c r="ICG33" s="249"/>
      <c r="ICH33" s="249"/>
      <c r="ICK33" s="248"/>
      <c r="ICM33" s="248"/>
      <c r="ICP33" s="249"/>
      <c r="ICQ33" s="249"/>
      <c r="ICR33" s="249"/>
      <c r="ICS33" s="249"/>
      <c r="ICT33" s="249"/>
      <c r="ICU33" s="249"/>
      <c r="ICV33" s="249"/>
      <c r="ICW33" s="249"/>
      <c r="ICX33" s="249"/>
      <c r="ICY33" s="249"/>
      <c r="ICZ33" s="249"/>
      <c r="IDA33" s="249"/>
      <c r="IDD33" s="248"/>
      <c r="IDF33" s="248"/>
      <c r="IDI33" s="249"/>
      <c r="IDJ33" s="249"/>
      <c r="IDK33" s="249"/>
      <c r="IDL33" s="249"/>
      <c r="IDM33" s="249"/>
      <c r="IDN33" s="249"/>
      <c r="IDO33" s="249"/>
      <c r="IDP33" s="249"/>
      <c r="IDQ33" s="249"/>
      <c r="IDR33" s="249"/>
      <c r="IDS33" s="249"/>
      <c r="IDT33" s="249"/>
      <c r="IDW33" s="248"/>
      <c r="IDY33" s="248"/>
      <c r="IEB33" s="249"/>
      <c r="IEC33" s="249"/>
      <c r="IED33" s="249"/>
      <c r="IEE33" s="249"/>
      <c r="IEF33" s="249"/>
      <c r="IEG33" s="249"/>
      <c r="IEH33" s="249"/>
      <c r="IEI33" s="249"/>
      <c r="IEJ33" s="249"/>
      <c r="IEK33" s="249"/>
      <c r="IEL33" s="249"/>
      <c r="IEM33" s="249"/>
      <c r="IEP33" s="248"/>
      <c r="IER33" s="248"/>
      <c r="IEU33" s="249"/>
      <c r="IEV33" s="249"/>
      <c r="IEW33" s="249"/>
      <c r="IEX33" s="249"/>
      <c r="IEY33" s="249"/>
      <c r="IEZ33" s="249"/>
      <c r="IFA33" s="249"/>
      <c r="IFB33" s="249"/>
      <c r="IFC33" s="249"/>
      <c r="IFD33" s="249"/>
      <c r="IFE33" s="249"/>
      <c r="IFF33" s="249"/>
      <c r="IFI33" s="248"/>
      <c r="IFK33" s="248"/>
      <c r="IFN33" s="249"/>
      <c r="IFO33" s="249"/>
      <c r="IFP33" s="249"/>
      <c r="IFQ33" s="249"/>
      <c r="IFR33" s="249"/>
      <c r="IFS33" s="249"/>
      <c r="IFT33" s="249"/>
      <c r="IFU33" s="249"/>
      <c r="IFV33" s="249"/>
      <c r="IFW33" s="249"/>
      <c r="IFX33" s="249"/>
      <c r="IFY33" s="249"/>
      <c r="IGB33" s="248"/>
      <c r="IGD33" s="248"/>
      <c r="IGG33" s="249"/>
      <c r="IGH33" s="249"/>
      <c r="IGI33" s="249"/>
      <c r="IGJ33" s="249"/>
      <c r="IGK33" s="249"/>
      <c r="IGL33" s="249"/>
      <c r="IGM33" s="249"/>
      <c r="IGN33" s="249"/>
      <c r="IGO33" s="249"/>
      <c r="IGP33" s="249"/>
      <c r="IGQ33" s="249"/>
      <c r="IGR33" s="249"/>
      <c r="IGU33" s="248"/>
      <c r="IGW33" s="248"/>
      <c r="IGZ33" s="249"/>
      <c r="IHA33" s="249"/>
      <c r="IHB33" s="249"/>
      <c r="IHC33" s="249"/>
      <c r="IHD33" s="249"/>
      <c r="IHE33" s="249"/>
      <c r="IHF33" s="249"/>
      <c r="IHG33" s="249"/>
      <c r="IHH33" s="249"/>
      <c r="IHI33" s="249"/>
      <c r="IHJ33" s="249"/>
      <c r="IHK33" s="249"/>
      <c r="IHN33" s="248"/>
      <c r="IHP33" s="248"/>
      <c r="IHS33" s="249"/>
      <c r="IHT33" s="249"/>
      <c r="IHU33" s="249"/>
      <c r="IHV33" s="249"/>
      <c r="IHW33" s="249"/>
      <c r="IHX33" s="249"/>
      <c r="IHY33" s="249"/>
      <c r="IHZ33" s="249"/>
      <c r="IIA33" s="249"/>
      <c r="IIB33" s="249"/>
      <c r="IIC33" s="249"/>
      <c r="IID33" s="249"/>
      <c r="IIG33" s="248"/>
      <c r="III33" s="248"/>
      <c r="IIL33" s="249"/>
      <c r="IIM33" s="249"/>
      <c r="IIN33" s="249"/>
      <c r="IIO33" s="249"/>
      <c r="IIP33" s="249"/>
      <c r="IIQ33" s="249"/>
      <c r="IIR33" s="249"/>
      <c r="IIS33" s="249"/>
      <c r="IIT33" s="249"/>
      <c r="IIU33" s="249"/>
      <c r="IIV33" s="249"/>
      <c r="IIW33" s="249"/>
      <c r="IIZ33" s="248"/>
      <c r="IJB33" s="248"/>
      <c r="IJE33" s="249"/>
      <c r="IJF33" s="249"/>
      <c r="IJG33" s="249"/>
      <c r="IJH33" s="249"/>
      <c r="IJI33" s="249"/>
      <c r="IJJ33" s="249"/>
      <c r="IJK33" s="249"/>
      <c r="IJL33" s="249"/>
      <c r="IJM33" s="249"/>
      <c r="IJN33" s="249"/>
      <c r="IJO33" s="249"/>
      <c r="IJP33" s="249"/>
      <c r="IJS33" s="248"/>
      <c r="IJU33" s="248"/>
      <c r="IJX33" s="249"/>
      <c r="IJY33" s="249"/>
      <c r="IJZ33" s="249"/>
      <c r="IKA33" s="249"/>
      <c r="IKB33" s="249"/>
      <c r="IKC33" s="249"/>
      <c r="IKD33" s="249"/>
      <c r="IKE33" s="249"/>
      <c r="IKF33" s="249"/>
      <c r="IKG33" s="249"/>
      <c r="IKH33" s="249"/>
      <c r="IKI33" s="249"/>
      <c r="IKL33" s="248"/>
      <c r="IKN33" s="248"/>
      <c r="IKQ33" s="249"/>
      <c r="IKR33" s="249"/>
      <c r="IKS33" s="249"/>
      <c r="IKT33" s="249"/>
      <c r="IKU33" s="249"/>
      <c r="IKV33" s="249"/>
      <c r="IKW33" s="249"/>
      <c r="IKX33" s="249"/>
      <c r="IKY33" s="249"/>
      <c r="IKZ33" s="249"/>
      <c r="ILA33" s="249"/>
      <c r="ILB33" s="249"/>
      <c r="ILE33" s="248"/>
      <c r="ILG33" s="248"/>
      <c r="ILJ33" s="249"/>
      <c r="ILK33" s="249"/>
      <c r="ILL33" s="249"/>
      <c r="ILM33" s="249"/>
      <c r="ILN33" s="249"/>
      <c r="ILO33" s="249"/>
      <c r="ILP33" s="249"/>
      <c r="ILQ33" s="249"/>
      <c r="ILR33" s="249"/>
      <c r="ILS33" s="249"/>
      <c r="ILT33" s="249"/>
      <c r="ILU33" s="249"/>
      <c r="ILX33" s="248"/>
      <c r="ILZ33" s="248"/>
      <c r="IMC33" s="249"/>
      <c r="IMD33" s="249"/>
      <c r="IME33" s="249"/>
      <c r="IMF33" s="249"/>
      <c r="IMG33" s="249"/>
      <c r="IMH33" s="249"/>
      <c r="IMI33" s="249"/>
      <c r="IMJ33" s="249"/>
      <c r="IMK33" s="249"/>
      <c r="IML33" s="249"/>
      <c r="IMM33" s="249"/>
      <c r="IMN33" s="249"/>
      <c r="IMQ33" s="248"/>
      <c r="IMS33" s="248"/>
      <c r="IMV33" s="249"/>
      <c r="IMW33" s="249"/>
      <c r="IMX33" s="249"/>
      <c r="IMY33" s="249"/>
      <c r="IMZ33" s="249"/>
      <c r="INA33" s="249"/>
      <c r="INB33" s="249"/>
      <c r="INC33" s="249"/>
      <c r="IND33" s="249"/>
      <c r="INE33" s="249"/>
      <c r="INF33" s="249"/>
      <c r="ING33" s="249"/>
      <c r="INJ33" s="248"/>
      <c r="INL33" s="248"/>
      <c r="INO33" s="249"/>
      <c r="INP33" s="249"/>
      <c r="INQ33" s="249"/>
      <c r="INR33" s="249"/>
      <c r="INS33" s="249"/>
      <c r="INT33" s="249"/>
      <c r="INU33" s="249"/>
      <c r="INV33" s="249"/>
      <c r="INW33" s="249"/>
      <c r="INX33" s="249"/>
      <c r="INY33" s="249"/>
      <c r="INZ33" s="249"/>
      <c r="IOC33" s="248"/>
      <c r="IOE33" s="248"/>
      <c r="IOH33" s="249"/>
      <c r="IOI33" s="249"/>
      <c r="IOJ33" s="249"/>
      <c r="IOK33" s="249"/>
      <c r="IOL33" s="249"/>
      <c r="IOM33" s="249"/>
      <c r="ION33" s="249"/>
      <c r="IOO33" s="249"/>
      <c r="IOP33" s="249"/>
      <c r="IOQ33" s="249"/>
      <c r="IOR33" s="249"/>
      <c r="IOS33" s="249"/>
      <c r="IOV33" s="248"/>
      <c r="IOX33" s="248"/>
      <c r="IPA33" s="249"/>
      <c r="IPB33" s="249"/>
      <c r="IPC33" s="249"/>
      <c r="IPD33" s="249"/>
      <c r="IPE33" s="249"/>
      <c r="IPF33" s="249"/>
      <c r="IPG33" s="249"/>
      <c r="IPH33" s="249"/>
      <c r="IPI33" s="249"/>
      <c r="IPJ33" s="249"/>
      <c r="IPK33" s="249"/>
      <c r="IPL33" s="249"/>
      <c r="IPO33" s="248"/>
      <c r="IPQ33" s="248"/>
      <c r="IPT33" s="249"/>
      <c r="IPU33" s="249"/>
      <c r="IPV33" s="249"/>
      <c r="IPW33" s="249"/>
      <c r="IPX33" s="249"/>
      <c r="IPY33" s="249"/>
      <c r="IPZ33" s="249"/>
      <c r="IQA33" s="249"/>
      <c r="IQB33" s="249"/>
      <c r="IQC33" s="249"/>
      <c r="IQD33" s="249"/>
      <c r="IQE33" s="249"/>
      <c r="IQH33" s="248"/>
      <c r="IQJ33" s="248"/>
      <c r="IQM33" s="249"/>
      <c r="IQN33" s="249"/>
      <c r="IQO33" s="249"/>
      <c r="IQP33" s="249"/>
      <c r="IQQ33" s="249"/>
      <c r="IQR33" s="249"/>
      <c r="IQS33" s="249"/>
      <c r="IQT33" s="249"/>
      <c r="IQU33" s="249"/>
      <c r="IQV33" s="249"/>
      <c r="IQW33" s="249"/>
      <c r="IQX33" s="249"/>
      <c r="IRA33" s="248"/>
      <c r="IRC33" s="248"/>
      <c r="IRF33" s="249"/>
      <c r="IRG33" s="249"/>
      <c r="IRH33" s="249"/>
      <c r="IRI33" s="249"/>
      <c r="IRJ33" s="249"/>
      <c r="IRK33" s="249"/>
      <c r="IRL33" s="249"/>
      <c r="IRM33" s="249"/>
      <c r="IRN33" s="249"/>
      <c r="IRO33" s="249"/>
      <c r="IRP33" s="249"/>
      <c r="IRQ33" s="249"/>
      <c r="IRT33" s="248"/>
      <c r="IRV33" s="248"/>
      <c r="IRY33" s="249"/>
      <c r="IRZ33" s="249"/>
      <c r="ISA33" s="249"/>
      <c r="ISB33" s="249"/>
      <c r="ISC33" s="249"/>
      <c r="ISD33" s="249"/>
      <c r="ISE33" s="249"/>
      <c r="ISF33" s="249"/>
      <c r="ISG33" s="249"/>
      <c r="ISH33" s="249"/>
      <c r="ISI33" s="249"/>
      <c r="ISJ33" s="249"/>
      <c r="ISM33" s="248"/>
      <c r="ISO33" s="248"/>
      <c r="ISR33" s="249"/>
      <c r="ISS33" s="249"/>
      <c r="IST33" s="249"/>
      <c r="ISU33" s="249"/>
      <c r="ISV33" s="249"/>
      <c r="ISW33" s="249"/>
      <c r="ISX33" s="249"/>
      <c r="ISY33" s="249"/>
      <c r="ISZ33" s="249"/>
      <c r="ITA33" s="249"/>
      <c r="ITB33" s="249"/>
      <c r="ITC33" s="249"/>
      <c r="ITF33" s="248"/>
      <c r="ITH33" s="248"/>
      <c r="ITK33" s="249"/>
      <c r="ITL33" s="249"/>
      <c r="ITM33" s="249"/>
      <c r="ITN33" s="249"/>
      <c r="ITO33" s="249"/>
      <c r="ITP33" s="249"/>
      <c r="ITQ33" s="249"/>
      <c r="ITR33" s="249"/>
      <c r="ITS33" s="249"/>
      <c r="ITT33" s="249"/>
      <c r="ITU33" s="249"/>
      <c r="ITV33" s="249"/>
      <c r="ITY33" s="248"/>
      <c r="IUA33" s="248"/>
      <c r="IUD33" s="249"/>
      <c r="IUE33" s="249"/>
      <c r="IUF33" s="249"/>
      <c r="IUG33" s="249"/>
      <c r="IUH33" s="249"/>
      <c r="IUI33" s="249"/>
      <c r="IUJ33" s="249"/>
      <c r="IUK33" s="249"/>
      <c r="IUL33" s="249"/>
      <c r="IUM33" s="249"/>
      <c r="IUN33" s="249"/>
      <c r="IUO33" s="249"/>
      <c r="IUR33" s="248"/>
      <c r="IUT33" s="248"/>
      <c r="IUW33" s="249"/>
      <c r="IUX33" s="249"/>
      <c r="IUY33" s="249"/>
      <c r="IUZ33" s="249"/>
      <c r="IVA33" s="249"/>
      <c r="IVB33" s="249"/>
      <c r="IVC33" s="249"/>
      <c r="IVD33" s="249"/>
      <c r="IVE33" s="249"/>
      <c r="IVF33" s="249"/>
      <c r="IVG33" s="249"/>
      <c r="IVH33" s="249"/>
      <c r="IVK33" s="248"/>
      <c r="IVM33" s="248"/>
      <c r="IVP33" s="249"/>
      <c r="IVQ33" s="249"/>
      <c r="IVR33" s="249"/>
      <c r="IVS33" s="249"/>
      <c r="IVT33" s="249"/>
      <c r="IVU33" s="249"/>
      <c r="IVV33" s="249"/>
      <c r="IVW33" s="249"/>
      <c r="IVX33" s="249"/>
      <c r="IVY33" s="249"/>
      <c r="IVZ33" s="249"/>
      <c r="IWA33" s="249"/>
      <c r="IWD33" s="248"/>
      <c r="IWF33" s="248"/>
      <c r="IWI33" s="249"/>
      <c r="IWJ33" s="249"/>
      <c r="IWK33" s="249"/>
      <c r="IWL33" s="249"/>
      <c r="IWM33" s="249"/>
      <c r="IWN33" s="249"/>
      <c r="IWO33" s="249"/>
      <c r="IWP33" s="249"/>
      <c r="IWQ33" s="249"/>
      <c r="IWR33" s="249"/>
      <c r="IWS33" s="249"/>
      <c r="IWT33" s="249"/>
      <c r="IWW33" s="248"/>
      <c r="IWY33" s="248"/>
      <c r="IXB33" s="249"/>
      <c r="IXC33" s="249"/>
      <c r="IXD33" s="249"/>
      <c r="IXE33" s="249"/>
      <c r="IXF33" s="249"/>
      <c r="IXG33" s="249"/>
      <c r="IXH33" s="249"/>
      <c r="IXI33" s="249"/>
      <c r="IXJ33" s="249"/>
      <c r="IXK33" s="249"/>
      <c r="IXL33" s="249"/>
      <c r="IXM33" s="249"/>
      <c r="IXP33" s="248"/>
      <c r="IXR33" s="248"/>
      <c r="IXU33" s="249"/>
      <c r="IXV33" s="249"/>
      <c r="IXW33" s="249"/>
      <c r="IXX33" s="249"/>
      <c r="IXY33" s="249"/>
      <c r="IXZ33" s="249"/>
      <c r="IYA33" s="249"/>
      <c r="IYB33" s="249"/>
      <c r="IYC33" s="249"/>
      <c r="IYD33" s="249"/>
      <c r="IYE33" s="249"/>
      <c r="IYF33" s="249"/>
      <c r="IYI33" s="248"/>
      <c r="IYK33" s="248"/>
      <c r="IYN33" s="249"/>
      <c r="IYO33" s="249"/>
      <c r="IYP33" s="249"/>
      <c r="IYQ33" s="249"/>
      <c r="IYR33" s="249"/>
      <c r="IYS33" s="249"/>
      <c r="IYT33" s="249"/>
      <c r="IYU33" s="249"/>
      <c r="IYV33" s="249"/>
      <c r="IYW33" s="249"/>
      <c r="IYX33" s="249"/>
      <c r="IYY33" s="249"/>
      <c r="IZB33" s="248"/>
      <c r="IZD33" s="248"/>
      <c r="IZG33" s="249"/>
      <c r="IZH33" s="249"/>
      <c r="IZI33" s="249"/>
      <c r="IZJ33" s="249"/>
      <c r="IZK33" s="249"/>
      <c r="IZL33" s="249"/>
      <c r="IZM33" s="249"/>
      <c r="IZN33" s="249"/>
      <c r="IZO33" s="249"/>
      <c r="IZP33" s="249"/>
      <c r="IZQ33" s="249"/>
      <c r="IZR33" s="249"/>
      <c r="IZU33" s="248"/>
      <c r="IZW33" s="248"/>
      <c r="IZZ33" s="249"/>
      <c r="JAA33" s="249"/>
      <c r="JAB33" s="249"/>
      <c r="JAC33" s="249"/>
      <c r="JAD33" s="249"/>
      <c r="JAE33" s="249"/>
      <c r="JAF33" s="249"/>
      <c r="JAG33" s="249"/>
      <c r="JAH33" s="249"/>
      <c r="JAI33" s="249"/>
      <c r="JAJ33" s="249"/>
      <c r="JAK33" s="249"/>
      <c r="JAN33" s="248"/>
      <c r="JAP33" s="248"/>
      <c r="JAS33" s="249"/>
      <c r="JAT33" s="249"/>
      <c r="JAU33" s="249"/>
      <c r="JAV33" s="249"/>
      <c r="JAW33" s="249"/>
      <c r="JAX33" s="249"/>
      <c r="JAY33" s="249"/>
      <c r="JAZ33" s="249"/>
      <c r="JBA33" s="249"/>
      <c r="JBB33" s="249"/>
      <c r="JBC33" s="249"/>
      <c r="JBD33" s="249"/>
      <c r="JBG33" s="248"/>
      <c r="JBI33" s="248"/>
      <c r="JBL33" s="249"/>
      <c r="JBM33" s="249"/>
      <c r="JBN33" s="249"/>
      <c r="JBO33" s="249"/>
      <c r="JBP33" s="249"/>
      <c r="JBQ33" s="249"/>
      <c r="JBR33" s="249"/>
      <c r="JBS33" s="249"/>
      <c r="JBT33" s="249"/>
      <c r="JBU33" s="249"/>
      <c r="JBV33" s="249"/>
      <c r="JBW33" s="249"/>
      <c r="JBZ33" s="248"/>
      <c r="JCB33" s="248"/>
      <c r="JCE33" s="249"/>
      <c r="JCF33" s="249"/>
      <c r="JCG33" s="249"/>
      <c r="JCH33" s="249"/>
      <c r="JCI33" s="249"/>
      <c r="JCJ33" s="249"/>
      <c r="JCK33" s="249"/>
      <c r="JCL33" s="249"/>
      <c r="JCM33" s="249"/>
      <c r="JCN33" s="249"/>
      <c r="JCO33" s="249"/>
      <c r="JCP33" s="249"/>
      <c r="JCS33" s="248"/>
      <c r="JCU33" s="248"/>
      <c r="JCX33" s="249"/>
      <c r="JCY33" s="249"/>
      <c r="JCZ33" s="249"/>
      <c r="JDA33" s="249"/>
      <c r="JDB33" s="249"/>
      <c r="JDC33" s="249"/>
      <c r="JDD33" s="249"/>
      <c r="JDE33" s="249"/>
      <c r="JDF33" s="249"/>
      <c r="JDG33" s="249"/>
      <c r="JDH33" s="249"/>
      <c r="JDI33" s="249"/>
      <c r="JDL33" s="248"/>
      <c r="JDN33" s="248"/>
      <c r="JDQ33" s="249"/>
      <c r="JDR33" s="249"/>
      <c r="JDS33" s="249"/>
      <c r="JDT33" s="249"/>
      <c r="JDU33" s="249"/>
      <c r="JDV33" s="249"/>
      <c r="JDW33" s="249"/>
      <c r="JDX33" s="249"/>
      <c r="JDY33" s="249"/>
      <c r="JDZ33" s="249"/>
      <c r="JEA33" s="249"/>
      <c r="JEB33" s="249"/>
      <c r="JEE33" s="248"/>
      <c r="JEG33" s="248"/>
      <c r="JEJ33" s="249"/>
      <c r="JEK33" s="249"/>
      <c r="JEL33" s="249"/>
      <c r="JEM33" s="249"/>
      <c r="JEN33" s="249"/>
      <c r="JEO33" s="249"/>
      <c r="JEP33" s="249"/>
      <c r="JEQ33" s="249"/>
      <c r="JER33" s="249"/>
      <c r="JES33" s="249"/>
      <c r="JET33" s="249"/>
      <c r="JEU33" s="249"/>
      <c r="JEX33" s="248"/>
      <c r="JEZ33" s="248"/>
      <c r="JFC33" s="249"/>
      <c r="JFD33" s="249"/>
      <c r="JFE33" s="249"/>
      <c r="JFF33" s="249"/>
      <c r="JFG33" s="249"/>
      <c r="JFH33" s="249"/>
      <c r="JFI33" s="249"/>
      <c r="JFJ33" s="249"/>
      <c r="JFK33" s="249"/>
      <c r="JFL33" s="249"/>
      <c r="JFM33" s="249"/>
      <c r="JFN33" s="249"/>
      <c r="JFQ33" s="248"/>
      <c r="JFS33" s="248"/>
      <c r="JFV33" s="249"/>
      <c r="JFW33" s="249"/>
      <c r="JFX33" s="249"/>
      <c r="JFY33" s="249"/>
      <c r="JFZ33" s="249"/>
      <c r="JGA33" s="249"/>
      <c r="JGB33" s="249"/>
      <c r="JGC33" s="249"/>
      <c r="JGD33" s="249"/>
      <c r="JGE33" s="249"/>
      <c r="JGF33" s="249"/>
      <c r="JGG33" s="249"/>
      <c r="JGJ33" s="248"/>
      <c r="JGL33" s="248"/>
      <c r="JGO33" s="249"/>
      <c r="JGP33" s="249"/>
      <c r="JGQ33" s="249"/>
      <c r="JGR33" s="249"/>
      <c r="JGS33" s="249"/>
      <c r="JGT33" s="249"/>
      <c r="JGU33" s="249"/>
      <c r="JGV33" s="249"/>
      <c r="JGW33" s="249"/>
      <c r="JGX33" s="249"/>
      <c r="JGY33" s="249"/>
      <c r="JGZ33" s="249"/>
      <c r="JHC33" s="248"/>
      <c r="JHE33" s="248"/>
      <c r="JHH33" s="249"/>
      <c r="JHI33" s="249"/>
      <c r="JHJ33" s="249"/>
      <c r="JHK33" s="249"/>
      <c r="JHL33" s="249"/>
      <c r="JHM33" s="249"/>
      <c r="JHN33" s="249"/>
      <c r="JHO33" s="249"/>
      <c r="JHP33" s="249"/>
      <c r="JHQ33" s="249"/>
      <c r="JHR33" s="249"/>
      <c r="JHS33" s="249"/>
      <c r="JHV33" s="248"/>
      <c r="JHX33" s="248"/>
      <c r="JIA33" s="249"/>
      <c r="JIB33" s="249"/>
      <c r="JIC33" s="249"/>
      <c r="JID33" s="249"/>
      <c r="JIE33" s="249"/>
      <c r="JIF33" s="249"/>
      <c r="JIG33" s="249"/>
      <c r="JIH33" s="249"/>
      <c r="JII33" s="249"/>
      <c r="JIJ33" s="249"/>
      <c r="JIK33" s="249"/>
      <c r="JIL33" s="249"/>
      <c r="JIO33" s="248"/>
      <c r="JIQ33" s="248"/>
      <c r="JIT33" s="249"/>
      <c r="JIU33" s="249"/>
      <c r="JIV33" s="249"/>
      <c r="JIW33" s="249"/>
      <c r="JIX33" s="249"/>
      <c r="JIY33" s="249"/>
      <c r="JIZ33" s="249"/>
      <c r="JJA33" s="249"/>
      <c r="JJB33" s="249"/>
      <c r="JJC33" s="249"/>
      <c r="JJD33" s="249"/>
      <c r="JJE33" s="249"/>
      <c r="JJH33" s="248"/>
      <c r="JJJ33" s="248"/>
      <c r="JJM33" s="249"/>
      <c r="JJN33" s="249"/>
      <c r="JJO33" s="249"/>
      <c r="JJP33" s="249"/>
      <c r="JJQ33" s="249"/>
      <c r="JJR33" s="249"/>
      <c r="JJS33" s="249"/>
      <c r="JJT33" s="249"/>
      <c r="JJU33" s="249"/>
      <c r="JJV33" s="249"/>
      <c r="JJW33" s="249"/>
      <c r="JJX33" s="249"/>
      <c r="JKA33" s="248"/>
      <c r="JKC33" s="248"/>
      <c r="JKF33" s="249"/>
      <c r="JKG33" s="249"/>
      <c r="JKH33" s="249"/>
      <c r="JKI33" s="249"/>
      <c r="JKJ33" s="249"/>
      <c r="JKK33" s="249"/>
      <c r="JKL33" s="249"/>
      <c r="JKM33" s="249"/>
      <c r="JKN33" s="249"/>
      <c r="JKO33" s="249"/>
      <c r="JKP33" s="249"/>
      <c r="JKQ33" s="249"/>
      <c r="JKT33" s="248"/>
      <c r="JKV33" s="248"/>
      <c r="JKY33" s="249"/>
      <c r="JKZ33" s="249"/>
      <c r="JLA33" s="249"/>
      <c r="JLB33" s="249"/>
      <c r="JLC33" s="249"/>
      <c r="JLD33" s="249"/>
      <c r="JLE33" s="249"/>
      <c r="JLF33" s="249"/>
      <c r="JLG33" s="249"/>
      <c r="JLH33" s="249"/>
      <c r="JLI33" s="249"/>
      <c r="JLJ33" s="249"/>
      <c r="JLM33" s="248"/>
      <c r="JLO33" s="248"/>
      <c r="JLR33" s="249"/>
      <c r="JLS33" s="249"/>
      <c r="JLT33" s="249"/>
      <c r="JLU33" s="249"/>
      <c r="JLV33" s="249"/>
      <c r="JLW33" s="249"/>
      <c r="JLX33" s="249"/>
      <c r="JLY33" s="249"/>
      <c r="JLZ33" s="249"/>
      <c r="JMA33" s="249"/>
      <c r="JMB33" s="249"/>
      <c r="JMC33" s="249"/>
      <c r="JMF33" s="248"/>
      <c r="JMH33" s="248"/>
      <c r="JMK33" s="249"/>
      <c r="JML33" s="249"/>
      <c r="JMM33" s="249"/>
      <c r="JMN33" s="249"/>
      <c r="JMO33" s="249"/>
      <c r="JMP33" s="249"/>
      <c r="JMQ33" s="249"/>
      <c r="JMR33" s="249"/>
      <c r="JMS33" s="249"/>
      <c r="JMT33" s="249"/>
      <c r="JMU33" s="249"/>
      <c r="JMV33" s="249"/>
      <c r="JMY33" s="248"/>
      <c r="JNA33" s="248"/>
      <c r="JND33" s="249"/>
      <c r="JNE33" s="249"/>
      <c r="JNF33" s="249"/>
      <c r="JNG33" s="249"/>
      <c r="JNH33" s="249"/>
      <c r="JNI33" s="249"/>
      <c r="JNJ33" s="249"/>
      <c r="JNK33" s="249"/>
      <c r="JNL33" s="249"/>
      <c r="JNM33" s="249"/>
      <c r="JNN33" s="249"/>
      <c r="JNO33" s="249"/>
      <c r="JNR33" s="248"/>
      <c r="JNT33" s="248"/>
      <c r="JNW33" s="249"/>
      <c r="JNX33" s="249"/>
      <c r="JNY33" s="249"/>
      <c r="JNZ33" s="249"/>
      <c r="JOA33" s="249"/>
      <c r="JOB33" s="249"/>
      <c r="JOC33" s="249"/>
      <c r="JOD33" s="249"/>
      <c r="JOE33" s="249"/>
      <c r="JOF33" s="249"/>
      <c r="JOG33" s="249"/>
      <c r="JOH33" s="249"/>
      <c r="JOK33" s="248"/>
      <c r="JOM33" s="248"/>
      <c r="JOP33" s="249"/>
      <c r="JOQ33" s="249"/>
      <c r="JOR33" s="249"/>
      <c r="JOS33" s="249"/>
      <c r="JOT33" s="249"/>
      <c r="JOU33" s="249"/>
      <c r="JOV33" s="249"/>
      <c r="JOW33" s="249"/>
      <c r="JOX33" s="249"/>
      <c r="JOY33" s="249"/>
      <c r="JOZ33" s="249"/>
      <c r="JPA33" s="249"/>
      <c r="JPD33" s="248"/>
      <c r="JPF33" s="248"/>
      <c r="JPI33" s="249"/>
      <c r="JPJ33" s="249"/>
      <c r="JPK33" s="249"/>
      <c r="JPL33" s="249"/>
      <c r="JPM33" s="249"/>
      <c r="JPN33" s="249"/>
      <c r="JPO33" s="249"/>
      <c r="JPP33" s="249"/>
      <c r="JPQ33" s="249"/>
      <c r="JPR33" s="249"/>
      <c r="JPS33" s="249"/>
      <c r="JPT33" s="249"/>
      <c r="JPW33" s="248"/>
      <c r="JPY33" s="248"/>
      <c r="JQB33" s="249"/>
      <c r="JQC33" s="249"/>
      <c r="JQD33" s="249"/>
      <c r="JQE33" s="249"/>
      <c r="JQF33" s="249"/>
      <c r="JQG33" s="249"/>
      <c r="JQH33" s="249"/>
      <c r="JQI33" s="249"/>
      <c r="JQJ33" s="249"/>
      <c r="JQK33" s="249"/>
      <c r="JQL33" s="249"/>
      <c r="JQM33" s="249"/>
      <c r="JQP33" s="248"/>
      <c r="JQR33" s="248"/>
      <c r="JQU33" s="249"/>
      <c r="JQV33" s="249"/>
      <c r="JQW33" s="249"/>
      <c r="JQX33" s="249"/>
      <c r="JQY33" s="249"/>
      <c r="JQZ33" s="249"/>
      <c r="JRA33" s="249"/>
      <c r="JRB33" s="249"/>
      <c r="JRC33" s="249"/>
      <c r="JRD33" s="249"/>
      <c r="JRE33" s="249"/>
      <c r="JRF33" s="249"/>
      <c r="JRI33" s="248"/>
      <c r="JRK33" s="248"/>
      <c r="JRN33" s="249"/>
      <c r="JRO33" s="249"/>
      <c r="JRP33" s="249"/>
      <c r="JRQ33" s="249"/>
      <c r="JRR33" s="249"/>
      <c r="JRS33" s="249"/>
      <c r="JRT33" s="249"/>
      <c r="JRU33" s="249"/>
      <c r="JRV33" s="249"/>
      <c r="JRW33" s="249"/>
      <c r="JRX33" s="249"/>
      <c r="JRY33" s="249"/>
      <c r="JSB33" s="248"/>
      <c r="JSD33" s="248"/>
      <c r="JSG33" s="249"/>
      <c r="JSH33" s="249"/>
      <c r="JSI33" s="249"/>
      <c r="JSJ33" s="249"/>
      <c r="JSK33" s="249"/>
      <c r="JSL33" s="249"/>
      <c r="JSM33" s="249"/>
      <c r="JSN33" s="249"/>
      <c r="JSO33" s="249"/>
      <c r="JSP33" s="249"/>
      <c r="JSQ33" s="249"/>
      <c r="JSR33" s="249"/>
      <c r="JSU33" s="248"/>
      <c r="JSW33" s="248"/>
      <c r="JSZ33" s="249"/>
      <c r="JTA33" s="249"/>
      <c r="JTB33" s="249"/>
      <c r="JTC33" s="249"/>
      <c r="JTD33" s="249"/>
      <c r="JTE33" s="249"/>
      <c r="JTF33" s="249"/>
      <c r="JTG33" s="249"/>
      <c r="JTH33" s="249"/>
      <c r="JTI33" s="249"/>
      <c r="JTJ33" s="249"/>
      <c r="JTK33" s="249"/>
      <c r="JTN33" s="248"/>
      <c r="JTP33" s="248"/>
      <c r="JTS33" s="249"/>
      <c r="JTT33" s="249"/>
      <c r="JTU33" s="249"/>
      <c r="JTV33" s="249"/>
      <c r="JTW33" s="249"/>
      <c r="JTX33" s="249"/>
      <c r="JTY33" s="249"/>
      <c r="JTZ33" s="249"/>
      <c r="JUA33" s="249"/>
      <c r="JUB33" s="249"/>
      <c r="JUC33" s="249"/>
      <c r="JUD33" s="249"/>
      <c r="JUG33" s="248"/>
      <c r="JUI33" s="248"/>
      <c r="JUL33" s="249"/>
      <c r="JUM33" s="249"/>
      <c r="JUN33" s="249"/>
      <c r="JUO33" s="249"/>
      <c r="JUP33" s="249"/>
      <c r="JUQ33" s="249"/>
      <c r="JUR33" s="249"/>
      <c r="JUS33" s="249"/>
      <c r="JUT33" s="249"/>
      <c r="JUU33" s="249"/>
      <c r="JUV33" s="249"/>
      <c r="JUW33" s="249"/>
      <c r="JUZ33" s="248"/>
      <c r="JVB33" s="248"/>
      <c r="JVE33" s="249"/>
      <c r="JVF33" s="249"/>
      <c r="JVG33" s="249"/>
      <c r="JVH33" s="249"/>
      <c r="JVI33" s="249"/>
      <c r="JVJ33" s="249"/>
      <c r="JVK33" s="249"/>
      <c r="JVL33" s="249"/>
      <c r="JVM33" s="249"/>
      <c r="JVN33" s="249"/>
      <c r="JVO33" s="249"/>
      <c r="JVP33" s="249"/>
      <c r="JVS33" s="248"/>
      <c r="JVU33" s="248"/>
      <c r="JVX33" s="249"/>
      <c r="JVY33" s="249"/>
      <c r="JVZ33" s="249"/>
      <c r="JWA33" s="249"/>
      <c r="JWB33" s="249"/>
      <c r="JWC33" s="249"/>
      <c r="JWD33" s="249"/>
      <c r="JWE33" s="249"/>
      <c r="JWF33" s="249"/>
      <c r="JWG33" s="249"/>
      <c r="JWH33" s="249"/>
      <c r="JWI33" s="249"/>
      <c r="JWL33" s="248"/>
      <c r="JWN33" s="248"/>
      <c r="JWQ33" s="249"/>
      <c r="JWR33" s="249"/>
      <c r="JWS33" s="249"/>
      <c r="JWT33" s="249"/>
      <c r="JWU33" s="249"/>
      <c r="JWV33" s="249"/>
      <c r="JWW33" s="249"/>
      <c r="JWX33" s="249"/>
      <c r="JWY33" s="249"/>
      <c r="JWZ33" s="249"/>
      <c r="JXA33" s="249"/>
      <c r="JXB33" s="249"/>
      <c r="JXE33" s="248"/>
      <c r="JXG33" s="248"/>
      <c r="JXJ33" s="249"/>
      <c r="JXK33" s="249"/>
      <c r="JXL33" s="249"/>
      <c r="JXM33" s="249"/>
      <c r="JXN33" s="249"/>
      <c r="JXO33" s="249"/>
      <c r="JXP33" s="249"/>
      <c r="JXQ33" s="249"/>
      <c r="JXR33" s="249"/>
      <c r="JXS33" s="249"/>
      <c r="JXT33" s="249"/>
      <c r="JXU33" s="249"/>
      <c r="JXX33" s="248"/>
      <c r="JXZ33" s="248"/>
      <c r="JYC33" s="249"/>
      <c r="JYD33" s="249"/>
      <c r="JYE33" s="249"/>
      <c r="JYF33" s="249"/>
      <c r="JYG33" s="249"/>
      <c r="JYH33" s="249"/>
      <c r="JYI33" s="249"/>
      <c r="JYJ33" s="249"/>
      <c r="JYK33" s="249"/>
      <c r="JYL33" s="249"/>
      <c r="JYM33" s="249"/>
      <c r="JYN33" s="249"/>
      <c r="JYQ33" s="248"/>
      <c r="JYS33" s="248"/>
      <c r="JYV33" s="249"/>
      <c r="JYW33" s="249"/>
      <c r="JYX33" s="249"/>
      <c r="JYY33" s="249"/>
      <c r="JYZ33" s="249"/>
      <c r="JZA33" s="249"/>
      <c r="JZB33" s="249"/>
      <c r="JZC33" s="249"/>
      <c r="JZD33" s="249"/>
      <c r="JZE33" s="249"/>
      <c r="JZF33" s="249"/>
      <c r="JZG33" s="249"/>
      <c r="JZJ33" s="248"/>
      <c r="JZL33" s="248"/>
      <c r="JZO33" s="249"/>
      <c r="JZP33" s="249"/>
      <c r="JZQ33" s="249"/>
      <c r="JZR33" s="249"/>
      <c r="JZS33" s="249"/>
      <c r="JZT33" s="249"/>
      <c r="JZU33" s="249"/>
      <c r="JZV33" s="249"/>
      <c r="JZW33" s="249"/>
      <c r="JZX33" s="249"/>
      <c r="JZY33" s="249"/>
      <c r="JZZ33" s="249"/>
      <c r="KAC33" s="248"/>
      <c r="KAE33" s="248"/>
      <c r="KAH33" s="249"/>
      <c r="KAI33" s="249"/>
      <c r="KAJ33" s="249"/>
      <c r="KAK33" s="249"/>
      <c r="KAL33" s="249"/>
      <c r="KAM33" s="249"/>
      <c r="KAN33" s="249"/>
      <c r="KAO33" s="249"/>
      <c r="KAP33" s="249"/>
      <c r="KAQ33" s="249"/>
      <c r="KAR33" s="249"/>
      <c r="KAS33" s="249"/>
      <c r="KAV33" s="248"/>
      <c r="KAX33" s="248"/>
      <c r="KBA33" s="249"/>
      <c r="KBB33" s="249"/>
      <c r="KBC33" s="249"/>
      <c r="KBD33" s="249"/>
      <c r="KBE33" s="249"/>
      <c r="KBF33" s="249"/>
      <c r="KBG33" s="249"/>
      <c r="KBH33" s="249"/>
      <c r="KBI33" s="249"/>
      <c r="KBJ33" s="249"/>
      <c r="KBK33" s="249"/>
      <c r="KBL33" s="249"/>
      <c r="KBO33" s="248"/>
      <c r="KBQ33" s="248"/>
      <c r="KBT33" s="249"/>
      <c r="KBU33" s="249"/>
      <c r="KBV33" s="249"/>
      <c r="KBW33" s="249"/>
      <c r="KBX33" s="249"/>
      <c r="KBY33" s="249"/>
      <c r="KBZ33" s="249"/>
      <c r="KCA33" s="249"/>
      <c r="KCB33" s="249"/>
      <c r="KCC33" s="249"/>
      <c r="KCD33" s="249"/>
      <c r="KCE33" s="249"/>
      <c r="KCH33" s="248"/>
      <c r="KCJ33" s="248"/>
      <c r="KCM33" s="249"/>
      <c r="KCN33" s="249"/>
      <c r="KCO33" s="249"/>
      <c r="KCP33" s="249"/>
      <c r="KCQ33" s="249"/>
      <c r="KCR33" s="249"/>
      <c r="KCS33" s="249"/>
      <c r="KCT33" s="249"/>
      <c r="KCU33" s="249"/>
      <c r="KCV33" s="249"/>
      <c r="KCW33" s="249"/>
      <c r="KCX33" s="249"/>
      <c r="KDA33" s="248"/>
      <c r="KDC33" s="248"/>
      <c r="KDF33" s="249"/>
      <c r="KDG33" s="249"/>
      <c r="KDH33" s="249"/>
      <c r="KDI33" s="249"/>
      <c r="KDJ33" s="249"/>
      <c r="KDK33" s="249"/>
      <c r="KDL33" s="249"/>
      <c r="KDM33" s="249"/>
      <c r="KDN33" s="249"/>
      <c r="KDO33" s="249"/>
      <c r="KDP33" s="249"/>
      <c r="KDQ33" s="249"/>
      <c r="KDT33" s="248"/>
      <c r="KDV33" s="248"/>
      <c r="KDY33" s="249"/>
      <c r="KDZ33" s="249"/>
      <c r="KEA33" s="249"/>
      <c r="KEB33" s="249"/>
      <c r="KEC33" s="249"/>
      <c r="KED33" s="249"/>
      <c r="KEE33" s="249"/>
      <c r="KEF33" s="249"/>
      <c r="KEG33" s="249"/>
      <c r="KEH33" s="249"/>
      <c r="KEI33" s="249"/>
      <c r="KEJ33" s="249"/>
      <c r="KEM33" s="248"/>
      <c r="KEO33" s="248"/>
      <c r="KER33" s="249"/>
      <c r="KES33" s="249"/>
      <c r="KET33" s="249"/>
      <c r="KEU33" s="249"/>
      <c r="KEV33" s="249"/>
      <c r="KEW33" s="249"/>
      <c r="KEX33" s="249"/>
      <c r="KEY33" s="249"/>
      <c r="KEZ33" s="249"/>
      <c r="KFA33" s="249"/>
      <c r="KFB33" s="249"/>
      <c r="KFC33" s="249"/>
      <c r="KFF33" s="248"/>
      <c r="KFH33" s="248"/>
      <c r="KFK33" s="249"/>
      <c r="KFL33" s="249"/>
      <c r="KFM33" s="249"/>
      <c r="KFN33" s="249"/>
      <c r="KFO33" s="249"/>
      <c r="KFP33" s="249"/>
      <c r="KFQ33" s="249"/>
      <c r="KFR33" s="249"/>
      <c r="KFS33" s="249"/>
      <c r="KFT33" s="249"/>
      <c r="KFU33" s="249"/>
      <c r="KFV33" s="249"/>
      <c r="KFY33" s="248"/>
      <c r="KGA33" s="248"/>
      <c r="KGD33" s="249"/>
      <c r="KGE33" s="249"/>
      <c r="KGF33" s="249"/>
      <c r="KGG33" s="249"/>
      <c r="KGH33" s="249"/>
      <c r="KGI33" s="249"/>
      <c r="KGJ33" s="249"/>
      <c r="KGK33" s="249"/>
      <c r="KGL33" s="249"/>
      <c r="KGM33" s="249"/>
      <c r="KGN33" s="249"/>
      <c r="KGO33" s="249"/>
      <c r="KGR33" s="248"/>
      <c r="KGT33" s="248"/>
      <c r="KGW33" s="249"/>
      <c r="KGX33" s="249"/>
      <c r="KGY33" s="249"/>
      <c r="KGZ33" s="249"/>
      <c r="KHA33" s="249"/>
      <c r="KHB33" s="249"/>
      <c r="KHC33" s="249"/>
      <c r="KHD33" s="249"/>
      <c r="KHE33" s="249"/>
      <c r="KHF33" s="249"/>
      <c r="KHG33" s="249"/>
      <c r="KHH33" s="249"/>
      <c r="KHK33" s="248"/>
      <c r="KHM33" s="248"/>
      <c r="KHP33" s="249"/>
      <c r="KHQ33" s="249"/>
      <c r="KHR33" s="249"/>
      <c r="KHS33" s="249"/>
      <c r="KHT33" s="249"/>
      <c r="KHU33" s="249"/>
      <c r="KHV33" s="249"/>
      <c r="KHW33" s="249"/>
      <c r="KHX33" s="249"/>
      <c r="KHY33" s="249"/>
      <c r="KHZ33" s="249"/>
      <c r="KIA33" s="249"/>
      <c r="KID33" s="248"/>
      <c r="KIF33" s="248"/>
      <c r="KII33" s="249"/>
      <c r="KIJ33" s="249"/>
      <c r="KIK33" s="249"/>
      <c r="KIL33" s="249"/>
      <c r="KIM33" s="249"/>
      <c r="KIN33" s="249"/>
      <c r="KIO33" s="249"/>
      <c r="KIP33" s="249"/>
      <c r="KIQ33" s="249"/>
      <c r="KIR33" s="249"/>
      <c r="KIS33" s="249"/>
      <c r="KIT33" s="249"/>
      <c r="KIW33" s="248"/>
      <c r="KIY33" s="248"/>
      <c r="KJB33" s="249"/>
      <c r="KJC33" s="249"/>
      <c r="KJD33" s="249"/>
      <c r="KJE33" s="249"/>
      <c r="KJF33" s="249"/>
      <c r="KJG33" s="249"/>
      <c r="KJH33" s="249"/>
      <c r="KJI33" s="249"/>
      <c r="KJJ33" s="249"/>
      <c r="KJK33" s="249"/>
      <c r="KJL33" s="249"/>
      <c r="KJM33" s="249"/>
      <c r="KJP33" s="248"/>
      <c r="KJR33" s="248"/>
      <c r="KJU33" s="249"/>
      <c r="KJV33" s="249"/>
      <c r="KJW33" s="249"/>
      <c r="KJX33" s="249"/>
      <c r="KJY33" s="249"/>
      <c r="KJZ33" s="249"/>
      <c r="KKA33" s="249"/>
      <c r="KKB33" s="249"/>
      <c r="KKC33" s="249"/>
      <c r="KKD33" s="249"/>
      <c r="KKE33" s="249"/>
      <c r="KKF33" s="249"/>
      <c r="KKI33" s="248"/>
      <c r="KKK33" s="248"/>
      <c r="KKN33" s="249"/>
      <c r="KKO33" s="249"/>
      <c r="KKP33" s="249"/>
      <c r="KKQ33" s="249"/>
      <c r="KKR33" s="249"/>
      <c r="KKS33" s="249"/>
      <c r="KKT33" s="249"/>
      <c r="KKU33" s="249"/>
      <c r="KKV33" s="249"/>
      <c r="KKW33" s="249"/>
      <c r="KKX33" s="249"/>
      <c r="KKY33" s="249"/>
      <c r="KLB33" s="248"/>
      <c r="KLD33" s="248"/>
      <c r="KLG33" s="249"/>
      <c r="KLH33" s="249"/>
      <c r="KLI33" s="249"/>
      <c r="KLJ33" s="249"/>
      <c r="KLK33" s="249"/>
      <c r="KLL33" s="249"/>
      <c r="KLM33" s="249"/>
      <c r="KLN33" s="249"/>
      <c r="KLO33" s="249"/>
      <c r="KLP33" s="249"/>
      <c r="KLQ33" s="249"/>
      <c r="KLR33" s="249"/>
      <c r="KLU33" s="248"/>
      <c r="KLW33" s="248"/>
      <c r="KLZ33" s="249"/>
      <c r="KMA33" s="249"/>
      <c r="KMB33" s="249"/>
      <c r="KMC33" s="249"/>
      <c r="KMD33" s="249"/>
      <c r="KME33" s="249"/>
      <c r="KMF33" s="249"/>
      <c r="KMG33" s="249"/>
      <c r="KMH33" s="249"/>
      <c r="KMI33" s="249"/>
      <c r="KMJ33" s="249"/>
      <c r="KMK33" s="249"/>
      <c r="KMN33" s="248"/>
      <c r="KMP33" s="248"/>
      <c r="KMS33" s="249"/>
      <c r="KMT33" s="249"/>
      <c r="KMU33" s="249"/>
      <c r="KMV33" s="249"/>
      <c r="KMW33" s="249"/>
      <c r="KMX33" s="249"/>
      <c r="KMY33" s="249"/>
      <c r="KMZ33" s="249"/>
      <c r="KNA33" s="249"/>
      <c r="KNB33" s="249"/>
      <c r="KNC33" s="249"/>
      <c r="KND33" s="249"/>
      <c r="KNG33" s="248"/>
      <c r="KNI33" s="248"/>
      <c r="KNL33" s="249"/>
      <c r="KNM33" s="249"/>
      <c r="KNN33" s="249"/>
      <c r="KNO33" s="249"/>
      <c r="KNP33" s="249"/>
      <c r="KNQ33" s="249"/>
      <c r="KNR33" s="249"/>
      <c r="KNS33" s="249"/>
      <c r="KNT33" s="249"/>
      <c r="KNU33" s="249"/>
      <c r="KNV33" s="249"/>
      <c r="KNW33" s="249"/>
      <c r="KNZ33" s="248"/>
      <c r="KOB33" s="248"/>
      <c r="KOE33" s="249"/>
      <c r="KOF33" s="249"/>
      <c r="KOG33" s="249"/>
      <c r="KOH33" s="249"/>
      <c r="KOI33" s="249"/>
      <c r="KOJ33" s="249"/>
      <c r="KOK33" s="249"/>
      <c r="KOL33" s="249"/>
      <c r="KOM33" s="249"/>
      <c r="KON33" s="249"/>
      <c r="KOO33" s="249"/>
      <c r="KOP33" s="249"/>
      <c r="KOS33" s="248"/>
      <c r="KOU33" s="248"/>
      <c r="KOX33" s="249"/>
      <c r="KOY33" s="249"/>
      <c r="KOZ33" s="249"/>
      <c r="KPA33" s="249"/>
      <c r="KPB33" s="249"/>
      <c r="KPC33" s="249"/>
      <c r="KPD33" s="249"/>
      <c r="KPE33" s="249"/>
      <c r="KPF33" s="249"/>
      <c r="KPG33" s="249"/>
      <c r="KPH33" s="249"/>
      <c r="KPI33" s="249"/>
      <c r="KPL33" s="248"/>
      <c r="KPN33" s="248"/>
      <c r="KPQ33" s="249"/>
      <c r="KPR33" s="249"/>
      <c r="KPS33" s="249"/>
      <c r="KPT33" s="249"/>
      <c r="KPU33" s="249"/>
      <c r="KPV33" s="249"/>
      <c r="KPW33" s="249"/>
      <c r="KPX33" s="249"/>
      <c r="KPY33" s="249"/>
      <c r="KPZ33" s="249"/>
      <c r="KQA33" s="249"/>
      <c r="KQB33" s="249"/>
      <c r="KQE33" s="248"/>
      <c r="KQG33" s="248"/>
      <c r="KQJ33" s="249"/>
      <c r="KQK33" s="249"/>
      <c r="KQL33" s="249"/>
      <c r="KQM33" s="249"/>
      <c r="KQN33" s="249"/>
      <c r="KQO33" s="249"/>
      <c r="KQP33" s="249"/>
      <c r="KQQ33" s="249"/>
      <c r="KQR33" s="249"/>
      <c r="KQS33" s="249"/>
      <c r="KQT33" s="249"/>
      <c r="KQU33" s="249"/>
      <c r="KQX33" s="248"/>
      <c r="KQZ33" s="248"/>
      <c r="KRC33" s="249"/>
      <c r="KRD33" s="249"/>
      <c r="KRE33" s="249"/>
      <c r="KRF33" s="249"/>
      <c r="KRG33" s="249"/>
      <c r="KRH33" s="249"/>
      <c r="KRI33" s="249"/>
      <c r="KRJ33" s="249"/>
      <c r="KRK33" s="249"/>
      <c r="KRL33" s="249"/>
      <c r="KRM33" s="249"/>
      <c r="KRN33" s="249"/>
      <c r="KRQ33" s="248"/>
      <c r="KRS33" s="248"/>
      <c r="KRV33" s="249"/>
      <c r="KRW33" s="249"/>
      <c r="KRX33" s="249"/>
      <c r="KRY33" s="249"/>
      <c r="KRZ33" s="249"/>
      <c r="KSA33" s="249"/>
      <c r="KSB33" s="249"/>
      <c r="KSC33" s="249"/>
      <c r="KSD33" s="249"/>
      <c r="KSE33" s="249"/>
      <c r="KSF33" s="249"/>
      <c r="KSG33" s="249"/>
      <c r="KSJ33" s="248"/>
      <c r="KSL33" s="248"/>
      <c r="KSO33" s="249"/>
      <c r="KSP33" s="249"/>
      <c r="KSQ33" s="249"/>
      <c r="KSR33" s="249"/>
      <c r="KSS33" s="249"/>
      <c r="KST33" s="249"/>
      <c r="KSU33" s="249"/>
      <c r="KSV33" s="249"/>
      <c r="KSW33" s="249"/>
      <c r="KSX33" s="249"/>
      <c r="KSY33" s="249"/>
      <c r="KSZ33" s="249"/>
      <c r="KTC33" s="248"/>
      <c r="KTE33" s="248"/>
      <c r="KTH33" s="249"/>
      <c r="KTI33" s="249"/>
      <c r="KTJ33" s="249"/>
      <c r="KTK33" s="249"/>
      <c r="KTL33" s="249"/>
      <c r="KTM33" s="249"/>
      <c r="KTN33" s="249"/>
      <c r="KTO33" s="249"/>
      <c r="KTP33" s="249"/>
      <c r="KTQ33" s="249"/>
      <c r="KTR33" s="249"/>
      <c r="KTS33" s="249"/>
      <c r="KTV33" s="248"/>
      <c r="KTX33" s="248"/>
      <c r="KUA33" s="249"/>
      <c r="KUB33" s="249"/>
      <c r="KUC33" s="249"/>
      <c r="KUD33" s="249"/>
      <c r="KUE33" s="249"/>
      <c r="KUF33" s="249"/>
      <c r="KUG33" s="249"/>
      <c r="KUH33" s="249"/>
      <c r="KUI33" s="249"/>
      <c r="KUJ33" s="249"/>
      <c r="KUK33" s="249"/>
      <c r="KUL33" s="249"/>
      <c r="KUO33" s="248"/>
      <c r="KUQ33" s="248"/>
      <c r="KUT33" s="249"/>
      <c r="KUU33" s="249"/>
      <c r="KUV33" s="249"/>
      <c r="KUW33" s="249"/>
      <c r="KUX33" s="249"/>
      <c r="KUY33" s="249"/>
      <c r="KUZ33" s="249"/>
      <c r="KVA33" s="249"/>
      <c r="KVB33" s="249"/>
      <c r="KVC33" s="249"/>
      <c r="KVD33" s="249"/>
      <c r="KVE33" s="249"/>
      <c r="KVH33" s="248"/>
      <c r="KVJ33" s="248"/>
      <c r="KVM33" s="249"/>
      <c r="KVN33" s="249"/>
      <c r="KVO33" s="249"/>
      <c r="KVP33" s="249"/>
      <c r="KVQ33" s="249"/>
      <c r="KVR33" s="249"/>
      <c r="KVS33" s="249"/>
      <c r="KVT33" s="249"/>
      <c r="KVU33" s="249"/>
      <c r="KVV33" s="249"/>
      <c r="KVW33" s="249"/>
      <c r="KVX33" s="249"/>
      <c r="KWA33" s="248"/>
      <c r="KWC33" s="248"/>
      <c r="KWF33" s="249"/>
      <c r="KWG33" s="249"/>
      <c r="KWH33" s="249"/>
      <c r="KWI33" s="249"/>
      <c r="KWJ33" s="249"/>
      <c r="KWK33" s="249"/>
      <c r="KWL33" s="249"/>
      <c r="KWM33" s="249"/>
      <c r="KWN33" s="249"/>
      <c r="KWO33" s="249"/>
      <c r="KWP33" s="249"/>
      <c r="KWQ33" s="249"/>
      <c r="KWT33" s="248"/>
      <c r="KWV33" s="248"/>
      <c r="KWY33" s="249"/>
      <c r="KWZ33" s="249"/>
      <c r="KXA33" s="249"/>
      <c r="KXB33" s="249"/>
      <c r="KXC33" s="249"/>
      <c r="KXD33" s="249"/>
      <c r="KXE33" s="249"/>
      <c r="KXF33" s="249"/>
      <c r="KXG33" s="249"/>
      <c r="KXH33" s="249"/>
      <c r="KXI33" s="249"/>
      <c r="KXJ33" s="249"/>
      <c r="KXM33" s="248"/>
      <c r="KXO33" s="248"/>
      <c r="KXR33" s="249"/>
      <c r="KXS33" s="249"/>
      <c r="KXT33" s="249"/>
      <c r="KXU33" s="249"/>
      <c r="KXV33" s="249"/>
      <c r="KXW33" s="249"/>
      <c r="KXX33" s="249"/>
      <c r="KXY33" s="249"/>
      <c r="KXZ33" s="249"/>
      <c r="KYA33" s="249"/>
      <c r="KYB33" s="249"/>
      <c r="KYC33" s="249"/>
      <c r="KYF33" s="248"/>
      <c r="KYH33" s="248"/>
      <c r="KYK33" s="249"/>
      <c r="KYL33" s="249"/>
      <c r="KYM33" s="249"/>
      <c r="KYN33" s="249"/>
      <c r="KYO33" s="249"/>
      <c r="KYP33" s="249"/>
      <c r="KYQ33" s="249"/>
      <c r="KYR33" s="249"/>
      <c r="KYS33" s="249"/>
      <c r="KYT33" s="249"/>
      <c r="KYU33" s="249"/>
      <c r="KYV33" s="249"/>
      <c r="KYY33" s="248"/>
      <c r="KZA33" s="248"/>
      <c r="KZD33" s="249"/>
      <c r="KZE33" s="249"/>
      <c r="KZF33" s="249"/>
      <c r="KZG33" s="249"/>
      <c r="KZH33" s="249"/>
      <c r="KZI33" s="249"/>
      <c r="KZJ33" s="249"/>
      <c r="KZK33" s="249"/>
      <c r="KZL33" s="249"/>
      <c r="KZM33" s="249"/>
      <c r="KZN33" s="249"/>
      <c r="KZO33" s="249"/>
      <c r="KZR33" s="248"/>
      <c r="KZT33" s="248"/>
      <c r="KZW33" s="249"/>
      <c r="KZX33" s="249"/>
      <c r="KZY33" s="249"/>
      <c r="KZZ33" s="249"/>
      <c r="LAA33" s="249"/>
      <c r="LAB33" s="249"/>
      <c r="LAC33" s="249"/>
      <c r="LAD33" s="249"/>
      <c r="LAE33" s="249"/>
      <c r="LAF33" s="249"/>
      <c r="LAG33" s="249"/>
      <c r="LAH33" s="249"/>
      <c r="LAK33" s="248"/>
      <c r="LAM33" s="248"/>
      <c r="LAP33" s="249"/>
      <c r="LAQ33" s="249"/>
      <c r="LAR33" s="249"/>
      <c r="LAS33" s="249"/>
      <c r="LAT33" s="249"/>
      <c r="LAU33" s="249"/>
      <c r="LAV33" s="249"/>
      <c r="LAW33" s="249"/>
      <c r="LAX33" s="249"/>
      <c r="LAY33" s="249"/>
      <c r="LAZ33" s="249"/>
      <c r="LBA33" s="249"/>
      <c r="LBD33" s="248"/>
      <c r="LBF33" s="248"/>
      <c r="LBI33" s="249"/>
      <c r="LBJ33" s="249"/>
      <c r="LBK33" s="249"/>
      <c r="LBL33" s="249"/>
      <c r="LBM33" s="249"/>
      <c r="LBN33" s="249"/>
      <c r="LBO33" s="249"/>
      <c r="LBP33" s="249"/>
      <c r="LBQ33" s="249"/>
      <c r="LBR33" s="249"/>
      <c r="LBS33" s="249"/>
      <c r="LBT33" s="249"/>
      <c r="LBW33" s="248"/>
      <c r="LBY33" s="248"/>
      <c r="LCB33" s="249"/>
      <c r="LCC33" s="249"/>
      <c r="LCD33" s="249"/>
      <c r="LCE33" s="249"/>
      <c r="LCF33" s="249"/>
      <c r="LCG33" s="249"/>
      <c r="LCH33" s="249"/>
      <c r="LCI33" s="249"/>
      <c r="LCJ33" s="249"/>
      <c r="LCK33" s="249"/>
      <c r="LCL33" s="249"/>
      <c r="LCM33" s="249"/>
      <c r="LCP33" s="248"/>
      <c r="LCR33" s="248"/>
      <c r="LCU33" s="249"/>
      <c r="LCV33" s="249"/>
      <c r="LCW33" s="249"/>
      <c r="LCX33" s="249"/>
      <c r="LCY33" s="249"/>
      <c r="LCZ33" s="249"/>
      <c r="LDA33" s="249"/>
      <c r="LDB33" s="249"/>
      <c r="LDC33" s="249"/>
      <c r="LDD33" s="249"/>
      <c r="LDE33" s="249"/>
      <c r="LDF33" s="249"/>
      <c r="LDI33" s="248"/>
      <c r="LDK33" s="248"/>
      <c r="LDN33" s="249"/>
      <c r="LDO33" s="249"/>
      <c r="LDP33" s="249"/>
      <c r="LDQ33" s="249"/>
      <c r="LDR33" s="249"/>
      <c r="LDS33" s="249"/>
      <c r="LDT33" s="249"/>
      <c r="LDU33" s="249"/>
      <c r="LDV33" s="249"/>
      <c r="LDW33" s="249"/>
      <c r="LDX33" s="249"/>
      <c r="LDY33" s="249"/>
      <c r="LEB33" s="248"/>
      <c r="LED33" s="248"/>
      <c r="LEG33" s="249"/>
      <c r="LEH33" s="249"/>
      <c r="LEI33" s="249"/>
      <c r="LEJ33" s="249"/>
      <c r="LEK33" s="249"/>
      <c r="LEL33" s="249"/>
      <c r="LEM33" s="249"/>
      <c r="LEN33" s="249"/>
      <c r="LEO33" s="249"/>
      <c r="LEP33" s="249"/>
      <c r="LEQ33" s="249"/>
      <c r="LER33" s="249"/>
      <c r="LEU33" s="248"/>
      <c r="LEW33" s="248"/>
      <c r="LEZ33" s="249"/>
      <c r="LFA33" s="249"/>
      <c r="LFB33" s="249"/>
      <c r="LFC33" s="249"/>
      <c r="LFD33" s="249"/>
      <c r="LFE33" s="249"/>
      <c r="LFF33" s="249"/>
      <c r="LFG33" s="249"/>
      <c r="LFH33" s="249"/>
      <c r="LFI33" s="249"/>
      <c r="LFJ33" s="249"/>
      <c r="LFK33" s="249"/>
      <c r="LFN33" s="248"/>
      <c r="LFP33" s="248"/>
      <c r="LFS33" s="249"/>
      <c r="LFT33" s="249"/>
      <c r="LFU33" s="249"/>
      <c r="LFV33" s="249"/>
      <c r="LFW33" s="249"/>
      <c r="LFX33" s="249"/>
      <c r="LFY33" s="249"/>
      <c r="LFZ33" s="249"/>
      <c r="LGA33" s="249"/>
      <c r="LGB33" s="249"/>
      <c r="LGC33" s="249"/>
      <c r="LGD33" s="249"/>
      <c r="LGG33" s="248"/>
      <c r="LGI33" s="248"/>
      <c r="LGL33" s="249"/>
      <c r="LGM33" s="249"/>
      <c r="LGN33" s="249"/>
      <c r="LGO33" s="249"/>
      <c r="LGP33" s="249"/>
      <c r="LGQ33" s="249"/>
      <c r="LGR33" s="249"/>
      <c r="LGS33" s="249"/>
      <c r="LGT33" s="249"/>
      <c r="LGU33" s="249"/>
      <c r="LGV33" s="249"/>
      <c r="LGW33" s="249"/>
      <c r="LGZ33" s="248"/>
      <c r="LHB33" s="248"/>
      <c r="LHE33" s="249"/>
      <c r="LHF33" s="249"/>
      <c r="LHG33" s="249"/>
      <c r="LHH33" s="249"/>
      <c r="LHI33" s="249"/>
      <c r="LHJ33" s="249"/>
      <c r="LHK33" s="249"/>
      <c r="LHL33" s="249"/>
      <c r="LHM33" s="249"/>
      <c r="LHN33" s="249"/>
      <c r="LHO33" s="249"/>
      <c r="LHP33" s="249"/>
      <c r="LHS33" s="248"/>
      <c r="LHU33" s="248"/>
      <c r="LHX33" s="249"/>
      <c r="LHY33" s="249"/>
      <c r="LHZ33" s="249"/>
      <c r="LIA33" s="249"/>
      <c r="LIB33" s="249"/>
      <c r="LIC33" s="249"/>
      <c r="LID33" s="249"/>
      <c r="LIE33" s="249"/>
      <c r="LIF33" s="249"/>
      <c r="LIG33" s="249"/>
      <c r="LIH33" s="249"/>
      <c r="LII33" s="249"/>
      <c r="LIL33" s="248"/>
      <c r="LIN33" s="248"/>
      <c r="LIQ33" s="249"/>
      <c r="LIR33" s="249"/>
      <c r="LIS33" s="249"/>
      <c r="LIT33" s="249"/>
      <c r="LIU33" s="249"/>
      <c r="LIV33" s="249"/>
      <c r="LIW33" s="249"/>
      <c r="LIX33" s="249"/>
      <c r="LIY33" s="249"/>
      <c r="LIZ33" s="249"/>
      <c r="LJA33" s="249"/>
      <c r="LJB33" s="249"/>
      <c r="LJE33" s="248"/>
      <c r="LJG33" s="248"/>
      <c r="LJJ33" s="249"/>
      <c r="LJK33" s="249"/>
      <c r="LJL33" s="249"/>
      <c r="LJM33" s="249"/>
      <c r="LJN33" s="249"/>
      <c r="LJO33" s="249"/>
      <c r="LJP33" s="249"/>
      <c r="LJQ33" s="249"/>
      <c r="LJR33" s="249"/>
      <c r="LJS33" s="249"/>
      <c r="LJT33" s="249"/>
      <c r="LJU33" s="249"/>
      <c r="LJX33" s="248"/>
      <c r="LJZ33" s="248"/>
      <c r="LKC33" s="249"/>
      <c r="LKD33" s="249"/>
      <c r="LKE33" s="249"/>
      <c r="LKF33" s="249"/>
      <c r="LKG33" s="249"/>
      <c r="LKH33" s="249"/>
      <c r="LKI33" s="249"/>
      <c r="LKJ33" s="249"/>
      <c r="LKK33" s="249"/>
      <c r="LKL33" s="249"/>
      <c r="LKM33" s="249"/>
      <c r="LKN33" s="249"/>
      <c r="LKQ33" s="248"/>
      <c r="LKS33" s="248"/>
      <c r="LKV33" s="249"/>
      <c r="LKW33" s="249"/>
      <c r="LKX33" s="249"/>
      <c r="LKY33" s="249"/>
      <c r="LKZ33" s="249"/>
      <c r="LLA33" s="249"/>
      <c r="LLB33" s="249"/>
      <c r="LLC33" s="249"/>
      <c r="LLD33" s="249"/>
      <c r="LLE33" s="249"/>
      <c r="LLF33" s="249"/>
      <c r="LLG33" s="249"/>
      <c r="LLJ33" s="248"/>
      <c r="LLL33" s="248"/>
      <c r="LLO33" s="249"/>
      <c r="LLP33" s="249"/>
      <c r="LLQ33" s="249"/>
      <c r="LLR33" s="249"/>
      <c r="LLS33" s="249"/>
      <c r="LLT33" s="249"/>
      <c r="LLU33" s="249"/>
      <c r="LLV33" s="249"/>
      <c r="LLW33" s="249"/>
      <c r="LLX33" s="249"/>
      <c r="LLY33" s="249"/>
      <c r="LLZ33" s="249"/>
      <c r="LMC33" s="248"/>
      <c r="LME33" s="248"/>
      <c r="LMH33" s="249"/>
      <c r="LMI33" s="249"/>
      <c r="LMJ33" s="249"/>
      <c r="LMK33" s="249"/>
      <c r="LML33" s="249"/>
      <c r="LMM33" s="249"/>
      <c r="LMN33" s="249"/>
      <c r="LMO33" s="249"/>
      <c r="LMP33" s="249"/>
      <c r="LMQ33" s="249"/>
      <c r="LMR33" s="249"/>
      <c r="LMS33" s="249"/>
      <c r="LMV33" s="248"/>
      <c r="LMX33" s="248"/>
      <c r="LNA33" s="249"/>
      <c r="LNB33" s="249"/>
      <c r="LNC33" s="249"/>
      <c r="LND33" s="249"/>
      <c r="LNE33" s="249"/>
      <c r="LNF33" s="249"/>
      <c r="LNG33" s="249"/>
      <c r="LNH33" s="249"/>
      <c r="LNI33" s="249"/>
      <c r="LNJ33" s="249"/>
      <c r="LNK33" s="249"/>
      <c r="LNL33" s="249"/>
      <c r="LNO33" s="248"/>
      <c r="LNQ33" s="248"/>
      <c r="LNT33" s="249"/>
      <c r="LNU33" s="249"/>
      <c r="LNV33" s="249"/>
      <c r="LNW33" s="249"/>
      <c r="LNX33" s="249"/>
      <c r="LNY33" s="249"/>
      <c r="LNZ33" s="249"/>
      <c r="LOA33" s="249"/>
      <c r="LOB33" s="249"/>
      <c r="LOC33" s="249"/>
      <c r="LOD33" s="249"/>
      <c r="LOE33" s="249"/>
      <c r="LOH33" s="248"/>
      <c r="LOJ33" s="248"/>
      <c r="LOM33" s="249"/>
      <c r="LON33" s="249"/>
      <c r="LOO33" s="249"/>
      <c r="LOP33" s="249"/>
      <c r="LOQ33" s="249"/>
      <c r="LOR33" s="249"/>
      <c r="LOS33" s="249"/>
      <c r="LOT33" s="249"/>
      <c r="LOU33" s="249"/>
      <c r="LOV33" s="249"/>
      <c r="LOW33" s="249"/>
      <c r="LOX33" s="249"/>
      <c r="LPA33" s="248"/>
      <c r="LPC33" s="248"/>
      <c r="LPF33" s="249"/>
      <c r="LPG33" s="249"/>
      <c r="LPH33" s="249"/>
      <c r="LPI33" s="249"/>
      <c r="LPJ33" s="249"/>
      <c r="LPK33" s="249"/>
      <c r="LPL33" s="249"/>
      <c r="LPM33" s="249"/>
      <c r="LPN33" s="249"/>
      <c r="LPO33" s="249"/>
      <c r="LPP33" s="249"/>
      <c r="LPQ33" s="249"/>
      <c r="LPT33" s="248"/>
      <c r="LPV33" s="248"/>
      <c r="LPY33" s="249"/>
      <c r="LPZ33" s="249"/>
      <c r="LQA33" s="249"/>
      <c r="LQB33" s="249"/>
      <c r="LQC33" s="249"/>
      <c r="LQD33" s="249"/>
      <c r="LQE33" s="249"/>
      <c r="LQF33" s="249"/>
      <c r="LQG33" s="249"/>
      <c r="LQH33" s="249"/>
      <c r="LQI33" s="249"/>
      <c r="LQJ33" s="249"/>
      <c r="LQM33" s="248"/>
      <c r="LQO33" s="248"/>
      <c r="LQR33" s="249"/>
      <c r="LQS33" s="249"/>
      <c r="LQT33" s="249"/>
      <c r="LQU33" s="249"/>
      <c r="LQV33" s="249"/>
      <c r="LQW33" s="249"/>
      <c r="LQX33" s="249"/>
      <c r="LQY33" s="249"/>
      <c r="LQZ33" s="249"/>
      <c r="LRA33" s="249"/>
      <c r="LRB33" s="249"/>
      <c r="LRC33" s="249"/>
      <c r="LRF33" s="248"/>
      <c r="LRH33" s="248"/>
      <c r="LRK33" s="249"/>
      <c r="LRL33" s="249"/>
      <c r="LRM33" s="249"/>
      <c r="LRN33" s="249"/>
      <c r="LRO33" s="249"/>
      <c r="LRP33" s="249"/>
      <c r="LRQ33" s="249"/>
      <c r="LRR33" s="249"/>
      <c r="LRS33" s="249"/>
      <c r="LRT33" s="249"/>
      <c r="LRU33" s="249"/>
      <c r="LRV33" s="249"/>
      <c r="LRY33" s="248"/>
      <c r="LSA33" s="248"/>
      <c r="LSD33" s="249"/>
      <c r="LSE33" s="249"/>
      <c r="LSF33" s="249"/>
      <c r="LSG33" s="249"/>
      <c r="LSH33" s="249"/>
      <c r="LSI33" s="249"/>
      <c r="LSJ33" s="249"/>
      <c r="LSK33" s="249"/>
      <c r="LSL33" s="249"/>
      <c r="LSM33" s="249"/>
      <c r="LSN33" s="249"/>
      <c r="LSO33" s="249"/>
      <c r="LSR33" s="248"/>
      <c r="LST33" s="248"/>
      <c r="LSW33" s="249"/>
      <c r="LSX33" s="249"/>
      <c r="LSY33" s="249"/>
      <c r="LSZ33" s="249"/>
      <c r="LTA33" s="249"/>
      <c r="LTB33" s="249"/>
      <c r="LTC33" s="249"/>
      <c r="LTD33" s="249"/>
      <c r="LTE33" s="249"/>
      <c r="LTF33" s="249"/>
      <c r="LTG33" s="249"/>
      <c r="LTH33" s="249"/>
      <c r="LTK33" s="248"/>
      <c r="LTM33" s="248"/>
      <c r="LTP33" s="249"/>
      <c r="LTQ33" s="249"/>
      <c r="LTR33" s="249"/>
      <c r="LTS33" s="249"/>
      <c r="LTT33" s="249"/>
      <c r="LTU33" s="249"/>
      <c r="LTV33" s="249"/>
      <c r="LTW33" s="249"/>
      <c r="LTX33" s="249"/>
      <c r="LTY33" s="249"/>
      <c r="LTZ33" s="249"/>
      <c r="LUA33" s="249"/>
      <c r="LUD33" s="248"/>
      <c r="LUF33" s="248"/>
      <c r="LUI33" s="249"/>
      <c r="LUJ33" s="249"/>
      <c r="LUK33" s="249"/>
      <c r="LUL33" s="249"/>
      <c r="LUM33" s="249"/>
      <c r="LUN33" s="249"/>
      <c r="LUO33" s="249"/>
      <c r="LUP33" s="249"/>
      <c r="LUQ33" s="249"/>
      <c r="LUR33" s="249"/>
      <c r="LUS33" s="249"/>
      <c r="LUT33" s="249"/>
      <c r="LUW33" s="248"/>
      <c r="LUY33" s="248"/>
      <c r="LVB33" s="249"/>
      <c r="LVC33" s="249"/>
      <c r="LVD33" s="249"/>
      <c r="LVE33" s="249"/>
      <c r="LVF33" s="249"/>
      <c r="LVG33" s="249"/>
      <c r="LVH33" s="249"/>
      <c r="LVI33" s="249"/>
      <c r="LVJ33" s="249"/>
      <c r="LVK33" s="249"/>
      <c r="LVL33" s="249"/>
      <c r="LVM33" s="249"/>
      <c r="LVP33" s="248"/>
      <c r="LVR33" s="248"/>
      <c r="LVU33" s="249"/>
      <c r="LVV33" s="249"/>
      <c r="LVW33" s="249"/>
      <c r="LVX33" s="249"/>
      <c r="LVY33" s="249"/>
      <c r="LVZ33" s="249"/>
      <c r="LWA33" s="249"/>
      <c r="LWB33" s="249"/>
      <c r="LWC33" s="249"/>
      <c r="LWD33" s="249"/>
      <c r="LWE33" s="249"/>
      <c r="LWF33" s="249"/>
      <c r="LWI33" s="248"/>
      <c r="LWK33" s="248"/>
      <c r="LWN33" s="249"/>
      <c r="LWO33" s="249"/>
      <c r="LWP33" s="249"/>
      <c r="LWQ33" s="249"/>
      <c r="LWR33" s="249"/>
      <c r="LWS33" s="249"/>
      <c r="LWT33" s="249"/>
      <c r="LWU33" s="249"/>
      <c r="LWV33" s="249"/>
      <c r="LWW33" s="249"/>
      <c r="LWX33" s="249"/>
      <c r="LWY33" s="249"/>
      <c r="LXB33" s="248"/>
      <c r="LXD33" s="248"/>
      <c r="LXG33" s="249"/>
      <c r="LXH33" s="249"/>
      <c r="LXI33" s="249"/>
      <c r="LXJ33" s="249"/>
      <c r="LXK33" s="249"/>
      <c r="LXL33" s="249"/>
      <c r="LXM33" s="249"/>
      <c r="LXN33" s="249"/>
      <c r="LXO33" s="249"/>
      <c r="LXP33" s="249"/>
      <c r="LXQ33" s="249"/>
      <c r="LXR33" s="249"/>
      <c r="LXU33" s="248"/>
      <c r="LXW33" s="248"/>
      <c r="LXZ33" s="249"/>
      <c r="LYA33" s="249"/>
      <c r="LYB33" s="249"/>
      <c r="LYC33" s="249"/>
      <c r="LYD33" s="249"/>
      <c r="LYE33" s="249"/>
      <c r="LYF33" s="249"/>
      <c r="LYG33" s="249"/>
      <c r="LYH33" s="249"/>
      <c r="LYI33" s="249"/>
      <c r="LYJ33" s="249"/>
      <c r="LYK33" s="249"/>
      <c r="LYN33" s="248"/>
      <c r="LYP33" s="248"/>
      <c r="LYS33" s="249"/>
      <c r="LYT33" s="249"/>
      <c r="LYU33" s="249"/>
      <c r="LYV33" s="249"/>
      <c r="LYW33" s="249"/>
      <c r="LYX33" s="249"/>
      <c r="LYY33" s="249"/>
      <c r="LYZ33" s="249"/>
      <c r="LZA33" s="249"/>
      <c r="LZB33" s="249"/>
      <c r="LZC33" s="249"/>
      <c r="LZD33" s="249"/>
      <c r="LZG33" s="248"/>
      <c r="LZI33" s="248"/>
      <c r="LZL33" s="249"/>
      <c r="LZM33" s="249"/>
      <c r="LZN33" s="249"/>
      <c r="LZO33" s="249"/>
      <c r="LZP33" s="249"/>
      <c r="LZQ33" s="249"/>
      <c r="LZR33" s="249"/>
      <c r="LZS33" s="249"/>
      <c r="LZT33" s="249"/>
      <c r="LZU33" s="249"/>
      <c r="LZV33" s="249"/>
      <c r="LZW33" s="249"/>
      <c r="LZZ33" s="248"/>
      <c r="MAB33" s="248"/>
      <c r="MAE33" s="249"/>
      <c r="MAF33" s="249"/>
      <c r="MAG33" s="249"/>
      <c r="MAH33" s="249"/>
      <c r="MAI33" s="249"/>
      <c r="MAJ33" s="249"/>
      <c r="MAK33" s="249"/>
      <c r="MAL33" s="249"/>
      <c r="MAM33" s="249"/>
      <c r="MAN33" s="249"/>
      <c r="MAO33" s="249"/>
      <c r="MAP33" s="249"/>
      <c r="MAS33" s="248"/>
      <c r="MAU33" s="248"/>
      <c r="MAX33" s="249"/>
      <c r="MAY33" s="249"/>
      <c r="MAZ33" s="249"/>
      <c r="MBA33" s="249"/>
      <c r="MBB33" s="249"/>
      <c r="MBC33" s="249"/>
      <c r="MBD33" s="249"/>
      <c r="MBE33" s="249"/>
      <c r="MBF33" s="249"/>
      <c r="MBG33" s="249"/>
      <c r="MBH33" s="249"/>
      <c r="MBI33" s="249"/>
      <c r="MBL33" s="248"/>
      <c r="MBN33" s="248"/>
      <c r="MBQ33" s="249"/>
      <c r="MBR33" s="249"/>
      <c r="MBS33" s="249"/>
      <c r="MBT33" s="249"/>
      <c r="MBU33" s="249"/>
      <c r="MBV33" s="249"/>
      <c r="MBW33" s="249"/>
      <c r="MBX33" s="249"/>
      <c r="MBY33" s="249"/>
      <c r="MBZ33" s="249"/>
      <c r="MCA33" s="249"/>
      <c r="MCB33" s="249"/>
      <c r="MCE33" s="248"/>
      <c r="MCG33" s="248"/>
      <c r="MCJ33" s="249"/>
      <c r="MCK33" s="249"/>
      <c r="MCL33" s="249"/>
      <c r="MCM33" s="249"/>
      <c r="MCN33" s="249"/>
      <c r="MCO33" s="249"/>
      <c r="MCP33" s="249"/>
      <c r="MCQ33" s="249"/>
      <c r="MCR33" s="249"/>
      <c r="MCS33" s="249"/>
      <c r="MCT33" s="249"/>
      <c r="MCU33" s="249"/>
      <c r="MCX33" s="248"/>
      <c r="MCZ33" s="248"/>
      <c r="MDC33" s="249"/>
      <c r="MDD33" s="249"/>
      <c r="MDE33" s="249"/>
      <c r="MDF33" s="249"/>
      <c r="MDG33" s="249"/>
      <c r="MDH33" s="249"/>
      <c r="MDI33" s="249"/>
      <c r="MDJ33" s="249"/>
      <c r="MDK33" s="249"/>
      <c r="MDL33" s="249"/>
      <c r="MDM33" s="249"/>
      <c r="MDN33" s="249"/>
      <c r="MDQ33" s="248"/>
      <c r="MDS33" s="248"/>
      <c r="MDV33" s="249"/>
      <c r="MDW33" s="249"/>
      <c r="MDX33" s="249"/>
      <c r="MDY33" s="249"/>
      <c r="MDZ33" s="249"/>
      <c r="MEA33" s="249"/>
      <c r="MEB33" s="249"/>
      <c r="MEC33" s="249"/>
      <c r="MED33" s="249"/>
      <c r="MEE33" s="249"/>
      <c r="MEF33" s="249"/>
      <c r="MEG33" s="249"/>
      <c r="MEJ33" s="248"/>
      <c r="MEL33" s="248"/>
      <c r="MEO33" s="249"/>
      <c r="MEP33" s="249"/>
      <c r="MEQ33" s="249"/>
      <c r="MER33" s="249"/>
      <c r="MES33" s="249"/>
      <c r="MET33" s="249"/>
      <c r="MEU33" s="249"/>
      <c r="MEV33" s="249"/>
      <c r="MEW33" s="249"/>
      <c r="MEX33" s="249"/>
      <c r="MEY33" s="249"/>
      <c r="MEZ33" s="249"/>
      <c r="MFC33" s="248"/>
      <c r="MFE33" s="248"/>
      <c r="MFH33" s="249"/>
      <c r="MFI33" s="249"/>
      <c r="MFJ33" s="249"/>
      <c r="MFK33" s="249"/>
      <c r="MFL33" s="249"/>
      <c r="MFM33" s="249"/>
      <c r="MFN33" s="249"/>
      <c r="MFO33" s="249"/>
      <c r="MFP33" s="249"/>
      <c r="MFQ33" s="249"/>
      <c r="MFR33" s="249"/>
      <c r="MFS33" s="249"/>
      <c r="MFV33" s="248"/>
      <c r="MFX33" s="248"/>
      <c r="MGA33" s="249"/>
      <c r="MGB33" s="249"/>
      <c r="MGC33" s="249"/>
      <c r="MGD33" s="249"/>
      <c r="MGE33" s="249"/>
      <c r="MGF33" s="249"/>
      <c r="MGG33" s="249"/>
      <c r="MGH33" s="249"/>
      <c r="MGI33" s="249"/>
      <c r="MGJ33" s="249"/>
      <c r="MGK33" s="249"/>
      <c r="MGL33" s="249"/>
      <c r="MGO33" s="248"/>
      <c r="MGQ33" s="248"/>
      <c r="MGT33" s="249"/>
      <c r="MGU33" s="249"/>
      <c r="MGV33" s="249"/>
      <c r="MGW33" s="249"/>
      <c r="MGX33" s="249"/>
      <c r="MGY33" s="249"/>
      <c r="MGZ33" s="249"/>
      <c r="MHA33" s="249"/>
      <c r="MHB33" s="249"/>
      <c r="MHC33" s="249"/>
      <c r="MHD33" s="249"/>
      <c r="MHE33" s="249"/>
      <c r="MHH33" s="248"/>
      <c r="MHJ33" s="248"/>
      <c r="MHM33" s="249"/>
      <c r="MHN33" s="249"/>
      <c r="MHO33" s="249"/>
      <c r="MHP33" s="249"/>
      <c r="MHQ33" s="249"/>
      <c r="MHR33" s="249"/>
      <c r="MHS33" s="249"/>
      <c r="MHT33" s="249"/>
      <c r="MHU33" s="249"/>
      <c r="MHV33" s="249"/>
      <c r="MHW33" s="249"/>
      <c r="MHX33" s="249"/>
      <c r="MIA33" s="248"/>
      <c r="MIC33" s="248"/>
      <c r="MIF33" s="249"/>
      <c r="MIG33" s="249"/>
      <c r="MIH33" s="249"/>
      <c r="MII33" s="249"/>
      <c r="MIJ33" s="249"/>
      <c r="MIK33" s="249"/>
      <c r="MIL33" s="249"/>
      <c r="MIM33" s="249"/>
      <c r="MIN33" s="249"/>
      <c r="MIO33" s="249"/>
      <c r="MIP33" s="249"/>
      <c r="MIQ33" s="249"/>
      <c r="MIT33" s="248"/>
      <c r="MIV33" s="248"/>
      <c r="MIY33" s="249"/>
      <c r="MIZ33" s="249"/>
      <c r="MJA33" s="249"/>
      <c r="MJB33" s="249"/>
      <c r="MJC33" s="249"/>
      <c r="MJD33" s="249"/>
      <c r="MJE33" s="249"/>
      <c r="MJF33" s="249"/>
      <c r="MJG33" s="249"/>
      <c r="MJH33" s="249"/>
      <c r="MJI33" s="249"/>
      <c r="MJJ33" s="249"/>
      <c r="MJM33" s="248"/>
      <c r="MJO33" s="248"/>
      <c r="MJR33" s="249"/>
      <c r="MJS33" s="249"/>
      <c r="MJT33" s="249"/>
      <c r="MJU33" s="249"/>
      <c r="MJV33" s="249"/>
      <c r="MJW33" s="249"/>
      <c r="MJX33" s="249"/>
      <c r="MJY33" s="249"/>
      <c r="MJZ33" s="249"/>
      <c r="MKA33" s="249"/>
      <c r="MKB33" s="249"/>
      <c r="MKC33" s="249"/>
      <c r="MKF33" s="248"/>
      <c r="MKH33" s="248"/>
      <c r="MKK33" s="249"/>
      <c r="MKL33" s="249"/>
      <c r="MKM33" s="249"/>
      <c r="MKN33" s="249"/>
      <c r="MKO33" s="249"/>
      <c r="MKP33" s="249"/>
      <c r="MKQ33" s="249"/>
      <c r="MKR33" s="249"/>
      <c r="MKS33" s="249"/>
      <c r="MKT33" s="249"/>
      <c r="MKU33" s="249"/>
      <c r="MKV33" s="249"/>
      <c r="MKY33" s="248"/>
      <c r="MLA33" s="248"/>
      <c r="MLD33" s="249"/>
      <c r="MLE33" s="249"/>
      <c r="MLF33" s="249"/>
      <c r="MLG33" s="249"/>
      <c r="MLH33" s="249"/>
      <c r="MLI33" s="249"/>
      <c r="MLJ33" s="249"/>
      <c r="MLK33" s="249"/>
      <c r="MLL33" s="249"/>
      <c r="MLM33" s="249"/>
      <c r="MLN33" s="249"/>
      <c r="MLO33" s="249"/>
      <c r="MLR33" s="248"/>
      <c r="MLT33" s="248"/>
      <c r="MLW33" s="249"/>
      <c r="MLX33" s="249"/>
      <c r="MLY33" s="249"/>
      <c r="MLZ33" s="249"/>
      <c r="MMA33" s="249"/>
      <c r="MMB33" s="249"/>
      <c r="MMC33" s="249"/>
      <c r="MMD33" s="249"/>
      <c r="MME33" s="249"/>
      <c r="MMF33" s="249"/>
      <c r="MMG33" s="249"/>
      <c r="MMH33" s="249"/>
      <c r="MMK33" s="248"/>
      <c r="MMM33" s="248"/>
      <c r="MMP33" s="249"/>
      <c r="MMQ33" s="249"/>
      <c r="MMR33" s="249"/>
      <c r="MMS33" s="249"/>
      <c r="MMT33" s="249"/>
      <c r="MMU33" s="249"/>
      <c r="MMV33" s="249"/>
      <c r="MMW33" s="249"/>
      <c r="MMX33" s="249"/>
      <c r="MMY33" s="249"/>
      <c r="MMZ33" s="249"/>
      <c r="MNA33" s="249"/>
      <c r="MND33" s="248"/>
      <c r="MNF33" s="248"/>
      <c r="MNI33" s="249"/>
      <c r="MNJ33" s="249"/>
      <c r="MNK33" s="249"/>
      <c r="MNL33" s="249"/>
      <c r="MNM33" s="249"/>
      <c r="MNN33" s="249"/>
      <c r="MNO33" s="249"/>
      <c r="MNP33" s="249"/>
      <c r="MNQ33" s="249"/>
      <c r="MNR33" s="249"/>
      <c r="MNS33" s="249"/>
      <c r="MNT33" s="249"/>
      <c r="MNW33" s="248"/>
      <c r="MNY33" s="248"/>
      <c r="MOB33" s="249"/>
      <c r="MOC33" s="249"/>
      <c r="MOD33" s="249"/>
      <c r="MOE33" s="249"/>
      <c r="MOF33" s="249"/>
      <c r="MOG33" s="249"/>
      <c r="MOH33" s="249"/>
      <c r="MOI33" s="249"/>
      <c r="MOJ33" s="249"/>
      <c r="MOK33" s="249"/>
      <c r="MOL33" s="249"/>
      <c r="MOM33" s="249"/>
      <c r="MOP33" s="248"/>
      <c r="MOR33" s="248"/>
      <c r="MOU33" s="249"/>
      <c r="MOV33" s="249"/>
      <c r="MOW33" s="249"/>
      <c r="MOX33" s="249"/>
      <c r="MOY33" s="249"/>
      <c r="MOZ33" s="249"/>
      <c r="MPA33" s="249"/>
      <c r="MPB33" s="249"/>
      <c r="MPC33" s="249"/>
      <c r="MPD33" s="249"/>
      <c r="MPE33" s="249"/>
      <c r="MPF33" s="249"/>
      <c r="MPI33" s="248"/>
      <c r="MPK33" s="248"/>
      <c r="MPN33" s="249"/>
      <c r="MPO33" s="249"/>
      <c r="MPP33" s="249"/>
      <c r="MPQ33" s="249"/>
      <c r="MPR33" s="249"/>
      <c r="MPS33" s="249"/>
      <c r="MPT33" s="249"/>
      <c r="MPU33" s="249"/>
      <c r="MPV33" s="249"/>
      <c r="MPW33" s="249"/>
      <c r="MPX33" s="249"/>
      <c r="MPY33" s="249"/>
      <c r="MQB33" s="248"/>
      <c r="MQD33" s="248"/>
      <c r="MQG33" s="249"/>
      <c r="MQH33" s="249"/>
      <c r="MQI33" s="249"/>
      <c r="MQJ33" s="249"/>
      <c r="MQK33" s="249"/>
      <c r="MQL33" s="249"/>
      <c r="MQM33" s="249"/>
      <c r="MQN33" s="249"/>
      <c r="MQO33" s="249"/>
      <c r="MQP33" s="249"/>
      <c r="MQQ33" s="249"/>
      <c r="MQR33" s="249"/>
      <c r="MQU33" s="248"/>
      <c r="MQW33" s="248"/>
      <c r="MQZ33" s="249"/>
      <c r="MRA33" s="249"/>
      <c r="MRB33" s="249"/>
      <c r="MRC33" s="249"/>
      <c r="MRD33" s="249"/>
      <c r="MRE33" s="249"/>
      <c r="MRF33" s="249"/>
      <c r="MRG33" s="249"/>
      <c r="MRH33" s="249"/>
      <c r="MRI33" s="249"/>
      <c r="MRJ33" s="249"/>
      <c r="MRK33" s="249"/>
      <c r="MRN33" s="248"/>
      <c r="MRP33" s="248"/>
      <c r="MRS33" s="249"/>
      <c r="MRT33" s="249"/>
      <c r="MRU33" s="249"/>
      <c r="MRV33" s="249"/>
      <c r="MRW33" s="249"/>
      <c r="MRX33" s="249"/>
      <c r="MRY33" s="249"/>
      <c r="MRZ33" s="249"/>
      <c r="MSA33" s="249"/>
      <c r="MSB33" s="249"/>
      <c r="MSC33" s="249"/>
      <c r="MSD33" s="249"/>
      <c r="MSG33" s="248"/>
      <c r="MSI33" s="248"/>
      <c r="MSL33" s="249"/>
      <c r="MSM33" s="249"/>
      <c r="MSN33" s="249"/>
      <c r="MSO33" s="249"/>
      <c r="MSP33" s="249"/>
      <c r="MSQ33" s="249"/>
      <c r="MSR33" s="249"/>
      <c r="MSS33" s="249"/>
      <c r="MST33" s="249"/>
      <c r="MSU33" s="249"/>
      <c r="MSV33" s="249"/>
      <c r="MSW33" s="249"/>
      <c r="MSZ33" s="248"/>
      <c r="MTB33" s="248"/>
      <c r="MTE33" s="249"/>
      <c r="MTF33" s="249"/>
      <c r="MTG33" s="249"/>
      <c r="MTH33" s="249"/>
      <c r="MTI33" s="249"/>
      <c r="MTJ33" s="249"/>
      <c r="MTK33" s="249"/>
      <c r="MTL33" s="249"/>
      <c r="MTM33" s="249"/>
      <c r="MTN33" s="249"/>
      <c r="MTO33" s="249"/>
      <c r="MTP33" s="249"/>
      <c r="MTS33" s="248"/>
      <c r="MTU33" s="248"/>
      <c r="MTX33" s="249"/>
      <c r="MTY33" s="249"/>
      <c r="MTZ33" s="249"/>
      <c r="MUA33" s="249"/>
      <c r="MUB33" s="249"/>
      <c r="MUC33" s="249"/>
      <c r="MUD33" s="249"/>
      <c r="MUE33" s="249"/>
      <c r="MUF33" s="249"/>
      <c r="MUG33" s="249"/>
      <c r="MUH33" s="249"/>
      <c r="MUI33" s="249"/>
      <c r="MUL33" s="248"/>
      <c r="MUN33" s="248"/>
      <c r="MUQ33" s="249"/>
      <c r="MUR33" s="249"/>
      <c r="MUS33" s="249"/>
      <c r="MUT33" s="249"/>
      <c r="MUU33" s="249"/>
      <c r="MUV33" s="249"/>
      <c r="MUW33" s="249"/>
      <c r="MUX33" s="249"/>
      <c r="MUY33" s="249"/>
      <c r="MUZ33" s="249"/>
      <c r="MVA33" s="249"/>
      <c r="MVB33" s="249"/>
      <c r="MVE33" s="248"/>
      <c r="MVG33" s="248"/>
      <c r="MVJ33" s="249"/>
      <c r="MVK33" s="249"/>
      <c r="MVL33" s="249"/>
      <c r="MVM33" s="249"/>
      <c r="MVN33" s="249"/>
      <c r="MVO33" s="249"/>
      <c r="MVP33" s="249"/>
      <c r="MVQ33" s="249"/>
      <c r="MVR33" s="249"/>
      <c r="MVS33" s="249"/>
      <c r="MVT33" s="249"/>
      <c r="MVU33" s="249"/>
      <c r="MVX33" s="248"/>
      <c r="MVZ33" s="248"/>
      <c r="MWC33" s="249"/>
      <c r="MWD33" s="249"/>
      <c r="MWE33" s="249"/>
      <c r="MWF33" s="249"/>
      <c r="MWG33" s="249"/>
      <c r="MWH33" s="249"/>
      <c r="MWI33" s="249"/>
      <c r="MWJ33" s="249"/>
      <c r="MWK33" s="249"/>
      <c r="MWL33" s="249"/>
      <c r="MWM33" s="249"/>
      <c r="MWN33" s="249"/>
      <c r="MWQ33" s="248"/>
      <c r="MWS33" s="248"/>
      <c r="MWV33" s="249"/>
      <c r="MWW33" s="249"/>
      <c r="MWX33" s="249"/>
      <c r="MWY33" s="249"/>
      <c r="MWZ33" s="249"/>
      <c r="MXA33" s="249"/>
      <c r="MXB33" s="249"/>
      <c r="MXC33" s="249"/>
      <c r="MXD33" s="249"/>
      <c r="MXE33" s="249"/>
      <c r="MXF33" s="249"/>
      <c r="MXG33" s="249"/>
      <c r="MXJ33" s="248"/>
      <c r="MXL33" s="248"/>
      <c r="MXO33" s="249"/>
      <c r="MXP33" s="249"/>
      <c r="MXQ33" s="249"/>
      <c r="MXR33" s="249"/>
      <c r="MXS33" s="249"/>
      <c r="MXT33" s="249"/>
      <c r="MXU33" s="249"/>
      <c r="MXV33" s="249"/>
      <c r="MXW33" s="249"/>
      <c r="MXX33" s="249"/>
      <c r="MXY33" s="249"/>
      <c r="MXZ33" s="249"/>
      <c r="MYC33" s="248"/>
      <c r="MYE33" s="248"/>
      <c r="MYH33" s="249"/>
      <c r="MYI33" s="249"/>
      <c r="MYJ33" s="249"/>
      <c r="MYK33" s="249"/>
      <c r="MYL33" s="249"/>
      <c r="MYM33" s="249"/>
      <c r="MYN33" s="249"/>
      <c r="MYO33" s="249"/>
      <c r="MYP33" s="249"/>
      <c r="MYQ33" s="249"/>
      <c r="MYR33" s="249"/>
      <c r="MYS33" s="249"/>
      <c r="MYV33" s="248"/>
      <c r="MYX33" s="248"/>
      <c r="MZA33" s="249"/>
      <c r="MZB33" s="249"/>
      <c r="MZC33" s="249"/>
      <c r="MZD33" s="249"/>
      <c r="MZE33" s="249"/>
      <c r="MZF33" s="249"/>
      <c r="MZG33" s="249"/>
      <c r="MZH33" s="249"/>
      <c r="MZI33" s="249"/>
      <c r="MZJ33" s="249"/>
      <c r="MZK33" s="249"/>
      <c r="MZL33" s="249"/>
      <c r="MZO33" s="248"/>
      <c r="MZQ33" s="248"/>
      <c r="MZT33" s="249"/>
      <c r="MZU33" s="249"/>
      <c r="MZV33" s="249"/>
      <c r="MZW33" s="249"/>
      <c r="MZX33" s="249"/>
      <c r="MZY33" s="249"/>
      <c r="MZZ33" s="249"/>
      <c r="NAA33" s="249"/>
      <c r="NAB33" s="249"/>
      <c r="NAC33" s="249"/>
      <c r="NAD33" s="249"/>
      <c r="NAE33" s="249"/>
      <c r="NAH33" s="248"/>
      <c r="NAJ33" s="248"/>
      <c r="NAM33" s="249"/>
      <c r="NAN33" s="249"/>
      <c r="NAO33" s="249"/>
      <c r="NAP33" s="249"/>
      <c r="NAQ33" s="249"/>
      <c r="NAR33" s="249"/>
      <c r="NAS33" s="249"/>
      <c r="NAT33" s="249"/>
      <c r="NAU33" s="249"/>
      <c r="NAV33" s="249"/>
      <c r="NAW33" s="249"/>
      <c r="NAX33" s="249"/>
      <c r="NBA33" s="248"/>
      <c r="NBC33" s="248"/>
      <c r="NBF33" s="249"/>
      <c r="NBG33" s="249"/>
      <c r="NBH33" s="249"/>
      <c r="NBI33" s="249"/>
      <c r="NBJ33" s="249"/>
      <c r="NBK33" s="249"/>
      <c r="NBL33" s="249"/>
      <c r="NBM33" s="249"/>
      <c r="NBN33" s="249"/>
      <c r="NBO33" s="249"/>
      <c r="NBP33" s="249"/>
      <c r="NBQ33" s="249"/>
      <c r="NBT33" s="248"/>
      <c r="NBV33" s="248"/>
      <c r="NBY33" s="249"/>
      <c r="NBZ33" s="249"/>
      <c r="NCA33" s="249"/>
      <c r="NCB33" s="249"/>
      <c r="NCC33" s="249"/>
      <c r="NCD33" s="249"/>
      <c r="NCE33" s="249"/>
      <c r="NCF33" s="249"/>
      <c r="NCG33" s="249"/>
      <c r="NCH33" s="249"/>
      <c r="NCI33" s="249"/>
      <c r="NCJ33" s="249"/>
      <c r="NCM33" s="248"/>
      <c r="NCO33" s="248"/>
      <c r="NCR33" s="249"/>
      <c r="NCS33" s="249"/>
      <c r="NCT33" s="249"/>
      <c r="NCU33" s="249"/>
      <c r="NCV33" s="249"/>
      <c r="NCW33" s="249"/>
      <c r="NCX33" s="249"/>
      <c r="NCY33" s="249"/>
      <c r="NCZ33" s="249"/>
      <c r="NDA33" s="249"/>
      <c r="NDB33" s="249"/>
      <c r="NDC33" s="249"/>
      <c r="NDF33" s="248"/>
      <c r="NDH33" s="248"/>
      <c r="NDK33" s="249"/>
      <c r="NDL33" s="249"/>
      <c r="NDM33" s="249"/>
      <c r="NDN33" s="249"/>
      <c r="NDO33" s="249"/>
      <c r="NDP33" s="249"/>
      <c r="NDQ33" s="249"/>
      <c r="NDR33" s="249"/>
      <c r="NDS33" s="249"/>
      <c r="NDT33" s="249"/>
      <c r="NDU33" s="249"/>
      <c r="NDV33" s="249"/>
      <c r="NDY33" s="248"/>
      <c r="NEA33" s="248"/>
      <c r="NED33" s="249"/>
      <c r="NEE33" s="249"/>
      <c r="NEF33" s="249"/>
      <c r="NEG33" s="249"/>
      <c r="NEH33" s="249"/>
      <c r="NEI33" s="249"/>
      <c r="NEJ33" s="249"/>
      <c r="NEK33" s="249"/>
      <c r="NEL33" s="249"/>
      <c r="NEM33" s="249"/>
      <c r="NEN33" s="249"/>
      <c r="NEO33" s="249"/>
      <c r="NER33" s="248"/>
      <c r="NET33" s="248"/>
      <c r="NEW33" s="249"/>
      <c r="NEX33" s="249"/>
      <c r="NEY33" s="249"/>
      <c r="NEZ33" s="249"/>
      <c r="NFA33" s="249"/>
      <c r="NFB33" s="249"/>
      <c r="NFC33" s="249"/>
      <c r="NFD33" s="249"/>
      <c r="NFE33" s="249"/>
      <c r="NFF33" s="249"/>
      <c r="NFG33" s="249"/>
      <c r="NFH33" s="249"/>
      <c r="NFK33" s="248"/>
      <c r="NFM33" s="248"/>
      <c r="NFP33" s="249"/>
      <c r="NFQ33" s="249"/>
      <c r="NFR33" s="249"/>
      <c r="NFS33" s="249"/>
      <c r="NFT33" s="249"/>
      <c r="NFU33" s="249"/>
      <c r="NFV33" s="249"/>
      <c r="NFW33" s="249"/>
      <c r="NFX33" s="249"/>
      <c r="NFY33" s="249"/>
      <c r="NFZ33" s="249"/>
      <c r="NGA33" s="249"/>
      <c r="NGD33" s="248"/>
      <c r="NGF33" s="248"/>
      <c r="NGI33" s="249"/>
      <c r="NGJ33" s="249"/>
      <c r="NGK33" s="249"/>
      <c r="NGL33" s="249"/>
      <c r="NGM33" s="249"/>
      <c r="NGN33" s="249"/>
      <c r="NGO33" s="249"/>
      <c r="NGP33" s="249"/>
      <c r="NGQ33" s="249"/>
      <c r="NGR33" s="249"/>
      <c r="NGS33" s="249"/>
      <c r="NGT33" s="249"/>
      <c r="NGW33" s="248"/>
      <c r="NGY33" s="248"/>
      <c r="NHB33" s="249"/>
      <c r="NHC33" s="249"/>
      <c r="NHD33" s="249"/>
      <c r="NHE33" s="249"/>
      <c r="NHF33" s="249"/>
      <c r="NHG33" s="249"/>
      <c r="NHH33" s="249"/>
      <c r="NHI33" s="249"/>
      <c r="NHJ33" s="249"/>
      <c r="NHK33" s="249"/>
      <c r="NHL33" s="249"/>
      <c r="NHM33" s="249"/>
      <c r="NHP33" s="248"/>
      <c r="NHR33" s="248"/>
      <c r="NHU33" s="249"/>
      <c r="NHV33" s="249"/>
      <c r="NHW33" s="249"/>
      <c r="NHX33" s="249"/>
      <c r="NHY33" s="249"/>
      <c r="NHZ33" s="249"/>
      <c r="NIA33" s="249"/>
      <c r="NIB33" s="249"/>
      <c r="NIC33" s="249"/>
      <c r="NID33" s="249"/>
      <c r="NIE33" s="249"/>
      <c r="NIF33" s="249"/>
      <c r="NII33" s="248"/>
      <c r="NIK33" s="248"/>
      <c r="NIN33" s="249"/>
      <c r="NIO33" s="249"/>
      <c r="NIP33" s="249"/>
      <c r="NIQ33" s="249"/>
      <c r="NIR33" s="249"/>
      <c r="NIS33" s="249"/>
      <c r="NIT33" s="249"/>
      <c r="NIU33" s="249"/>
      <c r="NIV33" s="249"/>
      <c r="NIW33" s="249"/>
      <c r="NIX33" s="249"/>
      <c r="NIY33" s="249"/>
      <c r="NJB33" s="248"/>
      <c r="NJD33" s="248"/>
      <c r="NJG33" s="249"/>
      <c r="NJH33" s="249"/>
      <c r="NJI33" s="249"/>
      <c r="NJJ33" s="249"/>
      <c r="NJK33" s="249"/>
      <c r="NJL33" s="249"/>
      <c r="NJM33" s="249"/>
      <c r="NJN33" s="249"/>
      <c r="NJO33" s="249"/>
      <c r="NJP33" s="249"/>
      <c r="NJQ33" s="249"/>
      <c r="NJR33" s="249"/>
      <c r="NJU33" s="248"/>
      <c r="NJW33" s="248"/>
      <c r="NJZ33" s="249"/>
      <c r="NKA33" s="249"/>
      <c r="NKB33" s="249"/>
      <c r="NKC33" s="249"/>
      <c r="NKD33" s="249"/>
      <c r="NKE33" s="249"/>
      <c r="NKF33" s="249"/>
      <c r="NKG33" s="249"/>
      <c r="NKH33" s="249"/>
      <c r="NKI33" s="249"/>
      <c r="NKJ33" s="249"/>
      <c r="NKK33" s="249"/>
      <c r="NKN33" s="248"/>
      <c r="NKP33" s="248"/>
      <c r="NKS33" s="249"/>
      <c r="NKT33" s="249"/>
      <c r="NKU33" s="249"/>
      <c r="NKV33" s="249"/>
      <c r="NKW33" s="249"/>
      <c r="NKX33" s="249"/>
      <c r="NKY33" s="249"/>
      <c r="NKZ33" s="249"/>
      <c r="NLA33" s="249"/>
      <c r="NLB33" s="249"/>
      <c r="NLC33" s="249"/>
      <c r="NLD33" s="249"/>
      <c r="NLG33" s="248"/>
      <c r="NLI33" s="248"/>
      <c r="NLL33" s="249"/>
      <c r="NLM33" s="249"/>
      <c r="NLN33" s="249"/>
      <c r="NLO33" s="249"/>
      <c r="NLP33" s="249"/>
      <c r="NLQ33" s="249"/>
      <c r="NLR33" s="249"/>
      <c r="NLS33" s="249"/>
      <c r="NLT33" s="249"/>
      <c r="NLU33" s="249"/>
      <c r="NLV33" s="249"/>
      <c r="NLW33" s="249"/>
      <c r="NLZ33" s="248"/>
      <c r="NMB33" s="248"/>
      <c r="NME33" s="249"/>
      <c r="NMF33" s="249"/>
      <c r="NMG33" s="249"/>
      <c r="NMH33" s="249"/>
      <c r="NMI33" s="249"/>
      <c r="NMJ33" s="249"/>
      <c r="NMK33" s="249"/>
      <c r="NML33" s="249"/>
      <c r="NMM33" s="249"/>
      <c r="NMN33" s="249"/>
      <c r="NMO33" s="249"/>
      <c r="NMP33" s="249"/>
      <c r="NMS33" s="248"/>
      <c r="NMU33" s="248"/>
      <c r="NMX33" s="249"/>
      <c r="NMY33" s="249"/>
      <c r="NMZ33" s="249"/>
      <c r="NNA33" s="249"/>
      <c r="NNB33" s="249"/>
      <c r="NNC33" s="249"/>
      <c r="NND33" s="249"/>
      <c r="NNE33" s="249"/>
      <c r="NNF33" s="249"/>
      <c r="NNG33" s="249"/>
      <c r="NNH33" s="249"/>
      <c r="NNI33" s="249"/>
      <c r="NNL33" s="248"/>
      <c r="NNN33" s="248"/>
      <c r="NNQ33" s="249"/>
      <c r="NNR33" s="249"/>
      <c r="NNS33" s="249"/>
      <c r="NNT33" s="249"/>
      <c r="NNU33" s="249"/>
      <c r="NNV33" s="249"/>
      <c r="NNW33" s="249"/>
      <c r="NNX33" s="249"/>
      <c r="NNY33" s="249"/>
      <c r="NNZ33" s="249"/>
      <c r="NOA33" s="249"/>
      <c r="NOB33" s="249"/>
      <c r="NOE33" s="248"/>
      <c r="NOG33" s="248"/>
      <c r="NOJ33" s="249"/>
      <c r="NOK33" s="249"/>
      <c r="NOL33" s="249"/>
      <c r="NOM33" s="249"/>
      <c r="NON33" s="249"/>
      <c r="NOO33" s="249"/>
      <c r="NOP33" s="249"/>
      <c r="NOQ33" s="249"/>
      <c r="NOR33" s="249"/>
      <c r="NOS33" s="249"/>
      <c r="NOT33" s="249"/>
      <c r="NOU33" s="249"/>
      <c r="NOX33" s="248"/>
      <c r="NOZ33" s="248"/>
      <c r="NPC33" s="249"/>
      <c r="NPD33" s="249"/>
      <c r="NPE33" s="249"/>
      <c r="NPF33" s="249"/>
      <c r="NPG33" s="249"/>
      <c r="NPH33" s="249"/>
      <c r="NPI33" s="249"/>
      <c r="NPJ33" s="249"/>
      <c r="NPK33" s="249"/>
      <c r="NPL33" s="249"/>
      <c r="NPM33" s="249"/>
      <c r="NPN33" s="249"/>
      <c r="NPQ33" s="248"/>
      <c r="NPS33" s="248"/>
      <c r="NPV33" s="249"/>
      <c r="NPW33" s="249"/>
      <c r="NPX33" s="249"/>
      <c r="NPY33" s="249"/>
      <c r="NPZ33" s="249"/>
      <c r="NQA33" s="249"/>
      <c r="NQB33" s="249"/>
      <c r="NQC33" s="249"/>
      <c r="NQD33" s="249"/>
      <c r="NQE33" s="249"/>
      <c r="NQF33" s="249"/>
      <c r="NQG33" s="249"/>
      <c r="NQJ33" s="248"/>
      <c r="NQL33" s="248"/>
      <c r="NQO33" s="249"/>
      <c r="NQP33" s="249"/>
      <c r="NQQ33" s="249"/>
      <c r="NQR33" s="249"/>
      <c r="NQS33" s="249"/>
      <c r="NQT33" s="249"/>
      <c r="NQU33" s="249"/>
      <c r="NQV33" s="249"/>
      <c r="NQW33" s="249"/>
      <c r="NQX33" s="249"/>
      <c r="NQY33" s="249"/>
      <c r="NQZ33" s="249"/>
      <c r="NRC33" s="248"/>
      <c r="NRE33" s="248"/>
      <c r="NRH33" s="249"/>
      <c r="NRI33" s="249"/>
      <c r="NRJ33" s="249"/>
      <c r="NRK33" s="249"/>
      <c r="NRL33" s="249"/>
      <c r="NRM33" s="249"/>
      <c r="NRN33" s="249"/>
      <c r="NRO33" s="249"/>
      <c r="NRP33" s="249"/>
      <c r="NRQ33" s="249"/>
      <c r="NRR33" s="249"/>
      <c r="NRS33" s="249"/>
      <c r="NRV33" s="248"/>
      <c r="NRX33" s="248"/>
      <c r="NSA33" s="249"/>
      <c r="NSB33" s="249"/>
      <c r="NSC33" s="249"/>
      <c r="NSD33" s="249"/>
      <c r="NSE33" s="249"/>
      <c r="NSF33" s="249"/>
      <c r="NSG33" s="249"/>
      <c r="NSH33" s="249"/>
      <c r="NSI33" s="249"/>
      <c r="NSJ33" s="249"/>
      <c r="NSK33" s="249"/>
      <c r="NSL33" s="249"/>
      <c r="NSO33" s="248"/>
      <c r="NSQ33" s="248"/>
      <c r="NST33" s="249"/>
      <c r="NSU33" s="249"/>
      <c r="NSV33" s="249"/>
      <c r="NSW33" s="249"/>
      <c r="NSX33" s="249"/>
      <c r="NSY33" s="249"/>
      <c r="NSZ33" s="249"/>
      <c r="NTA33" s="249"/>
      <c r="NTB33" s="249"/>
      <c r="NTC33" s="249"/>
      <c r="NTD33" s="249"/>
      <c r="NTE33" s="249"/>
      <c r="NTH33" s="248"/>
      <c r="NTJ33" s="248"/>
      <c r="NTM33" s="249"/>
      <c r="NTN33" s="249"/>
      <c r="NTO33" s="249"/>
      <c r="NTP33" s="249"/>
      <c r="NTQ33" s="249"/>
      <c r="NTR33" s="249"/>
      <c r="NTS33" s="249"/>
      <c r="NTT33" s="249"/>
      <c r="NTU33" s="249"/>
      <c r="NTV33" s="249"/>
      <c r="NTW33" s="249"/>
      <c r="NTX33" s="249"/>
      <c r="NUA33" s="248"/>
      <c r="NUC33" s="248"/>
      <c r="NUF33" s="249"/>
      <c r="NUG33" s="249"/>
      <c r="NUH33" s="249"/>
      <c r="NUI33" s="249"/>
      <c r="NUJ33" s="249"/>
      <c r="NUK33" s="249"/>
      <c r="NUL33" s="249"/>
      <c r="NUM33" s="249"/>
      <c r="NUN33" s="249"/>
      <c r="NUO33" s="249"/>
      <c r="NUP33" s="249"/>
      <c r="NUQ33" s="249"/>
      <c r="NUT33" s="248"/>
      <c r="NUV33" s="248"/>
      <c r="NUY33" s="249"/>
      <c r="NUZ33" s="249"/>
      <c r="NVA33" s="249"/>
      <c r="NVB33" s="249"/>
      <c r="NVC33" s="249"/>
      <c r="NVD33" s="249"/>
      <c r="NVE33" s="249"/>
      <c r="NVF33" s="249"/>
      <c r="NVG33" s="249"/>
      <c r="NVH33" s="249"/>
      <c r="NVI33" s="249"/>
      <c r="NVJ33" s="249"/>
      <c r="NVM33" s="248"/>
      <c r="NVO33" s="248"/>
      <c r="NVR33" s="249"/>
      <c r="NVS33" s="249"/>
      <c r="NVT33" s="249"/>
      <c r="NVU33" s="249"/>
      <c r="NVV33" s="249"/>
      <c r="NVW33" s="249"/>
      <c r="NVX33" s="249"/>
      <c r="NVY33" s="249"/>
      <c r="NVZ33" s="249"/>
      <c r="NWA33" s="249"/>
      <c r="NWB33" s="249"/>
      <c r="NWC33" s="249"/>
      <c r="NWF33" s="248"/>
      <c r="NWH33" s="248"/>
      <c r="NWK33" s="249"/>
      <c r="NWL33" s="249"/>
      <c r="NWM33" s="249"/>
      <c r="NWN33" s="249"/>
      <c r="NWO33" s="249"/>
      <c r="NWP33" s="249"/>
      <c r="NWQ33" s="249"/>
      <c r="NWR33" s="249"/>
      <c r="NWS33" s="249"/>
      <c r="NWT33" s="249"/>
      <c r="NWU33" s="249"/>
      <c r="NWV33" s="249"/>
      <c r="NWY33" s="248"/>
      <c r="NXA33" s="248"/>
      <c r="NXD33" s="249"/>
      <c r="NXE33" s="249"/>
      <c r="NXF33" s="249"/>
      <c r="NXG33" s="249"/>
      <c r="NXH33" s="249"/>
      <c r="NXI33" s="249"/>
      <c r="NXJ33" s="249"/>
      <c r="NXK33" s="249"/>
      <c r="NXL33" s="249"/>
      <c r="NXM33" s="249"/>
      <c r="NXN33" s="249"/>
      <c r="NXO33" s="249"/>
      <c r="NXR33" s="248"/>
      <c r="NXT33" s="248"/>
      <c r="NXW33" s="249"/>
      <c r="NXX33" s="249"/>
      <c r="NXY33" s="249"/>
      <c r="NXZ33" s="249"/>
      <c r="NYA33" s="249"/>
      <c r="NYB33" s="249"/>
      <c r="NYC33" s="249"/>
      <c r="NYD33" s="249"/>
      <c r="NYE33" s="249"/>
      <c r="NYF33" s="249"/>
      <c r="NYG33" s="249"/>
      <c r="NYH33" s="249"/>
      <c r="NYK33" s="248"/>
      <c r="NYM33" s="248"/>
      <c r="NYP33" s="249"/>
      <c r="NYQ33" s="249"/>
      <c r="NYR33" s="249"/>
      <c r="NYS33" s="249"/>
      <c r="NYT33" s="249"/>
      <c r="NYU33" s="249"/>
      <c r="NYV33" s="249"/>
      <c r="NYW33" s="249"/>
      <c r="NYX33" s="249"/>
      <c r="NYY33" s="249"/>
      <c r="NYZ33" s="249"/>
      <c r="NZA33" s="249"/>
      <c r="NZD33" s="248"/>
      <c r="NZF33" s="248"/>
      <c r="NZI33" s="249"/>
      <c r="NZJ33" s="249"/>
      <c r="NZK33" s="249"/>
      <c r="NZL33" s="249"/>
      <c r="NZM33" s="249"/>
      <c r="NZN33" s="249"/>
      <c r="NZO33" s="249"/>
      <c r="NZP33" s="249"/>
      <c r="NZQ33" s="249"/>
      <c r="NZR33" s="249"/>
      <c r="NZS33" s="249"/>
      <c r="NZT33" s="249"/>
      <c r="NZW33" s="248"/>
      <c r="NZY33" s="248"/>
      <c r="OAB33" s="249"/>
      <c r="OAC33" s="249"/>
      <c r="OAD33" s="249"/>
      <c r="OAE33" s="249"/>
      <c r="OAF33" s="249"/>
      <c r="OAG33" s="249"/>
      <c r="OAH33" s="249"/>
      <c r="OAI33" s="249"/>
      <c r="OAJ33" s="249"/>
      <c r="OAK33" s="249"/>
      <c r="OAL33" s="249"/>
      <c r="OAM33" s="249"/>
      <c r="OAP33" s="248"/>
      <c r="OAR33" s="248"/>
      <c r="OAU33" s="249"/>
      <c r="OAV33" s="249"/>
      <c r="OAW33" s="249"/>
      <c r="OAX33" s="249"/>
      <c r="OAY33" s="249"/>
      <c r="OAZ33" s="249"/>
      <c r="OBA33" s="249"/>
      <c r="OBB33" s="249"/>
      <c r="OBC33" s="249"/>
      <c r="OBD33" s="249"/>
      <c r="OBE33" s="249"/>
      <c r="OBF33" s="249"/>
      <c r="OBI33" s="248"/>
      <c r="OBK33" s="248"/>
      <c r="OBN33" s="249"/>
      <c r="OBO33" s="249"/>
      <c r="OBP33" s="249"/>
      <c r="OBQ33" s="249"/>
      <c r="OBR33" s="249"/>
      <c r="OBS33" s="249"/>
      <c r="OBT33" s="249"/>
      <c r="OBU33" s="249"/>
      <c r="OBV33" s="249"/>
      <c r="OBW33" s="249"/>
      <c r="OBX33" s="249"/>
      <c r="OBY33" s="249"/>
      <c r="OCB33" s="248"/>
      <c r="OCD33" s="248"/>
      <c r="OCG33" s="249"/>
      <c r="OCH33" s="249"/>
      <c r="OCI33" s="249"/>
      <c r="OCJ33" s="249"/>
      <c r="OCK33" s="249"/>
      <c r="OCL33" s="249"/>
      <c r="OCM33" s="249"/>
      <c r="OCN33" s="249"/>
      <c r="OCO33" s="249"/>
      <c r="OCP33" s="249"/>
      <c r="OCQ33" s="249"/>
      <c r="OCR33" s="249"/>
      <c r="OCU33" s="248"/>
      <c r="OCW33" s="248"/>
      <c r="OCZ33" s="249"/>
      <c r="ODA33" s="249"/>
      <c r="ODB33" s="249"/>
      <c r="ODC33" s="249"/>
      <c r="ODD33" s="249"/>
      <c r="ODE33" s="249"/>
      <c r="ODF33" s="249"/>
      <c r="ODG33" s="249"/>
      <c r="ODH33" s="249"/>
      <c r="ODI33" s="249"/>
      <c r="ODJ33" s="249"/>
      <c r="ODK33" s="249"/>
      <c r="ODN33" s="248"/>
      <c r="ODP33" s="248"/>
      <c r="ODS33" s="249"/>
      <c r="ODT33" s="249"/>
      <c r="ODU33" s="249"/>
      <c r="ODV33" s="249"/>
      <c r="ODW33" s="249"/>
      <c r="ODX33" s="249"/>
      <c r="ODY33" s="249"/>
      <c r="ODZ33" s="249"/>
      <c r="OEA33" s="249"/>
      <c r="OEB33" s="249"/>
      <c r="OEC33" s="249"/>
      <c r="OED33" s="249"/>
      <c r="OEG33" s="248"/>
      <c r="OEI33" s="248"/>
      <c r="OEL33" s="249"/>
      <c r="OEM33" s="249"/>
      <c r="OEN33" s="249"/>
      <c r="OEO33" s="249"/>
      <c r="OEP33" s="249"/>
      <c r="OEQ33" s="249"/>
      <c r="OER33" s="249"/>
      <c r="OES33" s="249"/>
      <c r="OET33" s="249"/>
      <c r="OEU33" s="249"/>
      <c r="OEV33" s="249"/>
      <c r="OEW33" s="249"/>
      <c r="OEZ33" s="248"/>
      <c r="OFB33" s="248"/>
      <c r="OFE33" s="249"/>
      <c r="OFF33" s="249"/>
      <c r="OFG33" s="249"/>
      <c r="OFH33" s="249"/>
      <c r="OFI33" s="249"/>
      <c r="OFJ33" s="249"/>
      <c r="OFK33" s="249"/>
      <c r="OFL33" s="249"/>
      <c r="OFM33" s="249"/>
      <c r="OFN33" s="249"/>
      <c r="OFO33" s="249"/>
      <c r="OFP33" s="249"/>
      <c r="OFS33" s="248"/>
      <c r="OFU33" s="248"/>
      <c r="OFX33" s="249"/>
      <c r="OFY33" s="249"/>
      <c r="OFZ33" s="249"/>
      <c r="OGA33" s="249"/>
      <c r="OGB33" s="249"/>
      <c r="OGC33" s="249"/>
      <c r="OGD33" s="249"/>
      <c r="OGE33" s="249"/>
      <c r="OGF33" s="249"/>
      <c r="OGG33" s="249"/>
      <c r="OGH33" s="249"/>
      <c r="OGI33" s="249"/>
      <c r="OGL33" s="248"/>
      <c r="OGN33" s="248"/>
      <c r="OGQ33" s="249"/>
      <c r="OGR33" s="249"/>
      <c r="OGS33" s="249"/>
      <c r="OGT33" s="249"/>
      <c r="OGU33" s="249"/>
      <c r="OGV33" s="249"/>
      <c r="OGW33" s="249"/>
      <c r="OGX33" s="249"/>
      <c r="OGY33" s="249"/>
      <c r="OGZ33" s="249"/>
      <c r="OHA33" s="249"/>
      <c r="OHB33" s="249"/>
      <c r="OHE33" s="248"/>
      <c r="OHG33" s="248"/>
      <c r="OHJ33" s="249"/>
      <c r="OHK33" s="249"/>
      <c r="OHL33" s="249"/>
      <c r="OHM33" s="249"/>
      <c r="OHN33" s="249"/>
      <c r="OHO33" s="249"/>
      <c r="OHP33" s="249"/>
      <c r="OHQ33" s="249"/>
      <c r="OHR33" s="249"/>
      <c r="OHS33" s="249"/>
      <c r="OHT33" s="249"/>
      <c r="OHU33" s="249"/>
      <c r="OHX33" s="248"/>
      <c r="OHZ33" s="248"/>
      <c r="OIC33" s="249"/>
      <c r="OID33" s="249"/>
      <c r="OIE33" s="249"/>
      <c r="OIF33" s="249"/>
      <c r="OIG33" s="249"/>
      <c r="OIH33" s="249"/>
      <c r="OII33" s="249"/>
      <c r="OIJ33" s="249"/>
      <c r="OIK33" s="249"/>
      <c r="OIL33" s="249"/>
      <c r="OIM33" s="249"/>
      <c r="OIN33" s="249"/>
      <c r="OIQ33" s="248"/>
      <c r="OIS33" s="248"/>
      <c r="OIV33" s="249"/>
      <c r="OIW33" s="249"/>
      <c r="OIX33" s="249"/>
      <c r="OIY33" s="249"/>
      <c r="OIZ33" s="249"/>
      <c r="OJA33" s="249"/>
      <c r="OJB33" s="249"/>
      <c r="OJC33" s="249"/>
      <c r="OJD33" s="249"/>
      <c r="OJE33" s="249"/>
      <c r="OJF33" s="249"/>
      <c r="OJG33" s="249"/>
      <c r="OJJ33" s="248"/>
      <c r="OJL33" s="248"/>
      <c r="OJO33" s="249"/>
      <c r="OJP33" s="249"/>
      <c r="OJQ33" s="249"/>
      <c r="OJR33" s="249"/>
      <c r="OJS33" s="249"/>
      <c r="OJT33" s="249"/>
      <c r="OJU33" s="249"/>
      <c r="OJV33" s="249"/>
      <c r="OJW33" s="249"/>
      <c r="OJX33" s="249"/>
      <c r="OJY33" s="249"/>
      <c r="OJZ33" s="249"/>
      <c r="OKC33" s="248"/>
      <c r="OKE33" s="248"/>
      <c r="OKH33" s="249"/>
      <c r="OKI33" s="249"/>
      <c r="OKJ33" s="249"/>
      <c r="OKK33" s="249"/>
      <c r="OKL33" s="249"/>
      <c r="OKM33" s="249"/>
      <c r="OKN33" s="249"/>
      <c r="OKO33" s="249"/>
      <c r="OKP33" s="249"/>
      <c r="OKQ33" s="249"/>
      <c r="OKR33" s="249"/>
      <c r="OKS33" s="249"/>
      <c r="OKV33" s="248"/>
      <c r="OKX33" s="248"/>
      <c r="OLA33" s="249"/>
      <c r="OLB33" s="249"/>
      <c r="OLC33" s="249"/>
      <c r="OLD33" s="249"/>
      <c r="OLE33" s="249"/>
      <c r="OLF33" s="249"/>
      <c r="OLG33" s="249"/>
      <c r="OLH33" s="249"/>
      <c r="OLI33" s="249"/>
      <c r="OLJ33" s="249"/>
      <c r="OLK33" s="249"/>
      <c r="OLL33" s="249"/>
      <c r="OLO33" s="248"/>
      <c r="OLQ33" s="248"/>
      <c r="OLT33" s="249"/>
      <c r="OLU33" s="249"/>
      <c r="OLV33" s="249"/>
      <c r="OLW33" s="249"/>
      <c r="OLX33" s="249"/>
      <c r="OLY33" s="249"/>
      <c r="OLZ33" s="249"/>
      <c r="OMA33" s="249"/>
      <c r="OMB33" s="249"/>
      <c r="OMC33" s="249"/>
      <c r="OMD33" s="249"/>
      <c r="OME33" s="249"/>
      <c r="OMH33" s="248"/>
      <c r="OMJ33" s="248"/>
      <c r="OMM33" s="249"/>
      <c r="OMN33" s="249"/>
      <c r="OMO33" s="249"/>
      <c r="OMP33" s="249"/>
      <c r="OMQ33" s="249"/>
      <c r="OMR33" s="249"/>
      <c r="OMS33" s="249"/>
      <c r="OMT33" s="249"/>
      <c r="OMU33" s="249"/>
      <c r="OMV33" s="249"/>
      <c r="OMW33" s="249"/>
      <c r="OMX33" s="249"/>
      <c r="ONA33" s="248"/>
      <c r="ONC33" s="248"/>
      <c r="ONF33" s="249"/>
      <c r="ONG33" s="249"/>
      <c r="ONH33" s="249"/>
      <c r="ONI33" s="249"/>
      <c r="ONJ33" s="249"/>
      <c r="ONK33" s="249"/>
      <c r="ONL33" s="249"/>
      <c r="ONM33" s="249"/>
      <c r="ONN33" s="249"/>
      <c r="ONO33" s="249"/>
      <c r="ONP33" s="249"/>
      <c r="ONQ33" s="249"/>
      <c r="ONT33" s="248"/>
      <c r="ONV33" s="248"/>
      <c r="ONY33" s="249"/>
      <c r="ONZ33" s="249"/>
      <c r="OOA33" s="249"/>
      <c r="OOB33" s="249"/>
      <c r="OOC33" s="249"/>
      <c r="OOD33" s="249"/>
      <c r="OOE33" s="249"/>
      <c r="OOF33" s="249"/>
      <c r="OOG33" s="249"/>
      <c r="OOH33" s="249"/>
      <c r="OOI33" s="249"/>
      <c r="OOJ33" s="249"/>
      <c r="OOM33" s="248"/>
      <c r="OOO33" s="248"/>
      <c r="OOR33" s="249"/>
      <c r="OOS33" s="249"/>
      <c r="OOT33" s="249"/>
      <c r="OOU33" s="249"/>
      <c r="OOV33" s="249"/>
      <c r="OOW33" s="249"/>
      <c r="OOX33" s="249"/>
      <c r="OOY33" s="249"/>
      <c r="OOZ33" s="249"/>
      <c r="OPA33" s="249"/>
      <c r="OPB33" s="249"/>
      <c r="OPC33" s="249"/>
      <c r="OPF33" s="248"/>
      <c r="OPH33" s="248"/>
      <c r="OPK33" s="249"/>
      <c r="OPL33" s="249"/>
      <c r="OPM33" s="249"/>
      <c r="OPN33" s="249"/>
      <c r="OPO33" s="249"/>
      <c r="OPP33" s="249"/>
      <c r="OPQ33" s="249"/>
      <c r="OPR33" s="249"/>
      <c r="OPS33" s="249"/>
      <c r="OPT33" s="249"/>
      <c r="OPU33" s="249"/>
      <c r="OPV33" s="249"/>
      <c r="OPY33" s="248"/>
      <c r="OQA33" s="248"/>
      <c r="OQD33" s="249"/>
      <c r="OQE33" s="249"/>
      <c r="OQF33" s="249"/>
      <c r="OQG33" s="249"/>
      <c r="OQH33" s="249"/>
      <c r="OQI33" s="249"/>
      <c r="OQJ33" s="249"/>
      <c r="OQK33" s="249"/>
      <c r="OQL33" s="249"/>
      <c r="OQM33" s="249"/>
      <c r="OQN33" s="249"/>
      <c r="OQO33" s="249"/>
      <c r="OQR33" s="248"/>
      <c r="OQT33" s="248"/>
      <c r="OQW33" s="249"/>
      <c r="OQX33" s="249"/>
      <c r="OQY33" s="249"/>
      <c r="OQZ33" s="249"/>
      <c r="ORA33" s="249"/>
      <c r="ORB33" s="249"/>
      <c r="ORC33" s="249"/>
      <c r="ORD33" s="249"/>
      <c r="ORE33" s="249"/>
      <c r="ORF33" s="249"/>
      <c r="ORG33" s="249"/>
      <c r="ORH33" s="249"/>
      <c r="ORK33" s="248"/>
      <c r="ORM33" s="248"/>
      <c r="ORP33" s="249"/>
      <c r="ORQ33" s="249"/>
      <c r="ORR33" s="249"/>
      <c r="ORS33" s="249"/>
      <c r="ORT33" s="249"/>
      <c r="ORU33" s="249"/>
      <c r="ORV33" s="249"/>
      <c r="ORW33" s="249"/>
      <c r="ORX33" s="249"/>
      <c r="ORY33" s="249"/>
      <c r="ORZ33" s="249"/>
      <c r="OSA33" s="249"/>
      <c r="OSD33" s="248"/>
      <c r="OSF33" s="248"/>
      <c r="OSI33" s="249"/>
      <c r="OSJ33" s="249"/>
      <c r="OSK33" s="249"/>
      <c r="OSL33" s="249"/>
      <c r="OSM33" s="249"/>
      <c r="OSN33" s="249"/>
      <c r="OSO33" s="249"/>
      <c r="OSP33" s="249"/>
      <c r="OSQ33" s="249"/>
      <c r="OSR33" s="249"/>
      <c r="OSS33" s="249"/>
      <c r="OST33" s="249"/>
      <c r="OSW33" s="248"/>
      <c r="OSY33" s="248"/>
      <c r="OTB33" s="249"/>
      <c r="OTC33" s="249"/>
      <c r="OTD33" s="249"/>
      <c r="OTE33" s="249"/>
      <c r="OTF33" s="249"/>
      <c r="OTG33" s="249"/>
      <c r="OTH33" s="249"/>
      <c r="OTI33" s="249"/>
      <c r="OTJ33" s="249"/>
      <c r="OTK33" s="249"/>
      <c r="OTL33" s="249"/>
      <c r="OTM33" s="249"/>
      <c r="OTP33" s="248"/>
      <c r="OTR33" s="248"/>
      <c r="OTU33" s="249"/>
      <c r="OTV33" s="249"/>
      <c r="OTW33" s="249"/>
      <c r="OTX33" s="249"/>
      <c r="OTY33" s="249"/>
      <c r="OTZ33" s="249"/>
      <c r="OUA33" s="249"/>
      <c r="OUB33" s="249"/>
      <c r="OUC33" s="249"/>
      <c r="OUD33" s="249"/>
      <c r="OUE33" s="249"/>
      <c r="OUF33" s="249"/>
      <c r="OUI33" s="248"/>
      <c r="OUK33" s="248"/>
      <c r="OUN33" s="249"/>
      <c r="OUO33" s="249"/>
      <c r="OUP33" s="249"/>
      <c r="OUQ33" s="249"/>
      <c r="OUR33" s="249"/>
      <c r="OUS33" s="249"/>
      <c r="OUT33" s="249"/>
      <c r="OUU33" s="249"/>
      <c r="OUV33" s="249"/>
      <c r="OUW33" s="249"/>
      <c r="OUX33" s="249"/>
      <c r="OUY33" s="249"/>
      <c r="OVB33" s="248"/>
      <c r="OVD33" s="248"/>
      <c r="OVG33" s="249"/>
      <c r="OVH33" s="249"/>
      <c r="OVI33" s="249"/>
      <c r="OVJ33" s="249"/>
      <c r="OVK33" s="249"/>
      <c r="OVL33" s="249"/>
      <c r="OVM33" s="249"/>
      <c r="OVN33" s="249"/>
      <c r="OVO33" s="249"/>
      <c r="OVP33" s="249"/>
      <c r="OVQ33" s="249"/>
      <c r="OVR33" s="249"/>
      <c r="OVU33" s="248"/>
      <c r="OVW33" s="248"/>
      <c r="OVZ33" s="249"/>
      <c r="OWA33" s="249"/>
      <c r="OWB33" s="249"/>
      <c r="OWC33" s="249"/>
      <c r="OWD33" s="249"/>
      <c r="OWE33" s="249"/>
      <c r="OWF33" s="249"/>
      <c r="OWG33" s="249"/>
      <c r="OWH33" s="249"/>
      <c r="OWI33" s="249"/>
      <c r="OWJ33" s="249"/>
      <c r="OWK33" s="249"/>
      <c r="OWN33" s="248"/>
      <c r="OWP33" s="248"/>
      <c r="OWS33" s="249"/>
      <c r="OWT33" s="249"/>
      <c r="OWU33" s="249"/>
      <c r="OWV33" s="249"/>
      <c r="OWW33" s="249"/>
      <c r="OWX33" s="249"/>
      <c r="OWY33" s="249"/>
      <c r="OWZ33" s="249"/>
      <c r="OXA33" s="249"/>
      <c r="OXB33" s="249"/>
      <c r="OXC33" s="249"/>
      <c r="OXD33" s="249"/>
      <c r="OXG33" s="248"/>
      <c r="OXI33" s="248"/>
      <c r="OXL33" s="249"/>
      <c r="OXM33" s="249"/>
      <c r="OXN33" s="249"/>
      <c r="OXO33" s="249"/>
      <c r="OXP33" s="249"/>
      <c r="OXQ33" s="249"/>
      <c r="OXR33" s="249"/>
      <c r="OXS33" s="249"/>
      <c r="OXT33" s="249"/>
      <c r="OXU33" s="249"/>
      <c r="OXV33" s="249"/>
      <c r="OXW33" s="249"/>
      <c r="OXZ33" s="248"/>
      <c r="OYB33" s="248"/>
      <c r="OYE33" s="249"/>
      <c r="OYF33" s="249"/>
      <c r="OYG33" s="249"/>
      <c r="OYH33" s="249"/>
      <c r="OYI33" s="249"/>
      <c r="OYJ33" s="249"/>
      <c r="OYK33" s="249"/>
      <c r="OYL33" s="249"/>
      <c r="OYM33" s="249"/>
      <c r="OYN33" s="249"/>
      <c r="OYO33" s="249"/>
      <c r="OYP33" s="249"/>
      <c r="OYS33" s="248"/>
      <c r="OYU33" s="248"/>
      <c r="OYX33" s="249"/>
      <c r="OYY33" s="249"/>
      <c r="OYZ33" s="249"/>
      <c r="OZA33" s="249"/>
      <c r="OZB33" s="249"/>
      <c r="OZC33" s="249"/>
      <c r="OZD33" s="249"/>
      <c r="OZE33" s="249"/>
      <c r="OZF33" s="249"/>
      <c r="OZG33" s="249"/>
      <c r="OZH33" s="249"/>
      <c r="OZI33" s="249"/>
      <c r="OZL33" s="248"/>
      <c r="OZN33" s="248"/>
      <c r="OZQ33" s="249"/>
      <c r="OZR33" s="249"/>
      <c r="OZS33" s="249"/>
      <c r="OZT33" s="249"/>
      <c r="OZU33" s="249"/>
      <c r="OZV33" s="249"/>
      <c r="OZW33" s="249"/>
      <c r="OZX33" s="249"/>
      <c r="OZY33" s="249"/>
      <c r="OZZ33" s="249"/>
      <c r="PAA33" s="249"/>
      <c r="PAB33" s="249"/>
      <c r="PAE33" s="248"/>
      <c r="PAG33" s="248"/>
      <c r="PAJ33" s="249"/>
      <c r="PAK33" s="249"/>
      <c r="PAL33" s="249"/>
      <c r="PAM33" s="249"/>
      <c r="PAN33" s="249"/>
      <c r="PAO33" s="249"/>
      <c r="PAP33" s="249"/>
      <c r="PAQ33" s="249"/>
      <c r="PAR33" s="249"/>
      <c r="PAS33" s="249"/>
      <c r="PAT33" s="249"/>
      <c r="PAU33" s="249"/>
      <c r="PAX33" s="248"/>
      <c r="PAZ33" s="248"/>
      <c r="PBC33" s="249"/>
      <c r="PBD33" s="249"/>
      <c r="PBE33" s="249"/>
      <c r="PBF33" s="249"/>
      <c r="PBG33" s="249"/>
      <c r="PBH33" s="249"/>
      <c r="PBI33" s="249"/>
      <c r="PBJ33" s="249"/>
      <c r="PBK33" s="249"/>
      <c r="PBL33" s="249"/>
      <c r="PBM33" s="249"/>
      <c r="PBN33" s="249"/>
      <c r="PBQ33" s="248"/>
      <c r="PBS33" s="248"/>
      <c r="PBV33" s="249"/>
      <c r="PBW33" s="249"/>
      <c r="PBX33" s="249"/>
      <c r="PBY33" s="249"/>
      <c r="PBZ33" s="249"/>
      <c r="PCA33" s="249"/>
      <c r="PCB33" s="249"/>
      <c r="PCC33" s="249"/>
      <c r="PCD33" s="249"/>
      <c r="PCE33" s="249"/>
      <c r="PCF33" s="249"/>
      <c r="PCG33" s="249"/>
      <c r="PCJ33" s="248"/>
      <c r="PCL33" s="248"/>
      <c r="PCO33" s="249"/>
      <c r="PCP33" s="249"/>
      <c r="PCQ33" s="249"/>
      <c r="PCR33" s="249"/>
      <c r="PCS33" s="249"/>
      <c r="PCT33" s="249"/>
      <c r="PCU33" s="249"/>
      <c r="PCV33" s="249"/>
      <c r="PCW33" s="249"/>
      <c r="PCX33" s="249"/>
      <c r="PCY33" s="249"/>
      <c r="PCZ33" s="249"/>
      <c r="PDC33" s="248"/>
      <c r="PDE33" s="248"/>
      <c r="PDH33" s="249"/>
      <c r="PDI33" s="249"/>
      <c r="PDJ33" s="249"/>
      <c r="PDK33" s="249"/>
      <c r="PDL33" s="249"/>
      <c r="PDM33" s="249"/>
      <c r="PDN33" s="249"/>
      <c r="PDO33" s="249"/>
      <c r="PDP33" s="249"/>
      <c r="PDQ33" s="249"/>
      <c r="PDR33" s="249"/>
      <c r="PDS33" s="249"/>
      <c r="PDV33" s="248"/>
      <c r="PDX33" s="248"/>
      <c r="PEA33" s="249"/>
      <c r="PEB33" s="249"/>
      <c r="PEC33" s="249"/>
      <c r="PED33" s="249"/>
      <c r="PEE33" s="249"/>
      <c r="PEF33" s="249"/>
      <c r="PEG33" s="249"/>
      <c r="PEH33" s="249"/>
      <c r="PEI33" s="249"/>
      <c r="PEJ33" s="249"/>
      <c r="PEK33" s="249"/>
      <c r="PEL33" s="249"/>
      <c r="PEO33" s="248"/>
      <c r="PEQ33" s="248"/>
      <c r="PET33" s="249"/>
      <c r="PEU33" s="249"/>
      <c r="PEV33" s="249"/>
      <c r="PEW33" s="249"/>
      <c r="PEX33" s="249"/>
      <c r="PEY33" s="249"/>
      <c r="PEZ33" s="249"/>
      <c r="PFA33" s="249"/>
      <c r="PFB33" s="249"/>
      <c r="PFC33" s="249"/>
      <c r="PFD33" s="249"/>
      <c r="PFE33" s="249"/>
      <c r="PFH33" s="248"/>
      <c r="PFJ33" s="248"/>
      <c r="PFM33" s="249"/>
      <c r="PFN33" s="249"/>
      <c r="PFO33" s="249"/>
      <c r="PFP33" s="249"/>
      <c r="PFQ33" s="249"/>
      <c r="PFR33" s="249"/>
      <c r="PFS33" s="249"/>
      <c r="PFT33" s="249"/>
      <c r="PFU33" s="249"/>
      <c r="PFV33" s="249"/>
      <c r="PFW33" s="249"/>
      <c r="PFX33" s="249"/>
      <c r="PGA33" s="248"/>
      <c r="PGC33" s="248"/>
      <c r="PGF33" s="249"/>
      <c r="PGG33" s="249"/>
      <c r="PGH33" s="249"/>
      <c r="PGI33" s="249"/>
      <c r="PGJ33" s="249"/>
      <c r="PGK33" s="249"/>
      <c r="PGL33" s="249"/>
      <c r="PGM33" s="249"/>
      <c r="PGN33" s="249"/>
      <c r="PGO33" s="249"/>
      <c r="PGP33" s="249"/>
      <c r="PGQ33" s="249"/>
      <c r="PGT33" s="248"/>
      <c r="PGV33" s="248"/>
      <c r="PGY33" s="249"/>
      <c r="PGZ33" s="249"/>
      <c r="PHA33" s="249"/>
      <c r="PHB33" s="249"/>
      <c r="PHC33" s="249"/>
      <c r="PHD33" s="249"/>
      <c r="PHE33" s="249"/>
      <c r="PHF33" s="249"/>
      <c r="PHG33" s="249"/>
      <c r="PHH33" s="249"/>
      <c r="PHI33" s="249"/>
      <c r="PHJ33" s="249"/>
      <c r="PHM33" s="248"/>
      <c r="PHO33" s="248"/>
      <c r="PHR33" s="249"/>
      <c r="PHS33" s="249"/>
      <c r="PHT33" s="249"/>
      <c r="PHU33" s="249"/>
      <c r="PHV33" s="249"/>
      <c r="PHW33" s="249"/>
      <c r="PHX33" s="249"/>
      <c r="PHY33" s="249"/>
      <c r="PHZ33" s="249"/>
      <c r="PIA33" s="249"/>
      <c r="PIB33" s="249"/>
      <c r="PIC33" s="249"/>
      <c r="PIF33" s="248"/>
      <c r="PIH33" s="248"/>
      <c r="PIK33" s="249"/>
      <c r="PIL33" s="249"/>
      <c r="PIM33" s="249"/>
      <c r="PIN33" s="249"/>
      <c r="PIO33" s="249"/>
      <c r="PIP33" s="249"/>
      <c r="PIQ33" s="249"/>
      <c r="PIR33" s="249"/>
      <c r="PIS33" s="249"/>
      <c r="PIT33" s="249"/>
      <c r="PIU33" s="249"/>
      <c r="PIV33" s="249"/>
      <c r="PIY33" s="248"/>
      <c r="PJA33" s="248"/>
      <c r="PJD33" s="249"/>
      <c r="PJE33" s="249"/>
      <c r="PJF33" s="249"/>
      <c r="PJG33" s="249"/>
      <c r="PJH33" s="249"/>
      <c r="PJI33" s="249"/>
      <c r="PJJ33" s="249"/>
      <c r="PJK33" s="249"/>
      <c r="PJL33" s="249"/>
      <c r="PJM33" s="249"/>
      <c r="PJN33" s="249"/>
      <c r="PJO33" s="249"/>
      <c r="PJR33" s="248"/>
      <c r="PJT33" s="248"/>
      <c r="PJW33" s="249"/>
      <c r="PJX33" s="249"/>
      <c r="PJY33" s="249"/>
      <c r="PJZ33" s="249"/>
      <c r="PKA33" s="249"/>
      <c r="PKB33" s="249"/>
      <c r="PKC33" s="249"/>
      <c r="PKD33" s="249"/>
      <c r="PKE33" s="249"/>
      <c r="PKF33" s="249"/>
      <c r="PKG33" s="249"/>
      <c r="PKH33" s="249"/>
      <c r="PKK33" s="248"/>
      <c r="PKM33" s="248"/>
      <c r="PKP33" s="249"/>
      <c r="PKQ33" s="249"/>
      <c r="PKR33" s="249"/>
      <c r="PKS33" s="249"/>
      <c r="PKT33" s="249"/>
      <c r="PKU33" s="249"/>
      <c r="PKV33" s="249"/>
      <c r="PKW33" s="249"/>
      <c r="PKX33" s="249"/>
      <c r="PKY33" s="249"/>
      <c r="PKZ33" s="249"/>
      <c r="PLA33" s="249"/>
      <c r="PLD33" s="248"/>
      <c r="PLF33" s="248"/>
      <c r="PLI33" s="249"/>
      <c r="PLJ33" s="249"/>
      <c r="PLK33" s="249"/>
      <c r="PLL33" s="249"/>
      <c r="PLM33" s="249"/>
      <c r="PLN33" s="249"/>
      <c r="PLO33" s="249"/>
      <c r="PLP33" s="249"/>
      <c r="PLQ33" s="249"/>
      <c r="PLR33" s="249"/>
      <c r="PLS33" s="249"/>
      <c r="PLT33" s="249"/>
      <c r="PLW33" s="248"/>
      <c r="PLY33" s="248"/>
      <c r="PMB33" s="249"/>
      <c r="PMC33" s="249"/>
      <c r="PMD33" s="249"/>
      <c r="PME33" s="249"/>
      <c r="PMF33" s="249"/>
      <c r="PMG33" s="249"/>
      <c r="PMH33" s="249"/>
      <c r="PMI33" s="249"/>
      <c r="PMJ33" s="249"/>
      <c r="PMK33" s="249"/>
      <c r="PML33" s="249"/>
      <c r="PMM33" s="249"/>
      <c r="PMP33" s="248"/>
      <c r="PMR33" s="248"/>
      <c r="PMU33" s="249"/>
      <c r="PMV33" s="249"/>
      <c r="PMW33" s="249"/>
      <c r="PMX33" s="249"/>
      <c r="PMY33" s="249"/>
      <c r="PMZ33" s="249"/>
      <c r="PNA33" s="249"/>
      <c r="PNB33" s="249"/>
      <c r="PNC33" s="249"/>
      <c r="PND33" s="249"/>
      <c r="PNE33" s="249"/>
      <c r="PNF33" s="249"/>
      <c r="PNI33" s="248"/>
      <c r="PNK33" s="248"/>
      <c r="PNN33" s="249"/>
      <c r="PNO33" s="249"/>
      <c r="PNP33" s="249"/>
      <c r="PNQ33" s="249"/>
      <c r="PNR33" s="249"/>
      <c r="PNS33" s="249"/>
      <c r="PNT33" s="249"/>
      <c r="PNU33" s="249"/>
      <c r="PNV33" s="249"/>
      <c r="PNW33" s="249"/>
      <c r="PNX33" s="249"/>
      <c r="PNY33" s="249"/>
      <c r="POB33" s="248"/>
      <c r="POD33" s="248"/>
      <c r="POG33" s="249"/>
      <c r="POH33" s="249"/>
      <c r="POI33" s="249"/>
      <c r="POJ33" s="249"/>
      <c r="POK33" s="249"/>
      <c r="POL33" s="249"/>
      <c r="POM33" s="249"/>
      <c r="PON33" s="249"/>
      <c r="POO33" s="249"/>
      <c r="POP33" s="249"/>
      <c r="POQ33" s="249"/>
      <c r="POR33" s="249"/>
      <c r="POU33" s="248"/>
      <c r="POW33" s="248"/>
      <c r="POZ33" s="249"/>
      <c r="PPA33" s="249"/>
      <c r="PPB33" s="249"/>
      <c r="PPC33" s="249"/>
      <c r="PPD33" s="249"/>
      <c r="PPE33" s="249"/>
      <c r="PPF33" s="249"/>
      <c r="PPG33" s="249"/>
      <c r="PPH33" s="249"/>
      <c r="PPI33" s="249"/>
      <c r="PPJ33" s="249"/>
      <c r="PPK33" s="249"/>
      <c r="PPN33" s="248"/>
      <c r="PPP33" s="248"/>
      <c r="PPS33" s="249"/>
      <c r="PPT33" s="249"/>
      <c r="PPU33" s="249"/>
      <c r="PPV33" s="249"/>
      <c r="PPW33" s="249"/>
      <c r="PPX33" s="249"/>
      <c r="PPY33" s="249"/>
      <c r="PPZ33" s="249"/>
      <c r="PQA33" s="249"/>
      <c r="PQB33" s="249"/>
      <c r="PQC33" s="249"/>
      <c r="PQD33" s="249"/>
      <c r="PQG33" s="248"/>
      <c r="PQI33" s="248"/>
      <c r="PQL33" s="249"/>
      <c r="PQM33" s="249"/>
      <c r="PQN33" s="249"/>
      <c r="PQO33" s="249"/>
      <c r="PQP33" s="249"/>
      <c r="PQQ33" s="249"/>
      <c r="PQR33" s="249"/>
      <c r="PQS33" s="249"/>
      <c r="PQT33" s="249"/>
      <c r="PQU33" s="249"/>
      <c r="PQV33" s="249"/>
      <c r="PQW33" s="249"/>
      <c r="PQZ33" s="248"/>
      <c r="PRB33" s="248"/>
      <c r="PRE33" s="249"/>
      <c r="PRF33" s="249"/>
      <c r="PRG33" s="249"/>
      <c r="PRH33" s="249"/>
      <c r="PRI33" s="249"/>
      <c r="PRJ33" s="249"/>
      <c r="PRK33" s="249"/>
      <c r="PRL33" s="249"/>
      <c r="PRM33" s="249"/>
      <c r="PRN33" s="249"/>
      <c r="PRO33" s="249"/>
      <c r="PRP33" s="249"/>
      <c r="PRS33" s="248"/>
      <c r="PRU33" s="248"/>
      <c r="PRX33" s="249"/>
      <c r="PRY33" s="249"/>
      <c r="PRZ33" s="249"/>
      <c r="PSA33" s="249"/>
      <c r="PSB33" s="249"/>
      <c r="PSC33" s="249"/>
      <c r="PSD33" s="249"/>
      <c r="PSE33" s="249"/>
      <c r="PSF33" s="249"/>
      <c r="PSG33" s="249"/>
      <c r="PSH33" s="249"/>
      <c r="PSI33" s="249"/>
      <c r="PSL33" s="248"/>
      <c r="PSN33" s="248"/>
      <c r="PSQ33" s="249"/>
      <c r="PSR33" s="249"/>
      <c r="PSS33" s="249"/>
      <c r="PST33" s="249"/>
      <c r="PSU33" s="249"/>
      <c r="PSV33" s="249"/>
      <c r="PSW33" s="249"/>
      <c r="PSX33" s="249"/>
      <c r="PSY33" s="249"/>
      <c r="PSZ33" s="249"/>
      <c r="PTA33" s="249"/>
      <c r="PTB33" s="249"/>
      <c r="PTE33" s="248"/>
      <c r="PTG33" s="248"/>
      <c r="PTJ33" s="249"/>
      <c r="PTK33" s="249"/>
      <c r="PTL33" s="249"/>
      <c r="PTM33" s="249"/>
      <c r="PTN33" s="249"/>
      <c r="PTO33" s="249"/>
      <c r="PTP33" s="249"/>
      <c r="PTQ33" s="249"/>
      <c r="PTR33" s="249"/>
      <c r="PTS33" s="249"/>
      <c r="PTT33" s="249"/>
      <c r="PTU33" s="249"/>
      <c r="PTX33" s="248"/>
      <c r="PTZ33" s="248"/>
      <c r="PUC33" s="249"/>
      <c r="PUD33" s="249"/>
      <c r="PUE33" s="249"/>
      <c r="PUF33" s="249"/>
      <c r="PUG33" s="249"/>
      <c r="PUH33" s="249"/>
      <c r="PUI33" s="249"/>
      <c r="PUJ33" s="249"/>
      <c r="PUK33" s="249"/>
      <c r="PUL33" s="249"/>
      <c r="PUM33" s="249"/>
      <c r="PUN33" s="249"/>
      <c r="PUQ33" s="248"/>
      <c r="PUS33" s="248"/>
      <c r="PUV33" s="249"/>
      <c r="PUW33" s="249"/>
      <c r="PUX33" s="249"/>
      <c r="PUY33" s="249"/>
      <c r="PUZ33" s="249"/>
      <c r="PVA33" s="249"/>
      <c r="PVB33" s="249"/>
      <c r="PVC33" s="249"/>
      <c r="PVD33" s="249"/>
      <c r="PVE33" s="249"/>
      <c r="PVF33" s="249"/>
      <c r="PVG33" s="249"/>
      <c r="PVJ33" s="248"/>
      <c r="PVL33" s="248"/>
      <c r="PVO33" s="249"/>
      <c r="PVP33" s="249"/>
      <c r="PVQ33" s="249"/>
      <c r="PVR33" s="249"/>
      <c r="PVS33" s="249"/>
      <c r="PVT33" s="249"/>
      <c r="PVU33" s="249"/>
      <c r="PVV33" s="249"/>
      <c r="PVW33" s="249"/>
      <c r="PVX33" s="249"/>
      <c r="PVY33" s="249"/>
      <c r="PVZ33" s="249"/>
      <c r="PWC33" s="248"/>
      <c r="PWE33" s="248"/>
      <c r="PWH33" s="249"/>
      <c r="PWI33" s="249"/>
      <c r="PWJ33" s="249"/>
      <c r="PWK33" s="249"/>
      <c r="PWL33" s="249"/>
      <c r="PWM33" s="249"/>
      <c r="PWN33" s="249"/>
      <c r="PWO33" s="249"/>
      <c r="PWP33" s="249"/>
      <c r="PWQ33" s="249"/>
      <c r="PWR33" s="249"/>
      <c r="PWS33" s="249"/>
      <c r="PWV33" s="248"/>
      <c r="PWX33" s="248"/>
      <c r="PXA33" s="249"/>
      <c r="PXB33" s="249"/>
      <c r="PXC33" s="249"/>
      <c r="PXD33" s="249"/>
      <c r="PXE33" s="249"/>
      <c r="PXF33" s="249"/>
      <c r="PXG33" s="249"/>
      <c r="PXH33" s="249"/>
      <c r="PXI33" s="249"/>
      <c r="PXJ33" s="249"/>
      <c r="PXK33" s="249"/>
      <c r="PXL33" s="249"/>
      <c r="PXO33" s="248"/>
      <c r="PXQ33" s="248"/>
      <c r="PXT33" s="249"/>
      <c r="PXU33" s="249"/>
      <c r="PXV33" s="249"/>
      <c r="PXW33" s="249"/>
      <c r="PXX33" s="249"/>
      <c r="PXY33" s="249"/>
      <c r="PXZ33" s="249"/>
      <c r="PYA33" s="249"/>
      <c r="PYB33" s="249"/>
      <c r="PYC33" s="249"/>
      <c r="PYD33" s="249"/>
      <c r="PYE33" s="249"/>
      <c r="PYH33" s="248"/>
      <c r="PYJ33" s="248"/>
      <c r="PYM33" s="249"/>
      <c r="PYN33" s="249"/>
      <c r="PYO33" s="249"/>
      <c r="PYP33" s="249"/>
      <c r="PYQ33" s="249"/>
      <c r="PYR33" s="249"/>
      <c r="PYS33" s="249"/>
      <c r="PYT33" s="249"/>
      <c r="PYU33" s="249"/>
      <c r="PYV33" s="249"/>
      <c r="PYW33" s="249"/>
      <c r="PYX33" s="249"/>
      <c r="PZA33" s="248"/>
      <c r="PZC33" s="248"/>
      <c r="PZF33" s="249"/>
      <c r="PZG33" s="249"/>
      <c r="PZH33" s="249"/>
      <c r="PZI33" s="249"/>
      <c r="PZJ33" s="249"/>
      <c r="PZK33" s="249"/>
      <c r="PZL33" s="249"/>
      <c r="PZM33" s="249"/>
      <c r="PZN33" s="249"/>
      <c r="PZO33" s="249"/>
      <c r="PZP33" s="249"/>
      <c r="PZQ33" s="249"/>
      <c r="PZT33" s="248"/>
      <c r="PZV33" s="248"/>
      <c r="PZY33" s="249"/>
      <c r="PZZ33" s="249"/>
      <c r="QAA33" s="249"/>
      <c r="QAB33" s="249"/>
      <c r="QAC33" s="249"/>
      <c r="QAD33" s="249"/>
      <c r="QAE33" s="249"/>
      <c r="QAF33" s="249"/>
      <c r="QAG33" s="249"/>
      <c r="QAH33" s="249"/>
      <c r="QAI33" s="249"/>
      <c r="QAJ33" s="249"/>
      <c r="QAM33" s="248"/>
      <c r="QAO33" s="248"/>
      <c r="QAR33" s="249"/>
      <c r="QAS33" s="249"/>
      <c r="QAT33" s="249"/>
      <c r="QAU33" s="249"/>
      <c r="QAV33" s="249"/>
      <c r="QAW33" s="249"/>
      <c r="QAX33" s="249"/>
      <c r="QAY33" s="249"/>
      <c r="QAZ33" s="249"/>
      <c r="QBA33" s="249"/>
      <c r="QBB33" s="249"/>
      <c r="QBC33" s="249"/>
      <c r="QBF33" s="248"/>
      <c r="QBH33" s="248"/>
      <c r="QBK33" s="249"/>
      <c r="QBL33" s="249"/>
      <c r="QBM33" s="249"/>
      <c r="QBN33" s="249"/>
      <c r="QBO33" s="249"/>
      <c r="QBP33" s="249"/>
      <c r="QBQ33" s="249"/>
      <c r="QBR33" s="249"/>
      <c r="QBS33" s="249"/>
      <c r="QBT33" s="249"/>
      <c r="QBU33" s="249"/>
      <c r="QBV33" s="249"/>
      <c r="QBY33" s="248"/>
      <c r="QCA33" s="248"/>
      <c r="QCD33" s="249"/>
      <c r="QCE33" s="249"/>
      <c r="QCF33" s="249"/>
      <c r="QCG33" s="249"/>
      <c r="QCH33" s="249"/>
      <c r="QCI33" s="249"/>
      <c r="QCJ33" s="249"/>
      <c r="QCK33" s="249"/>
      <c r="QCL33" s="249"/>
      <c r="QCM33" s="249"/>
      <c r="QCN33" s="249"/>
      <c r="QCO33" s="249"/>
      <c r="QCR33" s="248"/>
      <c r="QCT33" s="248"/>
      <c r="QCW33" s="249"/>
      <c r="QCX33" s="249"/>
      <c r="QCY33" s="249"/>
      <c r="QCZ33" s="249"/>
      <c r="QDA33" s="249"/>
      <c r="QDB33" s="249"/>
      <c r="QDC33" s="249"/>
      <c r="QDD33" s="249"/>
      <c r="QDE33" s="249"/>
      <c r="QDF33" s="249"/>
      <c r="QDG33" s="249"/>
      <c r="QDH33" s="249"/>
      <c r="QDK33" s="248"/>
      <c r="QDM33" s="248"/>
      <c r="QDP33" s="249"/>
      <c r="QDQ33" s="249"/>
      <c r="QDR33" s="249"/>
      <c r="QDS33" s="249"/>
      <c r="QDT33" s="249"/>
      <c r="QDU33" s="249"/>
      <c r="QDV33" s="249"/>
      <c r="QDW33" s="249"/>
      <c r="QDX33" s="249"/>
      <c r="QDY33" s="249"/>
      <c r="QDZ33" s="249"/>
      <c r="QEA33" s="249"/>
      <c r="QED33" s="248"/>
      <c r="QEF33" s="248"/>
      <c r="QEI33" s="249"/>
      <c r="QEJ33" s="249"/>
      <c r="QEK33" s="249"/>
      <c r="QEL33" s="249"/>
      <c r="QEM33" s="249"/>
      <c r="QEN33" s="249"/>
      <c r="QEO33" s="249"/>
      <c r="QEP33" s="249"/>
      <c r="QEQ33" s="249"/>
      <c r="QER33" s="249"/>
      <c r="QES33" s="249"/>
      <c r="QET33" s="249"/>
      <c r="QEW33" s="248"/>
      <c r="QEY33" s="248"/>
      <c r="QFB33" s="249"/>
      <c r="QFC33" s="249"/>
      <c r="QFD33" s="249"/>
      <c r="QFE33" s="249"/>
      <c r="QFF33" s="249"/>
      <c r="QFG33" s="249"/>
      <c r="QFH33" s="249"/>
      <c r="QFI33" s="249"/>
      <c r="QFJ33" s="249"/>
      <c r="QFK33" s="249"/>
      <c r="QFL33" s="249"/>
      <c r="QFM33" s="249"/>
      <c r="QFP33" s="248"/>
      <c r="QFR33" s="248"/>
      <c r="QFU33" s="249"/>
      <c r="QFV33" s="249"/>
      <c r="QFW33" s="249"/>
      <c r="QFX33" s="249"/>
      <c r="QFY33" s="249"/>
      <c r="QFZ33" s="249"/>
      <c r="QGA33" s="249"/>
      <c r="QGB33" s="249"/>
      <c r="QGC33" s="249"/>
      <c r="QGD33" s="249"/>
      <c r="QGE33" s="249"/>
      <c r="QGF33" s="249"/>
      <c r="QGI33" s="248"/>
      <c r="QGK33" s="248"/>
      <c r="QGN33" s="249"/>
      <c r="QGO33" s="249"/>
      <c r="QGP33" s="249"/>
      <c r="QGQ33" s="249"/>
      <c r="QGR33" s="249"/>
      <c r="QGS33" s="249"/>
      <c r="QGT33" s="249"/>
      <c r="QGU33" s="249"/>
      <c r="QGV33" s="249"/>
      <c r="QGW33" s="249"/>
      <c r="QGX33" s="249"/>
      <c r="QGY33" s="249"/>
      <c r="QHB33" s="248"/>
      <c r="QHD33" s="248"/>
      <c r="QHG33" s="249"/>
      <c r="QHH33" s="249"/>
      <c r="QHI33" s="249"/>
      <c r="QHJ33" s="249"/>
      <c r="QHK33" s="249"/>
      <c r="QHL33" s="249"/>
      <c r="QHM33" s="249"/>
      <c r="QHN33" s="249"/>
      <c r="QHO33" s="249"/>
      <c r="QHP33" s="249"/>
      <c r="QHQ33" s="249"/>
      <c r="QHR33" s="249"/>
      <c r="QHU33" s="248"/>
      <c r="QHW33" s="248"/>
      <c r="QHZ33" s="249"/>
      <c r="QIA33" s="249"/>
      <c r="QIB33" s="249"/>
      <c r="QIC33" s="249"/>
      <c r="QID33" s="249"/>
      <c r="QIE33" s="249"/>
      <c r="QIF33" s="249"/>
      <c r="QIG33" s="249"/>
      <c r="QIH33" s="249"/>
      <c r="QII33" s="249"/>
      <c r="QIJ33" s="249"/>
      <c r="QIK33" s="249"/>
      <c r="QIN33" s="248"/>
      <c r="QIP33" s="248"/>
      <c r="QIS33" s="249"/>
      <c r="QIT33" s="249"/>
      <c r="QIU33" s="249"/>
      <c r="QIV33" s="249"/>
      <c r="QIW33" s="249"/>
      <c r="QIX33" s="249"/>
      <c r="QIY33" s="249"/>
      <c r="QIZ33" s="249"/>
      <c r="QJA33" s="249"/>
      <c r="QJB33" s="249"/>
      <c r="QJC33" s="249"/>
      <c r="QJD33" s="249"/>
      <c r="QJG33" s="248"/>
      <c r="QJI33" s="248"/>
      <c r="QJL33" s="249"/>
      <c r="QJM33" s="249"/>
      <c r="QJN33" s="249"/>
      <c r="QJO33" s="249"/>
      <c r="QJP33" s="249"/>
      <c r="QJQ33" s="249"/>
      <c r="QJR33" s="249"/>
      <c r="QJS33" s="249"/>
      <c r="QJT33" s="249"/>
      <c r="QJU33" s="249"/>
      <c r="QJV33" s="249"/>
      <c r="QJW33" s="249"/>
      <c r="QJZ33" s="248"/>
      <c r="QKB33" s="248"/>
      <c r="QKE33" s="249"/>
      <c r="QKF33" s="249"/>
      <c r="QKG33" s="249"/>
      <c r="QKH33" s="249"/>
      <c r="QKI33" s="249"/>
      <c r="QKJ33" s="249"/>
      <c r="QKK33" s="249"/>
      <c r="QKL33" s="249"/>
      <c r="QKM33" s="249"/>
      <c r="QKN33" s="249"/>
      <c r="QKO33" s="249"/>
      <c r="QKP33" s="249"/>
      <c r="QKS33" s="248"/>
      <c r="QKU33" s="248"/>
      <c r="QKX33" s="249"/>
      <c r="QKY33" s="249"/>
      <c r="QKZ33" s="249"/>
      <c r="QLA33" s="249"/>
      <c r="QLB33" s="249"/>
      <c r="QLC33" s="249"/>
      <c r="QLD33" s="249"/>
      <c r="QLE33" s="249"/>
      <c r="QLF33" s="249"/>
      <c r="QLG33" s="249"/>
      <c r="QLH33" s="249"/>
      <c r="QLI33" s="249"/>
      <c r="QLL33" s="248"/>
      <c r="QLN33" s="248"/>
      <c r="QLQ33" s="249"/>
      <c r="QLR33" s="249"/>
      <c r="QLS33" s="249"/>
      <c r="QLT33" s="249"/>
      <c r="QLU33" s="249"/>
      <c r="QLV33" s="249"/>
      <c r="QLW33" s="249"/>
      <c r="QLX33" s="249"/>
      <c r="QLY33" s="249"/>
      <c r="QLZ33" s="249"/>
      <c r="QMA33" s="249"/>
      <c r="QMB33" s="249"/>
      <c r="QME33" s="248"/>
      <c r="QMG33" s="248"/>
      <c r="QMJ33" s="249"/>
      <c r="QMK33" s="249"/>
      <c r="QML33" s="249"/>
      <c r="QMM33" s="249"/>
      <c r="QMN33" s="249"/>
      <c r="QMO33" s="249"/>
      <c r="QMP33" s="249"/>
      <c r="QMQ33" s="249"/>
      <c r="QMR33" s="249"/>
      <c r="QMS33" s="249"/>
      <c r="QMT33" s="249"/>
      <c r="QMU33" s="249"/>
      <c r="QMX33" s="248"/>
      <c r="QMZ33" s="248"/>
      <c r="QNC33" s="249"/>
      <c r="QND33" s="249"/>
      <c r="QNE33" s="249"/>
      <c r="QNF33" s="249"/>
      <c r="QNG33" s="249"/>
      <c r="QNH33" s="249"/>
      <c r="QNI33" s="249"/>
      <c r="QNJ33" s="249"/>
      <c r="QNK33" s="249"/>
      <c r="QNL33" s="249"/>
      <c r="QNM33" s="249"/>
      <c r="QNN33" s="249"/>
      <c r="QNQ33" s="248"/>
      <c r="QNS33" s="248"/>
      <c r="QNV33" s="249"/>
      <c r="QNW33" s="249"/>
      <c r="QNX33" s="249"/>
      <c r="QNY33" s="249"/>
      <c r="QNZ33" s="249"/>
      <c r="QOA33" s="249"/>
      <c r="QOB33" s="249"/>
      <c r="QOC33" s="249"/>
      <c r="QOD33" s="249"/>
      <c r="QOE33" s="249"/>
      <c r="QOF33" s="249"/>
      <c r="QOG33" s="249"/>
      <c r="QOJ33" s="248"/>
      <c r="QOL33" s="248"/>
      <c r="QOO33" s="249"/>
      <c r="QOP33" s="249"/>
      <c r="QOQ33" s="249"/>
      <c r="QOR33" s="249"/>
      <c r="QOS33" s="249"/>
      <c r="QOT33" s="249"/>
      <c r="QOU33" s="249"/>
      <c r="QOV33" s="249"/>
      <c r="QOW33" s="249"/>
      <c r="QOX33" s="249"/>
      <c r="QOY33" s="249"/>
      <c r="QOZ33" s="249"/>
      <c r="QPC33" s="248"/>
      <c r="QPE33" s="248"/>
      <c r="QPH33" s="249"/>
      <c r="QPI33" s="249"/>
      <c r="QPJ33" s="249"/>
      <c r="QPK33" s="249"/>
      <c r="QPL33" s="249"/>
      <c r="QPM33" s="249"/>
      <c r="QPN33" s="249"/>
      <c r="QPO33" s="249"/>
      <c r="QPP33" s="249"/>
      <c r="QPQ33" s="249"/>
      <c r="QPR33" s="249"/>
      <c r="QPS33" s="249"/>
      <c r="QPV33" s="248"/>
      <c r="QPX33" s="248"/>
      <c r="QQA33" s="249"/>
      <c r="QQB33" s="249"/>
      <c r="QQC33" s="249"/>
      <c r="QQD33" s="249"/>
      <c r="QQE33" s="249"/>
      <c r="QQF33" s="249"/>
      <c r="QQG33" s="249"/>
      <c r="QQH33" s="249"/>
      <c r="QQI33" s="249"/>
      <c r="QQJ33" s="249"/>
      <c r="QQK33" s="249"/>
      <c r="QQL33" s="249"/>
      <c r="QQO33" s="248"/>
      <c r="QQQ33" s="248"/>
      <c r="QQT33" s="249"/>
      <c r="QQU33" s="249"/>
      <c r="QQV33" s="249"/>
      <c r="QQW33" s="249"/>
      <c r="QQX33" s="249"/>
      <c r="QQY33" s="249"/>
      <c r="QQZ33" s="249"/>
      <c r="QRA33" s="249"/>
      <c r="QRB33" s="249"/>
      <c r="QRC33" s="249"/>
      <c r="QRD33" s="249"/>
      <c r="QRE33" s="249"/>
      <c r="QRH33" s="248"/>
      <c r="QRJ33" s="248"/>
      <c r="QRM33" s="249"/>
      <c r="QRN33" s="249"/>
      <c r="QRO33" s="249"/>
      <c r="QRP33" s="249"/>
      <c r="QRQ33" s="249"/>
      <c r="QRR33" s="249"/>
      <c r="QRS33" s="249"/>
      <c r="QRT33" s="249"/>
      <c r="QRU33" s="249"/>
      <c r="QRV33" s="249"/>
      <c r="QRW33" s="249"/>
      <c r="QRX33" s="249"/>
      <c r="QSA33" s="248"/>
      <c r="QSC33" s="248"/>
      <c r="QSF33" s="249"/>
      <c r="QSG33" s="249"/>
      <c r="QSH33" s="249"/>
      <c r="QSI33" s="249"/>
      <c r="QSJ33" s="249"/>
      <c r="QSK33" s="249"/>
      <c r="QSL33" s="249"/>
      <c r="QSM33" s="249"/>
      <c r="QSN33" s="249"/>
      <c r="QSO33" s="249"/>
      <c r="QSP33" s="249"/>
      <c r="QSQ33" s="249"/>
      <c r="QST33" s="248"/>
      <c r="QSV33" s="248"/>
      <c r="QSY33" s="249"/>
      <c r="QSZ33" s="249"/>
      <c r="QTA33" s="249"/>
      <c r="QTB33" s="249"/>
      <c r="QTC33" s="249"/>
      <c r="QTD33" s="249"/>
      <c r="QTE33" s="249"/>
      <c r="QTF33" s="249"/>
      <c r="QTG33" s="249"/>
      <c r="QTH33" s="249"/>
      <c r="QTI33" s="249"/>
      <c r="QTJ33" s="249"/>
      <c r="QTM33" s="248"/>
      <c r="QTO33" s="248"/>
      <c r="QTR33" s="249"/>
      <c r="QTS33" s="249"/>
      <c r="QTT33" s="249"/>
      <c r="QTU33" s="249"/>
      <c r="QTV33" s="249"/>
      <c r="QTW33" s="249"/>
      <c r="QTX33" s="249"/>
      <c r="QTY33" s="249"/>
      <c r="QTZ33" s="249"/>
      <c r="QUA33" s="249"/>
      <c r="QUB33" s="249"/>
      <c r="QUC33" s="249"/>
      <c r="QUF33" s="248"/>
      <c r="QUH33" s="248"/>
      <c r="QUK33" s="249"/>
      <c r="QUL33" s="249"/>
      <c r="QUM33" s="249"/>
      <c r="QUN33" s="249"/>
      <c r="QUO33" s="249"/>
      <c r="QUP33" s="249"/>
      <c r="QUQ33" s="249"/>
      <c r="QUR33" s="249"/>
      <c r="QUS33" s="249"/>
      <c r="QUT33" s="249"/>
      <c r="QUU33" s="249"/>
      <c r="QUV33" s="249"/>
      <c r="QUY33" s="248"/>
      <c r="QVA33" s="248"/>
      <c r="QVD33" s="249"/>
      <c r="QVE33" s="249"/>
      <c r="QVF33" s="249"/>
      <c r="QVG33" s="249"/>
      <c r="QVH33" s="249"/>
      <c r="QVI33" s="249"/>
      <c r="QVJ33" s="249"/>
      <c r="QVK33" s="249"/>
      <c r="QVL33" s="249"/>
      <c r="QVM33" s="249"/>
      <c r="QVN33" s="249"/>
      <c r="QVO33" s="249"/>
      <c r="QVR33" s="248"/>
      <c r="QVT33" s="248"/>
      <c r="QVW33" s="249"/>
      <c r="QVX33" s="249"/>
      <c r="QVY33" s="249"/>
      <c r="QVZ33" s="249"/>
      <c r="QWA33" s="249"/>
      <c r="QWB33" s="249"/>
      <c r="QWC33" s="249"/>
      <c r="QWD33" s="249"/>
      <c r="QWE33" s="249"/>
      <c r="QWF33" s="249"/>
      <c r="QWG33" s="249"/>
      <c r="QWH33" s="249"/>
      <c r="QWK33" s="248"/>
      <c r="QWM33" s="248"/>
      <c r="QWP33" s="249"/>
      <c r="QWQ33" s="249"/>
      <c r="QWR33" s="249"/>
      <c r="QWS33" s="249"/>
      <c r="QWT33" s="249"/>
      <c r="QWU33" s="249"/>
      <c r="QWV33" s="249"/>
      <c r="QWW33" s="249"/>
      <c r="QWX33" s="249"/>
      <c r="QWY33" s="249"/>
      <c r="QWZ33" s="249"/>
      <c r="QXA33" s="249"/>
      <c r="QXD33" s="248"/>
      <c r="QXF33" s="248"/>
      <c r="QXI33" s="249"/>
      <c r="QXJ33" s="249"/>
      <c r="QXK33" s="249"/>
      <c r="QXL33" s="249"/>
      <c r="QXM33" s="249"/>
      <c r="QXN33" s="249"/>
      <c r="QXO33" s="249"/>
      <c r="QXP33" s="249"/>
      <c r="QXQ33" s="249"/>
      <c r="QXR33" s="249"/>
      <c r="QXS33" s="249"/>
      <c r="QXT33" s="249"/>
      <c r="QXW33" s="248"/>
      <c r="QXY33" s="248"/>
      <c r="QYB33" s="249"/>
      <c r="QYC33" s="249"/>
      <c r="QYD33" s="249"/>
      <c r="QYE33" s="249"/>
      <c r="QYF33" s="249"/>
      <c r="QYG33" s="249"/>
      <c r="QYH33" s="249"/>
      <c r="QYI33" s="249"/>
      <c r="QYJ33" s="249"/>
      <c r="QYK33" s="249"/>
      <c r="QYL33" s="249"/>
      <c r="QYM33" s="249"/>
      <c r="QYP33" s="248"/>
      <c r="QYR33" s="248"/>
      <c r="QYU33" s="249"/>
      <c r="QYV33" s="249"/>
      <c r="QYW33" s="249"/>
      <c r="QYX33" s="249"/>
      <c r="QYY33" s="249"/>
      <c r="QYZ33" s="249"/>
      <c r="QZA33" s="249"/>
      <c r="QZB33" s="249"/>
      <c r="QZC33" s="249"/>
      <c r="QZD33" s="249"/>
      <c r="QZE33" s="249"/>
      <c r="QZF33" s="249"/>
      <c r="QZI33" s="248"/>
      <c r="QZK33" s="248"/>
      <c r="QZN33" s="249"/>
      <c r="QZO33" s="249"/>
      <c r="QZP33" s="249"/>
      <c r="QZQ33" s="249"/>
      <c r="QZR33" s="249"/>
      <c r="QZS33" s="249"/>
      <c r="QZT33" s="249"/>
      <c r="QZU33" s="249"/>
      <c r="QZV33" s="249"/>
      <c r="QZW33" s="249"/>
      <c r="QZX33" s="249"/>
      <c r="QZY33" s="249"/>
      <c r="RAB33" s="248"/>
      <c r="RAD33" s="248"/>
      <c r="RAG33" s="249"/>
      <c r="RAH33" s="249"/>
      <c r="RAI33" s="249"/>
      <c r="RAJ33" s="249"/>
      <c r="RAK33" s="249"/>
      <c r="RAL33" s="249"/>
      <c r="RAM33" s="249"/>
      <c r="RAN33" s="249"/>
      <c r="RAO33" s="249"/>
      <c r="RAP33" s="249"/>
      <c r="RAQ33" s="249"/>
      <c r="RAR33" s="249"/>
      <c r="RAU33" s="248"/>
      <c r="RAW33" s="248"/>
      <c r="RAZ33" s="249"/>
      <c r="RBA33" s="249"/>
      <c r="RBB33" s="249"/>
      <c r="RBC33" s="249"/>
      <c r="RBD33" s="249"/>
      <c r="RBE33" s="249"/>
      <c r="RBF33" s="249"/>
      <c r="RBG33" s="249"/>
      <c r="RBH33" s="249"/>
      <c r="RBI33" s="249"/>
      <c r="RBJ33" s="249"/>
      <c r="RBK33" s="249"/>
      <c r="RBN33" s="248"/>
      <c r="RBP33" s="248"/>
      <c r="RBS33" s="249"/>
      <c r="RBT33" s="249"/>
      <c r="RBU33" s="249"/>
      <c r="RBV33" s="249"/>
      <c r="RBW33" s="249"/>
      <c r="RBX33" s="249"/>
      <c r="RBY33" s="249"/>
      <c r="RBZ33" s="249"/>
      <c r="RCA33" s="249"/>
      <c r="RCB33" s="249"/>
      <c r="RCC33" s="249"/>
      <c r="RCD33" s="249"/>
      <c r="RCG33" s="248"/>
      <c r="RCI33" s="248"/>
      <c r="RCL33" s="249"/>
      <c r="RCM33" s="249"/>
      <c r="RCN33" s="249"/>
      <c r="RCO33" s="249"/>
      <c r="RCP33" s="249"/>
      <c r="RCQ33" s="249"/>
      <c r="RCR33" s="249"/>
      <c r="RCS33" s="249"/>
      <c r="RCT33" s="249"/>
      <c r="RCU33" s="249"/>
      <c r="RCV33" s="249"/>
      <c r="RCW33" s="249"/>
      <c r="RCZ33" s="248"/>
      <c r="RDB33" s="248"/>
      <c r="RDE33" s="249"/>
      <c r="RDF33" s="249"/>
      <c r="RDG33" s="249"/>
      <c r="RDH33" s="249"/>
      <c r="RDI33" s="249"/>
      <c r="RDJ33" s="249"/>
      <c r="RDK33" s="249"/>
      <c r="RDL33" s="249"/>
      <c r="RDM33" s="249"/>
      <c r="RDN33" s="249"/>
      <c r="RDO33" s="249"/>
      <c r="RDP33" s="249"/>
      <c r="RDS33" s="248"/>
      <c r="RDU33" s="248"/>
      <c r="RDX33" s="249"/>
      <c r="RDY33" s="249"/>
      <c r="RDZ33" s="249"/>
      <c r="REA33" s="249"/>
      <c r="REB33" s="249"/>
      <c r="REC33" s="249"/>
      <c r="RED33" s="249"/>
      <c r="REE33" s="249"/>
      <c r="REF33" s="249"/>
      <c r="REG33" s="249"/>
      <c r="REH33" s="249"/>
      <c r="REI33" s="249"/>
      <c r="REL33" s="248"/>
      <c r="REN33" s="248"/>
      <c r="REQ33" s="249"/>
      <c r="RER33" s="249"/>
      <c r="RES33" s="249"/>
      <c r="RET33" s="249"/>
      <c r="REU33" s="249"/>
      <c r="REV33" s="249"/>
      <c r="REW33" s="249"/>
      <c r="REX33" s="249"/>
      <c r="REY33" s="249"/>
      <c r="REZ33" s="249"/>
      <c r="RFA33" s="249"/>
      <c r="RFB33" s="249"/>
      <c r="RFE33" s="248"/>
      <c r="RFG33" s="248"/>
      <c r="RFJ33" s="249"/>
      <c r="RFK33" s="249"/>
      <c r="RFL33" s="249"/>
      <c r="RFM33" s="249"/>
      <c r="RFN33" s="249"/>
      <c r="RFO33" s="249"/>
      <c r="RFP33" s="249"/>
      <c r="RFQ33" s="249"/>
      <c r="RFR33" s="249"/>
      <c r="RFS33" s="249"/>
      <c r="RFT33" s="249"/>
      <c r="RFU33" s="249"/>
      <c r="RFX33" s="248"/>
      <c r="RFZ33" s="248"/>
      <c r="RGC33" s="249"/>
      <c r="RGD33" s="249"/>
      <c r="RGE33" s="249"/>
      <c r="RGF33" s="249"/>
      <c r="RGG33" s="249"/>
      <c r="RGH33" s="249"/>
      <c r="RGI33" s="249"/>
      <c r="RGJ33" s="249"/>
      <c r="RGK33" s="249"/>
      <c r="RGL33" s="249"/>
      <c r="RGM33" s="249"/>
      <c r="RGN33" s="249"/>
      <c r="RGQ33" s="248"/>
      <c r="RGS33" s="248"/>
      <c r="RGV33" s="249"/>
      <c r="RGW33" s="249"/>
      <c r="RGX33" s="249"/>
      <c r="RGY33" s="249"/>
      <c r="RGZ33" s="249"/>
      <c r="RHA33" s="249"/>
      <c r="RHB33" s="249"/>
      <c r="RHC33" s="249"/>
      <c r="RHD33" s="249"/>
      <c r="RHE33" s="249"/>
      <c r="RHF33" s="249"/>
      <c r="RHG33" s="249"/>
      <c r="RHJ33" s="248"/>
      <c r="RHL33" s="248"/>
      <c r="RHO33" s="249"/>
      <c r="RHP33" s="249"/>
      <c r="RHQ33" s="249"/>
      <c r="RHR33" s="249"/>
      <c r="RHS33" s="249"/>
      <c r="RHT33" s="249"/>
      <c r="RHU33" s="249"/>
      <c r="RHV33" s="249"/>
      <c r="RHW33" s="249"/>
      <c r="RHX33" s="249"/>
      <c r="RHY33" s="249"/>
      <c r="RHZ33" s="249"/>
      <c r="RIC33" s="248"/>
      <c r="RIE33" s="248"/>
      <c r="RIH33" s="249"/>
      <c r="RII33" s="249"/>
      <c r="RIJ33" s="249"/>
      <c r="RIK33" s="249"/>
      <c r="RIL33" s="249"/>
      <c r="RIM33" s="249"/>
      <c r="RIN33" s="249"/>
      <c r="RIO33" s="249"/>
      <c r="RIP33" s="249"/>
      <c r="RIQ33" s="249"/>
      <c r="RIR33" s="249"/>
      <c r="RIS33" s="249"/>
      <c r="RIV33" s="248"/>
      <c r="RIX33" s="248"/>
      <c r="RJA33" s="249"/>
      <c r="RJB33" s="249"/>
      <c r="RJC33" s="249"/>
      <c r="RJD33" s="249"/>
      <c r="RJE33" s="249"/>
      <c r="RJF33" s="249"/>
      <c r="RJG33" s="249"/>
      <c r="RJH33" s="249"/>
      <c r="RJI33" s="249"/>
      <c r="RJJ33" s="249"/>
      <c r="RJK33" s="249"/>
      <c r="RJL33" s="249"/>
      <c r="RJO33" s="248"/>
      <c r="RJQ33" s="248"/>
      <c r="RJT33" s="249"/>
      <c r="RJU33" s="249"/>
      <c r="RJV33" s="249"/>
      <c r="RJW33" s="249"/>
      <c r="RJX33" s="249"/>
      <c r="RJY33" s="249"/>
      <c r="RJZ33" s="249"/>
      <c r="RKA33" s="249"/>
      <c r="RKB33" s="249"/>
      <c r="RKC33" s="249"/>
      <c r="RKD33" s="249"/>
      <c r="RKE33" s="249"/>
      <c r="RKH33" s="248"/>
      <c r="RKJ33" s="248"/>
      <c r="RKM33" s="249"/>
      <c r="RKN33" s="249"/>
      <c r="RKO33" s="249"/>
      <c r="RKP33" s="249"/>
      <c r="RKQ33" s="249"/>
      <c r="RKR33" s="249"/>
      <c r="RKS33" s="249"/>
      <c r="RKT33" s="249"/>
      <c r="RKU33" s="249"/>
      <c r="RKV33" s="249"/>
      <c r="RKW33" s="249"/>
      <c r="RKX33" s="249"/>
      <c r="RLA33" s="248"/>
      <c r="RLC33" s="248"/>
      <c r="RLF33" s="249"/>
      <c r="RLG33" s="249"/>
      <c r="RLH33" s="249"/>
      <c r="RLI33" s="249"/>
      <c r="RLJ33" s="249"/>
      <c r="RLK33" s="249"/>
      <c r="RLL33" s="249"/>
      <c r="RLM33" s="249"/>
      <c r="RLN33" s="249"/>
      <c r="RLO33" s="249"/>
      <c r="RLP33" s="249"/>
      <c r="RLQ33" s="249"/>
      <c r="RLT33" s="248"/>
      <c r="RLV33" s="248"/>
      <c r="RLY33" s="249"/>
      <c r="RLZ33" s="249"/>
      <c r="RMA33" s="249"/>
      <c r="RMB33" s="249"/>
      <c r="RMC33" s="249"/>
      <c r="RMD33" s="249"/>
      <c r="RME33" s="249"/>
      <c r="RMF33" s="249"/>
      <c r="RMG33" s="249"/>
      <c r="RMH33" s="249"/>
      <c r="RMI33" s="249"/>
      <c r="RMJ33" s="249"/>
      <c r="RMM33" s="248"/>
      <c r="RMO33" s="248"/>
      <c r="RMR33" s="249"/>
      <c r="RMS33" s="249"/>
      <c r="RMT33" s="249"/>
      <c r="RMU33" s="249"/>
      <c r="RMV33" s="249"/>
      <c r="RMW33" s="249"/>
      <c r="RMX33" s="249"/>
      <c r="RMY33" s="249"/>
      <c r="RMZ33" s="249"/>
      <c r="RNA33" s="249"/>
      <c r="RNB33" s="249"/>
      <c r="RNC33" s="249"/>
      <c r="RNF33" s="248"/>
      <c r="RNH33" s="248"/>
      <c r="RNK33" s="249"/>
      <c r="RNL33" s="249"/>
      <c r="RNM33" s="249"/>
      <c r="RNN33" s="249"/>
      <c r="RNO33" s="249"/>
      <c r="RNP33" s="249"/>
      <c r="RNQ33" s="249"/>
      <c r="RNR33" s="249"/>
      <c r="RNS33" s="249"/>
      <c r="RNT33" s="249"/>
      <c r="RNU33" s="249"/>
      <c r="RNV33" s="249"/>
      <c r="RNY33" s="248"/>
      <c r="ROA33" s="248"/>
      <c r="ROD33" s="249"/>
      <c r="ROE33" s="249"/>
      <c r="ROF33" s="249"/>
      <c r="ROG33" s="249"/>
      <c r="ROH33" s="249"/>
      <c r="ROI33" s="249"/>
      <c r="ROJ33" s="249"/>
      <c r="ROK33" s="249"/>
      <c r="ROL33" s="249"/>
      <c r="ROM33" s="249"/>
      <c r="RON33" s="249"/>
      <c r="ROO33" s="249"/>
      <c r="ROR33" s="248"/>
      <c r="ROT33" s="248"/>
      <c r="ROW33" s="249"/>
      <c r="ROX33" s="249"/>
      <c r="ROY33" s="249"/>
      <c r="ROZ33" s="249"/>
      <c r="RPA33" s="249"/>
      <c r="RPB33" s="249"/>
      <c r="RPC33" s="249"/>
      <c r="RPD33" s="249"/>
      <c r="RPE33" s="249"/>
      <c r="RPF33" s="249"/>
      <c r="RPG33" s="249"/>
      <c r="RPH33" s="249"/>
      <c r="RPK33" s="248"/>
      <c r="RPM33" s="248"/>
      <c r="RPP33" s="249"/>
      <c r="RPQ33" s="249"/>
      <c r="RPR33" s="249"/>
      <c r="RPS33" s="249"/>
      <c r="RPT33" s="249"/>
      <c r="RPU33" s="249"/>
      <c r="RPV33" s="249"/>
      <c r="RPW33" s="249"/>
      <c r="RPX33" s="249"/>
      <c r="RPY33" s="249"/>
      <c r="RPZ33" s="249"/>
      <c r="RQA33" s="249"/>
      <c r="RQD33" s="248"/>
      <c r="RQF33" s="248"/>
      <c r="RQI33" s="249"/>
      <c r="RQJ33" s="249"/>
      <c r="RQK33" s="249"/>
      <c r="RQL33" s="249"/>
      <c r="RQM33" s="249"/>
      <c r="RQN33" s="249"/>
      <c r="RQO33" s="249"/>
      <c r="RQP33" s="249"/>
      <c r="RQQ33" s="249"/>
      <c r="RQR33" s="249"/>
      <c r="RQS33" s="249"/>
      <c r="RQT33" s="249"/>
      <c r="RQW33" s="248"/>
      <c r="RQY33" s="248"/>
      <c r="RRB33" s="249"/>
      <c r="RRC33" s="249"/>
      <c r="RRD33" s="249"/>
      <c r="RRE33" s="249"/>
      <c r="RRF33" s="249"/>
      <c r="RRG33" s="249"/>
      <c r="RRH33" s="249"/>
      <c r="RRI33" s="249"/>
      <c r="RRJ33" s="249"/>
      <c r="RRK33" s="249"/>
      <c r="RRL33" s="249"/>
      <c r="RRM33" s="249"/>
      <c r="RRP33" s="248"/>
      <c r="RRR33" s="248"/>
      <c r="RRU33" s="249"/>
      <c r="RRV33" s="249"/>
      <c r="RRW33" s="249"/>
      <c r="RRX33" s="249"/>
      <c r="RRY33" s="249"/>
      <c r="RRZ33" s="249"/>
      <c r="RSA33" s="249"/>
      <c r="RSB33" s="249"/>
      <c r="RSC33" s="249"/>
      <c r="RSD33" s="249"/>
      <c r="RSE33" s="249"/>
      <c r="RSF33" s="249"/>
      <c r="RSI33" s="248"/>
      <c r="RSK33" s="248"/>
      <c r="RSN33" s="249"/>
      <c r="RSO33" s="249"/>
      <c r="RSP33" s="249"/>
      <c r="RSQ33" s="249"/>
      <c r="RSR33" s="249"/>
      <c r="RSS33" s="249"/>
      <c r="RST33" s="249"/>
      <c r="RSU33" s="249"/>
      <c r="RSV33" s="249"/>
      <c r="RSW33" s="249"/>
      <c r="RSX33" s="249"/>
      <c r="RSY33" s="249"/>
      <c r="RTB33" s="248"/>
      <c r="RTD33" s="248"/>
      <c r="RTG33" s="249"/>
      <c r="RTH33" s="249"/>
      <c r="RTI33" s="249"/>
      <c r="RTJ33" s="249"/>
      <c r="RTK33" s="249"/>
      <c r="RTL33" s="249"/>
      <c r="RTM33" s="249"/>
      <c r="RTN33" s="249"/>
      <c r="RTO33" s="249"/>
      <c r="RTP33" s="249"/>
      <c r="RTQ33" s="249"/>
      <c r="RTR33" s="249"/>
      <c r="RTU33" s="248"/>
      <c r="RTW33" s="248"/>
      <c r="RTZ33" s="249"/>
      <c r="RUA33" s="249"/>
      <c r="RUB33" s="249"/>
      <c r="RUC33" s="249"/>
      <c r="RUD33" s="249"/>
      <c r="RUE33" s="249"/>
      <c r="RUF33" s="249"/>
      <c r="RUG33" s="249"/>
      <c r="RUH33" s="249"/>
      <c r="RUI33" s="249"/>
      <c r="RUJ33" s="249"/>
      <c r="RUK33" s="249"/>
      <c r="RUN33" s="248"/>
      <c r="RUP33" s="248"/>
      <c r="RUS33" s="249"/>
      <c r="RUT33" s="249"/>
      <c r="RUU33" s="249"/>
      <c r="RUV33" s="249"/>
      <c r="RUW33" s="249"/>
      <c r="RUX33" s="249"/>
      <c r="RUY33" s="249"/>
      <c r="RUZ33" s="249"/>
      <c r="RVA33" s="249"/>
      <c r="RVB33" s="249"/>
      <c r="RVC33" s="249"/>
      <c r="RVD33" s="249"/>
      <c r="RVG33" s="248"/>
      <c r="RVI33" s="248"/>
      <c r="RVL33" s="249"/>
      <c r="RVM33" s="249"/>
      <c r="RVN33" s="249"/>
      <c r="RVO33" s="249"/>
      <c r="RVP33" s="249"/>
      <c r="RVQ33" s="249"/>
      <c r="RVR33" s="249"/>
      <c r="RVS33" s="249"/>
      <c r="RVT33" s="249"/>
      <c r="RVU33" s="249"/>
      <c r="RVV33" s="249"/>
      <c r="RVW33" s="249"/>
      <c r="RVZ33" s="248"/>
      <c r="RWB33" s="248"/>
      <c r="RWE33" s="249"/>
      <c r="RWF33" s="249"/>
      <c r="RWG33" s="249"/>
      <c r="RWH33" s="249"/>
      <c r="RWI33" s="249"/>
      <c r="RWJ33" s="249"/>
      <c r="RWK33" s="249"/>
      <c r="RWL33" s="249"/>
      <c r="RWM33" s="249"/>
      <c r="RWN33" s="249"/>
      <c r="RWO33" s="249"/>
      <c r="RWP33" s="249"/>
      <c r="RWS33" s="248"/>
      <c r="RWU33" s="248"/>
      <c r="RWX33" s="249"/>
      <c r="RWY33" s="249"/>
      <c r="RWZ33" s="249"/>
      <c r="RXA33" s="249"/>
      <c r="RXB33" s="249"/>
      <c r="RXC33" s="249"/>
      <c r="RXD33" s="249"/>
      <c r="RXE33" s="249"/>
      <c r="RXF33" s="249"/>
      <c r="RXG33" s="249"/>
      <c r="RXH33" s="249"/>
      <c r="RXI33" s="249"/>
      <c r="RXL33" s="248"/>
      <c r="RXN33" s="248"/>
      <c r="RXQ33" s="249"/>
      <c r="RXR33" s="249"/>
      <c r="RXS33" s="249"/>
      <c r="RXT33" s="249"/>
      <c r="RXU33" s="249"/>
      <c r="RXV33" s="249"/>
      <c r="RXW33" s="249"/>
      <c r="RXX33" s="249"/>
      <c r="RXY33" s="249"/>
      <c r="RXZ33" s="249"/>
      <c r="RYA33" s="249"/>
      <c r="RYB33" s="249"/>
      <c r="RYE33" s="248"/>
      <c r="RYG33" s="248"/>
      <c r="RYJ33" s="249"/>
      <c r="RYK33" s="249"/>
      <c r="RYL33" s="249"/>
      <c r="RYM33" s="249"/>
      <c r="RYN33" s="249"/>
      <c r="RYO33" s="249"/>
      <c r="RYP33" s="249"/>
      <c r="RYQ33" s="249"/>
      <c r="RYR33" s="249"/>
      <c r="RYS33" s="249"/>
      <c r="RYT33" s="249"/>
      <c r="RYU33" s="249"/>
      <c r="RYX33" s="248"/>
      <c r="RYZ33" s="248"/>
      <c r="RZC33" s="249"/>
      <c r="RZD33" s="249"/>
      <c r="RZE33" s="249"/>
      <c r="RZF33" s="249"/>
      <c r="RZG33" s="249"/>
      <c r="RZH33" s="249"/>
      <c r="RZI33" s="249"/>
      <c r="RZJ33" s="249"/>
      <c r="RZK33" s="249"/>
      <c r="RZL33" s="249"/>
      <c r="RZM33" s="249"/>
      <c r="RZN33" s="249"/>
      <c r="RZQ33" s="248"/>
      <c r="RZS33" s="248"/>
      <c r="RZV33" s="249"/>
      <c r="RZW33" s="249"/>
      <c r="RZX33" s="249"/>
      <c r="RZY33" s="249"/>
      <c r="RZZ33" s="249"/>
      <c r="SAA33" s="249"/>
      <c r="SAB33" s="249"/>
      <c r="SAC33" s="249"/>
      <c r="SAD33" s="249"/>
      <c r="SAE33" s="249"/>
      <c r="SAF33" s="249"/>
      <c r="SAG33" s="249"/>
      <c r="SAJ33" s="248"/>
      <c r="SAL33" s="248"/>
      <c r="SAO33" s="249"/>
      <c r="SAP33" s="249"/>
      <c r="SAQ33" s="249"/>
      <c r="SAR33" s="249"/>
      <c r="SAS33" s="249"/>
      <c r="SAT33" s="249"/>
      <c r="SAU33" s="249"/>
      <c r="SAV33" s="249"/>
      <c r="SAW33" s="249"/>
      <c r="SAX33" s="249"/>
      <c r="SAY33" s="249"/>
      <c r="SAZ33" s="249"/>
      <c r="SBC33" s="248"/>
      <c r="SBE33" s="248"/>
      <c r="SBH33" s="249"/>
      <c r="SBI33" s="249"/>
      <c r="SBJ33" s="249"/>
      <c r="SBK33" s="249"/>
      <c r="SBL33" s="249"/>
      <c r="SBM33" s="249"/>
      <c r="SBN33" s="249"/>
      <c r="SBO33" s="249"/>
      <c r="SBP33" s="249"/>
      <c r="SBQ33" s="249"/>
      <c r="SBR33" s="249"/>
      <c r="SBS33" s="249"/>
      <c r="SBV33" s="248"/>
      <c r="SBX33" s="248"/>
      <c r="SCA33" s="249"/>
      <c r="SCB33" s="249"/>
      <c r="SCC33" s="249"/>
      <c r="SCD33" s="249"/>
      <c r="SCE33" s="249"/>
      <c r="SCF33" s="249"/>
      <c r="SCG33" s="249"/>
      <c r="SCH33" s="249"/>
      <c r="SCI33" s="249"/>
      <c r="SCJ33" s="249"/>
      <c r="SCK33" s="249"/>
      <c r="SCL33" s="249"/>
      <c r="SCO33" s="248"/>
      <c r="SCQ33" s="248"/>
      <c r="SCT33" s="249"/>
      <c r="SCU33" s="249"/>
      <c r="SCV33" s="249"/>
      <c r="SCW33" s="249"/>
      <c r="SCX33" s="249"/>
      <c r="SCY33" s="249"/>
      <c r="SCZ33" s="249"/>
      <c r="SDA33" s="249"/>
      <c r="SDB33" s="249"/>
      <c r="SDC33" s="249"/>
      <c r="SDD33" s="249"/>
      <c r="SDE33" s="249"/>
      <c r="SDH33" s="248"/>
      <c r="SDJ33" s="248"/>
      <c r="SDM33" s="249"/>
      <c r="SDN33" s="249"/>
      <c r="SDO33" s="249"/>
      <c r="SDP33" s="249"/>
      <c r="SDQ33" s="249"/>
      <c r="SDR33" s="249"/>
      <c r="SDS33" s="249"/>
      <c r="SDT33" s="249"/>
      <c r="SDU33" s="249"/>
      <c r="SDV33" s="249"/>
      <c r="SDW33" s="249"/>
      <c r="SDX33" s="249"/>
      <c r="SEA33" s="248"/>
      <c r="SEC33" s="248"/>
      <c r="SEF33" s="249"/>
      <c r="SEG33" s="249"/>
      <c r="SEH33" s="249"/>
      <c r="SEI33" s="249"/>
      <c r="SEJ33" s="249"/>
      <c r="SEK33" s="249"/>
      <c r="SEL33" s="249"/>
      <c r="SEM33" s="249"/>
      <c r="SEN33" s="249"/>
      <c r="SEO33" s="249"/>
      <c r="SEP33" s="249"/>
      <c r="SEQ33" s="249"/>
      <c r="SET33" s="248"/>
      <c r="SEV33" s="248"/>
      <c r="SEY33" s="249"/>
      <c r="SEZ33" s="249"/>
      <c r="SFA33" s="249"/>
      <c r="SFB33" s="249"/>
      <c r="SFC33" s="249"/>
      <c r="SFD33" s="249"/>
      <c r="SFE33" s="249"/>
      <c r="SFF33" s="249"/>
      <c r="SFG33" s="249"/>
      <c r="SFH33" s="249"/>
      <c r="SFI33" s="249"/>
      <c r="SFJ33" s="249"/>
      <c r="SFM33" s="248"/>
      <c r="SFO33" s="248"/>
      <c r="SFR33" s="249"/>
      <c r="SFS33" s="249"/>
      <c r="SFT33" s="249"/>
      <c r="SFU33" s="249"/>
      <c r="SFV33" s="249"/>
      <c r="SFW33" s="249"/>
      <c r="SFX33" s="249"/>
      <c r="SFY33" s="249"/>
      <c r="SFZ33" s="249"/>
      <c r="SGA33" s="249"/>
      <c r="SGB33" s="249"/>
      <c r="SGC33" s="249"/>
      <c r="SGF33" s="248"/>
      <c r="SGH33" s="248"/>
      <c r="SGK33" s="249"/>
      <c r="SGL33" s="249"/>
      <c r="SGM33" s="249"/>
      <c r="SGN33" s="249"/>
      <c r="SGO33" s="249"/>
      <c r="SGP33" s="249"/>
      <c r="SGQ33" s="249"/>
      <c r="SGR33" s="249"/>
      <c r="SGS33" s="249"/>
      <c r="SGT33" s="249"/>
      <c r="SGU33" s="249"/>
      <c r="SGV33" s="249"/>
      <c r="SGY33" s="248"/>
      <c r="SHA33" s="248"/>
      <c r="SHD33" s="249"/>
      <c r="SHE33" s="249"/>
      <c r="SHF33" s="249"/>
      <c r="SHG33" s="249"/>
      <c r="SHH33" s="249"/>
      <c r="SHI33" s="249"/>
      <c r="SHJ33" s="249"/>
      <c r="SHK33" s="249"/>
      <c r="SHL33" s="249"/>
      <c r="SHM33" s="249"/>
      <c r="SHN33" s="249"/>
      <c r="SHO33" s="249"/>
      <c r="SHR33" s="248"/>
      <c r="SHT33" s="248"/>
      <c r="SHW33" s="249"/>
      <c r="SHX33" s="249"/>
      <c r="SHY33" s="249"/>
      <c r="SHZ33" s="249"/>
      <c r="SIA33" s="249"/>
      <c r="SIB33" s="249"/>
      <c r="SIC33" s="249"/>
      <c r="SID33" s="249"/>
      <c r="SIE33" s="249"/>
      <c r="SIF33" s="249"/>
      <c r="SIG33" s="249"/>
      <c r="SIH33" s="249"/>
      <c r="SIK33" s="248"/>
      <c r="SIM33" s="248"/>
      <c r="SIP33" s="249"/>
      <c r="SIQ33" s="249"/>
      <c r="SIR33" s="249"/>
      <c r="SIS33" s="249"/>
      <c r="SIT33" s="249"/>
      <c r="SIU33" s="249"/>
      <c r="SIV33" s="249"/>
      <c r="SIW33" s="249"/>
      <c r="SIX33" s="249"/>
      <c r="SIY33" s="249"/>
      <c r="SIZ33" s="249"/>
      <c r="SJA33" s="249"/>
      <c r="SJD33" s="248"/>
      <c r="SJF33" s="248"/>
      <c r="SJI33" s="249"/>
      <c r="SJJ33" s="249"/>
      <c r="SJK33" s="249"/>
      <c r="SJL33" s="249"/>
      <c r="SJM33" s="249"/>
      <c r="SJN33" s="249"/>
      <c r="SJO33" s="249"/>
      <c r="SJP33" s="249"/>
      <c r="SJQ33" s="249"/>
      <c r="SJR33" s="249"/>
      <c r="SJS33" s="249"/>
      <c r="SJT33" s="249"/>
      <c r="SJW33" s="248"/>
      <c r="SJY33" s="248"/>
      <c r="SKB33" s="249"/>
      <c r="SKC33" s="249"/>
      <c r="SKD33" s="249"/>
      <c r="SKE33" s="249"/>
      <c r="SKF33" s="249"/>
      <c r="SKG33" s="249"/>
      <c r="SKH33" s="249"/>
      <c r="SKI33" s="249"/>
      <c r="SKJ33" s="249"/>
      <c r="SKK33" s="249"/>
      <c r="SKL33" s="249"/>
      <c r="SKM33" s="249"/>
      <c r="SKP33" s="248"/>
      <c r="SKR33" s="248"/>
      <c r="SKU33" s="249"/>
      <c r="SKV33" s="249"/>
      <c r="SKW33" s="249"/>
      <c r="SKX33" s="249"/>
      <c r="SKY33" s="249"/>
      <c r="SKZ33" s="249"/>
      <c r="SLA33" s="249"/>
      <c r="SLB33" s="249"/>
      <c r="SLC33" s="249"/>
      <c r="SLD33" s="249"/>
      <c r="SLE33" s="249"/>
      <c r="SLF33" s="249"/>
      <c r="SLI33" s="248"/>
      <c r="SLK33" s="248"/>
      <c r="SLN33" s="249"/>
      <c r="SLO33" s="249"/>
      <c r="SLP33" s="249"/>
      <c r="SLQ33" s="249"/>
      <c r="SLR33" s="249"/>
      <c r="SLS33" s="249"/>
      <c r="SLT33" s="249"/>
      <c r="SLU33" s="249"/>
      <c r="SLV33" s="249"/>
      <c r="SLW33" s="249"/>
      <c r="SLX33" s="249"/>
      <c r="SLY33" s="249"/>
      <c r="SMB33" s="248"/>
      <c r="SMD33" s="248"/>
      <c r="SMG33" s="249"/>
      <c r="SMH33" s="249"/>
      <c r="SMI33" s="249"/>
      <c r="SMJ33" s="249"/>
      <c r="SMK33" s="249"/>
      <c r="SML33" s="249"/>
      <c r="SMM33" s="249"/>
      <c r="SMN33" s="249"/>
      <c r="SMO33" s="249"/>
      <c r="SMP33" s="249"/>
      <c r="SMQ33" s="249"/>
      <c r="SMR33" s="249"/>
      <c r="SMU33" s="248"/>
      <c r="SMW33" s="248"/>
      <c r="SMZ33" s="249"/>
      <c r="SNA33" s="249"/>
      <c r="SNB33" s="249"/>
      <c r="SNC33" s="249"/>
      <c r="SND33" s="249"/>
      <c r="SNE33" s="249"/>
      <c r="SNF33" s="249"/>
      <c r="SNG33" s="249"/>
      <c r="SNH33" s="249"/>
      <c r="SNI33" s="249"/>
      <c r="SNJ33" s="249"/>
      <c r="SNK33" s="249"/>
      <c r="SNN33" s="248"/>
      <c r="SNP33" s="248"/>
      <c r="SNS33" s="249"/>
      <c r="SNT33" s="249"/>
      <c r="SNU33" s="249"/>
      <c r="SNV33" s="249"/>
      <c r="SNW33" s="249"/>
      <c r="SNX33" s="249"/>
      <c r="SNY33" s="249"/>
      <c r="SNZ33" s="249"/>
      <c r="SOA33" s="249"/>
      <c r="SOB33" s="249"/>
      <c r="SOC33" s="249"/>
      <c r="SOD33" s="249"/>
      <c r="SOG33" s="248"/>
      <c r="SOI33" s="248"/>
      <c r="SOL33" s="249"/>
      <c r="SOM33" s="249"/>
      <c r="SON33" s="249"/>
      <c r="SOO33" s="249"/>
      <c r="SOP33" s="249"/>
      <c r="SOQ33" s="249"/>
      <c r="SOR33" s="249"/>
      <c r="SOS33" s="249"/>
      <c r="SOT33" s="249"/>
      <c r="SOU33" s="249"/>
      <c r="SOV33" s="249"/>
      <c r="SOW33" s="249"/>
      <c r="SOZ33" s="248"/>
      <c r="SPB33" s="248"/>
      <c r="SPE33" s="249"/>
      <c r="SPF33" s="249"/>
      <c r="SPG33" s="249"/>
      <c r="SPH33" s="249"/>
      <c r="SPI33" s="249"/>
      <c r="SPJ33" s="249"/>
      <c r="SPK33" s="249"/>
      <c r="SPL33" s="249"/>
      <c r="SPM33" s="249"/>
      <c r="SPN33" s="249"/>
      <c r="SPO33" s="249"/>
      <c r="SPP33" s="249"/>
      <c r="SPS33" s="248"/>
      <c r="SPU33" s="248"/>
      <c r="SPX33" s="249"/>
      <c r="SPY33" s="249"/>
      <c r="SPZ33" s="249"/>
      <c r="SQA33" s="249"/>
      <c r="SQB33" s="249"/>
      <c r="SQC33" s="249"/>
      <c r="SQD33" s="249"/>
      <c r="SQE33" s="249"/>
      <c r="SQF33" s="249"/>
      <c r="SQG33" s="249"/>
      <c r="SQH33" s="249"/>
      <c r="SQI33" s="249"/>
      <c r="SQL33" s="248"/>
      <c r="SQN33" s="248"/>
      <c r="SQQ33" s="249"/>
      <c r="SQR33" s="249"/>
      <c r="SQS33" s="249"/>
      <c r="SQT33" s="249"/>
      <c r="SQU33" s="249"/>
      <c r="SQV33" s="249"/>
      <c r="SQW33" s="249"/>
      <c r="SQX33" s="249"/>
      <c r="SQY33" s="249"/>
      <c r="SQZ33" s="249"/>
      <c r="SRA33" s="249"/>
      <c r="SRB33" s="249"/>
      <c r="SRE33" s="248"/>
      <c r="SRG33" s="248"/>
      <c r="SRJ33" s="249"/>
      <c r="SRK33" s="249"/>
      <c r="SRL33" s="249"/>
      <c r="SRM33" s="249"/>
      <c r="SRN33" s="249"/>
      <c r="SRO33" s="249"/>
      <c r="SRP33" s="249"/>
      <c r="SRQ33" s="249"/>
      <c r="SRR33" s="249"/>
      <c r="SRS33" s="249"/>
      <c r="SRT33" s="249"/>
      <c r="SRU33" s="249"/>
      <c r="SRX33" s="248"/>
      <c r="SRZ33" s="248"/>
      <c r="SSC33" s="249"/>
      <c r="SSD33" s="249"/>
      <c r="SSE33" s="249"/>
      <c r="SSF33" s="249"/>
      <c r="SSG33" s="249"/>
      <c r="SSH33" s="249"/>
      <c r="SSI33" s="249"/>
      <c r="SSJ33" s="249"/>
      <c r="SSK33" s="249"/>
      <c r="SSL33" s="249"/>
      <c r="SSM33" s="249"/>
      <c r="SSN33" s="249"/>
      <c r="SSQ33" s="248"/>
      <c r="SSS33" s="248"/>
      <c r="SSV33" s="249"/>
      <c r="SSW33" s="249"/>
      <c r="SSX33" s="249"/>
      <c r="SSY33" s="249"/>
      <c r="SSZ33" s="249"/>
      <c r="STA33" s="249"/>
      <c r="STB33" s="249"/>
      <c r="STC33" s="249"/>
      <c r="STD33" s="249"/>
      <c r="STE33" s="249"/>
      <c r="STF33" s="249"/>
      <c r="STG33" s="249"/>
      <c r="STJ33" s="248"/>
      <c r="STL33" s="248"/>
      <c r="STO33" s="249"/>
      <c r="STP33" s="249"/>
      <c r="STQ33" s="249"/>
      <c r="STR33" s="249"/>
      <c r="STS33" s="249"/>
      <c r="STT33" s="249"/>
      <c r="STU33" s="249"/>
      <c r="STV33" s="249"/>
      <c r="STW33" s="249"/>
      <c r="STX33" s="249"/>
      <c r="STY33" s="249"/>
      <c r="STZ33" s="249"/>
      <c r="SUC33" s="248"/>
      <c r="SUE33" s="248"/>
      <c r="SUH33" s="249"/>
      <c r="SUI33" s="249"/>
      <c r="SUJ33" s="249"/>
      <c r="SUK33" s="249"/>
      <c r="SUL33" s="249"/>
      <c r="SUM33" s="249"/>
      <c r="SUN33" s="249"/>
      <c r="SUO33" s="249"/>
      <c r="SUP33" s="249"/>
      <c r="SUQ33" s="249"/>
      <c r="SUR33" s="249"/>
      <c r="SUS33" s="249"/>
      <c r="SUV33" s="248"/>
      <c r="SUX33" s="248"/>
      <c r="SVA33" s="249"/>
      <c r="SVB33" s="249"/>
      <c r="SVC33" s="249"/>
      <c r="SVD33" s="249"/>
      <c r="SVE33" s="249"/>
      <c r="SVF33" s="249"/>
      <c r="SVG33" s="249"/>
      <c r="SVH33" s="249"/>
      <c r="SVI33" s="249"/>
      <c r="SVJ33" s="249"/>
      <c r="SVK33" s="249"/>
      <c r="SVL33" s="249"/>
      <c r="SVO33" s="248"/>
      <c r="SVQ33" s="248"/>
      <c r="SVT33" s="249"/>
      <c r="SVU33" s="249"/>
      <c r="SVV33" s="249"/>
      <c r="SVW33" s="249"/>
      <c r="SVX33" s="249"/>
      <c r="SVY33" s="249"/>
      <c r="SVZ33" s="249"/>
      <c r="SWA33" s="249"/>
      <c r="SWB33" s="249"/>
      <c r="SWC33" s="249"/>
      <c r="SWD33" s="249"/>
      <c r="SWE33" s="249"/>
      <c r="SWH33" s="248"/>
      <c r="SWJ33" s="248"/>
      <c r="SWM33" s="249"/>
      <c r="SWN33" s="249"/>
      <c r="SWO33" s="249"/>
      <c r="SWP33" s="249"/>
      <c r="SWQ33" s="249"/>
      <c r="SWR33" s="249"/>
      <c r="SWS33" s="249"/>
      <c r="SWT33" s="249"/>
      <c r="SWU33" s="249"/>
      <c r="SWV33" s="249"/>
      <c r="SWW33" s="249"/>
      <c r="SWX33" s="249"/>
      <c r="SXA33" s="248"/>
      <c r="SXC33" s="248"/>
      <c r="SXF33" s="249"/>
      <c r="SXG33" s="249"/>
      <c r="SXH33" s="249"/>
      <c r="SXI33" s="249"/>
      <c r="SXJ33" s="249"/>
      <c r="SXK33" s="249"/>
      <c r="SXL33" s="249"/>
      <c r="SXM33" s="249"/>
      <c r="SXN33" s="249"/>
      <c r="SXO33" s="249"/>
      <c r="SXP33" s="249"/>
      <c r="SXQ33" s="249"/>
      <c r="SXT33" s="248"/>
      <c r="SXV33" s="248"/>
      <c r="SXY33" s="249"/>
      <c r="SXZ33" s="249"/>
      <c r="SYA33" s="249"/>
      <c r="SYB33" s="249"/>
      <c r="SYC33" s="249"/>
      <c r="SYD33" s="249"/>
      <c r="SYE33" s="249"/>
      <c r="SYF33" s="249"/>
      <c r="SYG33" s="249"/>
      <c r="SYH33" s="249"/>
      <c r="SYI33" s="249"/>
      <c r="SYJ33" s="249"/>
      <c r="SYM33" s="248"/>
      <c r="SYO33" s="248"/>
      <c r="SYR33" s="249"/>
      <c r="SYS33" s="249"/>
      <c r="SYT33" s="249"/>
      <c r="SYU33" s="249"/>
      <c r="SYV33" s="249"/>
      <c r="SYW33" s="249"/>
      <c r="SYX33" s="249"/>
      <c r="SYY33" s="249"/>
      <c r="SYZ33" s="249"/>
      <c r="SZA33" s="249"/>
      <c r="SZB33" s="249"/>
      <c r="SZC33" s="249"/>
      <c r="SZF33" s="248"/>
      <c r="SZH33" s="248"/>
      <c r="SZK33" s="249"/>
      <c r="SZL33" s="249"/>
      <c r="SZM33" s="249"/>
      <c r="SZN33" s="249"/>
      <c r="SZO33" s="249"/>
      <c r="SZP33" s="249"/>
      <c r="SZQ33" s="249"/>
      <c r="SZR33" s="249"/>
      <c r="SZS33" s="249"/>
      <c r="SZT33" s="249"/>
      <c r="SZU33" s="249"/>
      <c r="SZV33" s="249"/>
      <c r="SZY33" s="248"/>
      <c r="TAA33" s="248"/>
      <c r="TAD33" s="249"/>
      <c r="TAE33" s="249"/>
      <c r="TAF33" s="249"/>
      <c r="TAG33" s="249"/>
      <c r="TAH33" s="249"/>
      <c r="TAI33" s="249"/>
      <c r="TAJ33" s="249"/>
      <c r="TAK33" s="249"/>
      <c r="TAL33" s="249"/>
      <c r="TAM33" s="249"/>
      <c r="TAN33" s="249"/>
      <c r="TAO33" s="249"/>
      <c r="TAR33" s="248"/>
      <c r="TAT33" s="248"/>
      <c r="TAW33" s="249"/>
      <c r="TAX33" s="249"/>
      <c r="TAY33" s="249"/>
      <c r="TAZ33" s="249"/>
      <c r="TBA33" s="249"/>
      <c r="TBB33" s="249"/>
      <c r="TBC33" s="249"/>
      <c r="TBD33" s="249"/>
      <c r="TBE33" s="249"/>
      <c r="TBF33" s="249"/>
      <c r="TBG33" s="249"/>
      <c r="TBH33" s="249"/>
      <c r="TBK33" s="248"/>
      <c r="TBM33" s="248"/>
      <c r="TBP33" s="249"/>
      <c r="TBQ33" s="249"/>
      <c r="TBR33" s="249"/>
      <c r="TBS33" s="249"/>
      <c r="TBT33" s="249"/>
      <c r="TBU33" s="249"/>
      <c r="TBV33" s="249"/>
      <c r="TBW33" s="249"/>
      <c r="TBX33" s="249"/>
      <c r="TBY33" s="249"/>
      <c r="TBZ33" s="249"/>
      <c r="TCA33" s="249"/>
      <c r="TCD33" s="248"/>
      <c r="TCF33" s="248"/>
      <c r="TCI33" s="249"/>
      <c r="TCJ33" s="249"/>
      <c r="TCK33" s="249"/>
      <c r="TCL33" s="249"/>
      <c r="TCM33" s="249"/>
      <c r="TCN33" s="249"/>
      <c r="TCO33" s="249"/>
      <c r="TCP33" s="249"/>
      <c r="TCQ33" s="249"/>
      <c r="TCR33" s="249"/>
      <c r="TCS33" s="249"/>
      <c r="TCT33" s="249"/>
      <c r="TCW33" s="248"/>
      <c r="TCY33" s="248"/>
      <c r="TDB33" s="249"/>
      <c r="TDC33" s="249"/>
      <c r="TDD33" s="249"/>
      <c r="TDE33" s="249"/>
      <c r="TDF33" s="249"/>
      <c r="TDG33" s="249"/>
      <c r="TDH33" s="249"/>
      <c r="TDI33" s="249"/>
      <c r="TDJ33" s="249"/>
      <c r="TDK33" s="249"/>
      <c r="TDL33" s="249"/>
      <c r="TDM33" s="249"/>
      <c r="TDP33" s="248"/>
      <c r="TDR33" s="248"/>
      <c r="TDU33" s="249"/>
      <c r="TDV33" s="249"/>
      <c r="TDW33" s="249"/>
      <c r="TDX33" s="249"/>
      <c r="TDY33" s="249"/>
      <c r="TDZ33" s="249"/>
      <c r="TEA33" s="249"/>
      <c r="TEB33" s="249"/>
      <c r="TEC33" s="249"/>
      <c r="TED33" s="249"/>
      <c r="TEE33" s="249"/>
      <c r="TEF33" s="249"/>
      <c r="TEI33" s="248"/>
      <c r="TEK33" s="248"/>
      <c r="TEN33" s="249"/>
      <c r="TEO33" s="249"/>
      <c r="TEP33" s="249"/>
      <c r="TEQ33" s="249"/>
      <c r="TER33" s="249"/>
      <c r="TES33" s="249"/>
      <c r="TET33" s="249"/>
      <c r="TEU33" s="249"/>
      <c r="TEV33" s="249"/>
      <c r="TEW33" s="249"/>
      <c r="TEX33" s="249"/>
      <c r="TEY33" s="249"/>
      <c r="TFB33" s="248"/>
      <c r="TFD33" s="248"/>
      <c r="TFG33" s="249"/>
      <c r="TFH33" s="249"/>
      <c r="TFI33" s="249"/>
      <c r="TFJ33" s="249"/>
      <c r="TFK33" s="249"/>
      <c r="TFL33" s="249"/>
      <c r="TFM33" s="249"/>
      <c r="TFN33" s="249"/>
      <c r="TFO33" s="249"/>
      <c r="TFP33" s="249"/>
      <c r="TFQ33" s="249"/>
      <c r="TFR33" s="249"/>
      <c r="TFU33" s="248"/>
      <c r="TFW33" s="248"/>
      <c r="TFZ33" s="249"/>
      <c r="TGA33" s="249"/>
      <c r="TGB33" s="249"/>
      <c r="TGC33" s="249"/>
      <c r="TGD33" s="249"/>
      <c r="TGE33" s="249"/>
      <c r="TGF33" s="249"/>
      <c r="TGG33" s="249"/>
      <c r="TGH33" s="249"/>
      <c r="TGI33" s="249"/>
      <c r="TGJ33" s="249"/>
      <c r="TGK33" s="249"/>
      <c r="TGN33" s="248"/>
      <c r="TGP33" s="248"/>
      <c r="TGS33" s="249"/>
      <c r="TGT33" s="249"/>
      <c r="TGU33" s="249"/>
      <c r="TGV33" s="249"/>
      <c r="TGW33" s="249"/>
      <c r="TGX33" s="249"/>
      <c r="TGY33" s="249"/>
      <c r="TGZ33" s="249"/>
      <c r="THA33" s="249"/>
      <c r="THB33" s="249"/>
      <c r="THC33" s="249"/>
      <c r="THD33" s="249"/>
      <c r="THG33" s="248"/>
      <c r="THI33" s="248"/>
      <c r="THL33" s="249"/>
      <c r="THM33" s="249"/>
      <c r="THN33" s="249"/>
      <c r="THO33" s="249"/>
      <c r="THP33" s="249"/>
      <c r="THQ33" s="249"/>
      <c r="THR33" s="249"/>
      <c r="THS33" s="249"/>
      <c r="THT33" s="249"/>
      <c r="THU33" s="249"/>
      <c r="THV33" s="249"/>
      <c r="THW33" s="249"/>
      <c r="THZ33" s="248"/>
      <c r="TIB33" s="248"/>
      <c r="TIE33" s="249"/>
      <c r="TIF33" s="249"/>
      <c r="TIG33" s="249"/>
      <c r="TIH33" s="249"/>
      <c r="TII33" s="249"/>
      <c r="TIJ33" s="249"/>
      <c r="TIK33" s="249"/>
      <c r="TIL33" s="249"/>
      <c r="TIM33" s="249"/>
      <c r="TIN33" s="249"/>
      <c r="TIO33" s="249"/>
      <c r="TIP33" s="249"/>
      <c r="TIS33" s="248"/>
      <c r="TIU33" s="248"/>
      <c r="TIX33" s="249"/>
      <c r="TIY33" s="249"/>
      <c r="TIZ33" s="249"/>
      <c r="TJA33" s="249"/>
      <c r="TJB33" s="249"/>
      <c r="TJC33" s="249"/>
      <c r="TJD33" s="249"/>
      <c r="TJE33" s="249"/>
      <c r="TJF33" s="249"/>
      <c r="TJG33" s="249"/>
      <c r="TJH33" s="249"/>
      <c r="TJI33" s="249"/>
      <c r="TJL33" s="248"/>
      <c r="TJN33" s="248"/>
      <c r="TJQ33" s="249"/>
      <c r="TJR33" s="249"/>
      <c r="TJS33" s="249"/>
      <c r="TJT33" s="249"/>
      <c r="TJU33" s="249"/>
      <c r="TJV33" s="249"/>
      <c r="TJW33" s="249"/>
      <c r="TJX33" s="249"/>
      <c r="TJY33" s="249"/>
      <c r="TJZ33" s="249"/>
      <c r="TKA33" s="249"/>
      <c r="TKB33" s="249"/>
      <c r="TKE33" s="248"/>
      <c r="TKG33" s="248"/>
      <c r="TKJ33" s="249"/>
      <c r="TKK33" s="249"/>
      <c r="TKL33" s="249"/>
      <c r="TKM33" s="249"/>
      <c r="TKN33" s="249"/>
      <c r="TKO33" s="249"/>
      <c r="TKP33" s="249"/>
      <c r="TKQ33" s="249"/>
      <c r="TKR33" s="249"/>
      <c r="TKS33" s="249"/>
      <c r="TKT33" s="249"/>
      <c r="TKU33" s="249"/>
      <c r="TKX33" s="248"/>
      <c r="TKZ33" s="248"/>
      <c r="TLC33" s="249"/>
      <c r="TLD33" s="249"/>
      <c r="TLE33" s="249"/>
      <c r="TLF33" s="249"/>
      <c r="TLG33" s="249"/>
      <c r="TLH33" s="249"/>
      <c r="TLI33" s="249"/>
      <c r="TLJ33" s="249"/>
      <c r="TLK33" s="249"/>
      <c r="TLL33" s="249"/>
      <c r="TLM33" s="249"/>
      <c r="TLN33" s="249"/>
      <c r="TLQ33" s="248"/>
      <c r="TLS33" s="248"/>
      <c r="TLV33" s="249"/>
      <c r="TLW33" s="249"/>
      <c r="TLX33" s="249"/>
      <c r="TLY33" s="249"/>
      <c r="TLZ33" s="249"/>
      <c r="TMA33" s="249"/>
      <c r="TMB33" s="249"/>
      <c r="TMC33" s="249"/>
      <c r="TMD33" s="249"/>
      <c r="TME33" s="249"/>
      <c r="TMF33" s="249"/>
      <c r="TMG33" s="249"/>
      <c r="TMJ33" s="248"/>
      <c r="TML33" s="248"/>
      <c r="TMO33" s="249"/>
      <c r="TMP33" s="249"/>
      <c r="TMQ33" s="249"/>
      <c r="TMR33" s="249"/>
      <c r="TMS33" s="249"/>
      <c r="TMT33" s="249"/>
      <c r="TMU33" s="249"/>
      <c r="TMV33" s="249"/>
      <c r="TMW33" s="249"/>
      <c r="TMX33" s="249"/>
      <c r="TMY33" s="249"/>
      <c r="TMZ33" s="249"/>
      <c r="TNC33" s="248"/>
      <c r="TNE33" s="248"/>
      <c r="TNH33" s="249"/>
      <c r="TNI33" s="249"/>
      <c r="TNJ33" s="249"/>
      <c r="TNK33" s="249"/>
      <c r="TNL33" s="249"/>
      <c r="TNM33" s="249"/>
      <c r="TNN33" s="249"/>
      <c r="TNO33" s="249"/>
      <c r="TNP33" s="249"/>
      <c r="TNQ33" s="249"/>
      <c r="TNR33" s="249"/>
      <c r="TNS33" s="249"/>
      <c r="TNV33" s="248"/>
      <c r="TNX33" s="248"/>
      <c r="TOA33" s="249"/>
      <c r="TOB33" s="249"/>
      <c r="TOC33" s="249"/>
      <c r="TOD33" s="249"/>
      <c r="TOE33" s="249"/>
      <c r="TOF33" s="249"/>
      <c r="TOG33" s="249"/>
      <c r="TOH33" s="249"/>
      <c r="TOI33" s="249"/>
      <c r="TOJ33" s="249"/>
      <c r="TOK33" s="249"/>
      <c r="TOL33" s="249"/>
      <c r="TOO33" s="248"/>
      <c r="TOQ33" s="248"/>
      <c r="TOT33" s="249"/>
      <c r="TOU33" s="249"/>
      <c r="TOV33" s="249"/>
      <c r="TOW33" s="249"/>
      <c r="TOX33" s="249"/>
      <c r="TOY33" s="249"/>
      <c r="TOZ33" s="249"/>
      <c r="TPA33" s="249"/>
      <c r="TPB33" s="249"/>
      <c r="TPC33" s="249"/>
      <c r="TPD33" s="249"/>
      <c r="TPE33" s="249"/>
      <c r="TPH33" s="248"/>
      <c r="TPJ33" s="248"/>
      <c r="TPM33" s="249"/>
      <c r="TPN33" s="249"/>
      <c r="TPO33" s="249"/>
      <c r="TPP33" s="249"/>
      <c r="TPQ33" s="249"/>
      <c r="TPR33" s="249"/>
      <c r="TPS33" s="249"/>
      <c r="TPT33" s="249"/>
      <c r="TPU33" s="249"/>
      <c r="TPV33" s="249"/>
      <c r="TPW33" s="249"/>
      <c r="TPX33" s="249"/>
      <c r="TQA33" s="248"/>
      <c r="TQC33" s="248"/>
      <c r="TQF33" s="249"/>
      <c r="TQG33" s="249"/>
      <c r="TQH33" s="249"/>
      <c r="TQI33" s="249"/>
      <c r="TQJ33" s="249"/>
      <c r="TQK33" s="249"/>
      <c r="TQL33" s="249"/>
      <c r="TQM33" s="249"/>
      <c r="TQN33" s="249"/>
      <c r="TQO33" s="249"/>
      <c r="TQP33" s="249"/>
      <c r="TQQ33" s="249"/>
      <c r="TQT33" s="248"/>
      <c r="TQV33" s="248"/>
      <c r="TQY33" s="249"/>
      <c r="TQZ33" s="249"/>
      <c r="TRA33" s="249"/>
      <c r="TRB33" s="249"/>
      <c r="TRC33" s="249"/>
      <c r="TRD33" s="249"/>
      <c r="TRE33" s="249"/>
      <c r="TRF33" s="249"/>
      <c r="TRG33" s="249"/>
      <c r="TRH33" s="249"/>
      <c r="TRI33" s="249"/>
      <c r="TRJ33" s="249"/>
      <c r="TRM33" s="248"/>
      <c r="TRO33" s="248"/>
      <c r="TRR33" s="249"/>
      <c r="TRS33" s="249"/>
      <c r="TRT33" s="249"/>
      <c r="TRU33" s="249"/>
      <c r="TRV33" s="249"/>
      <c r="TRW33" s="249"/>
      <c r="TRX33" s="249"/>
      <c r="TRY33" s="249"/>
      <c r="TRZ33" s="249"/>
      <c r="TSA33" s="249"/>
      <c r="TSB33" s="249"/>
      <c r="TSC33" s="249"/>
      <c r="TSF33" s="248"/>
      <c r="TSH33" s="248"/>
      <c r="TSK33" s="249"/>
      <c r="TSL33" s="249"/>
      <c r="TSM33" s="249"/>
      <c r="TSN33" s="249"/>
      <c r="TSO33" s="249"/>
      <c r="TSP33" s="249"/>
      <c r="TSQ33" s="249"/>
      <c r="TSR33" s="249"/>
      <c r="TSS33" s="249"/>
      <c r="TST33" s="249"/>
      <c r="TSU33" s="249"/>
      <c r="TSV33" s="249"/>
      <c r="TSY33" s="248"/>
      <c r="TTA33" s="248"/>
      <c r="TTD33" s="249"/>
      <c r="TTE33" s="249"/>
      <c r="TTF33" s="249"/>
      <c r="TTG33" s="249"/>
      <c r="TTH33" s="249"/>
      <c r="TTI33" s="249"/>
      <c r="TTJ33" s="249"/>
      <c r="TTK33" s="249"/>
      <c r="TTL33" s="249"/>
      <c r="TTM33" s="249"/>
      <c r="TTN33" s="249"/>
      <c r="TTO33" s="249"/>
      <c r="TTR33" s="248"/>
      <c r="TTT33" s="248"/>
      <c r="TTW33" s="249"/>
      <c r="TTX33" s="249"/>
      <c r="TTY33" s="249"/>
      <c r="TTZ33" s="249"/>
      <c r="TUA33" s="249"/>
      <c r="TUB33" s="249"/>
      <c r="TUC33" s="249"/>
      <c r="TUD33" s="249"/>
      <c r="TUE33" s="249"/>
      <c r="TUF33" s="249"/>
      <c r="TUG33" s="249"/>
      <c r="TUH33" s="249"/>
      <c r="TUK33" s="248"/>
      <c r="TUM33" s="248"/>
      <c r="TUP33" s="249"/>
      <c r="TUQ33" s="249"/>
      <c r="TUR33" s="249"/>
      <c r="TUS33" s="249"/>
      <c r="TUT33" s="249"/>
      <c r="TUU33" s="249"/>
      <c r="TUV33" s="249"/>
      <c r="TUW33" s="249"/>
      <c r="TUX33" s="249"/>
      <c r="TUY33" s="249"/>
      <c r="TUZ33" s="249"/>
      <c r="TVA33" s="249"/>
      <c r="TVD33" s="248"/>
      <c r="TVF33" s="248"/>
      <c r="TVI33" s="249"/>
      <c r="TVJ33" s="249"/>
      <c r="TVK33" s="249"/>
      <c r="TVL33" s="249"/>
      <c r="TVM33" s="249"/>
      <c r="TVN33" s="249"/>
      <c r="TVO33" s="249"/>
      <c r="TVP33" s="249"/>
      <c r="TVQ33" s="249"/>
      <c r="TVR33" s="249"/>
      <c r="TVS33" s="249"/>
      <c r="TVT33" s="249"/>
      <c r="TVW33" s="248"/>
      <c r="TVY33" s="248"/>
      <c r="TWB33" s="249"/>
      <c r="TWC33" s="249"/>
      <c r="TWD33" s="249"/>
      <c r="TWE33" s="249"/>
      <c r="TWF33" s="249"/>
      <c r="TWG33" s="249"/>
      <c r="TWH33" s="249"/>
      <c r="TWI33" s="249"/>
      <c r="TWJ33" s="249"/>
      <c r="TWK33" s="249"/>
      <c r="TWL33" s="249"/>
      <c r="TWM33" s="249"/>
      <c r="TWP33" s="248"/>
      <c r="TWR33" s="248"/>
      <c r="TWU33" s="249"/>
      <c r="TWV33" s="249"/>
      <c r="TWW33" s="249"/>
      <c r="TWX33" s="249"/>
      <c r="TWY33" s="249"/>
      <c r="TWZ33" s="249"/>
      <c r="TXA33" s="249"/>
      <c r="TXB33" s="249"/>
      <c r="TXC33" s="249"/>
      <c r="TXD33" s="249"/>
      <c r="TXE33" s="249"/>
      <c r="TXF33" s="249"/>
      <c r="TXI33" s="248"/>
      <c r="TXK33" s="248"/>
      <c r="TXN33" s="249"/>
      <c r="TXO33" s="249"/>
      <c r="TXP33" s="249"/>
      <c r="TXQ33" s="249"/>
      <c r="TXR33" s="249"/>
      <c r="TXS33" s="249"/>
      <c r="TXT33" s="249"/>
      <c r="TXU33" s="249"/>
      <c r="TXV33" s="249"/>
      <c r="TXW33" s="249"/>
      <c r="TXX33" s="249"/>
      <c r="TXY33" s="249"/>
      <c r="TYB33" s="248"/>
      <c r="TYD33" s="248"/>
      <c r="TYG33" s="249"/>
      <c r="TYH33" s="249"/>
      <c r="TYI33" s="249"/>
      <c r="TYJ33" s="249"/>
      <c r="TYK33" s="249"/>
      <c r="TYL33" s="249"/>
      <c r="TYM33" s="249"/>
      <c r="TYN33" s="249"/>
      <c r="TYO33" s="249"/>
      <c r="TYP33" s="249"/>
      <c r="TYQ33" s="249"/>
      <c r="TYR33" s="249"/>
      <c r="TYU33" s="248"/>
      <c r="TYW33" s="248"/>
      <c r="TYZ33" s="249"/>
      <c r="TZA33" s="249"/>
      <c r="TZB33" s="249"/>
      <c r="TZC33" s="249"/>
      <c r="TZD33" s="249"/>
      <c r="TZE33" s="249"/>
      <c r="TZF33" s="249"/>
      <c r="TZG33" s="249"/>
      <c r="TZH33" s="249"/>
      <c r="TZI33" s="249"/>
      <c r="TZJ33" s="249"/>
      <c r="TZK33" s="249"/>
      <c r="TZN33" s="248"/>
      <c r="TZP33" s="248"/>
      <c r="TZS33" s="249"/>
      <c r="TZT33" s="249"/>
      <c r="TZU33" s="249"/>
      <c r="TZV33" s="249"/>
      <c r="TZW33" s="249"/>
      <c r="TZX33" s="249"/>
      <c r="TZY33" s="249"/>
      <c r="TZZ33" s="249"/>
      <c r="UAA33" s="249"/>
      <c r="UAB33" s="249"/>
      <c r="UAC33" s="249"/>
      <c r="UAD33" s="249"/>
      <c r="UAG33" s="248"/>
      <c r="UAI33" s="248"/>
      <c r="UAL33" s="249"/>
      <c r="UAM33" s="249"/>
      <c r="UAN33" s="249"/>
      <c r="UAO33" s="249"/>
      <c r="UAP33" s="249"/>
      <c r="UAQ33" s="249"/>
      <c r="UAR33" s="249"/>
      <c r="UAS33" s="249"/>
      <c r="UAT33" s="249"/>
      <c r="UAU33" s="249"/>
      <c r="UAV33" s="249"/>
      <c r="UAW33" s="249"/>
      <c r="UAZ33" s="248"/>
      <c r="UBB33" s="248"/>
      <c r="UBE33" s="249"/>
      <c r="UBF33" s="249"/>
      <c r="UBG33" s="249"/>
      <c r="UBH33" s="249"/>
      <c r="UBI33" s="249"/>
      <c r="UBJ33" s="249"/>
      <c r="UBK33" s="249"/>
      <c r="UBL33" s="249"/>
      <c r="UBM33" s="249"/>
      <c r="UBN33" s="249"/>
      <c r="UBO33" s="249"/>
      <c r="UBP33" s="249"/>
      <c r="UBS33" s="248"/>
      <c r="UBU33" s="248"/>
      <c r="UBX33" s="249"/>
      <c r="UBY33" s="249"/>
      <c r="UBZ33" s="249"/>
      <c r="UCA33" s="249"/>
      <c r="UCB33" s="249"/>
      <c r="UCC33" s="249"/>
      <c r="UCD33" s="249"/>
      <c r="UCE33" s="249"/>
      <c r="UCF33" s="249"/>
      <c r="UCG33" s="249"/>
      <c r="UCH33" s="249"/>
      <c r="UCI33" s="249"/>
      <c r="UCL33" s="248"/>
      <c r="UCN33" s="248"/>
      <c r="UCQ33" s="249"/>
      <c r="UCR33" s="249"/>
      <c r="UCS33" s="249"/>
      <c r="UCT33" s="249"/>
      <c r="UCU33" s="249"/>
      <c r="UCV33" s="249"/>
      <c r="UCW33" s="249"/>
      <c r="UCX33" s="249"/>
      <c r="UCY33" s="249"/>
      <c r="UCZ33" s="249"/>
      <c r="UDA33" s="249"/>
      <c r="UDB33" s="249"/>
      <c r="UDE33" s="248"/>
      <c r="UDG33" s="248"/>
      <c r="UDJ33" s="249"/>
      <c r="UDK33" s="249"/>
      <c r="UDL33" s="249"/>
      <c r="UDM33" s="249"/>
      <c r="UDN33" s="249"/>
      <c r="UDO33" s="249"/>
      <c r="UDP33" s="249"/>
      <c r="UDQ33" s="249"/>
      <c r="UDR33" s="249"/>
      <c r="UDS33" s="249"/>
      <c r="UDT33" s="249"/>
      <c r="UDU33" s="249"/>
      <c r="UDX33" s="248"/>
      <c r="UDZ33" s="248"/>
      <c r="UEC33" s="249"/>
      <c r="UED33" s="249"/>
      <c r="UEE33" s="249"/>
      <c r="UEF33" s="249"/>
      <c r="UEG33" s="249"/>
      <c r="UEH33" s="249"/>
      <c r="UEI33" s="249"/>
      <c r="UEJ33" s="249"/>
      <c r="UEK33" s="249"/>
      <c r="UEL33" s="249"/>
      <c r="UEM33" s="249"/>
      <c r="UEN33" s="249"/>
      <c r="UEQ33" s="248"/>
      <c r="UES33" s="248"/>
      <c r="UEV33" s="249"/>
      <c r="UEW33" s="249"/>
      <c r="UEX33" s="249"/>
      <c r="UEY33" s="249"/>
      <c r="UEZ33" s="249"/>
      <c r="UFA33" s="249"/>
      <c r="UFB33" s="249"/>
      <c r="UFC33" s="249"/>
      <c r="UFD33" s="249"/>
      <c r="UFE33" s="249"/>
      <c r="UFF33" s="249"/>
      <c r="UFG33" s="249"/>
      <c r="UFJ33" s="248"/>
      <c r="UFL33" s="248"/>
      <c r="UFO33" s="249"/>
      <c r="UFP33" s="249"/>
      <c r="UFQ33" s="249"/>
      <c r="UFR33" s="249"/>
      <c r="UFS33" s="249"/>
      <c r="UFT33" s="249"/>
      <c r="UFU33" s="249"/>
      <c r="UFV33" s="249"/>
      <c r="UFW33" s="249"/>
      <c r="UFX33" s="249"/>
      <c r="UFY33" s="249"/>
      <c r="UFZ33" s="249"/>
      <c r="UGC33" s="248"/>
      <c r="UGE33" s="248"/>
      <c r="UGH33" s="249"/>
      <c r="UGI33" s="249"/>
      <c r="UGJ33" s="249"/>
      <c r="UGK33" s="249"/>
      <c r="UGL33" s="249"/>
      <c r="UGM33" s="249"/>
      <c r="UGN33" s="249"/>
      <c r="UGO33" s="249"/>
      <c r="UGP33" s="249"/>
      <c r="UGQ33" s="249"/>
      <c r="UGR33" s="249"/>
      <c r="UGS33" s="249"/>
      <c r="UGV33" s="248"/>
      <c r="UGX33" s="248"/>
      <c r="UHA33" s="249"/>
      <c r="UHB33" s="249"/>
      <c r="UHC33" s="249"/>
      <c r="UHD33" s="249"/>
      <c r="UHE33" s="249"/>
      <c r="UHF33" s="249"/>
      <c r="UHG33" s="249"/>
      <c r="UHH33" s="249"/>
      <c r="UHI33" s="249"/>
      <c r="UHJ33" s="249"/>
      <c r="UHK33" s="249"/>
      <c r="UHL33" s="249"/>
      <c r="UHO33" s="248"/>
      <c r="UHQ33" s="248"/>
      <c r="UHT33" s="249"/>
      <c r="UHU33" s="249"/>
      <c r="UHV33" s="249"/>
      <c r="UHW33" s="249"/>
      <c r="UHX33" s="249"/>
      <c r="UHY33" s="249"/>
      <c r="UHZ33" s="249"/>
      <c r="UIA33" s="249"/>
      <c r="UIB33" s="249"/>
      <c r="UIC33" s="249"/>
      <c r="UID33" s="249"/>
      <c r="UIE33" s="249"/>
      <c r="UIH33" s="248"/>
      <c r="UIJ33" s="248"/>
      <c r="UIM33" s="249"/>
      <c r="UIN33" s="249"/>
      <c r="UIO33" s="249"/>
      <c r="UIP33" s="249"/>
      <c r="UIQ33" s="249"/>
      <c r="UIR33" s="249"/>
      <c r="UIS33" s="249"/>
      <c r="UIT33" s="249"/>
      <c r="UIU33" s="249"/>
      <c r="UIV33" s="249"/>
      <c r="UIW33" s="249"/>
      <c r="UIX33" s="249"/>
      <c r="UJA33" s="248"/>
      <c r="UJC33" s="248"/>
      <c r="UJF33" s="249"/>
      <c r="UJG33" s="249"/>
      <c r="UJH33" s="249"/>
      <c r="UJI33" s="249"/>
      <c r="UJJ33" s="249"/>
      <c r="UJK33" s="249"/>
      <c r="UJL33" s="249"/>
      <c r="UJM33" s="249"/>
      <c r="UJN33" s="249"/>
      <c r="UJO33" s="249"/>
      <c r="UJP33" s="249"/>
      <c r="UJQ33" s="249"/>
      <c r="UJT33" s="248"/>
      <c r="UJV33" s="248"/>
      <c r="UJY33" s="249"/>
      <c r="UJZ33" s="249"/>
      <c r="UKA33" s="249"/>
      <c r="UKB33" s="249"/>
      <c r="UKC33" s="249"/>
      <c r="UKD33" s="249"/>
      <c r="UKE33" s="249"/>
      <c r="UKF33" s="249"/>
      <c r="UKG33" s="249"/>
      <c r="UKH33" s="249"/>
      <c r="UKI33" s="249"/>
      <c r="UKJ33" s="249"/>
      <c r="UKM33" s="248"/>
      <c r="UKO33" s="248"/>
      <c r="UKR33" s="249"/>
      <c r="UKS33" s="249"/>
      <c r="UKT33" s="249"/>
      <c r="UKU33" s="249"/>
      <c r="UKV33" s="249"/>
      <c r="UKW33" s="249"/>
      <c r="UKX33" s="249"/>
      <c r="UKY33" s="249"/>
      <c r="UKZ33" s="249"/>
      <c r="ULA33" s="249"/>
      <c r="ULB33" s="249"/>
      <c r="ULC33" s="249"/>
      <c r="ULF33" s="248"/>
      <c r="ULH33" s="248"/>
      <c r="ULK33" s="249"/>
      <c r="ULL33" s="249"/>
      <c r="ULM33" s="249"/>
      <c r="ULN33" s="249"/>
      <c r="ULO33" s="249"/>
      <c r="ULP33" s="249"/>
      <c r="ULQ33" s="249"/>
      <c r="ULR33" s="249"/>
      <c r="ULS33" s="249"/>
      <c r="ULT33" s="249"/>
      <c r="ULU33" s="249"/>
      <c r="ULV33" s="249"/>
      <c r="ULY33" s="248"/>
      <c r="UMA33" s="248"/>
      <c r="UMD33" s="249"/>
      <c r="UME33" s="249"/>
      <c r="UMF33" s="249"/>
      <c r="UMG33" s="249"/>
      <c r="UMH33" s="249"/>
      <c r="UMI33" s="249"/>
      <c r="UMJ33" s="249"/>
      <c r="UMK33" s="249"/>
      <c r="UML33" s="249"/>
      <c r="UMM33" s="249"/>
      <c r="UMN33" s="249"/>
      <c r="UMO33" s="249"/>
      <c r="UMR33" s="248"/>
      <c r="UMT33" s="248"/>
      <c r="UMW33" s="249"/>
      <c r="UMX33" s="249"/>
      <c r="UMY33" s="249"/>
      <c r="UMZ33" s="249"/>
      <c r="UNA33" s="249"/>
      <c r="UNB33" s="249"/>
      <c r="UNC33" s="249"/>
      <c r="UND33" s="249"/>
      <c r="UNE33" s="249"/>
      <c r="UNF33" s="249"/>
      <c r="UNG33" s="249"/>
      <c r="UNH33" s="249"/>
      <c r="UNK33" s="248"/>
      <c r="UNM33" s="248"/>
      <c r="UNP33" s="249"/>
      <c r="UNQ33" s="249"/>
      <c r="UNR33" s="249"/>
      <c r="UNS33" s="249"/>
      <c r="UNT33" s="249"/>
      <c r="UNU33" s="249"/>
      <c r="UNV33" s="249"/>
      <c r="UNW33" s="249"/>
      <c r="UNX33" s="249"/>
      <c r="UNY33" s="249"/>
      <c r="UNZ33" s="249"/>
      <c r="UOA33" s="249"/>
      <c r="UOD33" s="248"/>
      <c r="UOF33" s="248"/>
      <c r="UOI33" s="249"/>
      <c r="UOJ33" s="249"/>
      <c r="UOK33" s="249"/>
      <c r="UOL33" s="249"/>
      <c r="UOM33" s="249"/>
      <c r="UON33" s="249"/>
      <c r="UOO33" s="249"/>
      <c r="UOP33" s="249"/>
      <c r="UOQ33" s="249"/>
      <c r="UOR33" s="249"/>
      <c r="UOS33" s="249"/>
      <c r="UOT33" s="249"/>
      <c r="UOW33" s="248"/>
      <c r="UOY33" s="248"/>
      <c r="UPB33" s="249"/>
      <c r="UPC33" s="249"/>
      <c r="UPD33" s="249"/>
      <c r="UPE33" s="249"/>
      <c r="UPF33" s="249"/>
      <c r="UPG33" s="249"/>
      <c r="UPH33" s="249"/>
      <c r="UPI33" s="249"/>
      <c r="UPJ33" s="249"/>
      <c r="UPK33" s="249"/>
      <c r="UPL33" s="249"/>
      <c r="UPM33" s="249"/>
      <c r="UPP33" s="248"/>
      <c r="UPR33" s="248"/>
      <c r="UPU33" s="249"/>
      <c r="UPV33" s="249"/>
      <c r="UPW33" s="249"/>
      <c r="UPX33" s="249"/>
      <c r="UPY33" s="249"/>
      <c r="UPZ33" s="249"/>
      <c r="UQA33" s="249"/>
      <c r="UQB33" s="249"/>
      <c r="UQC33" s="249"/>
      <c r="UQD33" s="249"/>
      <c r="UQE33" s="249"/>
      <c r="UQF33" s="249"/>
      <c r="UQI33" s="248"/>
      <c r="UQK33" s="248"/>
      <c r="UQN33" s="249"/>
      <c r="UQO33" s="249"/>
      <c r="UQP33" s="249"/>
      <c r="UQQ33" s="249"/>
      <c r="UQR33" s="249"/>
      <c r="UQS33" s="249"/>
      <c r="UQT33" s="249"/>
      <c r="UQU33" s="249"/>
      <c r="UQV33" s="249"/>
      <c r="UQW33" s="249"/>
      <c r="UQX33" s="249"/>
      <c r="UQY33" s="249"/>
      <c r="URB33" s="248"/>
      <c r="URD33" s="248"/>
      <c r="URG33" s="249"/>
      <c r="URH33" s="249"/>
      <c r="URI33" s="249"/>
      <c r="URJ33" s="249"/>
      <c r="URK33" s="249"/>
      <c r="URL33" s="249"/>
      <c r="URM33" s="249"/>
      <c r="URN33" s="249"/>
      <c r="URO33" s="249"/>
      <c r="URP33" s="249"/>
      <c r="URQ33" s="249"/>
      <c r="URR33" s="249"/>
      <c r="URU33" s="248"/>
      <c r="URW33" s="248"/>
      <c r="URZ33" s="249"/>
      <c r="USA33" s="249"/>
      <c r="USB33" s="249"/>
      <c r="USC33" s="249"/>
      <c r="USD33" s="249"/>
      <c r="USE33" s="249"/>
      <c r="USF33" s="249"/>
      <c r="USG33" s="249"/>
      <c r="USH33" s="249"/>
      <c r="USI33" s="249"/>
      <c r="USJ33" s="249"/>
      <c r="USK33" s="249"/>
      <c r="USN33" s="248"/>
      <c r="USP33" s="248"/>
      <c r="USS33" s="249"/>
      <c r="UST33" s="249"/>
      <c r="USU33" s="249"/>
      <c r="USV33" s="249"/>
      <c r="USW33" s="249"/>
      <c r="USX33" s="249"/>
      <c r="USY33" s="249"/>
      <c r="USZ33" s="249"/>
      <c r="UTA33" s="249"/>
      <c r="UTB33" s="249"/>
      <c r="UTC33" s="249"/>
      <c r="UTD33" s="249"/>
      <c r="UTG33" s="248"/>
      <c r="UTI33" s="248"/>
      <c r="UTL33" s="249"/>
      <c r="UTM33" s="249"/>
      <c r="UTN33" s="249"/>
      <c r="UTO33" s="249"/>
      <c r="UTP33" s="249"/>
      <c r="UTQ33" s="249"/>
      <c r="UTR33" s="249"/>
      <c r="UTS33" s="249"/>
      <c r="UTT33" s="249"/>
      <c r="UTU33" s="249"/>
      <c r="UTV33" s="249"/>
      <c r="UTW33" s="249"/>
      <c r="UTZ33" s="248"/>
      <c r="UUB33" s="248"/>
      <c r="UUE33" s="249"/>
      <c r="UUF33" s="249"/>
      <c r="UUG33" s="249"/>
      <c r="UUH33" s="249"/>
      <c r="UUI33" s="249"/>
      <c r="UUJ33" s="249"/>
      <c r="UUK33" s="249"/>
      <c r="UUL33" s="249"/>
      <c r="UUM33" s="249"/>
      <c r="UUN33" s="249"/>
      <c r="UUO33" s="249"/>
      <c r="UUP33" s="249"/>
      <c r="UUS33" s="248"/>
      <c r="UUU33" s="248"/>
      <c r="UUX33" s="249"/>
      <c r="UUY33" s="249"/>
      <c r="UUZ33" s="249"/>
      <c r="UVA33" s="249"/>
      <c r="UVB33" s="249"/>
      <c r="UVC33" s="249"/>
      <c r="UVD33" s="249"/>
      <c r="UVE33" s="249"/>
      <c r="UVF33" s="249"/>
      <c r="UVG33" s="249"/>
      <c r="UVH33" s="249"/>
      <c r="UVI33" s="249"/>
      <c r="UVL33" s="248"/>
      <c r="UVN33" s="248"/>
      <c r="UVQ33" s="249"/>
      <c r="UVR33" s="249"/>
      <c r="UVS33" s="249"/>
      <c r="UVT33" s="249"/>
      <c r="UVU33" s="249"/>
      <c r="UVV33" s="249"/>
      <c r="UVW33" s="249"/>
      <c r="UVX33" s="249"/>
      <c r="UVY33" s="249"/>
      <c r="UVZ33" s="249"/>
      <c r="UWA33" s="249"/>
      <c r="UWB33" s="249"/>
      <c r="UWE33" s="248"/>
      <c r="UWG33" s="248"/>
      <c r="UWJ33" s="249"/>
      <c r="UWK33" s="249"/>
      <c r="UWL33" s="249"/>
      <c r="UWM33" s="249"/>
      <c r="UWN33" s="249"/>
      <c r="UWO33" s="249"/>
      <c r="UWP33" s="249"/>
      <c r="UWQ33" s="249"/>
      <c r="UWR33" s="249"/>
      <c r="UWS33" s="249"/>
      <c r="UWT33" s="249"/>
      <c r="UWU33" s="249"/>
      <c r="UWX33" s="248"/>
      <c r="UWZ33" s="248"/>
      <c r="UXC33" s="249"/>
      <c r="UXD33" s="249"/>
      <c r="UXE33" s="249"/>
      <c r="UXF33" s="249"/>
      <c r="UXG33" s="249"/>
      <c r="UXH33" s="249"/>
      <c r="UXI33" s="249"/>
      <c r="UXJ33" s="249"/>
      <c r="UXK33" s="249"/>
      <c r="UXL33" s="249"/>
      <c r="UXM33" s="249"/>
      <c r="UXN33" s="249"/>
      <c r="UXQ33" s="248"/>
      <c r="UXS33" s="248"/>
      <c r="UXV33" s="249"/>
      <c r="UXW33" s="249"/>
      <c r="UXX33" s="249"/>
      <c r="UXY33" s="249"/>
      <c r="UXZ33" s="249"/>
      <c r="UYA33" s="249"/>
      <c r="UYB33" s="249"/>
      <c r="UYC33" s="249"/>
      <c r="UYD33" s="249"/>
      <c r="UYE33" s="249"/>
      <c r="UYF33" s="249"/>
      <c r="UYG33" s="249"/>
      <c r="UYJ33" s="248"/>
      <c r="UYL33" s="248"/>
      <c r="UYO33" s="249"/>
      <c r="UYP33" s="249"/>
      <c r="UYQ33" s="249"/>
      <c r="UYR33" s="249"/>
      <c r="UYS33" s="249"/>
      <c r="UYT33" s="249"/>
      <c r="UYU33" s="249"/>
      <c r="UYV33" s="249"/>
      <c r="UYW33" s="249"/>
      <c r="UYX33" s="249"/>
      <c r="UYY33" s="249"/>
      <c r="UYZ33" s="249"/>
      <c r="UZC33" s="248"/>
      <c r="UZE33" s="248"/>
      <c r="UZH33" s="249"/>
      <c r="UZI33" s="249"/>
      <c r="UZJ33" s="249"/>
      <c r="UZK33" s="249"/>
      <c r="UZL33" s="249"/>
      <c r="UZM33" s="249"/>
      <c r="UZN33" s="249"/>
      <c r="UZO33" s="249"/>
      <c r="UZP33" s="249"/>
      <c r="UZQ33" s="249"/>
      <c r="UZR33" s="249"/>
      <c r="UZS33" s="249"/>
      <c r="UZV33" s="248"/>
      <c r="UZX33" s="248"/>
      <c r="VAA33" s="249"/>
      <c r="VAB33" s="249"/>
      <c r="VAC33" s="249"/>
      <c r="VAD33" s="249"/>
      <c r="VAE33" s="249"/>
      <c r="VAF33" s="249"/>
      <c r="VAG33" s="249"/>
      <c r="VAH33" s="249"/>
      <c r="VAI33" s="249"/>
      <c r="VAJ33" s="249"/>
      <c r="VAK33" s="249"/>
      <c r="VAL33" s="249"/>
      <c r="VAO33" s="248"/>
      <c r="VAQ33" s="248"/>
      <c r="VAT33" s="249"/>
      <c r="VAU33" s="249"/>
      <c r="VAV33" s="249"/>
      <c r="VAW33" s="249"/>
      <c r="VAX33" s="249"/>
      <c r="VAY33" s="249"/>
      <c r="VAZ33" s="249"/>
      <c r="VBA33" s="249"/>
      <c r="VBB33" s="249"/>
      <c r="VBC33" s="249"/>
      <c r="VBD33" s="249"/>
      <c r="VBE33" s="249"/>
      <c r="VBH33" s="248"/>
      <c r="VBJ33" s="248"/>
      <c r="VBM33" s="249"/>
      <c r="VBN33" s="249"/>
      <c r="VBO33" s="249"/>
      <c r="VBP33" s="249"/>
      <c r="VBQ33" s="249"/>
      <c r="VBR33" s="249"/>
      <c r="VBS33" s="249"/>
      <c r="VBT33" s="249"/>
      <c r="VBU33" s="249"/>
      <c r="VBV33" s="249"/>
      <c r="VBW33" s="249"/>
      <c r="VBX33" s="249"/>
      <c r="VCA33" s="248"/>
      <c r="VCC33" s="248"/>
      <c r="VCF33" s="249"/>
      <c r="VCG33" s="249"/>
      <c r="VCH33" s="249"/>
      <c r="VCI33" s="249"/>
      <c r="VCJ33" s="249"/>
      <c r="VCK33" s="249"/>
      <c r="VCL33" s="249"/>
      <c r="VCM33" s="249"/>
      <c r="VCN33" s="249"/>
      <c r="VCO33" s="249"/>
      <c r="VCP33" s="249"/>
      <c r="VCQ33" s="249"/>
      <c r="VCT33" s="248"/>
      <c r="VCV33" s="248"/>
      <c r="VCY33" s="249"/>
      <c r="VCZ33" s="249"/>
      <c r="VDA33" s="249"/>
      <c r="VDB33" s="249"/>
      <c r="VDC33" s="249"/>
      <c r="VDD33" s="249"/>
      <c r="VDE33" s="249"/>
      <c r="VDF33" s="249"/>
      <c r="VDG33" s="249"/>
      <c r="VDH33" s="249"/>
      <c r="VDI33" s="249"/>
      <c r="VDJ33" s="249"/>
      <c r="VDM33" s="248"/>
      <c r="VDO33" s="248"/>
      <c r="VDR33" s="249"/>
      <c r="VDS33" s="249"/>
      <c r="VDT33" s="249"/>
      <c r="VDU33" s="249"/>
      <c r="VDV33" s="249"/>
      <c r="VDW33" s="249"/>
      <c r="VDX33" s="249"/>
      <c r="VDY33" s="249"/>
      <c r="VDZ33" s="249"/>
      <c r="VEA33" s="249"/>
      <c r="VEB33" s="249"/>
      <c r="VEC33" s="249"/>
      <c r="VEF33" s="248"/>
      <c r="VEH33" s="248"/>
      <c r="VEK33" s="249"/>
      <c r="VEL33" s="249"/>
      <c r="VEM33" s="249"/>
      <c r="VEN33" s="249"/>
      <c r="VEO33" s="249"/>
      <c r="VEP33" s="249"/>
      <c r="VEQ33" s="249"/>
      <c r="VER33" s="249"/>
      <c r="VES33" s="249"/>
      <c r="VET33" s="249"/>
      <c r="VEU33" s="249"/>
      <c r="VEV33" s="249"/>
      <c r="VEY33" s="248"/>
      <c r="VFA33" s="248"/>
      <c r="VFD33" s="249"/>
      <c r="VFE33" s="249"/>
      <c r="VFF33" s="249"/>
      <c r="VFG33" s="249"/>
      <c r="VFH33" s="249"/>
      <c r="VFI33" s="249"/>
      <c r="VFJ33" s="249"/>
      <c r="VFK33" s="249"/>
      <c r="VFL33" s="249"/>
      <c r="VFM33" s="249"/>
      <c r="VFN33" s="249"/>
      <c r="VFO33" s="249"/>
      <c r="VFR33" s="248"/>
      <c r="VFT33" s="248"/>
      <c r="VFW33" s="249"/>
      <c r="VFX33" s="249"/>
      <c r="VFY33" s="249"/>
      <c r="VFZ33" s="249"/>
      <c r="VGA33" s="249"/>
      <c r="VGB33" s="249"/>
      <c r="VGC33" s="249"/>
      <c r="VGD33" s="249"/>
      <c r="VGE33" s="249"/>
      <c r="VGF33" s="249"/>
      <c r="VGG33" s="249"/>
      <c r="VGH33" s="249"/>
      <c r="VGK33" s="248"/>
      <c r="VGM33" s="248"/>
      <c r="VGP33" s="249"/>
      <c r="VGQ33" s="249"/>
      <c r="VGR33" s="249"/>
      <c r="VGS33" s="249"/>
      <c r="VGT33" s="249"/>
      <c r="VGU33" s="249"/>
      <c r="VGV33" s="249"/>
      <c r="VGW33" s="249"/>
      <c r="VGX33" s="249"/>
      <c r="VGY33" s="249"/>
      <c r="VGZ33" s="249"/>
      <c r="VHA33" s="249"/>
      <c r="VHD33" s="248"/>
      <c r="VHF33" s="248"/>
      <c r="VHI33" s="249"/>
      <c r="VHJ33" s="249"/>
      <c r="VHK33" s="249"/>
      <c r="VHL33" s="249"/>
      <c r="VHM33" s="249"/>
      <c r="VHN33" s="249"/>
      <c r="VHO33" s="249"/>
      <c r="VHP33" s="249"/>
      <c r="VHQ33" s="249"/>
      <c r="VHR33" s="249"/>
      <c r="VHS33" s="249"/>
      <c r="VHT33" s="249"/>
      <c r="VHW33" s="248"/>
      <c r="VHY33" s="248"/>
      <c r="VIB33" s="249"/>
      <c r="VIC33" s="249"/>
      <c r="VID33" s="249"/>
      <c r="VIE33" s="249"/>
      <c r="VIF33" s="249"/>
      <c r="VIG33" s="249"/>
      <c r="VIH33" s="249"/>
      <c r="VII33" s="249"/>
      <c r="VIJ33" s="249"/>
      <c r="VIK33" s="249"/>
      <c r="VIL33" s="249"/>
      <c r="VIM33" s="249"/>
      <c r="VIP33" s="248"/>
      <c r="VIR33" s="248"/>
      <c r="VIU33" s="249"/>
      <c r="VIV33" s="249"/>
      <c r="VIW33" s="249"/>
      <c r="VIX33" s="249"/>
      <c r="VIY33" s="249"/>
      <c r="VIZ33" s="249"/>
      <c r="VJA33" s="249"/>
      <c r="VJB33" s="249"/>
      <c r="VJC33" s="249"/>
      <c r="VJD33" s="249"/>
      <c r="VJE33" s="249"/>
      <c r="VJF33" s="249"/>
      <c r="VJI33" s="248"/>
      <c r="VJK33" s="248"/>
      <c r="VJN33" s="249"/>
      <c r="VJO33" s="249"/>
      <c r="VJP33" s="249"/>
      <c r="VJQ33" s="249"/>
      <c r="VJR33" s="249"/>
      <c r="VJS33" s="249"/>
      <c r="VJT33" s="249"/>
      <c r="VJU33" s="249"/>
      <c r="VJV33" s="249"/>
      <c r="VJW33" s="249"/>
      <c r="VJX33" s="249"/>
      <c r="VJY33" s="249"/>
      <c r="VKB33" s="248"/>
      <c r="VKD33" s="248"/>
      <c r="VKG33" s="249"/>
      <c r="VKH33" s="249"/>
      <c r="VKI33" s="249"/>
      <c r="VKJ33" s="249"/>
      <c r="VKK33" s="249"/>
      <c r="VKL33" s="249"/>
      <c r="VKM33" s="249"/>
      <c r="VKN33" s="249"/>
      <c r="VKO33" s="249"/>
      <c r="VKP33" s="249"/>
      <c r="VKQ33" s="249"/>
      <c r="VKR33" s="249"/>
      <c r="VKU33" s="248"/>
      <c r="VKW33" s="248"/>
      <c r="VKZ33" s="249"/>
      <c r="VLA33" s="249"/>
      <c r="VLB33" s="249"/>
      <c r="VLC33" s="249"/>
      <c r="VLD33" s="249"/>
      <c r="VLE33" s="249"/>
      <c r="VLF33" s="249"/>
      <c r="VLG33" s="249"/>
      <c r="VLH33" s="249"/>
      <c r="VLI33" s="249"/>
      <c r="VLJ33" s="249"/>
      <c r="VLK33" s="249"/>
      <c r="VLN33" s="248"/>
      <c r="VLP33" s="248"/>
      <c r="VLS33" s="249"/>
      <c r="VLT33" s="249"/>
      <c r="VLU33" s="249"/>
      <c r="VLV33" s="249"/>
      <c r="VLW33" s="249"/>
      <c r="VLX33" s="249"/>
      <c r="VLY33" s="249"/>
      <c r="VLZ33" s="249"/>
      <c r="VMA33" s="249"/>
      <c r="VMB33" s="249"/>
      <c r="VMC33" s="249"/>
      <c r="VMD33" s="249"/>
      <c r="VMG33" s="248"/>
      <c r="VMI33" s="248"/>
      <c r="VML33" s="249"/>
      <c r="VMM33" s="249"/>
      <c r="VMN33" s="249"/>
      <c r="VMO33" s="249"/>
      <c r="VMP33" s="249"/>
      <c r="VMQ33" s="249"/>
      <c r="VMR33" s="249"/>
      <c r="VMS33" s="249"/>
      <c r="VMT33" s="249"/>
      <c r="VMU33" s="249"/>
      <c r="VMV33" s="249"/>
      <c r="VMW33" s="249"/>
      <c r="VMZ33" s="248"/>
      <c r="VNB33" s="248"/>
      <c r="VNE33" s="249"/>
      <c r="VNF33" s="249"/>
      <c r="VNG33" s="249"/>
      <c r="VNH33" s="249"/>
      <c r="VNI33" s="249"/>
      <c r="VNJ33" s="249"/>
      <c r="VNK33" s="249"/>
      <c r="VNL33" s="249"/>
      <c r="VNM33" s="249"/>
      <c r="VNN33" s="249"/>
      <c r="VNO33" s="249"/>
      <c r="VNP33" s="249"/>
      <c r="VNS33" s="248"/>
      <c r="VNU33" s="248"/>
      <c r="VNX33" s="249"/>
      <c r="VNY33" s="249"/>
      <c r="VNZ33" s="249"/>
      <c r="VOA33" s="249"/>
      <c r="VOB33" s="249"/>
      <c r="VOC33" s="249"/>
      <c r="VOD33" s="249"/>
      <c r="VOE33" s="249"/>
      <c r="VOF33" s="249"/>
      <c r="VOG33" s="249"/>
      <c r="VOH33" s="249"/>
      <c r="VOI33" s="249"/>
      <c r="VOL33" s="248"/>
      <c r="VON33" s="248"/>
      <c r="VOQ33" s="249"/>
      <c r="VOR33" s="249"/>
      <c r="VOS33" s="249"/>
      <c r="VOT33" s="249"/>
      <c r="VOU33" s="249"/>
      <c r="VOV33" s="249"/>
      <c r="VOW33" s="249"/>
      <c r="VOX33" s="249"/>
      <c r="VOY33" s="249"/>
      <c r="VOZ33" s="249"/>
      <c r="VPA33" s="249"/>
      <c r="VPB33" s="249"/>
      <c r="VPE33" s="248"/>
      <c r="VPG33" s="248"/>
      <c r="VPJ33" s="249"/>
      <c r="VPK33" s="249"/>
      <c r="VPL33" s="249"/>
      <c r="VPM33" s="249"/>
      <c r="VPN33" s="249"/>
      <c r="VPO33" s="249"/>
      <c r="VPP33" s="249"/>
      <c r="VPQ33" s="249"/>
      <c r="VPR33" s="249"/>
      <c r="VPS33" s="249"/>
      <c r="VPT33" s="249"/>
      <c r="VPU33" s="249"/>
      <c r="VPX33" s="248"/>
      <c r="VPZ33" s="248"/>
      <c r="VQC33" s="249"/>
      <c r="VQD33" s="249"/>
      <c r="VQE33" s="249"/>
      <c r="VQF33" s="249"/>
      <c r="VQG33" s="249"/>
      <c r="VQH33" s="249"/>
      <c r="VQI33" s="249"/>
      <c r="VQJ33" s="249"/>
      <c r="VQK33" s="249"/>
      <c r="VQL33" s="249"/>
      <c r="VQM33" s="249"/>
      <c r="VQN33" s="249"/>
      <c r="VQQ33" s="248"/>
      <c r="VQS33" s="248"/>
      <c r="VQV33" s="249"/>
      <c r="VQW33" s="249"/>
      <c r="VQX33" s="249"/>
      <c r="VQY33" s="249"/>
      <c r="VQZ33" s="249"/>
      <c r="VRA33" s="249"/>
      <c r="VRB33" s="249"/>
      <c r="VRC33" s="249"/>
      <c r="VRD33" s="249"/>
      <c r="VRE33" s="249"/>
      <c r="VRF33" s="249"/>
      <c r="VRG33" s="249"/>
      <c r="VRJ33" s="248"/>
      <c r="VRL33" s="248"/>
      <c r="VRO33" s="249"/>
      <c r="VRP33" s="249"/>
      <c r="VRQ33" s="249"/>
      <c r="VRR33" s="249"/>
      <c r="VRS33" s="249"/>
      <c r="VRT33" s="249"/>
      <c r="VRU33" s="249"/>
      <c r="VRV33" s="249"/>
      <c r="VRW33" s="249"/>
      <c r="VRX33" s="249"/>
      <c r="VRY33" s="249"/>
      <c r="VRZ33" s="249"/>
      <c r="VSC33" s="248"/>
      <c r="VSE33" s="248"/>
      <c r="VSH33" s="249"/>
      <c r="VSI33" s="249"/>
      <c r="VSJ33" s="249"/>
      <c r="VSK33" s="249"/>
      <c r="VSL33" s="249"/>
      <c r="VSM33" s="249"/>
      <c r="VSN33" s="249"/>
      <c r="VSO33" s="249"/>
      <c r="VSP33" s="249"/>
      <c r="VSQ33" s="249"/>
      <c r="VSR33" s="249"/>
      <c r="VSS33" s="249"/>
      <c r="VSV33" s="248"/>
      <c r="VSX33" s="248"/>
      <c r="VTA33" s="249"/>
      <c r="VTB33" s="249"/>
      <c r="VTC33" s="249"/>
      <c r="VTD33" s="249"/>
      <c r="VTE33" s="249"/>
      <c r="VTF33" s="249"/>
      <c r="VTG33" s="249"/>
      <c r="VTH33" s="249"/>
      <c r="VTI33" s="249"/>
      <c r="VTJ33" s="249"/>
      <c r="VTK33" s="249"/>
      <c r="VTL33" s="249"/>
      <c r="VTO33" s="248"/>
      <c r="VTQ33" s="248"/>
      <c r="VTT33" s="249"/>
      <c r="VTU33" s="249"/>
      <c r="VTV33" s="249"/>
      <c r="VTW33" s="249"/>
      <c r="VTX33" s="249"/>
      <c r="VTY33" s="249"/>
      <c r="VTZ33" s="249"/>
      <c r="VUA33" s="249"/>
      <c r="VUB33" s="249"/>
      <c r="VUC33" s="249"/>
      <c r="VUD33" s="249"/>
      <c r="VUE33" s="249"/>
      <c r="VUH33" s="248"/>
      <c r="VUJ33" s="248"/>
      <c r="VUM33" s="249"/>
      <c r="VUN33" s="249"/>
      <c r="VUO33" s="249"/>
      <c r="VUP33" s="249"/>
      <c r="VUQ33" s="249"/>
      <c r="VUR33" s="249"/>
      <c r="VUS33" s="249"/>
      <c r="VUT33" s="249"/>
      <c r="VUU33" s="249"/>
      <c r="VUV33" s="249"/>
      <c r="VUW33" s="249"/>
      <c r="VUX33" s="249"/>
      <c r="VVA33" s="248"/>
      <c r="VVC33" s="248"/>
      <c r="VVF33" s="249"/>
      <c r="VVG33" s="249"/>
      <c r="VVH33" s="249"/>
      <c r="VVI33" s="249"/>
      <c r="VVJ33" s="249"/>
      <c r="VVK33" s="249"/>
      <c r="VVL33" s="249"/>
      <c r="VVM33" s="249"/>
      <c r="VVN33" s="249"/>
      <c r="VVO33" s="249"/>
      <c r="VVP33" s="249"/>
      <c r="VVQ33" s="249"/>
      <c r="VVT33" s="248"/>
      <c r="VVV33" s="248"/>
      <c r="VVY33" s="249"/>
      <c r="VVZ33" s="249"/>
      <c r="VWA33" s="249"/>
      <c r="VWB33" s="249"/>
      <c r="VWC33" s="249"/>
      <c r="VWD33" s="249"/>
      <c r="VWE33" s="249"/>
      <c r="VWF33" s="249"/>
      <c r="VWG33" s="249"/>
      <c r="VWH33" s="249"/>
      <c r="VWI33" s="249"/>
      <c r="VWJ33" s="249"/>
      <c r="VWM33" s="248"/>
      <c r="VWO33" s="248"/>
      <c r="VWR33" s="249"/>
      <c r="VWS33" s="249"/>
      <c r="VWT33" s="249"/>
      <c r="VWU33" s="249"/>
      <c r="VWV33" s="249"/>
      <c r="VWW33" s="249"/>
      <c r="VWX33" s="249"/>
      <c r="VWY33" s="249"/>
      <c r="VWZ33" s="249"/>
      <c r="VXA33" s="249"/>
      <c r="VXB33" s="249"/>
      <c r="VXC33" s="249"/>
      <c r="VXF33" s="248"/>
      <c r="VXH33" s="248"/>
      <c r="VXK33" s="249"/>
      <c r="VXL33" s="249"/>
      <c r="VXM33" s="249"/>
      <c r="VXN33" s="249"/>
      <c r="VXO33" s="249"/>
      <c r="VXP33" s="249"/>
      <c r="VXQ33" s="249"/>
      <c r="VXR33" s="249"/>
      <c r="VXS33" s="249"/>
      <c r="VXT33" s="249"/>
      <c r="VXU33" s="249"/>
      <c r="VXV33" s="249"/>
      <c r="VXY33" s="248"/>
      <c r="VYA33" s="248"/>
      <c r="VYD33" s="249"/>
      <c r="VYE33" s="249"/>
      <c r="VYF33" s="249"/>
      <c r="VYG33" s="249"/>
      <c r="VYH33" s="249"/>
      <c r="VYI33" s="249"/>
      <c r="VYJ33" s="249"/>
      <c r="VYK33" s="249"/>
      <c r="VYL33" s="249"/>
      <c r="VYM33" s="249"/>
      <c r="VYN33" s="249"/>
      <c r="VYO33" s="249"/>
      <c r="VYR33" s="248"/>
      <c r="VYT33" s="248"/>
      <c r="VYW33" s="249"/>
      <c r="VYX33" s="249"/>
      <c r="VYY33" s="249"/>
      <c r="VYZ33" s="249"/>
      <c r="VZA33" s="249"/>
      <c r="VZB33" s="249"/>
      <c r="VZC33" s="249"/>
      <c r="VZD33" s="249"/>
      <c r="VZE33" s="249"/>
      <c r="VZF33" s="249"/>
      <c r="VZG33" s="249"/>
      <c r="VZH33" s="249"/>
      <c r="VZK33" s="248"/>
      <c r="VZM33" s="248"/>
      <c r="VZP33" s="249"/>
      <c r="VZQ33" s="249"/>
      <c r="VZR33" s="249"/>
      <c r="VZS33" s="249"/>
      <c r="VZT33" s="249"/>
      <c r="VZU33" s="249"/>
      <c r="VZV33" s="249"/>
      <c r="VZW33" s="249"/>
      <c r="VZX33" s="249"/>
      <c r="VZY33" s="249"/>
      <c r="VZZ33" s="249"/>
      <c r="WAA33" s="249"/>
      <c r="WAD33" s="248"/>
      <c r="WAF33" s="248"/>
      <c r="WAI33" s="249"/>
      <c r="WAJ33" s="249"/>
      <c r="WAK33" s="249"/>
      <c r="WAL33" s="249"/>
      <c r="WAM33" s="249"/>
      <c r="WAN33" s="249"/>
      <c r="WAO33" s="249"/>
      <c r="WAP33" s="249"/>
      <c r="WAQ33" s="249"/>
      <c r="WAR33" s="249"/>
      <c r="WAS33" s="249"/>
      <c r="WAT33" s="249"/>
      <c r="WAW33" s="248"/>
      <c r="WAY33" s="248"/>
      <c r="WBB33" s="249"/>
      <c r="WBC33" s="249"/>
      <c r="WBD33" s="249"/>
      <c r="WBE33" s="249"/>
      <c r="WBF33" s="249"/>
      <c r="WBG33" s="249"/>
      <c r="WBH33" s="249"/>
      <c r="WBI33" s="249"/>
      <c r="WBJ33" s="249"/>
      <c r="WBK33" s="249"/>
      <c r="WBL33" s="249"/>
      <c r="WBM33" s="249"/>
      <c r="WBP33" s="248"/>
      <c r="WBR33" s="248"/>
      <c r="WBU33" s="249"/>
      <c r="WBV33" s="249"/>
      <c r="WBW33" s="249"/>
      <c r="WBX33" s="249"/>
      <c r="WBY33" s="249"/>
      <c r="WBZ33" s="249"/>
      <c r="WCA33" s="249"/>
      <c r="WCB33" s="249"/>
      <c r="WCC33" s="249"/>
      <c r="WCD33" s="249"/>
      <c r="WCE33" s="249"/>
      <c r="WCF33" s="249"/>
      <c r="WCI33" s="248"/>
      <c r="WCK33" s="248"/>
      <c r="WCN33" s="249"/>
      <c r="WCO33" s="249"/>
      <c r="WCP33" s="249"/>
      <c r="WCQ33" s="249"/>
      <c r="WCR33" s="249"/>
      <c r="WCS33" s="249"/>
      <c r="WCT33" s="249"/>
      <c r="WCU33" s="249"/>
      <c r="WCV33" s="249"/>
      <c r="WCW33" s="249"/>
      <c r="WCX33" s="249"/>
      <c r="WCY33" s="249"/>
      <c r="WDB33" s="248"/>
      <c r="WDD33" s="248"/>
      <c r="WDG33" s="249"/>
      <c r="WDH33" s="249"/>
      <c r="WDI33" s="249"/>
      <c r="WDJ33" s="249"/>
      <c r="WDK33" s="249"/>
      <c r="WDL33" s="249"/>
      <c r="WDM33" s="249"/>
      <c r="WDN33" s="249"/>
      <c r="WDO33" s="249"/>
      <c r="WDP33" s="249"/>
      <c r="WDQ33" s="249"/>
      <c r="WDR33" s="249"/>
      <c r="WDU33" s="248"/>
      <c r="WDW33" s="248"/>
      <c r="WDZ33" s="249"/>
      <c r="WEA33" s="249"/>
      <c r="WEB33" s="249"/>
      <c r="WEC33" s="249"/>
      <c r="WED33" s="249"/>
      <c r="WEE33" s="249"/>
      <c r="WEF33" s="249"/>
      <c r="WEG33" s="249"/>
      <c r="WEH33" s="249"/>
      <c r="WEI33" s="249"/>
      <c r="WEJ33" s="249"/>
      <c r="WEK33" s="249"/>
      <c r="WEN33" s="248"/>
      <c r="WEP33" s="248"/>
      <c r="WES33" s="249"/>
      <c r="WET33" s="249"/>
      <c r="WEU33" s="249"/>
      <c r="WEV33" s="249"/>
      <c r="WEW33" s="249"/>
      <c r="WEX33" s="249"/>
      <c r="WEY33" s="249"/>
      <c r="WEZ33" s="249"/>
      <c r="WFA33" s="249"/>
      <c r="WFB33" s="249"/>
      <c r="WFC33" s="249"/>
      <c r="WFD33" s="249"/>
      <c r="WFG33" s="248"/>
      <c r="WFI33" s="248"/>
      <c r="WFL33" s="249"/>
      <c r="WFM33" s="249"/>
      <c r="WFN33" s="249"/>
      <c r="WFO33" s="249"/>
      <c r="WFP33" s="249"/>
      <c r="WFQ33" s="249"/>
      <c r="WFR33" s="249"/>
      <c r="WFS33" s="249"/>
      <c r="WFT33" s="249"/>
      <c r="WFU33" s="249"/>
      <c r="WFV33" s="249"/>
      <c r="WFW33" s="249"/>
      <c r="WFZ33" s="248"/>
      <c r="WGB33" s="248"/>
      <c r="WGE33" s="249"/>
      <c r="WGF33" s="249"/>
      <c r="WGG33" s="249"/>
      <c r="WGH33" s="249"/>
      <c r="WGI33" s="249"/>
      <c r="WGJ33" s="249"/>
      <c r="WGK33" s="249"/>
      <c r="WGL33" s="249"/>
      <c r="WGM33" s="249"/>
      <c r="WGN33" s="249"/>
      <c r="WGO33" s="249"/>
      <c r="WGP33" s="249"/>
      <c r="WGS33" s="248"/>
      <c r="WGU33" s="248"/>
      <c r="WGX33" s="249"/>
      <c r="WGY33" s="249"/>
      <c r="WGZ33" s="249"/>
      <c r="WHA33" s="249"/>
      <c r="WHB33" s="249"/>
      <c r="WHC33" s="249"/>
      <c r="WHD33" s="249"/>
      <c r="WHE33" s="249"/>
      <c r="WHF33" s="249"/>
      <c r="WHG33" s="249"/>
      <c r="WHH33" s="249"/>
      <c r="WHI33" s="249"/>
      <c r="WHL33" s="248"/>
      <c r="WHN33" s="248"/>
      <c r="WHQ33" s="249"/>
      <c r="WHR33" s="249"/>
      <c r="WHS33" s="249"/>
      <c r="WHT33" s="249"/>
      <c r="WHU33" s="249"/>
      <c r="WHV33" s="249"/>
      <c r="WHW33" s="249"/>
      <c r="WHX33" s="249"/>
      <c r="WHY33" s="249"/>
      <c r="WHZ33" s="249"/>
      <c r="WIA33" s="249"/>
      <c r="WIB33" s="249"/>
      <c r="WIE33" s="248"/>
      <c r="WIG33" s="248"/>
      <c r="WIJ33" s="249"/>
      <c r="WIK33" s="249"/>
      <c r="WIL33" s="249"/>
      <c r="WIM33" s="249"/>
      <c r="WIN33" s="249"/>
      <c r="WIO33" s="249"/>
      <c r="WIP33" s="249"/>
      <c r="WIQ33" s="249"/>
      <c r="WIR33" s="249"/>
      <c r="WIS33" s="249"/>
      <c r="WIT33" s="249"/>
      <c r="WIU33" s="249"/>
      <c r="WIX33" s="248"/>
      <c r="WIZ33" s="248"/>
      <c r="WJC33" s="249"/>
      <c r="WJD33" s="249"/>
      <c r="WJE33" s="249"/>
      <c r="WJF33" s="249"/>
      <c r="WJG33" s="249"/>
      <c r="WJH33" s="249"/>
      <c r="WJI33" s="249"/>
      <c r="WJJ33" s="249"/>
      <c r="WJK33" s="249"/>
      <c r="WJL33" s="249"/>
      <c r="WJM33" s="249"/>
      <c r="WJN33" s="249"/>
      <c r="WJQ33" s="248"/>
      <c r="WJS33" s="248"/>
      <c r="WJV33" s="249"/>
      <c r="WJW33" s="249"/>
      <c r="WJX33" s="249"/>
      <c r="WJY33" s="249"/>
      <c r="WJZ33" s="249"/>
      <c r="WKA33" s="249"/>
      <c r="WKB33" s="249"/>
      <c r="WKC33" s="249"/>
      <c r="WKD33" s="249"/>
      <c r="WKE33" s="249"/>
      <c r="WKF33" s="249"/>
      <c r="WKG33" s="249"/>
      <c r="WKJ33" s="248"/>
      <c r="WKL33" s="248"/>
      <c r="WKO33" s="249"/>
      <c r="WKP33" s="249"/>
      <c r="WKQ33" s="249"/>
      <c r="WKR33" s="249"/>
      <c r="WKS33" s="249"/>
      <c r="WKT33" s="249"/>
      <c r="WKU33" s="249"/>
      <c r="WKV33" s="249"/>
      <c r="WKW33" s="249"/>
      <c r="WKX33" s="249"/>
      <c r="WKY33" s="249"/>
      <c r="WKZ33" s="249"/>
      <c r="WLC33" s="248"/>
      <c r="WLE33" s="248"/>
      <c r="WLH33" s="249"/>
      <c r="WLI33" s="249"/>
      <c r="WLJ33" s="249"/>
      <c r="WLK33" s="249"/>
      <c r="WLL33" s="249"/>
      <c r="WLM33" s="249"/>
      <c r="WLN33" s="249"/>
      <c r="WLO33" s="249"/>
      <c r="WLP33" s="249"/>
      <c r="WLQ33" s="249"/>
      <c r="WLR33" s="249"/>
      <c r="WLS33" s="249"/>
      <c r="WLV33" s="248"/>
      <c r="WLX33" s="248"/>
      <c r="WMA33" s="249"/>
      <c r="WMB33" s="249"/>
      <c r="WMC33" s="249"/>
      <c r="WMD33" s="249"/>
      <c r="WME33" s="249"/>
      <c r="WMF33" s="249"/>
      <c r="WMG33" s="249"/>
      <c r="WMH33" s="249"/>
      <c r="WMI33" s="249"/>
      <c r="WMJ33" s="249"/>
      <c r="WMK33" s="249"/>
      <c r="WML33" s="249"/>
      <c r="WMO33" s="248"/>
      <c r="WMQ33" s="248"/>
      <c r="WMT33" s="249"/>
      <c r="WMU33" s="249"/>
      <c r="WMV33" s="249"/>
      <c r="WMW33" s="249"/>
      <c r="WMX33" s="249"/>
      <c r="WMY33" s="249"/>
      <c r="WMZ33" s="249"/>
      <c r="WNA33" s="249"/>
      <c r="WNB33" s="249"/>
      <c r="WNC33" s="249"/>
      <c r="WND33" s="249"/>
      <c r="WNE33" s="249"/>
      <c r="WNH33" s="248"/>
      <c r="WNJ33" s="248"/>
      <c r="WNM33" s="249"/>
      <c r="WNN33" s="249"/>
      <c r="WNO33" s="249"/>
      <c r="WNP33" s="249"/>
      <c r="WNQ33" s="249"/>
      <c r="WNR33" s="249"/>
      <c r="WNS33" s="249"/>
      <c r="WNT33" s="249"/>
      <c r="WNU33" s="249"/>
      <c r="WNV33" s="249"/>
      <c r="WNW33" s="249"/>
      <c r="WNX33" s="249"/>
      <c r="WOA33" s="248"/>
      <c r="WOC33" s="248"/>
      <c r="WOF33" s="249"/>
      <c r="WOG33" s="249"/>
      <c r="WOH33" s="249"/>
      <c r="WOI33" s="249"/>
      <c r="WOJ33" s="249"/>
      <c r="WOK33" s="249"/>
      <c r="WOL33" s="249"/>
      <c r="WOM33" s="249"/>
      <c r="WON33" s="249"/>
      <c r="WOO33" s="249"/>
      <c r="WOP33" s="249"/>
      <c r="WOQ33" s="249"/>
      <c r="WOT33" s="248"/>
      <c r="WOV33" s="248"/>
      <c r="WOY33" s="249"/>
      <c r="WOZ33" s="249"/>
      <c r="WPA33" s="249"/>
      <c r="WPB33" s="249"/>
      <c r="WPC33" s="249"/>
      <c r="WPD33" s="249"/>
      <c r="WPE33" s="249"/>
      <c r="WPF33" s="249"/>
      <c r="WPG33" s="249"/>
      <c r="WPH33" s="249"/>
      <c r="WPI33" s="249"/>
      <c r="WPJ33" s="249"/>
      <c r="WPM33" s="248"/>
      <c r="WPO33" s="248"/>
      <c r="WPR33" s="249"/>
      <c r="WPS33" s="249"/>
      <c r="WPT33" s="249"/>
      <c r="WPU33" s="249"/>
      <c r="WPV33" s="249"/>
      <c r="WPW33" s="249"/>
      <c r="WPX33" s="249"/>
      <c r="WPY33" s="249"/>
      <c r="WPZ33" s="249"/>
      <c r="WQA33" s="249"/>
      <c r="WQB33" s="249"/>
      <c r="WQC33" s="249"/>
      <c r="WQF33" s="248"/>
      <c r="WQH33" s="248"/>
      <c r="WQK33" s="249"/>
      <c r="WQL33" s="249"/>
      <c r="WQM33" s="249"/>
      <c r="WQN33" s="249"/>
      <c r="WQO33" s="249"/>
      <c r="WQP33" s="249"/>
      <c r="WQQ33" s="249"/>
      <c r="WQR33" s="249"/>
      <c r="WQS33" s="249"/>
      <c r="WQT33" s="249"/>
      <c r="WQU33" s="249"/>
      <c r="WQV33" s="249"/>
      <c r="WQY33" s="248"/>
      <c r="WRA33" s="248"/>
      <c r="WRD33" s="249"/>
      <c r="WRE33" s="249"/>
      <c r="WRF33" s="249"/>
      <c r="WRG33" s="249"/>
      <c r="WRH33" s="249"/>
      <c r="WRI33" s="249"/>
      <c r="WRJ33" s="249"/>
      <c r="WRK33" s="249"/>
      <c r="WRL33" s="249"/>
      <c r="WRM33" s="249"/>
      <c r="WRN33" s="249"/>
      <c r="WRO33" s="249"/>
      <c r="WRR33" s="248"/>
      <c r="WRT33" s="248"/>
      <c r="WRW33" s="249"/>
      <c r="WRX33" s="249"/>
      <c r="WRY33" s="249"/>
      <c r="WRZ33" s="249"/>
      <c r="WSA33" s="249"/>
      <c r="WSB33" s="249"/>
      <c r="WSC33" s="249"/>
      <c r="WSD33" s="249"/>
      <c r="WSE33" s="249"/>
      <c r="WSF33" s="249"/>
      <c r="WSG33" s="249"/>
      <c r="WSH33" s="249"/>
      <c r="WSK33" s="248"/>
      <c r="WSM33" s="248"/>
      <c r="WSP33" s="249"/>
      <c r="WSQ33" s="249"/>
      <c r="WSR33" s="249"/>
      <c r="WSS33" s="249"/>
      <c r="WST33" s="249"/>
      <c r="WSU33" s="249"/>
      <c r="WSV33" s="249"/>
      <c r="WSW33" s="249"/>
      <c r="WSX33" s="249"/>
      <c r="WSY33" s="249"/>
      <c r="WSZ33" s="249"/>
      <c r="WTA33" s="249"/>
      <c r="WTD33" s="248"/>
      <c r="WTF33" s="248"/>
      <c r="WTI33" s="249"/>
      <c r="WTJ33" s="249"/>
      <c r="WTK33" s="249"/>
      <c r="WTL33" s="249"/>
      <c r="WTM33" s="249"/>
      <c r="WTN33" s="249"/>
      <c r="WTO33" s="249"/>
      <c r="WTP33" s="249"/>
      <c r="WTQ33" s="249"/>
      <c r="WTR33" s="249"/>
      <c r="WTS33" s="249"/>
      <c r="WTT33" s="249"/>
      <c r="WTW33" s="248"/>
      <c r="WTY33" s="248"/>
      <c r="WUB33" s="249"/>
      <c r="WUC33" s="249"/>
      <c r="WUD33" s="249"/>
      <c r="WUE33" s="249"/>
      <c r="WUF33" s="249"/>
      <c r="WUG33" s="249"/>
      <c r="WUH33" s="249"/>
      <c r="WUI33" s="249"/>
      <c r="WUJ33" s="249"/>
      <c r="WUK33" s="249"/>
      <c r="WUL33" s="249"/>
      <c r="WUM33" s="249"/>
      <c r="WUP33" s="248"/>
      <c r="WUR33" s="248"/>
      <c r="WUU33" s="249"/>
      <c r="WUV33" s="249"/>
      <c r="WUW33" s="249"/>
      <c r="WUX33" s="249"/>
      <c r="WUY33" s="249"/>
      <c r="WUZ33" s="249"/>
      <c r="WVA33" s="249"/>
      <c r="WVB33" s="249"/>
      <c r="WVC33" s="249"/>
      <c r="WVD33" s="249"/>
      <c r="WVE33" s="249"/>
      <c r="WVF33" s="249"/>
      <c r="WVI33" s="248"/>
      <c r="WVK33" s="248"/>
      <c r="WVN33" s="249"/>
      <c r="WVO33" s="249"/>
      <c r="WVP33" s="249"/>
      <c r="WVQ33" s="249"/>
      <c r="WVR33" s="249"/>
      <c r="WVS33" s="249"/>
      <c r="WVT33" s="249"/>
      <c r="WVU33" s="249"/>
      <c r="WVV33" s="249"/>
      <c r="WVW33" s="249"/>
      <c r="WVX33" s="249"/>
      <c r="WVY33" s="249"/>
      <c r="WWB33" s="248"/>
      <c r="WWD33" s="248"/>
      <c r="WWG33" s="249"/>
      <c r="WWH33" s="249"/>
      <c r="WWI33" s="249"/>
      <c r="WWJ33" s="249"/>
      <c r="WWK33" s="249"/>
      <c r="WWL33" s="249"/>
      <c r="WWM33" s="249"/>
      <c r="WWN33" s="249"/>
      <c r="WWO33" s="249"/>
      <c r="WWP33" s="249"/>
      <c r="WWQ33" s="249"/>
      <c r="WWR33" s="249"/>
      <c r="WWU33" s="248"/>
      <c r="WWW33" s="248"/>
      <c r="WWZ33" s="249"/>
      <c r="WXA33" s="249"/>
      <c r="WXB33" s="249"/>
      <c r="WXC33" s="249"/>
      <c r="WXD33" s="249"/>
      <c r="WXE33" s="249"/>
      <c r="WXF33" s="249"/>
      <c r="WXG33" s="249"/>
      <c r="WXH33" s="249"/>
      <c r="WXI33" s="249"/>
      <c r="WXJ33" s="249"/>
      <c r="WXK33" s="249"/>
      <c r="WXN33" s="248"/>
      <c r="WXP33" s="248"/>
      <c r="WXS33" s="249"/>
      <c r="WXT33" s="249"/>
      <c r="WXU33" s="249"/>
      <c r="WXV33" s="249"/>
      <c r="WXW33" s="249"/>
      <c r="WXX33" s="249"/>
      <c r="WXY33" s="249"/>
      <c r="WXZ33" s="249"/>
      <c r="WYA33" s="249"/>
      <c r="WYB33" s="249"/>
      <c r="WYC33" s="249"/>
      <c r="WYD33" s="249"/>
      <c r="WYG33" s="248"/>
      <c r="WYI33" s="248"/>
      <c r="WYL33" s="249"/>
      <c r="WYM33" s="249"/>
      <c r="WYN33" s="249"/>
      <c r="WYO33" s="249"/>
      <c r="WYP33" s="249"/>
      <c r="WYQ33" s="249"/>
      <c r="WYR33" s="249"/>
      <c r="WYS33" s="249"/>
      <c r="WYT33" s="249"/>
      <c r="WYU33" s="249"/>
      <c r="WYV33" s="249"/>
      <c r="WYW33" s="249"/>
      <c r="WYZ33" s="248"/>
      <c r="WZB33" s="248"/>
      <c r="WZE33" s="249"/>
      <c r="WZF33" s="249"/>
      <c r="WZG33" s="249"/>
      <c r="WZH33" s="249"/>
      <c r="WZI33" s="249"/>
      <c r="WZJ33" s="249"/>
      <c r="WZK33" s="249"/>
      <c r="WZL33" s="249"/>
      <c r="WZM33" s="249"/>
      <c r="WZN33" s="249"/>
      <c r="WZO33" s="249"/>
      <c r="WZP33" s="249"/>
      <c r="WZS33" s="248"/>
      <c r="WZU33" s="248"/>
      <c r="WZX33" s="249"/>
      <c r="WZY33" s="249"/>
      <c r="WZZ33" s="249"/>
      <c r="XAA33" s="249"/>
      <c r="XAB33" s="249"/>
      <c r="XAC33" s="249"/>
      <c r="XAD33" s="249"/>
      <c r="XAE33" s="249"/>
      <c r="XAF33" s="249"/>
      <c r="XAG33" s="249"/>
      <c r="XAH33" s="249"/>
      <c r="XAI33" s="249"/>
      <c r="XAL33" s="248"/>
      <c r="XAN33" s="248"/>
      <c r="XAQ33" s="249"/>
      <c r="XAR33" s="249"/>
      <c r="XAS33" s="249"/>
      <c r="XAT33" s="249"/>
      <c r="XAU33" s="249"/>
      <c r="XAV33" s="249"/>
      <c r="XAW33" s="249"/>
      <c r="XAX33" s="249"/>
      <c r="XAY33" s="249"/>
      <c r="XAZ33" s="249"/>
      <c r="XBA33" s="249"/>
      <c r="XBB33" s="249"/>
      <c r="XBE33" s="248"/>
      <c r="XBG33" s="248"/>
      <c r="XBJ33" s="249"/>
      <c r="XBK33" s="249"/>
      <c r="XBL33" s="249"/>
      <c r="XBM33" s="249"/>
      <c r="XBN33" s="249"/>
      <c r="XBO33" s="249"/>
      <c r="XBP33" s="249"/>
      <c r="XBQ33" s="249"/>
      <c r="XBR33" s="249"/>
      <c r="XBS33" s="249"/>
      <c r="XBT33" s="249"/>
      <c r="XBU33" s="249"/>
      <c r="XBX33" s="248"/>
      <c r="XBZ33" s="248"/>
      <c r="XCC33" s="249"/>
      <c r="XCD33" s="249"/>
      <c r="XCE33" s="249"/>
      <c r="XCF33" s="249"/>
      <c r="XCG33" s="249"/>
      <c r="XCH33" s="249"/>
      <c r="XCI33" s="249"/>
      <c r="XCJ33" s="249"/>
      <c r="XCK33" s="249"/>
      <c r="XCL33" s="249"/>
      <c r="XCM33" s="249"/>
      <c r="XCN33" s="249"/>
      <c r="XCQ33" s="248"/>
      <c r="XCS33" s="248"/>
      <c r="XCV33" s="249"/>
      <c r="XCW33" s="249"/>
      <c r="XCX33" s="249"/>
      <c r="XCY33" s="249"/>
      <c r="XCZ33" s="249"/>
      <c r="XDA33" s="249"/>
      <c r="XDB33" s="249"/>
      <c r="XDC33" s="249"/>
      <c r="XDD33" s="249"/>
      <c r="XDE33" s="249"/>
      <c r="XDF33" s="249"/>
      <c r="XDG33" s="249"/>
      <c r="XDJ33" s="248"/>
      <c r="XDL33" s="248"/>
      <c r="XDO33" s="249"/>
      <c r="XDP33" s="249"/>
      <c r="XDQ33" s="249"/>
      <c r="XDR33" s="249"/>
      <c r="XDS33" s="249"/>
      <c r="XDT33" s="249"/>
      <c r="XDU33" s="249"/>
      <c r="XDV33" s="249"/>
      <c r="XDW33" s="249"/>
      <c r="XDX33" s="249"/>
      <c r="XDY33" s="249"/>
      <c r="XDZ33" s="249"/>
      <c r="XEC33" s="248"/>
      <c r="XEE33" s="248"/>
      <c r="XEH33" s="249"/>
      <c r="XEI33" s="249"/>
      <c r="XEJ33" s="249"/>
      <c r="XEK33" s="249"/>
      <c r="XEL33" s="249"/>
      <c r="XEM33" s="249"/>
      <c r="XEN33" s="249"/>
      <c r="XEO33" s="249"/>
      <c r="XEP33" s="249"/>
      <c r="XEQ33" s="249"/>
      <c r="XER33" s="249"/>
      <c r="XES33" s="249"/>
      <c r="XEV33" s="248"/>
      <c r="XEX33" s="248"/>
      <c r="XFA33" s="249"/>
    </row>
    <row r="34" spans="1:1024 1026:2047 2050:9215 9218:10239 10241:11262 11265:12288 12291:16381" x14ac:dyDescent="0.2">
      <c r="B34" s="1" t="s">
        <v>19</v>
      </c>
      <c r="C34" s="2" t="s">
        <v>45</v>
      </c>
      <c r="D34" s="2">
        <v>2030</v>
      </c>
      <c r="E34" s="213"/>
      <c r="F34" s="213"/>
      <c r="G34" s="213">
        <v>1.1171885766088963E-2</v>
      </c>
      <c r="H34" s="213">
        <v>2.3036057129502296E-2</v>
      </c>
      <c r="I34" s="213">
        <v>6.2196709215641022E-2</v>
      </c>
      <c r="J34" s="213"/>
      <c r="K34" s="213"/>
      <c r="L34" s="213">
        <v>6.0070264153182507E-3</v>
      </c>
      <c r="M34" s="213">
        <v>2.4026820436120033E-2</v>
      </c>
      <c r="N34" s="213">
        <v>6.2136277556419373E-2</v>
      </c>
      <c r="Q34" s="248"/>
      <c r="S34" s="248"/>
      <c r="V34" s="249"/>
      <c r="W34" s="249"/>
      <c r="X34" s="249"/>
      <c r="Y34" s="249"/>
      <c r="Z34" s="249"/>
      <c r="AA34" s="249"/>
      <c r="AB34" s="249"/>
      <c r="AC34" s="249"/>
      <c r="AD34" s="249"/>
      <c r="AE34" s="249"/>
      <c r="AF34" s="249"/>
      <c r="AG34" s="249"/>
      <c r="AJ34" s="248"/>
      <c r="AL34" s="248"/>
      <c r="AO34" s="249"/>
      <c r="AP34" s="249"/>
      <c r="AQ34" s="249"/>
      <c r="AR34" s="249"/>
      <c r="AS34" s="249"/>
      <c r="AT34" s="249"/>
      <c r="AU34" s="249"/>
      <c r="AV34" s="249"/>
      <c r="AW34" s="249"/>
      <c r="AX34" s="249"/>
      <c r="AY34" s="249"/>
      <c r="AZ34" s="249"/>
      <c r="BC34" s="248"/>
      <c r="BE34" s="248"/>
      <c r="BH34" s="249"/>
      <c r="BI34" s="249"/>
      <c r="BJ34" s="249"/>
      <c r="BK34" s="249"/>
      <c r="BL34" s="249"/>
      <c r="BM34" s="249"/>
      <c r="BN34" s="249"/>
      <c r="BO34" s="249"/>
      <c r="BP34" s="249"/>
      <c r="BQ34" s="249"/>
      <c r="BR34" s="249"/>
      <c r="BS34" s="249"/>
      <c r="BV34" s="248"/>
      <c r="BX34" s="248"/>
      <c r="CA34" s="249"/>
      <c r="CB34" s="249"/>
      <c r="CC34" s="249"/>
      <c r="CD34" s="249"/>
      <c r="CE34" s="249"/>
      <c r="CF34" s="249"/>
      <c r="CG34" s="249"/>
      <c r="CH34" s="249"/>
      <c r="CI34" s="249"/>
      <c r="CJ34" s="249"/>
      <c r="CK34" s="249"/>
      <c r="CL34" s="249"/>
      <c r="CO34" s="248"/>
      <c r="CQ34" s="248"/>
      <c r="CT34" s="249"/>
      <c r="CU34" s="249"/>
      <c r="CV34" s="249"/>
      <c r="CW34" s="249"/>
      <c r="CX34" s="249"/>
      <c r="CY34" s="249"/>
      <c r="CZ34" s="249"/>
      <c r="DA34" s="249"/>
      <c r="DB34" s="249"/>
      <c r="DC34" s="249"/>
      <c r="DD34" s="249"/>
      <c r="DE34" s="249"/>
      <c r="DH34" s="248"/>
      <c r="DJ34" s="248"/>
      <c r="DM34" s="249"/>
      <c r="DN34" s="249"/>
      <c r="DO34" s="249"/>
      <c r="DP34" s="249"/>
      <c r="DQ34" s="249"/>
      <c r="DR34" s="249"/>
      <c r="DS34" s="249"/>
      <c r="DT34" s="249"/>
      <c r="DU34" s="249"/>
      <c r="DV34" s="249"/>
      <c r="DW34" s="249"/>
      <c r="DX34" s="249"/>
      <c r="EA34" s="248"/>
      <c r="EC34" s="248"/>
      <c r="EF34" s="249"/>
      <c r="EG34" s="249"/>
      <c r="EH34" s="249"/>
      <c r="EI34" s="249"/>
      <c r="EJ34" s="249"/>
      <c r="EK34" s="249"/>
      <c r="EL34" s="249"/>
      <c r="EM34" s="249"/>
      <c r="EN34" s="249"/>
      <c r="EO34" s="249"/>
      <c r="EP34" s="249"/>
      <c r="EQ34" s="249"/>
      <c r="ET34" s="248"/>
      <c r="EV34" s="248"/>
      <c r="EY34" s="249"/>
      <c r="EZ34" s="249"/>
      <c r="FA34" s="249"/>
      <c r="FB34" s="249"/>
      <c r="FC34" s="249"/>
      <c r="FD34" s="249"/>
      <c r="FE34" s="249"/>
      <c r="FF34" s="249"/>
      <c r="FG34" s="249"/>
      <c r="FH34" s="249"/>
      <c r="FI34" s="249"/>
      <c r="FJ34" s="249"/>
      <c r="FM34" s="248"/>
      <c r="FO34" s="248"/>
      <c r="FR34" s="249"/>
      <c r="FS34" s="249"/>
      <c r="FT34" s="249"/>
      <c r="FU34" s="249"/>
      <c r="FV34" s="249"/>
      <c r="FW34" s="249"/>
      <c r="FX34" s="249"/>
      <c r="FY34" s="249"/>
      <c r="FZ34" s="249"/>
      <c r="GA34" s="249"/>
      <c r="GB34" s="249"/>
      <c r="GC34" s="249"/>
      <c r="GF34" s="248"/>
      <c r="GH34" s="248"/>
      <c r="GK34" s="249"/>
      <c r="GL34" s="249"/>
      <c r="GM34" s="249"/>
      <c r="GN34" s="249"/>
      <c r="GO34" s="249"/>
      <c r="GP34" s="249"/>
      <c r="GQ34" s="249"/>
      <c r="GR34" s="249"/>
      <c r="GS34" s="249"/>
      <c r="GT34" s="249"/>
      <c r="GU34" s="249"/>
      <c r="GV34" s="249"/>
      <c r="GY34" s="248"/>
      <c r="HA34" s="248"/>
      <c r="HD34" s="249"/>
      <c r="HE34" s="249"/>
      <c r="HF34" s="249"/>
      <c r="HG34" s="249"/>
      <c r="HH34" s="249"/>
      <c r="HI34" s="249"/>
      <c r="HJ34" s="249"/>
      <c r="HK34" s="249"/>
      <c r="HL34" s="249"/>
      <c r="HM34" s="249"/>
      <c r="HN34" s="249"/>
      <c r="HO34" s="249"/>
      <c r="HR34" s="248"/>
      <c r="HT34" s="248"/>
      <c r="HW34" s="249"/>
      <c r="HX34" s="249"/>
      <c r="HY34" s="249"/>
      <c r="HZ34" s="249"/>
      <c r="IA34" s="249"/>
      <c r="IB34" s="249"/>
      <c r="IC34" s="249"/>
      <c r="ID34" s="249"/>
      <c r="IE34" s="249"/>
      <c r="IF34" s="249"/>
      <c r="IG34" s="249"/>
      <c r="IH34" s="249"/>
      <c r="IK34" s="248"/>
      <c r="IM34" s="248"/>
      <c r="IP34" s="249"/>
      <c r="IQ34" s="249"/>
      <c r="IR34" s="249"/>
      <c r="IS34" s="249"/>
      <c r="IT34" s="249"/>
      <c r="IU34" s="249"/>
      <c r="IV34" s="249"/>
      <c r="IW34" s="249"/>
      <c r="IX34" s="249"/>
      <c r="IY34" s="249"/>
      <c r="IZ34" s="249"/>
      <c r="JA34" s="249"/>
      <c r="JD34" s="248"/>
      <c r="JF34" s="248"/>
      <c r="JI34" s="249"/>
      <c r="JJ34" s="249"/>
      <c r="JK34" s="249"/>
      <c r="JL34" s="249"/>
      <c r="JM34" s="249"/>
      <c r="JN34" s="249"/>
      <c r="JO34" s="249"/>
      <c r="JP34" s="249"/>
      <c r="JQ34" s="249"/>
      <c r="JR34" s="249"/>
      <c r="JS34" s="249"/>
      <c r="JT34" s="249"/>
      <c r="JW34" s="248"/>
      <c r="JY34" s="248"/>
      <c r="KB34" s="249"/>
      <c r="KC34" s="249"/>
      <c r="KD34" s="249"/>
      <c r="KE34" s="249"/>
      <c r="KF34" s="249"/>
      <c r="KG34" s="249"/>
      <c r="KH34" s="249"/>
      <c r="KI34" s="249"/>
      <c r="KJ34" s="249"/>
      <c r="KK34" s="249"/>
      <c r="KL34" s="249"/>
      <c r="KM34" s="249"/>
      <c r="KP34" s="248"/>
      <c r="KR34" s="248"/>
      <c r="KU34" s="249"/>
      <c r="KV34" s="249"/>
      <c r="KW34" s="249"/>
      <c r="KX34" s="249"/>
      <c r="KY34" s="249"/>
      <c r="KZ34" s="249"/>
      <c r="LA34" s="249"/>
      <c r="LB34" s="249"/>
      <c r="LC34" s="249"/>
      <c r="LD34" s="249"/>
      <c r="LE34" s="249"/>
      <c r="LF34" s="249"/>
      <c r="LI34" s="248"/>
      <c r="LK34" s="248"/>
      <c r="LN34" s="249"/>
      <c r="LO34" s="249"/>
      <c r="LP34" s="249"/>
      <c r="LQ34" s="249"/>
      <c r="LR34" s="249"/>
      <c r="LS34" s="249"/>
      <c r="LT34" s="249"/>
      <c r="LU34" s="249"/>
      <c r="LV34" s="249"/>
      <c r="LW34" s="249"/>
      <c r="LX34" s="249"/>
      <c r="LY34" s="249"/>
      <c r="MB34" s="248"/>
      <c r="MD34" s="248"/>
      <c r="MG34" s="249"/>
      <c r="MH34" s="249"/>
      <c r="MI34" s="249"/>
      <c r="MJ34" s="249"/>
      <c r="MK34" s="249"/>
      <c r="ML34" s="249"/>
      <c r="MM34" s="249"/>
      <c r="MN34" s="249"/>
      <c r="MO34" s="249"/>
      <c r="MP34" s="249"/>
      <c r="MQ34" s="249"/>
      <c r="MR34" s="249"/>
      <c r="MU34" s="248"/>
      <c r="MW34" s="248"/>
      <c r="MZ34" s="249"/>
      <c r="NA34" s="249"/>
      <c r="NB34" s="249"/>
      <c r="NC34" s="249"/>
      <c r="ND34" s="249"/>
      <c r="NE34" s="249"/>
      <c r="NF34" s="249"/>
      <c r="NG34" s="249"/>
      <c r="NH34" s="249"/>
      <c r="NI34" s="249"/>
      <c r="NJ34" s="249"/>
      <c r="NK34" s="249"/>
      <c r="NN34" s="248"/>
      <c r="NP34" s="248"/>
      <c r="NS34" s="249"/>
      <c r="NT34" s="249"/>
      <c r="NU34" s="249"/>
      <c r="NV34" s="249"/>
      <c r="NW34" s="249"/>
      <c r="NX34" s="249"/>
      <c r="NY34" s="249"/>
      <c r="NZ34" s="249"/>
      <c r="OA34" s="249"/>
      <c r="OB34" s="249"/>
      <c r="OC34" s="249"/>
      <c r="OD34" s="249"/>
      <c r="OG34" s="248"/>
      <c r="OI34" s="248"/>
      <c r="OL34" s="249"/>
      <c r="OM34" s="249"/>
      <c r="ON34" s="249"/>
      <c r="OO34" s="249"/>
      <c r="OP34" s="249"/>
      <c r="OQ34" s="249"/>
      <c r="OR34" s="249"/>
      <c r="OS34" s="249"/>
      <c r="OT34" s="249"/>
      <c r="OU34" s="249"/>
      <c r="OV34" s="249"/>
      <c r="OW34" s="249"/>
      <c r="OZ34" s="248"/>
      <c r="PB34" s="248"/>
      <c r="PE34" s="249"/>
      <c r="PF34" s="249"/>
      <c r="PG34" s="249"/>
      <c r="PH34" s="249"/>
      <c r="PI34" s="249"/>
      <c r="PJ34" s="249"/>
      <c r="PK34" s="249"/>
      <c r="PL34" s="249"/>
      <c r="PM34" s="249"/>
      <c r="PN34" s="249"/>
      <c r="PO34" s="249"/>
      <c r="PP34" s="249"/>
      <c r="PS34" s="248"/>
      <c r="PU34" s="248"/>
      <c r="PX34" s="249"/>
      <c r="PY34" s="249"/>
      <c r="PZ34" s="249"/>
      <c r="QA34" s="249"/>
      <c r="QB34" s="249"/>
      <c r="QC34" s="249"/>
      <c r="QD34" s="249"/>
      <c r="QE34" s="249"/>
      <c r="QF34" s="249"/>
      <c r="QG34" s="249"/>
      <c r="QH34" s="249"/>
      <c r="QI34" s="249"/>
      <c r="QL34" s="248"/>
      <c r="QN34" s="248"/>
      <c r="QQ34" s="249"/>
      <c r="QR34" s="249"/>
      <c r="QS34" s="249"/>
      <c r="QT34" s="249"/>
      <c r="QU34" s="249"/>
      <c r="QV34" s="249"/>
      <c r="QW34" s="249"/>
      <c r="QX34" s="249"/>
      <c r="QY34" s="249"/>
      <c r="QZ34" s="249"/>
      <c r="RA34" s="249"/>
      <c r="RB34" s="249"/>
      <c r="RE34" s="248"/>
      <c r="RG34" s="248"/>
      <c r="RJ34" s="249"/>
      <c r="RK34" s="249"/>
      <c r="RL34" s="249"/>
      <c r="RM34" s="249"/>
      <c r="RN34" s="249"/>
      <c r="RO34" s="249"/>
      <c r="RP34" s="249"/>
      <c r="RQ34" s="249"/>
      <c r="RR34" s="249"/>
      <c r="RS34" s="249"/>
      <c r="RT34" s="249"/>
      <c r="RU34" s="249"/>
      <c r="RX34" s="248"/>
      <c r="RZ34" s="248"/>
      <c r="SC34" s="249"/>
      <c r="SD34" s="249"/>
      <c r="SE34" s="249"/>
      <c r="SF34" s="249"/>
      <c r="SG34" s="249"/>
      <c r="SH34" s="249"/>
      <c r="SI34" s="249"/>
      <c r="SJ34" s="249"/>
      <c r="SK34" s="249"/>
      <c r="SL34" s="249"/>
      <c r="SM34" s="249"/>
      <c r="SN34" s="249"/>
      <c r="SQ34" s="248"/>
      <c r="SS34" s="248"/>
      <c r="SV34" s="249"/>
      <c r="SW34" s="249"/>
      <c r="SX34" s="249"/>
      <c r="SY34" s="249"/>
      <c r="SZ34" s="249"/>
      <c r="TA34" s="249"/>
      <c r="TB34" s="249"/>
      <c r="TC34" s="249"/>
      <c r="TD34" s="249"/>
      <c r="TE34" s="249"/>
      <c r="TF34" s="249"/>
      <c r="TG34" s="249"/>
      <c r="TJ34" s="248"/>
      <c r="TL34" s="248"/>
      <c r="TO34" s="249"/>
      <c r="TP34" s="249"/>
      <c r="TQ34" s="249"/>
      <c r="TR34" s="249"/>
      <c r="TS34" s="249"/>
      <c r="TT34" s="249"/>
      <c r="TU34" s="249"/>
      <c r="TV34" s="249"/>
      <c r="TW34" s="249"/>
      <c r="TX34" s="249"/>
      <c r="TY34" s="249"/>
      <c r="TZ34" s="249"/>
      <c r="UC34" s="248"/>
      <c r="UE34" s="248"/>
      <c r="UH34" s="249"/>
      <c r="UI34" s="249"/>
      <c r="UJ34" s="249"/>
      <c r="UK34" s="249"/>
      <c r="UL34" s="249"/>
      <c r="UM34" s="249"/>
      <c r="UN34" s="249"/>
      <c r="UO34" s="249"/>
      <c r="UP34" s="249"/>
      <c r="UQ34" s="249"/>
      <c r="UR34" s="249"/>
      <c r="US34" s="249"/>
      <c r="UV34" s="248"/>
      <c r="UX34" s="248"/>
      <c r="VA34" s="249"/>
      <c r="VB34" s="249"/>
      <c r="VC34" s="249"/>
      <c r="VD34" s="249"/>
      <c r="VE34" s="249"/>
      <c r="VF34" s="249"/>
      <c r="VG34" s="249"/>
      <c r="VH34" s="249"/>
      <c r="VI34" s="249"/>
      <c r="VJ34" s="249"/>
      <c r="VK34" s="249"/>
      <c r="VL34" s="249"/>
      <c r="VO34" s="248"/>
      <c r="VQ34" s="248"/>
      <c r="VT34" s="249"/>
      <c r="VU34" s="249"/>
      <c r="VV34" s="249"/>
      <c r="VW34" s="249"/>
      <c r="VX34" s="249"/>
      <c r="VY34" s="249"/>
      <c r="VZ34" s="249"/>
      <c r="WA34" s="249"/>
      <c r="WB34" s="249"/>
      <c r="WC34" s="249"/>
      <c r="WD34" s="249"/>
      <c r="WE34" s="249"/>
      <c r="WH34" s="248"/>
      <c r="WJ34" s="248"/>
      <c r="WM34" s="249"/>
      <c r="WN34" s="249"/>
      <c r="WO34" s="249"/>
      <c r="WP34" s="249"/>
      <c r="WQ34" s="249"/>
      <c r="WR34" s="249"/>
      <c r="WS34" s="249"/>
      <c r="WT34" s="249"/>
      <c r="WU34" s="249"/>
      <c r="WV34" s="249"/>
      <c r="WW34" s="249"/>
      <c r="WX34" s="249"/>
      <c r="XA34" s="248"/>
      <c r="XC34" s="248"/>
      <c r="XF34" s="249"/>
      <c r="XG34" s="249"/>
      <c r="XH34" s="249"/>
      <c r="XI34" s="249"/>
      <c r="XJ34" s="249"/>
      <c r="XK34" s="249"/>
      <c r="XL34" s="249"/>
      <c r="XM34" s="249"/>
      <c r="XN34" s="249"/>
      <c r="XO34" s="249"/>
      <c r="XP34" s="249"/>
      <c r="XQ34" s="249"/>
      <c r="XT34" s="248"/>
      <c r="XV34" s="248"/>
      <c r="XY34" s="249"/>
      <c r="XZ34" s="249"/>
      <c r="YA34" s="249"/>
      <c r="YB34" s="249"/>
      <c r="YC34" s="249"/>
      <c r="YD34" s="249"/>
      <c r="YE34" s="249"/>
      <c r="YF34" s="249"/>
      <c r="YG34" s="249"/>
      <c r="YH34" s="249"/>
      <c r="YI34" s="249"/>
      <c r="YJ34" s="249"/>
      <c r="YM34" s="248"/>
      <c r="YO34" s="248"/>
      <c r="YR34" s="249"/>
      <c r="YS34" s="249"/>
      <c r="YT34" s="249"/>
      <c r="YU34" s="249"/>
      <c r="YV34" s="249"/>
      <c r="YW34" s="249"/>
      <c r="YX34" s="249"/>
      <c r="YY34" s="249"/>
      <c r="YZ34" s="249"/>
      <c r="ZA34" s="249"/>
      <c r="ZB34" s="249"/>
      <c r="ZC34" s="249"/>
      <c r="ZF34" s="248"/>
      <c r="ZH34" s="248"/>
      <c r="ZK34" s="249"/>
      <c r="ZL34" s="249"/>
      <c r="ZM34" s="249"/>
      <c r="ZN34" s="249"/>
      <c r="ZO34" s="249"/>
      <c r="ZP34" s="249"/>
      <c r="ZQ34" s="249"/>
      <c r="ZR34" s="249"/>
      <c r="ZS34" s="249"/>
      <c r="ZT34" s="249"/>
      <c r="ZU34" s="249"/>
      <c r="ZV34" s="249"/>
      <c r="ZY34" s="248"/>
      <c r="AAA34" s="248"/>
      <c r="AAD34" s="249"/>
      <c r="AAE34" s="249"/>
      <c r="AAF34" s="249"/>
      <c r="AAG34" s="249"/>
      <c r="AAH34" s="249"/>
      <c r="AAI34" s="249"/>
      <c r="AAJ34" s="249"/>
      <c r="AAK34" s="249"/>
      <c r="AAL34" s="249"/>
      <c r="AAM34" s="249"/>
      <c r="AAN34" s="249"/>
      <c r="AAO34" s="249"/>
      <c r="AAR34" s="248"/>
      <c r="AAT34" s="248"/>
      <c r="AAW34" s="249"/>
      <c r="AAX34" s="249"/>
      <c r="AAY34" s="249"/>
      <c r="AAZ34" s="249"/>
      <c r="ABA34" s="249"/>
      <c r="ABB34" s="249"/>
      <c r="ABC34" s="249"/>
      <c r="ABD34" s="249"/>
      <c r="ABE34" s="249"/>
      <c r="ABF34" s="249"/>
      <c r="ABG34" s="249"/>
      <c r="ABH34" s="249"/>
      <c r="ABK34" s="248"/>
      <c r="ABM34" s="248"/>
      <c r="ABP34" s="249"/>
      <c r="ABQ34" s="249"/>
      <c r="ABR34" s="249"/>
      <c r="ABS34" s="249"/>
      <c r="ABT34" s="249"/>
      <c r="ABU34" s="249"/>
      <c r="ABV34" s="249"/>
      <c r="ABW34" s="249"/>
      <c r="ABX34" s="249"/>
      <c r="ABY34" s="249"/>
      <c r="ABZ34" s="249"/>
      <c r="ACA34" s="249"/>
      <c r="ACD34" s="248"/>
      <c r="ACF34" s="248"/>
      <c r="ACI34" s="249"/>
      <c r="ACJ34" s="249"/>
      <c r="ACK34" s="249"/>
      <c r="ACL34" s="249"/>
      <c r="ACM34" s="249"/>
      <c r="ACN34" s="249"/>
      <c r="ACO34" s="249"/>
      <c r="ACP34" s="249"/>
      <c r="ACQ34" s="249"/>
      <c r="ACR34" s="249"/>
      <c r="ACS34" s="249"/>
      <c r="ACT34" s="249"/>
      <c r="ACW34" s="248"/>
      <c r="ACY34" s="248"/>
      <c r="ADB34" s="249"/>
      <c r="ADC34" s="249"/>
      <c r="ADD34" s="249"/>
      <c r="ADE34" s="249"/>
      <c r="ADF34" s="249"/>
      <c r="ADG34" s="249"/>
      <c r="ADH34" s="249"/>
      <c r="ADI34" s="249"/>
      <c r="ADJ34" s="249"/>
      <c r="ADK34" s="249"/>
      <c r="ADL34" s="249"/>
      <c r="ADM34" s="249"/>
      <c r="ADP34" s="248"/>
      <c r="ADR34" s="248"/>
      <c r="ADU34" s="249"/>
      <c r="ADV34" s="249"/>
      <c r="ADW34" s="249"/>
      <c r="ADX34" s="249"/>
      <c r="ADY34" s="249"/>
      <c r="ADZ34" s="249"/>
      <c r="AEA34" s="249"/>
      <c r="AEB34" s="249"/>
      <c r="AEC34" s="249"/>
      <c r="AED34" s="249"/>
      <c r="AEE34" s="249"/>
      <c r="AEF34" s="249"/>
      <c r="AEI34" s="248"/>
      <c r="AEK34" s="248"/>
      <c r="AEN34" s="249"/>
      <c r="AEO34" s="249"/>
      <c r="AEP34" s="249"/>
      <c r="AEQ34" s="249"/>
      <c r="AER34" s="249"/>
      <c r="AES34" s="249"/>
      <c r="AET34" s="249"/>
      <c r="AEU34" s="249"/>
      <c r="AEV34" s="249"/>
      <c r="AEW34" s="249"/>
      <c r="AEX34" s="249"/>
      <c r="AEY34" s="249"/>
      <c r="AFB34" s="248"/>
      <c r="AFD34" s="248"/>
      <c r="AFG34" s="249"/>
      <c r="AFH34" s="249"/>
      <c r="AFI34" s="249"/>
      <c r="AFJ34" s="249"/>
      <c r="AFK34" s="249"/>
      <c r="AFL34" s="249"/>
      <c r="AFM34" s="249"/>
      <c r="AFN34" s="249"/>
      <c r="AFO34" s="249"/>
      <c r="AFP34" s="249"/>
      <c r="AFQ34" s="249"/>
      <c r="AFR34" s="249"/>
      <c r="AFU34" s="248"/>
      <c r="AFW34" s="248"/>
      <c r="AFZ34" s="249"/>
      <c r="AGA34" s="249"/>
      <c r="AGB34" s="249"/>
      <c r="AGC34" s="249"/>
      <c r="AGD34" s="249"/>
      <c r="AGE34" s="249"/>
      <c r="AGF34" s="249"/>
      <c r="AGG34" s="249"/>
      <c r="AGH34" s="249"/>
      <c r="AGI34" s="249"/>
      <c r="AGJ34" s="249"/>
      <c r="AGK34" s="249"/>
      <c r="AGN34" s="248"/>
      <c r="AGP34" s="248"/>
      <c r="AGS34" s="249"/>
      <c r="AGT34" s="249"/>
      <c r="AGU34" s="249"/>
      <c r="AGV34" s="249"/>
      <c r="AGW34" s="249"/>
      <c r="AGX34" s="249"/>
      <c r="AGY34" s="249"/>
      <c r="AGZ34" s="249"/>
      <c r="AHA34" s="249"/>
      <c r="AHB34" s="249"/>
      <c r="AHC34" s="249"/>
      <c r="AHD34" s="249"/>
      <c r="AHG34" s="248"/>
      <c r="AHI34" s="248"/>
      <c r="AHL34" s="249"/>
      <c r="AHM34" s="249"/>
      <c r="AHN34" s="249"/>
      <c r="AHO34" s="249"/>
      <c r="AHP34" s="249"/>
      <c r="AHQ34" s="249"/>
      <c r="AHR34" s="249"/>
      <c r="AHS34" s="249"/>
      <c r="AHT34" s="249"/>
      <c r="AHU34" s="249"/>
      <c r="AHV34" s="249"/>
      <c r="AHW34" s="249"/>
      <c r="AHZ34" s="248"/>
      <c r="AIB34" s="248"/>
      <c r="AIE34" s="249"/>
      <c r="AIF34" s="249"/>
      <c r="AIG34" s="249"/>
      <c r="AIH34" s="249"/>
      <c r="AII34" s="249"/>
      <c r="AIJ34" s="249"/>
      <c r="AIK34" s="249"/>
      <c r="AIL34" s="249"/>
      <c r="AIM34" s="249"/>
      <c r="AIN34" s="249"/>
      <c r="AIO34" s="249"/>
      <c r="AIP34" s="249"/>
      <c r="AIS34" s="248"/>
      <c r="AIU34" s="248"/>
      <c r="AIX34" s="249"/>
      <c r="AIY34" s="249"/>
      <c r="AIZ34" s="249"/>
      <c r="AJA34" s="249"/>
      <c r="AJB34" s="249"/>
      <c r="AJC34" s="249"/>
      <c r="AJD34" s="249"/>
      <c r="AJE34" s="249"/>
      <c r="AJF34" s="249"/>
      <c r="AJG34" s="249"/>
      <c r="AJH34" s="249"/>
      <c r="AJI34" s="249"/>
      <c r="AJL34" s="248"/>
      <c r="AJN34" s="248"/>
      <c r="AJQ34" s="249"/>
      <c r="AJR34" s="249"/>
      <c r="AJS34" s="249"/>
      <c r="AJT34" s="249"/>
      <c r="AJU34" s="249"/>
      <c r="AJV34" s="249"/>
      <c r="AJW34" s="249"/>
      <c r="AJX34" s="249"/>
      <c r="AJY34" s="249"/>
      <c r="AJZ34" s="249"/>
      <c r="AKA34" s="249"/>
      <c r="AKB34" s="249"/>
      <c r="AKE34" s="248"/>
      <c r="AKG34" s="248"/>
      <c r="AKJ34" s="249"/>
      <c r="AKK34" s="249"/>
      <c r="AKL34" s="249"/>
      <c r="AKM34" s="249"/>
      <c r="AKN34" s="249"/>
      <c r="AKO34" s="249"/>
      <c r="AKP34" s="249"/>
      <c r="AKQ34" s="249"/>
      <c r="AKR34" s="249"/>
      <c r="AKS34" s="249"/>
      <c r="AKT34" s="249"/>
      <c r="AKU34" s="249"/>
      <c r="AKX34" s="248"/>
      <c r="AKZ34" s="248"/>
      <c r="ALC34" s="249"/>
      <c r="ALD34" s="249"/>
      <c r="ALE34" s="249"/>
      <c r="ALF34" s="249"/>
      <c r="ALG34" s="249"/>
      <c r="ALH34" s="249"/>
      <c r="ALI34" s="249"/>
      <c r="ALJ34" s="249"/>
      <c r="ALK34" s="249"/>
      <c r="ALL34" s="249"/>
      <c r="ALM34" s="249"/>
      <c r="ALN34" s="249"/>
      <c r="ALQ34" s="248"/>
      <c r="ALS34" s="248"/>
      <c r="ALV34" s="249"/>
      <c r="ALW34" s="249"/>
      <c r="ALX34" s="249"/>
      <c r="ALY34" s="249"/>
      <c r="ALZ34" s="249"/>
      <c r="AMA34" s="249"/>
      <c r="AMB34" s="249"/>
      <c r="AMC34" s="249"/>
      <c r="AMD34" s="249"/>
      <c r="AME34" s="249"/>
      <c r="AMF34" s="249"/>
      <c r="AMG34" s="249"/>
      <c r="AMJ34" s="248"/>
      <c r="AML34" s="248"/>
      <c r="AMO34" s="249"/>
      <c r="AMP34" s="249"/>
      <c r="AMQ34" s="249"/>
      <c r="AMR34" s="249"/>
      <c r="AMS34" s="249"/>
      <c r="AMT34" s="249"/>
      <c r="AMU34" s="249"/>
      <c r="AMV34" s="249"/>
      <c r="AMW34" s="249"/>
      <c r="AMX34" s="249"/>
      <c r="AMY34" s="249"/>
      <c r="AMZ34" s="249"/>
      <c r="ANC34" s="248"/>
      <c r="ANE34" s="248"/>
      <c r="ANH34" s="249"/>
      <c r="ANI34" s="249"/>
      <c r="ANJ34" s="249"/>
      <c r="ANK34" s="249"/>
      <c r="ANL34" s="249"/>
      <c r="ANM34" s="249"/>
      <c r="ANN34" s="249"/>
      <c r="ANO34" s="249"/>
      <c r="ANP34" s="249"/>
      <c r="ANQ34" s="249"/>
      <c r="ANR34" s="249"/>
      <c r="ANS34" s="249"/>
      <c r="ANV34" s="248"/>
      <c r="ANX34" s="248"/>
      <c r="AOA34" s="249"/>
      <c r="AOB34" s="249"/>
      <c r="AOC34" s="249"/>
      <c r="AOD34" s="249"/>
      <c r="AOE34" s="249"/>
      <c r="AOF34" s="249"/>
      <c r="AOG34" s="249"/>
      <c r="AOH34" s="249"/>
      <c r="AOI34" s="249"/>
      <c r="AOJ34" s="249"/>
      <c r="AOK34" s="249"/>
      <c r="AOL34" s="249"/>
      <c r="AOO34" s="248"/>
      <c r="AOQ34" s="248"/>
      <c r="AOT34" s="249"/>
      <c r="AOU34" s="249"/>
      <c r="AOV34" s="249"/>
      <c r="AOW34" s="249"/>
      <c r="AOX34" s="249"/>
      <c r="AOY34" s="249"/>
      <c r="AOZ34" s="249"/>
      <c r="APA34" s="249"/>
      <c r="APB34" s="249"/>
      <c r="APC34" s="249"/>
      <c r="APD34" s="249"/>
      <c r="APE34" s="249"/>
      <c r="APH34" s="248"/>
      <c r="APJ34" s="248"/>
      <c r="APM34" s="249"/>
      <c r="APN34" s="249"/>
      <c r="APO34" s="249"/>
      <c r="APP34" s="249"/>
      <c r="APQ34" s="249"/>
      <c r="APR34" s="249"/>
      <c r="APS34" s="249"/>
      <c r="APT34" s="249"/>
      <c r="APU34" s="249"/>
      <c r="APV34" s="249"/>
      <c r="APW34" s="249"/>
      <c r="APX34" s="249"/>
      <c r="AQA34" s="248"/>
      <c r="AQC34" s="248"/>
      <c r="AQF34" s="249"/>
      <c r="AQG34" s="249"/>
      <c r="AQH34" s="249"/>
      <c r="AQI34" s="249"/>
      <c r="AQJ34" s="249"/>
      <c r="AQK34" s="249"/>
      <c r="AQL34" s="249"/>
      <c r="AQM34" s="249"/>
      <c r="AQN34" s="249"/>
      <c r="AQO34" s="249"/>
      <c r="AQP34" s="249"/>
      <c r="AQQ34" s="249"/>
      <c r="AQT34" s="248"/>
      <c r="AQV34" s="248"/>
      <c r="AQY34" s="249"/>
      <c r="AQZ34" s="249"/>
      <c r="ARA34" s="249"/>
      <c r="ARB34" s="249"/>
      <c r="ARC34" s="249"/>
      <c r="ARD34" s="249"/>
      <c r="ARE34" s="249"/>
      <c r="ARF34" s="249"/>
      <c r="ARG34" s="249"/>
      <c r="ARH34" s="249"/>
      <c r="ARI34" s="249"/>
      <c r="ARJ34" s="249"/>
      <c r="ARM34" s="248"/>
      <c r="ARO34" s="248"/>
      <c r="ARR34" s="249"/>
      <c r="ARS34" s="249"/>
      <c r="ART34" s="249"/>
      <c r="ARU34" s="249"/>
      <c r="ARV34" s="249"/>
      <c r="ARW34" s="249"/>
      <c r="ARX34" s="249"/>
      <c r="ARY34" s="249"/>
      <c r="ARZ34" s="249"/>
      <c r="ASA34" s="249"/>
      <c r="ASB34" s="249"/>
      <c r="ASC34" s="249"/>
      <c r="ASF34" s="248"/>
      <c r="ASH34" s="248"/>
      <c r="ASK34" s="249"/>
      <c r="ASL34" s="249"/>
      <c r="ASM34" s="249"/>
      <c r="ASN34" s="249"/>
      <c r="ASO34" s="249"/>
      <c r="ASP34" s="249"/>
      <c r="ASQ34" s="249"/>
      <c r="ASR34" s="249"/>
      <c r="ASS34" s="249"/>
      <c r="AST34" s="249"/>
      <c r="ASU34" s="249"/>
      <c r="ASV34" s="249"/>
      <c r="ASY34" s="248"/>
      <c r="ATA34" s="248"/>
      <c r="ATD34" s="249"/>
      <c r="ATE34" s="249"/>
      <c r="ATF34" s="249"/>
      <c r="ATG34" s="249"/>
      <c r="ATH34" s="249"/>
      <c r="ATI34" s="249"/>
      <c r="ATJ34" s="249"/>
      <c r="ATK34" s="249"/>
      <c r="ATL34" s="249"/>
      <c r="ATM34" s="249"/>
      <c r="ATN34" s="249"/>
      <c r="ATO34" s="249"/>
      <c r="ATR34" s="248"/>
      <c r="ATT34" s="248"/>
      <c r="ATW34" s="249"/>
      <c r="ATX34" s="249"/>
      <c r="ATY34" s="249"/>
      <c r="ATZ34" s="249"/>
      <c r="AUA34" s="249"/>
      <c r="AUB34" s="249"/>
      <c r="AUC34" s="249"/>
      <c r="AUD34" s="249"/>
      <c r="AUE34" s="249"/>
      <c r="AUF34" s="249"/>
      <c r="AUG34" s="249"/>
      <c r="AUH34" s="249"/>
      <c r="AUK34" s="248"/>
      <c r="AUM34" s="248"/>
      <c r="AUP34" s="249"/>
      <c r="AUQ34" s="249"/>
      <c r="AUR34" s="249"/>
      <c r="AUS34" s="249"/>
      <c r="AUT34" s="249"/>
      <c r="AUU34" s="249"/>
      <c r="AUV34" s="249"/>
      <c r="AUW34" s="249"/>
      <c r="AUX34" s="249"/>
      <c r="AUY34" s="249"/>
      <c r="AUZ34" s="249"/>
      <c r="AVA34" s="249"/>
      <c r="AVD34" s="248"/>
      <c r="AVF34" s="248"/>
      <c r="AVI34" s="249"/>
      <c r="AVJ34" s="249"/>
      <c r="AVK34" s="249"/>
      <c r="AVL34" s="249"/>
      <c r="AVM34" s="249"/>
      <c r="AVN34" s="249"/>
      <c r="AVO34" s="249"/>
      <c r="AVP34" s="249"/>
      <c r="AVQ34" s="249"/>
      <c r="AVR34" s="249"/>
      <c r="AVS34" s="249"/>
      <c r="AVT34" s="249"/>
      <c r="AVW34" s="248"/>
      <c r="AVY34" s="248"/>
      <c r="AWB34" s="249"/>
      <c r="AWC34" s="249"/>
      <c r="AWD34" s="249"/>
      <c r="AWE34" s="249"/>
      <c r="AWF34" s="249"/>
      <c r="AWG34" s="249"/>
      <c r="AWH34" s="249"/>
      <c r="AWI34" s="249"/>
      <c r="AWJ34" s="249"/>
      <c r="AWK34" s="249"/>
      <c r="AWL34" s="249"/>
      <c r="AWM34" s="249"/>
      <c r="AWP34" s="248"/>
      <c r="AWR34" s="248"/>
      <c r="AWU34" s="249"/>
      <c r="AWV34" s="249"/>
      <c r="AWW34" s="249"/>
      <c r="AWX34" s="249"/>
      <c r="AWY34" s="249"/>
      <c r="AWZ34" s="249"/>
      <c r="AXA34" s="249"/>
      <c r="AXB34" s="249"/>
      <c r="AXC34" s="249"/>
      <c r="AXD34" s="249"/>
      <c r="AXE34" s="249"/>
      <c r="AXF34" s="249"/>
      <c r="AXI34" s="248"/>
      <c r="AXK34" s="248"/>
      <c r="AXN34" s="249"/>
      <c r="AXO34" s="249"/>
      <c r="AXP34" s="249"/>
      <c r="AXQ34" s="249"/>
      <c r="AXR34" s="249"/>
      <c r="AXS34" s="249"/>
      <c r="AXT34" s="249"/>
      <c r="AXU34" s="249"/>
      <c r="AXV34" s="249"/>
      <c r="AXW34" s="249"/>
      <c r="AXX34" s="249"/>
      <c r="AXY34" s="249"/>
      <c r="AYB34" s="248"/>
      <c r="AYD34" s="248"/>
      <c r="AYG34" s="249"/>
      <c r="AYH34" s="249"/>
      <c r="AYI34" s="249"/>
      <c r="AYJ34" s="249"/>
      <c r="AYK34" s="249"/>
      <c r="AYL34" s="249"/>
      <c r="AYM34" s="249"/>
      <c r="AYN34" s="249"/>
      <c r="AYO34" s="249"/>
      <c r="AYP34" s="249"/>
      <c r="AYQ34" s="249"/>
      <c r="AYR34" s="249"/>
      <c r="AYU34" s="248"/>
      <c r="AYW34" s="248"/>
      <c r="AYZ34" s="249"/>
      <c r="AZA34" s="249"/>
      <c r="AZB34" s="249"/>
      <c r="AZC34" s="249"/>
      <c r="AZD34" s="249"/>
      <c r="AZE34" s="249"/>
      <c r="AZF34" s="249"/>
      <c r="AZG34" s="249"/>
      <c r="AZH34" s="249"/>
      <c r="AZI34" s="249"/>
      <c r="AZJ34" s="249"/>
      <c r="AZK34" s="249"/>
      <c r="AZN34" s="248"/>
      <c r="AZP34" s="248"/>
      <c r="AZS34" s="249"/>
      <c r="AZT34" s="249"/>
      <c r="AZU34" s="249"/>
      <c r="AZV34" s="249"/>
      <c r="AZW34" s="249"/>
      <c r="AZX34" s="249"/>
      <c r="AZY34" s="249"/>
      <c r="AZZ34" s="249"/>
      <c r="BAA34" s="249"/>
      <c r="BAB34" s="249"/>
      <c r="BAC34" s="249"/>
      <c r="BAD34" s="249"/>
      <c r="BAG34" s="248"/>
      <c r="BAI34" s="248"/>
      <c r="BAL34" s="249"/>
      <c r="BAM34" s="249"/>
      <c r="BAN34" s="249"/>
      <c r="BAO34" s="249"/>
      <c r="BAP34" s="249"/>
      <c r="BAQ34" s="249"/>
      <c r="BAR34" s="249"/>
      <c r="BAS34" s="249"/>
      <c r="BAT34" s="249"/>
      <c r="BAU34" s="249"/>
      <c r="BAV34" s="249"/>
      <c r="BAW34" s="249"/>
      <c r="BAZ34" s="248"/>
      <c r="BBB34" s="248"/>
      <c r="BBE34" s="249"/>
      <c r="BBF34" s="249"/>
      <c r="BBG34" s="249"/>
      <c r="BBH34" s="249"/>
      <c r="BBI34" s="249"/>
      <c r="BBJ34" s="249"/>
      <c r="BBK34" s="249"/>
      <c r="BBL34" s="249"/>
      <c r="BBM34" s="249"/>
      <c r="BBN34" s="249"/>
      <c r="BBO34" s="249"/>
      <c r="BBP34" s="249"/>
      <c r="BBS34" s="248"/>
      <c r="BBU34" s="248"/>
      <c r="BBX34" s="249"/>
      <c r="BBY34" s="249"/>
      <c r="BBZ34" s="249"/>
      <c r="BCA34" s="249"/>
      <c r="BCB34" s="249"/>
      <c r="BCC34" s="249"/>
      <c r="BCD34" s="249"/>
      <c r="BCE34" s="249"/>
      <c r="BCF34" s="249"/>
      <c r="BCG34" s="249"/>
      <c r="BCH34" s="249"/>
      <c r="BCI34" s="249"/>
      <c r="BCL34" s="248"/>
      <c r="BCN34" s="248"/>
      <c r="BCQ34" s="249"/>
      <c r="BCR34" s="249"/>
      <c r="BCS34" s="249"/>
      <c r="BCT34" s="249"/>
      <c r="BCU34" s="249"/>
      <c r="BCV34" s="249"/>
      <c r="BCW34" s="249"/>
      <c r="BCX34" s="249"/>
      <c r="BCY34" s="249"/>
      <c r="BCZ34" s="249"/>
      <c r="BDA34" s="249"/>
      <c r="BDB34" s="249"/>
      <c r="BDE34" s="248"/>
      <c r="BDG34" s="248"/>
      <c r="BDJ34" s="249"/>
      <c r="BDK34" s="249"/>
      <c r="BDL34" s="249"/>
      <c r="BDM34" s="249"/>
      <c r="BDN34" s="249"/>
      <c r="BDO34" s="249"/>
      <c r="BDP34" s="249"/>
      <c r="BDQ34" s="249"/>
      <c r="BDR34" s="249"/>
      <c r="BDS34" s="249"/>
      <c r="BDT34" s="249"/>
      <c r="BDU34" s="249"/>
      <c r="BDX34" s="248"/>
      <c r="BDZ34" s="248"/>
      <c r="BEC34" s="249"/>
      <c r="BED34" s="249"/>
      <c r="BEE34" s="249"/>
      <c r="BEF34" s="249"/>
      <c r="BEG34" s="249"/>
      <c r="BEH34" s="249"/>
      <c r="BEI34" s="249"/>
      <c r="BEJ34" s="249"/>
      <c r="BEK34" s="249"/>
      <c r="BEL34" s="249"/>
      <c r="BEM34" s="249"/>
      <c r="BEN34" s="249"/>
      <c r="BEQ34" s="248"/>
      <c r="BES34" s="248"/>
      <c r="BEV34" s="249"/>
      <c r="BEW34" s="249"/>
      <c r="BEX34" s="249"/>
      <c r="BEY34" s="249"/>
      <c r="BEZ34" s="249"/>
      <c r="BFA34" s="249"/>
      <c r="BFB34" s="249"/>
      <c r="BFC34" s="249"/>
      <c r="BFD34" s="249"/>
      <c r="BFE34" s="249"/>
      <c r="BFF34" s="249"/>
      <c r="BFG34" s="249"/>
      <c r="BFJ34" s="248"/>
      <c r="BFL34" s="248"/>
      <c r="BFO34" s="249"/>
      <c r="BFP34" s="249"/>
      <c r="BFQ34" s="249"/>
      <c r="BFR34" s="249"/>
      <c r="BFS34" s="249"/>
      <c r="BFT34" s="249"/>
      <c r="BFU34" s="249"/>
      <c r="BFV34" s="249"/>
      <c r="BFW34" s="249"/>
      <c r="BFX34" s="249"/>
      <c r="BFY34" s="249"/>
      <c r="BFZ34" s="249"/>
      <c r="BGC34" s="248"/>
      <c r="BGE34" s="248"/>
      <c r="BGH34" s="249"/>
      <c r="BGI34" s="249"/>
      <c r="BGJ34" s="249"/>
      <c r="BGK34" s="249"/>
      <c r="BGL34" s="249"/>
      <c r="BGM34" s="249"/>
      <c r="BGN34" s="249"/>
      <c r="BGO34" s="249"/>
      <c r="BGP34" s="249"/>
      <c r="BGQ34" s="249"/>
      <c r="BGR34" s="249"/>
      <c r="BGS34" s="249"/>
      <c r="BGV34" s="248"/>
      <c r="BGX34" s="248"/>
      <c r="BHA34" s="249"/>
      <c r="BHB34" s="249"/>
      <c r="BHC34" s="249"/>
      <c r="BHD34" s="249"/>
      <c r="BHE34" s="249"/>
      <c r="BHF34" s="249"/>
      <c r="BHG34" s="249"/>
      <c r="BHH34" s="249"/>
      <c r="BHI34" s="249"/>
      <c r="BHJ34" s="249"/>
      <c r="BHK34" s="249"/>
      <c r="BHL34" s="249"/>
      <c r="BHO34" s="248"/>
      <c r="BHQ34" s="248"/>
      <c r="BHT34" s="249"/>
      <c r="BHU34" s="249"/>
      <c r="BHV34" s="249"/>
      <c r="BHW34" s="249"/>
      <c r="BHX34" s="249"/>
      <c r="BHY34" s="249"/>
      <c r="BHZ34" s="249"/>
      <c r="BIA34" s="249"/>
      <c r="BIB34" s="249"/>
      <c r="BIC34" s="249"/>
      <c r="BID34" s="249"/>
      <c r="BIE34" s="249"/>
      <c r="BIH34" s="248"/>
      <c r="BIJ34" s="248"/>
      <c r="BIM34" s="249"/>
      <c r="BIN34" s="249"/>
      <c r="BIO34" s="249"/>
      <c r="BIP34" s="249"/>
      <c r="BIQ34" s="249"/>
      <c r="BIR34" s="249"/>
      <c r="BIS34" s="249"/>
      <c r="BIT34" s="249"/>
      <c r="BIU34" s="249"/>
      <c r="BIV34" s="249"/>
      <c r="BIW34" s="249"/>
      <c r="BIX34" s="249"/>
      <c r="BJA34" s="248"/>
      <c r="BJC34" s="248"/>
      <c r="BJF34" s="249"/>
      <c r="BJG34" s="249"/>
      <c r="BJH34" s="249"/>
      <c r="BJI34" s="249"/>
      <c r="BJJ34" s="249"/>
      <c r="BJK34" s="249"/>
      <c r="BJL34" s="249"/>
      <c r="BJM34" s="249"/>
      <c r="BJN34" s="249"/>
      <c r="BJO34" s="249"/>
      <c r="BJP34" s="249"/>
      <c r="BJQ34" s="249"/>
      <c r="BJT34" s="248"/>
      <c r="BJV34" s="248"/>
      <c r="BJY34" s="249"/>
      <c r="BJZ34" s="249"/>
      <c r="BKA34" s="249"/>
      <c r="BKB34" s="249"/>
      <c r="BKC34" s="249"/>
      <c r="BKD34" s="249"/>
      <c r="BKE34" s="249"/>
      <c r="BKF34" s="249"/>
      <c r="BKG34" s="249"/>
      <c r="BKH34" s="249"/>
      <c r="BKI34" s="249"/>
      <c r="BKJ34" s="249"/>
      <c r="BKM34" s="248"/>
      <c r="BKO34" s="248"/>
      <c r="BKR34" s="249"/>
      <c r="BKS34" s="249"/>
      <c r="BKT34" s="249"/>
      <c r="BKU34" s="249"/>
      <c r="BKV34" s="249"/>
      <c r="BKW34" s="249"/>
      <c r="BKX34" s="249"/>
      <c r="BKY34" s="249"/>
      <c r="BKZ34" s="249"/>
      <c r="BLA34" s="249"/>
      <c r="BLB34" s="249"/>
      <c r="BLC34" s="249"/>
      <c r="BLF34" s="248"/>
      <c r="BLH34" s="248"/>
      <c r="BLK34" s="249"/>
      <c r="BLL34" s="249"/>
      <c r="BLM34" s="249"/>
      <c r="BLN34" s="249"/>
      <c r="BLO34" s="249"/>
      <c r="BLP34" s="249"/>
      <c r="BLQ34" s="249"/>
      <c r="BLR34" s="249"/>
      <c r="BLS34" s="249"/>
      <c r="BLT34" s="249"/>
      <c r="BLU34" s="249"/>
      <c r="BLV34" s="249"/>
      <c r="BLY34" s="248"/>
      <c r="BMA34" s="248"/>
      <c r="BMD34" s="249"/>
      <c r="BME34" s="249"/>
      <c r="BMF34" s="249"/>
      <c r="BMG34" s="249"/>
      <c r="BMH34" s="249"/>
      <c r="BMI34" s="249"/>
      <c r="BMJ34" s="249"/>
      <c r="BMK34" s="249"/>
      <c r="BML34" s="249"/>
      <c r="BMM34" s="249"/>
      <c r="BMN34" s="249"/>
      <c r="BMO34" s="249"/>
      <c r="BMR34" s="248"/>
      <c r="BMT34" s="248"/>
      <c r="BMW34" s="249"/>
      <c r="BMX34" s="249"/>
      <c r="BMY34" s="249"/>
      <c r="BMZ34" s="249"/>
      <c r="BNA34" s="249"/>
      <c r="BNB34" s="249"/>
      <c r="BNC34" s="249"/>
      <c r="BND34" s="249"/>
      <c r="BNE34" s="249"/>
      <c r="BNF34" s="249"/>
      <c r="BNG34" s="249"/>
      <c r="BNH34" s="249"/>
      <c r="BNK34" s="248"/>
      <c r="BNM34" s="248"/>
      <c r="BNP34" s="249"/>
      <c r="BNQ34" s="249"/>
      <c r="BNR34" s="249"/>
      <c r="BNS34" s="249"/>
      <c r="BNT34" s="249"/>
      <c r="BNU34" s="249"/>
      <c r="BNV34" s="249"/>
      <c r="BNW34" s="249"/>
      <c r="BNX34" s="249"/>
      <c r="BNY34" s="249"/>
      <c r="BNZ34" s="249"/>
      <c r="BOA34" s="249"/>
      <c r="BOD34" s="248"/>
      <c r="BOF34" s="248"/>
      <c r="BOI34" s="249"/>
      <c r="BOJ34" s="249"/>
      <c r="BOK34" s="249"/>
      <c r="BOL34" s="249"/>
      <c r="BOM34" s="249"/>
      <c r="BON34" s="249"/>
      <c r="BOO34" s="249"/>
      <c r="BOP34" s="249"/>
      <c r="BOQ34" s="249"/>
      <c r="BOR34" s="249"/>
      <c r="BOS34" s="249"/>
      <c r="BOT34" s="249"/>
      <c r="BOW34" s="248"/>
      <c r="BOY34" s="248"/>
      <c r="BPB34" s="249"/>
      <c r="BPC34" s="249"/>
      <c r="BPD34" s="249"/>
      <c r="BPE34" s="249"/>
      <c r="BPF34" s="249"/>
      <c r="BPG34" s="249"/>
      <c r="BPH34" s="249"/>
      <c r="BPI34" s="249"/>
      <c r="BPJ34" s="249"/>
      <c r="BPK34" s="249"/>
      <c r="BPL34" s="249"/>
      <c r="BPM34" s="249"/>
      <c r="BPP34" s="248"/>
      <c r="BPR34" s="248"/>
      <c r="BPU34" s="249"/>
      <c r="BPV34" s="249"/>
      <c r="BPW34" s="249"/>
      <c r="BPX34" s="249"/>
      <c r="BPY34" s="249"/>
      <c r="BPZ34" s="249"/>
      <c r="BQA34" s="249"/>
      <c r="BQB34" s="249"/>
      <c r="BQC34" s="249"/>
      <c r="BQD34" s="249"/>
      <c r="BQE34" s="249"/>
      <c r="BQF34" s="249"/>
      <c r="BQI34" s="248"/>
      <c r="BQK34" s="248"/>
      <c r="BQN34" s="249"/>
      <c r="BQO34" s="249"/>
      <c r="BQP34" s="249"/>
      <c r="BQQ34" s="249"/>
      <c r="BQR34" s="249"/>
      <c r="BQS34" s="249"/>
      <c r="BQT34" s="249"/>
      <c r="BQU34" s="249"/>
      <c r="BQV34" s="249"/>
      <c r="BQW34" s="249"/>
      <c r="BQX34" s="249"/>
      <c r="BQY34" s="249"/>
      <c r="BRB34" s="248"/>
      <c r="BRD34" s="248"/>
      <c r="BRG34" s="249"/>
      <c r="BRH34" s="249"/>
      <c r="BRI34" s="249"/>
      <c r="BRJ34" s="249"/>
      <c r="BRK34" s="249"/>
      <c r="BRL34" s="249"/>
      <c r="BRM34" s="249"/>
      <c r="BRN34" s="249"/>
      <c r="BRO34" s="249"/>
      <c r="BRP34" s="249"/>
      <c r="BRQ34" s="249"/>
      <c r="BRR34" s="249"/>
      <c r="BRU34" s="248"/>
      <c r="BRW34" s="248"/>
      <c r="BRZ34" s="249"/>
      <c r="BSA34" s="249"/>
      <c r="BSB34" s="249"/>
      <c r="BSC34" s="249"/>
      <c r="BSD34" s="249"/>
      <c r="BSE34" s="249"/>
      <c r="BSF34" s="249"/>
      <c r="BSG34" s="249"/>
      <c r="BSH34" s="249"/>
      <c r="BSI34" s="249"/>
      <c r="BSJ34" s="249"/>
      <c r="BSK34" s="249"/>
      <c r="BSN34" s="248"/>
      <c r="BSP34" s="248"/>
      <c r="BSS34" s="249"/>
      <c r="BST34" s="249"/>
      <c r="BSU34" s="249"/>
      <c r="BSV34" s="249"/>
      <c r="BSW34" s="249"/>
      <c r="BSX34" s="249"/>
      <c r="BSY34" s="249"/>
      <c r="BSZ34" s="249"/>
      <c r="BTA34" s="249"/>
      <c r="BTB34" s="249"/>
      <c r="BTC34" s="249"/>
      <c r="BTD34" s="249"/>
      <c r="BTG34" s="248"/>
      <c r="BTI34" s="248"/>
      <c r="BTL34" s="249"/>
      <c r="BTM34" s="249"/>
      <c r="BTN34" s="249"/>
      <c r="BTO34" s="249"/>
      <c r="BTP34" s="249"/>
      <c r="BTQ34" s="249"/>
      <c r="BTR34" s="249"/>
      <c r="BTS34" s="249"/>
      <c r="BTT34" s="249"/>
      <c r="BTU34" s="249"/>
      <c r="BTV34" s="249"/>
      <c r="BTW34" s="249"/>
      <c r="BTZ34" s="248"/>
      <c r="BUB34" s="248"/>
      <c r="BUE34" s="249"/>
      <c r="BUF34" s="249"/>
      <c r="BUG34" s="249"/>
      <c r="BUH34" s="249"/>
      <c r="BUI34" s="249"/>
      <c r="BUJ34" s="249"/>
      <c r="BUK34" s="249"/>
      <c r="BUL34" s="249"/>
      <c r="BUM34" s="249"/>
      <c r="BUN34" s="249"/>
      <c r="BUO34" s="249"/>
      <c r="BUP34" s="249"/>
      <c r="BUS34" s="248"/>
      <c r="BUU34" s="248"/>
      <c r="BUX34" s="249"/>
      <c r="BUY34" s="249"/>
      <c r="BUZ34" s="249"/>
      <c r="BVA34" s="249"/>
      <c r="BVB34" s="249"/>
      <c r="BVC34" s="249"/>
      <c r="BVD34" s="249"/>
      <c r="BVE34" s="249"/>
      <c r="BVF34" s="249"/>
      <c r="BVG34" s="249"/>
      <c r="BVH34" s="249"/>
      <c r="BVI34" s="249"/>
      <c r="BVL34" s="248"/>
      <c r="BVN34" s="248"/>
      <c r="BVQ34" s="249"/>
      <c r="BVR34" s="249"/>
      <c r="BVS34" s="249"/>
      <c r="BVT34" s="249"/>
      <c r="BVU34" s="249"/>
      <c r="BVV34" s="249"/>
      <c r="BVW34" s="249"/>
      <c r="BVX34" s="249"/>
      <c r="BVY34" s="249"/>
      <c r="BVZ34" s="249"/>
      <c r="BWA34" s="249"/>
      <c r="BWB34" s="249"/>
      <c r="BWE34" s="248"/>
      <c r="BWG34" s="248"/>
      <c r="BWJ34" s="249"/>
      <c r="BWK34" s="249"/>
      <c r="BWL34" s="249"/>
      <c r="BWM34" s="249"/>
      <c r="BWN34" s="249"/>
      <c r="BWO34" s="249"/>
      <c r="BWP34" s="249"/>
      <c r="BWQ34" s="249"/>
      <c r="BWR34" s="249"/>
      <c r="BWS34" s="249"/>
      <c r="BWT34" s="249"/>
      <c r="BWU34" s="249"/>
      <c r="BWX34" s="248"/>
      <c r="BWZ34" s="248"/>
      <c r="BXC34" s="249"/>
      <c r="BXD34" s="249"/>
      <c r="BXE34" s="249"/>
      <c r="BXF34" s="249"/>
      <c r="BXG34" s="249"/>
      <c r="BXH34" s="249"/>
      <c r="BXI34" s="249"/>
      <c r="BXJ34" s="249"/>
      <c r="BXK34" s="249"/>
      <c r="BXL34" s="249"/>
      <c r="BXM34" s="249"/>
      <c r="BXN34" s="249"/>
      <c r="BXQ34" s="248"/>
      <c r="BXS34" s="248"/>
      <c r="BXV34" s="249"/>
      <c r="BXW34" s="249"/>
      <c r="BXX34" s="249"/>
      <c r="BXY34" s="249"/>
      <c r="BXZ34" s="249"/>
      <c r="BYA34" s="249"/>
      <c r="BYB34" s="249"/>
      <c r="BYC34" s="249"/>
      <c r="BYD34" s="249"/>
      <c r="BYE34" s="249"/>
      <c r="BYF34" s="249"/>
      <c r="BYG34" s="249"/>
      <c r="BYJ34" s="248"/>
      <c r="BYL34" s="248"/>
      <c r="BYO34" s="249"/>
      <c r="BYP34" s="249"/>
      <c r="BYQ34" s="249"/>
      <c r="BYR34" s="249"/>
      <c r="BYS34" s="249"/>
      <c r="BYT34" s="249"/>
      <c r="BYU34" s="249"/>
      <c r="BYV34" s="249"/>
      <c r="BYW34" s="249"/>
      <c r="BYX34" s="249"/>
      <c r="BYY34" s="249"/>
      <c r="BYZ34" s="249"/>
      <c r="BZC34" s="248"/>
      <c r="BZE34" s="248"/>
      <c r="BZH34" s="249"/>
      <c r="BZI34" s="249"/>
      <c r="BZJ34" s="249"/>
      <c r="BZK34" s="249"/>
      <c r="BZL34" s="249"/>
      <c r="BZM34" s="249"/>
      <c r="BZN34" s="249"/>
      <c r="BZO34" s="249"/>
      <c r="BZP34" s="249"/>
      <c r="BZQ34" s="249"/>
      <c r="BZR34" s="249"/>
      <c r="BZS34" s="249"/>
      <c r="BZV34" s="248"/>
      <c r="BZX34" s="248"/>
      <c r="CAA34" s="249"/>
      <c r="CAB34" s="249"/>
      <c r="CAC34" s="249"/>
      <c r="CAD34" s="249"/>
      <c r="CAE34" s="249"/>
      <c r="CAF34" s="249"/>
      <c r="CAG34" s="249"/>
      <c r="CAH34" s="249"/>
      <c r="CAI34" s="249"/>
      <c r="CAJ34" s="249"/>
      <c r="CAK34" s="249"/>
      <c r="CAL34" s="249"/>
      <c r="CAO34" s="248"/>
      <c r="CAQ34" s="248"/>
      <c r="CAT34" s="249"/>
      <c r="CAU34" s="249"/>
      <c r="CAV34" s="249"/>
      <c r="CAW34" s="249"/>
      <c r="CAX34" s="249"/>
      <c r="CAY34" s="249"/>
      <c r="CAZ34" s="249"/>
      <c r="CBA34" s="249"/>
      <c r="CBB34" s="249"/>
      <c r="CBC34" s="249"/>
      <c r="CBD34" s="249"/>
      <c r="CBE34" s="249"/>
      <c r="CBH34" s="248"/>
      <c r="CBJ34" s="248"/>
      <c r="CBM34" s="249"/>
      <c r="CBN34" s="249"/>
      <c r="CBO34" s="249"/>
      <c r="CBP34" s="249"/>
      <c r="CBQ34" s="249"/>
      <c r="CBR34" s="249"/>
      <c r="CBS34" s="249"/>
      <c r="CBT34" s="249"/>
      <c r="CBU34" s="249"/>
      <c r="CBV34" s="249"/>
      <c r="CBW34" s="249"/>
      <c r="CBX34" s="249"/>
      <c r="CCA34" s="248"/>
      <c r="CCC34" s="248"/>
      <c r="CCF34" s="249"/>
      <c r="CCG34" s="249"/>
      <c r="CCH34" s="249"/>
      <c r="CCI34" s="249"/>
      <c r="CCJ34" s="249"/>
      <c r="CCK34" s="249"/>
      <c r="CCL34" s="249"/>
      <c r="CCM34" s="249"/>
      <c r="CCN34" s="249"/>
      <c r="CCO34" s="249"/>
      <c r="CCP34" s="249"/>
      <c r="CCQ34" s="249"/>
      <c r="CCT34" s="248"/>
      <c r="CCV34" s="248"/>
      <c r="CCY34" s="249"/>
      <c r="CCZ34" s="249"/>
      <c r="CDA34" s="249"/>
      <c r="CDB34" s="249"/>
      <c r="CDC34" s="249"/>
      <c r="CDD34" s="249"/>
      <c r="CDE34" s="249"/>
      <c r="CDF34" s="249"/>
      <c r="CDG34" s="249"/>
      <c r="CDH34" s="249"/>
      <c r="CDI34" s="249"/>
      <c r="CDJ34" s="249"/>
      <c r="CDM34" s="248"/>
      <c r="CDO34" s="248"/>
      <c r="CDR34" s="249"/>
      <c r="CDS34" s="249"/>
      <c r="CDT34" s="249"/>
      <c r="CDU34" s="249"/>
      <c r="CDV34" s="249"/>
      <c r="CDW34" s="249"/>
      <c r="CDX34" s="249"/>
      <c r="CDY34" s="249"/>
      <c r="CDZ34" s="249"/>
      <c r="CEA34" s="249"/>
      <c r="CEB34" s="249"/>
      <c r="CEC34" s="249"/>
      <c r="CEF34" s="248"/>
      <c r="CEH34" s="248"/>
      <c r="CEK34" s="249"/>
      <c r="CEL34" s="249"/>
      <c r="CEM34" s="249"/>
      <c r="CEN34" s="249"/>
      <c r="CEO34" s="249"/>
      <c r="CEP34" s="249"/>
      <c r="CEQ34" s="249"/>
      <c r="CER34" s="249"/>
      <c r="CES34" s="249"/>
      <c r="CET34" s="249"/>
      <c r="CEU34" s="249"/>
      <c r="CEV34" s="249"/>
      <c r="CEY34" s="248"/>
      <c r="CFA34" s="248"/>
      <c r="CFD34" s="249"/>
      <c r="CFE34" s="249"/>
      <c r="CFF34" s="249"/>
      <c r="CFG34" s="249"/>
      <c r="CFH34" s="249"/>
      <c r="CFI34" s="249"/>
      <c r="CFJ34" s="249"/>
      <c r="CFK34" s="249"/>
      <c r="CFL34" s="249"/>
      <c r="CFM34" s="249"/>
      <c r="CFN34" s="249"/>
      <c r="CFO34" s="249"/>
      <c r="CFR34" s="248"/>
      <c r="CFT34" s="248"/>
      <c r="CFW34" s="249"/>
      <c r="CFX34" s="249"/>
      <c r="CFY34" s="249"/>
      <c r="CFZ34" s="249"/>
      <c r="CGA34" s="249"/>
      <c r="CGB34" s="249"/>
      <c r="CGC34" s="249"/>
      <c r="CGD34" s="249"/>
      <c r="CGE34" s="249"/>
      <c r="CGF34" s="249"/>
      <c r="CGG34" s="249"/>
      <c r="CGH34" s="249"/>
      <c r="CGK34" s="248"/>
      <c r="CGM34" s="248"/>
      <c r="CGP34" s="249"/>
      <c r="CGQ34" s="249"/>
      <c r="CGR34" s="249"/>
      <c r="CGS34" s="249"/>
      <c r="CGT34" s="249"/>
      <c r="CGU34" s="249"/>
      <c r="CGV34" s="249"/>
      <c r="CGW34" s="249"/>
      <c r="CGX34" s="249"/>
      <c r="CGY34" s="249"/>
      <c r="CGZ34" s="249"/>
      <c r="CHA34" s="249"/>
      <c r="CHD34" s="248"/>
      <c r="CHF34" s="248"/>
      <c r="CHI34" s="249"/>
      <c r="CHJ34" s="249"/>
      <c r="CHK34" s="249"/>
      <c r="CHL34" s="249"/>
      <c r="CHM34" s="249"/>
      <c r="CHN34" s="249"/>
      <c r="CHO34" s="249"/>
      <c r="CHP34" s="249"/>
      <c r="CHQ34" s="249"/>
      <c r="CHR34" s="249"/>
      <c r="CHS34" s="249"/>
      <c r="CHT34" s="249"/>
      <c r="CHW34" s="248"/>
      <c r="CHY34" s="248"/>
      <c r="CIB34" s="249"/>
      <c r="CIC34" s="249"/>
      <c r="CID34" s="249"/>
      <c r="CIE34" s="249"/>
      <c r="CIF34" s="249"/>
      <c r="CIG34" s="249"/>
      <c r="CIH34" s="249"/>
      <c r="CII34" s="249"/>
      <c r="CIJ34" s="249"/>
      <c r="CIK34" s="249"/>
      <c r="CIL34" s="249"/>
      <c r="CIM34" s="249"/>
      <c r="CIP34" s="248"/>
      <c r="CIR34" s="248"/>
      <c r="CIU34" s="249"/>
      <c r="CIV34" s="249"/>
      <c r="CIW34" s="249"/>
      <c r="CIX34" s="249"/>
      <c r="CIY34" s="249"/>
      <c r="CIZ34" s="249"/>
      <c r="CJA34" s="249"/>
      <c r="CJB34" s="249"/>
      <c r="CJC34" s="249"/>
      <c r="CJD34" s="249"/>
      <c r="CJE34" s="249"/>
      <c r="CJF34" s="249"/>
      <c r="CJI34" s="248"/>
      <c r="CJK34" s="248"/>
      <c r="CJN34" s="249"/>
      <c r="CJO34" s="249"/>
      <c r="CJP34" s="249"/>
      <c r="CJQ34" s="249"/>
      <c r="CJR34" s="249"/>
      <c r="CJS34" s="249"/>
      <c r="CJT34" s="249"/>
      <c r="CJU34" s="249"/>
      <c r="CJV34" s="249"/>
      <c r="CJW34" s="249"/>
      <c r="CJX34" s="249"/>
      <c r="CJY34" s="249"/>
      <c r="CKB34" s="248"/>
      <c r="CKD34" s="248"/>
      <c r="CKG34" s="249"/>
      <c r="CKH34" s="249"/>
      <c r="CKI34" s="249"/>
      <c r="CKJ34" s="249"/>
      <c r="CKK34" s="249"/>
      <c r="CKL34" s="249"/>
      <c r="CKM34" s="249"/>
      <c r="CKN34" s="249"/>
      <c r="CKO34" s="249"/>
      <c r="CKP34" s="249"/>
      <c r="CKQ34" s="249"/>
      <c r="CKR34" s="249"/>
      <c r="CKU34" s="248"/>
      <c r="CKW34" s="248"/>
      <c r="CKZ34" s="249"/>
      <c r="CLA34" s="249"/>
      <c r="CLB34" s="249"/>
      <c r="CLC34" s="249"/>
      <c r="CLD34" s="249"/>
      <c r="CLE34" s="249"/>
      <c r="CLF34" s="249"/>
      <c r="CLG34" s="249"/>
      <c r="CLH34" s="249"/>
      <c r="CLI34" s="249"/>
      <c r="CLJ34" s="249"/>
      <c r="CLK34" s="249"/>
      <c r="CLN34" s="248"/>
      <c r="CLP34" s="248"/>
      <c r="CLS34" s="249"/>
      <c r="CLT34" s="249"/>
      <c r="CLU34" s="249"/>
      <c r="CLV34" s="249"/>
      <c r="CLW34" s="249"/>
      <c r="CLX34" s="249"/>
      <c r="CLY34" s="249"/>
      <c r="CLZ34" s="249"/>
      <c r="CMA34" s="249"/>
      <c r="CMB34" s="249"/>
      <c r="CMC34" s="249"/>
      <c r="CMD34" s="249"/>
      <c r="CMG34" s="248"/>
      <c r="CMI34" s="248"/>
      <c r="CML34" s="249"/>
      <c r="CMM34" s="249"/>
      <c r="CMN34" s="249"/>
      <c r="CMO34" s="249"/>
      <c r="CMP34" s="249"/>
      <c r="CMQ34" s="249"/>
      <c r="CMR34" s="249"/>
      <c r="CMS34" s="249"/>
      <c r="CMT34" s="249"/>
      <c r="CMU34" s="249"/>
      <c r="CMV34" s="249"/>
      <c r="CMW34" s="249"/>
      <c r="CMZ34" s="248"/>
      <c r="CNB34" s="248"/>
      <c r="CNE34" s="249"/>
      <c r="CNF34" s="249"/>
      <c r="CNG34" s="249"/>
      <c r="CNH34" s="249"/>
      <c r="CNI34" s="249"/>
      <c r="CNJ34" s="249"/>
      <c r="CNK34" s="249"/>
      <c r="CNL34" s="249"/>
      <c r="CNM34" s="249"/>
      <c r="CNN34" s="249"/>
      <c r="CNO34" s="249"/>
      <c r="CNP34" s="249"/>
      <c r="CNS34" s="248"/>
      <c r="CNU34" s="248"/>
      <c r="CNX34" s="249"/>
      <c r="CNY34" s="249"/>
      <c r="CNZ34" s="249"/>
      <c r="COA34" s="249"/>
      <c r="COB34" s="249"/>
      <c r="COC34" s="249"/>
      <c r="COD34" s="249"/>
      <c r="COE34" s="249"/>
      <c r="COF34" s="249"/>
      <c r="COG34" s="249"/>
      <c r="COH34" s="249"/>
      <c r="COI34" s="249"/>
      <c r="COL34" s="248"/>
      <c r="CON34" s="248"/>
      <c r="COQ34" s="249"/>
      <c r="COR34" s="249"/>
      <c r="COS34" s="249"/>
      <c r="COT34" s="249"/>
      <c r="COU34" s="249"/>
      <c r="COV34" s="249"/>
      <c r="COW34" s="249"/>
      <c r="COX34" s="249"/>
      <c r="COY34" s="249"/>
      <c r="COZ34" s="249"/>
      <c r="CPA34" s="249"/>
      <c r="CPB34" s="249"/>
      <c r="CPE34" s="248"/>
      <c r="CPG34" s="248"/>
      <c r="CPJ34" s="249"/>
      <c r="CPK34" s="249"/>
      <c r="CPL34" s="249"/>
      <c r="CPM34" s="249"/>
      <c r="CPN34" s="249"/>
      <c r="CPO34" s="249"/>
      <c r="CPP34" s="249"/>
      <c r="CPQ34" s="249"/>
      <c r="CPR34" s="249"/>
      <c r="CPS34" s="249"/>
      <c r="CPT34" s="249"/>
      <c r="CPU34" s="249"/>
      <c r="CPX34" s="248"/>
      <c r="CPZ34" s="248"/>
      <c r="CQC34" s="249"/>
      <c r="CQD34" s="249"/>
      <c r="CQE34" s="249"/>
      <c r="CQF34" s="249"/>
      <c r="CQG34" s="249"/>
      <c r="CQH34" s="249"/>
      <c r="CQI34" s="249"/>
      <c r="CQJ34" s="249"/>
      <c r="CQK34" s="249"/>
      <c r="CQL34" s="249"/>
      <c r="CQM34" s="249"/>
      <c r="CQN34" s="249"/>
      <c r="CQQ34" s="248"/>
      <c r="CQS34" s="248"/>
      <c r="CQV34" s="249"/>
      <c r="CQW34" s="249"/>
      <c r="CQX34" s="249"/>
      <c r="CQY34" s="249"/>
      <c r="CQZ34" s="249"/>
      <c r="CRA34" s="249"/>
      <c r="CRB34" s="249"/>
      <c r="CRC34" s="249"/>
      <c r="CRD34" s="249"/>
      <c r="CRE34" s="249"/>
      <c r="CRF34" s="249"/>
      <c r="CRG34" s="249"/>
      <c r="CRJ34" s="248"/>
      <c r="CRL34" s="248"/>
      <c r="CRO34" s="249"/>
      <c r="CRP34" s="249"/>
      <c r="CRQ34" s="249"/>
      <c r="CRR34" s="249"/>
      <c r="CRS34" s="249"/>
      <c r="CRT34" s="249"/>
      <c r="CRU34" s="249"/>
      <c r="CRV34" s="249"/>
      <c r="CRW34" s="249"/>
      <c r="CRX34" s="249"/>
      <c r="CRY34" s="249"/>
      <c r="CRZ34" s="249"/>
      <c r="CSC34" s="248"/>
      <c r="CSE34" s="248"/>
      <c r="CSH34" s="249"/>
      <c r="CSI34" s="249"/>
      <c r="CSJ34" s="249"/>
      <c r="CSK34" s="249"/>
      <c r="CSL34" s="249"/>
      <c r="CSM34" s="249"/>
      <c r="CSN34" s="249"/>
      <c r="CSO34" s="249"/>
      <c r="CSP34" s="249"/>
      <c r="CSQ34" s="249"/>
      <c r="CSR34" s="249"/>
      <c r="CSS34" s="249"/>
      <c r="CSV34" s="248"/>
      <c r="CSX34" s="248"/>
      <c r="CTA34" s="249"/>
      <c r="CTB34" s="249"/>
      <c r="CTC34" s="249"/>
      <c r="CTD34" s="249"/>
      <c r="CTE34" s="249"/>
      <c r="CTF34" s="249"/>
      <c r="CTG34" s="249"/>
      <c r="CTH34" s="249"/>
      <c r="CTI34" s="249"/>
      <c r="CTJ34" s="249"/>
      <c r="CTK34" s="249"/>
      <c r="CTL34" s="249"/>
      <c r="CTO34" s="248"/>
      <c r="CTQ34" s="248"/>
      <c r="CTT34" s="249"/>
      <c r="CTU34" s="249"/>
      <c r="CTV34" s="249"/>
      <c r="CTW34" s="249"/>
      <c r="CTX34" s="249"/>
      <c r="CTY34" s="249"/>
      <c r="CTZ34" s="249"/>
      <c r="CUA34" s="249"/>
      <c r="CUB34" s="249"/>
      <c r="CUC34" s="249"/>
      <c r="CUD34" s="249"/>
      <c r="CUE34" s="249"/>
      <c r="CUH34" s="248"/>
      <c r="CUJ34" s="248"/>
      <c r="CUM34" s="249"/>
      <c r="CUN34" s="249"/>
      <c r="CUO34" s="249"/>
      <c r="CUP34" s="249"/>
      <c r="CUQ34" s="249"/>
      <c r="CUR34" s="249"/>
      <c r="CUS34" s="249"/>
      <c r="CUT34" s="249"/>
      <c r="CUU34" s="249"/>
      <c r="CUV34" s="249"/>
      <c r="CUW34" s="249"/>
      <c r="CUX34" s="249"/>
      <c r="CVA34" s="248"/>
      <c r="CVC34" s="248"/>
      <c r="CVF34" s="249"/>
      <c r="CVG34" s="249"/>
      <c r="CVH34" s="249"/>
      <c r="CVI34" s="249"/>
      <c r="CVJ34" s="249"/>
      <c r="CVK34" s="249"/>
      <c r="CVL34" s="249"/>
      <c r="CVM34" s="249"/>
      <c r="CVN34" s="249"/>
      <c r="CVO34" s="249"/>
      <c r="CVP34" s="249"/>
      <c r="CVQ34" s="249"/>
      <c r="CVT34" s="248"/>
      <c r="CVV34" s="248"/>
      <c r="CVY34" s="249"/>
      <c r="CVZ34" s="249"/>
      <c r="CWA34" s="249"/>
      <c r="CWB34" s="249"/>
      <c r="CWC34" s="249"/>
      <c r="CWD34" s="249"/>
      <c r="CWE34" s="249"/>
      <c r="CWF34" s="249"/>
      <c r="CWG34" s="249"/>
      <c r="CWH34" s="249"/>
      <c r="CWI34" s="249"/>
      <c r="CWJ34" s="249"/>
      <c r="CWM34" s="248"/>
      <c r="CWO34" s="248"/>
      <c r="CWR34" s="249"/>
      <c r="CWS34" s="249"/>
      <c r="CWT34" s="249"/>
      <c r="CWU34" s="249"/>
      <c r="CWV34" s="249"/>
      <c r="CWW34" s="249"/>
      <c r="CWX34" s="249"/>
      <c r="CWY34" s="249"/>
      <c r="CWZ34" s="249"/>
      <c r="CXA34" s="249"/>
      <c r="CXB34" s="249"/>
      <c r="CXC34" s="249"/>
      <c r="CXF34" s="248"/>
      <c r="CXH34" s="248"/>
      <c r="CXK34" s="249"/>
      <c r="CXL34" s="249"/>
      <c r="CXM34" s="249"/>
      <c r="CXN34" s="249"/>
      <c r="CXO34" s="249"/>
      <c r="CXP34" s="249"/>
      <c r="CXQ34" s="249"/>
      <c r="CXR34" s="249"/>
      <c r="CXS34" s="249"/>
      <c r="CXT34" s="249"/>
      <c r="CXU34" s="249"/>
      <c r="CXV34" s="249"/>
      <c r="CXY34" s="248"/>
      <c r="CYA34" s="248"/>
      <c r="CYD34" s="249"/>
      <c r="CYE34" s="249"/>
      <c r="CYF34" s="249"/>
      <c r="CYG34" s="249"/>
      <c r="CYH34" s="249"/>
      <c r="CYI34" s="249"/>
      <c r="CYJ34" s="249"/>
      <c r="CYK34" s="249"/>
      <c r="CYL34" s="249"/>
      <c r="CYM34" s="249"/>
      <c r="CYN34" s="249"/>
      <c r="CYO34" s="249"/>
      <c r="CYR34" s="248"/>
      <c r="CYT34" s="248"/>
      <c r="CYW34" s="249"/>
      <c r="CYX34" s="249"/>
      <c r="CYY34" s="249"/>
      <c r="CYZ34" s="249"/>
      <c r="CZA34" s="249"/>
      <c r="CZB34" s="249"/>
      <c r="CZC34" s="249"/>
      <c r="CZD34" s="249"/>
      <c r="CZE34" s="249"/>
      <c r="CZF34" s="249"/>
      <c r="CZG34" s="249"/>
      <c r="CZH34" s="249"/>
      <c r="CZK34" s="248"/>
      <c r="CZM34" s="248"/>
      <c r="CZP34" s="249"/>
      <c r="CZQ34" s="249"/>
      <c r="CZR34" s="249"/>
      <c r="CZS34" s="249"/>
      <c r="CZT34" s="249"/>
      <c r="CZU34" s="249"/>
      <c r="CZV34" s="249"/>
      <c r="CZW34" s="249"/>
      <c r="CZX34" s="249"/>
      <c r="CZY34" s="249"/>
      <c r="CZZ34" s="249"/>
      <c r="DAA34" s="249"/>
      <c r="DAD34" s="248"/>
      <c r="DAF34" s="248"/>
      <c r="DAI34" s="249"/>
      <c r="DAJ34" s="249"/>
      <c r="DAK34" s="249"/>
      <c r="DAL34" s="249"/>
      <c r="DAM34" s="249"/>
      <c r="DAN34" s="249"/>
      <c r="DAO34" s="249"/>
      <c r="DAP34" s="249"/>
      <c r="DAQ34" s="249"/>
      <c r="DAR34" s="249"/>
      <c r="DAS34" s="249"/>
      <c r="DAT34" s="249"/>
      <c r="DAW34" s="248"/>
      <c r="DAY34" s="248"/>
      <c r="DBB34" s="249"/>
      <c r="DBC34" s="249"/>
      <c r="DBD34" s="249"/>
      <c r="DBE34" s="249"/>
      <c r="DBF34" s="249"/>
      <c r="DBG34" s="249"/>
      <c r="DBH34" s="249"/>
      <c r="DBI34" s="249"/>
      <c r="DBJ34" s="249"/>
      <c r="DBK34" s="249"/>
      <c r="DBL34" s="249"/>
      <c r="DBM34" s="249"/>
      <c r="DBP34" s="248"/>
      <c r="DBR34" s="248"/>
      <c r="DBU34" s="249"/>
      <c r="DBV34" s="249"/>
      <c r="DBW34" s="249"/>
      <c r="DBX34" s="249"/>
      <c r="DBY34" s="249"/>
      <c r="DBZ34" s="249"/>
      <c r="DCA34" s="249"/>
      <c r="DCB34" s="249"/>
      <c r="DCC34" s="249"/>
      <c r="DCD34" s="249"/>
      <c r="DCE34" s="249"/>
      <c r="DCF34" s="249"/>
      <c r="DCI34" s="248"/>
      <c r="DCK34" s="248"/>
      <c r="DCN34" s="249"/>
      <c r="DCO34" s="249"/>
      <c r="DCP34" s="249"/>
      <c r="DCQ34" s="249"/>
      <c r="DCR34" s="249"/>
      <c r="DCS34" s="249"/>
      <c r="DCT34" s="249"/>
      <c r="DCU34" s="249"/>
      <c r="DCV34" s="249"/>
      <c r="DCW34" s="249"/>
      <c r="DCX34" s="249"/>
      <c r="DCY34" s="249"/>
      <c r="DDB34" s="248"/>
      <c r="DDD34" s="248"/>
      <c r="DDG34" s="249"/>
      <c r="DDH34" s="249"/>
      <c r="DDI34" s="249"/>
      <c r="DDJ34" s="249"/>
      <c r="DDK34" s="249"/>
      <c r="DDL34" s="249"/>
      <c r="DDM34" s="249"/>
      <c r="DDN34" s="249"/>
      <c r="DDO34" s="249"/>
      <c r="DDP34" s="249"/>
      <c r="DDQ34" s="249"/>
      <c r="DDR34" s="249"/>
      <c r="DDU34" s="248"/>
      <c r="DDW34" s="248"/>
      <c r="DDZ34" s="249"/>
      <c r="DEA34" s="249"/>
      <c r="DEB34" s="249"/>
      <c r="DEC34" s="249"/>
      <c r="DED34" s="249"/>
      <c r="DEE34" s="249"/>
      <c r="DEF34" s="249"/>
      <c r="DEG34" s="249"/>
      <c r="DEH34" s="249"/>
      <c r="DEI34" s="249"/>
      <c r="DEJ34" s="249"/>
      <c r="DEK34" s="249"/>
      <c r="DEN34" s="248"/>
      <c r="DEP34" s="248"/>
      <c r="DES34" s="249"/>
      <c r="DET34" s="249"/>
      <c r="DEU34" s="249"/>
      <c r="DEV34" s="249"/>
      <c r="DEW34" s="249"/>
      <c r="DEX34" s="249"/>
      <c r="DEY34" s="249"/>
      <c r="DEZ34" s="249"/>
      <c r="DFA34" s="249"/>
      <c r="DFB34" s="249"/>
      <c r="DFC34" s="249"/>
      <c r="DFD34" s="249"/>
      <c r="DFG34" s="248"/>
      <c r="DFI34" s="248"/>
      <c r="DFL34" s="249"/>
      <c r="DFM34" s="249"/>
      <c r="DFN34" s="249"/>
      <c r="DFO34" s="249"/>
      <c r="DFP34" s="249"/>
      <c r="DFQ34" s="249"/>
      <c r="DFR34" s="249"/>
      <c r="DFS34" s="249"/>
      <c r="DFT34" s="249"/>
      <c r="DFU34" s="249"/>
      <c r="DFV34" s="249"/>
      <c r="DFW34" s="249"/>
      <c r="DFZ34" s="248"/>
      <c r="DGB34" s="248"/>
      <c r="DGE34" s="249"/>
      <c r="DGF34" s="249"/>
      <c r="DGG34" s="249"/>
      <c r="DGH34" s="249"/>
      <c r="DGI34" s="249"/>
      <c r="DGJ34" s="249"/>
      <c r="DGK34" s="249"/>
      <c r="DGL34" s="249"/>
      <c r="DGM34" s="249"/>
      <c r="DGN34" s="249"/>
      <c r="DGO34" s="249"/>
      <c r="DGP34" s="249"/>
      <c r="DGS34" s="248"/>
      <c r="DGU34" s="248"/>
      <c r="DGX34" s="249"/>
      <c r="DGY34" s="249"/>
      <c r="DGZ34" s="249"/>
      <c r="DHA34" s="249"/>
      <c r="DHB34" s="249"/>
      <c r="DHC34" s="249"/>
      <c r="DHD34" s="249"/>
      <c r="DHE34" s="249"/>
      <c r="DHF34" s="249"/>
      <c r="DHG34" s="249"/>
      <c r="DHH34" s="249"/>
      <c r="DHI34" s="249"/>
      <c r="DHL34" s="248"/>
      <c r="DHN34" s="248"/>
      <c r="DHQ34" s="249"/>
      <c r="DHR34" s="249"/>
      <c r="DHS34" s="249"/>
      <c r="DHT34" s="249"/>
      <c r="DHU34" s="249"/>
      <c r="DHV34" s="249"/>
      <c r="DHW34" s="249"/>
      <c r="DHX34" s="249"/>
      <c r="DHY34" s="249"/>
      <c r="DHZ34" s="249"/>
      <c r="DIA34" s="249"/>
      <c r="DIB34" s="249"/>
      <c r="DIE34" s="248"/>
      <c r="DIG34" s="248"/>
      <c r="DIJ34" s="249"/>
      <c r="DIK34" s="249"/>
      <c r="DIL34" s="249"/>
      <c r="DIM34" s="249"/>
      <c r="DIN34" s="249"/>
      <c r="DIO34" s="249"/>
      <c r="DIP34" s="249"/>
      <c r="DIQ34" s="249"/>
      <c r="DIR34" s="249"/>
      <c r="DIS34" s="249"/>
      <c r="DIT34" s="249"/>
      <c r="DIU34" s="249"/>
      <c r="DIX34" s="248"/>
      <c r="DIZ34" s="248"/>
      <c r="DJC34" s="249"/>
      <c r="DJD34" s="249"/>
      <c r="DJE34" s="249"/>
      <c r="DJF34" s="249"/>
      <c r="DJG34" s="249"/>
      <c r="DJH34" s="249"/>
      <c r="DJI34" s="249"/>
      <c r="DJJ34" s="249"/>
      <c r="DJK34" s="249"/>
      <c r="DJL34" s="249"/>
      <c r="DJM34" s="249"/>
      <c r="DJN34" s="249"/>
      <c r="DJQ34" s="248"/>
      <c r="DJS34" s="248"/>
      <c r="DJV34" s="249"/>
      <c r="DJW34" s="249"/>
      <c r="DJX34" s="249"/>
      <c r="DJY34" s="249"/>
      <c r="DJZ34" s="249"/>
      <c r="DKA34" s="249"/>
      <c r="DKB34" s="249"/>
      <c r="DKC34" s="249"/>
      <c r="DKD34" s="249"/>
      <c r="DKE34" s="249"/>
      <c r="DKF34" s="249"/>
      <c r="DKG34" s="249"/>
      <c r="DKJ34" s="248"/>
      <c r="DKL34" s="248"/>
      <c r="DKO34" s="249"/>
      <c r="DKP34" s="249"/>
      <c r="DKQ34" s="249"/>
      <c r="DKR34" s="249"/>
      <c r="DKS34" s="249"/>
      <c r="DKT34" s="249"/>
      <c r="DKU34" s="249"/>
      <c r="DKV34" s="249"/>
      <c r="DKW34" s="249"/>
      <c r="DKX34" s="249"/>
      <c r="DKY34" s="249"/>
      <c r="DKZ34" s="249"/>
      <c r="DLC34" s="248"/>
      <c r="DLE34" s="248"/>
      <c r="DLH34" s="249"/>
      <c r="DLI34" s="249"/>
      <c r="DLJ34" s="249"/>
      <c r="DLK34" s="249"/>
      <c r="DLL34" s="249"/>
      <c r="DLM34" s="249"/>
      <c r="DLN34" s="249"/>
      <c r="DLO34" s="249"/>
      <c r="DLP34" s="249"/>
      <c r="DLQ34" s="249"/>
      <c r="DLR34" s="249"/>
      <c r="DLS34" s="249"/>
      <c r="DLV34" s="248"/>
      <c r="DLX34" s="248"/>
      <c r="DMA34" s="249"/>
      <c r="DMB34" s="249"/>
      <c r="DMC34" s="249"/>
      <c r="DMD34" s="249"/>
      <c r="DME34" s="249"/>
      <c r="DMF34" s="249"/>
      <c r="DMG34" s="249"/>
      <c r="DMH34" s="249"/>
      <c r="DMI34" s="249"/>
      <c r="DMJ34" s="249"/>
      <c r="DMK34" s="249"/>
      <c r="DML34" s="249"/>
      <c r="DMO34" s="248"/>
      <c r="DMQ34" s="248"/>
      <c r="DMT34" s="249"/>
      <c r="DMU34" s="249"/>
      <c r="DMV34" s="249"/>
      <c r="DMW34" s="249"/>
      <c r="DMX34" s="249"/>
      <c r="DMY34" s="249"/>
      <c r="DMZ34" s="249"/>
      <c r="DNA34" s="249"/>
      <c r="DNB34" s="249"/>
      <c r="DNC34" s="249"/>
      <c r="DND34" s="249"/>
      <c r="DNE34" s="249"/>
      <c r="DNH34" s="248"/>
      <c r="DNJ34" s="248"/>
      <c r="DNM34" s="249"/>
      <c r="DNN34" s="249"/>
      <c r="DNO34" s="249"/>
      <c r="DNP34" s="249"/>
      <c r="DNQ34" s="249"/>
      <c r="DNR34" s="249"/>
      <c r="DNS34" s="249"/>
      <c r="DNT34" s="249"/>
      <c r="DNU34" s="249"/>
      <c r="DNV34" s="249"/>
      <c r="DNW34" s="249"/>
      <c r="DNX34" s="249"/>
      <c r="DOA34" s="248"/>
      <c r="DOC34" s="248"/>
      <c r="DOF34" s="249"/>
      <c r="DOG34" s="249"/>
      <c r="DOH34" s="249"/>
      <c r="DOI34" s="249"/>
      <c r="DOJ34" s="249"/>
      <c r="DOK34" s="249"/>
      <c r="DOL34" s="249"/>
      <c r="DOM34" s="249"/>
      <c r="DON34" s="249"/>
      <c r="DOO34" s="249"/>
      <c r="DOP34" s="249"/>
      <c r="DOQ34" s="249"/>
      <c r="DOT34" s="248"/>
      <c r="DOV34" s="248"/>
      <c r="DOY34" s="249"/>
      <c r="DOZ34" s="249"/>
      <c r="DPA34" s="249"/>
      <c r="DPB34" s="249"/>
      <c r="DPC34" s="249"/>
      <c r="DPD34" s="249"/>
      <c r="DPE34" s="249"/>
      <c r="DPF34" s="249"/>
      <c r="DPG34" s="249"/>
      <c r="DPH34" s="249"/>
      <c r="DPI34" s="249"/>
      <c r="DPJ34" s="249"/>
      <c r="DPM34" s="248"/>
      <c r="DPO34" s="248"/>
      <c r="DPR34" s="249"/>
      <c r="DPS34" s="249"/>
      <c r="DPT34" s="249"/>
      <c r="DPU34" s="249"/>
      <c r="DPV34" s="249"/>
      <c r="DPW34" s="249"/>
      <c r="DPX34" s="249"/>
      <c r="DPY34" s="249"/>
      <c r="DPZ34" s="249"/>
      <c r="DQA34" s="249"/>
      <c r="DQB34" s="249"/>
      <c r="DQC34" s="249"/>
      <c r="DQF34" s="248"/>
      <c r="DQH34" s="248"/>
      <c r="DQK34" s="249"/>
      <c r="DQL34" s="249"/>
      <c r="DQM34" s="249"/>
      <c r="DQN34" s="249"/>
      <c r="DQO34" s="249"/>
      <c r="DQP34" s="249"/>
      <c r="DQQ34" s="249"/>
      <c r="DQR34" s="249"/>
      <c r="DQS34" s="249"/>
      <c r="DQT34" s="249"/>
      <c r="DQU34" s="249"/>
      <c r="DQV34" s="249"/>
      <c r="DQY34" s="248"/>
      <c r="DRA34" s="248"/>
      <c r="DRD34" s="249"/>
      <c r="DRE34" s="249"/>
      <c r="DRF34" s="249"/>
      <c r="DRG34" s="249"/>
      <c r="DRH34" s="249"/>
      <c r="DRI34" s="249"/>
      <c r="DRJ34" s="249"/>
      <c r="DRK34" s="249"/>
      <c r="DRL34" s="249"/>
      <c r="DRM34" s="249"/>
      <c r="DRN34" s="249"/>
      <c r="DRO34" s="249"/>
      <c r="DRR34" s="248"/>
      <c r="DRT34" s="248"/>
      <c r="DRW34" s="249"/>
      <c r="DRX34" s="249"/>
      <c r="DRY34" s="249"/>
      <c r="DRZ34" s="249"/>
      <c r="DSA34" s="249"/>
      <c r="DSB34" s="249"/>
      <c r="DSC34" s="249"/>
      <c r="DSD34" s="249"/>
      <c r="DSE34" s="249"/>
      <c r="DSF34" s="249"/>
      <c r="DSG34" s="249"/>
      <c r="DSH34" s="249"/>
      <c r="DSK34" s="248"/>
      <c r="DSM34" s="248"/>
      <c r="DSP34" s="249"/>
      <c r="DSQ34" s="249"/>
      <c r="DSR34" s="249"/>
      <c r="DSS34" s="249"/>
      <c r="DST34" s="249"/>
      <c r="DSU34" s="249"/>
      <c r="DSV34" s="249"/>
      <c r="DSW34" s="249"/>
      <c r="DSX34" s="249"/>
      <c r="DSY34" s="249"/>
      <c r="DSZ34" s="249"/>
      <c r="DTA34" s="249"/>
      <c r="DTD34" s="248"/>
      <c r="DTF34" s="248"/>
      <c r="DTI34" s="249"/>
      <c r="DTJ34" s="249"/>
      <c r="DTK34" s="249"/>
      <c r="DTL34" s="249"/>
      <c r="DTM34" s="249"/>
      <c r="DTN34" s="249"/>
      <c r="DTO34" s="249"/>
      <c r="DTP34" s="249"/>
      <c r="DTQ34" s="249"/>
      <c r="DTR34" s="249"/>
      <c r="DTS34" s="249"/>
      <c r="DTT34" s="249"/>
      <c r="DTW34" s="248"/>
      <c r="DTY34" s="248"/>
      <c r="DUB34" s="249"/>
      <c r="DUC34" s="249"/>
      <c r="DUD34" s="249"/>
      <c r="DUE34" s="249"/>
      <c r="DUF34" s="249"/>
      <c r="DUG34" s="249"/>
      <c r="DUH34" s="249"/>
      <c r="DUI34" s="249"/>
      <c r="DUJ34" s="249"/>
      <c r="DUK34" s="249"/>
      <c r="DUL34" s="249"/>
      <c r="DUM34" s="249"/>
      <c r="DUP34" s="248"/>
      <c r="DUR34" s="248"/>
      <c r="DUU34" s="249"/>
      <c r="DUV34" s="249"/>
      <c r="DUW34" s="249"/>
      <c r="DUX34" s="249"/>
      <c r="DUY34" s="249"/>
      <c r="DUZ34" s="249"/>
      <c r="DVA34" s="249"/>
      <c r="DVB34" s="249"/>
      <c r="DVC34" s="249"/>
      <c r="DVD34" s="249"/>
      <c r="DVE34" s="249"/>
      <c r="DVF34" s="249"/>
      <c r="DVI34" s="248"/>
      <c r="DVK34" s="248"/>
      <c r="DVN34" s="249"/>
      <c r="DVO34" s="249"/>
      <c r="DVP34" s="249"/>
      <c r="DVQ34" s="249"/>
      <c r="DVR34" s="249"/>
      <c r="DVS34" s="249"/>
      <c r="DVT34" s="249"/>
      <c r="DVU34" s="249"/>
      <c r="DVV34" s="249"/>
      <c r="DVW34" s="249"/>
      <c r="DVX34" s="249"/>
      <c r="DVY34" s="249"/>
      <c r="DWB34" s="248"/>
      <c r="DWD34" s="248"/>
      <c r="DWG34" s="249"/>
      <c r="DWH34" s="249"/>
      <c r="DWI34" s="249"/>
      <c r="DWJ34" s="249"/>
      <c r="DWK34" s="249"/>
      <c r="DWL34" s="249"/>
      <c r="DWM34" s="249"/>
      <c r="DWN34" s="249"/>
      <c r="DWO34" s="249"/>
      <c r="DWP34" s="249"/>
      <c r="DWQ34" s="249"/>
      <c r="DWR34" s="249"/>
      <c r="DWU34" s="248"/>
      <c r="DWW34" s="248"/>
      <c r="DWZ34" s="249"/>
      <c r="DXA34" s="249"/>
      <c r="DXB34" s="249"/>
      <c r="DXC34" s="249"/>
      <c r="DXD34" s="249"/>
      <c r="DXE34" s="249"/>
      <c r="DXF34" s="249"/>
      <c r="DXG34" s="249"/>
      <c r="DXH34" s="249"/>
      <c r="DXI34" s="249"/>
      <c r="DXJ34" s="249"/>
      <c r="DXK34" s="249"/>
      <c r="DXN34" s="248"/>
      <c r="DXP34" s="248"/>
      <c r="DXS34" s="249"/>
      <c r="DXT34" s="249"/>
      <c r="DXU34" s="249"/>
      <c r="DXV34" s="249"/>
      <c r="DXW34" s="249"/>
      <c r="DXX34" s="249"/>
      <c r="DXY34" s="249"/>
      <c r="DXZ34" s="249"/>
      <c r="DYA34" s="249"/>
      <c r="DYB34" s="249"/>
      <c r="DYC34" s="249"/>
      <c r="DYD34" s="249"/>
      <c r="DYG34" s="248"/>
      <c r="DYI34" s="248"/>
      <c r="DYL34" s="249"/>
      <c r="DYM34" s="249"/>
      <c r="DYN34" s="249"/>
      <c r="DYO34" s="249"/>
      <c r="DYP34" s="249"/>
      <c r="DYQ34" s="249"/>
      <c r="DYR34" s="249"/>
      <c r="DYS34" s="249"/>
      <c r="DYT34" s="249"/>
      <c r="DYU34" s="249"/>
      <c r="DYV34" s="249"/>
      <c r="DYW34" s="249"/>
      <c r="DYZ34" s="248"/>
      <c r="DZB34" s="248"/>
      <c r="DZE34" s="249"/>
      <c r="DZF34" s="249"/>
      <c r="DZG34" s="249"/>
      <c r="DZH34" s="249"/>
      <c r="DZI34" s="249"/>
      <c r="DZJ34" s="249"/>
      <c r="DZK34" s="249"/>
      <c r="DZL34" s="249"/>
      <c r="DZM34" s="249"/>
      <c r="DZN34" s="249"/>
      <c r="DZO34" s="249"/>
      <c r="DZP34" s="249"/>
      <c r="DZS34" s="248"/>
      <c r="DZU34" s="248"/>
      <c r="DZX34" s="249"/>
      <c r="DZY34" s="249"/>
      <c r="DZZ34" s="249"/>
      <c r="EAA34" s="249"/>
      <c r="EAB34" s="249"/>
      <c r="EAC34" s="249"/>
      <c r="EAD34" s="249"/>
      <c r="EAE34" s="249"/>
      <c r="EAF34" s="249"/>
      <c r="EAG34" s="249"/>
      <c r="EAH34" s="249"/>
      <c r="EAI34" s="249"/>
      <c r="EAL34" s="248"/>
      <c r="EAN34" s="248"/>
      <c r="EAQ34" s="249"/>
      <c r="EAR34" s="249"/>
      <c r="EAS34" s="249"/>
      <c r="EAT34" s="249"/>
      <c r="EAU34" s="249"/>
      <c r="EAV34" s="249"/>
      <c r="EAW34" s="249"/>
      <c r="EAX34" s="249"/>
      <c r="EAY34" s="249"/>
      <c r="EAZ34" s="249"/>
      <c r="EBA34" s="249"/>
      <c r="EBB34" s="249"/>
      <c r="EBE34" s="248"/>
      <c r="EBG34" s="248"/>
      <c r="EBJ34" s="249"/>
      <c r="EBK34" s="249"/>
      <c r="EBL34" s="249"/>
      <c r="EBM34" s="249"/>
      <c r="EBN34" s="249"/>
      <c r="EBO34" s="249"/>
      <c r="EBP34" s="249"/>
      <c r="EBQ34" s="249"/>
      <c r="EBR34" s="249"/>
      <c r="EBS34" s="249"/>
      <c r="EBT34" s="249"/>
      <c r="EBU34" s="249"/>
      <c r="EBX34" s="248"/>
      <c r="EBZ34" s="248"/>
      <c r="ECC34" s="249"/>
      <c r="ECD34" s="249"/>
      <c r="ECE34" s="249"/>
      <c r="ECF34" s="249"/>
      <c r="ECG34" s="249"/>
      <c r="ECH34" s="249"/>
      <c r="ECI34" s="249"/>
      <c r="ECJ34" s="249"/>
      <c r="ECK34" s="249"/>
      <c r="ECL34" s="249"/>
      <c r="ECM34" s="249"/>
      <c r="ECN34" s="249"/>
      <c r="ECQ34" s="248"/>
      <c r="ECS34" s="248"/>
      <c r="ECV34" s="249"/>
      <c r="ECW34" s="249"/>
      <c r="ECX34" s="249"/>
      <c r="ECY34" s="249"/>
      <c r="ECZ34" s="249"/>
      <c r="EDA34" s="249"/>
      <c r="EDB34" s="249"/>
      <c r="EDC34" s="249"/>
      <c r="EDD34" s="249"/>
      <c r="EDE34" s="249"/>
      <c r="EDF34" s="249"/>
      <c r="EDG34" s="249"/>
      <c r="EDJ34" s="248"/>
      <c r="EDL34" s="248"/>
      <c r="EDO34" s="249"/>
      <c r="EDP34" s="249"/>
      <c r="EDQ34" s="249"/>
      <c r="EDR34" s="249"/>
      <c r="EDS34" s="249"/>
      <c r="EDT34" s="249"/>
      <c r="EDU34" s="249"/>
      <c r="EDV34" s="249"/>
      <c r="EDW34" s="249"/>
      <c r="EDX34" s="249"/>
      <c r="EDY34" s="249"/>
      <c r="EDZ34" s="249"/>
      <c r="EEC34" s="248"/>
      <c r="EEE34" s="248"/>
      <c r="EEH34" s="249"/>
      <c r="EEI34" s="249"/>
      <c r="EEJ34" s="249"/>
      <c r="EEK34" s="249"/>
      <c r="EEL34" s="249"/>
      <c r="EEM34" s="249"/>
      <c r="EEN34" s="249"/>
      <c r="EEO34" s="249"/>
      <c r="EEP34" s="249"/>
      <c r="EEQ34" s="249"/>
      <c r="EER34" s="249"/>
      <c r="EES34" s="249"/>
      <c r="EEV34" s="248"/>
      <c r="EEX34" s="248"/>
      <c r="EFA34" s="249"/>
      <c r="EFB34" s="249"/>
      <c r="EFC34" s="249"/>
      <c r="EFD34" s="249"/>
      <c r="EFE34" s="249"/>
      <c r="EFF34" s="249"/>
      <c r="EFG34" s="249"/>
      <c r="EFH34" s="249"/>
      <c r="EFI34" s="249"/>
      <c r="EFJ34" s="249"/>
      <c r="EFK34" s="249"/>
      <c r="EFL34" s="249"/>
      <c r="EFO34" s="248"/>
      <c r="EFQ34" s="248"/>
      <c r="EFT34" s="249"/>
      <c r="EFU34" s="249"/>
      <c r="EFV34" s="249"/>
      <c r="EFW34" s="249"/>
      <c r="EFX34" s="249"/>
      <c r="EFY34" s="249"/>
      <c r="EFZ34" s="249"/>
      <c r="EGA34" s="249"/>
      <c r="EGB34" s="249"/>
      <c r="EGC34" s="249"/>
      <c r="EGD34" s="249"/>
      <c r="EGE34" s="249"/>
      <c r="EGH34" s="248"/>
      <c r="EGJ34" s="248"/>
      <c r="EGM34" s="249"/>
      <c r="EGN34" s="249"/>
      <c r="EGO34" s="249"/>
      <c r="EGP34" s="249"/>
      <c r="EGQ34" s="249"/>
      <c r="EGR34" s="249"/>
      <c r="EGS34" s="249"/>
      <c r="EGT34" s="249"/>
      <c r="EGU34" s="249"/>
      <c r="EGV34" s="249"/>
      <c r="EGW34" s="249"/>
      <c r="EGX34" s="249"/>
      <c r="EHA34" s="248"/>
      <c r="EHC34" s="248"/>
      <c r="EHF34" s="249"/>
      <c r="EHG34" s="249"/>
      <c r="EHH34" s="249"/>
      <c r="EHI34" s="249"/>
      <c r="EHJ34" s="249"/>
      <c r="EHK34" s="249"/>
      <c r="EHL34" s="249"/>
      <c r="EHM34" s="249"/>
      <c r="EHN34" s="249"/>
      <c r="EHO34" s="249"/>
      <c r="EHP34" s="249"/>
      <c r="EHQ34" s="249"/>
      <c r="EHT34" s="248"/>
      <c r="EHV34" s="248"/>
      <c r="EHY34" s="249"/>
      <c r="EHZ34" s="249"/>
      <c r="EIA34" s="249"/>
      <c r="EIB34" s="249"/>
      <c r="EIC34" s="249"/>
      <c r="EID34" s="249"/>
      <c r="EIE34" s="249"/>
      <c r="EIF34" s="249"/>
      <c r="EIG34" s="249"/>
      <c r="EIH34" s="249"/>
      <c r="EII34" s="249"/>
      <c r="EIJ34" s="249"/>
      <c r="EIM34" s="248"/>
      <c r="EIO34" s="248"/>
      <c r="EIR34" s="249"/>
      <c r="EIS34" s="249"/>
      <c r="EIT34" s="249"/>
      <c r="EIU34" s="249"/>
      <c r="EIV34" s="249"/>
      <c r="EIW34" s="249"/>
      <c r="EIX34" s="249"/>
      <c r="EIY34" s="249"/>
      <c r="EIZ34" s="249"/>
      <c r="EJA34" s="249"/>
      <c r="EJB34" s="249"/>
      <c r="EJC34" s="249"/>
      <c r="EJF34" s="248"/>
      <c r="EJH34" s="248"/>
      <c r="EJK34" s="249"/>
      <c r="EJL34" s="249"/>
      <c r="EJM34" s="249"/>
      <c r="EJN34" s="249"/>
      <c r="EJO34" s="249"/>
      <c r="EJP34" s="249"/>
      <c r="EJQ34" s="249"/>
      <c r="EJR34" s="249"/>
      <c r="EJS34" s="249"/>
      <c r="EJT34" s="249"/>
      <c r="EJU34" s="249"/>
      <c r="EJV34" s="249"/>
      <c r="EJY34" s="248"/>
      <c r="EKA34" s="248"/>
      <c r="EKD34" s="249"/>
      <c r="EKE34" s="249"/>
      <c r="EKF34" s="249"/>
      <c r="EKG34" s="249"/>
      <c r="EKH34" s="249"/>
      <c r="EKI34" s="249"/>
      <c r="EKJ34" s="249"/>
      <c r="EKK34" s="249"/>
      <c r="EKL34" s="249"/>
      <c r="EKM34" s="249"/>
      <c r="EKN34" s="249"/>
      <c r="EKO34" s="249"/>
      <c r="EKR34" s="248"/>
      <c r="EKT34" s="248"/>
      <c r="EKW34" s="249"/>
      <c r="EKX34" s="249"/>
      <c r="EKY34" s="249"/>
      <c r="EKZ34" s="249"/>
      <c r="ELA34" s="249"/>
      <c r="ELB34" s="249"/>
      <c r="ELC34" s="249"/>
      <c r="ELD34" s="249"/>
      <c r="ELE34" s="249"/>
      <c r="ELF34" s="249"/>
      <c r="ELG34" s="249"/>
      <c r="ELH34" s="249"/>
      <c r="ELK34" s="248"/>
      <c r="ELM34" s="248"/>
      <c r="ELP34" s="249"/>
      <c r="ELQ34" s="249"/>
      <c r="ELR34" s="249"/>
      <c r="ELS34" s="249"/>
      <c r="ELT34" s="249"/>
      <c r="ELU34" s="249"/>
      <c r="ELV34" s="249"/>
      <c r="ELW34" s="249"/>
      <c r="ELX34" s="249"/>
      <c r="ELY34" s="249"/>
      <c r="ELZ34" s="249"/>
      <c r="EMA34" s="249"/>
      <c r="EMD34" s="248"/>
      <c r="EMF34" s="248"/>
      <c r="EMI34" s="249"/>
      <c r="EMJ34" s="249"/>
      <c r="EMK34" s="249"/>
      <c r="EML34" s="249"/>
      <c r="EMM34" s="249"/>
      <c r="EMN34" s="249"/>
      <c r="EMO34" s="249"/>
      <c r="EMP34" s="249"/>
      <c r="EMQ34" s="249"/>
      <c r="EMR34" s="249"/>
      <c r="EMS34" s="249"/>
      <c r="EMT34" s="249"/>
      <c r="EMW34" s="248"/>
      <c r="EMY34" s="248"/>
      <c r="ENB34" s="249"/>
      <c r="ENC34" s="249"/>
      <c r="END34" s="249"/>
      <c r="ENE34" s="249"/>
      <c r="ENF34" s="249"/>
      <c r="ENG34" s="249"/>
      <c r="ENH34" s="249"/>
      <c r="ENI34" s="249"/>
      <c r="ENJ34" s="249"/>
      <c r="ENK34" s="249"/>
      <c r="ENL34" s="249"/>
      <c r="ENM34" s="249"/>
      <c r="ENP34" s="248"/>
      <c r="ENR34" s="248"/>
      <c r="ENU34" s="249"/>
      <c r="ENV34" s="249"/>
      <c r="ENW34" s="249"/>
      <c r="ENX34" s="249"/>
      <c r="ENY34" s="249"/>
      <c r="ENZ34" s="249"/>
      <c r="EOA34" s="249"/>
      <c r="EOB34" s="249"/>
      <c r="EOC34" s="249"/>
      <c r="EOD34" s="249"/>
      <c r="EOE34" s="249"/>
      <c r="EOF34" s="249"/>
      <c r="EOI34" s="248"/>
      <c r="EOK34" s="248"/>
      <c r="EON34" s="249"/>
      <c r="EOO34" s="249"/>
      <c r="EOP34" s="249"/>
      <c r="EOQ34" s="249"/>
      <c r="EOR34" s="249"/>
      <c r="EOS34" s="249"/>
      <c r="EOT34" s="249"/>
      <c r="EOU34" s="249"/>
      <c r="EOV34" s="249"/>
      <c r="EOW34" s="249"/>
      <c r="EOX34" s="249"/>
      <c r="EOY34" s="249"/>
      <c r="EPB34" s="248"/>
      <c r="EPD34" s="248"/>
      <c r="EPG34" s="249"/>
      <c r="EPH34" s="249"/>
      <c r="EPI34" s="249"/>
      <c r="EPJ34" s="249"/>
      <c r="EPK34" s="249"/>
      <c r="EPL34" s="249"/>
      <c r="EPM34" s="249"/>
      <c r="EPN34" s="249"/>
      <c r="EPO34" s="249"/>
      <c r="EPP34" s="249"/>
      <c r="EPQ34" s="249"/>
      <c r="EPR34" s="249"/>
      <c r="EPU34" s="248"/>
      <c r="EPW34" s="248"/>
      <c r="EPZ34" s="249"/>
      <c r="EQA34" s="249"/>
      <c r="EQB34" s="249"/>
      <c r="EQC34" s="249"/>
      <c r="EQD34" s="249"/>
      <c r="EQE34" s="249"/>
      <c r="EQF34" s="249"/>
      <c r="EQG34" s="249"/>
      <c r="EQH34" s="249"/>
      <c r="EQI34" s="249"/>
      <c r="EQJ34" s="249"/>
      <c r="EQK34" s="249"/>
      <c r="EQN34" s="248"/>
      <c r="EQP34" s="248"/>
      <c r="EQS34" s="249"/>
      <c r="EQT34" s="249"/>
      <c r="EQU34" s="249"/>
      <c r="EQV34" s="249"/>
      <c r="EQW34" s="249"/>
      <c r="EQX34" s="249"/>
      <c r="EQY34" s="249"/>
      <c r="EQZ34" s="249"/>
      <c r="ERA34" s="249"/>
      <c r="ERB34" s="249"/>
      <c r="ERC34" s="249"/>
      <c r="ERD34" s="249"/>
      <c r="ERG34" s="248"/>
      <c r="ERI34" s="248"/>
      <c r="ERL34" s="249"/>
      <c r="ERM34" s="249"/>
      <c r="ERN34" s="249"/>
      <c r="ERO34" s="249"/>
      <c r="ERP34" s="249"/>
      <c r="ERQ34" s="249"/>
      <c r="ERR34" s="249"/>
      <c r="ERS34" s="249"/>
      <c r="ERT34" s="249"/>
      <c r="ERU34" s="249"/>
      <c r="ERV34" s="249"/>
      <c r="ERW34" s="249"/>
      <c r="ERZ34" s="248"/>
      <c r="ESB34" s="248"/>
      <c r="ESE34" s="249"/>
      <c r="ESF34" s="249"/>
      <c r="ESG34" s="249"/>
      <c r="ESH34" s="249"/>
      <c r="ESI34" s="249"/>
      <c r="ESJ34" s="249"/>
      <c r="ESK34" s="249"/>
      <c r="ESL34" s="249"/>
      <c r="ESM34" s="249"/>
      <c r="ESN34" s="249"/>
      <c r="ESO34" s="249"/>
      <c r="ESP34" s="249"/>
      <c r="ESS34" s="248"/>
      <c r="ESU34" s="248"/>
      <c r="ESX34" s="249"/>
      <c r="ESY34" s="249"/>
      <c r="ESZ34" s="249"/>
      <c r="ETA34" s="249"/>
      <c r="ETB34" s="249"/>
      <c r="ETC34" s="249"/>
      <c r="ETD34" s="249"/>
      <c r="ETE34" s="249"/>
      <c r="ETF34" s="249"/>
      <c r="ETG34" s="249"/>
      <c r="ETH34" s="249"/>
      <c r="ETI34" s="249"/>
      <c r="ETL34" s="248"/>
      <c r="ETN34" s="248"/>
      <c r="ETQ34" s="249"/>
      <c r="ETR34" s="249"/>
      <c r="ETS34" s="249"/>
      <c r="ETT34" s="249"/>
      <c r="ETU34" s="249"/>
      <c r="ETV34" s="249"/>
      <c r="ETW34" s="249"/>
      <c r="ETX34" s="249"/>
      <c r="ETY34" s="249"/>
      <c r="ETZ34" s="249"/>
      <c r="EUA34" s="249"/>
      <c r="EUB34" s="249"/>
      <c r="EUE34" s="248"/>
      <c r="EUG34" s="248"/>
      <c r="EUJ34" s="249"/>
      <c r="EUK34" s="249"/>
      <c r="EUL34" s="249"/>
      <c r="EUM34" s="249"/>
      <c r="EUN34" s="249"/>
      <c r="EUO34" s="249"/>
      <c r="EUP34" s="249"/>
      <c r="EUQ34" s="249"/>
      <c r="EUR34" s="249"/>
      <c r="EUS34" s="249"/>
      <c r="EUT34" s="249"/>
      <c r="EUU34" s="249"/>
      <c r="EUX34" s="248"/>
      <c r="EUZ34" s="248"/>
      <c r="EVC34" s="249"/>
      <c r="EVD34" s="249"/>
      <c r="EVE34" s="249"/>
      <c r="EVF34" s="249"/>
      <c r="EVG34" s="249"/>
      <c r="EVH34" s="249"/>
      <c r="EVI34" s="249"/>
      <c r="EVJ34" s="249"/>
      <c r="EVK34" s="249"/>
      <c r="EVL34" s="249"/>
      <c r="EVM34" s="249"/>
      <c r="EVN34" s="249"/>
      <c r="EVQ34" s="248"/>
      <c r="EVS34" s="248"/>
      <c r="EVV34" s="249"/>
      <c r="EVW34" s="249"/>
      <c r="EVX34" s="249"/>
      <c r="EVY34" s="249"/>
      <c r="EVZ34" s="249"/>
      <c r="EWA34" s="249"/>
      <c r="EWB34" s="249"/>
      <c r="EWC34" s="249"/>
      <c r="EWD34" s="249"/>
      <c r="EWE34" s="249"/>
      <c r="EWF34" s="249"/>
      <c r="EWG34" s="249"/>
      <c r="EWJ34" s="248"/>
      <c r="EWL34" s="248"/>
      <c r="EWO34" s="249"/>
      <c r="EWP34" s="249"/>
      <c r="EWQ34" s="249"/>
      <c r="EWR34" s="249"/>
      <c r="EWS34" s="249"/>
      <c r="EWT34" s="249"/>
      <c r="EWU34" s="249"/>
      <c r="EWV34" s="249"/>
      <c r="EWW34" s="249"/>
      <c r="EWX34" s="249"/>
      <c r="EWY34" s="249"/>
      <c r="EWZ34" s="249"/>
      <c r="EXC34" s="248"/>
      <c r="EXE34" s="248"/>
      <c r="EXH34" s="249"/>
      <c r="EXI34" s="249"/>
      <c r="EXJ34" s="249"/>
      <c r="EXK34" s="249"/>
      <c r="EXL34" s="249"/>
      <c r="EXM34" s="249"/>
      <c r="EXN34" s="249"/>
      <c r="EXO34" s="249"/>
      <c r="EXP34" s="249"/>
      <c r="EXQ34" s="249"/>
      <c r="EXR34" s="249"/>
      <c r="EXS34" s="249"/>
      <c r="EXV34" s="248"/>
      <c r="EXX34" s="248"/>
      <c r="EYA34" s="249"/>
      <c r="EYB34" s="249"/>
      <c r="EYC34" s="249"/>
      <c r="EYD34" s="249"/>
      <c r="EYE34" s="249"/>
      <c r="EYF34" s="249"/>
      <c r="EYG34" s="249"/>
      <c r="EYH34" s="249"/>
      <c r="EYI34" s="249"/>
      <c r="EYJ34" s="249"/>
      <c r="EYK34" s="249"/>
      <c r="EYL34" s="249"/>
      <c r="EYO34" s="248"/>
      <c r="EYQ34" s="248"/>
      <c r="EYT34" s="249"/>
      <c r="EYU34" s="249"/>
      <c r="EYV34" s="249"/>
      <c r="EYW34" s="249"/>
      <c r="EYX34" s="249"/>
      <c r="EYY34" s="249"/>
      <c r="EYZ34" s="249"/>
      <c r="EZA34" s="249"/>
      <c r="EZB34" s="249"/>
      <c r="EZC34" s="249"/>
      <c r="EZD34" s="249"/>
      <c r="EZE34" s="249"/>
      <c r="EZH34" s="248"/>
      <c r="EZJ34" s="248"/>
      <c r="EZM34" s="249"/>
      <c r="EZN34" s="249"/>
      <c r="EZO34" s="249"/>
      <c r="EZP34" s="249"/>
      <c r="EZQ34" s="249"/>
      <c r="EZR34" s="249"/>
      <c r="EZS34" s="249"/>
      <c r="EZT34" s="249"/>
      <c r="EZU34" s="249"/>
      <c r="EZV34" s="249"/>
      <c r="EZW34" s="249"/>
      <c r="EZX34" s="249"/>
      <c r="FAA34" s="248"/>
      <c r="FAC34" s="248"/>
      <c r="FAF34" s="249"/>
      <c r="FAG34" s="249"/>
      <c r="FAH34" s="249"/>
      <c r="FAI34" s="249"/>
      <c r="FAJ34" s="249"/>
      <c r="FAK34" s="249"/>
      <c r="FAL34" s="249"/>
      <c r="FAM34" s="249"/>
      <c r="FAN34" s="249"/>
      <c r="FAO34" s="249"/>
      <c r="FAP34" s="249"/>
      <c r="FAQ34" s="249"/>
      <c r="FAT34" s="248"/>
      <c r="FAV34" s="248"/>
      <c r="FAY34" s="249"/>
      <c r="FAZ34" s="249"/>
      <c r="FBA34" s="249"/>
      <c r="FBB34" s="249"/>
      <c r="FBC34" s="249"/>
      <c r="FBD34" s="249"/>
      <c r="FBE34" s="249"/>
      <c r="FBF34" s="249"/>
      <c r="FBG34" s="249"/>
      <c r="FBH34" s="249"/>
      <c r="FBI34" s="249"/>
      <c r="FBJ34" s="249"/>
      <c r="FBM34" s="248"/>
      <c r="FBO34" s="248"/>
      <c r="FBR34" s="249"/>
      <c r="FBS34" s="249"/>
      <c r="FBT34" s="249"/>
      <c r="FBU34" s="249"/>
      <c r="FBV34" s="249"/>
      <c r="FBW34" s="249"/>
      <c r="FBX34" s="249"/>
      <c r="FBY34" s="249"/>
      <c r="FBZ34" s="249"/>
      <c r="FCA34" s="249"/>
      <c r="FCB34" s="249"/>
      <c r="FCC34" s="249"/>
      <c r="FCF34" s="248"/>
      <c r="FCH34" s="248"/>
      <c r="FCK34" s="249"/>
      <c r="FCL34" s="249"/>
      <c r="FCM34" s="249"/>
      <c r="FCN34" s="249"/>
      <c r="FCO34" s="249"/>
      <c r="FCP34" s="249"/>
      <c r="FCQ34" s="249"/>
      <c r="FCR34" s="249"/>
      <c r="FCS34" s="249"/>
      <c r="FCT34" s="249"/>
      <c r="FCU34" s="249"/>
      <c r="FCV34" s="249"/>
      <c r="FCY34" s="248"/>
      <c r="FDA34" s="248"/>
      <c r="FDD34" s="249"/>
      <c r="FDE34" s="249"/>
      <c r="FDF34" s="249"/>
      <c r="FDG34" s="249"/>
      <c r="FDH34" s="249"/>
      <c r="FDI34" s="249"/>
      <c r="FDJ34" s="249"/>
      <c r="FDK34" s="249"/>
      <c r="FDL34" s="249"/>
      <c r="FDM34" s="249"/>
      <c r="FDN34" s="249"/>
      <c r="FDO34" s="249"/>
      <c r="FDR34" s="248"/>
      <c r="FDT34" s="248"/>
      <c r="FDW34" s="249"/>
      <c r="FDX34" s="249"/>
      <c r="FDY34" s="249"/>
      <c r="FDZ34" s="249"/>
      <c r="FEA34" s="249"/>
      <c r="FEB34" s="249"/>
      <c r="FEC34" s="249"/>
      <c r="FED34" s="249"/>
      <c r="FEE34" s="249"/>
      <c r="FEF34" s="249"/>
      <c r="FEG34" s="249"/>
      <c r="FEH34" s="249"/>
      <c r="FEK34" s="248"/>
      <c r="FEM34" s="248"/>
      <c r="FEP34" s="249"/>
      <c r="FEQ34" s="249"/>
      <c r="FER34" s="249"/>
      <c r="FES34" s="249"/>
      <c r="FET34" s="249"/>
      <c r="FEU34" s="249"/>
      <c r="FEV34" s="249"/>
      <c r="FEW34" s="249"/>
      <c r="FEX34" s="249"/>
      <c r="FEY34" s="249"/>
      <c r="FEZ34" s="249"/>
      <c r="FFA34" s="249"/>
      <c r="FFD34" s="248"/>
      <c r="FFF34" s="248"/>
      <c r="FFI34" s="249"/>
      <c r="FFJ34" s="249"/>
      <c r="FFK34" s="249"/>
      <c r="FFL34" s="249"/>
      <c r="FFM34" s="249"/>
      <c r="FFN34" s="249"/>
      <c r="FFO34" s="249"/>
      <c r="FFP34" s="249"/>
      <c r="FFQ34" s="249"/>
      <c r="FFR34" s="249"/>
      <c r="FFS34" s="249"/>
      <c r="FFT34" s="249"/>
      <c r="FFW34" s="248"/>
      <c r="FFY34" s="248"/>
      <c r="FGB34" s="249"/>
      <c r="FGC34" s="249"/>
      <c r="FGD34" s="249"/>
      <c r="FGE34" s="249"/>
      <c r="FGF34" s="249"/>
      <c r="FGG34" s="249"/>
      <c r="FGH34" s="249"/>
      <c r="FGI34" s="249"/>
      <c r="FGJ34" s="249"/>
      <c r="FGK34" s="249"/>
      <c r="FGL34" s="249"/>
      <c r="FGM34" s="249"/>
      <c r="FGP34" s="248"/>
      <c r="FGR34" s="248"/>
      <c r="FGU34" s="249"/>
      <c r="FGV34" s="249"/>
      <c r="FGW34" s="249"/>
      <c r="FGX34" s="249"/>
      <c r="FGY34" s="249"/>
      <c r="FGZ34" s="249"/>
      <c r="FHA34" s="249"/>
      <c r="FHB34" s="249"/>
      <c r="FHC34" s="249"/>
      <c r="FHD34" s="249"/>
      <c r="FHE34" s="249"/>
      <c r="FHF34" s="249"/>
      <c r="FHI34" s="248"/>
      <c r="FHK34" s="248"/>
      <c r="FHN34" s="249"/>
      <c r="FHO34" s="249"/>
      <c r="FHP34" s="249"/>
      <c r="FHQ34" s="249"/>
      <c r="FHR34" s="249"/>
      <c r="FHS34" s="249"/>
      <c r="FHT34" s="249"/>
      <c r="FHU34" s="249"/>
      <c r="FHV34" s="249"/>
      <c r="FHW34" s="249"/>
      <c r="FHX34" s="249"/>
      <c r="FHY34" s="249"/>
      <c r="FIB34" s="248"/>
      <c r="FID34" s="248"/>
      <c r="FIG34" s="249"/>
      <c r="FIH34" s="249"/>
      <c r="FII34" s="249"/>
      <c r="FIJ34" s="249"/>
      <c r="FIK34" s="249"/>
      <c r="FIL34" s="249"/>
      <c r="FIM34" s="249"/>
      <c r="FIN34" s="249"/>
      <c r="FIO34" s="249"/>
      <c r="FIP34" s="249"/>
      <c r="FIQ34" s="249"/>
      <c r="FIR34" s="249"/>
      <c r="FIU34" s="248"/>
      <c r="FIW34" s="248"/>
      <c r="FIZ34" s="249"/>
      <c r="FJA34" s="249"/>
      <c r="FJB34" s="249"/>
      <c r="FJC34" s="249"/>
      <c r="FJD34" s="249"/>
      <c r="FJE34" s="249"/>
      <c r="FJF34" s="249"/>
      <c r="FJG34" s="249"/>
      <c r="FJH34" s="249"/>
      <c r="FJI34" s="249"/>
      <c r="FJJ34" s="249"/>
      <c r="FJK34" s="249"/>
      <c r="FJN34" s="248"/>
      <c r="FJP34" s="248"/>
      <c r="FJS34" s="249"/>
      <c r="FJT34" s="249"/>
      <c r="FJU34" s="249"/>
      <c r="FJV34" s="249"/>
      <c r="FJW34" s="249"/>
      <c r="FJX34" s="249"/>
      <c r="FJY34" s="249"/>
      <c r="FJZ34" s="249"/>
      <c r="FKA34" s="249"/>
      <c r="FKB34" s="249"/>
      <c r="FKC34" s="249"/>
      <c r="FKD34" s="249"/>
      <c r="FKG34" s="248"/>
      <c r="FKI34" s="248"/>
      <c r="FKL34" s="249"/>
      <c r="FKM34" s="249"/>
      <c r="FKN34" s="249"/>
      <c r="FKO34" s="249"/>
      <c r="FKP34" s="249"/>
      <c r="FKQ34" s="249"/>
      <c r="FKR34" s="249"/>
      <c r="FKS34" s="249"/>
      <c r="FKT34" s="249"/>
      <c r="FKU34" s="249"/>
      <c r="FKV34" s="249"/>
      <c r="FKW34" s="249"/>
      <c r="FKZ34" s="248"/>
      <c r="FLB34" s="248"/>
      <c r="FLE34" s="249"/>
      <c r="FLF34" s="249"/>
      <c r="FLG34" s="249"/>
      <c r="FLH34" s="249"/>
      <c r="FLI34" s="249"/>
      <c r="FLJ34" s="249"/>
      <c r="FLK34" s="249"/>
      <c r="FLL34" s="249"/>
      <c r="FLM34" s="249"/>
      <c r="FLN34" s="249"/>
      <c r="FLO34" s="249"/>
      <c r="FLP34" s="249"/>
      <c r="FLS34" s="248"/>
      <c r="FLU34" s="248"/>
      <c r="FLX34" s="249"/>
      <c r="FLY34" s="249"/>
      <c r="FLZ34" s="249"/>
      <c r="FMA34" s="249"/>
      <c r="FMB34" s="249"/>
      <c r="FMC34" s="249"/>
      <c r="FMD34" s="249"/>
      <c r="FME34" s="249"/>
      <c r="FMF34" s="249"/>
      <c r="FMG34" s="249"/>
      <c r="FMH34" s="249"/>
      <c r="FMI34" s="249"/>
      <c r="FML34" s="248"/>
      <c r="FMN34" s="248"/>
      <c r="FMQ34" s="249"/>
      <c r="FMR34" s="249"/>
      <c r="FMS34" s="249"/>
      <c r="FMT34" s="249"/>
      <c r="FMU34" s="249"/>
      <c r="FMV34" s="249"/>
      <c r="FMW34" s="249"/>
      <c r="FMX34" s="249"/>
      <c r="FMY34" s="249"/>
      <c r="FMZ34" s="249"/>
      <c r="FNA34" s="249"/>
      <c r="FNB34" s="249"/>
      <c r="FNE34" s="248"/>
      <c r="FNG34" s="248"/>
      <c r="FNJ34" s="249"/>
      <c r="FNK34" s="249"/>
      <c r="FNL34" s="249"/>
      <c r="FNM34" s="249"/>
      <c r="FNN34" s="249"/>
      <c r="FNO34" s="249"/>
      <c r="FNP34" s="249"/>
      <c r="FNQ34" s="249"/>
      <c r="FNR34" s="249"/>
      <c r="FNS34" s="249"/>
      <c r="FNT34" s="249"/>
      <c r="FNU34" s="249"/>
      <c r="FNX34" s="248"/>
      <c r="FNZ34" s="248"/>
      <c r="FOC34" s="249"/>
      <c r="FOD34" s="249"/>
      <c r="FOE34" s="249"/>
      <c r="FOF34" s="249"/>
      <c r="FOG34" s="249"/>
      <c r="FOH34" s="249"/>
      <c r="FOI34" s="249"/>
      <c r="FOJ34" s="249"/>
      <c r="FOK34" s="249"/>
      <c r="FOL34" s="249"/>
      <c r="FOM34" s="249"/>
      <c r="FON34" s="249"/>
      <c r="FOQ34" s="248"/>
      <c r="FOS34" s="248"/>
      <c r="FOV34" s="249"/>
      <c r="FOW34" s="249"/>
      <c r="FOX34" s="249"/>
      <c r="FOY34" s="249"/>
      <c r="FOZ34" s="249"/>
      <c r="FPA34" s="249"/>
      <c r="FPB34" s="249"/>
      <c r="FPC34" s="249"/>
      <c r="FPD34" s="249"/>
      <c r="FPE34" s="249"/>
      <c r="FPF34" s="249"/>
      <c r="FPG34" s="249"/>
      <c r="FPJ34" s="248"/>
      <c r="FPL34" s="248"/>
      <c r="FPO34" s="249"/>
      <c r="FPP34" s="249"/>
      <c r="FPQ34" s="249"/>
      <c r="FPR34" s="249"/>
      <c r="FPS34" s="249"/>
      <c r="FPT34" s="249"/>
      <c r="FPU34" s="249"/>
      <c r="FPV34" s="249"/>
      <c r="FPW34" s="249"/>
      <c r="FPX34" s="249"/>
      <c r="FPY34" s="249"/>
      <c r="FPZ34" s="249"/>
      <c r="FQC34" s="248"/>
      <c r="FQE34" s="248"/>
      <c r="FQH34" s="249"/>
      <c r="FQI34" s="249"/>
      <c r="FQJ34" s="249"/>
      <c r="FQK34" s="249"/>
      <c r="FQL34" s="249"/>
      <c r="FQM34" s="249"/>
      <c r="FQN34" s="249"/>
      <c r="FQO34" s="249"/>
      <c r="FQP34" s="249"/>
      <c r="FQQ34" s="249"/>
      <c r="FQR34" s="249"/>
      <c r="FQS34" s="249"/>
      <c r="FQV34" s="248"/>
      <c r="FQX34" s="248"/>
      <c r="FRA34" s="249"/>
      <c r="FRB34" s="249"/>
      <c r="FRC34" s="249"/>
      <c r="FRD34" s="249"/>
      <c r="FRE34" s="249"/>
      <c r="FRF34" s="249"/>
      <c r="FRG34" s="249"/>
      <c r="FRH34" s="249"/>
      <c r="FRI34" s="249"/>
      <c r="FRJ34" s="249"/>
      <c r="FRK34" s="249"/>
      <c r="FRL34" s="249"/>
      <c r="FRO34" s="248"/>
      <c r="FRQ34" s="248"/>
      <c r="FRT34" s="249"/>
      <c r="FRU34" s="249"/>
      <c r="FRV34" s="249"/>
      <c r="FRW34" s="249"/>
      <c r="FRX34" s="249"/>
      <c r="FRY34" s="249"/>
      <c r="FRZ34" s="249"/>
      <c r="FSA34" s="249"/>
      <c r="FSB34" s="249"/>
      <c r="FSC34" s="249"/>
      <c r="FSD34" s="249"/>
      <c r="FSE34" s="249"/>
      <c r="FSH34" s="248"/>
      <c r="FSJ34" s="248"/>
      <c r="FSM34" s="249"/>
      <c r="FSN34" s="249"/>
      <c r="FSO34" s="249"/>
      <c r="FSP34" s="249"/>
      <c r="FSQ34" s="249"/>
      <c r="FSR34" s="249"/>
      <c r="FSS34" s="249"/>
      <c r="FST34" s="249"/>
      <c r="FSU34" s="249"/>
      <c r="FSV34" s="249"/>
      <c r="FSW34" s="249"/>
      <c r="FSX34" s="249"/>
      <c r="FTA34" s="248"/>
      <c r="FTC34" s="248"/>
      <c r="FTF34" s="249"/>
      <c r="FTG34" s="249"/>
      <c r="FTH34" s="249"/>
      <c r="FTI34" s="249"/>
      <c r="FTJ34" s="249"/>
      <c r="FTK34" s="249"/>
      <c r="FTL34" s="249"/>
      <c r="FTM34" s="249"/>
      <c r="FTN34" s="249"/>
      <c r="FTO34" s="249"/>
      <c r="FTP34" s="249"/>
      <c r="FTQ34" s="249"/>
      <c r="FTT34" s="248"/>
      <c r="FTV34" s="248"/>
      <c r="FTY34" s="249"/>
      <c r="FTZ34" s="249"/>
      <c r="FUA34" s="249"/>
      <c r="FUB34" s="249"/>
      <c r="FUC34" s="249"/>
      <c r="FUD34" s="249"/>
      <c r="FUE34" s="249"/>
      <c r="FUF34" s="249"/>
      <c r="FUG34" s="249"/>
      <c r="FUH34" s="249"/>
      <c r="FUI34" s="249"/>
      <c r="FUJ34" s="249"/>
      <c r="FUM34" s="248"/>
      <c r="FUO34" s="248"/>
      <c r="FUR34" s="249"/>
      <c r="FUS34" s="249"/>
      <c r="FUT34" s="249"/>
      <c r="FUU34" s="249"/>
      <c r="FUV34" s="249"/>
      <c r="FUW34" s="249"/>
      <c r="FUX34" s="249"/>
      <c r="FUY34" s="249"/>
      <c r="FUZ34" s="249"/>
      <c r="FVA34" s="249"/>
      <c r="FVB34" s="249"/>
      <c r="FVC34" s="249"/>
      <c r="FVF34" s="248"/>
      <c r="FVH34" s="248"/>
      <c r="FVK34" s="249"/>
      <c r="FVL34" s="249"/>
      <c r="FVM34" s="249"/>
      <c r="FVN34" s="249"/>
      <c r="FVO34" s="249"/>
      <c r="FVP34" s="249"/>
      <c r="FVQ34" s="249"/>
      <c r="FVR34" s="249"/>
      <c r="FVS34" s="249"/>
      <c r="FVT34" s="249"/>
      <c r="FVU34" s="249"/>
      <c r="FVV34" s="249"/>
      <c r="FVY34" s="248"/>
      <c r="FWA34" s="248"/>
      <c r="FWD34" s="249"/>
      <c r="FWE34" s="249"/>
      <c r="FWF34" s="249"/>
      <c r="FWG34" s="249"/>
      <c r="FWH34" s="249"/>
      <c r="FWI34" s="249"/>
      <c r="FWJ34" s="249"/>
      <c r="FWK34" s="249"/>
      <c r="FWL34" s="249"/>
      <c r="FWM34" s="249"/>
      <c r="FWN34" s="249"/>
      <c r="FWO34" s="249"/>
      <c r="FWR34" s="248"/>
      <c r="FWT34" s="248"/>
      <c r="FWW34" s="249"/>
      <c r="FWX34" s="249"/>
      <c r="FWY34" s="249"/>
      <c r="FWZ34" s="249"/>
      <c r="FXA34" s="249"/>
      <c r="FXB34" s="249"/>
      <c r="FXC34" s="249"/>
      <c r="FXD34" s="249"/>
      <c r="FXE34" s="249"/>
      <c r="FXF34" s="249"/>
      <c r="FXG34" s="249"/>
      <c r="FXH34" s="249"/>
      <c r="FXK34" s="248"/>
      <c r="FXM34" s="248"/>
      <c r="FXP34" s="249"/>
      <c r="FXQ34" s="249"/>
      <c r="FXR34" s="249"/>
      <c r="FXS34" s="249"/>
      <c r="FXT34" s="249"/>
      <c r="FXU34" s="249"/>
      <c r="FXV34" s="249"/>
      <c r="FXW34" s="249"/>
      <c r="FXX34" s="249"/>
      <c r="FXY34" s="249"/>
      <c r="FXZ34" s="249"/>
      <c r="FYA34" s="249"/>
      <c r="FYD34" s="248"/>
      <c r="FYF34" s="248"/>
      <c r="FYI34" s="249"/>
      <c r="FYJ34" s="249"/>
      <c r="FYK34" s="249"/>
      <c r="FYL34" s="249"/>
      <c r="FYM34" s="249"/>
      <c r="FYN34" s="249"/>
      <c r="FYO34" s="249"/>
      <c r="FYP34" s="249"/>
      <c r="FYQ34" s="249"/>
      <c r="FYR34" s="249"/>
      <c r="FYS34" s="249"/>
      <c r="FYT34" s="249"/>
      <c r="FYW34" s="248"/>
      <c r="FYY34" s="248"/>
      <c r="FZB34" s="249"/>
      <c r="FZC34" s="249"/>
      <c r="FZD34" s="249"/>
      <c r="FZE34" s="249"/>
      <c r="FZF34" s="249"/>
      <c r="FZG34" s="249"/>
      <c r="FZH34" s="249"/>
      <c r="FZI34" s="249"/>
      <c r="FZJ34" s="249"/>
      <c r="FZK34" s="249"/>
      <c r="FZL34" s="249"/>
      <c r="FZM34" s="249"/>
      <c r="FZP34" s="248"/>
      <c r="FZR34" s="248"/>
      <c r="FZU34" s="249"/>
      <c r="FZV34" s="249"/>
      <c r="FZW34" s="249"/>
      <c r="FZX34" s="249"/>
      <c r="FZY34" s="249"/>
      <c r="FZZ34" s="249"/>
      <c r="GAA34" s="249"/>
      <c r="GAB34" s="249"/>
      <c r="GAC34" s="249"/>
      <c r="GAD34" s="249"/>
      <c r="GAE34" s="249"/>
      <c r="GAF34" s="249"/>
      <c r="GAI34" s="248"/>
      <c r="GAK34" s="248"/>
      <c r="GAN34" s="249"/>
      <c r="GAO34" s="249"/>
      <c r="GAP34" s="249"/>
      <c r="GAQ34" s="249"/>
      <c r="GAR34" s="249"/>
      <c r="GAS34" s="249"/>
      <c r="GAT34" s="249"/>
      <c r="GAU34" s="249"/>
      <c r="GAV34" s="249"/>
      <c r="GAW34" s="249"/>
      <c r="GAX34" s="249"/>
      <c r="GAY34" s="249"/>
      <c r="GBB34" s="248"/>
      <c r="GBD34" s="248"/>
      <c r="GBG34" s="249"/>
      <c r="GBH34" s="249"/>
      <c r="GBI34" s="249"/>
      <c r="GBJ34" s="249"/>
      <c r="GBK34" s="249"/>
      <c r="GBL34" s="249"/>
      <c r="GBM34" s="249"/>
      <c r="GBN34" s="249"/>
      <c r="GBO34" s="249"/>
      <c r="GBP34" s="249"/>
      <c r="GBQ34" s="249"/>
      <c r="GBR34" s="249"/>
      <c r="GBU34" s="248"/>
      <c r="GBW34" s="248"/>
      <c r="GBZ34" s="249"/>
      <c r="GCA34" s="249"/>
      <c r="GCB34" s="249"/>
      <c r="GCC34" s="249"/>
      <c r="GCD34" s="249"/>
      <c r="GCE34" s="249"/>
      <c r="GCF34" s="249"/>
      <c r="GCG34" s="249"/>
      <c r="GCH34" s="249"/>
      <c r="GCI34" s="249"/>
      <c r="GCJ34" s="249"/>
      <c r="GCK34" s="249"/>
      <c r="GCN34" s="248"/>
      <c r="GCP34" s="248"/>
      <c r="GCS34" s="249"/>
      <c r="GCT34" s="249"/>
      <c r="GCU34" s="249"/>
      <c r="GCV34" s="249"/>
      <c r="GCW34" s="249"/>
      <c r="GCX34" s="249"/>
      <c r="GCY34" s="249"/>
      <c r="GCZ34" s="249"/>
      <c r="GDA34" s="249"/>
      <c r="GDB34" s="249"/>
      <c r="GDC34" s="249"/>
      <c r="GDD34" s="249"/>
      <c r="GDG34" s="248"/>
      <c r="GDI34" s="248"/>
      <c r="GDL34" s="249"/>
      <c r="GDM34" s="249"/>
      <c r="GDN34" s="249"/>
      <c r="GDO34" s="249"/>
      <c r="GDP34" s="249"/>
      <c r="GDQ34" s="249"/>
      <c r="GDR34" s="249"/>
      <c r="GDS34" s="249"/>
      <c r="GDT34" s="249"/>
      <c r="GDU34" s="249"/>
      <c r="GDV34" s="249"/>
      <c r="GDW34" s="249"/>
      <c r="GDZ34" s="248"/>
      <c r="GEB34" s="248"/>
      <c r="GEE34" s="249"/>
      <c r="GEF34" s="249"/>
      <c r="GEG34" s="249"/>
      <c r="GEH34" s="249"/>
      <c r="GEI34" s="249"/>
      <c r="GEJ34" s="249"/>
      <c r="GEK34" s="249"/>
      <c r="GEL34" s="249"/>
      <c r="GEM34" s="249"/>
      <c r="GEN34" s="249"/>
      <c r="GEO34" s="249"/>
      <c r="GEP34" s="249"/>
      <c r="GES34" s="248"/>
      <c r="GEU34" s="248"/>
      <c r="GEX34" s="249"/>
      <c r="GEY34" s="249"/>
      <c r="GEZ34" s="249"/>
      <c r="GFA34" s="249"/>
      <c r="GFB34" s="249"/>
      <c r="GFC34" s="249"/>
      <c r="GFD34" s="249"/>
      <c r="GFE34" s="249"/>
      <c r="GFF34" s="249"/>
      <c r="GFG34" s="249"/>
      <c r="GFH34" s="249"/>
      <c r="GFI34" s="249"/>
      <c r="GFL34" s="248"/>
      <c r="GFN34" s="248"/>
      <c r="GFQ34" s="249"/>
      <c r="GFR34" s="249"/>
      <c r="GFS34" s="249"/>
      <c r="GFT34" s="249"/>
      <c r="GFU34" s="249"/>
      <c r="GFV34" s="249"/>
      <c r="GFW34" s="249"/>
      <c r="GFX34" s="249"/>
      <c r="GFY34" s="249"/>
      <c r="GFZ34" s="249"/>
      <c r="GGA34" s="249"/>
      <c r="GGB34" s="249"/>
      <c r="GGE34" s="248"/>
      <c r="GGG34" s="248"/>
      <c r="GGJ34" s="249"/>
      <c r="GGK34" s="249"/>
      <c r="GGL34" s="249"/>
      <c r="GGM34" s="249"/>
      <c r="GGN34" s="249"/>
      <c r="GGO34" s="249"/>
      <c r="GGP34" s="249"/>
      <c r="GGQ34" s="249"/>
      <c r="GGR34" s="249"/>
      <c r="GGS34" s="249"/>
      <c r="GGT34" s="249"/>
      <c r="GGU34" s="249"/>
      <c r="GGX34" s="248"/>
      <c r="GGZ34" s="248"/>
      <c r="GHC34" s="249"/>
      <c r="GHD34" s="249"/>
      <c r="GHE34" s="249"/>
      <c r="GHF34" s="249"/>
      <c r="GHG34" s="249"/>
      <c r="GHH34" s="249"/>
      <c r="GHI34" s="249"/>
      <c r="GHJ34" s="249"/>
      <c r="GHK34" s="249"/>
      <c r="GHL34" s="249"/>
      <c r="GHM34" s="249"/>
      <c r="GHN34" s="249"/>
      <c r="GHQ34" s="248"/>
      <c r="GHS34" s="248"/>
      <c r="GHV34" s="249"/>
      <c r="GHW34" s="249"/>
      <c r="GHX34" s="249"/>
      <c r="GHY34" s="249"/>
      <c r="GHZ34" s="249"/>
      <c r="GIA34" s="249"/>
      <c r="GIB34" s="249"/>
      <c r="GIC34" s="249"/>
      <c r="GID34" s="249"/>
      <c r="GIE34" s="249"/>
      <c r="GIF34" s="249"/>
      <c r="GIG34" s="249"/>
      <c r="GIJ34" s="248"/>
      <c r="GIL34" s="248"/>
      <c r="GIO34" s="249"/>
      <c r="GIP34" s="249"/>
      <c r="GIQ34" s="249"/>
      <c r="GIR34" s="249"/>
      <c r="GIS34" s="249"/>
      <c r="GIT34" s="249"/>
      <c r="GIU34" s="249"/>
      <c r="GIV34" s="249"/>
      <c r="GIW34" s="249"/>
      <c r="GIX34" s="249"/>
      <c r="GIY34" s="249"/>
      <c r="GIZ34" s="249"/>
      <c r="GJC34" s="248"/>
      <c r="GJE34" s="248"/>
      <c r="GJH34" s="249"/>
      <c r="GJI34" s="249"/>
      <c r="GJJ34" s="249"/>
      <c r="GJK34" s="249"/>
      <c r="GJL34" s="249"/>
      <c r="GJM34" s="249"/>
      <c r="GJN34" s="249"/>
      <c r="GJO34" s="249"/>
      <c r="GJP34" s="249"/>
      <c r="GJQ34" s="249"/>
      <c r="GJR34" s="249"/>
      <c r="GJS34" s="249"/>
      <c r="GJV34" s="248"/>
      <c r="GJX34" s="248"/>
      <c r="GKA34" s="249"/>
      <c r="GKB34" s="249"/>
      <c r="GKC34" s="249"/>
      <c r="GKD34" s="249"/>
      <c r="GKE34" s="249"/>
      <c r="GKF34" s="249"/>
      <c r="GKG34" s="249"/>
      <c r="GKH34" s="249"/>
      <c r="GKI34" s="249"/>
      <c r="GKJ34" s="249"/>
      <c r="GKK34" s="249"/>
      <c r="GKL34" s="249"/>
      <c r="GKO34" s="248"/>
      <c r="GKQ34" s="248"/>
      <c r="GKT34" s="249"/>
      <c r="GKU34" s="249"/>
      <c r="GKV34" s="249"/>
      <c r="GKW34" s="249"/>
      <c r="GKX34" s="249"/>
      <c r="GKY34" s="249"/>
      <c r="GKZ34" s="249"/>
      <c r="GLA34" s="249"/>
      <c r="GLB34" s="249"/>
      <c r="GLC34" s="249"/>
      <c r="GLD34" s="249"/>
      <c r="GLE34" s="249"/>
      <c r="GLH34" s="248"/>
      <c r="GLJ34" s="248"/>
      <c r="GLM34" s="249"/>
      <c r="GLN34" s="249"/>
      <c r="GLO34" s="249"/>
      <c r="GLP34" s="249"/>
      <c r="GLQ34" s="249"/>
      <c r="GLR34" s="249"/>
      <c r="GLS34" s="249"/>
      <c r="GLT34" s="249"/>
      <c r="GLU34" s="249"/>
      <c r="GLV34" s="249"/>
      <c r="GLW34" s="249"/>
      <c r="GLX34" s="249"/>
      <c r="GMA34" s="248"/>
      <c r="GMC34" s="248"/>
      <c r="GMF34" s="249"/>
      <c r="GMG34" s="249"/>
      <c r="GMH34" s="249"/>
      <c r="GMI34" s="249"/>
      <c r="GMJ34" s="249"/>
      <c r="GMK34" s="249"/>
      <c r="GML34" s="249"/>
      <c r="GMM34" s="249"/>
      <c r="GMN34" s="249"/>
      <c r="GMO34" s="249"/>
      <c r="GMP34" s="249"/>
      <c r="GMQ34" s="249"/>
      <c r="GMT34" s="248"/>
      <c r="GMV34" s="248"/>
      <c r="GMY34" s="249"/>
      <c r="GMZ34" s="249"/>
      <c r="GNA34" s="249"/>
      <c r="GNB34" s="249"/>
      <c r="GNC34" s="249"/>
      <c r="GND34" s="249"/>
      <c r="GNE34" s="249"/>
      <c r="GNF34" s="249"/>
      <c r="GNG34" s="249"/>
      <c r="GNH34" s="249"/>
      <c r="GNI34" s="249"/>
      <c r="GNJ34" s="249"/>
      <c r="GNM34" s="248"/>
      <c r="GNO34" s="248"/>
      <c r="GNR34" s="249"/>
      <c r="GNS34" s="249"/>
      <c r="GNT34" s="249"/>
      <c r="GNU34" s="249"/>
      <c r="GNV34" s="249"/>
      <c r="GNW34" s="249"/>
      <c r="GNX34" s="249"/>
      <c r="GNY34" s="249"/>
      <c r="GNZ34" s="249"/>
      <c r="GOA34" s="249"/>
      <c r="GOB34" s="249"/>
      <c r="GOC34" s="249"/>
      <c r="GOF34" s="248"/>
      <c r="GOH34" s="248"/>
      <c r="GOK34" s="249"/>
      <c r="GOL34" s="249"/>
      <c r="GOM34" s="249"/>
      <c r="GON34" s="249"/>
      <c r="GOO34" s="249"/>
      <c r="GOP34" s="249"/>
      <c r="GOQ34" s="249"/>
      <c r="GOR34" s="249"/>
      <c r="GOS34" s="249"/>
      <c r="GOT34" s="249"/>
      <c r="GOU34" s="249"/>
      <c r="GOV34" s="249"/>
      <c r="GOY34" s="248"/>
      <c r="GPA34" s="248"/>
      <c r="GPD34" s="249"/>
      <c r="GPE34" s="249"/>
      <c r="GPF34" s="249"/>
      <c r="GPG34" s="249"/>
      <c r="GPH34" s="249"/>
      <c r="GPI34" s="249"/>
      <c r="GPJ34" s="249"/>
      <c r="GPK34" s="249"/>
      <c r="GPL34" s="249"/>
      <c r="GPM34" s="249"/>
      <c r="GPN34" s="249"/>
      <c r="GPO34" s="249"/>
      <c r="GPR34" s="248"/>
      <c r="GPT34" s="248"/>
      <c r="GPW34" s="249"/>
      <c r="GPX34" s="249"/>
      <c r="GPY34" s="249"/>
      <c r="GPZ34" s="249"/>
      <c r="GQA34" s="249"/>
      <c r="GQB34" s="249"/>
      <c r="GQC34" s="249"/>
      <c r="GQD34" s="249"/>
      <c r="GQE34" s="249"/>
      <c r="GQF34" s="249"/>
      <c r="GQG34" s="249"/>
      <c r="GQH34" s="249"/>
      <c r="GQK34" s="248"/>
      <c r="GQM34" s="248"/>
      <c r="GQP34" s="249"/>
      <c r="GQQ34" s="249"/>
      <c r="GQR34" s="249"/>
      <c r="GQS34" s="249"/>
      <c r="GQT34" s="249"/>
      <c r="GQU34" s="249"/>
      <c r="GQV34" s="249"/>
      <c r="GQW34" s="249"/>
      <c r="GQX34" s="249"/>
      <c r="GQY34" s="249"/>
      <c r="GQZ34" s="249"/>
      <c r="GRA34" s="249"/>
      <c r="GRD34" s="248"/>
      <c r="GRF34" s="248"/>
      <c r="GRI34" s="249"/>
      <c r="GRJ34" s="249"/>
      <c r="GRK34" s="249"/>
      <c r="GRL34" s="249"/>
      <c r="GRM34" s="249"/>
      <c r="GRN34" s="249"/>
      <c r="GRO34" s="249"/>
      <c r="GRP34" s="249"/>
      <c r="GRQ34" s="249"/>
      <c r="GRR34" s="249"/>
      <c r="GRS34" s="249"/>
      <c r="GRT34" s="249"/>
      <c r="GRW34" s="248"/>
      <c r="GRY34" s="248"/>
      <c r="GSB34" s="249"/>
      <c r="GSC34" s="249"/>
      <c r="GSD34" s="249"/>
      <c r="GSE34" s="249"/>
      <c r="GSF34" s="249"/>
      <c r="GSG34" s="249"/>
      <c r="GSH34" s="249"/>
      <c r="GSI34" s="249"/>
      <c r="GSJ34" s="249"/>
      <c r="GSK34" s="249"/>
      <c r="GSL34" s="249"/>
      <c r="GSM34" s="249"/>
      <c r="GSP34" s="248"/>
      <c r="GSR34" s="248"/>
      <c r="GSU34" s="249"/>
      <c r="GSV34" s="249"/>
      <c r="GSW34" s="249"/>
      <c r="GSX34" s="249"/>
      <c r="GSY34" s="249"/>
      <c r="GSZ34" s="249"/>
      <c r="GTA34" s="249"/>
      <c r="GTB34" s="249"/>
      <c r="GTC34" s="249"/>
      <c r="GTD34" s="249"/>
      <c r="GTE34" s="249"/>
      <c r="GTF34" s="249"/>
      <c r="GTI34" s="248"/>
      <c r="GTK34" s="248"/>
      <c r="GTN34" s="249"/>
      <c r="GTO34" s="249"/>
      <c r="GTP34" s="249"/>
      <c r="GTQ34" s="249"/>
      <c r="GTR34" s="249"/>
      <c r="GTS34" s="249"/>
      <c r="GTT34" s="249"/>
      <c r="GTU34" s="249"/>
      <c r="GTV34" s="249"/>
      <c r="GTW34" s="249"/>
      <c r="GTX34" s="249"/>
      <c r="GTY34" s="249"/>
      <c r="GUB34" s="248"/>
      <c r="GUD34" s="248"/>
      <c r="GUG34" s="249"/>
      <c r="GUH34" s="249"/>
      <c r="GUI34" s="249"/>
      <c r="GUJ34" s="249"/>
      <c r="GUK34" s="249"/>
      <c r="GUL34" s="249"/>
      <c r="GUM34" s="249"/>
      <c r="GUN34" s="249"/>
      <c r="GUO34" s="249"/>
      <c r="GUP34" s="249"/>
      <c r="GUQ34" s="249"/>
      <c r="GUR34" s="249"/>
      <c r="GUU34" s="248"/>
      <c r="GUW34" s="248"/>
      <c r="GUZ34" s="249"/>
      <c r="GVA34" s="249"/>
      <c r="GVB34" s="249"/>
      <c r="GVC34" s="249"/>
      <c r="GVD34" s="249"/>
      <c r="GVE34" s="249"/>
      <c r="GVF34" s="249"/>
      <c r="GVG34" s="249"/>
      <c r="GVH34" s="249"/>
      <c r="GVI34" s="249"/>
      <c r="GVJ34" s="249"/>
      <c r="GVK34" s="249"/>
      <c r="GVN34" s="248"/>
      <c r="GVP34" s="248"/>
      <c r="GVS34" s="249"/>
      <c r="GVT34" s="249"/>
      <c r="GVU34" s="249"/>
      <c r="GVV34" s="249"/>
      <c r="GVW34" s="249"/>
      <c r="GVX34" s="249"/>
      <c r="GVY34" s="249"/>
      <c r="GVZ34" s="249"/>
      <c r="GWA34" s="249"/>
      <c r="GWB34" s="249"/>
      <c r="GWC34" s="249"/>
      <c r="GWD34" s="249"/>
      <c r="GWG34" s="248"/>
      <c r="GWI34" s="248"/>
      <c r="GWL34" s="249"/>
      <c r="GWM34" s="249"/>
      <c r="GWN34" s="249"/>
      <c r="GWO34" s="249"/>
      <c r="GWP34" s="249"/>
      <c r="GWQ34" s="249"/>
      <c r="GWR34" s="249"/>
      <c r="GWS34" s="249"/>
      <c r="GWT34" s="249"/>
      <c r="GWU34" s="249"/>
      <c r="GWV34" s="249"/>
      <c r="GWW34" s="249"/>
      <c r="GWZ34" s="248"/>
      <c r="GXB34" s="248"/>
      <c r="GXE34" s="249"/>
      <c r="GXF34" s="249"/>
      <c r="GXG34" s="249"/>
      <c r="GXH34" s="249"/>
      <c r="GXI34" s="249"/>
      <c r="GXJ34" s="249"/>
      <c r="GXK34" s="249"/>
      <c r="GXL34" s="249"/>
      <c r="GXM34" s="249"/>
      <c r="GXN34" s="249"/>
      <c r="GXO34" s="249"/>
      <c r="GXP34" s="249"/>
      <c r="GXS34" s="248"/>
      <c r="GXU34" s="248"/>
      <c r="GXX34" s="249"/>
      <c r="GXY34" s="249"/>
      <c r="GXZ34" s="249"/>
      <c r="GYA34" s="249"/>
      <c r="GYB34" s="249"/>
      <c r="GYC34" s="249"/>
      <c r="GYD34" s="249"/>
      <c r="GYE34" s="249"/>
      <c r="GYF34" s="249"/>
      <c r="GYG34" s="249"/>
      <c r="GYH34" s="249"/>
      <c r="GYI34" s="249"/>
      <c r="GYL34" s="248"/>
      <c r="GYN34" s="248"/>
      <c r="GYQ34" s="249"/>
      <c r="GYR34" s="249"/>
      <c r="GYS34" s="249"/>
      <c r="GYT34" s="249"/>
      <c r="GYU34" s="249"/>
      <c r="GYV34" s="249"/>
      <c r="GYW34" s="249"/>
      <c r="GYX34" s="249"/>
      <c r="GYY34" s="249"/>
      <c r="GYZ34" s="249"/>
      <c r="GZA34" s="249"/>
      <c r="GZB34" s="249"/>
      <c r="GZE34" s="248"/>
      <c r="GZG34" s="248"/>
      <c r="GZJ34" s="249"/>
      <c r="GZK34" s="249"/>
      <c r="GZL34" s="249"/>
      <c r="GZM34" s="249"/>
      <c r="GZN34" s="249"/>
      <c r="GZO34" s="249"/>
      <c r="GZP34" s="249"/>
      <c r="GZQ34" s="249"/>
      <c r="GZR34" s="249"/>
      <c r="GZS34" s="249"/>
      <c r="GZT34" s="249"/>
      <c r="GZU34" s="249"/>
      <c r="GZX34" s="248"/>
      <c r="GZZ34" s="248"/>
      <c r="HAC34" s="249"/>
      <c r="HAD34" s="249"/>
      <c r="HAE34" s="249"/>
      <c r="HAF34" s="249"/>
      <c r="HAG34" s="249"/>
      <c r="HAH34" s="249"/>
      <c r="HAI34" s="249"/>
      <c r="HAJ34" s="249"/>
      <c r="HAK34" s="249"/>
      <c r="HAL34" s="249"/>
      <c r="HAM34" s="249"/>
      <c r="HAN34" s="249"/>
      <c r="HAQ34" s="248"/>
      <c r="HAS34" s="248"/>
      <c r="HAV34" s="249"/>
      <c r="HAW34" s="249"/>
      <c r="HAX34" s="249"/>
      <c r="HAY34" s="249"/>
      <c r="HAZ34" s="249"/>
      <c r="HBA34" s="249"/>
      <c r="HBB34" s="249"/>
      <c r="HBC34" s="249"/>
      <c r="HBD34" s="249"/>
      <c r="HBE34" s="249"/>
      <c r="HBF34" s="249"/>
      <c r="HBG34" s="249"/>
      <c r="HBJ34" s="248"/>
      <c r="HBL34" s="248"/>
      <c r="HBO34" s="249"/>
      <c r="HBP34" s="249"/>
      <c r="HBQ34" s="249"/>
      <c r="HBR34" s="249"/>
      <c r="HBS34" s="249"/>
      <c r="HBT34" s="249"/>
      <c r="HBU34" s="249"/>
      <c r="HBV34" s="249"/>
      <c r="HBW34" s="249"/>
      <c r="HBX34" s="249"/>
      <c r="HBY34" s="249"/>
      <c r="HBZ34" s="249"/>
      <c r="HCC34" s="248"/>
      <c r="HCE34" s="248"/>
      <c r="HCH34" s="249"/>
      <c r="HCI34" s="249"/>
      <c r="HCJ34" s="249"/>
      <c r="HCK34" s="249"/>
      <c r="HCL34" s="249"/>
      <c r="HCM34" s="249"/>
      <c r="HCN34" s="249"/>
      <c r="HCO34" s="249"/>
      <c r="HCP34" s="249"/>
      <c r="HCQ34" s="249"/>
      <c r="HCR34" s="249"/>
      <c r="HCS34" s="249"/>
      <c r="HCV34" s="248"/>
      <c r="HCX34" s="248"/>
      <c r="HDA34" s="249"/>
      <c r="HDB34" s="249"/>
      <c r="HDC34" s="249"/>
      <c r="HDD34" s="249"/>
      <c r="HDE34" s="249"/>
      <c r="HDF34" s="249"/>
      <c r="HDG34" s="249"/>
      <c r="HDH34" s="249"/>
      <c r="HDI34" s="249"/>
      <c r="HDJ34" s="249"/>
      <c r="HDK34" s="249"/>
      <c r="HDL34" s="249"/>
      <c r="HDO34" s="248"/>
      <c r="HDQ34" s="248"/>
      <c r="HDT34" s="249"/>
      <c r="HDU34" s="249"/>
      <c r="HDV34" s="249"/>
      <c r="HDW34" s="249"/>
      <c r="HDX34" s="249"/>
      <c r="HDY34" s="249"/>
      <c r="HDZ34" s="249"/>
      <c r="HEA34" s="249"/>
      <c r="HEB34" s="249"/>
      <c r="HEC34" s="249"/>
      <c r="HED34" s="249"/>
      <c r="HEE34" s="249"/>
      <c r="HEH34" s="248"/>
      <c r="HEJ34" s="248"/>
      <c r="HEM34" s="249"/>
      <c r="HEN34" s="249"/>
      <c r="HEO34" s="249"/>
      <c r="HEP34" s="249"/>
      <c r="HEQ34" s="249"/>
      <c r="HER34" s="249"/>
      <c r="HES34" s="249"/>
      <c r="HET34" s="249"/>
      <c r="HEU34" s="249"/>
      <c r="HEV34" s="249"/>
      <c r="HEW34" s="249"/>
      <c r="HEX34" s="249"/>
      <c r="HFA34" s="248"/>
      <c r="HFC34" s="248"/>
      <c r="HFF34" s="249"/>
      <c r="HFG34" s="249"/>
      <c r="HFH34" s="249"/>
      <c r="HFI34" s="249"/>
      <c r="HFJ34" s="249"/>
      <c r="HFK34" s="249"/>
      <c r="HFL34" s="249"/>
      <c r="HFM34" s="249"/>
      <c r="HFN34" s="249"/>
      <c r="HFO34" s="249"/>
      <c r="HFP34" s="249"/>
      <c r="HFQ34" s="249"/>
      <c r="HFT34" s="248"/>
      <c r="HFV34" s="248"/>
      <c r="HFY34" s="249"/>
      <c r="HFZ34" s="249"/>
      <c r="HGA34" s="249"/>
      <c r="HGB34" s="249"/>
      <c r="HGC34" s="249"/>
      <c r="HGD34" s="249"/>
      <c r="HGE34" s="249"/>
      <c r="HGF34" s="249"/>
      <c r="HGG34" s="249"/>
      <c r="HGH34" s="249"/>
      <c r="HGI34" s="249"/>
      <c r="HGJ34" s="249"/>
      <c r="HGM34" s="248"/>
      <c r="HGO34" s="248"/>
      <c r="HGR34" s="249"/>
      <c r="HGS34" s="249"/>
      <c r="HGT34" s="249"/>
      <c r="HGU34" s="249"/>
      <c r="HGV34" s="249"/>
      <c r="HGW34" s="249"/>
      <c r="HGX34" s="249"/>
      <c r="HGY34" s="249"/>
      <c r="HGZ34" s="249"/>
      <c r="HHA34" s="249"/>
      <c r="HHB34" s="249"/>
      <c r="HHC34" s="249"/>
      <c r="HHF34" s="248"/>
      <c r="HHH34" s="248"/>
      <c r="HHK34" s="249"/>
      <c r="HHL34" s="249"/>
      <c r="HHM34" s="249"/>
      <c r="HHN34" s="249"/>
      <c r="HHO34" s="249"/>
      <c r="HHP34" s="249"/>
      <c r="HHQ34" s="249"/>
      <c r="HHR34" s="249"/>
      <c r="HHS34" s="249"/>
      <c r="HHT34" s="249"/>
      <c r="HHU34" s="249"/>
      <c r="HHV34" s="249"/>
      <c r="HHY34" s="248"/>
      <c r="HIA34" s="248"/>
      <c r="HID34" s="249"/>
      <c r="HIE34" s="249"/>
      <c r="HIF34" s="249"/>
      <c r="HIG34" s="249"/>
      <c r="HIH34" s="249"/>
      <c r="HII34" s="249"/>
      <c r="HIJ34" s="249"/>
      <c r="HIK34" s="249"/>
      <c r="HIL34" s="249"/>
      <c r="HIM34" s="249"/>
      <c r="HIN34" s="249"/>
      <c r="HIO34" s="249"/>
      <c r="HIR34" s="248"/>
      <c r="HIT34" s="248"/>
      <c r="HIW34" s="249"/>
      <c r="HIX34" s="249"/>
      <c r="HIY34" s="249"/>
      <c r="HIZ34" s="249"/>
      <c r="HJA34" s="249"/>
      <c r="HJB34" s="249"/>
      <c r="HJC34" s="249"/>
      <c r="HJD34" s="249"/>
      <c r="HJE34" s="249"/>
      <c r="HJF34" s="249"/>
      <c r="HJG34" s="249"/>
      <c r="HJH34" s="249"/>
      <c r="HJK34" s="248"/>
      <c r="HJM34" s="248"/>
      <c r="HJP34" s="249"/>
      <c r="HJQ34" s="249"/>
      <c r="HJR34" s="249"/>
      <c r="HJS34" s="249"/>
      <c r="HJT34" s="249"/>
      <c r="HJU34" s="249"/>
      <c r="HJV34" s="249"/>
      <c r="HJW34" s="249"/>
      <c r="HJX34" s="249"/>
      <c r="HJY34" s="249"/>
      <c r="HJZ34" s="249"/>
      <c r="HKA34" s="249"/>
      <c r="HKD34" s="248"/>
      <c r="HKF34" s="248"/>
      <c r="HKI34" s="249"/>
      <c r="HKJ34" s="249"/>
      <c r="HKK34" s="249"/>
      <c r="HKL34" s="249"/>
      <c r="HKM34" s="249"/>
      <c r="HKN34" s="249"/>
      <c r="HKO34" s="249"/>
      <c r="HKP34" s="249"/>
      <c r="HKQ34" s="249"/>
      <c r="HKR34" s="249"/>
      <c r="HKS34" s="249"/>
      <c r="HKT34" s="249"/>
      <c r="HKW34" s="248"/>
      <c r="HKY34" s="248"/>
      <c r="HLB34" s="249"/>
      <c r="HLC34" s="249"/>
      <c r="HLD34" s="249"/>
      <c r="HLE34" s="249"/>
      <c r="HLF34" s="249"/>
      <c r="HLG34" s="249"/>
      <c r="HLH34" s="249"/>
      <c r="HLI34" s="249"/>
      <c r="HLJ34" s="249"/>
      <c r="HLK34" s="249"/>
      <c r="HLL34" s="249"/>
      <c r="HLM34" s="249"/>
      <c r="HLP34" s="248"/>
      <c r="HLR34" s="248"/>
      <c r="HLU34" s="249"/>
      <c r="HLV34" s="249"/>
      <c r="HLW34" s="249"/>
      <c r="HLX34" s="249"/>
      <c r="HLY34" s="249"/>
      <c r="HLZ34" s="249"/>
      <c r="HMA34" s="249"/>
      <c r="HMB34" s="249"/>
      <c r="HMC34" s="249"/>
      <c r="HMD34" s="249"/>
      <c r="HME34" s="249"/>
      <c r="HMF34" s="249"/>
      <c r="HMI34" s="248"/>
      <c r="HMK34" s="248"/>
      <c r="HMN34" s="249"/>
      <c r="HMO34" s="249"/>
      <c r="HMP34" s="249"/>
      <c r="HMQ34" s="249"/>
      <c r="HMR34" s="249"/>
      <c r="HMS34" s="249"/>
      <c r="HMT34" s="249"/>
      <c r="HMU34" s="249"/>
      <c r="HMV34" s="249"/>
      <c r="HMW34" s="249"/>
      <c r="HMX34" s="249"/>
      <c r="HMY34" s="249"/>
      <c r="HNB34" s="248"/>
      <c r="HND34" s="248"/>
      <c r="HNG34" s="249"/>
      <c r="HNH34" s="249"/>
      <c r="HNI34" s="249"/>
      <c r="HNJ34" s="249"/>
      <c r="HNK34" s="249"/>
      <c r="HNL34" s="249"/>
      <c r="HNM34" s="249"/>
      <c r="HNN34" s="249"/>
      <c r="HNO34" s="249"/>
      <c r="HNP34" s="249"/>
      <c r="HNQ34" s="249"/>
      <c r="HNR34" s="249"/>
      <c r="HNU34" s="248"/>
      <c r="HNW34" s="248"/>
      <c r="HNZ34" s="249"/>
      <c r="HOA34" s="249"/>
      <c r="HOB34" s="249"/>
      <c r="HOC34" s="249"/>
      <c r="HOD34" s="249"/>
      <c r="HOE34" s="249"/>
      <c r="HOF34" s="249"/>
      <c r="HOG34" s="249"/>
      <c r="HOH34" s="249"/>
      <c r="HOI34" s="249"/>
      <c r="HOJ34" s="249"/>
      <c r="HOK34" s="249"/>
      <c r="HON34" s="248"/>
      <c r="HOP34" s="248"/>
      <c r="HOS34" s="249"/>
      <c r="HOT34" s="249"/>
      <c r="HOU34" s="249"/>
      <c r="HOV34" s="249"/>
      <c r="HOW34" s="249"/>
      <c r="HOX34" s="249"/>
      <c r="HOY34" s="249"/>
      <c r="HOZ34" s="249"/>
      <c r="HPA34" s="249"/>
      <c r="HPB34" s="249"/>
      <c r="HPC34" s="249"/>
      <c r="HPD34" s="249"/>
      <c r="HPG34" s="248"/>
      <c r="HPI34" s="248"/>
      <c r="HPL34" s="249"/>
      <c r="HPM34" s="249"/>
      <c r="HPN34" s="249"/>
      <c r="HPO34" s="249"/>
      <c r="HPP34" s="249"/>
      <c r="HPQ34" s="249"/>
      <c r="HPR34" s="249"/>
      <c r="HPS34" s="249"/>
      <c r="HPT34" s="249"/>
      <c r="HPU34" s="249"/>
      <c r="HPV34" s="249"/>
      <c r="HPW34" s="249"/>
      <c r="HPZ34" s="248"/>
      <c r="HQB34" s="248"/>
      <c r="HQE34" s="249"/>
      <c r="HQF34" s="249"/>
      <c r="HQG34" s="249"/>
      <c r="HQH34" s="249"/>
      <c r="HQI34" s="249"/>
      <c r="HQJ34" s="249"/>
      <c r="HQK34" s="249"/>
      <c r="HQL34" s="249"/>
      <c r="HQM34" s="249"/>
      <c r="HQN34" s="249"/>
      <c r="HQO34" s="249"/>
      <c r="HQP34" s="249"/>
      <c r="HQS34" s="248"/>
      <c r="HQU34" s="248"/>
      <c r="HQX34" s="249"/>
      <c r="HQY34" s="249"/>
      <c r="HQZ34" s="249"/>
      <c r="HRA34" s="249"/>
      <c r="HRB34" s="249"/>
      <c r="HRC34" s="249"/>
      <c r="HRD34" s="249"/>
      <c r="HRE34" s="249"/>
      <c r="HRF34" s="249"/>
      <c r="HRG34" s="249"/>
      <c r="HRH34" s="249"/>
      <c r="HRI34" s="249"/>
      <c r="HRL34" s="248"/>
      <c r="HRN34" s="248"/>
      <c r="HRQ34" s="249"/>
      <c r="HRR34" s="249"/>
      <c r="HRS34" s="249"/>
      <c r="HRT34" s="249"/>
      <c r="HRU34" s="249"/>
      <c r="HRV34" s="249"/>
      <c r="HRW34" s="249"/>
      <c r="HRX34" s="249"/>
      <c r="HRY34" s="249"/>
      <c r="HRZ34" s="249"/>
      <c r="HSA34" s="249"/>
      <c r="HSB34" s="249"/>
      <c r="HSE34" s="248"/>
      <c r="HSG34" s="248"/>
      <c r="HSJ34" s="249"/>
      <c r="HSK34" s="249"/>
      <c r="HSL34" s="249"/>
      <c r="HSM34" s="249"/>
      <c r="HSN34" s="249"/>
      <c r="HSO34" s="249"/>
      <c r="HSP34" s="249"/>
      <c r="HSQ34" s="249"/>
      <c r="HSR34" s="249"/>
      <c r="HSS34" s="249"/>
      <c r="HST34" s="249"/>
      <c r="HSU34" s="249"/>
      <c r="HSX34" s="248"/>
      <c r="HSZ34" s="248"/>
      <c r="HTC34" s="249"/>
      <c r="HTD34" s="249"/>
      <c r="HTE34" s="249"/>
      <c r="HTF34" s="249"/>
      <c r="HTG34" s="249"/>
      <c r="HTH34" s="249"/>
      <c r="HTI34" s="249"/>
      <c r="HTJ34" s="249"/>
      <c r="HTK34" s="249"/>
      <c r="HTL34" s="249"/>
      <c r="HTM34" s="249"/>
      <c r="HTN34" s="249"/>
      <c r="HTQ34" s="248"/>
      <c r="HTS34" s="248"/>
      <c r="HTV34" s="249"/>
      <c r="HTW34" s="249"/>
      <c r="HTX34" s="249"/>
      <c r="HTY34" s="249"/>
      <c r="HTZ34" s="249"/>
      <c r="HUA34" s="249"/>
      <c r="HUB34" s="249"/>
      <c r="HUC34" s="249"/>
      <c r="HUD34" s="249"/>
      <c r="HUE34" s="249"/>
      <c r="HUF34" s="249"/>
      <c r="HUG34" s="249"/>
      <c r="HUJ34" s="248"/>
      <c r="HUL34" s="248"/>
      <c r="HUO34" s="249"/>
      <c r="HUP34" s="249"/>
      <c r="HUQ34" s="249"/>
      <c r="HUR34" s="249"/>
      <c r="HUS34" s="249"/>
      <c r="HUT34" s="249"/>
      <c r="HUU34" s="249"/>
      <c r="HUV34" s="249"/>
      <c r="HUW34" s="249"/>
      <c r="HUX34" s="249"/>
      <c r="HUY34" s="249"/>
      <c r="HUZ34" s="249"/>
      <c r="HVC34" s="248"/>
      <c r="HVE34" s="248"/>
      <c r="HVH34" s="249"/>
      <c r="HVI34" s="249"/>
      <c r="HVJ34" s="249"/>
      <c r="HVK34" s="249"/>
      <c r="HVL34" s="249"/>
      <c r="HVM34" s="249"/>
      <c r="HVN34" s="249"/>
      <c r="HVO34" s="249"/>
      <c r="HVP34" s="249"/>
      <c r="HVQ34" s="249"/>
      <c r="HVR34" s="249"/>
      <c r="HVS34" s="249"/>
      <c r="HVV34" s="248"/>
      <c r="HVX34" s="248"/>
      <c r="HWA34" s="249"/>
      <c r="HWB34" s="249"/>
      <c r="HWC34" s="249"/>
      <c r="HWD34" s="249"/>
      <c r="HWE34" s="249"/>
      <c r="HWF34" s="249"/>
      <c r="HWG34" s="249"/>
      <c r="HWH34" s="249"/>
      <c r="HWI34" s="249"/>
      <c r="HWJ34" s="249"/>
      <c r="HWK34" s="249"/>
      <c r="HWL34" s="249"/>
      <c r="HWO34" s="248"/>
      <c r="HWQ34" s="248"/>
      <c r="HWT34" s="249"/>
      <c r="HWU34" s="249"/>
      <c r="HWV34" s="249"/>
      <c r="HWW34" s="249"/>
      <c r="HWX34" s="249"/>
      <c r="HWY34" s="249"/>
      <c r="HWZ34" s="249"/>
      <c r="HXA34" s="249"/>
      <c r="HXB34" s="249"/>
      <c r="HXC34" s="249"/>
      <c r="HXD34" s="249"/>
      <c r="HXE34" s="249"/>
      <c r="HXH34" s="248"/>
      <c r="HXJ34" s="248"/>
      <c r="HXM34" s="249"/>
      <c r="HXN34" s="249"/>
      <c r="HXO34" s="249"/>
      <c r="HXP34" s="249"/>
      <c r="HXQ34" s="249"/>
      <c r="HXR34" s="249"/>
      <c r="HXS34" s="249"/>
      <c r="HXT34" s="249"/>
      <c r="HXU34" s="249"/>
      <c r="HXV34" s="249"/>
      <c r="HXW34" s="249"/>
      <c r="HXX34" s="249"/>
      <c r="HYA34" s="248"/>
      <c r="HYC34" s="248"/>
      <c r="HYF34" s="249"/>
      <c r="HYG34" s="249"/>
      <c r="HYH34" s="249"/>
      <c r="HYI34" s="249"/>
      <c r="HYJ34" s="249"/>
      <c r="HYK34" s="249"/>
      <c r="HYL34" s="249"/>
      <c r="HYM34" s="249"/>
      <c r="HYN34" s="249"/>
      <c r="HYO34" s="249"/>
      <c r="HYP34" s="249"/>
      <c r="HYQ34" s="249"/>
      <c r="HYT34" s="248"/>
      <c r="HYV34" s="248"/>
      <c r="HYY34" s="249"/>
      <c r="HYZ34" s="249"/>
      <c r="HZA34" s="249"/>
      <c r="HZB34" s="249"/>
      <c r="HZC34" s="249"/>
      <c r="HZD34" s="249"/>
      <c r="HZE34" s="249"/>
      <c r="HZF34" s="249"/>
      <c r="HZG34" s="249"/>
      <c r="HZH34" s="249"/>
      <c r="HZI34" s="249"/>
      <c r="HZJ34" s="249"/>
      <c r="HZM34" s="248"/>
      <c r="HZO34" s="248"/>
      <c r="HZR34" s="249"/>
      <c r="HZS34" s="249"/>
      <c r="HZT34" s="249"/>
      <c r="HZU34" s="249"/>
      <c r="HZV34" s="249"/>
      <c r="HZW34" s="249"/>
      <c r="HZX34" s="249"/>
      <c r="HZY34" s="249"/>
      <c r="HZZ34" s="249"/>
      <c r="IAA34" s="249"/>
      <c r="IAB34" s="249"/>
      <c r="IAC34" s="249"/>
      <c r="IAF34" s="248"/>
      <c r="IAH34" s="248"/>
      <c r="IAK34" s="249"/>
      <c r="IAL34" s="249"/>
      <c r="IAM34" s="249"/>
      <c r="IAN34" s="249"/>
      <c r="IAO34" s="249"/>
      <c r="IAP34" s="249"/>
      <c r="IAQ34" s="249"/>
      <c r="IAR34" s="249"/>
      <c r="IAS34" s="249"/>
      <c r="IAT34" s="249"/>
      <c r="IAU34" s="249"/>
      <c r="IAV34" s="249"/>
      <c r="IAY34" s="248"/>
      <c r="IBA34" s="248"/>
      <c r="IBD34" s="249"/>
      <c r="IBE34" s="249"/>
      <c r="IBF34" s="249"/>
      <c r="IBG34" s="249"/>
      <c r="IBH34" s="249"/>
      <c r="IBI34" s="249"/>
      <c r="IBJ34" s="249"/>
      <c r="IBK34" s="249"/>
      <c r="IBL34" s="249"/>
      <c r="IBM34" s="249"/>
      <c r="IBN34" s="249"/>
      <c r="IBO34" s="249"/>
      <c r="IBR34" s="248"/>
      <c r="IBT34" s="248"/>
      <c r="IBW34" s="249"/>
      <c r="IBX34" s="249"/>
      <c r="IBY34" s="249"/>
      <c r="IBZ34" s="249"/>
      <c r="ICA34" s="249"/>
      <c r="ICB34" s="249"/>
      <c r="ICC34" s="249"/>
      <c r="ICD34" s="249"/>
      <c r="ICE34" s="249"/>
      <c r="ICF34" s="249"/>
      <c r="ICG34" s="249"/>
      <c r="ICH34" s="249"/>
      <c r="ICK34" s="248"/>
      <c r="ICM34" s="248"/>
      <c r="ICP34" s="249"/>
      <c r="ICQ34" s="249"/>
      <c r="ICR34" s="249"/>
      <c r="ICS34" s="249"/>
      <c r="ICT34" s="249"/>
      <c r="ICU34" s="249"/>
      <c r="ICV34" s="249"/>
      <c r="ICW34" s="249"/>
      <c r="ICX34" s="249"/>
      <c r="ICY34" s="249"/>
      <c r="ICZ34" s="249"/>
      <c r="IDA34" s="249"/>
      <c r="IDD34" s="248"/>
      <c r="IDF34" s="248"/>
      <c r="IDI34" s="249"/>
      <c r="IDJ34" s="249"/>
      <c r="IDK34" s="249"/>
      <c r="IDL34" s="249"/>
      <c r="IDM34" s="249"/>
      <c r="IDN34" s="249"/>
      <c r="IDO34" s="249"/>
      <c r="IDP34" s="249"/>
      <c r="IDQ34" s="249"/>
      <c r="IDR34" s="249"/>
      <c r="IDS34" s="249"/>
      <c r="IDT34" s="249"/>
      <c r="IDW34" s="248"/>
      <c r="IDY34" s="248"/>
      <c r="IEB34" s="249"/>
      <c r="IEC34" s="249"/>
      <c r="IED34" s="249"/>
      <c r="IEE34" s="249"/>
      <c r="IEF34" s="249"/>
      <c r="IEG34" s="249"/>
      <c r="IEH34" s="249"/>
      <c r="IEI34" s="249"/>
      <c r="IEJ34" s="249"/>
      <c r="IEK34" s="249"/>
      <c r="IEL34" s="249"/>
      <c r="IEM34" s="249"/>
      <c r="IEP34" s="248"/>
      <c r="IER34" s="248"/>
      <c r="IEU34" s="249"/>
      <c r="IEV34" s="249"/>
      <c r="IEW34" s="249"/>
      <c r="IEX34" s="249"/>
      <c r="IEY34" s="249"/>
      <c r="IEZ34" s="249"/>
      <c r="IFA34" s="249"/>
      <c r="IFB34" s="249"/>
      <c r="IFC34" s="249"/>
      <c r="IFD34" s="249"/>
      <c r="IFE34" s="249"/>
      <c r="IFF34" s="249"/>
      <c r="IFI34" s="248"/>
      <c r="IFK34" s="248"/>
      <c r="IFN34" s="249"/>
      <c r="IFO34" s="249"/>
      <c r="IFP34" s="249"/>
      <c r="IFQ34" s="249"/>
      <c r="IFR34" s="249"/>
      <c r="IFS34" s="249"/>
      <c r="IFT34" s="249"/>
      <c r="IFU34" s="249"/>
      <c r="IFV34" s="249"/>
      <c r="IFW34" s="249"/>
      <c r="IFX34" s="249"/>
      <c r="IFY34" s="249"/>
      <c r="IGB34" s="248"/>
      <c r="IGD34" s="248"/>
      <c r="IGG34" s="249"/>
      <c r="IGH34" s="249"/>
      <c r="IGI34" s="249"/>
      <c r="IGJ34" s="249"/>
      <c r="IGK34" s="249"/>
      <c r="IGL34" s="249"/>
      <c r="IGM34" s="249"/>
      <c r="IGN34" s="249"/>
      <c r="IGO34" s="249"/>
      <c r="IGP34" s="249"/>
      <c r="IGQ34" s="249"/>
      <c r="IGR34" s="249"/>
      <c r="IGU34" s="248"/>
      <c r="IGW34" s="248"/>
      <c r="IGZ34" s="249"/>
      <c r="IHA34" s="249"/>
      <c r="IHB34" s="249"/>
      <c r="IHC34" s="249"/>
      <c r="IHD34" s="249"/>
      <c r="IHE34" s="249"/>
      <c r="IHF34" s="249"/>
      <c r="IHG34" s="249"/>
      <c r="IHH34" s="249"/>
      <c r="IHI34" s="249"/>
      <c r="IHJ34" s="249"/>
      <c r="IHK34" s="249"/>
      <c r="IHN34" s="248"/>
      <c r="IHP34" s="248"/>
      <c r="IHS34" s="249"/>
      <c r="IHT34" s="249"/>
      <c r="IHU34" s="249"/>
      <c r="IHV34" s="249"/>
      <c r="IHW34" s="249"/>
      <c r="IHX34" s="249"/>
      <c r="IHY34" s="249"/>
      <c r="IHZ34" s="249"/>
      <c r="IIA34" s="249"/>
      <c r="IIB34" s="249"/>
      <c r="IIC34" s="249"/>
      <c r="IID34" s="249"/>
      <c r="IIG34" s="248"/>
      <c r="III34" s="248"/>
      <c r="IIL34" s="249"/>
      <c r="IIM34" s="249"/>
      <c r="IIN34" s="249"/>
      <c r="IIO34" s="249"/>
      <c r="IIP34" s="249"/>
      <c r="IIQ34" s="249"/>
      <c r="IIR34" s="249"/>
      <c r="IIS34" s="249"/>
      <c r="IIT34" s="249"/>
      <c r="IIU34" s="249"/>
      <c r="IIV34" s="249"/>
      <c r="IIW34" s="249"/>
      <c r="IIZ34" s="248"/>
      <c r="IJB34" s="248"/>
      <c r="IJE34" s="249"/>
      <c r="IJF34" s="249"/>
      <c r="IJG34" s="249"/>
      <c r="IJH34" s="249"/>
      <c r="IJI34" s="249"/>
      <c r="IJJ34" s="249"/>
      <c r="IJK34" s="249"/>
      <c r="IJL34" s="249"/>
      <c r="IJM34" s="249"/>
      <c r="IJN34" s="249"/>
      <c r="IJO34" s="249"/>
      <c r="IJP34" s="249"/>
      <c r="IJS34" s="248"/>
      <c r="IJU34" s="248"/>
      <c r="IJX34" s="249"/>
      <c r="IJY34" s="249"/>
      <c r="IJZ34" s="249"/>
      <c r="IKA34" s="249"/>
      <c r="IKB34" s="249"/>
      <c r="IKC34" s="249"/>
      <c r="IKD34" s="249"/>
      <c r="IKE34" s="249"/>
      <c r="IKF34" s="249"/>
      <c r="IKG34" s="249"/>
      <c r="IKH34" s="249"/>
      <c r="IKI34" s="249"/>
      <c r="IKL34" s="248"/>
      <c r="IKN34" s="248"/>
      <c r="IKQ34" s="249"/>
      <c r="IKR34" s="249"/>
      <c r="IKS34" s="249"/>
      <c r="IKT34" s="249"/>
      <c r="IKU34" s="249"/>
      <c r="IKV34" s="249"/>
      <c r="IKW34" s="249"/>
      <c r="IKX34" s="249"/>
      <c r="IKY34" s="249"/>
      <c r="IKZ34" s="249"/>
      <c r="ILA34" s="249"/>
      <c r="ILB34" s="249"/>
      <c r="ILE34" s="248"/>
      <c r="ILG34" s="248"/>
      <c r="ILJ34" s="249"/>
      <c r="ILK34" s="249"/>
      <c r="ILL34" s="249"/>
      <c r="ILM34" s="249"/>
      <c r="ILN34" s="249"/>
      <c r="ILO34" s="249"/>
      <c r="ILP34" s="249"/>
      <c r="ILQ34" s="249"/>
      <c r="ILR34" s="249"/>
      <c r="ILS34" s="249"/>
      <c r="ILT34" s="249"/>
      <c r="ILU34" s="249"/>
      <c r="ILX34" s="248"/>
      <c r="ILZ34" s="248"/>
      <c r="IMC34" s="249"/>
      <c r="IMD34" s="249"/>
      <c r="IME34" s="249"/>
      <c r="IMF34" s="249"/>
      <c r="IMG34" s="249"/>
      <c r="IMH34" s="249"/>
      <c r="IMI34" s="249"/>
      <c r="IMJ34" s="249"/>
      <c r="IMK34" s="249"/>
      <c r="IML34" s="249"/>
      <c r="IMM34" s="249"/>
      <c r="IMN34" s="249"/>
      <c r="IMQ34" s="248"/>
      <c r="IMS34" s="248"/>
      <c r="IMV34" s="249"/>
      <c r="IMW34" s="249"/>
      <c r="IMX34" s="249"/>
      <c r="IMY34" s="249"/>
      <c r="IMZ34" s="249"/>
      <c r="INA34" s="249"/>
      <c r="INB34" s="249"/>
      <c r="INC34" s="249"/>
      <c r="IND34" s="249"/>
      <c r="INE34" s="249"/>
      <c r="INF34" s="249"/>
      <c r="ING34" s="249"/>
      <c r="INJ34" s="248"/>
      <c r="INL34" s="248"/>
      <c r="INO34" s="249"/>
      <c r="INP34" s="249"/>
      <c r="INQ34" s="249"/>
      <c r="INR34" s="249"/>
      <c r="INS34" s="249"/>
      <c r="INT34" s="249"/>
      <c r="INU34" s="249"/>
      <c r="INV34" s="249"/>
      <c r="INW34" s="249"/>
      <c r="INX34" s="249"/>
      <c r="INY34" s="249"/>
      <c r="INZ34" s="249"/>
      <c r="IOC34" s="248"/>
      <c r="IOE34" s="248"/>
      <c r="IOH34" s="249"/>
      <c r="IOI34" s="249"/>
      <c r="IOJ34" s="249"/>
      <c r="IOK34" s="249"/>
      <c r="IOL34" s="249"/>
      <c r="IOM34" s="249"/>
      <c r="ION34" s="249"/>
      <c r="IOO34" s="249"/>
      <c r="IOP34" s="249"/>
      <c r="IOQ34" s="249"/>
      <c r="IOR34" s="249"/>
      <c r="IOS34" s="249"/>
      <c r="IOV34" s="248"/>
      <c r="IOX34" s="248"/>
      <c r="IPA34" s="249"/>
      <c r="IPB34" s="249"/>
      <c r="IPC34" s="249"/>
      <c r="IPD34" s="249"/>
      <c r="IPE34" s="249"/>
      <c r="IPF34" s="249"/>
      <c r="IPG34" s="249"/>
      <c r="IPH34" s="249"/>
      <c r="IPI34" s="249"/>
      <c r="IPJ34" s="249"/>
      <c r="IPK34" s="249"/>
      <c r="IPL34" s="249"/>
      <c r="IPO34" s="248"/>
      <c r="IPQ34" s="248"/>
      <c r="IPT34" s="249"/>
      <c r="IPU34" s="249"/>
      <c r="IPV34" s="249"/>
      <c r="IPW34" s="249"/>
      <c r="IPX34" s="249"/>
      <c r="IPY34" s="249"/>
      <c r="IPZ34" s="249"/>
      <c r="IQA34" s="249"/>
      <c r="IQB34" s="249"/>
      <c r="IQC34" s="249"/>
      <c r="IQD34" s="249"/>
      <c r="IQE34" s="249"/>
      <c r="IQH34" s="248"/>
      <c r="IQJ34" s="248"/>
      <c r="IQM34" s="249"/>
      <c r="IQN34" s="249"/>
      <c r="IQO34" s="249"/>
      <c r="IQP34" s="249"/>
      <c r="IQQ34" s="249"/>
      <c r="IQR34" s="249"/>
      <c r="IQS34" s="249"/>
      <c r="IQT34" s="249"/>
      <c r="IQU34" s="249"/>
      <c r="IQV34" s="249"/>
      <c r="IQW34" s="249"/>
      <c r="IQX34" s="249"/>
      <c r="IRA34" s="248"/>
      <c r="IRC34" s="248"/>
      <c r="IRF34" s="249"/>
      <c r="IRG34" s="249"/>
      <c r="IRH34" s="249"/>
      <c r="IRI34" s="249"/>
      <c r="IRJ34" s="249"/>
      <c r="IRK34" s="249"/>
      <c r="IRL34" s="249"/>
      <c r="IRM34" s="249"/>
      <c r="IRN34" s="249"/>
      <c r="IRO34" s="249"/>
      <c r="IRP34" s="249"/>
      <c r="IRQ34" s="249"/>
      <c r="IRT34" s="248"/>
      <c r="IRV34" s="248"/>
      <c r="IRY34" s="249"/>
      <c r="IRZ34" s="249"/>
      <c r="ISA34" s="249"/>
      <c r="ISB34" s="249"/>
      <c r="ISC34" s="249"/>
      <c r="ISD34" s="249"/>
      <c r="ISE34" s="249"/>
      <c r="ISF34" s="249"/>
      <c r="ISG34" s="249"/>
      <c r="ISH34" s="249"/>
      <c r="ISI34" s="249"/>
      <c r="ISJ34" s="249"/>
      <c r="ISM34" s="248"/>
      <c r="ISO34" s="248"/>
      <c r="ISR34" s="249"/>
      <c r="ISS34" s="249"/>
      <c r="IST34" s="249"/>
      <c r="ISU34" s="249"/>
      <c r="ISV34" s="249"/>
      <c r="ISW34" s="249"/>
      <c r="ISX34" s="249"/>
      <c r="ISY34" s="249"/>
      <c r="ISZ34" s="249"/>
      <c r="ITA34" s="249"/>
      <c r="ITB34" s="249"/>
      <c r="ITC34" s="249"/>
      <c r="ITF34" s="248"/>
      <c r="ITH34" s="248"/>
      <c r="ITK34" s="249"/>
      <c r="ITL34" s="249"/>
      <c r="ITM34" s="249"/>
      <c r="ITN34" s="249"/>
      <c r="ITO34" s="249"/>
      <c r="ITP34" s="249"/>
      <c r="ITQ34" s="249"/>
      <c r="ITR34" s="249"/>
      <c r="ITS34" s="249"/>
      <c r="ITT34" s="249"/>
      <c r="ITU34" s="249"/>
      <c r="ITV34" s="249"/>
      <c r="ITY34" s="248"/>
      <c r="IUA34" s="248"/>
      <c r="IUD34" s="249"/>
      <c r="IUE34" s="249"/>
      <c r="IUF34" s="249"/>
      <c r="IUG34" s="249"/>
      <c r="IUH34" s="249"/>
      <c r="IUI34" s="249"/>
      <c r="IUJ34" s="249"/>
      <c r="IUK34" s="249"/>
      <c r="IUL34" s="249"/>
      <c r="IUM34" s="249"/>
      <c r="IUN34" s="249"/>
      <c r="IUO34" s="249"/>
      <c r="IUR34" s="248"/>
      <c r="IUT34" s="248"/>
      <c r="IUW34" s="249"/>
      <c r="IUX34" s="249"/>
      <c r="IUY34" s="249"/>
      <c r="IUZ34" s="249"/>
      <c r="IVA34" s="249"/>
      <c r="IVB34" s="249"/>
      <c r="IVC34" s="249"/>
      <c r="IVD34" s="249"/>
      <c r="IVE34" s="249"/>
      <c r="IVF34" s="249"/>
      <c r="IVG34" s="249"/>
      <c r="IVH34" s="249"/>
      <c r="IVK34" s="248"/>
      <c r="IVM34" s="248"/>
      <c r="IVP34" s="249"/>
      <c r="IVQ34" s="249"/>
      <c r="IVR34" s="249"/>
      <c r="IVS34" s="249"/>
      <c r="IVT34" s="249"/>
      <c r="IVU34" s="249"/>
      <c r="IVV34" s="249"/>
      <c r="IVW34" s="249"/>
      <c r="IVX34" s="249"/>
      <c r="IVY34" s="249"/>
      <c r="IVZ34" s="249"/>
      <c r="IWA34" s="249"/>
      <c r="IWD34" s="248"/>
      <c r="IWF34" s="248"/>
      <c r="IWI34" s="249"/>
      <c r="IWJ34" s="249"/>
      <c r="IWK34" s="249"/>
      <c r="IWL34" s="249"/>
      <c r="IWM34" s="249"/>
      <c r="IWN34" s="249"/>
      <c r="IWO34" s="249"/>
      <c r="IWP34" s="249"/>
      <c r="IWQ34" s="249"/>
      <c r="IWR34" s="249"/>
      <c r="IWS34" s="249"/>
      <c r="IWT34" s="249"/>
      <c r="IWW34" s="248"/>
      <c r="IWY34" s="248"/>
      <c r="IXB34" s="249"/>
      <c r="IXC34" s="249"/>
      <c r="IXD34" s="249"/>
      <c r="IXE34" s="249"/>
      <c r="IXF34" s="249"/>
      <c r="IXG34" s="249"/>
      <c r="IXH34" s="249"/>
      <c r="IXI34" s="249"/>
      <c r="IXJ34" s="249"/>
      <c r="IXK34" s="249"/>
      <c r="IXL34" s="249"/>
      <c r="IXM34" s="249"/>
      <c r="IXP34" s="248"/>
      <c r="IXR34" s="248"/>
      <c r="IXU34" s="249"/>
      <c r="IXV34" s="249"/>
      <c r="IXW34" s="249"/>
      <c r="IXX34" s="249"/>
      <c r="IXY34" s="249"/>
      <c r="IXZ34" s="249"/>
      <c r="IYA34" s="249"/>
      <c r="IYB34" s="249"/>
      <c r="IYC34" s="249"/>
      <c r="IYD34" s="249"/>
      <c r="IYE34" s="249"/>
      <c r="IYF34" s="249"/>
      <c r="IYI34" s="248"/>
      <c r="IYK34" s="248"/>
      <c r="IYN34" s="249"/>
      <c r="IYO34" s="249"/>
      <c r="IYP34" s="249"/>
      <c r="IYQ34" s="249"/>
      <c r="IYR34" s="249"/>
      <c r="IYS34" s="249"/>
      <c r="IYT34" s="249"/>
      <c r="IYU34" s="249"/>
      <c r="IYV34" s="249"/>
      <c r="IYW34" s="249"/>
      <c r="IYX34" s="249"/>
      <c r="IYY34" s="249"/>
      <c r="IZB34" s="248"/>
      <c r="IZD34" s="248"/>
      <c r="IZG34" s="249"/>
      <c r="IZH34" s="249"/>
      <c r="IZI34" s="249"/>
      <c r="IZJ34" s="249"/>
      <c r="IZK34" s="249"/>
      <c r="IZL34" s="249"/>
      <c r="IZM34" s="249"/>
      <c r="IZN34" s="249"/>
      <c r="IZO34" s="249"/>
      <c r="IZP34" s="249"/>
      <c r="IZQ34" s="249"/>
      <c r="IZR34" s="249"/>
      <c r="IZU34" s="248"/>
      <c r="IZW34" s="248"/>
      <c r="IZZ34" s="249"/>
      <c r="JAA34" s="249"/>
      <c r="JAB34" s="249"/>
      <c r="JAC34" s="249"/>
      <c r="JAD34" s="249"/>
      <c r="JAE34" s="249"/>
      <c r="JAF34" s="249"/>
      <c r="JAG34" s="249"/>
      <c r="JAH34" s="249"/>
      <c r="JAI34" s="249"/>
      <c r="JAJ34" s="249"/>
      <c r="JAK34" s="249"/>
      <c r="JAN34" s="248"/>
      <c r="JAP34" s="248"/>
      <c r="JAS34" s="249"/>
      <c r="JAT34" s="249"/>
      <c r="JAU34" s="249"/>
      <c r="JAV34" s="249"/>
      <c r="JAW34" s="249"/>
      <c r="JAX34" s="249"/>
      <c r="JAY34" s="249"/>
      <c r="JAZ34" s="249"/>
      <c r="JBA34" s="249"/>
      <c r="JBB34" s="249"/>
      <c r="JBC34" s="249"/>
      <c r="JBD34" s="249"/>
      <c r="JBG34" s="248"/>
      <c r="JBI34" s="248"/>
      <c r="JBL34" s="249"/>
      <c r="JBM34" s="249"/>
      <c r="JBN34" s="249"/>
      <c r="JBO34" s="249"/>
      <c r="JBP34" s="249"/>
      <c r="JBQ34" s="249"/>
      <c r="JBR34" s="249"/>
      <c r="JBS34" s="249"/>
      <c r="JBT34" s="249"/>
      <c r="JBU34" s="249"/>
      <c r="JBV34" s="249"/>
      <c r="JBW34" s="249"/>
      <c r="JBZ34" s="248"/>
      <c r="JCB34" s="248"/>
      <c r="JCE34" s="249"/>
      <c r="JCF34" s="249"/>
      <c r="JCG34" s="249"/>
      <c r="JCH34" s="249"/>
      <c r="JCI34" s="249"/>
      <c r="JCJ34" s="249"/>
      <c r="JCK34" s="249"/>
      <c r="JCL34" s="249"/>
      <c r="JCM34" s="249"/>
      <c r="JCN34" s="249"/>
      <c r="JCO34" s="249"/>
      <c r="JCP34" s="249"/>
      <c r="JCS34" s="248"/>
      <c r="JCU34" s="248"/>
      <c r="JCX34" s="249"/>
      <c r="JCY34" s="249"/>
      <c r="JCZ34" s="249"/>
      <c r="JDA34" s="249"/>
      <c r="JDB34" s="249"/>
      <c r="JDC34" s="249"/>
      <c r="JDD34" s="249"/>
      <c r="JDE34" s="249"/>
      <c r="JDF34" s="249"/>
      <c r="JDG34" s="249"/>
      <c r="JDH34" s="249"/>
      <c r="JDI34" s="249"/>
      <c r="JDL34" s="248"/>
      <c r="JDN34" s="248"/>
      <c r="JDQ34" s="249"/>
      <c r="JDR34" s="249"/>
      <c r="JDS34" s="249"/>
      <c r="JDT34" s="249"/>
      <c r="JDU34" s="249"/>
      <c r="JDV34" s="249"/>
      <c r="JDW34" s="249"/>
      <c r="JDX34" s="249"/>
      <c r="JDY34" s="249"/>
      <c r="JDZ34" s="249"/>
      <c r="JEA34" s="249"/>
      <c r="JEB34" s="249"/>
      <c r="JEE34" s="248"/>
      <c r="JEG34" s="248"/>
      <c r="JEJ34" s="249"/>
      <c r="JEK34" s="249"/>
      <c r="JEL34" s="249"/>
      <c r="JEM34" s="249"/>
      <c r="JEN34" s="249"/>
      <c r="JEO34" s="249"/>
      <c r="JEP34" s="249"/>
      <c r="JEQ34" s="249"/>
      <c r="JER34" s="249"/>
      <c r="JES34" s="249"/>
      <c r="JET34" s="249"/>
      <c r="JEU34" s="249"/>
      <c r="JEX34" s="248"/>
      <c r="JEZ34" s="248"/>
      <c r="JFC34" s="249"/>
      <c r="JFD34" s="249"/>
      <c r="JFE34" s="249"/>
      <c r="JFF34" s="249"/>
      <c r="JFG34" s="249"/>
      <c r="JFH34" s="249"/>
      <c r="JFI34" s="249"/>
      <c r="JFJ34" s="249"/>
      <c r="JFK34" s="249"/>
      <c r="JFL34" s="249"/>
      <c r="JFM34" s="249"/>
      <c r="JFN34" s="249"/>
      <c r="JFQ34" s="248"/>
      <c r="JFS34" s="248"/>
      <c r="JFV34" s="249"/>
      <c r="JFW34" s="249"/>
      <c r="JFX34" s="249"/>
      <c r="JFY34" s="249"/>
      <c r="JFZ34" s="249"/>
      <c r="JGA34" s="249"/>
      <c r="JGB34" s="249"/>
      <c r="JGC34" s="249"/>
      <c r="JGD34" s="249"/>
      <c r="JGE34" s="249"/>
      <c r="JGF34" s="249"/>
      <c r="JGG34" s="249"/>
      <c r="JGJ34" s="248"/>
      <c r="JGL34" s="248"/>
      <c r="JGO34" s="249"/>
      <c r="JGP34" s="249"/>
      <c r="JGQ34" s="249"/>
      <c r="JGR34" s="249"/>
      <c r="JGS34" s="249"/>
      <c r="JGT34" s="249"/>
      <c r="JGU34" s="249"/>
      <c r="JGV34" s="249"/>
      <c r="JGW34" s="249"/>
      <c r="JGX34" s="249"/>
      <c r="JGY34" s="249"/>
      <c r="JGZ34" s="249"/>
      <c r="JHC34" s="248"/>
      <c r="JHE34" s="248"/>
      <c r="JHH34" s="249"/>
      <c r="JHI34" s="249"/>
      <c r="JHJ34" s="249"/>
      <c r="JHK34" s="249"/>
      <c r="JHL34" s="249"/>
      <c r="JHM34" s="249"/>
      <c r="JHN34" s="249"/>
      <c r="JHO34" s="249"/>
      <c r="JHP34" s="249"/>
      <c r="JHQ34" s="249"/>
      <c r="JHR34" s="249"/>
      <c r="JHS34" s="249"/>
      <c r="JHV34" s="248"/>
      <c r="JHX34" s="248"/>
      <c r="JIA34" s="249"/>
      <c r="JIB34" s="249"/>
      <c r="JIC34" s="249"/>
      <c r="JID34" s="249"/>
      <c r="JIE34" s="249"/>
      <c r="JIF34" s="249"/>
      <c r="JIG34" s="249"/>
      <c r="JIH34" s="249"/>
      <c r="JII34" s="249"/>
      <c r="JIJ34" s="249"/>
      <c r="JIK34" s="249"/>
      <c r="JIL34" s="249"/>
      <c r="JIO34" s="248"/>
      <c r="JIQ34" s="248"/>
      <c r="JIT34" s="249"/>
      <c r="JIU34" s="249"/>
      <c r="JIV34" s="249"/>
      <c r="JIW34" s="249"/>
      <c r="JIX34" s="249"/>
      <c r="JIY34" s="249"/>
      <c r="JIZ34" s="249"/>
      <c r="JJA34" s="249"/>
      <c r="JJB34" s="249"/>
      <c r="JJC34" s="249"/>
      <c r="JJD34" s="249"/>
      <c r="JJE34" s="249"/>
      <c r="JJH34" s="248"/>
      <c r="JJJ34" s="248"/>
      <c r="JJM34" s="249"/>
      <c r="JJN34" s="249"/>
      <c r="JJO34" s="249"/>
      <c r="JJP34" s="249"/>
      <c r="JJQ34" s="249"/>
      <c r="JJR34" s="249"/>
      <c r="JJS34" s="249"/>
      <c r="JJT34" s="249"/>
      <c r="JJU34" s="249"/>
      <c r="JJV34" s="249"/>
      <c r="JJW34" s="249"/>
      <c r="JJX34" s="249"/>
      <c r="JKA34" s="248"/>
      <c r="JKC34" s="248"/>
      <c r="JKF34" s="249"/>
      <c r="JKG34" s="249"/>
      <c r="JKH34" s="249"/>
      <c r="JKI34" s="249"/>
      <c r="JKJ34" s="249"/>
      <c r="JKK34" s="249"/>
      <c r="JKL34" s="249"/>
      <c r="JKM34" s="249"/>
      <c r="JKN34" s="249"/>
      <c r="JKO34" s="249"/>
      <c r="JKP34" s="249"/>
      <c r="JKQ34" s="249"/>
      <c r="JKT34" s="248"/>
      <c r="JKV34" s="248"/>
      <c r="JKY34" s="249"/>
      <c r="JKZ34" s="249"/>
      <c r="JLA34" s="249"/>
      <c r="JLB34" s="249"/>
      <c r="JLC34" s="249"/>
      <c r="JLD34" s="249"/>
      <c r="JLE34" s="249"/>
      <c r="JLF34" s="249"/>
      <c r="JLG34" s="249"/>
      <c r="JLH34" s="249"/>
      <c r="JLI34" s="249"/>
      <c r="JLJ34" s="249"/>
      <c r="JLM34" s="248"/>
      <c r="JLO34" s="248"/>
      <c r="JLR34" s="249"/>
      <c r="JLS34" s="249"/>
      <c r="JLT34" s="249"/>
      <c r="JLU34" s="249"/>
      <c r="JLV34" s="249"/>
      <c r="JLW34" s="249"/>
      <c r="JLX34" s="249"/>
      <c r="JLY34" s="249"/>
      <c r="JLZ34" s="249"/>
      <c r="JMA34" s="249"/>
      <c r="JMB34" s="249"/>
      <c r="JMC34" s="249"/>
      <c r="JMF34" s="248"/>
      <c r="JMH34" s="248"/>
      <c r="JMK34" s="249"/>
      <c r="JML34" s="249"/>
      <c r="JMM34" s="249"/>
      <c r="JMN34" s="249"/>
      <c r="JMO34" s="249"/>
      <c r="JMP34" s="249"/>
      <c r="JMQ34" s="249"/>
      <c r="JMR34" s="249"/>
      <c r="JMS34" s="249"/>
      <c r="JMT34" s="249"/>
      <c r="JMU34" s="249"/>
      <c r="JMV34" s="249"/>
      <c r="JMY34" s="248"/>
      <c r="JNA34" s="248"/>
      <c r="JND34" s="249"/>
      <c r="JNE34" s="249"/>
      <c r="JNF34" s="249"/>
      <c r="JNG34" s="249"/>
      <c r="JNH34" s="249"/>
      <c r="JNI34" s="249"/>
      <c r="JNJ34" s="249"/>
      <c r="JNK34" s="249"/>
      <c r="JNL34" s="249"/>
      <c r="JNM34" s="249"/>
      <c r="JNN34" s="249"/>
      <c r="JNO34" s="249"/>
      <c r="JNR34" s="248"/>
      <c r="JNT34" s="248"/>
      <c r="JNW34" s="249"/>
      <c r="JNX34" s="249"/>
      <c r="JNY34" s="249"/>
      <c r="JNZ34" s="249"/>
      <c r="JOA34" s="249"/>
      <c r="JOB34" s="249"/>
      <c r="JOC34" s="249"/>
      <c r="JOD34" s="249"/>
      <c r="JOE34" s="249"/>
      <c r="JOF34" s="249"/>
      <c r="JOG34" s="249"/>
      <c r="JOH34" s="249"/>
      <c r="JOK34" s="248"/>
      <c r="JOM34" s="248"/>
      <c r="JOP34" s="249"/>
      <c r="JOQ34" s="249"/>
      <c r="JOR34" s="249"/>
      <c r="JOS34" s="249"/>
      <c r="JOT34" s="249"/>
      <c r="JOU34" s="249"/>
      <c r="JOV34" s="249"/>
      <c r="JOW34" s="249"/>
      <c r="JOX34" s="249"/>
      <c r="JOY34" s="249"/>
      <c r="JOZ34" s="249"/>
      <c r="JPA34" s="249"/>
      <c r="JPD34" s="248"/>
      <c r="JPF34" s="248"/>
      <c r="JPI34" s="249"/>
      <c r="JPJ34" s="249"/>
      <c r="JPK34" s="249"/>
      <c r="JPL34" s="249"/>
      <c r="JPM34" s="249"/>
      <c r="JPN34" s="249"/>
      <c r="JPO34" s="249"/>
      <c r="JPP34" s="249"/>
      <c r="JPQ34" s="249"/>
      <c r="JPR34" s="249"/>
      <c r="JPS34" s="249"/>
      <c r="JPT34" s="249"/>
      <c r="JPW34" s="248"/>
      <c r="JPY34" s="248"/>
      <c r="JQB34" s="249"/>
      <c r="JQC34" s="249"/>
      <c r="JQD34" s="249"/>
      <c r="JQE34" s="249"/>
      <c r="JQF34" s="249"/>
      <c r="JQG34" s="249"/>
      <c r="JQH34" s="249"/>
      <c r="JQI34" s="249"/>
      <c r="JQJ34" s="249"/>
      <c r="JQK34" s="249"/>
      <c r="JQL34" s="249"/>
      <c r="JQM34" s="249"/>
      <c r="JQP34" s="248"/>
      <c r="JQR34" s="248"/>
      <c r="JQU34" s="249"/>
      <c r="JQV34" s="249"/>
      <c r="JQW34" s="249"/>
      <c r="JQX34" s="249"/>
      <c r="JQY34" s="249"/>
      <c r="JQZ34" s="249"/>
      <c r="JRA34" s="249"/>
      <c r="JRB34" s="249"/>
      <c r="JRC34" s="249"/>
      <c r="JRD34" s="249"/>
      <c r="JRE34" s="249"/>
      <c r="JRF34" s="249"/>
      <c r="JRI34" s="248"/>
      <c r="JRK34" s="248"/>
      <c r="JRN34" s="249"/>
      <c r="JRO34" s="249"/>
      <c r="JRP34" s="249"/>
      <c r="JRQ34" s="249"/>
      <c r="JRR34" s="249"/>
      <c r="JRS34" s="249"/>
      <c r="JRT34" s="249"/>
      <c r="JRU34" s="249"/>
      <c r="JRV34" s="249"/>
      <c r="JRW34" s="249"/>
      <c r="JRX34" s="249"/>
      <c r="JRY34" s="249"/>
      <c r="JSB34" s="248"/>
      <c r="JSD34" s="248"/>
      <c r="JSG34" s="249"/>
      <c r="JSH34" s="249"/>
      <c r="JSI34" s="249"/>
      <c r="JSJ34" s="249"/>
      <c r="JSK34" s="249"/>
      <c r="JSL34" s="249"/>
      <c r="JSM34" s="249"/>
      <c r="JSN34" s="249"/>
      <c r="JSO34" s="249"/>
      <c r="JSP34" s="249"/>
      <c r="JSQ34" s="249"/>
      <c r="JSR34" s="249"/>
      <c r="JSU34" s="248"/>
      <c r="JSW34" s="248"/>
      <c r="JSZ34" s="249"/>
      <c r="JTA34" s="249"/>
      <c r="JTB34" s="249"/>
      <c r="JTC34" s="249"/>
      <c r="JTD34" s="249"/>
      <c r="JTE34" s="249"/>
      <c r="JTF34" s="249"/>
      <c r="JTG34" s="249"/>
      <c r="JTH34" s="249"/>
      <c r="JTI34" s="249"/>
      <c r="JTJ34" s="249"/>
      <c r="JTK34" s="249"/>
      <c r="JTN34" s="248"/>
      <c r="JTP34" s="248"/>
      <c r="JTS34" s="249"/>
      <c r="JTT34" s="249"/>
      <c r="JTU34" s="249"/>
      <c r="JTV34" s="249"/>
      <c r="JTW34" s="249"/>
      <c r="JTX34" s="249"/>
      <c r="JTY34" s="249"/>
      <c r="JTZ34" s="249"/>
      <c r="JUA34" s="249"/>
      <c r="JUB34" s="249"/>
      <c r="JUC34" s="249"/>
      <c r="JUD34" s="249"/>
      <c r="JUG34" s="248"/>
      <c r="JUI34" s="248"/>
      <c r="JUL34" s="249"/>
      <c r="JUM34" s="249"/>
      <c r="JUN34" s="249"/>
      <c r="JUO34" s="249"/>
      <c r="JUP34" s="249"/>
      <c r="JUQ34" s="249"/>
      <c r="JUR34" s="249"/>
      <c r="JUS34" s="249"/>
      <c r="JUT34" s="249"/>
      <c r="JUU34" s="249"/>
      <c r="JUV34" s="249"/>
      <c r="JUW34" s="249"/>
      <c r="JUZ34" s="248"/>
      <c r="JVB34" s="248"/>
      <c r="JVE34" s="249"/>
      <c r="JVF34" s="249"/>
      <c r="JVG34" s="249"/>
      <c r="JVH34" s="249"/>
      <c r="JVI34" s="249"/>
      <c r="JVJ34" s="249"/>
      <c r="JVK34" s="249"/>
      <c r="JVL34" s="249"/>
      <c r="JVM34" s="249"/>
      <c r="JVN34" s="249"/>
      <c r="JVO34" s="249"/>
      <c r="JVP34" s="249"/>
      <c r="JVS34" s="248"/>
      <c r="JVU34" s="248"/>
      <c r="JVX34" s="249"/>
      <c r="JVY34" s="249"/>
      <c r="JVZ34" s="249"/>
      <c r="JWA34" s="249"/>
      <c r="JWB34" s="249"/>
      <c r="JWC34" s="249"/>
      <c r="JWD34" s="249"/>
      <c r="JWE34" s="249"/>
      <c r="JWF34" s="249"/>
      <c r="JWG34" s="249"/>
      <c r="JWH34" s="249"/>
      <c r="JWI34" s="249"/>
      <c r="JWL34" s="248"/>
      <c r="JWN34" s="248"/>
      <c r="JWQ34" s="249"/>
      <c r="JWR34" s="249"/>
      <c r="JWS34" s="249"/>
      <c r="JWT34" s="249"/>
      <c r="JWU34" s="249"/>
      <c r="JWV34" s="249"/>
      <c r="JWW34" s="249"/>
      <c r="JWX34" s="249"/>
      <c r="JWY34" s="249"/>
      <c r="JWZ34" s="249"/>
      <c r="JXA34" s="249"/>
      <c r="JXB34" s="249"/>
      <c r="JXE34" s="248"/>
      <c r="JXG34" s="248"/>
      <c r="JXJ34" s="249"/>
      <c r="JXK34" s="249"/>
      <c r="JXL34" s="249"/>
      <c r="JXM34" s="249"/>
      <c r="JXN34" s="249"/>
      <c r="JXO34" s="249"/>
      <c r="JXP34" s="249"/>
      <c r="JXQ34" s="249"/>
      <c r="JXR34" s="249"/>
      <c r="JXS34" s="249"/>
      <c r="JXT34" s="249"/>
      <c r="JXU34" s="249"/>
      <c r="JXX34" s="248"/>
      <c r="JXZ34" s="248"/>
      <c r="JYC34" s="249"/>
      <c r="JYD34" s="249"/>
      <c r="JYE34" s="249"/>
      <c r="JYF34" s="249"/>
      <c r="JYG34" s="249"/>
      <c r="JYH34" s="249"/>
      <c r="JYI34" s="249"/>
      <c r="JYJ34" s="249"/>
      <c r="JYK34" s="249"/>
      <c r="JYL34" s="249"/>
      <c r="JYM34" s="249"/>
      <c r="JYN34" s="249"/>
      <c r="JYQ34" s="248"/>
      <c r="JYS34" s="248"/>
      <c r="JYV34" s="249"/>
      <c r="JYW34" s="249"/>
      <c r="JYX34" s="249"/>
      <c r="JYY34" s="249"/>
      <c r="JYZ34" s="249"/>
      <c r="JZA34" s="249"/>
      <c r="JZB34" s="249"/>
      <c r="JZC34" s="249"/>
      <c r="JZD34" s="249"/>
      <c r="JZE34" s="249"/>
      <c r="JZF34" s="249"/>
      <c r="JZG34" s="249"/>
      <c r="JZJ34" s="248"/>
      <c r="JZL34" s="248"/>
      <c r="JZO34" s="249"/>
      <c r="JZP34" s="249"/>
      <c r="JZQ34" s="249"/>
      <c r="JZR34" s="249"/>
      <c r="JZS34" s="249"/>
      <c r="JZT34" s="249"/>
      <c r="JZU34" s="249"/>
      <c r="JZV34" s="249"/>
      <c r="JZW34" s="249"/>
      <c r="JZX34" s="249"/>
      <c r="JZY34" s="249"/>
      <c r="JZZ34" s="249"/>
      <c r="KAC34" s="248"/>
      <c r="KAE34" s="248"/>
      <c r="KAH34" s="249"/>
      <c r="KAI34" s="249"/>
      <c r="KAJ34" s="249"/>
      <c r="KAK34" s="249"/>
      <c r="KAL34" s="249"/>
      <c r="KAM34" s="249"/>
      <c r="KAN34" s="249"/>
      <c r="KAO34" s="249"/>
      <c r="KAP34" s="249"/>
      <c r="KAQ34" s="249"/>
      <c r="KAR34" s="249"/>
      <c r="KAS34" s="249"/>
      <c r="KAV34" s="248"/>
      <c r="KAX34" s="248"/>
      <c r="KBA34" s="249"/>
      <c r="KBB34" s="249"/>
      <c r="KBC34" s="249"/>
      <c r="KBD34" s="249"/>
      <c r="KBE34" s="249"/>
      <c r="KBF34" s="249"/>
      <c r="KBG34" s="249"/>
      <c r="KBH34" s="249"/>
      <c r="KBI34" s="249"/>
      <c r="KBJ34" s="249"/>
      <c r="KBK34" s="249"/>
      <c r="KBL34" s="249"/>
      <c r="KBO34" s="248"/>
      <c r="KBQ34" s="248"/>
      <c r="KBT34" s="249"/>
      <c r="KBU34" s="249"/>
      <c r="KBV34" s="249"/>
      <c r="KBW34" s="249"/>
      <c r="KBX34" s="249"/>
      <c r="KBY34" s="249"/>
      <c r="KBZ34" s="249"/>
      <c r="KCA34" s="249"/>
      <c r="KCB34" s="249"/>
      <c r="KCC34" s="249"/>
      <c r="KCD34" s="249"/>
      <c r="KCE34" s="249"/>
      <c r="KCH34" s="248"/>
      <c r="KCJ34" s="248"/>
      <c r="KCM34" s="249"/>
      <c r="KCN34" s="249"/>
      <c r="KCO34" s="249"/>
      <c r="KCP34" s="249"/>
      <c r="KCQ34" s="249"/>
      <c r="KCR34" s="249"/>
      <c r="KCS34" s="249"/>
      <c r="KCT34" s="249"/>
      <c r="KCU34" s="249"/>
      <c r="KCV34" s="249"/>
      <c r="KCW34" s="249"/>
      <c r="KCX34" s="249"/>
      <c r="KDA34" s="248"/>
      <c r="KDC34" s="248"/>
      <c r="KDF34" s="249"/>
      <c r="KDG34" s="249"/>
      <c r="KDH34" s="249"/>
      <c r="KDI34" s="249"/>
      <c r="KDJ34" s="249"/>
      <c r="KDK34" s="249"/>
      <c r="KDL34" s="249"/>
      <c r="KDM34" s="249"/>
      <c r="KDN34" s="249"/>
      <c r="KDO34" s="249"/>
      <c r="KDP34" s="249"/>
      <c r="KDQ34" s="249"/>
      <c r="KDT34" s="248"/>
      <c r="KDV34" s="248"/>
      <c r="KDY34" s="249"/>
      <c r="KDZ34" s="249"/>
      <c r="KEA34" s="249"/>
      <c r="KEB34" s="249"/>
      <c r="KEC34" s="249"/>
      <c r="KED34" s="249"/>
      <c r="KEE34" s="249"/>
      <c r="KEF34" s="249"/>
      <c r="KEG34" s="249"/>
      <c r="KEH34" s="249"/>
      <c r="KEI34" s="249"/>
      <c r="KEJ34" s="249"/>
      <c r="KEM34" s="248"/>
      <c r="KEO34" s="248"/>
      <c r="KER34" s="249"/>
      <c r="KES34" s="249"/>
      <c r="KET34" s="249"/>
      <c r="KEU34" s="249"/>
      <c r="KEV34" s="249"/>
      <c r="KEW34" s="249"/>
      <c r="KEX34" s="249"/>
      <c r="KEY34" s="249"/>
      <c r="KEZ34" s="249"/>
      <c r="KFA34" s="249"/>
      <c r="KFB34" s="249"/>
      <c r="KFC34" s="249"/>
      <c r="KFF34" s="248"/>
      <c r="KFH34" s="248"/>
      <c r="KFK34" s="249"/>
      <c r="KFL34" s="249"/>
      <c r="KFM34" s="249"/>
      <c r="KFN34" s="249"/>
      <c r="KFO34" s="249"/>
      <c r="KFP34" s="249"/>
      <c r="KFQ34" s="249"/>
      <c r="KFR34" s="249"/>
      <c r="KFS34" s="249"/>
      <c r="KFT34" s="249"/>
      <c r="KFU34" s="249"/>
      <c r="KFV34" s="249"/>
      <c r="KFY34" s="248"/>
      <c r="KGA34" s="248"/>
      <c r="KGD34" s="249"/>
      <c r="KGE34" s="249"/>
      <c r="KGF34" s="249"/>
      <c r="KGG34" s="249"/>
      <c r="KGH34" s="249"/>
      <c r="KGI34" s="249"/>
      <c r="KGJ34" s="249"/>
      <c r="KGK34" s="249"/>
      <c r="KGL34" s="249"/>
      <c r="KGM34" s="249"/>
      <c r="KGN34" s="249"/>
      <c r="KGO34" s="249"/>
      <c r="KGR34" s="248"/>
      <c r="KGT34" s="248"/>
      <c r="KGW34" s="249"/>
      <c r="KGX34" s="249"/>
      <c r="KGY34" s="249"/>
      <c r="KGZ34" s="249"/>
      <c r="KHA34" s="249"/>
      <c r="KHB34" s="249"/>
      <c r="KHC34" s="249"/>
      <c r="KHD34" s="249"/>
      <c r="KHE34" s="249"/>
      <c r="KHF34" s="249"/>
      <c r="KHG34" s="249"/>
      <c r="KHH34" s="249"/>
      <c r="KHK34" s="248"/>
      <c r="KHM34" s="248"/>
      <c r="KHP34" s="249"/>
      <c r="KHQ34" s="249"/>
      <c r="KHR34" s="249"/>
      <c r="KHS34" s="249"/>
      <c r="KHT34" s="249"/>
      <c r="KHU34" s="249"/>
      <c r="KHV34" s="249"/>
      <c r="KHW34" s="249"/>
      <c r="KHX34" s="249"/>
      <c r="KHY34" s="249"/>
      <c r="KHZ34" s="249"/>
      <c r="KIA34" s="249"/>
      <c r="KID34" s="248"/>
      <c r="KIF34" s="248"/>
      <c r="KII34" s="249"/>
      <c r="KIJ34" s="249"/>
      <c r="KIK34" s="249"/>
      <c r="KIL34" s="249"/>
      <c r="KIM34" s="249"/>
      <c r="KIN34" s="249"/>
      <c r="KIO34" s="249"/>
      <c r="KIP34" s="249"/>
      <c r="KIQ34" s="249"/>
      <c r="KIR34" s="249"/>
      <c r="KIS34" s="249"/>
      <c r="KIT34" s="249"/>
      <c r="KIW34" s="248"/>
      <c r="KIY34" s="248"/>
      <c r="KJB34" s="249"/>
      <c r="KJC34" s="249"/>
      <c r="KJD34" s="249"/>
      <c r="KJE34" s="249"/>
      <c r="KJF34" s="249"/>
      <c r="KJG34" s="249"/>
      <c r="KJH34" s="249"/>
      <c r="KJI34" s="249"/>
      <c r="KJJ34" s="249"/>
      <c r="KJK34" s="249"/>
      <c r="KJL34" s="249"/>
      <c r="KJM34" s="249"/>
      <c r="KJP34" s="248"/>
      <c r="KJR34" s="248"/>
      <c r="KJU34" s="249"/>
      <c r="KJV34" s="249"/>
      <c r="KJW34" s="249"/>
      <c r="KJX34" s="249"/>
      <c r="KJY34" s="249"/>
      <c r="KJZ34" s="249"/>
      <c r="KKA34" s="249"/>
      <c r="KKB34" s="249"/>
      <c r="KKC34" s="249"/>
      <c r="KKD34" s="249"/>
      <c r="KKE34" s="249"/>
      <c r="KKF34" s="249"/>
      <c r="KKI34" s="248"/>
      <c r="KKK34" s="248"/>
      <c r="KKN34" s="249"/>
      <c r="KKO34" s="249"/>
      <c r="KKP34" s="249"/>
      <c r="KKQ34" s="249"/>
      <c r="KKR34" s="249"/>
      <c r="KKS34" s="249"/>
      <c r="KKT34" s="249"/>
      <c r="KKU34" s="249"/>
      <c r="KKV34" s="249"/>
      <c r="KKW34" s="249"/>
      <c r="KKX34" s="249"/>
      <c r="KKY34" s="249"/>
      <c r="KLB34" s="248"/>
      <c r="KLD34" s="248"/>
      <c r="KLG34" s="249"/>
      <c r="KLH34" s="249"/>
      <c r="KLI34" s="249"/>
      <c r="KLJ34" s="249"/>
      <c r="KLK34" s="249"/>
      <c r="KLL34" s="249"/>
      <c r="KLM34" s="249"/>
      <c r="KLN34" s="249"/>
      <c r="KLO34" s="249"/>
      <c r="KLP34" s="249"/>
      <c r="KLQ34" s="249"/>
      <c r="KLR34" s="249"/>
      <c r="KLU34" s="248"/>
      <c r="KLW34" s="248"/>
      <c r="KLZ34" s="249"/>
      <c r="KMA34" s="249"/>
      <c r="KMB34" s="249"/>
      <c r="KMC34" s="249"/>
      <c r="KMD34" s="249"/>
      <c r="KME34" s="249"/>
      <c r="KMF34" s="249"/>
      <c r="KMG34" s="249"/>
      <c r="KMH34" s="249"/>
      <c r="KMI34" s="249"/>
      <c r="KMJ34" s="249"/>
      <c r="KMK34" s="249"/>
      <c r="KMN34" s="248"/>
      <c r="KMP34" s="248"/>
      <c r="KMS34" s="249"/>
      <c r="KMT34" s="249"/>
      <c r="KMU34" s="249"/>
      <c r="KMV34" s="249"/>
      <c r="KMW34" s="249"/>
      <c r="KMX34" s="249"/>
      <c r="KMY34" s="249"/>
      <c r="KMZ34" s="249"/>
      <c r="KNA34" s="249"/>
      <c r="KNB34" s="249"/>
      <c r="KNC34" s="249"/>
      <c r="KND34" s="249"/>
      <c r="KNG34" s="248"/>
      <c r="KNI34" s="248"/>
      <c r="KNL34" s="249"/>
      <c r="KNM34" s="249"/>
      <c r="KNN34" s="249"/>
      <c r="KNO34" s="249"/>
      <c r="KNP34" s="249"/>
      <c r="KNQ34" s="249"/>
      <c r="KNR34" s="249"/>
      <c r="KNS34" s="249"/>
      <c r="KNT34" s="249"/>
      <c r="KNU34" s="249"/>
      <c r="KNV34" s="249"/>
      <c r="KNW34" s="249"/>
      <c r="KNZ34" s="248"/>
      <c r="KOB34" s="248"/>
      <c r="KOE34" s="249"/>
      <c r="KOF34" s="249"/>
      <c r="KOG34" s="249"/>
      <c r="KOH34" s="249"/>
      <c r="KOI34" s="249"/>
      <c r="KOJ34" s="249"/>
      <c r="KOK34" s="249"/>
      <c r="KOL34" s="249"/>
      <c r="KOM34" s="249"/>
      <c r="KON34" s="249"/>
      <c r="KOO34" s="249"/>
      <c r="KOP34" s="249"/>
      <c r="KOS34" s="248"/>
      <c r="KOU34" s="248"/>
      <c r="KOX34" s="249"/>
      <c r="KOY34" s="249"/>
      <c r="KOZ34" s="249"/>
      <c r="KPA34" s="249"/>
      <c r="KPB34" s="249"/>
      <c r="KPC34" s="249"/>
      <c r="KPD34" s="249"/>
      <c r="KPE34" s="249"/>
      <c r="KPF34" s="249"/>
      <c r="KPG34" s="249"/>
      <c r="KPH34" s="249"/>
      <c r="KPI34" s="249"/>
      <c r="KPL34" s="248"/>
      <c r="KPN34" s="248"/>
      <c r="KPQ34" s="249"/>
      <c r="KPR34" s="249"/>
      <c r="KPS34" s="249"/>
      <c r="KPT34" s="249"/>
      <c r="KPU34" s="249"/>
      <c r="KPV34" s="249"/>
      <c r="KPW34" s="249"/>
      <c r="KPX34" s="249"/>
      <c r="KPY34" s="249"/>
      <c r="KPZ34" s="249"/>
      <c r="KQA34" s="249"/>
      <c r="KQB34" s="249"/>
      <c r="KQE34" s="248"/>
      <c r="KQG34" s="248"/>
      <c r="KQJ34" s="249"/>
      <c r="KQK34" s="249"/>
      <c r="KQL34" s="249"/>
      <c r="KQM34" s="249"/>
      <c r="KQN34" s="249"/>
      <c r="KQO34" s="249"/>
      <c r="KQP34" s="249"/>
      <c r="KQQ34" s="249"/>
      <c r="KQR34" s="249"/>
      <c r="KQS34" s="249"/>
      <c r="KQT34" s="249"/>
      <c r="KQU34" s="249"/>
      <c r="KQX34" s="248"/>
      <c r="KQZ34" s="248"/>
      <c r="KRC34" s="249"/>
      <c r="KRD34" s="249"/>
      <c r="KRE34" s="249"/>
      <c r="KRF34" s="249"/>
      <c r="KRG34" s="249"/>
      <c r="KRH34" s="249"/>
      <c r="KRI34" s="249"/>
      <c r="KRJ34" s="249"/>
      <c r="KRK34" s="249"/>
      <c r="KRL34" s="249"/>
      <c r="KRM34" s="249"/>
      <c r="KRN34" s="249"/>
      <c r="KRQ34" s="248"/>
      <c r="KRS34" s="248"/>
      <c r="KRV34" s="249"/>
      <c r="KRW34" s="249"/>
      <c r="KRX34" s="249"/>
      <c r="KRY34" s="249"/>
      <c r="KRZ34" s="249"/>
      <c r="KSA34" s="249"/>
      <c r="KSB34" s="249"/>
      <c r="KSC34" s="249"/>
      <c r="KSD34" s="249"/>
      <c r="KSE34" s="249"/>
      <c r="KSF34" s="249"/>
      <c r="KSG34" s="249"/>
      <c r="KSJ34" s="248"/>
      <c r="KSL34" s="248"/>
      <c r="KSO34" s="249"/>
      <c r="KSP34" s="249"/>
      <c r="KSQ34" s="249"/>
      <c r="KSR34" s="249"/>
      <c r="KSS34" s="249"/>
      <c r="KST34" s="249"/>
      <c r="KSU34" s="249"/>
      <c r="KSV34" s="249"/>
      <c r="KSW34" s="249"/>
      <c r="KSX34" s="249"/>
      <c r="KSY34" s="249"/>
      <c r="KSZ34" s="249"/>
      <c r="KTC34" s="248"/>
      <c r="KTE34" s="248"/>
      <c r="KTH34" s="249"/>
      <c r="KTI34" s="249"/>
      <c r="KTJ34" s="249"/>
      <c r="KTK34" s="249"/>
      <c r="KTL34" s="249"/>
      <c r="KTM34" s="249"/>
      <c r="KTN34" s="249"/>
      <c r="KTO34" s="249"/>
      <c r="KTP34" s="249"/>
      <c r="KTQ34" s="249"/>
      <c r="KTR34" s="249"/>
      <c r="KTS34" s="249"/>
      <c r="KTV34" s="248"/>
      <c r="KTX34" s="248"/>
      <c r="KUA34" s="249"/>
      <c r="KUB34" s="249"/>
      <c r="KUC34" s="249"/>
      <c r="KUD34" s="249"/>
      <c r="KUE34" s="249"/>
      <c r="KUF34" s="249"/>
      <c r="KUG34" s="249"/>
      <c r="KUH34" s="249"/>
      <c r="KUI34" s="249"/>
      <c r="KUJ34" s="249"/>
      <c r="KUK34" s="249"/>
      <c r="KUL34" s="249"/>
      <c r="KUO34" s="248"/>
      <c r="KUQ34" s="248"/>
      <c r="KUT34" s="249"/>
      <c r="KUU34" s="249"/>
      <c r="KUV34" s="249"/>
      <c r="KUW34" s="249"/>
      <c r="KUX34" s="249"/>
      <c r="KUY34" s="249"/>
      <c r="KUZ34" s="249"/>
      <c r="KVA34" s="249"/>
      <c r="KVB34" s="249"/>
      <c r="KVC34" s="249"/>
      <c r="KVD34" s="249"/>
      <c r="KVE34" s="249"/>
      <c r="KVH34" s="248"/>
      <c r="KVJ34" s="248"/>
      <c r="KVM34" s="249"/>
      <c r="KVN34" s="249"/>
      <c r="KVO34" s="249"/>
      <c r="KVP34" s="249"/>
      <c r="KVQ34" s="249"/>
      <c r="KVR34" s="249"/>
      <c r="KVS34" s="249"/>
      <c r="KVT34" s="249"/>
      <c r="KVU34" s="249"/>
      <c r="KVV34" s="249"/>
      <c r="KVW34" s="249"/>
      <c r="KVX34" s="249"/>
      <c r="KWA34" s="248"/>
      <c r="KWC34" s="248"/>
      <c r="KWF34" s="249"/>
      <c r="KWG34" s="249"/>
      <c r="KWH34" s="249"/>
      <c r="KWI34" s="249"/>
      <c r="KWJ34" s="249"/>
      <c r="KWK34" s="249"/>
      <c r="KWL34" s="249"/>
      <c r="KWM34" s="249"/>
      <c r="KWN34" s="249"/>
      <c r="KWO34" s="249"/>
      <c r="KWP34" s="249"/>
      <c r="KWQ34" s="249"/>
      <c r="KWT34" s="248"/>
      <c r="KWV34" s="248"/>
      <c r="KWY34" s="249"/>
      <c r="KWZ34" s="249"/>
      <c r="KXA34" s="249"/>
      <c r="KXB34" s="249"/>
      <c r="KXC34" s="249"/>
      <c r="KXD34" s="249"/>
      <c r="KXE34" s="249"/>
      <c r="KXF34" s="249"/>
      <c r="KXG34" s="249"/>
      <c r="KXH34" s="249"/>
      <c r="KXI34" s="249"/>
      <c r="KXJ34" s="249"/>
      <c r="KXM34" s="248"/>
      <c r="KXO34" s="248"/>
      <c r="KXR34" s="249"/>
      <c r="KXS34" s="249"/>
      <c r="KXT34" s="249"/>
      <c r="KXU34" s="249"/>
      <c r="KXV34" s="249"/>
      <c r="KXW34" s="249"/>
      <c r="KXX34" s="249"/>
      <c r="KXY34" s="249"/>
      <c r="KXZ34" s="249"/>
      <c r="KYA34" s="249"/>
      <c r="KYB34" s="249"/>
      <c r="KYC34" s="249"/>
      <c r="KYF34" s="248"/>
      <c r="KYH34" s="248"/>
      <c r="KYK34" s="249"/>
      <c r="KYL34" s="249"/>
      <c r="KYM34" s="249"/>
      <c r="KYN34" s="249"/>
      <c r="KYO34" s="249"/>
      <c r="KYP34" s="249"/>
      <c r="KYQ34" s="249"/>
      <c r="KYR34" s="249"/>
      <c r="KYS34" s="249"/>
      <c r="KYT34" s="249"/>
      <c r="KYU34" s="249"/>
      <c r="KYV34" s="249"/>
      <c r="KYY34" s="248"/>
      <c r="KZA34" s="248"/>
      <c r="KZD34" s="249"/>
      <c r="KZE34" s="249"/>
      <c r="KZF34" s="249"/>
      <c r="KZG34" s="249"/>
      <c r="KZH34" s="249"/>
      <c r="KZI34" s="249"/>
      <c r="KZJ34" s="249"/>
      <c r="KZK34" s="249"/>
      <c r="KZL34" s="249"/>
      <c r="KZM34" s="249"/>
      <c r="KZN34" s="249"/>
      <c r="KZO34" s="249"/>
      <c r="KZR34" s="248"/>
      <c r="KZT34" s="248"/>
      <c r="KZW34" s="249"/>
      <c r="KZX34" s="249"/>
      <c r="KZY34" s="249"/>
      <c r="KZZ34" s="249"/>
      <c r="LAA34" s="249"/>
      <c r="LAB34" s="249"/>
      <c r="LAC34" s="249"/>
      <c r="LAD34" s="249"/>
      <c r="LAE34" s="249"/>
      <c r="LAF34" s="249"/>
      <c r="LAG34" s="249"/>
      <c r="LAH34" s="249"/>
      <c r="LAK34" s="248"/>
      <c r="LAM34" s="248"/>
      <c r="LAP34" s="249"/>
      <c r="LAQ34" s="249"/>
      <c r="LAR34" s="249"/>
      <c r="LAS34" s="249"/>
      <c r="LAT34" s="249"/>
      <c r="LAU34" s="249"/>
      <c r="LAV34" s="249"/>
      <c r="LAW34" s="249"/>
      <c r="LAX34" s="249"/>
      <c r="LAY34" s="249"/>
      <c r="LAZ34" s="249"/>
      <c r="LBA34" s="249"/>
      <c r="LBD34" s="248"/>
      <c r="LBF34" s="248"/>
      <c r="LBI34" s="249"/>
      <c r="LBJ34" s="249"/>
      <c r="LBK34" s="249"/>
      <c r="LBL34" s="249"/>
      <c r="LBM34" s="249"/>
      <c r="LBN34" s="249"/>
      <c r="LBO34" s="249"/>
      <c r="LBP34" s="249"/>
      <c r="LBQ34" s="249"/>
      <c r="LBR34" s="249"/>
      <c r="LBS34" s="249"/>
      <c r="LBT34" s="249"/>
      <c r="LBW34" s="248"/>
      <c r="LBY34" s="248"/>
      <c r="LCB34" s="249"/>
      <c r="LCC34" s="249"/>
      <c r="LCD34" s="249"/>
      <c r="LCE34" s="249"/>
      <c r="LCF34" s="249"/>
      <c r="LCG34" s="249"/>
      <c r="LCH34" s="249"/>
      <c r="LCI34" s="249"/>
      <c r="LCJ34" s="249"/>
      <c r="LCK34" s="249"/>
      <c r="LCL34" s="249"/>
      <c r="LCM34" s="249"/>
      <c r="LCP34" s="248"/>
      <c r="LCR34" s="248"/>
      <c r="LCU34" s="249"/>
      <c r="LCV34" s="249"/>
      <c r="LCW34" s="249"/>
      <c r="LCX34" s="249"/>
      <c r="LCY34" s="249"/>
      <c r="LCZ34" s="249"/>
      <c r="LDA34" s="249"/>
      <c r="LDB34" s="249"/>
      <c r="LDC34" s="249"/>
      <c r="LDD34" s="249"/>
      <c r="LDE34" s="249"/>
      <c r="LDF34" s="249"/>
      <c r="LDI34" s="248"/>
      <c r="LDK34" s="248"/>
      <c r="LDN34" s="249"/>
      <c r="LDO34" s="249"/>
      <c r="LDP34" s="249"/>
      <c r="LDQ34" s="249"/>
      <c r="LDR34" s="249"/>
      <c r="LDS34" s="249"/>
      <c r="LDT34" s="249"/>
      <c r="LDU34" s="249"/>
      <c r="LDV34" s="249"/>
      <c r="LDW34" s="249"/>
      <c r="LDX34" s="249"/>
      <c r="LDY34" s="249"/>
      <c r="LEB34" s="248"/>
      <c r="LED34" s="248"/>
      <c r="LEG34" s="249"/>
      <c r="LEH34" s="249"/>
      <c r="LEI34" s="249"/>
      <c r="LEJ34" s="249"/>
      <c r="LEK34" s="249"/>
      <c r="LEL34" s="249"/>
      <c r="LEM34" s="249"/>
      <c r="LEN34" s="249"/>
      <c r="LEO34" s="249"/>
      <c r="LEP34" s="249"/>
      <c r="LEQ34" s="249"/>
      <c r="LER34" s="249"/>
      <c r="LEU34" s="248"/>
      <c r="LEW34" s="248"/>
      <c r="LEZ34" s="249"/>
      <c r="LFA34" s="249"/>
      <c r="LFB34" s="249"/>
      <c r="LFC34" s="249"/>
      <c r="LFD34" s="249"/>
      <c r="LFE34" s="249"/>
      <c r="LFF34" s="249"/>
      <c r="LFG34" s="249"/>
      <c r="LFH34" s="249"/>
      <c r="LFI34" s="249"/>
      <c r="LFJ34" s="249"/>
      <c r="LFK34" s="249"/>
      <c r="LFN34" s="248"/>
      <c r="LFP34" s="248"/>
      <c r="LFS34" s="249"/>
      <c r="LFT34" s="249"/>
      <c r="LFU34" s="249"/>
      <c r="LFV34" s="249"/>
      <c r="LFW34" s="249"/>
      <c r="LFX34" s="249"/>
      <c r="LFY34" s="249"/>
      <c r="LFZ34" s="249"/>
      <c r="LGA34" s="249"/>
      <c r="LGB34" s="249"/>
      <c r="LGC34" s="249"/>
      <c r="LGD34" s="249"/>
      <c r="LGG34" s="248"/>
      <c r="LGI34" s="248"/>
      <c r="LGL34" s="249"/>
      <c r="LGM34" s="249"/>
      <c r="LGN34" s="249"/>
      <c r="LGO34" s="249"/>
      <c r="LGP34" s="249"/>
      <c r="LGQ34" s="249"/>
      <c r="LGR34" s="249"/>
      <c r="LGS34" s="249"/>
      <c r="LGT34" s="249"/>
      <c r="LGU34" s="249"/>
      <c r="LGV34" s="249"/>
      <c r="LGW34" s="249"/>
      <c r="LGZ34" s="248"/>
      <c r="LHB34" s="248"/>
      <c r="LHE34" s="249"/>
      <c r="LHF34" s="249"/>
      <c r="LHG34" s="249"/>
      <c r="LHH34" s="249"/>
      <c r="LHI34" s="249"/>
      <c r="LHJ34" s="249"/>
      <c r="LHK34" s="249"/>
      <c r="LHL34" s="249"/>
      <c r="LHM34" s="249"/>
      <c r="LHN34" s="249"/>
      <c r="LHO34" s="249"/>
      <c r="LHP34" s="249"/>
      <c r="LHS34" s="248"/>
      <c r="LHU34" s="248"/>
      <c r="LHX34" s="249"/>
      <c r="LHY34" s="249"/>
      <c r="LHZ34" s="249"/>
      <c r="LIA34" s="249"/>
      <c r="LIB34" s="249"/>
      <c r="LIC34" s="249"/>
      <c r="LID34" s="249"/>
      <c r="LIE34" s="249"/>
      <c r="LIF34" s="249"/>
      <c r="LIG34" s="249"/>
      <c r="LIH34" s="249"/>
      <c r="LII34" s="249"/>
      <c r="LIL34" s="248"/>
      <c r="LIN34" s="248"/>
      <c r="LIQ34" s="249"/>
      <c r="LIR34" s="249"/>
      <c r="LIS34" s="249"/>
      <c r="LIT34" s="249"/>
      <c r="LIU34" s="249"/>
      <c r="LIV34" s="249"/>
      <c r="LIW34" s="249"/>
      <c r="LIX34" s="249"/>
      <c r="LIY34" s="249"/>
      <c r="LIZ34" s="249"/>
      <c r="LJA34" s="249"/>
      <c r="LJB34" s="249"/>
      <c r="LJE34" s="248"/>
      <c r="LJG34" s="248"/>
      <c r="LJJ34" s="249"/>
      <c r="LJK34" s="249"/>
      <c r="LJL34" s="249"/>
      <c r="LJM34" s="249"/>
      <c r="LJN34" s="249"/>
      <c r="LJO34" s="249"/>
      <c r="LJP34" s="249"/>
      <c r="LJQ34" s="249"/>
      <c r="LJR34" s="249"/>
      <c r="LJS34" s="249"/>
      <c r="LJT34" s="249"/>
      <c r="LJU34" s="249"/>
      <c r="LJX34" s="248"/>
      <c r="LJZ34" s="248"/>
      <c r="LKC34" s="249"/>
      <c r="LKD34" s="249"/>
      <c r="LKE34" s="249"/>
      <c r="LKF34" s="249"/>
      <c r="LKG34" s="249"/>
      <c r="LKH34" s="249"/>
      <c r="LKI34" s="249"/>
      <c r="LKJ34" s="249"/>
      <c r="LKK34" s="249"/>
      <c r="LKL34" s="249"/>
      <c r="LKM34" s="249"/>
      <c r="LKN34" s="249"/>
      <c r="LKQ34" s="248"/>
      <c r="LKS34" s="248"/>
      <c r="LKV34" s="249"/>
      <c r="LKW34" s="249"/>
      <c r="LKX34" s="249"/>
      <c r="LKY34" s="249"/>
      <c r="LKZ34" s="249"/>
      <c r="LLA34" s="249"/>
      <c r="LLB34" s="249"/>
      <c r="LLC34" s="249"/>
      <c r="LLD34" s="249"/>
      <c r="LLE34" s="249"/>
      <c r="LLF34" s="249"/>
      <c r="LLG34" s="249"/>
      <c r="LLJ34" s="248"/>
      <c r="LLL34" s="248"/>
      <c r="LLO34" s="249"/>
      <c r="LLP34" s="249"/>
      <c r="LLQ34" s="249"/>
      <c r="LLR34" s="249"/>
      <c r="LLS34" s="249"/>
      <c r="LLT34" s="249"/>
      <c r="LLU34" s="249"/>
      <c r="LLV34" s="249"/>
      <c r="LLW34" s="249"/>
      <c r="LLX34" s="249"/>
      <c r="LLY34" s="249"/>
      <c r="LLZ34" s="249"/>
      <c r="LMC34" s="248"/>
      <c r="LME34" s="248"/>
      <c r="LMH34" s="249"/>
      <c r="LMI34" s="249"/>
      <c r="LMJ34" s="249"/>
      <c r="LMK34" s="249"/>
      <c r="LML34" s="249"/>
      <c r="LMM34" s="249"/>
      <c r="LMN34" s="249"/>
      <c r="LMO34" s="249"/>
      <c r="LMP34" s="249"/>
      <c r="LMQ34" s="249"/>
      <c r="LMR34" s="249"/>
      <c r="LMS34" s="249"/>
      <c r="LMV34" s="248"/>
      <c r="LMX34" s="248"/>
      <c r="LNA34" s="249"/>
      <c r="LNB34" s="249"/>
      <c r="LNC34" s="249"/>
      <c r="LND34" s="249"/>
      <c r="LNE34" s="249"/>
      <c r="LNF34" s="249"/>
      <c r="LNG34" s="249"/>
      <c r="LNH34" s="249"/>
      <c r="LNI34" s="249"/>
      <c r="LNJ34" s="249"/>
      <c r="LNK34" s="249"/>
      <c r="LNL34" s="249"/>
      <c r="LNO34" s="248"/>
      <c r="LNQ34" s="248"/>
      <c r="LNT34" s="249"/>
      <c r="LNU34" s="249"/>
      <c r="LNV34" s="249"/>
      <c r="LNW34" s="249"/>
      <c r="LNX34" s="249"/>
      <c r="LNY34" s="249"/>
      <c r="LNZ34" s="249"/>
      <c r="LOA34" s="249"/>
      <c r="LOB34" s="249"/>
      <c r="LOC34" s="249"/>
      <c r="LOD34" s="249"/>
      <c r="LOE34" s="249"/>
      <c r="LOH34" s="248"/>
      <c r="LOJ34" s="248"/>
      <c r="LOM34" s="249"/>
      <c r="LON34" s="249"/>
      <c r="LOO34" s="249"/>
      <c r="LOP34" s="249"/>
      <c r="LOQ34" s="249"/>
      <c r="LOR34" s="249"/>
      <c r="LOS34" s="249"/>
      <c r="LOT34" s="249"/>
      <c r="LOU34" s="249"/>
      <c r="LOV34" s="249"/>
      <c r="LOW34" s="249"/>
      <c r="LOX34" s="249"/>
      <c r="LPA34" s="248"/>
      <c r="LPC34" s="248"/>
      <c r="LPF34" s="249"/>
      <c r="LPG34" s="249"/>
      <c r="LPH34" s="249"/>
      <c r="LPI34" s="249"/>
      <c r="LPJ34" s="249"/>
      <c r="LPK34" s="249"/>
      <c r="LPL34" s="249"/>
      <c r="LPM34" s="249"/>
      <c r="LPN34" s="249"/>
      <c r="LPO34" s="249"/>
      <c r="LPP34" s="249"/>
      <c r="LPQ34" s="249"/>
      <c r="LPT34" s="248"/>
      <c r="LPV34" s="248"/>
      <c r="LPY34" s="249"/>
      <c r="LPZ34" s="249"/>
      <c r="LQA34" s="249"/>
      <c r="LQB34" s="249"/>
      <c r="LQC34" s="249"/>
      <c r="LQD34" s="249"/>
      <c r="LQE34" s="249"/>
      <c r="LQF34" s="249"/>
      <c r="LQG34" s="249"/>
      <c r="LQH34" s="249"/>
      <c r="LQI34" s="249"/>
      <c r="LQJ34" s="249"/>
      <c r="LQM34" s="248"/>
      <c r="LQO34" s="248"/>
      <c r="LQR34" s="249"/>
      <c r="LQS34" s="249"/>
      <c r="LQT34" s="249"/>
      <c r="LQU34" s="249"/>
      <c r="LQV34" s="249"/>
      <c r="LQW34" s="249"/>
      <c r="LQX34" s="249"/>
      <c r="LQY34" s="249"/>
      <c r="LQZ34" s="249"/>
      <c r="LRA34" s="249"/>
      <c r="LRB34" s="249"/>
      <c r="LRC34" s="249"/>
      <c r="LRF34" s="248"/>
      <c r="LRH34" s="248"/>
      <c r="LRK34" s="249"/>
      <c r="LRL34" s="249"/>
      <c r="LRM34" s="249"/>
      <c r="LRN34" s="249"/>
      <c r="LRO34" s="249"/>
      <c r="LRP34" s="249"/>
      <c r="LRQ34" s="249"/>
      <c r="LRR34" s="249"/>
      <c r="LRS34" s="249"/>
      <c r="LRT34" s="249"/>
      <c r="LRU34" s="249"/>
      <c r="LRV34" s="249"/>
      <c r="LRY34" s="248"/>
      <c r="LSA34" s="248"/>
      <c r="LSD34" s="249"/>
      <c r="LSE34" s="249"/>
      <c r="LSF34" s="249"/>
      <c r="LSG34" s="249"/>
      <c r="LSH34" s="249"/>
      <c r="LSI34" s="249"/>
      <c r="LSJ34" s="249"/>
      <c r="LSK34" s="249"/>
      <c r="LSL34" s="249"/>
      <c r="LSM34" s="249"/>
      <c r="LSN34" s="249"/>
      <c r="LSO34" s="249"/>
      <c r="LSR34" s="248"/>
      <c r="LST34" s="248"/>
      <c r="LSW34" s="249"/>
      <c r="LSX34" s="249"/>
      <c r="LSY34" s="249"/>
      <c r="LSZ34" s="249"/>
      <c r="LTA34" s="249"/>
      <c r="LTB34" s="249"/>
      <c r="LTC34" s="249"/>
      <c r="LTD34" s="249"/>
      <c r="LTE34" s="249"/>
      <c r="LTF34" s="249"/>
      <c r="LTG34" s="249"/>
      <c r="LTH34" s="249"/>
      <c r="LTK34" s="248"/>
      <c r="LTM34" s="248"/>
      <c r="LTP34" s="249"/>
      <c r="LTQ34" s="249"/>
      <c r="LTR34" s="249"/>
      <c r="LTS34" s="249"/>
      <c r="LTT34" s="249"/>
      <c r="LTU34" s="249"/>
      <c r="LTV34" s="249"/>
      <c r="LTW34" s="249"/>
      <c r="LTX34" s="249"/>
      <c r="LTY34" s="249"/>
      <c r="LTZ34" s="249"/>
      <c r="LUA34" s="249"/>
      <c r="LUD34" s="248"/>
      <c r="LUF34" s="248"/>
      <c r="LUI34" s="249"/>
      <c r="LUJ34" s="249"/>
      <c r="LUK34" s="249"/>
      <c r="LUL34" s="249"/>
      <c r="LUM34" s="249"/>
      <c r="LUN34" s="249"/>
      <c r="LUO34" s="249"/>
      <c r="LUP34" s="249"/>
      <c r="LUQ34" s="249"/>
      <c r="LUR34" s="249"/>
      <c r="LUS34" s="249"/>
      <c r="LUT34" s="249"/>
      <c r="LUW34" s="248"/>
      <c r="LUY34" s="248"/>
      <c r="LVB34" s="249"/>
      <c r="LVC34" s="249"/>
      <c r="LVD34" s="249"/>
      <c r="LVE34" s="249"/>
      <c r="LVF34" s="249"/>
      <c r="LVG34" s="249"/>
      <c r="LVH34" s="249"/>
      <c r="LVI34" s="249"/>
      <c r="LVJ34" s="249"/>
      <c r="LVK34" s="249"/>
      <c r="LVL34" s="249"/>
      <c r="LVM34" s="249"/>
      <c r="LVP34" s="248"/>
      <c r="LVR34" s="248"/>
      <c r="LVU34" s="249"/>
      <c r="LVV34" s="249"/>
      <c r="LVW34" s="249"/>
      <c r="LVX34" s="249"/>
      <c r="LVY34" s="249"/>
      <c r="LVZ34" s="249"/>
      <c r="LWA34" s="249"/>
      <c r="LWB34" s="249"/>
      <c r="LWC34" s="249"/>
      <c r="LWD34" s="249"/>
      <c r="LWE34" s="249"/>
      <c r="LWF34" s="249"/>
      <c r="LWI34" s="248"/>
      <c r="LWK34" s="248"/>
      <c r="LWN34" s="249"/>
      <c r="LWO34" s="249"/>
      <c r="LWP34" s="249"/>
      <c r="LWQ34" s="249"/>
      <c r="LWR34" s="249"/>
      <c r="LWS34" s="249"/>
      <c r="LWT34" s="249"/>
      <c r="LWU34" s="249"/>
      <c r="LWV34" s="249"/>
      <c r="LWW34" s="249"/>
      <c r="LWX34" s="249"/>
      <c r="LWY34" s="249"/>
      <c r="LXB34" s="248"/>
      <c r="LXD34" s="248"/>
      <c r="LXG34" s="249"/>
      <c r="LXH34" s="249"/>
      <c r="LXI34" s="249"/>
      <c r="LXJ34" s="249"/>
      <c r="LXK34" s="249"/>
      <c r="LXL34" s="249"/>
      <c r="LXM34" s="249"/>
      <c r="LXN34" s="249"/>
      <c r="LXO34" s="249"/>
      <c r="LXP34" s="249"/>
      <c r="LXQ34" s="249"/>
      <c r="LXR34" s="249"/>
      <c r="LXU34" s="248"/>
      <c r="LXW34" s="248"/>
      <c r="LXZ34" s="249"/>
      <c r="LYA34" s="249"/>
      <c r="LYB34" s="249"/>
      <c r="LYC34" s="249"/>
      <c r="LYD34" s="249"/>
      <c r="LYE34" s="249"/>
      <c r="LYF34" s="249"/>
      <c r="LYG34" s="249"/>
      <c r="LYH34" s="249"/>
      <c r="LYI34" s="249"/>
      <c r="LYJ34" s="249"/>
      <c r="LYK34" s="249"/>
      <c r="LYN34" s="248"/>
      <c r="LYP34" s="248"/>
      <c r="LYS34" s="249"/>
      <c r="LYT34" s="249"/>
      <c r="LYU34" s="249"/>
      <c r="LYV34" s="249"/>
      <c r="LYW34" s="249"/>
      <c r="LYX34" s="249"/>
      <c r="LYY34" s="249"/>
      <c r="LYZ34" s="249"/>
      <c r="LZA34" s="249"/>
      <c r="LZB34" s="249"/>
      <c r="LZC34" s="249"/>
      <c r="LZD34" s="249"/>
      <c r="LZG34" s="248"/>
      <c r="LZI34" s="248"/>
      <c r="LZL34" s="249"/>
      <c r="LZM34" s="249"/>
      <c r="LZN34" s="249"/>
      <c r="LZO34" s="249"/>
      <c r="LZP34" s="249"/>
      <c r="LZQ34" s="249"/>
      <c r="LZR34" s="249"/>
      <c r="LZS34" s="249"/>
      <c r="LZT34" s="249"/>
      <c r="LZU34" s="249"/>
      <c r="LZV34" s="249"/>
      <c r="LZW34" s="249"/>
      <c r="LZZ34" s="248"/>
      <c r="MAB34" s="248"/>
      <c r="MAE34" s="249"/>
      <c r="MAF34" s="249"/>
      <c r="MAG34" s="249"/>
      <c r="MAH34" s="249"/>
      <c r="MAI34" s="249"/>
      <c r="MAJ34" s="249"/>
      <c r="MAK34" s="249"/>
      <c r="MAL34" s="249"/>
      <c r="MAM34" s="249"/>
      <c r="MAN34" s="249"/>
      <c r="MAO34" s="249"/>
      <c r="MAP34" s="249"/>
      <c r="MAS34" s="248"/>
      <c r="MAU34" s="248"/>
      <c r="MAX34" s="249"/>
      <c r="MAY34" s="249"/>
      <c r="MAZ34" s="249"/>
      <c r="MBA34" s="249"/>
      <c r="MBB34" s="249"/>
      <c r="MBC34" s="249"/>
      <c r="MBD34" s="249"/>
      <c r="MBE34" s="249"/>
      <c r="MBF34" s="249"/>
      <c r="MBG34" s="249"/>
      <c r="MBH34" s="249"/>
      <c r="MBI34" s="249"/>
      <c r="MBL34" s="248"/>
      <c r="MBN34" s="248"/>
      <c r="MBQ34" s="249"/>
      <c r="MBR34" s="249"/>
      <c r="MBS34" s="249"/>
      <c r="MBT34" s="249"/>
      <c r="MBU34" s="249"/>
      <c r="MBV34" s="249"/>
      <c r="MBW34" s="249"/>
      <c r="MBX34" s="249"/>
      <c r="MBY34" s="249"/>
      <c r="MBZ34" s="249"/>
      <c r="MCA34" s="249"/>
      <c r="MCB34" s="249"/>
      <c r="MCE34" s="248"/>
      <c r="MCG34" s="248"/>
      <c r="MCJ34" s="249"/>
      <c r="MCK34" s="249"/>
      <c r="MCL34" s="249"/>
      <c r="MCM34" s="249"/>
      <c r="MCN34" s="249"/>
      <c r="MCO34" s="249"/>
      <c r="MCP34" s="249"/>
      <c r="MCQ34" s="249"/>
      <c r="MCR34" s="249"/>
      <c r="MCS34" s="249"/>
      <c r="MCT34" s="249"/>
      <c r="MCU34" s="249"/>
      <c r="MCX34" s="248"/>
      <c r="MCZ34" s="248"/>
      <c r="MDC34" s="249"/>
      <c r="MDD34" s="249"/>
      <c r="MDE34" s="249"/>
      <c r="MDF34" s="249"/>
      <c r="MDG34" s="249"/>
      <c r="MDH34" s="249"/>
      <c r="MDI34" s="249"/>
      <c r="MDJ34" s="249"/>
      <c r="MDK34" s="249"/>
      <c r="MDL34" s="249"/>
      <c r="MDM34" s="249"/>
      <c r="MDN34" s="249"/>
      <c r="MDQ34" s="248"/>
      <c r="MDS34" s="248"/>
      <c r="MDV34" s="249"/>
      <c r="MDW34" s="249"/>
      <c r="MDX34" s="249"/>
      <c r="MDY34" s="249"/>
      <c r="MDZ34" s="249"/>
      <c r="MEA34" s="249"/>
      <c r="MEB34" s="249"/>
      <c r="MEC34" s="249"/>
      <c r="MED34" s="249"/>
      <c r="MEE34" s="249"/>
      <c r="MEF34" s="249"/>
      <c r="MEG34" s="249"/>
      <c r="MEJ34" s="248"/>
      <c r="MEL34" s="248"/>
      <c r="MEO34" s="249"/>
      <c r="MEP34" s="249"/>
      <c r="MEQ34" s="249"/>
      <c r="MER34" s="249"/>
      <c r="MES34" s="249"/>
      <c r="MET34" s="249"/>
      <c r="MEU34" s="249"/>
      <c r="MEV34" s="249"/>
      <c r="MEW34" s="249"/>
      <c r="MEX34" s="249"/>
      <c r="MEY34" s="249"/>
      <c r="MEZ34" s="249"/>
      <c r="MFC34" s="248"/>
      <c r="MFE34" s="248"/>
      <c r="MFH34" s="249"/>
      <c r="MFI34" s="249"/>
      <c r="MFJ34" s="249"/>
      <c r="MFK34" s="249"/>
      <c r="MFL34" s="249"/>
      <c r="MFM34" s="249"/>
      <c r="MFN34" s="249"/>
      <c r="MFO34" s="249"/>
      <c r="MFP34" s="249"/>
      <c r="MFQ34" s="249"/>
      <c r="MFR34" s="249"/>
      <c r="MFS34" s="249"/>
      <c r="MFV34" s="248"/>
      <c r="MFX34" s="248"/>
      <c r="MGA34" s="249"/>
      <c r="MGB34" s="249"/>
      <c r="MGC34" s="249"/>
      <c r="MGD34" s="249"/>
      <c r="MGE34" s="249"/>
      <c r="MGF34" s="249"/>
      <c r="MGG34" s="249"/>
      <c r="MGH34" s="249"/>
      <c r="MGI34" s="249"/>
      <c r="MGJ34" s="249"/>
      <c r="MGK34" s="249"/>
      <c r="MGL34" s="249"/>
      <c r="MGO34" s="248"/>
      <c r="MGQ34" s="248"/>
      <c r="MGT34" s="249"/>
      <c r="MGU34" s="249"/>
      <c r="MGV34" s="249"/>
      <c r="MGW34" s="249"/>
      <c r="MGX34" s="249"/>
      <c r="MGY34" s="249"/>
      <c r="MGZ34" s="249"/>
      <c r="MHA34" s="249"/>
      <c r="MHB34" s="249"/>
      <c r="MHC34" s="249"/>
      <c r="MHD34" s="249"/>
      <c r="MHE34" s="249"/>
      <c r="MHH34" s="248"/>
      <c r="MHJ34" s="248"/>
      <c r="MHM34" s="249"/>
      <c r="MHN34" s="249"/>
      <c r="MHO34" s="249"/>
      <c r="MHP34" s="249"/>
      <c r="MHQ34" s="249"/>
      <c r="MHR34" s="249"/>
      <c r="MHS34" s="249"/>
      <c r="MHT34" s="249"/>
      <c r="MHU34" s="249"/>
      <c r="MHV34" s="249"/>
      <c r="MHW34" s="249"/>
      <c r="MHX34" s="249"/>
      <c r="MIA34" s="248"/>
      <c r="MIC34" s="248"/>
      <c r="MIF34" s="249"/>
      <c r="MIG34" s="249"/>
      <c r="MIH34" s="249"/>
      <c r="MII34" s="249"/>
      <c r="MIJ34" s="249"/>
      <c r="MIK34" s="249"/>
      <c r="MIL34" s="249"/>
      <c r="MIM34" s="249"/>
      <c r="MIN34" s="249"/>
      <c r="MIO34" s="249"/>
      <c r="MIP34" s="249"/>
      <c r="MIQ34" s="249"/>
      <c r="MIT34" s="248"/>
      <c r="MIV34" s="248"/>
      <c r="MIY34" s="249"/>
      <c r="MIZ34" s="249"/>
      <c r="MJA34" s="249"/>
      <c r="MJB34" s="249"/>
      <c r="MJC34" s="249"/>
      <c r="MJD34" s="249"/>
      <c r="MJE34" s="249"/>
      <c r="MJF34" s="249"/>
      <c r="MJG34" s="249"/>
      <c r="MJH34" s="249"/>
      <c r="MJI34" s="249"/>
      <c r="MJJ34" s="249"/>
      <c r="MJM34" s="248"/>
      <c r="MJO34" s="248"/>
      <c r="MJR34" s="249"/>
      <c r="MJS34" s="249"/>
      <c r="MJT34" s="249"/>
      <c r="MJU34" s="249"/>
      <c r="MJV34" s="249"/>
      <c r="MJW34" s="249"/>
      <c r="MJX34" s="249"/>
      <c r="MJY34" s="249"/>
      <c r="MJZ34" s="249"/>
      <c r="MKA34" s="249"/>
      <c r="MKB34" s="249"/>
      <c r="MKC34" s="249"/>
      <c r="MKF34" s="248"/>
      <c r="MKH34" s="248"/>
      <c r="MKK34" s="249"/>
      <c r="MKL34" s="249"/>
      <c r="MKM34" s="249"/>
      <c r="MKN34" s="249"/>
      <c r="MKO34" s="249"/>
      <c r="MKP34" s="249"/>
      <c r="MKQ34" s="249"/>
      <c r="MKR34" s="249"/>
      <c r="MKS34" s="249"/>
      <c r="MKT34" s="249"/>
      <c r="MKU34" s="249"/>
      <c r="MKV34" s="249"/>
      <c r="MKY34" s="248"/>
      <c r="MLA34" s="248"/>
      <c r="MLD34" s="249"/>
      <c r="MLE34" s="249"/>
      <c r="MLF34" s="249"/>
      <c r="MLG34" s="249"/>
      <c r="MLH34" s="249"/>
      <c r="MLI34" s="249"/>
      <c r="MLJ34" s="249"/>
      <c r="MLK34" s="249"/>
      <c r="MLL34" s="249"/>
      <c r="MLM34" s="249"/>
      <c r="MLN34" s="249"/>
      <c r="MLO34" s="249"/>
      <c r="MLR34" s="248"/>
      <c r="MLT34" s="248"/>
      <c r="MLW34" s="249"/>
      <c r="MLX34" s="249"/>
      <c r="MLY34" s="249"/>
      <c r="MLZ34" s="249"/>
      <c r="MMA34" s="249"/>
      <c r="MMB34" s="249"/>
      <c r="MMC34" s="249"/>
      <c r="MMD34" s="249"/>
      <c r="MME34" s="249"/>
      <c r="MMF34" s="249"/>
      <c r="MMG34" s="249"/>
      <c r="MMH34" s="249"/>
      <c r="MMK34" s="248"/>
      <c r="MMM34" s="248"/>
      <c r="MMP34" s="249"/>
      <c r="MMQ34" s="249"/>
      <c r="MMR34" s="249"/>
      <c r="MMS34" s="249"/>
      <c r="MMT34" s="249"/>
      <c r="MMU34" s="249"/>
      <c r="MMV34" s="249"/>
      <c r="MMW34" s="249"/>
      <c r="MMX34" s="249"/>
      <c r="MMY34" s="249"/>
      <c r="MMZ34" s="249"/>
      <c r="MNA34" s="249"/>
      <c r="MND34" s="248"/>
      <c r="MNF34" s="248"/>
      <c r="MNI34" s="249"/>
      <c r="MNJ34" s="249"/>
      <c r="MNK34" s="249"/>
      <c r="MNL34" s="249"/>
      <c r="MNM34" s="249"/>
      <c r="MNN34" s="249"/>
      <c r="MNO34" s="249"/>
      <c r="MNP34" s="249"/>
      <c r="MNQ34" s="249"/>
      <c r="MNR34" s="249"/>
      <c r="MNS34" s="249"/>
      <c r="MNT34" s="249"/>
      <c r="MNW34" s="248"/>
      <c r="MNY34" s="248"/>
      <c r="MOB34" s="249"/>
      <c r="MOC34" s="249"/>
      <c r="MOD34" s="249"/>
      <c r="MOE34" s="249"/>
      <c r="MOF34" s="249"/>
      <c r="MOG34" s="249"/>
      <c r="MOH34" s="249"/>
      <c r="MOI34" s="249"/>
      <c r="MOJ34" s="249"/>
      <c r="MOK34" s="249"/>
      <c r="MOL34" s="249"/>
      <c r="MOM34" s="249"/>
      <c r="MOP34" s="248"/>
      <c r="MOR34" s="248"/>
      <c r="MOU34" s="249"/>
      <c r="MOV34" s="249"/>
      <c r="MOW34" s="249"/>
      <c r="MOX34" s="249"/>
      <c r="MOY34" s="249"/>
      <c r="MOZ34" s="249"/>
      <c r="MPA34" s="249"/>
      <c r="MPB34" s="249"/>
      <c r="MPC34" s="249"/>
      <c r="MPD34" s="249"/>
      <c r="MPE34" s="249"/>
      <c r="MPF34" s="249"/>
      <c r="MPI34" s="248"/>
      <c r="MPK34" s="248"/>
      <c r="MPN34" s="249"/>
      <c r="MPO34" s="249"/>
      <c r="MPP34" s="249"/>
      <c r="MPQ34" s="249"/>
      <c r="MPR34" s="249"/>
      <c r="MPS34" s="249"/>
      <c r="MPT34" s="249"/>
      <c r="MPU34" s="249"/>
      <c r="MPV34" s="249"/>
      <c r="MPW34" s="249"/>
      <c r="MPX34" s="249"/>
      <c r="MPY34" s="249"/>
      <c r="MQB34" s="248"/>
      <c r="MQD34" s="248"/>
      <c r="MQG34" s="249"/>
      <c r="MQH34" s="249"/>
      <c r="MQI34" s="249"/>
      <c r="MQJ34" s="249"/>
      <c r="MQK34" s="249"/>
      <c r="MQL34" s="249"/>
      <c r="MQM34" s="249"/>
      <c r="MQN34" s="249"/>
      <c r="MQO34" s="249"/>
      <c r="MQP34" s="249"/>
      <c r="MQQ34" s="249"/>
      <c r="MQR34" s="249"/>
      <c r="MQU34" s="248"/>
      <c r="MQW34" s="248"/>
      <c r="MQZ34" s="249"/>
      <c r="MRA34" s="249"/>
      <c r="MRB34" s="249"/>
      <c r="MRC34" s="249"/>
      <c r="MRD34" s="249"/>
      <c r="MRE34" s="249"/>
      <c r="MRF34" s="249"/>
      <c r="MRG34" s="249"/>
      <c r="MRH34" s="249"/>
      <c r="MRI34" s="249"/>
      <c r="MRJ34" s="249"/>
      <c r="MRK34" s="249"/>
      <c r="MRN34" s="248"/>
      <c r="MRP34" s="248"/>
      <c r="MRS34" s="249"/>
      <c r="MRT34" s="249"/>
      <c r="MRU34" s="249"/>
      <c r="MRV34" s="249"/>
      <c r="MRW34" s="249"/>
      <c r="MRX34" s="249"/>
      <c r="MRY34" s="249"/>
      <c r="MRZ34" s="249"/>
      <c r="MSA34" s="249"/>
      <c r="MSB34" s="249"/>
      <c r="MSC34" s="249"/>
      <c r="MSD34" s="249"/>
      <c r="MSG34" s="248"/>
      <c r="MSI34" s="248"/>
      <c r="MSL34" s="249"/>
      <c r="MSM34" s="249"/>
      <c r="MSN34" s="249"/>
      <c r="MSO34" s="249"/>
      <c r="MSP34" s="249"/>
      <c r="MSQ34" s="249"/>
      <c r="MSR34" s="249"/>
      <c r="MSS34" s="249"/>
      <c r="MST34" s="249"/>
      <c r="MSU34" s="249"/>
      <c r="MSV34" s="249"/>
      <c r="MSW34" s="249"/>
      <c r="MSZ34" s="248"/>
      <c r="MTB34" s="248"/>
      <c r="MTE34" s="249"/>
      <c r="MTF34" s="249"/>
      <c r="MTG34" s="249"/>
      <c r="MTH34" s="249"/>
      <c r="MTI34" s="249"/>
      <c r="MTJ34" s="249"/>
      <c r="MTK34" s="249"/>
      <c r="MTL34" s="249"/>
      <c r="MTM34" s="249"/>
      <c r="MTN34" s="249"/>
      <c r="MTO34" s="249"/>
      <c r="MTP34" s="249"/>
      <c r="MTS34" s="248"/>
      <c r="MTU34" s="248"/>
      <c r="MTX34" s="249"/>
      <c r="MTY34" s="249"/>
      <c r="MTZ34" s="249"/>
      <c r="MUA34" s="249"/>
      <c r="MUB34" s="249"/>
      <c r="MUC34" s="249"/>
      <c r="MUD34" s="249"/>
      <c r="MUE34" s="249"/>
      <c r="MUF34" s="249"/>
      <c r="MUG34" s="249"/>
      <c r="MUH34" s="249"/>
      <c r="MUI34" s="249"/>
      <c r="MUL34" s="248"/>
      <c r="MUN34" s="248"/>
      <c r="MUQ34" s="249"/>
      <c r="MUR34" s="249"/>
      <c r="MUS34" s="249"/>
      <c r="MUT34" s="249"/>
      <c r="MUU34" s="249"/>
      <c r="MUV34" s="249"/>
      <c r="MUW34" s="249"/>
      <c r="MUX34" s="249"/>
      <c r="MUY34" s="249"/>
      <c r="MUZ34" s="249"/>
      <c r="MVA34" s="249"/>
      <c r="MVB34" s="249"/>
      <c r="MVE34" s="248"/>
      <c r="MVG34" s="248"/>
      <c r="MVJ34" s="249"/>
      <c r="MVK34" s="249"/>
      <c r="MVL34" s="249"/>
      <c r="MVM34" s="249"/>
      <c r="MVN34" s="249"/>
      <c r="MVO34" s="249"/>
      <c r="MVP34" s="249"/>
      <c r="MVQ34" s="249"/>
      <c r="MVR34" s="249"/>
      <c r="MVS34" s="249"/>
      <c r="MVT34" s="249"/>
      <c r="MVU34" s="249"/>
      <c r="MVX34" s="248"/>
      <c r="MVZ34" s="248"/>
      <c r="MWC34" s="249"/>
      <c r="MWD34" s="249"/>
      <c r="MWE34" s="249"/>
      <c r="MWF34" s="249"/>
      <c r="MWG34" s="249"/>
      <c r="MWH34" s="249"/>
      <c r="MWI34" s="249"/>
      <c r="MWJ34" s="249"/>
      <c r="MWK34" s="249"/>
      <c r="MWL34" s="249"/>
      <c r="MWM34" s="249"/>
      <c r="MWN34" s="249"/>
      <c r="MWQ34" s="248"/>
      <c r="MWS34" s="248"/>
      <c r="MWV34" s="249"/>
      <c r="MWW34" s="249"/>
      <c r="MWX34" s="249"/>
      <c r="MWY34" s="249"/>
      <c r="MWZ34" s="249"/>
      <c r="MXA34" s="249"/>
      <c r="MXB34" s="249"/>
      <c r="MXC34" s="249"/>
      <c r="MXD34" s="249"/>
      <c r="MXE34" s="249"/>
      <c r="MXF34" s="249"/>
      <c r="MXG34" s="249"/>
      <c r="MXJ34" s="248"/>
      <c r="MXL34" s="248"/>
      <c r="MXO34" s="249"/>
      <c r="MXP34" s="249"/>
      <c r="MXQ34" s="249"/>
      <c r="MXR34" s="249"/>
      <c r="MXS34" s="249"/>
      <c r="MXT34" s="249"/>
      <c r="MXU34" s="249"/>
      <c r="MXV34" s="249"/>
      <c r="MXW34" s="249"/>
      <c r="MXX34" s="249"/>
      <c r="MXY34" s="249"/>
      <c r="MXZ34" s="249"/>
      <c r="MYC34" s="248"/>
      <c r="MYE34" s="248"/>
      <c r="MYH34" s="249"/>
      <c r="MYI34" s="249"/>
      <c r="MYJ34" s="249"/>
      <c r="MYK34" s="249"/>
      <c r="MYL34" s="249"/>
      <c r="MYM34" s="249"/>
      <c r="MYN34" s="249"/>
      <c r="MYO34" s="249"/>
      <c r="MYP34" s="249"/>
      <c r="MYQ34" s="249"/>
      <c r="MYR34" s="249"/>
      <c r="MYS34" s="249"/>
      <c r="MYV34" s="248"/>
      <c r="MYX34" s="248"/>
      <c r="MZA34" s="249"/>
      <c r="MZB34" s="249"/>
      <c r="MZC34" s="249"/>
      <c r="MZD34" s="249"/>
      <c r="MZE34" s="249"/>
      <c r="MZF34" s="249"/>
      <c r="MZG34" s="249"/>
      <c r="MZH34" s="249"/>
      <c r="MZI34" s="249"/>
      <c r="MZJ34" s="249"/>
      <c r="MZK34" s="249"/>
      <c r="MZL34" s="249"/>
      <c r="MZO34" s="248"/>
      <c r="MZQ34" s="248"/>
      <c r="MZT34" s="249"/>
      <c r="MZU34" s="249"/>
      <c r="MZV34" s="249"/>
      <c r="MZW34" s="249"/>
      <c r="MZX34" s="249"/>
      <c r="MZY34" s="249"/>
      <c r="MZZ34" s="249"/>
      <c r="NAA34" s="249"/>
      <c r="NAB34" s="249"/>
      <c r="NAC34" s="249"/>
      <c r="NAD34" s="249"/>
      <c r="NAE34" s="249"/>
      <c r="NAH34" s="248"/>
      <c r="NAJ34" s="248"/>
      <c r="NAM34" s="249"/>
      <c r="NAN34" s="249"/>
      <c r="NAO34" s="249"/>
      <c r="NAP34" s="249"/>
      <c r="NAQ34" s="249"/>
      <c r="NAR34" s="249"/>
      <c r="NAS34" s="249"/>
      <c r="NAT34" s="249"/>
      <c r="NAU34" s="249"/>
      <c r="NAV34" s="249"/>
      <c r="NAW34" s="249"/>
      <c r="NAX34" s="249"/>
      <c r="NBA34" s="248"/>
      <c r="NBC34" s="248"/>
      <c r="NBF34" s="249"/>
      <c r="NBG34" s="249"/>
      <c r="NBH34" s="249"/>
      <c r="NBI34" s="249"/>
      <c r="NBJ34" s="249"/>
      <c r="NBK34" s="249"/>
      <c r="NBL34" s="249"/>
      <c r="NBM34" s="249"/>
      <c r="NBN34" s="249"/>
      <c r="NBO34" s="249"/>
      <c r="NBP34" s="249"/>
      <c r="NBQ34" s="249"/>
      <c r="NBT34" s="248"/>
      <c r="NBV34" s="248"/>
      <c r="NBY34" s="249"/>
      <c r="NBZ34" s="249"/>
      <c r="NCA34" s="249"/>
      <c r="NCB34" s="249"/>
      <c r="NCC34" s="249"/>
      <c r="NCD34" s="249"/>
      <c r="NCE34" s="249"/>
      <c r="NCF34" s="249"/>
      <c r="NCG34" s="249"/>
      <c r="NCH34" s="249"/>
      <c r="NCI34" s="249"/>
      <c r="NCJ34" s="249"/>
      <c r="NCM34" s="248"/>
      <c r="NCO34" s="248"/>
      <c r="NCR34" s="249"/>
      <c r="NCS34" s="249"/>
      <c r="NCT34" s="249"/>
      <c r="NCU34" s="249"/>
      <c r="NCV34" s="249"/>
      <c r="NCW34" s="249"/>
      <c r="NCX34" s="249"/>
      <c r="NCY34" s="249"/>
      <c r="NCZ34" s="249"/>
      <c r="NDA34" s="249"/>
      <c r="NDB34" s="249"/>
      <c r="NDC34" s="249"/>
      <c r="NDF34" s="248"/>
      <c r="NDH34" s="248"/>
      <c r="NDK34" s="249"/>
      <c r="NDL34" s="249"/>
      <c r="NDM34" s="249"/>
      <c r="NDN34" s="249"/>
      <c r="NDO34" s="249"/>
      <c r="NDP34" s="249"/>
      <c r="NDQ34" s="249"/>
      <c r="NDR34" s="249"/>
      <c r="NDS34" s="249"/>
      <c r="NDT34" s="249"/>
      <c r="NDU34" s="249"/>
      <c r="NDV34" s="249"/>
      <c r="NDY34" s="248"/>
      <c r="NEA34" s="248"/>
      <c r="NED34" s="249"/>
      <c r="NEE34" s="249"/>
      <c r="NEF34" s="249"/>
      <c r="NEG34" s="249"/>
      <c r="NEH34" s="249"/>
      <c r="NEI34" s="249"/>
      <c r="NEJ34" s="249"/>
      <c r="NEK34" s="249"/>
      <c r="NEL34" s="249"/>
      <c r="NEM34" s="249"/>
      <c r="NEN34" s="249"/>
      <c r="NEO34" s="249"/>
      <c r="NER34" s="248"/>
      <c r="NET34" s="248"/>
      <c r="NEW34" s="249"/>
      <c r="NEX34" s="249"/>
      <c r="NEY34" s="249"/>
      <c r="NEZ34" s="249"/>
      <c r="NFA34" s="249"/>
      <c r="NFB34" s="249"/>
      <c r="NFC34" s="249"/>
      <c r="NFD34" s="249"/>
      <c r="NFE34" s="249"/>
      <c r="NFF34" s="249"/>
      <c r="NFG34" s="249"/>
      <c r="NFH34" s="249"/>
      <c r="NFK34" s="248"/>
      <c r="NFM34" s="248"/>
      <c r="NFP34" s="249"/>
      <c r="NFQ34" s="249"/>
      <c r="NFR34" s="249"/>
      <c r="NFS34" s="249"/>
      <c r="NFT34" s="249"/>
      <c r="NFU34" s="249"/>
      <c r="NFV34" s="249"/>
      <c r="NFW34" s="249"/>
      <c r="NFX34" s="249"/>
      <c r="NFY34" s="249"/>
      <c r="NFZ34" s="249"/>
      <c r="NGA34" s="249"/>
      <c r="NGD34" s="248"/>
      <c r="NGF34" s="248"/>
      <c r="NGI34" s="249"/>
      <c r="NGJ34" s="249"/>
      <c r="NGK34" s="249"/>
      <c r="NGL34" s="249"/>
      <c r="NGM34" s="249"/>
      <c r="NGN34" s="249"/>
      <c r="NGO34" s="249"/>
      <c r="NGP34" s="249"/>
      <c r="NGQ34" s="249"/>
      <c r="NGR34" s="249"/>
      <c r="NGS34" s="249"/>
      <c r="NGT34" s="249"/>
      <c r="NGW34" s="248"/>
      <c r="NGY34" s="248"/>
      <c r="NHB34" s="249"/>
      <c r="NHC34" s="249"/>
      <c r="NHD34" s="249"/>
      <c r="NHE34" s="249"/>
      <c r="NHF34" s="249"/>
      <c r="NHG34" s="249"/>
      <c r="NHH34" s="249"/>
      <c r="NHI34" s="249"/>
      <c r="NHJ34" s="249"/>
      <c r="NHK34" s="249"/>
      <c r="NHL34" s="249"/>
      <c r="NHM34" s="249"/>
      <c r="NHP34" s="248"/>
      <c r="NHR34" s="248"/>
      <c r="NHU34" s="249"/>
      <c r="NHV34" s="249"/>
      <c r="NHW34" s="249"/>
      <c r="NHX34" s="249"/>
      <c r="NHY34" s="249"/>
      <c r="NHZ34" s="249"/>
      <c r="NIA34" s="249"/>
      <c r="NIB34" s="249"/>
      <c r="NIC34" s="249"/>
      <c r="NID34" s="249"/>
      <c r="NIE34" s="249"/>
      <c r="NIF34" s="249"/>
      <c r="NII34" s="248"/>
      <c r="NIK34" s="248"/>
      <c r="NIN34" s="249"/>
      <c r="NIO34" s="249"/>
      <c r="NIP34" s="249"/>
      <c r="NIQ34" s="249"/>
      <c r="NIR34" s="249"/>
      <c r="NIS34" s="249"/>
      <c r="NIT34" s="249"/>
      <c r="NIU34" s="249"/>
      <c r="NIV34" s="249"/>
      <c r="NIW34" s="249"/>
      <c r="NIX34" s="249"/>
      <c r="NIY34" s="249"/>
      <c r="NJB34" s="248"/>
      <c r="NJD34" s="248"/>
      <c r="NJG34" s="249"/>
      <c r="NJH34" s="249"/>
      <c r="NJI34" s="249"/>
      <c r="NJJ34" s="249"/>
      <c r="NJK34" s="249"/>
      <c r="NJL34" s="249"/>
      <c r="NJM34" s="249"/>
      <c r="NJN34" s="249"/>
      <c r="NJO34" s="249"/>
      <c r="NJP34" s="249"/>
      <c r="NJQ34" s="249"/>
      <c r="NJR34" s="249"/>
      <c r="NJU34" s="248"/>
      <c r="NJW34" s="248"/>
      <c r="NJZ34" s="249"/>
      <c r="NKA34" s="249"/>
      <c r="NKB34" s="249"/>
      <c r="NKC34" s="249"/>
      <c r="NKD34" s="249"/>
      <c r="NKE34" s="249"/>
      <c r="NKF34" s="249"/>
      <c r="NKG34" s="249"/>
      <c r="NKH34" s="249"/>
      <c r="NKI34" s="249"/>
      <c r="NKJ34" s="249"/>
      <c r="NKK34" s="249"/>
      <c r="NKN34" s="248"/>
      <c r="NKP34" s="248"/>
      <c r="NKS34" s="249"/>
      <c r="NKT34" s="249"/>
      <c r="NKU34" s="249"/>
      <c r="NKV34" s="249"/>
      <c r="NKW34" s="249"/>
      <c r="NKX34" s="249"/>
      <c r="NKY34" s="249"/>
      <c r="NKZ34" s="249"/>
      <c r="NLA34" s="249"/>
      <c r="NLB34" s="249"/>
      <c r="NLC34" s="249"/>
      <c r="NLD34" s="249"/>
      <c r="NLG34" s="248"/>
      <c r="NLI34" s="248"/>
      <c r="NLL34" s="249"/>
      <c r="NLM34" s="249"/>
      <c r="NLN34" s="249"/>
      <c r="NLO34" s="249"/>
      <c r="NLP34" s="249"/>
      <c r="NLQ34" s="249"/>
      <c r="NLR34" s="249"/>
      <c r="NLS34" s="249"/>
      <c r="NLT34" s="249"/>
      <c r="NLU34" s="249"/>
      <c r="NLV34" s="249"/>
      <c r="NLW34" s="249"/>
      <c r="NLZ34" s="248"/>
      <c r="NMB34" s="248"/>
      <c r="NME34" s="249"/>
      <c r="NMF34" s="249"/>
      <c r="NMG34" s="249"/>
      <c r="NMH34" s="249"/>
      <c r="NMI34" s="249"/>
      <c r="NMJ34" s="249"/>
      <c r="NMK34" s="249"/>
      <c r="NML34" s="249"/>
      <c r="NMM34" s="249"/>
      <c r="NMN34" s="249"/>
      <c r="NMO34" s="249"/>
      <c r="NMP34" s="249"/>
      <c r="NMS34" s="248"/>
      <c r="NMU34" s="248"/>
      <c r="NMX34" s="249"/>
      <c r="NMY34" s="249"/>
      <c r="NMZ34" s="249"/>
      <c r="NNA34" s="249"/>
      <c r="NNB34" s="249"/>
      <c r="NNC34" s="249"/>
      <c r="NND34" s="249"/>
      <c r="NNE34" s="249"/>
      <c r="NNF34" s="249"/>
      <c r="NNG34" s="249"/>
      <c r="NNH34" s="249"/>
      <c r="NNI34" s="249"/>
      <c r="NNL34" s="248"/>
      <c r="NNN34" s="248"/>
      <c r="NNQ34" s="249"/>
      <c r="NNR34" s="249"/>
      <c r="NNS34" s="249"/>
      <c r="NNT34" s="249"/>
      <c r="NNU34" s="249"/>
      <c r="NNV34" s="249"/>
      <c r="NNW34" s="249"/>
      <c r="NNX34" s="249"/>
      <c r="NNY34" s="249"/>
      <c r="NNZ34" s="249"/>
      <c r="NOA34" s="249"/>
      <c r="NOB34" s="249"/>
      <c r="NOE34" s="248"/>
      <c r="NOG34" s="248"/>
      <c r="NOJ34" s="249"/>
      <c r="NOK34" s="249"/>
      <c r="NOL34" s="249"/>
      <c r="NOM34" s="249"/>
      <c r="NON34" s="249"/>
      <c r="NOO34" s="249"/>
      <c r="NOP34" s="249"/>
      <c r="NOQ34" s="249"/>
      <c r="NOR34" s="249"/>
      <c r="NOS34" s="249"/>
      <c r="NOT34" s="249"/>
      <c r="NOU34" s="249"/>
      <c r="NOX34" s="248"/>
      <c r="NOZ34" s="248"/>
      <c r="NPC34" s="249"/>
      <c r="NPD34" s="249"/>
      <c r="NPE34" s="249"/>
      <c r="NPF34" s="249"/>
      <c r="NPG34" s="249"/>
      <c r="NPH34" s="249"/>
      <c r="NPI34" s="249"/>
      <c r="NPJ34" s="249"/>
      <c r="NPK34" s="249"/>
      <c r="NPL34" s="249"/>
      <c r="NPM34" s="249"/>
      <c r="NPN34" s="249"/>
      <c r="NPQ34" s="248"/>
      <c r="NPS34" s="248"/>
      <c r="NPV34" s="249"/>
      <c r="NPW34" s="249"/>
      <c r="NPX34" s="249"/>
      <c r="NPY34" s="249"/>
      <c r="NPZ34" s="249"/>
      <c r="NQA34" s="249"/>
      <c r="NQB34" s="249"/>
      <c r="NQC34" s="249"/>
      <c r="NQD34" s="249"/>
      <c r="NQE34" s="249"/>
      <c r="NQF34" s="249"/>
      <c r="NQG34" s="249"/>
      <c r="NQJ34" s="248"/>
      <c r="NQL34" s="248"/>
      <c r="NQO34" s="249"/>
      <c r="NQP34" s="249"/>
      <c r="NQQ34" s="249"/>
      <c r="NQR34" s="249"/>
      <c r="NQS34" s="249"/>
      <c r="NQT34" s="249"/>
      <c r="NQU34" s="249"/>
      <c r="NQV34" s="249"/>
      <c r="NQW34" s="249"/>
      <c r="NQX34" s="249"/>
      <c r="NQY34" s="249"/>
      <c r="NQZ34" s="249"/>
      <c r="NRC34" s="248"/>
      <c r="NRE34" s="248"/>
      <c r="NRH34" s="249"/>
      <c r="NRI34" s="249"/>
      <c r="NRJ34" s="249"/>
      <c r="NRK34" s="249"/>
      <c r="NRL34" s="249"/>
      <c r="NRM34" s="249"/>
      <c r="NRN34" s="249"/>
      <c r="NRO34" s="249"/>
      <c r="NRP34" s="249"/>
      <c r="NRQ34" s="249"/>
      <c r="NRR34" s="249"/>
      <c r="NRS34" s="249"/>
      <c r="NRV34" s="248"/>
      <c r="NRX34" s="248"/>
      <c r="NSA34" s="249"/>
      <c r="NSB34" s="249"/>
      <c r="NSC34" s="249"/>
      <c r="NSD34" s="249"/>
      <c r="NSE34" s="249"/>
      <c r="NSF34" s="249"/>
      <c r="NSG34" s="249"/>
      <c r="NSH34" s="249"/>
      <c r="NSI34" s="249"/>
      <c r="NSJ34" s="249"/>
      <c r="NSK34" s="249"/>
      <c r="NSL34" s="249"/>
      <c r="NSO34" s="248"/>
      <c r="NSQ34" s="248"/>
      <c r="NST34" s="249"/>
      <c r="NSU34" s="249"/>
      <c r="NSV34" s="249"/>
      <c r="NSW34" s="249"/>
      <c r="NSX34" s="249"/>
      <c r="NSY34" s="249"/>
      <c r="NSZ34" s="249"/>
      <c r="NTA34" s="249"/>
      <c r="NTB34" s="249"/>
      <c r="NTC34" s="249"/>
      <c r="NTD34" s="249"/>
      <c r="NTE34" s="249"/>
      <c r="NTH34" s="248"/>
      <c r="NTJ34" s="248"/>
      <c r="NTM34" s="249"/>
      <c r="NTN34" s="249"/>
      <c r="NTO34" s="249"/>
      <c r="NTP34" s="249"/>
      <c r="NTQ34" s="249"/>
      <c r="NTR34" s="249"/>
      <c r="NTS34" s="249"/>
      <c r="NTT34" s="249"/>
      <c r="NTU34" s="249"/>
      <c r="NTV34" s="249"/>
      <c r="NTW34" s="249"/>
      <c r="NTX34" s="249"/>
      <c r="NUA34" s="248"/>
      <c r="NUC34" s="248"/>
      <c r="NUF34" s="249"/>
      <c r="NUG34" s="249"/>
      <c r="NUH34" s="249"/>
      <c r="NUI34" s="249"/>
      <c r="NUJ34" s="249"/>
      <c r="NUK34" s="249"/>
      <c r="NUL34" s="249"/>
      <c r="NUM34" s="249"/>
      <c r="NUN34" s="249"/>
      <c r="NUO34" s="249"/>
      <c r="NUP34" s="249"/>
      <c r="NUQ34" s="249"/>
      <c r="NUT34" s="248"/>
      <c r="NUV34" s="248"/>
      <c r="NUY34" s="249"/>
      <c r="NUZ34" s="249"/>
      <c r="NVA34" s="249"/>
      <c r="NVB34" s="249"/>
      <c r="NVC34" s="249"/>
      <c r="NVD34" s="249"/>
      <c r="NVE34" s="249"/>
      <c r="NVF34" s="249"/>
      <c r="NVG34" s="249"/>
      <c r="NVH34" s="249"/>
      <c r="NVI34" s="249"/>
      <c r="NVJ34" s="249"/>
      <c r="NVM34" s="248"/>
      <c r="NVO34" s="248"/>
      <c r="NVR34" s="249"/>
      <c r="NVS34" s="249"/>
      <c r="NVT34" s="249"/>
      <c r="NVU34" s="249"/>
      <c r="NVV34" s="249"/>
      <c r="NVW34" s="249"/>
      <c r="NVX34" s="249"/>
      <c r="NVY34" s="249"/>
      <c r="NVZ34" s="249"/>
      <c r="NWA34" s="249"/>
      <c r="NWB34" s="249"/>
      <c r="NWC34" s="249"/>
      <c r="NWF34" s="248"/>
      <c r="NWH34" s="248"/>
      <c r="NWK34" s="249"/>
      <c r="NWL34" s="249"/>
      <c r="NWM34" s="249"/>
      <c r="NWN34" s="249"/>
      <c r="NWO34" s="249"/>
      <c r="NWP34" s="249"/>
      <c r="NWQ34" s="249"/>
      <c r="NWR34" s="249"/>
      <c r="NWS34" s="249"/>
      <c r="NWT34" s="249"/>
      <c r="NWU34" s="249"/>
      <c r="NWV34" s="249"/>
      <c r="NWY34" s="248"/>
      <c r="NXA34" s="248"/>
      <c r="NXD34" s="249"/>
      <c r="NXE34" s="249"/>
      <c r="NXF34" s="249"/>
      <c r="NXG34" s="249"/>
      <c r="NXH34" s="249"/>
      <c r="NXI34" s="249"/>
      <c r="NXJ34" s="249"/>
      <c r="NXK34" s="249"/>
      <c r="NXL34" s="249"/>
      <c r="NXM34" s="249"/>
      <c r="NXN34" s="249"/>
      <c r="NXO34" s="249"/>
      <c r="NXR34" s="248"/>
      <c r="NXT34" s="248"/>
      <c r="NXW34" s="249"/>
      <c r="NXX34" s="249"/>
      <c r="NXY34" s="249"/>
      <c r="NXZ34" s="249"/>
      <c r="NYA34" s="249"/>
      <c r="NYB34" s="249"/>
      <c r="NYC34" s="249"/>
      <c r="NYD34" s="249"/>
      <c r="NYE34" s="249"/>
      <c r="NYF34" s="249"/>
      <c r="NYG34" s="249"/>
      <c r="NYH34" s="249"/>
      <c r="NYK34" s="248"/>
      <c r="NYM34" s="248"/>
      <c r="NYP34" s="249"/>
      <c r="NYQ34" s="249"/>
      <c r="NYR34" s="249"/>
      <c r="NYS34" s="249"/>
      <c r="NYT34" s="249"/>
      <c r="NYU34" s="249"/>
      <c r="NYV34" s="249"/>
      <c r="NYW34" s="249"/>
      <c r="NYX34" s="249"/>
      <c r="NYY34" s="249"/>
      <c r="NYZ34" s="249"/>
      <c r="NZA34" s="249"/>
      <c r="NZD34" s="248"/>
      <c r="NZF34" s="248"/>
      <c r="NZI34" s="249"/>
      <c r="NZJ34" s="249"/>
      <c r="NZK34" s="249"/>
      <c r="NZL34" s="249"/>
      <c r="NZM34" s="249"/>
      <c r="NZN34" s="249"/>
      <c r="NZO34" s="249"/>
      <c r="NZP34" s="249"/>
      <c r="NZQ34" s="249"/>
      <c r="NZR34" s="249"/>
      <c r="NZS34" s="249"/>
      <c r="NZT34" s="249"/>
      <c r="NZW34" s="248"/>
      <c r="NZY34" s="248"/>
      <c r="OAB34" s="249"/>
      <c r="OAC34" s="249"/>
      <c r="OAD34" s="249"/>
      <c r="OAE34" s="249"/>
      <c r="OAF34" s="249"/>
      <c r="OAG34" s="249"/>
      <c r="OAH34" s="249"/>
      <c r="OAI34" s="249"/>
      <c r="OAJ34" s="249"/>
      <c r="OAK34" s="249"/>
      <c r="OAL34" s="249"/>
      <c r="OAM34" s="249"/>
      <c r="OAP34" s="248"/>
      <c r="OAR34" s="248"/>
      <c r="OAU34" s="249"/>
      <c r="OAV34" s="249"/>
      <c r="OAW34" s="249"/>
      <c r="OAX34" s="249"/>
      <c r="OAY34" s="249"/>
      <c r="OAZ34" s="249"/>
      <c r="OBA34" s="249"/>
      <c r="OBB34" s="249"/>
      <c r="OBC34" s="249"/>
      <c r="OBD34" s="249"/>
      <c r="OBE34" s="249"/>
      <c r="OBF34" s="249"/>
      <c r="OBI34" s="248"/>
      <c r="OBK34" s="248"/>
      <c r="OBN34" s="249"/>
      <c r="OBO34" s="249"/>
      <c r="OBP34" s="249"/>
      <c r="OBQ34" s="249"/>
      <c r="OBR34" s="249"/>
      <c r="OBS34" s="249"/>
      <c r="OBT34" s="249"/>
      <c r="OBU34" s="249"/>
      <c r="OBV34" s="249"/>
      <c r="OBW34" s="249"/>
      <c r="OBX34" s="249"/>
      <c r="OBY34" s="249"/>
      <c r="OCB34" s="248"/>
      <c r="OCD34" s="248"/>
      <c r="OCG34" s="249"/>
      <c r="OCH34" s="249"/>
      <c r="OCI34" s="249"/>
      <c r="OCJ34" s="249"/>
      <c r="OCK34" s="249"/>
      <c r="OCL34" s="249"/>
      <c r="OCM34" s="249"/>
      <c r="OCN34" s="249"/>
      <c r="OCO34" s="249"/>
      <c r="OCP34" s="249"/>
      <c r="OCQ34" s="249"/>
      <c r="OCR34" s="249"/>
      <c r="OCU34" s="248"/>
      <c r="OCW34" s="248"/>
      <c r="OCZ34" s="249"/>
      <c r="ODA34" s="249"/>
      <c r="ODB34" s="249"/>
      <c r="ODC34" s="249"/>
      <c r="ODD34" s="249"/>
      <c r="ODE34" s="249"/>
      <c r="ODF34" s="249"/>
      <c r="ODG34" s="249"/>
      <c r="ODH34" s="249"/>
      <c r="ODI34" s="249"/>
      <c r="ODJ34" s="249"/>
      <c r="ODK34" s="249"/>
      <c r="ODN34" s="248"/>
      <c r="ODP34" s="248"/>
      <c r="ODS34" s="249"/>
      <c r="ODT34" s="249"/>
      <c r="ODU34" s="249"/>
      <c r="ODV34" s="249"/>
      <c r="ODW34" s="249"/>
      <c r="ODX34" s="249"/>
      <c r="ODY34" s="249"/>
      <c r="ODZ34" s="249"/>
      <c r="OEA34" s="249"/>
      <c r="OEB34" s="249"/>
      <c r="OEC34" s="249"/>
      <c r="OED34" s="249"/>
      <c r="OEG34" s="248"/>
      <c r="OEI34" s="248"/>
      <c r="OEL34" s="249"/>
      <c r="OEM34" s="249"/>
      <c r="OEN34" s="249"/>
      <c r="OEO34" s="249"/>
      <c r="OEP34" s="249"/>
      <c r="OEQ34" s="249"/>
      <c r="OER34" s="249"/>
      <c r="OES34" s="249"/>
      <c r="OET34" s="249"/>
      <c r="OEU34" s="249"/>
      <c r="OEV34" s="249"/>
      <c r="OEW34" s="249"/>
      <c r="OEZ34" s="248"/>
      <c r="OFB34" s="248"/>
      <c r="OFE34" s="249"/>
      <c r="OFF34" s="249"/>
      <c r="OFG34" s="249"/>
      <c r="OFH34" s="249"/>
      <c r="OFI34" s="249"/>
      <c r="OFJ34" s="249"/>
      <c r="OFK34" s="249"/>
      <c r="OFL34" s="249"/>
      <c r="OFM34" s="249"/>
      <c r="OFN34" s="249"/>
      <c r="OFO34" s="249"/>
      <c r="OFP34" s="249"/>
      <c r="OFS34" s="248"/>
      <c r="OFU34" s="248"/>
      <c r="OFX34" s="249"/>
      <c r="OFY34" s="249"/>
      <c r="OFZ34" s="249"/>
      <c r="OGA34" s="249"/>
      <c r="OGB34" s="249"/>
      <c r="OGC34" s="249"/>
      <c r="OGD34" s="249"/>
      <c r="OGE34" s="249"/>
      <c r="OGF34" s="249"/>
      <c r="OGG34" s="249"/>
      <c r="OGH34" s="249"/>
      <c r="OGI34" s="249"/>
      <c r="OGL34" s="248"/>
      <c r="OGN34" s="248"/>
      <c r="OGQ34" s="249"/>
      <c r="OGR34" s="249"/>
      <c r="OGS34" s="249"/>
      <c r="OGT34" s="249"/>
      <c r="OGU34" s="249"/>
      <c r="OGV34" s="249"/>
      <c r="OGW34" s="249"/>
      <c r="OGX34" s="249"/>
      <c r="OGY34" s="249"/>
      <c r="OGZ34" s="249"/>
      <c r="OHA34" s="249"/>
      <c r="OHB34" s="249"/>
      <c r="OHE34" s="248"/>
      <c r="OHG34" s="248"/>
      <c r="OHJ34" s="249"/>
      <c r="OHK34" s="249"/>
      <c r="OHL34" s="249"/>
      <c r="OHM34" s="249"/>
      <c r="OHN34" s="249"/>
      <c r="OHO34" s="249"/>
      <c r="OHP34" s="249"/>
      <c r="OHQ34" s="249"/>
      <c r="OHR34" s="249"/>
      <c r="OHS34" s="249"/>
      <c r="OHT34" s="249"/>
      <c r="OHU34" s="249"/>
      <c r="OHX34" s="248"/>
      <c r="OHZ34" s="248"/>
      <c r="OIC34" s="249"/>
      <c r="OID34" s="249"/>
      <c r="OIE34" s="249"/>
      <c r="OIF34" s="249"/>
      <c r="OIG34" s="249"/>
      <c r="OIH34" s="249"/>
      <c r="OII34" s="249"/>
      <c r="OIJ34" s="249"/>
      <c r="OIK34" s="249"/>
      <c r="OIL34" s="249"/>
      <c r="OIM34" s="249"/>
      <c r="OIN34" s="249"/>
      <c r="OIQ34" s="248"/>
      <c r="OIS34" s="248"/>
      <c r="OIV34" s="249"/>
      <c r="OIW34" s="249"/>
      <c r="OIX34" s="249"/>
      <c r="OIY34" s="249"/>
      <c r="OIZ34" s="249"/>
      <c r="OJA34" s="249"/>
      <c r="OJB34" s="249"/>
      <c r="OJC34" s="249"/>
      <c r="OJD34" s="249"/>
      <c r="OJE34" s="249"/>
      <c r="OJF34" s="249"/>
      <c r="OJG34" s="249"/>
      <c r="OJJ34" s="248"/>
      <c r="OJL34" s="248"/>
      <c r="OJO34" s="249"/>
      <c r="OJP34" s="249"/>
      <c r="OJQ34" s="249"/>
      <c r="OJR34" s="249"/>
      <c r="OJS34" s="249"/>
      <c r="OJT34" s="249"/>
      <c r="OJU34" s="249"/>
      <c r="OJV34" s="249"/>
      <c r="OJW34" s="249"/>
      <c r="OJX34" s="249"/>
      <c r="OJY34" s="249"/>
      <c r="OJZ34" s="249"/>
      <c r="OKC34" s="248"/>
      <c r="OKE34" s="248"/>
      <c r="OKH34" s="249"/>
      <c r="OKI34" s="249"/>
      <c r="OKJ34" s="249"/>
      <c r="OKK34" s="249"/>
      <c r="OKL34" s="249"/>
      <c r="OKM34" s="249"/>
      <c r="OKN34" s="249"/>
      <c r="OKO34" s="249"/>
      <c r="OKP34" s="249"/>
      <c r="OKQ34" s="249"/>
      <c r="OKR34" s="249"/>
      <c r="OKS34" s="249"/>
      <c r="OKV34" s="248"/>
      <c r="OKX34" s="248"/>
      <c r="OLA34" s="249"/>
      <c r="OLB34" s="249"/>
      <c r="OLC34" s="249"/>
      <c r="OLD34" s="249"/>
      <c r="OLE34" s="249"/>
      <c r="OLF34" s="249"/>
      <c r="OLG34" s="249"/>
      <c r="OLH34" s="249"/>
      <c r="OLI34" s="249"/>
      <c r="OLJ34" s="249"/>
      <c r="OLK34" s="249"/>
      <c r="OLL34" s="249"/>
      <c r="OLO34" s="248"/>
      <c r="OLQ34" s="248"/>
      <c r="OLT34" s="249"/>
      <c r="OLU34" s="249"/>
      <c r="OLV34" s="249"/>
      <c r="OLW34" s="249"/>
      <c r="OLX34" s="249"/>
      <c r="OLY34" s="249"/>
      <c r="OLZ34" s="249"/>
      <c r="OMA34" s="249"/>
      <c r="OMB34" s="249"/>
      <c r="OMC34" s="249"/>
      <c r="OMD34" s="249"/>
      <c r="OME34" s="249"/>
      <c r="OMH34" s="248"/>
      <c r="OMJ34" s="248"/>
      <c r="OMM34" s="249"/>
      <c r="OMN34" s="249"/>
      <c r="OMO34" s="249"/>
      <c r="OMP34" s="249"/>
      <c r="OMQ34" s="249"/>
      <c r="OMR34" s="249"/>
      <c r="OMS34" s="249"/>
      <c r="OMT34" s="249"/>
      <c r="OMU34" s="249"/>
      <c r="OMV34" s="249"/>
      <c r="OMW34" s="249"/>
      <c r="OMX34" s="249"/>
      <c r="ONA34" s="248"/>
      <c r="ONC34" s="248"/>
      <c r="ONF34" s="249"/>
      <c r="ONG34" s="249"/>
      <c r="ONH34" s="249"/>
      <c r="ONI34" s="249"/>
      <c r="ONJ34" s="249"/>
      <c r="ONK34" s="249"/>
      <c r="ONL34" s="249"/>
      <c r="ONM34" s="249"/>
      <c r="ONN34" s="249"/>
      <c r="ONO34" s="249"/>
      <c r="ONP34" s="249"/>
      <c r="ONQ34" s="249"/>
      <c r="ONT34" s="248"/>
      <c r="ONV34" s="248"/>
      <c r="ONY34" s="249"/>
      <c r="ONZ34" s="249"/>
      <c r="OOA34" s="249"/>
      <c r="OOB34" s="249"/>
      <c r="OOC34" s="249"/>
      <c r="OOD34" s="249"/>
      <c r="OOE34" s="249"/>
      <c r="OOF34" s="249"/>
      <c r="OOG34" s="249"/>
      <c r="OOH34" s="249"/>
      <c r="OOI34" s="249"/>
      <c r="OOJ34" s="249"/>
      <c r="OOM34" s="248"/>
      <c r="OOO34" s="248"/>
      <c r="OOR34" s="249"/>
      <c r="OOS34" s="249"/>
      <c r="OOT34" s="249"/>
      <c r="OOU34" s="249"/>
      <c r="OOV34" s="249"/>
      <c r="OOW34" s="249"/>
      <c r="OOX34" s="249"/>
      <c r="OOY34" s="249"/>
      <c r="OOZ34" s="249"/>
      <c r="OPA34" s="249"/>
      <c r="OPB34" s="249"/>
      <c r="OPC34" s="249"/>
      <c r="OPF34" s="248"/>
      <c r="OPH34" s="248"/>
      <c r="OPK34" s="249"/>
      <c r="OPL34" s="249"/>
      <c r="OPM34" s="249"/>
      <c r="OPN34" s="249"/>
      <c r="OPO34" s="249"/>
      <c r="OPP34" s="249"/>
      <c r="OPQ34" s="249"/>
      <c r="OPR34" s="249"/>
      <c r="OPS34" s="249"/>
      <c r="OPT34" s="249"/>
      <c r="OPU34" s="249"/>
      <c r="OPV34" s="249"/>
      <c r="OPY34" s="248"/>
      <c r="OQA34" s="248"/>
      <c r="OQD34" s="249"/>
      <c r="OQE34" s="249"/>
      <c r="OQF34" s="249"/>
      <c r="OQG34" s="249"/>
      <c r="OQH34" s="249"/>
      <c r="OQI34" s="249"/>
      <c r="OQJ34" s="249"/>
      <c r="OQK34" s="249"/>
      <c r="OQL34" s="249"/>
      <c r="OQM34" s="249"/>
      <c r="OQN34" s="249"/>
      <c r="OQO34" s="249"/>
      <c r="OQR34" s="248"/>
      <c r="OQT34" s="248"/>
      <c r="OQW34" s="249"/>
      <c r="OQX34" s="249"/>
      <c r="OQY34" s="249"/>
      <c r="OQZ34" s="249"/>
      <c r="ORA34" s="249"/>
      <c r="ORB34" s="249"/>
      <c r="ORC34" s="249"/>
      <c r="ORD34" s="249"/>
      <c r="ORE34" s="249"/>
      <c r="ORF34" s="249"/>
      <c r="ORG34" s="249"/>
      <c r="ORH34" s="249"/>
      <c r="ORK34" s="248"/>
      <c r="ORM34" s="248"/>
      <c r="ORP34" s="249"/>
      <c r="ORQ34" s="249"/>
      <c r="ORR34" s="249"/>
      <c r="ORS34" s="249"/>
      <c r="ORT34" s="249"/>
      <c r="ORU34" s="249"/>
      <c r="ORV34" s="249"/>
      <c r="ORW34" s="249"/>
      <c r="ORX34" s="249"/>
      <c r="ORY34" s="249"/>
      <c r="ORZ34" s="249"/>
      <c r="OSA34" s="249"/>
      <c r="OSD34" s="248"/>
      <c r="OSF34" s="248"/>
      <c r="OSI34" s="249"/>
      <c r="OSJ34" s="249"/>
      <c r="OSK34" s="249"/>
      <c r="OSL34" s="249"/>
      <c r="OSM34" s="249"/>
      <c r="OSN34" s="249"/>
      <c r="OSO34" s="249"/>
      <c r="OSP34" s="249"/>
      <c r="OSQ34" s="249"/>
      <c r="OSR34" s="249"/>
      <c r="OSS34" s="249"/>
      <c r="OST34" s="249"/>
      <c r="OSW34" s="248"/>
      <c r="OSY34" s="248"/>
      <c r="OTB34" s="249"/>
      <c r="OTC34" s="249"/>
      <c r="OTD34" s="249"/>
      <c r="OTE34" s="249"/>
      <c r="OTF34" s="249"/>
      <c r="OTG34" s="249"/>
      <c r="OTH34" s="249"/>
      <c r="OTI34" s="249"/>
      <c r="OTJ34" s="249"/>
      <c r="OTK34" s="249"/>
      <c r="OTL34" s="249"/>
      <c r="OTM34" s="249"/>
      <c r="OTP34" s="248"/>
      <c r="OTR34" s="248"/>
      <c r="OTU34" s="249"/>
      <c r="OTV34" s="249"/>
      <c r="OTW34" s="249"/>
      <c r="OTX34" s="249"/>
      <c r="OTY34" s="249"/>
      <c r="OTZ34" s="249"/>
      <c r="OUA34" s="249"/>
      <c r="OUB34" s="249"/>
      <c r="OUC34" s="249"/>
      <c r="OUD34" s="249"/>
      <c r="OUE34" s="249"/>
      <c r="OUF34" s="249"/>
      <c r="OUI34" s="248"/>
      <c r="OUK34" s="248"/>
      <c r="OUN34" s="249"/>
      <c r="OUO34" s="249"/>
      <c r="OUP34" s="249"/>
      <c r="OUQ34" s="249"/>
      <c r="OUR34" s="249"/>
      <c r="OUS34" s="249"/>
      <c r="OUT34" s="249"/>
      <c r="OUU34" s="249"/>
      <c r="OUV34" s="249"/>
      <c r="OUW34" s="249"/>
      <c r="OUX34" s="249"/>
      <c r="OUY34" s="249"/>
      <c r="OVB34" s="248"/>
      <c r="OVD34" s="248"/>
      <c r="OVG34" s="249"/>
      <c r="OVH34" s="249"/>
      <c r="OVI34" s="249"/>
      <c r="OVJ34" s="249"/>
      <c r="OVK34" s="249"/>
      <c r="OVL34" s="249"/>
      <c r="OVM34" s="249"/>
      <c r="OVN34" s="249"/>
      <c r="OVO34" s="249"/>
      <c r="OVP34" s="249"/>
      <c r="OVQ34" s="249"/>
      <c r="OVR34" s="249"/>
      <c r="OVU34" s="248"/>
      <c r="OVW34" s="248"/>
      <c r="OVZ34" s="249"/>
      <c r="OWA34" s="249"/>
      <c r="OWB34" s="249"/>
      <c r="OWC34" s="249"/>
      <c r="OWD34" s="249"/>
      <c r="OWE34" s="249"/>
      <c r="OWF34" s="249"/>
      <c r="OWG34" s="249"/>
      <c r="OWH34" s="249"/>
      <c r="OWI34" s="249"/>
      <c r="OWJ34" s="249"/>
      <c r="OWK34" s="249"/>
      <c r="OWN34" s="248"/>
      <c r="OWP34" s="248"/>
      <c r="OWS34" s="249"/>
      <c r="OWT34" s="249"/>
      <c r="OWU34" s="249"/>
      <c r="OWV34" s="249"/>
      <c r="OWW34" s="249"/>
      <c r="OWX34" s="249"/>
      <c r="OWY34" s="249"/>
      <c r="OWZ34" s="249"/>
      <c r="OXA34" s="249"/>
      <c r="OXB34" s="249"/>
      <c r="OXC34" s="249"/>
      <c r="OXD34" s="249"/>
      <c r="OXG34" s="248"/>
      <c r="OXI34" s="248"/>
      <c r="OXL34" s="249"/>
      <c r="OXM34" s="249"/>
      <c r="OXN34" s="249"/>
      <c r="OXO34" s="249"/>
      <c r="OXP34" s="249"/>
      <c r="OXQ34" s="249"/>
      <c r="OXR34" s="249"/>
      <c r="OXS34" s="249"/>
      <c r="OXT34" s="249"/>
      <c r="OXU34" s="249"/>
      <c r="OXV34" s="249"/>
      <c r="OXW34" s="249"/>
      <c r="OXZ34" s="248"/>
      <c r="OYB34" s="248"/>
      <c r="OYE34" s="249"/>
      <c r="OYF34" s="249"/>
      <c r="OYG34" s="249"/>
      <c r="OYH34" s="249"/>
      <c r="OYI34" s="249"/>
      <c r="OYJ34" s="249"/>
      <c r="OYK34" s="249"/>
      <c r="OYL34" s="249"/>
      <c r="OYM34" s="249"/>
      <c r="OYN34" s="249"/>
      <c r="OYO34" s="249"/>
      <c r="OYP34" s="249"/>
      <c r="OYS34" s="248"/>
      <c r="OYU34" s="248"/>
      <c r="OYX34" s="249"/>
      <c r="OYY34" s="249"/>
      <c r="OYZ34" s="249"/>
      <c r="OZA34" s="249"/>
      <c r="OZB34" s="249"/>
      <c r="OZC34" s="249"/>
      <c r="OZD34" s="249"/>
      <c r="OZE34" s="249"/>
      <c r="OZF34" s="249"/>
      <c r="OZG34" s="249"/>
      <c r="OZH34" s="249"/>
      <c r="OZI34" s="249"/>
      <c r="OZL34" s="248"/>
      <c r="OZN34" s="248"/>
      <c r="OZQ34" s="249"/>
      <c r="OZR34" s="249"/>
      <c r="OZS34" s="249"/>
      <c r="OZT34" s="249"/>
      <c r="OZU34" s="249"/>
      <c r="OZV34" s="249"/>
      <c r="OZW34" s="249"/>
      <c r="OZX34" s="249"/>
      <c r="OZY34" s="249"/>
      <c r="OZZ34" s="249"/>
      <c r="PAA34" s="249"/>
      <c r="PAB34" s="249"/>
      <c r="PAE34" s="248"/>
      <c r="PAG34" s="248"/>
      <c r="PAJ34" s="249"/>
      <c r="PAK34" s="249"/>
      <c r="PAL34" s="249"/>
      <c r="PAM34" s="249"/>
      <c r="PAN34" s="249"/>
      <c r="PAO34" s="249"/>
      <c r="PAP34" s="249"/>
      <c r="PAQ34" s="249"/>
      <c r="PAR34" s="249"/>
      <c r="PAS34" s="249"/>
      <c r="PAT34" s="249"/>
      <c r="PAU34" s="249"/>
      <c r="PAX34" s="248"/>
      <c r="PAZ34" s="248"/>
      <c r="PBC34" s="249"/>
      <c r="PBD34" s="249"/>
      <c r="PBE34" s="249"/>
      <c r="PBF34" s="249"/>
      <c r="PBG34" s="249"/>
      <c r="PBH34" s="249"/>
      <c r="PBI34" s="249"/>
      <c r="PBJ34" s="249"/>
      <c r="PBK34" s="249"/>
      <c r="PBL34" s="249"/>
      <c r="PBM34" s="249"/>
      <c r="PBN34" s="249"/>
      <c r="PBQ34" s="248"/>
      <c r="PBS34" s="248"/>
      <c r="PBV34" s="249"/>
      <c r="PBW34" s="249"/>
      <c r="PBX34" s="249"/>
      <c r="PBY34" s="249"/>
      <c r="PBZ34" s="249"/>
      <c r="PCA34" s="249"/>
      <c r="PCB34" s="249"/>
      <c r="PCC34" s="249"/>
      <c r="PCD34" s="249"/>
      <c r="PCE34" s="249"/>
      <c r="PCF34" s="249"/>
      <c r="PCG34" s="249"/>
      <c r="PCJ34" s="248"/>
      <c r="PCL34" s="248"/>
      <c r="PCO34" s="249"/>
      <c r="PCP34" s="249"/>
      <c r="PCQ34" s="249"/>
      <c r="PCR34" s="249"/>
      <c r="PCS34" s="249"/>
      <c r="PCT34" s="249"/>
      <c r="PCU34" s="249"/>
      <c r="PCV34" s="249"/>
      <c r="PCW34" s="249"/>
      <c r="PCX34" s="249"/>
      <c r="PCY34" s="249"/>
      <c r="PCZ34" s="249"/>
      <c r="PDC34" s="248"/>
      <c r="PDE34" s="248"/>
      <c r="PDH34" s="249"/>
      <c r="PDI34" s="249"/>
      <c r="PDJ34" s="249"/>
      <c r="PDK34" s="249"/>
      <c r="PDL34" s="249"/>
      <c r="PDM34" s="249"/>
      <c r="PDN34" s="249"/>
      <c r="PDO34" s="249"/>
      <c r="PDP34" s="249"/>
      <c r="PDQ34" s="249"/>
      <c r="PDR34" s="249"/>
      <c r="PDS34" s="249"/>
      <c r="PDV34" s="248"/>
      <c r="PDX34" s="248"/>
      <c r="PEA34" s="249"/>
      <c r="PEB34" s="249"/>
      <c r="PEC34" s="249"/>
      <c r="PED34" s="249"/>
      <c r="PEE34" s="249"/>
      <c r="PEF34" s="249"/>
      <c r="PEG34" s="249"/>
      <c r="PEH34" s="249"/>
      <c r="PEI34" s="249"/>
      <c r="PEJ34" s="249"/>
      <c r="PEK34" s="249"/>
      <c r="PEL34" s="249"/>
      <c r="PEO34" s="248"/>
      <c r="PEQ34" s="248"/>
      <c r="PET34" s="249"/>
      <c r="PEU34" s="249"/>
      <c r="PEV34" s="249"/>
      <c r="PEW34" s="249"/>
      <c r="PEX34" s="249"/>
      <c r="PEY34" s="249"/>
      <c r="PEZ34" s="249"/>
      <c r="PFA34" s="249"/>
      <c r="PFB34" s="249"/>
      <c r="PFC34" s="249"/>
      <c r="PFD34" s="249"/>
      <c r="PFE34" s="249"/>
      <c r="PFH34" s="248"/>
      <c r="PFJ34" s="248"/>
      <c r="PFM34" s="249"/>
      <c r="PFN34" s="249"/>
      <c r="PFO34" s="249"/>
      <c r="PFP34" s="249"/>
      <c r="PFQ34" s="249"/>
      <c r="PFR34" s="249"/>
      <c r="PFS34" s="249"/>
      <c r="PFT34" s="249"/>
      <c r="PFU34" s="249"/>
      <c r="PFV34" s="249"/>
      <c r="PFW34" s="249"/>
      <c r="PFX34" s="249"/>
      <c r="PGA34" s="248"/>
      <c r="PGC34" s="248"/>
      <c r="PGF34" s="249"/>
      <c r="PGG34" s="249"/>
      <c r="PGH34" s="249"/>
      <c r="PGI34" s="249"/>
      <c r="PGJ34" s="249"/>
      <c r="PGK34" s="249"/>
      <c r="PGL34" s="249"/>
      <c r="PGM34" s="249"/>
      <c r="PGN34" s="249"/>
      <c r="PGO34" s="249"/>
      <c r="PGP34" s="249"/>
      <c r="PGQ34" s="249"/>
      <c r="PGT34" s="248"/>
      <c r="PGV34" s="248"/>
      <c r="PGY34" s="249"/>
      <c r="PGZ34" s="249"/>
      <c r="PHA34" s="249"/>
      <c r="PHB34" s="249"/>
      <c r="PHC34" s="249"/>
      <c r="PHD34" s="249"/>
      <c r="PHE34" s="249"/>
      <c r="PHF34" s="249"/>
      <c r="PHG34" s="249"/>
      <c r="PHH34" s="249"/>
      <c r="PHI34" s="249"/>
      <c r="PHJ34" s="249"/>
      <c r="PHM34" s="248"/>
      <c r="PHO34" s="248"/>
      <c r="PHR34" s="249"/>
      <c r="PHS34" s="249"/>
      <c r="PHT34" s="249"/>
      <c r="PHU34" s="249"/>
      <c r="PHV34" s="249"/>
      <c r="PHW34" s="249"/>
      <c r="PHX34" s="249"/>
      <c r="PHY34" s="249"/>
      <c r="PHZ34" s="249"/>
      <c r="PIA34" s="249"/>
      <c r="PIB34" s="249"/>
      <c r="PIC34" s="249"/>
      <c r="PIF34" s="248"/>
      <c r="PIH34" s="248"/>
      <c r="PIK34" s="249"/>
      <c r="PIL34" s="249"/>
      <c r="PIM34" s="249"/>
      <c r="PIN34" s="249"/>
      <c r="PIO34" s="249"/>
      <c r="PIP34" s="249"/>
      <c r="PIQ34" s="249"/>
      <c r="PIR34" s="249"/>
      <c r="PIS34" s="249"/>
      <c r="PIT34" s="249"/>
      <c r="PIU34" s="249"/>
      <c r="PIV34" s="249"/>
      <c r="PIY34" s="248"/>
      <c r="PJA34" s="248"/>
      <c r="PJD34" s="249"/>
      <c r="PJE34" s="249"/>
      <c r="PJF34" s="249"/>
      <c r="PJG34" s="249"/>
      <c r="PJH34" s="249"/>
      <c r="PJI34" s="249"/>
      <c r="PJJ34" s="249"/>
      <c r="PJK34" s="249"/>
      <c r="PJL34" s="249"/>
      <c r="PJM34" s="249"/>
      <c r="PJN34" s="249"/>
      <c r="PJO34" s="249"/>
      <c r="PJR34" s="248"/>
      <c r="PJT34" s="248"/>
      <c r="PJW34" s="249"/>
      <c r="PJX34" s="249"/>
      <c r="PJY34" s="249"/>
      <c r="PJZ34" s="249"/>
      <c r="PKA34" s="249"/>
      <c r="PKB34" s="249"/>
      <c r="PKC34" s="249"/>
      <c r="PKD34" s="249"/>
      <c r="PKE34" s="249"/>
      <c r="PKF34" s="249"/>
      <c r="PKG34" s="249"/>
      <c r="PKH34" s="249"/>
      <c r="PKK34" s="248"/>
      <c r="PKM34" s="248"/>
      <c r="PKP34" s="249"/>
      <c r="PKQ34" s="249"/>
      <c r="PKR34" s="249"/>
      <c r="PKS34" s="249"/>
      <c r="PKT34" s="249"/>
      <c r="PKU34" s="249"/>
      <c r="PKV34" s="249"/>
      <c r="PKW34" s="249"/>
      <c r="PKX34" s="249"/>
      <c r="PKY34" s="249"/>
      <c r="PKZ34" s="249"/>
      <c r="PLA34" s="249"/>
      <c r="PLD34" s="248"/>
      <c r="PLF34" s="248"/>
      <c r="PLI34" s="249"/>
      <c r="PLJ34" s="249"/>
      <c r="PLK34" s="249"/>
      <c r="PLL34" s="249"/>
      <c r="PLM34" s="249"/>
      <c r="PLN34" s="249"/>
      <c r="PLO34" s="249"/>
      <c r="PLP34" s="249"/>
      <c r="PLQ34" s="249"/>
      <c r="PLR34" s="249"/>
      <c r="PLS34" s="249"/>
      <c r="PLT34" s="249"/>
      <c r="PLW34" s="248"/>
      <c r="PLY34" s="248"/>
      <c r="PMB34" s="249"/>
      <c r="PMC34" s="249"/>
      <c r="PMD34" s="249"/>
      <c r="PME34" s="249"/>
      <c r="PMF34" s="249"/>
      <c r="PMG34" s="249"/>
      <c r="PMH34" s="249"/>
      <c r="PMI34" s="249"/>
      <c r="PMJ34" s="249"/>
      <c r="PMK34" s="249"/>
      <c r="PML34" s="249"/>
      <c r="PMM34" s="249"/>
      <c r="PMP34" s="248"/>
      <c r="PMR34" s="248"/>
      <c r="PMU34" s="249"/>
      <c r="PMV34" s="249"/>
      <c r="PMW34" s="249"/>
      <c r="PMX34" s="249"/>
      <c r="PMY34" s="249"/>
      <c r="PMZ34" s="249"/>
      <c r="PNA34" s="249"/>
      <c r="PNB34" s="249"/>
      <c r="PNC34" s="249"/>
      <c r="PND34" s="249"/>
      <c r="PNE34" s="249"/>
      <c r="PNF34" s="249"/>
      <c r="PNI34" s="248"/>
      <c r="PNK34" s="248"/>
      <c r="PNN34" s="249"/>
      <c r="PNO34" s="249"/>
      <c r="PNP34" s="249"/>
      <c r="PNQ34" s="249"/>
      <c r="PNR34" s="249"/>
      <c r="PNS34" s="249"/>
      <c r="PNT34" s="249"/>
      <c r="PNU34" s="249"/>
      <c r="PNV34" s="249"/>
      <c r="PNW34" s="249"/>
      <c r="PNX34" s="249"/>
      <c r="PNY34" s="249"/>
      <c r="POB34" s="248"/>
      <c r="POD34" s="248"/>
      <c r="POG34" s="249"/>
      <c r="POH34" s="249"/>
      <c r="POI34" s="249"/>
      <c r="POJ34" s="249"/>
      <c r="POK34" s="249"/>
      <c r="POL34" s="249"/>
      <c r="POM34" s="249"/>
      <c r="PON34" s="249"/>
      <c r="POO34" s="249"/>
      <c r="POP34" s="249"/>
      <c r="POQ34" s="249"/>
      <c r="POR34" s="249"/>
      <c r="POU34" s="248"/>
      <c r="POW34" s="248"/>
      <c r="POZ34" s="249"/>
      <c r="PPA34" s="249"/>
      <c r="PPB34" s="249"/>
      <c r="PPC34" s="249"/>
      <c r="PPD34" s="249"/>
      <c r="PPE34" s="249"/>
      <c r="PPF34" s="249"/>
      <c r="PPG34" s="249"/>
      <c r="PPH34" s="249"/>
      <c r="PPI34" s="249"/>
      <c r="PPJ34" s="249"/>
      <c r="PPK34" s="249"/>
      <c r="PPN34" s="248"/>
      <c r="PPP34" s="248"/>
      <c r="PPS34" s="249"/>
      <c r="PPT34" s="249"/>
      <c r="PPU34" s="249"/>
      <c r="PPV34" s="249"/>
      <c r="PPW34" s="249"/>
      <c r="PPX34" s="249"/>
      <c r="PPY34" s="249"/>
      <c r="PPZ34" s="249"/>
      <c r="PQA34" s="249"/>
      <c r="PQB34" s="249"/>
      <c r="PQC34" s="249"/>
      <c r="PQD34" s="249"/>
      <c r="PQG34" s="248"/>
      <c r="PQI34" s="248"/>
      <c r="PQL34" s="249"/>
      <c r="PQM34" s="249"/>
      <c r="PQN34" s="249"/>
      <c r="PQO34" s="249"/>
      <c r="PQP34" s="249"/>
      <c r="PQQ34" s="249"/>
      <c r="PQR34" s="249"/>
      <c r="PQS34" s="249"/>
      <c r="PQT34" s="249"/>
      <c r="PQU34" s="249"/>
      <c r="PQV34" s="249"/>
      <c r="PQW34" s="249"/>
      <c r="PQZ34" s="248"/>
      <c r="PRB34" s="248"/>
      <c r="PRE34" s="249"/>
      <c r="PRF34" s="249"/>
      <c r="PRG34" s="249"/>
      <c r="PRH34" s="249"/>
      <c r="PRI34" s="249"/>
      <c r="PRJ34" s="249"/>
      <c r="PRK34" s="249"/>
      <c r="PRL34" s="249"/>
      <c r="PRM34" s="249"/>
      <c r="PRN34" s="249"/>
      <c r="PRO34" s="249"/>
      <c r="PRP34" s="249"/>
      <c r="PRS34" s="248"/>
      <c r="PRU34" s="248"/>
      <c r="PRX34" s="249"/>
      <c r="PRY34" s="249"/>
      <c r="PRZ34" s="249"/>
      <c r="PSA34" s="249"/>
      <c r="PSB34" s="249"/>
      <c r="PSC34" s="249"/>
      <c r="PSD34" s="249"/>
      <c r="PSE34" s="249"/>
      <c r="PSF34" s="249"/>
      <c r="PSG34" s="249"/>
      <c r="PSH34" s="249"/>
      <c r="PSI34" s="249"/>
      <c r="PSL34" s="248"/>
      <c r="PSN34" s="248"/>
      <c r="PSQ34" s="249"/>
      <c r="PSR34" s="249"/>
      <c r="PSS34" s="249"/>
      <c r="PST34" s="249"/>
      <c r="PSU34" s="249"/>
      <c r="PSV34" s="249"/>
      <c r="PSW34" s="249"/>
      <c r="PSX34" s="249"/>
      <c r="PSY34" s="249"/>
      <c r="PSZ34" s="249"/>
      <c r="PTA34" s="249"/>
      <c r="PTB34" s="249"/>
      <c r="PTE34" s="248"/>
      <c r="PTG34" s="248"/>
      <c r="PTJ34" s="249"/>
      <c r="PTK34" s="249"/>
      <c r="PTL34" s="249"/>
      <c r="PTM34" s="249"/>
      <c r="PTN34" s="249"/>
      <c r="PTO34" s="249"/>
      <c r="PTP34" s="249"/>
      <c r="PTQ34" s="249"/>
      <c r="PTR34" s="249"/>
      <c r="PTS34" s="249"/>
      <c r="PTT34" s="249"/>
      <c r="PTU34" s="249"/>
      <c r="PTX34" s="248"/>
      <c r="PTZ34" s="248"/>
      <c r="PUC34" s="249"/>
      <c r="PUD34" s="249"/>
      <c r="PUE34" s="249"/>
      <c r="PUF34" s="249"/>
      <c r="PUG34" s="249"/>
      <c r="PUH34" s="249"/>
      <c r="PUI34" s="249"/>
      <c r="PUJ34" s="249"/>
      <c r="PUK34" s="249"/>
      <c r="PUL34" s="249"/>
      <c r="PUM34" s="249"/>
      <c r="PUN34" s="249"/>
      <c r="PUQ34" s="248"/>
      <c r="PUS34" s="248"/>
      <c r="PUV34" s="249"/>
      <c r="PUW34" s="249"/>
      <c r="PUX34" s="249"/>
      <c r="PUY34" s="249"/>
      <c r="PUZ34" s="249"/>
      <c r="PVA34" s="249"/>
      <c r="PVB34" s="249"/>
      <c r="PVC34" s="249"/>
      <c r="PVD34" s="249"/>
      <c r="PVE34" s="249"/>
      <c r="PVF34" s="249"/>
      <c r="PVG34" s="249"/>
      <c r="PVJ34" s="248"/>
      <c r="PVL34" s="248"/>
      <c r="PVO34" s="249"/>
      <c r="PVP34" s="249"/>
      <c r="PVQ34" s="249"/>
      <c r="PVR34" s="249"/>
      <c r="PVS34" s="249"/>
      <c r="PVT34" s="249"/>
      <c r="PVU34" s="249"/>
      <c r="PVV34" s="249"/>
      <c r="PVW34" s="249"/>
      <c r="PVX34" s="249"/>
      <c r="PVY34" s="249"/>
      <c r="PVZ34" s="249"/>
      <c r="PWC34" s="248"/>
      <c r="PWE34" s="248"/>
      <c r="PWH34" s="249"/>
      <c r="PWI34" s="249"/>
      <c r="PWJ34" s="249"/>
      <c r="PWK34" s="249"/>
      <c r="PWL34" s="249"/>
      <c r="PWM34" s="249"/>
      <c r="PWN34" s="249"/>
      <c r="PWO34" s="249"/>
      <c r="PWP34" s="249"/>
      <c r="PWQ34" s="249"/>
      <c r="PWR34" s="249"/>
      <c r="PWS34" s="249"/>
      <c r="PWV34" s="248"/>
      <c r="PWX34" s="248"/>
      <c r="PXA34" s="249"/>
      <c r="PXB34" s="249"/>
      <c r="PXC34" s="249"/>
      <c r="PXD34" s="249"/>
      <c r="PXE34" s="249"/>
      <c r="PXF34" s="249"/>
      <c r="PXG34" s="249"/>
      <c r="PXH34" s="249"/>
      <c r="PXI34" s="249"/>
      <c r="PXJ34" s="249"/>
      <c r="PXK34" s="249"/>
      <c r="PXL34" s="249"/>
      <c r="PXO34" s="248"/>
      <c r="PXQ34" s="248"/>
      <c r="PXT34" s="249"/>
      <c r="PXU34" s="249"/>
      <c r="PXV34" s="249"/>
      <c r="PXW34" s="249"/>
      <c r="PXX34" s="249"/>
      <c r="PXY34" s="249"/>
      <c r="PXZ34" s="249"/>
      <c r="PYA34" s="249"/>
      <c r="PYB34" s="249"/>
      <c r="PYC34" s="249"/>
      <c r="PYD34" s="249"/>
      <c r="PYE34" s="249"/>
      <c r="PYH34" s="248"/>
      <c r="PYJ34" s="248"/>
      <c r="PYM34" s="249"/>
      <c r="PYN34" s="249"/>
      <c r="PYO34" s="249"/>
      <c r="PYP34" s="249"/>
      <c r="PYQ34" s="249"/>
      <c r="PYR34" s="249"/>
      <c r="PYS34" s="249"/>
      <c r="PYT34" s="249"/>
      <c r="PYU34" s="249"/>
      <c r="PYV34" s="249"/>
      <c r="PYW34" s="249"/>
      <c r="PYX34" s="249"/>
      <c r="PZA34" s="248"/>
      <c r="PZC34" s="248"/>
      <c r="PZF34" s="249"/>
      <c r="PZG34" s="249"/>
      <c r="PZH34" s="249"/>
      <c r="PZI34" s="249"/>
      <c r="PZJ34" s="249"/>
      <c r="PZK34" s="249"/>
      <c r="PZL34" s="249"/>
      <c r="PZM34" s="249"/>
      <c r="PZN34" s="249"/>
      <c r="PZO34" s="249"/>
      <c r="PZP34" s="249"/>
      <c r="PZQ34" s="249"/>
      <c r="PZT34" s="248"/>
      <c r="PZV34" s="248"/>
      <c r="PZY34" s="249"/>
      <c r="PZZ34" s="249"/>
      <c r="QAA34" s="249"/>
      <c r="QAB34" s="249"/>
      <c r="QAC34" s="249"/>
      <c r="QAD34" s="249"/>
      <c r="QAE34" s="249"/>
      <c r="QAF34" s="249"/>
      <c r="QAG34" s="249"/>
      <c r="QAH34" s="249"/>
      <c r="QAI34" s="249"/>
      <c r="QAJ34" s="249"/>
      <c r="QAM34" s="248"/>
      <c r="QAO34" s="248"/>
      <c r="QAR34" s="249"/>
      <c r="QAS34" s="249"/>
      <c r="QAT34" s="249"/>
      <c r="QAU34" s="249"/>
      <c r="QAV34" s="249"/>
      <c r="QAW34" s="249"/>
      <c r="QAX34" s="249"/>
      <c r="QAY34" s="249"/>
      <c r="QAZ34" s="249"/>
      <c r="QBA34" s="249"/>
      <c r="QBB34" s="249"/>
      <c r="QBC34" s="249"/>
      <c r="QBF34" s="248"/>
      <c r="QBH34" s="248"/>
      <c r="QBK34" s="249"/>
      <c r="QBL34" s="249"/>
      <c r="QBM34" s="249"/>
      <c r="QBN34" s="249"/>
      <c r="QBO34" s="249"/>
      <c r="QBP34" s="249"/>
      <c r="QBQ34" s="249"/>
      <c r="QBR34" s="249"/>
      <c r="QBS34" s="249"/>
      <c r="QBT34" s="249"/>
      <c r="QBU34" s="249"/>
      <c r="QBV34" s="249"/>
      <c r="QBY34" s="248"/>
      <c r="QCA34" s="248"/>
      <c r="QCD34" s="249"/>
      <c r="QCE34" s="249"/>
      <c r="QCF34" s="249"/>
      <c r="QCG34" s="249"/>
      <c r="QCH34" s="249"/>
      <c r="QCI34" s="249"/>
      <c r="QCJ34" s="249"/>
      <c r="QCK34" s="249"/>
      <c r="QCL34" s="249"/>
      <c r="QCM34" s="249"/>
      <c r="QCN34" s="249"/>
      <c r="QCO34" s="249"/>
      <c r="QCR34" s="248"/>
      <c r="QCT34" s="248"/>
      <c r="QCW34" s="249"/>
      <c r="QCX34" s="249"/>
      <c r="QCY34" s="249"/>
      <c r="QCZ34" s="249"/>
      <c r="QDA34" s="249"/>
      <c r="QDB34" s="249"/>
      <c r="QDC34" s="249"/>
      <c r="QDD34" s="249"/>
      <c r="QDE34" s="249"/>
      <c r="QDF34" s="249"/>
      <c r="QDG34" s="249"/>
      <c r="QDH34" s="249"/>
      <c r="QDK34" s="248"/>
      <c r="QDM34" s="248"/>
      <c r="QDP34" s="249"/>
      <c r="QDQ34" s="249"/>
      <c r="QDR34" s="249"/>
      <c r="QDS34" s="249"/>
      <c r="QDT34" s="249"/>
      <c r="QDU34" s="249"/>
      <c r="QDV34" s="249"/>
      <c r="QDW34" s="249"/>
      <c r="QDX34" s="249"/>
      <c r="QDY34" s="249"/>
      <c r="QDZ34" s="249"/>
      <c r="QEA34" s="249"/>
      <c r="QED34" s="248"/>
      <c r="QEF34" s="248"/>
      <c r="QEI34" s="249"/>
      <c r="QEJ34" s="249"/>
      <c r="QEK34" s="249"/>
      <c r="QEL34" s="249"/>
      <c r="QEM34" s="249"/>
      <c r="QEN34" s="249"/>
      <c r="QEO34" s="249"/>
      <c r="QEP34" s="249"/>
      <c r="QEQ34" s="249"/>
      <c r="QER34" s="249"/>
      <c r="QES34" s="249"/>
      <c r="QET34" s="249"/>
      <c r="QEW34" s="248"/>
      <c r="QEY34" s="248"/>
      <c r="QFB34" s="249"/>
      <c r="QFC34" s="249"/>
      <c r="QFD34" s="249"/>
      <c r="QFE34" s="249"/>
      <c r="QFF34" s="249"/>
      <c r="QFG34" s="249"/>
      <c r="QFH34" s="249"/>
      <c r="QFI34" s="249"/>
      <c r="QFJ34" s="249"/>
      <c r="QFK34" s="249"/>
      <c r="QFL34" s="249"/>
      <c r="QFM34" s="249"/>
      <c r="QFP34" s="248"/>
      <c r="QFR34" s="248"/>
      <c r="QFU34" s="249"/>
      <c r="QFV34" s="249"/>
      <c r="QFW34" s="249"/>
      <c r="QFX34" s="249"/>
      <c r="QFY34" s="249"/>
      <c r="QFZ34" s="249"/>
      <c r="QGA34" s="249"/>
      <c r="QGB34" s="249"/>
      <c r="QGC34" s="249"/>
      <c r="QGD34" s="249"/>
      <c r="QGE34" s="249"/>
      <c r="QGF34" s="249"/>
      <c r="QGI34" s="248"/>
      <c r="QGK34" s="248"/>
      <c r="QGN34" s="249"/>
      <c r="QGO34" s="249"/>
      <c r="QGP34" s="249"/>
      <c r="QGQ34" s="249"/>
      <c r="QGR34" s="249"/>
      <c r="QGS34" s="249"/>
      <c r="QGT34" s="249"/>
      <c r="QGU34" s="249"/>
      <c r="QGV34" s="249"/>
      <c r="QGW34" s="249"/>
      <c r="QGX34" s="249"/>
      <c r="QGY34" s="249"/>
      <c r="QHB34" s="248"/>
      <c r="QHD34" s="248"/>
      <c r="QHG34" s="249"/>
      <c r="QHH34" s="249"/>
      <c r="QHI34" s="249"/>
      <c r="QHJ34" s="249"/>
      <c r="QHK34" s="249"/>
      <c r="QHL34" s="249"/>
      <c r="QHM34" s="249"/>
      <c r="QHN34" s="249"/>
      <c r="QHO34" s="249"/>
      <c r="QHP34" s="249"/>
      <c r="QHQ34" s="249"/>
      <c r="QHR34" s="249"/>
      <c r="QHU34" s="248"/>
      <c r="QHW34" s="248"/>
      <c r="QHZ34" s="249"/>
      <c r="QIA34" s="249"/>
      <c r="QIB34" s="249"/>
      <c r="QIC34" s="249"/>
      <c r="QID34" s="249"/>
      <c r="QIE34" s="249"/>
      <c r="QIF34" s="249"/>
      <c r="QIG34" s="249"/>
      <c r="QIH34" s="249"/>
      <c r="QII34" s="249"/>
      <c r="QIJ34" s="249"/>
      <c r="QIK34" s="249"/>
      <c r="QIN34" s="248"/>
      <c r="QIP34" s="248"/>
      <c r="QIS34" s="249"/>
      <c r="QIT34" s="249"/>
      <c r="QIU34" s="249"/>
      <c r="QIV34" s="249"/>
      <c r="QIW34" s="249"/>
      <c r="QIX34" s="249"/>
      <c r="QIY34" s="249"/>
      <c r="QIZ34" s="249"/>
      <c r="QJA34" s="249"/>
      <c r="QJB34" s="249"/>
      <c r="QJC34" s="249"/>
      <c r="QJD34" s="249"/>
      <c r="QJG34" s="248"/>
      <c r="QJI34" s="248"/>
      <c r="QJL34" s="249"/>
      <c r="QJM34" s="249"/>
      <c r="QJN34" s="249"/>
      <c r="QJO34" s="249"/>
      <c r="QJP34" s="249"/>
      <c r="QJQ34" s="249"/>
      <c r="QJR34" s="249"/>
      <c r="QJS34" s="249"/>
      <c r="QJT34" s="249"/>
      <c r="QJU34" s="249"/>
      <c r="QJV34" s="249"/>
      <c r="QJW34" s="249"/>
      <c r="QJZ34" s="248"/>
      <c r="QKB34" s="248"/>
      <c r="QKE34" s="249"/>
      <c r="QKF34" s="249"/>
      <c r="QKG34" s="249"/>
      <c r="QKH34" s="249"/>
      <c r="QKI34" s="249"/>
      <c r="QKJ34" s="249"/>
      <c r="QKK34" s="249"/>
      <c r="QKL34" s="249"/>
      <c r="QKM34" s="249"/>
      <c r="QKN34" s="249"/>
      <c r="QKO34" s="249"/>
      <c r="QKP34" s="249"/>
      <c r="QKS34" s="248"/>
      <c r="QKU34" s="248"/>
      <c r="QKX34" s="249"/>
      <c r="QKY34" s="249"/>
      <c r="QKZ34" s="249"/>
      <c r="QLA34" s="249"/>
      <c r="QLB34" s="249"/>
      <c r="QLC34" s="249"/>
      <c r="QLD34" s="249"/>
      <c r="QLE34" s="249"/>
      <c r="QLF34" s="249"/>
      <c r="QLG34" s="249"/>
      <c r="QLH34" s="249"/>
      <c r="QLI34" s="249"/>
      <c r="QLL34" s="248"/>
      <c r="QLN34" s="248"/>
      <c r="QLQ34" s="249"/>
      <c r="QLR34" s="249"/>
      <c r="QLS34" s="249"/>
      <c r="QLT34" s="249"/>
      <c r="QLU34" s="249"/>
      <c r="QLV34" s="249"/>
      <c r="QLW34" s="249"/>
      <c r="QLX34" s="249"/>
      <c r="QLY34" s="249"/>
      <c r="QLZ34" s="249"/>
      <c r="QMA34" s="249"/>
      <c r="QMB34" s="249"/>
      <c r="QME34" s="248"/>
      <c r="QMG34" s="248"/>
      <c r="QMJ34" s="249"/>
      <c r="QMK34" s="249"/>
      <c r="QML34" s="249"/>
      <c r="QMM34" s="249"/>
      <c r="QMN34" s="249"/>
      <c r="QMO34" s="249"/>
      <c r="QMP34" s="249"/>
      <c r="QMQ34" s="249"/>
      <c r="QMR34" s="249"/>
      <c r="QMS34" s="249"/>
      <c r="QMT34" s="249"/>
      <c r="QMU34" s="249"/>
      <c r="QMX34" s="248"/>
      <c r="QMZ34" s="248"/>
      <c r="QNC34" s="249"/>
      <c r="QND34" s="249"/>
      <c r="QNE34" s="249"/>
      <c r="QNF34" s="249"/>
      <c r="QNG34" s="249"/>
      <c r="QNH34" s="249"/>
      <c r="QNI34" s="249"/>
      <c r="QNJ34" s="249"/>
      <c r="QNK34" s="249"/>
      <c r="QNL34" s="249"/>
      <c r="QNM34" s="249"/>
      <c r="QNN34" s="249"/>
      <c r="QNQ34" s="248"/>
      <c r="QNS34" s="248"/>
      <c r="QNV34" s="249"/>
      <c r="QNW34" s="249"/>
      <c r="QNX34" s="249"/>
      <c r="QNY34" s="249"/>
      <c r="QNZ34" s="249"/>
      <c r="QOA34" s="249"/>
      <c r="QOB34" s="249"/>
      <c r="QOC34" s="249"/>
      <c r="QOD34" s="249"/>
      <c r="QOE34" s="249"/>
      <c r="QOF34" s="249"/>
      <c r="QOG34" s="249"/>
      <c r="QOJ34" s="248"/>
      <c r="QOL34" s="248"/>
      <c r="QOO34" s="249"/>
      <c r="QOP34" s="249"/>
      <c r="QOQ34" s="249"/>
      <c r="QOR34" s="249"/>
      <c r="QOS34" s="249"/>
      <c r="QOT34" s="249"/>
      <c r="QOU34" s="249"/>
      <c r="QOV34" s="249"/>
      <c r="QOW34" s="249"/>
      <c r="QOX34" s="249"/>
      <c r="QOY34" s="249"/>
      <c r="QOZ34" s="249"/>
      <c r="QPC34" s="248"/>
      <c r="QPE34" s="248"/>
      <c r="QPH34" s="249"/>
      <c r="QPI34" s="249"/>
      <c r="QPJ34" s="249"/>
      <c r="QPK34" s="249"/>
      <c r="QPL34" s="249"/>
      <c r="QPM34" s="249"/>
      <c r="QPN34" s="249"/>
      <c r="QPO34" s="249"/>
      <c r="QPP34" s="249"/>
      <c r="QPQ34" s="249"/>
      <c r="QPR34" s="249"/>
      <c r="QPS34" s="249"/>
      <c r="QPV34" s="248"/>
      <c r="QPX34" s="248"/>
      <c r="QQA34" s="249"/>
      <c r="QQB34" s="249"/>
      <c r="QQC34" s="249"/>
      <c r="QQD34" s="249"/>
      <c r="QQE34" s="249"/>
      <c r="QQF34" s="249"/>
      <c r="QQG34" s="249"/>
      <c r="QQH34" s="249"/>
      <c r="QQI34" s="249"/>
      <c r="QQJ34" s="249"/>
      <c r="QQK34" s="249"/>
      <c r="QQL34" s="249"/>
      <c r="QQO34" s="248"/>
      <c r="QQQ34" s="248"/>
      <c r="QQT34" s="249"/>
      <c r="QQU34" s="249"/>
      <c r="QQV34" s="249"/>
      <c r="QQW34" s="249"/>
      <c r="QQX34" s="249"/>
      <c r="QQY34" s="249"/>
      <c r="QQZ34" s="249"/>
      <c r="QRA34" s="249"/>
      <c r="QRB34" s="249"/>
      <c r="QRC34" s="249"/>
      <c r="QRD34" s="249"/>
      <c r="QRE34" s="249"/>
      <c r="QRH34" s="248"/>
      <c r="QRJ34" s="248"/>
      <c r="QRM34" s="249"/>
      <c r="QRN34" s="249"/>
      <c r="QRO34" s="249"/>
      <c r="QRP34" s="249"/>
      <c r="QRQ34" s="249"/>
      <c r="QRR34" s="249"/>
      <c r="QRS34" s="249"/>
      <c r="QRT34" s="249"/>
      <c r="QRU34" s="249"/>
      <c r="QRV34" s="249"/>
      <c r="QRW34" s="249"/>
      <c r="QRX34" s="249"/>
      <c r="QSA34" s="248"/>
      <c r="QSC34" s="248"/>
      <c r="QSF34" s="249"/>
      <c r="QSG34" s="249"/>
      <c r="QSH34" s="249"/>
      <c r="QSI34" s="249"/>
      <c r="QSJ34" s="249"/>
      <c r="QSK34" s="249"/>
      <c r="QSL34" s="249"/>
      <c r="QSM34" s="249"/>
      <c r="QSN34" s="249"/>
      <c r="QSO34" s="249"/>
      <c r="QSP34" s="249"/>
      <c r="QSQ34" s="249"/>
      <c r="QST34" s="248"/>
      <c r="QSV34" s="248"/>
      <c r="QSY34" s="249"/>
      <c r="QSZ34" s="249"/>
      <c r="QTA34" s="249"/>
      <c r="QTB34" s="249"/>
      <c r="QTC34" s="249"/>
      <c r="QTD34" s="249"/>
      <c r="QTE34" s="249"/>
      <c r="QTF34" s="249"/>
      <c r="QTG34" s="249"/>
      <c r="QTH34" s="249"/>
      <c r="QTI34" s="249"/>
      <c r="QTJ34" s="249"/>
      <c r="QTM34" s="248"/>
      <c r="QTO34" s="248"/>
      <c r="QTR34" s="249"/>
      <c r="QTS34" s="249"/>
      <c r="QTT34" s="249"/>
      <c r="QTU34" s="249"/>
      <c r="QTV34" s="249"/>
      <c r="QTW34" s="249"/>
      <c r="QTX34" s="249"/>
      <c r="QTY34" s="249"/>
      <c r="QTZ34" s="249"/>
      <c r="QUA34" s="249"/>
      <c r="QUB34" s="249"/>
      <c r="QUC34" s="249"/>
      <c r="QUF34" s="248"/>
      <c r="QUH34" s="248"/>
      <c r="QUK34" s="249"/>
      <c r="QUL34" s="249"/>
      <c r="QUM34" s="249"/>
      <c r="QUN34" s="249"/>
      <c r="QUO34" s="249"/>
      <c r="QUP34" s="249"/>
      <c r="QUQ34" s="249"/>
      <c r="QUR34" s="249"/>
      <c r="QUS34" s="249"/>
      <c r="QUT34" s="249"/>
      <c r="QUU34" s="249"/>
      <c r="QUV34" s="249"/>
      <c r="QUY34" s="248"/>
      <c r="QVA34" s="248"/>
      <c r="QVD34" s="249"/>
      <c r="QVE34" s="249"/>
      <c r="QVF34" s="249"/>
      <c r="QVG34" s="249"/>
      <c r="QVH34" s="249"/>
      <c r="QVI34" s="249"/>
      <c r="QVJ34" s="249"/>
      <c r="QVK34" s="249"/>
      <c r="QVL34" s="249"/>
      <c r="QVM34" s="249"/>
      <c r="QVN34" s="249"/>
      <c r="QVO34" s="249"/>
      <c r="QVR34" s="248"/>
      <c r="QVT34" s="248"/>
      <c r="QVW34" s="249"/>
      <c r="QVX34" s="249"/>
      <c r="QVY34" s="249"/>
      <c r="QVZ34" s="249"/>
      <c r="QWA34" s="249"/>
      <c r="QWB34" s="249"/>
      <c r="QWC34" s="249"/>
      <c r="QWD34" s="249"/>
      <c r="QWE34" s="249"/>
      <c r="QWF34" s="249"/>
      <c r="QWG34" s="249"/>
      <c r="QWH34" s="249"/>
      <c r="QWK34" s="248"/>
      <c r="QWM34" s="248"/>
      <c r="QWP34" s="249"/>
      <c r="QWQ34" s="249"/>
      <c r="QWR34" s="249"/>
      <c r="QWS34" s="249"/>
      <c r="QWT34" s="249"/>
      <c r="QWU34" s="249"/>
      <c r="QWV34" s="249"/>
      <c r="QWW34" s="249"/>
      <c r="QWX34" s="249"/>
      <c r="QWY34" s="249"/>
      <c r="QWZ34" s="249"/>
      <c r="QXA34" s="249"/>
      <c r="QXD34" s="248"/>
      <c r="QXF34" s="248"/>
      <c r="QXI34" s="249"/>
      <c r="QXJ34" s="249"/>
      <c r="QXK34" s="249"/>
      <c r="QXL34" s="249"/>
      <c r="QXM34" s="249"/>
      <c r="QXN34" s="249"/>
      <c r="QXO34" s="249"/>
      <c r="QXP34" s="249"/>
      <c r="QXQ34" s="249"/>
      <c r="QXR34" s="249"/>
      <c r="QXS34" s="249"/>
      <c r="QXT34" s="249"/>
      <c r="QXW34" s="248"/>
      <c r="QXY34" s="248"/>
      <c r="QYB34" s="249"/>
      <c r="QYC34" s="249"/>
      <c r="QYD34" s="249"/>
      <c r="QYE34" s="249"/>
      <c r="QYF34" s="249"/>
      <c r="QYG34" s="249"/>
      <c r="QYH34" s="249"/>
      <c r="QYI34" s="249"/>
      <c r="QYJ34" s="249"/>
      <c r="QYK34" s="249"/>
      <c r="QYL34" s="249"/>
      <c r="QYM34" s="249"/>
      <c r="QYP34" s="248"/>
      <c r="QYR34" s="248"/>
      <c r="QYU34" s="249"/>
      <c r="QYV34" s="249"/>
      <c r="QYW34" s="249"/>
      <c r="QYX34" s="249"/>
      <c r="QYY34" s="249"/>
      <c r="QYZ34" s="249"/>
      <c r="QZA34" s="249"/>
      <c r="QZB34" s="249"/>
      <c r="QZC34" s="249"/>
      <c r="QZD34" s="249"/>
      <c r="QZE34" s="249"/>
      <c r="QZF34" s="249"/>
      <c r="QZI34" s="248"/>
      <c r="QZK34" s="248"/>
      <c r="QZN34" s="249"/>
      <c r="QZO34" s="249"/>
      <c r="QZP34" s="249"/>
      <c r="QZQ34" s="249"/>
      <c r="QZR34" s="249"/>
      <c r="QZS34" s="249"/>
      <c r="QZT34" s="249"/>
      <c r="QZU34" s="249"/>
      <c r="QZV34" s="249"/>
      <c r="QZW34" s="249"/>
      <c r="QZX34" s="249"/>
      <c r="QZY34" s="249"/>
      <c r="RAB34" s="248"/>
      <c r="RAD34" s="248"/>
      <c r="RAG34" s="249"/>
      <c r="RAH34" s="249"/>
      <c r="RAI34" s="249"/>
      <c r="RAJ34" s="249"/>
      <c r="RAK34" s="249"/>
      <c r="RAL34" s="249"/>
      <c r="RAM34" s="249"/>
      <c r="RAN34" s="249"/>
      <c r="RAO34" s="249"/>
      <c r="RAP34" s="249"/>
      <c r="RAQ34" s="249"/>
      <c r="RAR34" s="249"/>
      <c r="RAU34" s="248"/>
      <c r="RAW34" s="248"/>
      <c r="RAZ34" s="249"/>
      <c r="RBA34" s="249"/>
      <c r="RBB34" s="249"/>
      <c r="RBC34" s="249"/>
      <c r="RBD34" s="249"/>
      <c r="RBE34" s="249"/>
      <c r="RBF34" s="249"/>
      <c r="RBG34" s="249"/>
      <c r="RBH34" s="249"/>
      <c r="RBI34" s="249"/>
      <c r="RBJ34" s="249"/>
      <c r="RBK34" s="249"/>
      <c r="RBN34" s="248"/>
      <c r="RBP34" s="248"/>
      <c r="RBS34" s="249"/>
      <c r="RBT34" s="249"/>
      <c r="RBU34" s="249"/>
      <c r="RBV34" s="249"/>
      <c r="RBW34" s="249"/>
      <c r="RBX34" s="249"/>
      <c r="RBY34" s="249"/>
      <c r="RBZ34" s="249"/>
      <c r="RCA34" s="249"/>
      <c r="RCB34" s="249"/>
      <c r="RCC34" s="249"/>
      <c r="RCD34" s="249"/>
      <c r="RCG34" s="248"/>
      <c r="RCI34" s="248"/>
      <c r="RCL34" s="249"/>
      <c r="RCM34" s="249"/>
      <c r="RCN34" s="249"/>
      <c r="RCO34" s="249"/>
      <c r="RCP34" s="249"/>
      <c r="RCQ34" s="249"/>
      <c r="RCR34" s="249"/>
      <c r="RCS34" s="249"/>
      <c r="RCT34" s="249"/>
      <c r="RCU34" s="249"/>
      <c r="RCV34" s="249"/>
      <c r="RCW34" s="249"/>
      <c r="RCZ34" s="248"/>
      <c r="RDB34" s="248"/>
      <c r="RDE34" s="249"/>
      <c r="RDF34" s="249"/>
      <c r="RDG34" s="249"/>
      <c r="RDH34" s="249"/>
      <c r="RDI34" s="249"/>
      <c r="RDJ34" s="249"/>
      <c r="RDK34" s="249"/>
      <c r="RDL34" s="249"/>
      <c r="RDM34" s="249"/>
      <c r="RDN34" s="249"/>
      <c r="RDO34" s="249"/>
      <c r="RDP34" s="249"/>
      <c r="RDS34" s="248"/>
      <c r="RDU34" s="248"/>
      <c r="RDX34" s="249"/>
      <c r="RDY34" s="249"/>
      <c r="RDZ34" s="249"/>
      <c r="REA34" s="249"/>
      <c r="REB34" s="249"/>
      <c r="REC34" s="249"/>
      <c r="RED34" s="249"/>
      <c r="REE34" s="249"/>
      <c r="REF34" s="249"/>
      <c r="REG34" s="249"/>
      <c r="REH34" s="249"/>
      <c r="REI34" s="249"/>
      <c r="REL34" s="248"/>
      <c r="REN34" s="248"/>
      <c r="REQ34" s="249"/>
      <c r="RER34" s="249"/>
      <c r="RES34" s="249"/>
      <c r="RET34" s="249"/>
      <c r="REU34" s="249"/>
      <c r="REV34" s="249"/>
      <c r="REW34" s="249"/>
      <c r="REX34" s="249"/>
      <c r="REY34" s="249"/>
      <c r="REZ34" s="249"/>
      <c r="RFA34" s="249"/>
      <c r="RFB34" s="249"/>
      <c r="RFE34" s="248"/>
      <c r="RFG34" s="248"/>
      <c r="RFJ34" s="249"/>
      <c r="RFK34" s="249"/>
      <c r="RFL34" s="249"/>
      <c r="RFM34" s="249"/>
      <c r="RFN34" s="249"/>
      <c r="RFO34" s="249"/>
      <c r="RFP34" s="249"/>
      <c r="RFQ34" s="249"/>
      <c r="RFR34" s="249"/>
      <c r="RFS34" s="249"/>
      <c r="RFT34" s="249"/>
      <c r="RFU34" s="249"/>
      <c r="RFX34" s="248"/>
      <c r="RFZ34" s="248"/>
      <c r="RGC34" s="249"/>
      <c r="RGD34" s="249"/>
      <c r="RGE34" s="249"/>
      <c r="RGF34" s="249"/>
      <c r="RGG34" s="249"/>
      <c r="RGH34" s="249"/>
      <c r="RGI34" s="249"/>
      <c r="RGJ34" s="249"/>
      <c r="RGK34" s="249"/>
      <c r="RGL34" s="249"/>
      <c r="RGM34" s="249"/>
      <c r="RGN34" s="249"/>
      <c r="RGQ34" s="248"/>
      <c r="RGS34" s="248"/>
      <c r="RGV34" s="249"/>
      <c r="RGW34" s="249"/>
      <c r="RGX34" s="249"/>
      <c r="RGY34" s="249"/>
      <c r="RGZ34" s="249"/>
      <c r="RHA34" s="249"/>
      <c r="RHB34" s="249"/>
      <c r="RHC34" s="249"/>
      <c r="RHD34" s="249"/>
      <c r="RHE34" s="249"/>
      <c r="RHF34" s="249"/>
      <c r="RHG34" s="249"/>
      <c r="RHJ34" s="248"/>
      <c r="RHL34" s="248"/>
      <c r="RHO34" s="249"/>
      <c r="RHP34" s="249"/>
      <c r="RHQ34" s="249"/>
      <c r="RHR34" s="249"/>
      <c r="RHS34" s="249"/>
      <c r="RHT34" s="249"/>
      <c r="RHU34" s="249"/>
      <c r="RHV34" s="249"/>
      <c r="RHW34" s="249"/>
      <c r="RHX34" s="249"/>
      <c r="RHY34" s="249"/>
      <c r="RHZ34" s="249"/>
      <c r="RIC34" s="248"/>
      <c r="RIE34" s="248"/>
      <c r="RIH34" s="249"/>
      <c r="RII34" s="249"/>
      <c r="RIJ34" s="249"/>
      <c r="RIK34" s="249"/>
      <c r="RIL34" s="249"/>
      <c r="RIM34" s="249"/>
      <c r="RIN34" s="249"/>
      <c r="RIO34" s="249"/>
      <c r="RIP34" s="249"/>
      <c r="RIQ34" s="249"/>
      <c r="RIR34" s="249"/>
      <c r="RIS34" s="249"/>
      <c r="RIV34" s="248"/>
      <c r="RIX34" s="248"/>
      <c r="RJA34" s="249"/>
      <c r="RJB34" s="249"/>
      <c r="RJC34" s="249"/>
      <c r="RJD34" s="249"/>
      <c r="RJE34" s="249"/>
      <c r="RJF34" s="249"/>
      <c r="RJG34" s="249"/>
      <c r="RJH34" s="249"/>
      <c r="RJI34" s="249"/>
      <c r="RJJ34" s="249"/>
      <c r="RJK34" s="249"/>
      <c r="RJL34" s="249"/>
      <c r="RJO34" s="248"/>
      <c r="RJQ34" s="248"/>
      <c r="RJT34" s="249"/>
      <c r="RJU34" s="249"/>
      <c r="RJV34" s="249"/>
      <c r="RJW34" s="249"/>
      <c r="RJX34" s="249"/>
      <c r="RJY34" s="249"/>
      <c r="RJZ34" s="249"/>
      <c r="RKA34" s="249"/>
      <c r="RKB34" s="249"/>
      <c r="RKC34" s="249"/>
      <c r="RKD34" s="249"/>
      <c r="RKE34" s="249"/>
      <c r="RKH34" s="248"/>
      <c r="RKJ34" s="248"/>
      <c r="RKM34" s="249"/>
      <c r="RKN34" s="249"/>
      <c r="RKO34" s="249"/>
      <c r="RKP34" s="249"/>
      <c r="RKQ34" s="249"/>
      <c r="RKR34" s="249"/>
      <c r="RKS34" s="249"/>
      <c r="RKT34" s="249"/>
      <c r="RKU34" s="249"/>
      <c r="RKV34" s="249"/>
      <c r="RKW34" s="249"/>
      <c r="RKX34" s="249"/>
      <c r="RLA34" s="248"/>
      <c r="RLC34" s="248"/>
      <c r="RLF34" s="249"/>
      <c r="RLG34" s="249"/>
      <c r="RLH34" s="249"/>
      <c r="RLI34" s="249"/>
      <c r="RLJ34" s="249"/>
      <c r="RLK34" s="249"/>
      <c r="RLL34" s="249"/>
      <c r="RLM34" s="249"/>
      <c r="RLN34" s="249"/>
      <c r="RLO34" s="249"/>
      <c r="RLP34" s="249"/>
      <c r="RLQ34" s="249"/>
      <c r="RLT34" s="248"/>
      <c r="RLV34" s="248"/>
      <c r="RLY34" s="249"/>
      <c r="RLZ34" s="249"/>
      <c r="RMA34" s="249"/>
      <c r="RMB34" s="249"/>
      <c r="RMC34" s="249"/>
      <c r="RMD34" s="249"/>
      <c r="RME34" s="249"/>
      <c r="RMF34" s="249"/>
      <c r="RMG34" s="249"/>
      <c r="RMH34" s="249"/>
      <c r="RMI34" s="249"/>
      <c r="RMJ34" s="249"/>
      <c r="RMM34" s="248"/>
      <c r="RMO34" s="248"/>
      <c r="RMR34" s="249"/>
      <c r="RMS34" s="249"/>
      <c r="RMT34" s="249"/>
      <c r="RMU34" s="249"/>
      <c r="RMV34" s="249"/>
      <c r="RMW34" s="249"/>
      <c r="RMX34" s="249"/>
      <c r="RMY34" s="249"/>
      <c r="RMZ34" s="249"/>
      <c r="RNA34" s="249"/>
      <c r="RNB34" s="249"/>
      <c r="RNC34" s="249"/>
      <c r="RNF34" s="248"/>
      <c r="RNH34" s="248"/>
      <c r="RNK34" s="249"/>
      <c r="RNL34" s="249"/>
      <c r="RNM34" s="249"/>
      <c r="RNN34" s="249"/>
      <c r="RNO34" s="249"/>
      <c r="RNP34" s="249"/>
      <c r="RNQ34" s="249"/>
      <c r="RNR34" s="249"/>
      <c r="RNS34" s="249"/>
      <c r="RNT34" s="249"/>
      <c r="RNU34" s="249"/>
      <c r="RNV34" s="249"/>
      <c r="RNY34" s="248"/>
      <c r="ROA34" s="248"/>
      <c r="ROD34" s="249"/>
      <c r="ROE34" s="249"/>
      <c r="ROF34" s="249"/>
      <c r="ROG34" s="249"/>
      <c r="ROH34" s="249"/>
      <c r="ROI34" s="249"/>
      <c r="ROJ34" s="249"/>
      <c r="ROK34" s="249"/>
      <c r="ROL34" s="249"/>
      <c r="ROM34" s="249"/>
      <c r="RON34" s="249"/>
      <c r="ROO34" s="249"/>
      <c r="ROR34" s="248"/>
      <c r="ROT34" s="248"/>
      <c r="ROW34" s="249"/>
      <c r="ROX34" s="249"/>
      <c r="ROY34" s="249"/>
      <c r="ROZ34" s="249"/>
      <c r="RPA34" s="249"/>
      <c r="RPB34" s="249"/>
      <c r="RPC34" s="249"/>
      <c r="RPD34" s="249"/>
      <c r="RPE34" s="249"/>
      <c r="RPF34" s="249"/>
      <c r="RPG34" s="249"/>
      <c r="RPH34" s="249"/>
      <c r="RPK34" s="248"/>
      <c r="RPM34" s="248"/>
      <c r="RPP34" s="249"/>
      <c r="RPQ34" s="249"/>
      <c r="RPR34" s="249"/>
      <c r="RPS34" s="249"/>
      <c r="RPT34" s="249"/>
      <c r="RPU34" s="249"/>
      <c r="RPV34" s="249"/>
      <c r="RPW34" s="249"/>
      <c r="RPX34" s="249"/>
      <c r="RPY34" s="249"/>
      <c r="RPZ34" s="249"/>
      <c r="RQA34" s="249"/>
      <c r="RQD34" s="248"/>
      <c r="RQF34" s="248"/>
      <c r="RQI34" s="249"/>
      <c r="RQJ34" s="249"/>
      <c r="RQK34" s="249"/>
      <c r="RQL34" s="249"/>
      <c r="RQM34" s="249"/>
      <c r="RQN34" s="249"/>
      <c r="RQO34" s="249"/>
      <c r="RQP34" s="249"/>
      <c r="RQQ34" s="249"/>
      <c r="RQR34" s="249"/>
      <c r="RQS34" s="249"/>
      <c r="RQT34" s="249"/>
      <c r="RQW34" s="248"/>
      <c r="RQY34" s="248"/>
      <c r="RRB34" s="249"/>
      <c r="RRC34" s="249"/>
      <c r="RRD34" s="249"/>
      <c r="RRE34" s="249"/>
      <c r="RRF34" s="249"/>
      <c r="RRG34" s="249"/>
      <c r="RRH34" s="249"/>
      <c r="RRI34" s="249"/>
      <c r="RRJ34" s="249"/>
      <c r="RRK34" s="249"/>
      <c r="RRL34" s="249"/>
      <c r="RRM34" s="249"/>
      <c r="RRP34" s="248"/>
      <c r="RRR34" s="248"/>
      <c r="RRU34" s="249"/>
      <c r="RRV34" s="249"/>
      <c r="RRW34" s="249"/>
      <c r="RRX34" s="249"/>
      <c r="RRY34" s="249"/>
      <c r="RRZ34" s="249"/>
      <c r="RSA34" s="249"/>
      <c r="RSB34" s="249"/>
      <c r="RSC34" s="249"/>
      <c r="RSD34" s="249"/>
      <c r="RSE34" s="249"/>
      <c r="RSF34" s="249"/>
      <c r="RSI34" s="248"/>
      <c r="RSK34" s="248"/>
      <c r="RSN34" s="249"/>
      <c r="RSO34" s="249"/>
      <c r="RSP34" s="249"/>
      <c r="RSQ34" s="249"/>
      <c r="RSR34" s="249"/>
      <c r="RSS34" s="249"/>
      <c r="RST34" s="249"/>
      <c r="RSU34" s="249"/>
      <c r="RSV34" s="249"/>
      <c r="RSW34" s="249"/>
      <c r="RSX34" s="249"/>
      <c r="RSY34" s="249"/>
      <c r="RTB34" s="248"/>
      <c r="RTD34" s="248"/>
      <c r="RTG34" s="249"/>
      <c r="RTH34" s="249"/>
      <c r="RTI34" s="249"/>
      <c r="RTJ34" s="249"/>
      <c r="RTK34" s="249"/>
      <c r="RTL34" s="249"/>
      <c r="RTM34" s="249"/>
      <c r="RTN34" s="249"/>
      <c r="RTO34" s="249"/>
      <c r="RTP34" s="249"/>
      <c r="RTQ34" s="249"/>
      <c r="RTR34" s="249"/>
      <c r="RTU34" s="248"/>
      <c r="RTW34" s="248"/>
      <c r="RTZ34" s="249"/>
      <c r="RUA34" s="249"/>
      <c r="RUB34" s="249"/>
      <c r="RUC34" s="249"/>
      <c r="RUD34" s="249"/>
      <c r="RUE34" s="249"/>
      <c r="RUF34" s="249"/>
      <c r="RUG34" s="249"/>
      <c r="RUH34" s="249"/>
      <c r="RUI34" s="249"/>
      <c r="RUJ34" s="249"/>
      <c r="RUK34" s="249"/>
      <c r="RUN34" s="248"/>
      <c r="RUP34" s="248"/>
      <c r="RUS34" s="249"/>
      <c r="RUT34" s="249"/>
      <c r="RUU34" s="249"/>
      <c r="RUV34" s="249"/>
      <c r="RUW34" s="249"/>
      <c r="RUX34" s="249"/>
      <c r="RUY34" s="249"/>
      <c r="RUZ34" s="249"/>
      <c r="RVA34" s="249"/>
      <c r="RVB34" s="249"/>
      <c r="RVC34" s="249"/>
      <c r="RVD34" s="249"/>
      <c r="RVG34" s="248"/>
      <c r="RVI34" s="248"/>
      <c r="RVL34" s="249"/>
      <c r="RVM34" s="249"/>
      <c r="RVN34" s="249"/>
      <c r="RVO34" s="249"/>
      <c r="RVP34" s="249"/>
      <c r="RVQ34" s="249"/>
      <c r="RVR34" s="249"/>
      <c r="RVS34" s="249"/>
      <c r="RVT34" s="249"/>
      <c r="RVU34" s="249"/>
      <c r="RVV34" s="249"/>
      <c r="RVW34" s="249"/>
      <c r="RVZ34" s="248"/>
      <c r="RWB34" s="248"/>
      <c r="RWE34" s="249"/>
      <c r="RWF34" s="249"/>
      <c r="RWG34" s="249"/>
      <c r="RWH34" s="249"/>
      <c r="RWI34" s="249"/>
      <c r="RWJ34" s="249"/>
      <c r="RWK34" s="249"/>
      <c r="RWL34" s="249"/>
      <c r="RWM34" s="249"/>
      <c r="RWN34" s="249"/>
      <c r="RWO34" s="249"/>
      <c r="RWP34" s="249"/>
      <c r="RWS34" s="248"/>
      <c r="RWU34" s="248"/>
      <c r="RWX34" s="249"/>
      <c r="RWY34" s="249"/>
      <c r="RWZ34" s="249"/>
      <c r="RXA34" s="249"/>
      <c r="RXB34" s="249"/>
      <c r="RXC34" s="249"/>
      <c r="RXD34" s="249"/>
      <c r="RXE34" s="249"/>
      <c r="RXF34" s="249"/>
      <c r="RXG34" s="249"/>
      <c r="RXH34" s="249"/>
      <c r="RXI34" s="249"/>
      <c r="RXL34" s="248"/>
      <c r="RXN34" s="248"/>
      <c r="RXQ34" s="249"/>
      <c r="RXR34" s="249"/>
      <c r="RXS34" s="249"/>
      <c r="RXT34" s="249"/>
      <c r="RXU34" s="249"/>
      <c r="RXV34" s="249"/>
      <c r="RXW34" s="249"/>
      <c r="RXX34" s="249"/>
      <c r="RXY34" s="249"/>
      <c r="RXZ34" s="249"/>
      <c r="RYA34" s="249"/>
      <c r="RYB34" s="249"/>
      <c r="RYE34" s="248"/>
      <c r="RYG34" s="248"/>
      <c r="RYJ34" s="249"/>
      <c r="RYK34" s="249"/>
      <c r="RYL34" s="249"/>
      <c r="RYM34" s="249"/>
      <c r="RYN34" s="249"/>
      <c r="RYO34" s="249"/>
      <c r="RYP34" s="249"/>
      <c r="RYQ34" s="249"/>
      <c r="RYR34" s="249"/>
      <c r="RYS34" s="249"/>
      <c r="RYT34" s="249"/>
      <c r="RYU34" s="249"/>
      <c r="RYX34" s="248"/>
      <c r="RYZ34" s="248"/>
      <c r="RZC34" s="249"/>
      <c r="RZD34" s="249"/>
      <c r="RZE34" s="249"/>
      <c r="RZF34" s="249"/>
      <c r="RZG34" s="249"/>
      <c r="RZH34" s="249"/>
      <c r="RZI34" s="249"/>
      <c r="RZJ34" s="249"/>
      <c r="RZK34" s="249"/>
      <c r="RZL34" s="249"/>
      <c r="RZM34" s="249"/>
      <c r="RZN34" s="249"/>
      <c r="RZQ34" s="248"/>
      <c r="RZS34" s="248"/>
      <c r="RZV34" s="249"/>
      <c r="RZW34" s="249"/>
      <c r="RZX34" s="249"/>
      <c r="RZY34" s="249"/>
      <c r="RZZ34" s="249"/>
      <c r="SAA34" s="249"/>
      <c r="SAB34" s="249"/>
      <c r="SAC34" s="249"/>
      <c r="SAD34" s="249"/>
      <c r="SAE34" s="249"/>
      <c r="SAF34" s="249"/>
      <c r="SAG34" s="249"/>
      <c r="SAJ34" s="248"/>
      <c r="SAL34" s="248"/>
      <c r="SAO34" s="249"/>
      <c r="SAP34" s="249"/>
      <c r="SAQ34" s="249"/>
      <c r="SAR34" s="249"/>
      <c r="SAS34" s="249"/>
      <c r="SAT34" s="249"/>
      <c r="SAU34" s="249"/>
      <c r="SAV34" s="249"/>
      <c r="SAW34" s="249"/>
      <c r="SAX34" s="249"/>
      <c r="SAY34" s="249"/>
      <c r="SAZ34" s="249"/>
      <c r="SBC34" s="248"/>
      <c r="SBE34" s="248"/>
      <c r="SBH34" s="249"/>
      <c r="SBI34" s="249"/>
      <c r="SBJ34" s="249"/>
      <c r="SBK34" s="249"/>
      <c r="SBL34" s="249"/>
      <c r="SBM34" s="249"/>
      <c r="SBN34" s="249"/>
      <c r="SBO34" s="249"/>
      <c r="SBP34" s="249"/>
      <c r="SBQ34" s="249"/>
      <c r="SBR34" s="249"/>
      <c r="SBS34" s="249"/>
      <c r="SBV34" s="248"/>
      <c r="SBX34" s="248"/>
      <c r="SCA34" s="249"/>
      <c r="SCB34" s="249"/>
      <c r="SCC34" s="249"/>
      <c r="SCD34" s="249"/>
      <c r="SCE34" s="249"/>
      <c r="SCF34" s="249"/>
      <c r="SCG34" s="249"/>
      <c r="SCH34" s="249"/>
      <c r="SCI34" s="249"/>
      <c r="SCJ34" s="249"/>
      <c r="SCK34" s="249"/>
      <c r="SCL34" s="249"/>
      <c r="SCO34" s="248"/>
      <c r="SCQ34" s="248"/>
      <c r="SCT34" s="249"/>
      <c r="SCU34" s="249"/>
      <c r="SCV34" s="249"/>
      <c r="SCW34" s="249"/>
      <c r="SCX34" s="249"/>
      <c r="SCY34" s="249"/>
      <c r="SCZ34" s="249"/>
      <c r="SDA34" s="249"/>
      <c r="SDB34" s="249"/>
      <c r="SDC34" s="249"/>
      <c r="SDD34" s="249"/>
      <c r="SDE34" s="249"/>
      <c r="SDH34" s="248"/>
      <c r="SDJ34" s="248"/>
      <c r="SDM34" s="249"/>
      <c r="SDN34" s="249"/>
      <c r="SDO34" s="249"/>
      <c r="SDP34" s="249"/>
      <c r="SDQ34" s="249"/>
      <c r="SDR34" s="249"/>
      <c r="SDS34" s="249"/>
      <c r="SDT34" s="249"/>
      <c r="SDU34" s="249"/>
      <c r="SDV34" s="249"/>
      <c r="SDW34" s="249"/>
      <c r="SDX34" s="249"/>
      <c r="SEA34" s="248"/>
      <c r="SEC34" s="248"/>
      <c r="SEF34" s="249"/>
      <c r="SEG34" s="249"/>
      <c r="SEH34" s="249"/>
      <c r="SEI34" s="249"/>
      <c r="SEJ34" s="249"/>
      <c r="SEK34" s="249"/>
      <c r="SEL34" s="249"/>
      <c r="SEM34" s="249"/>
      <c r="SEN34" s="249"/>
      <c r="SEO34" s="249"/>
      <c r="SEP34" s="249"/>
      <c r="SEQ34" s="249"/>
      <c r="SET34" s="248"/>
      <c r="SEV34" s="248"/>
      <c r="SEY34" s="249"/>
      <c r="SEZ34" s="249"/>
      <c r="SFA34" s="249"/>
      <c r="SFB34" s="249"/>
      <c r="SFC34" s="249"/>
      <c r="SFD34" s="249"/>
      <c r="SFE34" s="249"/>
      <c r="SFF34" s="249"/>
      <c r="SFG34" s="249"/>
      <c r="SFH34" s="249"/>
      <c r="SFI34" s="249"/>
      <c r="SFJ34" s="249"/>
      <c r="SFM34" s="248"/>
      <c r="SFO34" s="248"/>
      <c r="SFR34" s="249"/>
      <c r="SFS34" s="249"/>
      <c r="SFT34" s="249"/>
      <c r="SFU34" s="249"/>
      <c r="SFV34" s="249"/>
      <c r="SFW34" s="249"/>
      <c r="SFX34" s="249"/>
      <c r="SFY34" s="249"/>
      <c r="SFZ34" s="249"/>
      <c r="SGA34" s="249"/>
      <c r="SGB34" s="249"/>
      <c r="SGC34" s="249"/>
      <c r="SGF34" s="248"/>
      <c r="SGH34" s="248"/>
      <c r="SGK34" s="249"/>
      <c r="SGL34" s="249"/>
      <c r="SGM34" s="249"/>
      <c r="SGN34" s="249"/>
      <c r="SGO34" s="249"/>
      <c r="SGP34" s="249"/>
      <c r="SGQ34" s="249"/>
      <c r="SGR34" s="249"/>
      <c r="SGS34" s="249"/>
      <c r="SGT34" s="249"/>
      <c r="SGU34" s="249"/>
      <c r="SGV34" s="249"/>
      <c r="SGY34" s="248"/>
      <c r="SHA34" s="248"/>
      <c r="SHD34" s="249"/>
      <c r="SHE34" s="249"/>
      <c r="SHF34" s="249"/>
      <c r="SHG34" s="249"/>
      <c r="SHH34" s="249"/>
      <c r="SHI34" s="249"/>
      <c r="SHJ34" s="249"/>
      <c r="SHK34" s="249"/>
      <c r="SHL34" s="249"/>
      <c r="SHM34" s="249"/>
      <c r="SHN34" s="249"/>
      <c r="SHO34" s="249"/>
      <c r="SHR34" s="248"/>
      <c r="SHT34" s="248"/>
      <c r="SHW34" s="249"/>
      <c r="SHX34" s="249"/>
      <c r="SHY34" s="249"/>
      <c r="SHZ34" s="249"/>
      <c r="SIA34" s="249"/>
      <c r="SIB34" s="249"/>
      <c r="SIC34" s="249"/>
      <c r="SID34" s="249"/>
      <c r="SIE34" s="249"/>
      <c r="SIF34" s="249"/>
      <c r="SIG34" s="249"/>
      <c r="SIH34" s="249"/>
      <c r="SIK34" s="248"/>
      <c r="SIM34" s="248"/>
      <c r="SIP34" s="249"/>
      <c r="SIQ34" s="249"/>
      <c r="SIR34" s="249"/>
      <c r="SIS34" s="249"/>
      <c r="SIT34" s="249"/>
      <c r="SIU34" s="249"/>
      <c r="SIV34" s="249"/>
      <c r="SIW34" s="249"/>
      <c r="SIX34" s="249"/>
      <c r="SIY34" s="249"/>
      <c r="SIZ34" s="249"/>
      <c r="SJA34" s="249"/>
      <c r="SJD34" s="248"/>
      <c r="SJF34" s="248"/>
      <c r="SJI34" s="249"/>
      <c r="SJJ34" s="249"/>
      <c r="SJK34" s="249"/>
      <c r="SJL34" s="249"/>
      <c r="SJM34" s="249"/>
      <c r="SJN34" s="249"/>
      <c r="SJO34" s="249"/>
      <c r="SJP34" s="249"/>
      <c r="SJQ34" s="249"/>
      <c r="SJR34" s="249"/>
      <c r="SJS34" s="249"/>
      <c r="SJT34" s="249"/>
      <c r="SJW34" s="248"/>
      <c r="SJY34" s="248"/>
      <c r="SKB34" s="249"/>
      <c r="SKC34" s="249"/>
      <c r="SKD34" s="249"/>
      <c r="SKE34" s="249"/>
      <c r="SKF34" s="249"/>
      <c r="SKG34" s="249"/>
      <c r="SKH34" s="249"/>
      <c r="SKI34" s="249"/>
      <c r="SKJ34" s="249"/>
      <c r="SKK34" s="249"/>
      <c r="SKL34" s="249"/>
      <c r="SKM34" s="249"/>
      <c r="SKP34" s="248"/>
      <c r="SKR34" s="248"/>
      <c r="SKU34" s="249"/>
      <c r="SKV34" s="249"/>
      <c r="SKW34" s="249"/>
      <c r="SKX34" s="249"/>
      <c r="SKY34" s="249"/>
      <c r="SKZ34" s="249"/>
      <c r="SLA34" s="249"/>
      <c r="SLB34" s="249"/>
      <c r="SLC34" s="249"/>
      <c r="SLD34" s="249"/>
      <c r="SLE34" s="249"/>
      <c r="SLF34" s="249"/>
      <c r="SLI34" s="248"/>
      <c r="SLK34" s="248"/>
      <c r="SLN34" s="249"/>
      <c r="SLO34" s="249"/>
      <c r="SLP34" s="249"/>
      <c r="SLQ34" s="249"/>
      <c r="SLR34" s="249"/>
      <c r="SLS34" s="249"/>
      <c r="SLT34" s="249"/>
      <c r="SLU34" s="249"/>
      <c r="SLV34" s="249"/>
      <c r="SLW34" s="249"/>
      <c r="SLX34" s="249"/>
      <c r="SLY34" s="249"/>
      <c r="SMB34" s="248"/>
      <c r="SMD34" s="248"/>
      <c r="SMG34" s="249"/>
      <c r="SMH34" s="249"/>
      <c r="SMI34" s="249"/>
      <c r="SMJ34" s="249"/>
      <c r="SMK34" s="249"/>
      <c r="SML34" s="249"/>
      <c r="SMM34" s="249"/>
      <c r="SMN34" s="249"/>
      <c r="SMO34" s="249"/>
      <c r="SMP34" s="249"/>
      <c r="SMQ34" s="249"/>
      <c r="SMR34" s="249"/>
      <c r="SMU34" s="248"/>
      <c r="SMW34" s="248"/>
      <c r="SMZ34" s="249"/>
      <c r="SNA34" s="249"/>
      <c r="SNB34" s="249"/>
      <c r="SNC34" s="249"/>
      <c r="SND34" s="249"/>
      <c r="SNE34" s="249"/>
      <c r="SNF34" s="249"/>
      <c r="SNG34" s="249"/>
      <c r="SNH34" s="249"/>
      <c r="SNI34" s="249"/>
      <c r="SNJ34" s="249"/>
      <c r="SNK34" s="249"/>
      <c r="SNN34" s="248"/>
      <c r="SNP34" s="248"/>
      <c r="SNS34" s="249"/>
      <c r="SNT34" s="249"/>
      <c r="SNU34" s="249"/>
      <c r="SNV34" s="249"/>
      <c r="SNW34" s="249"/>
      <c r="SNX34" s="249"/>
      <c r="SNY34" s="249"/>
      <c r="SNZ34" s="249"/>
      <c r="SOA34" s="249"/>
      <c r="SOB34" s="249"/>
      <c r="SOC34" s="249"/>
      <c r="SOD34" s="249"/>
      <c r="SOG34" s="248"/>
      <c r="SOI34" s="248"/>
      <c r="SOL34" s="249"/>
      <c r="SOM34" s="249"/>
      <c r="SON34" s="249"/>
      <c r="SOO34" s="249"/>
      <c r="SOP34" s="249"/>
      <c r="SOQ34" s="249"/>
      <c r="SOR34" s="249"/>
      <c r="SOS34" s="249"/>
      <c r="SOT34" s="249"/>
      <c r="SOU34" s="249"/>
      <c r="SOV34" s="249"/>
      <c r="SOW34" s="249"/>
      <c r="SOZ34" s="248"/>
      <c r="SPB34" s="248"/>
      <c r="SPE34" s="249"/>
      <c r="SPF34" s="249"/>
      <c r="SPG34" s="249"/>
      <c r="SPH34" s="249"/>
      <c r="SPI34" s="249"/>
      <c r="SPJ34" s="249"/>
      <c r="SPK34" s="249"/>
      <c r="SPL34" s="249"/>
      <c r="SPM34" s="249"/>
      <c r="SPN34" s="249"/>
      <c r="SPO34" s="249"/>
      <c r="SPP34" s="249"/>
      <c r="SPS34" s="248"/>
      <c r="SPU34" s="248"/>
      <c r="SPX34" s="249"/>
      <c r="SPY34" s="249"/>
      <c r="SPZ34" s="249"/>
      <c r="SQA34" s="249"/>
      <c r="SQB34" s="249"/>
      <c r="SQC34" s="249"/>
      <c r="SQD34" s="249"/>
      <c r="SQE34" s="249"/>
      <c r="SQF34" s="249"/>
      <c r="SQG34" s="249"/>
      <c r="SQH34" s="249"/>
      <c r="SQI34" s="249"/>
      <c r="SQL34" s="248"/>
      <c r="SQN34" s="248"/>
      <c r="SQQ34" s="249"/>
      <c r="SQR34" s="249"/>
      <c r="SQS34" s="249"/>
      <c r="SQT34" s="249"/>
      <c r="SQU34" s="249"/>
      <c r="SQV34" s="249"/>
      <c r="SQW34" s="249"/>
      <c r="SQX34" s="249"/>
      <c r="SQY34" s="249"/>
      <c r="SQZ34" s="249"/>
      <c r="SRA34" s="249"/>
      <c r="SRB34" s="249"/>
      <c r="SRE34" s="248"/>
      <c r="SRG34" s="248"/>
      <c r="SRJ34" s="249"/>
      <c r="SRK34" s="249"/>
      <c r="SRL34" s="249"/>
      <c r="SRM34" s="249"/>
      <c r="SRN34" s="249"/>
      <c r="SRO34" s="249"/>
      <c r="SRP34" s="249"/>
      <c r="SRQ34" s="249"/>
      <c r="SRR34" s="249"/>
      <c r="SRS34" s="249"/>
      <c r="SRT34" s="249"/>
      <c r="SRU34" s="249"/>
      <c r="SRX34" s="248"/>
      <c r="SRZ34" s="248"/>
      <c r="SSC34" s="249"/>
      <c r="SSD34" s="249"/>
      <c r="SSE34" s="249"/>
      <c r="SSF34" s="249"/>
      <c r="SSG34" s="249"/>
      <c r="SSH34" s="249"/>
      <c r="SSI34" s="249"/>
      <c r="SSJ34" s="249"/>
      <c r="SSK34" s="249"/>
      <c r="SSL34" s="249"/>
      <c r="SSM34" s="249"/>
      <c r="SSN34" s="249"/>
      <c r="SSQ34" s="248"/>
      <c r="SSS34" s="248"/>
      <c r="SSV34" s="249"/>
      <c r="SSW34" s="249"/>
      <c r="SSX34" s="249"/>
      <c r="SSY34" s="249"/>
      <c r="SSZ34" s="249"/>
      <c r="STA34" s="249"/>
      <c r="STB34" s="249"/>
      <c r="STC34" s="249"/>
      <c r="STD34" s="249"/>
      <c r="STE34" s="249"/>
      <c r="STF34" s="249"/>
      <c r="STG34" s="249"/>
      <c r="STJ34" s="248"/>
      <c r="STL34" s="248"/>
      <c r="STO34" s="249"/>
      <c r="STP34" s="249"/>
      <c r="STQ34" s="249"/>
      <c r="STR34" s="249"/>
      <c r="STS34" s="249"/>
      <c r="STT34" s="249"/>
      <c r="STU34" s="249"/>
      <c r="STV34" s="249"/>
      <c r="STW34" s="249"/>
      <c r="STX34" s="249"/>
      <c r="STY34" s="249"/>
      <c r="STZ34" s="249"/>
      <c r="SUC34" s="248"/>
      <c r="SUE34" s="248"/>
      <c r="SUH34" s="249"/>
      <c r="SUI34" s="249"/>
      <c r="SUJ34" s="249"/>
      <c r="SUK34" s="249"/>
      <c r="SUL34" s="249"/>
      <c r="SUM34" s="249"/>
      <c r="SUN34" s="249"/>
      <c r="SUO34" s="249"/>
      <c r="SUP34" s="249"/>
      <c r="SUQ34" s="249"/>
      <c r="SUR34" s="249"/>
      <c r="SUS34" s="249"/>
      <c r="SUV34" s="248"/>
      <c r="SUX34" s="248"/>
      <c r="SVA34" s="249"/>
      <c r="SVB34" s="249"/>
      <c r="SVC34" s="249"/>
      <c r="SVD34" s="249"/>
      <c r="SVE34" s="249"/>
      <c r="SVF34" s="249"/>
      <c r="SVG34" s="249"/>
      <c r="SVH34" s="249"/>
      <c r="SVI34" s="249"/>
      <c r="SVJ34" s="249"/>
      <c r="SVK34" s="249"/>
      <c r="SVL34" s="249"/>
      <c r="SVO34" s="248"/>
      <c r="SVQ34" s="248"/>
      <c r="SVT34" s="249"/>
      <c r="SVU34" s="249"/>
      <c r="SVV34" s="249"/>
      <c r="SVW34" s="249"/>
      <c r="SVX34" s="249"/>
      <c r="SVY34" s="249"/>
      <c r="SVZ34" s="249"/>
      <c r="SWA34" s="249"/>
      <c r="SWB34" s="249"/>
      <c r="SWC34" s="249"/>
      <c r="SWD34" s="249"/>
      <c r="SWE34" s="249"/>
      <c r="SWH34" s="248"/>
      <c r="SWJ34" s="248"/>
      <c r="SWM34" s="249"/>
      <c r="SWN34" s="249"/>
      <c r="SWO34" s="249"/>
      <c r="SWP34" s="249"/>
      <c r="SWQ34" s="249"/>
      <c r="SWR34" s="249"/>
      <c r="SWS34" s="249"/>
      <c r="SWT34" s="249"/>
      <c r="SWU34" s="249"/>
      <c r="SWV34" s="249"/>
      <c r="SWW34" s="249"/>
      <c r="SWX34" s="249"/>
      <c r="SXA34" s="248"/>
      <c r="SXC34" s="248"/>
      <c r="SXF34" s="249"/>
      <c r="SXG34" s="249"/>
      <c r="SXH34" s="249"/>
      <c r="SXI34" s="249"/>
      <c r="SXJ34" s="249"/>
      <c r="SXK34" s="249"/>
      <c r="SXL34" s="249"/>
      <c r="SXM34" s="249"/>
      <c r="SXN34" s="249"/>
      <c r="SXO34" s="249"/>
      <c r="SXP34" s="249"/>
      <c r="SXQ34" s="249"/>
      <c r="SXT34" s="248"/>
      <c r="SXV34" s="248"/>
      <c r="SXY34" s="249"/>
      <c r="SXZ34" s="249"/>
      <c r="SYA34" s="249"/>
      <c r="SYB34" s="249"/>
      <c r="SYC34" s="249"/>
      <c r="SYD34" s="249"/>
      <c r="SYE34" s="249"/>
      <c r="SYF34" s="249"/>
      <c r="SYG34" s="249"/>
      <c r="SYH34" s="249"/>
      <c r="SYI34" s="249"/>
      <c r="SYJ34" s="249"/>
      <c r="SYM34" s="248"/>
      <c r="SYO34" s="248"/>
      <c r="SYR34" s="249"/>
      <c r="SYS34" s="249"/>
      <c r="SYT34" s="249"/>
      <c r="SYU34" s="249"/>
      <c r="SYV34" s="249"/>
      <c r="SYW34" s="249"/>
      <c r="SYX34" s="249"/>
      <c r="SYY34" s="249"/>
      <c r="SYZ34" s="249"/>
      <c r="SZA34" s="249"/>
      <c r="SZB34" s="249"/>
      <c r="SZC34" s="249"/>
      <c r="SZF34" s="248"/>
      <c r="SZH34" s="248"/>
      <c r="SZK34" s="249"/>
      <c r="SZL34" s="249"/>
      <c r="SZM34" s="249"/>
      <c r="SZN34" s="249"/>
      <c r="SZO34" s="249"/>
      <c r="SZP34" s="249"/>
      <c r="SZQ34" s="249"/>
      <c r="SZR34" s="249"/>
      <c r="SZS34" s="249"/>
      <c r="SZT34" s="249"/>
      <c r="SZU34" s="249"/>
      <c r="SZV34" s="249"/>
      <c r="SZY34" s="248"/>
      <c r="TAA34" s="248"/>
      <c r="TAD34" s="249"/>
      <c r="TAE34" s="249"/>
      <c r="TAF34" s="249"/>
      <c r="TAG34" s="249"/>
      <c r="TAH34" s="249"/>
      <c r="TAI34" s="249"/>
      <c r="TAJ34" s="249"/>
      <c r="TAK34" s="249"/>
      <c r="TAL34" s="249"/>
      <c r="TAM34" s="249"/>
      <c r="TAN34" s="249"/>
      <c r="TAO34" s="249"/>
      <c r="TAR34" s="248"/>
      <c r="TAT34" s="248"/>
      <c r="TAW34" s="249"/>
      <c r="TAX34" s="249"/>
      <c r="TAY34" s="249"/>
      <c r="TAZ34" s="249"/>
      <c r="TBA34" s="249"/>
      <c r="TBB34" s="249"/>
      <c r="TBC34" s="249"/>
      <c r="TBD34" s="249"/>
      <c r="TBE34" s="249"/>
      <c r="TBF34" s="249"/>
      <c r="TBG34" s="249"/>
      <c r="TBH34" s="249"/>
      <c r="TBK34" s="248"/>
      <c r="TBM34" s="248"/>
      <c r="TBP34" s="249"/>
      <c r="TBQ34" s="249"/>
      <c r="TBR34" s="249"/>
      <c r="TBS34" s="249"/>
      <c r="TBT34" s="249"/>
      <c r="TBU34" s="249"/>
      <c r="TBV34" s="249"/>
      <c r="TBW34" s="249"/>
      <c r="TBX34" s="249"/>
      <c r="TBY34" s="249"/>
      <c r="TBZ34" s="249"/>
      <c r="TCA34" s="249"/>
      <c r="TCD34" s="248"/>
      <c r="TCF34" s="248"/>
      <c r="TCI34" s="249"/>
      <c r="TCJ34" s="249"/>
      <c r="TCK34" s="249"/>
      <c r="TCL34" s="249"/>
      <c r="TCM34" s="249"/>
      <c r="TCN34" s="249"/>
      <c r="TCO34" s="249"/>
      <c r="TCP34" s="249"/>
      <c r="TCQ34" s="249"/>
      <c r="TCR34" s="249"/>
      <c r="TCS34" s="249"/>
      <c r="TCT34" s="249"/>
      <c r="TCW34" s="248"/>
      <c r="TCY34" s="248"/>
      <c r="TDB34" s="249"/>
      <c r="TDC34" s="249"/>
      <c r="TDD34" s="249"/>
      <c r="TDE34" s="249"/>
      <c r="TDF34" s="249"/>
      <c r="TDG34" s="249"/>
      <c r="TDH34" s="249"/>
      <c r="TDI34" s="249"/>
      <c r="TDJ34" s="249"/>
      <c r="TDK34" s="249"/>
      <c r="TDL34" s="249"/>
      <c r="TDM34" s="249"/>
      <c r="TDP34" s="248"/>
      <c r="TDR34" s="248"/>
      <c r="TDU34" s="249"/>
      <c r="TDV34" s="249"/>
      <c r="TDW34" s="249"/>
      <c r="TDX34" s="249"/>
      <c r="TDY34" s="249"/>
      <c r="TDZ34" s="249"/>
      <c r="TEA34" s="249"/>
      <c r="TEB34" s="249"/>
      <c r="TEC34" s="249"/>
      <c r="TED34" s="249"/>
      <c r="TEE34" s="249"/>
      <c r="TEF34" s="249"/>
      <c r="TEI34" s="248"/>
      <c r="TEK34" s="248"/>
      <c r="TEN34" s="249"/>
      <c r="TEO34" s="249"/>
      <c r="TEP34" s="249"/>
      <c r="TEQ34" s="249"/>
      <c r="TER34" s="249"/>
      <c r="TES34" s="249"/>
      <c r="TET34" s="249"/>
      <c r="TEU34" s="249"/>
      <c r="TEV34" s="249"/>
      <c r="TEW34" s="249"/>
      <c r="TEX34" s="249"/>
      <c r="TEY34" s="249"/>
      <c r="TFB34" s="248"/>
      <c r="TFD34" s="248"/>
      <c r="TFG34" s="249"/>
      <c r="TFH34" s="249"/>
      <c r="TFI34" s="249"/>
      <c r="TFJ34" s="249"/>
      <c r="TFK34" s="249"/>
      <c r="TFL34" s="249"/>
      <c r="TFM34" s="249"/>
      <c r="TFN34" s="249"/>
      <c r="TFO34" s="249"/>
      <c r="TFP34" s="249"/>
      <c r="TFQ34" s="249"/>
      <c r="TFR34" s="249"/>
      <c r="TFU34" s="248"/>
      <c r="TFW34" s="248"/>
      <c r="TFZ34" s="249"/>
      <c r="TGA34" s="249"/>
      <c r="TGB34" s="249"/>
      <c r="TGC34" s="249"/>
      <c r="TGD34" s="249"/>
      <c r="TGE34" s="249"/>
      <c r="TGF34" s="249"/>
      <c r="TGG34" s="249"/>
      <c r="TGH34" s="249"/>
      <c r="TGI34" s="249"/>
      <c r="TGJ34" s="249"/>
      <c r="TGK34" s="249"/>
      <c r="TGN34" s="248"/>
      <c r="TGP34" s="248"/>
      <c r="TGS34" s="249"/>
      <c r="TGT34" s="249"/>
      <c r="TGU34" s="249"/>
      <c r="TGV34" s="249"/>
      <c r="TGW34" s="249"/>
      <c r="TGX34" s="249"/>
      <c r="TGY34" s="249"/>
      <c r="TGZ34" s="249"/>
      <c r="THA34" s="249"/>
      <c r="THB34" s="249"/>
      <c r="THC34" s="249"/>
      <c r="THD34" s="249"/>
      <c r="THG34" s="248"/>
      <c r="THI34" s="248"/>
      <c r="THL34" s="249"/>
      <c r="THM34" s="249"/>
      <c r="THN34" s="249"/>
      <c r="THO34" s="249"/>
      <c r="THP34" s="249"/>
      <c r="THQ34" s="249"/>
      <c r="THR34" s="249"/>
      <c r="THS34" s="249"/>
      <c r="THT34" s="249"/>
      <c r="THU34" s="249"/>
      <c r="THV34" s="249"/>
      <c r="THW34" s="249"/>
      <c r="THZ34" s="248"/>
      <c r="TIB34" s="248"/>
      <c r="TIE34" s="249"/>
      <c r="TIF34" s="249"/>
      <c r="TIG34" s="249"/>
      <c r="TIH34" s="249"/>
      <c r="TII34" s="249"/>
      <c r="TIJ34" s="249"/>
      <c r="TIK34" s="249"/>
      <c r="TIL34" s="249"/>
      <c r="TIM34" s="249"/>
      <c r="TIN34" s="249"/>
      <c r="TIO34" s="249"/>
      <c r="TIP34" s="249"/>
      <c r="TIS34" s="248"/>
      <c r="TIU34" s="248"/>
      <c r="TIX34" s="249"/>
      <c r="TIY34" s="249"/>
      <c r="TIZ34" s="249"/>
      <c r="TJA34" s="249"/>
      <c r="TJB34" s="249"/>
      <c r="TJC34" s="249"/>
      <c r="TJD34" s="249"/>
      <c r="TJE34" s="249"/>
      <c r="TJF34" s="249"/>
      <c r="TJG34" s="249"/>
      <c r="TJH34" s="249"/>
      <c r="TJI34" s="249"/>
      <c r="TJL34" s="248"/>
      <c r="TJN34" s="248"/>
      <c r="TJQ34" s="249"/>
      <c r="TJR34" s="249"/>
      <c r="TJS34" s="249"/>
      <c r="TJT34" s="249"/>
      <c r="TJU34" s="249"/>
      <c r="TJV34" s="249"/>
      <c r="TJW34" s="249"/>
      <c r="TJX34" s="249"/>
      <c r="TJY34" s="249"/>
      <c r="TJZ34" s="249"/>
      <c r="TKA34" s="249"/>
      <c r="TKB34" s="249"/>
      <c r="TKE34" s="248"/>
      <c r="TKG34" s="248"/>
      <c r="TKJ34" s="249"/>
      <c r="TKK34" s="249"/>
      <c r="TKL34" s="249"/>
      <c r="TKM34" s="249"/>
      <c r="TKN34" s="249"/>
      <c r="TKO34" s="249"/>
      <c r="TKP34" s="249"/>
      <c r="TKQ34" s="249"/>
      <c r="TKR34" s="249"/>
      <c r="TKS34" s="249"/>
      <c r="TKT34" s="249"/>
      <c r="TKU34" s="249"/>
      <c r="TKX34" s="248"/>
      <c r="TKZ34" s="248"/>
      <c r="TLC34" s="249"/>
      <c r="TLD34" s="249"/>
      <c r="TLE34" s="249"/>
      <c r="TLF34" s="249"/>
      <c r="TLG34" s="249"/>
      <c r="TLH34" s="249"/>
      <c r="TLI34" s="249"/>
      <c r="TLJ34" s="249"/>
      <c r="TLK34" s="249"/>
      <c r="TLL34" s="249"/>
      <c r="TLM34" s="249"/>
      <c r="TLN34" s="249"/>
      <c r="TLQ34" s="248"/>
      <c r="TLS34" s="248"/>
      <c r="TLV34" s="249"/>
      <c r="TLW34" s="249"/>
      <c r="TLX34" s="249"/>
      <c r="TLY34" s="249"/>
      <c r="TLZ34" s="249"/>
      <c r="TMA34" s="249"/>
      <c r="TMB34" s="249"/>
      <c r="TMC34" s="249"/>
      <c r="TMD34" s="249"/>
      <c r="TME34" s="249"/>
      <c r="TMF34" s="249"/>
      <c r="TMG34" s="249"/>
      <c r="TMJ34" s="248"/>
      <c r="TML34" s="248"/>
      <c r="TMO34" s="249"/>
      <c r="TMP34" s="249"/>
      <c r="TMQ34" s="249"/>
      <c r="TMR34" s="249"/>
      <c r="TMS34" s="249"/>
      <c r="TMT34" s="249"/>
      <c r="TMU34" s="249"/>
      <c r="TMV34" s="249"/>
      <c r="TMW34" s="249"/>
      <c r="TMX34" s="249"/>
      <c r="TMY34" s="249"/>
      <c r="TMZ34" s="249"/>
      <c r="TNC34" s="248"/>
      <c r="TNE34" s="248"/>
      <c r="TNH34" s="249"/>
      <c r="TNI34" s="249"/>
      <c r="TNJ34" s="249"/>
      <c r="TNK34" s="249"/>
      <c r="TNL34" s="249"/>
      <c r="TNM34" s="249"/>
      <c r="TNN34" s="249"/>
      <c r="TNO34" s="249"/>
      <c r="TNP34" s="249"/>
      <c r="TNQ34" s="249"/>
      <c r="TNR34" s="249"/>
      <c r="TNS34" s="249"/>
      <c r="TNV34" s="248"/>
      <c r="TNX34" s="248"/>
      <c r="TOA34" s="249"/>
      <c r="TOB34" s="249"/>
      <c r="TOC34" s="249"/>
      <c r="TOD34" s="249"/>
      <c r="TOE34" s="249"/>
      <c r="TOF34" s="249"/>
      <c r="TOG34" s="249"/>
      <c r="TOH34" s="249"/>
      <c r="TOI34" s="249"/>
      <c r="TOJ34" s="249"/>
      <c r="TOK34" s="249"/>
      <c r="TOL34" s="249"/>
      <c r="TOO34" s="248"/>
      <c r="TOQ34" s="248"/>
      <c r="TOT34" s="249"/>
      <c r="TOU34" s="249"/>
      <c r="TOV34" s="249"/>
      <c r="TOW34" s="249"/>
      <c r="TOX34" s="249"/>
      <c r="TOY34" s="249"/>
      <c r="TOZ34" s="249"/>
      <c r="TPA34" s="249"/>
      <c r="TPB34" s="249"/>
      <c r="TPC34" s="249"/>
      <c r="TPD34" s="249"/>
      <c r="TPE34" s="249"/>
      <c r="TPH34" s="248"/>
      <c r="TPJ34" s="248"/>
      <c r="TPM34" s="249"/>
      <c r="TPN34" s="249"/>
      <c r="TPO34" s="249"/>
      <c r="TPP34" s="249"/>
      <c r="TPQ34" s="249"/>
      <c r="TPR34" s="249"/>
      <c r="TPS34" s="249"/>
      <c r="TPT34" s="249"/>
      <c r="TPU34" s="249"/>
      <c r="TPV34" s="249"/>
      <c r="TPW34" s="249"/>
      <c r="TPX34" s="249"/>
      <c r="TQA34" s="248"/>
      <c r="TQC34" s="248"/>
      <c r="TQF34" s="249"/>
      <c r="TQG34" s="249"/>
      <c r="TQH34" s="249"/>
      <c r="TQI34" s="249"/>
      <c r="TQJ34" s="249"/>
      <c r="TQK34" s="249"/>
      <c r="TQL34" s="249"/>
      <c r="TQM34" s="249"/>
      <c r="TQN34" s="249"/>
      <c r="TQO34" s="249"/>
      <c r="TQP34" s="249"/>
      <c r="TQQ34" s="249"/>
      <c r="TQT34" s="248"/>
      <c r="TQV34" s="248"/>
      <c r="TQY34" s="249"/>
      <c r="TQZ34" s="249"/>
      <c r="TRA34" s="249"/>
      <c r="TRB34" s="249"/>
      <c r="TRC34" s="249"/>
      <c r="TRD34" s="249"/>
      <c r="TRE34" s="249"/>
      <c r="TRF34" s="249"/>
      <c r="TRG34" s="249"/>
      <c r="TRH34" s="249"/>
      <c r="TRI34" s="249"/>
      <c r="TRJ34" s="249"/>
      <c r="TRM34" s="248"/>
      <c r="TRO34" s="248"/>
      <c r="TRR34" s="249"/>
      <c r="TRS34" s="249"/>
      <c r="TRT34" s="249"/>
      <c r="TRU34" s="249"/>
      <c r="TRV34" s="249"/>
      <c r="TRW34" s="249"/>
      <c r="TRX34" s="249"/>
      <c r="TRY34" s="249"/>
      <c r="TRZ34" s="249"/>
      <c r="TSA34" s="249"/>
      <c r="TSB34" s="249"/>
      <c r="TSC34" s="249"/>
      <c r="TSF34" s="248"/>
      <c r="TSH34" s="248"/>
      <c r="TSK34" s="249"/>
      <c r="TSL34" s="249"/>
      <c r="TSM34" s="249"/>
      <c r="TSN34" s="249"/>
      <c r="TSO34" s="249"/>
      <c r="TSP34" s="249"/>
      <c r="TSQ34" s="249"/>
      <c r="TSR34" s="249"/>
      <c r="TSS34" s="249"/>
      <c r="TST34" s="249"/>
      <c r="TSU34" s="249"/>
      <c r="TSV34" s="249"/>
      <c r="TSY34" s="248"/>
      <c r="TTA34" s="248"/>
      <c r="TTD34" s="249"/>
      <c r="TTE34" s="249"/>
      <c r="TTF34" s="249"/>
      <c r="TTG34" s="249"/>
      <c r="TTH34" s="249"/>
      <c r="TTI34" s="249"/>
      <c r="TTJ34" s="249"/>
      <c r="TTK34" s="249"/>
      <c r="TTL34" s="249"/>
      <c r="TTM34" s="249"/>
      <c r="TTN34" s="249"/>
      <c r="TTO34" s="249"/>
      <c r="TTR34" s="248"/>
      <c r="TTT34" s="248"/>
      <c r="TTW34" s="249"/>
      <c r="TTX34" s="249"/>
      <c r="TTY34" s="249"/>
      <c r="TTZ34" s="249"/>
      <c r="TUA34" s="249"/>
      <c r="TUB34" s="249"/>
      <c r="TUC34" s="249"/>
      <c r="TUD34" s="249"/>
      <c r="TUE34" s="249"/>
      <c r="TUF34" s="249"/>
      <c r="TUG34" s="249"/>
      <c r="TUH34" s="249"/>
      <c r="TUK34" s="248"/>
      <c r="TUM34" s="248"/>
      <c r="TUP34" s="249"/>
      <c r="TUQ34" s="249"/>
      <c r="TUR34" s="249"/>
      <c r="TUS34" s="249"/>
      <c r="TUT34" s="249"/>
      <c r="TUU34" s="249"/>
      <c r="TUV34" s="249"/>
      <c r="TUW34" s="249"/>
      <c r="TUX34" s="249"/>
      <c r="TUY34" s="249"/>
      <c r="TUZ34" s="249"/>
      <c r="TVA34" s="249"/>
      <c r="TVD34" s="248"/>
      <c r="TVF34" s="248"/>
      <c r="TVI34" s="249"/>
      <c r="TVJ34" s="249"/>
      <c r="TVK34" s="249"/>
      <c r="TVL34" s="249"/>
      <c r="TVM34" s="249"/>
      <c r="TVN34" s="249"/>
      <c r="TVO34" s="249"/>
      <c r="TVP34" s="249"/>
      <c r="TVQ34" s="249"/>
      <c r="TVR34" s="249"/>
      <c r="TVS34" s="249"/>
      <c r="TVT34" s="249"/>
      <c r="TVW34" s="248"/>
      <c r="TVY34" s="248"/>
      <c r="TWB34" s="249"/>
      <c r="TWC34" s="249"/>
      <c r="TWD34" s="249"/>
      <c r="TWE34" s="249"/>
      <c r="TWF34" s="249"/>
      <c r="TWG34" s="249"/>
      <c r="TWH34" s="249"/>
      <c r="TWI34" s="249"/>
      <c r="TWJ34" s="249"/>
      <c r="TWK34" s="249"/>
      <c r="TWL34" s="249"/>
      <c r="TWM34" s="249"/>
      <c r="TWP34" s="248"/>
      <c r="TWR34" s="248"/>
      <c r="TWU34" s="249"/>
      <c r="TWV34" s="249"/>
      <c r="TWW34" s="249"/>
      <c r="TWX34" s="249"/>
      <c r="TWY34" s="249"/>
      <c r="TWZ34" s="249"/>
      <c r="TXA34" s="249"/>
      <c r="TXB34" s="249"/>
      <c r="TXC34" s="249"/>
      <c r="TXD34" s="249"/>
      <c r="TXE34" s="249"/>
      <c r="TXF34" s="249"/>
      <c r="TXI34" s="248"/>
      <c r="TXK34" s="248"/>
      <c r="TXN34" s="249"/>
      <c r="TXO34" s="249"/>
      <c r="TXP34" s="249"/>
      <c r="TXQ34" s="249"/>
      <c r="TXR34" s="249"/>
      <c r="TXS34" s="249"/>
      <c r="TXT34" s="249"/>
      <c r="TXU34" s="249"/>
      <c r="TXV34" s="249"/>
      <c r="TXW34" s="249"/>
      <c r="TXX34" s="249"/>
      <c r="TXY34" s="249"/>
      <c r="TYB34" s="248"/>
      <c r="TYD34" s="248"/>
      <c r="TYG34" s="249"/>
      <c r="TYH34" s="249"/>
      <c r="TYI34" s="249"/>
      <c r="TYJ34" s="249"/>
      <c r="TYK34" s="249"/>
      <c r="TYL34" s="249"/>
      <c r="TYM34" s="249"/>
      <c r="TYN34" s="249"/>
      <c r="TYO34" s="249"/>
      <c r="TYP34" s="249"/>
      <c r="TYQ34" s="249"/>
      <c r="TYR34" s="249"/>
      <c r="TYU34" s="248"/>
      <c r="TYW34" s="248"/>
      <c r="TYZ34" s="249"/>
      <c r="TZA34" s="249"/>
      <c r="TZB34" s="249"/>
      <c r="TZC34" s="249"/>
      <c r="TZD34" s="249"/>
      <c r="TZE34" s="249"/>
      <c r="TZF34" s="249"/>
      <c r="TZG34" s="249"/>
      <c r="TZH34" s="249"/>
      <c r="TZI34" s="249"/>
      <c r="TZJ34" s="249"/>
      <c r="TZK34" s="249"/>
      <c r="TZN34" s="248"/>
      <c r="TZP34" s="248"/>
      <c r="TZS34" s="249"/>
      <c r="TZT34" s="249"/>
      <c r="TZU34" s="249"/>
      <c r="TZV34" s="249"/>
      <c r="TZW34" s="249"/>
      <c r="TZX34" s="249"/>
      <c r="TZY34" s="249"/>
      <c r="TZZ34" s="249"/>
      <c r="UAA34" s="249"/>
      <c r="UAB34" s="249"/>
      <c r="UAC34" s="249"/>
      <c r="UAD34" s="249"/>
      <c r="UAG34" s="248"/>
      <c r="UAI34" s="248"/>
      <c r="UAL34" s="249"/>
      <c r="UAM34" s="249"/>
      <c r="UAN34" s="249"/>
      <c r="UAO34" s="249"/>
      <c r="UAP34" s="249"/>
      <c r="UAQ34" s="249"/>
      <c r="UAR34" s="249"/>
      <c r="UAS34" s="249"/>
      <c r="UAT34" s="249"/>
      <c r="UAU34" s="249"/>
      <c r="UAV34" s="249"/>
      <c r="UAW34" s="249"/>
      <c r="UAZ34" s="248"/>
      <c r="UBB34" s="248"/>
      <c r="UBE34" s="249"/>
      <c r="UBF34" s="249"/>
      <c r="UBG34" s="249"/>
      <c r="UBH34" s="249"/>
      <c r="UBI34" s="249"/>
      <c r="UBJ34" s="249"/>
      <c r="UBK34" s="249"/>
      <c r="UBL34" s="249"/>
      <c r="UBM34" s="249"/>
      <c r="UBN34" s="249"/>
      <c r="UBO34" s="249"/>
      <c r="UBP34" s="249"/>
      <c r="UBS34" s="248"/>
      <c r="UBU34" s="248"/>
      <c r="UBX34" s="249"/>
      <c r="UBY34" s="249"/>
      <c r="UBZ34" s="249"/>
      <c r="UCA34" s="249"/>
      <c r="UCB34" s="249"/>
      <c r="UCC34" s="249"/>
      <c r="UCD34" s="249"/>
      <c r="UCE34" s="249"/>
      <c r="UCF34" s="249"/>
      <c r="UCG34" s="249"/>
      <c r="UCH34" s="249"/>
      <c r="UCI34" s="249"/>
      <c r="UCL34" s="248"/>
      <c r="UCN34" s="248"/>
      <c r="UCQ34" s="249"/>
      <c r="UCR34" s="249"/>
      <c r="UCS34" s="249"/>
      <c r="UCT34" s="249"/>
      <c r="UCU34" s="249"/>
      <c r="UCV34" s="249"/>
      <c r="UCW34" s="249"/>
      <c r="UCX34" s="249"/>
      <c r="UCY34" s="249"/>
      <c r="UCZ34" s="249"/>
      <c r="UDA34" s="249"/>
      <c r="UDB34" s="249"/>
      <c r="UDE34" s="248"/>
      <c r="UDG34" s="248"/>
      <c r="UDJ34" s="249"/>
      <c r="UDK34" s="249"/>
      <c r="UDL34" s="249"/>
      <c r="UDM34" s="249"/>
      <c r="UDN34" s="249"/>
      <c r="UDO34" s="249"/>
      <c r="UDP34" s="249"/>
      <c r="UDQ34" s="249"/>
      <c r="UDR34" s="249"/>
      <c r="UDS34" s="249"/>
      <c r="UDT34" s="249"/>
      <c r="UDU34" s="249"/>
      <c r="UDX34" s="248"/>
      <c r="UDZ34" s="248"/>
      <c r="UEC34" s="249"/>
      <c r="UED34" s="249"/>
      <c r="UEE34" s="249"/>
      <c r="UEF34" s="249"/>
      <c r="UEG34" s="249"/>
      <c r="UEH34" s="249"/>
      <c r="UEI34" s="249"/>
      <c r="UEJ34" s="249"/>
      <c r="UEK34" s="249"/>
      <c r="UEL34" s="249"/>
      <c r="UEM34" s="249"/>
      <c r="UEN34" s="249"/>
      <c r="UEQ34" s="248"/>
      <c r="UES34" s="248"/>
      <c r="UEV34" s="249"/>
      <c r="UEW34" s="249"/>
      <c r="UEX34" s="249"/>
      <c r="UEY34" s="249"/>
      <c r="UEZ34" s="249"/>
      <c r="UFA34" s="249"/>
      <c r="UFB34" s="249"/>
      <c r="UFC34" s="249"/>
      <c r="UFD34" s="249"/>
      <c r="UFE34" s="249"/>
      <c r="UFF34" s="249"/>
      <c r="UFG34" s="249"/>
      <c r="UFJ34" s="248"/>
      <c r="UFL34" s="248"/>
      <c r="UFO34" s="249"/>
      <c r="UFP34" s="249"/>
      <c r="UFQ34" s="249"/>
      <c r="UFR34" s="249"/>
      <c r="UFS34" s="249"/>
      <c r="UFT34" s="249"/>
      <c r="UFU34" s="249"/>
      <c r="UFV34" s="249"/>
      <c r="UFW34" s="249"/>
      <c r="UFX34" s="249"/>
      <c r="UFY34" s="249"/>
      <c r="UFZ34" s="249"/>
      <c r="UGC34" s="248"/>
      <c r="UGE34" s="248"/>
      <c r="UGH34" s="249"/>
      <c r="UGI34" s="249"/>
      <c r="UGJ34" s="249"/>
      <c r="UGK34" s="249"/>
      <c r="UGL34" s="249"/>
      <c r="UGM34" s="249"/>
      <c r="UGN34" s="249"/>
      <c r="UGO34" s="249"/>
      <c r="UGP34" s="249"/>
      <c r="UGQ34" s="249"/>
      <c r="UGR34" s="249"/>
      <c r="UGS34" s="249"/>
      <c r="UGV34" s="248"/>
      <c r="UGX34" s="248"/>
      <c r="UHA34" s="249"/>
      <c r="UHB34" s="249"/>
      <c r="UHC34" s="249"/>
      <c r="UHD34" s="249"/>
      <c r="UHE34" s="249"/>
      <c r="UHF34" s="249"/>
      <c r="UHG34" s="249"/>
      <c r="UHH34" s="249"/>
      <c r="UHI34" s="249"/>
      <c r="UHJ34" s="249"/>
      <c r="UHK34" s="249"/>
      <c r="UHL34" s="249"/>
      <c r="UHO34" s="248"/>
      <c r="UHQ34" s="248"/>
      <c r="UHT34" s="249"/>
      <c r="UHU34" s="249"/>
      <c r="UHV34" s="249"/>
      <c r="UHW34" s="249"/>
      <c r="UHX34" s="249"/>
      <c r="UHY34" s="249"/>
      <c r="UHZ34" s="249"/>
      <c r="UIA34" s="249"/>
      <c r="UIB34" s="249"/>
      <c r="UIC34" s="249"/>
      <c r="UID34" s="249"/>
      <c r="UIE34" s="249"/>
      <c r="UIH34" s="248"/>
      <c r="UIJ34" s="248"/>
      <c r="UIM34" s="249"/>
      <c r="UIN34" s="249"/>
      <c r="UIO34" s="249"/>
      <c r="UIP34" s="249"/>
      <c r="UIQ34" s="249"/>
      <c r="UIR34" s="249"/>
      <c r="UIS34" s="249"/>
      <c r="UIT34" s="249"/>
      <c r="UIU34" s="249"/>
      <c r="UIV34" s="249"/>
      <c r="UIW34" s="249"/>
      <c r="UIX34" s="249"/>
      <c r="UJA34" s="248"/>
      <c r="UJC34" s="248"/>
      <c r="UJF34" s="249"/>
      <c r="UJG34" s="249"/>
      <c r="UJH34" s="249"/>
      <c r="UJI34" s="249"/>
      <c r="UJJ34" s="249"/>
      <c r="UJK34" s="249"/>
      <c r="UJL34" s="249"/>
      <c r="UJM34" s="249"/>
      <c r="UJN34" s="249"/>
      <c r="UJO34" s="249"/>
      <c r="UJP34" s="249"/>
      <c r="UJQ34" s="249"/>
      <c r="UJT34" s="248"/>
      <c r="UJV34" s="248"/>
      <c r="UJY34" s="249"/>
      <c r="UJZ34" s="249"/>
      <c r="UKA34" s="249"/>
      <c r="UKB34" s="249"/>
      <c r="UKC34" s="249"/>
      <c r="UKD34" s="249"/>
      <c r="UKE34" s="249"/>
      <c r="UKF34" s="249"/>
      <c r="UKG34" s="249"/>
      <c r="UKH34" s="249"/>
      <c r="UKI34" s="249"/>
      <c r="UKJ34" s="249"/>
      <c r="UKM34" s="248"/>
      <c r="UKO34" s="248"/>
      <c r="UKR34" s="249"/>
      <c r="UKS34" s="249"/>
      <c r="UKT34" s="249"/>
      <c r="UKU34" s="249"/>
      <c r="UKV34" s="249"/>
      <c r="UKW34" s="249"/>
      <c r="UKX34" s="249"/>
      <c r="UKY34" s="249"/>
      <c r="UKZ34" s="249"/>
      <c r="ULA34" s="249"/>
      <c r="ULB34" s="249"/>
      <c r="ULC34" s="249"/>
      <c r="ULF34" s="248"/>
      <c r="ULH34" s="248"/>
      <c r="ULK34" s="249"/>
      <c r="ULL34" s="249"/>
      <c r="ULM34" s="249"/>
      <c r="ULN34" s="249"/>
      <c r="ULO34" s="249"/>
      <c r="ULP34" s="249"/>
      <c r="ULQ34" s="249"/>
      <c r="ULR34" s="249"/>
      <c r="ULS34" s="249"/>
      <c r="ULT34" s="249"/>
      <c r="ULU34" s="249"/>
      <c r="ULV34" s="249"/>
      <c r="ULY34" s="248"/>
      <c r="UMA34" s="248"/>
      <c r="UMD34" s="249"/>
      <c r="UME34" s="249"/>
      <c r="UMF34" s="249"/>
      <c r="UMG34" s="249"/>
      <c r="UMH34" s="249"/>
      <c r="UMI34" s="249"/>
      <c r="UMJ34" s="249"/>
      <c r="UMK34" s="249"/>
      <c r="UML34" s="249"/>
      <c r="UMM34" s="249"/>
      <c r="UMN34" s="249"/>
      <c r="UMO34" s="249"/>
      <c r="UMR34" s="248"/>
      <c r="UMT34" s="248"/>
      <c r="UMW34" s="249"/>
      <c r="UMX34" s="249"/>
      <c r="UMY34" s="249"/>
      <c r="UMZ34" s="249"/>
      <c r="UNA34" s="249"/>
      <c r="UNB34" s="249"/>
      <c r="UNC34" s="249"/>
      <c r="UND34" s="249"/>
      <c r="UNE34" s="249"/>
      <c r="UNF34" s="249"/>
      <c r="UNG34" s="249"/>
      <c r="UNH34" s="249"/>
      <c r="UNK34" s="248"/>
      <c r="UNM34" s="248"/>
      <c r="UNP34" s="249"/>
      <c r="UNQ34" s="249"/>
      <c r="UNR34" s="249"/>
      <c r="UNS34" s="249"/>
      <c r="UNT34" s="249"/>
      <c r="UNU34" s="249"/>
      <c r="UNV34" s="249"/>
      <c r="UNW34" s="249"/>
      <c r="UNX34" s="249"/>
      <c r="UNY34" s="249"/>
      <c r="UNZ34" s="249"/>
      <c r="UOA34" s="249"/>
      <c r="UOD34" s="248"/>
      <c r="UOF34" s="248"/>
      <c r="UOI34" s="249"/>
      <c r="UOJ34" s="249"/>
      <c r="UOK34" s="249"/>
      <c r="UOL34" s="249"/>
      <c r="UOM34" s="249"/>
      <c r="UON34" s="249"/>
      <c r="UOO34" s="249"/>
      <c r="UOP34" s="249"/>
      <c r="UOQ34" s="249"/>
      <c r="UOR34" s="249"/>
      <c r="UOS34" s="249"/>
      <c r="UOT34" s="249"/>
      <c r="UOW34" s="248"/>
      <c r="UOY34" s="248"/>
      <c r="UPB34" s="249"/>
      <c r="UPC34" s="249"/>
      <c r="UPD34" s="249"/>
      <c r="UPE34" s="249"/>
      <c r="UPF34" s="249"/>
      <c r="UPG34" s="249"/>
      <c r="UPH34" s="249"/>
      <c r="UPI34" s="249"/>
      <c r="UPJ34" s="249"/>
      <c r="UPK34" s="249"/>
      <c r="UPL34" s="249"/>
      <c r="UPM34" s="249"/>
      <c r="UPP34" s="248"/>
      <c r="UPR34" s="248"/>
      <c r="UPU34" s="249"/>
      <c r="UPV34" s="249"/>
      <c r="UPW34" s="249"/>
      <c r="UPX34" s="249"/>
      <c r="UPY34" s="249"/>
      <c r="UPZ34" s="249"/>
      <c r="UQA34" s="249"/>
      <c r="UQB34" s="249"/>
      <c r="UQC34" s="249"/>
      <c r="UQD34" s="249"/>
      <c r="UQE34" s="249"/>
      <c r="UQF34" s="249"/>
      <c r="UQI34" s="248"/>
      <c r="UQK34" s="248"/>
      <c r="UQN34" s="249"/>
      <c r="UQO34" s="249"/>
      <c r="UQP34" s="249"/>
      <c r="UQQ34" s="249"/>
      <c r="UQR34" s="249"/>
      <c r="UQS34" s="249"/>
      <c r="UQT34" s="249"/>
      <c r="UQU34" s="249"/>
      <c r="UQV34" s="249"/>
      <c r="UQW34" s="249"/>
      <c r="UQX34" s="249"/>
      <c r="UQY34" s="249"/>
      <c r="URB34" s="248"/>
      <c r="URD34" s="248"/>
      <c r="URG34" s="249"/>
      <c r="URH34" s="249"/>
      <c r="URI34" s="249"/>
      <c r="URJ34" s="249"/>
      <c r="URK34" s="249"/>
      <c r="URL34" s="249"/>
      <c r="URM34" s="249"/>
      <c r="URN34" s="249"/>
      <c r="URO34" s="249"/>
      <c r="URP34" s="249"/>
      <c r="URQ34" s="249"/>
      <c r="URR34" s="249"/>
      <c r="URU34" s="248"/>
      <c r="URW34" s="248"/>
      <c r="URZ34" s="249"/>
      <c r="USA34" s="249"/>
      <c r="USB34" s="249"/>
      <c r="USC34" s="249"/>
      <c r="USD34" s="249"/>
      <c r="USE34" s="249"/>
      <c r="USF34" s="249"/>
      <c r="USG34" s="249"/>
      <c r="USH34" s="249"/>
      <c r="USI34" s="249"/>
      <c r="USJ34" s="249"/>
      <c r="USK34" s="249"/>
      <c r="USN34" s="248"/>
      <c r="USP34" s="248"/>
      <c r="USS34" s="249"/>
      <c r="UST34" s="249"/>
      <c r="USU34" s="249"/>
      <c r="USV34" s="249"/>
      <c r="USW34" s="249"/>
      <c r="USX34" s="249"/>
      <c r="USY34" s="249"/>
      <c r="USZ34" s="249"/>
      <c r="UTA34" s="249"/>
      <c r="UTB34" s="249"/>
      <c r="UTC34" s="249"/>
      <c r="UTD34" s="249"/>
      <c r="UTG34" s="248"/>
      <c r="UTI34" s="248"/>
      <c r="UTL34" s="249"/>
      <c r="UTM34" s="249"/>
      <c r="UTN34" s="249"/>
      <c r="UTO34" s="249"/>
      <c r="UTP34" s="249"/>
      <c r="UTQ34" s="249"/>
      <c r="UTR34" s="249"/>
      <c r="UTS34" s="249"/>
      <c r="UTT34" s="249"/>
      <c r="UTU34" s="249"/>
      <c r="UTV34" s="249"/>
      <c r="UTW34" s="249"/>
      <c r="UTZ34" s="248"/>
      <c r="UUB34" s="248"/>
      <c r="UUE34" s="249"/>
      <c r="UUF34" s="249"/>
      <c r="UUG34" s="249"/>
      <c r="UUH34" s="249"/>
      <c r="UUI34" s="249"/>
      <c r="UUJ34" s="249"/>
      <c r="UUK34" s="249"/>
      <c r="UUL34" s="249"/>
      <c r="UUM34" s="249"/>
      <c r="UUN34" s="249"/>
      <c r="UUO34" s="249"/>
      <c r="UUP34" s="249"/>
      <c r="UUS34" s="248"/>
      <c r="UUU34" s="248"/>
      <c r="UUX34" s="249"/>
      <c r="UUY34" s="249"/>
      <c r="UUZ34" s="249"/>
      <c r="UVA34" s="249"/>
      <c r="UVB34" s="249"/>
      <c r="UVC34" s="249"/>
      <c r="UVD34" s="249"/>
      <c r="UVE34" s="249"/>
      <c r="UVF34" s="249"/>
      <c r="UVG34" s="249"/>
      <c r="UVH34" s="249"/>
      <c r="UVI34" s="249"/>
      <c r="UVL34" s="248"/>
      <c r="UVN34" s="248"/>
      <c r="UVQ34" s="249"/>
      <c r="UVR34" s="249"/>
      <c r="UVS34" s="249"/>
      <c r="UVT34" s="249"/>
      <c r="UVU34" s="249"/>
      <c r="UVV34" s="249"/>
      <c r="UVW34" s="249"/>
      <c r="UVX34" s="249"/>
      <c r="UVY34" s="249"/>
      <c r="UVZ34" s="249"/>
      <c r="UWA34" s="249"/>
      <c r="UWB34" s="249"/>
      <c r="UWE34" s="248"/>
      <c r="UWG34" s="248"/>
      <c r="UWJ34" s="249"/>
      <c r="UWK34" s="249"/>
      <c r="UWL34" s="249"/>
      <c r="UWM34" s="249"/>
      <c r="UWN34" s="249"/>
      <c r="UWO34" s="249"/>
      <c r="UWP34" s="249"/>
      <c r="UWQ34" s="249"/>
      <c r="UWR34" s="249"/>
      <c r="UWS34" s="249"/>
      <c r="UWT34" s="249"/>
      <c r="UWU34" s="249"/>
      <c r="UWX34" s="248"/>
      <c r="UWZ34" s="248"/>
      <c r="UXC34" s="249"/>
      <c r="UXD34" s="249"/>
      <c r="UXE34" s="249"/>
      <c r="UXF34" s="249"/>
      <c r="UXG34" s="249"/>
      <c r="UXH34" s="249"/>
      <c r="UXI34" s="249"/>
      <c r="UXJ34" s="249"/>
      <c r="UXK34" s="249"/>
      <c r="UXL34" s="249"/>
      <c r="UXM34" s="249"/>
      <c r="UXN34" s="249"/>
      <c r="UXQ34" s="248"/>
      <c r="UXS34" s="248"/>
      <c r="UXV34" s="249"/>
      <c r="UXW34" s="249"/>
      <c r="UXX34" s="249"/>
      <c r="UXY34" s="249"/>
      <c r="UXZ34" s="249"/>
      <c r="UYA34" s="249"/>
      <c r="UYB34" s="249"/>
      <c r="UYC34" s="249"/>
      <c r="UYD34" s="249"/>
      <c r="UYE34" s="249"/>
      <c r="UYF34" s="249"/>
      <c r="UYG34" s="249"/>
      <c r="UYJ34" s="248"/>
      <c r="UYL34" s="248"/>
      <c r="UYO34" s="249"/>
      <c r="UYP34" s="249"/>
      <c r="UYQ34" s="249"/>
      <c r="UYR34" s="249"/>
      <c r="UYS34" s="249"/>
      <c r="UYT34" s="249"/>
      <c r="UYU34" s="249"/>
      <c r="UYV34" s="249"/>
      <c r="UYW34" s="249"/>
      <c r="UYX34" s="249"/>
      <c r="UYY34" s="249"/>
      <c r="UYZ34" s="249"/>
      <c r="UZC34" s="248"/>
      <c r="UZE34" s="248"/>
      <c r="UZH34" s="249"/>
      <c r="UZI34" s="249"/>
      <c r="UZJ34" s="249"/>
      <c r="UZK34" s="249"/>
      <c r="UZL34" s="249"/>
      <c r="UZM34" s="249"/>
      <c r="UZN34" s="249"/>
      <c r="UZO34" s="249"/>
      <c r="UZP34" s="249"/>
      <c r="UZQ34" s="249"/>
      <c r="UZR34" s="249"/>
      <c r="UZS34" s="249"/>
      <c r="UZV34" s="248"/>
      <c r="UZX34" s="248"/>
      <c r="VAA34" s="249"/>
      <c r="VAB34" s="249"/>
      <c r="VAC34" s="249"/>
      <c r="VAD34" s="249"/>
      <c r="VAE34" s="249"/>
      <c r="VAF34" s="249"/>
      <c r="VAG34" s="249"/>
      <c r="VAH34" s="249"/>
      <c r="VAI34" s="249"/>
      <c r="VAJ34" s="249"/>
      <c r="VAK34" s="249"/>
      <c r="VAL34" s="249"/>
      <c r="VAO34" s="248"/>
      <c r="VAQ34" s="248"/>
      <c r="VAT34" s="249"/>
      <c r="VAU34" s="249"/>
      <c r="VAV34" s="249"/>
      <c r="VAW34" s="249"/>
      <c r="VAX34" s="249"/>
      <c r="VAY34" s="249"/>
      <c r="VAZ34" s="249"/>
      <c r="VBA34" s="249"/>
      <c r="VBB34" s="249"/>
      <c r="VBC34" s="249"/>
      <c r="VBD34" s="249"/>
      <c r="VBE34" s="249"/>
      <c r="VBH34" s="248"/>
      <c r="VBJ34" s="248"/>
      <c r="VBM34" s="249"/>
      <c r="VBN34" s="249"/>
      <c r="VBO34" s="249"/>
      <c r="VBP34" s="249"/>
      <c r="VBQ34" s="249"/>
      <c r="VBR34" s="249"/>
      <c r="VBS34" s="249"/>
      <c r="VBT34" s="249"/>
      <c r="VBU34" s="249"/>
      <c r="VBV34" s="249"/>
      <c r="VBW34" s="249"/>
      <c r="VBX34" s="249"/>
      <c r="VCA34" s="248"/>
      <c r="VCC34" s="248"/>
      <c r="VCF34" s="249"/>
      <c r="VCG34" s="249"/>
      <c r="VCH34" s="249"/>
      <c r="VCI34" s="249"/>
      <c r="VCJ34" s="249"/>
      <c r="VCK34" s="249"/>
      <c r="VCL34" s="249"/>
      <c r="VCM34" s="249"/>
      <c r="VCN34" s="249"/>
      <c r="VCO34" s="249"/>
      <c r="VCP34" s="249"/>
      <c r="VCQ34" s="249"/>
      <c r="VCT34" s="248"/>
      <c r="VCV34" s="248"/>
      <c r="VCY34" s="249"/>
      <c r="VCZ34" s="249"/>
      <c r="VDA34" s="249"/>
      <c r="VDB34" s="249"/>
      <c r="VDC34" s="249"/>
      <c r="VDD34" s="249"/>
      <c r="VDE34" s="249"/>
      <c r="VDF34" s="249"/>
      <c r="VDG34" s="249"/>
      <c r="VDH34" s="249"/>
      <c r="VDI34" s="249"/>
      <c r="VDJ34" s="249"/>
      <c r="VDM34" s="248"/>
      <c r="VDO34" s="248"/>
      <c r="VDR34" s="249"/>
      <c r="VDS34" s="249"/>
      <c r="VDT34" s="249"/>
      <c r="VDU34" s="249"/>
      <c r="VDV34" s="249"/>
      <c r="VDW34" s="249"/>
      <c r="VDX34" s="249"/>
      <c r="VDY34" s="249"/>
      <c r="VDZ34" s="249"/>
      <c r="VEA34" s="249"/>
      <c r="VEB34" s="249"/>
      <c r="VEC34" s="249"/>
      <c r="VEF34" s="248"/>
      <c r="VEH34" s="248"/>
      <c r="VEK34" s="249"/>
      <c r="VEL34" s="249"/>
      <c r="VEM34" s="249"/>
      <c r="VEN34" s="249"/>
      <c r="VEO34" s="249"/>
      <c r="VEP34" s="249"/>
      <c r="VEQ34" s="249"/>
      <c r="VER34" s="249"/>
      <c r="VES34" s="249"/>
      <c r="VET34" s="249"/>
      <c r="VEU34" s="249"/>
      <c r="VEV34" s="249"/>
      <c r="VEY34" s="248"/>
      <c r="VFA34" s="248"/>
      <c r="VFD34" s="249"/>
      <c r="VFE34" s="249"/>
      <c r="VFF34" s="249"/>
      <c r="VFG34" s="249"/>
      <c r="VFH34" s="249"/>
      <c r="VFI34" s="249"/>
      <c r="VFJ34" s="249"/>
      <c r="VFK34" s="249"/>
      <c r="VFL34" s="249"/>
      <c r="VFM34" s="249"/>
      <c r="VFN34" s="249"/>
      <c r="VFO34" s="249"/>
      <c r="VFR34" s="248"/>
      <c r="VFT34" s="248"/>
      <c r="VFW34" s="249"/>
      <c r="VFX34" s="249"/>
      <c r="VFY34" s="249"/>
      <c r="VFZ34" s="249"/>
      <c r="VGA34" s="249"/>
      <c r="VGB34" s="249"/>
      <c r="VGC34" s="249"/>
      <c r="VGD34" s="249"/>
      <c r="VGE34" s="249"/>
      <c r="VGF34" s="249"/>
      <c r="VGG34" s="249"/>
      <c r="VGH34" s="249"/>
      <c r="VGK34" s="248"/>
      <c r="VGM34" s="248"/>
      <c r="VGP34" s="249"/>
      <c r="VGQ34" s="249"/>
      <c r="VGR34" s="249"/>
      <c r="VGS34" s="249"/>
      <c r="VGT34" s="249"/>
      <c r="VGU34" s="249"/>
      <c r="VGV34" s="249"/>
      <c r="VGW34" s="249"/>
      <c r="VGX34" s="249"/>
      <c r="VGY34" s="249"/>
      <c r="VGZ34" s="249"/>
      <c r="VHA34" s="249"/>
      <c r="VHD34" s="248"/>
      <c r="VHF34" s="248"/>
      <c r="VHI34" s="249"/>
      <c r="VHJ34" s="249"/>
      <c r="VHK34" s="249"/>
      <c r="VHL34" s="249"/>
      <c r="VHM34" s="249"/>
      <c r="VHN34" s="249"/>
      <c r="VHO34" s="249"/>
      <c r="VHP34" s="249"/>
      <c r="VHQ34" s="249"/>
      <c r="VHR34" s="249"/>
      <c r="VHS34" s="249"/>
      <c r="VHT34" s="249"/>
      <c r="VHW34" s="248"/>
      <c r="VHY34" s="248"/>
      <c r="VIB34" s="249"/>
      <c r="VIC34" s="249"/>
      <c r="VID34" s="249"/>
      <c r="VIE34" s="249"/>
      <c r="VIF34" s="249"/>
      <c r="VIG34" s="249"/>
      <c r="VIH34" s="249"/>
      <c r="VII34" s="249"/>
      <c r="VIJ34" s="249"/>
      <c r="VIK34" s="249"/>
      <c r="VIL34" s="249"/>
      <c r="VIM34" s="249"/>
      <c r="VIP34" s="248"/>
      <c r="VIR34" s="248"/>
      <c r="VIU34" s="249"/>
      <c r="VIV34" s="249"/>
      <c r="VIW34" s="249"/>
      <c r="VIX34" s="249"/>
      <c r="VIY34" s="249"/>
      <c r="VIZ34" s="249"/>
      <c r="VJA34" s="249"/>
      <c r="VJB34" s="249"/>
      <c r="VJC34" s="249"/>
      <c r="VJD34" s="249"/>
      <c r="VJE34" s="249"/>
      <c r="VJF34" s="249"/>
      <c r="VJI34" s="248"/>
      <c r="VJK34" s="248"/>
      <c r="VJN34" s="249"/>
      <c r="VJO34" s="249"/>
      <c r="VJP34" s="249"/>
      <c r="VJQ34" s="249"/>
      <c r="VJR34" s="249"/>
      <c r="VJS34" s="249"/>
      <c r="VJT34" s="249"/>
      <c r="VJU34" s="249"/>
      <c r="VJV34" s="249"/>
      <c r="VJW34" s="249"/>
      <c r="VJX34" s="249"/>
      <c r="VJY34" s="249"/>
      <c r="VKB34" s="248"/>
      <c r="VKD34" s="248"/>
      <c r="VKG34" s="249"/>
      <c r="VKH34" s="249"/>
      <c r="VKI34" s="249"/>
      <c r="VKJ34" s="249"/>
      <c r="VKK34" s="249"/>
      <c r="VKL34" s="249"/>
      <c r="VKM34" s="249"/>
      <c r="VKN34" s="249"/>
      <c r="VKO34" s="249"/>
      <c r="VKP34" s="249"/>
      <c r="VKQ34" s="249"/>
      <c r="VKR34" s="249"/>
      <c r="VKU34" s="248"/>
      <c r="VKW34" s="248"/>
      <c r="VKZ34" s="249"/>
      <c r="VLA34" s="249"/>
      <c r="VLB34" s="249"/>
      <c r="VLC34" s="249"/>
      <c r="VLD34" s="249"/>
      <c r="VLE34" s="249"/>
      <c r="VLF34" s="249"/>
      <c r="VLG34" s="249"/>
      <c r="VLH34" s="249"/>
      <c r="VLI34" s="249"/>
      <c r="VLJ34" s="249"/>
      <c r="VLK34" s="249"/>
      <c r="VLN34" s="248"/>
      <c r="VLP34" s="248"/>
      <c r="VLS34" s="249"/>
      <c r="VLT34" s="249"/>
      <c r="VLU34" s="249"/>
      <c r="VLV34" s="249"/>
      <c r="VLW34" s="249"/>
      <c r="VLX34" s="249"/>
      <c r="VLY34" s="249"/>
      <c r="VLZ34" s="249"/>
      <c r="VMA34" s="249"/>
      <c r="VMB34" s="249"/>
      <c r="VMC34" s="249"/>
      <c r="VMD34" s="249"/>
      <c r="VMG34" s="248"/>
      <c r="VMI34" s="248"/>
      <c r="VML34" s="249"/>
      <c r="VMM34" s="249"/>
      <c r="VMN34" s="249"/>
      <c r="VMO34" s="249"/>
      <c r="VMP34" s="249"/>
      <c r="VMQ34" s="249"/>
      <c r="VMR34" s="249"/>
      <c r="VMS34" s="249"/>
      <c r="VMT34" s="249"/>
      <c r="VMU34" s="249"/>
      <c r="VMV34" s="249"/>
      <c r="VMW34" s="249"/>
      <c r="VMZ34" s="248"/>
      <c r="VNB34" s="248"/>
      <c r="VNE34" s="249"/>
      <c r="VNF34" s="249"/>
      <c r="VNG34" s="249"/>
      <c r="VNH34" s="249"/>
      <c r="VNI34" s="249"/>
      <c r="VNJ34" s="249"/>
      <c r="VNK34" s="249"/>
      <c r="VNL34" s="249"/>
      <c r="VNM34" s="249"/>
      <c r="VNN34" s="249"/>
      <c r="VNO34" s="249"/>
      <c r="VNP34" s="249"/>
      <c r="VNS34" s="248"/>
      <c r="VNU34" s="248"/>
      <c r="VNX34" s="249"/>
      <c r="VNY34" s="249"/>
      <c r="VNZ34" s="249"/>
      <c r="VOA34" s="249"/>
      <c r="VOB34" s="249"/>
      <c r="VOC34" s="249"/>
      <c r="VOD34" s="249"/>
      <c r="VOE34" s="249"/>
      <c r="VOF34" s="249"/>
      <c r="VOG34" s="249"/>
      <c r="VOH34" s="249"/>
      <c r="VOI34" s="249"/>
      <c r="VOL34" s="248"/>
      <c r="VON34" s="248"/>
      <c r="VOQ34" s="249"/>
      <c r="VOR34" s="249"/>
      <c r="VOS34" s="249"/>
      <c r="VOT34" s="249"/>
      <c r="VOU34" s="249"/>
      <c r="VOV34" s="249"/>
      <c r="VOW34" s="249"/>
      <c r="VOX34" s="249"/>
      <c r="VOY34" s="249"/>
      <c r="VOZ34" s="249"/>
      <c r="VPA34" s="249"/>
      <c r="VPB34" s="249"/>
      <c r="VPE34" s="248"/>
      <c r="VPG34" s="248"/>
      <c r="VPJ34" s="249"/>
      <c r="VPK34" s="249"/>
      <c r="VPL34" s="249"/>
      <c r="VPM34" s="249"/>
      <c r="VPN34" s="249"/>
      <c r="VPO34" s="249"/>
      <c r="VPP34" s="249"/>
      <c r="VPQ34" s="249"/>
      <c r="VPR34" s="249"/>
      <c r="VPS34" s="249"/>
      <c r="VPT34" s="249"/>
      <c r="VPU34" s="249"/>
      <c r="VPX34" s="248"/>
      <c r="VPZ34" s="248"/>
      <c r="VQC34" s="249"/>
      <c r="VQD34" s="249"/>
      <c r="VQE34" s="249"/>
      <c r="VQF34" s="249"/>
      <c r="VQG34" s="249"/>
      <c r="VQH34" s="249"/>
      <c r="VQI34" s="249"/>
      <c r="VQJ34" s="249"/>
      <c r="VQK34" s="249"/>
      <c r="VQL34" s="249"/>
      <c r="VQM34" s="249"/>
      <c r="VQN34" s="249"/>
      <c r="VQQ34" s="248"/>
      <c r="VQS34" s="248"/>
      <c r="VQV34" s="249"/>
      <c r="VQW34" s="249"/>
      <c r="VQX34" s="249"/>
      <c r="VQY34" s="249"/>
      <c r="VQZ34" s="249"/>
      <c r="VRA34" s="249"/>
      <c r="VRB34" s="249"/>
      <c r="VRC34" s="249"/>
      <c r="VRD34" s="249"/>
      <c r="VRE34" s="249"/>
      <c r="VRF34" s="249"/>
      <c r="VRG34" s="249"/>
      <c r="VRJ34" s="248"/>
      <c r="VRL34" s="248"/>
      <c r="VRO34" s="249"/>
      <c r="VRP34" s="249"/>
      <c r="VRQ34" s="249"/>
      <c r="VRR34" s="249"/>
      <c r="VRS34" s="249"/>
      <c r="VRT34" s="249"/>
      <c r="VRU34" s="249"/>
      <c r="VRV34" s="249"/>
      <c r="VRW34" s="249"/>
      <c r="VRX34" s="249"/>
      <c r="VRY34" s="249"/>
      <c r="VRZ34" s="249"/>
      <c r="VSC34" s="248"/>
      <c r="VSE34" s="248"/>
      <c r="VSH34" s="249"/>
      <c r="VSI34" s="249"/>
      <c r="VSJ34" s="249"/>
      <c r="VSK34" s="249"/>
      <c r="VSL34" s="249"/>
      <c r="VSM34" s="249"/>
      <c r="VSN34" s="249"/>
      <c r="VSO34" s="249"/>
      <c r="VSP34" s="249"/>
      <c r="VSQ34" s="249"/>
      <c r="VSR34" s="249"/>
      <c r="VSS34" s="249"/>
      <c r="VSV34" s="248"/>
      <c r="VSX34" s="248"/>
      <c r="VTA34" s="249"/>
      <c r="VTB34" s="249"/>
      <c r="VTC34" s="249"/>
      <c r="VTD34" s="249"/>
      <c r="VTE34" s="249"/>
      <c r="VTF34" s="249"/>
      <c r="VTG34" s="249"/>
      <c r="VTH34" s="249"/>
      <c r="VTI34" s="249"/>
      <c r="VTJ34" s="249"/>
      <c r="VTK34" s="249"/>
      <c r="VTL34" s="249"/>
      <c r="VTO34" s="248"/>
      <c r="VTQ34" s="248"/>
      <c r="VTT34" s="249"/>
      <c r="VTU34" s="249"/>
      <c r="VTV34" s="249"/>
      <c r="VTW34" s="249"/>
      <c r="VTX34" s="249"/>
      <c r="VTY34" s="249"/>
      <c r="VTZ34" s="249"/>
      <c r="VUA34" s="249"/>
      <c r="VUB34" s="249"/>
      <c r="VUC34" s="249"/>
      <c r="VUD34" s="249"/>
      <c r="VUE34" s="249"/>
      <c r="VUH34" s="248"/>
      <c r="VUJ34" s="248"/>
      <c r="VUM34" s="249"/>
      <c r="VUN34" s="249"/>
      <c r="VUO34" s="249"/>
      <c r="VUP34" s="249"/>
      <c r="VUQ34" s="249"/>
      <c r="VUR34" s="249"/>
      <c r="VUS34" s="249"/>
      <c r="VUT34" s="249"/>
      <c r="VUU34" s="249"/>
      <c r="VUV34" s="249"/>
      <c r="VUW34" s="249"/>
      <c r="VUX34" s="249"/>
      <c r="VVA34" s="248"/>
      <c r="VVC34" s="248"/>
      <c r="VVF34" s="249"/>
      <c r="VVG34" s="249"/>
      <c r="VVH34" s="249"/>
      <c r="VVI34" s="249"/>
      <c r="VVJ34" s="249"/>
      <c r="VVK34" s="249"/>
      <c r="VVL34" s="249"/>
      <c r="VVM34" s="249"/>
      <c r="VVN34" s="249"/>
      <c r="VVO34" s="249"/>
      <c r="VVP34" s="249"/>
      <c r="VVQ34" s="249"/>
      <c r="VVT34" s="248"/>
      <c r="VVV34" s="248"/>
      <c r="VVY34" s="249"/>
      <c r="VVZ34" s="249"/>
      <c r="VWA34" s="249"/>
      <c r="VWB34" s="249"/>
      <c r="VWC34" s="249"/>
      <c r="VWD34" s="249"/>
      <c r="VWE34" s="249"/>
      <c r="VWF34" s="249"/>
      <c r="VWG34" s="249"/>
      <c r="VWH34" s="249"/>
      <c r="VWI34" s="249"/>
      <c r="VWJ34" s="249"/>
      <c r="VWM34" s="248"/>
      <c r="VWO34" s="248"/>
      <c r="VWR34" s="249"/>
      <c r="VWS34" s="249"/>
      <c r="VWT34" s="249"/>
      <c r="VWU34" s="249"/>
      <c r="VWV34" s="249"/>
      <c r="VWW34" s="249"/>
      <c r="VWX34" s="249"/>
      <c r="VWY34" s="249"/>
      <c r="VWZ34" s="249"/>
      <c r="VXA34" s="249"/>
      <c r="VXB34" s="249"/>
      <c r="VXC34" s="249"/>
      <c r="VXF34" s="248"/>
      <c r="VXH34" s="248"/>
      <c r="VXK34" s="249"/>
      <c r="VXL34" s="249"/>
      <c r="VXM34" s="249"/>
      <c r="VXN34" s="249"/>
      <c r="VXO34" s="249"/>
      <c r="VXP34" s="249"/>
      <c r="VXQ34" s="249"/>
      <c r="VXR34" s="249"/>
      <c r="VXS34" s="249"/>
      <c r="VXT34" s="249"/>
      <c r="VXU34" s="249"/>
      <c r="VXV34" s="249"/>
      <c r="VXY34" s="248"/>
      <c r="VYA34" s="248"/>
      <c r="VYD34" s="249"/>
      <c r="VYE34" s="249"/>
      <c r="VYF34" s="249"/>
      <c r="VYG34" s="249"/>
      <c r="VYH34" s="249"/>
      <c r="VYI34" s="249"/>
      <c r="VYJ34" s="249"/>
      <c r="VYK34" s="249"/>
      <c r="VYL34" s="249"/>
      <c r="VYM34" s="249"/>
      <c r="VYN34" s="249"/>
      <c r="VYO34" s="249"/>
      <c r="VYR34" s="248"/>
      <c r="VYT34" s="248"/>
      <c r="VYW34" s="249"/>
      <c r="VYX34" s="249"/>
      <c r="VYY34" s="249"/>
      <c r="VYZ34" s="249"/>
      <c r="VZA34" s="249"/>
      <c r="VZB34" s="249"/>
      <c r="VZC34" s="249"/>
      <c r="VZD34" s="249"/>
      <c r="VZE34" s="249"/>
      <c r="VZF34" s="249"/>
      <c r="VZG34" s="249"/>
      <c r="VZH34" s="249"/>
      <c r="VZK34" s="248"/>
      <c r="VZM34" s="248"/>
      <c r="VZP34" s="249"/>
      <c r="VZQ34" s="249"/>
      <c r="VZR34" s="249"/>
      <c r="VZS34" s="249"/>
      <c r="VZT34" s="249"/>
      <c r="VZU34" s="249"/>
      <c r="VZV34" s="249"/>
      <c r="VZW34" s="249"/>
      <c r="VZX34" s="249"/>
      <c r="VZY34" s="249"/>
      <c r="VZZ34" s="249"/>
      <c r="WAA34" s="249"/>
      <c r="WAD34" s="248"/>
      <c r="WAF34" s="248"/>
      <c r="WAI34" s="249"/>
      <c r="WAJ34" s="249"/>
      <c r="WAK34" s="249"/>
      <c r="WAL34" s="249"/>
      <c r="WAM34" s="249"/>
      <c r="WAN34" s="249"/>
      <c r="WAO34" s="249"/>
      <c r="WAP34" s="249"/>
      <c r="WAQ34" s="249"/>
      <c r="WAR34" s="249"/>
      <c r="WAS34" s="249"/>
      <c r="WAT34" s="249"/>
      <c r="WAW34" s="248"/>
      <c r="WAY34" s="248"/>
      <c r="WBB34" s="249"/>
      <c r="WBC34" s="249"/>
      <c r="WBD34" s="249"/>
      <c r="WBE34" s="249"/>
      <c r="WBF34" s="249"/>
      <c r="WBG34" s="249"/>
      <c r="WBH34" s="249"/>
      <c r="WBI34" s="249"/>
      <c r="WBJ34" s="249"/>
      <c r="WBK34" s="249"/>
      <c r="WBL34" s="249"/>
      <c r="WBM34" s="249"/>
      <c r="WBP34" s="248"/>
      <c r="WBR34" s="248"/>
      <c r="WBU34" s="249"/>
      <c r="WBV34" s="249"/>
      <c r="WBW34" s="249"/>
      <c r="WBX34" s="249"/>
      <c r="WBY34" s="249"/>
      <c r="WBZ34" s="249"/>
      <c r="WCA34" s="249"/>
      <c r="WCB34" s="249"/>
      <c r="WCC34" s="249"/>
      <c r="WCD34" s="249"/>
      <c r="WCE34" s="249"/>
      <c r="WCF34" s="249"/>
      <c r="WCI34" s="248"/>
      <c r="WCK34" s="248"/>
      <c r="WCN34" s="249"/>
      <c r="WCO34" s="249"/>
      <c r="WCP34" s="249"/>
      <c r="WCQ34" s="249"/>
      <c r="WCR34" s="249"/>
      <c r="WCS34" s="249"/>
      <c r="WCT34" s="249"/>
      <c r="WCU34" s="249"/>
      <c r="WCV34" s="249"/>
      <c r="WCW34" s="249"/>
      <c r="WCX34" s="249"/>
      <c r="WCY34" s="249"/>
      <c r="WDB34" s="248"/>
      <c r="WDD34" s="248"/>
      <c r="WDG34" s="249"/>
      <c r="WDH34" s="249"/>
      <c r="WDI34" s="249"/>
      <c r="WDJ34" s="249"/>
      <c r="WDK34" s="249"/>
      <c r="WDL34" s="249"/>
      <c r="WDM34" s="249"/>
      <c r="WDN34" s="249"/>
      <c r="WDO34" s="249"/>
      <c r="WDP34" s="249"/>
      <c r="WDQ34" s="249"/>
      <c r="WDR34" s="249"/>
      <c r="WDU34" s="248"/>
      <c r="WDW34" s="248"/>
      <c r="WDZ34" s="249"/>
      <c r="WEA34" s="249"/>
      <c r="WEB34" s="249"/>
      <c r="WEC34" s="249"/>
      <c r="WED34" s="249"/>
      <c r="WEE34" s="249"/>
      <c r="WEF34" s="249"/>
      <c r="WEG34" s="249"/>
      <c r="WEH34" s="249"/>
      <c r="WEI34" s="249"/>
      <c r="WEJ34" s="249"/>
      <c r="WEK34" s="249"/>
      <c r="WEN34" s="248"/>
      <c r="WEP34" s="248"/>
      <c r="WES34" s="249"/>
      <c r="WET34" s="249"/>
      <c r="WEU34" s="249"/>
      <c r="WEV34" s="249"/>
      <c r="WEW34" s="249"/>
      <c r="WEX34" s="249"/>
      <c r="WEY34" s="249"/>
      <c r="WEZ34" s="249"/>
      <c r="WFA34" s="249"/>
      <c r="WFB34" s="249"/>
      <c r="WFC34" s="249"/>
      <c r="WFD34" s="249"/>
      <c r="WFG34" s="248"/>
      <c r="WFI34" s="248"/>
      <c r="WFL34" s="249"/>
      <c r="WFM34" s="249"/>
      <c r="WFN34" s="249"/>
      <c r="WFO34" s="249"/>
      <c r="WFP34" s="249"/>
      <c r="WFQ34" s="249"/>
      <c r="WFR34" s="249"/>
      <c r="WFS34" s="249"/>
      <c r="WFT34" s="249"/>
      <c r="WFU34" s="249"/>
      <c r="WFV34" s="249"/>
      <c r="WFW34" s="249"/>
      <c r="WFZ34" s="248"/>
      <c r="WGB34" s="248"/>
      <c r="WGE34" s="249"/>
      <c r="WGF34" s="249"/>
      <c r="WGG34" s="249"/>
      <c r="WGH34" s="249"/>
      <c r="WGI34" s="249"/>
      <c r="WGJ34" s="249"/>
      <c r="WGK34" s="249"/>
      <c r="WGL34" s="249"/>
      <c r="WGM34" s="249"/>
      <c r="WGN34" s="249"/>
      <c r="WGO34" s="249"/>
      <c r="WGP34" s="249"/>
      <c r="WGS34" s="248"/>
      <c r="WGU34" s="248"/>
      <c r="WGX34" s="249"/>
      <c r="WGY34" s="249"/>
      <c r="WGZ34" s="249"/>
      <c r="WHA34" s="249"/>
      <c r="WHB34" s="249"/>
      <c r="WHC34" s="249"/>
      <c r="WHD34" s="249"/>
      <c r="WHE34" s="249"/>
      <c r="WHF34" s="249"/>
      <c r="WHG34" s="249"/>
      <c r="WHH34" s="249"/>
      <c r="WHI34" s="249"/>
      <c r="WHL34" s="248"/>
      <c r="WHN34" s="248"/>
      <c r="WHQ34" s="249"/>
      <c r="WHR34" s="249"/>
      <c r="WHS34" s="249"/>
      <c r="WHT34" s="249"/>
      <c r="WHU34" s="249"/>
      <c r="WHV34" s="249"/>
      <c r="WHW34" s="249"/>
      <c r="WHX34" s="249"/>
      <c r="WHY34" s="249"/>
      <c r="WHZ34" s="249"/>
      <c r="WIA34" s="249"/>
      <c r="WIB34" s="249"/>
      <c r="WIE34" s="248"/>
      <c r="WIG34" s="248"/>
      <c r="WIJ34" s="249"/>
      <c r="WIK34" s="249"/>
      <c r="WIL34" s="249"/>
      <c r="WIM34" s="249"/>
      <c r="WIN34" s="249"/>
      <c r="WIO34" s="249"/>
      <c r="WIP34" s="249"/>
      <c r="WIQ34" s="249"/>
      <c r="WIR34" s="249"/>
      <c r="WIS34" s="249"/>
      <c r="WIT34" s="249"/>
      <c r="WIU34" s="249"/>
      <c r="WIX34" s="248"/>
      <c r="WIZ34" s="248"/>
      <c r="WJC34" s="249"/>
      <c r="WJD34" s="249"/>
      <c r="WJE34" s="249"/>
      <c r="WJF34" s="249"/>
      <c r="WJG34" s="249"/>
      <c r="WJH34" s="249"/>
      <c r="WJI34" s="249"/>
      <c r="WJJ34" s="249"/>
      <c r="WJK34" s="249"/>
      <c r="WJL34" s="249"/>
      <c r="WJM34" s="249"/>
      <c r="WJN34" s="249"/>
      <c r="WJQ34" s="248"/>
      <c r="WJS34" s="248"/>
      <c r="WJV34" s="249"/>
      <c r="WJW34" s="249"/>
      <c r="WJX34" s="249"/>
      <c r="WJY34" s="249"/>
      <c r="WJZ34" s="249"/>
      <c r="WKA34" s="249"/>
      <c r="WKB34" s="249"/>
      <c r="WKC34" s="249"/>
      <c r="WKD34" s="249"/>
      <c r="WKE34" s="249"/>
      <c r="WKF34" s="249"/>
      <c r="WKG34" s="249"/>
      <c r="WKJ34" s="248"/>
      <c r="WKL34" s="248"/>
      <c r="WKO34" s="249"/>
      <c r="WKP34" s="249"/>
      <c r="WKQ34" s="249"/>
      <c r="WKR34" s="249"/>
      <c r="WKS34" s="249"/>
      <c r="WKT34" s="249"/>
      <c r="WKU34" s="249"/>
      <c r="WKV34" s="249"/>
      <c r="WKW34" s="249"/>
      <c r="WKX34" s="249"/>
      <c r="WKY34" s="249"/>
      <c r="WKZ34" s="249"/>
      <c r="WLC34" s="248"/>
      <c r="WLE34" s="248"/>
      <c r="WLH34" s="249"/>
      <c r="WLI34" s="249"/>
      <c r="WLJ34" s="249"/>
      <c r="WLK34" s="249"/>
      <c r="WLL34" s="249"/>
      <c r="WLM34" s="249"/>
      <c r="WLN34" s="249"/>
      <c r="WLO34" s="249"/>
      <c r="WLP34" s="249"/>
      <c r="WLQ34" s="249"/>
      <c r="WLR34" s="249"/>
      <c r="WLS34" s="249"/>
      <c r="WLV34" s="248"/>
      <c r="WLX34" s="248"/>
      <c r="WMA34" s="249"/>
      <c r="WMB34" s="249"/>
      <c r="WMC34" s="249"/>
      <c r="WMD34" s="249"/>
      <c r="WME34" s="249"/>
      <c r="WMF34" s="249"/>
      <c r="WMG34" s="249"/>
      <c r="WMH34" s="249"/>
      <c r="WMI34" s="249"/>
      <c r="WMJ34" s="249"/>
      <c r="WMK34" s="249"/>
      <c r="WML34" s="249"/>
      <c r="WMO34" s="248"/>
      <c r="WMQ34" s="248"/>
      <c r="WMT34" s="249"/>
      <c r="WMU34" s="249"/>
      <c r="WMV34" s="249"/>
      <c r="WMW34" s="249"/>
      <c r="WMX34" s="249"/>
      <c r="WMY34" s="249"/>
      <c r="WMZ34" s="249"/>
      <c r="WNA34" s="249"/>
      <c r="WNB34" s="249"/>
      <c r="WNC34" s="249"/>
      <c r="WND34" s="249"/>
      <c r="WNE34" s="249"/>
      <c r="WNH34" s="248"/>
      <c r="WNJ34" s="248"/>
      <c r="WNM34" s="249"/>
      <c r="WNN34" s="249"/>
      <c r="WNO34" s="249"/>
      <c r="WNP34" s="249"/>
      <c r="WNQ34" s="249"/>
      <c r="WNR34" s="249"/>
      <c r="WNS34" s="249"/>
      <c r="WNT34" s="249"/>
      <c r="WNU34" s="249"/>
      <c r="WNV34" s="249"/>
      <c r="WNW34" s="249"/>
      <c r="WNX34" s="249"/>
      <c r="WOA34" s="248"/>
      <c r="WOC34" s="248"/>
      <c r="WOF34" s="249"/>
      <c r="WOG34" s="249"/>
      <c r="WOH34" s="249"/>
      <c r="WOI34" s="249"/>
      <c r="WOJ34" s="249"/>
      <c r="WOK34" s="249"/>
      <c r="WOL34" s="249"/>
      <c r="WOM34" s="249"/>
      <c r="WON34" s="249"/>
      <c r="WOO34" s="249"/>
      <c r="WOP34" s="249"/>
      <c r="WOQ34" s="249"/>
      <c r="WOT34" s="248"/>
      <c r="WOV34" s="248"/>
      <c r="WOY34" s="249"/>
      <c r="WOZ34" s="249"/>
      <c r="WPA34" s="249"/>
      <c r="WPB34" s="249"/>
      <c r="WPC34" s="249"/>
      <c r="WPD34" s="249"/>
      <c r="WPE34" s="249"/>
      <c r="WPF34" s="249"/>
      <c r="WPG34" s="249"/>
      <c r="WPH34" s="249"/>
      <c r="WPI34" s="249"/>
      <c r="WPJ34" s="249"/>
      <c r="WPM34" s="248"/>
      <c r="WPO34" s="248"/>
      <c r="WPR34" s="249"/>
      <c r="WPS34" s="249"/>
      <c r="WPT34" s="249"/>
      <c r="WPU34" s="249"/>
      <c r="WPV34" s="249"/>
      <c r="WPW34" s="249"/>
      <c r="WPX34" s="249"/>
      <c r="WPY34" s="249"/>
      <c r="WPZ34" s="249"/>
      <c r="WQA34" s="249"/>
      <c r="WQB34" s="249"/>
      <c r="WQC34" s="249"/>
      <c r="WQF34" s="248"/>
      <c r="WQH34" s="248"/>
      <c r="WQK34" s="249"/>
      <c r="WQL34" s="249"/>
      <c r="WQM34" s="249"/>
      <c r="WQN34" s="249"/>
      <c r="WQO34" s="249"/>
      <c r="WQP34" s="249"/>
      <c r="WQQ34" s="249"/>
      <c r="WQR34" s="249"/>
      <c r="WQS34" s="249"/>
      <c r="WQT34" s="249"/>
      <c r="WQU34" s="249"/>
      <c r="WQV34" s="249"/>
      <c r="WQY34" s="248"/>
      <c r="WRA34" s="248"/>
      <c r="WRD34" s="249"/>
      <c r="WRE34" s="249"/>
      <c r="WRF34" s="249"/>
      <c r="WRG34" s="249"/>
      <c r="WRH34" s="249"/>
      <c r="WRI34" s="249"/>
      <c r="WRJ34" s="249"/>
      <c r="WRK34" s="249"/>
      <c r="WRL34" s="249"/>
      <c r="WRM34" s="249"/>
      <c r="WRN34" s="249"/>
      <c r="WRO34" s="249"/>
      <c r="WRR34" s="248"/>
      <c r="WRT34" s="248"/>
      <c r="WRW34" s="249"/>
      <c r="WRX34" s="249"/>
      <c r="WRY34" s="249"/>
      <c r="WRZ34" s="249"/>
      <c r="WSA34" s="249"/>
      <c r="WSB34" s="249"/>
      <c r="WSC34" s="249"/>
      <c r="WSD34" s="249"/>
      <c r="WSE34" s="249"/>
      <c r="WSF34" s="249"/>
      <c r="WSG34" s="249"/>
      <c r="WSH34" s="249"/>
      <c r="WSK34" s="248"/>
      <c r="WSM34" s="248"/>
      <c r="WSP34" s="249"/>
      <c r="WSQ34" s="249"/>
      <c r="WSR34" s="249"/>
      <c r="WSS34" s="249"/>
      <c r="WST34" s="249"/>
      <c r="WSU34" s="249"/>
      <c r="WSV34" s="249"/>
      <c r="WSW34" s="249"/>
      <c r="WSX34" s="249"/>
      <c r="WSY34" s="249"/>
      <c r="WSZ34" s="249"/>
      <c r="WTA34" s="249"/>
      <c r="WTD34" s="248"/>
      <c r="WTF34" s="248"/>
      <c r="WTI34" s="249"/>
      <c r="WTJ34" s="249"/>
      <c r="WTK34" s="249"/>
      <c r="WTL34" s="249"/>
      <c r="WTM34" s="249"/>
      <c r="WTN34" s="249"/>
      <c r="WTO34" s="249"/>
      <c r="WTP34" s="249"/>
      <c r="WTQ34" s="249"/>
      <c r="WTR34" s="249"/>
      <c r="WTS34" s="249"/>
      <c r="WTT34" s="249"/>
      <c r="WTW34" s="248"/>
      <c r="WTY34" s="248"/>
      <c r="WUB34" s="249"/>
      <c r="WUC34" s="249"/>
      <c r="WUD34" s="249"/>
      <c r="WUE34" s="249"/>
      <c r="WUF34" s="249"/>
      <c r="WUG34" s="249"/>
      <c r="WUH34" s="249"/>
      <c r="WUI34" s="249"/>
      <c r="WUJ34" s="249"/>
      <c r="WUK34" s="249"/>
      <c r="WUL34" s="249"/>
      <c r="WUM34" s="249"/>
      <c r="WUP34" s="248"/>
      <c r="WUR34" s="248"/>
      <c r="WUU34" s="249"/>
      <c r="WUV34" s="249"/>
      <c r="WUW34" s="249"/>
      <c r="WUX34" s="249"/>
      <c r="WUY34" s="249"/>
      <c r="WUZ34" s="249"/>
      <c r="WVA34" s="249"/>
      <c r="WVB34" s="249"/>
      <c r="WVC34" s="249"/>
      <c r="WVD34" s="249"/>
      <c r="WVE34" s="249"/>
      <c r="WVF34" s="249"/>
      <c r="WVI34" s="248"/>
      <c r="WVK34" s="248"/>
      <c r="WVN34" s="249"/>
      <c r="WVO34" s="249"/>
      <c r="WVP34" s="249"/>
      <c r="WVQ34" s="249"/>
      <c r="WVR34" s="249"/>
      <c r="WVS34" s="249"/>
      <c r="WVT34" s="249"/>
      <c r="WVU34" s="249"/>
      <c r="WVV34" s="249"/>
      <c r="WVW34" s="249"/>
      <c r="WVX34" s="249"/>
      <c r="WVY34" s="249"/>
      <c r="WWB34" s="248"/>
      <c r="WWD34" s="248"/>
      <c r="WWG34" s="249"/>
      <c r="WWH34" s="249"/>
      <c r="WWI34" s="249"/>
      <c r="WWJ34" s="249"/>
      <c r="WWK34" s="249"/>
      <c r="WWL34" s="249"/>
      <c r="WWM34" s="249"/>
      <c r="WWN34" s="249"/>
      <c r="WWO34" s="249"/>
      <c r="WWP34" s="249"/>
      <c r="WWQ34" s="249"/>
      <c r="WWR34" s="249"/>
      <c r="WWU34" s="248"/>
      <c r="WWW34" s="248"/>
      <c r="WWZ34" s="249"/>
      <c r="WXA34" s="249"/>
      <c r="WXB34" s="249"/>
      <c r="WXC34" s="249"/>
      <c r="WXD34" s="249"/>
      <c r="WXE34" s="249"/>
      <c r="WXF34" s="249"/>
      <c r="WXG34" s="249"/>
      <c r="WXH34" s="249"/>
      <c r="WXI34" s="249"/>
      <c r="WXJ34" s="249"/>
      <c r="WXK34" s="249"/>
      <c r="WXN34" s="248"/>
      <c r="WXP34" s="248"/>
      <c r="WXS34" s="249"/>
      <c r="WXT34" s="249"/>
      <c r="WXU34" s="249"/>
      <c r="WXV34" s="249"/>
      <c r="WXW34" s="249"/>
      <c r="WXX34" s="249"/>
      <c r="WXY34" s="249"/>
      <c r="WXZ34" s="249"/>
      <c r="WYA34" s="249"/>
      <c r="WYB34" s="249"/>
      <c r="WYC34" s="249"/>
      <c r="WYD34" s="249"/>
      <c r="WYG34" s="248"/>
      <c r="WYI34" s="248"/>
      <c r="WYL34" s="249"/>
      <c r="WYM34" s="249"/>
      <c r="WYN34" s="249"/>
      <c r="WYO34" s="249"/>
      <c r="WYP34" s="249"/>
      <c r="WYQ34" s="249"/>
      <c r="WYR34" s="249"/>
      <c r="WYS34" s="249"/>
      <c r="WYT34" s="249"/>
      <c r="WYU34" s="249"/>
      <c r="WYV34" s="249"/>
      <c r="WYW34" s="249"/>
      <c r="WYZ34" s="248"/>
      <c r="WZB34" s="248"/>
      <c r="WZE34" s="249"/>
      <c r="WZF34" s="249"/>
      <c r="WZG34" s="249"/>
      <c r="WZH34" s="249"/>
      <c r="WZI34" s="249"/>
      <c r="WZJ34" s="249"/>
      <c r="WZK34" s="249"/>
      <c r="WZL34" s="249"/>
      <c r="WZM34" s="249"/>
      <c r="WZN34" s="249"/>
      <c r="WZO34" s="249"/>
      <c r="WZP34" s="249"/>
      <c r="WZS34" s="248"/>
      <c r="WZU34" s="248"/>
      <c r="WZX34" s="249"/>
      <c r="WZY34" s="249"/>
      <c r="WZZ34" s="249"/>
      <c r="XAA34" s="249"/>
      <c r="XAB34" s="249"/>
      <c r="XAC34" s="249"/>
      <c r="XAD34" s="249"/>
      <c r="XAE34" s="249"/>
      <c r="XAF34" s="249"/>
      <c r="XAG34" s="249"/>
      <c r="XAH34" s="249"/>
      <c r="XAI34" s="249"/>
      <c r="XAL34" s="248"/>
      <c r="XAN34" s="248"/>
      <c r="XAQ34" s="249"/>
      <c r="XAR34" s="249"/>
      <c r="XAS34" s="249"/>
      <c r="XAT34" s="249"/>
      <c r="XAU34" s="249"/>
      <c r="XAV34" s="249"/>
      <c r="XAW34" s="249"/>
      <c r="XAX34" s="249"/>
      <c r="XAY34" s="249"/>
      <c r="XAZ34" s="249"/>
      <c r="XBA34" s="249"/>
      <c r="XBB34" s="249"/>
      <c r="XBE34" s="248"/>
      <c r="XBG34" s="248"/>
      <c r="XBJ34" s="249"/>
      <c r="XBK34" s="249"/>
      <c r="XBL34" s="249"/>
      <c r="XBM34" s="249"/>
      <c r="XBN34" s="249"/>
      <c r="XBO34" s="249"/>
      <c r="XBP34" s="249"/>
      <c r="XBQ34" s="249"/>
      <c r="XBR34" s="249"/>
      <c r="XBS34" s="249"/>
      <c r="XBT34" s="249"/>
      <c r="XBU34" s="249"/>
      <c r="XBX34" s="248"/>
      <c r="XBZ34" s="248"/>
      <c r="XCC34" s="249"/>
      <c r="XCD34" s="249"/>
      <c r="XCE34" s="249"/>
      <c r="XCF34" s="249"/>
      <c r="XCG34" s="249"/>
      <c r="XCH34" s="249"/>
      <c r="XCI34" s="249"/>
      <c r="XCJ34" s="249"/>
      <c r="XCK34" s="249"/>
      <c r="XCL34" s="249"/>
      <c r="XCM34" s="249"/>
      <c r="XCN34" s="249"/>
      <c r="XCQ34" s="248"/>
      <c r="XCS34" s="248"/>
      <c r="XCV34" s="249"/>
      <c r="XCW34" s="249"/>
      <c r="XCX34" s="249"/>
      <c r="XCY34" s="249"/>
      <c r="XCZ34" s="249"/>
      <c r="XDA34" s="249"/>
      <c r="XDB34" s="249"/>
      <c r="XDC34" s="249"/>
      <c r="XDD34" s="249"/>
      <c r="XDE34" s="249"/>
      <c r="XDF34" s="249"/>
      <c r="XDG34" s="249"/>
      <c r="XDJ34" s="248"/>
      <c r="XDL34" s="248"/>
      <c r="XDO34" s="249"/>
      <c r="XDP34" s="249"/>
      <c r="XDQ34" s="249"/>
      <c r="XDR34" s="249"/>
      <c r="XDS34" s="249"/>
      <c r="XDT34" s="249"/>
      <c r="XDU34" s="249"/>
      <c r="XDV34" s="249"/>
      <c r="XDW34" s="249"/>
      <c r="XDX34" s="249"/>
      <c r="XDY34" s="249"/>
      <c r="XDZ34" s="249"/>
      <c r="XEC34" s="248"/>
      <c r="XEE34" s="248"/>
      <c r="XEH34" s="249"/>
      <c r="XEI34" s="249"/>
      <c r="XEJ34" s="249"/>
      <c r="XEK34" s="249"/>
      <c r="XEL34" s="249"/>
      <c r="XEM34" s="249"/>
      <c r="XEN34" s="249"/>
      <c r="XEO34" s="249"/>
      <c r="XEP34" s="249"/>
      <c r="XEQ34" s="249"/>
      <c r="XER34" s="249"/>
      <c r="XES34" s="249"/>
      <c r="XEV34" s="248"/>
      <c r="XEX34" s="248"/>
      <c r="XFA34" s="249"/>
    </row>
    <row r="35" spans="1:1024 1026:2047 2050:9215 9218:10239 10241:11262 11265:12288 12291:16381" x14ac:dyDescent="0.2">
      <c r="B35" s="1" t="s">
        <v>159</v>
      </c>
      <c r="C35" s="2" t="s">
        <v>50</v>
      </c>
      <c r="D35" s="2">
        <v>2020</v>
      </c>
      <c r="E35" s="213"/>
      <c r="F35" s="213"/>
      <c r="G35" s="213">
        <v>2.003776840865612E-2</v>
      </c>
      <c r="H35" s="213">
        <v>2.7332175523042679E-2</v>
      </c>
      <c r="I35" s="213">
        <v>8.7235860526561737E-2</v>
      </c>
      <c r="J35" s="213"/>
      <c r="K35" s="213"/>
      <c r="L35" s="213">
        <v>6.9208387285470963E-3</v>
      </c>
      <c r="M35" s="213">
        <v>2.2210946306586266E-2</v>
      </c>
      <c r="N35" s="213">
        <v>2.9498135671019554E-2</v>
      </c>
      <c r="Q35" s="248"/>
      <c r="S35" s="248"/>
      <c r="V35" s="249"/>
      <c r="W35" s="249"/>
      <c r="X35" s="249"/>
      <c r="Y35" s="249"/>
      <c r="Z35" s="249"/>
      <c r="AA35" s="249"/>
      <c r="AB35" s="249"/>
      <c r="AC35" s="249"/>
      <c r="AD35" s="249"/>
      <c r="AE35" s="249"/>
      <c r="AF35" s="249"/>
      <c r="AG35" s="249"/>
      <c r="AJ35" s="248"/>
      <c r="AL35" s="248"/>
      <c r="AO35" s="249"/>
      <c r="AP35" s="249"/>
      <c r="AQ35" s="249"/>
      <c r="AR35" s="249"/>
      <c r="AS35" s="249"/>
      <c r="AT35" s="249"/>
      <c r="AU35" s="249"/>
      <c r="AV35" s="249"/>
      <c r="AW35" s="249"/>
      <c r="AX35" s="249"/>
      <c r="AY35" s="249"/>
      <c r="AZ35" s="249"/>
      <c r="BC35" s="248"/>
      <c r="BE35" s="248"/>
      <c r="BH35" s="249"/>
      <c r="BI35" s="249"/>
      <c r="BJ35" s="249"/>
      <c r="BK35" s="249"/>
      <c r="BL35" s="249"/>
      <c r="BM35" s="249"/>
      <c r="BN35" s="249"/>
      <c r="BO35" s="249"/>
      <c r="BP35" s="249"/>
      <c r="BQ35" s="249"/>
      <c r="BR35" s="249"/>
      <c r="BS35" s="249"/>
      <c r="BV35" s="248"/>
      <c r="BX35" s="248"/>
      <c r="CA35" s="249"/>
      <c r="CB35" s="249"/>
      <c r="CC35" s="249"/>
      <c r="CD35" s="249"/>
      <c r="CE35" s="249"/>
      <c r="CF35" s="249"/>
      <c r="CG35" s="249"/>
      <c r="CH35" s="249"/>
      <c r="CI35" s="249"/>
      <c r="CJ35" s="249"/>
      <c r="CK35" s="249"/>
      <c r="CL35" s="249"/>
      <c r="CO35" s="248"/>
      <c r="CQ35" s="248"/>
      <c r="CT35" s="249"/>
      <c r="CU35" s="249"/>
      <c r="CV35" s="249"/>
      <c r="CW35" s="249"/>
      <c r="CX35" s="249"/>
      <c r="CY35" s="249"/>
      <c r="CZ35" s="249"/>
      <c r="DA35" s="249"/>
      <c r="DB35" s="249"/>
      <c r="DC35" s="249"/>
      <c r="DD35" s="249"/>
      <c r="DE35" s="249"/>
      <c r="DH35" s="248"/>
      <c r="DJ35" s="248"/>
      <c r="DM35" s="249"/>
      <c r="DN35" s="249"/>
      <c r="DO35" s="249"/>
      <c r="DP35" s="249"/>
      <c r="DQ35" s="249"/>
      <c r="DR35" s="249"/>
      <c r="DS35" s="249"/>
      <c r="DT35" s="249"/>
      <c r="DU35" s="249"/>
      <c r="DV35" s="249"/>
      <c r="DW35" s="249"/>
      <c r="DX35" s="249"/>
      <c r="EA35" s="248"/>
      <c r="EC35" s="248"/>
      <c r="EF35" s="249"/>
      <c r="EG35" s="249"/>
      <c r="EH35" s="249"/>
      <c r="EI35" s="249"/>
      <c r="EJ35" s="249"/>
      <c r="EK35" s="249"/>
      <c r="EL35" s="249"/>
      <c r="EM35" s="249"/>
      <c r="EN35" s="249"/>
      <c r="EO35" s="249"/>
      <c r="EP35" s="249"/>
      <c r="EQ35" s="249"/>
      <c r="ET35" s="248"/>
      <c r="EV35" s="248"/>
      <c r="EY35" s="249"/>
      <c r="EZ35" s="249"/>
      <c r="FA35" s="249"/>
      <c r="FB35" s="249"/>
      <c r="FC35" s="249"/>
      <c r="FD35" s="249"/>
      <c r="FE35" s="249"/>
      <c r="FF35" s="249"/>
      <c r="FG35" s="249"/>
      <c r="FH35" s="249"/>
      <c r="FI35" s="249"/>
      <c r="FJ35" s="249"/>
      <c r="FM35" s="248"/>
      <c r="FO35" s="248"/>
      <c r="FR35" s="249"/>
      <c r="FS35" s="249"/>
      <c r="FT35" s="249"/>
      <c r="FU35" s="249"/>
      <c r="FV35" s="249"/>
      <c r="FW35" s="249"/>
      <c r="FX35" s="249"/>
      <c r="FY35" s="249"/>
      <c r="FZ35" s="249"/>
      <c r="GA35" s="249"/>
      <c r="GB35" s="249"/>
      <c r="GC35" s="249"/>
      <c r="GF35" s="248"/>
      <c r="GH35" s="248"/>
      <c r="GK35" s="249"/>
      <c r="GL35" s="249"/>
      <c r="GM35" s="249"/>
      <c r="GN35" s="249"/>
      <c r="GO35" s="249"/>
      <c r="GP35" s="249"/>
      <c r="GQ35" s="249"/>
      <c r="GR35" s="249"/>
      <c r="GS35" s="249"/>
      <c r="GT35" s="249"/>
      <c r="GU35" s="249"/>
      <c r="GV35" s="249"/>
      <c r="GY35" s="248"/>
      <c r="HA35" s="248"/>
      <c r="HD35" s="249"/>
      <c r="HE35" s="249"/>
      <c r="HF35" s="249"/>
      <c r="HG35" s="249"/>
      <c r="HH35" s="249"/>
      <c r="HI35" s="249"/>
      <c r="HJ35" s="249"/>
      <c r="HK35" s="249"/>
      <c r="HL35" s="249"/>
      <c r="HM35" s="249"/>
      <c r="HN35" s="249"/>
      <c r="HO35" s="249"/>
      <c r="HR35" s="248"/>
      <c r="HT35" s="248"/>
      <c r="HW35" s="249"/>
      <c r="HX35" s="249"/>
      <c r="HY35" s="249"/>
      <c r="HZ35" s="249"/>
      <c r="IA35" s="249"/>
      <c r="IB35" s="249"/>
      <c r="IC35" s="249"/>
      <c r="ID35" s="249"/>
      <c r="IE35" s="249"/>
      <c r="IF35" s="249"/>
      <c r="IG35" s="249"/>
      <c r="IH35" s="249"/>
      <c r="IK35" s="248"/>
      <c r="IM35" s="248"/>
      <c r="IP35" s="249"/>
      <c r="IQ35" s="249"/>
      <c r="IR35" s="249"/>
      <c r="IS35" s="249"/>
      <c r="IT35" s="249"/>
      <c r="IU35" s="249"/>
      <c r="IV35" s="249"/>
      <c r="IW35" s="249"/>
      <c r="IX35" s="249"/>
      <c r="IY35" s="249"/>
      <c r="IZ35" s="249"/>
      <c r="JA35" s="249"/>
      <c r="JD35" s="248"/>
      <c r="JF35" s="248"/>
      <c r="JI35" s="249"/>
      <c r="JJ35" s="249"/>
      <c r="JK35" s="249"/>
      <c r="JL35" s="249"/>
      <c r="JM35" s="249"/>
      <c r="JN35" s="249"/>
      <c r="JO35" s="249"/>
      <c r="JP35" s="249"/>
      <c r="JQ35" s="249"/>
      <c r="JR35" s="249"/>
      <c r="JS35" s="249"/>
      <c r="JT35" s="249"/>
      <c r="JW35" s="248"/>
      <c r="JY35" s="248"/>
      <c r="KB35" s="249"/>
      <c r="KC35" s="249"/>
      <c r="KD35" s="249"/>
      <c r="KE35" s="249"/>
      <c r="KF35" s="249"/>
      <c r="KG35" s="249"/>
      <c r="KH35" s="249"/>
      <c r="KI35" s="249"/>
      <c r="KJ35" s="249"/>
      <c r="KK35" s="249"/>
      <c r="KL35" s="249"/>
      <c r="KM35" s="249"/>
      <c r="KP35" s="248"/>
      <c r="KR35" s="248"/>
      <c r="KU35" s="249"/>
      <c r="KV35" s="249"/>
      <c r="KW35" s="249"/>
      <c r="KX35" s="249"/>
      <c r="KY35" s="249"/>
      <c r="KZ35" s="249"/>
      <c r="LA35" s="249"/>
      <c r="LB35" s="249"/>
      <c r="LC35" s="249"/>
      <c r="LD35" s="249"/>
      <c r="LE35" s="249"/>
      <c r="LF35" s="249"/>
      <c r="LI35" s="248"/>
      <c r="LK35" s="248"/>
      <c r="LN35" s="249"/>
      <c r="LO35" s="249"/>
      <c r="LP35" s="249"/>
      <c r="LQ35" s="249"/>
      <c r="LR35" s="249"/>
      <c r="LS35" s="249"/>
      <c r="LT35" s="249"/>
      <c r="LU35" s="249"/>
      <c r="LV35" s="249"/>
      <c r="LW35" s="249"/>
      <c r="LX35" s="249"/>
      <c r="LY35" s="249"/>
      <c r="MB35" s="248"/>
      <c r="MD35" s="248"/>
      <c r="MG35" s="249"/>
      <c r="MH35" s="249"/>
      <c r="MI35" s="249"/>
      <c r="MJ35" s="249"/>
      <c r="MK35" s="249"/>
      <c r="ML35" s="249"/>
      <c r="MM35" s="249"/>
      <c r="MN35" s="249"/>
      <c r="MO35" s="249"/>
      <c r="MP35" s="249"/>
      <c r="MQ35" s="249"/>
      <c r="MR35" s="249"/>
      <c r="MU35" s="248"/>
      <c r="MW35" s="248"/>
      <c r="MZ35" s="249"/>
      <c r="NA35" s="249"/>
      <c r="NB35" s="249"/>
      <c r="NC35" s="249"/>
      <c r="ND35" s="249"/>
      <c r="NE35" s="249"/>
      <c r="NF35" s="249"/>
      <c r="NG35" s="249"/>
      <c r="NH35" s="249"/>
      <c r="NI35" s="249"/>
      <c r="NJ35" s="249"/>
      <c r="NK35" s="249"/>
      <c r="NN35" s="248"/>
      <c r="NP35" s="248"/>
      <c r="NS35" s="249"/>
      <c r="NT35" s="249"/>
      <c r="NU35" s="249"/>
      <c r="NV35" s="249"/>
      <c r="NW35" s="249"/>
      <c r="NX35" s="249"/>
      <c r="NY35" s="249"/>
      <c r="NZ35" s="249"/>
      <c r="OA35" s="249"/>
      <c r="OB35" s="249"/>
      <c r="OC35" s="249"/>
      <c r="OD35" s="249"/>
      <c r="OG35" s="248"/>
      <c r="OI35" s="248"/>
      <c r="OL35" s="249"/>
      <c r="OM35" s="249"/>
      <c r="ON35" s="249"/>
      <c r="OO35" s="249"/>
      <c r="OP35" s="249"/>
      <c r="OQ35" s="249"/>
      <c r="OR35" s="249"/>
      <c r="OS35" s="249"/>
      <c r="OT35" s="249"/>
      <c r="OU35" s="249"/>
      <c r="OV35" s="249"/>
      <c r="OW35" s="249"/>
      <c r="OZ35" s="248"/>
      <c r="PB35" s="248"/>
      <c r="PE35" s="249"/>
      <c r="PF35" s="249"/>
      <c r="PG35" s="249"/>
      <c r="PH35" s="249"/>
      <c r="PI35" s="249"/>
      <c r="PJ35" s="249"/>
      <c r="PK35" s="249"/>
      <c r="PL35" s="249"/>
      <c r="PM35" s="249"/>
      <c r="PN35" s="249"/>
      <c r="PO35" s="249"/>
      <c r="PP35" s="249"/>
      <c r="PS35" s="248"/>
      <c r="PU35" s="248"/>
      <c r="PX35" s="249"/>
      <c r="PY35" s="249"/>
      <c r="PZ35" s="249"/>
      <c r="QA35" s="249"/>
      <c r="QB35" s="249"/>
      <c r="QC35" s="249"/>
      <c r="QD35" s="249"/>
      <c r="QE35" s="249"/>
      <c r="QF35" s="249"/>
      <c r="QG35" s="249"/>
      <c r="QH35" s="249"/>
      <c r="QI35" s="249"/>
      <c r="QL35" s="248"/>
      <c r="QN35" s="248"/>
      <c r="QQ35" s="249"/>
      <c r="QR35" s="249"/>
      <c r="QS35" s="249"/>
      <c r="QT35" s="249"/>
      <c r="QU35" s="249"/>
      <c r="QV35" s="249"/>
      <c r="QW35" s="249"/>
      <c r="QX35" s="249"/>
      <c r="QY35" s="249"/>
      <c r="QZ35" s="249"/>
      <c r="RA35" s="249"/>
      <c r="RB35" s="249"/>
      <c r="RE35" s="248"/>
      <c r="RG35" s="248"/>
      <c r="RJ35" s="249"/>
      <c r="RK35" s="249"/>
      <c r="RL35" s="249"/>
      <c r="RM35" s="249"/>
      <c r="RN35" s="249"/>
      <c r="RO35" s="249"/>
      <c r="RP35" s="249"/>
      <c r="RQ35" s="249"/>
      <c r="RR35" s="249"/>
      <c r="RS35" s="249"/>
      <c r="RT35" s="249"/>
      <c r="RU35" s="249"/>
      <c r="RX35" s="248"/>
      <c r="RZ35" s="248"/>
      <c r="SC35" s="249"/>
      <c r="SD35" s="249"/>
      <c r="SE35" s="249"/>
      <c r="SF35" s="249"/>
      <c r="SG35" s="249"/>
      <c r="SH35" s="249"/>
      <c r="SI35" s="249"/>
      <c r="SJ35" s="249"/>
      <c r="SK35" s="249"/>
      <c r="SL35" s="249"/>
      <c r="SM35" s="249"/>
      <c r="SN35" s="249"/>
      <c r="SQ35" s="248"/>
      <c r="SS35" s="248"/>
      <c r="SV35" s="249"/>
      <c r="SW35" s="249"/>
      <c r="SX35" s="249"/>
      <c r="SY35" s="249"/>
      <c r="SZ35" s="249"/>
      <c r="TA35" s="249"/>
      <c r="TB35" s="249"/>
      <c r="TC35" s="249"/>
      <c r="TD35" s="249"/>
      <c r="TE35" s="249"/>
      <c r="TF35" s="249"/>
      <c r="TG35" s="249"/>
      <c r="TJ35" s="248"/>
      <c r="TL35" s="248"/>
      <c r="TO35" s="249"/>
      <c r="TP35" s="249"/>
      <c r="TQ35" s="249"/>
      <c r="TR35" s="249"/>
      <c r="TS35" s="249"/>
      <c r="TT35" s="249"/>
      <c r="TU35" s="249"/>
      <c r="TV35" s="249"/>
      <c r="TW35" s="249"/>
      <c r="TX35" s="249"/>
      <c r="TY35" s="249"/>
      <c r="TZ35" s="249"/>
      <c r="UC35" s="248"/>
      <c r="UE35" s="248"/>
      <c r="UH35" s="249"/>
      <c r="UI35" s="249"/>
      <c r="UJ35" s="249"/>
      <c r="UK35" s="249"/>
      <c r="UL35" s="249"/>
      <c r="UM35" s="249"/>
      <c r="UN35" s="249"/>
      <c r="UO35" s="249"/>
      <c r="UP35" s="249"/>
      <c r="UQ35" s="249"/>
      <c r="UR35" s="249"/>
      <c r="US35" s="249"/>
      <c r="UV35" s="248"/>
      <c r="UX35" s="248"/>
      <c r="VA35" s="249"/>
      <c r="VB35" s="249"/>
      <c r="VC35" s="249"/>
      <c r="VD35" s="249"/>
      <c r="VE35" s="249"/>
      <c r="VF35" s="249"/>
      <c r="VG35" s="249"/>
      <c r="VH35" s="249"/>
      <c r="VI35" s="249"/>
      <c r="VJ35" s="249"/>
      <c r="VK35" s="249"/>
      <c r="VL35" s="249"/>
      <c r="VO35" s="248"/>
      <c r="VQ35" s="248"/>
      <c r="VT35" s="249"/>
      <c r="VU35" s="249"/>
      <c r="VV35" s="249"/>
      <c r="VW35" s="249"/>
      <c r="VX35" s="249"/>
      <c r="VY35" s="249"/>
      <c r="VZ35" s="249"/>
      <c r="WA35" s="249"/>
      <c r="WB35" s="249"/>
      <c r="WC35" s="249"/>
      <c r="WD35" s="249"/>
      <c r="WE35" s="249"/>
      <c r="WH35" s="248"/>
      <c r="WJ35" s="248"/>
      <c r="WM35" s="249"/>
      <c r="WN35" s="249"/>
      <c r="WO35" s="249"/>
      <c r="WP35" s="249"/>
      <c r="WQ35" s="249"/>
      <c r="WR35" s="249"/>
      <c r="WS35" s="249"/>
      <c r="WT35" s="249"/>
      <c r="WU35" s="249"/>
      <c r="WV35" s="249"/>
      <c r="WW35" s="249"/>
      <c r="WX35" s="249"/>
      <c r="XA35" s="248"/>
      <c r="XC35" s="248"/>
      <c r="XF35" s="249"/>
      <c r="XG35" s="249"/>
      <c r="XH35" s="249"/>
      <c r="XI35" s="249"/>
      <c r="XJ35" s="249"/>
      <c r="XK35" s="249"/>
      <c r="XL35" s="249"/>
      <c r="XM35" s="249"/>
      <c r="XN35" s="249"/>
      <c r="XO35" s="249"/>
      <c r="XP35" s="249"/>
      <c r="XQ35" s="249"/>
      <c r="XT35" s="248"/>
      <c r="XV35" s="248"/>
      <c r="XY35" s="249"/>
      <c r="XZ35" s="249"/>
      <c r="YA35" s="249"/>
      <c r="YB35" s="249"/>
      <c r="YC35" s="249"/>
      <c r="YD35" s="249"/>
      <c r="YE35" s="249"/>
      <c r="YF35" s="249"/>
      <c r="YG35" s="249"/>
      <c r="YH35" s="249"/>
      <c r="YI35" s="249"/>
      <c r="YJ35" s="249"/>
      <c r="YM35" s="248"/>
      <c r="YO35" s="248"/>
      <c r="YR35" s="249"/>
      <c r="YS35" s="249"/>
      <c r="YT35" s="249"/>
      <c r="YU35" s="249"/>
      <c r="YV35" s="249"/>
      <c r="YW35" s="249"/>
      <c r="YX35" s="249"/>
      <c r="YY35" s="249"/>
      <c r="YZ35" s="249"/>
      <c r="ZA35" s="249"/>
      <c r="ZB35" s="249"/>
      <c r="ZC35" s="249"/>
      <c r="ZF35" s="248"/>
      <c r="ZH35" s="248"/>
      <c r="ZK35" s="249"/>
      <c r="ZL35" s="249"/>
      <c r="ZM35" s="249"/>
      <c r="ZN35" s="249"/>
      <c r="ZO35" s="249"/>
      <c r="ZP35" s="249"/>
      <c r="ZQ35" s="249"/>
      <c r="ZR35" s="249"/>
      <c r="ZS35" s="249"/>
      <c r="ZT35" s="249"/>
      <c r="ZU35" s="249"/>
      <c r="ZV35" s="249"/>
      <c r="ZY35" s="248"/>
      <c r="AAA35" s="248"/>
      <c r="AAD35" s="249"/>
      <c r="AAE35" s="249"/>
      <c r="AAF35" s="249"/>
      <c r="AAG35" s="249"/>
      <c r="AAH35" s="249"/>
      <c r="AAI35" s="249"/>
      <c r="AAJ35" s="249"/>
      <c r="AAK35" s="249"/>
      <c r="AAL35" s="249"/>
      <c r="AAM35" s="249"/>
      <c r="AAN35" s="249"/>
      <c r="AAO35" s="249"/>
      <c r="AAR35" s="248"/>
      <c r="AAT35" s="248"/>
      <c r="AAW35" s="249"/>
      <c r="AAX35" s="249"/>
      <c r="AAY35" s="249"/>
      <c r="AAZ35" s="249"/>
      <c r="ABA35" s="249"/>
      <c r="ABB35" s="249"/>
      <c r="ABC35" s="249"/>
      <c r="ABD35" s="249"/>
      <c r="ABE35" s="249"/>
      <c r="ABF35" s="249"/>
      <c r="ABG35" s="249"/>
      <c r="ABH35" s="249"/>
      <c r="ABK35" s="248"/>
      <c r="ABM35" s="248"/>
      <c r="ABP35" s="249"/>
      <c r="ABQ35" s="249"/>
      <c r="ABR35" s="249"/>
      <c r="ABS35" s="249"/>
      <c r="ABT35" s="249"/>
      <c r="ABU35" s="249"/>
      <c r="ABV35" s="249"/>
      <c r="ABW35" s="249"/>
      <c r="ABX35" s="249"/>
      <c r="ABY35" s="249"/>
      <c r="ABZ35" s="249"/>
      <c r="ACA35" s="249"/>
      <c r="ACD35" s="248"/>
      <c r="ACF35" s="248"/>
      <c r="ACI35" s="249"/>
      <c r="ACJ35" s="249"/>
      <c r="ACK35" s="249"/>
      <c r="ACL35" s="249"/>
      <c r="ACM35" s="249"/>
      <c r="ACN35" s="249"/>
      <c r="ACO35" s="249"/>
      <c r="ACP35" s="249"/>
      <c r="ACQ35" s="249"/>
      <c r="ACR35" s="249"/>
      <c r="ACS35" s="249"/>
      <c r="ACT35" s="249"/>
      <c r="ACW35" s="248"/>
      <c r="ACY35" s="248"/>
      <c r="ADB35" s="249"/>
      <c r="ADC35" s="249"/>
      <c r="ADD35" s="249"/>
      <c r="ADE35" s="249"/>
      <c r="ADF35" s="249"/>
      <c r="ADG35" s="249"/>
      <c r="ADH35" s="249"/>
      <c r="ADI35" s="249"/>
      <c r="ADJ35" s="249"/>
      <c r="ADK35" s="249"/>
      <c r="ADL35" s="249"/>
      <c r="ADM35" s="249"/>
      <c r="ADP35" s="248"/>
      <c r="ADR35" s="248"/>
      <c r="ADU35" s="249"/>
      <c r="ADV35" s="249"/>
      <c r="ADW35" s="249"/>
      <c r="ADX35" s="249"/>
      <c r="ADY35" s="249"/>
      <c r="ADZ35" s="249"/>
      <c r="AEA35" s="249"/>
      <c r="AEB35" s="249"/>
      <c r="AEC35" s="249"/>
      <c r="AED35" s="249"/>
      <c r="AEE35" s="249"/>
      <c r="AEF35" s="249"/>
      <c r="AEI35" s="248"/>
      <c r="AEK35" s="248"/>
      <c r="AEN35" s="249"/>
      <c r="AEO35" s="249"/>
      <c r="AEP35" s="249"/>
      <c r="AEQ35" s="249"/>
      <c r="AER35" s="249"/>
      <c r="AES35" s="249"/>
      <c r="AET35" s="249"/>
      <c r="AEU35" s="249"/>
      <c r="AEV35" s="249"/>
      <c r="AEW35" s="249"/>
      <c r="AEX35" s="249"/>
      <c r="AEY35" s="249"/>
      <c r="AFB35" s="248"/>
      <c r="AFD35" s="248"/>
      <c r="AFG35" s="249"/>
      <c r="AFH35" s="249"/>
      <c r="AFI35" s="249"/>
      <c r="AFJ35" s="249"/>
      <c r="AFK35" s="249"/>
      <c r="AFL35" s="249"/>
      <c r="AFM35" s="249"/>
      <c r="AFN35" s="249"/>
      <c r="AFO35" s="249"/>
      <c r="AFP35" s="249"/>
      <c r="AFQ35" s="249"/>
      <c r="AFR35" s="249"/>
      <c r="AFU35" s="248"/>
      <c r="AFW35" s="248"/>
      <c r="AFZ35" s="249"/>
      <c r="AGA35" s="249"/>
      <c r="AGB35" s="249"/>
      <c r="AGC35" s="249"/>
      <c r="AGD35" s="249"/>
      <c r="AGE35" s="249"/>
      <c r="AGF35" s="249"/>
      <c r="AGG35" s="249"/>
      <c r="AGH35" s="249"/>
      <c r="AGI35" s="249"/>
      <c r="AGJ35" s="249"/>
      <c r="AGK35" s="249"/>
      <c r="AGN35" s="248"/>
      <c r="AGP35" s="248"/>
      <c r="AGS35" s="249"/>
      <c r="AGT35" s="249"/>
      <c r="AGU35" s="249"/>
      <c r="AGV35" s="249"/>
      <c r="AGW35" s="249"/>
      <c r="AGX35" s="249"/>
      <c r="AGY35" s="249"/>
      <c r="AGZ35" s="249"/>
      <c r="AHA35" s="249"/>
      <c r="AHB35" s="249"/>
      <c r="AHC35" s="249"/>
      <c r="AHD35" s="249"/>
      <c r="AHG35" s="248"/>
      <c r="AHI35" s="248"/>
      <c r="AHL35" s="249"/>
      <c r="AHM35" s="249"/>
      <c r="AHN35" s="249"/>
      <c r="AHO35" s="249"/>
      <c r="AHP35" s="249"/>
      <c r="AHQ35" s="249"/>
      <c r="AHR35" s="249"/>
      <c r="AHS35" s="249"/>
      <c r="AHT35" s="249"/>
      <c r="AHU35" s="249"/>
      <c r="AHV35" s="249"/>
      <c r="AHW35" s="249"/>
      <c r="AHZ35" s="248"/>
      <c r="AIB35" s="248"/>
      <c r="AIE35" s="249"/>
      <c r="AIF35" s="249"/>
      <c r="AIG35" s="249"/>
      <c r="AIH35" s="249"/>
      <c r="AII35" s="249"/>
      <c r="AIJ35" s="249"/>
      <c r="AIK35" s="249"/>
      <c r="AIL35" s="249"/>
      <c r="AIM35" s="249"/>
      <c r="AIN35" s="249"/>
      <c r="AIO35" s="249"/>
      <c r="AIP35" s="249"/>
      <c r="AIS35" s="248"/>
      <c r="AIU35" s="248"/>
      <c r="AIX35" s="249"/>
      <c r="AIY35" s="249"/>
      <c r="AIZ35" s="249"/>
      <c r="AJA35" s="249"/>
      <c r="AJB35" s="249"/>
      <c r="AJC35" s="249"/>
      <c r="AJD35" s="249"/>
      <c r="AJE35" s="249"/>
      <c r="AJF35" s="249"/>
      <c r="AJG35" s="249"/>
      <c r="AJH35" s="249"/>
      <c r="AJI35" s="249"/>
      <c r="AJL35" s="248"/>
      <c r="AJN35" s="248"/>
      <c r="AJQ35" s="249"/>
      <c r="AJR35" s="249"/>
      <c r="AJS35" s="249"/>
      <c r="AJT35" s="249"/>
      <c r="AJU35" s="249"/>
      <c r="AJV35" s="249"/>
      <c r="AJW35" s="249"/>
      <c r="AJX35" s="249"/>
      <c r="AJY35" s="249"/>
      <c r="AJZ35" s="249"/>
      <c r="AKA35" s="249"/>
      <c r="AKB35" s="249"/>
      <c r="AKE35" s="248"/>
      <c r="AKG35" s="248"/>
      <c r="AKJ35" s="249"/>
      <c r="AKK35" s="249"/>
      <c r="AKL35" s="249"/>
      <c r="AKM35" s="249"/>
      <c r="AKN35" s="249"/>
      <c r="AKO35" s="249"/>
      <c r="AKP35" s="249"/>
      <c r="AKQ35" s="249"/>
      <c r="AKR35" s="249"/>
      <c r="AKS35" s="249"/>
      <c r="AKT35" s="249"/>
      <c r="AKU35" s="249"/>
      <c r="AKX35" s="248"/>
      <c r="AKZ35" s="248"/>
      <c r="ALC35" s="249"/>
      <c r="ALD35" s="249"/>
      <c r="ALE35" s="249"/>
      <c r="ALF35" s="249"/>
      <c r="ALG35" s="249"/>
      <c r="ALH35" s="249"/>
      <c r="ALI35" s="249"/>
      <c r="ALJ35" s="249"/>
      <c r="ALK35" s="249"/>
      <c r="ALL35" s="249"/>
      <c r="ALM35" s="249"/>
      <c r="ALN35" s="249"/>
      <c r="ALQ35" s="248"/>
      <c r="ALS35" s="248"/>
      <c r="ALV35" s="249"/>
      <c r="ALW35" s="249"/>
      <c r="ALX35" s="249"/>
      <c r="ALY35" s="249"/>
      <c r="ALZ35" s="249"/>
      <c r="AMA35" s="249"/>
      <c r="AMB35" s="249"/>
      <c r="AMC35" s="249"/>
      <c r="AMD35" s="249"/>
      <c r="AME35" s="249"/>
      <c r="AMF35" s="249"/>
      <c r="AMG35" s="249"/>
      <c r="AMJ35" s="248"/>
      <c r="AML35" s="248"/>
      <c r="AMO35" s="249"/>
      <c r="AMP35" s="249"/>
      <c r="AMQ35" s="249"/>
      <c r="AMR35" s="249"/>
      <c r="AMS35" s="249"/>
      <c r="AMT35" s="249"/>
      <c r="AMU35" s="249"/>
      <c r="AMV35" s="249"/>
      <c r="AMW35" s="249"/>
      <c r="AMX35" s="249"/>
      <c r="AMY35" s="249"/>
      <c r="AMZ35" s="249"/>
      <c r="ANC35" s="248"/>
      <c r="ANE35" s="248"/>
      <c r="ANH35" s="249"/>
      <c r="ANI35" s="249"/>
      <c r="ANJ35" s="249"/>
      <c r="ANK35" s="249"/>
      <c r="ANL35" s="249"/>
      <c r="ANM35" s="249"/>
      <c r="ANN35" s="249"/>
      <c r="ANO35" s="249"/>
      <c r="ANP35" s="249"/>
      <c r="ANQ35" s="249"/>
      <c r="ANR35" s="249"/>
      <c r="ANS35" s="249"/>
      <c r="ANV35" s="248"/>
      <c r="ANX35" s="248"/>
      <c r="AOA35" s="249"/>
      <c r="AOB35" s="249"/>
      <c r="AOC35" s="249"/>
      <c r="AOD35" s="249"/>
      <c r="AOE35" s="249"/>
      <c r="AOF35" s="249"/>
      <c r="AOG35" s="249"/>
      <c r="AOH35" s="249"/>
      <c r="AOI35" s="249"/>
      <c r="AOJ35" s="249"/>
      <c r="AOK35" s="249"/>
      <c r="AOL35" s="249"/>
      <c r="AOO35" s="248"/>
      <c r="AOQ35" s="248"/>
      <c r="AOT35" s="249"/>
      <c r="AOU35" s="249"/>
      <c r="AOV35" s="249"/>
      <c r="AOW35" s="249"/>
      <c r="AOX35" s="249"/>
      <c r="AOY35" s="249"/>
      <c r="AOZ35" s="249"/>
      <c r="APA35" s="249"/>
      <c r="APB35" s="249"/>
      <c r="APC35" s="249"/>
      <c r="APD35" s="249"/>
      <c r="APE35" s="249"/>
      <c r="APH35" s="248"/>
      <c r="APJ35" s="248"/>
      <c r="APM35" s="249"/>
      <c r="APN35" s="249"/>
      <c r="APO35" s="249"/>
      <c r="APP35" s="249"/>
      <c r="APQ35" s="249"/>
      <c r="APR35" s="249"/>
      <c r="APS35" s="249"/>
      <c r="APT35" s="249"/>
      <c r="APU35" s="249"/>
      <c r="APV35" s="249"/>
      <c r="APW35" s="249"/>
      <c r="APX35" s="249"/>
      <c r="AQA35" s="248"/>
      <c r="AQC35" s="248"/>
      <c r="AQF35" s="249"/>
      <c r="AQG35" s="249"/>
      <c r="AQH35" s="249"/>
      <c r="AQI35" s="249"/>
      <c r="AQJ35" s="249"/>
      <c r="AQK35" s="249"/>
      <c r="AQL35" s="249"/>
      <c r="AQM35" s="249"/>
      <c r="AQN35" s="249"/>
      <c r="AQO35" s="249"/>
      <c r="AQP35" s="249"/>
      <c r="AQQ35" s="249"/>
      <c r="AQT35" s="248"/>
      <c r="AQV35" s="248"/>
      <c r="AQY35" s="249"/>
      <c r="AQZ35" s="249"/>
      <c r="ARA35" s="249"/>
      <c r="ARB35" s="249"/>
      <c r="ARC35" s="249"/>
      <c r="ARD35" s="249"/>
      <c r="ARE35" s="249"/>
      <c r="ARF35" s="249"/>
      <c r="ARG35" s="249"/>
      <c r="ARH35" s="249"/>
      <c r="ARI35" s="249"/>
      <c r="ARJ35" s="249"/>
      <c r="ARM35" s="248"/>
      <c r="ARO35" s="248"/>
      <c r="ARR35" s="249"/>
      <c r="ARS35" s="249"/>
      <c r="ART35" s="249"/>
      <c r="ARU35" s="249"/>
      <c r="ARV35" s="249"/>
      <c r="ARW35" s="249"/>
      <c r="ARX35" s="249"/>
      <c r="ARY35" s="249"/>
      <c r="ARZ35" s="249"/>
      <c r="ASA35" s="249"/>
      <c r="ASB35" s="249"/>
      <c r="ASC35" s="249"/>
      <c r="ASF35" s="248"/>
      <c r="ASH35" s="248"/>
      <c r="ASK35" s="249"/>
      <c r="ASL35" s="249"/>
      <c r="ASM35" s="249"/>
      <c r="ASN35" s="249"/>
      <c r="ASO35" s="249"/>
      <c r="ASP35" s="249"/>
      <c r="ASQ35" s="249"/>
      <c r="ASR35" s="249"/>
      <c r="ASS35" s="249"/>
      <c r="AST35" s="249"/>
      <c r="ASU35" s="249"/>
      <c r="ASV35" s="249"/>
      <c r="ASY35" s="248"/>
      <c r="ATA35" s="248"/>
      <c r="ATD35" s="249"/>
      <c r="ATE35" s="249"/>
      <c r="ATF35" s="249"/>
      <c r="ATG35" s="249"/>
      <c r="ATH35" s="249"/>
      <c r="ATI35" s="249"/>
      <c r="ATJ35" s="249"/>
      <c r="ATK35" s="249"/>
      <c r="ATL35" s="249"/>
      <c r="ATM35" s="249"/>
      <c r="ATN35" s="249"/>
      <c r="ATO35" s="249"/>
      <c r="ATR35" s="248"/>
      <c r="ATT35" s="248"/>
      <c r="ATW35" s="249"/>
      <c r="ATX35" s="249"/>
      <c r="ATY35" s="249"/>
      <c r="ATZ35" s="249"/>
      <c r="AUA35" s="249"/>
      <c r="AUB35" s="249"/>
      <c r="AUC35" s="249"/>
      <c r="AUD35" s="249"/>
      <c r="AUE35" s="249"/>
      <c r="AUF35" s="249"/>
      <c r="AUG35" s="249"/>
      <c r="AUH35" s="249"/>
      <c r="AUK35" s="248"/>
      <c r="AUM35" s="248"/>
      <c r="AUP35" s="249"/>
      <c r="AUQ35" s="249"/>
      <c r="AUR35" s="249"/>
      <c r="AUS35" s="249"/>
      <c r="AUT35" s="249"/>
      <c r="AUU35" s="249"/>
      <c r="AUV35" s="249"/>
      <c r="AUW35" s="249"/>
      <c r="AUX35" s="249"/>
      <c r="AUY35" s="249"/>
      <c r="AUZ35" s="249"/>
      <c r="AVA35" s="249"/>
      <c r="AVD35" s="248"/>
      <c r="AVF35" s="248"/>
      <c r="AVI35" s="249"/>
      <c r="AVJ35" s="249"/>
      <c r="AVK35" s="249"/>
      <c r="AVL35" s="249"/>
      <c r="AVM35" s="249"/>
      <c r="AVN35" s="249"/>
      <c r="AVO35" s="249"/>
      <c r="AVP35" s="249"/>
      <c r="AVQ35" s="249"/>
      <c r="AVR35" s="249"/>
      <c r="AVS35" s="249"/>
      <c r="AVT35" s="249"/>
      <c r="AVW35" s="248"/>
      <c r="AVY35" s="248"/>
      <c r="AWB35" s="249"/>
      <c r="AWC35" s="249"/>
      <c r="AWD35" s="249"/>
      <c r="AWE35" s="249"/>
      <c r="AWF35" s="249"/>
      <c r="AWG35" s="249"/>
      <c r="AWH35" s="249"/>
      <c r="AWI35" s="249"/>
      <c r="AWJ35" s="249"/>
      <c r="AWK35" s="249"/>
      <c r="AWL35" s="249"/>
      <c r="AWM35" s="249"/>
      <c r="AWP35" s="248"/>
      <c r="AWR35" s="248"/>
      <c r="AWU35" s="249"/>
      <c r="AWV35" s="249"/>
      <c r="AWW35" s="249"/>
      <c r="AWX35" s="249"/>
      <c r="AWY35" s="249"/>
      <c r="AWZ35" s="249"/>
      <c r="AXA35" s="249"/>
      <c r="AXB35" s="249"/>
      <c r="AXC35" s="249"/>
      <c r="AXD35" s="249"/>
      <c r="AXE35" s="249"/>
      <c r="AXF35" s="249"/>
      <c r="AXI35" s="248"/>
      <c r="AXK35" s="248"/>
      <c r="AXN35" s="249"/>
      <c r="AXO35" s="249"/>
      <c r="AXP35" s="249"/>
      <c r="AXQ35" s="249"/>
      <c r="AXR35" s="249"/>
      <c r="AXS35" s="249"/>
      <c r="AXT35" s="249"/>
      <c r="AXU35" s="249"/>
      <c r="AXV35" s="249"/>
      <c r="AXW35" s="249"/>
      <c r="AXX35" s="249"/>
      <c r="AXY35" s="249"/>
      <c r="AYB35" s="248"/>
      <c r="AYD35" s="248"/>
      <c r="AYG35" s="249"/>
      <c r="AYH35" s="249"/>
      <c r="AYI35" s="249"/>
      <c r="AYJ35" s="249"/>
      <c r="AYK35" s="249"/>
      <c r="AYL35" s="249"/>
      <c r="AYM35" s="249"/>
      <c r="AYN35" s="249"/>
      <c r="AYO35" s="249"/>
      <c r="AYP35" s="249"/>
      <c r="AYQ35" s="249"/>
      <c r="AYR35" s="249"/>
      <c r="AYU35" s="248"/>
      <c r="AYW35" s="248"/>
      <c r="AYZ35" s="249"/>
      <c r="AZA35" s="249"/>
      <c r="AZB35" s="249"/>
      <c r="AZC35" s="249"/>
      <c r="AZD35" s="249"/>
      <c r="AZE35" s="249"/>
      <c r="AZF35" s="249"/>
      <c r="AZG35" s="249"/>
      <c r="AZH35" s="249"/>
      <c r="AZI35" s="249"/>
      <c r="AZJ35" s="249"/>
      <c r="AZK35" s="249"/>
      <c r="AZN35" s="248"/>
      <c r="AZP35" s="248"/>
      <c r="AZS35" s="249"/>
      <c r="AZT35" s="249"/>
      <c r="AZU35" s="249"/>
      <c r="AZV35" s="249"/>
      <c r="AZW35" s="249"/>
      <c r="AZX35" s="249"/>
      <c r="AZY35" s="249"/>
      <c r="AZZ35" s="249"/>
      <c r="BAA35" s="249"/>
      <c r="BAB35" s="249"/>
      <c r="BAC35" s="249"/>
      <c r="BAD35" s="249"/>
      <c r="BAG35" s="248"/>
      <c r="BAI35" s="248"/>
      <c r="BAL35" s="249"/>
      <c r="BAM35" s="249"/>
      <c r="BAN35" s="249"/>
      <c r="BAO35" s="249"/>
      <c r="BAP35" s="249"/>
      <c r="BAQ35" s="249"/>
      <c r="BAR35" s="249"/>
      <c r="BAS35" s="249"/>
      <c r="BAT35" s="249"/>
      <c r="BAU35" s="249"/>
      <c r="BAV35" s="249"/>
      <c r="BAW35" s="249"/>
      <c r="BAZ35" s="248"/>
      <c r="BBB35" s="248"/>
      <c r="BBE35" s="249"/>
      <c r="BBF35" s="249"/>
      <c r="BBG35" s="249"/>
      <c r="BBH35" s="249"/>
      <c r="BBI35" s="249"/>
      <c r="BBJ35" s="249"/>
      <c r="BBK35" s="249"/>
      <c r="BBL35" s="249"/>
      <c r="BBM35" s="249"/>
      <c r="BBN35" s="249"/>
      <c r="BBO35" s="249"/>
      <c r="BBP35" s="249"/>
      <c r="BBS35" s="248"/>
      <c r="BBU35" s="248"/>
      <c r="BBX35" s="249"/>
      <c r="BBY35" s="249"/>
      <c r="BBZ35" s="249"/>
      <c r="BCA35" s="249"/>
      <c r="BCB35" s="249"/>
      <c r="BCC35" s="249"/>
      <c r="BCD35" s="249"/>
      <c r="BCE35" s="249"/>
      <c r="BCF35" s="249"/>
      <c r="BCG35" s="249"/>
      <c r="BCH35" s="249"/>
      <c r="BCI35" s="249"/>
      <c r="BCL35" s="248"/>
      <c r="BCN35" s="248"/>
      <c r="BCQ35" s="249"/>
      <c r="BCR35" s="249"/>
      <c r="BCS35" s="249"/>
      <c r="BCT35" s="249"/>
      <c r="BCU35" s="249"/>
      <c r="BCV35" s="249"/>
      <c r="BCW35" s="249"/>
      <c r="BCX35" s="249"/>
      <c r="BCY35" s="249"/>
      <c r="BCZ35" s="249"/>
      <c r="BDA35" s="249"/>
      <c r="BDB35" s="249"/>
      <c r="BDE35" s="248"/>
      <c r="BDG35" s="248"/>
      <c r="BDJ35" s="249"/>
      <c r="BDK35" s="249"/>
      <c r="BDL35" s="249"/>
      <c r="BDM35" s="249"/>
      <c r="BDN35" s="249"/>
      <c r="BDO35" s="249"/>
      <c r="BDP35" s="249"/>
      <c r="BDQ35" s="249"/>
      <c r="BDR35" s="249"/>
      <c r="BDS35" s="249"/>
      <c r="BDT35" s="249"/>
      <c r="BDU35" s="249"/>
      <c r="BDX35" s="248"/>
      <c r="BDZ35" s="248"/>
      <c r="BEC35" s="249"/>
      <c r="BED35" s="249"/>
      <c r="BEE35" s="249"/>
      <c r="BEF35" s="249"/>
      <c r="BEG35" s="249"/>
      <c r="BEH35" s="249"/>
      <c r="BEI35" s="249"/>
      <c r="BEJ35" s="249"/>
      <c r="BEK35" s="249"/>
      <c r="BEL35" s="249"/>
      <c r="BEM35" s="249"/>
      <c r="BEN35" s="249"/>
      <c r="BEQ35" s="248"/>
      <c r="BES35" s="248"/>
      <c r="BEV35" s="249"/>
      <c r="BEW35" s="249"/>
      <c r="BEX35" s="249"/>
      <c r="BEY35" s="249"/>
      <c r="BEZ35" s="249"/>
      <c r="BFA35" s="249"/>
      <c r="BFB35" s="249"/>
      <c r="BFC35" s="249"/>
      <c r="BFD35" s="249"/>
      <c r="BFE35" s="249"/>
      <c r="BFF35" s="249"/>
      <c r="BFG35" s="249"/>
      <c r="BFJ35" s="248"/>
      <c r="BFL35" s="248"/>
      <c r="BFO35" s="249"/>
      <c r="BFP35" s="249"/>
      <c r="BFQ35" s="249"/>
      <c r="BFR35" s="249"/>
      <c r="BFS35" s="249"/>
      <c r="BFT35" s="249"/>
      <c r="BFU35" s="249"/>
      <c r="BFV35" s="249"/>
      <c r="BFW35" s="249"/>
      <c r="BFX35" s="249"/>
      <c r="BFY35" s="249"/>
      <c r="BFZ35" s="249"/>
      <c r="BGC35" s="248"/>
      <c r="BGE35" s="248"/>
      <c r="BGH35" s="249"/>
      <c r="BGI35" s="249"/>
      <c r="BGJ35" s="249"/>
      <c r="BGK35" s="249"/>
      <c r="BGL35" s="249"/>
      <c r="BGM35" s="249"/>
      <c r="BGN35" s="249"/>
      <c r="BGO35" s="249"/>
      <c r="BGP35" s="249"/>
      <c r="BGQ35" s="249"/>
      <c r="BGR35" s="249"/>
      <c r="BGS35" s="249"/>
      <c r="BGV35" s="248"/>
      <c r="BGX35" s="248"/>
      <c r="BHA35" s="249"/>
      <c r="BHB35" s="249"/>
      <c r="BHC35" s="249"/>
      <c r="BHD35" s="249"/>
      <c r="BHE35" s="249"/>
      <c r="BHF35" s="249"/>
      <c r="BHG35" s="249"/>
      <c r="BHH35" s="249"/>
      <c r="BHI35" s="249"/>
      <c r="BHJ35" s="249"/>
      <c r="BHK35" s="249"/>
      <c r="BHL35" s="249"/>
      <c r="BHO35" s="248"/>
      <c r="BHQ35" s="248"/>
      <c r="BHT35" s="249"/>
      <c r="BHU35" s="249"/>
      <c r="BHV35" s="249"/>
      <c r="BHW35" s="249"/>
      <c r="BHX35" s="249"/>
      <c r="BHY35" s="249"/>
      <c r="BHZ35" s="249"/>
      <c r="BIA35" s="249"/>
      <c r="BIB35" s="249"/>
      <c r="BIC35" s="249"/>
      <c r="BID35" s="249"/>
      <c r="BIE35" s="249"/>
      <c r="BIH35" s="248"/>
      <c r="BIJ35" s="248"/>
      <c r="BIM35" s="249"/>
      <c r="BIN35" s="249"/>
      <c r="BIO35" s="249"/>
      <c r="BIP35" s="249"/>
      <c r="BIQ35" s="249"/>
      <c r="BIR35" s="249"/>
      <c r="BIS35" s="249"/>
      <c r="BIT35" s="249"/>
      <c r="BIU35" s="249"/>
      <c r="BIV35" s="249"/>
      <c r="BIW35" s="249"/>
      <c r="BIX35" s="249"/>
      <c r="BJA35" s="248"/>
      <c r="BJC35" s="248"/>
      <c r="BJF35" s="249"/>
      <c r="BJG35" s="249"/>
      <c r="BJH35" s="249"/>
      <c r="BJI35" s="249"/>
      <c r="BJJ35" s="249"/>
      <c r="BJK35" s="249"/>
      <c r="BJL35" s="249"/>
      <c r="BJM35" s="249"/>
      <c r="BJN35" s="249"/>
      <c r="BJO35" s="249"/>
      <c r="BJP35" s="249"/>
      <c r="BJQ35" s="249"/>
      <c r="BJT35" s="248"/>
      <c r="BJV35" s="248"/>
      <c r="BJY35" s="249"/>
      <c r="BJZ35" s="249"/>
      <c r="BKA35" s="249"/>
      <c r="BKB35" s="249"/>
      <c r="BKC35" s="249"/>
      <c r="BKD35" s="249"/>
      <c r="BKE35" s="249"/>
      <c r="BKF35" s="249"/>
      <c r="BKG35" s="249"/>
      <c r="BKH35" s="249"/>
      <c r="BKI35" s="249"/>
      <c r="BKJ35" s="249"/>
      <c r="BKM35" s="248"/>
      <c r="BKO35" s="248"/>
      <c r="BKR35" s="249"/>
      <c r="BKS35" s="249"/>
      <c r="BKT35" s="249"/>
      <c r="BKU35" s="249"/>
      <c r="BKV35" s="249"/>
      <c r="BKW35" s="249"/>
      <c r="BKX35" s="249"/>
      <c r="BKY35" s="249"/>
      <c r="BKZ35" s="249"/>
      <c r="BLA35" s="249"/>
      <c r="BLB35" s="249"/>
      <c r="BLC35" s="249"/>
      <c r="BLF35" s="248"/>
      <c r="BLH35" s="248"/>
      <c r="BLK35" s="249"/>
      <c r="BLL35" s="249"/>
      <c r="BLM35" s="249"/>
      <c r="BLN35" s="249"/>
      <c r="BLO35" s="249"/>
      <c r="BLP35" s="249"/>
      <c r="BLQ35" s="249"/>
      <c r="BLR35" s="249"/>
      <c r="BLS35" s="249"/>
      <c r="BLT35" s="249"/>
      <c r="BLU35" s="249"/>
      <c r="BLV35" s="249"/>
      <c r="BLY35" s="248"/>
      <c r="BMA35" s="248"/>
      <c r="BMD35" s="249"/>
      <c r="BME35" s="249"/>
      <c r="BMF35" s="249"/>
      <c r="BMG35" s="249"/>
      <c r="BMH35" s="249"/>
      <c r="BMI35" s="249"/>
      <c r="BMJ35" s="249"/>
      <c r="BMK35" s="249"/>
      <c r="BML35" s="249"/>
      <c r="BMM35" s="249"/>
      <c r="BMN35" s="249"/>
      <c r="BMO35" s="249"/>
      <c r="BMR35" s="248"/>
      <c r="BMT35" s="248"/>
      <c r="BMW35" s="249"/>
      <c r="BMX35" s="249"/>
      <c r="BMY35" s="249"/>
      <c r="BMZ35" s="249"/>
      <c r="BNA35" s="249"/>
      <c r="BNB35" s="249"/>
      <c r="BNC35" s="249"/>
      <c r="BND35" s="249"/>
      <c r="BNE35" s="249"/>
      <c r="BNF35" s="249"/>
      <c r="BNG35" s="249"/>
      <c r="BNH35" s="249"/>
      <c r="BNK35" s="248"/>
      <c r="BNM35" s="248"/>
      <c r="BNP35" s="249"/>
      <c r="BNQ35" s="249"/>
      <c r="BNR35" s="249"/>
      <c r="BNS35" s="249"/>
      <c r="BNT35" s="249"/>
      <c r="BNU35" s="249"/>
      <c r="BNV35" s="249"/>
      <c r="BNW35" s="249"/>
      <c r="BNX35" s="249"/>
      <c r="BNY35" s="249"/>
      <c r="BNZ35" s="249"/>
      <c r="BOA35" s="249"/>
      <c r="BOD35" s="248"/>
      <c r="BOF35" s="248"/>
      <c r="BOI35" s="249"/>
      <c r="BOJ35" s="249"/>
      <c r="BOK35" s="249"/>
      <c r="BOL35" s="249"/>
      <c r="BOM35" s="249"/>
      <c r="BON35" s="249"/>
      <c r="BOO35" s="249"/>
      <c r="BOP35" s="249"/>
      <c r="BOQ35" s="249"/>
      <c r="BOR35" s="249"/>
      <c r="BOS35" s="249"/>
      <c r="BOT35" s="249"/>
      <c r="BOW35" s="248"/>
      <c r="BOY35" s="248"/>
      <c r="BPB35" s="249"/>
      <c r="BPC35" s="249"/>
      <c r="BPD35" s="249"/>
      <c r="BPE35" s="249"/>
      <c r="BPF35" s="249"/>
      <c r="BPG35" s="249"/>
      <c r="BPH35" s="249"/>
      <c r="BPI35" s="249"/>
      <c r="BPJ35" s="249"/>
      <c r="BPK35" s="249"/>
      <c r="BPL35" s="249"/>
      <c r="BPM35" s="249"/>
      <c r="BPP35" s="248"/>
      <c r="BPR35" s="248"/>
      <c r="BPU35" s="249"/>
      <c r="BPV35" s="249"/>
      <c r="BPW35" s="249"/>
      <c r="BPX35" s="249"/>
      <c r="BPY35" s="249"/>
      <c r="BPZ35" s="249"/>
      <c r="BQA35" s="249"/>
      <c r="BQB35" s="249"/>
      <c r="BQC35" s="249"/>
      <c r="BQD35" s="249"/>
      <c r="BQE35" s="249"/>
      <c r="BQF35" s="249"/>
      <c r="BQI35" s="248"/>
      <c r="BQK35" s="248"/>
      <c r="BQN35" s="249"/>
      <c r="BQO35" s="249"/>
      <c r="BQP35" s="249"/>
      <c r="BQQ35" s="249"/>
      <c r="BQR35" s="249"/>
      <c r="BQS35" s="249"/>
      <c r="BQT35" s="249"/>
      <c r="BQU35" s="249"/>
      <c r="BQV35" s="249"/>
      <c r="BQW35" s="249"/>
      <c r="BQX35" s="249"/>
      <c r="BQY35" s="249"/>
      <c r="BRB35" s="248"/>
      <c r="BRD35" s="248"/>
      <c r="BRG35" s="249"/>
      <c r="BRH35" s="249"/>
      <c r="BRI35" s="249"/>
      <c r="BRJ35" s="249"/>
      <c r="BRK35" s="249"/>
      <c r="BRL35" s="249"/>
      <c r="BRM35" s="249"/>
      <c r="BRN35" s="249"/>
      <c r="BRO35" s="249"/>
      <c r="BRP35" s="249"/>
      <c r="BRQ35" s="249"/>
      <c r="BRR35" s="249"/>
      <c r="BRU35" s="248"/>
      <c r="BRW35" s="248"/>
      <c r="BRZ35" s="249"/>
      <c r="BSA35" s="249"/>
      <c r="BSB35" s="249"/>
      <c r="BSC35" s="249"/>
      <c r="BSD35" s="249"/>
      <c r="BSE35" s="249"/>
      <c r="BSF35" s="249"/>
      <c r="BSG35" s="249"/>
      <c r="BSH35" s="249"/>
      <c r="BSI35" s="249"/>
      <c r="BSJ35" s="249"/>
      <c r="BSK35" s="249"/>
      <c r="BSN35" s="248"/>
      <c r="BSP35" s="248"/>
      <c r="BSS35" s="249"/>
      <c r="BST35" s="249"/>
      <c r="BSU35" s="249"/>
      <c r="BSV35" s="249"/>
      <c r="BSW35" s="249"/>
      <c r="BSX35" s="249"/>
      <c r="BSY35" s="249"/>
      <c r="BSZ35" s="249"/>
      <c r="BTA35" s="249"/>
      <c r="BTB35" s="249"/>
      <c r="BTC35" s="249"/>
      <c r="BTD35" s="249"/>
      <c r="BTG35" s="248"/>
      <c r="BTI35" s="248"/>
      <c r="BTL35" s="249"/>
      <c r="BTM35" s="249"/>
      <c r="BTN35" s="249"/>
      <c r="BTO35" s="249"/>
      <c r="BTP35" s="249"/>
      <c r="BTQ35" s="249"/>
      <c r="BTR35" s="249"/>
      <c r="BTS35" s="249"/>
      <c r="BTT35" s="249"/>
      <c r="BTU35" s="249"/>
      <c r="BTV35" s="249"/>
      <c r="BTW35" s="249"/>
      <c r="BTZ35" s="248"/>
      <c r="BUB35" s="248"/>
      <c r="BUE35" s="249"/>
      <c r="BUF35" s="249"/>
      <c r="BUG35" s="249"/>
      <c r="BUH35" s="249"/>
      <c r="BUI35" s="249"/>
      <c r="BUJ35" s="249"/>
      <c r="BUK35" s="249"/>
      <c r="BUL35" s="249"/>
      <c r="BUM35" s="249"/>
      <c r="BUN35" s="249"/>
      <c r="BUO35" s="249"/>
      <c r="BUP35" s="249"/>
      <c r="BUS35" s="248"/>
      <c r="BUU35" s="248"/>
      <c r="BUX35" s="249"/>
      <c r="BUY35" s="249"/>
      <c r="BUZ35" s="249"/>
      <c r="BVA35" s="249"/>
      <c r="BVB35" s="249"/>
      <c r="BVC35" s="249"/>
      <c r="BVD35" s="249"/>
      <c r="BVE35" s="249"/>
      <c r="BVF35" s="249"/>
      <c r="BVG35" s="249"/>
      <c r="BVH35" s="249"/>
      <c r="BVI35" s="249"/>
      <c r="BVL35" s="248"/>
      <c r="BVN35" s="248"/>
      <c r="BVQ35" s="249"/>
      <c r="BVR35" s="249"/>
      <c r="BVS35" s="249"/>
      <c r="BVT35" s="249"/>
      <c r="BVU35" s="249"/>
      <c r="BVV35" s="249"/>
      <c r="BVW35" s="249"/>
      <c r="BVX35" s="249"/>
      <c r="BVY35" s="249"/>
      <c r="BVZ35" s="249"/>
      <c r="BWA35" s="249"/>
      <c r="BWB35" s="249"/>
      <c r="BWE35" s="248"/>
      <c r="BWG35" s="248"/>
      <c r="BWJ35" s="249"/>
      <c r="BWK35" s="249"/>
      <c r="BWL35" s="249"/>
      <c r="BWM35" s="249"/>
      <c r="BWN35" s="249"/>
      <c r="BWO35" s="249"/>
      <c r="BWP35" s="249"/>
      <c r="BWQ35" s="249"/>
      <c r="BWR35" s="249"/>
      <c r="BWS35" s="249"/>
      <c r="BWT35" s="249"/>
      <c r="BWU35" s="249"/>
      <c r="BWX35" s="248"/>
      <c r="BWZ35" s="248"/>
      <c r="BXC35" s="249"/>
      <c r="BXD35" s="249"/>
      <c r="BXE35" s="249"/>
      <c r="BXF35" s="249"/>
      <c r="BXG35" s="249"/>
      <c r="BXH35" s="249"/>
      <c r="BXI35" s="249"/>
      <c r="BXJ35" s="249"/>
      <c r="BXK35" s="249"/>
      <c r="BXL35" s="249"/>
      <c r="BXM35" s="249"/>
      <c r="BXN35" s="249"/>
      <c r="BXQ35" s="248"/>
      <c r="BXS35" s="248"/>
      <c r="BXV35" s="249"/>
      <c r="BXW35" s="249"/>
      <c r="BXX35" s="249"/>
      <c r="BXY35" s="249"/>
      <c r="BXZ35" s="249"/>
      <c r="BYA35" s="249"/>
      <c r="BYB35" s="249"/>
      <c r="BYC35" s="249"/>
      <c r="BYD35" s="249"/>
      <c r="BYE35" s="249"/>
      <c r="BYF35" s="249"/>
      <c r="BYG35" s="249"/>
      <c r="BYJ35" s="248"/>
      <c r="BYL35" s="248"/>
      <c r="BYO35" s="249"/>
      <c r="BYP35" s="249"/>
      <c r="BYQ35" s="249"/>
      <c r="BYR35" s="249"/>
      <c r="BYS35" s="249"/>
      <c r="BYT35" s="249"/>
      <c r="BYU35" s="249"/>
      <c r="BYV35" s="249"/>
      <c r="BYW35" s="249"/>
      <c r="BYX35" s="249"/>
      <c r="BYY35" s="249"/>
      <c r="BYZ35" s="249"/>
      <c r="BZC35" s="248"/>
      <c r="BZE35" s="248"/>
      <c r="BZH35" s="249"/>
      <c r="BZI35" s="249"/>
      <c r="BZJ35" s="249"/>
      <c r="BZK35" s="249"/>
      <c r="BZL35" s="249"/>
      <c r="BZM35" s="249"/>
      <c r="BZN35" s="249"/>
      <c r="BZO35" s="249"/>
      <c r="BZP35" s="249"/>
      <c r="BZQ35" s="249"/>
      <c r="BZR35" s="249"/>
      <c r="BZS35" s="249"/>
      <c r="BZV35" s="248"/>
      <c r="BZX35" s="248"/>
      <c r="CAA35" s="249"/>
      <c r="CAB35" s="249"/>
      <c r="CAC35" s="249"/>
      <c r="CAD35" s="249"/>
      <c r="CAE35" s="249"/>
      <c r="CAF35" s="249"/>
      <c r="CAG35" s="249"/>
      <c r="CAH35" s="249"/>
      <c r="CAI35" s="249"/>
      <c r="CAJ35" s="249"/>
      <c r="CAK35" s="249"/>
      <c r="CAL35" s="249"/>
      <c r="CAO35" s="248"/>
      <c r="CAQ35" s="248"/>
      <c r="CAT35" s="249"/>
      <c r="CAU35" s="249"/>
      <c r="CAV35" s="249"/>
      <c r="CAW35" s="249"/>
      <c r="CAX35" s="249"/>
      <c r="CAY35" s="249"/>
      <c r="CAZ35" s="249"/>
      <c r="CBA35" s="249"/>
      <c r="CBB35" s="249"/>
      <c r="CBC35" s="249"/>
      <c r="CBD35" s="249"/>
      <c r="CBE35" s="249"/>
      <c r="CBH35" s="248"/>
      <c r="CBJ35" s="248"/>
      <c r="CBM35" s="249"/>
      <c r="CBN35" s="249"/>
      <c r="CBO35" s="249"/>
      <c r="CBP35" s="249"/>
      <c r="CBQ35" s="249"/>
      <c r="CBR35" s="249"/>
      <c r="CBS35" s="249"/>
      <c r="CBT35" s="249"/>
      <c r="CBU35" s="249"/>
      <c r="CBV35" s="249"/>
      <c r="CBW35" s="249"/>
      <c r="CBX35" s="249"/>
      <c r="CCA35" s="248"/>
      <c r="CCC35" s="248"/>
      <c r="CCF35" s="249"/>
      <c r="CCG35" s="249"/>
      <c r="CCH35" s="249"/>
      <c r="CCI35" s="249"/>
      <c r="CCJ35" s="249"/>
      <c r="CCK35" s="249"/>
      <c r="CCL35" s="249"/>
      <c r="CCM35" s="249"/>
      <c r="CCN35" s="249"/>
      <c r="CCO35" s="249"/>
      <c r="CCP35" s="249"/>
      <c r="CCQ35" s="249"/>
      <c r="CCT35" s="248"/>
      <c r="CCV35" s="248"/>
      <c r="CCY35" s="249"/>
      <c r="CCZ35" s="249"/>
      <c r="CDA35" s="249"/>
      <c r="CDB35" s="249"/>
      <c r="CDC35" s="249"/>
      <c r="CDD35" s="249"/>
      <c r="CDE35" s="249"/>
      <c r="CDF35" s="249"/>
      <c r="CDG35" s="249"/>
      <c r="CDH35" s="249"/>
      <c r="CDI35" s="249"/>
      <c r="CDJ35" s="249"/>
      <c r="CDM35" s="248"/>
      <c r="CDO35" s="248"/>
      <c r="CDR35" s="249"/>
      <c r="CDS35" s="249"/>
      <c r="CDT35" s="249"/>
      <c r="CDU35" s="249"/>
      <c r="CDV35" s="249"/>
      <c r="CDW35" s="249"/>
      <c r="CDX35" s="249"/>
      <c r="CDY35" s="249"/>
      <c r="CDZ35" s="249"/>
      <c r="CEA35" s="249"/>
      <c r="CEB35" s="249"/>
      <c r="CEC35" s="249"/>
      <c r="CEF35" s="248"/>
      <c r="CEH35" s="248"/>
      <c r="CEK35" s="249"/>
      <c r="CEL35" s="249"/>
      <c r="CEM35" s="249"/>
      <c r="CEN35" s="249"/>
      <c r="CEO35" s="249"/>
      <c r="CEP35" s="249"/>
      <c r="CEQ35" s="249"/>
      <c r="CER35" s="249"/>
      <c r="CES35" s="249"/>
      <c r="CET35" s="249"/>
      <c r="CEU35" s="249"/>
      <c r="CEV35" s="249"/>
      <c r="CEY35" s="248"/>
      <c r="CFA35" s="248"/>
      <c r="CFD35" s="249"/>
      <c r="CFE35" s="249"/>
      <c r="CFF35" s="249"/>
      <c r="CFG35" s="249"/>
      <c r="CFH35" s="249"/>
      <c r="CFI35" s="249"/>
      <c r="CFJ35" s="249"/>
      <c r="CFK35" s="249"/>
      <c r="CFL35" s="249"/>
      <c r="CFM35" s="249"/>
      <c r="CFN35" s="249"/>
      <c r="CFO35" s="249"/>
      <c r="CFR35" s="248"/>
      <c r="CFT35" s="248"/>
      <c r="CFW35" s="249"/>
      <c r="CFX35" s="249"/>
      <c r="CFY35" s="249"/>
      <c r="CFZ35" s="249"/>
      <c r="CGA35" s="249"/>
      <c r="CGB35" s="249"/>
      <c r="CGC35" s="249"/>
      <c r="CGD35" s="249"/>
      <c r="CGE35" s="249"/>
      <c r="CGF35" s="249"/>
      <c r="CGG35" s="249"/>
      <c r="CGH35" s="249"/>
      <c r="CGK35" s="248"/>
      <c r="CGM35" s="248"/>
      <c r="CGP35" s="249"/>
      <c r="CGQ35" s="249"/>
      <c r="CGR35" s="249"/>
      <c r="CGS35" s="249"/>
      <c r="CGT35" s="249"/>
      <c r="CGU35" s="249"/>
      <c r="CGV35" s="249"/>
      <c r="CGW35" s="249"/>
      <c r="CGX35" s="249"/>
      <c r="CGY35" s="249"/>
      <c r="CGZ35" s="249"/>
      <c r="CHA35" s="249"/>
      <c r="CHD35" s="248"/>
      <c r="CHF35" s="248"/>
      <c r="CHI35" s="249"/>
      <c r="CHJ35" s="249"/>
      <c r="CHK35" s="249"/>
      <c r="CHL35" s="249"/>
      <c r="CHM35" s="249"/>
      <c r="CHN35" s="249"/>
      <c r="CHO35" s="249"/>
      <c r="CHP35" s="249"/>
      <c r="CHQ35" s="249"/>
      <c r="CHR35" s="249"/>
      <c r="CHS35" s="249"/>
      <c r="CHT35" s="249"/>
      <c r="CHW35" s="248"/>
      <c r="CHY35" s="248"/>
      <c r="CIB35" s="249"/>
      <c r="CIC35" s="249"/>
      <c r="CID35" s="249"/>
      <c r="CIE35" s="249"/>
      <c r="CIF35" s="249"/>
      <c r="CIG35" s="249"/>
      <c r="CIH35" s="249"/>
      <c r="CII35" s="249"/>
      <c r="CIJ35" s="249"/>
      <c r="CIK35" s="249"/>
      <c r="CIL35" s="249"/>
      <c r="CIM35" s="249"/>
      <c r="CIP35" s="248"/>
      <c r="CIR35" s="248"/>
      <c r="CIU35" s="249"/>
      <c r="CIV35" s="249"/>
      <c r="CIW35" s="249"/>
      <c r="CIX35" s="249"/>
      <c r="CIY35" s="249"/>
      <c r="CIZ35" s="249"/>
      <c r="CJA35" s="249"/>
      <c r="CJB35" s="249"/>
      <c r="CJC35" s="249"/>
      <c r="CJD35" s="249"/>
      <c r="CJE35" s="249"/>
      <c r="CJF35" s="249"/>
      <c r="CJI35" s="248"/>
      <c r="CJK35" s="248"/>
      <c r="CJN35" s="249"/>
      <c r="CJO35" s="249"/>
      <c r="CJP35" s="249"/>
      <c r="CJQ35" s="249"/>
      <c r="CJR35" s="249"/>
      <c r="CJS35" s="249"/>
      <c r="CJT35" s="249"/>
      <c r="CJU35" s="249"/>
      <c r="CJV35" s="249"/>
      <c r="CJW35" s="249"/>
      <c r="CJX35" s="249"/>
      <c r="CJY35" s="249"/>
      <c r="CKB35" s="248"/>
      <c r="CKD35" s="248"/>
      <c r="CKG35" s="249"/>
      <c r="CKH35" s="249"/>
      <c r="CKI35" s="249"/>
      <c r="CKJ35" s="249"/>
      <c r="CKK35" s="249"/>
      <c r="CKL35" s="249"/>
      <c r="CKM35" s="249"/>
      <c r="CKN35" s="249"/>
      <c r="CKO35" s="249"/>
      <c r="CKP35" s="249"/>
      <c r="CKQ35" s="249"/>
      <c r="CKR35" s="249"/>
      <c r="CKU35" s="248"/>
      <c r="CKW35" s="248"/>
      <c r="CKZ35" s="249"/>
      <c r="CLA35" s="249"/>
      <c r="CLB35" s="249"/>
      <c r="CLC35" s="249"/>
      <c r="CLD35" s="249"/>
      <c r="CLE35" s="249"/>
      <c r="CLF35" s="249"/>
      <c r="CLG35" s="249"/>
      <c r="CLH35" s="249"/>
      <c r="CLI35" s="249"/>
      <c r="CLJ35" s="249"/>
      <c r="CLK35" s="249"/>
      <c r="CLN35" s="248"/>
      <c r="CLP35" s="248"/>
      <c r="CLS35" s="249"/>
      <c r="CLT35" s="249"/>
      <c r="CLU35" s="249"/>
      <c r="CLV35" s="249"/>
      <c r="CLW35" s="249"/>
      <c r="CLX35" s="249"/>
      <c r="CLY35" s="249"/>
      <c r="CLZ35" s="249"/>
      <c r="CMA35" s="249"/>
      <c r="CMB35" s="249"/>
      <c r="CMC35" s="249"/>
      <c r="CMD35" s="249"/>
      <c r="CMG35" s="248"/>
      <c r="CMI35" s="248"/>
      <c r="CML35" s="249"/>
      <c r="CMM35" s="249"/>
      <c r="CMN35" s="249"/>
      <c r="CMO35" s="249"/>
      <c r="CMP35" s="249"/>
      <c r="CMQ35" s="249"/>
      <c r="CMR35" s="249"/>
      <c r="CMS35" s="249"/>
      <c r="CMT35" s="249"/>
      <c r="CMU35" s="249"/>
      <c r="CMV35" s="249"/>
      <c r="CMW35" s="249"/>
      <c r="CMZ35" s="248"/>
      <c r="CNB35" s="248"/>
      <c r="CNE35" s="249"/>
      <c r="CNF35" s="249"/>
      <c r="CNG35" s="249"/>
      <c r="CNH35" s="249"/>
      <c r="CNI35" s="249"/>
      <c r="CNJ35" s="249"/>
      <c r="CNK35" s="249"/>
      <c r="CNL35" s="249"/>
      <c r="CNM35" s="249"/>
      <c r="CNN35" s="249"/>
      <c r="CNO35" s="249"/>
      <c r="CNP35" s="249"/>
      <c r="CNS35" s="248"/>
      <c r="CNU35" s="248"/>
      <c r="CNX35" s="249"/>
      <c r="CNY35" s="249"/>
      <c r="CNZ35" s="249"/>
      <c r="COA35" s="249"/>
      <c r="COB35" s="249"/>
      <c r="COC35" s="249"/>
      <c r="COD35" s="249"/>
      <c r="COE35" s="249"/>
      <c r="COF35" s="249"/>
      <c r="COG35" s="249"/>
      <c r="COH35" s="249"/>
      <c r="COI35" s="249"/>
      <c r="COL35" s="248"/>
      <c r="CON35" s="248"/>
      <c r="COQ35" s="249"/>
      <c r="COR35" s="249"/>
      <c r="COS35" s="249"/>
      <c r="COT35" s="249"/>
      <c r="COU35" s="249"/>
      <c r="COV35" s="249"/>
      <c r="COW35" s="249"/>
      <c r="COX35" s="249"/>
      <c r="COY35" s="249"/>
      <c r="COZ35" s="249"/>
      <c r="CPA35" s="249"/>
      <c r="CPB35" s="249"/>
      <c r="CPE35" s="248"/>
      <c r="CPG35" s="248"/>
      <c r="CPJ35" s="249"/>
      <c r="CPK35" s="249"/>
      <c r="CPL35" s="249"/>
      <c r="CPM35" s="249"/>
      <c r="CPN35" s="249"/>
      <c r="CPO35" s="249"/>
      <c r="CPP35" s="249"/>
      <c r="CPQ35" s="249"/>
      <c r="CPR35" s="249"/>
      <c r="CPS35" s="249"/>
      <c r="CPT35" s="249"/>
      <c r="CPU35" s="249"/>
      <c r="CPX35" s="248"/>
      <c r="CPZ35" s="248"/>
      <c r="CQC35" s="249"/>
      <c r="CQD35" s="249"/>
      <c r="CQE35" s="249"/>
      <c r="CQF35" s="249"/>
      <c r="CQG35" s="249"/>
      <c r="CQH35" s="249"/>
      <c r="CQI35" s="249"/>
      <c r="CQJ35" s="249"/>
      <c r="CQK35" s="249"/>
      <c r="CQL35" s="249"/>
      <c r="CQM35" s="249"/>
      <c r="CQN35" s="249"/>
      <c r="CQQ35" s="248"/>
      <c r="CQS35" s="248"/>
      <c r="CQV35" s="249"/>
      <c r="CQW35" s="249"/>
      <c r="CQX35" s="249"/>
      <c r="CQY35" s="249"/>
      <c r="CQZ35" s="249"/>
      <c r="CRA35" s="249"/>
      <c r="CRB35" s="249"/>
      <c r="CRC35" s="249"/>
      <c r="CRD35" s="249"/>
      <c r="CRE35" s="249"/>
      <c r="CRF35" s="249"/>
      <c r="CRG35" s="249"/>
      <c r="CRJ35" s="248"/>
      <c r="CRL35" s="248"/>
      <c r="CRO35" s="249"/>
      <c r="CRP35" s="249"/>
      <c r="CRQ35" s="249"/>
      <c r="CRR35" s="249"/>
      <c r="CRS35" s="249"/>
      <c r="CRT35" s="249"/>
      <c r="CRU35" s="249"/>
      <c r="CRV35" s="249"/>
      <c r="CRW35" s="249"/>
      <c r="CRX35" s="249"/>
      <c r="CRY35" s="249"/>
      <c r="CRZ35" s="249"/>
      <c r="CSC35" s="248"/>
      <c r="CSE35" s="248"/>
      <c r="CSH35" s="249"/>
      <c r="CSI35" s="249"/>
      <c r="CSJ35" s="249"/>
      <c r="CSK35" s="249"/>
      <c r="CSL35" s="249"/>
      <c r="CSM35" s="249"/>
      <c r="CSN35" s="249"/>
      <c r="CSO35" s="249"/>
      <c r="CSP35" s="249"/>
      <c r="CSQ35" s="249"/>
      <c r="CSR35" s="249"/>
      <c r="CSS35" s="249"/>
      <c r="CSV35" s="248"/>
      <c r="CSX35" s="248"/>
      <c r="CTA35" s="249"/>
      <c r="CTB35" s="249"/>
      <c r="CTC35" s="249"/>
      <c r="CTD35" s="249"/>
      <c r="CTE35" s="249"/>
      <c r="CTF35" s="249"/>
      <c r="CTG35" s="249"/>
      <c r="CTH35" s="249"/>
      <c r="CTI35" s="249"/>
      <c r="CTJ35" s="249"/>
      <c r="CTK35" s="249"/>
      <c r="CTL35" s="249"/>
      <c r="CTO35" s="248"/>
      <c r="CTQ35" s="248"/>
      <c r="CTT35" s="249"/>
      <c r="CTU35" s="249"/>
      <c r="CTV35" s="249"/>
      <c r="CTW35" s="249"/>
      <c r="CTX35" s="249"/>
      <c r="CTY35" s="249"/>
      <c r="CTZ35" s="249"/>
      <c r="CUA35" s="249"/>
      <c r="CUB35" s="249"/>
      <c r="CUC35" s="249"/>
      <c r="CUD35" s="249"/>
      <c r="CUE35" s="249"/>
      <c r="CUH35" s="248"/>
      <c r="CUJ35" s="248"/>
      <c r="CUM35" s="249"/>
      <c r="CUN35" s="249"/>
      <c r="CUO35" s="249"/>
      <c r="CUP35" s="249"/>
      <c r="CUQ35" s="249"/>
      <c r="CUR35" s="249"/>
      <c r="CUS35" s="249"/>
      <c r="CUT35" s="249"/>
      <c r="CUU35" s="249"/>
      <c r="CUV35" s="249"/>
      <c r="CUW35" s="249"/>
      <c r="CUX35" s="249"/>
      <c r="CVA35" s="248"/>
      <c r="CVC35" s="248"/>
      <c r="CVF35" s="249"/>
      <c r="CVG35" s="249"/>
      <c r="CVH35" s="249"/>
      <c r="CVI35" s="249"/>
      <c r="CVJ35" s="249"/>
      <c r="CVK35" s="249"/>
      <c r="CVL35" s="249"/>
      <c r="CVM35" s="249"/>
      <c r="CVN35" s="249"/>
      <c r="CVO35" s="249"/>
      <c r="CVP35" s="249"/>
      <c r="CVQ35" s="249"/>
      <c r="CVT35" s="248"/>
      <c r="CVV35" s="248"/>
      <c r="CVY35" s="249"/>
      <c r="CVZ35" s="249"/>
      <c r="CWA35" s="249"/>
      <c r="CWB35" s="249"/>
      <c r="CWC35" s="249"/>
      <c r="CWD35" s="249"/>
      <c r="CWE35" s="249"/>
      <c r="CWF35" s="249"/>
      <c r="CWG35" s="249"/>
      <c r="CWH35" s="249"/>
      <c r="CWI35" s="249"/>
      <c r="CWJ35" s="249"/>
      <c r="CWM35" s="248"/>
      <c r="CWO35" s="248"/>
      <c r="CWR35" s="249"/>
      <c r="CWS35" s="249"/>
      <c r="CWT35" s="249"/>
      <c r="CWU35" s="249"/>
      <c r="CWV35" s="249"/>
      <c r="CWW35" s="249"/>
      <c r="CWX35" s="249"/>
      <c r="CWY35" s="249"/>
      <c r="CWZ35" s="249"/>
      <c r="CXA35" s="249"/>
      <c r="CXB35" s="249"/>
      <c r="CXC35" s="249"/>
      <c r="CXF35" s="248"/>
      <c r="CXH35" s="248"/>
      <c r="CXK35" s="249"/>
      <c r="CXL35" s="249"/>
      <c r="CXM35" s="249"/>
      <c r="CXN35" s="249"/>
      <c r="CXO35" s="249"/>
      <c r="CXP35" s="249"/>
      <c r="CXQ35" s="249"/>
      <c r="CXR35" s="249"/>
      <c r="CXS35" s="249"/>
      <c r="CXT35" s="249"/>
      <c r="CXU35" s="249"/>
      <c r="CXV35" s="249"/>
      <c r="CXY35" s="248"/>
      <c r="CYA35" s="248"/>
      <c r="CYD35" s="249"/>
      <c r="CYE35" s="249"/>
      <c r="CYF35" s="249"/>
      <c r="CYG35" s="249"/>
      <c r="CYH35" s="249"/>
      <c r="CYI35" s="249"/>
      <c r="CYJ35" s="249"/>
      <c r="CYK35" s="249"/>
      <c r="CYL35" s="249"/>
      <c r="CYM35" s="249"/>
      <c r="CYN35" s="249"/>
      <c r="CYO35" s="249"/>
      <c r="CYR35" s="248"/>
      <c r="CYT35" s="248"/>
      <c r="CYW35" s="249"/>
      <c r="CYX35" s="249"/>
      <c r="CYY35" s="249"/>
      <c r="CYZ35" s="249"/>
      <c r="CZA35" s="249"/>
      <c r="CZB35" s="249"/>
      <c r="CZC35" s="249"/>
      <c r="CZD35" s="249"/>
      <c r="CZE35" s="249"/>
      <c r="CZF35" s="249"/>
      <c r="CZG35" s="249"/>
      <c r="CZH35" s="249"/>
      <c r="CZK35" s="248"/>
      <c r="CZM35" s="248"/>
      <c r="CZP35" s="249"/>
      <c r="CZQ35" s="249"/>
      <c r="CZR35" s="249"/>
      <c r="CZS35" s="249"/>
      <c r="CZT35" s="249"/>
      <c r="CZU35" s="249"/>
      <c r="CZV35" s="249"/>
      <c r="CZW35" s="249"/>
      <c r="CZX35" s="249"/>
      <c r="CZY35" s="249"/>
      <c r="CZZ35" s="249"/>
      <c r="DAA35" s="249"/>
      <c r="DAD35" s="248"/>
      <c r="DAF35" s="248"/>
      <c r="DAI35" s="249"/>
      <c r="DAJ35" s="249"/>
      <c r="DAK35" s="249"/>
      <c r="DAL35" s="249"/>
      <c r="DAM35" s="249"/>
      <c r="DAN35" s="249"/>
      <c r="DAO35" s="249"/>
      <c r="DAP35" s="249"/>
      <c r="DAQ35" s="249"/>
      <c r="DAR35" s="249"/>
      <c r="DAS35" s="249"/>
      <c r="DAT35" s="249"/>
      <c r="DAW35" s="248"/>
      <c r="DAY35" s="248"/>
      <c r="DBB35" s="249"/>
      <c r="DBC35" s="249"/>
      <c r="DBD35" s="249"/>
      <c r="DBE35" s="249"/>
      <c r="DBF35" s="249"/>
      <c r="DBG35" s="249"/>
      <c r="DBH35" s="249"/>
      <c r="DBI35" s="249"/>
      <c r="DBJ35" s="249"/>
      <c r="DBK35" s="249"/>
      <c r="DBL35" s="249"/>
      <c r="DBM35" s="249"/>
      <c r="DBP35" s="248"/>
      <c r="DBR35" s="248"/>
      <c r="DBU35" s="249"/>
      <c r="DBV35" s="249"/>
      <c r="DBW35" s="249"/>
      <c r="DBX35" s="249"/>
      <c r="DBY35" s="249"/>
      <c r="DBZ35" s="249"/>
      <c r="DCA35" s="249"/>
      <c r="DCB35" s="249"/>
      <c r="DCC35" s="249"/>
      <c r="DCD35" s="249"/>
      <c r="DCE35" s="249"/>
      <c r="DCF35" s="249"/>
      <c r="DCI35" s="248"/>
      <c r="DCK35" s="248"/>
      <c r="DCN35" s="249"/>
      <c r="DCO35" s="249"/>
      <c r="DCP35" s="249"/>
      <c r="DCQ35" s="249"/>
      <c r="DCR35" s="249"/>
      <c r="DCS35" s="249"/>
      <c r="DCT35" s="249"/>
      <c r="DCU35" s="249"/>
      <c r="DCV35" s="249"/>
      <c r="DCW35" s="249"/>
      <c r="DCX35" s="249"/>
      <c r="DCY35" s="249"/>
      <c r="DDB35" s="248"/>
      <c r="DDD35" s="248"/>
      <c r="DDG35" s="249"/>
      <c r="DDH35" s="249"/>
      <c r="DDI35" s="249"/>
      <c r="DDJ35" s="249"/>
      <c r="DDK35" s="249"/>
      <c r="DDL35" s="249"/>
      <c r="DDM35" s="249"/>
      <c r="DDN35" s="249"/>
      <c r="DDO35" s="249"/>
      <c r="DDP35" s="249"/>
      <c r="DDQ35" s="249"/>
      <c r="DDR35" s="249"/>
      <c r="DDU35" s="248"/>
      <c r="DDW35" s="248"/>
      <c r="DDZ35" s="249"/>
      <c r="DEA35" s="249"/>
      <c r="DEB35" s="249"/>
      <c r="DEC35" s="249"/>
      <c r="DED35" s="249"/>
      <c r="DEE35" s="249"/>
      <c r="DEF35" s="249"/>
      <c r="DEG35" s="249"/>
      <c r="DEH35" s="249"/>
      <c r="DEI35" s="249"/>
      <c r="DEJ35" s="249"/>
      <c r="DEK35" s="249"/>
      <c r="DEN35" s="248"/>
      <c r="DEP35" s="248"/>
      <c r="DES35" s="249"/>
      <c r="DET35" s="249"/>
      <c r="DEU35" s="249"/>
      <c r="DEV35" s="249"/>
      <c r="DEW35" s="249"/>
      <c r="DEX35" s="249"/>
      <c r="DEY35" s="249"/>
      <c r="DEZ35" s="249"/>
      <c r="DFA35" s="249"/>
      <c r="DFB35" s="249"/>
      <c r="DFC35" s="249"/>
      <c r="DFD35" s="249"/>
      <c r="DFG35" s="248"/>
      <c r="DFI35" s="248"/>
      <c r="DFL35" s="249"/>
      <c r="DFM35" s="249"/>
      <c r="DFN35" s="249"/>
      <c r="DFO35" s="249"/>
      <c r="DFP35" s="249"/>
      <c r="DFQ35" s="249"/>
      <c r="DFR35" s="249"/>
      <c r="DFS35" s="249"/>
      <c r="DFT35" s="249"/>
      <c r="DFU35" s="249"/>
      <c r="DFV35" s="249"/>
      <c r="DFW35" s="249"/>
      <c r="DFZ35" s="248"/>
      <c r="DGB35" s="248"/>
      <c r="DGE35" s="249"/>
      <c r="DGF35" s="249"/>
      <c r="DGG35" s="249"/>
      <c r="DGH35" s="249"/>
      <c r="DGI35" s="249"/>
      <c r="DGJ35" s="249"/>
      <c r="DGK35" s="249"/>
      <c r="DGL35" s="249"/>
      <c r="DGM35" s="249"/>
      <c r="DGN35" s="249"/>
      <c r="DGO35" s="249"/>
      <c r="DGP35" s="249"/>
      <c r="DGS35" s="248"/>
      <c r="DGU35" s="248"/>
      <c r="DGX35" s="249"/>
      <c r="DGY35" s="249"/>
      <c r="DGZ35" s="249"/>
      <c r="DHA35" s="249"/>
      <c r="DHB35" s="249"/>
      <c r="DHC35" s="249"/>
      <c r="DHD35" s="249"/>
      <c r="DHE35" s="249"/>
      <c r="DHF35" s="249"/>
      <c r="DHG35" s="249"/>
      <c r="DHH35" s="249"/>
      <c r="DHI35" s="249"/>
      <c r="DHL35" s="248"/>
      <c r="DHN35" s="248"/>
      <c r="DHQ35" s="249"/>
      <c r="DHR35" s="249"/>
      <c r="DHS35" s="249"/>
      <c r="DHT35" s="249"/>
      <c r="DHU35" s="249"/>
      <c r="DHV35" s="249"/>
      <c r="DHW35" s="249"/>
      <c r="DHX35" s="249"/>
      <c r="DHY35" s="249"/>
      <c r="DHZ35" s="249"/>
      <c r="DIA35" s="249"/>
      <c r="DIB35" s="249"/>
      <c r="DIE35" s="248"/>
      <c r="DIG35" s="248"/>
      <c r="DIJ35" s="249"/>
      <c r="DIK35" s="249"/>
      <c r="DIL35" s="249"/>
      <c r="DIM35" s="249"/>
      <c r="DIN35" s="249"/>
      <c r="DIO35" s="249"/>
      <c r="DIP35" s="249"/>
      <c r="DIQ35" s="249"/>
      <c r="DIR35" s="249"/>
      <c r="DIS35" s="249"/>
      <c r="DIT35" s="249"/>
      <c r="DIU35" s="249"/>
      <c r="DIX35" s="248"/>
      <c r="DIZ35" s="248"/>
      <c r="DJC35" s="249"/>
      <c r="DJD35" s="249"/>
      <c r="DJE35" s="249"/>
      <c r="DJF35" s="249"/>
      <c r="DJG35" s="249"/>
      <c r="DJH35" s="249"/>
      <c r="DJI35" s="249"/>
      <c r="DJJ35" s="249"/>
      <c r="DJK35" s="249"/>
      <c r="DJL35" s="249"/>
      <c r="DJM35" s="249"/>
      <c r="DJN35" s="249"/>
      <c r="DJQ35" s="248"/>
      <c r="DJS35" s="248"/>
      <c r="DJV35" s="249"/>
      <c r="DJW35" s="249"/>
      <c r="DJX35" s="249"/>
      <c r="DJY35" s="249"/>
      <c r="DJZ35" s="249"/>
      <c r="DKA35" s="249"/>
      <c r="DKB35" s="249"/>
      <c r="DKC35" s="249"/>
      <c r="DKD35" s="249"/>
      <c r="DKE35" s="249"/>
      <c r="DKF35" s="249"/>
      <c r="DKG35" s="249"/>
      <c r="DKJ35" s="248"/>
      <c r="DKL35" s="248"/>
      <c r="DKO35" s="249"/>
      <c r="DKP35" s="249"/>
      <c r="DKQ35" s="249"/>
      <c r="DKR35" s="249"/>
      <c r="DKS35" s="249"/>
      <c r="DKT35" s="249"/>
      <c r="DKU35" s="249"/>
      <c r="DKV35" s="249"/>
      <c r="DKW35" s="249"/>
      <c r="DKX35" s="249"/>
      <c r="DKY35" s="249"/>
      <c r="DKZ35" s="249"/>
      <c r="DLC35" s="248"/>
      <c r="DLE35" s="248"/>
      <c r="DLH35" s="249"/>
      <c r="DLI35" s="249"/>
      <c r="DLJ35" s="249"/>
      <c r="DLK35" s="249"/>
      <c r="DLL35" s="249"/>
      <c r="DLM35" s="249"/>
      <c r="DLN35" s="249"/>
      <c r="DLO35" s="249"/>
      <c r="DLP35" s="249"/>
      <c r="DLQ35" s="249"/>
      <c r="DLR35" s="249"/>
      <c r="DLS35" s="249"/>
      <c r="DLV35" s="248"/>
      <c r="DLX35" s="248"/>
      <c r="DMA35" s="249"/>
      <c r="DMB35" s="249"/>
      <c r="DMC35" s="249"/>
      <c r="DMD35" s="249"/>
      <c r="DME35" s="249"/>
      <c r="DMF35" s="249"/>
      <c r="DMG35" s="249"/>
      <c r="DMH35" s="249"/>
      <c r="DMI35" s="249"/>
      <c r="DMJ35" s="249"/>
      <c r="DMK35" s="249"/>
      <c r="DML35" s="249"/>
      <c r="DMO35" s="248"/>
      <c r="DMQ35" s="248"/>
      <c r="DMT35" s="249"/>
      <c r="DMU35" s="249"/>
      <c r="DMV35" s="249"/>
      <c r="DMW35" s="249"/>
      <c r="DMX35" s="249"/>
      <c r="DMY35" s="249"/>
      <c r="DMZ35" s="249"/>
      <c r="DNA35" s="249"/>
      <c r="DNB35" s="249"/>
      <c r="DNC35" s="249"/>
      <c r="DND35" s="249"/>
      <c r="DNE35" s="249"/>
      <c r="DNH35" s="248"/>
      <c r="DNJ35" s="248"/>
      <c r="DNM35" s="249"/>
      <c r="DNN35" s="249"/>
      <c r="DNO35" s="249"/>
      <c r="DNP35" s="249"/>
      <c r="DNQ35" s="249"/>
      <c r="DNR35" s="249"/>
      <c r="DNS35" s="249"/>
      <c r="DNT35" s="249"/>
      <c r="DNU35" s="249"/>
      <c r="DNV35" s="249"/>
      <c r="DNW35" s="249"/>
      <c r="DNX35" s="249"/>
      <c r="DOA35" s="248"/>
      <c r="DOC35" s="248"/>
      <c r="DOF35" s="249"/>
      <c r="DOG35" s="249"/>
      <c r="DOH35" s="249"/>
      <c r="DOI35" s="249"/>
      <c r="DOJ35" s="249"/>
      <c r="DOK35" s="249"/>
      <c r="DOL35" s="249"/>
      <c r="DOM35" s="249"/>
      <c r="DON35" s="249"/>
      <c r="DOO35" s="249"/>
      <c r="DOP35" s="249"/>
      <c r="DOQ35" s="249"/>
      <c r="DOT35" s="248"/>
      <c r="DOV35" s="248"/>
      <c r="DOY35" s="249"/>
      <c r="DOZ35" s="249"/>
      <c r="DPA35" s="249"/>
      <c r="DPB35" s="249"/>
      <c r="DPC35" s="249"/>
      <c r="DPD35" s="249"/>
      <c r="DPE35" s="249"/>
      <c r="DPF35" s="249"/>
      <c r="DPG35" s="249"/>
      <c r="DPH35" s="249"/>
      <c r="DPI35" s="249"/>
      <c r="DPJ35" s="249"/>
      <c r="DPM35" s="248"/>
      <c r="DPO35" s="248"/>
      <c r="DPR35" s="249"/>
      <c r="DPS35" s="249"/>
      <c r="DPT35" s="249"/>
      <c r="DPU35" s="249"/>
      <c r="DPV35" s="249"/>
      <c r="DPW35" s="249"/>
      <c r="DPX35" s="249"/>
      <c r="DPY35" s="249"/>
      <c r="DPZ35" s="249"/>
      <c r="DQA35" s="249"/>
      <c r="DQB35" s="249"/>
      <c r="DQC35" s="249"/>
      <c r="DQF35" s="248"/>
      <c r="DQH35" s="248"/>
      <c r="DQK35" s="249"/>
      <c r="DQL35" s="249"/>
      <c r="DQM35" s="249"/>
      <c r="DQN35" s="249"/>
      <c r="DQO35" s="249"/>
      <c r="DQP35" s="249"/>
      <c r="DQQ35" s="249"/>
      <c r="DQR35" s="249"/>
      <c r="DQS35" s="249"/>
      <c r="DQT35" s="249"/>
      <c r="DQU35" s="249"/>
      <c r="DQV35" s="249"/>
      <c r="DQY35" s="248"/>
      <c r="DRA35" s="248"/>
      <c r="DRD35" s="249"/>
      <c r="DRE35" s="249"/>
      <c r="DRF35" s="249"/>
      <c r="DRG35" s="249"/>
      <c r="DRH35" s="249"/>
      <c r="DRI35" s="249"/>
      <c r="DRJ35" s="249"/>
      <c r="DRK35" s="249"/>
      <c r="DRL35" s="249"/>
      <c r="DRM35" s="249"/>
      <c r="DRN35" s="249"/>
      <c r="DRO35" s="249"/>
      <c r="DRR35" s="248"/>
      <c r="DRT35" s="248"/>
      <c r="DRW35" s="249"/>
      <c r="DRX35" s="249"/>
      <c r="DRY35" s="249"/>
      <c r="DRZ35" s="249"/>
      <c r="DSA35" s="249"/>
      <c r="DSB35" s="249"/>
      <c r="DSC35" s="249"/>
      <c r="DSD35" s="249"/>
      <c r="DSE35" s="249"/>
      <c r="DSF35" s="249"/>
      <c r="DSG35" s="249"/>
      <c r="DSH35" s="249"/>
      <c r="DSK35" s="248"/>
      <c r="DSM35" s="248"/>
      <c r="DSP35" s="249"/>
      <c r="DSQ35" s="249"/>
      <c r="DSR35" s="249"/>
      <c r="DSS35" s="249"/>
      <c r="DST35" s="249"/>
      <c r="DSU35" s="249"/>
      <c r="DSV35" s="249"/>
      <c r="DSW35" s="249"/>
      <c r="DSX35" s="249"/>
      <c r="DSY35" s="249"/>
      <c r="DSZ35" s="249"/>
      <c r="DTA35" s="249"/>
      <c r="DTD35" s="248"/>
      <c r="DTF35" s="248"/>
      <c r="DTI35" s="249"/>
      <c r="DTJ35" s="249"/>
      <c r="DTK35" s="249"/>
      <c r="DTL35" s="249"/>
      <c r="DTM35" s="249"/>
      <c r="DTN35" s="249"/>
      <c r="DTO35" s="249"/>
      <c r="DTP35" s="249"/>
      <c r="DTQ35" s="249"/>
      <c r="DTR35" s="249"/>
      <c r="DTS35" s="249"/>
      <c r="DTT35" s="249"/>
      <c r="DTW35" s="248"/>
      <c r="DTY35" s="248"/>
      <c r="DUB35" s="249"/>
      <c r="DUC35" s="249"/>
      <c r="DUD35" s="249"/>
      <c r="DUE35" s="249"/>
      <c r="DUF35" s="249"/>
      <c r="DUG35" s="249"/>
      <c r="DUH35" s="249"/>
      <c r="DUI35" s="249"/>
      <c r="DUJ35" s="249"/>
      <c r="DUK35" s="249"/>
      <c r="DUL35" s="249"/>
      <c r="DUM35" s="249"/>
      <c r="DUP35" s="248"/>
      <c r="DUR35" s="248"/>
      <c r="DUU35" s="249"/>
      <c r="DUV35" s="249"/>
      <c r="DUW35" s="249"/>
      <c r="DUX35" s="249"/>
      <c r="DUY35" s="249"/>
      <c r="DUZ35" s="249"/>
      <c r="DVA35" s="249"/>
      <c r="DVB35" s="249"/>
      <c r="DVC35" s="249"/>
      <c r="DVD35" s="249"/>
      <c r="DVE35" s="249"/>
      <c r="DVF35" s="249"/>
      <c r="DVI35" s="248"/>
      <c r="DVK35" s="248"/>
      <c r="DVN35" s="249"/>
      <c r="DVO35" s="249"/>
      <c r="DVP35" s="249"/>
      <c r="DVQ35" s="249"/>
      <c r="DVR35" s="249"/>
      <c r="DVS35" s="249"/>
      <c r="DVT35" s="249"/>
      <c r="DVU35" s="249"/>
      <c r="DVV35" s="249"/>
      <c r="DVW35" s="249"/>
      <c r="DVX35" s="249"/>
      <c r="DVY35" s="249"/>
      <c r="DWB35" s="248"/>
      <c r="DWD35" s="248"/>
      <c r="DWG35" s="249"/>
      <c r="DWH35" s="249"/>
      <c r="DWI35" s="249"/>
      <c r="DWJ35" s="249"/>
      <c r="DWK35" s="249"/>
      <c r="DWL35" s="249"/>
      <c r="DWM35" s="249"/>
      <c r="DWN35" s="249"/>
      <c r="DWO35" s="249"/>
      <c r="DWP35" s="249"/>
      <c r="DWQ35" s="249"/>
      <c r="DWR35" s="249"/>
      <c r="DWU35" s="248"/>
      <c r="DWW35" s="248"/>
      <c r="DWZ35" s="249"/>
      <c r="DXA35" s="249"/>
      <c r="DXB35" s="249"/>
      <c r="DXC35" s="249"/>
      <c r="DXD35" s="249"/>
      <c r="DXE35" s="249"/>
      <c r="DXF35" s="249"/>
      <c r="DXG35" s="249"/>
      <c r="DXH35" s="249"/>
      <c r="DXI35" s="249"/>
      <c r="DXJ35" s="249"/>
      <c r="DXK35" s="249"/>
      <c r="DXN35" s="248"/>
      <c r="DXP35" s="248"/>
      <c r="DXS35" s="249"/>
      <c r="DXT35" s="249"/>
      <c r="DXU35" s="249"/>
      <c r="DXV35" s="249"/>
      <c r="DXW35" s="249"/>
      <c r="DXX35" s="249"/>
      <c r="DXY35" s="249"/>
      <c r="DXZ35" s="249"/>
      <c r="DYA35" s="249"/>
      <c r="DYB35" s="249"/>
      <c r="DYC35" s="249"/>
      <c r="DYD35" s="249"/>
      <c r="DYG35" s="248"/>
      <c r="DYI35" s="248"/>
      <c r="DYL35" s="249"/>
      <c r="DYM35" s="249"/>
      <c r="DYN35" s="249"/>
      <c r="DYO35" s="249"/>
      <c r="DYP35" s="249"/>
      <c r="DYQ35" s="249"/>
      <c r="DYR35" s="249"/>
      <c r="DYS35" s="249"/>
      <c r="DYT35" s="249"/>
      <c r="DYU35" s="249"/>
      <c r="DYV35" s="249"/>
      <c r="DYW35" s="249"/>
      <c r="DYZ35" s="248"/>
      <c r="DZB35" s="248"/>
      <c r="DZE35" s="249"/>
      <c r="DZF35" s="249"/>
      <c r="DZG35" s="249"/>
      <c r="DZH35" s="249"/>
      <c r="DZI35" s="249"/>
      <c r="DZJ35" s="249"/>
      <c r="DZK35" s="249"/>
      <c r="DZL35" s="249"/>
      <c r="DZM35" s="249"/>
      <c r="DZN35" s="249"/>
      <c r="DZO35" s="249"/>
      <c r="DZP35" s="249"/>
      <c r="DZS35" s="248"/>
      <c r="DZU35" s="248"/>
      <c r="DZX35" s="249"/>
      <c r="DZY35" s="249"/>
      <c r="DZZ35" s="249"/>
      <c r="EAA35" s="249"/>
      <c r="EAB35" s="249"/>
      <c r="EAC35" s="249"/>
      <c r="EAD35" s="249"/>
      <c r="EAE35" s="249"/>
      <c r="EAF35" s="249"/>
      <c r="EAG35" s="249"/>
      <c r="EAH35" s="249"/>
      <c r="EAI35" s="249"/>
      <c r="EAL35" s="248"/>
      <c r="EAN35" s="248"/>
      <c r="EAQ35" s="249"/>
      <c r="EAR35" s="249"/>
      <c r="EAS35" s="249"/>
      <c r="EAT35" s="249"/>
      <c r="EAU35" s="249"/>
      <c r="EAV35" s="249"/>
      <c r="EAW35" s="249"/>
      <c r="EAX35" s="249"/>
      <c r="EAY35" s="249"/>
      <c r="EAZ35" s="249"/>
      <c r="EBA35" s="249"/>
      <c r="EBB35" s="249"/>
      <c r="EBE35" s="248"/>
      <c r="EBG35" s="248"/>
      <c r="EBJ35" s="249"/>
      <c r="EBK35" s="249"/>
      <c r="EBL35" s="249"/>
      <c r="EBM35" s="249"/>
      <c r="EBN35" s="249"/>
      <c r="EBO35" s="249"/>
      <c r="EBP35" s="249"/>
      <c r="EBQ35" s="249"/>
      <c r="EBR35" s="249"/>
      <c r="EBS35" s="249"/>
      <c r="EBT35" s="249"/>
      <c r="EBU35" s="249"/>
      <c r="EBX35" s="248"/>
      <c r="EBZ35" s="248"/>
      <c r="ECC35" s="249"/>
      <c r="ECD35" s="249"/>
      <c r="ECE35" s="249"/>
      <c r="ECF35" s="249"/>
      <c r="ECG35" s="249"/>
      <c r="ECH35" s="249"/>
      <c r="ECI35" s="249"/>
      <c r="ECJ35" s="249"/>
      <c r="ECK35" s="249"/>
      <c r="ECL35" s="249"/>
      <c r="ECM35" s="249"/>
      <c r="ECN35" s="249"/>
      <c r="ECQ35" s="248"/>
      <c r="ECS35" s="248"/>
      <c r="ECV35" s="249"/>
      <c r="ECW35" s="249"/>
      <c r="ECX35" s="249"/>
      <c r="ECY35" s="249"/>
      <c r="ECZ35" s="249"/>
      <c r="EDA35" s="249"/>
      <c r="EDB35" s="249"/>
      <c r="EDC35" s="249"/>
      <c r="EDD35" s="249"/>
      <c r="EDE35" s="249"/>
      <c r="EDF35" s="249"/>
      <c r="EDG35" s="249"/>
      <c r="EDJ35" s="248"/>
      <c r="EDL35" s="248"/>
      <c r="EDO35" s="249"/>
      <c r="EDP35" s="249"/>
      <c r="EDQ35" s="249"/>
      <c r="EDR35" s="249"/>
      <c r="EDS35" s="249"/>
      <c r="EDT35" s="249"/>
      <c r="EDU35" s="249"/>
      <c r="EDV35" s="249"/>
      <c r="EDW35" s="249"/>
      <c r="EDX35" s="249"/>
      <c r="EDY35" s="249"/>
      <c r="EDZ35" s="249"/>
      <c r="EEC35" s="248"/>
      <c r="EEE35" s="248"/>
      <c r="EEH35" s="249"/>
      <c r="EEI35" s="249"/>
      <c r="EEJ35" s="249"/>
      <c r="EEK35" s="249"/>
      <c r="EEL35" s="249"/>
      <c r="EEM35" s="249"/>
      <c r="EEN35" s="249"/>
      <c r="EEO35" s="249"/>
      <c r="EEP35" s="249"/>
      <c r="EEQ35" s="249"/>
      <c r="EER35" s="249"/>
      <c r="EES35" s="249"/>
      <c r="EEV35" s="248"/>
      <c r="EEX35" s="248"/>
      <c r="EFA35" s="249"/>
      <c r="EFB35" s="249"/>
      <c r="EFC35" s="249"/>
      <c r="EFD35" s="249"/>
      <c r="EFE35" s="249"/>
      <c r="EFF35" s="249"/>
      <c r="EFG35" s="249"/>
      <c r="EFH35" s="249"/>
      <c r="EFI35" s="249"/>
      <c r="EFJ35" s="249"/>
      <c r="EFK35" s="249"/>
      <c r="EFL35" s="249"/>
      <c r="EFO35" s="248"/>
      <c r="EFQ35" s="248"/>
      <c r="EFT35" s="249"/>
      <c r="EFU35" s="249"/>
      <c r="EFV35" s="249"/>
      <c r="EFW35" s="249"/>
      <c r="EFX35" s="249"/>
      <c r="EFY35" s="249"/>
      <c r="EFZ35" s="249"/>
      <c r="EGA35" s="249"/>
      <c r="EGB35" s="249"/>
      <c r="EGC35" s="249"/>
      <c r="EGD35" s="249"/>
      <c r="EGE35" s="249"/>
      <c r="EGH35" s="248"/>
      <c r="EGJ35" s="248"/>
      <c r="EGM35" s="249"/>
      <c r="EGN35" s="249"/>
      <c r="EGO35" s="249"/>
      <c r="EGP35" s="249"/>
      <c r="EGQ35" s="249"/>
      <c r="EGR35" s="249"/>
      <c r="EGS35" s="249"/>
      <c r="EGT35" s="249"/>
      <c r="EGU35" s="249"/>
      <c r="EGV35" s="249"/>
      <c r="EGW35" s="249"/>
      <c r="EGX35" s="249"/>
      <c r="EHA35" s="248"/>
      <c r="EHC35" s="248"/>
      <c r="EHF35" s="249"/>
      <c r="EHG35" s="249"/>
      <c r="EHH35" s="249"/>
      <c r="EHI35" s="249"/>
      <c r="EHJ35" s="249"/>
      <c r="EHK35" s="249"/>
      <c r="EHL35" s="249"/>
      <c r="EHM35" s="249"/>
      <c r="EHN35" s="249"/>
      <c r="EHO35" s="249"/>
      <c r="EHP35" s="249"/>
      <c r="EHQ35" s="249"/>
      <c r="EHT35" s="248"/>
      <c r="EHV35" s="248"/>
      <c r="EHY35" s="249"/>
      <c r="EHZ35" s="249"/>
      <c r="EIA35" s="249"/>
      <c r="EIB35" s="249"/>
      <c r="EIC35" s="249"/>
      <c r="EID35" s="249"/>
      <c r="EIE35" s="249"/>
      <c r="EIF35" s="249"/>
      <c r="EIG35" s="249"/>
      <c r="EIH35" s="249"/>
      <c r="EII35" s="249"/>
      <c r="EIJ35" s="249"/>
      <c r="EIM35" s="248"/>
      <c r="EIO35" s="248"/>
      <c r="EIR35" s="249"/>
      <c r="EIS35" s="249"/>
      <c r="EIT35" s="249"/>
      <c r="EIU35" s="249"/>
      <c r="EIV35" s="249"/>
      <c r="EIW35" s="249"/>
      <c r="EIX35" s="249"/>
      <c r="EIY35" s="249"/>
      <c r="EIZ35" s="249"/>
      <c r="EJA35" s="249"/>
      <c r="EJB35" s="249"/>
      <c r="EJC35" s="249"/>
      <c r="EJF35" s="248"/>
      <c r="EJH35" s="248"/>
      <c r="EJK35" s="249"/>
      <c r="EJL35" s="249"/>
      <c r="EJM35" s="249"/>
      <c r="EJN35" s="249"/>
      <c r="EJO35" s="249"/>
      <c r="EJP35" s="249"/>
      <c r="EJQ35" s="249"/>
      <c r="EJR35" s="249"/>
      <c r="EJS35" s="249"/>
      <c r="EJT35" s="249"/>
      <c r="EJU35" s="249"/>
      <c r="EJV35" s="249"/>
      <c r="EJY35" s="248"/>
      <c r="EKA35" s="248"/>
      <c r="EKD35" s="249"/>
      <c r="EKE35" s="249"/>
      <c r="EKF35" s="249"/>
      <c r="EKG35" s="249"/>
      <c r="EKH35" s="249"/>
      <c r="EKI35" s="249"/>
      <c r="EKJ35" s="249"/>
      <c r="EKK35" s="249"/>
      <c r="EKL35" s="249"/>
      <c r="EKM35" s="249"/>
      <c r="EKN35" s="249"/>
      <c r="EKO35" s="249"/>
      <c r="EKR35" s="248"/>
      <c r="EKT35" s="248"/>
      <c r="EKW35" s="249"/>
      <c r="EKX35" s="249"/>
      <c r="EKY35" s="249"/>
      <c r="EKZ35" s="249"/>
      <c r="ELA35" s="249"/>
      <c r="ELB35" s="249"/>
      <c r="ELC35" s="249"/>
      <c r="ELD35" s="249"/>
      <c r="ELE35" s="249"/>
      <c r="ELF35" s="249"/>
      <c r="ELG35" s="249"/>
      <c r="ELH35" s="249"/>
      <c r="ELK35" s="248"/>
      <c r="ELM35" s="248"/>
      <c r="ELP35" s="249"/>
      <c r="ELQ35" s="249"/>
      <c r="ELR35" s="249"/>
      <c r="ELS35" s="249"/>
      <c r="ELT35" s="249"/>
      <c r="ELU35" s="249"/>
      <c r="ELV35" s="249"/>
      <c r="ELW35" s="249"/>
      <c r="ELX35" s="249"/>
      <c r="ELY35" s="249"/>
      <c r="ELZ35" s="249"/>
      <c r="EMA35" s="249"/>
      <c r="EMD35" s="248"/>
      <c r="EMF35" s="248"/>
      <c r="EMI35" s="249"/>
      <c r="EMJ35" s="249"/>
      <c r="EMK35" s="249"/>
      <c r="EML35" s="249"/>
      <c r="EMM35" s="249"/>
      <c r="EMN35" s="249"/>
      <c r="EMO35" s="249"/>
      <c r="EMP35" s="249"/>
      <c r="EMQ35" s="249"/>
      <c r="EMR35" s="249"/>
      <c r="EMS35" s="249"/>
      <c r="EMT35" s="249"/>
      <c r="EMW35" s="248"/>
      <c r="EMY35" s="248"/>
      <c r="ENB35" s="249"/>
      <c r="ENC35" s="249"/>
      <c r="END35" s="249"/>
      <c r="ENE35" s="249"/>
      <c r="ENF35" s="249"/>
      <c r="ENG35" s="249"/>
      <c r="ENH35" s="249"/>
      <c r="ENI35" s="249"/>
      <c r="ENJ35" s="249"/>
      <c r="ENK35" s="249"/>
      <c r="ENL35" s="249"/>
      <c r="ENM35" s="249"/>
      <c r="ENP35" s="248"/>
      <c r="ENR35" s="248"/>
      <c r="ENU35" s="249"/>
      <c r="ENV35" s="249"/>
      <c r="ENW35" s="249"/>
      <c r="ENX35" s="249"/>
      <c r="ENY35" s="249"/>
      <c r="ENZ35" s="249"/>
      <c r="EOA35" s="249"/>
      <c r="EOB35" s="249"/>
      <c r="EOC35" s="249"/>
      <c r="EOD35" s="249"/>
      <c r="EOE35" s="249"/>
      <c r="EOF35" s="249"/>
      <c r="EOI35" s="248"/>
      <c r="EOK35" s="248"/>
      <c r="EON35" s="249"/>
      <c r="EOO35" s="249"/>
      <c r="EOP35" s="249"/>
      <c r="EOQ35" s="249"/>
      <c r="EOR35" s="249"/>
      <c r="EOS35" s="249"/>
      <c r="EOT35" s="249"/>
      <c r="EOU35" s="249"/>
      <c r="EOV35" s="249"/>
      <c r="EOW35" s="249"/>
      <c r="EOX35" s="249"/>
      <c r="EOY35" s="249"/>
      <c r="EPB35" s="248"/>
      <c r="EPD35" s="248"/>
      <c r="EPG35" s="249"/>
      <c r="EPH35" s="249"/>
      <c r="EPI35" s="249"/>
      <c r="EPJ35" s="249"/>
      <c r="EPK35" s="249"/>
      <c r="EPL35" s="249"/>
      <c r="EPM35" s="249"/>
      <c r="EPN35" s="249"/>
      <c r="EPO35" s="249"/>
      <c r="EPP35" s="249"/>
      <c r="EPQ35" s="249"/>
      <c r="EPR35" s="249"/>
      <c r="EPU35" s="248"/>
      <c r="EPW35" s="248"/>
      <c r="EPZ35" s="249"/>
      <c r="EQA35" s="249"/>
      <c r="EQB35" s="249"/>
      <c r="EQC35" s="249"/>
      <c r="EQD35" s="249"/>
      <c r="EQE35" s="249"/>
      <c r="EQF35" s="249"/>
      <c r="EQG35" s="249"/>
      <c r="EQH35" s="249"/>
      <c r="EQI35" s="249"/>
      <c r="EQJ35" s="249"/>
      <c r="EQK35" s="249"/>
      <c r="EQN35" s="248"/>
      <c r="EQP35" s="248"/>
      <c r="EQS35" s="249"/>
      <c r="EQT35" s="249"/>
      <c r="EQU35" s="249"/>
      <c r="EQV35" s="249"/>
      <c r="EQW35" s="249"/>
      <c r="EQX35" s="249"/>
      <c r="EQY35" s="249"/>
      <c r="EQZ35" s="249"/>
      <c r="ERA35" s="249"/>
      <c r="ERB35" s="249"/>
      <c r="ERC35" s="249"/>
      <c r="ERD35" s="249"/>
      <c r="ERG35" s="248"/>
      <c r="ERI35" s="248"/>
      <c r="ERL35" s="249"/>
      <c r="ERM35" s="249"/>
      <c r="ERN35" s="249"/>
      <c r="ERO35" s="249"/>
      <c r="ERP35" s="249"/>
      <c r="ERQ35" s="249"/>
      <c r="ERR35" s="249"/>
      <c r="ERS35" s="249"/>
      <c r="ERT35" s="249"/>
      <c r="ERU35" s="249"/>
      <c r="ERV35" s="249"/>
      <c r="ERW35" s="249"/>
      <c r="ERZ35" s="248"/>
      <c r="ESB35" s="248"/>
      <c r="ESE35" s="249"/>
      <c r="ESF35" s="249"/>
      <c r="ESG35" s="249"/>
      <c r="ESH35" s="249"/>
      <c r="ESI35" s="249"/>
      <c r="ESJ35" s="249"/>
      <c r="ESK35" s="249"/>
      <c r="ESL35" s="249"/>
      <c r="ESM35" s="249"/>
      <c r="ESN35" s="249"/>
      <c r="ESO35" s="249"/>
      <c r="ESP35" s="249"/>
      <c r="ESS35" s="248"/>
      <c r="ESU35" s="248"/>
      <c r="ESX35" s="249"/>
      <c r="ESY35" s="249"/>
      <c r="ESZ35" s="249"/>
      <c r="ETA35" s="249"/>
      <c r="ETB35" s="249"/>
      <c r="ETC35" s="249"/>
      <c r="ETD35" s="249"/>
      <c r="ETE35" s="249"/>
      <c r="ETF35" s="249"/>
      <c r="ETG35" s="249"/>
      <c r="ETH35" s="249"/>
      <c r="ETI35" s="249"/>
      <c r="ETL35" s="248"/>
      <c r="ETN35" s="248"/>
      <c r="ETQ35" s="249"/>
      <c r="ETR35" s="249"/>
      <c r="ETS35" s="249"/>
      <c r="ETT35" s="249"/>
      <c r="ETU35" s="249"/>
      <c r="ETV35" s="249"/>
      <c r="ETW35" s="249"/>
      <c r="ETX35" s="249"/>
      <c r="ETY35" s="249"/>
      <c r="ETZ35" s="249"/>
      <c r="EUA35" s="249"/>
      <c r="EUB35" s="249"/>
      <c r="EUE35" s="248"/>
      <c r="EUG35" s="248"/>
      <c r="EUJ35" s="249"/>
      <c r="EUK35" s="249"/>
      <c r="EUL35" s="249"/>
      <c r="EUM35" s="249"/>
      <c r="EUN35" s="249"/>
      <c r="EUO35" s="249"/>
      <c r="EUP35" s="249"/>
      <c r="EUQ35" s="249"/>
      <c r="EUR35" s="249"/>
      <c r="EUS35" s="249"/>
      <c r="EUT35" s="249"/>
      <c r="EUU35" s="249"/>
      <c r="EUX35" s="248"/>
      <c r="EUZ35" s="248"/>
      <c r="EVC35" s="249"/>
      <c r="EVD35" s="249"/>
      <c r="EVE35" s="249"/>
      <c r="EVF35" s="249"/>
      <c r="EVG35" s="249"/>
      <c r="EVH35" s="249"/>
      <c r="EVI35" s="249"/>
      <c r="EVJ35" s="249"/>
      <c r="EVK35" s="249"/>
      <c r="EVL35" s="249"/>
      <c r="EVM35" s="249"/>
      <c r="EVN35" s="249"/>
      <c r="EVQ35" s="248"/>
      <c r="EVS35" s="248"/>
      <c r="EVV35" s="249"/>
      <c r="EVW35" s="249"/>
      <c r="EVX35" s="249"/>
      <c r="EVY35" s="249"/>
      <c r="EVZ35" s="249"/>
      <c r="EWA35" s="249"/>
      <c r="EWB35" s="249"/>
      <c r="EWC35" s="249"/>
      <c r="EWD35" s="249"/>
      <c r="EWE35" s="249"/>
      <c r="EWF35" s="249"/>
      <c r="EWG35" s="249"/>
      <c r="EWJ35" s="248"/>
      <c r="EWL35" s="248"/>
      <c r="EWO35" s="249"/>
      <c r="EWP35" s="249"/>
      <c r="EWQ35" s="249"/>
      <c r="EWR35" s="249"/>
      <c r="EWS35" s="249"/>
      <c r="EWT35" s="249"/>
      <c r="EWU35" s="249"/>
      <c r="EWV35" s="249"/>
      <c r="EWW35" s="249"/>
      <c r="EWX35" s="249"/>
      <c r="EWY35" s="249"/>
      <c r="EWZ35" s="249"/>
      <c r="EXC35" s="248"/>
      <c r="EXE35" s="248"/>
      <c r="EXH35" s="249"/>
      <c r="EXI35" s="249"/>
      <c r="EXJ35" s="249"/>
      <c r="EXK35" s="249"/>
      <c r="EXL35" s="249"/>
      <c r="EXM35" s="249"/>
      <c r="EXN35" s="249"/>
      <c r="EXO35" s="249"/>
      <c r="EXP35" s="249"/>
      <c r="EXQ35" s="249"/>
      <c r="EXR35" s="249"/>
      <c r="EXS35" s="249"/>
      <c r="EXV35" s="248"/>
      <c r="EXX35" s="248"/>
      <c r="EYA35" s="249"/>
      <c r="EYB35" s="249"/>
      <c r="EYC35" s="249"/>
      <c r="EYD35" s="249"/>
      <c r="EYE35" s="249"/>
      <c r="EYF35" s="249"/>
      <c r="EYG35" s="249"/>
      <c r="EYH35" s="249"/>
      <c r="EYI35" s="249"/>
      <c r="EYJ35" s="249"/>
      <c r="EYK35" s="249"/>
      <c r="EYL35" s="249"/>
      <c r="EYO35" s="248"/>
      <c r="EYQ35" s="248"/>
      <c r="EYT35" s="249"/>
      <c r="EYU35" s="249"/>
      <c r="EYV35" s="249"/>
      <c r="EYW35" s="249"/>
      <c r="EYX35" s="249"/>
      <c r="EYY35" s="249"/>
      <c r="EYZ35" s="249"/>
      <c r="EZA35" s="249"/>
      <c r="EZB35" s="249"/>
      <c r="EZC35" s="249"/>
      <c r="EZD35" s="249"/>
      <c r="EZE35" s="249"/>
      <c r="EZH35" s="248"/>
      <c r="EZJ35" s="248"/>
      <c r="EZM35" s="249"/>
      <c r="EZN35" s="249"/>
      <c r="EZO35" s="249"/>
      <c r="EZP35" s="249"/>
      <c r="EZQ35" s="249"/>
      <c r="EZR35" s="249"/>
      <c r="EZS35" s="249"/>
      <c r="EZT35" s="249"/>
      <c r="EZU35" s="249"/>
      <c r="EZV35" s="249"/>
      <c r="EZW35" s="249"/>
      <c r="EZX35" s="249"/>
      <c r="FAA35" s="248"/>
      <c r="FAC35" s="248"/>
      <c r="FAF35" s="249"/>
      <c r="FAG35" s="249"/>
      <c r="FAH35" s="249"/>
      <c r="FAI35" s="249"/>
      <c r="FAJ35" s="249"/>
      <c r="FAK35" s="249"/>
      <c r="FAL35" s="249"/>
      <c r="FAM35" s="249"/>
      <c r="FAN35" s="249"/>
      <c r="FAO35" s="249"/>
      <c r="FAP35" s="249"/>
      <c r="FAQ35" s="249"/>
      <c r="FAT35" s="248"/>
      <c r="FAV35" s="248"/>
      <c r="FAY35" s="249"/>
      <c r="FAZ35" s="249"/>
      <c r="FBA35" s="249"/>
      <c r="FBB35" s="249"/>
      <c r="FBC35" s="249"/>
      <c r="FBD35" s="249"/>
      <c r="FBE35" s="249"/>
      <c r="FBF35" s="249"/>
      <c r="FBG35" s="249"/>
      <c r="FBH35" s="249"/>
      <c r="FBI35" s="249"/>
      <c r="FBJ35" s="249"/>
      <c r="FBM35" s="248"/>
      <c r="FBO35" s="248"/>
      <c r="FBR35" s="249"/>
      <c r="FBS35" s="249"/>
      <c r="FBT35" s="249"/>
      <c r="FBU35" s="249"/>
      <c r="FBV35" s="249"/>
      <c r="FBW35" s="249"/>
      <c r="FBX35" s="249"/>
      <c r="FBY35" s="249"/>
      <c r="FBZ35" s="249"/>
      <c r="FCA35" s="249"/>
      <c r="FCB35" s="249"/>
      <c r="FCC35" s="249"/>
      <c r="FCF35" s="248"/>
      <c r="FCH35" s="248"/>
      <c r="FCK35" s="249"/>
      <c r="FCL35" s="249"/>
      <c r="FCM35" s="249"/>
      <c r="FCN35" s="249"/>
      <c r="FCO35" s="249"/>
      <c r="FCP35" s="249"/>
      <c r="FCQ35" s="249"/>
      <c r="FCR35" s="249"/>
      <c r="FCS35" s="249"/>
      <c r="FCT35" s="249"/>
      <c r="FCU35" s="249"/>
      <c r="FCV35" s="249"/>
      <c r="FCY35" s="248"/>
      <c r="FDA35" s="248"/>
      <c r="FDD35" s="249"/>
      <c r="FDE35" s="249"/>
      <c r="FDF35" s="249"/>
      <c r="FDG35" s="249"/>
      <c r="FDH35" s="249"/>
      <c r="FDI35" s="249"/>
      <c r="FDJ35" s="249"/>
      <c r="FDK35" s="249"/>
      <c r="FDL35" s="249"/>
      <c r="FDM35" s="249"/>
      <c r="FDN35" s="249"/>
      <c r="FDO35" s="249"/>
      <c r="FDR35" s="248"/>
      <c r="FDT35" s="248"/>
      <c r="FDW35" s="249"/>
      <c r="FDX35" s="249"/>
      <c r="FDY35" s="249"/>
      <c r="FDZ35" s="249"/>
      <c r="FEA35" s="249"/>
      <c r="FEB35" s="249"/>
      <c r="FEC35" s="249"/>
      <c r="FED35" s="249"/>
      <c r="FEE35" s="249"/>
      <c r="FEF35" s="249"/>
      <c r="FEG35" s="249"/>
      <c r="FEH35" s="249"/>
      <c r="FEK35" s="248"/>
      <c r="FEM35" s="248"/>
      <c r="FEP35" s="249"/>
      <c r="FEQ35" s="249"/>
      <c r="FER35" s="249"/>
      <c r="FES35" s="249"/>
      <c r="FET35" s="249"/>
      <c r="FEU35" s="249"/>
      <c r="FEV35" s="249"/>
      <c r="FEW35" s="249"/>
      <c r="FEX35" s="249"/>
      <c r="FEY35" s="249"/>
      <c r="FEZ35" s="249"/>
      <c r="FFA35" s="249"/>
      <c r="FFD35" s="248"/>
      <c r="FFF35" s="248"/>
      <c r="FFI35" s="249"/>
      <c r="FFJ35" s="249"/>
      <c r="FFK35" s="249"/>
      <c r="FFL35" s="249"/>
      <c r="FFM35" s="249"/>
      <c r="FFN35" s="249"/>
      <c r="FFO35" s="249"/>
      <c r="FFP35" s="249"/>
      <c r="FFQ35" s="249"/>
      <c r="FFR35" s="249"/>
      <c r="FFS35" s="249"/>
      <c r="FFT35" s="249"/>
      <c r="FFW35" s="248"/>
      <c r="FFY35" s="248"/>
      <c r="FGB35" s="249"/>
      <c r="FGC35" s="249"/>
      <c r="FGD35" s="249"/>
      <c r="FGE35" s="249"/>
      <c r="FGF35" s="249"/>
      <c r="FGG35" s="249"/>
      <c r="FGH35" s="249"/>
      <c r="FGI35" s="249"/>
      <c r="FGJ35" s="249"/>
      <c r="FGK35" s="249"/>
      <c r="FGL35" s="249"/>
      <c r="FGM35" s="249"/>
      <c r="FGP35" s="248"/>
      <c r="FGR35" s="248"/>
      <c r="FGU35" s="249"/>
      <c r="FGV35" s="249"/>
      <c r="FGW35" s="249"/>
      <c r="FGX35" s="249"/>
      <c r="FGY35" s="249"/>
      <c r="FGZ35" s="249"/>
      <c r="FHA35" s="249"/>
      <c r="FHB35" s="249"/>
      <c r="FHC35" s="249"/>
      <c r="FHD35" s="249"/>
      <c r="FHE35" s="249"/>
      <c r="FHF35" s="249"/>
      <c r="FHI35" s="248"/>
      <c r="FHK35" s="248"/>
      <c r="FHN35" s="249"/>
      <c r="FHO35" s="249"/>
      <c r="FHP35" s="249"/>
      <c r="FHQ35" s="249"/>
      <c r="FHR35" s="249"/>
      <c r="FHS35" s="249"/>
      <c r="FHT35" s="249"/>
      <c r="FHU35" s="249"/>
      <c r="FHV35" s="249"/>
      <c r="FHW35" s="249"/>
      <c r="FHX35" s="249"/>
      <c r="FHY35" s="249"/>
      <c r="FIB35" s="248"/>
      <c r="FID35" s="248"/>
      <c r="FIG35" s="249"/>
      <c r="FIH35" s="249"/>
      <c r="FII35" s="249"/>
      <c r="FIJ35" s="249"/>
      <c r="FIK35" s="249"/>
      <c r="FIL35" s="249"/>
      <c r="FIM35" s="249"/>
      <c r="FIN35" s="249"/>
      <c r="FIO35" s="249"/>
      <c r="FIP35" s="249"/>
      <c r="FIQ35" s="249"/>
      <c r="FIR35" s="249"/>
      <c r="FIU35" s="248"/>
      <c r="FIW35" s="248"/>
      <c r="FIZ35" s="249"/>
      <c r="FJA35" s="249"/>
      <c r="FJB35" s="249"/>
      <c r="FJC35" s="249"/>
      <c r="FJD35" s="249"/>
      <c r="FJE35" s="249"/>
      <c r="FJF35" s="249"/>
      <c r="FJG35" s="249"/>
      <c r="FJH35" s="249"/>
      <c r="FJI35" s="249"/>
      <c r="FJJ35" s="249"/>
      <c r="FJK35" s="249"/>
      <c r="FJN35" s="248"/>
      <c r="FJP35" s="248"/>
      <c r="FJS35" s="249"/>
      <c r="FJT35" s="249"/>
      <c r="FJU35" s="249"/>
      <c r="FJV35" s="249"/>
      <c r="FJW35" s="249"/>
      <c r="FJX35" s="249"/>
      <c r="FJY35" s="249"/>
      <c r="FJZ35" s="249"/>
      <c r="FKA35" s="249"/>
      <c r="FKB35" s="249"/>
      <c r="FKC35" s="249"/>
      <c r="FKD35" s="249"/>
      <c r="FKG35" s="248"/>
      <c r="FKI35" s="248"/>
      <c r="FKL35" s="249"/>
      <c r="FKM35" s="249"/>
      <c r="FKN35" s="249"/>
      <c r="FKO35" s="249"/>
      <c r="FKP35" s="249"/>
      <c r="FKQ35" s="249"/>
      <c r="FKR35" s="249"/>
      <c r="FKS35" s="249"/>
      <c r="FKT35" s="249"/>
      <c r="FKU35" s="249"/>
      <c r="FKV35" s="249"/>
      <c r="FKW35" s="249"/>
      <c r="FKZ35" s="248"/>
      <c r="FLB35" s="248"/>
      <c r="FLE35" s="249"/>
      <c r="FLF35" s="249"/>
      <c r="FLG35" s="249"/>
      <c r="FLH35" s="249"/>
      <c r="FLI35" s="249"/>
      <c r="FLJ35" s="249"/>
      <c r="FLK35" s="249"/>
      <c r="FLL35" s="249"/>
      <c r="FLM35" s="249"/>
      <c r="FLN35" s="249"/>
      <c r="FLO35" s="249"/>
      <c r="FLP35" s="249"/>
      <c r="FLS35" s="248"/>
      <c r="FLU35" s="248"/>
      <c r="FLX35" s="249"/>
      <c r="FLY35" s="249"/>
      <c r="FLZ35" s="249"/>
      <c r="FMA35" s="249"/>
      <c r="FMB35" s="249"/>
      <c r="FMC35" s="249"/>
      <c r="FMD35" s="249"/>
      <c r="FME35" s="249"/>
      <c r="FMF35" s="249"/>
      <c r="FMG35" s="249"/>
      <c r="FMH35" s="249"/>
      <c r="FMI35" s="249"/>
      <c r="FML35" s="248"/>
      <c r="FMN35" s="248"/>
      <c r="FMQ35" s="249"/>
      <c r="FMR35" s="249"/>
      <c r="FMS35" s="249"/>
      <c r="FMT35" s="249"/>
      <c r="FMU35" s="249"/>
      <c r="FMV35" s="249"/>
      <c r="FMW35" s="249"/>
      <c r="FMX35" s="249"/>
      <c r="FMY35" s="249"/>
      <c r="FMZ35" s="249"/>
      <c r="FNA35" s="249"/>
      <c r="FNB35" s="249"/>
      <c r="FNE35" s="248"/>
      <c r="FNG35" s="248"/>
      <c r="FNJ35" s="249"/>
      <c r="FNK35" s="249"/>
      <c r="FNL35" s="249"/>
      <c r="FNM35" s="249"/>
      <c r="FNN35" s="249"/>
      <c r="FNO35" s="249"/>
      <c r="FNP35" s="249"/>
      <c r="FNQ35" s="249"/>
      <c r="FNR35" s="249"/>
      <c r="FNS35" s="249"/>
      <c r="FNT35" s="249"/>
      <c r="FNU35" s="249"/>
      <c r="FNX35" s="248"/>
      <c r="FNZ35" s="248"/>
      <c r="FOC35" s="249"/>
      <c r="FOD35" s="249"/>
      <c r="FOE35" s="249"/>
      <c r="FOF35" s="249"/>
      <c r="FOG35" s="249"/>
      <c r="FOH35" s="249"/>
      <c r="FOI35" s="249"/>
      <c r="FOJ35" s="249"/>
      <c r="FOK35" s="249"/>
      <c r="FOL35" s="249"/>
      <c r="FOM35" s="249"/>
      <c r="FON35" s="249"/>
      <c r="FOQ35" s="248"/>
      <c r="FOS35" s="248"/>
      <c r="FOV35" s="249"/>
      <c r="FOW35" s="249"/>
      <c r="FOX35" s="249"/>
      <c r="FOY35" s="249"/>
      <c r="FOZ35" s="249"/>
      <c r="FPA35" s="249"/>
      <c r="FPB35" s="249"/>
      <c r="FPC35" s="249"/>
      <c r="FPD35" s="249"/>
      <c r="FPE35" s="249"/>
      <c r="FPF35" s="249"/>
      <c r="FPG35" s="249"/>
      <c r="FPJ35" s="248"/>
      <c r="FPL35" s="248"/>
      <c r="FPO35" s="249"/>
      <c r="FPP35" s="249"/>
      <c r="FPQ35" s="249"/>
      <c r="FPR35" s="249"/>
      <c r="FPS35" s="249"/>
      <c r="FPT35" s="249"/>
      <c r="FPU35" s="249"/>
      <c r="FPV35" s="249"/>
      <c r="FPW35" s="249"/>
      <c r="FPX35" s="249"/>
      <c r="FPY35" s="249"/>
      <c r="FPZ35" s="249"/>
      <c r="FQC35" s="248"/>
      <c r="FQE35" s="248"/>
      <c r="FQH35" s="249"/>
      <c r="FQI35" s="249"/>
      <c r="FQJ35" s="249"/>
      <c r="FQK35" s="249"/>
      <c r="FQL35" s="249"/>
      <c r="FQM35" s="249"/>
      <c r="FQN35" s="249"/>
      <c r="FQO35" s="249"/>
      <c r="FQP35" s="249"/>
      <c r="FQQ35" s="249"/>
      <c r="FQR35" s="249"/>
      <c r="FQS35" s="249"/>
      <c r="FQV35" s="248"/>
      <c r="FQX35" s="248"/>
      <c r="FRA35" s="249"/>
      <c r="FRB35" s="249"/>
      <c r="FRC35" s="249"/>
      <c r="FRD35" s="249"/>
      <c r="FRE35" s="249"/>
      <c r="FRF35" s="249"/>
      <c r="FRG35" s="249"/>
      <c r="FRH35" s="249"/>
      <c r="FRI35" s="249"/>
      <c r="FRJ35" s="249"/>
      <c r="FRK35" s="249"/>
      <c r="FRL35" s="249"/>
      <c r="FRO35" s="248"/>
      <c r="FRQ35" s="248"/>
      <c r="FRT35" s="249"/>
      <c r="FRU35" s="249"/>
      <c r="FRV35" s="249"/>
      <c r="FRW35" s="249"/>
      <c r="FRX35" s="249"/>
      <c r="FRY35" s="249"/>
      <c r="FRZ35" s="249"/>
      <c r="FSA35" s="249"/>
      <c r="FSB35" s="249"/>
      <c r="FSC35" s="249"/>
      <c r="FSD35" s="249"/>
      <c r="FSE35" s="249"/>
      <c r="FSH35" s="248"/>
      <c r="FSJ35" s="248"/>
      <c r="FSM35" s="249"/>
      <c r="FSN35" s="249"/>
      <c r="FSO35" s="249"/>
      <c r="FSP35" s="249"/>
      <c r="FSQ35" s="249"/>
      <c r="FSR35" s="249"/>
      <c r="FSS35" s="249"/>
      <c r="FST35" s="249"/>
      <c r="FSU35" s="249"/>
      <c r="FSV35" s="249"/>
      <c r="FSW35" s="249"/>
      <c r="FSX35" s="249"/>
      <c r="FTA35" s="248"/>
      <c r="FTC35" s="248"/>
      <c r="FTF35" s="249"/>
      <c r="FTG35" s="249"/>
      <c r="FTH35" s="249"/>
      <c r="FTI35" s="249"/>
      <c r="FTJ35" s="249"/>
      <c r="FTK35" s="249"/>
      <c r="FTL35" s="249"/>
      <c r="FTM35" s="249"/>
      <c r="FTN35" s="249"/>
      <c r="FTO35" s="249"/>
      <c r="FTP35" s="249"/>
      <c r="FTQ35" s="249"/>
      <c r="FTT35" s="248"/>
      <c r="FTV35" s="248"/>
      <c r="FTY35" s="249"/>
      <c r="FTZ35" s="249"/>
      <c r="FUA35" s="249"/>
      <c r="FUB35" s="249"/>
      <c r="FUC35" s="249"/>
      <c r="FUD35" s="249"/>
      <c r="FUE35" s="249"/>
      <c r="FUF35" s="249"/>
      <c r="FUG35" s="249"/>
      <c r="FUH35" s="249"/>
      <c r="FUI35" s="249"/>
      <c r="FUJ35" s="249"/>
      <c r="FUM35" s="248"/>
      <c r="FUO35" s="248"/>
      <c r="FUR35" s="249"/>
      <c r="FUS35" s="249"/>
      <c r="FUT35" s="249"/>
      <c r="FUU35" s="249"/>
      <c r="FUV35" s="249"/>
      <c r="FUW35" s="249"/>
      <c r="FUX35" s="249"/>
      <c r="FUY35" s="249"/>
      <c r="FUZ35" s="249"/>
      <c r="FVA35" s="249"/>
      <c r="FVB35" s="249"/>
      <c r="FVC35" s="249"/>
      <c r="FVF35" s="248"/>
      <c r="FVH35" s="248"/>
      <c r="FVK35" s="249"/>
      <c r="FVL35" s="249"/>
      <c r="FVM35" s="249"/>
      <c r="FVN35" s="249"/>
      <c r="FVO35" s="249"/>
      <c r="FVP35" s="249"/>
      <c r="FVQ35" s="249"/>
      <c r="FVR35" s="249"/>
      <c r="FVS35" s="249"/>
      <c r="FVT35" s="249"/>
      <c r="FVU35" s="249"/>
      <c r="FVV35" s="249"/>
      <c r="FVY35" s="248"/>
      <c r="FWA35" s="248"/>
      <c r="FWD35" s="249"/>
      <c r="FWE35" s="249"/>
      <c r="FWF35" s="249"/>
      <c r="FWG35" s="249"/>
      <c r="FWH35" s="249"/>
      <c r="FWI35" s="249"/>
      <c r="FWJ35" s="249"/>
      <c r="FWK35" s="249"/>
      <c r="FWL35" s="249"/>
      <c r="FWM35" s="249"/>
      <c r="FWN35" s="249"/>
      <c r="FWO35" s="249"/>
      <c r="FWR35" s="248"/>
      <c r="FWT35" s="248"/>
      <c r="FWW35" s="249"/>
      <c r="FWX35" s="249"/>
      <c r="FWY35" s="249"/>
      <c r="FWZ35" s="249"/>
      <c r="FXA35" s="249"/>
      <c r="FXB35" s="249"/>
      <c r="FXC35" s="249"/>
      <c r="FXD35" s="249"/>
      <c r="FXE35" s="249"/>
      <c r="FXF35" s="249"/>
      <c r="FXG35" s="249"/>
      <c r="FXH35" s="249"/>
      <c r="FXK35" s="248"/>
      <c r="FXM35" s="248"/>
      <c r="FXP35" s="249"/>
      <c r="FXQ35" s="249"/>
      <c r="FXR35" s="249"/>
      <c r="FXS35" s="249"/>
      <c r="FXT35" s="249"/>
      <c r="FXU35" s="249"/>
      <c r="FXV35" s="249"/>
      <c r="FXW35" s="249"/>
      <c r="FXX35" s="249"/>
      <c r="FXY35" s="249"/>
      <c r="FXZ35" s="249"/>
      <c r="FYA35" s="249"/>
      <c r="FYD35" s="248"/>
      <c r="FYF35" s="248"/>
      <c r="FYI35" s="249"/>
      <c r="FYJ35" s="249"/>
      <c r="FYK35" s="249"/>
      <c r="FYL35" s="249"/>
      <c r="FYM35" s="249"/>
      <c r="FYN35" s="249"/>
      <c r="FYO35" s="249"/>
      <c r="FYP35" s="249"/>
      <c r="FYQ35" s="249"/>
      <c r="FYR35" s="249"/>
      <c r="FYS35" s="249"/>
      <c r="FYT35" s="249"/>
      <c r="FYW35" s="248"/>
      <c r="FYY35" s="248"/>
      <c r="FZB35" s="249"/>
      <c r="FZC35" s="249"/>
      <c r="FZD35" s="249"/>
      <c r="FZE35" s="249"/>
      <c r="FZF35" s="249"/>
      <c r="FZG35" s="249"/>
      <c r="FZH35" s="249"/>
      <c r="FZI35" s="249"/>
      <c r="FZJ35" s="249"/>
      <c r="FZK35" s="249"/>
      <c r="FZL35" s="249"/>
      <c r="FZM35" s="249"/>
      <c r="FZP35" s="248"/>
      <c r="FZR35" s="248"/>
      <c r="FZU35" s="249"/>
      <c r="FZV35" s="249"/>
      <c r="FZW35" s="249"/>
      <c r="FZX35" s="249"/>
      <c r="FZY35" s="249"/>
      <c r="FZZ35" s="249"/>
      <c r="GAA35" s="249"/>
      <c r="GAB35" s="249"/>
      <c r="GAC35" s="249"/>
      <c r="GAD35" s="249"/>
      <c r="GAE35" s="249"/>
      <c r="GAF35" s="249"/>
      <c r="GAI35" s="248"/>
      <c r="GAK35" s="248"/>
      <c r="GAN35" s="249"/>
      <c r="GAO35" s="249"/>
      <c r="GAP35" s="249"/>
      <c r="GAQ35" s="249"/>
      <c r="GAR35" s="249"/>
      <c r="GAS35" s="249"/>
      <c r="GAT35" s="249"/>
      <c r="GAU35" s="249"/>
      <c r="GAV35" s="249"/>
      <c r="GAW35" s="249"/>
      <c r="GAX35" s="249"/>
      <c r="GAY35" s="249"/>
      <c r="GBB35" s="248"/>
      <c r="GBD35" s="248"/>
      <c r="GBG35" s="249"/>
      <c r="GBH35" s="249"/>
      <c r="GBI35" s="249"/>
      <c r="GBJ35" s="249"/>
      <c r="GBK35" s="249"/>
      <c r="GBL35" s="249"/>
      <c r="GBM35" s="249"/>
      <c r="GBN35" s="249"/>
      <c r="GBO35" s="249"/>
      <c r="GBP35" s="249"/>
      <c r="GBQ35" s="249"/>
      <c r="GBR35" s="249"/>
      <c r="GBU35" s="248"/>
      <c r="GBW35" s="248"/>
      <c r="GBZ35" s="249"/>
      <c r="GCA35" s="249"/>
      <c r="GCB35" s="249"/>
      <c r="GCC35" s="249"/>
      <c r="GCD35" s="249"/>
      <c r="GCE35" s="249"/>
      <c r="GCF35" s="249"/>
      <c r="GCG35" s="249"/>
      <c r="GCH35" s="249"/>
      <c r="GCI35" s="249"/>
      <c r="GCJ35" s="249"/>
      <c r="GCK35" s="249"/>
      <c r="GCN35" s="248"/>
      <c r="GCP35" s="248"/>
      <c r="GCS35" s="249"/>
      <c r="GCT35" s="249"/>
      <c r="GCU35" s="249"/>
      <c r="GCV35" s="249"/>
      <c r="GCW35" s="249"/>
      <c r="GCX35" s="249"/>
      <c r="GCY35" s="249"/>
      <c r="GCZ35" s="249"/>
      <c r="GDA35" s="249"/>
      <c r="GDB35" s="249"/>
      <c r="GDC35" s="249"/>
      <c r="GDD35" s="249"/>
      <c r="GDG35" s="248"/>
      <c r="GDI35" s="248"/>
      <c r="GDL35" s="249"/>
      <c r="GDM35" s="249"/>
      <c r="GDN35" s="249"/>
      <c r="GDO35" s="249"/>
      <c r="GDP35" s="249"/>
      <c r="GDQ35" s="249"/>
      <c r="GDR35" s="249"/>
      <c r="GDS35" s="249"/>
      <c r="GDT35" s="249"/>
      <c r="GDU35" s="249"/>
      <c r="GDV35" s="249"/>
      <c r="GDW35" s="249"/>
      <c r="GDZ35" s="248"/>
      <c r="GEB35" s="248"/>
      <c r="GEE35" s="249"/>
      <c r="GEF35" s="249"/>
      <c r="GEG35" s="249"/>
      <c r="GEH35" s="249"/>
      <c r="GEI35" s="249"/>
      <c r="GEJ35" s="249"/>
      <c r="GEK35" s="249"/>
      <c r="GEL35" s="249"/>
      <c r="GEM35" s="249"/>
      <c r="GEN35" s="249"/>
      <c r="GEO35" s="249"/>
      <c r="GEP35" s="249"/>
      <c r="GES35" s="248"/>
      <c r="GEU35" s="248"/>
      <c r="GEX35" s="249"/>
      <c r="GEY35" s="249"/>
      <c r="GEZ35" s="249"/>
      <c r="GFA35" s="249"/>
      <c r="GFB35" s="249"/>
      <c r="GFC35" s="249"/>
      <c r="GFD35" s="249"/>
      <c r="GFE35" s="249"/>
      <c r="GFF35" s="249"/>
      <c r="GFG35" s="249"/>
      <c r="GFH35" s="249"/>
      <c r="GFI35" s="249"/>
      <c r="GFL35" s="248"/>
      <c r="GFN35" s="248"/>
      <c r="GFQ35" s="249"/>
      <c r="GFR35" s="249"/>
      <c r="GFS35" s="249"/>
      <c r="GFT35" s="249"/>
      <c r="GFU35" s="249"/>
      <c r="GFV35" s="249"/>
      <c r="GFW35" s="249"/>
      <c r="GFX35" s="249"/>
      <c r="GFY35" s="249"/>
      <c r="GFZ35" s="249"/>
      <c r="GGA35" s="249"/>
      <c r="GGB35" s="249"/>
      <c r="GGE35" s="248"/>
      <c r="GGG35" s="248"/>
      <c r="GGJ35" s="249"/>
      <c r="GGK35" s="249"/>
      <c r="GGL35" s="249"/>
      <c r="GGM35" s="249"/>
      <c r="GGN35" s="249"/>
      <c r="GGO35" s="249"/>
      <c r="GGP35" s="249"/>
      <c r="GGQ35" s="249"/>
      <c r="GGR35" s="249"/>
      <c r="GGS35" s="249"/>
      <c r="GGT35" s="249"/>
      <c r="GGU35" s="249"/>
      <c r="GGX35" s="248"/>
      <c r="GGZ35" s="248"/>
      <c r="GHC35" s="249"/>
      <c r="GHD35" s="249"/>
      <c r="GHE35" s="249"/>
      <c r="GHF35" s="249"/>
      <c r="GHG35" s="249"/>
      <c r="GHH35" s="249"/>
      <c r="GHI35" s="249"/>
      <c r="GHJ35" s="249"/>
      <c r="GHK35" s="249"/>
      <c r="GHL35" s="249"/>
      <c r="GHM35" s="249"/>
      <c r="GHN35" s="249"/>
      <c r="GHQ35" s="248"/>
      <c r="GHS35" s="248"/>
      <c r="GHV35" s="249"/>
      <c r="GHW35" s="249"/>
      <c r="GHX35" s="249"/>
      <c r="GHY35" s="249"/>
      <c r="GHZ35" s="249"/>
      <c r="GIA35" s="249"/>
      <c r="GIB35" s="249"/>
      <c r="GIC35" s="249"/>
      <c r="GID35" s="249"/>
      <c r="GIE35" s="249"/>
      <c r="GIF35" s="249"/>
      <c r="GIG35" s="249"/>
      <c r="GIJ35" s="248"/>
      <c r="GIL35" s="248"/>
      <c r="GIO35" s="249"/>
      <c r="GIP35" s="249"/>
      <c r="GIQ35" s="249"/>
      <c r="GIR35" s="249"/>
      <c r="GIS35" s="249"/>
      <c r="GIT35" s="249"/>
      <c r="GIU35" s="249"/>
      <c r="GIV35" s="249"/>
      <c r="GIW35" s="249"/>
      <c r="GIX35" s="249"/>
      <c r="GIY35" s="249"/>
      <c r="GIZ35" s="249"/>
      <c r="GJC35" s="248"/>
      <c r="GJE35" s="248"/>
      <c r="GJH35" s="249"/>
      <c r="GJI35" s="249"/>
      <c r="GJJ35" s="249"/>
      <c r="GJK35" s="249"/>
      <c r="GJL35" s="249"/>
      <c r="GJM35" s="249"/>
      <c r="GJN35" s="249"/>
      <c r="GJO35" s="249"/>
      <c r="GJP35" s="249"/>
      <c r="GJQ35" s="249"/>
      <c r="GJR35" s="249"/>
      <c r="GJS35" s="249"/>
      <c r="GJV35" s="248"/>
      <c r="GJX35" s="248"/>
      <c r="GKA35" s="249"/>
      <c r="GKB35" s="249"/>
      <c r="GKC35" s="249"/>
      <c r="GKD35" s="249"/>
      <c r="GKE35" s="249"/>
      <c r="GKF35" s="249"/>
      <c r="GKG35" s="249"/>
      <c r="GKH35" s="249"/>
      <c r="GKI35" s="249"/>
      <c r="GKJ35" s="249"/>
      <c r="GKK35" s="249"/>
      <c r="GKL35" s="249"/>
      <c r="GKO35" s="248"/>
      <c r="GKQ35" s="248"/>
      <c r="GKT35" s="249"/>
      <c r="GKU35" s="249"/>
      <c r="GKV35" s="249"/>
      <c r="GKW35" s="249"/>
      <c r="GKX35" s="249"/>
      <c r="GKY35" s="249"/>
      <c r="GKZ35" s="249"/>
      <c r="GLA35" s="249"/>
      <c r="GLB35" s="249"/>
      <c r="GLC35" s="249"/>
      <c r="GLD35" s="249"/>
      <c r="GLE35" s="249"/>
      <c r="GLH35" s="248"/>
      <c r="GLJ35" s="248"/>
      <c r="GLM35" s="249"/>
      <c r="GLN35" s="249"/>
      <c r="GLO35" s="249"/>
      <c r="GLP35" s="249"/>
      <c r="GLQ35" s="249"/>
      <c r="GLR35" s="249"/>
      <c r="GLS35" s="249"/>
      <c r="GLT35" s="249"/>
      <c r="GLU35" s="249"/>
      <c r="GLV35" s="249"/>
      <c r="GLW35" s="249"/>
      <c r="GLX35" s="249"/>
      <c r="GMA35" s="248"/>
      <c r="GMC35" s="248"/>
      <c r="GMF35" s="249"/>
      <c r="GMG35" s="249"/>
      <c r="GMH35" s="249"/>
      <c r="GMI35" s="249"/>
      <c r="GMJ35" s="249"/>
      <c r="GMK35" s="249"/>
      <c r="GML35" s="249"/>
      <c r="GMM35" s="249"/>
      <c r="GMN35" s="249"/>
      <c r="GMO35" s="249"/>
      <c r="GMP35" s="249"/>
      <c r="GMQ35" s="249"/>
      <c r="GMT35" s="248"/>
      <c r="GMV35" s="248"/>
      <c r="GMY35" s="249"/>
      <c r="GMZ35" s="249"/>
      <c r="GNA35" s="249"/>
      <c r="GNB35" s="249"/>
      <c r="GNC35" s="249"/>
      <c r="GND35" s="249"/>
      <c r="GNE35" s="249"/>
      <c r="GNF35" s="249"/>
      <c r="GNG35" s="249"/>
      <c r="GNH35" s="249"/>
      <c r="GNI35" s="249"/>
      <c r="GNJ35" s="249"/>
      <c r="GNM35" s="248"/>
      <c r="GNO35" s="248"/>
      <c r="GNR35" s="249"/>
      <c r="GNS35" s="249"/>
      <c r="GNT35" s="249"/>
      <c r="GNU35" s="249"/>
      <c r="GNV35" s="249"/>
      <c r="GNW35" s="249"/>
      <c r="GNX35" s="249"/>
      <c r="GNY35" s="249"/>
      <c r="GNZ35" s="249"/>
      <c r="GOA35" s="249"/>
      <c r="GOB35" s="249"/>
      <c r="GOC35" s="249"/>
      <c r="GOF35" s="248"/>
      <c r="GOH35" s="248"/>
      <c r="GOK35" s="249"/>
      <c r="GOL35" s="249"/>
      <c r="GOM35" s="249"/>
      <c r="GON35" s="249"/>
      <c r="GOO35" s="249"/>
      <c r="GOP35" s="249"/>
      <c r="GOQ35" s="249"/>
      <c r="GOR35" s="249"/>
      <c r="GOS35" s="249"/>
      <c r="GOT35" s="249"/>
      <c r="GOU35" s="249"/>
      <c r="GOV35" s="249"/>
      <c r="GOY35" s="248"/>
      <c r="GPA35" s="248"/>
      <c r="GPD35" s="249"/>
      <c r="GPE35" s="249"/>
      <c r="GPF35" s="249"/>
      <c r="GPG35" s="249"/>
      <c r="GPH35" s="249"/>
      <c r="GPI35" s="249"/>
      <c r="GPJ35" s="249"/>
      <c r="GPK35" s="249"/>
      <c r="GPL35" s="249"/>
      <c r="GPM35" s="249"/>
      <c r="GPN35" s="249"/>
      <c r="GPO35" s="249"/>
      <c r="GPR35" s="248"/>
      <c r="GPT35" s="248"/>
      <c r="GPW35" s="249"/>
      <c r="GPX35" s="249"/>
      <c r="GPY35" s="249"/>
      <c r="GPZ35" s="249"/>
      <c r="GQA35" s="249"/>
      <c r="GQB35" s="249"/>
      <c r="GQC35" s="249"/>
      <c r="GQD35" s="249"/>
      <c r="GQE35" s="249"/>
      <c r="GQF35" s="249"/>
      <c r="GQG35" s="249"/>
      <c r="GQH35" s="249"/>
      <c r="GQK35" s="248"/>
      <c r="GQM35" s="248"/>
      <c r="GQP35" s="249"/>
      <c r="GQQ35" s="249"/>
      <c r="GQR35" s="249"/>
      <c r="GQS35" s="249"/>
      <c r="GQT35" s="249"/>
      <c r="GQU35" s="249"/>
      <c r="GQV35" s="249"/>
      <c r="GQW35" s="249"/>
      <c r="GQX35" s="249"/>
      <c r="GQY35" s="249"/>
      <c r="GQZ35" s="249"/>
      <c r="GRA35" s="249"/>
      <c r="GRD35" s="248"/>
      <c r="GRF35" s="248"/>
      <c r="GRI35" s="249"/>
      <c r="GRJ35" s="249"/>
      <c r="GRK35" s="249"/>
      <c r="GRL35" s="249"/>
      <c r="GRM35" s="249"/>
      <c r="GRN35" s="249"/>
      <c r="GRO35" s="249"/>
      <c r="GRP35" s="249"/>
      <c r="GRQ35" s="249"/>
      <c r="GRR35" s="249"/>
      <c r="GRS35" s="249"/>
      <c r="GRT35" s="249"/>
      <c r="GRW35" s="248"/>
      <c r="GRY35" s="248"/>
      <c r="GSB35" s="249"/>
      <c r="GSC35" s="249"/>
      <c r="GSD35" s="249"/>
      <c r="GSE35" s="249"/>
      <c r="GSF35" s="249"/>
      <c r="GSG35" s="249"/>
      <c r="GSH35" s="249"/>
      <c r="GSI35" s="249"/>
      <c r="GSJ35" s="249"/>
      <c r="GSK35" s="249"/>
      <c r="GSL35" s="249"/>
      <c r="GSM35" s="249"/>
      <c r="GSP35" s="248"/>
      <c r="GSR35" s="248"/>
      <c r="GSU35" s="249"/>
      <c r="GSV35" s="249"/>
      <c r="GSW35" s="249"/>
      <c r="GSX35" s="249"/>
      <c r="GSY35" s="249"/>
      <c r="GSZ35" s="249"/>
      <c r="GTA35" s="249"/>
      <c r="GTB35" s="249"/>
      <c r="GTC35" s="249"/>
      <c r="GTD35" s="249"/>
      <c r="GTE35" s="249"/>
      <c r="GTF35" s="249"/>
      <c r="GTI35" s="248"/>
      <c r="GTK35" s="248"/>
      <c r="GTN35" s="249"/>
      <c r="GTO35" s="249"/>
      <c r="GTP35" s="249"/>
      <c r="GTQ35" s="249"/>
      <c r="GTR35" s="249"/>
      <c r="GTS35" s="249"/>
      <c r="GTT35" s="249"/>
      <c r="GTU35" s="249"/>
      <c r="GTV35" s="249"/>
      <c r="GTW35" s="249"/>
      <c r="GTX35" s="249"/>
      <c r="GTY35" s="249"/>
      <c r="GUB35" s="248"/>
      <c r="GUD35" s="248"/>
      <c r="GUG35" s="249"/>
      <c r="GUH35" s="249"/>
      <c r="GUI35" s="249"/>
      <c r="GUJ35" s="249"/>
      <c r="GUK35" s="249"/>
      <c r="GUL35" s="249"/>
      <c r="GUM35" s="249"/>
      <c r="GUN35" s="249"/>
      <c r="GUO35" s="249"/>
      <c r="GUP35" s="249"/>
      <c r="GUQ35" s="249"/>
      <c r="GUR35" s="249"/>
      <c r="GUU35" s="248"/>
      <c r="GUW35" s="248"/>
      <c r="GUZ35" s="249"/>
      <c r="GVA35" s="249"/>
      <c r="GVB35" s="249"/>
      <c r="GVC35" s="249"/>
      <c r="GVD35" s="249"/>
      <c r="GVE35" s="249"/>
      <c r="GVF35" s="249"/>
      <c r="GVG35" s="249"/>
      <c r="GVH35" s="249"/>
      <c r="GVI35" s="249"/>
      <c r="GVJ35" s="249"/>
      <c r="GVK35" s="249"/>
      <c r="GVN35" s="248"/>
      <c r="GVP35" s="248"/>
      <c r="GVS35" s="249"/>
      <c r="GVT35" s="249"/>
      <c r="GVU35" s="249"/>
      <c r="GVV35" s="249"/>
      <c r="GVW35" s="249"/>
      <c r="GVX35" s="249"/>
      <c r="GVY35" s="249"/>
      <c r="GVZ35" s="249"/>
      <c r="GWA35" s="249"/>
      <c r="GWB35" s="249"/>
      <c r="GWC35" s="249"/>
      <c r="GWD35" s="249"/>
      <c r="GWG35" s="248"/>
      <c r="GWI35" s="248"/>
      <c r="GWL35" s="249"/>
      <c r="GWM35" s="249"/>
      <c r="GWN35" s="249"/>
      <c r="GWO35" s="249"/>
      <c r="GWP35" s="249"/>
      <c r="GWQ35" s="249"/>
      <c r="GWR35" s="249"/>
      <c r="GWS35" s="249"/>
      <c r="GWT35" s="249"/>
      <c r="GWU35" s="249"/>
      <c r="GWV35" s="249"/>
      <c r="GWW35" s="249"/>
      <c r="GWZ35" s="248"/>
      <c r="GXB35" s="248"/>
      <c r="GXE35" s="249"/>
      <c r="GXF35" s="249"/>
      <c r="GXG35" s="249"/>
      <c r="GXH35" s="249"/>
      <c r="GXI35" s="249"/>
      <c r="GXJ35" s="249"/>
      <c r="GXK35" s="249"/>
      <c r="GXL35" s="249"/>
      <c r="GXM35" s="249"/>
      <c r="GXN35" s="249"/>
      <c r="GXO35" s="249"/>
      <c r="GXP35" s="249"/>
      <c r="GXS35" s="248"/>
      <c r="GXU35" s="248"/>
      <c r="GXX35" s="249"/>
      <c r="GXY35" s="249"/>
      <c r="GXZ35" s="249"/>
      <c r="GYA35" s="249"/>
      <c r="GYB35" s="249"/>
      <c r="GYC35" s="249"/>
      <c r="GYD35" s="249"/>
      <c r="GYE35" s="249"/>
      <c r="GYF35" s="249"/>
      <c r="GYG35" s="249"/>
      <c r="GYH35" s="249"/>
      <c r="GYI35" s="249"/>
      <c r="GYL35" s="248"/>
      <c r="GYN35" s="248"/>
      <c r="GYQ35" s="249"/>
      <c r="GYR35" s="249"/>
      <c r="GYS35" s="249"/>
      <c r="GYT35" s="249"/>
      <c r="GYU35" s="249"/>
      <c r="GYV35" s="249"/>
      <c r="GYW35" s="249"/>
      <c r="GYX35" s="249"/>
      <c r="GYY35" s="249"/>
      <c r="GYZ35" s="249"/>
      <c r="GZA35" s="249"/>
      <c r="GZB35" s="249"/>
      <c r="GZE35" s="248"/>
      <c r="GZG35" s="248"/>
      <c r="GZJ35" s="249"/>
      <c r="GZK35" s="249"/>
      <c r="GZL35" s="249"/>
      <c r="GZM35" s="249"/>
      <c r="GZN35" s="249"/>
      <c r="GZO35" s="249"/>
      <c r="GZP35" s="249"/>
      <c r="GZQ35" s="249"/>
      <c r="GZR35" s="249"/>
      <c r="GZS35" s="249"/>
      <c r="GZT35" s="249"/>
      <c r="GZU35" s="249"/>
      <c r="GZX35" s="248"/>
      <c r="GZZ35" s="248"/>
      <c r="HAC35" s="249"/>
      <c r="HAD35" s="249"/>
      <c r="HAE35" s="249"/>
      <c r="HAF35" s="249"/>
      <c r="HAG35" s="249"/>
      <c r="HAH35" s="249"/>
      <c r="HAI35" s="249"/>
      <c r="HAJ35" s="249"/>
      <c r="HAK35" s="249"/>
      <c r="HAL35" s="249"/>
      <c r="HAM35" s="249"/>
      <c r="HAN35" s="249"/>
      <c r="HAQ35" s="248"/>
      <c r="HAS35" s="248"/>
      <c r="HAV35" s="249"/>
      <c r="HAW35" s="249"/>
      <c r="HAX35" s="249"/>
      <c r="HAY35" s="249"/>
      <c r="HAZ35" s="249"/>
      <c r="HBA35" s="249"/>
      <c r="HBB35" s="249"/>
      <c r="HBC35" s="249"/>
      <c r="HBD35" s="249"/>
      <c r="HBE35" s="249"/>
      <c r="HBF35" s="249"/>
      <c r="HBG35" s="249"/>
      <c r="HBJ35" s="248"/>
      <c r="HBL35" s="248"/>
      <c r="HBO35" s="249"/>
      <c r="HBP35" s="249"/>
      <c r="HBQ35" s="249"/>
      <c r="HBR35" s="249"/>
      <c r="HBS35" s="249"/>
      <c r="HBT35" s="249"/>
      <c r="HBU35" s="249"/>
      <c r="HBV35" s="249"/>
      <c r="HBW35" s="249"/>
      <c r="HBX35" s="249"/>
      <c r="HBY35" s="249"/>
      <c r="HBZ35" s="249"/>
      <c r="HCC35" s="248"/>
      <c r="HCE35" s="248"/>
      <c r="HCH35" s="249"/>
      <c r="HCI35" s="249"/>
      <c r="HCJ35" s="249"/>
      <c r="HCK35" s="249"/>
      <c r="HCL35" s="249"/>
      <c r="HCM35" s="249"/>
      <c r="HCN35" s="249"/>
      <c r="HCO35" s="249"/>
      <c r="HCP35" s="249"/>
      <c r="HCQ35" s="249"/>
      <c r="HCR35" s="249"/>
      <c r="HCS35" s="249"/>
      <c r="HCV35" s="248"/>
      <c r="HCX35" s="248"/>
      <c r="HDA35" s="249"/>
      <c r="HDB35" s="249"/>
      <c r="HDC35" s="249"/>
      <c r="HDD35" s="249"/>
      <c r="HDE35" s="249"/>
      <c r="HDF35" s="249"/>
      <c r="HDG35" s="249"/>
      <c r="HDH35" s="249"/>
      <c r="HDI35" s="249"/>
      <c r="HDJ35" s="249"/>
      <c r="HDK35" s="249"/>
      <c r="HDL35" s="249"/>
      <c r="HDO35" s="248"/>
      <c r="HDQ35" s="248"/>
      <c r="HDT35" s="249"/>
      <c r="HDU35" s="249"/>
      <c r="HDV35" s="249"/>
      <c r="HDW35" s="249"/>
      <c r="HDX35" s="249"/>
      <c r="HDY35" s="249"/>
      <c r="HDZ35" s="249"/>
      <c r="HEA35" s="249"/>
      <c r="HEB35" s="249"/>
      <c r="HEC35" s="249"/>
      <c r="HED35" s="249"/>
      <c r="HEE35" s="249"/>
      <c r="HEH35" s="248"/>
      <c r="HEJ35" s="248"/>
      <c r="HEM35" s="249"/>
      <c r="HEN35" s="249"/>
      <c r="HEO35" s="249"/>
      <c r="HEP35" s="249"/>
      <c r="HEQ35" s="249"/>
      <c r="HER35" s="249"/>
      <c r="HES35" s="249"/>
      <c r="HET35" s="249"/>
      <c r="HEU35" s="249"/>
      <c r="HEV35" s="249"/>
      <c r="HEW35" s="249"/>
      <c r="HEX35" s="249"/>
      <c r="HFA35" s="248"/>
      <c r="HFC35" s="248"/>
      <c r="HFF35" s="249"/>
      <c r="HFG35" s="249"/>
      <c r="HFH35" s="249"/>
      <c r="HFI35" s="249"/>
      <c r="HFJ35" s="249"/>
      <c r="HFK35" s="249"/>
      <c r="HFL35" s="249"/>
      <c r="HFM35" s="249"/>
      <c r="HFN35" s="249"/>
      <c r="HFO35" s="249"/>
      <c r="HFP35" s="249"/>
      <c r="HFQ35" s="249"/>
      <c r="HFT35" s="248"/>
      <c r="HFV35" s="248"/>
      <c r="HFY35" s="249"/>
      <c r="HFZ35" s="249"/>
      <c r="HGA35" s="249"/>
      <c r="HGB35" s="249"/>
      <c r="HGC35" s="249"/>
      <c r="HGD35" s="249"/>
      <c r="HGE35" s="249"/>
      <c r="HGF35" s="249"/>
      <c r="HGG35" s="249"/>
      <c r="HGH35" s="249"/>
      <c r="HGI35" s="249"/>
      <c r="HGJ35" s="249"/>
      <c r="HGM35" s="248"/>
      <c r="HGO35" s="248"/>
      <c r="HGR35" s="249"/>
      <c r="HGS35" s="249"/>
      <c r="HGT35" s="249"/>
      <c r="HGU35" s="249"/>
      <c r="HGV35" s="249"/>
      <c r="HGW35" s="249"/>
      <c r="HGX35" s="249"/>
      <c r="HGY35" s="249"/>
      <c r="HGZ35" s="249"/>
      <c r="HHA35" s="249"/>
      <c r="HHB35" s="249"/>
      <c r="HHC35" s="249"/>
      <c r="HHF35" s="248"/>
      <c r="HHH35" s="248"/>
      <c r="HHK35" s="249"/>
      <c r="HHL35" s="249"/>
      <c r="HHM35" s="249"/>
      <c r="HHN35" s="249"/>
      <c r="HHO35" s="249"/>
      <c r="HHP35" s="249"/>
      <c r="HHQ35" s="249"/>
      <c r="HHR35" s="249"/>
      <c r="HHS35" s="249"/>
      <c r="HHT35" s="249"/>
      <c r="HHU35" s="249"/>
      <c r="HHV35" s="249"/>
      <c r="HHY35" s="248"/>
      <c r="HIA35" s="248"/>
      <c r="HID35" s="249"/>
      <c r="HIE35" s="249"/>
      <c r="HIF35" s="249"/>
      <c r="HIG35" s="249"/>
      <c r="HIH35" s="249"/>
      <c r="HII35" s="249"/>
      <c r="HIJ35" s="249"/>
      <c r="HIK35" s="249"/>
      <c r="HIL35" s="249"/>
      <c r="HIM35" s="249"/>
      <c r="HIN35" s="249"/>
      <c r="HIO35" s="249"/>
      <c r="HIR35" s="248"/>
      <c r="HIT35" s="248"/>
      <c r="HIW35" s="249"/>
      <c r="HIX35" s="249"/>
      <c r="HIY35" s="249"/>
      <c r="HIZ35" s="249"/>
      <c r="HJA35" s="249"/>
      <c r="HJB35" s="249"/>
      <c r="HJC35" s="249"/>
      <c r="HJD35" s="249"/>
      <c r="HJE35" s="249"/>
      <c r="HJF35" s="249"/>
      <c r="HJG35" s="249"/>
      <c r="HJH35" s="249"/>
      <c r="HJK35" s="248"/>
      <c r="HJM35" s="248"/>
      <c r="HJP35" s="249"/>
      <c r="HJQ35" s="249"/>
      <c r="HJR35" s="249"/>
      <c r="HJS35" s="249"/>
      <c r="HJT35" s="249"/>
      <c r="HJU35" s="249"/>
      <c r="HJV35" s="249"/>
      <c r="HJW35" s="249"/>
      <c r="HJX35" s="249"/>
      <c r="HJY35" s="249"/>
      <c r="HJZ35" s="249"/>
      <c r="HKA35" s="249"/>
      <c r="HKD35" s="248"/>
      <c r="HKF35" s="248"/>
      <c r="HKI35" s="249"/>
      <c r="HKJ35" s="249"/>
      <c r="HKK35" s="249"/>
      <c r="HKL35" s="249"/>
      <c r="HKM35" s="249"/>
      <c r="HKN35" s="249"/>
      <c r="HKO35" s="249"/>
      <c r="HKP35" s="249"/>
      <c r="HKQ35" s="249"/>
      <c r="HKR35" s="249"/>
      <c r="HKS35" s="249"/>
      <c r="HKT35" s="249"/>
      <c r="HKW35" s="248"/>
      <c r="HKY35" s="248"/>
      <c r="HLB35" s="249"/>
      <c r="HLC35" s="249"/>
      <c r="HLD35" s="249"/>
      <c r="HLE35" s="249"/>
      <c r="HLF35" s="249"/>
      <c r="HLG35" s="249"/>
      <c r="HLH35" s="249"/>
      <c r="HLI35" s="249"/>
      <c r="HLJ35" s="249"/>
      <c r="HLK35" s="249"/>
      <c r="HLL35" s="249"/>
      <c r="HLM35" s="249"/>
      <c r="HLP35" s="248"/>
      <c r="HLR35" s="248"/>
      <c r="HLU35" s="249"/>
      <c r="HLV35" s="249"/>
      <c r="HLW35" s="249"/>
      <c r="HLX35" s="249"/>
      <c r="HLY35" s="249"/>
      <c r="HLZ35" s="249"/>
      <c r="HMA35" s="249"/>
      <c r="HMB35" s="249"/>
      <c r="HMC35" s="249"/>
      <c r="HMD35" s="249"/>
      <c r="HME35" s="249"/>
      <c r="HMF35" s="249"/>
      <c r="HMI35" s="248"/>
      <c r="HMK35" s="248"/>
      <c r="HMN35" s="249"/>
      <c r="HMO35" s="249"/>
      <c r="HMP35" s="249"/>
      <c r="HMQ35" s="249"/>
      <c r="HMR35" s="249"/>
      <c r="HMS35" s="249"/>
      <c r="HMT35" s="249"/>
      <c r="HMU35" s="249"/>
      <c r="HMV35" s="249"/>
      <c r="HMW35" s="249"/>
      <c r="HMX35" s="249"/>
      <c r="HMY35" s="249"/>
      <c r="HNB35" s="248"/>
      <c r="HND35" s="248"/>
      <c r="HNG35" s="249"/>
      <c r="HNH35" s="249"/>
      <c r="HNI35" s="249"/>
      <c r="HNJ35" s="249"/>
      <c r="HNK35" s="249"/>
      <c r="HNL35" s="249"/>
      <c r="HNM35" s="249"/>
      <c r="HNN35" s="249"/>
      <c r="HNO35" s="249"/>
      <c r="HNP35" s="249"/>
      <c r="HNQ35" s="249"/>
      <c r="HNR35" s="249"/>
      <c r="HNU35" s="248"/>
      <c r="HNW35" s="248"/>
      <c r="HNZ35" s="249"/>
      <c r="HOA35" s="249"/>
      <c r="HOB35" s="249"/>
      <c r="HOC35" s="249"/>
      <c r="HOD35" s="249"/>
      <c r="HOE35" s="249"/>
      <c r="HOF35" s="249"/>
      <c r="HOG35" s="249"/>
      <c r="HOH35" s="249"/>
      <c r="HOI35" s="249"/>
      <c r="HOJ35" s="249"/>
      <c r="HOK35" s="249"/>
      <c r="HON35" s="248"/>
      <c r="HOP35" s="248"/>
      <c r="HOS35" s="249"/>
      <c r="HOT35" s="249"/>
      <c r="HOU35" s="249"/>
      <c r="HOV35" s="249"/>
      <c r="HOW35" s="249"/>
      <c r="HOX35" s="249"/>
      <c r="HOY35" s="249"/>
      <c r="HOZ35" s="249"/>
      <c r="HPA35" s="249"/>
      <c r="HPB35" s="249"/>
      <c r="HPC35" s="249"/>
      <c r="HPD35" s="249"/>
      <c r="HPG35" s="248"/>
      <c r="HPI35" s="248"/>
      <c r="HPL35" s="249"/>
      <c r="HPM35" s="249"/>
      <c r="HPN35" s="249"/>
      <c r="HPO35" s="249"/>
      <c r="HPP35" s="249"/>
      <c r="HPQ35" s="249"/>
      <c r="HPR35" s="249"/>
      <c r="HPS35" s="249"/>
      <c r="HPT35" s="249"/>
      <c r="HPU35" s="249"/>
      <c r="HPV35" s="249"/>
      <c r="HPW35" s="249"/>
      <c r="HPZ35" s="248"/>
      <c r="HQB35" s="248"/>
      <c r="HQE35" s="249"/>
      <c r="HQF35" s="249"/>
      <c r="HQG35" s="249"/>
      <c r="HQH35" s="249"/>
      <c r="HQI35" s="249"/>
      <c r="HQJ35" s="249"/>
      <c r="HQK35" s="249"/>
      <c r="HQL35" s="249"/>
      <c r="HQM35" s="249"/>
      <c r="HQN35" s="249"/>
      <c r="HQO35" s="249"/>
      <c r="HQP35" s="249"/>
      <c r="HQS35" s="248"/>
      <c r="HQU35" s="248"/>
      <c r="HQX35" s="249"/>
      <c r="HQY35" s="249"/>
      <c r="HQZ35" s="249"/>
      <c r="HRA35" s="249"/>
      <c r="HRB35" s="249"/>
      <c r="HRC35" s="249"/>
      <c r="HRD35" s="249"/>
      <c r="HRE35" s="249"/>
      <c r="HRF35" s="249"/>
      <c r="HRG35" s="249"/>
      <c r="HRH35" s="249"/>
      <c r="HRI35" s="249"/>
      <c r="HRL35" s="248"/>
      <c r="HRN35" s="248"/>
      <c r="HRQ35" s="249"/>
      <c r="HRR35" s="249"/>
      <c r="HRS35" s="249"/>
      <c r="HRT35" s="249"/>
      <c r="HRU35" s="249"/>
      <c r="HRV35" s="249"/>
      <c r="HRW35" s="249"/>
      <c r="HRX35" s="249"/>
      <c r="HRY35" s="249"/>
      <c r="HRZ35" s="249"/>
      <c r="HSA35" s="249"/>
      <c r="HSB35" s="249"/>
      <c r="HSE35" s="248"/>
      <c r="HSG35" s="248"/>
      <c r="HSJ35" s="249"/>
      <c r="HSK35" s="249"/>
      <c r="HSL35" s="249"/>
      <c r="HSM35" s="249"/>
      <c r="HSN35" s="249"/>
      <c r="HSO35" s="249"/>
      <c r="HSP35" s="249"/>
      <c r="HSQ35" s="249"/>
      <c r="HSR35" s="249"/>
      <c r="HSS35" s="249"/>
      <c r="HST35" s="249"/>
      <c r="HSU35" s="249"/>
      <c r="HSX35" s="248"/>
      <c r="HSZ35" s="248"/>
      <c r="HTC35" s="249"/>
      <c r="HTD35" s="249"/>
      <c r="HTE35" s="249"/>
      <c r="HTF35" s="249"/>
      <c r="HTG35" s="249"/>
      <c r="HTH35" s="249"/>
      <c r="HTI35" s="249"/>
      <c r="HTJ35" s="249"/>
      <c r="HTK35" s="249"/>
      <c r="HTL35" s="249"/>
      <c r="HTM35" s="249"/>
      <c r="HTN35" s="249"/>
      <c r="HTQ35" s="248"/>
      <c r="HTS35" s="248"/>
      <c r="HTV35" s="249"/>
      <c r="HTW35" s="249"/>
      <c r="HTX35" s="249"/>
      <c r="HTY35" s="249"/>
      <c r="HTZ35" s="249"/>
      <c r="HUA35" s="249"/>
      <c r="HUB35" s="249"/>
      <c r="HUC35" s="249"/>
      <c r="HUD35" s="249"/>
      <c r="HUE35" s="249"/>
      <c r="HUF35" s="249"/>
      <c r="HUG35" s="249"/>
      <c r="HUJ35" s="248"/>
      <c r="HUL35" s="248"/>
      <c r="HUO35" s="249"/>
      <c r="HUP35" s="249"/>
      <c r="HUQ35" s="249"/>
      <c r="HUR35" s="249"/>
      <c r="HUS35" s="249"/>
      <c r="HUT35" s="249"/>
      <c r="HUU35" s="249"/>
      <c r="HUV35" s="249"/>
      <c r="HUW35" s="249"/>
      <c r="HUX35" s="249"/>
      <c r="HUY35" s="249"/>
      <c r="HUZ35" s="249"/>
      <c r="HVC35" s="248"/>
      <c r="HVE35" s="248"/>
      <c r="HVH35" s="249"/>
      <c r="HVI35" s="249"/>
      <c r="HVJ35" s="249"/>
      <c r="HVK35" s="249"/>
      <c r="HVL35" s="249"/>
      <c r="HVM35" s="249"/>
      <c r="HVN35" s="249"/>
      <c r="HVO35" s="249"/>
      <c r="HVP35" s="249"/>
      <c r="HVQ35" s="249"/>
      <c r="HVR35" s="249"/>
      <c r="HVS35" s="249"/>
      <c r="HVV35" s="248"/>
      <c r="HVX35" s="248"/>
      <c r="HWA35" s="249"/>
      <c r="HWB35" s="249"/>
      <c r="HWC35" s="249"/>
      <c r="HWD35" s="249"/>
      <c r="HWE35" s="249"/>
      <c r="HWF35" s="249"/>
      <c r="HWG35" s="249"/>
      <c r="HWH35" s="249"/>
      <c r="HWI35" s="249"/>
      <c r="HWJ35" s="249"/>
      <c r="HWK35" s="249"/>
      <c r="HWL35" s="249"/>
      <c r="HWO35" s="248"/>
      <c r="HWQ35" s="248"/>
      <c r="HWT35" s="249"/>
      <c r="HWU35" s="249"/>
      <c r="HWV35" s="249"/>
      <c r="HWW35" s="249"/>
      <c r="HWX35" s="249"/>
      <c r="HWY35" s="249"/>
      <c r="HWZ35" s="249"/>
      <c r="HXA35" s="249"/>
      <c r="HXB35" s="249"/>
      <c r="HXC35" s="249"/>
      <c r="HXD35" s="249"/>
      <c r="HXE35" s="249"/>
      <c r="HXH35" s="248"/>
      <c r="HXJ35" s="248"/>
      <c r="HXM35" s="249"/>
      <c r="HXN35" s="249"/>
      <c r="HXO35" s="249"/>
      <c r="HXP35" s="249"/>
      <c r="HXQ35" s="249"/>
      <c r="HXR35" s="249"/>
      <c r="HXS35" s="249"/>
      <c r="HXT35" s="249"/>
      <c r="HXU35" s="249"/>
      <c r="HXV35" s="249"/>
      <c r="HXW35" s="249"/>
      <c r="HXX35" s="249"/>
      <c r="HYA35" s="248"/>
      <c r="HYC35" s="248"/>
      <c r="HYF35" s="249"/>
      <c r="HYG35" s="249"/>
      <c r="HYH35" s="249"/>
      <c r="HYI35" s="249"/>
      <c r="HYJ35" s="249"/>
      <c r="HYK35" s="249"/>
      <c r="HYL35" s="249"/>
      <c r="HYM35" s="249"/>
      <c r="HYN35" s="249"/>
      <c r="HYO35" s="249"/>
      <c r="HYP35" s="249"/>
      <c r="HYQ35" s="249"/>
      <c r="HYT35" s="248"/>
      <c r="HYV35" s="248"/>
      <c r="HYY35" s="249"/>
      <c r="HYZ35" s="249"/>
      <c r="HZA35" s="249"/>
      <c r="HZB35" s="249"/>
      <c r="HZC35" s="249"/>
      <c r="HZD35" s="249"/>
      <c r="HZE35" s="249"/>
      <c r="HZF35" s="249"/>
      <c r="HZG35" s="249"/>
      <c r="HZH35" s="249"/>
      <c r="HZI35" s="249"/>
      <c r="HZJ35" s="249"/>
      <c r="HZM35" s="248"/>
      <c r="HZO35" s="248"/>
      <c r="HZR35" s="249"/>
      <c r="HZS35" s="249"/>
      <c r="HZT35" s="249"/>
      <c r="HZU35" s="249"/>
      <c r="HZV35" s="249"/>
      <c r="HZW35" s="249"/>
      <c r="HZX35" s="249"/>
      <c r="HZY35" s="249"/>
      <c r="HZZ35" s="249"/>
      <c r="IAA35" s="249"/>
      <c r="IAB35" s="249"/>
      <c r="IAC35" s="249"/>
      <c r="IAF35" s="248"/>
      <c r="IAH35" s="248"/>
      <c r="IAK35" s="249"/>
      <c r="IAL35" s="249"/>
      <c r="IAM35" s="249"/>
      <c r="IAN35" s="249"/>
      <c r="IAO35" s="249"/>
      <c r="IAP35" s="249"/>
      <c r="IAQ35" s="249"/>
      <c r="IAR35" s="249"/>
      <c r="IAS35" s="249"/>
      <c r="IAT35" s="249"/>
      <c r="IAU35" s="249"/>
      <c r="IAV35" s="249"/>
      <c r="IAY35" s="248"/>
      <c r="IBA35" s="248"/>
      <c r="IBD35" s="249"/>
      <c r="IBE35" s="249"/>
      <c r="IBF35" s="249"/>
      <c r="IBG35" s="249"/>
      <c r="IBH35" s="249"/>
      <c r="IBI35" s="249"/>
      <c r="IBJ35" s="249"/>
      <c r="IBK35" s="249"/>
      <c r="IBL35" s="249"/>
      <c r="IBM35" s="249"/>
      <c r="IBN35" s="249"/>
      <c r="IBO35" s="249"/>
      <c r="IBR35" s="248"/>
      <c r="IBT35" s="248"/>
      <c r="IBW35" s="249"/>
      <c r="IBX35" s="249"/>
      <c r="IBY35" s="249"/>
      <c r="IBZ35" s="249"/>
      <c r="ICA35" s="249"/>
      <c r="ICB35" s="249"/>
      <c r="ICC35" s="249"/>
      <c r="ICD35" s="249"/>
      <c r="ICE35" s="249"/>
      <c r="ICF35" s="249"/>
      <c r="ICG35" s="249"/>
      <c r="ICH35" s="249"/>
      <c r="ICK35" s="248"/>
      <c r="ICM35" s="248"/>
      <c r="ICP35" s="249"/>
      <c r="ICQ35" s="249"/>
      <c r="ICR35" s="249"/>
      <c r="ICS35" s="249"/>
      <c r="ICT35" s="249"/>
      <c r="ICU35" s="249"/>
      <c r="ICV35" s="249"/>
      <c r="ICW35" s="249"/>
      <c r="ICX35" s="249"/>
      <c r="ICY35" s="249"/>
      <c r="ICZ35" s="249"/>
      <c r="IDA35" s="249"/>
      <c r="IDD35" s="248"/>
      <c r="IDF35" s="248"/>
      <c r="IDI35" s="249"/>
      <c r="IDJ35" s="249"/>
      <c r="IDK35" s="249"/>
      <c r="IDL35" s="249"/>
      <c r="IDM35" s="249"/>
      <c r="IDN35" s="249"/>
      <c r="IDO35" s="249"/>
      <c r="IDP35" s="249"/>
      <c r="IDQ35" s="249"/>
      <c r="IDR35" s="249"/>
      <c r="IDS35" s="249"/>
      <c r="IDT35" s="249"/>
      <c r="IDW35" s="248"/>
      <c r="IDY35" s="248"/>
      <c r="IEB35" s="249"/>
      <c r="IEC35" s="249"/>
      <c r="IED35" s="249"/>
      <c r="IEE35" s="249"/>
      <c r="IEF35" s="249"/>
      <c r="IEG35" s="249"/>
      <c r="IEH35" s="249"/>
      <c r="IEI35" s="249"/>
      <c r="IEJ35" s="249"/>
      <c r="IEK35" s="249"/>
      <c r="IEL35" s="249"/>
      <c r="IEM35" s="249"/>
      <c r="IEP35" s="248"/>
      <c r="IER35" s="248"/>
      <c r="IEU35" s="249"/>
      <c r="IEV35" s="249"/>
      <c r="IEW35" s="249"/>
      <c r="IEX35" s="249"/>
      <c r="IEY35" s="249"/>
      <c r="IEZ35" s="249"/>
      <c r="IFA35" s="249"/>
      <c r="IFB35" s="249"/>
      <c r="IFC35" s="249"/>
      <c r="IFD35" s="249"/>
      <c r="IFE35" s="249"/>
      <c r="IFF35" s="249"/>
      <c r="IFI35" s="248"/>
      <c r="IFK35" s="248"/>
      <c r="IFN35" s="249"/>
      <c r="IFO35" s="249"/>
      <c r="IFP35" s="249"/>
      <c r="IFQ35" s="249"/>
      <c r="IFR35" s="249"/>
      <c r="IFS35" s="249"/>
      <c r="IFT35" s="249"/>
      <c r="IFU35" s="249"/>
      <c r="IFV35" s="249"/>
      <c r="IFW35" s="249"/>
      <c r="IFX35" s="249"/>
      <c r="IFY35" s="249"/>
      <c r="IGB35" s="248"/>
      <c r="IGD35" s="248"/>
      <c r="IGG35" s="249"/>
      <c r="IGH35" s="249"/>
      <c r="IGI35" s="249"/>
      <c r="IGJ35" s="249"/>
      <c r="IGK35" s="249"/>
      <c r="IGL35" s="249"/>
      <c r="IGM35" s="249"/>
      <c r="IGN35" s="249"/>
      <c r="IGO35" s="249"/>
      <c r="IGP35" s="249"/>
      <c r="IGQ35" s="249"/>
      <c r="IGR35" s="249"/>
      <c r="IGU35" s="248"/>
      <c r="IGW35" s="248"/>
      <c r="IGZ35" s="249"/>
      <c r="IHA35" s="249"/>
      <c r="IHB35" s="249"/>
      <c r="IHC35" s="249"/>
      <c r="IHD35" s="249"/>
      <c r="IHE35" s="249"/>
      <c r="IHF35" s="249"/>
      <c r="IHG35" s="249"/>
      <c r="IHH35" s="249"/>
      <c r="IHI35" s="249"/>
      <c r="IHJ35" s="249"/>
      <c r="IHK35" s="249"/>
      <c r="IHN35" s="248"/>
      <c r="IHP35" s="248"/>
      <c r="IHS35" s="249"/>
      <c r="IHT35" s="249"/>
      <c r="IHU35" s="249"/>
      <c r="IHV35" s="249"/>
      <c r="IHW35" s="249"/>
      <c r="IHX35" s="249"/>
      <c r="IHY35" s="249"/>
      <c r="IHZ35" s="249"/>
      <c r="IIA35" s="249"/>
      <c r="IIB35" s="249"/>
      <c r="IIC35" s="249"/>
      <c r="IID35" s="249"/>
      <c r="IIG35" s="248"/>
      <c r="III35" s="248"/>
      <c r="IIL35" s="249"/>
      <c r="IIM35" s="249"/>
      <c r="IIN35" s="249"/>
      <c r="IIO35" s="249"/>
      <c r="IIP35" s="249"/>
      <c r="IIQ35" s="249"/>
      <c r="IIR35" s="249"/>
      <c r="IIS35" s="249"/>
      <c r="IIT35" s="249"/>
      <c r="IIU35" s="249"/>
      <c r="IIV35" s="249"/>
      <c r="IIW35" s="249"/>
      <c r="IIZ35" s="248"/>
      <c r="IJB35" s="248"/>
      <c r="IJE35" s="249"/>
      <c r="IJF35" s="249"/>
      <c r="IJG35" s="249"/>
      <c r="IJH35" s="249"/>
      <c r="IJI35" s="249"/>
      <c r="IJJ35" s="249"/>
      <c r="IJK35" s="249"/>
      <c r="IJL35" s="249"/>
      <c r="IJM35" s="249"/>
      <c r="IJN35" s="249"/>
      <c r="IJO35" s="249"/>
      <c r="IJP35" s="249"/>
      <c r="IJS35" s="248"/>
      <c r="IJU35" s="248"/>
      <c r="IJX35" s="249"/>
      <c r="IJY35" s="249"/>
      <c r="IJZ35" s="249"/>
      <c r="IKA35" s="249"/>
      <c r="IKB35" s="249"/>
      <c r="IKC35" s="249"/>
      <c r="IKD35" s="249"/>
      <c r="IKE35" s="249"/>
      <c r="IKF35" s="249"/>
      <c r="IKG35" s="249"/>
      <c r="IKH35" s="249"/>
      <c r="IKI35" s="249"/>
      <c r="IKL35" s="248"/>
      <c r="IKN35" s="248"/>
      <c r="IKQ35" s="249"/>
      <c r="IKR35" s="249"/>
      <c r="IKS35" s="249"/>
      <c r="IKT35" s="249"/>
      <c r="IKU35" s="249"/>
      <c r="IKV35" s="249"/>
      <c r="IKW35" s="249"/>
      <c r="IKX35" s="249"/>
      <c r="IKY35" s="249"/>
      <c r="IKZ35" s="249"/>
      <c r="ILA35" s="249"/>
      <c r="ILB35" s="249"/>
      <c r="ILE35" s="248"/>
      <c r="ILG35" s="248"/>
      <c r="ILJ35" s="249"/>
      <c r="ILK35" s="249"/>
      <c r="ILL35" s="249"/>
      <c r="ILM35" s="249"/>
      <c r="ILN35" s="249"/>
      <c r="ILO35" s="249"/>
      <c r="ILP35" s="249"/>
      <c r="ILQ35" s="249"/>
      <c r="ILR35" s="249"/>
      <c r="ILS35" s="249"/>
      <c r="ILT35" s="249"/>
      <c r="ILU35" s="249"/>
      <c r="ILX35" s="248"/>
      <c r="ILZ35" s="248"/>
      <c r="IMC35" s="249"/>
      <c r="IMD35" s="249"/>
      <c r="IME35" s="249"/>
      <c r="IMF35" s="249"/>
      <c r="IMG35" s="249"/>
      <c r="IMH35" s="249"/>
      <c r="IMI35" s="249"/>
      <c r="IMJ35" s="249"/>
      <c r="IMK35" s="249"/>
      <c r="IML35" s="249"/>
      <c r="IMM35" s="249"/>
      <c r="IMN35" s="249"/>
      <c r="IMQ35" s="248"/>
      <c r="IMS35" s="248"/>
      <c r="IMV35" s="249"/>
      <c r="IMW35" s="249"/>
      <c r="IMX35" s="249"/>
      <c r="IMY35" s="249"/>
      <c r="IMZ35" s="249"/>
      <c r="INA35" s="249"/>
      <c r="INB35" s="249"/>
      <c r="INC35" s="249"/>
      <c r="IND35" s="249"/>
      <c r="INE35" s="249"/>
      <c r="INF35" s="249"/>
      <c r="ING35" s="249"/>
      <c r="INJ35" s="248"/>
      <c r="INL35" s="248"/>
      <c r="INO35" s="249"/>
      <c r="INP35" s="249"/>
      <c r="INQ35" s="249"/>
      <c r="INR35" s="249"/>
      <c r="INS35" s="249"/>
      <c r="INT35" s="249"/>
      <c r="INU35" s="249"/>
      <c r="INV35" s="249"/>
      <c r="INW35" s="249"/>
      <c r="INX35" s="249"/>
      <c r="INY35" s="249"/>
      <c r="INZ35" s="249"/>
      <c r="IOC35" s="248"/>
      <c r="IOE35" s="248"/>
      <c r="IOH35" s="249"/>
      <c r="IOI35" s="249"/>
      <c r="IOJ35" s="249"/>
      <c r="IOK35" s="249"/>
      <c r="IOL35" s="249"/>
      <c r="IOM35" s="249"/>
      <c r="ION35" s="249"/>
      <c r="IOO35" s="249"/>
      <c r="IOP35" s="249"/>
      <c r="IOQ35" s="249"/>
      <c r="IOR35" s="249"/>
      <c r="IOS35" s="249"/>
      <c r="IOV35" s="248"/>
      <c r="IOX35" s="248"/>
      <c r="IPA35" s="249"/>
      <c r="IPB35" s="249"/>
      <c r="IPC35" s="249"/>
      <c r="IPD35" s="249"/>
      <c r="IPE35" s="249"/>
      <c r="IPF35" s="249"/>
      <c r="IPG35" s="249"/>
      <c r="IPH35" s="249"/>
      <c r="IPI35" s="249"/>
      <c r="IPJ35" s="249"/>
      <c r="IPK35" s="249"/>
      <c r="IPL35" s="249"/>
      <c r="IPO35" s="248"/>
      <c r="IPQ35" s="248"/>
      <c r="IPT35" s="249"/>
      <c r="IPU35" s="249"/>
      <c r="IPV35" s="249"/>
      <c r="IPW35" s="249"/>
      <c r="IPX35" s="249"/>
      <c r="IPY35" s="249"/>
      <c r="IPZ35" s="249"/>
      <c r="IQA35" s="249"/>
      <c r="IQB35" s="249"/>
      <c r="IQC35" s="249"/>
      <c r="IQD35" s="249"/>
      <c r="IQE35" s="249"/>
      <c r="IQH35" s="248"/>
      <c r="IQJ35" s="248"/>
      <c r="IQM35" s="249"/>
      <c r="IQN35" s="249"/>
      <c r="IQO35" s="249"/>
      <c r="IQP35" s="249"/>
      <c r="IQQ35" s="249"/>
      <c r="IQR35" s="249"/>
      <c r="IQS35" s="249"/>
      <c r="IQT35" s="249"/>
      <c r="IQU35" s="249"/>
      <c r="IQV35" s="249"/>
      <c r="IQW35" s="249"/>
      <c r="IQX35" s="249"/>
      <c r="IRA35" s="248"/>
      <c r="IRC35" s="248"/>
      <c r="IRF35" s="249"/>
      <c r="IRG35" s="249"/>
      <c r="IRH35" s="249"/>
      <c r="IRI35" s="249"/>
      <c r="IRJ35" s="249"/>
      <c r="IRK35" s="249"/>
      <c r="IRL35" s="249"/>
      <c r="IRM35" s="249"/>
      <c r="IRN35" s="249"/>
      <c r="IRO35" s="249"/>
      <c r="IRP35" s="249"/>
      <c r="IRQ35" s="249"/>
      <c r="IRT35" s="248"/>
      <c r="IRV35" s="248"/>
      <c r="IRY35" s="249"/>
      <c r="IRZ35" s="249"/>
      <c r="ISA35" s="249"/>
      <c r="ISB35" s="249"/>
      <c r="ISC35" s="249"/>
      <c r="ISD35" s="249"/>
      <c r="ISE35" s="249"/>
      <c r="ISF35" s="249"/>
      <c r="ISG35" s="249"/>
      <c r="ISH35" s="249"/>
      <c r="ISI35" s="249"/>
      <c r="ISJ35" s="249"/>
      <c r="ISM35" s="248"/>
      <c r="ISO35" s="248"/>
      <c r="ISR35" s="249"/>
      <c r="ISS35" s="249"/>
      <c r="IST35" s="249"/>
      <c r="ISU35" s="249"/>
      <c r="ISV35" s="249"/>
      <c r="ISW35" s="249"/>
      <c r="ISX35" s="249"/>
      <c r="ISY35" s="249"/>
      <c r="ISZ35" s="249"/>
      <c r="ITA35" s="249"/>
      <c r="ITB35" s="249"/>
      <c r="ITC35" s="249"/>
      <c r="ITF35" s="248"/>
      <c r="ITH35" s="248"/>
      <c r="ITK35" s="249"/>
      <c r="ITL35" s="249"/>
      <c r="ITM35" s="249"/>
      <c r="ITN35" s="249"/>
      <c r="ITO35" s="249"/>
      <c r="ITP35" s="249"/>
      <c r="ITQ35" s="249"/>
      <c r="ITR35" s="249"/>
      <c r="ITS35" s="249"/>
      <c r="ITT35" s="249"/>
      <c r="ITU35" s="249"/>
      <c r="ITV35" s="249"/>
      <c r="ITY35" s="248"/>
      <c r="IUA35" s="248"/>
      <c r="IUD35" s="249"/>
      <c r="IUE35" s="249"/>
      <c r="IUF35" s="249"/>
      <c r="IUG35" s="249"/>
      <c r="IUH35" s="249"/>
      <c r="IUI35" s="249"/>
      <c r="IUJ35" s="249"/>
      <c r="IUK35" s="249"/>
      <c r="IUL35" s="249"/>
      <c r="IUM35" s="249"/>
      <c r="IUN35" s="249"/>
      <c r="IUO35" s="249"/>
      <c r="IUR35" s="248"/>
      <c r="IUT35" s="248"/>
      <c r="IUW35" s="249"/>
      <c r="IUX35" s="249"/>
      <c r="IUY35" s="249"/>
      <c r="IUZ35" s="249"/>
      <c r="IVA35" s="249"/>
      <c r="IVB35" s="249"/>
      <c r="IVC35" s="249"/>
      <c r="IVD35" s="249"/>
      <c r="IVE35" s="249"/>
      <c r="IVF35" s="249"/>
      <c r="IVG35" s="249"/>
      <c r="IVH35" s="249"/>
      <c r="IVK35" s="248"/>
      <c r="IVM35" s="248"/>
      <c r="IVP35" s="249"/>
      <c r="IVQ35" s="249"/>
      <c r="IVR35" s="249"/>
      <c r="IVS35" s="249"/>
      <c r="IVT35" s="249"/>
      <c r="IVU35" s="249"/>
      <c r="IVV35" s="249"/>
      <c r="IVW35" s="249"/>
      <c r="IVX35" s="249"/>
      <c r="IVY35" s="249"/>
      <c r="IVZ35" s="249"/>
      <c r="IWA35" s="249"/>
      <c r="IWD35" s="248"/>
      <c r="IWF35" s="248"/>
      <c r="IWI35" s="249"/>
      <c r="IWJ35" s="249"/>
      <c r="IWK35" s="249"/>
      <c r="IWL35" s="249"/>
      <c r="IWM35" s="249"/>
      <c r="IWN35" s="249"/>
      <c r="IWO35" s="249"/>
      <c r="IWP35" s="249"/>
      <c r="IWQ35" s="249"/>
      <c r="IWR35" s="249"/>
      <c r="IWS35" s="249"/>
      <c r="IWT35" s="249"/>
      <c r="IWW35" s="248"/>
      <c r="IWY35" s="248"/>
      <c r="IXB35" s="249"/>
      <c r="IXC35" s="249"/>
      <c r="IXD35" s="249"/>
      <c r="IXE35" s="249"/>
      <c r="IXF35" s="249"/>
      <c r="IXG35" s="249"/>
      <c r="IXH35" s="249"/>
      <c r="IXI35" s="249"/>
      <c r="IXJ35" s="249"/>
      <c r="IXK35" s="249"/>
      <c r="IXL35" s="249"/>
      <c r="IXM35" s="249"/>
      <c r="IXP35" s="248"/>
      <c r="IXR35" s="248"/>
      <c r="IXU35" s="249"/>
      <c r="IXV35" s="249"/>
      <c r="IXW35" s="249"/>
      <c r="IXX35" s="249"/>
      <c r="IXY35" s="249"/>
      <c r="IXZ35" s="249"/>
      <c r="IYA35" s="249"/>
      <c r="IYB35" s="249"/>
      <c r="IYC35" s="249"/>
      <c r="IYD35" s="249"/>
      <c r="IYE35" s="249"/>
      <c r="IYF35" s="249"/>
      <c r="IYI35" s="248"/>
      <c r="IYK35" s="248"/>
      <c r="IYN35" s="249"/>
      <c r="IYO35" s="249"/>
      <c r="IYP35" s="249"/>
      <c r="IYQ35" s="249"/>
      <c r="IYR35" s="249"/>
      <c r="IYS35" s="249"/>
      <c r="IYT35" s="249"/>
      <c r="IYU35" s="249"/>
      <c r="IYV35" s="249"/>
      <c r="IYW35" s="249"/>
      <c r="IYX35" s="249"/>
      <c r="IYY35" s="249"/>
      <c r="IZB35" s="248"/>
      <c r="IZD35" s="248"/>
      <c r="IZG35" s="249"/>
      <c r="IZH35" s="249"/>
      <c r="IZI35" s="249"/>
      <c r="IZJ35" s="249"/>
      <c r="IZK35" s="249"/>
      <c r="IZL35" s="249"/>
      <c r="IZM35" s="249"/>
      <c r="IZN35" s="249"/>
      <c r="IZO35" s="249"/>
      <c r="IZP35" s="249"/>
      <c r="IZQ35" s="249"/>
      <c r="IZR35" s="249"/>
      <c r="IZU35" s="248"/>
      <c r="IZW35" s="248"/>
      <c r="IZZ35" s="249"/>
      <c r="JAA35" s="249"/>
      <c r="JAB35" s="249"/>
      <c r="JAC35" s="249"/>
      <c r="JAD35" s="249"/>
      <c r="JAE35" s="249"/>
      <c r="JAF35" s="249"/>
      <c r="JAG35" s="249"/>
      <c r="JAH35" s="249"/>
      <c r="JAI35" s="249"/>
      <c r="JAJ35" s="249"/>
      <c r="JAK35" s="249"/>
      <c r="JAN35" s="248"/>
      <c r="JAP35" s="248"/>
      <c r="JAS35" s="249"/>
      <c r="JAT35" s="249"/>
      <c r="JAU35" s="249"/>
      <c r="JAV35" s="249"/>
      <c r="JAW35" s="249"/>
      <c r="JAX35" s="249"/>
      <c r="JAY35" s="249"/>
      <c r="JAZ35" s="249"/>
      <c r="JBA35" s="249"/>
      <c r="JBB35" s="249"/>
      <c r="JBC35" s="249"/>
      <c r="JBD35" s="249"/>
      <c r="JBG35" s="248"/>
      <c r="JBI35" s="248"/>
      <c r="JBL35" s="249"/>
      <c r="JBM35" s="249"/>
      <c r="JBN35" s="249"/>
      <c r="JBO35" s="249"/>
      <c r="JBP35" s="249"/>
      <c r="JBQ35" s="249"/>
      <c r="JBR35" s="249"/>
      <c r="JBS35" s="249"/>
      <c r="JBT35" s="249"/>
      <c r="JBU35" s="249"/>
      <c r="JBV35" s="249"/>
      <c r="JBW35" s="249"/>
      <c r="JBZ35" s="248"/>
      <c r="JCB35" s="248"/>
      <c r="JCE35" s="249"/>
      <c r="JCF35" s="249"/>
      <c r="JCG35" s="249"/>
      <c r="JCH35" s="249"/>
      <c r="JCI35" s="249"/>
      <c r="JCJ35" s="249"/>
      <c r="JCK35" s="249"/>
      <c r="JCL35" s="249"/>
      <c r="JCM35" s="249"/>
      <c r="JCN35" s="249"/>
      <c r="JCO35" s="249"/>
      <c r="JCP35" s="249"/>
      <c r="JCS35" s="248"/>
      <c r="JCU35" s="248"/>
      <c r="JCX35" s="249"/>
      <c r="JCY35" s="249"/>
      <c r="JCZ35" s="249"/>
      <c r="JDA35" s="249"/>
      <c r="JDB35" s="249"/>
      <c r="JDC35" s="249"/>
      <c r="JDD35" s="249"/>
      <c r="JDE35" s="249"/>
      <c r="JDF35" s="249"/>
      <c r="JDG35" s="249"/>
      <c r="JDH35" s="249"/>
      <c r="JDI35" s="249"/>
      <c r="JDL35" s="248"/>
      <c r="JDN35" s="248"/>
      <c r="JDQ35" s="249"/>
      <c r="JDR35" s="249"/>
      <c r="JDS35" s="249"/>
      <c r="JDT35" s="249"/>
      <c r="JDU35" s="249"/>
      <c r="JDV35" s="249"/>
      <c r="JDW35" s="249"/>
      <c r="JDX35" s="249"/>
      <c r="JDY35" s="249"/>
      <c r="JDZ35" s="249"/>
      <c r="JEA35" s="249"/>
      <c r="JEB35" s="249"/>
      <c r="JEE35" s="248"/>
      <c r="JEG35" s="248"/>
      <c r="JEJ35" s="249"/>
      <c r="JEK35" s="249"/>
      <c r="JEL35" s="249"/>
      <c r="JEM35" s="249"/>
      <c r="JEN35" s="249"/>
      <c r="JEO35" s="249"/>
      <c r="JEP35" s="249"/>
      <c r="JEQ35" s="249"/>
      <c r="JER35" s="249"/>
      <c r="JES35" s="249"/>
      <c r="JET35" s="249"/>
      <c r="JEU35" s="249"/>
      <c r="JEX35" s="248"/>
      <c r="JEZ35" s="248"/>
      <c r="JFC35" s="249"/>
      <c r="JFD35" s="249"/>
      <c r="JFE35" s="249"/>
      <c r="JFF35" s="249"/>
      <c r="JFG35" s="249"/>
      <c r="JFH35" s="249"/>
      <c r="JFI35" s="249"/>
      <c r="JFJ35" s="249"/>
      <c r="JFK35" s="249"/>
      <c r="JFL35" s="249"/>
      <c r="JFM35" s="249"/>
      <c r="JFN35" s="249"/>
      <c r="JFQ35" s="248"/>
      <c r="JFS35" s="248"/>
      <c r="JFV35" s="249"/>
      <c r="JFW35" s="249"/>
      <c r="JFX35" s="249"/>
      <c r="JFY35" s="249"/>
      <c r="JFZ35" s="249"/>
      <c r="JGA35" s="249"/>
      <c r="JGB35" s="249"/>
      <c r="JGC35" s="249"/>
      <c r="JGD35" s="249"/>
      <c r="JGE35" s="249"/>
      <c r="JGF35" s="249"/>
      <c r="JGG35" s="249"/>
      <c r="JGJ35" s="248"/>
      <c r="JGL35" s="248"/>
      <c r="JGO35" s="249"/>
      <c r="JGP35" s="249"/>
      <c r="JGQ35" s="249"/>
      <c r="JGR35" s="249"/>
      <c r="JGS35" s="249"/>
      <c r="JGT35" s="249"/>
      <c r="JGU35" s="249"/>
      <c r="JGV35" s="249"/>
      <c r="JGW35" s="249"/>
      <c r="JGX35" s="249"/>
      <c r="JGY35" s="249"/>
      <c r="JGZ35" s="249"/>
      <c r="JHC35" s="248"/>
      <c r="JHE35" s="248"/>
      <c r="JHH35" s="249"/>
      <c r="JHI35" s="249"/>
      <c r="JHJ35" s="249"/>
      <c r="JHK35" s="249"/>
      <c r="JHL35" s="249"/>
      <c r="JHM35" s="249"/>
      <c r="JHN35" s="249"/>
      <c r="JHO35" s="249"/>
      <c r="JHP35" s="249"/>
      <c r="JHQ35" s="249"/>
      <c r="JHR35" s="249"/>
      <c r="JHS35" s="249"/>
      <c r="JHV35" s="248"/>
      <c r="JHX35" s="248"/>
      <c r="JIA35" s="249"/>
      <c r="JIB35" s="249"/>
      <c r="JIC35" s="249"/>
      <c r="JID35" s="249"/>
      <c r="JIE35" s="249"/>
      <c r="JIF35" s="249"/>
      <c r="JIG35" s="249"/>
      <c r="JIH35" s="249"/>
      <c r="JII35" s="249"/>
      <c r="JIJ35" s="249"/>
      <c r="JIK35" s="249"/>
      <c r="JIL35" s="249"/>
      <c r="JIO35" s="248"/>
      <c r="JIQ35" s="248"/>
      <c r="JIT35" s="249"/>
      <c r="JIU35" s="249"/>
      <c r="JIV35" s="249"/>
      <c r="JIW35" s="249"/>
      <c r="JIX35" s="249"/>
      <c r="JIY35" s="249"/>
      <c r="JIZ35" s="249"/>
      <c r="JJA35" s="249"/>
      <c r="JJB35" s="249"/>
      <c r="JJC35" s="249"/>
      <c r="JJD35" s="249"/>
      <c r="JJE35" s="249"/>
      <c r="JJH35" s="248"/>
      <c r="JJJ35" s="248"/>
      <c r="JJM35" s="249"/>
      <c r="JJN35" s="249"/>
      <c r="JJO35" s="249"/>
      <c r="JJP35" s="249"/>
      <c r="JJQ35" s="249"/>
      <c r="JJR35" s="249"/>
      <c r="JJS35" s="249"/>
      <c r="JJT35" s="249"/>
      <c r="JJU35" s="249"/>
      <c r="JJV35" s="249"/>
      <c r="JJW35" s="249"/>
      <c r="JJX35" s="249"/>
      <c r="JKA35" s="248"/>
      <c r="JKC35" s="248"/>
      <c r="JKF35" s="249"/>
      <c r="JKG35" s="249"/>
      <c r="JKH35" s="249"/>
      <c r="JKI35" s="249"/>
      <c r="JKJ35" s="249"/>
      <c r="JKK35" s="249"/>
      <c r="JKL35" s="249"/>
      <c r="JKM35" s="249"/>
      <c r="JKN35" s="249"/>
      <c r="JKO35" s="249"/>
      <c r="JKP35" s="249"/>
      <c r="JKQ35" s="249"/>
      <c r="JKT35" s="248"/>
      <c r="JKV35" s="248"/>
      <c r="JKY35" s="249"/>
      <c r="JKZ35" s="249"/>
      <c r="JLA35" s="249"/>
      <c r="JLB35" s="249"/>
      <c r="JLC35" s="249"/>
      <c r="JLD35" s="249"/>
      <c r="JLE35" s="249"/>
      <c r="JLF35" s="249"/>
      <c r="JLG35" s="249"/>
      <c r="JLH35" s="249"/>
      <c r="JLI35" s="249"/>
      <c r="JLJ35" s="249"/>
      <c r="JLM35" s="248"/>
      <c r="JLO35" s="248"/>
      <c r="JLR35" s="249"/>
      <c r="JLS35" s="249"/>
      <c r="JLT35" s="249"/>
      <c r="JLU35" s="249"/>
      <c r="JLV35" s="249"/>
      <c r="JLW35" s="249"/>
      <c r="JLX35" s="249"/>
      <c r="JLY35" s="249"/>
      <c r="JLZ35" s="249"/>
      <c r="JMA35" s="249"/>
      <c r="JMB35" s="249"/>
      <c r="JMC35" s="249"/>
      <c r="JMF35" s="248"/>
      <c r="JMH35" s="248"/>
      <c r="JMK35" s="249"/>
      <c r="JML35" s="249"/>
      <c r="JMM35" s="249"/>
      <c r="JMN35" s="249"/>
      <c r="JMO35" s="249"/>
      <c r="JMP35" s="249"/>
      <c r="JMQ35" s="249"/>
      <c r="JMR35" s="249"/>
      <c r="JMS35" s="249"/>
      <c r="JMT35" s="249"/>
      <c r="JMU35" s="249"/>
      <c r="JMV35" s="249"/>
      <c r="JMY35" s="248"/>
      <c r="JNA35" s="248"/>
      <c r="JND35" s="249"/>
      <c r="JNE35" s="249"/>
      <c r="JNF35" s="249"/>
      <c r="JNG35" s="249"/>
      <c r="JNH35" s="249"/>
      <c r="JNI35" s="249"/>
      <c r="JNJ35" s="249"/>
      <c r="JNK35" s="249"/>
      <c r="JNL35" s="249"/>
      <c r="JNM35" s="249"/>
      <c r="JNN35" s="249"/>
      <c r="JNO35" s="249"/>
      <c r="JNR35" s="248"/>
      <c r="JNT35" s="248"/>
      <c r="JNW35" s="249"/>
      <c r="JNX35" s="249"/>
      <c r="JNY35" s="249"/>
      <c r="JNZ35" s="249"/>
      <c r="JOA35" s="249"/>
      <c r="JOB35" s="249"/>
      <c r="JOC35" s="249"/>
      <c r="JOD35" s="249"/>
      <c r="JOE35" s="249"/>
      <c r="JOF35" s="249"/>
      <c r="JOG35" s="249"/>
      <c r="JOH35" s="249"/>
      <c r="JOK35" s="248"/>
      <c r="JOM35" s="248"/>
      <c r="JOP35" s="249"/>
      <c r="JOQ35" s="249"/>
      <c r="JOR35" s="249"/>
      <c r="JOS35" s="249"/>
      <c r="JOT35" s="249"/>
      <c r="JOU35" s="249"/>
      <c r="JOV35" s="249"/>
      <c r="JOW35" s="249"/>
      <c r="JOX35" s="249"/>
      <c r="JOY35" s="249"/>
      <c r="JOZ35" s="249"/>
      <c r="JPA35" s="249"/>
      <c r="JPD35" s="248"/>
      <c r="JPF35" s="248"/>
      <c r="JPI35" s="249"/>
      <c r="JPJ35" s="249"/>
      <c r="JPK35" s="249"/>
      <c r="JPL35" s="249"/>
      <c r="JPM35" s="249"/>
      <c r="JPN35" s="249"/>
      <c r="JPO35" s="249"/>
      <c r="JPP35" s="249"/>
      <c r="JPQ35" s="249"/>
      <c r="JPR35" s="249"/>
      <c r="JPS35" s="249"/>
      <c r="JPT35" s="249"/>
      <c r="JPW35" s="248"/>
      <c r="JPY35" s="248"/>
      <c r="JQB35" s="249"/>
      <c r="JQC35" s="249"/>
      <c r="JQD35" s="249"/>
      <c r="JQE35" s="249"/>
      <c r="JQF35" s="249"/>
      <c r="JQG35" s="249"/>
      <c r="JQH35" s="249"/>
      <c r="JQI35" s="249"/>
      <c r="JQJ35" s="249"/>
      <c r="JQK35" s="249"/>
      <c r="JQL35" s="249"/>
      <c r="JQM35" s="249"/>
      <c r="JQP35" s="248"/>
      <c r="JQR35" s="248"/>
      <c r="JQU35" s="249"/>
      <c r="JQV35" s="249"/>
      <c r="JQW35" s="249"/>
      <c r="JQX35" s="249"/>
      <c r="JQY35" s="249"/>
      <c r="JQZ35" s="249"/>
      <c r="JRA35" s="249"/>
      <c r="JRB35" s="249"/>
      <c r="JRC35" s="249"/>
      <c r="JRD35" s="249"/>
      <c r="JRE35" s="249"/>
      <c r="JRF35" s="249"/>
      <c r="JRI35" s="248"/>
      <c r="JRK35" s="248"/>
      <c r="JRN35" s="249"/>
      <c r="JRO35" s="249"/>
      <c r="JRP35" s="249"/>
      <c r="JRQ35" s="249"/>
      <c r="JRR35" s="249"/>
      <c r="JRS35" s="249"/>
      <c r="JRT35" s="249"/>
      <c r="JRU35" s="249"/>
      <c r="JRV35" s="249"/>
      <c r="JRW35" s="249"/>
      <c r="JRX35" s="249"/>
      <c r="JRY35" s="249"/>
      <c r="JSB35" s="248"/>
      <c r="JSD35" s="248"/>
      <c r="JSG35" s="249"/>
      <c r="JSH35" s="249"/>
      <c r="JSI35" s="249"/>
      <c r="JSJ35" s="249"/>
      <c r="JSK35" s="249"/>
      <c r="JSL35" s="249"/>
      <c r="JSM35" s="249"/>
      <c r="JSN35" s="249"/>
      <c r="JSO35" s="249"/>
      <c r="JSP35" s="249"/>
      <c r="JSQ35" s="249"/>
      <c r="JSR35" s="249"/>
      <c r="JSU35" s="248"/>
      <c r="JSW35" s="248"/>
      <c r="JSZ35" s="249"/>
      <c r="JTA35" s="249"/>
      <c r="JTB35" s="249"/>
      <c r="JTC35" s="249"/>
      <c r="JTD35" s="249"/>
      <c r="JTE35" s="249"/>
      <c r="JTF35" s="249"/>
      <c r="JTG35" s="249"/>
      <c r="JTH35" s="249"/>
      <c r="JTI35" s="249"/>
      <c r="JTJ35" s="249"/>
      <c r="JTK35" s="249"/>
      <c r="JTN35" s="248"/>
      <c r="JTP35" s="248"/>
      <c r="JTS35" s="249"/>
      <c r="JTT35" s="249"/>
      <c r="JTU35" s="249"/>
      <c r="JTV35" s="249"/>
      <c r="JTW35" s="249"/>
      <c r="JTX35" s="249"/>
      <c r="JTY35" s="249"/>
      <c r="JTZ35" s="249"/>
      <c r="JUA35" s="249"/>
      <c r="JUB35" s="249"/>
      <c r="JUC35" s="249"/>
      <c r="JUD35" s="249"/>
      <c r="JUG35" s="248"/>
      <c r="JUI35" s="248"/>
      <c r="JUL35" s="249"/>
      <c r="JUM35" s="249"/>
      <c r="JUN35" s="249"/>
      <c r="JUO35" s="249"/>
      <c r="JUP35" s="249"/>
      <c r="JUQ35" s="249"/>
      <c r="JUR35" s="249"/>
      <c r="JUS35" s="249"/>
      <c r="JUT35" s="249"/>
      <c r="JUU35" s="249"/>
      <c r="JUV35" s="249"/>
      <c r="JUW35" s="249"/>
      <c r="JUZ35" s="248"/>
      <c r="JVB35" s="248"/>
      <c r="JVE35" s="249"/>
      <c r="JVF35" s="249"/>
      <c r="JVG35" s="249"/>
      <c r="JVH35" s="249"/>
      <c r="JVI35" s="249"/>
      <c r="JVJ35" s="249"/>
      <c r="JVK35" s="249"/>
      <c r="JVL35" s="249"/>
      <c r="JVM35" s="249"/>
      <c r="JVN35" s="249"/>
      <c r="JVO35" s="249"/>
      <c r="JVP35" s="249"/>
      <c r="JVS35" s="248"/>
      <c r="JVU35" s="248"/>
      <c r="JVX35" s="249"/>
      <c r="JVY35" s="249"/>
      <c r="JVZ35" s="249"/>
      <c r="JWA35" s="249"/>
      <c r="JWB35" s="249"/>
      <c r="JWC35" s="249"/>
      <c r="JWD35" s="249"/>
      <c r="JWE35" s="249"/>
      <c r="JWF35" s="249"/>
      <c r="JWG35" s="249"/>
      <c r="JWH35" s="249"/>
      <c r="JWI35" s="249"/>
      <c r="JWL35" s="248"/>
      <c r="JWN35" s="248"/>
      <c r="JWQ35" s="249"/>
      <c r="JWR35" s="249"/>
      <c r="JWS35" s="249"/>
      <c r="JWT35" s="249"/>
      <c r="JWU35" s="249"/>
      <c r="JWV35" s="249"/>
      <c r="JWW35" s="249"/>
      <c r="JWX35" s="249"/>
      <c r="JWY35" s="249"/>
      <c r="JWZ35" s="249"/>
      <c r="JXA35" s="249"/>
      <c r="JXB35" s="249"/>
      <c r="JXE35" s="248"/>
      <c r="JXG35" s="248"/>
      <c r="JXJ35" s="249"/>
      <c r="JXK35" s="249"/>
      <c r="JXL35" s="249"/>
      <c r="JXM35" s="249"/>
      <c r="JXN35" s="249"/>
      <c r="JXO35" s="249"/>
      <c r="JXP35" s="249"/>
      <c r="JXQ35" s="249"/>
      <c r="JXR35" s="249"/>
      <c r="JXS35" s="249"/>
      <c r="JXT35" s="249"/>
      <c r="JXU35" s="249"/>
      <c r="JXX35" s="248"/>
      <c r="JXZ35" s="248"/>
      <c r="JYC35" s="249"/>
      <c r="JYD35" s="249"/>
      <c r="JYE35" s="249"/>
      <c r="JYF35" s="249"/>
      <c r="JYG35" s="249"/>
      <c r="JYH35" s="249"/>
      <c r="JYI35" s="249"/>
      <c r="JYJ35" s="249"/>
      <c r="JYK35" s="249"/>
      <c r="JYL35" s="249"/>
      <c r="JYM35" s="249"/>
      <c r="JYN35" s="249"/>
      <c r="JYQ35" s="248"/>
      <c r="JYS35" s="248"/>
      <c r="JYV35" s="249"/>
      <c r="JYW35" s="249"/>
      <c r="JYX35" s="249"/>
      <c r="JYY35" s="249"/>
      <c r="JYZ35" s="249"/>
      <c r="JZA35" s="249"/>
      <c r="JZB35" s="249"/>
      <c r="JZC35" s="249"/>
      <c r="JZD35" s="249"/>
      <c r="JZE35" s="249"/>
      <c r="JZF35" s="249"/>
      <c r="JZG35" s="249"/>
      <c r="JZJ35" s="248"/>
      <c r="JZL35" s="248"/>
      <c r="JZO35" s="249"/>
      <c r="JZP35" s="249"/>
      <c r="JZQ35" s="249"/>
      <c r="JZR35" s="249"/>
      <c r="JZS35" s="249"/>
      <c r="JZT35" s="249"/>
      <c r="JZU35" s="249"/>
      <c r="JZV35" s="249"/>
      <c r="JZW35" s="249"/>
      <c r="JZX35" s="249"/>
      <c r="JZY35" s="249"/>
      <c r="JZZ35" s="249"/>
      <c r="KAC35" s="248"/>
      <c r="KAE35" s="248"/>
      <c r="KAH35" s="249"/>
      <c r="KAI35" s="249"/>
      <c r="KAJ35" s="249"/>
      <c r="KAK35" s="249"/>
      <c r="KAL35" s="249"/>
      <c r="KAM35" s="249"/>
      <c r="KAN35" s="249"/>
      <c r="KAO35" s="249"/>
      <c r="KAP35" s="249"/>
      <c r="KAQ35" s="249"/>
      <c r="KAR35" s="249"/>
      <c r="KAS35" s="249"/>
      <c r="KAV35" s="248"/>
      <c r="KAX35" s="248"/>
      <c r="KBA35" s="249"/>
      <c r="KBB35" s="249"/>
      <c r="KBC35" s="249"/>
      <c r="KBD35" s="249"/>
      <c r="KBE35" s="249"/>
      <c r="KBF35" s="249"/>
      <c r="KBG35" s="249"/>
      <c r="KBH35" s="249"/>
      <c r="KBI35" s="249"/>
      <c r="KBJ35" s="249"/>
      <c r="KBK35" s="249"/>
      <c r="KBL35" s="249"/>
      <c r="KBO35" s="248"/>
      <c r="KBQ35" s="248"/>
      <c r="KBT35" s="249"/>
      <c r="KBU35" s="249"/>
      <c r="KBV35" s="249"/>
      <c r="KBW35" s="249"/>
      <c r="KBX35" s="249"/>
      <c r="KBY35" s="249"/>
      <c r="KBZ35" s="249"/>
      <c r="KCA35" s="249"/>
      <c r="KCB35" s="249"/>
      <c r="KCC35" s="249"/>
      <c r="KCD35" s="249"/>
      <c r="KCE35" s="249"/>
      <c r="KCH35" s="248"/>
      <c r="KCJ35" s="248"/>
      <c r="KCM35" s="249"/>
      <c r="KCN35" s="249"/>
      <c r="KCO35" s="249"/>
      <c r="KCP35" s="249"/>
      <c r="KCQ35" s="249"/>
      <c r="KCR35" s="249"/>
      <c r="KCS35" s="249"/>
      <c r="KCT35" s="249"/>
      <c r="KCU35" s="249"/>
      <c r="KCV35" s="249"/>
      <c r="KCW35" s="249"/>
      <c r="KCX35" s="249"/>
      <c r="KDA35" s="248"/>
      <c r="KDC35" s="248"/>
      <c r="KDF35" s="249"/>
      <c r="KDG35" s="249"/>
      <c r="KDH35" s="249"/>
      <c r="KDI35" s="249"/>
      <c r="KDJ35" s="249"/>
      <c r="KDK35" s="249"/>
      <c r="KDL35" s="249"/>
      <c r="KDM35" s="249"/>
      <c r="KDN35" s="249"/>
      <c r="KDO35" s="249"/>
      <c r="KDP35" s="249"/>
      <c r="KDQ35" s="249"/>
      <c r="KDT35" s="248"/>
      <c r="KDV35" s="248"/>
      <c r="KDY35" s="249"/>
      <c r="KDZ35" s="249"/>
      <c r="KEA35" s="249"/>
      <c r="KEB35" s="249"/>
      <c r="KEC35" s="249"/>
      <c r="KED35" s="249"/>
      <c r="KEE35" s="249"/>
      <c r="KEF35" s="249"/>
      <c r="KEG35" s="249"/>
      <c r="KEH35" s="249"/>
      <c r="KEI35" s="249"/>
      <c r="KEJ35" s="249"/>
      <c r="KEM35" s="248"/>
      <c r="KEO35" s="248"/>
      <c r="KER35" s="249"/>
      <c r="KES35" s="249"/>
      <c r="KET35" s="249"/>
      <c r="KEU35" s="249"/>
      <c r="KEV35" s="249"/>
      <c r="KEW35" s="249"/>
      <c r="KEX35" s="249"/>
      <c r="KEY35" s="249"/>
      <c r="KEZ35" s="249"/>
      <c r="KFA35" s="249"/>
      <c r="KFB35" s="249"/>
      <c r="KFC35" s="249"/>
      <c r="KFF35" s="248"/>
      <c r="KFH35" s="248"/>
      <c r="KFK35" s="249"/>
      <c r="KFL35" s="249"/>
      <c r="KFM35" s="249"/>
      <c r="KFN35" s="249"/>
      <c r="KFO35" s="249"/>
      <c r="KFP35" s="249"/>
      <c r="KFQ35" s="249"/>
      <c r="KFR35" s="249"/>
      <c r="KFS35" s="249"/>
      <c r="KFT35" s="249"/>
      <c r="KFU35" s="249"/>
      <c r="KFV35" s="249"/>
      <c r="KFY35" s="248"/>
      <c r="KGA35" s="248"/>
      <c r="KGD35" s="249"/>
      <c r="KGE35" s="249"/>
      <c r="KGF35" s="249"/>
      <c r="KGG35" s="249"/>
      <c r="KGH35" s="249"/>
      <c r="KGI35" s="249"/>
      <c r="KGJ35" s="249"/>
      <c r="KGK35" s="249"/>
      <c r="KGL35" s="249"/>
      <c r="KGM35" s="249"/>
      <c r="KGN35" s="249"/>
      <c r="KGO35" s="249"/>
      <c r="KGR35" s="248"/>
      <c r="KGT35" s="248"/>
      <c r="KGW35" s="249"/>
      <c r="KGX35" s="249"/>
      <c r="KGY35" s="249"/>
      <c r="KGZ35" s="249"/>
      <c r="KHA35" s="249"/>
      <c r="KHB35" s="249"/>
      <c r="KHC35" s="249"/>
      <c r="KHD35" s="249"/>
      <c r="KHE35" s="249"/>
      <c r="KHF35" s="249"/>
      <c r="KHG35" s="249"/>
      <c r="KHH35" s="249"/>
      <c r="KHK35" s="248"/>
      <c r="KHM35" s="248"/>
      <c r="KHP35" s="249"/>
      <c r="KHQ35" s="249"/>
      <c r="KHR35" s="249"/>
      <c r="KHS35" s="249"/>
      <c r="KHT35" s="249"/>
      <c r="KHU35" s="249"/>
      <c r="KHV35" s="249"/>
      <c r="KHW35" s="249"/>
      <c r="KHX35" s="249"/>
      <c r="KHY35" s="249"/>
      <c r="KHZ35" s="249"/>
      <c r="KIA35" s="249"/>
      <c r="KID35" s="248"/>
      <c r="KIF35" s="248"/>
      <c r="KII35" s="249"/>
      <c r="KIJ35" s="249"/>
      <c r="KIK35" s="249"/>
      <c r="KIL35" s="249"/>
      <c r="KIM35" s="249"/>
      <c r="KIN35" s="249"/>
      <c r="KIO35" s="249"/>
      <c r="KIP35" s="249"/>
      <c r="KIQ35" s="249"/>
      <c r="KIR35" s="249"/>
      <c r="KIS35" s="249"/>
      <c r="KIT35" s="249"/>
      <c r="KIW35" s="248"/>
      <c r="KIY35" s="248"/>
      <c r="KJB35" s="249"/>
      <c r="KJC35" s="249"/>
      <c r="KJD35" s="249"/>
      <c r="KJE35" s="249"/>
      <c r="KJF35" s="249"/>
      <c r="KJG35" s="249"/>
      <c r="KJH35" s="249"/>
      <c r="KJI35" s="249"/>
      <c r="KJJ35" s="249"/>
      <c r="KJK35" s="249"/>
      <c r="KJL35" s="249"/>
      <c r="KJM35" s="249"/>
      <c r="KJP35" s="248"/>
      <c r="KJR35" s="248"/>
      <c r="KJU35" s="249"/>
      <c r="KJV35" s="249"/>
      <c r="KJW35" s="249"/>
      <c r="KJX35" s="249"/>
      <c r="KJY35" s="249"/>
      <c r="KJZ35" s="249"/>
      <c r="KKA35" s="249"/>
      <c r="KKB35" s="249"/>
      <c r="KKC35" s="249"/>
      <c r="KKD35" s="249"/>
      <c r="KKE35" s="249"/>
      <c r="KKF35" s="249"/>
      <c r="KKI35" s="248"/>
      <c r="KKK35" s="248"/>
      <c r="KKN35" s="249"/>
      <c r="KKO35" s="249"/>
      <c r="KKP35" s="249"/>
      <c r="KKQ35" s="249"/>
      <c r="KKR35" s="249"/>
      <c r="KKS35" s="249"/>
      <c r="KKT35" s="249"/>
      <c r="KKU35" s="249"/>
      <c r="KKV35" s="249"/>
      <c r="KKW35" s="249"/>
      <c r="KKX35" s="249"/>
      <c r="KKY35" s="249"/>
      <c r="KLB35" s="248"/>
      <c r="KLD35" s="248"/>
      <c r="KLG35" s="249"/>
      <c r="KLH35" s="249"/>
      <c r="KLI35" s="249"/>
      <c r="KLJ35" s="249"/>
      <c r="KLK35" s="249"/>
      <c r="KLL35" s="249"/>
      <c r="KLM35" s="249"/>
      <c r="KLN35" s="249"/>
      <c r="KLO35" s="249"/>
      <c r="KLP35" s="249"/>
      <c r="KLQ35" s="249"/>
      <c r="KLR35" s="249"/>
      <c r="KLU35" s="248"/>
      <c r="KLW35" s="248"/>
      <c r="KLZ35" s="249"/>
      <c r="KMA35" s="249"/>
      <c r="KMB35" s="249"/>
      <c r="KMC35" s="249"/>
      <c r="KMD35" s="249"/>
      <c r="KME35" s="249"/>
      <c r="KMF35" s="249"/>
      <c r="KMG35" s="249"/>
      <c r="KMH35" s="249"/>
      <c r="KMI35" s="249"/>
      <c r="KMJ35" s="249"/>
      <c r="KMK35" s="249"/>
      <c r="KMN35" s="248"/>
      <c r="KMP35" s="248"/>
      <c r="KMS35" s="249"/>
      <c r="KMT35" s="249"/>
      <c r="KMU35" s="249"/>
      <c r="KMV35" s="249"/>
      <c r="KMW35" s="249"/>
      <c r="KMX35" s="249"/>
      <c r="KMY35" s="249"/>
      <c r="KMZ35" s="249"/>
      <c r="KNA35" s="249"/>
      <c r="KNB35" s="249"/>
      <c r="KNC35" s="249"/>
      <c r="KND35" s="249"/>
      <c r="KNG35" s="248"/>
      <c r="KNI35" s="248"/>
      <c r="KNL35" s="249"/>
      <c r="KNM35" s="249"/>
      <c r="KNN35" s="249"/>
      <c r="KNO35" s="249"/>
      <c r="KNP35" s="249"/>
      <c r="KNQ35" s="249"/>
      <c r="KNR35" s="249"/>
      <c r="KNS35" s="249"/>
      <c r="KNT35" s="249"/>
      <c r="KNU35" s="249"/>
      <c r="KNV35" s="249"/>
      <c r="KNW35" s="249"/>
      <c r="KNZ35" s="248"/>
      <c r="KOB35" s="248"/>
      <c r="KOE35" s="249"/>
      <c r="KOF35" s="249"/>
      <c r="KOG35" s="249"/>
      <c r="KOH35" s="249"/>
      <c r="KOI35" s="249"/>
      <c r="KOJ35" s="249"/>
      <c r="KOK35" s="249"/>
      <c r="KOL35" s="249"/>
      <c r="KOM35" s="249"/>
      <c r="KON35" s="249"/>
      <c r="KOO35" s="249"/>
      <c r="KOP35" s="249"/>
      <c r="KOS35" s="248"/>
      <c r="KOU35" s="248"/>
      <c r="KOX35" s="249"/>
      <c r="KOY35" s="249"/>
      <c r="KOZ35" s="249"/>
      <c r="KPA35" s="249"/>
      <c r="KPB35" s="249"/>
      <c r="KPC35" s="249"/>
      <c r="KPD35" s="249"/>
      <c r="KPE35" s="249"/>
      <c r="KPF35" s="249"/>
      <c r="KPG35" s="249"/>
      <c r="KPH35" s="249"/>
      <c r="KPI35" s="249"/>
      <c r="KPL35" s="248"/>
      <c r="KPN35" s="248"/>
      <c r="KPQ35" s="249"/>
      <c r="KPR35" s="249"/>
      <c r="KPS35" s="249"/>
      <c r="KPT35" s="249"/>
      <c r="KPU35" s="249"/>
      <c r="KPV35" s="249"/>
      <c r="KPW35" s="249"/>
      <c r="KPX35" s="249"/>
      <c r="KPY35" s="249"/>
      <c r="KPZ35" s="249"/>
      <c r="KQA35" s="249"/>
      <c r="KQB35" s="249"/>
      <c r="KQE35" s="248"/>
      <c r="KQG35" s="248"/>
      <c r="KQJ35" s="249"/>
      <c r="KQK35" s="249"/>
      <c r="KQL35" s="249"/>
      <c r="KQM35" s="249"/>
      <c r="KQN35" s="249"/>
      <c r="KQO35" s="249"/>
      <c r="KQP35" s="249"/>
      <c r="KQQ35" s="249"/>
      <c r="KQR35" s="249"/>
      <c r="KQS35" s="249"/>
      <c r="KQT35" s="249"/>
      <c r="KQU35" s="249"/>
      <c r="KQX35" s="248"/>
      <c r="KQZ35" s="248"/>
      <c r="KRC35" s="249"/>
      <c r="KRD35" s="249"/>
      <c r="KRE35" s="249"/>
      <c r="KRF35" s="249"/>
      <c r="KRG35" s="249"/>
      <c r="KRH35" s="249"/>
      <c r="KRI35" s="249"/>
      <c r="KRJ35" s="249"/>
      <c r="KRK35" s="249"/>
      <c r="KRL35" s="249"/>
      <c r="KRM35" s="249"/>
      <c r="KRN35" s="249"/>
      <c r="KRQ35" s="248"/>
      <c r="KRS35" s="248"/>
      <c r="KRV35" s="249"/>
      <c r="KRW35" s="249"/>
      <c r="KRX35" s="249"/>
      <c r="KRY35" s="249"/>
      <c r="KRZ35" s="249"/>
      <c r="KSA35" s="249"/>
      <c r="KSB35" s="249"/>
      <c r="KSC35" s="249"/>
      <c r="KSD35" s="249"/>
      <c r="KSE35" s="249"/>
      <c r="KSF35" s="249"/>
      <c r="KSG35" s="249"/>
      <c r="KSJ35" s="248"/>
      <c r="KSL35" s="248"/>
      <c r="KSO35" s="249"/>
      <c r="KSP35" s="249"/>
      <c r="KSQ35" s="249"/>
      <c r="KSR35" s="249"/>
      <c r="KSS35" s="249"/>
      <c r="KST35" s="249"/>
      <c r="KSU35" s="249"/>
      <c r="KSV35" s="249"/>
      <c r="KSW35" s="249"/>
      <c r="KSX35" s="249"/>
      <c r="KSY35" s="249"/>
      <c r="KSZ35" s="249"/>
      <c r="KTC35" s="248"/>
      <c r="KTE35" s="248"/>
      <c r="KTH35" s="249"/>
      <c r="KTI35" s="249"/>
      <c r="KTJ35" s="249"/>
      <c r="KTK35" s="249"/>
      <c r="KTL35" s="249"/>
      <c r="KTM35" s="249"/>
      <c r="KTN35" s="249"/>
      <c r="KTO35" s="249"/>
      <c r="KTP35" s="249"/>
      <c r="KTQ35" s="249"/>
      <c r="KTR35" s="249"/>
      <c r="KTS35" s="249"/>
      <c r="KTV35" s="248"/>
      <c r="KTX35" s="248"/>
      <c r="KUA35" s="249"/>
      <c r="KUB35" s="249"/>
      <c r="KUC35" s="249"/>
      <c r="KUD35" s="249"/>
      <c r="KUE35" s="249"/>
      <c r="KUF35" s="249"/>
      <c r="KUG35" s="249"/>
      <c r="KUH35" s="249"/>
      <c r="KUI35" s="249"/>
      <c r="KUJ35" s="249"/>
      <c r="KUK35" s="249"/>
      <c r="KUL35" s="249"/>
      <c r="KUO35" s="248"/>
      <c r="KUQ35" s="248"/>
      <c r="KUT35" s="249"/>
      <c r="KUU35" s="249"/>
      <c r="KUV35" s="249"/>
      <c r="KUW35" s="249"/>
      <c r="KUX35" s="249"/>
      <c r="KUY35" s="249"/>
      <c r="KUZ35" s="249"/>
      <c r="KVA35" s="249"/>
      <c r="KVB35" s="249"/>
      <c r="KVC35" s="249"/>
      <c r="KVD35" s="249"/>
      <c r="KVE35" s="249"/>
      <c r="KVH35" s="248"/>
      <c r="KVJ35" s="248"/>
      <c r="KVM35" s="249"/>
      <c r="KVN35" s="249"/>
      <c r="KVO35" s="249"/>
      <c r="KVP35" s="249"/>
      <c r="KVQ35" s="249"/>
      <c r="KVR35" s="249"/>
      <c r="KVS35" s="249"/>
      <c r="KVT35" s="249"/>
      <c r="KVU35" s="249"/>
      <c r="KVV35" s="249"/>
      <c r="KVW35" s="249"/>
      <c r="KVX35" s="249"/>
      <c r="KWA35" s="248"/>
      <c r="KWC35" s="248"/>
      <c r="KWF35" s="249"/>
      <c r="KWG35" s="249"/>
      <c r="KWH35" s="249"/>
      <c r="KWI35" s="249"/>
      <c r="KWJ35" s="249"/>
      <c r="KWK35" s="249"/>
      <c r="KWL35" s="249"/>
      <c r="KWM35" s="249"/>
      <c r="KWN35" s="249"/>
      <c r="KWO35" s="249"/>
      <c r="KWP35" s="249"/>
      <c r="KWQ35" s="249"/>
      <c r="KWT35" s="248"/>
      <c r="KWV35" s="248"/>
      <c r="KWY35" s="249"/>
      <c r="KWZ35" s="249"/>
      <c r="KXA35" s="249"/>
      <c r="KXB35" s="249"/>
      <c r="KXC35" s="249"/>
      <c r="KXD35" s="249"/>
      <c r="KXE35" s="249"/>
      <c r="KXF35" s="249"/>
      <c r="KXG35" s="249"/>
      <c r="KXH35" s="249"/>
      <c r="KXI35" s="249"/>
      <c r="KXJ35" s="249"/>
      <c r="KXM35" s="248"/>
      <c r="KXO35" s="248"/>
      <c r="KXR35" s="249"/>
      <c r="KXS35" s="249"/>
      <c r="KXT35" s="249"/>
      <c r="KXU35" s="249"/>
      <c r="KXV35" s="249"/>
      <c r="KXW35" s="249"/>
      <c r="KXX35" s="249"/>
      <c r="KXY35" s="249"/>
      <c r="KXZ35" s="249"/>
      <c r="KYA35" s="249"/>
      <c r="KYB35" s="249"/>
      <c r="KYC35" s="249"/>
      <c r="KYF35" s="248"/>
      <c r="KYH35" s="248"/>
      <c r="KYK35" s="249"/>
      <c r="KYL35" s="249"/>
      <c r="KYM35" s="249"/>
      <c r="KYN35" s="249"/>
      <c r="KYO35" s="249"/>
      <c r="KYP35" s="249"/>
      <c r="KYQ35" s="249"/>
      <c r="KYR35" s="249"/>
      <c r="KYS35" s="249"/>
      <c r="KYT35" s="249"/>
      <c r="KYU35" s="249"/>
      <c r="KYV35" s="249"/>
      <c r="KYY35" s="248"/>
      <c r="KZA35" s="248"/>
      <c r="KZD35" s="249"/>
      <c r="KZE35" s="249"/>
      <c r="KZF35" s="249"/>
      <c r="KZG35" s="249"/>
      <c r="KZH35" s="249"/>
      <c r="KZI35" s="249"/>
      <c r="KZJ35" s="249"/>
      <c r="KZK35" s="249"/>
      <c r="KZL35" s="249"/>
      <c r="KZM35" s="249"/>
      <c r="KZN35" s="249"/>
      <c r="KZO35" s="249"/>
      <c r="KZR35" s="248"/>
      <c r="KZT35" s="248"/>
      <c r="KZW35" s="249"/>
      <c r="KZX35" s="249"/>
      <c r="KZY35" s="249"/>
      <c r="KZZ35" s="249"/>
      <c r="LAA35" s="249"/>
      <c r="LAB35" s="249"/>
      <c r="LAC35" s="249"/>
      <c r="LAD35" s="249"/>
      <c r="LAE35" s="249"/>
      <c r="LAF35" s="249"/>
      <c r="LAG35" s="249"/>
      <c r="LAH35" s="249"/>
      <c r="LAK35" s="248"/>
      <c r="LAM35" s="248"/>
      <c r="LAP35" s="249"/>
      <c r="LAQ35" s="249"/>
      <c r="LAR35" s="249"/>
      <c r="LAS35" s="249"/>
      <c r="LAT35" s="249"/>
      <c r="LAU35" s="249"/>
      <c r="LAV35" s="249"/>
      <c r="LAW35" s="249"/>
      <c r="LAX35" s="249"/>
      <c r="LAY35" s="249"/>
      <c r="LAZ35" s="249"/>
      <c r="LBA35" s="249"/>
      <c r="LBD35" s="248"/>
      <c r="LBF35" s="248"/>
      <c r="LBI35" s="249"/>
      <c r="LBJ35" s="249"/>
      <c r="LBK35" s="249"/>
      <c r="LBL35" s="249"/>
      <c r="LBM35" s="249"/>
      <c r="LBN35" s="249"/>
      <c r="LBO35" s="249"/>
      <c r="LBP35" s="249"/>
      <c r="LBQ35" s="249"/>
      <c r="LBR35" s="249"/>
      <c r="LBS35" s="249"/>
      <c r="LBT35" s="249"/>
      <c r="LBW35" s="248"/>
      <c r="LBY35" s="248"/>
      <c r="LCB35" s="249"/>
      <c r="LCC35" s="249"/>
      <c r="LCD35" s="249"/>
      <c r="LCE35" s="249"/>
      <c r="LCF35" s="249"/>
      <c r="LCG35" s="249"/>
      <c r="LCH35" s="249"/>
      <c r="LCI35" s="249"/>
      <c r="LCJ35" s="249"/>
      <c r="LCK35" s="249"/>
      <c r="LCL35" s="249"/>
      <c r="LCM35" s="249"/>
      <c r="LCP35" s="248"/>
      <c r="LCR35" s="248"/>
      <c r="LCU35" s="249"/>
      <c r="LCV35" s="249"/>
      <c r="LCW35" s="249"/>
      <c r="LCX35" s="249"/>
      <c r="LCY35" s="249"/>
      <c r="LCZ35" s="249"/>
      <c r="LDA35" s="249"/>
      <c r="LDB35" s="249"/>
      <c r="LDC35" s="249"/>
      <c r="LDD35" s="249"/>
      <c r="LDE35" s="249"/>
      <c r="LDF35" s="249"/>
      <c r="LDI35" s="248"/>
      <c r="LDK35" s="248"/>
      <c r="LDN35" s="249"/>
      <c r="LDO35" s="249"/>
      <c r="LDP35" s="249"/>
      <c r="LDQ35" s="249"/>
      <c r="LDR35" s="249"/>
      <c r="LDS35" s="249"/>
      <c r="LDT35" s="249"/>
      <c r="LDU35" s="249"/>
      <c r="LDV35" s="249"/>
      <c r="LDW35" s="249"/>
      <c r="LDX35" s="249"/>
      <c r="LDY35" s="249"/>
      <c r="LEB35" s="248"/>
      <c r="LED35" s="248"/>
      <c r="LEG35" s="249"/>
      <c r="LEH35" s="249"/>
      <c r="LEI35" s="249"/>
      <c r="LEJ35" s="249"/>
      <c r="LEK35" s="249"/>
      <c r="LEL35" s="249"/>
      <c r="LEM35" s="249"/>
      <c r="LEN35" s="249"/>
      <c r="LEO35" s="249"/>
      <c r="LEP35" s="249"/>
      <c r="LEQ35" s="249"/>
      <c r="LER35" s="249"/>
      <c r="LEU35" s="248"/>
      <c r="LEW35" s="248"/>
      <c r="LEZ35" s="249"/>
      <c r="LFA35" s="249"/>
      <c r="LFB35" s="249"/>
      <c r="LFC35" s="249"/>
      <c r="LFD35" s="249"/>
      <c r="LFE35" s="249"/>
      <c r="LFF35" s="249"/>
      <c r="LFG35" s="249"/>
      <c r="LFH35" s="249"/>
      <c r="LFI35" s="249"/>
      <c r="LFJ35" s="249"/>
      <c r="LFK35" s="249"/>
      <c r="LFN35" s="248"/>
      <c r="LFP35" s="248"/>
      <c r="LFS35" s="249"/>
      <c r="LFT35" s="249"/>
      <c r="LFU35" s="249"/>
      <c r="LFV35" s="249"/>
      <c r="LFW35" s="249"/>
      <c r="LFX35" s="249"/>
      <c r="LFY35" s="249"/>
      <c r="LFZ35" s="249"/>
      <c r="LGA35" s="249"/>
      <c r="LGB35" s="249"/>
      <c r="LGC35" s="249"/>
      <c r="LGD35" s="249"/>
      <c r="LGG35" s="248"/>
      <c r="LGI35" s="248"/>
      <c r="LGL35" s="249"/>
      <c r="LGM35" s="249"/>
      <c r="LGN35" s="249"/>
      <c r="LGO35" s="249"/>
      <c r="LGP35" s="249"/>
      <c r="LGQ35" s="249"/>
      <c r="LGR35" s="249"/>
      <c r="LGS35" s="249"/>
      <c r="LGT35" s="249"/>
      <c r="LGU35" s="249"/>
      <c r="LGV35" s="249"/>
      <c r="LGW35" s="249"/>
      <c r="LGZ35" s="248"/>
      <c r="LHB35" s="248"/>
      <c r="LHE35" s="249"/>
      <c r="LHF35" s="249"/>
      <c r="LHG35" s="249"/>
      <c r="LHH35" s="249"/>
      <c r="LHI35" s="249"/>
      <c r="LHJ35" s="249"/>
      <c r="LHK35" s="249"/>
      <c r="LHL35" s="249"/>
      <c r="LHM35" s="249"/>
      <c r="LHN35" s="249"/>
      <c r="LHO35" s="249"/>
      <c r="LHP35" s="249"/>
      <c r="LHS35" s="248"/>
      <c r="LHU35" s="248"/>
      <c r="LHX35" s="249"/>
      <c r="LHY35" s="249"/>
      <c r="LHZ35" s="249"/>
      <c r="LIA35" s="249"/>
      <c r="LIB35" s="249"/>
      <c r="LIC35" s="249"/>
      <c r="LID35" s="249"/>
      <c r="LIE35" s="249"/>
      <c r="LIF35" s="249"/>
      <c r="LIG35" s="249"/>
      <c r="LIH35" s="249"/>
      <c r="LII35" s="249"/>
      <c r="LIL35" s="248"/>
      <c r="LIN35" s="248"/>
      <c r="LIQ35" s="249"/>
      <c r="LIR35" s="249"/>
      <c r="LIS35" s="249"/>
      <c r="LIT35" s="249"/>
      <c r="LIU35" s="249"/>
      <c r="LIV35" s="249"/>
      <c r="LIW35" s="249"/>
      <c r="LIX35" s="249"/>
      <c r="LIY35" s="249"/>
      <c r="LIZ35" s="249"/>
      <c r="LJA35" s="249"/>
      <c r="LJB35" s="249"/>
      <c r="LJE35" s="248"/>
      <c r="LJG35" s="248"/>
      <c r="LJJ35" s="249"/>
      <c r="LJK35" s="249"/>
      <c r="LJL35" s="249"/>
      <c r="LJM35" s="249"/>
      <c r="LJN35" s="249"/>
      <c r="LJO35" s="249"/>
      <c r="LJP35" s="249"/>
      <c r="LJQ35" s="249"/>
      <c r="LJR35" s="249"/>
      <c r="LJS35" s="249"/>
      <c r="LJT35" s="249"/>
      <c r="LJU35" s="249"/>
      <c r="LJX35" s="248"/>
      <c r="LJZ35" s="248"/>
      <c r="LKC35" s="249"/>
      <c r="LKD35" s="249"/>
      <c r="LKE35" s="249"/>
      <c r="LKF35" s="249"/>
      <c r="LKG35" s="249"/>
      <c r="LKH35" s="249"/>
      <c r="LKI35" s="249"/>
      <c r="LKJ35" s="249"/>
      <c r="LKK35" s="249"/>
      <c r="LKL35" s="249"/>
      <c r="LKM35" s="249"/>
      <c r="LKN35" s="249"/>
      <c r="LKQ35" s="248"/>
      <c r="LKS35" s="248"/>
      <c r="LKV35" s="249"/>
      <c r="LKW35" s="249"/>
      <c r="LKX35" s="249"/>
      <c r="LKY35" s="249"/>
      <c r="LKZ35" s="249"/>
      <c r="LLA35" s="249"/>
      <c r="LLB35" s="249"/>
      <c r="LLC35" s="249"/>
      <c r="LLD35" s="249"/>
      <c r="LLE35" s="249"/>
      <c r="LLF35" s="249"/>
      <c r="LLG35" s="249"/>
      <c r="LLJ35" s="248"/>
      <c r="LLL35" s="248"/>
      <c r="LLO35" s="249"/>
      <c r="LLP35" s="249"/>
      <c r="LLQ35" s="249"/>
      <c r="LLR35" s="249"/>
      <c r="LLS35" s="249"/>
      <c r="LLT35" s="249"/>
      <c r="LLU35" s="249"/>
      <c r="LLV35" s="249"/>
      <c r="LLW35" s="249"/>
      <c r="LLX35" s="249"/>
      <c r="LLY35" s="249"/>
      <c r="LLZ35" s="249"/>
      <c r="LMC35" s="248"/>
      <c r="LME35" s="248"/>
      <c r="LMH35" s="249"/>
      <c r="LMI35" s="249"/>
      <c r="LMJ35" s="249"/>
      <c r="LMK35" s="249"/>
      <c r="LML35" s="249"/>
      <c r="LMM35" s="249"/>
      <c r="LMN35" s="249"/>
      <c r="LMO35" s="249"/>
      <c r="LMP35" s="249"/>
      <c r="LMQ35" s="249"/>
      <c r="LMR35" s="249"/>
      <c r="LMS35" s="249"/>
      <c r="LMV35" s="248"/>
      <c r="LMX35" s="248"/>
      <c r="LNA35" s="249"/>
      <c r="LNB35" s="249"/>
      <c r="LNC35" s="249"/>
      <c r="LND35" s="249"/>
      <c r="LNE35" s="249"/>
      <c r="LNF35" s="249"/>
      <c r="LNG35" s="249"/>
      <c r="LNH35" s="249"/>
      <c r="LNI35" s="249"/>
      <c r="LNJ35" s="249"/>
      <c r="LNK35" s="249"/>
      <c r="LNL35" s="249"/>
      <c r="LNO35" s="248"/>
      <c r="LNQ35" s="248"/>
      <c r="LNT35" s="249"/>
      <c r="LNU35" s="249"/>
      <c r="LNV35" s="249"/>
      <c r="LNW35" s="249"/>
      <c r="LNX35" s="249"/>
      <c r="LNY35" s="249"/>
      <c r="LNZ35" s="249"/>
      <c r="LOA35" s="249"/>
      <c r="LOB35" s="249"/>
      <c r="LOC35" s="249"/>
      <c r="LOD35" s="249"/>
      <c r="LOE35" s="249"/>
      <c r="LOH35" s="248"/>
      <c r="LOJ35" s="248"/>
      <c r="LOM35" s="249"/>
      <c r="LON35" s="249"/>
      <c r="LOO35" s="249"/>
      <c r="LOP35" s="249"/>
      <c r="LOQ35" s="249"/>
      <c r="LOR35" s="249"/>
      <c r="LOS35" s="249"/>
      <c r="LOT35" s="249"/>
      <c r="LOU35" s="249"/>
      <c r="LOV35" s="249"/>
      <c r="LOW35" s="249"/>
      <c r="LOX35" s="249"/>
      <c r="LPA35" s="248"/>
      <c r="LPC35" s="248"/>
      <c r="LPF35" s="249"/>
      <c r="LPG35" s="249"/>
      <c r="LPH35" s="249"/>
      <c r="LPI35" s="249"/>
      <c r="LPJ35" s="249"/>
      <c r="LPK35" s="249"/>
      <c r="LPL35" s="249"/>
      <c r="LPM35" s="249"/>
      <c r="LPN35" s="249"/>
      <c r="LPO35" s="249"/>
      <c r="LPP35" s="249"/>
      <c r="LPQ35" s="249"/>
      <c r="LPT35" s="248"/>
      <c r="LPV35" s="248"/>
      <c r="LPY35" s="249"/>
      <c r="LPZ35" s="249"/>
      <c r="LQA35" s="249"/>
      <c r="LQB35" s="249"/>
      <c r="LQC35" s="249"/>
      <c r="LQD35" s="249"/>
      <c r="LQE35" s="249"/>
      <c r="LQF35" s="249"/>
      <c r="LQG35" s="249"/>
      <c r="LQH35" s="249"/>
      <c r="LQI35" s="249"/>
      <c r="LQJ35" s="249"/>
      <c r="LQM35" s="248"/>
      <c r="LQO35" s="248"/>
      <c r="LQR35" s="249"/>
      <c r="LQS35" s="249"/>
      <c r="LQT35" s="249"/>
      <c r="LQU35" s="249"/>
      <c r="LQV35" s="249"/>
      <c r="LQW35" s="249"/>
      <c r="LQX35" s="249"/>
      <c r="LQY35" s="249"/>
      <c r="LQZ35" s="249"/>
      <c r="LRA35" s="249"/>
      <c r="LRB35" s="249"/>
      <c r="LRC35" s="249"/>
      <c r="LRF35" s="248"/>
      <c r="LRH35" s="248"/>
      <c r="LRK35" s="249"/>
      <c r="LRL35" s="249"/>
      <c r="LRM35" s="249"/>
      <c r="LRN35" s="249"/>
      <c r="LRO35" s="249"/>
      <c r="LRP35" s="249"/>
      <c r="LRQ35" s="249"/>
      <c r="LRR35" s="249"/>
      <c r="LRS35" s="249"/>
      <c r="LRT35" s="249"/>
      <c r="LRU35" s="249"/>
      <c r="LRV35" s="249"/>
      <c r="LRY35" s="248"/>
      <c r="LSA35" s="248"/>
      <c r="LSD35" s="249"/>
      <c r="LSE35" s="249"/>
      <c r="LSF35" s="249"/>
      <c r="LSG35" s="249"/>
      <c r="LSH35" s="249"/>
      <c r="LSI35" s="249"/>
      <c r="LSJ35" s="249"/>
      <c r="LSK35" s="249"/>
      <c r="LSL35" s="249"/>
      <c r="LSM35" s="249"/>
      <c r="LSN35" s="249"/>
      <c r="LSO35" s="249"/>
      <c r="LSR35" s="248"/>
      <c r="LST35" s="248"/>
      <c r="LSW35" s="249"/>
      <c r="LSX35" s="249"/>
      <c r="LSY35" s="249"/>
      <c r="LSZ35" s="249"/>
      <c r="LTA35" s="249"/>
      <c r="LTB35" s="249"/>
      <c r="LTC35" s="249"/>
      <c r="LTD35" s="249"/>
      <c r="LTE35" s="249"/>
      <c r="LTF35" s="249"/>
      <c r="LTG35" s="249"/>
      <c r="LTH35" s="249"/>
      <c r="LTK35" s="248"/>
      <c r="LTM35" s="248"/>
      <c r="LTP35" s="249"/>
      <c r="LTQ35" s="249"/>
      <c r="LTR35" s="249"/>
      <c r="LTS35" s="249"/>
      <c r="LTT35" s="249"/>
      <c r="LTU35" s="249"/>
      <c r="LTV35" s="249"/>
      <c r="LTW35" s="249"/>
      <c r="LTX35" s="249"/>
      <c r="LTY35" s="249"/>
      <c r="LTZ35" s="249"/>
      <c r="LUA35" s="249"/>
      <c r="LUD35" s="248"/>
      <c r="LUF35" s="248"/>
      <c r="LUI35" s="249"/>
      <c r="LUJ35" s="249"/>
      <c r="LUK35" s="249"/>
      <c r="LUL35" s="249"/>
      <c r="LUM35" s="249"/>
      <c r="LUN35" s="249"/>
      <c r="LUO35" s="249"/>
      <c r="LUP35" s="249"/>
      <c r="LUQ35" s="249"/>
      <c r="LUR35" s="249"/>
      <c r="LUS35" s="249"/>
      <c r="LUT35" s="249"/>
      <c r="LUW35" s="248"/>
      <c r="LUY35" s="248"/>
      <c r="LVB35" s="249"/>
      <c r="LVC35" s="249"/>
      <c r="LVD35" s="249"/>
      <c r="LVE35" s="249"/>
      <c r="LVF35" s="249"/>
      <c r="LVG35" s="249"/>
      <c r="LVH35" s="249"/>
      <c r="LVI35" s="249"/>
      <c r="LVJ35" s="249"/>
      <c r="LVK35" s="249"/>
      <c r="LVL35" s="249"/>
      <c r="LVM35" s="249"/>
      <c r="LVP35" s="248"/>
      <c r="LVR35" s="248"/>
      <c r="LVU35" s="249"/>
      <c r="LVV35" s="249"/>
      <c r="LVW35" s="249"/>
      <c r="LVX35" s="249"/>
      <c r="LVY35" s="249"/>
      <c r="LVZ35" s="249"/>
      <c r="LWA35" s="249"/>
      <c r="LWB35" s="249"/>
      <c r="LWC35" s="249"/>
      <c r="LWD35" s="249"/>
      <c r="LWE35" s="249"/>
      <c r="LWF35" s="249"/>
      <c r="LWI35" s="248"/>
      <c r="LWK35" s="248"/>
      <c r="LWN35" s="249"/>
      <c r="LWO35" s="249"/>
      <c r="LWP35" s="249"/>
      <c r="LWQ35" s="249"/>
      <c r="LWR35" s="249"/>
      <c r="LWS35" s="249"/>
      <c r="LWT35" s="249"/>
      <c r="LWU35" s="249"/>
      <c r="LWV35" s="249"/>
      <c r="LWW35" s="249"/>
      <c r="LWX35" s="249"/>
      <c r="LWY35" s="249"/>
      <c r="LXB35" s="248"/>
      <c r="LXD35" s="248"/>
      <c r="LXG35" s="249"/>
      <c r="LXH35" s="249"/>
      <c r="LXI35" s="249"/>
      <c r="LXJ35" s="249"/>
      <c r="LXK35" s="249"/>
      <c r="LXL35" s="249"/>
      <c r="LXM35" s="249"/>
      <c r="LXN35" s="249"/>
      <c r="LXO35" s="249"/>
      <c r="LXP35" s="249"/>
      <c r="LXQ35" s="249"/>
      <c r="LXR35" s="249"/>
      <c r="LXU35" s="248"/>
      <c r="LXW35" s="248"/>
      <c r="LXZ35" s="249"/>
      <c r="LYA35" s="249"/>
      <c r="LYB35" s="249"/>
      <c r="LYC35" s="249"/>
      <c r="LYD35" s="249"/>
      <c r="LYE35" s="249"/>
      <c r="LYF35" s="249"/>
      <c r="LYG35" s="249"/>
      <c r="LYH35" s="249"/>
      <c r="LYI35" s="249"/>
      <c r="LYJ35" s="249"/>
      <c r="LYK35" s="249"/>
      <c r="LYN35" s="248"/>
      <c r="LYP35" s="248"/>
      <c r="LYS35" s="249"/>
      <c r="LYT35" s="249"/>
      <c r="LYU35" s="249"/>
      <c r="LYV35" s="249"/>
      <c r="LYW35" s="249"/>
      <c r="LYX35" s="249"/>
      <c r="LYY35" s="249"/>
      <c r="LYZ35" s="249"/>
      <c r="LZA35" s="249"/>
      <c r="LZB35" s="249"/>
      <c r="LZC35" s="249"/>
      <c r="LZD35" s="249"/>
      <c r="LZG35" s="248"/>
      <c r="LZI35" s="248"/>
      <c r="LZL35" s="249"/>
      <c r="LZM35" s="249"/>
      <c r="LZN35" s="249"/>
      <c r="LZO35" s="249"/>
      <c r="LZP35" s="249"/>
      <c r="LZQ35" s="249"/>
      <c r="LZR35" s="249"/>
      <c r="LZS35" s="249"/>
      <c r="LZT35" s="249"/>
      <c r="LZU35" s="249"/>
      <c r="LZV35" s="249"/>
      <c r="LZW35" s="249"/>
      <c r="LZZ35" s="248"/>
      <c r="MAB35" s="248"/>
      <c r="MAE35" s="249"/>
      <c r="MAF35" s="249"/>
      <c r="MAG35" s="249"/>
      <c r="MAH35" s="249"/>
      <c r="MAI35" s="249"/>
      <c r="MAJ35" s="249"/>
      <c r="MAK35" s="249"/>
      <c r="MAL35" s="249"/>
      <c r="MAM35" s="249"/>
      <c r="MAN35" s="249"/>
      <c r="MAO35" s="249"/>
      <c r="MAP35" s="249"/>
      <c r="MAS35" s="248"/>
      <c r="MAU35" s="248"/>
      <c r="MAX35" s="249"/>
      <c r="MAY35" s="249"/>
      <c r="MAZ35" s="249"/>
      <c r="MBA35" s="249"/>
      <c r="MBB35" s="249"/>
      <c r="MBC35" s="249"/>
      <c r="MBD35" s="249"/>
      <c r="MBE35" s="249"/>
      <c r="MBF35" s="249"/>
      <c r="MBG35" s="249"/>
      <c r="MBH35" s="249"/>
      <c r="MBI35" s="249"/>
      <c r="MBL35" s="248"/>
      <c r="MBN35" s="248"/>
      <c r="MBQ35" s="249"/>
      <c r="MBR35" s="249"/>
      <c r="MBS35" s="249"/>
      <c r="MBT35" s="249"/>
      <c r="MBU35" s="249"/>
      <c r="MBV35" s="249"/>
      <c r="MBW35" s="249"/>
      <c r="MBX35" s="249"/>
      <c r="MBY35" s="249"/>
      <c r="MBZ35" s="249"/>
      <c r="MCA35" s="249"/>
      <c r="MCB35" s="249"/>
      <c r="MCE35" s="248"/>
      <c r="MCG35" s="248"/>
      <c r="MCJ35" s="249"/>
      <c r="MCK35" s="249"/>
      <c r="MCL35" s="249"/>
      <c r="MCM35" s="249"/>
      <c r="MCN35" s="249"/>
      <c r="MCO35" s="249"/>
      <c r="MCP35" s="249"/>
      <c r="MCQ35" s="249"/>
      <c r="MCR35" s="249"/>
      <c r="MCS35" s="249"/>
      <c r="MCT35" s="249"/>
      <c r="MCU35" s="249"/>
      <c r="MCX35" s="248"/>
      <c r="MCZ35" s="248"/>
      <c r="MDC35" s="249"/>
      <c r="MDD35" s="249"/>
      <c r="MDE35" s="249"/>
      <c r="MDF35" s="249"/>
      <c r="MDG35" s="249"/>
      <c r="MDH35" s="249"/>
      <c r="MDI35" s="249"/>
      <c r="MDJ35" s="249"/>
      <c r="MDK35" s="249"/>
      <c r="MDL35" s="249"/>
      <c r="MDM35" s="249"/>
      <c r="MDN35" s="249"/>
      <c r="MDQ35" s="248"/>
      <c r="MDS35" s="248"/>
      <c r="MDV35" s="249"/>
      <c r="MDW35" s="249"/>
      <c r="MDX35" s="249"/>
      <c r="MDY35" s="249"/>
      <c r="MDZ35" s="249"/>
      <c r="MEA35" s="249"/>
      <c r="MEB35" s="249"/>
      <c r="MEC35" s="249"/>
      <c r="MED35" s="249"/>
      <c r="MEE35" s="249"/>
      <c r="MEF35" s="249"/>
      <c r="MEG35" s="249"/>
      <c r="MEJ35" s="248"/>
      <c r="MEL35" s="248"/>
      <c r="MEO35" s="249"/>
      <c r="MEP35" s="249"/>
      <c r="MEQ35" s="249"/>
      <c r="MER35" s="249"/>
      <c r="MES35" s="249"/>
      <c r="MET35" s="249"/>
      <c r="MEU35" s="249"/>
      <c r="MEV35" s="249"/>
      <c r="MEW35" s="249"/>
      <c r="MEX35" s="249"/>
      <c r="MEY35" s="249"/>
      <c r="MEZ35" s="249"/>
      <c r="MFC35" s="248"/>
      <c r="MFE35" s="248"/>
      <c r="MFH35" s="249"/>
      <c r="MFI35" s="249"/>
      <c r="MFJ35" s="249"/>
      <c r="MFK35" s="249"/>
      <c r="MFL35" s="249"/>
      <c r="MFM35" s="249"/>
      <c r="MFN35" s="249"/>
      <c r="MFO35" s="249"/>
      <c r="MFP35" s="249"/>
      <c r="MFQ35" s="249"/>
      <c r="MFR35" s="249"/>
      <c r="MFS35" s="249"/>
      <c r="MFV35" s="248"/>
      <c r="MFX35" s="248"/>
      <c r="MGA35" s="249"/>
      <c r="MGB35" s="249"/>
      <c r="MGC35" s="249"/>
      <c r="MGD35" s="249"/>
      <c r="MGE35" s="249"/>
      <c r="MGF35" s="249"/>
      <c r="MGG35" s="249"/>
      <c r="MGH35" s="249"/>
      <c r="MGI35" s="249"/>
      <c r="MGJ35" s="249"/>
      <c r="MGK35" s="249"/>
      <c r="MGL35" s="249"/>
      <c r="MGO35" s="248"/>
      <c r="MGQ35" s="248"/>
      <c r="MGT35" s="249"/>
      <c r="MGU35" s="249"/>
      <c r="MGV35" s="249"/>
      <c r="MGW35" s="249"/>
      <c r="MGX35" s="249"/>
      <c r="MGY35" s="249"/>
      <c r="MGZ35" s="249"/>
      <c r="MHA35" s="249"/>
      <c r="MHB35" s="249"/>
      <c r="MHC35" s="249"/>
      <c r="MHD35" s="249"/>
      <c r="MHE35" s="249"/>
      <c r="MHH35" s="248"/>
      <c r="MHJ35" s="248"/>
      <c r="MHM35" s="249"/>
      <c r="MHN35" s="249"/>
      <c r="MHO35" s="249"/>
      <c r="MHP35" s="249"/>
      <c r="MHQ35" s="249"/>
      <c r="MHR35" s="249"/>
      <c r="MHS35" s="249"/>
      <c r="MHT35" s="249"/>
      <c r="MHU35" s="249"/>
      <c r="MHV35" s="249"/>
      <c r="MHW35" s="249"/>
      <c r="MHX35" s="249"/>
      <c r="MIA35" s="248"/>
      <c r="MIC35" s="248"/>
      <c r="MIF35" s="249"/>
      <c r="MIG35" s="249"/>
      <c r="MIH35" s="249"/>
      <c r="MII35" s="249"/>
      <c r="MIJ35" s="249"/>
      <c r="MIK35" s="249"/>
      <c r="MIL35" s="249"/>
      <c r="MIM35" s="249"/>
      <c r="MIN35" s="249"/>
      <c r="MIO35" s="249"/>
      <c r="MIP35" s="249"/>
      <c r="MIQ35" s="249"/>
      <c r="MIT35" s="248"/>
      <c r="MIV35" s="248"/>
      <c r="MIY35" s="249"/>
      <c r="MIZ35" s="249"/>
      <c r="MJA35" s="249"/>
      <c r="MJB35" s="249"/>
      <c r="MJC35" s="249"/>
      <c r="MJD35" s="249"/>
      <c r="MJE35" s="249"/>
      <c r="MJF35" s="249"/>
      <c r="MJG35" s="249"/>
      <c r="MJH35" s="249"/>
      <c r="MJI35" s="249"/>
      <c r="MJJ35" s="249"/>
      <c r="MJM35" s="248"/>
      <c r="MJO35" s="248"/>
      <c r="MJR35" s="249"/>
      <c r="MJS35" s="249"/>
      <c r="MJT35" s="249"/>
      <c r="MJU35" s="249"/>
      <c r="MJV35" s="249"/>
      <c r="MJW35" s="249"/>
      <c r="MJX35" s="249"/>
      <c r="MJY35" s="249"/>
      <c r="MJZ35" s="249"/>
      <c r="MKA35" s="249"/>
      <c r="MKB35" s="249"/>
      <c r="MKC35" s="249"/>
      <c r="MKF35" s="248"/>
      <c r="MKH35" s="248"/>
      <c r="MKK35" s="249"/>
      <c r="MKL35" s="249"/>
      <c r="MKM35" s="249"/>
      <c r="MKN35" s="249"/>
      <c r="MKO35" s="249"/>
      <c r="MKP35" s="249"/>
      <c r="MKQ35" s="249"/>
      <c r="MKR35" s="249"/>
      <c r="MKS35" s="249"/>
      <c r="MKT35" s="249"/>
      <c r="MKU35" s="249"/>
      <c r="MKV35" s="249"/>
      <c r="MKY35" s="248"/>
      <c r="MLA35" s="248"/>
      <c r="MLD35" s="249"/>
      <c r="MLE35" s="249"/>
      <c r="MLF35" s="249"/>
      <c r="MLG35" s="249"/>
      <c r="MLH35" s="249"/>
      <c r="MLI35" s="249"/>
      <c r="MLJ35" s="249"/>
      <c r="MLK35" s="249"/>
      <c r="MLL35" s="249"/>
      <c r="MLM35" s="249"/>
      <c r="MLN35" s="249"/>
      <c r="MLO35" s="249"/>
      <c r="MLR35" s="248"/>
      <c r="MLT35" s="248"/>
      <c r="MLW35" s="249"/>
      <c r="MLX35" s="249"/>
      <c r="MLY35" s="249"/>
      <c r="MLZ35" s="249"/>
      <c r="MMA35" s="249"/>
      <c r="MMB35" s="249"/>
      <c r="MMC35" s="249"/>
      <c r="MMD35" s="249"/>
      <c r="MME35" s="249"/>
      <c r="MMF35" s="249"/>
      <c r="MMG35" s="249"/>
      <c r="MMH35" s="249"/>
      <c r="MMK35" s="248"/>
      <c r="MMM35" s="248"/>
      <c r="MMP35" s="249"/>
      <c r="MMQ35" s="249"/>
      <c r="MMR35" s="249"/>
      <c r="MMS35" s="249"/>
      <c r="MMT35" s="249"/>
      <c r="MMU35" s="249"/>
      <c r="MMV35" s="249"/>
      <c r="MMW35" s="249"/>
      <c r="MMX35" s="249"/>
      <c r="MMY35" s="249"/>
      <c r="MMZ35" s="249"/>
      <c r="MNA35" s="249"/>
      <c r="MND35" s="248"/>
      <c r="MNF35" s="248"/>
      <c r="MNI35" s="249"/>
      <c r="MNJ35" s="249"/>
      <c r="MNK35" s="249"/>
      <c r="MNL35" s="249"/>
      <c r="MNM35" s="249"/>
      <c r="MNN35" s="249"/>
      <c r="MNO35" s="249"/>
      <c r="MNP35" s="249"/>
      <c r="MNQ35" s="249"/>
      <c r="MNR35" s="249"/>
      <c r="MNS35" s="249"/>
      <c r="MNT35" s="249"/>
      <c r="MNW35" s="248"/>
      <c r="MNY35" s="248"/>
      <c r="MOB35" s="249"/>
      <c r="MOC35" s="249"/>
      <c r="MOD35" s="249"/>
      <c r="MOE35" s="249"/>
      <c r="MOF35" s="249"/>
      <c r="MOG35" s="249"/>
      <c r="MOH35" s="249"/>
      <c r="MOI35" s="249"/>
      <c r="MOJ35" s="249"/>
      <c r="MOK35" s="249"/>
      <c r="MOL35" s="249"/>
      <c r="MOM35" s="249"/>
      <c r="MOP35" s="248"/>
      <c r="MOR35" s="248"/>
      <c r="MOU35" s="249"/>
      <c r="MOV35" s="249"/>
      <c r="MOW35" s="249"/>
      <c r="MOX35" s="249"/>
      <c r="MOY35" s="249"/>
      <c r="MOZ35" s="249"/>
      <c r="MPA35" s="249"/>
      <c r="MPB35" s="249"/>
      <c r="MPC35" s="249"/>
      <c r="MPD35" s="249"/>
      <c r="MPE35" s="249"/>
      <c r="MPF35" s="249"/>
      <c r="MPI35" s="248"/>
      <c r="MPK35" s="248"/>
      <c r="MPN35" s="249"/>
      <c r="MPO35" s="249"/>
      <c r="MPP35" s="249"/>
      <c r="MPQ35" s="249"/>
      <c r="MPR35" s="249"/>
      <c r="MPS35" s="249"/>
      <c r="MPT35" s="249"/>
      <c r="MPU35" s="249"/>
      <c r="MPV35" s="249"/>
      <c r="MPW35" s="249"/>
      <c r="MPX35" s="249"/>
      <c r="MPY35" s="249"/>
      <c r="MQB35" s="248"/>
      <c r="MQD35" s="248"/>
      <c r="MQG35" s="249"/>
      <c r="MQH35" s="249"/>
      <c r="MQI35" s="249"/>
      <c r="MQJ35" s="249"/>
      <c r="MQK35" s="249"/>
      <c r="MQL35" s="249"/>
      <c r="MQM35" s="249"/>
      <c r="MQN35" s="249"/>
      <c r="MQO35" s="249"/>
      <c r="MQP35" s="249"/>
      <c r="MQQ35" s="249"/>
      <c r="MQR35" s="249"/>
      <c r="MQU35" s="248"/>
      <c r="MQW35" s="248"/>
      <c r="MQZ35" s="249"/>
      <c r="MRA35" s="249"/>
      <c r="MRB35" s="249"/>
      <c r="MRC35" s="249"/>
      <c r="MRD35" s="249"/>
      <c r="MRE35" s="249"/>
      <c r="MRF35" s="249"/>
      <c r="MRG35" s="249"/>
      <c r="MRH35" s="249"/>
      <c r="MRI35" s="249"/>
      <c r="MRJ35" s="249"/>
      <c r="MRK35" s="249"/>
      <c r="MRN35" s="248"/>
      <c r="MRP35" s="248"/>
      <c r="MRS35" s="249"/>
      <c r="MRT35" s="249"/>
      <c r="MRU35" s="249"/>
      <c r="MRV35" s="249"/>
      <c r="MRW35" s="249"/>
      <c r="MRX35" s="249"/>
      <c r="MRY35" s="249"/>
      <c r="MRZ35" s="249"/>
      <c r="MSA35" s="249"/>
      <c r="MSB35" s="249"/>
      <c r="MSC35" s="249"/>
      <c r="MSD35" s="249"/>
      <c r="MSG35" s="248"/>
      <c r="MSI35" s="248"/>
      <c r="MSL35" s="249"/>
      <c r="MSM35" s="249"/>
      <c r="MSN35" s="249"/>
      <c r="MSO35" s="249"/>
      <c r="MSP35" s="249"/>
      <c r="MSQ35" s="249"/>
      <c r="MSR35" s="249"/>
      <c r="MSS35" s="249"/>
      <c r="MST35" s="249"/>
      <c r="MSU35" s="249"/>
      <c r="MSV35" s="249"/>
      <c r="MSW35" s="249"/>
      <c r="MSZ35" s="248"/>
      <c r="MTB35" s="248"/>
      <c r="MTE35" s="249"/>
      <c r="MTF35" s="249"/>
      <c r="MTG35" s="249"/>
      <c r="MTH35" s="249"/>
      <c r="MTI35" s="249"/>
      <c r="MTJ35" s="249"/>
      <c r="MTK35" s="249"/>
      <c r="MTL35" s="249"/>
      <c r="MTM35" s="249"/>
      <c r="MTN35" s="249"/>
      <c r="MTO35" s="249"/>
      <c r="MTP35" s="249"/>
      <c r="MTS35" s="248"/>
      <c r="MTU35" s="248"/>
      <c r="MTX35" s="249"/>
      <c r="MTY35" s="249"/>
      <c r="MTZ35" s="249"/>
      <c r="MUA35" s="249"/>
      <c r="MUB35" s="249"/>
      <c r="MUC35" s="249"/>
      <c r="MUD35" s="249"/>
      <c r="MUE35" s="249"/>
      <c r="MUF35" s="249"/>
      <c r="MUG35" s="249"/>
      <c r="MUH35" s="249"/>
      <c r="MUI35" s="249"/>
      <c r="MUL35" s="248"/>
      <c r="MUN35" s="248"/>
      <c r="MUQ35" s="249"/>
      <c r="MUR35" s="249"/>
      <c r="MUS35" s="249"/>
      <c r="MUT35" s="249"/>
      <c r="MUU35" s="249"/>
      <c r="MUV35" s="249"/>
      <c r="MUW35" s="249"/>
      <c r="MUX35" s="249"/>
      <c r="MUY35" s="249"/>
      <c r="MUZ35" s="249"/>
      <c r="MVA35" s="249"/>
      <c r="MVB35" s="249"/>
      <c r="MVE35" s="248"/>
      <c r="MVG35" s="248"/>
      <c r="MVJ35" s="249"/>
      <c r="MVK35" s="249"/>
      <c r="MVL35" s="249"/>
      <c r="MVM35" s="249"/>
      <c r="MVN35" s="249"/>
      <c r="MVO35" s="249"/>
      <c r="MVP35" s="249"/>
      <c r="MVQ35" s="249"/>
      <c r="MVR35" s="249"/>
      <c r="MVS35" s="249"/>
      <c r="MVT35" s="249"/>
      <c r="MVU35" s="249"/>
      <c r="MVX35" s="248"/>
      <c r="MVZ35" s="248"/>
      <c r="MWC35" s="249"/>
      <c r="MWD35" s="249"/>
      <c r="MWE35" s="249"/>
      <c r="MWF35" s="249"/>
      <c r="MWG35" s="249"/>
      <c r="MWH35" s="249"/>
      <c r="MWI35" s="249"/>
      <c r="MWJ35" s="249"/>
      <c r="MWK35" s="249"/>
      <c r="MWL35" s="249"/>
      <c r="MWM35" s="249"/>
      <c r="MWN35" s="249"/>
      <c r="MWQ35" s="248"/>
      <c r="MWS35" s="248"/>
      <c r="MWV35" s="249"/>
      <c r="MWW35" s="249"/>
      <c r="MWX35" s="249"/>
      <c r="MWY35" s="249"/>
      <c r="MWZ35" s="249"/>
      <c r="MXA35" s="249"/>
      <c r="MXB35" s="249"/>
      <c r="MXC35" s="249"/>
      <c r="MXD35" s="249"/>
      <c r="MXE35" s="249"/>
      <c r="MXF35" s="249"/>
      <c r="MXG35" s="249"/>
      <c r="MXJ35" s="248"/>
      <c r="MXL35" s="248"/>
      <c r="MXO35" s="249"/>
      <c r="MXP35" s="249"/>
      <c r="MXQ35" s="249"/>
      <c r="MXR35" s="249"/>
      <c r="MXS35" s="249"/>
      <c r="MXT35" s="249"/>
      <c r="MXU35" s="249"/>
      <c r="MXV35" s="249"/>
      <c r="MXW35" s="249"/>
      <c r="MXX35" s="249"/>
      <c r="MXY35" s="249"/>
      <c r="MXZ35" s="249"/>
      <c r="MYC35" s="248"/>
      <c r="MYE35" s="248"/>
      <c r="MYH35" s="249"/>
      <c r="MYI35" s="249"/>
      <c r="MYJ35" s="249"/>
      <c r="MYK35" s="249"/>
      <c r="MYL35" s="249"/>
      <c r="MYM35" s="249"/>
      <c r="MYN35" s="249"/>
      <c r="MYO35" s="249"/>
      <c r="MYP35" s="249"/>
      <c r="MYQ35" s="249"/>
      <c r="MYR35" s="249"/>
      <c r="MYS35" s="249"/>
      <c r="MYV35" s="248"/>
      <c r="MYX35" s="248"/>
      <c r="MZA35" s="249"/>
      <c r="MZB35" s="249"/>
      <c r="MZC35" s="249"/>
      <c r="MZD35" s="249"/>
      <c r="MZE35" s="249"/>
      <c r="MZF35" s="249"/>
      <c r="MZG35" s="249"/>
      <c r="MZH35" s="249"/>
      <c r="MZI35" s="249"/>
      <c r="MZJ35" s="249"/>
      <c r="MZK35" s="249"/>
      <c r="MZL35" s="249"/>
      <c r="MZO35" s="248"/>
      <c r="MZQ35" s="248"/>
      <c r="MZT35" s="249"/>
      <c r="MZU35" s="249"/>
      <c r="MZV35" s="249"/>
      <c r="MZW35" s="249"/>
      <c r="MZX35" s="249"/>
      <c r="MZY35" s="249"/>
      <c r="MZZ35" s="249"/>
      <c r="NAA35" s="249"/>
      <c r="NAB35" s="249"/>
      <c r="NAC35" s="249"/>
      <c r="NAD35" s="249"/>
      <c r="NAE35" s="249"/>
      <c r="NAH35" s="248"/>
      <c r="NAJ35" s="248"/>
      <c r="NAM35" s="249"/>
      <c r="NAN35" s="249"/>
      <c r="NAO35" s="249"/>
      <c r="NAP35" s="249"/>
      <c r="NAQ35" s="249"/>
      <c r="NAR35" s="249"/>
      <c r="NAS35" s="249"/>
      <c r="NAT35" s="249"/>
      <c r="NAU35" s="249"/>
      <c r="NAV35" s="249"/>
      <c r="NAW35" s="249"/>
      <c r="NAX35" s="249"/>
      <c r="NBA35" s="248"/>
      <c r="NBC35" s="248"/>
      <c r="NBF35" s="249"/>
      <c r="NBG35" s="249"/>
      <c r="NBH35" s="249"/>
      <c r="NBI35" s="249"/>
      <c r="NBJ35" s="249"/>
      <c r="NBK35" s="249"/>
      <c r="NBL35" s="249"/>
      <c r="NBM35" s="249"/>
      <c r="NBN35" s="249"/>
      <c r="NBO35" s="249"/>
      <c r="NBP35" s="249"/>
      <c r="NBQ35" s="249"/>
      <c r="NBT35" s="248"/>
      <c r="NBV35" s="248"/>
      <c r="NBY35" s="249"/>
      <c r="NBZ35" s="249"/>
      <c r="NCA35" s="249"/>
      <c r="NCB35" s="249"/>
      <c r="NCC35" s="249"/>
      <c r="NCD35" s="249"/>
      <c r="NCE35" s="249"/>
      <c r="NCF35" s="249"/>
      <c r="NCG35" s="249"/>
      <c r="NCH35" s="249"/>
      <c r="NCI35" s="249"/>
      <c r="NCJ35" s="249"/>
      <c r="NCM35" s="248"/>
      <c r="NCO35" s="248"/>
      <c r="NCR35" s="249"/>
      <c r="NCS35" s="249"/>
      <c r="NCT35" s="249"/>
      <c r="NCU35" s="249"/>
      <c r="NCV35" s="249"/>
      <c r="NCW35" s="249"/>
      <c r="NCX35" s="249"/>
      <c r="NCY35" s="249"/>
      <c r="NCZ35" s="249"/>
      <c r="NDA35" s="249"/>
      <c r="NDB35" s="249"/>
      <c r="NDC35" s="249"/>
      <c r="NDF35" s="248"/>
      <c r="NDH35" s="248"/>
      <c r="NDK35" s="249"/>
      <c r="NDL35" s="249"/>
      <c r="NDM35" s="249"/>
      <c r="NDN35" s="249"/>
      <c r="NDO35" s="249"/>
      <c r="NDP35" s="249"/>
      <c r="NDQ35" s="249"/>
      <c r="NDR35" s="249"/>
      <c r="NDS35" s="249"/>
      <c r="NDT35" s="249"/>
      <c r="NDU35" s="249"/>
      <c r="NDV35" s="249"/>
      <c r="NDY35" s="248"/>
      <c r="NEA35" s="248"/>
      <c r="NED35" s="249"/>
      <c r="NEE35" s="249"/>
      <c r="NEF35" s="249"/>
      <c r="NEG35" s="249"/>
      <c r="NEH35" s="249"/>
      <c r="NEI35" s="249"/>
      <c r="NEJ35" s="249"/>
      <c r="NEK35" s="249"/>
      <c r="NEL35" s="249"/>
      <c r="NEM35" s="249"/>
      <c r="NEN35" s="249"/>
      <c r="NEO35" s="249"/>
      <c r="NER35" s="248"/>
      <c r="NET35" s="248"/>
      <c r="NEW35" s="249"/>
      <c r="NEX35" s="249"/>
      <c r="NEY35" s="249"/>
      <c r="NEZ35" s="249"/>
      <c r="NFA35" s="249"/>
      <c r="NFB35" s="249"/>
      <c r="NFC35" s="249"/>
      <c r="NFD35" s="249"/>
      <c r="NFE35" s="249"/>
      <c r="NFF35" s="249"/>
      <c r="NFG35" s="249"/>
      <c r="NFH35" s="249"/>
      <c r="NFK35" s="248"/>
      <c r="NFM35" s="248"/>
      <c r="NFP35" s="249"/>
      <c r="NFQ35" s="249"/>
      <c r="NFR35" s="249"/>
      <c r="NFS35" s="249"/>
      <c r="NFT35" s="249"/>
      <c r="NFU35" s="249"/>
      <c r="NFV35" s="249"/>
      <c r="NFW35" s="249"/>
      <c r="NFX35" s="249"/>
      <c r="NFY35" s="249"/>
      <c r="NFZ35" s="249"/>
      <c r="NGA35" s="249"/>
      <c r="NGD35" s="248"/>
      <c r="NGF35" s="248"/>
      <c r="NGI35" s="249"/>
      <c r="NGJ35" s="249"/>
      <c r="NGK35" s="249"/>
      <c r="NGL35" s="249"/>
      <c r="NGM35" s="249"/>
      <c r="NGN35" s="249"/>
      <c r="NGO35" s="249"/>
      <c r="NGP35" s="249"/>
      <c r="NGQ35" s="249"/>
      <c r="NGR35" s="249"/>
      <c r="NGS35" s="249"/>
      <c r="NGT35" s="249"/>
      <c r="NGW35" s="248"/>
      <c r="NGY35" s="248"/>
      <c r="NHB35" s="249"/>
      <c r="NHC35" s="249"/>
      <c r="NHD35" s="249"/>
      <c r="NHE35" s="249"/>
      <c r="NHF35" s="249"/>
      <c r="NHG35" s="249"/>
      <c r="NHH35" s="249"/>
      <c r="NHI35" s="249"/>
      <c r="NHJ35" s="249"/>
      <c r="NHK35" s="249"/>
      <c r="NHL35" s="249"/>
      <c r="NHM35" s="249"/>
      <c r="NHP35" s="248"/>
      <c r="NHR35" s="248"/>
      <c r="NHU35" s="249"/>
      <c r="NHV35" s="249"/>
      <c r="NHW35" s="249"/>
      <c r="NHX35" s="249"/>
      <c r="NHY35" s="249"/>
      <c r="NHZ35" s="249"/>
      <c r="NIA35" s="249"/>
      <c r="NIB35" s="249"/>
      <c r="NIC35" s="249"/>
      <c r="NID35" s="249"/>
      <c r="NIE35" s="249"/>
      <c r="NIF35" s="249"/>
      <c r="NII35" s="248"/>
      <c r="NIK35" s="248"/>
      <c r="NIN35" s="249"/>
      <c r="NIO35" s="249"/>
      <c r="NIP35" s="249"/>
      <c r="NIQ35" s="249"/>
      <c r="NIR35" s="249"/>
      <c r="NIS35" s="249"/>
      <c r="NIT35" s="249"/>
      <c r="NIU35" s="249"/>
      <c r="NIV35" s="249"/>
      <c r="NIW35" s="249"/>
      <c r="NIX35" s="249"/>
      <c r="NIY35" s="249"/>
      <c r="NJB35" s="248"/>
      <c r="NJD35" s="248"/>
      <c r="NJG35" s="249"/>
      <c r="NJH35" s="249"/>
      <c r="NJI35" s="249"/>
      <c r="NJJ35" s="249"/>
      <c r="NJK35" s="249"/>
      <c r="NJL35" s="249"/>
      <c r="NJM35" s="249"/>
      <c r="NJN35" s="249"/>
      <c r="NJO35" s="249"/>
      <c r="NJP35" s="249"/>
      <c r="NJQ35" s="249"/>
      <c r="NJR35" s="249"/>
      <c r="NJU35" s="248"/>
      <c r="NJW35" s="248"/>
      <c r="NJZ35" s="249"/>
      <c r="NKA35" s="249"/>
      <c r="NKB35" s="249"/>
      <c r="NKC35" s="249"/>
      <c r="NKD35" s="249"/>
      <c r="NKE35" s="249"/>
      <c r="NKF35" s="249"/>
      <c r="NKG35" s="249"/>
      <c r="NKH35" s="249"/>
      <c r="NKI35" s="249"/>
      <c r="NKJ35" s="249"/>
      <c r="NKK35" s="249"/>
      <c r="NKN35" s="248"/>
      <c r="NKP35" s="248"/>
      <c r="NKS35" s="249"/>
      <c r="NKT35" s="249"/>
      <c r="NKU35" s="249"/>
      <c r="NKV35" s="249"/>
      <c r="NKW35" s="249"/>
      <c r="NKX35" s="249"/>
      <c r="NKY35" s="249"/>
      <c r="NKZ35" s="249"/>
      <c r="NLA35" s="249"/>
      <c r="NLB35" s="249"/>
      <c r="NLC35" s="249"/>
      <c r="NLD35" s="249"/>
      <c r="NLG35" s="248"/>
      <c r="NLI35" s="248"/>
      <c r="NLL35" s="249"/>
      <c r="NLM35" s="249"/>
      <c r="NLN35" s="249"/>
      <c r="NLO35" s="249"/>
      <c r="NLP35" s="249"/>
      <c r="NLQ35" s="249"/>
      <c r="NLR35" s="249"/>
      <c r="NLS35" s="249"/>
      <c r="NLT35" s="249"/>
      <c r="NLU35" s="249"/>
      <c r="NLV35" s="249"/>
      <c r="NLW35" s="249"/>
      <c r="NLZ35" s="248"/>
      <c r="NMB35" s="248"/>
      <c r="NME35" s="249"/>
      <c r="NMF35" s="249"/>
      <c r="NMG35" s="249"/>
      <c r="NMH35" s="249"/>
      <c r="NMI35" s="249"/>
      <c r="NMJ35" s="249"/>
      <c r="NMK35" s="249"/>
      <c r="NML35" s="249"/>
      <c r="NMM35" s="249"/>
      <c r="NMN35" s="249"/>
      <c r="NMO35" s="249"/>
      <c r="NMP35" s="249"/>
      <c r="NMS35" s="248"/>
      <c r="NMU35" s="248"/>
      <c r="NMX35" s="249"/>
      <c r="NMY35" s="249"/>
      <c r="NMZ35" s="249"/>
      <c r="NNA35" s="249"/>
      <c r="NNB35" s="249"/>
      <c r="NNC35" s="249"/>
      <c r="NND35" s="249"/>
      <c r="NNE35" s="249"/>
      <c r="NNF35" s="249"/>
      <c r="NNG35" s="249"/>
      <c r="NNH35" s="249"/>
      <c r="NNI35" s="249"/>
      <c r="NNL35" s="248"/>
      <c r="NNN35" s="248"/>
      <c r="NNQ35" s="249"/>
      <c r="NNR35" s="249"/>
      <c r="NNS35" s="249"/>
      <c r="NNT35" s="249"/>
      <c r="NNU35" s="249"/>
      <c r="NNV35" s="249"/>
      <c r="NNW35" s="249"/>
      <c r="NNX35" s="249"/>
      <c r="NNY35" s="249"/>
      <c r="NNZ35" s="249"/>
      <c r="NOA35" s="249"/>
      <c r="NOB35" s="249"/>
      <c r="NOE35" s="248"/>
      <c r="NOG35" s="248"/>
      <c r="NOJ35" s="249"/>
      <c r="NOK35" s="249"/>
      <c r="NOL35" s="249"/>
      <c r="NOM35" s="249"/>
      <c r="NON35" s="249"/>
      <c r="NOO35" s="249"/>
      <c r="NOP35" s="249"/>
      <c r="NOQ35" s="249"/>
      <c r="NOR35" s="249"/>
      <c r="NOS35" s="249"/>
      <c r="NOT35" s="249"/>
      <c r="NOU35" s="249"/>
      <c r="NOX35" s="248"/>
      <c r="NOZ35" s="248"/>
      <c r="NPC35" s="249"/>
      <c r="NPD35" s="249"/>
      <c r="NPE35" s="249"/>
      <c r="NPF35" s="249"/>
      <c r="NPG35" s="249"/>
      <c r="NPH35" s="249"/>
      <c r="NPI35" s="249"/>
      <c r="NPJ35" s="249"/>
      <c r="NPK35" s="249"/>
      <c r="NPL35" s="249"/>
      <c r="NPM35" s="249"/>
      <c r="NPN35" s="249"/>
      <c r="NPQ35" s="248"/>
      <c r="NPS35" s="248"/>
      <c r="NPV35" s="249"/>
      <c r="NPW35" s="249"/>
      <c r="NPX35" s="249"/>
      <c r="NPY35" s="249"/>
      <c r="NPZ35" s="249"/>
      <c r="NQA35" s="249"/>
      <c r="NQB35" s="249"/>
      <c r="NQC35" s="249"/>
      <c r="NQD35" s="249"/>
      <c r="NQE35" s="249"/>
      <c r="NQF35" s="249"/>
      <c r="NQG35" s="249"/>
      <c r="NQJ35" s="248"/>
      <c r="NQL35" s="248"/>
      <c r="NQO35" s="249"/>
      <c r="NQP35" s="249"/>
      <c r="NQQ35" s="249"/>
      <c r="NQR35" s="249"/>
      <c r="NQS35" s="249"/>
      <c r="NQT35" s="249"/>
      <c r="NQU35" s="249"/>
      <c r="NQV35" s="249"/>
      <c r="NQW35" s="249"/>
      <c r="NQX35" s="249"/>
      <c r="NQY35" s="249"/>
      <c r="NQZ35" s="249"/>
      <c r="NRC35" s="248"/>
      <c r="NRE35" s="248"/>
      <c r="NRH35" s="249"/>
      <c r="NRI35" s="249"/>
      <c r="NRJ35" s="249"/>
      <c r="NRK35" s="249"/>
      <c r="NRL35" s="249"/>
      <c r="NRM35" s="249"/>
      <c r="NRN35" s="249"/>
      <c r="NRO35" s="249"/>
      <c r="NRP35" s="249"/>
      <c r="NRQ35" s="249"/>
      <c r="NRR35" s="249"/>
      <c r="NRS35" s="249"/>
      <c r="NRV35" s="248"/>
      <c r="NRX35" s="248"/>
      <c r="NSA35" s="249"/>
      <c r="NSB35" s="249"/>
      <c r="NSC35" s="249"/>
      <c r="NSD35" s="249"/>
      <c r="NSE35" s="249"/>
      <c r="NSF35" s="249"/>
      <c r="NSG35" s="249"/>
      <c r="NSH35" s="249"/>
      <c r="NSI35" s="249"/>
      <c r="NSJ35" s="249"/>
      <c r="NSK35" s="249"/>
      <c r="NSL35" s="249"/>
      <c r="NSO35" s="248"/>
      <c r="NSQ35" s="248"/>
      <c r="NST35" s="249"/>
      <c r="NSU35" s="249"/>
      <c r="NSV35" s="249"/>
      <c r="NSW35" s="249"/>
      <c r="NSX35" s="249"/>
      <c r="NSY35" s="249"/>
      <c r="NSZ35" s="249"/>
      <c r="NTA35" s="249"/>
      <c r="NTB35" s="249"/>
      <c r="NTC35" s="249"/>
      <c r="NTD35" s="249"/>
      <c r="NTE35" s="249"/>
      <c r="NTH35" s="248"/>
      <c r="NTJ35" s="248"/>
      <c r="NTM35" s="249"/>
      <c r="NTN35" s="249"/>
      <c r="NTO35" s="249"/>
      <c r="NTP35" s="249"/>
      <c r="NTQ35" s="249"/>
      <c r="NTR35" s="249"/>
      <c r="NTS35" s="249"/>
      <c r="NTT35" s="249"/>
      <c r="NTU35" s="249"/>
      <c r="NTV35" s="249"/>
      <c r="NTW35" s="249"/>
      <c r="NTX35" s="249"/>
      <c r="NUA35" s="248"/>
      <c r="NUC35" s="248"/>
      <c r="NUF35" s="249"/>
      <c r="NUG35" s="249"/>
      <c r="NUH35" s="249"/>
      <c r="NUI35" s="249"/>
      <c r="NUJ35" s="249"/>
      <c r="NUK35" s="249"/>
      <c r="NUL35" s="249"/>
      <c r="NUM35" s="249"/>
      <c r="NUN35" s="249"/>
      <c r="NUO35" s="249"/>
      <c r="NUP35" s="249"/>
      <c r="NUQ35" s="249"/>
      <c r="NUT35" s="248"/>
      <c r="NUV35" s="248"/>
      <c r="NUY35" s="249"/>
      <c r="NUZ35" s="249"/>
      <c r="NVA35" s="249"/>
      <c r="NVB35" s="249"/>
      <c r="NVC35" s="249"/>
      <c r="NVD35" s="249"/>
      <c r="NVE35" s="249"/>
      <c r="NVF35" s="249"/>
      <c r="NVG35" s="249"/>
      <c r="NVH35" s="249"/>
      <c r="NVI35" s="249"/>
      <c r="NVJ35" s="249"/>
      <c r="NVM35" s="248"/>
      <c r="NVO35" s="248"/>
      <c r="NVR35" s="249"/>
      <c r="NVS35" s="249"/>
      <c r="NVT35" s="249"/>
      <c r="NVU35" s="249"/>
      <c r="NVV35" s="249"/>
      <c r="NVW35" s="249"/>
      <c r="NVX35" s="249"/>
      <c r="NVY35" s="249"/>
      <c r="NVZ35" s="249"/>
      <c r="NWA35" s="249"/>
      <c r="NWB35" s="249"/>
      <c r="NWC35" s="249"/>
      <c r="NWF35" s="248"/>
      <c r="NWH35" s="248"/>
      <c r="NWK35" s="249"/>
      <c r="NWL35" s="249"/>
      <c r="NWM35" s="249"/>
      <c r="NWN35" s="249"/>
      <c r="NWO35" s="249"/>
      <c r="NWP35" s="249"/>
      <c r="NWQ35" s="249"/>
      <c r="NWR35" s="249"/>
      <c r="NWS35" s="249"/>
      <c r="NWT35" s="249"/>
      <c r="NWU35" s="249"/>
      <c r="NWV35" s="249"/>
      <c r="NWY35" s="248"/>
      <c r="NXA35" s="248"/>
      <c r="NXD35" s="249"/>
      <c r="NXE35" s="249"/>
      <c r="NXF35" s="249"/>
      <c r="NXG35" s="249"/>
      <c r="NXH35" s="249"/>
      <c r="NXI35" s="249"/>
      <c r="NXJ35" s="249"/>
      <c r="NXK35" s="249"/>
      <c r="NXL35" s="249"/>
      <c r="NXM35" s="249"/>
      <c r="NXN35" s="249"/>
      <c r="NXO35" s="249"/>
      <c r="NXR35" s="248"/>
      <c r="NXT35" s="248"/>
      <c r="NXW35" s="249"/>
      <c r="NXX35" s="249"/>
      <c r="NXY35" s="249"/>
      <c r="NXZ35" s="249"/>
      <c r="NYA35" s="249"/>
      <c r="NYB35" s="249"/>
      <c r="NYC35" s="249"/>
      <c r="NYD35" s="249"/>
      <c r="NYE35" s="249"/>
      <c r="NYF35" s="249"/>
      <c r="NYG35" s="249"/>
      <c r="NYH35" s="249"/>
      <c r="NYK35" s="248"/>
      <c r="NYM35" s="248"/>
      <c r="NYP35" s="249"/>
      <c r="NYQ35" s="249"/>
      <c r="NYR35" s="249"/>
      <c r="NYS35" s="249"/>
      <c r="NYT35" s="249"/>
      <c r="NYU35" s="249"/>
      <c r="NYV35" s="249"/>
      <c r="NYW35" s="249"/>
      <c r="NYX35" s="249"/>
      <c r="NYY35" s="249"/>
      <c r="NYZ35" s="249"/>
      <c r="NZA35" s="249"/>
      <c r="NZD35" s="248"/>
      <c r="NZF35" s="248"/>
      <c r="NZI35" s="249"/>
      <c r="NZJ35" s="249"/>
      <c r="NZK35" s="249"/>
      <c r="NZL35" s="249"/>
      <c r="NZM35" s="249"/>
      <c r="NZN35" s="249"/>
      <c r="NZO35" s="249"/>
      <c r="NZP35" s="249"/>
      <c r="NZQ35" s="249"/>
      <c r="NZR35" s="249"/>
      <c r="NZS35" s="249"/>
      <c r="NZT35" s="249"/>
      <c r="NZW35" s="248"/>
      <c r="NZY35" s="248"/>
      <c r="OAB35" s="249"/>
      <c r="OAC35" s="249"/>
      <c r="OAD35" s="249"/>
      <c r="OAE35" s="249"/>
      <c r="OAF35" s="249"/>
      <c r="OAG35" s="249"/>
      <c r="OAH35" s="249"/>
      <c r="OAI35" s="249"/>
      <c r="OAJ35" s="249"/>
      <c r="OAK35" s="249"/>
      <c r="OAL35" s="249"/>
      <c r="OAM35" s="249"/>
      <c r="OAP35" s="248"/>
      <c r="OAR35" s="248"/>
      <c r="OAU35" s="249"/>
      <c r="OAV35" s="249"/>
      <c r="OAW35" s="249"/>
      <c r="OAX35" s="249"/>
      <c r="OAY35" s="249"/>
      <c r="OAZ35" s="249"/>
      <c r="OBA35" s="249"/>
      <c r="OBB35" s="249"/>
      <c r="OBC35" s="249"/>
      <c r="OBD35" s="249"/>
      <c r="OBE35" s="249"/>
      <c r="OBF35" s="249"/>
      <c r="OBI35" s="248"/>
      <c r="OBK35" s="248"/>
      <c r="OBN35" s="249"/>
      <c r="OBO35" s="249"/>
      <c r="OBP35" s="249"/>
      <c r="OBQ35" s="249"/>
      <c r="OBR35" s="249"/>
      <c r="OBS35" s="249"/>
      <c r="OBT35" s="249"/>
      <c r="OBU35" s="249"/>
      <c r="OBV35" s="249"/>
      <c r="OBW35" s="249"/>
      <c r="OBX35" s="249"/>
      <c r="OBY35" s="249"/>
      <c r="OCB35" s="248"/>
      <c r="OCD35" s="248"/>
      <c r="OCG35" s="249"/>
      <c r="OCH35" s="249"/>
      <c r="OCI35" s="249"/>
      <c r="OCJ35" s="249"/>
      <c r="OCK35" s="249"/>
      <c r="OCL35" s="249"/>
      <c r="OCM35" s="249"/>
      <c r="OCN35" s="249"/>
      <c r="OCO35" s="249"/>
      <c r="OCP35" s="249"/>
      <c r="OCQ35" s="249"/>
      <c r="OCR35" s="249"/>
      <c r="OCU35" s="248"/>
      <c r="OCW35" s="248"/>
      <c r="OCZ35" s="249"/>
      <c r="ODA35" s="249"/>
      <c r="ODB35" s="249"/>
      <c r="ODC35" s="249"/>
      <c r="ODD35" s="249"/>
      <c r="ODE35" s="249"/>
      <c r="ODF35" s="249"/>
      <c r="ODG35" s="249"/>
      <c r="ODH35" s="249"/>
      <c r="ODI35" s="249"/>
      <c r="ODJ35" s="249"/>
      <c r="ODK35" s="249"/>
      <c r="ODN35" s="248"/>
      <c r="ODP35" s="248"/>
      <c r="ODS35" s="249"/>
      <c r="ODT35" s="249"/>
      <c r="ODU35" s="249"/>
      <c r="ODV35" s="249"/>
      <c r="ODW35" s="249"/>
      <c r="ODX35" s="249"/>
      <c r="ODY35" s="249"/>
      <c r="ODZ35" s="249"/>
      <c r="OEA35" s="249"/>
      <c r="OEB35" s="249"/>
      <c r="OEC35" s="249"/>
      <c r="OED35" s="249"/>
      <c r="OEG35" s="248"/>
      <c r="OEI35" s="248"/>
      <c r="OEL35" s="249"/>
      <c r="OEM35" s="249"/>
      <c r="OEN35" s="249"/>
      <c r="OEO35" s="249"/>
      <c r="OEP35" s="249"/>
      <c r="OEQ35" s="249"/>
      <c r="OER35" s="249"/>
      <c r="OES35" s="249"/>
      <c r="OET35" s="249"/>
      <c r="OEU35" s="249"/>
      <c r="OEV35" s="249"/>
      <c r="OEW35" s="249"/>
      <c r="OEZ35" s="248"/>
      <c r="OFB35" s="248"/>
      <c r="OFE35" s="249"/>
      <c r="OFF35" s="249"/>
      <c r="OFG35" s="249"/>
      <c r="OFH35" s="249"/>
      <c r="OFI35" s="249"/>
      <c r="OFJ35" s="249"/>
      <c r="OFK35" s="249"/>
      <c r="OFL35" s="249"/>
      <c r="OFM35" s="249"/>
      <c r="OFN35" s="249"/>
      <c r="OFO35" s="249"/>
      <c r="OFP35" s="249"/>
      <c r="OFS35" s="248"/>
      <c r="OFU35" s="248"/>
      <c r="OFX35" s="249"/>
      <c r="OFY35" s="249"/>
      <c r="OFZ35" s="249"/>
      <c r="OGA35" s="249"/>
      <c r="OGB35" s="249"/>
      <c r="OGC35" s="249"/>
      <c r="OGD35" s="249"/>
      <c r="OGE35" s="249"/>
      <c r="OGF35" s="249"/>
      <c r="OGG35" s="249"/>
      <c r="OGH35" s="249"/>
      <c r="OGI35" s="249"/>
      <c r="OGL35" s="248"/>
      <c r="OGN35" s="248"/>
      <c r="OGQ35" s="249"/>
      <c r="OGR35" s="249"/>
      <c r="OGS35" s="249"/>
      <c r="OGT35" s="249"/>
      <c r="OGU35" s="249"/>
      <c r="OGV35" s="249"/>
      <c r="OGW35" s="249"/>
      <c r="OGX35" s="249"/>
      <c r="OGY35" s="249"/>
      <c r="OGZ35" s="249"/>
      <c r="OHA35" s="249"/>
      <c r="OHB35" s="249"/>
      <c r="OHE35" s="248"/>
      <c r="OHG35" s="248"/>
      <c r="OHJ35" s="249"/>
      <c r="OHK35" s="249"/>
      <c r="OHL35" s="249"/>
      <c r="OHM35" s="249"/>
      <c r="OHN35" s="249"/>
      <c r="OHO35" s="249"/>
      <c r="OHP35" s="249"/>
      <c r="OHQ35" s="249"/>
      <c r="OHR35" s="249"/>
      <c r="OHS35" s="249"/>
      <c r="OHT35" s="249"/>
      <c r="OHU35" s="249"/>
      <c r="OHX35" s="248"/>
      <c r="OHZ35" s="248"/>
      <c r="OIC35" s="249"/>
      <c r="OID35" s="249"/>
      <c r="OIE35" s="249"/>
      <c r="OIF35" s="249"/>
      <c r="OIG35" s="249"/>
      <c r="OIH35" s="249"/>
      <c r="OII35" s="249"/>
      <c r="OIJ35" s="249"/>
      <c r="OIK35" s="249"/>
      <c r="OIL35" s="249"/>
      <c r="OIM35" s="249"/>
      <c r="OIN35" s="249"/>
      <c r="OIQ35" s="248"/>
      <c r="OIS35" s="248"/>
      <c r="OIV35" s="249"/>
      <c r="OIW35" s="249"/>
      <c r="OIX35" s="249"/>
      <c r="OIY35" s="249"/>
      <c r="OIZ35" s="249"/>
      <c r="OJA35" s="249"/>
      <c r="OJB35" s="249"/>
      <c r="OJC35" s="249"/>
      <c r="OJD35" s="249"/>
      <c r="OJE35" s="249"/>
      <c r="OJF35" s="249"/>
      <c r="OJG35" s="249"/>
      <c r="OJJ35" s="248"/>
      <c r="OJL35" s="248"/>
      <c r="OJO35" s="249"/>
      <c r="OJP35" s="249"/>
      <c r="OJQ35" s="249"/>
      <c r="OJR35" s="249"/>
      <c r="OJS35" s="249"/>
      <c r="OJT35" s="249"/>
      <c r="OJU35" s="249"/>
      <c r="OJV35" s="249"/>
      <c r="OJW35" s="249"/>
      <c r="OJX35" s="249"/>
      <c r="OJY35" s="249"/>
      <c r="OJZ35" s="249"/>
      <c r="OKC35" s="248"/>
      <c r="OKE35" s="248"/>
      <c r="OKH35" s="249"/>
      <c r="OKI35" s="249"/>
      <c r="OKJ35" s="249"/>
      <c r="OKK35" s="249"/>
      <c r="OKL35" s="249"/>
      <c r="OKM35" s="249"/>
      <c r="OKN35" s="249"/>
      <c r="OKO35" s="249"/>
      <c r="OKP35" s="249"/>
      <c r="OKQ35" s="249"/>
      <c r="OKR35" s="249"/>
      <c r="OKS35" s="249"/>
      <c r="OKV35" s="248"/>
      <c r="OKX35" s="248"/>
      <c r="OLA35" s="249"/>
      <c r="OLB35" s="249"/>
      <c r="OLC35" s="249"/>
      <c r="OLD35" s="249"/>
      <c r="OLE35" s="249"/>
      <c r="OLF35" s="249"/>
      <c r="OLG35" s="249"/>
      <c r="OLH35" s="249"/>
      <c r="OLI35" s="249"/>
      <c r="OLJ35" s="249"/>
      <c r="OLK35" s="249"/>
      <c r="OLL35" s="249"/>
      <c r="OLO35" s="248"/>
      <c r="OLQ35" s="248"/>
      <c r="OLT35" s="249"/>
      <c r="OLU35" s="249"/>
      <c r="OLV35" s="249"/>
      <c r="OLW35" s="249"/>
      <c r="OLX35" s="249"/>
      <c r="OLY35" s="249"/>
      <c r="OLZ35" s="249"/>
      <c r="OMA35" s="249"/>
      <c r="OMB35" s="249"/>
      <c r="OMC35" s="249"/>
      <c r="OMD35" s="249"/>
      <c r="OME35" s="249"/>
      <c r="OMH35" s="248"/>
      <c r="OMJ35" s="248"/>
      <c r="OMM35" s="249"/>
      <c r="OMN35" s="249"/>
      <c r="OMO35" s="249"/>
      <c r="OMP35" s="249"/>
      <c r="OMQ35" s="249"/>
      <c r="OMR35" s="249"/>
      <c r="OMS35" s="249"/>
      <c r="OMT35" s="249"/>
      <c r="OMU35" s="249"/>
      <c r="OMV35" s="249"/>
      <c r="OMW35" s="249"/>
      <c r="OMX35" s="249"/>
      <c r="ONA35" s="248"/>
      <c r="ONC35" s="248"/>
      <c r="ONF35" s="249"/>
      <c r="ONG35" s="249"/>
      <c r="ONH35" s="249"/>
      <c r="ONI35" s="249"/>
      <c r="ONJ35" s="249"/>
      <c r="ONK35" s="249"/>
      <c r="ONL35" s="249"/>
      <c r="ONM35" s="249"/>
      <c r="ONN35" s="249"/>
      <c r="ONO35" s="249"/>
      <c r="ONP35" s="249"/>
      <c r="ONQ35" s="249"/>
      <c r="ONT35" s="248"/>
      <c r="ONV35" s="248"/>
      <c r="ONY35" s="249"/>
      <c r="ONZ35" s="249"/>
      <c r="OOA35" s="249"/>
      <c r="OOB35" s="249"/>
      <c r="OOC35" s="249"/>
      <c r="OOD35" s="249"/>
      <c r="OOE35" s="249"/>
      <c r="OOF35" s="249"/>
      <c r="OOG35" s="249"/>
      <c r="OOH35" s="249"/>
      <c r="OOI35" s="249"/>
      <c r="OOJ35" s="249"/>
      <c r="OOM35" s="248"/>
      <c r="OOO35" s="248"/>
      <c r="OOR35" s="249"/>
      <c r="OOS35" s="249"/>
      <c r="OOT35" s="249"/>
      <c r="OOU35" s="249"/>
      <c r="OOV35" s="249"/>
      <c r="OOW35" s="249"/>
      <c r="OOX35" s="249"/>
      <c r="OOY35" s="249"/>
      <c r="OOZ35" s="249"/>
      <c r="OPA35" s="249"/>
      <c r="OPB35" s="249"/>
      <c r="OPC35" s="249"/>
      <c r="OPF35" s="248"/>
      <c r="OPH35" s="248"/>
      <c r="OPK35" s="249"/>
      <c r="OPL35" s="249"/>
      <c r="OPM35" s="249"/>
      <c r="OPN35" s="249"/>
      <c r="OPO35" s="249"/>
      <c r="OPP35" s="249"/>
      <c r="OPQ35" s="249"/>
      <c r="OPR35" s="249"/>
      <c r="OPS35" s="249"/>
      <c r="OPT35" s="249"/>
      <c r="OPU35" s="249"/>
      <c r="OPV35" s="249"/>
      <c r="OPY35" s="248"/>
      <c r="OQA35" s="248"/>
      <c r="OQD35" s="249"/>
      <c r="OQE35" s="249"/>
      <c r="OQF35" s="249"/>
      <c r="OQG35" s="249"/>
      <c r="OQH35" s="249"/>
      <c r="OQI35" s="249"/>
      <c r="OQJ35" s="249"/>
      <c r="OQK35" s="249"/>
      <c r="OQL35" s="249"/>
      <c r="OQM35" s="249"/>
      <c r="OQN35" s="249"/>
      <c r="OQO35" s="249"/>
      <c r="OQR35" s="248"/>
      <c r="OQT35" s="248"/>
      <c r="OQW35" s="249"/>
      <c r="OQX35" s="249"/>
      <c r="OQY35" s="249"/>
      <c r="OQZ35" s="249"/>
      <c r="ORA35" s="249"/>
      <c r="ORB35" s="249"/>
      <c r="ORC35" s="249"/>
      <c r="ORD35" s="249"/>
      <c r="ORE35" s="249"/>
      <c r="ORF35" s="249"/>
      <c r="ORG35" s="249"/>
      <c r="ORH35" s="249"/>
      <c r="ORK35" s="248"/>
      <c r="ORM35" s="248"/>
      <c r="ORP35" s="249"/>
      <c r="ORQ35" s="249"/>
      <c r="ORR35" s="249"/>
      <c r="ORS35" s="249"/>
      <c r="ORT35" s="249"/>
      <c r="ORU35" s="249"/>
      <c r="ORV35" s="249"/>
      <c r="ORW35" s="249"/>
      <c r="ORX35" s="249"/>
      <c r="ORY35" s="249"/>
      <c r="ORZ35" s="249"/>
      <c r="OSA35" s="249"/>
      <c r="OSD35" s="248"/>
      <c r="OSF35" s="248"/>
      <c r="OSI35" s="249"/>
      <c r="OSJ35" s="249"/>
      <c r="OSK35" s="249"/>
      <c r="OSL35" s="249"/>
      <c r="OSM35" s="249"/>
      <c r="OSN35" s="249"/>
      <c r="OSO35" s="249"/>
      <c r="OSP35" s="249"/>
      <c r="OSQ35" s="249"/>
      <c r="OSR35" s="249"/>
      <c r="OSS35" s="249"/>
      <c r="OST35" s="249"/>
      <c r="OSW35" s="248"/>
      <c r="OSY35" s="248"/>
      <c r="OTB35" s="249"/>
      <c r="OTC35" s="249"/>
      <c r="OTD35" s="249"/>
      <c r="OTE35" s="249"/>
      <c r="OTF35" s="249"/>
      <c r="OTG35" s="249"/>
      <c r="OTH35" s="249"/>
      <c r="OTI35" s="249"/>
      <c r="OTJ35" s="249"/>
      <c r="OTK35" s="249"/>
      <c r="OTL35" s="249"/>
      <c r="OTM35" s="249"/>
      <c r="OTP35" s="248"/>
      <c r="OTR35" s="248"/>
      <c r="OTU35" s="249"/>
      <c r="OTV35" s="249"/>
      <c r="OTW35" s="249"/>
      <c r="OTX35" s="249"/>
      <c r="OTY35" s="249"/>
      <c r="OTZ35" s="249"/>
      <c r="OUA35" s="249"/>
      <c r="OUB35" s="249"/>
      <c r="OUC35" s="249"/>
      <c r="OUD35" s="249"/>
      <c r="OUE35" s="249"/>
      <c r="OUF35" s="249"/>
      <c r="OUI35" s="248"/>
      <c r="OUK35" s="248"/>
      <c r="OUN35" s="249"/>
      <c r="OUO35" s="249"/>
      <c r="OUP35" s="249"/>
      <c r="OUQ35" s="249"/>
      <c r="OUR35" s="249"/>
      <c r="OUS35" s="249"/>
      <c r="OUT35" s="249"/>
      <c r="OUU35" s="249"/>
      <c r="OUV35" s="249"/>
      <c r="OUW35" s="249"/>
      <c r="OUX35" s="249"/>
      <c r="OUY35" s="249"/>
      <c r="OVB35" s="248"/>
      <c r="OVD35" s="248"/>
      <c r="OVG35" s="249"/>
      <c r="OVH35" s="249"/>
      <c r="OVI35" s="249"/>
      <c r="OVJ35" s="249"/>
      <c r="OVK35" s="249"/>
      <c r="OVL35" s="249"/>
      <c r="OVM35" s="249"/>
      <c r="OVN35" s="249"/>
      <c r="OVO35" s="249"/>
      <c r="OVP35" s="249"/>
      <c r="OVQ35" s="249"/>
      <c r="OVR35" s="249"/>
      <c r="OVU35" s="248"/>
      <c r="OVW35" s="248"/>
      <c r="OVZ35" s="249"/>
      <c r="OWA35" s="249"/>
      <c r="OWB35" s="249"/>
      <c r="OWC35" s="249"/>
      <c r="OWD35" s="249"/>
      <c r="OWE35" s="249"/>
      <c r="OWF35" s="249"/>
      <c r="OWG35" s="249"/>
      <c r="OWH35" s="249"/>
      <c r="OWI35" s="249"/>
      <c r="OWJ35" s="249"/>
      <c r="OWK35" s="249"/>
      <c r="OWN35" s="248"/>
      <c r="OWP35" s="248"/>
      <c r="OWS35" s="249"/>
      <c r="OWT35" s="249"/>
      <c r="OWU35" s="249"/>
      <c r="OWV35" s="249"/>
      <c r="OWW35" s="249"/>
      <c r="OWX35" s="249"/>
      <c r="OWY35" s="249"/>
      <c r="OWZ35" s="249"/>
      <c r="OXA35" s="249"/>
      <c r="OXB35" s="249"/>
      <c r="OXC35" s="249"/>
      <c r="OXD35" s="249"/>
      <c r="OXG35" s="248"/>
      <c r="OXI35" s="248"/>
      <c r="OXL35" s="249"/>
      <c r="OXM35" s="249"/>
      <c r="OXN35" s="249"/>
      <c r="OXO35" s="249"/>
      <c r="OXP35" s="249"/>
      <c r="OXQ35" s="249"/>
      <c r="OXR35" s="249"/>
      <c r="OXS35" s="249"/>
      <c r="OXT35" s="249"/>
      <c r="OXU35" s="249"/>
      <c r="OXV35" s="249"/>
      <c r="OXW35" s="249"/>
      <c r="OXZ35" s="248"/>
      <c r="OYB35" s="248"/>
      <c r="OYE35" s="249"/>
      <c r="OYF35" s="249"/>
      <c r="OYG35" s="249"/>
      <c r="OYH35" s="249"/>
      <c r="OYI35" s="249"/>
      <c r="OYJ35" s="249"/>
      <c r="OYK35" s="249"/>
      <c r="OYL35" s="249"/>
      <c r="OYM35" s="249"/>
      <c r="OYN35" s="249"/>
      <c r="OYO35" s="249"/>
      <c r="OYP35" s="249"/>
      <c r="OYS35" s="248"/>
      <c r="OYU35" s="248"/>
      <c r="OYX35" s="249"/>
      <c r="OYY35" s="249"/>
      <c r="OYZ35" s="249"/>
      <c r="OZA35" s="249"/>
      <c r="OZB35" s="249"/>
      <c r="OZC35" s="249"/>
      <c r="OZD35" s="249"/>
      <c r="OZE35" s="249"/>
      <c r="OZF35" s="249"/>
      <c r="OZG35" s="249"/>
      <c r="OZH35" s="249"/>
      <c r="OZI35" s="249"/>
      <c r="OZL35" s="248"/>
      <c r="OZN35" s="248"/>
      <c r="OZQ35" s="249"/>
      <c r="OZR35" s="249"/>
      <c r="OZS35" s="249"/>
      <c r="OZT35" s="249"/>
      <c r="OZU35" s="249"/>
      <c r="OZV35" s="249"/>
      <c r="OZW35" s="249"/>
      <c r="OZX35" s="249"/>
      <c r="OZY35" s="249"/>
      <c r="OZZ35" s="249"/>
      <c r="PAA35" s="249"/>
      <c r="PAB35" s="249"/>
      <c r="PAE35" s="248"/>
      <c r="PAG35" s="248"/>
      <c r="PAJ35" s="249"/>
      <c r="PAK35" s="249"/>
      <c r="PAL35" s="249"/>
      <c r="PAM35" s="249"/>
      <c r="PAN35" s="249"/>
      <c r="PAO35" s="249"/>
      <c r="PAP35" s="249"/>
      <c r="PAQ35" s="249"/>
      <c r="PAR35" s="249"/>
      <c r="PAS35" s="249"/>
      <c r="PAT35" s="249"/>
      <c r="PAU35" s="249"/>
      <c r="PAX35" s="248"/>
      <c r="PAZ35" s="248"/>
      <c r="PBC35" s="249"/>
      <c r="PBD35" s="249"/>
      <c r="PBE35" s="249"/>
      <c r="PBF35" s="249"/>
      <c r="PBG35" s="249"/>
      <c r="PBH35" s="249"/>
      <c r="PBI35" s="249"/>
      <c r="PBJ35" s="249"/>
      <c r="PBK35" s="249"/>
      <c r="PBL35" s="249"/>
      <c r="PBM35" s="249"/>
      <c r="PBN35" s="249"/>
      <c r="PBQ35" s="248"/>
      <c r="PBS35" s="248"/>
      <c r="PBV35" s="249"/>
      <c r="PBW35" s="249"/>
      <c r="PBX35" s="249"/>
      <c r="PBY35" s="249"/>
      <c r="PBZ35" s="249"/>
      <c r="PCA35" s="249"/>
      <c r="PCB35" s="249"/>
      <c r="PCC35" s="249"/>
      <c r="PCD35" s="249"/>
      <c r="PCE35" s="249"/>
      <c r="PCF35" s="249"/>
      <c r="PCG35" s="249"/>
      <c r="PCJ35" s="248"/>
      <c r="PCL35" s="248"/>
      <c r="PCO35" s="249"/>
      <c r="PCP35" s="249"/>
      <c r="PCQ35" s="249"/>
      <c r="PCR35" s="249"/>
      <c r="PCS35" s="249"/>
      <c r="PCT35" s="249"/>
      <c r="PCU35" s="249"/>
      <c r="PCV35" s="249"/>
      <c r="PCW35" s="249"/>
      <c r="PCX35" s="249"/>
      <c r="PCY35" s="249"/>
      <c r="PCZ35" s="249"/>
      <c r="PDC35" s="248"/>
      <c r="PDE35" s="248"/>
      <c r="PDH35" s="249"/>
      <c r="PDI35" s="249"/>
      <c r="PDJ35" s="249"/>
      <c r="PDK35" s="249"/>
      <c r="PDL35" s="249"/>
      <c r="PDM35" s="249"/>
      <c r="PDN35" s="249"/>
      <c r="PDO35" s="249"/>
      <c r="PDP35" s="249"/>
      <c r="PDQ35" s="249"/>
      <c r="PDR35" s="249"/>
      <c r="PDS35" s="249"/>
      <c r="PDV35" s="248"/>
      <c r="PDX35" s="248"/>
      <c r="PEA35" s="249"/>
      <c r="PEB35" s="249"/>
      <c r="PEC35" s="249"/>
      <c r="PED35" s="249"/>
      <c r="PEE35" s="249"/>
      <c r="PEF35" s="249"/>
      <c r="PEG35" s="249"/>
      <c r="PEH35" s="249"/>
      <c r="PEI35" s="249"/>
      <c r="PEJ35" s="249"/>
      <c r="PEK35" s="249"/>
      <c r="PEL35" s="249"/>
      <c r="PEO35" s="248"/>
      <c r="PEQ35" s="248"/>
      <c r="PET35" s="249"/>
      <c r="PEU35" s="249"/>
      <c r="PEV35" s="249"/>
      <c r="PEW35" s="249"/>
      <c r="PEX35" s="249"/>
      <c r="PEY35" s="249"/>
      <c r="PEZ35" s="249"/>
      <c r="PFA35" s="249"/>
      <c r="PFB35" s="249"/>
      <c r="PFC35" s="249"/>
      <c r="PFD35" s="249"/>
      <c r="PFE35" s="249"/>
      <c r="PFH35" s="248"/>
      <c r="PFJ35" s="248"/>
      <c r="PFM35" s="249"/>
      <c r="PFN35" s="249"/>
      <c r="PFO35" s="249"/>
      <c r="PFP35" s="249"/>
      <c r="PFQ35" s="249"/>
      <c r="PFR35" s="249"/>
      <c r="PFS35" s="249"/>
      <c r="PFT35" s="249"/>
      <c r="PFU35" s="249"/>
      <c r="PFV35" s="249"/>
      <c r="PFW35" s="249"/>
      <c r="PFX35" s="249"/>
      <c r="PGA35" s="248"/>
      <c r="PGC35" s="248"/>
      <c r="PGF35" s="249"/>
      <c r="PGG35" s="249"/>
      <c r="PGH35" s="249"/>
      <c r="PGI35" s="249"/>
      <c r="PGJ35" s="249"/>
      <c r="PGK35" s="249"/>
      <c r="PGL35" s="249"/>
      <c r="PGM35" s="249"/>
      <c r="PGN35" s="249"/>
      <c r="PGO35" s="249"/>
      <c r="PGP35" s="249"/>
      <c r="PGQ35" s="249"/>
      <c r="PGT35" s="248"/>
      <c r="PGV35" s="248"/>
      <c r="PGY35" s="249"/>
      <c r="PGZ35" s="249"/>
      <c r="PHA35" s="249"/>
      <c r="PHB35" s="249"/>
      <c r="PHC35" s="249"/>
      <c r="PHD35" s="249"/>
      <c r="PHE35" s="249"/>
      <c r="PHF35" s="249"/>
      <c r="PHG35" s="249"/>
      <c r="PHH35" s="249"/>
      <c r="PHI35" s="249"/>
      <c r="PHJ35" s="249"/>
      <c r="PHM35" s="248"/>
      <c r="PHO35" s="248"/>
      <c r="PHR35" s="249"/>
      <c r="PHS35" s="249"/>
      <c r="PHT35" s="249"/>
      <c r="PHU35" s="249"/>
      <c r="PHV35" s="249"/>
      <c r="PHW35" s="249"/>
      <c r="PHX35" s="249"/>
      <c r="PHY35" s="249"/>
      <c r="PHZ35" s="249"/>
      <c r="PIA35" s="249"/>
      <c r="PIB35" s="249"/>
      <c r="PIC35" s="249"/>
      <c r="PIF35" s="248"/>
      <c r="PIH35" s="248"/>
      <c r="PIK35" s="249"/>
      <c r="PIL35" s="249"/>
      <c r="PIM35" s="249"/>
      <c r="PIN35" s="249"/>
      <c r="PIO35" s="249"/>
      <c r="PIP35" s="249"/>
      <c r="PIQ35" s="249"/>
      <c r="PIR35" s="249"/>
      <c r="PIS35" s="249"/>
      <c r="PIT35" s="249"/>
      <c r="PIU35" s="249"/>
      <c r="PIV35" s="249"/>
      <c r="PIY35" s="248"/>
      <c r="PJA35" s="248"/>
      <c r="PJD35" s="249"/>
      <c r="PJE35" s="249"/>
      <c r="PJF35" s="249"/>
      <c r="PJG35" s="249"/>
      <c r="PJH35" s="249"/>
      <c r="PJI35" s="249"/>
      <c r="PJJ35" s="249"/>
      <c r="PJK35" s="249"/>
      <c r="PJL35" s="249"/>
      <c r="PJM35" s="249"/>
      <c r="PJN35" s="249"/>
      <c r="PJO35" s="249"/>
      <c r="PJR35" s="248"/>
      <c r="PJT35" s="248"/>
      <c r="PJW35" s="249"/>
      <c r="PJX35" s="249"/>
      <c r="PJY35" s="249"/>
      <c r="PJZ35" s="249"/>
      <c r="PKA35" s="249"/>
      <c r="PKB35" s="249"/>
      <c r="PKC35" s="249"/>
      <c r="PKD35" s="249"/>
      <c r="PKE35" s="249"/>
      <c r="PKF35" s="249"/>
      <c r="PKG35" s="249"/>
      <c r="PKH35" s="249"/>
      <c r="PKK35" s="248"/>
      <c r="PKM35" s="248"/>
      <c r="PKP35" s="249"/>
      <c r="PKQ35" s="249"/>
      <c r="PKR35" s="249"/>
      <c r="PKS35" s="249"/>
      <c r="PKT35" s="249"/>
      <c r="PKU35" s="249"/>
      <c r="PKV35" s="249"/>
      <c r="PKW35" s="249"/>
      <c r="PKX35" s="249"/>
      <c r="PKY35" s="249"/>
      <c r="PKZ35" s="249"/>
      <c r="PLA35" s="249"/>
      <c r="PLD35" s="248"/>
      <c r="PLF35" s="248"/>
      <c r="PLI35" s="249"/>
      <c r="PLJ35" s="249"/>
      <c r="PLK35" s="249"/>
      <c r="PLL35" s="249"/>
      <c r="PLM35" s="249"/>
      <c r="PLN35" s="249"/>
      <c r="PLO35" s="249"/>
      <c r="PLP35" s="249"/>
      <c r="PLQ35" s="249"/>
      <c r="PLR35" s="249"/>
      <c r="PLS35" s="249"/>
      <c r="PLT35" s="249"/>
      <c r="PLW35" s="248"/>
      <c r="PLY35" s="248"/>
      <c r="PMB35" s="249"/>
      <c r="PMC35" s="249"/>
      <c r="PMD35" s="249"/>
      <c r="PME35" s="249"/>
      <c r="PMF35" s="249"/>
      <c r="PMG35" s="249"/>
      <c r="PMH35" s="249"/>
      <c r="PMI35" s="249"/>
      <c r="PMJ35" s="249"/>
      <c r="PMK35" s="249"/>
      <c r="PML35" s="249"/>
      <c r="PMM35" s="249"/>
      <c r="PMP35" s="248"/>
      <c r="PMR35" s="248"/>
      <c r="PMU35" s="249"/>
      <c r="PMV35" s="249"/>
      <c r="PMW35" s="249"/>
      <c r="PMX35" s="249"/>
      <c r="PMY35" s="249"/>
      <c r="PMZ35" s="249"/>
      <c r="PNA35" s="249"/>
      <c r="PNB35" s="249"/>
      <c r="PNC35" s="249"/>
      <c r="PND35" s="249"/>
      <c r="PNE35" s="249"/>
      <c r="PNF35" s="249"/>
      <c r="PNI35" s="248"/>
      <c r="PNK35" s="248"/>
      <c r="PNN35" s="249"/>
      <c r="PNO35" s="249"/>
      <c r="PNP35" s="249"/>
      <c r="PNQ35" s="249"/>
      <c r="PNR35" s="249"/>
      <c r="PNS35" s="249"/>
      <c r="PNT35" s="249"/>
      <c r="PNU35" s="249"/>
      <c r="PNV35" s="249"/>
      <c r="PNW35" s="249"/>
      <c r="PNX35" s="249"/>
      <c r="PNY35" s="249"/>
      <c r="POB35" s="248"/>
      <c r="POD35" s="248"/>
      <c r="POG35" s="249"/>
      <c r="POH35" s="249"/>
      <c r="POI35" s="249"/>
      <c r="POJ35" s="249"/>
      <c r="POK35" s="249"/>
      <c r="POL35" s="249"/>
      <c r="POM35" s="249"/>
      <c r="PON35" s="249"/>
      <c r="POO35" s="249"/>
      <c r="POP35" s="249"/>
      <c r="POQ35" s="249"/>
      <c r="POR35" s="249"/>
      <c r="POU35" s="248"/>
      <c r="POW35" s="248"/>
      <c r="POZ35" s="249"/>
      <c r="PPA35" s="249"/>
      <c r="PPB35" s="249"/>
      <c r="PPC35" s="249"/>
      <c r="PPD35" s="249"/>
      <c r="PPE35" s="249"/>
      <c r="PPF35" s="249"/>
      <c r="PPG35" s="249"/>
      <c r="PPH35" s="249"/>
      <c r="PPI35" s="249"/>
      <c r="PPJ35" s="249"/>
      <c r="PPK35" s="249"/>
      <c r="PPN35" s="248"/>
      <c r="PPP35" s="248"/>
      <c r="PPS35" s="249"/>
      <c r="PPT35" s="249"/>
      <c r="PPU35" s="249"/>
      <c r="PPV35" s="249"/>
      <c r="PPW35" s="249"/>
      <c r="PPX35" s="249"/>
      <c r="PPY35" s="249"/>
      <c r="PPZ35" s="249"/>
      <c r="PQA35" s="249"/>
      <c r="PQB35" s="249"/>
      <c r="PQC35" s="249"/>
      <c r="PQD35" s="249"/>
      <c r="PQG35" s="248"/>
      <c r="PQI35" s="248"/>
      <c r="PQL35" s="249"/>
      <c r="PQM35" s="249"/>
      <c r="PQN35" s="249"/>
      <c r="PQO35" s="249"/>
      <c r="PQP35" s="249"/>
      <c r="PQQ35" s="249"/>
      <c r="PQR35" s="249"/>
      <c r="PQS35" s="249"/>
      <c r="PQT35" s="249"/>
      <c r="PQU35" s="249"/>
      <c r="PQV35" s="249"/>
      <c r="PQW35" s="249"/>
      <c r="PQZ35" s="248"/>
      <c r="PRB35" s="248"/>
      <c r="PRE35" s="249"/>
      <c r="PRF35" s="249"/>
      <c r="PRG35" s="249"/>
      <c r="PRH35" s="249"/>
      <c r="PRI35" s="249"/>
      <c r="PRJ35" s="249"/>
      <c r="PRK35" s="249"/>
      <c r="PRL35" s="249"/>
      <c r="PRM35" s="249"/>
      <c r="PRN35" s="249"/>
      <c r="PRO35" s="249"/>
      <c r="PRP35" s="249"/>
      <c r="PRS35" s="248"/>
      <c r="PRU35" s="248"/>
      <c r="PRX35" s="249"/>
      <c r="PRY35" s="249"/>
      <c r="PRZ35" s="249"/>
      <c r="PSA35" s="249"/>
      <c r="PSB35" s="249"/>
      <c r="PSC35" s="249"/>
      <c r="PSD35" s="249"/>
      <c r="PSE35" s="249"/>
      <c r="PSF35" s="249"/>
      <c r="PSG35" s="249"/>
      <c r="PSH35" s="249"/>
      <c r="PSI35" s="249"/>
      <c r="PSL35" s="248"/>
      <c r="PSN35" s="248"/>
      <c r="PSQ35" s="249"/>
      <c r="PSR35" s="249"/>
      <c r="PSS35" s="249"/>
      <c r="PST35" s="249"/>
      <c r="PSU35" s="249"/>
      <c r="PSV35" s="249"/>
      <c r="PSW35" s="249"/>
      <c r="PSX35" s="249"/>
      <c r="PSY35" s="249"/>
      <c r="PSZ35" s="249"/>
      <c r="PTA35" s="249"/>
      <c r="PTB35" s="249"/>
      <c r="PTE35" s="248"/>
      <c r="PTG35" s="248"/>
      <c r="PTJ35" s="249"/>
      <c r="PTK35" s="249"/>
      <c r="PTL35" s="249"/>
      <c r="PTM35" s="249"/>
      <c r="PTN35" s="249"/>
      <c r="PTO35" s="249"/>
      <c r="PTP35" s="249"/>
      <c r="PTQ35" s="249"/>
      <c r="PTR35" s="249"/>
      <c r="PTS35" s="249"/>
      <c r="PTT35" s="249"/>
      <c r="PTU35" s="249"/>
      <c r="PTX35" s="248"/>
      <c r="PTZ35" s="248"/>
      <c r="PUC35" s="249"/>
      <c r="PUD35" s="249"/>
      <c r="PUE35" s="249"/>
      <c r="PUF35" s="249"/>
      <c r="PUG35" s="249"/>
      <c r="PUH35" s="249"/>
      <c r="PUI35" s="249"/>
      <c r="PUJ35" s="249"/>
      <c r="PUK35" s="249"/>
      <c r="PUL35" s="249"/>
      <c r="PUM35" s="249"/>
      <c r="PUN35" s="249"/>
      <c r="PUQ35" s="248"/>
      <c r="PUS35" s="248"/>
      <c r="PUV35" s="249"/>
      <c r="PUW35" s="249"/>
      <c r="PUX35" s="249"/>
      <c r="PUY35" s="249"/>
      <c r="PUZ35" s="249"/>
      <c r="PVA35" s="249"/>
      <c r="PVB35" s="249"/>
      <c r="PVC35" s="249"/>
      <c r="PVD35" s="249"/>
      <c r="PVE35" s="249"/>
      <c r="PVF35" s="249"/>
      <c r="PVG35" s="249"/>
      <c r="PVJ35" s="248"/>
      <c r="PVL35" s="248"/>
      <c r="PVO35" s="249"/>
      <c r="PVP35" s="249"/>
      <c r="PVQ35" s="249"/>
      <c r="PVR35" s="249"/>
      <c r="PVS35" s="249"/>
      <c r="PVT35" s="249"/>
      <c r="PVU35" s="249"/>
      <c r="PVV35" s="249"/>
      <c r="PVW35" s="249"/>
      <c r="PVX35" s="249"/>
      <c r="PVY35" s="249"/>
      <c r="PVZ35" s="249"/>
      <c r="PWC35" s="248"/>
      <c r="PWE35" s="248"/>
      <c r="PWH35" s="249"/>
      <c r="PWI35" s="249"/>
      <c r="PWJ35" s="249"/>
      <c r="PWK35" s="249"/>
      <c r="PWL35" s="249"/>
      <c r="PWM35" s="249"/>
      <c r="PWN35" s="249"/>
      <c r="PWO35" s="249"/>
      <c r="PWP35" s="249"/>
      <c r="PWQ35" s="249"/>
      <c r="PWR35" s="249"/>
      <c r="PWS35" s="249"/>
      <c r="PWV35" s="248"/>
      <c r="PWX35" s="248"/>
      <c r="PXA35" s="249"/>
      <c r="PXB35" s="249"/>
      <c r="PXC35" s="249"/>
      <c r="PXD35" s="249"/>
      <c r="PXE35" s="249"/>
      <c r="PXF35" s="249"/>
      <c r="PXG35" s="249"/>
      <c r="PXH35" s="249"/>
      <c r="PXI35" s="249"/>
      <c r="PXJ35" s="249"/>
      <c r="PXK35" s="249"/>
      <c r="PXL35" s="249"/>
      <c r="PXO35" s="248"/>
      <c r="PXQ35" s="248"/>
      <c r="PXT35" s="249"/>
      <c r="PXU35" s="249"/>
      <c r="PXV35" s="249"/>
      <c r="PXW35" s="249"/>
      <c r="PXX35" s="249"/>
      <c r="PXY35" s="249"/>
      <c r="PXZ35" s="249"/>
      <c r="PYA35" s="249"/>
      <c r="PYB35" s="249"/>
      <c r="PYC35" s="249"/>
      <c r="PYD35" s="249"/>
      <c r="PYE35" s="249"/>
      <c r="PYH35" s="248"/>
      <c r="PYJ35" s="248"/>
      <c r="PYM35" s="249"/>
      <c r="PYN35" s="249"/>
      <c r="PYO35" s="249"/>
      <c r="PYP35" s="249"/>
      <c r="PYQ35" s="249"/>
      <c r="PYR35" s="249"/>
      <c r="PYS35" s="249"/>
      <c r="PYT35" s="249"/>
      <c r="PYU35" s="249"/>
      <c r="PYV35" s="249"/>
      <c r="PYW35" s="249"/>
      <c r="PYX35" s="249"/>
      <c r="PZA35" s="248"/>
      <c r="PZC35" s="248"/>
      <c r="PZF35" s="249"/>
      <c r="PZG35" s="249"/>
      <c r="PZH35" s="249"/>
      <c r="PZI35" s="249"/>
      <c r="PZJ35" s="249"/>
      <c r="PZK35" s="249"/>
      <c r="PZL35" s="249"/>
      <c r="PZM35" s="249"/>
      <c r="PZN35" s="249"/>
      <c r="PZO35" s="249"/>
      <c r="PZP35" s="249"/>
      <c r="PZQ35" s="249"/>
      <c r="PZT35" s="248"/>
      <c r="PZV35" s="248"/>
      <c r="PZY35" s="249"/>
      <c r="PZZ35" s="249"/>
      <c r="QAA35" s="249"/>
      <c r="QAB35" s="249"/>
      <c r="QAC35" s="249"/>
      <c r="QAD35" s="249"/>
      <c r="QAE35" s="249"/>
      <c r="QAF35" s="249"/>
      <c r="QAG35" s="249"/>
      <c r="QAH35" s="249"/>
      <c r="QAI35" s="249"/>
      <c r="QAJ35" s="249"/>
      <c r="QAM35" s="248"/>
      <c r="QAO35" s="248"/>
      <c r="QAR35" s="249"/>
      <c r="QAS35" s="249"/>
      <c r="QAT35" s="249"/>
      <c r="QAU35" s="249"/>
      <c r="QAV35" s="249"/>
      <c r="QAW35" s="249"/>
      <c r="QAX35" s="249"/>
      <c r="QAY35" s="249"/>
      <c r="QAZ35" s="249"/>
      <c r="QBA35" s="249"/>
      <c r="QBB35" s="249"/>
      <c r="QBC35" s="249"/>
      <c r="QBF35" s="248"/>
      <c r="QBH35" s="248"/>
      <c r="QBK35" s="249"/>
      <c r="QBL35" s="249"/>
      <c r="QBM35" s="249"/>
      <c r="QBN35" s="249"/>
      <c r="QBO35" s="249"/>
      <c r="QBP35" s="249"/>
      <c r="QBQ35" s="249"/>
      <c r="QBR35" s="249"/>
      <c r="QBS35" s="249"/>
      <c r="QBT35" s="249"/>
      <c r="QBU35" s="249"/>
      <c r="QBV35" s="249"/>
      <c r="QBY35" s="248"/>
      <c r="QCA35" s="248"/>
      <c r="QCD35" s="249"/>
      <c r="QCE35" s="249"/>
      <c r="QCF35" s="249"/>
      <c r="QCG35" s="249"/>
      <c r="QCH35" s="249"/>
      <c r="QCI35" s="249"/>
      <c r="QCJ35" s="249"/>
      <c r="QCK35" s="249"/>
      <c r="QCL35" s="249"/>
      <c r="QCM35" s="249"/>
      <c r="QCN35" s="249"/>
      <c r="QCO35" s="249"/>
      <c r="QCR35" s="248"/>
      <c r="QCT35" s="248"/>
      <c r="QCW35" s="249"/>
      <c r="QCX35" s="249"/>
      <c r="QCY35" s="249"/>
      <c r="QCZ35" s="249"/>
      <c r="QDA35" s="249"/>
      <c r="QDB35" s="249"/>
      <c r="QDC35" s="249"/>
      <c r="QDD35" s="249"/>
      <c r="QDE35" s="249"/>
      <c r="QDF35" s="249"/>
      <c r="QDG35" s="249"/>
      <c r="QDH35" s="249"/>
      <c r="QDK35" s="248"/>
      <c r="QDM35" s="248"/>
      <c r="QDP35" s="249"/>
      <c r="QDQ35" s="249"/>
      <c r="QDR35" s="249"/>
      <c r="QDS35" s="249"/>
      <c r="QDT35" s="249"/>
      <c r="QDU35" s="249"/>
      <c r="QDV35" s="249"/>
      <c r="QDW35" s="249"/>
      <c r="QDX35" s="249"/>
      <c r="QDY35" s="249"/>
      <c r="QDZ35" s="249"/>
      <c r="QEA35" s="249"/>
      <c r="QED35" s="248"/>
      <c r="QEF35" s="248"/>
      <c r="QEI35" s="249"/>
      <c r="QEJ35" s="249"/>
      <c r="QEK35" s="249"/>
      <c r="QEL35" s="249"/>
      <c r="QEM35" s="249"/>
      <c r="QEN35" s="249"/>
      <c r="QEO35" s="249"/>
      <c r="QEP35" s="249"/>
      <c r="QEQ35" s="249"/>
      <c r="QER35" s="249"/>
      <c r="QES35" s="249"/>
      <c r="QET35" s="249"/>
      <c r="QEW35" s="248"/>
      <c r="QEY35" s="248"/>
      <c r="QFB35" s="249"/>
      <c r="QFC35" s="249"/>
      <c r="QFD35" s="249"/>
      <c r="QFE35" s="249"/>
      <c r="QFF35" s="249"/>
      <c r="QFG35" s="249"/>
      <c r="QFH35" s="249"/>
      <c r="QFI35" s="249"/>
      <c r="QFJ35" s="249"/>
      <c r="QFK35" s="249"/>
      <c r="QFL35" s="249"/>
      <c r="QFM35" s="249"/>
      <c r="QFP35" s="248"/>
      <c r="QFR35" s="248"/>
      <c r="QFU35" s="249"/>
      <c r="QFV35" s="249"/>
      <c r="QFW35" s="249"/>
      <c r="QFX35" s="249"/>
      <c r="QFY35" s="249"/>
      <c r="QFZ35" s="249"/>
      <c r="QGA35" s="249"/>
      <c r="QGB35" s="249"/>
      <c r="QGC35" s="249"/>
      <c r="QGD35" s="249"/>
      <c r="QGE35" s="249"/>
      <c r="QGF35" s="249"/>
      <c r="QGI35" s="248"/>
      <c r="QGK35" s="248"/>
      <c r="QGN35" s="249"/>
      <c r="QGO35" s="249"/>
      <c r="QGP35" s="249"/>
      <c r="QGQ35" s="249"/>
      <c r="QGR35" s="249"/>
      <c r="QGS35" s="249"/>
      <c r="QGT35" s="249"/>
      <c r="QGU35" s="249"/>
      <c r="QGV35" s="249"/>
      <c r="QGW35" s="249"/>
      <c r="QGX35" s="249"/>
      <c r="QGY35" s="249"/>
      <c r="QHB35" s="248"/>
      <c r="QHD35" s="248"/>
      <c r="QHG35" s="249"/>
      <c r="QHH35" s="249"/>
      <c r="QHI35" s="249"/>
      <c r="QHJ35" s="249"/>
      <c r="QHK35" s="249"/>
      <c r="QHL35" s="249"/>
      <c r="QHM35" s="249"/>
      <c r="QHN35" s="249"/>
      <c r="QHO35" s="249"/>
      <c r="QHP35" s="249"/>
      <c r="QHQ35" s="249"/>
      <c r="QHR35" s="249"/>
      <c r="QHU35" s="248"/>
      <c r="QHW35" s="248"/>
      <c r="QHZ35" s="249"/>
      <c r="QIA35" s="249"/>
      <c r="QIB35" s="249"/>
      <c r="QIC35" s="249"/>
      <c r="QID35" s="249"/>
      <c r="QIE35" s="249"/>
      <c r="QIF35" s="249"/>
      <c r="QIG35" s="249"/>
      <c r="QIH35" s="249"/>
      <c r="QII35" s="249"/>
      <c r="QIJ35" s="249"/>
      <c r="QIK35" s="249"/>
      <c r="QIN35" s="248"/>
      <c r="QIP35" s="248"/>
      <c r="QIS35" s="249"/>
      <c r="QIT35" s="249"/>
      <c r="QIU35" s="249"/>
      <c r="QIV35" s="249"/>
      <c r="QIW35" s="249"/>
      <c r="QIX35" s="249"/>
      <c r="QIY35" s="249"/>
      <c r="QIZ35" s="249"/>
      <c r="QJA35" s="249"/>
      <c r="QJB35" s="249"/>
      <c r="QJC35" s="249"/>
      <c r="QJD35" s="249"/>
      <c r="QJG35" s="248"/>
      <c r="QJI35" s="248"/>
      <c r="QJL35" s="249"/>
      <c r="QJM35" s="249"/>
      <c r="QJN35" s="249"/>
      <c r="QJO35" s="249"/>
      <c r="QJP35" s="249"/>
      <c r="QJQ35" s="249"/>
      <c r="QJR35" s="249"/>
      <c r="QJS35" s="249"/>
      <c r="QJT35" s="249"/>
      <c r="QJU35" s="249"/>
      <c r="QJV35" s="249"/>
      <c r="QJW35" s="249"/>
      <c r="QJZ35" s="248"/>
      <c r="QKB35" s="248"/>
      <c r="QKE35" s="249"/>
      <c r="QKF35" s="249"/>
      <c r="QKG35" s="249"/>
      <c r="QKH35" s="249"/>
      <c r="QKI35" s="249"/>
      <c r="QKJ35" s="249"/>
      <c r="QKK35" s="249"/>
      <c r="QKL35" s="249"/>
      <c r="QKM35" s="249"/>
      <c r="QKN35" s="249"/>
      <c r="QKO35" s="249"/>
      <c r="QKP35" s="249"/>
      <c r="QKS35" s="248"/>
      <c r="QKU35" s="248"/>
      <c r="QKX35" s="249"/>
      <c r="QKY35" s="249"/>
      <c r="QKZ35" s="249"/>
      <c r="QLA35" s="249"/>
      <c r="QLB35" s="249"/>
      <c r="QLC35" s="249"/>
      <c r="QLD35" s="249"/>
      <c r="QLE35" s="249"/>
      <c r="QLF35" s="249"/>
      <c r="QLG35" s="249"/>
      <c r="QLH35" s="249"/>
      <c r="QLI35" s="249"/>
      <c r="QLL35" s="248"/>
      <c r="QLN35" s="248"/>
      <c r="QLQ35" s="249"/>
      <c r="QLR35" s="249"/>
      <c r="QLS35" s="249"/>
      <c r="QLT35" s="249"/>
      <c r="QLU35" s="249"/>
      <c r="QLV35" s="249"/>
      <c r="QLW35" s="249"/>
      <c r="QLX35" s="249"/>
      <c r="QLY35" s="249"/>
      <c r="QLZ35" s="249"/>
      <c r="QMA35" s="249"/>
      <c r="QMB35" s="249"/>
      <c r="QME35" s="248"/>
      <c r="QMG35" s="248"/>
      <c r="QMJ35" s="249"/>
      <c r="QMK35" s="249"/>
      <c r="QML35" s="249"/>
      <c r="QMM35" s="249"/>
      <c r="QMN35" s="249"/>
      <c r="QMO35" s="249"/>
      <c r="QMP35" s="249"/>
      <c r="QMQ35" s="249"/>
      <c r="QMR35" s="249"/>
      <c r="QMS35" s="249"/>
      <c r="QMT35" s="249"/>
      <c r="QMU35" s="249"/>
      <c r="QMX35" s="248"/>
      <c r="QMZ35" s="248"/>
      <c r="QNC35" s="249"/>
      <c r="QND35" s="249"/>
      <c r="QNE35" s="249"/>
      <c r="QNF35" s="249"/>
      <c r="QNG35" s="249"/>
      <c r="QNH35" s="249"/>
      <c r="QNI35" s="249"/>
      <c r="QNJ35" s="249"/>
      <c r="QNK35" s="249"/>
      <c r="QNL35" s="249"/>
      <c r="QNM35" s="249"/>
      <c r="QNN35" s="249"/>
      <c r="QNQ35" s="248"/>
      <c r="QNS35" s="248"/>
      <c r="QNV35" s="249"/>
      <c r="QNW35" s="249"/>
      <c r="QNX35" s="249"/>
      <c r="QNY35" s="249"/>
      <c r="QNZ35" s="249"/>
      <c r="QOA35" s="249"/>
      <c r="QOB35" s="249"/>
      <c r="QOC35" s="249"/>
      <c r="QOD35" s="249"/>
      <c r="QOE35" s="249"/>
      <c r="QOF35" s="249"/>
      <c r="QOG35" s="249"/>
      <c r="QOJ35" s="248"/>
      <c r="QOL35" s="248"/>
      <c r="QOO35" s="249"/>
      <c r="QOP35" s="249"/>
      <c r="QOQ35" s="249"/>
      <c r="QOR35" s="249"/>
      <c r="QOS35" s="249"/>
      <c r="QOT35" s="249"/>
      <c r="QOU35" s="249"/>
      <c r="QOV35" s="249"/>
      <c r="QOW35" s="249"/>
      <c r="QOX35" s="249"/>
      <c r="QOY35" s="249"/>
      <c r="QOZ35" s="249"/>
      <c r="QPC35" s="248"/>
      <c r="QPE35" s="248"/>
      <c r="QPH35" s="249"/>
      <c r="QPI35" s="249"/>
      <c r="QPJ35" s="249"/>
      <c r="QPK35" s="249"/>
      <c r="QPL35" s="249"/>
      <c r="QPM35" s="249"/>
      <c r="QPN35" s="249"/>
      <c r="QPO35" s="249"/>
      <c r="QPP35" s="249"/>
      <c r="QPQ35" s="249"/>
      <c r="QPR35" s="249"/>
      <c r="QPS35" s="249"/>
      <c r="QPV35" s="248"/>
      <c r="QPX35" s="248"/>
      <c r="QQA35" s="249"/>
      <c r="QQB35" s="249"/>
      <c r="QQC35" s="249"/>
      <c r="QQD35" s="249"/>
      <c r="QQE35" s="249"/>
      <c r="QQF35" s="249"/>
      <c r="QQG35" s="249"/>
      <c r="QQH35" s="249"/>
      <c r="QQI35" s="249"/>
      <c r="QQJ35" s="249"/>
      <c r="QQK35" s="249"/>
      <c r="QQL35" s="249"/>
      <c r="QQO35" s="248"/>
      <c r="QQQ35" s="248"/>
      <c r="QQT35" s="249"/>
      <c r="QQU35" s="249"/>
      <c r="QQV35" s="249"/>
      <c r="QQW35" s="249"/>
      <c r="QQX35" s="249"/>
      <c r="QQY35" s="249"/>
      <c r="QQZ35" s="249"/>
      <c r="QRA35" s="249"/>
      <c r="QRB35" s="249"/>
      <c r="QRC35" s="249"/>
      <c r="QRD35" s="249"/>
      <c r="QRE35" s="249"/>
      <c r="QRH35" s="248"/>
      <c r="QRJ35" s="248"/>
      <c r="QRM35" s="249"/>
      <c r="QRN35" s="249"/>
      <c r="QRO35" s="249"/>
      <c r="QRP35" s="249"/>
      <c r="QRQ35" s="249"/>
      <c r="QRR35" s="249"/>
      <c r="QRS35" s="249"/>
      <c r="QRT35" s="249"/>
      <c r="QRU35" s="249"/>
      <c r="QRV35" s="249"/>
      <c r="QRW35" s="249"/>
      <c r="QRX35" s="249"/>
      <c r="QSA35" s="248"/>
      <c r="QSC35" s="248"/>
      <c r="QSF35" s="249"/>
      <c r="QSG35" s="249"/>
      <c r="QSH35" s="249"/>
      <c r="QSI35" s="249"/>
      <c r="QSJ35" s="249"/>
      <c r="QSK35" s="249"/>
      <c r="QSL35" s="249"/>
      <c r="QSM35" s="249"/>
      <c r="QSN35" s="249"/>
      <c r="QSO35" s="249"/>
      <c r="QSP35" s="249"/>
      <c r="QSQ35" s="249"/>
      <c r="QST35" s="248"/>
      <c r="QSV35" s="248"/>
      <c r="QSY35" s="249"/>
      <c r="QSZ35" s="249"/>
      <c r="QTA35" s="249"/>
      <c r="QTB35" s="249"/>
      <c r="QTC35" s="249"/>
      <c r="QTD35" s="249"/>
      <c r="QTE35" s="249"/>
      <c r="QTF35" s="249"/>
      <c r="QTG35" s="249"/>
      <c r="QTH35" s="249"/>
      <c r="QTI35" s="249"/>
      <c r="QTJ35" s="249"/>
      <c r="QTM35" s="248"/>
      <c r="QTO35" s="248"/>
      <c r="QTR35" s="249"/>
      <c r="QTS35" s="249"/>
      <c r="QTT35" s="249"/>
      <c r="QTU35" s="249"/>
      <c r="QTV35" s="249"/>
      <c r="QTW35" s="249"/>
      <c r="QTX35" s="249"/>
      <c r="QTY35" s="249"/>
      <c r="QTZ35" s="249"/>
      <c r="QUA35" s="249"/>
      <c r="QUB35" s="249"/>
      <c r="QUC35" s="249"/>
      <c r="QUF35" s="248"/>
      <c r="QUH35" s="248"/>
      <c r="QUK35" s="249"/>
      <c r="QUL35" s="249"/>
      <c r="QUM35" s="249"/>
      <c r="QUN35" s="249"/>
      <c r="QUO35" s="249"/>
      <c r="QUP35" s="249"/>
      <c r="QUQ35" s="249"/>
      <c r="QUR35" s="249"/>
      <c r="QUS35" s="249"/>
      <c r="QUT35" s="249"/>
      <c r="QUU35" s="249"/>
      <c r="QUV35" s="249"/>
      <c r="QUY35" s="248"/>
      <c r="QVA35" s="248"/>
      <c r="QVD35" s="249"/>
      <c r="QVE35" s="249"/>
      <c r="QVF35" s="249"/>
      <c r="QVG35" s="249"/>
      <c r="QVH35" s="249"/>
      <c r="QVI35" s="249"/>
      <c r="QVJ35" s="249"/>
      <c r="QVK35" s="249"/>
      <c r="QVL35" s="249"/>
      <c r="QVM35" s="249"/>
      <c r="QVN35" s="249"/>
      <c r="QVO35" s="249"/>
      <c r="QVR35" s="248"/>
      <c r="QVT35" s="248"/>
      <c r="QVW35" s="249"/>
      <c r="QVX35" s="249"/>
      <c r="QVY35" s="249"/>
      <c r="QVZ35" s="249"/>
      <c r="QWA35" s="249"/>
      <c r="QWB35" s="249"/>
      <c r="QWC35" s="249"/>
      <c r="QWD35" s="249"/>
      <c r="QWE35" s="249"/>
      <c r="QWF35" s="249"/>
      <c r="QWG35" s="249"/>
      <c r="QWH35" s="249"/>
      <c r="QWK35" s="248"/>
      <c r="QWM35" s="248"/>
      <c r="QWP35" s="249"/>
      <c r="QWQ35" s="249"/>
      <c r="QWR35" s="249"/>
      <c r="QWS35" s="249"/>
      <c r="QWT35" s="249"/>
      <c r="QWU35" s="249"/>
      <c r="QWV35" s="249"/>
      <c r="QWW35" s="249"/>
      <c r="QWX35" s="249"/>
      <c r="QWY35" s="249"/>
      <c r="QWZ35" s="249"/>
      <c r="QXA35" s="249"/>
      <c r="QXD35" s="248"/>
      <c r="QXF35" s="248"/>
      <c r="QXI35" s="249"/>
      <c r="QXJ35" s="249"/>
      <c r="QXK35" s="249"/>
      <c r="QXL35" s="249"/>
      <c r="QXM35" s="249"/>
      <c r="QXN35" s="249"/>
      <c r="QXO35" s="249"/>
      <c r="QXP35" s="249"/>
      <c r="QXQ35" s="249"/>
      <c r="QXR35" s="249"/>
      <c r="QXS35" s="249"/>
      <c r="QXT35" s="249"/>
      <c r="QXW35" s="248"/>
      <c r="QXY35" s="248"/>
      <c r="QYB35" s="249"/>
      <c r="QYC35" s="249"/>
      <c r="QYD35" s="249"/>
      <c r="QYE35" s="249"/>
      <c r="QYF35" s="249"/>
      <c r="QYG35" s="249"/>
      <c r="QYH35" s="249"/>
      <c r="QYI35" s="249"/>
      <c r="QYJ35" s="249"/>
      <c r="QYK35" s="249"/>
      <c r="QYL35" s="249"/>
      <c r="QYM35" s="249"/>
      <c r="QYP35" s="248"/>
      <c r="QYR35" s="248"/>
      <c r="QYU35" s="249"/>
      <c r="QYV35" s="249"/>
      <c r="QYW35" s="249"/>
      <c r="QYX35" s="249"/>
      <c r="QYY35" s="249"/>
      <c r="QYZ35" s="249"/>
      <c r="QZA35" s="249"/>
      <c r="QZB35" s="249"/>
      <c r="QZC35" s="249"/>
      <c r="QZD35" s="249"/>
      <c r="QZE35" s="249"/>
      <c r="QZF35" s="249"/>
      <c r="QZI35" s="248"/>
      <c r="QZK35" s="248"/>
      <c r="QZN35" s="249"/>
      <c r="QZO35" s="249"/>
      <c r="QZP35" s="249"/>
      <c r="QZQ35" s="249"/>
      <c r="QZR35" s="249"/>
      <c r="QZS35" s="249"/>
      <c r="QZT35" s="249"/>
      <c r="QZU35" s="249"/>
      <c r="QZV35" s="249"/>
      <c r="QZW35" s="249"/>
      <c r="QZX35" s="249"/>
      <c r="QZY35" s="249"/>
      <c r="RAB35" s="248"/>
      <c r="RAD35" s="248"/>
      <c r="RAG35" s="249"/>
      <c r="RAH35" s="249"/>
      <c r="RAI35" s="249"/>
      <c r="RAJ35" s="249"/>
      <c r="RAK35" s="249"/>
      <c r="RAL35" s="249"/>
      <c r="RAM35" s="249"/>
      <c r="RAN35" s="249"/>
      <c r="RAO35" s="249"/>
      <c r="RAP35" s="249"/>
      <c r="RAQ35" s="249"/>
      <c r="RAR35" s="249"/>
      <c r="RAU35" s="248"/>
      <c r="RAW35" s="248"/>
      <c r="RAZ35" s="249"/>
      <c r="RBA35" s="249"/>
      <c r="RBB35" s="249"/>
      <c r="RBC35" s="249"/>
      <c r="RBD35" s="249"/>
      <c r="RBE35" s="249"/>
      <c r="RBF35" s="249"/>
      <c r="RBG35" s="249"/>
      <c r="RBH35" s="249"/>
      <c r="RBI35" s="249"/>
      <c r="RBJ35" s="249"/>
      <c r="RBK35" s="249"/>
      <c r="RBN35" s="248"/>
      <c r="RBP35" s="248"/>
      <c r="RBS35" s="249"/>
      <c r="RBT35" s="249"/>
      <c r="RBU35" s="249"/>
      <c r="RBV35" s="249"/>
      <c r="RBW35" s="249"/>
      <c r="RBX35" s="249"/>
      <c r="RBY35" s="249"/>
      <c r="RBZ35" s="249"/>
      <c r="RCA35" s="249"/>
      <c r="RCB35" s="249"/>
      <c r="RCC35" s="249"/>
      <c r="RCD35" s="249"/>
      <c r="RCG35" s="248"/>
      <c r="RCI35" s="248"/>
      <c r="RCL35" s="249"/>
      <c r="RCM35" s="249"/>
      <c r="RCN35" s="249"/>
      <c r="RCO35" s="249"/>
      <c r="RCP35" s="249"/>
      <c r="RCQ35" s="249"/>
      <c r="RCR35" s="249"/>
      <c r="RCS35" s="249"/>
      <c r="RCT35" s="249"/>
      <c r="RCU35" s="249"/>
      <c r="RCV35" s="249"/>
      <c r="RCW35" s="249"/>
      <c r="RCZ35" s="248"/>
      <c r="RDB35" s="248"/>
      <c r="RDE35" s="249"/>
      <c r="RDF35" s="249"/>
      <c r="RDG35" s="249"/>
      <c r="RDH35" s="249"/>
      <c r="RDI35" s="249"/>
      <c r="RDJ35" s="249"/>
      <c r="RDK35" s="249"/>
      <c r="RDL35" s="249"/>
      <c r="RDM35" s="249"/>
      <c r="RDN35" s="249"/>
      <c r="RDO35" s="249"/>
      <c r="RDP35" s="249"/>
      <c r="RDS35" s="248"/>
      <c r="RDU35" s="248"/>
      <c r="RDX35" s="249"/>
      <c r="RDY35" s="249"/>
      <c r="RDZ35" s="249"/>
      <c r="REA35" s="249"/>
      <c r="REB35" s="249"/>
      <c r="REC35" s="249"/>
      <c r="RED35" s="249"/>
      <c r="REE35" s="249"/>
      <c r="REF35" s="249"/>
      <c r="REG35" s="249"/>
      <c r="REH35" s="249"/>
      <c r="REI35" s="249"/>
      <c r="REL35" s="248"/>
      <c r="REN35" s="248"/>
      <c r="REQ35" s="249"/>
      <c r="RER35" s="249"/>
      <c r="RES35" s="249"/>
      <c r="RET35" s="249"/>
      <c r="REU35" s="249"/>
      <c r="REV35" s="249"/>
      <c r="REW35" s="249"/>
      <c r="REX35" s="249"/>
      <c r="REY35" s="249"/>
      <c r="REZ35" s="249"/>
      <c r="RFA35" s="249"/>
      <c r="RFB35" s="249"/>
      <c r="RFE35" s="248"/>
      <c r="RFG35" s="248"/>
      <c r="RFJ35" s="249"/>
      <c r="RFK35" s="249"/>
      <c r="RFL35" s="249"/>
      <c r="RFM35" s="249"/>
      <c r="RFN35" s="249"/>
      <c r="RFO35" s="249"/>
      <c r="RFP35" s="249"/>
      <c r="RFQ35" s="249"/>
      <c r="RFR35" s="249"/>
      <c r="RFS35" s="249"/>
      <c r="RFT35" s="249"/>
      <c r="RFU35" s="249"/>
      <c r="RFX35" s="248"/>
      <c r="RFZ35" s="248"/>
      <c r="RGC35" s="249"/>
      <c r="RGD35" s="249"/>
      <c r="RGE35" s="249"/>
      <c r="RGF35" s="249"/>
      <c r="RGG35" s="249"/>
      <c r="RGH35" s="249"/>
      <c r="RGI35" s="249"/>
      <c r="RGJ35" s="249"/>
      <c r="RGK35" s="249"/>
      <c r="RGL35" s="249"/>
      <c r="RGM35" s="249"/>
      <c r="RGN35" s="249"/>
      <c r="RGQ35" s="248"/>
      <c r="RGS35" s="248"/>
      <c r="RGV35" s="249"/>
      <c r="RGW35" s="249"/>
      <c r="RGX35" s="249"/>
      <c r="RGY35" s="249"/>
      <c r="RGZ35" s="249"/>
      <c r="RHA35" s="249"/>
      <c r="RHB35" s="249"/>
      <c r="RHC35" s="249"/>
      <c r="RHD35" s="249"/>
      <c r="RHE35" s="249"/>
      <c r="RHF35" s="249"/>
      <c r="RHG35" s="249"/>
      <c r="RHJ35" s="248"/>
      <c r="RHL35" s="248"/>
      <c r="RHO35" s="249"/>
      <c r="RHP35" s="249"/>
      <c r="RHQ35" s="249"/>
      <c r="RHR35" s="249"/>
      <c r="RHS35" s="249"/>
      <c r="RHT35" s="249"/>
      <c r="RHU35" s="249"/>
      <c r="RHV35" s="249"/>
      <c r="RHW35" s="249"/>
      <c r="RHX35" s="249"/>
      <c r="RHY35" s="249"/>
      <c r="RHZ35" s="249"/>
      <c r="RIC35" s="248"/>
      <c r="RIE35" s="248"/>
      <c r="RIH35" s="249"/>
      <c r="RII35" s="249"/>
      <c r="RIJ35" s="249"/>
      <c r="RIK35" s="249"/>
      <c r="RIL35" s="249"/>
      <c r="RIM35" s="249"/>
      <c r="RIN35" s="249"/>
      <c r="RIO35" s="249"/>
      <c r="RIP35" s="249"/>
      <c r="RIQ35" s="249"/>
      <c r="RIR35" s="249"/>
      <c r="RIS35" s="249"/>
      <c r="RIV35" s="248"/>
      <c r="RIX35" s="248"/>
      <c r="RJA35" s="249"/>
      <c r="RJB35" s="249"/>
      <c r="RJC35" s="249"/>
      <c r="RJD35" s="249"/>
      <c r="RJE35" s="249"/>
      <c r="RJF35" s="249"/>
      <c r="RJG35" s="249"/>
      <c r="RJH35" s="249"/>
      <c r="RJI35" s="249"/>
      <c r="RJJ35" s="249"/>
      <c r="RJK35" s="249"/>
      <c r="RJL35" s="249"/>
      <c r="RJO35" s="248"/>
      <c r="RJQ35" s="248"/>
      <c r="RJT35" s="249"/>
      <c r="RJU35" s="249"/>
      <c r="RJV35" s="249"/>
      <c r="RJW35" s="249"/>
      <c r="RJX35" s="249"/>
      <c r="RJY35" s="249"/>
      <c r="RJZ35" s="249"/>
      <c r="RKA35" s="249"/>
      <c r="RKB35" s="249"/>
      <c r="RKC35" s="249"/>
      <c r="RKD35" s="249"/>
      <c r="RKE35" s="249"/>
      <c r="RKH35" s="248"/>
      <c r="RKJ35" s="248"/>
      <c r="RKM35" s="249"/>
      <c r="RKN35" s="249"/>
      <c r="RKO35" s="249"/>
      <c r="RKP35" s="249"/>
      <c r="RKQ35" s="249"/>
      <c r="RKR35" s="249"/>
      <c r="RKS35" s="249"/>
      <c r="RKT35" s="249"/>
      <c r="RKU35" s="249"/>
      <c r="RKV35" s="249"/>
      <c r="RKW35" s="249"/>
      <c r="RKX35" s="249"/>
      <c r="RLA35" s="248"/>
      <c r="RLC35" s="248"/>
      <c r="RLF35" s="249"/>
      <c r="RLG35" s="249"/>
      <c r="RLH35" s="249"/>
      <c r="RLI35" s="249"/>
      <c r="RLJ35" s="249"/>
      <c r="RLK35" s="249"/>
      <c r="RLL35" s="249"/>
      <c r="RLM35" s="249"/>
      <c r="RLN35" s="249"/>
      <c r="RLO35" s="249"/>
      <c r="RLP35" s="249"/>
      <c r="RLQ35" s="249"/>
      <c r="RLT35" s="248"/>
      <c r="RLV35" s="248"/>
      <c r="RLY35" s="249"/>
      <c r="RLZ35" s="249"/>
      <c r="RMA35" s="249"/>
      <c r="RMB35" s="249"/>
      <c r="RMC35" s="249"/>
      <c r="RMD35" s="249"/>
      <c r="RME35" s="249"/>
      <c r="RMF35" s="249"/>
      <c r="RMG35" s="249"/>
      <c r="RMH35" s="249"/>
      <c r="RMI35" s="249"/>
      <c r="RMJ35" s="249"/>
      <c r="RMM35" s="248"/>
      <c r="RMO35" s="248"/>
      <c r="RMR35" s="249"/>
      <c r="RMS35" s="249"/>
      <c r="RMT35" s="249"/>
      <c r="RMU35" s="249"/>
      <c r="RMV35" s="249"/>
      <c r="RMW35" s="249"/>
      <c r="RMX35" s="249"/>
      <c r="RMY35" s="249"/>
      <c r="RMZ35" s="249"/>
      <c r="RNA35" s="249"/>
      <c r="RNB35" s="249"/>
      <c r="RNC35" s="249"/>
      <c r="RNF35" s="248"/>
      <c r="RNH35" s="248"/>
      <c r="RNK35" s="249"/>
      <c r="RNL35" s="249"/>
      <c r="RNM35" s="249"/>
      <c r="RNN35" s="249"/>
      <c r="RNO35" s="249"/>
      <c r="RNP35" s="249"/>
      <c r="RNQ35" s="249"/>
      <c r="RNR35" s="249"/>
      <c r="RNS35" s="249"/>
      <c r="RNT35" s="249"/>
      <c r="RNU35" s="249"/>
      <c r="RNV35" s="249"/>
      <c r="RNY35" s="248"/>
      <c r="ROA35" s="248"/>
      <c r="ROD35" s="249"/>
      <c r="ROE35" s="249"/>
      <c r="ROF35" s="249"/>
      <c r="ROG35" s="249"/>
      <c r="ROH35" s="249"/>
      <c r="ROI35" s="249"/>
      <c r="ROJ35" s="249"/>
      <c r="ROK35" s="249"/>
      <c r="ROL35" s="249"/>
      <c r="ROM35" s="249"/>
      <c r="RON35" s="249"/>
      <c r="ROO35" s="249"/>
      <c r="ROR35" s="248"/>
      <c r="ROT35" s="248"/>
      <c r="ROW35" s="249"/>
      <c r="ROX35" s="249"/>
      <c r="ROY35" s="249"/>
      <c r="ROZ35" s="249"/>
      <c r="RPA35" s="249"/>
      <c r="RPB35" s="249"/>
      <c r="RPC35" s="249"/>
      <c r="RPD35" s="249"/>
      <c r="RPE35" s="249"/>
      <c r="RPF35" s="249"/>
      <c r="RPG35" s="249"/>
      <c r="RPH35" s="249"/>
      <c r="RPK35" s="248"/>
      <c r="RPM35" s="248"/>
      <c r="RPP35" s="249"/>
      <c r="RPQ35" s="249"/>
      <c r="RPR35" s="249"/>
      <c r="RPS35" s="249"/>
      <c r="RPT35" s="249"/>
      <c r="RPU35" s="249"/>
      <c r="RPV35" s="249"/>
      <c r="RPW35" s="249"/>
      <c r="RPX35" s="249"/>
      <c r="RPY35" s="249"/>
      <c r="RPZ35" s="249"/>
      <c r="RQA35" s="249"/>
      <c r="RQD35" s="248"/>
      <c r="RQF35" s="248"/>
      <c r="RQI35" s="249"/>
      <c r="RQJ35" s="249"/>
      <c r="RQK35" s="249"/>
      <c r="RQL35" s="249"/>
      <c r="RQM35" s="249"/>
      <c r="RQN35" s="249"/>
      <c r="RQO35" s="249"/>
      <c r="RQP35" s="249"/>
      <c r="RQQ35" s="249"/>
      <c r="RQR35" s="249"/>
      <c r="RQS35" s="249"/>
      <c r="RQT35" s="249"/>
      <c r="RQW35" s="248"/>
      <c r="RQY35" s="248"/>
      <c r="RRB35" s="249"/>
      <c r="RRC35" s="249"/>
      <c r="RRD35" s="249"/>
      <c r="RRE35" s="249"/>
      <c r="RRF35" s="249"/>
      <c r="RRG35" s="249"/>
      <c r="RRH35" s="249"/>
      <c r="RRI35" s="249"/>
      <c r="RRJ35" s="249"/>
      <c r="RRK35" s="249"/>
      <c r="RRL35" s="249"/>
      <c r="RRM35" s="249"/>
      <c r="RRP35" s="248"/>
      <c r="RRR35" s="248"/>
      <c r="RRU35" s="249"/>
      <c r="RRV35" s="249"/>
      <c r="RRW35" s="249"/>
      <c r="RRX35" s="249"/>
      <c r="RRY35" s="249"/>
      <c r="RRZ35" s="249"/>
      <c r="RSA35" s="249"/>
      <c r="RSB35" s="249"/>
      <c r="RSC35" s="249"/>
      <c r="RSD35" s="249"/>
      <c r="RSE35" s="249"/>
      <c r="RSF35" s="249"/>
      <c r="RSI35" s="248"/>
      <c r="RSK35" s="248"/>
      <c r="RSN35" s="249"/>
      <c r="RSO35" s="249"/>
      <c r="RSP35" s="249"/>
      <c r="RSQ35" s="249"/>
      <c r="RSR35" s="249"/>
      <c r="RSS35" s="249"/>
      <c r="RST35" s="249"/>
      <c r="RSU35" s="249"/>
      <c r="RSV35" s="249"/>
      <c r="RSW35" s="249"/>
      <c r="RSX35" s="249"/>
      <c r="RSY35" s="249"/>
      <c r="RTB35" s="248"/>
      <c r="RTD35" s="248"/>
      <c r="RTG35" s="249"/>
      <c r="RTH35" s="249"/>
      <c r="RTI35" s="249"/>
      <c r="RTJ35" s="249"/>
      <c r="RTK35" s="249"/>
      <c r="RTL35" s="249"/>
      <c r="RTM35" s="249"/>
      <c r="RTN35" s="249"/>
      <c r="RTO35" s="249"/>
      <c r="RTP35" s="249"/>
      <c r="RTQ35" s="249"/>
      <c r="RTR35" s="249"/>
      <c r="RTU35" s="248"/>
      <c r="RTW35" s="248"/>
      <c r="RTZ35" s="249"/>
      <c r="RUA35" s="249"/>
      <c r="RUB35" s="249"/>
      <c r="RUC35" s="249"/>
      <c r="RUD35" s="249"/>
      <c r="RUE35" s="249"/>
      <c r="RUF35" s="249"/>
      <c r="RUG35" s="249"/>
      <c r="RUH35" s="249"/>
      <c r="RUI35" s="249"/>
      <c r="RUJ35" s="249"/>
      <c r="RUK35" s="249"/>
      <c r="RUN35" s="248"/>
      <c r="RUP35" s="248"/>
      <c r="RUS35" s="249"/>
      <c r="RUT35" s="249"/>
      <c r="RUU35" s="249"/>
      <c r="RUV35" s="249"/>
      <c r="RUW35" s="249"/>
      <c r="RUX35" s="249"/>
      <c r="RUY35" s="249"/>
      <c r="RUZ35" s="249"/>
      <c r="RVA35" s="249"/>
      <c r="RVB35" s="249"/>
      <c r="RVC35" s="249"/>
      <c r="RVD35" s="249"/>
      <c r="RVG35" s="248"/>
      <c r="RVI35" s="248"/>
      <c r="RVL35" s="249"/>
      <c r="RVM35" s="249"/>
      <c r="RVN35" s="249"/>
      <c r="RVO35" s="249"/>
      <c r="RVP35" s="249"/>
      <c r="RVQ35" s="249"/>
      <c r="RVR35" s="249"/>
      <c r="RVS35" s="249"/>
      <c r="RVT35" s="249"/>
      <c r="RVU35" s="249"/>
      <c r="RVV35" s="249"/>
      <c r="RVW35" s="249"/>
      <c r="RVZ35" s="248"/>
      <c r="RWB35" s="248"/>
      <c r="RWE35" s="249"/>
      <c r="RWF35" s="249"/>
      <c r="RWG35" s="249"/>
      <c r="RWH35" s="249"/>
      <c r="RWI35" s="249"/>
      <c r="RWJ35" s="249"/>
      <c r="RWK35" s="249"/>
      <c r="RWL35" s="249"/>
      <c r="RWM35" s="249"/>
      <c r="RWN35" s="249"/>
      <c r="RWO35" s="249"/>
      <c r="RWP35" s="249"/>
      <c r="RWS35" s="248"/>
      <c r="RWU35" s="248"/>
      <c r="RWX35" s="249"/>
      <c r="RWY35" s="249"/>
      <c r="RWZ35" s="249"/>
      <c r="RXA35" s="249"/>
      <c r="RXB35" s="249"/>
      <c r="RXC35" s="249"/>
      <c r="RXD35" s="249"/>
      <c r="RXE35" s="249"/>
      <c r="RXF35" s="249"/>
      <c r="RXG35" s="249"/>
      <c r="RXH35" s="249"/>
      <c r="RXI35" s="249"/>
      <c r="RXL35" s="248"/>
      <c r="RXN35" s="248"/>
      <c r="RXQ35" s="249"/>
      <c r="RXR35" s="249"/>
      <c r="RXS35" s="249"/>
      <c r="RXT35" s="249"/>
      <c r="RXU35" s="249"/>
      <c r="RXV35" s="249"/>
      <c r="RXW35" s="249"/>
      <c r="RXX35" s="249"/>
      <c r="RXY35" s="249"/>
      <c r="RXZ35" s="249"/>
      <c r="RYA35" s="249"/>
      <c r="RYB35" s="249"/>
      <c r="RYE35" s="248"/>
      <c r="RYG35" s="248"/>
      <c r="RYJ35" s="249"/>
      <c r="RYK35" s="249"/>
      <c r="RYL35" s="249"/>
      <c r="RYM35" s="249"/>
      <c r="RYN35" s="249"/>
      <c r="RYO35" s="249"/>
      <c r="RYP35" s="249"/>
      <c r="RYQ35" s="249"/>
      <c r="RYR35" s="249"/>
      <c r="RYS35" s="249"/>
      <c r="RYT35" s="249"/>
      <c r="RYU35" s="249"/>
      <c r="RYX35" s="248"/>
      <c r="RYZ35" s="248"/>
      <c r="RZC35" s="249"/>
      <c r="RZD35" s="249"/>
      <c r="RZE35" s="249"/>
      <c r="RZF35" s="249"/>
      <c r="RZG35" s="249"/>
      <c r="RZH35" s="249"/>
      <c r="RZI35" s="249"/>
      <c r="RZJ35" s="249"/>
      <c r="RZK35" s="249"/>
      <c r="RZL35" s="249"/>
      <c r="RZM35" s="249"/>
      <c r="RZN35" s="249"/>
      <c r="RZQ35" s="248"/>
      <c r="RZS35" s="248"/>
      <c r="RZV35" s="249"/>
      <c r="RZW35" s="249"/>
      <c r="RZX35" s="249"/>
      <c r="RZY35" s="249"/>
      <c r="RZZ35" s="249"/>
      <c r="SAA35" s="249"/>
      <c r="SAB35" s="249"/>
      <c r="SAC35" s="249"/>
      <c r="SAD35" s="249"/>
      <c r="SAE35" s="249"/>
      <c r="SAF35" s="249"/>
      <c r="SAG35" s="249"/>
      <c r="SAJ35" s="248"/>
      <c r="SAL35" s="248"/>
      <c r="SAO35" s="249"/>
      <c r="SAP35" s="249"/>
      <c r="SAQ35" s="249"/>
      <c r="SAR35" s="249"/>
      <c r="SAS35" s="249"/>
      <c r="SAT35" s="249"/>
      <c r="SAU35" s="249"/>
      <c r="SAV35" s="249"/>
      <c r="SAW35" s="249"/>
      <c r="SAX35" s="249"/>
      <c r="SAY35" s="249"/>
      <c r="SAZ35" s="249"/>
      <c r="SBC35" s="248"/>
      <c r="SBE35" s="248"/>
      <c r="SBH35" s="249"/>
      <c r="SBI35" s="249"/>
      <c r="SBJ35" s="249"/>
      <c r="SBK35" s="249"/>
      <c r="SBL35" s="249"/>
      <c r="SBM35" s="249"/>
      <c r="SBN35" s="249"/>
      <c r="SBO35" s="249"/>
      <c r="SBP35" s="249"/>
      <c r="SBQ35" s="249"/>
      <c r="SBR35" s="249"/>
      <c r="SBS35" s="249"/>
      <c r="SBV35" s="248"/>
      <c r="SBX35" s="248"/>
      <c r="SCA35" s="249"/>
      <c r="SCB35" s="249"/>
      <c r="SCC35" s="249"/>
      <c r="SCD35" s="249"/>
      <c r="SCE35" s="249"/>
      <c r="SCF35" s="249"/>
      <c r="SCG35" s="249"/>
      <c r="SCH35" s="249"/>
      <c r="SCI35" s="249"/>
      <c r="SCJ35" s="249"/>
      <c r="SCK35" s="249"/>
      <c r="SCL35" s="249"/>
      <c r="SCO35" s="248"/>
      <c r="SCQ35" s="248"/>
      <c r="SCT35" s="249"/>
      <c r="SCU35" s="249"/>
      <c r="SCV35" s="249"/>
      <c r="SCW35" s="249"/>
      <c r="SCX35" s="249"/>
      <c r="SCY35" s="249"/>
      <c r="SCZ35" s="249"/>
      <c r="SDA35" s="249"/>
      <c r="SDB35" s="249"/>
      <c r="SDC35" s="249"/>
      <c r="SDD35" s="249"/>
      <c r="SDE35" s="249"/>
      <c r="SDH35" s="248"/>
      <c r="SDJ35" s="248"/>
      <c r="SDM35" s="249"/>
      <c r="SDN35" s="249"/>
      <c r="SDO35" s="249"/>
      <c r="SDP35" s="249"/>
      <c r="SDQ35" s="249"/>
      <c r="SDR35" s="249"/>
      <c r="SDS35" s="249"/>
      <c r="SDT35" s="249"/>
      <c r="SDU35" s="249"/>
      <c r="SDV35" s="249"/>
      <c r="SDW35" s="249"/>
      <c r="SDX35" s="249"/>
      <c r="SEA35" s="248"/>
      <c r="SEC35" s="248"/>
      <c r="SEF35" s="249"/>
      <c r="SEG35" s="249"/>
      <c r="SEH35" s="249"/>
      <c r="SEI35" s="249"/>
      <c r="SEJ35" s="249"/>
      <c r="SEK35" s="249"/>
      <c r="SEL35" s="249"/>
      <c r="SEM35" s="249"/>
      <c r="SEN35" s="249"/>
      <c r="SEO35" s="249"/>
      <c r="SEP35" s="249"/>
      <c r="SEQ35" s="249"/>
      <c r="SET35" s="248"/>
      <c r="SEV35" s="248"/>
      <c r="SEY35" s="249"/>
      <c r="SEZ35" s="249"/>
      <c r="SFA35" s="249"/>
      <c r="SFB35" s="249"/>
      <c r="SFC35" s="249"/>
      <c r="SFD35" s="249"/>
      <c r="SFE35" s="249"/>
      <c r="SFF35" s="249"/>
      <c r="SFG35" s="249"/>
      <c r="SFH35" s="249"/>
      <c r="SFI35" s="249"/>
      <c r="SFJ35" s="249"/>
      <c r="SFM35" s="248"/>
      <c r="SFO35" s="248"/>
      <c r="SFR35" s="249"/>
      <c r="SFS35" s="249"/>
      <c r="SFT35" s="249"/>
      <c r="SFU35" s="249"/>
      <c r="SFV35" s="249"/>
      <c r="SFW35" s="249"/>
      <c r="SFX35" s="249"/>
      <c r="SFY35" s="249"/>
      <c r="SFZ35" s="249"/>
      <c r="SGA35" s="249"/>
      <c r="SGB35" s="249"/>
      <c r="SGC35" s="249"/>
      <c r="SGF35" s="248"/>
      <c r="SGH35" s="248"/>
      <c r="SGK35" s="249"/>
      <c r="SGL35" s="249"/>
      <c r="SGM35" s="249"/>
      <c r="SGN35" s="249"/>
      <c r="SGO35" s="249"/>
      <c r="SGP35" s="249"/>
      <c r="SGQ35" s="249"/>
      <c r="SGR35" s="249"/>
      <c r="SGS35" s="249"/>
      <c r="SGT35" s="249"/>
      <c r="SGU35" s="249"/>
      <c r="SGV35" s="249"/>
      <c r="SGY35" s="248"/>
      <c r="SHA35" s="248"/>
      <c r="SHD35" s="249"/>
      <c r="SHE35" s="249"/>
      <c r="SHF35" s="249"/>
      <c r="SHG35" s="249"/>
      <c r="SHH35" s="249"/>
      <c r="SHI35" s="249"/>
      <c r="SHJ35" s="249"/>
      <c r="SHK35" s="249"/>
      <c r="SHL35" s="249"/>
      <c r="SHM35" s="249"/>
      <c r="SHN35" s="249"/>
      <c r="SHO35" s="249"/>
      <c r="SHR35" s="248"/>
      <c r="SHT35" s="248"/>
      <c r="SHW35" s="249"/>
      <c r="SHX35" s="249"/>
      <c r="SHY35" s="249"/>
      <c r="SHZ35" s="249"/>
      <c r="SIA35" s="249"/>
      <c r="SIB35" s="249"/>
      <c r="SIC35" s="249"/>
      <c r="SID35" s="249"/>
      <c r="SIE35" s="249"/>
      <c r="SIF35" s="249"/>
      <c r="SIG35" s="249"/>
      <c r="SIH35" s="249"/>
      <c r="SIK35" s="248"/>
      <c r="SIM35" s="248"/>
      <c r="SIP35" s="249"/>
      <c r="SIQ35" s="249"/>
      <c r="SIR35" s="249"/>
      <c r="SIS35" s="249"/>
      <c r="SIT35" s="249"/>
      <c r="SIU35" s="249"/>
      <c r="SIV35" s="249"/>
      <c r="SIW35" s="249"/>
      <c r="SIX35" s="249"/>
      <c r="SIY35" s="249"/>
      <c r="SIZ35" s="249"/>
      <c r="SJA35" s="249"/>
      <c r="SJD35" s="248"/>
      <c r="SJF35" s="248"/>
      <c r="SJI35" s="249"/>
      <c r="SJJ35" s="249"/>
      <c r="SJK35" s="249"/>
      <c r="SJL35" s="249"/>
      <c r="SJM35" s="249"/>
      <c r="SJN35" s="249"/>
      <c r="SJO35" s="249"/>
      <c r="SJP35" s="249"/>
      <c r="SJQ35" s="249"/>
      <c r="SJR35" s="249"/>
      <c r="SJS35" s="249"/>
      <c r="SJT35" s="249"/>
      <c r="SJW35" s="248"/>
      <c r="SJY35" s="248"/>
      <c r="SKB35" s="249"/>
      <c r="SKC35" s="249"/>
      <c r="SKD35" s="249"/>
      <c r="SKE35" s="249"/>
      <c r="SKF35" s="249"/>
      <c r="SKG35" s="249"/>
      <c r="SKH35" s="249"/>
      <c r="SKI35" s="249"/>
      <c r="SKJ35" s="249"/>
      <c r="SKK35" s="249"/>
      <c r="SKL35" s="249"/>
      <c r="SKM35" s="249"/>
      <c r="SKP35" s="248"/>
      <c r="SKR35" s="248"/>
      <c r="SKU35" s="249"/>
      <c r="SKV35" s="249"/>
      <c r="SKW35" s="249"/>
      <c r="SKX35" s="249"/>
      <c r="SKY35" s="249"/>
      <c r="SKZ35" s="249"/>
      <c r="SLA35" s="249"/>
      <c r="SLB35" s="249"/>
      <c r="SLC35" s="249"/>
      <c r="SLD35" s="249"/>
      <c r="SLE35" s="249"/>
      <c r="SLF35" s="249"/>
      <c r="SLI35" s="248"/>
      <c r="SLK35" s="248"/>
      <c r="SLN35" s="249"/>
      <c r="SLO35" s="249"/>
      <c r="SLP35" s="249"/>
      <c r="SLQ35" s="249"/>
      <c r="SLR35" s="249"/>
      <c r="SLS35" s="249"/>
      <c r="SLT35" s="249"/>
      <c r="SLU35" s="249"/>
      <c r="SLV35" s="249"/>
      <c r="SLW35" s="249"/>
      <c r="SLX35" s="249"/>
      <c r="SLY35" s="249"/>
      <c r="SMB35" s="248"/>
      <c r="SMD35" s="248"/>
      <c r="SMG35" s="249"/>
      <c r="SMH35" s="249"/>
      <c r="SMI35" s="249"/>
      <c r="SMJ35" s="249"/>
      <c r="SMK35" s="249"/>
      <c r="SML35" s="249"/>
      <c r="SMM35" s="249"/>
      <c r="SMN35" s="249"/>
      <c r="SMO35" s="249"/>
      <c r="SMP35" s="249"/>
      <c r="SMQ35" s="249"/>
      <c r="SMR35" s="249"/>
      <c r="SMU35" s="248"/>
      <c r="SMW35" s="248"/>
      <c r="SMZ35" s="249"/>
      <c r="SNA35" s="249"/>
      <c r="SNB35" s="249"/>
      <c r="SNC35" s="249"/>
      <c r="SND35" s="249"/>
      <c r="SNE35" s="249"/>
      <c r="SNF35" s="249"/>
      <c r="SNG35" s="249"/>
      <c r="SNH35" s="249"/>
      <c r="SNI35" s="249"/>
      <c r="SNJ35" s="249"/>
      <c r="SNK35" s="249"/>
      <c r="SNN35" s="248"/>
      <c r="SNP35" s="248"/>
      <c r="SNS35" s="249"/>
      <c r="SNT35" s="249"/>
      <c r="SNU35" s="249"/>
      <c r="SNV35" s="249"/>
      <c r="SNW35" s="249"/>
      <c r="SNX35" s="249"/>
      <c r="SNY35" s="249"/>
      <c r="SNZ35" s="249"/>
      <c r="SOA35" s="249"/>
      <c r="SOB35" s="249"/>
      <c r="SOC35" s="249"/>
      <c r="SOD35" s="249"/>
      <c r="SOG35" s="248"/>
      <c r="SOI35" s="248"/>
      <c r="SOL35" s="249"/>
      <c r="SOM35" s="249"/>
      <c r="SON35" s="249"/>
      <c r="SOO35" s="249"/>
      <c r="SOP35" s="249"/>
      <c r="SOQ35" s="249"/>
      <c r="SOR35" s="249"/>
      <c r="SOS35" s="249"/>
      <c r="SOT35" s="249"/>
      <c r="SOU35" s="249"/>
      <c r="SOV35" s="249"/>
      <c r="SOW35" s="249"/>
      <c r="SOZ35" s="248"/>
      <c r="SPB35" s="248"/>
      <c r="SPE35" s="249"/>
      <c r="SPF35" s="249"/>
      <c r="SPG35" s="249"/>
      <c r="SPH35" s="249"/>
      <c r="SPI35" s="249"/>
      <c r="SPJ35" s="249"/>
      <c r="SPK35" s="249"/>
      <c r="SPL35" s="249"/>
      <c r="SPM35" s="249"/>
      <c r="SPN35" s="249"/>
      <c r="SPO35" s="249"/>
      <c r="SPP35" s="249"/>
      <c r="SPS35" s="248"/>
      <c r="SPU35" s="248"/>
      <c r="SPX35" s="249"/>
      <c r="SPY35" s="249"/>
      <c r="SPZ35" s="249"/>
      <c r="SQA35" s="249"/>
      <c r="SQB35" s="249"/>
      <c r="SQC35" s="249"/>
      <c r="SQD35" s="249"/>
      <c r="SQE35" s="249"/>
      <c r="SQF35" s="249"/>
      <c r="SQG35" s="249"/>
      <c r="SQH35" s="249"/>
      <c r="SQI35" s="249"/>
      <c r="SQL35" s="248"/>
      <c r="SQN35" s="248"/>
      <c r="SQQ35" s="249"/>
      <c r="SQR35" s="249"/>
      <c r="SQS35" s="249"/>
      <c r="SQT35" s="249"/>
      <c r="SQU35" s="249"/>
      <c r="SQV35" s="249"/>
      <c r="SQW35" s="249"/>
      <c r="SQX35" s="249"/>
      <c r="SQY35" s="249"/>
      <c r="SQZ35" s="249"/>
      <c r="SRA35" s="249"/>
      <c r="SRB35" s="249"/>
      <c r="SRE35" s="248"/>
      <c r="SRG35" s="248"/>
      <c r="SRJ35" s="249"/>
      <c r="SRK35" s="249"/>
      <c r="SRL35" s="249"/>
      <c r="SRM35" s="249"/>
      <c r="SRN35" s="249"/>
      <c r="SRO35" s="249"/>
      <c r="SRP35" s="249"/>
      <c r="SRQ35" s="249"/>
      <c r="SRR35" s="249"/>
      <c r="SRS35" s="249"/>
      <c r="SRT35" s="249"/>
      <c r="SRU35" s="249"/>
      <c r="SRX35" s="248"/>
      <c r="SRZ35" s="248"/>
      <c r="SSC35" s="249"/>
      <c r="SSD35" s="249"/>
      <c r="SSE35" s="249"/>
      <c r="SSF35" s="249"/>
      <c r="SSG35" s="249"/>
      <c r="SSH35" s="249"/>
      <c r="SSI35" s="249"/>
      <c r="SSJ35" s="249"/>
      <c r="SSK35" s="249"/>
      <c r="SSL35" s="249"/>
      <c r="SSM35" s="249"/>
      <c r="SSN35" s="249"/>
      <c r="SSQ35" s="248"/>
      <c r="SSS35" s="248"/>
      <c r="SSV35" s="249"/>
      <c r="SSW35" s="249"/>
      <c r="SSX35" s="249"/>
      <c r="SSY35" s="249"/>
      <c r="SSZ35" s="249"/>
      <c r="STA35" s="249"/>
      <c r="STB35" s="249"/>
      <c r="STC35" s="249"/>
      <c r="STD35" s="249"/>
      <c r="STE35" s="249"/>
      <c r="STF35" s="249"/>
      <c r="STG35" s="249"/>
      <c r="STJ35" s="248"/>
      <c r="STL35" s="248"/>
      <c r="STO35" s="249"/>
      <c r="STP35" s="249"/>
      <c r="STQ35" s="249"/>
      <c r="STR35" s="249"/>
      <c r="STS35" s="249"/>
      <c r="STT35" s="249"/>
      <c r="STU35" s="249"/>
      <c r="STV35" s="249"/>
      <c r="STW35" s="249"/>
      <c r="STX35" s="249"/>
      <c r="STY35" s="249"/>
      <c r="STZ35" s="249"/>
      <c r="SUC35" s="248"/>
      <c r="SUE35" s="248"/>
      <c r="SUH35" s="249"/>
      <c r="SUI35" s="249"/>
      <c r="SUJ35" s="249"/>
      <c r="SUK35" s="249"/>
      <c r="SUL35" s="249"/>
      <c r="SUM35" s="249"/>
      <c r="SUN35" s="249"/>
      <c r="SUO35" s="249"/>
      <c r="SUP35" s="249"/>
      <c r="SUQ35" s="249"/>
      <c r="SUR35" s="249"/>
      <c r="SUS35" s="249"/>
      <c r="SUV35" s="248"/>
      <c r="SUX35" s="248"/>
      <c r="SVA35" s="249"/>
      <c r="SVB35" s="249"/>
      <c r="SVC35" s="249"/>
      <c r="SVD35" s="249"/>
      <c r="SVE35" s="249"/>
      <c r="SVF35" s="249"/>
      <c r="SVG35" s="249"/>
      <c r="SVH35" s="249"/>
      <c r="SVI35" s="249"/>
      <c r="SVJ35" s="249"/>
      <c r="SVK35" s="249"/>
      <c r="SVL35" s="249"/>
      <c r="SVO35" s="248"/>
      <c r="SVQ35" s="248"/>
      <c r="SVT35" s="249"/>
      <c r="SVU35" s="249"/>
      <c r="SVV35" s="249"/>
      <c r="SVW35" s="249"/>
      <c r="SVX35" s="249"/>
      <c r="SVY35" s="249"/>
      <c r="SVZ35" s="249"/>
      <c r="SWA35" s="249"/>
      <c r="SWB35" s="249"/>
      <c r="SWC35" s="249"/>
      <c r="SWD35" s="249"/>
      <c r="SWE35" s="249"/>
      <c r="SWH35" s="248"/>
      <c r="SWJ35" s="248"/>
      <c r="SWM35" s="249"/>
      <c r="SWN35" s="249"/>
      <c r="SWO35" s="249"/>
      <c r="SWP35" s="249"/>
      <c r="SWQ35" s="249"/>
      <c r="SWR35" s="249"/>
      <c r="SWS35" s="249"/>
      <c r="SWT35" s="249"/>
      <c r="SWU35" s="249"/>
      <c r="SWV35" s="249"/>
      <c r="SWW35" s="249"/>
      <c r="SWX35" s="249"/>
      <c r="SXA35" s="248"/>
      <c r="SXC35" s="248"/>
      <c r="SXF35" s="249"/>
      <c r="SXG35" s="249"/>
      <c r="SXH35" s="249"/>
      <c r="SXI35" s="249"/>
      <c r="SXJ35" s="249"/>
      <c r="SXK35" s="249"/>
      <c r="SXL35" s="249"/>
      <c r="SXM35" s="249"/>
      <c r="SXN35" s="249"/>
      <c r="SXO35" s="249"/>
      <c r="SXP35" s="249"/>
      <c r="SXQ35" s="249"/>
      <c r="SXT35" s="248"/>
      <c r="SXV35" s="248"/>
      <c r="SXY35" s="249"/>
      <c r="SXZ35" s="249"/>
      <c r="SYA35" s="249"/>
      <c r="SYB35" s="249"/>
      <c r="SYC35" s="249"/>
      <c r="SYD35" s="249"/>
      <c r="SYE35" s="249"/>
      <c r="SYF35" s="249"/>
      <c r="SYG35" s="249"/>
      <c r="SYH35" s="249"/>
      <c r="SYI35" s="249"/>
      <c r="SYJ35" s="249"/>
      <c r="SYM35" s="248"/>
      <c r="SYO35" s="248"/>
      <c r="SYR35" s="249"/>
      <c r="SYS35" s="249"/>
      <c r="SYT35" s="249"/>
      <c r="SYU35" s="249"/>
      <c r="SYV35" s="249"/>
      <c r="SYW35" s="249"/>
      <c r="SYX35" s="249"/>
      <c r="SYY35" s="249"/>
      <c r="SYZ35" s="249"/>
      <c r="SZA35" s="249"/>
      <c r="SZB35" s="249"/>
      <c r="SZC35" s="249"/>
      <c r="SZF35" s="248"/>
      <c r="SZH35" s="248"/>
      <c r="SZK35" s="249"/>
      <c r="SZL35" s="249"/>
      <c r="SZM35" s="249"/>
      <c r="SZN35" s="249"/>
      <c r="SZO35" s="249"/>
      <c r="SZP35" s="249"/>
      <c r="SZQ35" s="249"/>
      <c r="SZR35" s="249"/>
      <c r="SZS35" s="249"/>
      <c r="SZT35" s="249"/>
      <c r="SZU35" s="249"/>
      <c r="SZV35" s="249"/>
      <c r="SZY35" s="248"/>
      <c r="TAA35" s="248"/>
      <c r="TAD35" s="249"/>
      <c r="TAE35" s="249"/>
      <c r="TAF35" s="249"/>
      <c r="TAG35" s="249"/>
      <c r="TAH35" s="249"/>
      <c r="TAI35" s="249"/>
      <c r="TAJ35" s="249"/>
      <c r="TAK35" s="249"/>
      <c r="TAL35" s="249"/>
      <c r="TAM35" s="249"/>
      <c r="TAN35" s="249"/>
      <c r="TAO35" s="249"/>
      <c r="TAR35" s="248"/>
      <c r="TAT35" s="248"/>
      <c r="TAW35" s="249"/>
      <c r="TAX35" s="249"/>
      <c r="TAY35" s="249"/>
      <c r="TAZ35" s="249"/>
      <c r="TBA35" s="249"/>
      <c r="TBB35" s="249"/>
      <c r="TBC35" s="249"/>
      <c r="TBD35" s="249"/>
      <c r="TBE35" s="249"/>
      <c r="TBF35" s="249"/>
      <c r="TBG35" s="249"/>
      <c r="TBH35" s="249"/>
      <c r="TBK35" s="248"/>
      <c r="TBM35" s="248"/>
      <c r="TBP35" s="249"/>
      <c r="TBQ35" s="249"/>
      <c r="TBR35" s="249"/>
      <c r="TBS35" s="249"/>
      <c r="TBT35" s="249"/>
      <c r="TBU35" s="249"/>
      <c r="TBV35" s="249"/>
      <c r="TBW35" s="249"/>
      <c r="TBX35" s="249"/>
      <c r="TBY35" s="249"/>
      <c r="TBZ35" s="249"/>
      <c r="TCA35" s="249"/>
      <c r="TCD35" s="248"/>
      <c r="TCF35" s="248"/>
      <c r="TCI35" s="249"/>
      <c r="TCJ35" s="249"/>
      <c r="TCK35" s="249"/>
      <c r="TCL35" s="249"/>
      <c r="TCM35" s="249"/>
      <c r="TCN35" s="249"/>
      <c r="TCO35" s="249"/>
      <c r="TCP35" s="249"/>
      <c r="TCQ35" s="249"/>
      <c r="TCR35" s="249"/>
      <c r="TCS35" s="249"/>
      <c r="TCT35" s="249"/>
      <c r="TCW35" s="248"/>
      <c r="TCY35" s="248"/>
      <c r="TDB35" s="249"/>
      <c r="TDC35" s="249"/>
      <c r="TDD35" s="249"/>
      <c r="TDE35" s="249"/>
      <c r="TDF35" s="249"/>
      <c r="TDG35" s="249"/>
      <c r="TDH35" s="249"/>
      <c r="TDI35" s="249"/>
      <c r="TDJ35" s="249"/>
      <c r="TDK35" s="249"/>
      <c r="TDL35" s="249"/>
      <c r="TDM35" s="249"/>
      <c r="TDP35" s="248"/>
      <c r="TDR35" s="248"/>
      <c r="TDU35" s="249"/>
      <c r="TDV35" s="249"/>
      <c r="TDW35" s="249"/>
      <c r="TDX35" s="249"/>
      <c r="TDY35" s="249"/>
      <c r="TDZ35" s="249"/>
      <c r="TEA35" s="249"/>
      <c r="TEB35" s="249"/>
      <c r="TEC35" s="249"/>
      <c r="TED35" s="249"/>
      <c r="TEE35" s="249"/>
      <c r="TEF35" s="249"/>
      <c r="TEI35" s="248"/>
      <c r="TEK35" s="248"/>
      <c r="TEN35" s="249"/>
      <c r="TEO35" s="249"/>
      <c r="TEP35" s="249"/>
      <c r="TEQ35" s="249"/>
      <c r="TER35" s="249"/>
      <c r="TES35" s="249"/>
      <c r="TET35" s="249"/>
      <c r="TEU35" s="249"/>
      <c r="TEV35" s="249"/>
      <c r="TEW35" s="249"/>
      <c r="TEX35" s="249"/>
      <c r="TEY35" s="249"/>
      <c r="TFB35" s="248"/>
      <c r="TFD35" s="248"/>
      <c r="TFG35" s="249"/>
      <c r="TFH35" s="249"/>
      <c r="TFI35" s="249"/>
      <c r="TFJ35" s="249"/>
      <c r="TFK35" s="249"/>
      <c r="TFL35" s="249"/>
      <c r="TFM35" s="249"/>
      <c r="TFN35" s="249"/>
      <c r="TFO35" s="249"/>
      <c r="TFP35" s="249"/>
      <c r="TFQ35" s="249"/>
      <c r="TFR35" s="249"/>
      <c r="TFU35" s="248"/>
      <c r="TFW35" s="248"/>
      <c r="TFZ35" s="249"/>
      <c r="TGA35" s="249"/>
      <c r="TGB35" s="249"/>
      <c r="TGC35" s="249"/>
      <c r="TGD35" s="249"/>
      <c r="TGE35" s="249"/>
      <c r="TGF35" s="249"/>
      <c r="TGG35" s="249"/>
      <c r="TGH35" s="249"/>
      <c r="TGI35" s="249"/>
      <c r="TGJ35" s="249"/>
      <c r="TGK35" s="249"/>
      <c r="TGN35" s="248"/>
      <c r="TGP35" s="248"/>
      <c r="TGS35" s="249"/>
      <c r="TGT35" s="249"/>
      <c r="TGU35" s="249"/>
      <c r="TGV35" s="249"/>
      <c r="TGW35" s="249"/>
      <c r="TGX35" s="249"/>
      <c r="TGY35" s="249"/>
      <c r="TGZ35" s="249"/>
      <c r="THA35" s="249"/>
      <c r="THB35" s="249"/>
      <c r="THC35" s="249"/>
      <c r="THD35" s="249"/>
      <c r="THG35" s="248"/>
      <c r="THI35" s="248"/>
      <c r="THL35" s="249"/>
      <c r="THM35" s="249"/>
      <c r="THN35" s="249"/>
      <c r="THO35" s="249"/>
      <c r="THP35" s="249"/>
      <c r="THQ35" s="249"/>
      <c r="THR35" s="249"/>
      <c r="THS35" s="249"/>
      <c r="THT35" s="249"/>
      <c r="THU35" s="249"/>
      <c r="THV35" s="249"/>
      <c r="THW35" s="249"/>
      <c r="THZ35" s="248"/>
      <c r="TIB35" s="248"/>
      <c r="TIE35" s="249"/>
      <c r="TIF35" s="249"/>
      <c r="TIG35" s="249"/>
      <c r="TIH35" s="249"/>
      <c r="TII35" s="249"/>
      <c r="TIJ35" s="249"/>
      <c r="TIK35" s="249"/>
      <c r="TIL35" s="249"/>
      <c r="TIM35" s="249"/>
      <c r="TIN35" s="249"/>
      <c r="TIO35" s="249"/>
      <c r="TIP35" s="249"/>
      <c r="TIS35" s="248"/>
      <c r="TIU35" s="248"/>
      <c r="TIX35" s="249"/>
      <c r="TIY35" s="249"/>
      <c r="TIZ35" s="249"/>
      <c r="TJA35" s="249"/>
      <c r="TJB35" s="249"/>
      <c r="TJC35" s="249"/>
      <c r="TJD35" s="249"/>
      <c r="TJE35" s="249"/>
      <c r="TJF35" s="249"/>
      <c r="TJG35" s="249"/>
      <c r="TJH35" s="249"/>
      <c r="TJI35" s="249"/>
      <c r="TJL35" s="248"/>
      <c r="TJN35" s="248"/>
      <c r="TJQ35" s="249"/>
      <c r="TJR35" s="249"/>
      <c r="TJS35" s="249"/>
      <c r="TJT35" s="249"/>
      <c r="TJU35" s="249"/>
      <c r="TJV35" s="249"/>
      <c r="TJW35" s="249"/>
      <c r="TJX35" s="249"/>
      <c r="TJY35" s="249"/>
      <c r="TJZ35" s="249"/>
      <c r="TKA35" s="249"/>
      <c r="TKB35" s="249"/>
      <c r="TKE35" s="248"/>
      <c r="TKG35" s="248"/>
      <c r="TKJ35" s="249"/>
      <c r="TKK35" s="249"/>
      <c r="TKL35" s="249"/>
      <c r="TKM35" s="249"/>
      <c r="TKN35" s="249"/>
      <c r="TKO35" s="249"/>
      <c r="TKP35" s="249"/>
      <c r="TKQ35" s="249"/>
      <c r="TKR35" s="249"/>
      <c r="TKS35" s="249"/>
      <c r="TKT35" s="249"/>
      <c r="TKU35" s="249"/>
      <c r="TKX35" s="248"/>
      <c r="TKZ35" s="248"/>
      <c r="TLC35" s="249"/>
      <c r="TLD35" s="249"/>
      <c r="TLE35" s="249"/>
      <c r="TLF35" s="249"/>
      <c r="TLG35" s="249"/>
      <c r="TLH35" s="249"/>
      <c r="TLI35" s="249"/>
      <c r="TLJ35" s="249"/>
      <c r="TLK35" s="249"/>
      <c r="TLL35" s="249"/>
      <c r="TLM35" s="249"/>
      <c r="TLN35" s="249"/>
      <c r="TLQ35" s="248"/>
      <c r="TLS35" s="248"/>
      <c r="TLV35" s="249"/>
      <c r="TLW35" s="249"/>
      <c r="TLX35" s="249"/>
      <c r="TLY35" s="249"/>
      <c r="TLZ35" s="249"/>
      <c r="TMA35" s="249"/>
      <c r="TMB35" s="249"/>
      <c r="TMC35" s="249"/>
      <c r="TMD35" s="249"/>
      <c r="TME35" s="249"/>
      <c r="TMF35" s="249"/>
      <c r="TMG35" s="249"/>
      <c r="TMJ35" s="248"/>
      <c r="TML35" s="248"/>
      <c r="TMO35" s="249"/>
      <c r="TMP35" s="249"/>
      <c r="TMQ35" s="249"/>
      <c r="TMR35" s="249"/>
      <c r="TMS35" s="249"/>
      <c r="TMT35" s="249"/>
      <c r="TMU35" s="249"/>
      <c r="TMV35" s="249"/>
      <c r="TMW35" s="249"/>
      <c r="TMX35" s="249"/>
      <c r="TMY35" s="249"/>
      <c r="TMZ35" s="249"/>
      <c r="TNC35" s="248"/>
      <c r="TNE35" s="248"/>
      <c r="TNH35" s="249"/>
      <c r="TNI35" s="249"/>
      <c r="TNJ35" s="249"/>
      <c r="TNK35" s="249"/>
      <c r="TNL35" s="249"/>
      <c r="TNM35" s="249"/>
      <c r="TNN35" s="249"/>
      <c r="TNO35" s="249"/>
      <c r="TNP35" s="249"/>
      <c r="TNQ35" s="249"/>
      <c r="TNR35" s="249"/>
      <c r="TNS35" s="249"/>
      <c r="TNV35" s="248"/>
      <c r="TNX35" s="248"/>
      <c r="TOA35" s="249"/>
      <c r="TOB35" s="249"/>
      <c r="TOC35" s="249"/>
      <c r="TOD35" s="249"/>
      <c r="TOE35" s="249"/>
      <c r="TOF35" s="249"/>
      <c r="TOG35" s="249"/>
      <c r="TOH35" s="249"/>
      <c r="TOI35" s="249"/>
      <c r="TOJ35" s="249"/>
      <c r="TOK35" s="249"/>
      <c r="TOL35" s="249"/>
      <c r="TOO35" s="248"/>
      <c r="TOQ35" s="248"/>
      <c r="TOT35" s="249"/>
      <c r="TOU35" s="249"/>
      <c r="TOV35" s="249"/>
      <c r="TOW35" s="249"/>
      <c r="TOX35" s="249"/>
      <c r="TOY35" s="249"/>
      <c r="TOZ35" s="249"/>
      <c r="TPA35" s="249"/>
      <c r="TPB35" s="249"/>
      <c r="TPC35" s="249"/>
      <c r="TPD35" s="249"/>
      <c r="TPE35" s="249"/>
      <c r="TPH35" s="248"/>
      <c r="TPJ35" s="248"/>
      <c r="TPM35" s="249"/>
      <c r="TPN35" s="249"/>
      <c r="TPO35" s="249"/>
      <c r="TPP35" s="249"/>
      <c r="TPQ35" s="249"/>
      <c r="TPR35" s="249"/>
      <c r="TPS35" s="249"/>
      <c r="TPT35" s="249"/>
      <c r="TPU35" s="249"/>
      <c r="TPV35" s="249"/>
      <c r="TPW35" s="249"/>
      <c r="TPX35" s="249"/>
      <c r="TQA35" s="248"/>
      <c r="TQC35" s="248"/>
      <c r="TQF35" s="249"/>
      <c r="TQG35" s="249"/>
      <c r="TQH35" s="249"/>
      <c r="TQI35" s="249"/>
      <c r="TQJ35" s="249"/>
      <c r="TQK35" s="249"/>
      <c r="TQL35" s="249"/>
      <c r="TQM35" s="249"/>
      <c r="TQN35" s="249"/>
      <c r="TQO35" s="249"/>
      <c r="TQP35" s="249"/>
      <c r="TQQ35" s="249"/>
      <c r="TQT35" s="248"/>
      <c r="TQV35" s="248"/>
      <c r="TQY35" s="249"/>
      <c r="TQZ35" s="249"/>
      <c r="TRA35" s="249"/>
      <c r="TRB35" s="249"/>
      <c r="TRC35" s="249"/>
      <c r="TRD35" s="249"/>
      <c r="TRE35" s="249"/>
      <c r="TRF35" s="249"/>
      <c r="TRG35" s="249"/>
      <c r="TRH35" s="249"/>
      <c r="TRI35" s="249"/>
      <c r="TRJ35" s="249"/>
      <c r="TRM35" s="248"/>
      <c r="TRO35" s="248"/>
      <c r="TRR35" s="249"/>
      <c r="TRS35" s="249"/>
      <c r="TRT35" s="249"/>
      <c r="TRU35" s="249"/>
      <c r="TRV35" s="249"/>
      <c r="TRW35" s="249"/>
      <c r="TRX35" s="249"/>
      <c r="TRY35" s="249"/>
      <c r="TRZ35" s="249"/>
      <c r="TSA35" s="249"/>
      <c r="TSB35" s="249"/>
      <c r="TSC35" s="249"/>
      <c r="TSF35" s="248"/>
      <c r="TSH35" s="248"/>
      <c r="TSK35" s="249"/>
      <c r="TSL35" s="249"/>
      <c r="TSM35" s="249"/>
      <c r="TSN35" s="249"/>
      <c r="TSO35" s="249"/>
      <c r="TSP35" s="249"/>
      <c r="TSQ35" s="249"/>
      <c r="TSR35" s="249"/>
      <c r="TSS35" s="249"/>
      <c r="TST35" s="249"/>
      <c r="TSU35" s="249"/>
      <c r="TSV35" s="249"/>
      <c r="TSY35" s="248"/>
      <c r="TTA35" s="248"/>
      <c r="TTD35" s="249"/>
      <c r="TTE35" s="249"/>
      <c r="TTF35" s="249"/>
      <c r="TTG35" s="249"/>
      <c r="TTH35" s="249"/>
      <c r="TTI35" s="249"/>
      <c r="TTJ35" s="249"/>
      <c r="TTK35" s="249"/>
      <c r="TTL35" s="249"/>
      <c r="TTM35" s="249"/>
      <c r="TTN35" s="249"/>
      <c r="TTO35" s="249"/>
      <c r="TTR35" s="248"/>
      <c r="TTT35" s="248"/>
      <c r="TTW35" s="249"/>
      <c r="TTX35" s="249"/>
      <c r="TTY35" s="249"/>
      <c r="TTZ35" s="249"/>
      <c r="TUA35" s="249"/>
      <c r="TUB35" s="249"/>
      <c r="TUC35" s="249"/>
      <c r="TUD35" s="249"/>
      <c r="TUE35" s="249"/>
      <c r="TUF35" s="249"/>
      <c r="TUG35" s="249"/>
      <c r="TUH35" s="249"/>
      <c r="TUK35" s="248"/>
      <c r="TUM35" s="248"/>
      <c r="TUP35" s="249"/>
      <c r="TUQ35" s="249"/>
      <c r="TUR35" s="249"/>
      <c r="TUS35" s="249"/>
      <c r="TUT35" s="249"/>
      <c r="TUU35" s="249"/>
      <c r="TUV35" s="249"/>
      <c r="TUW35" s="249"/>
      <c r="TUX35" s="249"/>
      <c r="TUY35" s="249"/>
      <c r="TUZ35" s="249"/>
      <c r="TVA35" s="249"/>
      <c r="TVD35" s="248"/>
      <c r="TVF35" s="248"/>
      <c r="TVI35" s="249"/>
      <c r="TVJ35" s="249"/>
      <c r="TVK35" s="249"/>
      <c r="TVL35" s="249"/>
      <c r="TVM35" s="249"/>
      <c r="TVN35" s="249"/>
      <c r="TVO35" s="249"/>
      <c r="TVP35" s="249"/>
      <c r="TVQ35" s="249"/>
      <c r="TVR35" s="249"/>
      <c r="TVS35" s="249"/>
      <c r="TVT35" s="249"/>
      <c r="TVW35" s="248"/>
      <c r="TVY35" s="248"/>
      <c r="TWB35" s="249"/>
      <c r="TWC35" s="249"/>
      <c r="TWD35" s="249"/>
      <c r="TWE35" s="249"/>
      <c r="TWF35" s="249"/>
      <c r="TWG35" s="249"/>
      <c r="TWH35" s="249"/>
      <c r="TWI35" s="249"/>
      <c r="TWJ35" s="249"/>
      <c r="TWK35" s="249"/>
      <c r="TWL35" s="249"/>
      <c r="TWM35" s="249"/>
      <c r="TWP35" s="248"/>
      <c r="TWR35" s="248"/>
      <c r="TWU35" s="249"/>
      <c r="TWV35" s="249"/>
      <c r="TWW35" s="249"/>
      <c r="TWX35" s="249"/>
      <c r="TWY35" s="249"/>
      <c r="TWZ35" s="249"/>
      <c r="TXA35" s="249"/>
      <c r="TXB35" s="249"/>
      <c r="TXC35" s="249"/>
      <c r="TXD35" s="249"/>
      <c r="TXE35" s="249"/>
      <c r="TXF35" s="249"/>
      <c r="TXI35" s="248"/>
      <c r="TXK35" s="248"/>
      <c r="TXN35" s="249"/>
      <c r="TXO35" s="249"/>
      <c r="TXP35" s="249"/>
      <c r="TXQ35" s="249"/>
      <c r="TXR35" s="249"/>
      <c r="TXS35" s="249"/>
      <c r="TXT35" s="249"/>
      <c r="TXU35" s="249"/>
      <c r="TXV35" s="249"/>
      <c r="TXW35" s="249"/>
      <c r="TXX35" s="249"/>
      <c r="TXY35" s="249"/>
      <c r="TYB35" s="248"/>
      <c r="TYD35" s="248"/>
      <c r="TYG35" s="249"/>
      <c r="TYH35" s="249"/>
      <c r="TYI35" s="249"/>
      <c r="TYJ35" s="249"/>
      <c r="TYK35" s="249"/>
      <c r="TYL35" s="249"/>
      <c r="TYM35" s="249"/>
      <c r="TYN35" s="249"/>
      <c r="TYO35" s="249"/>
      <c r="TYP35" s="249"/>
      <c r="TYQ35" s="249"/>
      <c r="TYR35" s="249"/>
      <c r="TYU35" s="248"/>
      <c r="TYW35" s="248"/>
      <c r="TYZ35" s="249"/>
      <c r="TZA35" s="249"/>
      <c r="TZB35" s="249"/>
      <c r="TZC35" s="249"/>
      <c r="TZD35" s="249"/>
      <c r="TZE35" s="249"/>
      <c r="TZF35" s="249"/>
      <c r="TZG35" s="249"/>
      <c r="TZH35" s="249"/>
      <c r="TZI35" s="249"/>
      <c r="TZJ35" s="249"/>
      <c r="TZK35" s="249"/>
      <c r="TZN35" s="248"/>
      <c r="TZP35" s="248"/>
      <c r="TZS35" s="249"/>
      <c r="TZT35" s="249"/>
      <c r="TZU35" s="249"/>
      <c r="TZV35" s="249"/>
      <c r="TZW35" s="249"/>
      <c r="TZX35" s="249"/>
      <c r="TZY35" s="249"/>
      <c r="TZZ35" s="249"/>
      <c r="UAA35" s="249"/>
      <c r="UAB35" s="249"/>
      <c r="UAC35" s="249"/>
      <c r="UAD35" s="249"/>
      <c r="UAG35" s="248"/>
      <c r="UAI35" s="248"/>
      <c r="UAL35" s="249"/>
      <c r="UAM35" s="249"/>
      <c r="UAN35" s="249"/>
      <c r="UAO35" s="249"/>
      <c r="UAP35" s="249"/>
      <c r="UAQ35" s="249"/>
      <c r="UAR35" s="249"/>
      <c r="UAS35" s="249"/>
      <c r="UAT35" s="249"/>
      <c r="UAU35" s="249"/>
      <c r="UAV35" s="249"/>
      <c r="UAW35" s="249"/>
      <c r="UAZ35" s="248"/>
      <c r="UBB35" s="248"/>
      <c r="UBE35" s="249"/>
      <c r="UBF35" s="249"/>
      <c r="UBG35" s="249"/>
      <c r="UBH35" s="249"/>
      <c r="UBI35" s="249"/>
      <c r="UBJ35" s="249"/>
      <c r="UBK35" s="249"/>
      <c r="UBL35" s="249"/>
      <c r="UBM35" s="249"/>
      <c r="UBN35" s="249"/>
      <c r="UBO35" s="249"/>
      <c r="UBP35" s="249"/>
      <c r="UBS35" s="248"/>
      <c r="UBU35" s="248"/>
      <c r="UBX35" s="249"/>
      <c r="UBY35" s="249"/>
      <c r="UBZ35" s="249"/>
      <c r="UCA35" s="249"/>
      <c r="UCB35" s="249"/>
      <c r="UCC35" s="249"/>
      <c r="UCD35" s="249"/>
      <c r="UCE35" s="249"/>
      <c r="UCF35" s="249"/>
      <c r="UCG35" s="249"/>
      <c r="UCH35" s="249"/>
      <c r="UCI35" s="249"/>
      <c r="UCL35" s="248"/>
      <c r="UCN35" s="248"/>
      <c r="UCQ35" s="249"/>
      <c r="UCR35" s="249"/>
      <c r="UCS35" s="249"/>
      <c r="UCT35" s="249"/>
      <c r="UCU35" s="249"/>
      <c r="UCV35" s="249"/>
      <c r="UCW35" s="249"/>
      <c r="UCX35" s="249"/>
      <c r="UCY35" s="249"/>
      <c r="UCZ35" s="249"/>
      <c r="UDA35" s="249"/>
      <c r="UDB35" s="249"/>
      <c r="UDE35" s="248"/>
      <c r="UDG35" s="248"/>
      <c r="UDJ35" s="249"/>
      <c r="UDK35" s="249"/>
      <c r="UDL35" s="249"/>
      <c r="UDM35" s="249"/>
      <c r="UDN35" s="249"/>
      <c r="UDO35" s="249"/>
      <c r="UDP35" s="249"/>
      <c r="UDQ35" s="249"/>
      <c r="UDR35" s="249"/>
      <c r="UDS35" s="249"/>
      <c r="UDT35" s="249"/>
      <c r="UDU35" s="249"/>
      <c r="UDX35" s="248"/>
      <c r="UDZ35" s="248"/>
      <c r="UEC35" s="249"/>
      <c r="UED35" s="249"/>
      <c r="UEE35" s="249"/>
      <c r="UEF35" s="249"/>
      <c r="UEG35" s="249"/>
      <c r="UEH35" s="249"/>
      <c r="UEI35" s="249"/>
      <c r="UEJ35" s="249"/>
      <c r="UEK35" s="249"/>
      <c r="UEL35" s="249"/>
      <c r="UEM35" s="249"/>
      <c r="UEN35" s="249"/>
      <c r="UEQ35" s="248"/>
      <c r="UES35" s="248"/>
      <c r="UEV35" s="249"/>
      <c r="UEW35" s="249"/>
      <c r="UEX35" s="249"/>
      <c r="UEY35" s="249"/>
      <c r="UEZ35" s="249"/>
      <c r="UFA35" s="249"/>
      <c r="UFB35" s="249"/>
      <c r="UFC35" s="249"/>
      <c r="UFD35" s="249"/>
      <c r="UFE35" s="249"/>
      <c r="UFF35" s="249"/>
      <c r="UFG35" s="249"/>
      <c r="UFJ35" s="248"/>
      <c r="UFL35" s="248"/>
      <c r="UFO35" s="249"/>
      <c r="UFP35" s="249"/>
      <c r="UFQ35" s="249"/>
      <c r="UFR35" s="249"/>
      <c r="UFS35" s="249"/>
      <c r="UFT35" s="249"/>
      <c r="UFU35" s="249"/>
      <c r="UFV35" s="249"/>
      <c r="UFW35" s="249"/>
      <c r="UFX35" s="249"/>
      <c r="UFY35" s="249"/>
      <c r="UFZ35" s="249"/>
      <c r="UGC35" s="248"/>
      <c r="UGE35" s="248"/>
      <c r="UGH35" s="249"/>
      <c r="UGI35" s="249"/>
      <c r="UGJ35" s="249"/>
      <c r="UGK35" s="249"/>
      <c r="UGL35" s="249"/>
      <c r="UGM35" s="249"/>
      <c r="UGN35" s="249"/>
      <c r="UGO35" s="249"/>
      <c r="UGP35" s="249"/>
      <c r="UGQ35" s="249"/>
      <c r="UGR35" s="249"/>
      <c r="UGS35" s="249"/>
      <c r="UGV35" s="248"/>
      <c r="UGX35" s="248"/>
      <c r="UHA35" s="249"/>
      <c r="UHB35" s="249"/>
      <c r="UHC35" s="249"/>
      <c r="UHD35" s="249"/>
      <c r="UHE35" s="249"/>
      <c r="UHF35" s="249"/>
      <c r="UHG35" s="249"/>
      <c r="UHH35" s="249"/>
      <c r="UHI35" s="249"/>
      <c r="UHJ35" s="249"/>
      <c r="UHK35" s="249"/>
      <c r="UHL35" s="249"/>
      <c r="UHO35" s="248"/>
      <c r="UHQ35" s="248"/>
      <c r="UHT35" s="249"/>
      <c r="UHU35" s="249"/>
      <c r="UHV35" s="249"/>
      <c r="UHW35" s="249"/>
      <c r="UHX35" s="249"/>
      <c r="UHY35" s="249"/>
      <c r="UHZ35" s="249"/>
      <c r="UIA35" s="249"/>
      <c r="UIB35" s="249"/>
      <c r="UIC35" s="249"/>
      <c r="UID35" s="249"/>
      <c r="UIE35" s="249"/>
      <c r="UIH35" s="248"/>
      <c r="UIJ35" s="248"/>
      <c r="UIM35" s="249"/>
      <c r="UIN35" s="249"/>
      <c r="UIO35" s="249"/>
      <c r="UIP35" s="249"/>
      <c r="UIQ35" s="249"/>
      <c r="UIR35" s="249"/>
      <c r="UIS35" s="249"/>
      <c r="UIT35" s="249"/>
      <c r="UIU35" s="249"/>
      <c r="UIV35" s="249"/>
      <c r="UIW35" s="249"/>
      <c r="UIX35" s="249"/>
      <c r="UJA35" s="248"/>
      <c r="UJC35" s="248"/>
      <c r="UJF35" s="249"/>
      <c r="UJG35" s="249"/>
      <c r="UJH35" s="249"/>
      <c r="UJI35" s="249"/>
      <c r="UJJ35" s="249"/>
      <c r="UJK35" s="249"/>
      <c r="UJL35" s="249"/>
      <c r="UJM35" s="249"/>
      <c r="UJN35" s="249"/>
      <c r="UJO35" s="249"/>
      <c r="UJP35" s="249"/>
      <c r="UJQ35" s="249"/>
      <c r="UJT35" s="248"/>
      <c r="UJV35" s="248"/>
      <c r="UJY35" s="249"/>
      <c r="UJZ35" s="249"/>
      <c r="UKA35" s="249"/>
      <c r="UKB35" s="249"/>
      <c r="UKC35" s="249"/>
      <c r="UKD35" s="249"/>
      <c r="UKE35" s="249"/>
      <c r="UKF35" s="249"/>
      <c r="UKG35" s="249"/>
      <c r="UKH35" s="249"/>
      <c r="UKI35" s="249"/>
      <c r="UKJ35" s="249"/>
      <c r="UKM35" s="248"/>
      <c r="UKO35" s="248"/>
      <c r="UKR35" s="249"/>
      <c r="UKS35" s="249"/>
      <c r="UKT35" s="249"/>
      <c r="UKU35" s="249"/>
      <c r="UKV35" s="249"/>
      <c r="UKW35" s="249"/>
      <c r="UKX35" s="249"/>
      <c r="UKY35" s="249"/>
      <c r="UKZ35" s="249"/>
      <c r="ULA35" s="249"/>
      <c r="ULB35" s="249"/>
      <c r="ULC35" s="249"/>
      <c r="ULF35" s="248"/>
      <c r="ULH35" s="248"/>
      <c r="ULK35" s="249"/>
      <c r="ULL35" s="249"/>
      <c r="ULM35" s="249"/>
      <c r="ULN35" s="249"/>
      <c r="ULO35" s="249"/>
      <c r="ULP35" s="249"/>
      <c r="ULQ35" s="249"/>
      <c r="ULR35" s="249"/>
      <c r="ULS35" s="249"/>
      <c r="ULT35" s="249"/>
      <c r="ULU35" s="249"/>
      <c r="ULV35" s="249"/>
      <c r="ULY35" s="248"/>
      <c r="UMA35" s="248"/>
      <c r="UMD35" s="249"/>
      <c r="UME35" s="249"/>
      <c r="UMF35" s="249"/>
      <c r="UMG35" s="249"/>
      <c r="UMH35" s="249"/>
      <c r="UMI35" s="249"/>
      <c r="UMJ35" s="249"/>
      <c r="UMK35" s="249"/>
      <c r="UML35" s="249"/>
      <c r="UMM35" s="249"/>
      <c r="UMN35" s="249"/>
      <c r="UMO35" s="249"/>
      <c r="UMR35" s="248"/>
      <c r="UMT35" s="248"/>
      <c r="UMW35" s="249"/>
      <c r="UMX35" s="249"/>
      <c r="UMY35" s="249"/>
      <c r="UMZ35" s="249"/>
      <c r="UNA35" s="249"/>
      <c r="UNB35" s="249"/>
      <c r="UNC35" s="249"/>
      <c r="UND35" s="249"/>
      <c r="UNE35" s="249"/>
      <c r="UNF35" s="249"/>
      <c r="UNG35" s="249"/>
      <c r="UNH35" s="249"/>
      <c r="UNK35" s="248"/>
      <c r="UNM35" s="248"/>
      <c r="UNP35" s="249"/>
      <c r="UNQ35" s="249"/>
      <c r="UNR35" s="249"/>
      <c r="UNS35" s="249"/>
      <c r="UNT35" s="249"/>
      <c r="UNU35" s="249"/>
      <c r="UNV35" s="249"/>
      <c r="UNW35" s="249"/>
      <c r="UNX35" s="249"/>
      <c r="UNY35" s="249"/>
      <c r="UNZ35" s="249"/>
      <c r="UOA35" s="249"/>
      <c r="UOD35" s="248"/>
      <c r="UOF35" s="248"/>
      <c r="UOI35" s="249"/>
      <c r="UOJ35" s="249"/>
      <c r="UOK35" s="249"/>
      <c r="UOL35" s="249"/>
      <c r="UOM35" s="249"/>
      <c r="UON35" s="249"/>
      <c r="UOO35" s="249"/>
      <c r="UOP35" s="249"/>
      <c r="UOQ35" s="249"/>
      <c r="UOR35" s="249"/>
      <c r="UOS35" s="249"/>
      <c r="UOT35" s="249"/>
      <c r="UOW35" s="248"/>
      <c r="UOY35" s="248"/>
      <c r="UPB35" s="249"/>
      <c r="UPC35" s="249"/>
      <c r="UPD35" s="249"/>
      <c r="UPE35" s="249"/>
      <c r="UPF35" s="249"/>
      <c r="UPG35" s="249"/>
      <c r="UPH35" s="249"/>
      <c r="UPI35" s="249"/>
      <c r="UPJ35" s="249"/>
      <c r="UPK35" s="249"/>
      <c r="UPL35" s="249"/>
      <c r="UPM35" s="249"/>
      <c r="UPP35" s="248"/>
      <c r="UPR35" s="248"/>
      <c r="UPU35" s="249"/>
      <c r="UPV35" s="249"/>
      <c r="UPW35" s="249"/>
      <c r="UPX35" s="249"/>
      <c r="UPY35" s="249"/>
      <c r="UPZ35" s="249"/>
      <c r="UQA35" s="249"/>
      <c r="UQB35" s="249"/>
      <c r="UQC35" s="249"/>
      <c r="UQD35" s="249"/>
      <c r="UQE35" s="249"/>
      <c r="UQF35" s="249"/>
      <c r="UQI35" s="248"/>
      <c r="UQK35" s="248"/>
      <c r="UQN35" s="249"/>
      <c r="UQO35" s="249"/>
      <c r="UQP35" s="249"/>
      <c r="UQQ35" s="249"/>
      <c r="UQR35" s="249"/>
      <c r="UQS35" s="249"/>
      <c r="UQT35" s="249"/>
      <c r="UQU35" s="249"/>
      <c r="UQV35" s="249"/>
      <c r="UQW35" s="249"/>
      <c r="UQX35" s="249"/>
      <c r="UQY35" s="249"/>
      <c r="URB35" s="248"/>
      <c r="URD35" s="248"/>
      <c r="URG35" s="249"/>
      <c r="URH35" s="249"/>
      <c r="URI35" s="249"/>
      <c r="URJ35" s="249"/>
      <c r="URK35" s="249"/>
      <c r="URL35" s="249"/>
      <c r="URM35" s="249"/>
      <c r="URN35" s="249"/>
      <c r="URO35" s="249"/>
      <c r="URP35" s="249"/>
      <c r="URQ35" s="249"/>
      <c r="URR35" s="249"/>
      <c r="URU35" s="248"/>
      <c r="URW35" s="248"/>
      <c r="URZ35" s="249"/>
      <c r="USA35" s="249"/>
      <c r="USB35" s="249"/>
      <c r="USC35" s="249"/>
      <c r="USD35" s="249"/>
      <c r="USE35" s="249"/>
      <c r="USF35" s="249"/>
      <c r="USG35" s="249"/>
      <c r="USH35" s="249"/>
      <c r="USI35" s="249"/>
      <c r="USJ35" s="249"/>
      <c r="USK35" s="249"/>
      <c r="USN35" s="248"/>
      <c r="USP35" s="248"/>
      <c r="USS35" s="249"/>
      <c r="UST35" s="249"/>
      <c r="USU35" s="249"/>
      <c r="USV35" s="249"/>
      <c r="USW35" s="249"/>
      <c r="USX35" s="249"/>
      <c r="USY35" s="249"/>
      <c r="USZ35" s="249"/>
      <c r="UTA35" s="249"/>
      <c r="UTB35" s="249"/>
      <c r="UTC35" s="249"/>
      <c r="UTD35" s="249"/>
      <c r="UTG35" s="248"/>
      <c r="UTI35" s="248"/>
      <c r="UTL35" s="249"/>
      <c r="UTM35" s="249"/>
      <c r="UTN35" s="249"/>
      <c r="UTO35" s="249"/>
      <c r="UTP35" s="249"/>
      <c r="UTQ35" s="249"/>
      <c r="UTR35" s="249"/>
      <c r="UTS35" s="249"/>
      <c r="UTT35" s="249"/>
      <c r="UTU35" s="249"/>
      <c r="UTV35" s="249"/>
      <c r="UTW35" s="249"/>
      <c r="UTZ35" s="248"/>
      <c r="UUB35" s="248"/>
      <c r="UUE35" s="249"/>
      <c r="UUF35" s="249"/>
      <c r="UUG35" s="249"/>
      <c r="UUH35" s="249"/>
      <c r="UUI35" s="249"/>
      <c r="UUJ35" s="249"/>
      <c r="UUK35" s="249"/>
      <c r="UUL35" s="249"/>
      <c r="UUM35" s="249"/>
      <c r="UUN35" s="249"/>
      <c r="UUO35" s="249"/>
      <c r="UUP35" s="249"/>
      <c r="UUS35" s="248"/>
      <c r="UUU35" s="248"/>
      <c r="UUX35" s="249"/>
      <c r="UUY35" s="249"/>
      <c r="UUZ35" s="249"/>
      <c r="UVA35" s="249"/>
      <c r="UVB35" s="249"/>
      <c r="UVC35" s="249"/>
      <c r="UVD35" s="249"/>
      <c r="UVE35" s="249"/>
      <c r="UVF35" s="249"/>
      <c r="UVG35" s="249"/>
      <c r="UVH35" s="249"/>
      <c r="UVI35" s="249"/>
      <c r="UVL35" s="248"/>
      <c r="UVN35" s="248"/>
      <c r="UVQ35" s="249"/>
      <c r="UVR35" s="249"/>
      <c r="UVS35" s="249"/>
      <c r="UVT35" s="249"/>
      <c r="UVU35" s="249"/>
      <c r="UVV35" s="249"/>
      <c r="UVW35" s="249"/>
      <c r="UVX35" s="249"/>
      <c r="UVY35" s="249"/>
      <c r="UVZ35" s="249"/>
      <c r="UWA35" s="249"/>
      <c r="UWB35" s="249"/>
      <c r="UWE35" s="248"/>
      <c r="UWG35" s="248"/>
      <c r="UWJ35" s="249"/>
      <c r="UWK35" s="249"/>
      <c r="UWL35" s="249"/>
      <c r="UWM35" s="249"/>
      <c r="UWN35" s="249"/>
      <c r="UWO35" s="249"/>
      <c r="UWP35" s="249"/>
      <c r="UWQ35" s="249"/>
      <c r="UWR35" s="249"/>
      <c r="UWS35" s="249"/>
      <c r="UWT35" s="249"/>
      <c r="UWU35" s="249"/>
      <c r="UWX35" s="248"/>
      <c r="UWZ35" s="248"/>
      <c r="UXC35" s="249"/>
      <c r="UXD35" s="249"/>
      <c r="UXE35" s="249"/>
      <c r="UXF35" s="249"/>
      <c r="UXG35" s="249"/>
      <c r="UXH35" s="249"/>
      <c r="UXI35" s="249"/>
      <c r="UXJ35" s="249"/>
      <c r="UXK35" s="249"/>
      <c r="UXL35" s="249"/>
      <c r="UXM35" s="249"/>
      <c r="UXN35" s="249"/>
      <c r="UXQ35" s="248"/>
      <c r="UXS35" s="248"/>
      <c r="UXV35" s="249"/>
      <c r="UXW35" s="249"/>
      <c r="UXX35" s="249"/>
      <c r="UXY35" s="249"/>
      <c r="UXZ35" s="249"/>
      <c r="UYA35" s="249"/>
      <c r="UYB35" s="249"/>
      <c r="UYC35" s="249"/>
      <c r="UYD35" s="249"/>
      <c r="UYE35" s="249"/>
      <c r="UYF35" s="249"/>
      <c r="UYG35" s="249"/>
      <c r="UYJ35" s="248"/>
      <c r="UYL35" s="248"/>
      <c r="UYO35" s="249"/>
      <c r="UYP35" s="249"/>
      <c r="UYQ35" s="249"/>
      <c r="UYR35" s="249"/>
      <c r="UYS35" s="249"/>
      <c r="UYT35" s="249"/>
      <c r="UYU35" s="249"/>
      <c r="UYV35" s="249"/>
      <c r="UYW35" s="249"/>
      <c r="UYX35" s="249"/>
      <c r="UYY35" s="249"/>
      <c r="UYZ35" s="249"/>
      <c r="UZC35" s="248"/>
      <c r="UZE35" s="248"/>
      <c r="UZH35" s="249"/>
      <c r="UZI35" s="249"/>
      <c r="UZJ35" s="249"/>
      <c r="UZK35" s="249"/>
      <c r="UZL35" s="249"/>
      <c r="UZM35" s="249"/>
      <c r="UZN35" s="249"/>
      <c r="UZO35" s="249"/>
      <c r="UZP35" s="249"/>
      <c r="UZQ35" s="249"/>
      <c r="UZR35" s="249"/>
      <c r="UZS35" s="249"/>
      <c r="UZV35" s="248"/>
      <c r="UZX35" s="248"/>
      <c r="VAA35" s="249"/>
      <c r="VAB35" s="249"/>
      <c r="VAC35" s="249"/>
      <c r="VAD35" s="249"/>
      <c r="VAE35" s="249"/>
      <c r="VAF35" s="249"/>
      <c r="VAG35" s="249"/>
      <c r="VAH35" s="249"/>
      <c r="VAI35" s="249"/>
      <c r="VAJ35" s="249"/>
      <c r="VAK35" s="249"/>
      <c r="VAL35" s="249"/>
      <c r="VAO35" s="248"/>
      <c r="VAQ35" s="248"/>
      <c r="VAT35" s="249"/>
      <c r="VAU35" s="249"/>
      <c r="VAV35" s="249"/>
      <c r="VAW35" s="249"/>
      <c r="VAX35" s="249"/>
      <c r="VAY35" s="249"/>
      <c r="VAZ35" s="249"/>
      <c r="VBA35" s="249"/>
      <c r="VBB35" s="249"/>
      <c r="VBC35" s="249"/>
      <c r="VBD35" s="249"/>
      <c r="VBE35" s="249"/>
      <c r="VBH35" s="248"/>
      <c r="VBJ35" s="248"/>
      <c r="VBM35" s="249"/>
      <c r="VBN35" s="249"/>
      <c r="VBO35" s="249"/>
      <c r="VBP35" s="249"/>
      <c r="VBQ35" s="249"/>
      <c r="VBR35" s="249"/>
      <c r="VBS35" s="249"/>
      <c r="VBT35" s="249"/>
      <c r="VBU35" s="249"/>
      <c r="VBV35" s="249"/>
      <c r="VBW35" s="249"/>
      <c r="VBX35" s="249"/>
      <c r="VCA35" s="248"/>
      <c r="VCC35" s="248"/>
      <c r="VCF35" s="249"/>
      <c r="VCG35" s="249"/>
      <c r="VCH35" s="249"/>
      <c r="VCI35" s="249"/>
      <c r="VCJ35" s="249"/>
      <c r="VCK35" s="249"/>
      <c r="VCL35" s="249"/>
      <c r="VCM35" s="249"/>
      <c r="VCN35" s="249"/>
      <c r="VCO35" s="249"/>
      <c r="VCP35" s="249"/>
      <c r="VCQ35" s="249"/>
      <c r="VCT35" s="248"/>
      <c r="VCV35" s="248"/>
      <c r="VCY35" s="249"/>
      <c r="VCZ35" s="249"/>
      <c r="VDA35" s="249"/>
      <c r="VDB35" s="249"/>
      <c r="VDC35" s="249"/>
      <c r="VDD35" s="249"/>
      <c r="VDE35" s="249"/>
      <c r="VDF35" s="249"/>
      <c r="VDG35" s="249"/>
      <c r="VDH35" s="249"/>
      <c r="VDI35" s="249"/>
      <c r="VDJ35" s="249"/>
      <c r="VDM35" s="248"/>
      <c r="VDO35" s="248"/>
      <c r="VDR35" s="249"/>
      <c r="VDS35" s="249"/>
      <c r="VDT35" s="249"/>
      <c r="VDU35" s="249"/>
      <c r="VDV35" s="249"/>
      <c r="VDW35" s="249"/>
      <c r="VDX35" s="249"/>
      <c r="VDY35" s="249"/>
      <c r="VDZ35" s="249"/>
      <c r="VEA35" s="249"/>
      <c r="VEB35" s="249"/>
      <c r="VEC35" s="249"/>
      <c r="VEF35" s="248"/>
      <c r="VEH35" s="248"/>
      <c r="VEK35" s="249"/>
      <c r="VEL35" s="249"/>
      <c r="VEM35" s="249"/>
      <c r="VEN35" s="249"/>
      <c r="VEO35" s="249"/>
      <c r="VEP35" s="249"/>
      <c r="VEQ35" s="249"/>
      <c r="VER35" s="249"/>
      <c r="VES35" s="249"/>
      <c r="VET35" s="249"/>
      <c r="VEU35" s="249"/>
      <c r="VEV35" s="249"/>
      <c r="VEY35" s="248"/>
      <c r="VFA35" s="248"/>
      <c r="VFD35" s="249"/>
      <c r="VFE35" s="249"/>
      <c r="VFF35" s="249"/>
      <c r="VFG35" s="249"/>
      <c r="VFH35" s="249"/>
      <c r="VFI35" s="249"/>
      <c r="VFJ35" s="249"/>
      <c r="VFK35" s="249"/>
      <c r="VFL35" s="249"/>
      <c r="VFM35" s="249"/>
      <c r="VFN35" s="249"/>
      <c r="VFO35" s="249"/>
      <c r="VFR35" s="248"/>
      <c r="VFT35" s="248"/>
      <c r="VFW35" s="249"/>
      <c r="VFX35" s="249"/>
      <c r="VFY35" s="249"/>
      <c r="VFZ35" s="249"/>
      <c r="VGA35" s="249"/>
      <c r="VGB35" s="249"/>
      <c r="VGC35" s="249"/>
      <c r="VGD35" s="249"/>
      <c r="VGE35" s="249"/>
      <c r="VGF35" s="249"/>
      <c r="VGG35" s="249"/>
      <c r="VGH35" s="249"/>
      <c r="VGK35" s="248"/>
      <c r="VGM35" s="248"/>
      <c r="VGP35" s="249"/>
      <c r="VGQ35" s="249"/>
      <c r="VGR35" s="249"/>
      <c r="VGS35" s="249"/>
      <c r="VGT35" s="249"/>
      <c r="VGU35" s="249"/>
      <c r="VGV35" s="249"/>
      <c r="VGW35" s="249"/>
      <c r="VGX35" s="249"/>
      <c r="VGY35" s="249"/>
      <c r="VGZ35" s="249"/>
      <c r="VHA35" s="249"/>
      <c r="VHD35" s="248"/>
      <c r="VHF35" s="248"/>
      <c r="VHI35" s="249"/>
      <c r="VHJ35" s="249"/>
      <c r="VHK35" s="249"/>
      <c r="VHL35" s="249"/>
      <c r="VHM35" s="249"/>
      <c r="VHN35" s="249"/>
      <c r="VHO35" s="249"/>
      <c r="VHP35" s="249"/>
      <c r="VHQ35" s="249"/>
      <c r="VHR35" s="249"/>
      <c r="VHS35" s="249"/>
      <c r="VHT35" s="249"/>
      <c r="VHW35" s="248"/>
      <c r="VHY35" s="248"/>
      <c r="VIB35" s="249"/>
      <c r="VIC35" s="249"/>
      <c r="VID35" s="249"/>
      <c r="VIE35" s="249"/>
      <c r="VIF35" s="249"/>
      <c r="VIG35" s="249"/>
      <c r="VIH35" s="249"/>
      <c r="VII35" s="249"/>
      <c r="VIJ35" s="249"/>
      <c r="VIK35" s="249"/>
      <c r="VIL35" s="249"/>
      <c r="VIM35" s="249"/>
      <c r="VIP35" s="248"/>
      <c r="VIR35" s="248"/>
      <c r="VIU35" s="249"/>
      <c r="VIV35" s="249"/>
      <c r="VIW35" s="249"/>
      <c r="VIX35" s="249"/>
      <c r="VIY35" s="249"/>
      <c r="VIZ35" s="249"/>
      <c r="VJA35" s="249"/>
      <c r="VJB35" s="249"/>
      <c r="VJC35" s="249"/>
      <c r="VJD35" s="249"/>
      <c r="VJE35" s="249"/>
      <c r="VJF35" s="249"/>
      <c r="VJI35" s="248"/>
      <c r="VJK35" s="248"/>
      <c r="VJN35" s="249"/>
      <c r="VJO35" s="249"/>
      <c r="VJP35" s="249"/>
      <c r="VJQ35" s="249"/>
      <c r="VJR35" s="249"/>
      <c r="VJS35" s="249"/>
      <c r="VJT35" s="249"/>
      <c r="VJU35" s="249"/>
      <c r="VJV35" s="249"/>
      <c r="VJW35" s="249"/>
      <c r="VJX35" s="249"/>
      <c r="VJY35" s="249"/>
      <c r="VKB35" s="248"/>
      <c r="VKD35" s="248"/>
      <c r="VKG35" s="249"/>
      <c r="VKH35" s="249"/>
      <c r="VKI35" s="249"/>
      <c r="VKJ35" s="249"/>
      <c r="VKK35" s="249"/>
      <c r="VKL35" s="249"/>
      <c r="VKM35" s="249"/>
      <c r="VKN35" s="249"/>
      <c r="VKO35" s="249"/>
      <c r="VKP35" s="249"/>
      <c r="VKQ35" s="249"/>
      <c r="VKR35" s="249"/>
      <c r="VKU35" s="248"/>
      <c r="VKW35" s="248"/>
      <c r="VKZ35" s="249"/>
      <c r="VLA35" s="249"/>
      <c r="VLB35" s="249"/>
      <c r="VLC35" s="249"/>
      <c r="VLD35" s="249"/>
      <c r="VLE35" s="249"/>
      <c r="VLF35" s="249"/>
      <c r="VLG35" s="249"/>
      <c r="VLH35" s="249"/>
      <c r="VLI35" s="249"/>
      <c r="VLJ35" s="249"/>
      <c r="VLK35" s="249"/>
      <c r="VLN35" s="248"/>
      <c r="VLP35" s="248"/>
      <c r="VLS35" s="249"/>
      <c r="VLT35" s="249"/>
      <c r="VLU35" s="249"/>
      <c r="VLV35" s="249"/>
      <c r="VLW35" s="249"/>
      <c r="VLX35" s="249"/>
      <c r="VLY35" s="249"/>
      <c r="VLZ35" s="249"/>
      <c r="VMA35" s="249"/>
      <c r="VMB35" s="249"/>
      <c r="VMC35" s="249"/>
      <c r="VMD35" s="249"/>
      <c r="VMG35" s="248"/>
      <c r="VMI35" s="248"/>
      <c r="VML35" s="249"/>
      <c r="VMM35" s="249"/>
      <c r="VMN35" s="249"/>
      <c r="VMO35" s="249"/>
      <c r="VMP35" s="249"/>
      <c r="VMQ35" s="249"/>
      <c r="VMR35" s="249"/>
      <c r="VMS35" s="249"/>
      <c r="VMT35" s="249"/>
      <c r="VMU35" s="249"/>
      <c r="VMV35" s="249"/>
      <c r="VMW35" s="249"/>
      <c r="VMZ35" s="248"/>
      <c r="VNB35" s="248"/>
      <c r="VNE35" s="249"/>
      <c r="VNF35" s="249"/>
      <c r="VNG35" s="249"/>
      <c r="VNH35" s="249"/>
      <c r="VNI35" s="249"/>
      <c r="VNJ35" s="249"/>
      <c r="VNK35" s="249"/>
      <c r="VNL35" s="249"/>
      <c r="VNM35" s="249"/>
      <c r="VNN35" s="249"/>
      <c r="VNO35" s="249"/>
      <c r="VNP35" s="249"/>
      <c r="VNS35" s="248"/>
      <c r="VNU35" s="248"/>
      <c r="VNX35" s="249"/>
      <c r="VNY35" s="249"/>
      <c r="VNZ35" s="249"/>
      <c r="VOA35" s="249"/>
      <c r="VOB35" s="249"/>
      <c r="VOC35" s="249"/>
      <c r="VOD35" s="249"/>
      <c r="VOE35" s="249"/>
      <c r="VOF35" s="249"/>
      <c r="VOG35" s="249"/>
      <c r="VOH35" s="249"/>
      <c r="VOI35" s="249"/>
      <c r="VOL35" s="248"/>
      <c r="VON35" s="248"/>
      <c r="VOQ35" s="249"/>
      <c r="VOR35" s="249"/>
      <c r="VOS35" s="249"/>
      <c r="VOT35" s="249"/>
      <c r="VOU35" s="249"/>
      <c r="VOV35" s="249"/>
      <c r="VOW35" s="249"/>
      <c r="VOX35" s="249"/>
      <c r="VOY35" s="249"/>
      <c r="VOZ35" s="249"/>
      <c r="VPA35" s="249"/>
      <c r="VPB35" s="249"/>
      <c r="VPE35" s="248"/>
      <c r="VPG35" s="248"/>
      <c r="VPJ35" s="249"/>
      <c r="VPK35" s="249"/>
      <c r="VPL35" s="249"/>
      <c r="VPM35" s="249"/>
      <c r="VPN35" s="249"/>
      <c r="VPO35" s="249"/>
      <c r="VPP35" s="249"/>
      <c r="VPQ35" s="249"/>
      <c r="VPR35" s="249"/>
      <c r="VPS35" s="249"/>
      <c r="VPT35" s="249"/>
      <c r="VPU35" s="249"/>
      <c r="VPX35" s="248"/>
      <c r="VPZ35" s="248"/>
      <c r="VQC35" s="249"/>
      <c r="VQD35" s="249"/>
      <c r="VQE35" s="249"/>
      <c r="VQF35" s="249"/>
      <c r="VQG35" s="249"/>
      <c r="VQH35" s="249"/>
      <c r="VQI35" s="249"/>
      <c r="VQJ35" s="249"/>
      <c r="VQK35" s="249"/>
      <c r="VQL35" s="249"/>
      <c r="VQM35" s="249"/>
      <c r="VQN35" s="249"/>
      <c r="VQQ35" s="248"/>
      <c r="VQS35" s="248"/>
      <c r="VQV35" s="249"/>
      <c r="VQW35" s="249"/>
      <c r="VQX35" s="249"/>
      <c r="VQY35" s="249"/>
      <c r="VQZ35" s="249"/>
      <c r="VRA35" s="249"/>
      <c r="VRB35" s="249"/>
      <c r="VRC35" s="249"/>
      <c r="VRD35" s="249"/>
      <c r="VRE35" s="249"/>
      <c r="VRF35" s="249"/>
      <c r="VRG35" s="249"/>
      <c r="VRJ35" s="248"/>
      <c r="VRL35" s="248"/>
      <c r="VRO35" s="249"/>
      <c r="VRP35" s="249"/>
      <c r="VRQ35" s="249"/>
      <c r="VRR35" s="249"/>
      <c r="VRS35" s="249"/>
      <c r="VRT35" s="249"/>
      <c r="VRU35" s="249"/>
      <c r="VRV35" s="249"/>
      <c r="VRW35" s="249"/>
      <c r="VRX35" s="249"/>
      <c r="VRY35" s="249"/>
      <c r="VRZ35" s="249"/>
      <c r="VSC35" s="248"/>
      <c r="VSE35" s="248"/>
      <c r="VSH35" s="249"/>
      <c r="VSI35" s="249"/>
      <c r="VSJ35" s="249"/>
      <c r="VSK35" s="249"/>
      <c r="VSL35" s="249"/>
      <c r="VSM35" s="249"/>
      <c r="VSN35" s="249"/>
      <c r="VSO35" s="249"/>
      <c r="VSP35" s="249"/>
      <c r="VSQ35" s="249"/>
      <c r="VSR35" s="249"/>
      <c r="VSS35" s="249"/>
      <c r="VSV35" s="248"/>
      <c r="VSX35" s="248"/>
      <c r="VTA35" s="249"/>
      <c r="VTB35" s="249"/>
      <c r="VTC35" s="249"/>
      <c r="VTD35" s="249"/>
      <c r="VTE35" s="249"/>
      <c r="VTF35" s="249"/>
      <c r="VTG35" s="249"/>
      <c r="VTH35" s="249"/>
      <c r="VTI35" s="249"/>
      <c r="VTJ35" s="249"/>
      <c r="VTK35" s="249"/>
      <c r="VTL35" s="249"/>
      <c r="VTO35" s="248"/>
      <c r="VTQ35" s="248"/>
      <c r="VTT35" s="249"/>
      <c r="VTU35" s="249"/>
      <c r="VTV35" s="249"/>
      <c r="VTW35" s="249"/>
      <c r="VTX35" s="249"/>
      <c r="VTY35" s="249"/>
      <c r="VTZ35" s="249"/>
      <c r="VUA35" s="249"/>
      <c r="VUB35" s="249"/>
      <c r="VUC35" s="249"/>
      <c r="VUD35" s="249"/>
      <c r="VUE35" s="249"/>
      <c r="VUH35" s="248"/>
      <c r="VUJ35" s="248"/>
      <c r="VUM35" s="249"/>
      <c r="VUN35" s="249"/>
      <c r="VUO35" s="249"/>
      <c r="VUP35" s="249"/>
      <c r="VUQ35" s="249"/>
      <c r="VUR35" s="249"/>
      <c r="VUS35" s="249"/>
      <c r="VUT35" s="249"/>
      <c r="VUU35" s="249"/>
      <c r="VUV35" s="249"/>
      <c r="VUW35" s="249"/>
      <c r="VUX35" s="249"/>
      <c r="VVA35" s="248"/>
      <c r="VVC35" s="248"/>
      <c r="VVF35" s="249"/>
      <c r="VVG35" s="249"/>
      <c r="VVH35" s="249"/>
      <c r="VVI35" s="249"/>
      <c r="VVJ35" s="249"/>
      <c r="VVK35" s="249"/>
      <c r="VVL35" s="249"/>
      <c r="VVM35" s="249"/>
      <c r="VVN35" s="249"/>
      <c r="VVO35" s="249"/>
      <c r="VVP35" s="249"/>
      <c r="VVQ35" s="249"/>
      <c r="VVT35" s="248"/>
      <c r="VVV35" s="248"/>
      <c r="VVY35" s="249"/>
      <c r="VVZ35" s="249"/>
      <c r="VWA35" s="249"/>
      <c r="VWB35" s="249"/>
      <c r="VWC35" s="249"/>
      <c r="VWD35" s="249"/>
      <c r="VWE35" s="249"/>
      <c r="VWF35" s="249"/>
      <c r="VWG35" s="249"/>
      <c r="VWH35" s="249"/>
      <c r="VWI35" s="249"/>
      <c r="VWJ35" s="249"/>
      <c r="VWM35" s="248"/>
      <c r="VWO35" s="248"/>
      <c r="VWR35" s="249"/>
      <c r="VWS35" s="249"/>
      <c r="VWT35" s="249"/>
      <c r="VWU35" s="249"/>
      <c r="VWV35" s="249"/>
      <c r="VWW35" s="249"/>
      <c r="VWX35" s="249"/>
      <c r="VWY35" s="249"/>
      <c r="VWZ35" s="249"/>
      <c r="VXA35" s="249"/>
      <c r="VXB35" s="249"/>
      <c r="VXC35" s="249"/>
      <c r="VXF35" s="248"/>
      <c r="VXH35" s="248"/>
      <c r="VXK35" s="249"/>
      <c r="VXL35" s="249"/>
      <c r="VXM35" s="249"/>
      <c r="VXN35" s="249"/>
      <c r="VXO35" s="249"/>
      <c r="VXP35" s="249"/>
      <c r="VXQ35" s="249"/>
      <c r="VXR35" s="249"/>
      <c r="VXS35" s="249"/>
      <c r="VXT35" s="249"/>
      <c r="VXU35" s="249"/>
      <c r="VXV35" s="249"/>
      <c r="VXY35" s="248"/>
      <c r="VYA35" s="248"/>
      <c r="VYD35" s="249"/>
      <c r="VYE35" s="249"/>
      <c r="VYF35" s="249"/>
      <c r="VYG35" s="249"/>
      <c r="VYH35" s="249"/>
      <c r="VYI35" s="249"/>
      <c r="VYJ35" s="249"/>
      <c r="VYK35" s="249"/>
      <c r="VYL35" s="249"/>
      <c r="VYM35" s="249"/>
      <c r="VYN35" s="249"/>
      <c r="VYO35" s="249"/>
      <c r="VYR35" s="248"/>
      <c r="VYT35" s="248"/>
      <c r="VYW35" s="249"/>
      <c r="VYX35" s="249"/>
      <c r="VYY35" s="249"/>
      <c r="VYZ35" s="249"/>
      <c r="VZA35" s="249"/>
      <c r="VZB35" s="249"/>
      <c r="VZC35" s="249"/>
      <c r="VZD35" s="249"/>
      <c r="VZE35" s="249"/>
      <c r="VZF35" s="249"/>
      <c r="VZG35" s="249"/>
      <c r="VZH35" s="249"/>
      <c r="VZK35" s="248"/>
      <c r="VZM35" s="248"/>
      <c r="VZP35" s="249"/>
      <c r="VZQ35" s="249"/>
      <c r="VZR35" s="249"/>
      <c r="VZS35" s="249"/>
      <c r="VZT35" s="249"/>
      <c r="VZU35" s="249"/>
      <c r="VZV35" s="249"/>
      <c r="VZW35" s="249"/>
      <c r="VZX35" s="249"/>
      <c r="VZY35" s="249"/>
      <c r="VZZ35" s="249"/>
      <c r="WAA35" s="249"/>
      <c r="WAD35" s="248"/>
      <c r="WAF35" s="248"/>
      <c r="WAI35" s="249"/>
      <c r="WAJ35" s="249"/>
      <c r="WAK35" s="249"/>
      <c r="WAL35" s="249"/>
      <c r="WAM35" s="249"/>
      <c r="WAN35" s="249"/>
      <c r="WAO35" s="249"/>
      <c r="WAP35" s="249"/>
      <c r="WAQ35" s="249"/>
      <c r="WAR35" s="249"/>
      <c r="WAS35" s="249"/>
      <c r="WAT35" s="249"/>
      <c r="WAW35" s="248"/>
      <c r="WAY35" s="248"/>
      <c r="WBB35" s="249"/>
      <c r="WBC35" s="249"/>
      <c r="WBD35" s="249"/>
      <c r="WBE35" s="249"/>
      <c r="WBF35" s="249"/>
      <c r="WBG35" s="249"/>
      <c r="WBH35" s="249"/>
      <c r="WBI35" s="249"/>
      <c r="WBJ35" s="249"/>
      <c r="WBK35" s="249"/>
      <c r="WBL35" s="249"/>
      <c r="WBM35" s="249"/>
      <c r="WBP35" s="248"/>
      <c r="WBR35" s="248"/>
      <c r="WBU35" s="249"/>
      <c r="WBV35" s="249"/>
      <c r="WBW35" s="249"/>
      <c r="WBX35" s="249"/>
      <c r="WBY35" s="249"/>
      <c r="WBZ35" s="249"/>
      <c r="WCA35" s="249"/>
      <c r="WCB35" s="249"/>
      <c r="WCC35" s="249"/>
      <c r="WCD35" s="249"/>
      <c r="WCE35" s="249"/>
      <c r="WCF35" s="249"/>
      <c r="WCI35" s="248"/>
      <c r="WCK35" s="248"/>
      <c r="WCN35" s="249"/>
      <c r="WCO35" s="249"/>
      <c r="WCP35" s="249"/>
      <c r="WCQ35" s="249"/>
      <c r="WCR35" s="249"/>
      <c r="WCS35" s="249"/>
      <c r="WCT35" s="249"/>
      <c r="WCU35" s="249"/>
      <c r="WCV35" s="249"/>
      <c r="WCW35" s="249"/>
      <c r="WCX35" s="249"/>
      <c r="WCY35" s="249"/>
      <c r="WDB35" s="248"/>
      <c r="WDD35" s="248"/>
      <c r="WDG35" s="249"/>
      <c r="WDH35" s="249"/>
      <c r="WDI35" s="249"/>
      <c r="WDJ35" s="249"/>
      <c r="WDK35" s="249"/>
      <c r="WDL35" s="249"/>
      <c r="WDM35" s="249"/>
      <c r="WDN35" s="249"/>
      <c r="WDO35" s="249"/>
      <c r="WDP35" s="249"/>
      <c r="WDQ35" s="249"/>
      <c r="WDR35" s="249"/>
      <c r="WDU35" s="248"/>
      <c r="WDW35" s="248"/>
      <c r="WDZ35" s="249"/>
      <c r="WEA35" s="249"/>
      <c r="WEB35" s="249"/>
      <c r="WEC35" s="249"/>
      <c r="WED35" s="249"/>
      <c r="WEE35" s="249"/>
      <c r="WEF35" s="249"/>
      <c r="WEG35" s="249"/>
      <c r="WEH35" s="249"/>
      <c r="WEI35" s="249"/>
      <c r="WEJ35" s="249"/>
      <c r="WEK35" s="249"/>
      <c r="WEN35" s="248"/>
      <c r="WEP35" s="248"/>
      <c r="WES35" s="249"/>
      <c r="WET35" s="249"/>
      <c r="WEU35" s="249"/>
      <c r="WEV35" s="249"/>
      <c r="WEW35" s="249"/>
      <c r="WEX35" s="249"/>
      <c r="WEY35" s="249"/>
      <c r="WEZ35" s="249"/>
      <c r="WFA35" s="249"/>
      <c r="WFB35" s="249"/>
      <c r="WFC35" s="249"/>
      <c r="WFD35" s="249"/>
      <c r="WFG35" s="248"/>
      <c r="WFI35" s="248"/>
      <c r="WFL35" s="249"/>
      <c r="WFM35" s="249"/>
      <c r="WFN35" s="249"/>
      <c r="WFO35" s="249"/>
      <c r="WFP35" s="249"/>
      <c r="WFQ35" s="249"/>
      <c r="WFR35" s="249"/>
      <c r="WFS35" s="249"/>
      <c r="WFT35" s="249"/>
      <c r="WFU35" s="249"/>
      <c r="WFV35" s="249"/>
      <c r="WFW35" s="249"/>
      <c r="WFZ35" s="248"/>
      <c r="WGB35" s="248"/>
      <c r="WGE35" s="249"/>
      <c r="WGF35" s="249"/>
      <c r="WGG35" s="249"/>
      <c r="WGH35" s="249"/>
      <c r="WGI35" s="249"/>
      <c r="WGJ35" s="249"/>
      <c r="WGK35" s="249"/>
      <c r="WGL35" s="249"/>
      <c r="WGM35" s="249"/>
      <c r="WGN35" s="249"/>
      <c r="WGO35" s="249"/>
      <c r="WGP35" s="249"/>
      <c r="WGS35" s="248"/>
      <c r="WGU35" s="248"/>
      <c r="WGX35" s="249"/>
      <c r="WGY35" s="249"/>
      <c r="WGZ35" s="249"/>
      <c r="WHA35" s="249"/>
      <c r="WHB35" s="249"/>
      <c r="WHC35" s="249"/>
      <c r="WHD35" s="249"/>
      <c r="WHE35" s="249"/>
      <c r="WHF35" s="249"/>
      <c r="WHG35" s="249"/>
      <c r="WHH35" s="249"/>
      <c r="WHI35" s="249"/>
      <c r="WHL35" s="248"/>
      <c r="WHN35" s="248"/>
      <c r="WHQ35" s="249"/>
      <c r="WHR35" s="249"/>
      <c r="WHS35" s="249"/>
      <c r="WHT35" s="249"/>
      <c r="WHU35" s="249"/>
      <c r="WHV35" s="249"/>
      <c r="WHW35" s="249"/>
      <c r="WHX35" s="249"/>
      <c r="WHY35" s="249"/>
      <c r="WHZ35" s="249"/>
      <c r="WIA35" s="249"/>
      <c r="WIB35" s="249"/>
      <c r="WIE35" s="248"/>
      <c r="WIG35" s="248"/>
      <c r="WIJ35" s="249"/>
      <c r="WIK35" s="249"/>
      <c r="WIL35" s="249"/>
      <c r="WIM35" s="249"/>
      <c r="WIN35" s="249"/>
      <c r="WIO35" s="249"/>
      <c r="WIP35" s="249"/>
      <c r="WIQ35" s="249"/>
      <c r="WIR35" s="249"/>
      <c r="WIS35" s="249"/>
      <c r="WIT35" s="249"/>
      <c r="WIU35" s="249"/>
      <c r="WIX35" s="248"/>
      <c r="WIZ35" s="248"/>
      <c r="WJC35" s="249"/>
      <c r="WJD35" s="249"/>
      <c r="WJE35" s="249"/>
      <c r="WJF35" s="249"/>
      <c r="WJG35" s="249"/>
      <c r="WJH35" s="249"/>
      <c r="WJI35" s="249"/>
      <c r="WJJ35" s="249"/>
      <c r="WJK35" s="249"/>
      <c r="WJL35" s="249"/>
      <c r="WJM35" s="249"/>
      <c r="WJN35" s="249"/>
      <c r="WJQ35" s="248"/>
      <c r="WJS35" s="248"/>
      <c r="WJV35" s="249"/>
      <c r="WJW35" s="249"/>
      <c r="WJX35" s="249"/>
      <c r="WJY35" s="249"/>
      <c r="WJZ35" s="249"/>
      <c r="WKA35" s="249"/>
      <c r="WKB35" s="249"/>
      <c r="WKC35" s="249"/>
      <c r="WKD35" s="249"/>
      <c r="WKE35" s="249"/>
      <c r="WKF35" s="249"/>
      <c r="WKG35" s="249"/>
      <c r="WKJ35" s="248"/>
      <c r="WKL35" s="248"/>
      <c r="WKO35" s="249"/>
      <c r="WKP35" s="249"/>
      <c r="WKQ35" s="249"/>
      <c r="WKR35" s="249"/>
      <c r="WKS35" s="249"/>
      <c r="WKT35" s="249"/>
      <c r="WKU35" s="249"/>
      <c r="WKV35" s="249"/>
      <c r="WKW35" s="249"/>
      <c r="WKX35" s="249"/>
      <c r="WKY35" s="249"/>
      <c r="WKZ35" s="249"/>
      <c r="WLC35" s="248"/>
      <c r="WLE35" s="248"/>
      <c r="WLH35" s="249"/>
      <c r="WLI35" s="249"/>
      <c r="WLJ35" s="249"/>
      <c r="WLK35" s="249"/>
      <c r="WLL35" s="249"/>
      <c r="WLM35" s="249"/>
      <c r="WLN35" s="249"/>
      <c r="WLO35" s="249"/>
      <c r="WLP35" s="249"/>
      <c r="WLQ35" s="249"/>
      <c r="WLR35" s="249"/>
      <c r="WLS35" s="249"/>
      <c r="WLV35" s="248"/>
      <c r="WLX35" s="248"/>
      <c r="WMA35" s="249"/>
      <c r="WMB35" s="249"/>
      <c r="WMC35" s="249"/>
      <c r="WMD35" s="249"/>
      <c r="WME35" s="249"/>
      <c r="WMF35" s="249"/>
      <c r="WMG35" s="249"/>
      <c r="WMH35" s="249"/>
      <c r="WMI35" s="249"/>
      <c r="WMJ35" s="249"/>
      <c r="WMK35" s="249"/>
      <c r="WML35" s="249"/>
      <c r="WMO35" s="248"/>
      <c r="WMQ35" s="248"/>
      <c r="WMT35" s="249"/>
      <c r="WMU35" s="249"/>
      <c r="WMV35" s="249"/>
      <c r="WMW35" s="249"/>
      <c r="WMX35" s="249"/>
      <c r="WMY35" s="249"/>
      <c r="WMZ35" s="249"/>
      <c r="WNA35" s="249"/>
      <c r="WNB35" s="249"/>
      <c r="WNC35" s="249"/>
      <c r="WND35" s="249"/>
      <c r="WNE35" s="249"/>
      <c r="WNH35" s="248"/>
      <c r="WNJ35" s="248"/>
      <c r="WNM35" s="249"/>
      <c r="WNN35" s="249"/>
      <c r="WNO35" s="249"/>
      <c r="WNP35" s="249"/>
      <c r="WNQ35" s="249"/>
      <c r="WNR35" s="249"/>
      <c r="WNS35" s="249"/>
      <c r="WNT35" s="249"/>
      <c r="WNU35" s="249"/>
      <c r="WNV35" s="249"/>
      <c r="WNW35" s="249"/>
      <c r="WNX35" s="249"/>
      <c r="WOA35" s="248"/>
      <c r="WOC35" s="248"/>
      <c r="WOF35" s="249"/>
      <c r="WOG35" s="249"/>
      <c r="WOH35" s="249"/>
      <c r="WOI35" s="249"/>
      <c r="WOJ35" s="249"/>
      <c r="WOK35" s="249"/>
      <c r="WOL35" s="249"/>
      <c r="WOM35" s="249"/>
      <c r="WON35" s="249"/>
      <c r="WOO35" s="249"/>
      <c r="WOP35" s="249"/>
      <c r="WOQ35" s="249"/>
      <c r="WOT35" s="248"/>
      <c r="WOV35" s="248"/>
      <c r="WOY35" s="249"/>
      <c r="WOZ35" s="249"/>
      <c r="WPA35" s="249"/>
      <c r="WPB35" s="249"/>
      <c r="WPC35" s="249"/>
      <c r="WPD35" s="249"/>
      <c r="WPE35" s="249"/>
      <c r="WPF35" s="249"/>
      <c r="WPG35" s="249"/>
      <c r="WPH35" s="249"/>
      <c r="WPI35" s="249"/>
      <c r="WPJ35" s="249"/>
      <c r="WPM35" s="248"/>
      <c r="WPO35" s="248"/>
      <c r="WPR35" s="249"/>
      <c r="WPS35" s="249"/>
      <c r="WPT35" s="249"/>
      <c r="WPU35" s="249"/>
      <c r="WPV35" s="249"/>
      <c r="WPW35" s="249"/>
      <c r="WPX35" s="249"/>
      <c r="WPY35" s="249"/>
      <c r="WPZ35" s="249"/>
      <c r="WQA35" s="249"/>
      <c r="WQB35" s="249"/>
      <c r="WQC35" s="249"/>
      <c r="WQF35" s="248"/>
      <c r="WQH35" s="248"/>
      <c r="WQK35" s="249"/>
      <c r="WQL35" s="249"/>
      <c r="WQM35" s="249"/>
      <c r="WQN35" s="249"/>
      <c r="WQO35" s="249"/>
      <c r="WQP35" s="249"/>
      <c r="WQQ35" s="249"/>
      <c r="WQR35" s="249"/>
      <c r="WQS35" s="249"/>
      <c r="WQT35" s="249"/>
      <c r="WQU35" s="249"/>
      <c r="WQV35" s="249"/>
      <c r="WQY35" s="248"/>
      <c r="WRA35" s="248"/>
      <c r="WRD35" s="249"/>
      <c r="WRE35" s="249"/>
      <c r="WRF35" s="249"/>
      <c r="WRG35" s="249"/>
      <c r="WRH35" s="249"/>
      <c r="WRI35" s="249"/>
      <c r="WRJ35" s="249"/>
      <c r="WRK35" s="249"/>
      <c r="WRL35" s="249"/>
      <c r="WRM35" s="249"/>
      <c r="WRN35" s="249"/>
      <c r="WRO35" s="249"/>
      <c r="WRR35" s="248"/>
      <c r="WRT35" s="248"/>
      <c r="WRW35" s="249"/>
      <c r="WRX35" s="249"/>
      <c r="WRY35" s="249"/>
      <c r="WRZ35" s="249"/>
      <c r="WSA35" s="249"/>
      <c r="WSB35" s="249"/>
      <c r="WSC35" s="249"/>
      <c r="WSD35" s="249"/>
      <c r="WSE35" s="249"/>
      <c r="WSF35" s="249"/>
      <c r="WSG35" s="249"/>
      <c r="WSH35" s="249"/>
      <c r="WSK35" s="248"/>
      <c r="WSM35" s="248"/>
      <c r="WSP35" s="249"/>
      <c r="WSQ35" s="249"/>
      <c r="WSR35" s="249"/>
      <c r="WSS35" s="249"/>
      <c r="WST35" s="249"/>
      <c r="WSU35" s="249"/>
      <c r="WSV35" s="249"/>
      <c r="WSW35" s="249"/>
      <c r="WSX35" s="249"/>
      <c r="WSY35" s="249"/>
      <c r="WSZ35" s="249"/>
      <c r="WTA35" s="249"/>
      <c r="WTD35" s="248"/>
      <c r="WTF35" s="248"/>
      <c r="WTI35" s="249"/>
      <c r="WTJ35" s="249"/>
      <c r="WTK35" s="249"/>
      <c r="WTL35" s="249"/>
      <c r="WTM35" s="249"/>
      <c r="WTN35" s="249"/>
      <c r="WTO35" s="249"/>
      <c r="WTP35" s="249"/>
      <c r="WTQ35" s="249"/>
      <c r="WTR35" s="249"/>
      <c r="WTS35" s="249"/>
      <c r="WTT35" s="249"/>
      <c r="WTW35" s="248"/>
      <c r="WTY35" s="248"/>
      <c r="WUB35" s="249"/>
      <c r="WUC35" s="249"/>
      <c r="WUD35" s="249"/>
      <c r="WUE35" s="249"/>
      <c r="WUF35" s="249"/>
      <c r="WUG35" s="249"/>
      <c r="WUH35" s="249"/>
      <c r="WUI35" s="249"/>
      <c r="WUJ35" s="249"/>
      <c r="WUK35" s="249"/>
      <c r="WUL35" s="249"/>
      <c r="WUM35" s="249"/>
      <c r="WUP35" s="248"/>
      <c r="WUR35" s="248"/>
      <c r="WUU35" s="249"/>
      <c r="WUV35" s="249"/>
      <c r="WUW35" s="249"/>
      <c r="WUX35" s="249"/>
      <c r="WUY35" s="249"/>
      <c r="WUZ35" s="249"/>
      <c r="WVA35" s="249"/>
      <c r="WVB35" s="249"/>
      <c r="WVC35" s="249"/>
      <c r="WVD35" s="249"/>
      <c r="WVE35" s="249"/>
      <c r="WVF35" s="249"/>
      <c r="WVI35" s="248"/>
      <c r="WVK35" s="248"/>
      <c r="WVN35" s="249"/>
      <c r="WVO35" s="249"/>
      <c r="WVP35" s="249"/>
      <c r="WVQ35" s="249"/>
      <c r="WVR35" s="249"/>
      <c r="WVS35" s="249"/>
      <c r="WVT35" s="249"/>
      <c r="WVU35" s="249"/>
      <c r="WVV35" s="249"/>
      <c r="WVW35" s="249"/>
      <c r="WVX35" s="249"/>
      <c r="WVY35" s="249"/>
      <c r="WWB35" s="248"/>
      <c r="WWD35" s="248"/>
      <c r="WWG35" s="249"/>
      <c r="WWH35" s="249"/>
      <c r="WWI35" s="249"/>
      <c r="WWJ35" s="249"/>
      <c r="WWK35" s="249"/>
      <c r="WWL35" s="249"/>
      <c r="WWM35" s="249"/>
      <c r="WWN35" s="249"/>
      <c r="WWO35" s="249"/>
      <c r="WWP35" s="249"/>
      <c r="WWQ35" s="249"/>
      <c r="WWR35" s="249"/>
      <c r="WWU35" s="248"/>
      <c r="WWW35" s="248"/>
      <c r="WWZ35" s="249"/>
      <c r="WXA35" s="249"/>
      <c r="WXB35" s="249"/>
      <c r="WXC35" s="249"/>
      <c r="WXD35" s="249"/>
      <c r="WXE35" s="249"/>
      <c r="WXF35" s="249"/>
      <c r="WXG35" s="249"/>
      <c r="WXH35" s="249"/>
      <c r="WXI35" s="249"/>
      <c r="WXJ35" s="249"/>
      <c r="WXK35" s="249"/>
      <c r="WXN35" s="248"/>
      <c r="WXP35" s="248"/>
      <c r="WXS35" s="249"/>
      <c r="WXT35" s="249"/>
      <c r="WXU35" s="249"/>
      <c r="WXV35" s="249"/>
      <c r="WXW35" s="249"/>
      <c r="WXX35" s="249"/>
      <c r="WXY35" s="249"/>
      <c r="WXZ35" s="249"/>
      <c r="WYA35" s="249"/>
      <c r="WYB35" s="249"/>
      <c r="WYC35" s="249"/>
      <c r="WYD35" s="249"/>
      <c r="WYG35" s="248"/>
      <c r="WYI35" s="248"/>
      <c r="WYL35" s="249"/>
      <c r="WYM35" s="249"/>
      <c r="WYN35" s="249"/>
      <c r="WYO35" s="249"/>
      <c r="WYP35" s="249"/>
      <c r="WYQ35" s="249"/>
      <c r="WYR35" s="249"/>
      <c r="WYS35" s="249"/>
      <c r="WYT35" s="249"/>
      <c r="WYU35" s="249"/>
      <c r="WYV35" s="249"/>
      <c r="WYW35" s="249"/>
      <c r="WYZ35" s="248"/>
      <c r="WZB35" s="248"/>
      <c r="WZE35" s="249"/>
      <c r="WZF35" s="249"/>
      <c r="WZG35" s="249"/>
      <c r="WZH35" s="249"/>
      <c r="WZI35" s="249"/>
      <c r="WZJ35" s="249"/>
      <c r="WZK35" s="249"/>
      <c r="WZL35" s="249"/>
      <c r="WZM35" s="249"/>
      <c r="WZN35" s="249"/>
      <c r="WZO35" s="249"/>
      <c r="WZP35" s="249"/>
      <c r="WZS35" s="248"/>
      <c r="WZU35" s="248"/>
      <c r="WZX35" s="249"/>
      <c r="WZY35" s="249"/>
      <c r="WZZ35" s="249"/>
      <c r="XAA35" s="249"/>
      <c r="XAB35" s="249"/>
      <c r="XAC35" s="249"/>
      <c r="XAD35" s="249"/>
      <c r="XAE35" s="249"/>
      <c r="XAF35" s="249"/>
      <c r="XAG35" s="249"/>
      <c r="XAH35" s="249"/>
      <c r="XAI35" s="249"/>
      <c r="XAL35" s="248"/>
      <c r="XAN35" s="248"/>
      <c r="XAQ35" s="249"/>
      <c r="XAR35" s="249"/>
      <c r="XAS35" s="249"/>
      <c r="XAT35" s="249"/>
      <c r="XAU35" s="249"/>
      <c r="XAV35" s="249"/>
      <c r="XAW35" s="249"/>
      <c r="XAX35" s="249"/>
      <c r="XAY35" s="249"/>
      <c r="XAZ35" s="249"/>
      <c r="XBA35" s="249"/>
      <c r="XBB35" s="249"/>
      <c r="XBE35" s="248"/>
      <c r="XBG35" s="248"/>
      <c r="XBJ35" s="249"/>
      <c r="XBK35" s="249"/>
      <c r="XBL35" s="249"/>
      <c r="XBM35" s="249"/>
      <c r="XBN35" s="249"/>
      <c r="XBO35" s="249"/>
      <c r="XBP35" s="249"/>
      <c r="XBQ35" s="249"/>
      <c r="XBR35" s="249"/>
      <c r="XBS35" s="249"/>
      <c r="XBT35" s="249"/>
      <c r="XBU35" s="249"/>
      <c r="XBX35" s="248"/>
      <c r="XBZ35" s="248"/>
      <c r="XCC35" s="249"/>
      <c r="XCD35" s="249"/>
      <c r="XCE35" s="249"/>
      <c r="XCF35" s="249"/>
      <c r="XCG35" s="249"/>
      <c r="XCH35" s="249"/>
      <c r="XCI35" s="249"/>
      <c r="XCJ35" s="249"/>
      <c r="XCK35" s="249"/>
      <c r="XCL35" s="249"/>
      <c r="XCM35" s="249"/>
      <c r="XCN35" s="249"/>
      <c r="XCQ35" s="248"/>
      <c r="XCS35" s="248"/>
      <c r="XCV35" s="249"/>
      <c r="XCW35" s="249"/>
      <c r="XCX35" s="249"/>
      <c r="XCY35" s="249"/>
      <c r="XCZ35" s="249"/>
      <c r="XDA35" s="249"/>
      <c r="XDB35" s="249"/>
      <c r="XDC35" s="249"/>
      <c r="XDD35" s="249"/>
      <c r="XDE35" s="249"/>
      <c r="XDF35" s="249"/>
      <c r="XDG35" s="249"/>
      <c r="XDJ35" s="248"/>
      <c r="XDL35" s="248"/>
      <c r="XDO35" s="249"/>
      <c r="XDP35" s="249"/>
      <c r="XDQ35" s="249"/>
      <c r="XDR35" s="249"/>
      <c r="XDS35" s="249"/>
      <c r="XDT35" s="249"/>
      <c r="XDU35" s="249"/>
      <c r="XDV35" s="249"/>
      <c r="XDW35" s="249"/>
      <c r="XDX35" s="249"/>
      <c r="XDY35" s="249"/>
      <c r="XDZ35" s="249"/>
      <c r="XEC35" s="248"/>
      <c r="XEE35" s="248"/>
      <c r="XEH35" s="249"/>
      <c r="XEI35" s="249"/>
      <c r="XEJ35" s="249"/>
      <c r="XEK35" s="249"/>
      <c r="XEL35" s="249"/>
      <c r="XEM35" s="249"/>
      <c r="XEN35" s="249"/>
      <c r="XEO35" s="249"/>
      <c r="XEP35" s="249"/>
      <c r="XEQ35" s="249"/>
      <c r="XER35" s="249"/>
      <c r="XES35" s="249"/>
      <c r="XEV35" s="248"/>
      <c r="XEX35" s="248"/>
      <c r="XFA35" s="249"/>
    </row>
    <row r="36" spans="1:1024 1026:2047 2050:9215 9218:10239 10241:11262 11265:12288 12291:16381" x14ac:dyDescent="0.2">
      <c r="B36" s="1" t="s">
        <v>159</v>
      </c>
      <c r="C36" s="2" t="s">
        <v>50</v>
      </c>
      <c r="D36" s="2">
        <v>2025</v>
      </c>
      <c r="E36" s="213"/>
      <c r="F36" s="213"/>
      <c r="G36" s="213">
        <v>2.003776840865612E-2</v>
      </c>
      <c r="H36" s="213">
        <v>2.7332175523042679E-2</v>
      </c>
      <c r="I36" s="213">
        <v>8.7235860526561737E-2</v>
      </c>
      <c r="J36" s="213"/>
      <c r="K36" s="213"/>
      <c r="L36" s="213">
        <v>6.9208387285470963E-3</v>
      </c>
      <c r="M36" s="213">
        <v>2.2210946306586266E-2</v>
      </c>
      <c r="N36" s="213">
        <v>2.9498135671019554E-2</v>
      </c>
      <c r="Q36" s="248"/>
      <c r="S36" s="248"/>
      <c r="V36" s="249"/>
      <c r="W36" s="249"/>
      <c r="X36" s="249"/>
      <c r="Y36" s="249"/>
      <c r="Z36" s="249"/>
      <c r="AA36" s="249"/>
      <c r="AB36" s="249"/>
      <c r="AC36" s="249"/>
      <c r="AD36" s="249"/>
      <c r="AE36" s="249"/>
      <c r="AF36" s="249"/>
      <c r="AG36" s="249"/>
      <c r="AJ36" s="248"/>
      <c r="AL36" s="248"/>
      <c r="AO36" s="249"/>
      <c r="AP36" s="249"/>
      <c r="AQ36" s="249"/>
      <c r="AR36" s="249"/>
      <c r="AS36" s="249"/>
      <c r="AT36" s="249"/>
      <c r="AU36" s="249"/>
      <c r="AV36" s="249"/>
      <c r="AW36" s="249"/>
      <c r="AX36" s="249"/>
      <c r="AY36" s="249"/>
      <c r="AZ36" s="249"/>
      <c r="BC36" s="248"/>
      <c r="BE36" s="248"/>
      <c r="BH36" s="249"/>
      <c r="BI36" s="249"/>
      <c r="BJ36" s="249"/>
      <c r="BK36" s="249"/>
      <c r="BL36" s="249"/>
      <c r="BM36" s="249"/>
      <c r="BN36" s="249"/>
      <c r="BO36" s="249"/>
      <c r="BP36" s="249"/>
      <c r="BQ36" s="249"/>
      <c r="BR36" s="249"/>
      <c r="BS36" s="249"/>
      <c r="BV36" s="248"/>
      <c r="BX36" s="248"/>
      <c r="CA36" s="249"/>
      <c r="CB36" s="249"/>
      <c r="CC36" s="249"/>
      <c r="CD36" s="249"/>
      <c r="CE36" s="249"/>
      <c r="CF36" s="249"/>
      <c r="CG36" s="249"/>
      <c r="CH36" s="249"/>
      <c r="CI36" s="249"/>
      <c r="CJ36" s="249"/>
      <c r="CK36" s="249"/>
      <c r="CL36" s="249"/>
      <c r="CO36" s="248"/>
      <c r="CQ36" s="248"/>
      <c r="CT36" s="249"/>
      <c r="CU36" s="249"/>
      <c r="CV36" s="249"/>
      <c r="CW36" s="249"/>
      <c r="CX36" s="249"/>
      <c r="CY36" s="249"/>
      <c r="CZ36" s="249"/>
      <c r="DA36" s="249"/>
      <c r="DB36" s="249"/>
      <c r="DC36" s="249"/>
      <c r="DD36" s="249"/>
      <c r="DE36" s="249"/>
      <c r="DH36" s="248"/>
      <c r="DJ36" s="248"/>
      <c r="DM36" s="249"/>
      <c r="DN36" s="249"/>
      <c r="DO36" s="249"/>
      <c r="DP36" s="249"/>
      <c r="DQ36" s="249"/>
      <c r="DR36" s="249"/>
      <c r="DS36" s="249"/>
      <c r="DT36" s="249"/>
      <c r="DU36" s="249"/>
      <c r="DV36" s="249"/>
      <c r="DW36" s="249"/>
      <c r="DX36" s="249"/>
      <c r="EA36" s="248"/>
      <c r="EC36" s="248"/>
      <c r="EF36" s="249"/>
      <c r="EG36" s="249"/>
      <c r="EH36" s="249"/>
      <c r="EI36" s="249"/>
      <c r="EJ36" s="249"/>
      <c r="EK36" s="249"/>
      <c r="EL36" s="249"/>
      <c r="EM36" s="249"/>
      <c r="EN36" s="249"/>
      <c r="EO36" s="249"/>
      <c r="EP36" s="249"/>
      <c r="EQ36" s="249"/>
      <c r="ET36" s="248"/>
      <c r="EV36" s="248"/>
      <c r="EY36" s="249"/>
      <c r="EZ36" s="249"/>
      <c r="FA36" s="249"/>
      <c r="FB36" s="249"/>
      <c r="FC36" s="249"/>
      <c r="FD36" s="249"/>
      <c r="FE36" s="249"/>
      <c r="FF36" s="249"/>
      <c r="FG36" s="249"/>
      <c r="FH36" s="249"/>
      <c r="FI36" s="249"/>
      <c r="FJ36" s="249"/>
      <c r="FM36" s="248"/>
      <c r="FO36" s="248"/>
      <c r="FR36" s="249"/>
      <c r="FS36" s="249"/>
      <c r="FT36" s="249"/>
      <c r="FU36" s="249"/>
      <c r="FV36" s="249"/>
      <c r="FW36" s="249"/>
      <c r="FX36" s="249"/>
      <c r="FY36" s="249"/>
      <c r="FZ36" s="249"/>
      <c r="GA36" s="249"/>
      <c r="GB36" s="249"/>
      <c r="GC36" s="249"/>
      <c r="GF36" s="248"/>
      <c r="GH36" s="248"/>
      <c r="GK36" s="249"/>
      <c r="GL36" s="249"/>
      <c r="GM36" s="249"/>
      <c r="GN36" s="249"/>
      <c r="GO36" s="249"/>
      <c r="GP36" s="249"/>
      <c r="GQ36" s="249"/>
      <c r="GR36" s="249"/>
      <c r="GS36" s="249"/>
      <c r="GT36" s="249"/>
      <c r="GU36" s="249"/>
      <c r="GV36" s="249"/>
      <c r="GY36" s="248"/>
      <c r="HA36" s="248"/>
      <c r="HD36" s="249"/>
      <c r="HE36" s="249"/>
      <c r="HF36" s="249"/>
      <c r="HG36" s="249"/>
      <c r="HH36" s="249"/>
      <c r="HI36" s="249"/>
      <c r="HJ36" s="249"/>
      <c r="HK36" s="249"/>
      <c r="HL36" s="249"/>
      <c r="HM36" s="249"/>
      <c r="HN36" s="249"/>
      <c r="HO36" s="249"/>
      <c r="HR36" s="248"/>
      <c r="HT36" s="248"/>
      <c r="HW36" s="249"/>
      <c r="HX36" s="249"/>
      <c r="HY36" s="249"/>
      <c r="HZ36" s="249"/>
      <c r="IA36" s="249"/>
      <c r="IB36" s="249"/>
      <c r="IC36" s="249"/>
      <c r="ID36" s="249"/>
      <c r="IE36" s="249"/>
      <c r="IF36" s="249"/>
      <c r="IG36" s="249"/>
      <c r="IH36" s="249"/>
      <c r="IK36" s="248"/>
      <c r="IM36" s="248"/>
      <c r="IP36" s="249"/>
      <c r="IQ36" s="249"/>
      <c r="IR36" s="249"/>
      <c r="IS36" s="249"/>
      <c r="IT36" s="249"/>
      <c r="IU36" s="249"/>
      <c r="IV36" s="249"/>
      <c r="IW36" s="249"/>
      <c r="IX36" s="249"/>
      <c r="IY36" s="249"/>
      <c r="IZ36" s="249"/>
      <c r="JA36" s="249"/>
      <c r="JD36" s="248"/>
      <c r="JF36" s="248"/>
      <c r="JI36" s="249"/>
      <c r="JJ36" s="249"/>
      <c r="JK36" s="249"/>
      <c r="JL36" s="249"/>
      <c r="JM36" s="249"/>
      <c r="JN36" s="249"/>
      <c r="JO36" s="249"/>
      <c r="JP36" s="249"/>
      <c r="JQ36" s="249"/>
      <c r="JR36" s="249"/>
      <c r="JS36" s="249"/>
      <c r="JT36" s="249"/>
      <c r="JW36" s="248"/>
      <c r="JY36" s="248"/>
      <c r="KB36" s="249"/>
      <c r="KC36" s="249"/>
      <c r="KD36" s="249"/>
      <c r="KE36" s="249"/>
      <c r="KF36" s="249"/>
      <c r="KG36" s="249"/>
      <c r="KH36" s="249"/>
      <c r="KI36" s="249"/>
      <c r="KJ36" s="249"/>
      <c r="KK36" s="249"/>
      <c r="KL36" s="249"/>
      <c r="KM36" s="249"/>
      <c r="KP36" s="248"/>
      <c r="KR36" s="248"/>
      <c r="KU36" s="249"/>
      <c r="KV36" s="249"/>
      <c r="KW36" s="249"/>
      <c r="KX36" s="249"/>
      <c r="KY36" s="249"/>
      <c r="KZ36" s="249"/>
      <c r="LA36" s="249"/>
      <c r="LB36" s="249"/>
      <c r="LC36" s="249"/>
      <c r="LD36" s="249"/>
      <c r="LE36" s="249"/>
      <c r="LF36" s="249"/>
      <c r="LI36" s="248"/>
      <c r="LK36" s="248"/>
      <c r="LN36" s="249"/>
      <c r="LO36" s="249"/>
      <c r="LP36" s="249"/>
      <c r="LQ36" s="249"/>
      <c r="LR36" s="249"/>
      <c r="LS36" s="249"/>
      <c r="LT36" s="249"/>
      <c r="LU36" s="249"/>
      <c r="LV36" s="249"/>
      <c r="LW36" s="249"/>
      <c r="LX36" s="249"/>
      <c r="LY36" s="249"/>
      <c r="MB36" s="248"/>
      <c r="MD36" s="248"/>
      <c r="MG36" s="249"/>
      <c r="MH36" s="249"/>
      <c r="MI36" s="249"/>
      <c r="MJ36" s="249"/>
      <c r="MK36" s="249"/>
      <c r="ML36" s="249"/>
      <c r="MM36" s="249"/>
      <c r="MN36" s="249"/>
      <c r="MO36" s="249"/>
      <c r="MP36" s="249"/>
      <c r="MQ36" s="249"/>
      <c r="MR36" s="249"/>
      <c r="MU36" s="248"/>
      <c r="MW36" s="248"/>
      <c r="MZ36" s="249"/>
      <c r="NA36" s="249"/>
      <c r="NB36" s="249"/>
      <c r="NC36" s="249"/>
      <c r="ND36" s="249"/>
      <c r="NE36" s="249"/>
      <c r="NF36" s="249"/>
      <c r="NG36" s="249"/>
      <c r="NH36" s="249"/>
      <c r="NI36" s="249"/>
      <c r="NJ36" s="249"/>
      <c r="NK36" s="249"/>
      <c r="NN36" s="248"/>
      <c r="NP36" s="248"/>
      <c r="NS36" s="249"/>
      <c r="NT36" s="249"/>
      <c r="NU36" s="249"/>
      <c r="NV36" s="249"/>
      <c r="NW36" s="249"/>
      <c r="NX36" s="249"/>
      <c r="NY36" s="249"/>
      <c r="NZ36" s="249"/>
      <c r="OA36" s="249"/>
      <c r="OB36" s="249"/>
      <c r="OC36" s="249"/>
      <c r="OD36" s="249"/>
      <c r="OG36" s="248"/>
      <c r="OI36" s="248"/>
      <c r="OL36" s="249"/>
      <c r="OM36" s="249"/>
      <c r="ON36" s="249"/>
      <c r="OO36" s="249"/>
      <c r="OP36" s="249"/>
      <c r="OQ36" s="249"/>
      <c r="OR36" s="249"/>
      <c r="OS36" s="249"/>
      <c r="OT36" s="249"/>
      <c r="OU36" s="249"/>
      <c r="OV36" s="249"/>
      <c r="OW36" s="249"/>
      <c r="OZ36" s="248"/>
      <c r="PB36" s="248"/>
      <c r="PE36" s="249"/>
      <c r="PF36" s="249"/>
      <c r="PG36" s="249"/>
      <c r="PH36" s="249"/>
      <c r="PI36" s="249"/>
      <c r="PJ36" s="249"/>
      <c r="PK36" s="249"/>
      <c r="PL36" s="249"/>
      <c r="PM36" s="249"/>
      <c r="PN36" s="249"/>
      <c r="PO36" s="249"/>
      <c r="PP36" s="249"/>
      <c r="PS36" s="248"/>
      <c r="PU36" s="248"/>
      <c r="PX36" s="249"/>
      <c r="PY36" s="249"/>
      <c r="PZ36" s="249"/>
      <c r="QA36" s="249"/>
      <c r="QB36" s="249"/>
      <c r="QC36" s="249"/>
      <c r="QD36" s="249"/>
      <c r="QE36" s="249"/>
      <c r="QF36" s="249"/>
      <c r="QG36" s="249"/>
      <c r="QH36" s="249"/>
      <c r="QI36" s="249"/>
      <c r="QL36" s="248"/>
      <c r="QN36" s="248"/>
      <c r="QQ36" s="249"/>
      <c r="QR36" s="249"/>
      <c r="QS36" s="249"/>
      <c r="QT36" s="249"/>
      <c r="QU36" s="249"/>
      <c r="QV36" s="249"/>
      <c r="QW36" s="249"/>
      <c r="QX36" s="249"/>
      <c r="QY36" s="249"/>
      <c r="QZ36" s="249"/>
      <c r="RA36" s="249"/>
      <c r="RB36" s="249"/>
      <c r="RE36" s="248"/>
      <c r="RG36" s="248"/>
      <c r="RJ36" s="249"/>
      <c r="RK36" s="249"/>
      <c r="RL36" s="249"/>
      <c r="RM36" s="249"/>
      <c r="RN36" s="249"/>
      <c r="RO36" s="249"/>
      <c r="RP36" s="249"/>
      <c r="RQ36" s="249"/>
      <c r="RR36" s="249"/>
      <c r="RS36" s="249"/>
      <c r="RT36" s="249"/>
      <c r="RU36" s="249"/>
      <c r="RX36" s="248"/>
      <c r="RZ36" s="248"/>
      <c r="SC36" s="249"/>
      <c r="SD36" s="249"/>
      <c r="SE36" s="249"/>
      <c r="SF36" s="249"/>
      <c r="SG36" s="249"/>
      <c r="SH36" s="249"/>
      <c r="SI36" s="249"/>
      <c r="SJ36" s="249"/>
      <c r="SK36" s="249"/>
      <c r="SL36" s="249"/>
      <c r="SM36" s="249"/>
      <c r="SN36" s="249"/>
      <c r="SQ36" s="248"/>
      <c r="SS36" s="248"/>
      <c r="SV36" s="249"/>
      <c r="SW36" s="249"/>
      <c r="SX36" s="249"/>
      <c r="SY36" s="249"/>
      <c r="SZ36" s="249"/>
      <c r="TA36" s="249"/>
      <c r="TB36" s="249"/>
      <c r="TC36" s="249"/>
      <c r="TD36" s="249"/>
      <c r="TE36" s="249"/>
      <c r="TF36" s="249"/>
      <c r="TG36" s="249"/>
      <c r="TJ36" s="248"/>
      <c r="TL36" s="248"/>
      <c r="TO36" s="249"/>
      <c r="TP36" s="249"/>
      <c r="TQ36" s="249"/>
      <c r="TR36" s="249"/>
      <c r="TS36" s="249"/>
      <c r="TT36" s="249"/>
      <c r="TU36" s="249"/>
      <c r="TV36" s="249"/>
      <c r="TW36" s="249"/>
      <c r="TX36" s="249"/>
      <c r="TY36" s="249"/>
      <c r="TZ36" s="249"/>
      <c r="UC36" s="248"/>
      <c r="UE36" s="248"/>
      <c r="UH36" s="249"/>
      <c r="UI36" s="249"/>
      <c r="UJ36" s="249"/>
      <c r="UK36" s="249"/>
      <c r="UL36" s="249"/>
      <c r="UM36" s="249"/>
      <c r="UN36" s="249"/>
      <c r="UO36" s="249"/>
      <c r="UP36" s="249"/>
      <c r="UQ36" s="249"/>
      <c r="UR36" s="249"/>
      <c r="US36" s="249"/>
      <c r="UV36" s="248"/>
      <c r="UX36" s="248"/>
      <c r="VA36" s="249"/>
      <c r="VB36" s="249"/>
      <c r="VC36" s="249"/>
      <c r="VD36" s="249"/>
      <c r="VE36" s="249"/>
      <c r="VF36" s="249"/>
      <c r="VG36" s="249"/>
      <c r="VH36" s="249"/>
      <c r="VI36" s="249"/>
      <c r="VJ36" s="249"/>
      <c r="VK36" s="249"/>
      <c r="VL36" s="249"/>
      <c r="VO36" s="248"/>
      <c r="VQ36" s="248"/>
      <c r="VT36" s="249"/>
      <c r="VU36" s="249"/>
      <c r="VV36" s="249"/>
      <c r="VW36" s="249"/>
      <c r="VX36" s="249"/>
      <c r="VY36" s="249"/>
      <c r="VZ36" s="249"/>
      <c r="WA36" s="249"/>
      <c r="WB36" s="249"/>
      <c r="WC36" s="249"/>
      <c r="WD36" s="249"/>
      <c r="WE36" s="249"/>
      <c r="WH36" s="248"/>
      <c r="WJ36" s="248"/>
      <c r="WM36" s="249"/>
      <c r="WN36" s="249"/>
      <c r="WO36" s="249"/>
      <c r="WP36" s="249"/>
      <c r="WQ36" s="249"/>
      <c r="WR36" s="249"/>
      <c r="WS36" s="249"/>
      <c r="WT36" s="249"/>
      <c r="WU36" s="249"/>
      <c r="WV36" s="249"/>
      <c r="WW36" s="249"/>
      <c r="WX36" s="249"/>
      <c r="XA36" s="248"/>
      <c r="XC36" s="248"/>
      <c r="XF36" s="249"/>
      <c r="XG36" s="249"/>
      <c r="XH36" s="249"/>
      <c r="XI36" s="249"/>
      <c r="XJ36" s="249"/>
      <c r="XK36" s="249"/>
      <c r="XL36" s="249"/>
      <c r="XM36" s="249"/>
      <c r="XN36" s="249"/>
      <c r="XO36" s="249"/>
      <c r="XP36" s="249"/>
      <c r="XQ36" s="249"/>
      <c r="XT36" s="248"/>
      <c r="XV36" s="248"/>
      <c r="XY36" s="249"/>
      <c r="XZ36" s="249"/>
      <c r="YA36" s="249"/>
      <c r="YB36" s="249"/>
      <c r="YC36" s="249"/>
      <c r="YD36" s="249"/>
      <c r="YE36" s="249"/>
      <c r="YF36" s="249"/>
      <c r="YG36" s="249"/>
      <c r="YH36" s="249"/>
      <c r="YI36" s="249"/>
      <c r="YJ36" s="249"/>
      <c r="YM36" s="248"/>
      <c r="YO36" s="248"/>
      <c r="YR36" s="249"/>
      <c r="YS36" s="249"/>
      <c r="YT36" s="249"/>
      <c r="YU36" s="249"/>
      <c r="YV36" s="249"/>
      <c r="YW36" s="249"/>
      <c r="YX36" s="249"/>
      <c r="YY36" s="249"/>
      <c r="YZ36" s="249"/>
      <c r="ZA36" s="249"/>
      <c r="ZB36" s="249"/>
      <c r="ZC36" s="249"/>
      <c r="ZF36" s="248"/>
      <c r="ZH36" s="248"/>
      <c r="ZK36" s="249"/>
      <c r="ZL36" s="249"/>
      <c r="ZM36" s="249"/>
      <c r="ZN36" s="249"/>
      <c r="ZO36" s="249"/>
      <c r="ZP36" s="249"/>
      <c r="ZQ36" s="249"/>
      <c r="ZR36" s="249"/>
      <c r="ZS36" s="249"/>
      <c r="ZT36" s="249"/>
      <c r="ZU36" s="249"/>
      <c r="ZV36" s="249"/>
      <c r="ZY36" s="248"/>
      <c r="AAA36" s="248"/>
      <c r="AAD36" s="249"/>
      <c r="AAE36" s="249"/>
      <c r="AAF36" s="249"/>
      <c r="AAG36" s="249"/>
      <c r="AAH36" s="249"/>
      <c r="AAI36" s="249"/>
      <c r="AAJ36" s="249"/>
      <c r="AAK36" s="249"/>
      <c r="AAL36" s="249"/>
      <c r="AAM36" s="249"/>
      <c r="AAN36" s="249"/>
      <c r="AAO36" s="249"/>
      <c r="AAR36" s="248"/>
      <c r="AAT36" s="248"/>
      <c r="AAW36" s="249"/>
      <c r="AAX36" s="249"/>
      <c r="AAY36" s="249"/>
      <c r="AAZ36" s="249"/>
      <c r="ABA36" s="249"/>
      <c r="ABB36" s="249"/>
      <c r="ABC36" s="249"/>
      <c r="ABD36" s="249"/>
      <c r="ABE36" s="249"/>
      <c r="ABF36" s="249"/>
      <c r="ABG36" s="249"/>
      <c r="ABH36" s="249"/>
      <c r="ABK36" s="248"/>
      <c r="ABM36" s="248"/>
      <c r="ABP36" s="249"/>
      <c r="ABQ36" s="249"/>
      <c r="ABR36" s="249"/>
      <c r="ABS36" s="249"/>
      <c r="ABT36" s="249"/>
      <c r="ABU36" s="249"/>
      <c r="ABV36" s="249"/>
      <c r="ABW36" s="249"/>
      <c r="ABX36" s="249"/>
      <c r="ABY36" s="249"/>
      <c r="ABZ36" s="249"/>
      <c r="ACA36" s="249"/>
      <c r="ACD36" s="248"/>
      <c r="ACF36" s="248"/>
      <c r="ACI36" s="249"/>
      <c r="ACJ36" s="249"/>
      <c r="ACK36" s="249"/>
      <c r="ACL36" s="249"/>
      <c r="ACM36" s="249"/>
      <c r="ACN36" s="249"/>
      <c r="ACO36" s="249"/>
      <c r="ACP36" s="249"/>
      <c r="ACQ36" s="249"/>
      <c r="ACR36" s="249"/>
      <c r="ACS36" s="249"/>
      <c r="ACT36" s="249"/>
      <c r="ACW36" s="248"/>
      <c r="ACY36" s="248"/>
      <c r="ADB36" s="249"/>
      <c r="ADC36" s="249"/>
      <c r="ADD36" s="249"/>
      <c r="ADE36" s="249"/>
      <c r="ADF36" s="249"/>
      <c r="ADG36" s="249"/>
      <c r="ADH36" s="249"/>
      <c r="ADI36" s="249"/>
      <c r="ADJ36" s="249"/>
      <c r="ADK36" s="249"/>
      <c r="ADL36" s="249"/>
      <c r="ADM36" s="249"/>
      <c r="ADP36" s="248"/>
      <c r="ADR36" s="248"/>
      <c r="ADU36" s="249"/>
      <c r="ADV36" s="249"/>
      <c r="ADW36" s="249"/>
      <c r="ADX36" s="249"/>
      <c r="ADY36" s="249"/>
      <c r="ADZ36" s="249"/>
      <c r="AEA36" s="249"/>
      <c r="AEB36" s="249"/>
      <c r="AEC36" s="249"/>
      <c r="AED36" s="249"/>
      <c r="AEE36" s="249"/>
      <c r="AEF36" s="249"/>
      <c r="AEI36" s="248"/>
      <c r="AEK36" s="248"/>
      <c r="AEN36" s="249"/>
      <c r="AEO36" s="249"/>
      <c r="AEP36" s="249"/>
      <c r="AEQ36" s="249"/>
      <c r="AER36" s="249"/>
      <c r="AES36" s="249"/>
      <c r="AET36" s="249"/>
      <c r="AEU36" s="249"/>
      <c r="AEV36" s="249"/>
      <c r="AEW36" s="249"/>
      <c r="AEX36" s="249"/>
      <c r="AEY36" s="249"/>
      <c r="AFB36" s="248"/>
      <c r="AFD36" s="248"/>
      <c r="AFG36" s="249"/>
      <c r="AFH36" s="249"/>
      <c r="AFI36" s="249"/>
      <c r="AFJ36" s="249"/>
      <c r="AFK36" s="249"/>
      <c r="AFL36" s="249"/>
      <c r="AFM36" s="249"/>
      <c r="AFN36" s="249"/>
      <c r="AFO36" s="249"/>
      <c r="AFP36" s="249"/>
      <c r="AFQ36" s="249"/>
      <c r="AFR36" s="249"/>
      <c r="AFU36" s="248"/>
      <c r="AFW36" s="248"/>
      <c r="AFZ36" s="249"/>
      <c r="AGA36" s="249"/>
      <c r="AGB36" s="249"/>
      <c r="AGC36" s="249"/>
      <c r="AGD36" s="249"/>
      <c r="AGE36" s="249"/>
      <c r="AGF36" s="249"/>
      <c r="AGG36" s="249"/>
      <c r="AGH36" s="249"/>
      <c r="AGI36" s="249"/>
      <c r="AGJ36" s="249"/>
      <c r="AGK36" s="249"/>
      <c r="AGN36" s="248"/>
      <c r="AGP36" s="248"/>
      <c r="AGS36" s="249"/>
      <c r="AGT36" s="249"/>
      <c r="AGU36" s="249"/>
      <c r="AGV36" s="249"/>
      <c r="AGW36" s="249"/>
      <c r="AGX36" s="249"/>
      <c r="AGY36" s="249"/>
      <c r="AGZ36" s="249"/>
      <c r="AHA36" s="249"/>
      <c r="AHB36" s="249"/>
      <c r="AHC36" s="249"/>
      <c r="AHD36" s="249"/>
      <c r="AHG36" s="248"/>
      <c r="AHI36" s="248"/>
      <c r="AHL36" s="249"/>
      <c r="AHM36" s="249"/>
      <c r="AHN36" s="249"/>
      <c r="AHO36" s="249"/>
      <c r="AHP36" s="249"/>
      <c r="AHQ36" s="249"/>
      <c r="AHR36" s="249"/>
      <c r="AHS36" s="249"/>
      <c r="AHT36" s="249"/>
      <c r="AHU36" s="249"/>
      <c r="AHV36" s="249"/>
      <c r="AHW36" s="249"/>
      <c r="AHZ36" s="248"/>
      <c r="AIB36" s="248"/>
      <c r="AIE36" s="249"/>
      <c r="AIF36" s="249"/>
      <c r="AIG36" s="249"/>
      <c r="AIH36" s="249"/>
      <c r="AII36" s="249"/>
      <c r="AIJ36" s="249"/>
      <c r="AIK36" s="249"/>
      <c r="AIL36" s="249"/>
      <c r="AIM36" s="249"/>
      <c r="AIN36" s="249"/>
      <c r="AIO36" s="249"/>
      <c r="AIP36" s="249"/>
      <c r="AIS36" s="248"/>
      <c r="AIU36" s="248"/>
      <c r="AIX36" s="249"/>
      <c r="AIY36" s="249"/>
      <c r="AIZ36" s="249"/>
      <c r="AJA36" s="249"/>
      <c r="AJB36" s="249"/>
      <c r="AJC36" s="249"/>
      <c r="AJD36" s="249"/>
      <c r="AJE36" s="249"/>
      <c r="AJF36" s="249"/>
      <c r="AJG36" s="249"/>
      <c r="AJH36" s="249"/>
      <c r="AJI36" s="249"/>
      <c r="AJL36" s="248"/>
      <c r="AJN36" s="248"/>
      <c r="AJQ36" s="249"/>
      <c r="AJR36" s="249"/>
      <c r="AJS36" s="249"/>
      <c r="AJT36" s="249"/>
      <c r="AJU36" s="249"/>
      <c r="AJV36" s="249"/>
      <c r="AJW36" s="249"/>
      <c r="AJX36" s="249"/>
      <c r="AJY36" s="249"/>
      <c r="AJZ36" s="249"/>
      <c r="AKA36" s="249"/>
      <c r="AKB36" s="249"/>
      <c r="AKE36" s="248"/>
      <c r="AKG36" s="248"/>
      <c r="AKJ36" s="249"/>
      <c r="AKK36" s="249"/>
      <c r="AKL36" s="249"/>
      <c r="AKM36" s="249"/>
      <c r="AKN36" s="249"/>
      <c r="AKO36" s="249"/>
      <c r="AKP36" s="249"/>
      <c r="AKQ36" s="249"/>
      <c r="AKR36" s="249"/>
      <c r="AKS36" s="249"/>
      <c r="AKT36" s="249"/>
      <c r="AKU36" s="249"/>
      <c r="AKX36" s="248"/>
      <c r="AKZ36" s="248"/>
      <c r="ALC36" s="249"/>
      <c r="ALD36" s="249"/>
      <c r="ALE36" s="249"/>
      <c r="ALF36" s="249"/>
      <c r="ALG36" s="249"/>
      <c r="ALH36" s="249"/>
      <c r="ALI36" s="249"/>
      <c r="ALJ36" s="249"/>
      <c r="ALK36" s="249"/>
      <c r="ALL36" s="249"/>
      <c r="ALM36" s="249"/>
      <c r="ALN36" s="249"/>
      <c r="ALQ36" s="248"/>
      <c r="ALS36" s="248"/>
      <c r="ALV36" s="249"/>
      <c r="ALW36" s="249"/>
      <c r="ALX36" s="249"/>
      <c r="ALY36" s="249"/>
      <c r="ALZ36" s="249"/>
      <c r="AMA36" s="249"/>
      <c r="AMB36" s="249"/>
      <c r="AMC36" s="249"/>
      <c r="AMD36" s="249"/>
      <c r="AME36" s="249"/>
      <c r="AMF36" s="249"/>
      <c r="AMG36" s="249"/>
      <c r="AMJ36" s="248"/>
      <c r="AML36" s="248"/>
      <c r="AMO36" s="249"/>
      <c r="AMP36" s="249"/>
      <c r="AMQ36" s="249"/>
      <c r="AMR36" s="249"/>
      <c r="AMS36" s="249"/>
      <c r="AMT36" s="249"/>
      <c r="AMU36" s="249"/>
      <c r="AMV36" s="249"/>
      <c r="AMW36" s="249"/>
      <c r="AMX36" s="249"/>
      <c r="AMY36" s="249"/>
      <c r="AMZ36" s="249"/>
      <c r="ANC36" s="248"/>
      <c r="ANE36" s="248"/>
      <c r="ANH36" s="249"/>
      <c r="ANI36" s="249"/>
      <c r="ANJ36" s="249"/>
      <c r="ANK36" s="249"/>
      <c r="ANL36" s="249"/>
      <c r="ANM36" s="249"/>
      <c r="ANN36" s="249"/>
      <c r="ANO36" s="249"/>
      <c r="ANP36" s="249"/>
      <c r="ANQ36" s="249"/>
      <c r="ANR36" s="249"/>
      <c r="ANS36" s="249"/>
      <c r="ANV36" s="248"/>
      <c r="ANX36" s="248"/>
      <c r="AOA36" s="249"/>
      <c r="AOB36" s="249"/>
      <c r="AOC36" s="249"/>
      <c r="AOD36" s="249"/>
      <c r="AOE36" s="249"/>
      <c r="AOF36" s="249"/>
      <c r="AOG36" s="249"/>
      <c r="AOH36" s="249"/>
      <c r="AOI36" s="249"/>
      <c r="AOJ36" s="249"/>
      <c r="AOK36" s="249"/>
      <c r="AOL36" s="249"/>
      <c r="AOO36" s="248"/>
      <c r="AOQ36" s="248"/>
      <c r="AOT36" s="249"/>
      <c r="AOU36" s="249"/>
      <c r="AOV36" s="249"/>
      <c r="AOW36" s="249"/>
      <c r="AOX36" s="249"/>
      <c r="AOY36" s="249"/>
      <c r="AOZ36" s="249"/>
      <c r="APA36" s="249"/>
      <c r="APB36" s="249"/>
      <c r="APC36" s="249"/>
      <c r="APD36" s="249"/>
      <c r="APE36" s="249"/>
      <c r="APH36" s="248"/>
      <c r="APJ36" s="248"/>
      <c r="APM36" s="249"/>
      <c r="APN36" s="249"/>
      <c r="APO36" s="249"/>
      <c r="APP36" s="249"/>
      <c r="APQ36" s="249"/>
      <c r="APR36" s="249"/>
      <c r="APS36" s="249"/>
      <c r="APT36" s="249"/>
      <c r="APU36" s="249"/>
      <c r="APV36" s="249"/>
      <c r="APW36" s="249"/>
      <c r="APX36" s="249"/>
      <c r="AQA36" s="248"/>
      <c r="AQC36" s="248"/>
      <c r="AQF36" s="249"/>
      <c r="AQG36" s="249"/>
      <c r="AQH36" s="249"/>
      <c r="AQI36" s="249"/>
      <c r="AQJ36" s="249"/>
      <c r="AQK36" s="249"/>
      <c r="AQL36" s="249"/>
      <c r="AQM36" s="249"/>
      <c r="AQN36" s="249"/>
      <c r="AQO36" s="249"/>
      <c r="AQP36" s="249"/>
      <c r="AQQ36" s="249"/>
      <c r="AQT36" s="248"/>
      <c r="AQV36" s="248"/>
      <c r="AQY36" s="249"/>
      <c r="AQZ36" s="249"/>
      <c r="ARA36" s="249"/>
      <c r="ARB36" s="249"/>
      <c r="ARC36" s="249"/>
      <c r="ARD36" s="249"/>
      <c r="ARE36" s="249"/>
      <c r="ARF36" s="249"/>
      <c r="ARG36" s="249"/>
      <c r="ARH36" s="249"/>
      <c r="ARI36" s="249"/>
      <c r="ARJ36" s="249"/>
      <c r="ARM36" s="248"/>
      <c r="ARO36" s="248"/>
      <c r="ARR36" s="249"/>
      <c r="ARS36" s="249"/>
      <c r="ART36" s="249"/>
      <c r="ARU36" s="249"/>
      <c r="ARV36" s="249"/>
      <c r="ARW36" s="249"/>
      <c r="ARX36" s="249"/>
      <c r="ARY36" s="249"/>
      <c r="ARZ36" s="249"/>
      <c r="ASA36" s="249"/>
      <c r="ASB36" s="249"/>
      <c r="ASC36" s="249"/>
      <c r="ASF36" s="248"/>
      <c r="ASH36" s="248"/>
      <c r="ASK36" s="249"/>
      <c r="ASL36" s="249"/>
      <c r="ASM36" s="249"/>
      <c r="ASN36" s="249"/>
      <c r="ASO36" s="249"/>
      <c r="ASP36" s="249"/>
      <c r="ASQ36" s="249"/>
      <c r="ASR36" s="249"/>
      <c r="ASS36" s="249"/>
      <c r="AST36" s="249"/>
      <c r="ASU36" s="249"/>
      <c r="ASV36" s="249"/>
      <c r="ASY36" s="248"/>
      <c r="ATA36" s="248"/>
      <c r="ATD36" s="249"/>
      <c r="ATE36" s="249"/>
      <c r="ATF36" s="249"/>
      <c r="ATG36" s="249"/>
      <c r="ATH36" s="249"/>
      <c r="ATI36" s="249"/>
      <c r="ATJ36" s="249"/>
      <c r="ATK36" s="249"/>
      <c r="ATL36" s="249"/>
      <c r="ATM36" s="249"/>
      <c r="ATN36" s="249"/>
      <c r="ATO36" s="249"/>
      <c r="ATR36" s="248"/>
      <c r="ATT36" s="248"/>
      <c r="ATW36" s="249"/>
      <c r="ATX36" s="249"/>
      <c r="ATY36" s="249"/>
      <c r="ATZ36" s="249"/>
      <c r="AUA36" s="249"/>
      <c r="AUB36" s="249"/>
      <c r="AUC36" s="249"/>
      <c r="AUD36" s="249"/>
      <c r="AUE36" s="249"/>
      <c r="AUF36" s="249"/>
      <c r="AUG36" s="249"/>
      <c r="AUH36" s="249"/>
      <c r="AUK36" s="248"/>
      <c r="AUM36" s="248"/>
      <c r="AUP36" s="249"/>
      <c r="AUQ36" s="249"/>
      <c r="AUR36" s="249"/>
      <c r="AUS36" s="249"/>
      <c r="AUT36" s="249"/>
      <c r="AUU36" s="249"/>
      <c r="AUV36" s="249"/>
      <c r="AUW36" s="249"/>
      <c r="AUX36" s="249"/>
      <c r="AUY36" s="249"/>
      <c r="AUZ36" s="249"/>
      <c r="AVA36" s="249"/>
      <c r="AVD36" s="248"/>
      <c r="AVF36" s="248"/>
      <c r="AVI36" s="249"/>
      <c r="AVJ36" s="249"/>
      <c r="AVK36" s="249"/>
      <c r="AVL36" s="249"/>
      <c r="AVM36" s="249"/>
      <c r="AVN36" s="249"/>
      <c r="AVO36" s="249"/>
      <c r="AVP36" s="249"/>
      <c r="AVQ36" s="249"/>
      <c r="AVR36" s="249"/>
      <c r="AVS36" s="249"/>
      <c r="AVT36" s="249"/>
      <c r="AVW36" s="248"/>
      <c r="AVY36" s="248"/>
      <c r="AWB36" s="249"/>
      <c r="AWC36" s="249"/>
      <c r="AWD36" s="249"/>
      <c r="AWE36" s="249"/>
      <c r="AWF36" s="249"/>
      <c r="AWG36" s="249"/>
      <c r="AWH36" s="249"/>
      <c r="AWI36" s="249"/>
      <c r="AWJ36" s="249"/>
      <c r="AWK36" s="249"/>
      <c r="AWL36" s="249"/>
      <c r="AWM36" s="249"/>
      <c r="AWP36" s="248"/>
      <c r="AWR36" s="248"/>
      <c r="AWU36" s="249"/>
      <c r="AWV36" s="249"/>
      <c r="AWW36" s="249"/>
      <c r="AWX36" s="249"/>
      <c r="AWY36" s="249"/>
      <c r="AWZ36" s="249"/>
      <c r="AXA36" s="249"/>
      <c r="AXB36" s="249"/>
      <c r="AXC36" s="249"/>
      <c r="AXD36" s="249"/>
      <c r="AXE36" s="249"/>
      <c r="AXF36" s="249"/>
      <c r="AXI36" s="248"/>
      <c r="AXK36" s="248"/>
      <c r="AXN36" s="249"/>
      <c r="AXO36" s="249"/>
      <c r="AXP36" s="249"/>
      <c r="AXQ36" s="249"/>
      <c r="AXR36" s="249"/>
      <c r="AXS36" s="249"/>
      <c r="AXT36" s="249"/>
      <c r="AXU36" s="249"/>
      <c r="AXV36" s="249"/>
      <c r="AXW36" s="249"/>
      <c r="AXX36" s="249"/>
      <c r="AXY36" s="249"/>
      <c r="AYB36" s="248"/>
      <c r="AYD36" s="248"/>
      <c r="AYG36" s="249"/>
      <c r="AYH36" s="249"/>
      <c r="AYI36" s="249"/>
      <c r="AYJ36" s="249"/>
      <c r="AYK36" s="249"/>
      <c r="AYL36" s="249"/>
      <c r="AYM36" s="249"/>
      <c r="AYN36" s="249"/>
      <c r="AYO36" s="249"/>
      <c r="AYP36" s="249"/>
      <c r="AYQ36" s="249"/>
      <c r="AYR36" s="249"/>
      <c r="AYU36" s="248"/>
      <c r="AYW36" s="248"/>
      <c r="AYZ36" s="249"/>
      <c r="AZA36" s="249"/>
      <c r="AZB36" s="249"/>
      <c r="AZC36" s="249"/>
      <c r="AZD36" s="249"/>
      <c r="AZE36" s="249"/>
      <c r="AZF36" s="249"/>
      <c r="AZG36" s="249"/>
      <c r="AZH36" s="249"/>
      <c r="AZI36" s="249"/>
      <c r="AZJ36" s="249"/>
      <c r="AZK36" s="249"/>
      <c r="AZN36" s="248"/>
      <c r="AZP36" s="248"/>
      <c r="AZS36" s="249"/>
      <c r="AZT36" s="249"/>
      <c r="AZU36" s="249"/>
      <c r="AZV36" s="249"/>
      <c r="AZW36" s="249"/>
      <c r="AZX36" s="249"/>
      <c r="AZY36" s="249"/>
      <c r="AZZ36" s="249"/>
      <c r="BAA36" s="249"/>
      <c r="BAB36" s="249"/>
      <c r="BAC36" s="249"/>
      <c r="BAD36" s="249"/>
      <c r="BAG36" s="248"/>
      <c r="BAI36" s="248"/>
      <c r="BAL36" s="249"/>
      <c r="BAM36" s="249"/>
      <c r="BAN36" s="249"/>
      <c r="BAO36" s="249"/>
      <c r="BAP36" s="249"/>
      <c r="BAQ36" s="249"/>
      <c r="BAR36" s="249"/>
      <c r="BAS36" s="249"/>
      <c r="BAT36" s="249"/>
      <c r="BAU36" s="249"/>
      <c r="BAV36" s="249"/>
      <c r="BAW36" s="249"/>
      <c r="BAZ36" s="248"/>
      <c r="BBB36" s="248"/>
      <c r="BBE36" s="249"/>
      <c r="BBF36" s="249"/>
      <c r="BBG36" s="249"/>
      <c r="BBH36" s="249"/>
      <c r="BBI36" s="249"/>
      <c r="BBJ36" s="249"/>
      <c r="BBK36" s="249"/>
      <c r="BBL36" s="249"/>
      <c r="BBM36" s="249"/>
      <c r="BBN36" s="249"/>
      <c r="BBO36" s="249"/>
      <c r="BBP36" s="249"/>
      <c r="BBS36" s="248"/>
      <c r="BBU36" s="248"/>
      <c r="BBX36" s="249"/>
      <c r="BBY36" s="249"/>
      <c r="BBZ36" s="249"/>
      <c r="BCA36" s="249"/>
      <c r="BCB36" s="249"/>
      <c r="BCC36" s="249"/>
      <c r="BCD36" s="249"/>
      <c r="BCE36" s="249"/>
      <c r="BCF36" s="249"/>
      <c r="BCG36" s="249"/>
      <c r="BCH36" s="249"/>
      <c r="BCI36" s="249"/>
      <c r="BCL36" s="248"/>
      <c r="BCN36" s="248"/>
      <c r="BCQ36" s="249"/>
      <c r="BCR36" s="249"/>
      <c r="BCS36" s="249"/>
      <c r="BCT36" s="249"/>
      <c r="BCU36" s="249"/>
      <c r="BCV36" s="249"/>
      <c r="BCW36" s="249"/>
      <c r="BCX36" s="249"/>
      <c r="BCY36" s="249"/>
      <c r="BCZ36" s="249"/>
      <c r="BDA36" s="249"/>
      <c r="BDB36" s="249"/>
      <c r="BDE36" s="248"/>
      <c r="BDG36" s="248"/>
      <c r="BDJ36" s="249"/>
      <c r="BDK36" s="249"/>
      <c r="BDL36" s="249"/>
      <c r="BDM36" s="249"/>
      <c r="BDN36" s="249"/>
      <c r="BDO36" s="249"/>
      <c r="BDP36" s="249"/>
      <c r="BDQ36" s="249"/>
      <c r="BDR36" s="249"/>
      <c r="BDS36" s="249"/>
      <c r="BDT36" s="249"/>
      <c r="BDU36" s="249"/>
      <c r="BDX36" s="248"/>
      <c r="BDZ36" s="248"/>
      <c r="BEC36" s="249"/>
      <c r="BED36" s="249"/>
      <c r="BEE36" s="249"/>
      <c r="BEF36" s="249"/>
      <c r="BEG36" s="249"/>
      <c r="BEH36" s="249"/>
      <c r="BEI36" s="249"/>
      <c r="BEJ36" s="249"/>
      <c r="BEK36" s="249"/>
      <c r="BEL36" s="249"/>
      <c r="BEM36" s="249"/>
      <c r="BEN36" s="249"/>
      <c r="BEQ36" s="248"/>
      <c r="BES36" s="248"/>
      <c r="BEV36" s="249"/>
      <c r="BEW36" s="249"/>
      <c r="BEX36" s="249"/>
      <c r="BEY36" s="249"/>
      <c r="BEZ36" s="249"/>
      <c r="BFA36" s="249"/>
      <c r="BFB36" s="249"/>
      <c r="BFC36" s="249"/>
      <c r="BFD36" s="249"/>
      <c r="BFE36" s="249"/>
      <c r="BFF36" s="249"/>
      <c r="BFG36" s="249"/>
      <c r="BFJ36" s="248"/>
      <c r="BFL36" s="248"/>
      <c r="BFO36" s="249"/>
      <c r="BFP36" s="249"/>
      <c r="BFQ36" s="249"/>
      <c r="BFR36" s="249"/>
      <c r="BFS36" s="249"/>
      <c r="BFT36" s="249"/>
      <c r="BFU36" s="249"/>
      <c r="BFV36" s="249"/>
      <c r="BFW36" s="249"/>
      <c r="BFX36" s="249"/>
      <c r="BFY36" s="249"/>
      <c r="BFZ36" s="249"/>
      <c r="BGC36" s="248"/>
      <c r="BGE36" s="248"/>
      <c r="BGH36" s="249"/>
      <c r="BGI36" s="249"/>
      <c r="BGJ36" s="249"/>
      <c r="BGK36" s="249"/>
      <c r="BGL36" s="249"/>
      <c r="BGM36" s="249"/>
      <c r="BGN36" s="249"/>
      <c r="BGO36" s="249"/>
      <c r="BGP36" s="249"/>
      <c r="BGQ36" s="249"/>
      <c r="BGR36" s="249"/>
      <c r="BGS36" s="249"/>
      <c r="BGV36" s="248"/>
      <c r="BGX36" s="248"/>
      <c r="BHA36" s="249"/>
      <c r="BHB36" s="249"/>
      <c r="BHC36" s="249"/>
      <c r="BHD36" s="249"/>
      <c r="BHE36" s="249"/>
      <c r="BHF36" s="249"/>
      <c r="BHG36" s="249"/>
      <c r="BHH36" s="249"/>
      <c r="BHI36" s="249"/>
      <c r="BHJ36" s="249"/>
      <c r="BHK36" s="249"/>
      <c r="BHL36" s="249"/>
      <c r="BHO36" s="248"/>
      <c r="BHQ36" s="248"/>
      <c r="BHT36" s="249"/>
      <c r="BHU36" s="249"/>
      <c r="BHV36" s="249"/>
      <c r="BHW36" s="249"/>
      <c r="BHX36" s="249"/>
      <c r="BHY36" s="249"/>
      <c r="BHZ36" s="249"/>
      <c r="BIA36" s="249"/>
      <c r="BIB36" s="249"/>
      <c r="BIC36" s="249"/>
      <c r="BID36" s="249"/>
      <c r="BIE36" s="249"/>
      <c r="BIH36" s="248"/>
      <c r="BIJ36" s="248"/>
      <c r="BIM36" s="249"/>
      <c r="BIN36" s="249"/>
      <c r="BIO36" s="249"/>
      <c r="BIP36" s="249"/>
      <c r="BIQ36" s="249"/>
      <c r="BIR36" s="249"/>
      <c r="BIS36" s="249"/>
      <c r="BIT36" s="249"/>
      <c r="BIU36" s="249"/>
      <c r="BIV36" s="249"/>
      <c r="BIW36" s="249"/>
      <c r="BIX36" s="249"/>
      <c r="BJA36" s="248"/>
      <c r="BJC36" s="248"/>
      <c r="BJF36" s="249"/>
      <c r="BJG36" s="249"/>
      <c r="BJH36" s="249"/>
      <c r="BJI36" s="249"/>
      <c r="BJJ36" s="249"/>
      <c r="BJK36" s="249"/>
      <c r="BJL36" s="249"/>
      <c r="BJM36" s="249"/>
      <c r="BJN36" s="249"/>
      <c r="BJO36" s="249"/>
      <c r="BJP36" s="249"/>
      <c r="BJQ36" s="249"/>
      <c r="BJT36" s="248"/>
      <c r="BJV36" s="248"/>
      <c r="BJY36" s="249"/>
      <c r="BJZ36" s="249"/>
      <c r="BKA36" s="249"/>
      <c r="BKB36" s="249"/>
      <c r="BKC36" s="249"/>
      <c r="BKD36" s="249"/>
      <c r="BKE36" s="249"/>
      <c r="BKF36" s="249"/>
      <c r="BKG36" s="249"/>
      <c r="BKH36" s="249"/>
      <c r="BKI36" s="249"/>
      <c r="BKJ36" s="249"/>
      <c r="BKM36" s="248"/>
      <c r="BKO36" s="248"/>
      <c r="BKR36" s="249"/>
      <c r="BKS36" s="249"/>
      <c r="BKT36" s="249"/>
      <c r="BKU36" s="249"/>
      <c r="BKV36" s="249"/>
      <c r="BKW36" s="249"/>
      <c r="BKX36" s="249"/>
      <c r="BKY36" s="249"/>
      <c r="BKZ36" s="249"/>
      <c r="BLA36" s="249"/>
      <c r="BLB36" s="249"/>
      <c r="BLC36" s="249"/>
      <c r="BLF36" s="248"/>
      <c r="BLH36" s="248"/>
      <c r="BLK36" s="249"/>
      <c r="BLL36" s="249"/>
      <c r="BLM36" s="249"/>
      <c r="BLN36" s="249"/>
      <c r="BLO36" s="249"/>
      <c r="BLP36" s="249"/>
      <c r="BLQ36" s="249"/>
      <c r="BLR36" s="249"/>
      <c r="BLS36" s="249"/>
      <c r="BLT36" s="249"/>
      <c r="BLU36" s="249"/>
      <c r="BLV36" s="249"/>
      <c r="BLY36" s="248"/>
      <c r="BMA36" s="248"/>
      <c r="BMD36" s="249"/>
      <c r="BME36" s="249"/>
      <c r="BMF36" s="249"/>
      <c r="BMG36" s="249"/>
      <c r="BMH36" s="249"/>
      <c r="BMI36" s="249"/>
      <c r="BMJ36" s="249"/>
      <c r="BMK36" s="249"/>
      <c r="BML36" s="249"/>
      <c r="BMM36" s="249"/>
      <c r="BMN36" s="249"/>
      <c r="BMO36" s="249"/>
      <c r="BMR36" s="248"/>
      <c r="BMT36" s="248"/>
      <c r="BMW36" s="249"/>
      <c r="BMX36" s="249"/>
      <c r="BMY36" s="249"/>
      <c r="BMZ36" s="249"/>
      <c r="BNA36" s="249"/>
      <c r="BNB36" s="249"/>
      <c r="BNC36" s="249"/>
      <c r="BND36" s="249"/>
      <c r="BNE36" s="249"/>
      <c r="BNF36" s="249"/>
      <c r="BNG36" s="249"/>
      <c r="BNH36" s="249"/>
      <c r="BNK36" s="248"/>
      <c r="BNM36" s="248"/>
      <c r="BNP36" s="249"/>
      <c r="BNQ36" s="249"/>
      <c r="BNR36" s="249"/>
      <c r="BNS36" s="249"/>
      <c r="BNT36" s="249"/>
      <c r="BNU36" s="249"/>
      <c r="BNV36" s="249"/>
      <c r="BNW36" s="249"/>
      <c r="BNX36" s="249"/>
      <c r="BNY36" s="249"/>
      <c r="BNZ36" s="249"/>
      <c r="BOA36" s="249"/>
      <c r="BOD36" s="248"/>
      <c r="BOF36" s="248"/>
      <c r="BOI36" s="249"/>
      <c r="BOJ36" s="249"/>
      <c r="BOK36" s="249"/>
      <c r="BOL36" s="249"/>
      <c r="BOM36" s="249"/>
      <c r="BON36" s="249"/>
      <c r="BOO36" s="249"/>
      <c r="BOP36" s="249"/>
      <c r="BOQ36" s="249"/>
      <c r="BOR36" s="249"/>
      <c r="BOS36" s="249"/>
      <c r="BOT36" s="249"/>
      <c r="BOW36" s="248"/>
      <c r="BOY36" s="248"/>
      <c r="BPB36" s="249"/>
      <c r="BPC36" s="249"/>
      <c r="BPD36" s="249"/>
      <c r="BPE36" s="249"/>
      <c r="BPF36" s="249"/>
      <c r="BPG36" s="249"/>
      <c r="BPH36" s="249"/>
      <c r="BPI36" s="249"/>
      <c r="BPJ36" s="249"/>
      <c r="BPK36" s="249"/>
      <c r="BPL36" s="249"/>
      <c r="BPM36" s="249"/>
      <c r="BPP36" s="248"/>
      <c r="BPR36" s="248"/>
      <c r="BPU36" s="249"/>
      <c r="BPV36" s="249"/>
      <c r="BPW36" s="249"/>
      <c r="BPX36" s="249"/>
      <c r="BPY36" s="249"/>
      <c r="BPZ36" s="249"/>
      <c r="BQA36" s="249"/>
      <c r="BQB36" s="249"/>
      <c r="BQC36" s="249"/>
      <c r="BQD36" s="249"/>
      <c r="BQE36" s="249"/>
      <c r="BQF36" s="249"/>
      <c r="BQI36" s="248"/>
      <c r="BQK36" s="248"/>
      <c r="BQN36" s="249"/>
      <c r="BQO36" s="249"/>
      <c r="BQP36" s="249"/>
      <c r="BQQ36" s="249"/>
      <c r="BQR36" s="249"/>
      <c r="BQS36" s="249"/>
      <c r="BQT36" s="249"/>
      <c r="BQU36" s="249"/>
      <c r="BQV36" s="249"/>
      <c r="BQW36" s="249"/>
      <c r="BQX36" s="249"/>
      <c r="BQY36" s="249"/>
      <c r="BRB36" s="248"/>
      <c r="BRD36" s="248"/>
      <c r="BRG36" s="249"/>
      <c r="BRH36" s="249"/>
      <c r="BRI36" s="249"/>
      <c r="BRJ36" s="249"/>
      <c r="BRK36" s="249"/>
      <c r="BRL36" s="249"/>
      <c r="BRM36" s="249"/>
      <c r="BRN36" s="249"/>
      <c r="BRO36" s="249"/>
      <c r="BRP36" s="249"/>
      <c r="BRQ36" s="249"/>
      <c r="BRR36" s="249"/>
      <c r="BRU36" s="248"/>
      <c r="BRW36" s="248"/>
      <c r="BRZ36" s="249"/>
      <c r="BSA36" s="249"/>
      <c r="BSB36" s="249"/>
      <c r="BSC36" s="249"/>
      <c r="BSD36" s="249"/>
      <c r="BSE36" s="249"/>
      <c r="BSF36" s="249"/>
      <c r="BSG36" s="249"/>
      <c r="BSH36" s="249"/>
      <c r="BSI36" s="249"/>
      <c r="BSJ36" s="249"/>
      <c r="BSK36" s="249"/>
      <c r="BSN36" s="248"/>
      <c r="BSP36" s="248"/>
      <c r="BSS36" s="249"/>
      <c r="BST36" s="249"/>
      <c r="BSU36" s="249"/>
      <c r="BSV36" s="249"/>
      <c r="BSW36" s="249"/>
      <c r="BSX36" s="249"/>
      <c r="BSY36" s="249"/>
      <c r="BSZ36" s="249"/>
      <c r="BTA36" s="249"/>
      <c r="BTB36" s="249"/>
      <c r="BTC36" s="249"/>
      <c r="BTD36" s="249"/>
      <c r="BTG36" s="248"/>
      <c r="BTI36" s="248"/>
      <c r="BTL36" s="249"/>
      <c r="BTM36" s="249"/>
      <c r="BTN36" s="249"/>
      <c r="BTO36" s="249"/>
      <c r="BTP36" s="249"/>
      <c r="BTQ36" s="249"/>
      <c r="BTR36" s="249"/>
      <c r="BTS36" s="249"/>
      <c r="BTT36" s="249"/>
      <c r="BTU36" s="249"/>
      <c r="BTV36" s="249"/>
      <c r="BTW36" s="249"/>
      <c r="BTZ36" s="248"/>
      <c r="BUB36" s="248"/>
      <c r="BUE36" s="249"/>
      <c r="BUF36" s="249"/>
      <c r="BUG36" s="249"/>
      <c r="BUH36" s="249"/>
      <c r="BUI36" s="249"/>
      <c r="BUJ36" s="249"/>
      <c r="BUK36" s="249"/>
      <c r="BUL36" s="249"/>
      <c r="BUM36" s="249"/>
      <c r="BUN36" s="249"/>
      <c r="BUO36" s="249"/>
      <c r="BUP36" s="249"/>
      <c r="BUS36" s="248"/>
      <c r="BUU36" s="248"/>
      <c r="BUX36" s="249"/>
      <c r="BUY36" s="249"/>
      <c r="BUZ36" s="249"/>
      <c r="BVA36" s="249"/>
      <c r="BVB36" s="249"/>
      <c r="BVC36" s="249"/>
      <c r="BVD36" s="249"/>
      <c r="BVE36" s="249"/>
      <c r="BVF36" s="249"/>
      <c r="BVG36" s="249"/>
      <c r="BVH36" s="249"/>
      <c r="BVI36" s="249"/>
      <c r="BVL36" s="248"/>
      <c r="BVN36" s="248"/>
      <c r="BVQ36" s="249"/>
      <c r="BVR36" s="249"/>
      <c r="BVS36" s="249"/>
      <c r="BVT36" s="249"/>
      <c r="BVU36" s="249"/>
      <c r="BVV36" s="249"/>
      <c r="BVW36" s="249"/>
      <c r="BVX36" s="249"/>
      <c r="BVY36" s="249"/>
      <c r="BVZ36" s="249"/>
      <c r="BWA36" s="249"/>
      <c r="BWB36" s="249"/>
      <c r="BWE36" s="248"/>
      <c r="BWG36" s="248"/>
      <c r="BWJ36" s="249"/>
      <c r="BWK36" s="249"/>
      <c r="BWL36" s="249"/>
      <c r="BWM36" s="249"/>
      <c r="BWN36" s="249"/>
      <c r="BWO36" s="249"/>
      <c r="BWP36" s="249"/>
      <c r="BWQ36" s="249"/>
      <c r="BWR36" s="249"/>
      <c r="BWS36" s="249"/>
      <c r="BWT36" s="249"/>
      <c r="BWU36" s="249"/>
      <c r="BWX36" s="248"/>
      <c r="BWZ36" s="248"/>
      <c r="BXC36" s="249"/>
      <c r="BXD36" s="249"/>
      <c r="BXE36" s="249"/>
      <c r="BXF36" s="249"/>
      <c r="BXG36" s="249"/>
      <c r="BXH36" s="249"/>
      <c r="BXI36" s="249"/>
      <c r="BXJ36" s="249"/>
      <c r="BXK36" s="249"/>
      <c r="BXL36" s="249"/>
      <c r="BXM36" s="249"/>
      <c r="BXN36" s="249"/>
      <c r="BXQ36" s="248"/>
      <c r="BXS36" s="248"/>
      <c r="BXV36" s="249"/>
      <c r="BXW36" s="249"/>
      <c r="BXX36" s="249"/>
      <c r="BXY36" s="249"/>
      <c r="BXZ36" s="249"/>
      <c r="BYA36" s="249"/>
      <c r="BYB36" s="249"/>
      <c r="BYC36" s="249"/>
      <c r="BYD36" s="249"/>
      <c r="BYE36" s="249"/>
      <c r="BYF36" s="249"/>
      <c r="BYG36" s="249"/>
      <c r="BYJ36" s="248"/>
      <c r="BYL36" s="248"/>
      <c r="BYO36" s="249"/>
      <c r="BYP36" s="249"/>
      <c r="BYQ36" s="249"/>
      <c r="BYR36" s="249"/>
      <c r="BYS36" s="249"/>
      <c r="BYT36" s="249"/>
      <c r="BYU36" s="249"/>
      <c r="BYV36" s="249"/>
      <c r="BYW36" s="249"/>
      <c r="BYX36" s="249"/>
      <c r="BYY36" s="249"/>
      <c r="BYZ36" s="249"/>
      <c r="BZC36" s="248"/>
      <c r="BZE36" s="248"/>
      <c r="BZH36" s="249"/>
      <c r="BZI36" s="249"/>
      <c r="BZJ36" s="249"/>
      <c r="BZK36" s="249"/>
      <c r="BZL36" s="249"/>
      <c r="BZM36" s="249"/>
      <c r="BZN36" s="249"/>
      <c r="BZO36" s="249"/>
      <c r="BZP36" s="249"/>
      <c r="BZQ36" s="249"/>
      <c r="BZR36" s="249"/>
      <c r="BZS36" s="249"/>
      <c r="BZV36" s="248"/>
      <c r="BZX36" s="248"/>
      <c r="CAA36" s="249"/>
      <c r="CAB36" s="249"/>
      <c r="CAC36" s="249"/>
      <c r="CAD36" s="249"/>
      <c r="CAE36" s="249"/>
      <c r="CAF36" s="249"/>
      <c r="CAG36" s="249"/>
      <c r="CAH36" s="249"/>
      <c r="CAI36" s="249"/>
      <c r="CAJ36" s="249"/>
      <c r="CAK36" s="249"/>
      <c r="CAL36" s="249"/>
      <c r="CAO36" s="248"/>
      <c r="CAQ36" s="248"/>
      <c r="CAT36" s="249"/>
      <c r="CAU36" s="249"/>
      <c r="CAV36" s="249"/>
      <c r="CAW36" s="249"/>
      <c r="CAX36" s="249"/>
      <c r="CAY36" s="249"/>
      <c r="CAZ36" s="249"/>
      <c r="CBA36" s="249"/>
      <c r="CBB36" s="249"/>
      <c r="CBC36" s="249"/>
      <c r="CBD36" s="249"/>
      <c r="CBE36" s="249"/>
      <c r="CBH36" s="248"/>
      <c r="CBJ36" s="248"/>
      <c r="CBM36" s="249"/>
      <c r="CBN36" s="249"/>
      <c r="CBO36" s="249"/>
      <c r="CBP36" s="249"/>
      <c r="CBQ36" s="249"/>
      <c r="CBR36" s="249"/>
      <c r="CBS36" s="249"/>
      <c r="CBT36" s="249"/>
      <c r="CBU36" s="249"/>
      <c r="CBV36" s="249"/>
      <c r="CBW36" s="249"/>
      <c r="CBX36" s="249"/>
      <c r="CCA36" s="248"/>
      <c r="CCC36" s="248"/>
      <c r="CCF36" s="249"/>
      <c r="CCG36" s="249"/>
      <c r="CCH36" s="249"/>
      <c r="CCI36" s="249"/>
      <c r="CCJ36" s="249"/>
      <c r="CCK36" s="249"/>
      <c r="CCL36" s="249"/>
      <c r="CCM36" s="249"/>
      <c r="CCN36" s="249"/>
      <c r="CCO36" s="249"/>
      <c r="CCP36" s="249"/>
      <c r="CCQ36" s="249"/>
      <c r="CCT36" s="248"/>
      <c r="CCV36" s="248"/>
      <c r="CCY36" s="249"/>
      <c r="CCZ36" s="249"/>
      <c r="CDA36" s="249"/>
      <c r="CDB36" s="249"/>
      <c r="CDC36" s="249"/>
      <c r="CDD36" s="249"/>
      <c r="CDE36" s="249"/>
      <c r="CDF36" s="249"/>
      <c r="CDG36" s="249"/>
      <c r="CDH36" s="249"/>
      <c r="CDI36" s="249"/>
      <c r="CDJ36" s="249"/>
      <c r="CDM36" s="248"/>
      <c r="CDO36" s="248"/>
      <c r="CDR36" s="249"/>
      <c r="CDS36" s="249"/>
      <c r="CDT36" s="249"/>
      <c r="CDU36" s="249"/>
      <c r="CDV36" s="249"/>
      <c r="CDW36" s="249"/>
      <c r="CDX36" s="249"/>
      <c r="CDY36" s="249"/>
      <c r="CDZ36" s="249"/>
      <c r="CEA36" s="249"/>
      <c r="CEB36" s="249"/>
      <c r="CEC36" s="249"/>
      <c r="CEF36" s="248"/>
      <c r="CEH36" s="248"/>
      <c r="CEK36" s="249"/>
      <c r="CEL36" s="249"/>
      <c r="CEM36" s="249"/>
      <c r="CEN36" s="249"/>
      <c r="CEO36" s="249"/>
      <c r="CEP36" s="249"/>
      <c r="CEQ36" s="249"/>
      <c r="CER36" s="249"/>
      <c r="CES36" s="249"/>
      <c r="CET36" s="249"/>
      <c r="CEU36" s="249"/>
      <c r="CEV36" s="249"/>
      <c r="CEY36" s="248"/>
      <c r="CFA36" s="248"/>
      <c r="CFD36" s="249"/>
      <c r="CFE36" s="249"/>
      <c r="CFF36" s="249"/>
      <c r="CFG36" s="249"/>
      <c r="CFH36" s="249"/>
      <c r="CFI36" s="249"/>
      <c r="CFJ36" s="249"/>
      <c r="CFK36" s="249"/>
      <c r="CFL36" s="249"/>
      <c r="CFM36" s="249"/>
      <c r="CFN36" s="249"/>
      <c r="CFO36" s="249"/>
      <c r="CFR36" s="248"/>
      <c r="CFT36" s="248"/>
      <c r="CFW36" s="249"/>
      <c r="CFX36" s="249"/>
      <c r="CFY36" s="249"/>
      <c r="CFZ36" s="249"/>
      <c r="CGA36" s="249"/>
      <c r="CGB36" s="249"/>
      <c r="CGC36" s="249"/>
      <c r="CGD36" s="249"/>
      <c r="CGE36" s="249"/>
      <c r="CGF36" s="249"/>
      <c r="CGG36" s="249"/>
      <c r="CGH36" s="249"/>
      <c r="CGK36" s="248"/>
      <c r="CGM36" s="248"/>
      <c r="CGP36" s="249"/>
      <c r="CGQ36" s="249"/>
      <c r="CGR36" s="249"/>
      <c r="CGS36" s="249"/>
      <c r="CGT36" s="249"/>
      <c r="CGU36" s="249"/>
      <c r="CGV36" s="249"/>
      <c r="CGW36" s="249"/>
      <c r="CGX36" s="249"/>
      <c r="CGY36" s="249"/>
      <c r="CGZ36" s="249"/>
      <c r="CHA36" s="249"/>
      <c r="CHD36" s="248"/>
      <c r="CHF36" s="248"/>
      <c r="CHI36" s="249"/>
      <c r="CHJ36" s="249"/>
      <c r="CHK36" s="249"/>
      <c r="CHL36" s="249"/>
      <c r="CHM36" s="249"/>
      <c r="CHN36" s="249"/>
      <c r="CHO36" s="249"/>
      <c r="CHP36" s="249"/>
      <c r="CHQ36" s="249"/>
      <c r="CHR36" s="249"/>
      <c r="CHS36" s="249"/>
      <c r="CHT36" s="249"/>
      <c r="CHW36" s="248"/>
      <c r="CHY36" s="248"/>
      <c r="CIB36" s="249"/>
      <c r="CIC36" s="249"/>
      <c r="CID36" s="249"/>
      <c r="CIE36" s="249"/>
      <c r="CIF36" s="249"/>
      <c r="CIG36" s="249"/>
      <c r="CIH36" s="249"/>
      <c r="CII36" s="249"/>
      <c r="CIJ36" s="249"/>
      <c r="CIK36" s="249"/>
      <c r="CIL36" s="249"/>
      <c r="CIM36" s="249"/>
      <c r="CIP36" s="248"/>
      <c r="CIR36" s="248"/>
      <c r="CIU36" s="249"/>
      <c r="CIV36" s="249"/>
      <c r="CIW36" s="249"/>
      <c r="CIX36" s="249"/>
      <c r="CIY36" s="249"/>
      <c r="CIZ36" s="249"/>
      <c r="CJA36" s="249"/>
      <c r="CJB36" s="249"/>
      <c r="CJC36" s="249"/>
      <c r="CJD36" s="249"/>
      <c r="CJE36" s="249"/>
      <c r="CJF36" s="249"/>
      <c r="CJI36" s="248"/>
      <c r="CJK36" s="248"/>
      <c r="CJN36" s="249"/>
      <c r="CJO36" s="249"/>
      <c r="CJP36" s="249"/>
      <c r="CJQ36" s="249"/>
      <c r="CJR36" s="249"/>
      <c r="CJS36" s="249"/>
      <c r="CJT36" s="249"/>
      <c r="CJU36" s="249"/>
      <c r="CJV36" s="249"/>
      <c r="CJW36" s="249"/>
      <c r="CJX36" s="249"/>
      <c r="CJY36" s="249"/>
      <c r="CKB36" s="248"/>
      <c r="CKD36" s="248"/>
      <c r="CKG36" s="249"/>
      <c r="CKH36" s="249"/>
      <c r="CKI36" s="249"/>
      <c r="CKJ36" s="249"/>
      <c r="CKK36" s="249"/>
      <c r="CKL36" s="249"/>
      <c r="CKM36" s="249"/>
      <c r="CKN36" s="249"/>
      <c r="CKO36" s="249"/>
      <c r="CKP36" s="249"/>
      <c r="CKQ36" s="249"/>
      <c r="CKR36" s="249"/>
      <c r="CKU36" s="248"/>
      <c r="CKW36" s="248"/>
      <c r="CKZ36" s="249"/>
      <c r="CLA36" s="249"/>
      <c r="CLB36" s="249"/>
      <c r="CLC36" s="249"/>
      <c r="CLD36" s="249"/>
      <c r="CLE36" s="249"/>
      <c r="CLF36" s="249"/>
      <c r="CLG36" s="249"/>
      <c r="CLH36" s="249"/>
      <c r="CLI36" s="249"/>
      <c r="CLJ36" s="249"/>
      <c r="CLK36" s="249"/>
      <c r="CLN36" s="248"/>
      <c r="CLP36" s="248"/>
      <c r="CLS36" s="249"/>
      <c r="CLT36" s="249"/>
      <c r="CLU36" s="249"/>
      <c r="CLV36" s="249"/>
      <c r="CLW36" s="249"/>
      <c r="CLX36" s="249"/>
      <c r="CLY36" s="249"/>
      <c r="CLZ36" s="249"/>
      <c r="CMA36" s="249"/>
      <c r="CMB36" s="249"/>
      <c r="CMC36" s="249"/>
      <c r="CMD36" s="249"/>
      <c r="CMG36" s="248"/>
      <c r="CMI36" s="248"/>
      <c r="CML36" s="249"/>
      <c r="CMM36" s="249"/>
      <c r="CMN36" s="249"/>
      <c r="CMO36" s="249"/>
      <c r="CMP36" s="249"/>
      <c r="CMQ36" s="249"/>
      <c r="CMR36" s="249"/>
      <c r="CMS36" s="249"/>
      <c r="CMT36" s="249"/>
      <c r="CMU36" s="249"/>
      <c r="CMV36" s="249"/>
      <c r="CMW36" s="249"/>
      <c r="CMZ36" s="248"/>
      <c r="CNB36" s="248"/>
      <c r="CNE36" s="249"/>
      <c r="CNF36" s="249"/>
      <c r="CNG36" s="249"/>
      <c r="CNH36" s="249"/>
      <c r="CNI36" s="249"/>
      <c r="CNJ36" s="249"/>
      <c r="CNK36" s="249"/>
      <c r="CNL36" s="249"/>
      <c r="CNM36" s="249"/>
      <c r="CNN36" s="249"/>
      <c r="CNO36" s="249"/>
      <c r="CNP36" s="249"/>
      <c r="CNS36" s="248"/>
      <c r="CNU36" s="248"/>
      <c r="CNX36" s="249"/>
      <c r="CNY36" s="249"/>
      <c r="CNZ36" s="249"/>
      <c r="COA36" s="249"/>
      <c r="COB36" s="249"/>
      <c r="COC36" s="249"/>
      <c r="COD36" s="249"/>
      <c r="COE36" s="249"/>
      <c r="COF36" s="249"/>
      <c r="COG36" s="249"/>
      <c r="COH36" s="249"/>
      <c r="COI36" s="249"/>
      <c r="COL36" s="248"/>
      <c r="CON36" s="248"/>
      <c r="COQ36" s="249"/>
      <c r="COR36" s="249"/>
      <c r="COS36" s="249"/>
      <c r="COT36" s="249"/>
      <c r="COU36" s="249"/>
      <c r="COV36" s="249"/>
      <c r="COW36" s="249"/>
      <c r="COX36" s="249"/>
      <c r="COY36" s="249"/>
      <c r="COZ36" s="249"/>
      <c r="CPA36" s="249"/>
      <c r="CPB36" s="249"/>
      <c r="CPE36" s="248"/>
      <c r="CPG36" s="248"/>
      <c r="CPJ36" s="249"/>
      <c r="CPK36" s="249"/>
      <c r="CPL36" s="249"/>
      <c r="CPM36" s="249"/>
      <c r="CPN36" s="249"/>
      <c r="CPO36" s="249"/>
      <c r="CPP36" s="249"/>
      <c r="CPQ36" s="249"/>
      <c r="CPR36" s="249"/>
      <c r="CPS36" s="249"/>
      <c r="CPT36" s="249"/>
      <c r="CPU36" s="249"/>
      <c r="CPX36" s="248"/>
      <c r="CPZ36" s="248"/>
      <c r="CQC36" s="249"/>
      <c r="CQD36" s="249"/>
      <c r="CQE36" s="249"/>
      <c r="CQF36" s="249"/>
      <c r="CQG36" s="249"/>
      <c r="CQH36" s="249"/>
      <c r="CQI36" s="249"/>
      <c r="CQJ36" s="249"/>
      <c r="CQK36" s="249"/>
      <c r="CQL36" s="249"/>
      <c r="CQM36" s="249"/>
      <c r="CQN36" s="249"/>
      <c r="CQQ36" s="248"/>
      <c r="CQS36" s="248"/>
      <c r="CQV36" s="249"/>
      <c r="CQW36" s="249"/>
      <c r="CQX36" s="249"/>
      <c r="CQY36" s="249"/>
      <c r="CQZ36" s="249"/>
      <c r="CRA36" s="249"/>
      <c r="CRB36" s="249"/>
      <c r="CRC36" s="249"/>
      <c r="CRD36" s="249"/>
      <c r="CRE36" s="249"/>
      <c r="CRF36" s="249"/>
      <c r="CRG36" s="249"/>
      <c r="CRJ36" s="248"/>
      <c r="CRL36" s="248"/>
      <c r="CRO36" s="249"/>
      <c r="CRP36" s="249"/>
      <c r="CRQ36" s="249"/>
      <c r="CRR36" s="249"/>
      <c r="CRS36" s="249"/>
      <c r="CRT36" s="249"/>
      <c r="CRU36" s="249"/>
      <c r="CRV36" s="249"/>
      <c r="CRW36" s="249"/>
      <c r="CRX36" s="249"/>
      <c r="CRY36" s="249"/>
      <c r="CRZ36" s="249"/>
      <c r="CSC36" s="248"/>
      <c r="CSE36" s="248"/>
      <c r="CSH36" s="249"/>
      <c r="CSI36" s="249"/>
      <c r="CSJ36" s="249"/>
      <c r="CSK36" s="249"/>
      <c r="CSL36" s="249"/>
      <c r="CSM36" s="249"/>
      <c r="CSN36" s="249"/>
      <c r="CSO36" s="249"/>
      <c r="CSP36" s="249"/>
      <c r="CSQ36" s="249"/>
      <c r="CSR36" s="249"/>
      <c r="CSS36" s="249"/>
      <c r="CSV36" s="248"/>
      <c r="CSX36" s="248"/>
      <c r="CTA36" s="249"/>
      <c r="CTB36" s="249"/>
      <c r="CTC36" s="249"/>
      <c r="CTD36" s="249"/>
      <c r="CTE36" s="249"/>
      <c r="CTF36" s="249"/>
      <c r="CTG36" s="249"/>
      <c r="CTH36" s="249"/>
      <c r="CTI36" s="249"/>
      <c r="CTJ36" s="249"/>
      <c r="CTK36" s="249"/>
      <c r="CTL36" s="249"/>
      <c r="CTO36" s="248"/>
      <c r="CTQ36" s="248"/>
      <c r="CTT36" s="249"/>
      <c r="CTU36" s="249"/>
      <c r="CTV36" s="249"/>
      <c r="CTW36" s="249"/>
      <c r="CTX36" s="249"/>
      <c r="CTY36" s="249"/>
      <c r="CTZ36" s="249"/>
      <c r="CUA36" s="249"/>
      <c r="CUB36" s="249"/>
      <c r="CUC36" s="249"/>
      <c r="CUD36" s="249"/>
      <c r="CUE36" s="249"/>
      <c r="CUH36" s="248"/>
      <c r="CUJ36" s="248"/>
      <c r="CUM36" s="249"/>
      <c r="CUN36" s="249"/>
      <c r="CUO36" s="249"/>
      <c r="CUP36" s="249"/>
      <c r="CUQ36" s="249"/>
      <c r="CUR36" s="249"/>
      <c r="CUS36" s="249"/>
      <c r="CUT36" s="249"/>
      <c r="CUU36" s="249"/>
      <c r="CUV36" s="249"/>
      <c r="CUW36" s="249"/>
      <c r="CUX36" s="249"/>
      <c r="CVA36" s="248"/>
      <c r="CVC36" s="248"/>
      <c r="CVF36" s="249"/>
      <c r="CVG36" s="249"/>
      <c r="CVH36" s="249"/>
      <c r="CVI36" s="249"/>
      <c r="CVJ36" s="249"/>
      <c r="CVK36" s="249"/>
      <c r="CVL36" s="249"/>
      <c r="CVM36" s="249"/>
      <c r="CVN36" s="249"/>
      <c r="CVO36" s="249"/>
      <c r="CVP36" s="249"/>
      <c r="CVQ36" s="249"/>
      <c r="CVT36" s="248"/>
      <c r="CVV36" s="248"/>
      <c r="CVY36" s="249"/>
      <c r="CVZ36" s="249"/>
      <c r="CWA36" s="249"/>
      <c r="CWB36" s="249"/>
      <c r="CWC36" s="249"/>
      <c r="CWD36" s="249"/>
      <c r="CWE36" s="249"/>
      <c r="CWF36" s="249"/>
      <c r="CWG36" s="249"/>
      <c r="CWH36" s="249"/>
      <c r="CWI36" s="249"/>
      <c r="CWJ36" s="249"/>
      <c r="CWM36" s="248"/>
      <c r="CWO36" s="248"/>
      <c r="CWR36" s="249"/>
      <c r="CWS36" s="249"/>
      <c r="CWT36" s="249"/>
      <c r="CWU36" s="249"/>
      <c r="CWV36" s="249"/>
      <c r="CWW36" s="249"/>
      <c r="CWX36" s="249"/>
      <c r="CWY36" s="249"/>
      <c r="CWZ36" s="249"/>
      <c r="CXA36" s="249"/>
      <c r="CXB36" s="249"/>
      <c r="CXC36" s="249"/>
      <c r="CXF36" s="248"/>
      <c r="CXH36" s="248"/>
      <c r="CXK36" s="249"/>
      <c r="CXL36" s="249"/>
      <c r="CXM36" s="249"/>
      <c r="CXN36" s="249"/>
      <c r="CXO36" s="249"/>
      <c r="CXP36" s="249"/>
      <c r="CXQ36" s="249"/>
      <c r="CXR36" s="249"/>
      <c r="CXS36" s="249"/>
      <c r="CXT36" s="249"/>
      <c r="CXU36" s="249"/>
      <c r="CXV36" s="249"/>
      <c r="CXY36" s="248"/>
      <c r="CYA36" s="248"/>
      <c r="CYD36" s="249"/>
      <c r="CYE36" s="249"/>
      <c r="CYF36" s="249"/>
      <c r="CYG36" s="249"/>
      <c r="CYH36" s="249"/>
      <c r="CYI36" s="249"/>
      <c r="CYJ36" s="249"/>
      <c r="CYK36" s="249"/>
      <c r="CYL36" s="249"/>
      <c r="CYM36" s="249"/>
      <c r="CYN36" s="249"/>
      <c r="CYO36" s="249"/>
      <c r="CYR36" s="248"/>
      <c r="CYT36" s="248"/>
      <c r="CYW36" s="249"/>
      <c r="CYX36" s="249"/>
      <c r="CYY36" s="249"/>
      <c r="CYZ36" s="249"/>
      <c r="CZA36" s="249"/>
      <c r="CZB36" s="249"/>
      <c r="CZC36" s="249"/>
      <c r="CZD36" s="249"/>
      <c r="CZE36" s="249"/>
      <c r="CZF36" s="249"/>
      <c r="CZG36" s="249"/>
      <c r="CZH36" s="249"/>
      <c r="CZK36" s="248"/>
      <c r="CZM36" s="248"/>
      <c r="CZP36" s="249"/>
      <c r="CZQ36" s="249"/>
      <c r="CZR36" s="249"/>
      <c r="CZS36" s="249"/>
      <c r="CZT36" s="249"/>
      <c r="CZU36" s="249"/>
      <c r="CZV36" s="249"/>
      <c r="CZW36" s="249"/>
      <c r="CZX36" s="249"/>
      <c r="CZY36" s="249"/>
      <c r="CZZ36" s="249"/>
      <c r="DAA36" s="249"/>
      <c r="DAD36" s="248"/>
      <c r="DAF36" s="248"/>
      <c r="DAI36" s="249"/>
      <c r="DAJ36" s="249"/>
      <c r="DAK36" s="249"/>
      <c r="DAL36" s="249"/>
      <c r="DAM36" s="249"/>
      <c r="DAN36" s="249"/>
      <c r="DAO36" s="249"/>
      <c r="DAP36" s="249"/>
      <c r="DAQ36" s="249"/>
      <c r="DAR36" s="249"/>
      <c r="DAS36" s="249"/>
      <c r="DAT36" s="249"/>
      <c r="DAW36" s="248"/>
      <c r="DAY36" s="248"/>
      <c r="DBB36" s="249"/>
      <c r="DBC36" s="249"/>
      <c r="DBD36" s="249"/>
      <c r="DBE36" s="249"/>
      <c r="DBF36" s="249"/>
      <c r="DBG36" s="249"/>
      <c r="DBH36" s="249"/>
      <c r="DBI36" s="249"/>
      <c r="DBJ36" s="249"/>
      <c r="DBK36" s="249"/>
      <c r="DBL36" s="249"/>
      <c r="DBM36" s="249"/>
      <c r="DBP36" s="248"/>
      <c r="DBR36" s="248"/>
      <c r="DBU36" s="249"/>
      <c r="DBV36" s="249"/>
      <c r="DBW36" s="249"/>
      <c r="DBX36" s="249"/>
      <c r="DBY36" s="249"/>
      <c r="DBZ36" s="249"/>
      <c r="DCA36" s="249"/>
      <c r="DCB36" s="249"/>
      <c r="DCC36" s="249"/>
      <c r="DCD36" s="249"/>
      <c r="DCE36" s="249"/>
      <c r="DCF36" s="249"/>
      <c r="DCI36" s="248"/>
      <c r="DCK36" s="248"/>
      <c r="DCN36" s="249"/>
      <c r="DCO36" s="249"/>
      <c r="DCP36" s="249"/>
      <c r="DCQ36" s="249"/>
      <c r="DCR36" s="249"/>
      <c r="DCS36" s="249"/>
      <c r="DCT36" s="249"/>
      <c r="DCU36" s="249"/>
      <c r="DCV36" s="249"/>
      <c r="DCW36" s="249"/>
      <c r="DCX36" s="249"/>
      <c r="DCY36" s="249"/>
      <c r="DDB36" s="248"/>
      <c r="DDD36" s="248"/>
      <c r="DDG36" s="249"/>
      <c r="DDH36" s="249"/>
      <c r="DDI36" s="249"/>
      <c r="DDJ36" s="249"/>
      <c r="DDK36" s="249"/>
      <c r="DDL36" s="249"/>
      <c r="DDM36" s="249"/>
      <c r="DDN36" s="249"/>
      <c r="DDO36" s="249"/>
      <c r="DDP36" s="249"/>
      <c r="DDQ36" s="249"/>
      <c r="DDR36" s="249"/>
      <c r="DDU36" s="248"/>
      <c r="DDW36" s="248"/>
      <c r="DDZ36" s="249"/>
      <c r="DEA36" s="249"/>
      <c r="DEB36" s="249"/>
      <c r="DEC36" s="249"/>
      <c r="DED36" s="249"/>
      <c r="DEE36" s="249"/>
      <c r="DEF36" s="249"/>
      <c r="DEG36" s="249"/>
      <c r="DEH36" s="249"/>
      <c r="DEI36" s="249"/>
      <c r="DEJ36" s="249"/>
      <c r="DEK36" s="249"/>
      <c r="DEN36" s="248"/>
      <c r="DEP36" s="248"/>
      <c r="DES36" s="249"/>
      <c r="DET36" s="249"/>
      <c r="DEU36" s="249"/>
      <c r="DEV36" s="249"/>
      <c r="DEW36" s="249"/>
      <c r="DEX36" s="249"/>
      <c r="DEY36" s="249"/>
      <c r="DEZ36" s="249"/>
      <c r="DFA36" s="249"/>
      <c r="DFB36" s="249"/>
      <c r="DFC36" s="249"/>
      <c r="DFD36" s="249"/>
      <c r="DFG36" s="248"/>
      <c r="DFI36" s="248"/>
      <c r="DFL36" s="249"/>
      <c r="DFM36" s="249"/>
      <c r="DFN36" s="249"/>
      <c r="DFO36" s="249"/>
      <c r="DFP36" s="249"/>
      <c r="DFQ36" s="249"/>
      <c r="DFR36" s="249"/>
      <c r="DFS36" s="249"/>
      <c r="DFT36" s="249"/>
      <c r="DFU36" s="249"/>
      <c r="DFV36" s="249"/>
      <c r="DFW36" s="249"/>
      <c r="DFZ36" s="248"/>
      <c r="DGB36" s="248"/>
      <c r="DGE36" s="249"/>
      <c r="DGF36" s="249"/>
      <c r="DGG36" s="249"/>
      <c r="DGH36" s="249"/>
      <c r="DGI36" s="249"/>
      <c r="DGJ36" s="249"/>
      <c r="DGK36" s="249"/>
      <c r="DGL36" s="249"/>
      <c r="DGM36" s="249"/>
      <c r="DGN36" s="249"/>
      <c r="DGO36" s="249"/>
      <c r="DGP36" s="249"/>
      <c r="DGS36" s="248"/>
      <c r="DGU36" s="248"/>
      <c r="DGX36" s="249"/>
      <c r="DGY36" s="249"/>
      <c r="DGZ36" s="249"/>
      <c r="DHA36" s="249"/>
      <c r="DHB36" s="249"/>
      <c r="DHC36" s="249"/>
      <c r="DHD36" s="249"/>
      <c r="DHE36" s="249"/>
      <c r="DHF36" s="249"/>
      <c r="DHG36" s="249"/>
      <c r="DHH36" s="249"/>
      <c r="DHI36" s="249"/>
      <c r="DHL36" s="248"/>
      <c r="DHN36" s="248"/>
      <c r="DHQ36" s="249"/>
      <c r="DHR36" s="249"/>
      <c r="DHS36" s="249"/>
      <c r="DHT36" s="249"/>
      <c r="DHU36" s="249"/>
      <c r="DHV36" s="249"/>
      <c r="DHW36" s="249"/>
      <c r="DHX36" s="249"/>
      <c r="DHY36" s="249"/>
      <c r="DHZ36" s="249"/>
      <c r="DIA36" s="249"/>
      <c r="DIB36" s="249"/>
      <c r="DIE36" s="248"/>
      <c r="DIG36" s="248"/>
      <c r="DIJ36" s="249"/>
      <c r="DIK36" s="249"/>
      <c r="DIL36" s="249"/>
      <c r="DIM36" s="249"/>
      <c r="DIN36" s="249"/>
      <c r="DIO36" s="249"/>
      <c r="DIP36" s="249"/>
      <c r="DIQ36" s="249"/>
      <c r="DIR36" s="249"/>
      <c r="DIS36" s="249"/>
      <c r="DIT36" s="249"/>
      <c r="DIU36" s="249"/>
      <c r="DIX36" s="248"/>
      <c r="DIZ36" s="248"/>
      <c r="DJC36" s="249"/>
      <c r="DJD36" s="249"/>
      <c r="DJE36" s="249"/>
      <c r="DJF36" s="249"/>
      <c r="DJG36" s="249"/>
      <c r="DJH36" s="249"/>
      <c r="DJI36" s="249"/>
      <c r="DJJ36" s="249"/>
      <c r="DJK36" s="249"/>
      <c r="DJL36" s="249"/>
      <c r="DJM36" s="249"/>
      <c r="DJN36" s="249"/>
      <c r="DJQ36" s="248"/>
      <c r="DJS36" s="248"/>
      <c r="DJV36" s="249"/>
      <c r="DJW36" s="249"/>
      <c r="DJX36" s="249"/>
      <c r="DJY36" s="249"/>
      <c r="DJZ36" s="249"/>
      <c r="DKA36" s="249"/>
      <c r="DKB36" s="249"/>
      <c r="DKC36" s="249"/>
      <c r="DKD36" s="249"/>
      <c r="DKE36" s="249"/>
      <c r="DKF36" s="249"/>
      <c r="DKG36" s="249"/>
      <c r="DKJ36" s="248"/>
      <c r="DKL36" s="248"/>
      <c r="DKO36" s="249"/>
      <c r="DKP36" s="249"/>
      <c r="DKQ36" s="249"/>
      <c r="DKR36" s="249"/>
      <c r="DKS36" s="249"/>
      <c r="DKT36" s="249"/>
      <c r="DKU36" s="249"/>
      <c r="DKV36" s="249"/>
      <c r="DKW36" s="249"/>
      <c r="DKX36" s="249"/>
      <c r="DKY36" s="249"/>
      <c r="DKZ36" s="249"/>
      <c r="DLC36" s="248"/>
      <c r="DLE36" s="248"/>
      <c r="DLH36" s="249"/>
      <c r="DLI36" s="249"/>
      <c r="DLJ36" s="249"/>
      <c r="DLK36" s="249"/>
      <c r="DLL36" s="249"/>
      <c r="DLM36" s="249"/>
      <c r="DLN36" s="249"/>
      <c r="DLO36" s="249"/>
      <c r="DLP36" s="249"/>
      <c r="DLQ36" s="249"/>
      <c r="DLR36" s="249"/>
      <c r="DLS36" s="249"/>
      <c r="DLV36" s="248"/>
      <c r="DLX36" s="248"/>
      <c r="DMA36" s="249"/>
      <c r="DMB36" s="249"/>
      <c r="DMC36" s="249"/>
      <c r="DMD36" s="249"/>
      <c r="DME36" s="249"/>
      <c r="DMF36" s="249"/>
      <c r="DMG36" s="249"/>
      <c r="DMH36" s="249"/>
      <c r="DMI36" s="249"/>
      <c r="DMJ36" s="249"/>
      <c r="DMK36" s="249"/>
      <c r="DML36" s="249"/>
      <c r="DMO36" s="248"/>
      <c r="DMQ36" s="248"/>
      <c r="DMT36" s="249"/>
      <c r="DMU36" s="249"/>
      <c r="DMV36" s="249"/>
      <c r="DMW36" s="249"/>
      <c r="DMX36" s="249"/>
      <c r="DMY36" s="249"/>
      <c r="DMZ36" s="249"/>
      <c r="DNA36" s="249"/>
      <c r="DNB36" s="249"/>
      <c r="DNC36" s="249"/>
      <c r="DND36" s="249"/>
      <c r="DNE36" s="249"/>
      <c r="DNH36" s="248"/>
      <c r="DNJ36" s="248"/>
      <c r="DNM36" s="249"/>
      <c r="DNN36" s="249"/>
      <c r="DNO36" s="249"/>
      <c r="DNP36" s="249"/>
      <c r="DNQ36" s="249"/>
      <c r="DNR36" s="249"/>
      <c r="DNS36" s="249"/>
      <c r="DNT36" s="249"/>
      <c r="DNU36" s="249"/>
      <c r="DNV36" s="249"/>
      <c r="DNW36" s="249"/>
      <c r="DNX36" s="249"/>
      <c r="DOA36" s="248"/>
      <c r="DOC36" s="248"/>
      <c r="DOF36" s="249"/>
      <c r="DOG36" s="249"/>
      <c r="DOH36" s="249"/>
      <c r="DOI36" s="249"/>
      <c r="DOJ36" s="249"/>
      <c r="DOK36" s="249"/>
      <c r="DOL36" s="249"/>
      <c r="DOM36" s="249"/>
      <c r="DON36" s="249"/>
      <c r="DOO36" s="249"/>
      <c r="DOP36" s="249"/>
      <c r="DOQ36" s="249"/>
      <c r="DOT36" s="248"/>
      <c r="DOV36" s="248"/>
      <c r="DOY36" s="249"/>
      <c r="DOZ36" s="249"/>
      <c r="DPA36" s="249"/>
      <c r="DPB36" s="249"/>
      <c r="DPC36" s="249"/>
      <c r="DPD36" s="249"/>
      <c r="DPE36" s="249"/>
      <c r="DPF36" s="249"/>
      <c r="DPG36" s="249"/>
      <c r="DPH36" s="249"/>
      <c r="DPI36" s="249"/>
      <c r="DPJ36" s="249"/>
      <c r="DPM36" s="248"/>
      <c r="DPO36" s="248"/>
      <c r="DPR36" s="249"/>
      <c r="DPS36" s="249"/>
      <c r="DPT36" s="249"/>
      <c r="DPU36" s="249"/>
      <c r="DPV36" s="249"/>
      <c r="DPW36" s="249"/>
      <c r="DPX36" s="249"/>
      <c r="DPY36" s="249"/>
      <c r="DPZ36" s="249"/>
      <c r="DQA36" s="249"/>
      <c r="DQB36" s="249"/>
      <c r="DQC36" s="249"/>
      <c r="DQF36" s="248"/>
      <c r="DQH36" s="248"/>
      <c r="DQK36" s="249"/>
      <c r="DQL36" s="249"/>
      <c r="DQM36" s="249"/>
      <c r="DQN36" s="249"/>
      <c r="DQO36" s="249"/>
      <c r="DQP36" s="249"/>
      <c r="DQQ36" s="249"/>
      <c r="DQR36" s="249"/>
      <c r="DQS36" s="249"/>
      <c r="DQT36" s="249"/>
      <c r="DQU36" s="249"/>
      <c r="DQV36" s="249"/>
      <c r="DQY36" s="248"/>
      <c r="DRA36" s="248"/>
      <c r="DRD36" s="249"/>
      <c r="DRE36" s="249"/>
      <c r="DRF36" s="249"/>
      <c r="DRG36" s="249"/>
      <c r="DRH36" s="249"/>
      <c r="DRI36" s="249"/>
      <c r="DRJ36" s="249"/>
      <c r="DRK36" s="249"/>
      <c r="DRL36" s="249"/>
      <c r="DRM36" s="249"/>
      <c r="DRN36" s="249"/>
      <c r="DRO36" s="249"/>
      <c r="DRR36" s="248"/>
      <c r="DRT36" s="248"/>
      <c r="DRW36" s="249"/>
      <c r="DRX36" s="249"/>
      <c r="DRY36" s="249"/>
      <c r="DRZ36" s="249"/>
      <c r="DSA36" s="249"/>
      <c r="DSB36" s="249"/>
      <c r="DSC36" s="249"/>
      <c r="DSD36" s="249"/>
      <c r="DSE36" s="249"/>
      <c r="DSF36" s="249"/>
      <c r="DSG36" s="249"/>
      <c r="DSH36" s="249"/>
      <c r="DSK36" s="248"/>
      <c r="DSM36" s="248"/>
      <c r="DSP36" s="249"/>
      <c r="DSQ36" s="249"/>
      <c r="DSR36" s="249"/>
      <c r="DSS36" s="249"/>
      <c r="DST36" s="249"/>
      <c r="DSU36" s="249"/>
      <c r="DSV36" s="249"/>
      <c r="DSW36" s="249"/>
      <c r="DSX36" s="249"/>
      <c r="DSY36" s="249"/>
      <c r="DSZ36" s="249"/>
      <c r="DTA36" s="249"/>
      <c r="DTD36" s="248"/>
      <c r="DTF36" s="248"/>
      <c r="DTI36" s="249"/>
      <c r="DTJ36" s="249"/>
      <c r="DTK36" s="249"/>
      <c r="DTL36" s="249"/>
      <c r="DTM36" s="249"/>
      <c r="DTN36" s="249"/>
      <c r="DTO36" s="249"/>
      <c r="DTP36" s="249"/>
      <c r="DTQ36" s="249"/>
      <c r="DTR36" s="249"/>
      <c r="DTS36" s="249"/>
      <c r="DTT36" s="249"/>
      <c r="DTW36" s="248"/>
      <c r="DTY36" s="248"/>
      <c r="DUB36" s="249"/>
      <c r="DUC36" s="249"/>
      <c r="DUD36" s="249"/>
      <c r="DUE36" s="249"/>
      <c r="DUF36" s="249"/>
      <c r="DUG36" s="249"/>
      <c r="DUH36" s="249"/>
      <c r="DUI36" s="249"/>
      <c r="DUJ36" s="249"/>
      <c r="DUK36" s="249"/>
      <c r="DUL36" s="249"/>
      <c r="DUM36" s="249"/>
      <c r="DUP36" s="248"/>
      <c r="DUR36" s="248"/>
      <c r="DUU36" s="249"/>
      <c r="DUV36" s="249"/>
      <c r="DUW36" s="249"/>
      <c r="DUX36" s="249"/>
      <c r="DUY36" s="249"/>
      <c r="DUZ36" s="249"/>
      <c r="DVA36" s="249"/>
      <c r="DVB36" s="249"/>
      <c r="DVC36" s="249"/>
      <c r="DVD36" s="249"/>
      <c r="DVE36" s="249"/>
      <c r="DVF36" s="249"/>
      <c r="DVI36" s="248"/>
      <c r="DVK36" s="248"/>
      <c r="DVN36" s="249"/>
      <c r="DVO36" s="249"/>
      <c r="DVP36" s="249"/>
      <c r="DVQ36" s="249"/>
      <c r="DVR36" s="249"/>
      <c r="DVS36" s="249"/>
      <c r="DVT36" s="249"/>
      <c r="DVU36" s="249"/>
      <c r="DVV36" s="249"/>
      <c r="DVW36" s="249"/>
      <c r="DVX36" s="249"/>
      <c r="DVY36" s="249"/>
      <c r="DWB36" s="248"/>
      <c r="DWD36" s="248"/>
      <c r="DWG36" s="249"/>
      <c r="DWH36" s="249"/>
      <c r="DWI36" s="249"/>
      <c r="DWJ36" s="249"/>
      <c r="DWK36" s="249"/>
      <c r="DWL36" s="249"/>
      <c r="DWM36" s="249"/>
      <c r="DWN36" s="249"/>
      <c r="DWO36" s="249"/>
      <c r="DWP36" s="249"/>
      <c r="DWQ36" s="249"/>
      <c r="DWR36" s="249"/>
      <c r="DWU36" s="248"/>
      <c r="DWW36" s="248"/>
      <c r="DWZ36" s="249"/>
      <c r="DXA36" s="249"/>
      <c r="DXB36" s="249"/>
      <c r="DXC36" s="249"/>
      <c r="DXD36" s="249"/>
      <c r="DXE36" s="249"/>
      <c r="DXF36" s="249"/>
      <c r="DXG36" s="249"/>
      <c r="DXH36" s="249"/>
      <c r="DXI36" s="249"/>
      <c r="DXJ36" s="249"/>
      <c r="DXK36" s="249"/>
      <c r="DXN36" s="248"/>
      <c r="DXP36" s="248"/>
      <c r="DXS36" s="249"/>
      <c r="DXT36" s="249"/>
      <c r="DXU36" s="249"/>
      <c r="DXV36" s="249"/>
      <c r="DXW36" s="249"/>
      <c r="DXX36" s="249"/>
      <c r="DXY36" s="249"/>
      <c r="DXZ36" s="249"/>
      <c r="DYA36" s="249"/>
      <c r="DYB36" s="249"/>
      <c r="DYC36" s="249"/>
      <c r="DYD36" s="249"/>
      <c r="DYG36" s="248"/>
      <c r="DYI36" s="248"/>
      <c r="DYL36" s="249"/>
      <c r="DYM36" s="249"/>
      <c r="DYN36" s="249"/>
      <c r="DYO36" s="249"/>
      <c r="DYP36" s="249"/>
      <c r="DYQ36" s="249"/>
      <c r="DYR36" s="249"/>
      <c r="DYS36" s="249"/>
      <c r="DYT36" s="249"/>
      <c r="DYU36" s="249"/>
      <c r="DYV36" s="249"/>
      <c r="DYW36" s="249"/>
      <c r="DYZ36" s="248"/>
      <c r="DZB36" s="248"/>
      <c r="DZE36" s="249"/>
      <c r="DZF36" s="249"/>
      <c r="DZG36" s="249"/>
      <c r="DZH36" s="249"/>
      <c r="DZI36" s="249"/>
      <c r="DZJ36" s="249"/>
      <c r="DZK36" s="249"/>
      <c r="DZL36" s="249"/>
      <c r="DZM36" s="249"/>
      <c r="DZN36" s="249"/>
      <c r="DZO36" s="249"/>
      <c r="DZP36" s="249"/>
      <c r="DZS36" s="248"/>
      <c r="DZU36" s="248"/>
      <c r="DZX36" s="249"/>
      <c r="DZY36" s="249"/>
      <c r="DZZ36" s="249"/>
      <c r="EAA36" s="249"/>
      <c r="EAB36" s="249"/>
      <c r="EAC36" s="249"/>
      <c r="EAD36" s="249"/>
      <c r="EAE36" s="249"/>
      <c r="EAF36" s="249"/>
      <c r="EAG36" s="249"/>
      <c r="EAH36" s="249"/>
      <c r="EAI36" s="249"/>
      <c r="EAL36" s="248"/>
      <c r="EAN36" s="248"/>
      <c r="EAQ36" s="249"/>
      <c r="EAR36" s="249"/>
      <c r="EAS36" s="249"/>
      <c r="EAT36" s="249"/>
      <c r="EAU36" s="249"/>
      <c r="EAV36" s="249"/>
      <c r="EAW36" s="249"/>
      <c r="EAX36" s="249"/>
      <c r="EAY36" s="249"/>
      <c r="EAZ36" s="249"/>
      <c r="EBA36" s="249"/>
      <c r="EBB36" s="249"/>
      <c r="EBE36" s="248"/>
      <c r="EBG36" s="248"/>
      <c r="EBJ36" s="249"/>
      <c r="EBK36" s="249"/>
      <c r="EBL36" s="249"/>
      <c r="EBM36" s="249"/>
      <c r="EBN36" s="249"/>
      <c r="EBO36" s="249"/>
      <c r="EBP36" s="249"/>
      <c r="EBQ36" s="249"/>
      <c r="EBR36" s="249"/>
      <c r="EBS36" s="249"/>
      <c r="EBT36" s="249"/>
      <c r="EBU36" s="249"/>
      <c r="EBX36" s="248"/>
      <c r="EBZ36" s="248"/>
      <c r="ECC36" s="249"/>
      <c r="ECD36" s="249"/>
      <c r="ECE36" s="249"/>
      <c r="ECF36" s="249"/>
      <c r="ECG36" s="249"/>
      <c r="ECH36" s="249"/>
      <c r="ECI36" s="249"/>
      <c r="ECJ36" s="249"/>
      <c r="ECK36" s="249"/>
      <c r="ECL36" s="249"/>
      <c r="ECM36" s="249"/>
      <c r="ECN36" s="249"/>
      <c r="ECQ36" s="248"/>
      <c r="ECS36" s="248"/>
      <c r="ECV36" s="249"/>
      <c r="ECW36" s="249"/>
      <c r="ECX36" s="249"/>
      <c r="ECY36" s="249"/>
      <c r="ECZ36" s="249"/>
      <c r="EDA36" s="249"/>
      <c r="EDB36" s="249"/>
      <c r="EDC36" s="249"/>
      <c r="EDD36" s="249"/>
      <c r="EDE36" s="249"/>
      <c r="EDF36" s="249"/>
      <c r="EDG36" s="249"/>
      <c r="EDJ36" s="248"/>
      <c r="EDL36" s="248"/>
      <c r="EDO36" s="249"/>
      <c r="EDP36" s="249"/>
      <c r="EDQ36" s="249"/>
      <c r="EDR36" s="249"/>
      <c r="EDS36" s="249"/>
      <c r="EDT36" s="249"/>
      <c r="EDU36" s="249"/>
      <c r="EDV36" s="249"/>
      <c r="EDW36" s="249"/>
      <c r="EDX36" s="249"/>
      <c r="EDY36" s="249"/>
      <c r="EDZ36" s="249"/>
      <c r="EEC36" s="248"/>
      <c r="EEE36" s="248"/>
      <c r="EEH36" s="249"/>
      <c r="EEI36" s="249"/>
      <c r="EEJ36" s="249"/>
      <c r="EEK36" s="249"/>
      <c r="EEL36" s="249"/>
      <c r="EEM36" s="249"/>
      <c r="EEN36" s="249"/>
      <c r="EEO36" s="249"/>
      <c r="EEP36" s="249"/>
      <c r="EEQ36" s="249"/>
      <c r="EER36" s="249"/>
      <c r="EES36" s="249"/>
      <c r="EEV36" s="248"/>
      <c r="EEX36" s="248"/>
      <c r="EFA36" s="249"/>
      <c r="EFB36" s="249"/>
      <c r="EFC36" s="249"/>
      <c r="EFD36" s="249"/>
      <c r="EFE36" s="249"/>
      <c r="EFF36" s="249"/>
      <c r="EFG36" s="249"/>
      <c r="EFH36" s="249"/>
      <c r="EFI36" s="249"/>
      <c r="EFJ36" s="249"/>
      <c r="EFK36" s="249"/>
      <c r="EFL36" s="249"/>
      <c r="EFO36" s="248"/>
      <c r="EFQ36" s="248"/>
      <c r="EFT36" s="249"/>
      <c r="EFU36" s="249"/>
      <c r="EFV36" s="249"/>
      <c r="EFW36" s="249"/>
      <c r="EFX36" s="249"/>
      <c r="EFY36" s="249"/>
      <c r="EFZ36" s="249"/>
      <c r="EGA36" s="249"/>
      <c r="EGB36" s="249"/>
      <c r="EGC36" s="249"/>
      <c r="EGD36" s="249"/>
      <c r="EGE36" s="249"/>
      <c r="EGH36" s="248"/>
      <c r="EGJ36" s="248"/>
      <c r="EGM36" s="249"/>
      <c r="EGN36" s="249"/>
      <c r="EGO36" s="249"/>
      <c r="EGP36" s="249"/>
      <c r="EGQ36" s="249"/>
      <c r="EGR36" s="249"/>
      <c r="EGS36" s="249"/>
      <c r="EGT36" s="249"/>
      <c r="EGU36" s="249"/>
      <c r="EGV36" s="249"/>
      <c r="EGW36" s="249"/>
      <c r="EGX36" s="249"/>
      <c r="EHA36" s="248"/>
      <c r="EHC36" s="248"/>
      <c r="EHF36" s="249"/>
      <c r="EHG36" s="249"/>
      <c r="EHH36" s="249"/>
      <c r="EHI36" s="249"/>
      <c r="EHJ36" s="249"/>
      <c r="EHK36" s="249"/>
      <c r="EHL36" s="249"/>
      <c r="EHM36" s="249"/>
      <c r="EHN36" s="249"/>
      <c r="EHO36" s="249"/>
      <c r="EHP36" s="249"/>
      <c r="EHQ36" s="249"/>
      <c r="EHT36" s="248"/>
      <c r="EHV36" s="248"/>
      <c r="EHY36" s="249"/>
      <c r="EHZ36" s="249"/>
      <c r="EIA36" s="249"/>
      <c r="EIB36" s="249"/>
      <c r="EIC36" s="249"/>
      <c r="EID36" s="249"/>
      <c r="EIE36" s="249"/>
      <c r="EIF36" s="249"/>
      <c r="EIG36" s="249"/>
      <c r="EIH36" s="249"/>
      <c r="EII36" s="249"/>
      <c r="EIJ36" s="249"/>
      <c r="EIM36" s="248"/>
      <c r="EIO36" s="248"/>
      <c r="EIR36" s="249"/>
      <c r="EIS36" s="249"/>
      <c r="EIT36" s="249"/>
      <c r="EIU36" s="249"/>
      <c r="EIV36" s="249"/>
      <c r="EIW36" s="249"/>
      <c r="EIX36" s="249"/>
      <c r="EIY36" s="249"/>
      <c r="EIZ36" s="249"/>
      <c r="EJA36" s="249"/>
      <c r="EJB36" s="249"/>
      <c r="EJC36" s="249"/>
      <c r="EJF36" s="248"/>
      <c r="EJH36" s="248"/>
      <c r="EJK36" s="249"/>
      <c r="EJL36" s="249"/>
      <c r="EJM36" s="249"/>
      <c r="EJN36" s="249"/>
      <c r="EJO36" s="249"/>
      <c r="EJP36" s="249"/>
      <c r="EJQ36" s="249"/>
      <c r="EJR36" s="249"/>
      <c r="EJS36" s="249"/>
      <c r="EJT36" s="249"/>
      <c r="EJU36" s="249"/>
      <c r="EJV36" s="249"/>
      <c r="EJY36" s="248"/>
      <c r="EKA36" s="248"/>
      <c r="EKD36" s="249"/>
      <c r="EKE36" s="249"/>
      <c r="EKF36" s="249"/>
      <c r="EKG36" s="249"/>
      <c r="EKH36" s="249"/>
      <c r="EKI36" s="249"/>
      <c r="EKJ36" s="249"/>
      <c r="EKK36" s="249"/>
      <c r="EKL36" s="249"/>
      <c r="EKM36" s="249"/>
      <c r="EKN36" s="249"/>
      <c r="EKO36" s="249"/>
      <c r="EKR36" s="248"/>
      <c r="EKT36" s="248"/>
      <c r="EKW36" s="249"/>
      <c r="EKX36" s="249"/>
      <c r="EKY36" s="249"/>
      <c r="EKZ36" s="249"/>
      <c r="ELA36" s="249"/>
      <c r="ELB36" s="249"/>
      <c r="ELC36" s="249"/>
      <c r="ELD36" s="249"/>
      <c r="ELE36" s="249"/>
      <c r="ELF36" s="249"/>
      <c r="ELG36" s="249"/>
      <c r="ELH36" s="249"/>
      <c r="ELK36" s="248"/>
      <c r="ELM36" s="248"/>
      <c r="ELP36" s="249"/>
      <c r="ELQ36" s="249"/>
      <c r="ELR36" s="249"/>
      <c r="ELS36" s="249"/>
      <c r="ELT36" s="249"/>
      <c r="ELU36" s="249"/>
      <c r="ELV36" s="249"/>
      <c r="ELW36" s="249"/>
      <c r="ELX36" s="249"/>
      <c r="ELY36" s="249"/>
      <c r="ELZ36" s="249"/>
      <c r="EMA36" s="249"/>
      <c r="EMD36" s="248"/>
      <c r="EMF36" s="248"/>
      <c r="EMI36" s="249"/>
      <c r="EMJ36" s="249"/>
      <c r="EMK36" s="249"/>
      <c r="EML36" s="249"/>
      <c r="EMM36" s="249"/>
      <c r="EMN36" s="249"/>
      <c r="EMO36" s="249"/>
      <c r="EMP36" s="249"/>
      <c r="EMQ36" s="249"/>
      <c r="EMR36" s="249"/>
      <c r="EMS36" s="249"/>
      <c r="EMT36" s="249"/>
      <c r="EMW36" s="248"/>
      <c r="EMY36" s="248"/>
      <c r="ENB36" s="249"/>
      <c r="ENC36" s="249"/>
      <c r="END36" s="249"/>
      <c r="ENE36" s="249"/>
      <c r="ENF36" s="249"/>
      <c r="ENG36" s="249"/>
      <c r="ENH36" s="249"/>
      <c r="ENI36" s="249"/>
      <c r="ENJ36" s="249"/>
      <c r="ENK36" s="249"/>
      <c r="ENL36" s="249"/>
      <c r="ENM36" s="249"/>
      <c r="ENP36" s="248"/>
      <c r="ENR36" s="248"/>
      <c r="ENU36" s="249"/>
      <c r="ENV36" s="249"/>
      <c r="ENW36" s="249"/>
      <c r="ENX36" s="249"/>
      <c r="ENY36" s="249"/>
      <c r="ENZ36" s="249"/>
      <c r="EOA36" s="249"/>
      <c r="EOB36" s="249"/>
      <c r="EOC36" s="249"/>
      <c r="EOD36" s="249"/>
      <c r="EOE36" s="249"/>
      <c r="EOF36" s="249"/>
      <c r="EOI36" s="248"/>
      <c r="EOK36" s="248"/>
      <c r="EON36" s="249"/>
      <c r="EOO36" s="249"/>
      <c r="EOP36" s="249"/>
      <c r="EOQ36" s="249"/>
      <c r="EOR36" s="249"/>
      <c r="EOS36" s="249"/>
      <c r="EOT36" s="249"/>
      <c r="EOU36" s="249"/>
      <c r="EOV36" s="249"/>
      <c r="EOW36" s="249"/>
      <c r="EOX36" s="249"/>
      <c r="EOY36" s="249"/>
      <c r="EPB36" s="248"/>
      <c r="EPD36" s="248"/>
      <c r="EPG36" s="249"/>
      <c r="EPH36" s="249"/>
      <c r="EPI36" s="249"/>
      <c r="EPJ36" s="249"/>
      <c r="EPK36" s="249"/>
      <c r="EPL36" s="249"/>
      <c r="EPM36" s="249"/>
      <c r="EPN36" s="249"/>
      <c r="EPO36" s="249"/>
      <c r="EPP36" s="249"/>
      <c r="EPQ36" s="249"/>
      <c r="EPR36" s="249"/>
      <c r="EPU36" s="248"/>
      <c r="EPW36" s="248"/>
      <c r="EPZ36" s="249"/>
      <c r="EQA36" s="249"/>
      <c r="EQB36" s="249"/>
      <c r="EQC36" s="249"/>
      <c r="EQD36" s="249"/>
      <c r="EQE36" s="249"/>
      <c r="EQF36" s="249"/>
      <c r="EQG36" s="249"/>
      <c r="EQH36" s="249"/>
      <c r="EQI36" s="249"/>
      <c r="EQJ36" s="249"/>
      <c r="EQK36" s="249"/>
      <c r="EQN36" s="248"/>
      <c r="EQP36" s="248"/>
      <c r="EQS36" s="249"/>
      <c r="EQT36" s="249"/>
      <c r="EQU36" s="249"/>
      <c r="EQV36" s="249"/>
      <c r="EQW36" s="249"/>
      <c r="EQX36" s="249"/>
      <c r="EQY36" s="249"/>
      <c r="EQZ36" s="249"/>
      <c r="ERA36" s="249"/>
      <c r="ERB36" s="249"/>
      <c r="ERC36" s="249"/>
      <c r="ERD36" s="249"/>
      <c r="ERG36" s="248"/>
      <c r="ERI36" s="248"/>
      <c r="ERL36" s="249"/>
      <c r="ERM36" s="249"/>
      <c r="ERN36" s="249"/>
      <c r="ERO36" s="249"/>
      <c r="ERP36" s="249"/>
      <c r="ERQ36" s="249"/>
      <c r="ERR36" s="249"/>
      <c r="ERS36" s="249"/>
      <c r="ERT36" s="249"/>
      <c r="ERU36" s="249"/>
      <c r="ERV36" s="249"/>
      <c r="ERW36" s="249"/>
      <c r="ERZ36" s="248"/>
      <c r="ESB36" s="248"/>
      <c r="ESE36" s="249"/>
      <c r="ESF36" s="249"/>
      <c r="ESG36" s="249"/>
      <c r="ESH36" s="249"/>
      <c r="ESI36" s="249"/>
      <c r="ESJ36" s="249"/>
      <c r="ESK36" s="249"/>
      <c r="ESL36" s="249"/>
      <c r="ESM36" s="249"/>
      <c r="ESN36" s="249"/>
      <c r="ESO36" s="249"/>
      <c r="ESP36" s="249"/>
      <c r="ESS36" s="248"/>
      <c r="ESU36" s="248"/>
      <c r="ESX36" s="249"/>
      <c r="ESY36" s="249"/>
      <c r="ESZ36" s="249"/>
      <c r="ETA36" s="249"/>
      <c r="ETB36" s="249"/>
      <c r="ETC36" s="249"/>
      <c r="ETD36" s="249"/>
      <c r="ETE36" s="249"/>
      <c r="ETF36" s="249"/>
      <c r="ETG36" s="249"/>
      <c r="ETH36" s="249"/>
      <c r="ETI36" s="249"/>
      <c r="ETL36" s="248"/>
      <c r="ETN36" s="248"/>
      <c r="ETQ36" s="249"/>
      <c r="ETR36" s="249"/>
      <c r="ETS36" s="249"/>
      <c r="ETT36" s="249"/>
      <c r="ETU36" s="249"/>
      <c r="ETV36" s="249"/>
      <c r="ETW36" s="249"/>
      <c r="ETX36" s="249"/>
      <c r="ETY36" s="249"/>
      <c r="ETZ36" s="249"/>
      <c r="EUA36" s="249"/>
      <c r="EUB36" s="249"/>
      <c r="EUE36" s="248"/>
      <c r="EUG36" s="248"/>
      <c r="EUJ36" s="249"/>
      <c r="EUK36" s="249"/>
      <c r="EUL36" s="249"/>
      <c r="EUM36" s="249"/>
      <c r="EUN36" s="249"/>
      <c r="EUO36" s="249"/>
      <c r="EUP36" s="249"/>
      <c r="EUQ36" s="249"/>
      <c r="EUR36" s="249"/>
      <c r="EUS36" s="249"/>
      <c r="EUT36" s="249"/>
      <c r="EUU36" s="249"/>
      <c r="EUX36" s="248"/>
      <c r="EUZ36" s="248"/>
      <c r="EVC36" s="249"/>
      <c r="EVD36" s="249"/>
      <c r="EVE36" s="249"/>
      <c r="EVF36" s="249"/>
      <c r="EVG36" s="249"/>
      <c r="EVH36" s="249"/>
      <c r="EVI36" s="249"/>
      <c r="EVJ36" s="249"/>
      <c r="EVK36" s="249"/>
      <c r="EVL36" s="249"/>
      <c r="EVM36" s="249"/>
      <c r="EVN36" s="249"/>
      <c r="EVQ36" s="248"/>
      <c r="EVS36" s="248"/>
      <c r="EVV36" s="249"/>
      <c r="EVW36" s="249"/>
      <c r="EVX36" s="249"/>
      <c r="EVY36" s="249"/>
      <c r="EVZ36" s="249"/>
      <c r="EWA36" s="249"/>
      <c r="EWB36" s="249"/>
      <c r="EWC36" s="249"/>
      <c r="EWD36" s="249"/>
      <c r="EWE36" s="249"/>
      <c r="EWF36" s="249"/>
      <c r="EWG36" s="249"/>
      <c r="EWJ36" s="248"/>
      <c r="EWL36" s="248"/>
      <c r="EWO36" s="249"/>
      <c r="EWP36" s="249"/>
      <c r="EWQ36" s="249"/>
      <c r="EWR36" s="249"/>
      <c r="EWS36" s="249"/>
      <c r="EWT36" s="249"/>
      <c r="EWU36" s="249"/>
      <c r="EWV36" s="249"/>
      <c r="EWW36" s="249"/>
      <c r="EWX36" s="249"/>
      <c r="EWY36" s="249"/>
      <c r="EWZ36" s="249"/>
      <c r="EXC36" s="248"/>
      <c r="EXE36" s="248"/>
      <c r="EXH36" s="249"/>
      <c r="EXI36" s="249"/>
      <c r="EXJ36" s="249"/>
      <c r="EXK36" s="249"/>
      <c r="EXL36" s="249"/>
      <c r="EXM36" s="249"/>
      <c r="EXN36" s="249"/>
      <c r="EXO36" s="249"/>
      <c r="EXP36" s="249"/>
      <c r="EXQ36" s="249"/>
      <c r="EXR36" s="249"/>
      <c r="EXS36" s="249"/>
      <c r="EXV36" s="248"/>
      <c r="EXX36" s="248"/>
      <c r="EYA36" s="249"/>
      <c r="EYB36" s="249"/>
      <c r="EYC36" s="249"/>
      <c r="EYD36" s="249"/>
      <c r="EYE36" s="249"/>
      <c r="EYF36" s="249"/>
      <c r="EYG36" s="249"/>
      <c r="EYH36" s="249"/>
      <c r="EYI36" s="249"/>
      <c r="EYJ36" s="249"/>
      <c r="EYK36" s="249"/>
      <c r="EYL36" s="249"/>
      <c r="EYO36" s="248"/>
      <c r="EYQ36" s="248"/>
      <c r="EYT36" s="249"/>
      <c r="EYU36" s="249"/>
      <c r="EYV36" s="249"/>
      <c r="EYW36" s="249"/>
      <c r="EYX36" s="249"/>
      <c r="EYY36" s="249"/>
      <c r="EYZ36" s="249"/>
      <c r="EZA36" s="249"/>
      <c r="EZB36" s="249"/>
      <c r="EZC36" s="249"/>
      <c r="EZD36" s="249"/>
      <c r="EZE36" s="249"/>
      <c r="EZH36" s="248"/>
      <c r="EZJ36" s="248"/>
      <c r="EZM36" s="249"/>
      <c r="EZN36" s="249"/>
      <c r="EZO36" s="249"/>
      <c r="EZP36" s="249"/>
      <c r="EZQ36" s="249"/>
      <c r="EZR36" s="249"/>
      <c r="EZS36" s="249"/>
      <c r="EZT36" s="249"/>
      <c r="EZU36" s="249"/>
      <c r="EZV36" s="249"/>
      <c r="EZW36" s="249"/>
      <c r="EZX36" s="249"/>
      <c r="FAA36" s="248"/>
      <c r="FAC36" s="248"/>
      <c r="FAF36" s="249"/>
      <c r="FAG36" s="249"/>
      <c r="FAH36" s="249"/>
      <c r="FAI36" s="249"/>
      <c r="FAJ36" s="249"/>
      <c r="FAK36" s="249"/>
      <c r="FAL36" s="249"/>
      <c r="FAM36" s="249"/>
      <c r="FAN36" s="249"/>
      <c r="FAO36" s="249"/>
      <c r="FAP36" s="249"/>
      <c r="FAQ36" s="249"/>
      <c r="FAT36" s="248"/>
      <c r="FAV36" s="248"/>
      <c r="FAY36" s="249"/>
      <c r="FAZ36" s="249"/>
      <c r="FBA36" s="249"/>
      <c r="FBB36" s="249"/>
      <c r="FBC36" s="249"/>
      <c r="FBD36" s="249"/>
      <c r="FBE36" s="249"/>
      <c r="FBF36" s="249"/>
      <c r="FBG36" s="249"/>
      <c r="FBH36" s="249"/>
      <c r="FBI36" s="249"/>
      <c r="FBJ36" s="249"/>
      <c r="FBM36" s="248"/>
      <c r="FBO36" s="248"/>
      <c r="FBR36" s="249"/>
      <c r="FBS36" s="249"/>
      <c r="FBT36" s="249"/>
      <c r="FBU36" s="249"/>
      <c r="FBV36" s="249"/>
      <c r="FBW36" s="249"/>
      <c r="FBX36" s="249"/>
      <c r="FBY36" s="249"/>
      <c r="FBZ36" s="249"/>
      <c r="FCA36" s="249"/>
      <c r="FCB36" s="249"/>
      <c r="FCC36" s="249"/>
      <c r="FCF36" s="248"/>
      <c r="FCH36" s="248"/>
      <c r="FCK36" s="249"/>
      <c r="FCL36" s="249"/>
      <c r="FCM36" s="249"/>
      <c r="FCN36" s="249"/>
      <c r="FCO36" s="249"/>
      <c r="FCP36" s="249"/>
      <c r="FCQ36" s="249"/>
      <c r="FCR36" s="249"/>
      <c r="FCS36" s="249"/>
      <c r="FCT36" s="249"/>
      <c r="FCU36" s="249"/>
      <c r="FCV36" s="249"/>
      <c r="FCY36" s="248"/>
      <c r="FDA36" s="248"/>
      <c r="FDD36" s="249"/>
      <c r="FDE36" s="249"/>
      <c r="FDF36" s="249"/>
      <c r="FDG36" s="249"/>
      <c r="FDH36" s="249"/>
      <c r="FDI36" s="249"/>
      <c r="FDJ36" s="249"/>
      <c r="FDK36" s="249"/>
      <c r="FDL36" s="249"/>
      <c r="FDM36" s="249"/>
      <c r="FDN36" s="249"/>
      <c r="FDO36" s="249"/>
      <c r="FDR36" s="248"/>
      <c r="FDT36" s="248"/>
      <c r="FDW36" s="249"/>
      <c r="FDX36" s="249"/>
      <c r="FDY36" s="249"/>
      <c r="FDZ36" s="249"/>
      <c r="FEA36" s="249"/>
      <c r="FEB36" s="249"/>
      <c r="FEC36" s="249"/>
      <c r="FED36" s="249"/>
      <c r="FEE36" s="249"/>
      <c r="FEF36" s="249"/>
      <c r="FEG36" s="249"/>
      <c r="FEH36" s="249"/>
      <c r="FEK36" s="248"/>
      <c r="FEM36" s="248"/>
      <c r="FEP36" s="249"/>
      <c r="FEQ36" s="249"/>
      <c r="FER36" s="249"/>
      <c r="FES36" s="249"/>
      <c r="FET36" s="249"/>
      <c r="FEU36" s="249"/>
      <c r="FEV36" s="249"/>
      <c r="FEW36" s="249"/>
      <c r="FEX36" s="249"/>
      <c r="FEY36" s="249"/>
      <c r="FEZ36" s="249"/>
      <c r="FFA36" s="249"/>
      <c r="FFD36" s="248"/>
      <c r="FFF36" s="248"/>
      <c r="FFI36" s="249"/>
      <c r="FFJ36" s="249"/>
      <c r="FFK36" s="249"/>
      <c r="FFL36" s="249"/>
      <c r="FFM36" s="249"/>
      <c r="FFN36" s="249"/>
      <c r="FFO36" s="249"/>
      <c r="FFP36" s="249"/>
      <c r="FFQ36" s="249"/>
      <c r="FFR36" s="249"/>
      <c r="FFS36" s="249"/>
      <c r="FFT36" s="249"/>
      <c r="FFW36" s="248"/>
      <c r="FFY36" s="248"/>
      <c r="FGB36" s="249"/>
      <c r="FGC36" s="249"/>
      <c r="FGD36" s="249"/>
      <c r="FGE36" s="249"/>
      <c r="FGF36" s="249"/>
      <c r="FGG36" s="249"/>
      <c r="FGH36" s="249"/>
      <c r="FGI36" s="249"/>
      <c r="FGJ36" s="249"/>
      <c r="FGK36" s="249"/>
      <c r="FGL36" s="249"/>
      <c r="FGM36" s="249"/>
      <c r="FGP36" s="248"/>
      <c r="FGR36" s="248"/>
      <c r="FGU36" s="249"/>
      <c r="FGV36" s="249"/>
      <c r="FGW36" s="249"/>
      <c r="FGX36" s="249"/>
      <c r="FGY36" s="249"/>
      <c r="FGZ36" s="249"/>
      <c r="FHA36" s="249"/>
      <c r="FHB36" s="249"/>
      <c r="FHC36" s="249"/>
      <c r="FHD36" s="249"/>
      <c r="FHE36" s="249"/>
      <c r="FHF36" s="249"/>
      <c r="FHI36" s="248"/>
      <c r="FHK36" s="248"/>
      <c r="FHN36" s="249"/>
      <c r="FHO36" s="249"/>
      <c r="FHP36" s="249"/>
      <c r="FHQ36" s="249"/>
      <c r="FHR36" s="249"/>
      <c r="FHS36" s="249"/>
      <c r="FHT36" s="249"/>
      <c r="FHU36" s="249"/>
      <c r="FHV36" s="249"/>
      <c r="FHW36" s="249"/>
      <c r="FHX36" s="249"/>
      <c r="FHY36" s="249"/>
      <c r="FIB36" s="248"/>
      <c r="FID36" s="248"/>
      <c r="FIG36" s="249"/>
      <c r="FIH36" s="249"/>
      <c r="FII36" s="249"/>
      <c r="FIJ36" s="249"/>
      <c r="FIK36" s="249"/>
      <c r="FIL36" s="249"/>
      <c r="FIM36" s="249"/>
      <c r="FIN36" s="249"/>
      <c r="FIO36" s="249"/>
      <c r="FIP36" s="249"/>
      <c r="FIQ36" s="249"/>
      <c r="FIR36" s="249"/>
      <c r="FIU36" s="248"/>
      <c r="FIW36" s="248"/>
      <c r="FIZ36" s="249"/>
      <c r="FJA36" s="249"/>
      <c r="FJB36" s="249"/>
      <c r="FJC36" s="249"/>
      <c r="FJD36" s="249"/>
      <c r="FJE36" s="249"/>
      <c r="FJF36" s="249"/>
      <c r="FJG36" s="249"/>
      <c r="FJH36" s="249"/>
      <c r="FJI36" s="249"/>
      <c r="FJJ36" s="249"/>
      <c r="FJK36" s="249"/>
      <c r="FJN36" s="248"/>
      <c r="FJP36" s="248"/>
      <c r="FJS36" s="249"/>
      <c r="FJT36" s="249"/>
      <c r="FJU36" s="249"/>
      <c r="FJV36" s="249"/>
      <c r="FJW36" s="249"/>
      <c r="FJX36" s="249"/>
      <c r="FJY36" s="249"/>
      <c r="FJZ36" s="249"/>
      <c r="FKA36" s="249"/>
      <c r="FKB36" s="249"/>
      <c r="FKC36" s="249"/>
      <c r="FKD36" s="249"/>
      <c r="FKG36" s="248"/>
      <c r="FKI36" s="248"/>
      <c r="FKL36" s="249"/>
      <c r="FKM36" s="249"/>
      <c r="FKN36" s="249"/>
      <c r="FKO36" s="249"/>
      <c r="FKP36" s="249"/>
      <c r="FKQ36" s="249"/>
      <c r="FKR36" s="249"/>
      <c r="FKS36" s="249"/>
      <c r="FKT36" s="249"/>
      <c r="FKU36" s="249"/>
      <c r="FKV36" s="249"/>
      <c r="FKW36" s="249"/>
      <c r="FKZ36" s="248"/>
      <c r="FLB36" s="248"/>
      <c r="FLE36" s="249"/>
      <c r="FLF36" s="249"/>
      <c r="FLG36" s="249"/>
      <c r="FLH36" s="249"/>
      <c r="FLI36" s="249"/>
      <c r="FLJ36" s="249"/>
      <c r="FLK36" s="249"/>
      <c r="FLL36" s="249"/>
      <c r="FLM36" s="249"/>
      <c r="FLN36" s="249"/>
      <c r="FLO36" s="249"/>
      <c r="FLP36" s="249"/>
      <c r="FLS36" s="248"/>
      <c r="FLU36" s="248"/>
      <c r="FLX36" s="249"/>
      <c r="FLY36" s="249"/>
      <c r="FLZ36" s="249"/>
      <c r="FMA36" s="249"/>
      <c r="FMB36" s="249"/>
      <c r="FMC36" s="249"/>
      <c r="FMD36" s="249"/>
      <c r="FME36" s="249"/>
      <c r="FMF36" s="249"/>
      <c r="FMG36" s="249"/>
      <c r="FMH36" s="249"/>
      <c r="FMI36" s="249"/>
      <c r="FML36" s="248"/>
      <c r="FMN36" s="248"/>
      <c r="FMQ36" s="249"/>
      <c r="FMR36" s="249"/>
      <c r="FMS36" s="249"/>
      <c r="FMT36" s="249"/>
      <c r="FMU36" s="249"/>
      <c r="FMV36" s="249"/>
      <c r="FMW36" s="249"/>
      <c r="FMX36" s="249"/>
      <c r="FMY36" s="249"/>
      <c r="FMZ36" s="249"/>
      <c r="FNA36" s="249"/>
      <c r="FNB36" s="249"/>
      <c r="FNE36" s="248"/>
      <c r="FNG36" s="248"/>
      <c r="FNJ36" s="249"/>
      <c r="FNK36" s="249"/>
      <c r="FNL36" s="249"/>
      <c r="FNM36" s="249"/>
      <c r="FNN36" s="249"/>
      <c r="FNO36" s="249"/>
      <c r="FNP36" s="249"/>
      <c r="FNQ36" s="249"/>
      <c r="FNR36" s="249"/>
      <c r="FNS36" s="249"/>
      <c r="FNT36" s="249"/>
      <c r="FNU36" s="249"/>
      <c r="FNX36" s="248"/>
      <c r="FNZ36" s="248"/>
      <c r="FOC36" s="249"/>
      <c r="FOD36" s="249"/>
      <c r="FOE36" s="249"/>
      <c r="FOF36" s="249"/>
      <c r="FOG36" s="249"/>
      <c r="FOH36" s="249"/>
      <c r="FOI36" s="249"/>
      <c r="FOJ36" s="249"/>
      <c r="FOK36" s="249"/>
      <c r="FOL36" s="249"/>
      <c r="FOM36" s="249"/>
      <c r="FON36" s="249"/>
      <c r="FOQ36" s="248"/>
      <c r="FOS36" s="248"/>
      <c r="FOV36" s="249"/>
      <c r="FOW36" s="249"/>
      <c r="FOX36" s="249"/>
      <c r="FOY36" s="249"/>
      <c r="FOZ36" s="249"/>
      <c r="FPA36" s="249"/>
      <c r="FPB36" s="249"/>
      <c r="FPC36" s="249"/>
      <c r="FPD36" s="249"/>
      <c r="FPE36" s="249"/>
      <c r="FPF36" s="249"/>
      <c r="FPG36" s="249"/>
      <c r="FPJ36" s="248"/>
      <c r="FPL36" s="248"/>
      <c r="FPO36" s="249"/>
      <c r="FPP36" s="249"/>
      <c r="FPQ36" s="249"/>
      <c r="FPR36" s="249"/>
      <c r="FPS36" s="249"/>
      <c r="FPT36" s="249"/>
      <c r="FPU36" s="249"/>
      <c r="FPV36" s="249"/>
      <c r="FPW36" s="249"/>
      <c r="FPX36" s="249"/>
      <c r="FPY36" s="249"/>
      <c r="FPZ36" s="249"/>
      <c r="FQC36" s="248"/>
      <c r="FQE36" s="248"/>
      <c r="FQH36" s="249"/>
      <c r="FQI36" s="249"/>
      <c r="FQJ36" s="249"/>
      <c r="FQK36" s="249"/>
      <c r="FQL36" s="249"/>
      <c r="FQM36" s="249"/>
      <c r="FQN36" s="249"/>
      <c r="FQO36" s="249"/>
      <c r="FQP36" s="249"/>
      <c r="FQQ36" s="249"/>
      <c r="FQR36" s="249"/>
      <c r="FQS36" s="249"/>
      <c r="FQV36" s="248"/>
      <c r="FQX36" s="248"/>
      <c r="FRA36" s="249"/>
      <c r="FRB36" s="249"/>
      <c r="FRC36" s="249"/>
      <c r="FRD36" s="249"/>
      <c r="FRE36" s="249"/>
      <c r="FRF36" s="249"/>
      <c r="FRG36" s="249"/>
      <c r="FRH36" s="249"/>
      <c r="FRI36" s="249"/>
      <c r="FRJ36" s="249"/>
      <c r="FRK36" s="249"/>
      <c r="FRL36" s="249"/>
      <c r="FRO36" s="248"/>
      <c r="FRQ36" s="248"/>
      <c r="FRT36" s="249"/>
      <c r="FRU36" s="249"/>
      <c r="FRV36" s="249"/>
      <c r="FRW36" s="249"/>
      <c r="FRX36" s="249"/>
      <c r="FRY36" s="249"/>
      <c r="FRZ36" s="249"/>
      <c r="FSA36" s="249"/>
      <c r="FSB36" s="249"/>
      <c r="FSC36" s="249"/>
      <c r="FSD36" s="249"/>
      <c r="FSE36" s="249"/>
      <c r="FSH36" s="248"/>
      <c r="FSJ36" s="248"/>
      <c r="FSM36" s="249"/>
      <c r="FSN36" s="249"/>
      <c r="FSO36" s="249"/>
      <c r="FSP36" s="249"/>
      <c r="FSQ36" s="249"/>
      <c r="FSR36" s="249"/>
      <c r="FSS36" s="249"/>
      <c r="FST36" s="249"/>
      <c r="FSU36" s="249"/>
      <c r="FSV36" s="249"/>
      <c r="FSW36" s="249"/>
      <c r="FSX36" s="249"/>
      <c r="FTA36" s="248"/>
      <c r="FTC36" s="248"/>
      <c r="FTF36" s="249"/>
      <c r="FTG36" s="249"/>
      <c r="FTH36" s="249"/>
      <c r="FTI36" s="249"/>
      <c r="FTJ36" s="249"/>
      <c r="FTK36" s="249"/>
      <c r="FTL36" s="249"/>
      <c r="FTM36" s="249"/>
      <c r="FTN36" s="249"/>
      <c r="FTO36" s="249"/>
      <c r="FTP36" s="249"/>
      <c r="FTQ36" s="249"/>
      <c r="FTT36" s="248"/>
      <c r="FTV36" s="248"/>
      <c r="FTY36" s="249"/>
      <c r="FTZ36" s="249"/>
      <c r="FUA36" s="249"/>
      <c r="FUB36" s="249"/>
      <c r="FUC36" s="249"/>
      <c r="FUD36" s="249"/>
      <c r="FUE36" s="249"/>
      <c r="FUF36" s="249"/>
      <c r="FUG36" s="249"/>
      <c r="FUH36" s="249"/>
      <c r="FUI36" s="249"/>
      <c r="FUJ36" s="249"/>
      <c r="FUM36" s="248"/>
      <c r="FUO36" s="248"/>
      <c r="FUR36" s="249"/>
      <c r="FUS36" s="249"/>
      <c r="FUT36" s="249"/>
      <c r="FUU36" s="249"/>
      <c r="FUV36" s="249"/>
      <c r="FUW36" s="249"/>
      <c r="FUX36" s="249"/>
      <c r="FUY36" s="249"/>
      <c r="FUZ36" s="249"/>
      <c r="FVA36" s="249"/>
      <c r="FVB36" s="249"/>
      <c r="FVC36" s="249"/>
      <c r="FVF36" s="248"/>
      <c r="FVH36" s="248"/>
      <c r="FVK36" s="249"/>
      <c r="FVL36" s="249"/>
      <c r="FVM36" s="249"/>
      <c r="FVN36" s="249"/>
      <c r="FVO36" s="249"/>
      <c r="FVP36" s="249"/>
      <c r="FVQ36" s="249"/>
      <c r="FVR36" s="249"/>
      <c r="FVS36" s="249"/>
      <c r="FVT36" s="249"/>
      <c r="FVU36" s="249"/>
      <c r="FVV36" s="249"/>
      <c r="FVY36" s="248"/>
      <c r="FWA36" s="248"/>
      <c r="FWD36" s="249"/>
      <c r="FWE36" s="249"/>
      <c r="FWF36" s="249"/>
      <c r="FWG36" s="249"/>
      <c r="FWH36" s="249"/>
      <c r="FWI36" s="249"/>
      <c r="FWJ36" s="249"/>
      <c r="FWK36" s="249"/>
      <c r="FWL36" s="249"/>
      <c r="FWM36" s="249"/>
      <c r="FWN36" s="249"/>
      <c r="FWO36" s="249"/>
      <c r="FWR36" s="248"/>
      <c r="FWT36" s="248"/>
      <c r="FWW36" s="249"/>
      <c r="FWX36" s="249"/>
      <c r="FWY36" s="249"/>
      <c r="FWZ36" s="249"/>
      <c r="FXA36" s="249"/>
      <c r="FXB36" s="249"/>
      <c r="FXC36" s="249"/>
      <c r="FXD36" s="249"/>
      <c r="FXE36" s="249"/>
      <c r="FXF36" s="249"/>
      <c r="FXG36" s="249"/>
      <c r="FXH36" s="249"/>
      <c r="FXK36" s="248"/>
      <c r="FXM36" s="248"/>
      <c r="FXP36" s="249"/>
      <c r="FXQ36" s="249"/>
      <c r="FXR36" s="249"/>
      <c r="FXS36" s="249"/>
      <c r="FXT36" s="249"/>
      <c r="FXU36" s="249"/>
      <c r="FXV36" s="249"/>
      <c r="FXW36" s="249"/>
      <c r="FXX36" s="249"/>
      <c r="FXY36" s="249"/>
      <c r="FXZ36" s="249"/>
      <c r="FYA36" s="249"/>
      <c r="FYD36" s="248"/>
      <c r="FYF36" s="248"/>
      <c r="FYI36" s="249"/>
      <c r="FYJ36" s="249"/>
      <c r="FYK36" s="249"/>
      <c r="FYL36" s="249"/>
      <c r="FYM36" s="249"/>
      <c r="FYN36" s="249"/>
      <c r="FYO36" s="249"/>
      <c r="FYP36" s="249"/>
      <c r="FYQ36" s="249"/>
      <c r="FYR36" s="249"/>
      <c r="FYS36" s="249"/>
      <c r="FYT36" s="249"/>
      <c r="FYW36" s="248"/>
      <c r="FYY36" s="248"/>
      <c r="FZB36" s="249"/>
      <c r="FZC36" s="249"/>
      <c r="FZD36" s="249"/>
      <c r="FZE36" s="249"/>
      <c r="FZF36" s="249"/>
      <c r="FZG36" s="249"/>
      <c r="FZH36" s="249"/>
      <c r="FZI36" s="249"/>
      <c r="FZJ36" s="249"/>
      <c r="FZK36" s="249"/>
      <c r="FZL36" s="249"/>
      <c r="FZM36" s="249"/>
      <c r="FZP36" s="248"/>
      <c r="FZR36" s="248"/>
      <c r="FZU36" s="249"/>
      <c r="FZV36" s="249"/>
      <c r="FZW36" s="249"/>
      <c r="FZX36" s="249"/>
      <c r="FZY36" s="249"/>
      <c r="FZZ36" s="249"/>
      <c r="GAA36" s="249"/>
      <c r="GAB36" s="249"/>
      <c r="GAC36" s="249"/>
      <c r="GAD36" s="249"/>
      <c r="GAE36" s="249"/>
      <c r="GAF36" s="249"/>
      <c r="GAI36" s="248"/>
      <c r="GAK36" s="248"/>
      <c r="GAN36" s="249"/>
      <c r="GAO36" s="249"/>
      <c r="GAP36" s="249"/>
      <c r="GAQ36" s="249"/>
      <c r="GAR36" s="249"/>
      <c r="GAS36" s="249"/>
      <c r="GAT36" s="249"/>
      <c r="GAU36" s="249"/>
      <c r="GAV36" s="249"/>
      <c r="GAW36" s="249"/>
      <c r="GAX36" s="249"/>
      <c r="GAY36" s="249"/>
      <c r="GBB36" s="248"/>
      <c r="GBD36" s="248"/>
      <c r="GBG36" s="249"/>
      <c r="GBH36" s="249"/>
      <c r="GBI36" s="249"/>
      <c r="GBJ36" s="249"/>
      <c r="GBK36" s="249"/>
      <c r="GBL36" s="249"/>
      <c r="GBM36" s="249"/>
      <c r="GBN36" s="249"/>
      <c r="GBO36" s="249"/>
      <c r="GBP36" s="249"/>
      <c r="GBQ36" s="249"/>
      <c r="GBR36" s="249"/>
      <c r="GBU36" s="248"/>
      <c r="GBW36" s="248"/>
      <c r="GBZ36" s="249"/>
      <c r="GCA36" s="249"/>
      <c r="GCB36" s="249"/>
      <c r="GCC36" s="249"/>
      <c r="GCD36" s="249"/>
      <c r="GCE36" s="249"/>
      <c r="GCF36" s="249"/>
      <c r="GCG36" s="249"/>
      <c r="GCH36" s="249"/>
      <c r="GCI36" s="249"/>
      <c r="GCJ36" s="249"/>
      <c r="GCK36" s="249"/>
      <c r="GCN36" s="248"/>
      <c r="GCP36" s="248"/>
      <c r="GCS36" s="249"/>
      <c r="GCT36" s="249"/>
      <c r="GCU36" s="249"/>
      <c r="GCV36" s="249"/>
      <c r="GCW36" s="249"/>
      <c r="GCX36" s="249"/>
      <c r="GCY36" s="249"/>
      <c r="GCZ36" s="249"/>
      <c r="GDA36" s="249"/>
      <c r="GDB36" s="249"/>
      <c r="GDC36" s="249"/>
      <c r="GDD36" s="249"/>
      <c r="GDG36" s="248"/>
      <c r="GDI36" s="248"/>
      <c r="GDL36" s="249"/>
      <c r="GDM36" s="249"/>
      <c r="GDN36" s="249"/>
      <c r="GDO36" s="249"/>
      <c r="GDP36" s="249"/>
      <c r="GDQ36" s="249"/>
      <c r="GDR36" s="249"/>
      <c r="GDS36" s="249"/>
      <c r="GDT36" s="249"/>
      <c r="GDU36" s="249"/>
      <c r="GDV36" s="249"/>
      <c r="GDW36" s="249"/>
      <c r="GDZ36" s="248"/>
      <c r="GEB36" s="248"/>
      <c r="GEE36" s="249"/>
      <c r="GEF36" s="249"/>
      <c r="GEG36" s="249"/>
      <c r="GEH36" s="249"/>
      <c r="GEI36" s="249"/>
      <c r="GEJ36" s="249"/>
      <c r="GEK36" s="249"/>
      <c r="GEL36" s="249"/>
      <c r="GEM36" s="249"/>
      <c r="GEN36" s="249"/>
      <c r="GEO36" s="249"/>
      <c r="GEP36" s="249"/>
      <c r="GES36" s="248"/>
      <c r="GEU36" s="248"/>
      <c r="GEX36" s="249"/>
      <c r="GEY36" s="249"/>
      <c r="GEZ36" s="249"/>
      <c r="GFA36" s="249"/>
      <c r="GFB36" s="249"/>
      <c r="GFC36" s="249"/>
      <c r="GFD36" s="249"/>
      <c r="GFE36" s="249"/>
      <c r="GFF36" s="249"/>
      <c r="GFG36" s="249"/>
      <c r="GFH36" s="249"/>
      <c r="GFI36" s="249"/>
      <c r="GFL36" s="248"/>
      <c r="GFN36" s="248"/>
      <c r="GFQ36" s="249"/>
      <c r="GFR36" s="249"/>
      <c r="GFS36" s="249"/>
      <c r="GFT36" s="249"/>
      <c r="GFU36" s="249"/>
      <c r="GFV36" s="249"/>
      <c r="GFW36" s="249"/>
      <c r="GFX36" s="249"/>
      <c r="GFY36" s="249"/>
      <c r="GFZ36" s="249"/>
      <c r="GGA36" s="249"/>
      <c r="GGB36" s="249"/>
      <c r="GGE36" s="248"/>
      <c r="GGG36" s="248"/>
      <c r="GGJ36" s="249"/>
      <c r="GGK36" s="249"/>
      <c r="GGL36" s="249"/>
      <c r="GGM36" s="249"/>
      <c r="GGN36" s="249"/>
      <c r="GGO36" s="249"/>
      <c r="GGP36" s="249"/>
      <c r="GGQ36" s="249"/>
      <c r="GGR36" s="249"/>
      <c r="GGS36" s="249"/>
      <c r="GGT36" s="249"/>
      <c r="GGU36" s="249"/>
      <c r="GGX36" s="248"/>
      <c r="GGZ36" s="248"/>
      <c r="GHC36" s="249"/>
      <c r="GHD36" s="249"/>
      <c r="GHE36" s="249"/>
      <c r="GHF36" s="249"/>
      <c r="GHG36" s="249"/>
      <c r="GHH36" s="249"/>
      <c r="GHI36" s="249"/>
      <c r="GHJ36" s="249"/>
      <c r="GHK36" s="249"/>
      <c r="GHL36" s="249"/>
      <c r="GHM36" s="249"/>
      <c r="GHN36" s="249"/>
      <c r="GHQ36" s="248"/>
      <c r="GHS36" s="248"/>
      <c r="GHV36" s="249"/>
      <c r="GHW36" s="249"/>
      <c r="GHX36" s="249"/>
      <c r="GHY36" s="249"/>
      <c r="GHZ36" s="249"/>
      <c r="GIA36" s="249"/>
      <c r="GIB36" s="249"/>
      <c r="GIC36" s="249"/>
      <c r="GID36" s="249"/>
      <c r="GIE36" s="249"/>
      <c r="GIF36" s="249"/>
      <c r="GIG36" s="249"/>
      <c r="GIJ36" s="248"/>
      <c r="GIL36" s="248"/>
      <c r="GIO36" s="249"/>
      <c r="GIP36" s="249"/>
      <c r="GIQ36" s="249"/>
      <c r="GIR36" s="249"/>
      <c r="GIS36" s="249"/>
      <c r="GIT36" s="249"/>
      <c r="GIU36" s="249"/>
      <c r="GIV36" s="249"/>
      <c r="GIW36" s="249"/>
      <c r="GIX36" s="249"/>
      <c r="GIY36" s="249"/>
      <c r="GIZ36" s="249"/>
      <c r="GJC36" s="248"/>
      <c r="GJE36" s="248"/>
      <c r="GJH36" s="249"/>
      <c r="GJI36" s="249"/>
      <c r="GJJ36" s="249"/>
      <c r="GJK36" s="249"/>
      <c r="GJL36" s="249"/>
      <c r="GJM36" s="249"/>
      <c r="GJN36" s="249"/>
      <c r="GJO36" s="249"/>
      <c r="GJP36" s="249"/>
      <c r="GJQ36" s="249"/>
      <c r="GJR36" s="249"/>
      <c r="GJS36" s="249"/>
      <c r="GJV36" s="248"/>
      <c r="GJX36" s="248"/>
      <c r="GKA36" s="249"/>
      <c r="GKB36" s="249"/>
      <c r="GKC36" s="249"/>
      <c r="GKD36" s="249"/>
      <c r="GKE36" s="249"/>
      <c r="GKF36" s="249"/>
      <c r="GKG36" s="249"/>
      <c r="GKH36" s="249"/>
      <c r="GKI36" s="249"/>
      <c r="GKJ36" s="249"/>
      <c r="GKK36" s="249"/>
      <c r="GKL36" s="249"/>
      <c r="GKO36" s="248"/>
      <c r="GKQ36" s="248"/>
      <c r="GKT36" s="249"/>
      <c r="GKU36" s="249"/>
      <c r="GKV36" s="249"/>
      <c r="GKW36" s="249"/>
      <c r="GKX36" s="249"/>
      <c r="GKY36" s="249"/>
      <c r="GKZ36" s="249"/>
      <c r="GLA36" s="249"/>
      <c r="GLB36" s="249"/>
      <c r="GLC36" s="249"/>
      <c r="GLD36" s="249"/>
      <c r="GLE36" s="249"/>
      <c r="GLH36" s="248"/>
      <c r="GLJ36" s="248"/>
      <c r="GLM36" s="249"/>
      <c r="GLN36" s="249"/>
      <c r="GLO36" s="249"/>
      <c r="GLP36" s="249"/>
      <c r="GLQ36" s="249"/>
      <c r="GLR36" s="249"/>
      <c r="GLS36" s="249"/>
      <c r="GLT36" s="249"/>
      <c r="GLU36" s="249"/>
      <c r="GLV36" s="249"/>
      <c r="GLW36" s="249"/>
      <c r="GLX36" s="249"/>
      <c r="GMA36" s="248"/>
      <c r="GMC36" s="248"/>
      <c r="GMF36" s="249"/>
      <c r="GMG36" s="249"/>
      <c r="GMH36" s="249"/>
      <c r="GMI36" s="249"/>
      <c r="GMJ36" s="249"/>
      <c r="GMK36" s="249"/>
      <c r="GML36" s="249"/>
      <c r="GMM36" s="249"/>
      <c r="GMN36" s="249"/>
      <c r="GMO36" s="249"/>
      <c r="GMP36" s="249"/>
      <c r="GMQ36" s="249"/>
      <c r="GMT36" s="248"/>
      <c r="GMV36" s="248"/>
      <c r="GMY36" s="249"/>
      <c r="GMZ36" s="249"/>
      <c r="GNA36" s="249"/>
      <c r="GNB36" s="249"/>
      <c r="GNC36" s="249"/>
      <c r="GND36" s="249"/>
      <c r="GNE36" s="249"/>
      <c r="GNF36" s="249"/>
      <c r="GNG36" s="249"/>
      <c r="GNH36" s="249"/>
      <c r="GNI36" s="249"/>
      <c r="GNJ36" s="249"/>
      <c r="GNM36" s="248"/>
      <c r="GNO36" s="248"/>
      <c r="GNR36" s="249"/>
      <c r="GNS36" s="249"/>
      <c r="GNT36" s="249"/>
      <c r="GNU36" s="249"/>
      <c r="GNV36" s="249"/>
      <c r="GNW36" s="249"/>
      <c r="GNX36" s="249"/>
      <c r="GNY36" s="249"/>
      <c r="GNZ36" s="249"/>
      <c r="GOA36" s="249"/>
      <c r="GOB36" s="249"/>
      <c r="GOC36" s="249"/>
      <c r="GOF36" s="248"/>
      <c r="GOH36" s="248"/>
      <c r="GOK36" s="249"/>
      <c r="GOL36" s="249"/>
      <c r="GOM36" s="249"/>
      <c r="GON36" s="249"/>
      <c r="GOO36" s="249"/>
      <c r="GOP36" s="249"/>
      <c r="GOQ36" s="249"/>
      <c r="GOR36" s="249"/>
      <c r="GOS36" s="249"/>
      <c r="GOT36" s="249"/>
      <c r="GOU36" s="249"/>
      <c r="GOV36" s="249"/>
      <c r="GOY36" s="248"/>
      <c r="GPA36" s="248"/>
      <c r="GPD36" s="249"/>
      <c r="GPE36" s="249"/>
      <c r="GPF36" s="249"/>
      <c r="GPG36" s="249"/>
      <c r="GPH36" s="249"/>
      <c r="GPI36" s="249"/>
      <c r="GPJ36" s="249"/>
      <c r="GPK36" s="249"/>
      <c r="GPL36" s="249"/>
      <c r="GPM36" s="249"/>
      <c r="GPN36" s="249"/>
      <c r="GPO36" s="249"/>
      <c r="GPR36" s="248"/>
      <c r="GPT36" s="248"/>
      <c r="GPW36" s="249"/>
      <c r="GPX36" s="249"/>
      <c r="GPY36" s="249"/>
      <c r="GPZ36" s="249"/>
      <c r="GQA36" s="249"/>
      <c r="GQB36" s="249"/>
      <c r="GQC36" s="249"/>
      <c r="GQD36" s="249"/>
      <c r="GQE36" s="249"/>
      <c r="GQF36" s="249"/>
      <c r="GQG36" s="249"/>
      <c r="GQH36" s="249"/>
      <c r="GQK36" s="248"/>
      <c r="GQM36" s="248"/>
      <c r="GQP36" s="249"/>
      <c r="GQQ36" s="249"/>
      <c r="GQR36" s="249"/>
      <c r="GQS36" s="249"/>
      <c r="GQT36" s="249"/>
      <c r="GQU36" s="249"/>
      <c r="GQV36" s="249"/>
      <c r="GQW36" s="249"/>
      <c r="GQX36" s="249"/>
      <c r="GQY36" s="249"/>
      <c r="GQZ36" s="249"/>
      <c r="GRA36" s="249"/>
      <c r="GRD36" s="248"/>
      <c r="GRF36" s="248"/>
      <c r="GRI36" s="249"/>
      <c r="GRJ36" s="249"/>
      <c r="GRK36" s="249"/>
      <c r="GRL36" s="249"/>
      <c r="GRM36" s="249"/>
      <c r="GRN36" s="249"/>
      <c r="GRO36" s="249"/>
      <c r="GRP36" s="249"/>
      <c r="GRQ36" s="249"/>
      <c r="GRR36" s="249"/>
      <c r="GRS36" s="249"/>
      <c r="GRT36" s="249"/>
      <c r="GRW36" s="248"/>
      <c r="GRY36" s="248"/>
      <c r="GSB36" s="249"/>
      <c r="GSC36" s="249"/>
      <c r="GSD36" s="249"/>
      <c r="GSE36" s="249"/>
      <c r="GSF36" s="249"/>
      <c r="GSG36" s="249"/>
      <c r="GSH36" s="249"/>
      <c r="GSI36" s="249"/>
      <c r="GSJ36" s="249"/>
      <c r="GSK36" s="249"/>
      <c r="GSL36" s="249"/>
      <c r="GSM36" s="249"/>
      <c r="GSP36" s="248"/>
      <c r="GSR36" s="248"/>
      <c r="GSU36" s="249"/>
      <c r="GSV36" s="249"/>
      <c r="GSW36" s="249"/>
      <c r="GSX36" s="249"/>
      <c r="GSY36" s="249"/>
      <c r="GSZ36" s="249"/>
      <c r="GTA36" s="249"/>
      <c r="GTB36" s="249"/>
      <c r="GTC36" s="249"/>
      <c r="GTD36" s="249"/>
      <c r="GTE36" s="249"/>
      <c r="GTF36" s="249"/>
      <c r="GTI36" s="248"/>
      <c r="GTK36" s="248"/>
      <c r="GTN36" s="249"/>
      <c r="GTO36" s="249"/>
      <c r="GTP36" s="249"/>
      <c r="GTQ36" s="249"/>
      <c r="GTR36" s="249"/>
      <c r="GTS36" s="249"/>
      <c r="GTT36" s="249"/>
      <c r="GTU36" s="249"/>
      <c r="GTV36" s="249"/>
      <c r="GTW36" s="249"/>
      <c r="GTX36" s="249"/>
      <c r="GTY36" s="249"/>
      <c r="GUB36" s="248"/>
      <c r="GUD36" s="248"/>
      <c r="GUG36" s="249"/>
      <c r="GUH36" s="249"/>
      <c r="GUI36" s="249"/>
      <c r="GUJ36" s="249"/>
      <c r="GUK36" s="249"/>
      <c r="GUL36" s="249"/>
      <c r="GUM36" s="249"/>
      <c r="GUN36" s="249"/>
      <c r="GUO36" s="249"/>
      <c r="GUP36" s="249"/>
      <c r="GUQ36" s="249"/>
      <c r="GUR36" s="249"/>
      <c r="GUU36" s="248"/>
      <c r="GUW36" s="248"/>
      <c r="GUZ36" s="249"/>
      <c r="GVA36" s="249"/>
      <c r="GVB36" s="249"/>
      <c r="GVC36" s="249"/>
      <c r="GVD36" s="249"/>
      <c r="GVE36" s="249"/>
      <c r="GVF36" s="249"/>
      <c r="GVG36" s="249"/>
      <c r="GVH36" s="249"/>
      <c r="GVI36" s="249"/>
      <c r="GVJ36" s="249"/>
      <c r="GVK36" s="249"/>
      <c r="GVN36" s="248"/>
      <c r="GVP36" s="248"/>
      <c r="GVS36" s="249"/>
      <c r="GVT36" s="249"/>
      <c r="GVU36" s="249"/>
      <c r="GVV36" s="249"/>
      <c r="GVW36" s="249"/>
      <c r="GVX36" s="249"/>
      <c r="GVY36" s="249"/>
      <c r="GVZ36" s="249"/>
      <c r="GWA36" s="249"/>
      <c r="GWB36" s="249"/>
      <c r="GWC36" s="249"/>
      <c r="GWD36" s="249"/>
      <c r="GWG36" s="248"/>
      <c r="GWI36" s="248"/>
      <c r="GWL36" s="249"/>
      <c r="GWM36" s="249"/>
      <c r="GWN36" s="249"/>
      <c r="GWO36" s="249"/>
      <c r="GWP36" s="249"/>
      <c r="GWQ36" s="249"/>
      <c r="GWR36" s="249"/>
      <c r="GWS36" s="249"/>
      <c r="GWT36" s="249"/>
      <c r="GWU36" s="249"/>
      <c r="GWV36" s="249"/>
      <c r="GWW36" s="249"/>
      <c r="GWZ36" s="248"/>
      <c r="GXB36" s="248"/>
      <c r="GXE36" s="249"/>
      <c r="GXF36" s="249"/>
      <c r="GXG36" s="249"/>
      <c r="GXH36" s="249"/>
      <c r="GXI36" s="249"/>
      <c r="GXJ36" s="249"/>
      <c r="GXK36" s="249"/>
      <c r="GXL36" s="249"/>
      <c r="GXM36" s="249"/>
      <c r="GXN36" s="249"/>
      <c r="GXO36" s="249"/>
      <c r="GXP36" s="249"/>
      <c r="GXS36" s="248"/>
      <c r="GXU36" s="248"/>
      <c r="GXX36" s="249"/>
      <c r="GXY36" s="249"/>
      <c r="GXZ36" s="249"/>
      <c r="GYA36" s="249"/>
      <c r="GYB36" s="249"/>
      <c r="GYC36" s="249"/>
      <c r="GYD36" s="249"/>
      <c r="GYE36" s="249"/>
      <c r="GYF36" s="249"/>
      <c r="GYG36" s="249"/>
      <c r="GYH36" s="249"/>
      <c r="GYI36" s="249"/>
      <c r="GYL36" s="248"/>
      <c r="GYN36" s="248"/>
      <c r="GYQ36" s="249"/>
      <c r="GYR36" s="249"/>
      <c r="GYS36" s="249"/>
      <c r="GYT36" s="249"/>
      <c r="GYU36" s="249"/>
      <c r="GYV36" s="249"/>
      <c r="GYW36" s="249"/>
      <c r="GYX36" s="249"/>
      <c r="GYY36" s="249"/>
      <c r="GYZ36" s="249"/>
      <c r="GZA36" s="249"/>
      <c r="GZB36" s="249"/>
      <c r="GZE36" s="248"/>
      <c r="GZG36" s="248"/>
      <c r="GZJ36" s="249"/>
      <c r="GZK36" s="249"/>
      <c r="GZL36" s="249"/>
      <c r="GZM36" s="249"/>
      <c r="GZN36" s="249"/>
      <c r="GZO36" s="249"/>
      <c r="GZP36" s="249"/>
      <c r="GZQ36" s="249"/>
      <c r="GZR36" s="249"/>
      <c r="GZS36" s="249"/>
      <c r="GZT36" s="249"/>
      <c r="GZU36" s="249"/>
      <c r="GZX36" s="248"/>
      <c r="GZZ36" s="248"/>
      <c r="HAC36" s="249"/>
      <c r="HAD36" s="249"/>
      <c r="HAE36" s="249"/>
      <c r="HAF36" s="249"/>
      <c r="HAG36" s="249"/>
      <c r="HAH36" s="249"/>
      <c r="HAI36" s="249"/>
      <c r="HAJ36" s="249"/>
      <c r="HAK36" s="249"/>
      <c r="HAL36" s="249"/>
      <c r="HAM36" s="249"/>
      <c r="HAN36" s="249"/>
      <c r="HAQ36" s="248"/>
      <c r="HAS36" s="248"/>
      <c r="HAV36" s="249"/>
      <c r="HAW36" s="249"/>
      <c r="HAX36" s="249"/>
      <c r="HAY36" s="249"/>
      <c r="HAZ36" s="249"/>
      <c r="HBA36" s="249"/>
      <c r="HBB36" s="249"/>
      <c r="HBC36" s="249"/>
      <c r="HBD36" s="249"/>
      <c r="HBE36" s="249"/>
      <c r="HBF36" s="249"/>
      <c r="HBG36" s="249"/>
      <c r="HBJ36" s="248"/>
      <c r="HBL36" s="248"/>
      <c r="HBO36" s="249"/>
      <c r="HBP36" s="249"/>
      <c r="HBQ36" s="249"/>
      <c r="HBR36" s="249"/>
      <c r="HBS36" s="249"/>
      <c r="HBT36" s="249"/>
      <c r="HBU36" s="249"/>
      <c r="HBV36" s="249"/>
      <c r="HBW36" s="249"/>
      <c r="HBX36" s="249"/>
      <c r="HBY36" s="249"/>
      <c r="HBZ36" s="249"/>
      <c r="HCC36" s="248"/>
      <c r="HCE36" s="248"/>
      <c r="HCH36" s="249"/>
      <c r="HCI36" s="249"/>
      <c r="HCJ36" s="249"/>
      <c r="HCK36" s="249"/>
      <c r="HCL36" s="249"/>
      <c r="HCM36" s="249"/>
      <c r="HCN36" s="249"/>
      <c r="HCO36" s="249"/>
      <c r="HCP36" s="249"/>
      <c r="HCQ36" s="249"/>
      <c r="HCR36" s="249"/>
      <c r="HCS36" s="249"/>
      <c r="HCV36" s="248"/>
      <c r="HCX36" s="248"/>
      <c r="HDA36" s="249"/>
      <c r="HDB36" s="249"/>
      <c r="HDC36" s="249"/>
      <c r="HDD36" s="249"/>
      <c r="HDE36" s="249"/>
      <c r="HDF36" s="249"/>
      <c r="HDG36" s="249"/>
      <c r="HDH36" s="249"/>
      <c r="HDI36" s="249"/>
      <c r="HDJ36" s="249"/>
      <c r="HDK36" s="249"/>
      <c r="HDL36" s="249"/>
      <c r="HDO36" s="248"/>
      <c r="HDQ36" s="248"/>
      <c r="HDT36" s="249"/>
      <c r="HDU36" s="249"/>
      <c r="HDV36" s="249"/>
      <c r="HDW36" s="249"/>
      <c r="HDX36" s="249"/>
      <c r="HDY36" s="249"/>
      <c r="HDZ36" s="249"/>
      <c r="HEA36" s="249"/>
      <c r="HEB36" s="249"/>
      <c r="HEC36" s="249"/>
      <c r="HED36" s="249"/>
      <c r="HEE36" s="249"/>
      <c r="HEH36" s="248"/>
      <c r="HEJ36" s="248"/>
      <c r="HEM36" s="249"/>
      <c r="HEN36" s="249"/>
      <c r="HEO36" s="249"/>
      <c r="HEP36" s="249"/>
      <c r="HEQ36" s="249"/>
      <c r="HER36" s="249"/>
      <c r="HES36" s="249"/>
      <c r="HET36" s="249"/>
      <c r="HEU36" s="249"/>
      <c r="HEV36" s="249"/>
      <c r="HEW36" s="249"/>
      <c r="HEX36" s="249"/>
      <c r="HFA36" s="248"/>
      <c r="HFC36" s="248"/>
      <c r="HFF36" s="249"/>
      <c r="HFG36" s="249"/>
      <c r="HFH36" s="249"/>
      <c r="HFI36" s="249"/>
      <c r="HFJ36" s="249"/>
      <c r="HFK36" s="249"/>
      <c r="HFL36" s="249"/>
      <c r="HFM36" s="249"/>
      <c r="HFN36" s="249"/>
      <c r="HFO36" s="249"/>
      <c r="HFP36" s="249"/>
      <c r="HFQ36" s="249"/>
      <c r="HFT36" s="248"/>
      <c r="HFV36" s="248"/>
      <c r="HFY36" s="249"/>
      <c r="HFZ36" s="249"/>
      <c r="HGA36" s="249"/>
      <c r="HGB36" s="249"/>
      <c r="HGC36" s="249"/>
      <c r="HGD36" s="249"/>
      <c r="HGE36" s="249"/>
      <c r="HGF36" s="249"/>
      <c r="HGG36" s="249"/>
      <c r="HGH36" s="249"/>
      <c r="HGI36" s="249"/>
      <c r="HGJ36" s="249"/>
      <c r="HGM36" s="248"/>
      <c r="HGO36" s="248"/>
      <c r="HGR36" s="249"/>
      <c r="HGS36" s="249"/>
      <c r="HGT36" s="249"/>
      <c r="HGU36" s="249"/>
      <c r="HGV36" s="249"/>
      <c r="HGW36" s="249"/>
      <c r="HGX36" s="249"/>
      <c r="HGY36" s="249"/>
      <c r="HGZ36" s="249"/>
      <c r="HHA36" s="249"/>
      <c r="HHB36" s="249"/>
      <c r="HHC36" s="249"/>
      <c r="HHF36" s="248"/>
      <c r="HHH36" s="248"/>
      <c r="HHK36" s="249"/>
      <c r="HHL36" s="249"/>
      <c r="HHM36" s="249"/>
      <c r="HHN36" s="249"/>
      <c r="HHO36" s="249"/>
      <c r="HHP36" s="249"/>
      <c r="HHQ36" s="249"/>
      <c r="HHR36" s="249"/>
      <c r="HHS36" s="249"/>
      <c r="HHT36" s="249"/>
      <c r="HHU36" s="249"/>
      <c r="HHV36" s="249"/>
      <c r="HHY36" s="248"/>
      <c r="HIA36" s="248"/>
      <c r="HID36" s="249"/>
      <c r="HIE36" s="249"/>
      <c r="HIF36" s="249"/>
      <c r="HIG36" s="249"/>
      <c r="HIH36" s="249"/>
      <c r="HII36" s="249"/>
      <c r="HIJ36" s="249"/>
      <c r="HIK36" s="249"/>
      <c r="HIL36" s="249"/>
      <c r="HIM36" s="249"/>
      <c r="HIN36" s="249"/>
      <c r="HIO36" s="249"/>
      <c r="HIR36" s="248"/>
      <c r="HIT36" s="248"/>
      <c r="HIW36" s="249"/>
      <c r="HIX36" s="249"/>
      <c r="HIY36" s="249"/>
      <c r="HIZ36" s="249"/>
      <c r="HJA36" s="249"/>
      <c r="HJB36" s="249"/>
      <c r="HJC36" s="249"/>
      <c r="HJD36" s="249"/>
      <c r="HJE36" s="249"/>
      <c r="HJF36" s="249"/>
      <c r="HJG36" s="249"/>
      <c r="HJH36" s="249"/>
      <c r="HJK36" s="248"/>
      <c r="HJM36" s="248"/>
      <c r="HJP36" s="249"/>
      <c r="HJQ36" s="249"/>
      <c r="HJR36" s="249"/>
      <c r="HJS36" s="249"/>
      <c r="HJT36" s="249"/>
      <c r="HJU36" s="249"/>
      <c r="HJV36" s="249"/>
      <c r="HJW36" s="249"/>
      <c r="HJX36" s="249"/>
      <c r="HJY36" s="249"/>
      <c r="HJZ36" s="249"/>
      <c r="HKA36" s="249"/>
      <c r="HKD36" s="248"/>
      <c r="HKF36" s="248"/>
      <c r="HKI36" s="249"/>
      <c r="HKJ36" s="249"/>
      <c r="HKK36" s="249"/>
      <c r="HKL36" s="249"/>
      <c r="HKM36" s="249"/>
      <c r="HKN36" s="249"/>
      <c r="HKO36" s="249"/>
      <c r="HKP36" s="249"/>
      <c r="HKQ36" s="249"/>
      <c r="HKR36" s="249"/>
      <c r="HKS36" s="249"/>
      <c r="HKT36" s="249"/>
      <c r="HKW36" s="248"/>
      <c r="HKY36" s="248"/>
      <c r="HLB36" s="249"/>
      <c r="HLC36" s="249"/>
      <c r="HLD36" s="249"/>
      <c r="HLE36" s="249"/>
      <c r="HLF36" s="249"/>
      <c r="HLG36" s="249"/>
      <c r="HLH36" s="249"/>
      <c r="HLI36" s="249"/>
      <c r="HLJ36" s="249"/>
      <c r="HLK36" s="249"/>
      <c r="HLL36" s="249"/>
      <c r="HLM36" s="249"/>
      <c r="HLP36" s="248"/>
      <c r="HLR36" s="248"/>
      <c r="HLU36" s="249"/>
      <c r="HLV36" s="249"/>
      <c r="HLW36" s="249"/>
      <c r="HLX36" s="249"/>
      <c r="HLY36" s="249"/>
      <c r="HLZ36" s="249"/>
      <c r="HMA36" s="249"/>
      <c r="HMB36" s="249"/>
      <c r="HMC36" s="249"/>
      <c r="HMD36" s="249"/>
      <c r="HME36" s="249"/>
      <c r="HMF36" s="249"/>
      <c r="HMI36" s="248"/>
      <c r="HMK36" s="248"/>
      <c r="HMN36" s="249"/>
      <c r="HMO36" s="249"/>
      <c r="HMP36" s="249"/>
      <c r="HMQ36" s="249"/>
      <c r="HMR36" s="249"/>
      <c r="HMS36" s="249"/>
      <c r="HMT36" s="249"/>
      <c r="HMU36" s="249"/>
      <c r="HMV36" s="249"/>
      <c r="HMW36" s="249"/>
      <c r="HMX36" s="249"/>
      <c r="HMY36" s="249"/>
      <c r="HNB36" s="248"/>
      <c r="HND36" s="248"/>
      <c r="HNG36" s="249"/>
      <c r="HNH36" s="249"/>
      <c r="HNI36" s="249"/>
      <c r="HNJ36" s="249"/>
      <c r="HNK36" s="249"/>
      <c r="HNL36" s="249"/>
      <c r="HNM36" s="249"/>
      <c r="HNN36" s="249"/>
      <c r="HNO36" s="249"/>
      <c r="HNP36" s="249"/>
      <c r="HNQ36" s="249"/>
      <c r="HNR36" s="249"/>
      <c r="HNU36" s="248"/>
      <c r="HNW36" s="248"/>
      <c r="HNZ36" s="249"/>
      <c r="HOA36" s="249"/>
      <c r="HOB36" s="249"/>
      <c r="HOC36" s="249"/>
      <c r="HOD36" s="249"/>
      <c r="HOE36" s="249"/>
      <c r="HOF36" s="249"/>
      <c r="HOG36" s="249"/>
      <c r="HOH36" s="249"/>
      <c r="HOI36" s="249"/>
      <c r="HOJ36" s="249"/>
      <c r="HOK36" s="249"/>
      <c r="HON36" s="248"/>
      <c r="HOP36" s="248"/>
      <c r="HOS36" s="249"/>
      <c r="HOT36" s="249"/>
      <c r="HOU36" s="249"/>
      <c r="HOV36" s="249"/>
      <c r="HOW36" s="249"/>
      <c r="HOX36" s="249"/>
      <c r="HOY36" s="249"/>
      <c r="HOZ36" s="249"/>
      <c r="HPA36" s="249"/>
      <c r="HPB36" s="249"/>
      <c r="HPC36" s="249"/>
      <c r="HPD36" s="249"/>
      <c r="HPG36" s="248"/>
      <c r="HPI36" s="248"/>
      <c r="HPL36" s="249"/>
      <c r="HPM36" s="249"/>
      <c r="HPN36" s="249"/>
      <c r="HPO36" s="249"/>
      <c r="HPP36" s="249"/>
      <c r="HPQ36" s="249"/>
      <c r="HPR36" s="249"/>
      <c r="HPS36" s="249"/>
      <c r="HPT36" s="249"/>
      <c r="HPU36" s="249"/>
      <c r="HPV36" s="249"/>
      <c r="HPW36" s="249"/>
      <c r="HPZ36" s="248"/>
      <c r="HQB36" s="248"/>
      <c r="HQE36" s="249"/>
      <c r="HQF36" s="249"/>
      <c r="HQG36" s="249"/>
      <c r="HQH36" s="249"/>
      <c r="HQI36" s="249"/>
      <c r="HQJ36" s="249"/>
      <c r="HQK36" s="249"/>
      <c r="HQL36" s="249"/>
      <c r="HQM36" s="249"/>
      <c r="HQN36" s="249"/>
      <c r="HQO36" s="249"/>
      <c r="HQP36" s="249"/>
      <c r="HQS36" s="248"/>
      <c r="HQU36" s="248"/>
      <c r="HQX36" s="249"/>
      <c r="HQY36" s="249"/>
      <c r="HQZ36" s="249"/>
      <c r="HRA36" s="249"/>
      <c r="HRB36" s="249"/>
      <c r="HRC36" s="249"/>
      <c r="HRD36" s="249"/>
      <c r="HRE36" s="249"/>
      <c r="HRF36" s="249"/>
      <c r="HRG36" s="249"/>
      <c r="HRH36" s="249"/>
      <c r="HRI36" s="249"/>
      <c r="HRL36" s="248"/>
      <c r="HRN36" s="248"/>
      <c r="HRQ36" s="249"/>
      <c r="HRR36" s="249"/>
      <c r="HRS36" s="249"/>
      <c r="HRT36" s="249"/>
      <c r="HRU36" s="249"/>
      <c r="HRV36" s="249"/>
      <c r="HRW36" s="249"/>
      <c r="HRX36" s="249"/>
      <c r="HRY36" s="249"/>
      <c r="HRZ36" s="249"/>
      <c r="HSA36" s="249"/>
      <c r="HSB36" s="249"/>
      <c r="HSE36" s="248"/>
      <c r="HSG36" s="248"/>
      <c r="HSJ36" s="249"/>
      <c r="HSK36" s="249"/>
      <c r="HSL36" s="249"/>
      <c r="HSM36" s="249"/>
      <c r="HSN36" s="249"/>
      <c r="HSO36" s="249"/>
      <c r="HSP36" s="249"/>
      <c r="HSQ36" s="249"/>
      <c r="HSR36" s="249"/>
      <c r="HSS36" s="249"/>
      <c r="HST36" s="249"/>
      <c r="HSU36" s="249"/>
      <c r="HSX36" s="248"/>
      <c r="HSZ36" s="248"/>
      <c r="HTC36" s="249"/>
      <c r="HTD36" s="249"/>
      <c r="HTE36" s="249"/>
      <c r="HTF36" s="249"/>
      <c r="HTG36" s="249"/>
      <c r="HTH36" s="249"/>
      <c r="HTI36" s="249"/>
      <c r="HTJ36" s="249"/>
      <c r="HTK36" s="249"/>
      <c r="HTL36" s="249"/>
      <c r="HTM36" s="249"/>
      <c r="HTN36" s="249"/>
      <c r="HTQ36" s="248"/>
      <c r="HTS36" s="248"/>
      <c r="HTV36" s="249"/>
      <c r="HTW36" s="249"/>
      <c r="HTX36" s="249"/>
      <c r="HTY36" s="249"/>
      <c r="HTZ36" s="249"/>
      <c r="HUA36" s="249"/>
      <c r="HUB36" s="249"/>
      <c r="HUC36" s="249"/>
      <c r="HUD36" s="249"/>
      <c r="HUE36" s="249"/>
      <c r="HUF36" s="249"/>
      <c r="HUG36" s="249"/>
      <c r="HUJ36" s="248"/>
      <c r="HUL36" s="248"/>
      <c r="HUO36" s="249"/>
      <c r="HUP36" s="249"/>
      <c r="HUQ36" s="249"/>
      <c r="HUR36" s="249"/>
      <c r="HUS36" s="249"/>
      <c r="HUT36" s="249"/>
      <c r="HUU36" s="249"/>
      <c r="HUV36" s="249"/>
      <c r="HUW36" s="249"/>
      <c r="HUX36" s="249"/>
      <c r="HUY36" s="249"/>
      <c r="HUZ36" s="249"/>
      <c r="HVC36" s="248"/>
      <c r="HVE36" s="248"/>
      <c r="HVH36" s="249"/>
      <c r="HVI36" s="249"/>
      <c r="HVJ36" s="249"/>
      <c r="HVK36" s="249"/>
      <c r="HVL36" s="249"/>
      <c r="HVM36" s="249"/>
      <c r="HVN36" s="249"/>
      <c r="HVO36" s="249"/>
      <c r="HVP36" s="249"/>
      <c r="HVQ36" s="249"/>
      <c r="HVR36" s="249"/>
      <c r="HVS36" s="249"/>
      <c r="HVV36" s="248"/>
      <c r="HVX36" s="248"/>
      <c r="HWA36" s="249"/>
      <c r="HWB36" s="249"/>
      <c r="HWC36" s="249"/>
      <c r="HWD36" s="249"/>
      <c r="HWE36" s="249"/>
      <c r="HWF36" s="249"/>
      <c r="HWG36" s="249"/>
      <c r="HWH36" s="249"/>
      <c r="HWI36" s="249"/>
      <c r="HWJ36" s="249"/>
      <c r="HWK36" s="249"/>
      <c r="HWL36" s="249"/>
      <c r="HWO36" s="248"/>
      <c r="HWQ36" s="248"/>
      <c r="HWT36" s="249"/>
      <c r="HWU36" s="249"/>
      <c r="HWV36" s="249"/>
      <c r="HWW36" s="249"/>
      <c r="HWX36" s="249"/>
      <c r="HWY36" s="249"/>
      <c r="HWZ36" s="249"/>
      <c r="HXA36" s="249"/>
      <c r="HXB36" s="249"/>
      <c r="HXC36" s="249"/>
      <c r="HXD36" s="249"/>
      <c r="HXE36" s="249"/>
      <c r="HXH36" s="248"/>
      <c r="HXJ36" s="248"/>
      <c r="HXM36" s="249"/>
      <c r="HXN36" s="249"/>
      <c r="HXO36" s="249"/>
      <c r="HXP36" s="249"/>
      <c r="HXQ36" s="249"/>
      <c r="HXR36" s="249"/>
      <c r="HXS36" s="249"/>
      <c r="HXT36" s="249"/>
      <c r="HXU36" s="249"/>
      <c r="HXV36" s="249"/>
      <c r="HXW36" s="249"/>
      <c r="HXX36" s="249"/>
      <c r="HYA36" s="248"/>
      <c r="HYC36" s="248"/>
      <c r="HYF36" s="249"/>
      <c r="HYG36" s="249"/>
      <c r="HYH36" s="249"/>
      <c r="HYI36" s="249"/>
      <c r="HYJ36" s="249"/>
      <c r="HYK36" s="249"/>
      <c r="HYL36" s="249"/>
      <c r="HYM36" s="249"/>
      <c r="HYN36" s="249"/>
      <c r="HYO36" s="249"/>
      <c r="HYP36" s="249"/>
      <c r="HYQ36" s="249"/>
      <c r="HYT36" s="248"/>
      <c r="HYV36" s="248"/>
      <c r="HYY36" s="249"/>
      <c r="HYZ36" s="249"/>
      <c r="HZA36" s="249"/>
      <c r="HZB36" s="249"/>
      <c r="HZC36" s="249"/>
      <c r="HZD36" s="249"/>
      <c r="HZE36" s="249"/>
      <c r="HZF36" s="249"/>
      <c r="HZG36" s="249"/>
      <c r="HZH36" s="249"/>
      <c r="HZI36" s="249"/>
      <c r="HZJ36" s="249"/>
      <c r="HZM36" s="248"/>
      <c r="HZO36" s="248"/>
      <c r="HZR36" s="249"/>
      <c r="HZS36" s="249"/>
      <c r="HZT36" s="249"/>
      <c r="HZU36" s="249"/>
      <c r="HZV36" s="249"/>
      <c r="HZW36" s="249"/>
      <c r="HZX36" s="249"/>
      <c r="HZY36" s="249"/>
      <c r="HZZ36" s="249"/>
      <c r="IAA36" s="249"/>
      <c r="IAB36" s="249"/>
      <c r="IAC36" s="249"/>
      <c r="IAF36" s="248"/>
      <c r="IAH36" s="248"/>
      <c r="IAK36" s="249"/>
      <c r="IAL36" s="249"/>
      <c r="IAM36" s="249"/>
      <c r="IAN36" s="249"/>
      <c r="IAO36" s="249"/>
      <c r="IAP36" s="249"/>
      <c r="IAQ36" s="249"/>
      <c r="IAR36" s="249"/>
      <c r="IAS36" s="249"/>
      <c r="IAT36" s="249"/>
      <c r="IAU36" s="249"/>
      <c r="IAV36" s="249"/>
      <c r="IAY36" s="248"/>
      <c r="IBA36" s="248"/>
      <c r="IBD36" s="249"/>
      <c r="IBE36" s="249"/>
      <c r="IBF36" s="249"/>
      <c r="IBG36" s="249"/>
      <c r="IBH36" s="249"/>
      <c r="IBI36" s="249"/>
      <c r="IBJ36" s="249"/>
      <c r="IBK36" s="249"/>
      <c r="IBL36" s="249"/>
      <c r="IBM36" s="249"/>
      <c r="IBN36" s="249"/>
      <c r="IBO36" s="249"/>
      <c r="IBR36" s="248"/>
      <c r="IBT36" s="248"/>
      <c r="IBW36" s="249"/>
      <c r="IBX36" s="249"/>
      <c r="IBY36" s="249"/>
      <c r="IBZ36" s="249"/>
      <c r="ICA36" s="249"/>
      <c r="ICB36" s="249"/>
      <c r="ICC36" s="249"/>
      <c r="ICD36" s="249"/>
      <c r="ICE36" s="249"/>
      <c r="ICF36" s="249"/>
      <c r="ICG36" s="249"/>
      <c r="ICH36" s="249"/>
      <c r="ICK36" s="248"/>
      <c r="ICM36" s="248"/>
      <c r="ICP36" s="249"/>
      <c r="ICQ36" s="249"/>
      <c r="ICR36" s="249"/>
      <c r="ICS36" s="249"/>
      <c r="ICT36" s="249"/>
      <c r="ICU36" s="249"/>
      <c r="ICV36" s="249"/>
      <c r="ICW36" s="249"/>
      <c r="ICX36" s="249"/>
      <c r="ICY36" s="249"/>
      <c r="ICZ36" s="249"/>
      <c r="IDA36" s="249"/>
      <c r="IDD36" s="248"/>
      <c r="IDF36" s="248"/>
      <c r="IDI36" s="249"/>
      <c r="IDJ36" s="249"/>
      <c r="IDK36" s="249"/>
      <c r="IDL36" s="249"/>
      <c r="IDM36" s="249"/>
      <c r="IDN36" s="249"/>
      <c r="IDO36" s="249"/>
      <c r="IDP36" s="249"/>
      <c r="IDQ36" s="249"/>
      <c r="IDR36" s="249"/>
      <c r="IDS36" s="249"/>
      <c r="IDT36" s="249"/>
      <c r="IDW36" s="248"/>
      <c r="IDY36" s="248"/>
      <c r="IEB36" s="249"/>
      <c r="IEC36" s="249"/>
      <c r="IED36" s="249"/>
      <c r="IEE36" s="249"/>
      <c r="IEF36" s="249"/>
      <c r="IEG36" s="249"/>
      <c r="IEH36" s="249"/>
      <c r="IEI36" s="249"/>
      <c r="IEJ36" s="249"/>
      <c r="IEK36" s="249"/>
      <c r="IEL36" s="249"/>
      <c r="IEM36" s="249"/>
      <c r="IEP36" s="248"/>
      <c r="IER36" s="248"/>
      <c r="IEU36" s="249"/>
      <c r="IEV36" s="249"/>
      <c r="IEW36" s="249"/>
      <c r="IEX36" s="249"/>
      <c r="IEY36" s="249"/>
      <c r="IEZ36" s="249"/>
      <c r="IFA36" s="249"/>
      <c r="IFB36" s="249"/>
      <c r="IFC36" s="249"/>
      <c r="IFD36" s="249"/>
      <c r="IFE36" s="249"/>
      <c r="IFF36" s="249"/>
      <c r="IFI36" s="248"/>
      <c r="IFK36" s="248"/>
      <c r="IFN36" s="249"/>
      <c r="IFO36" s="249"/>
      <c r="IFP36" s="249"/>
      <c r="IFQ36" s="249"/>
      <c r="IFR36" s="249"/>
      <c r="IFS36" s="249"/>
      <c r="IFT36" s="249"/>
      <c r="IFU36" s="249"/>
      <c r="IFV36" s="249"/>
      <c r="IFW36" s="249"/>
      <c r="IFX36" s="249"/>
      <c r="IFY36" s="249"/>
      <c r="IGB36" s="248"/>
      <c r="IGD36" s="248"/>
      <c r="IGG36" s="249"/>
      <c r="IGH36" s="249"/>
      <c r="IGI36" s="249"/>
      <c r="IGJ36" s="249"/>
      <c r="IGK36" s="249"/>
      <c r="IGL36" s="249"/>
      <c r="IGM36" s="249"/>
      <c r="IGN36" s="249"/>
      <c r="IGO36" s="249"/>
      <c r="IGP36" s="249"/>
      <c r="IGQ36" s="249"/>
      <c r="IGR36" s="249"/>
      <c r="IGU36" s="248"/>
      <c r="IGW36" s="248"/>
      <c r="IGZ36" s="249"/>
      <c r="IHA36" s="249"/>
      <c r="IHB36" s="249"/>
      <c r="IHC36" s="249"/>
      <c r="IHD36" s="249"/>
      <c r="IHE36" s="249"/>
      <c r="IHF36" s="249"/>
      <c r="IHG36" s="249"/>
      <c r="IHH36" s="249"/>
      <c r="IHI36" s="249"/>
      <c r="IHJ36" s="249"/>
      <c r="IHK36" s="249"/>
      <c r="IHN36" s="248"/>
      <c r="IHP36" s="248"/>
      <c r="IHS36" s="249"/>
      <c r="IHT36" s="249"/>
      <c r="IHU36" s="249"/>
      <c r="IHV36" s="249"/>
      <c r="IHW36" s="249"/>
      <c r="IHX36" s="249"/>
      <c r="IHY36" s="249"/>
      <c r="IHZ36" s="249"/>
      <c r="IIA36" s="249"/>
      <c r="IIB36" s="249"/>
      <c r="IIC36" s="249"/>
      <c r="IID36" s="249"/>
      <c r="IIG36" s="248"/>
      <c r="III36" s="248"/>
      <c r="IIL36" s="249"/>
      <c r="IIM36" s="249"/>
      <c r="IIN36" s="249"/>
      <c r="IIO36" s="249"/>
      <c r="IIP36" s="249"/>
      <c r="IIQ36" s="249"/>
      <c r="IIR36" s="249"/>
      <c r="IIS36" s="249"/>
      <c r="IIT36" s="249"/>
      <c r="IIU36" s="249"/>
      <c r="IIV36" s="249"/>
      <c r="IIW36" s="249"/>
      <c r="IIZ36" s="248"/>
      <c r="IJB36" s="248"/>
      <c r="IJE36" s="249"/>
      <c r="IJF36" s="249"/>
      <c r="IJG36" s="249"/>
      <c r="IJH36" s="249"/>
      <c r="IJI36" s="249"/>
      <c r="IJJ36" s="249"/>
      <c r="IJK36" s="249"/>
      <c r="IJL36" s="249"/>
      <c r="IJM36" s="249"/>
      <c r="IJN36" s="249"/>
      <c r="IJO36" s="249"/>
      <c r="IJP36" s="249"/>
      <c r="IJS36" s="248"/>
      <c r="IJU36" s="248"/>
      <c r="IJX36" s="249"/>
      <c r="IJY36" s="249"/>
      <c r="IJZ36" s="249"/>
      <c r="IKA36" s="249"/>
      <c r="IKB36" s="249"/>
      <c r="IKC36" s="249"/>
      <c r="IKD36" s="249"/>
      <c r="IKE36" s="249"/>
      <c r="IKF36" s="249"/>
      <c r="IKG36" s="249"/>
      <c r="IKH36" s="249"/>
      <c r="IKI36" s="249"/>
      <c r="IKL36" s="248"/>
      <c r="IKN36" s="248"/>
      <c r="IKQ36" s="249"/>
      <c r="IKR36" s="249"/>
      <c r="IKS36" s="249"/>
      <c r="IKT36" s="249"/>
      <c r="IKU36" s="249"/>
      <c r="IKV36" s="249"/>
      <c r="IKW36" s="249"/>
      <c r="IKX36" s="249"/>
      <c r="IKY36" s="249"/>
      <c r="IKZ36" s="249"/>
      <c r="ILA36" s="249"/>
      <c r="ILB36" s="249"/>
      <c r="ILE36" s="248"/>
      <c r="ILG36" s="248"/>
      <c r="ILJ36" s="249"/>
      <c r="ILK36" s="249"/>
      <c r="ILL36" s="249"/>
      <c r="ILM36" s="249"/>
      <c r="ILN36" s="249"/>
      <c r="ILO36" s="249"/>
      <c r="ILP36" s="249"/>
      <c r="ILQ36" s="249"/>
      <c r="ILR36" s="249"/>
      <c r="ILS36" s="249"/>
      <c r="ILT36" s="249"/>
      <c r="ILU36" s="249"/>
      <c r="ILX36" s="248"/>
      <c r="ILZ36" s="248"/>
      <c r="IMC36" s="249"/>
      <c r="IMD36" s="249"/>
      <c r="IME36" s="249"/>
      <c r="IMF36" s="249"/>
      <c r="IMG36" s="249"/>
      <c r="IMH36" s="249"/>
      <c r="IMI36" s="249"/>
      <c r="IMJ36" s="249"/>
      <c r="IMK36" s="249"/>
      <c r="IML36" s="249"/>
      <c r="IMM36" s="249"/>
      <c r="IMN36" s="249"/>
      <c r="IMQ36" s="248"/>
      <c r="IMS36" s="248"/>
      <c r="IMV36" s="249"/>
      <c r="IMW36" s="249"/>
      <c r="IMX36" s="249"/>
      <c r="IMY36" s="249"/>
      <c r="IMZ36" s="249"/>
      <c r="INA36" s="249"/>
      <c r="INB36" s="249"/>
      <c r="INC36" s="249"/>
      <c r="IND36" s="249"/>
      <c r="INE36" s="249"/>
      <c r="INF36" s="249"/>
      <c r="ING36" s="249"/>
      <c r="INJ36" s="248"/>
      <c r="INL36" s="248"/>
      <c r="INO36" s="249"/>
      <c r="INP36" s="249"/>
      <c r="INQ36" s="249"/>
      <c r="INR36" s="249"/>
      <c r="INS36" s="249"/>
      <c r="INT36" s="249"/>
      <c r="INU36" s="249"/>
      <c r="INV36" s="249"/>
      <c r="INW36" s="249"/>
      <c r="INX36" s="249"/>
      <c r="INY36" s="249"/>
      <c r="INZ36" s="249"/>
      <c r="IOC36" s="248"/>
      <c r="IOE36" s="248"/>
      <c r="IOH36" s="249"/>
      <c r="IOI36" s="249"/>
      <c r="IOJ36" s="249"/>
      <c r="IOK36" s="249"/>
      <c r="IOL36" s="249"/>
      <c r="IOM36" s="249"/>
      <c r="ION36" s="249"/>
      <c r="IOO36" s="249"/>
      <c r="IOP36" s="249"/>
      <c r="IOQ36" s="249"/>
      <c r="IOR36" s="249"/>
      <c r="IOS36" s="249"/>
      <c r="IOV36" s="248"/>
      <c r="IOX36" s="248"/>
      <c r="IPA36" s="249"/>
      <c r="IPB36" s="249"/>
      <c r="IPC36" s="249"/>
      <c r="IPD36" s="249"/>
      <c r="IPE36" s="249"/>
      <c r="IPF36" s="249"/>
      <c r="IPG36" s="249"/>
      <c r="IPH36" s="249"/>
      <c r="IPI36" s="249"/>
      <c r="IPJ36" s="249"/>
      <c r="IPK36" s="249"/>
      <c r="IPL36" s="249"/>
      <c r="IPO36" s="248"/>
      <c r="IPQ36" s="248"/>
      <c r="IPT36" s="249"/>
      <c r="IPU36" s="249"/>
      <c r="IPV36" s="249"/>
      <c r="IPW36" s="249"/>
      <c r="IPX36" s="249"/>
      <c r="IPY36" s="249"/>
      <c r="IPZ36" s="249"/>
      <c r="IQA36" s="249"/>
      <c r="IQB36" s="249"/>
      <c r="IQC36" s="249"/>
      <c r="IQD36" s="249"/>
      <c r="IQE36" s="249"/>
      <c r="IQH36" s="248"/>
      <c r="IQJ36" s="248"/>
      <c r="IQM36" s="249"/>
      <c r="IQN36" s="249"/>
      <c r="IQO36" s="249"/>
      <c r="IQP36" s="249"/>
      <c r="IQQ36" s="249"/>
      <c r="IQR36" s="249"/>
      <c r="IQS36" s="249"/>
      <c r="IQT36" s="249"/>
      <c r="IQU36" s="249"/>
      <c r="IQV36" s="249"/>
      <c r="IQW36" s="249"/>
      <c r="IQX36" s="249"/>
      <c r="IRA36" s="248"/>
      <c r="IRC36" s="248"/>
      <c r="IRF36" s="249"/>
      <c r="IRG36" s="249"/>
      <c r="IRH36" s="249"/>
      <c r="IRI36" s="249"/>
      <c r="IRJ36" s="249"/>
      <c r="IRK36" s="249"/>
      <c r="IRL36" s="249"/>
      <c r="IRM36" s="249"/>
      <c r="IRN36" s="249"/>
      <c r="IRO36" s="249"/>
      <c r="IRP36" s="249"/>
      <c r="IRQ36" s="249"/>
      <c r="IRT36" s="248"/>
      <c r="IRV36" s="248"/>
      <c r="IRY36" s="249"/>
      <c r="IRZ36" s="249"/>
      <c r="ISA36" s="249"/>
      <c r="ISB36" s="249"/>
      <c r="ISC36" s="249"/>
      <c r="ISD36" s="249"/>
      <c r="ISE36" s="249"/>
      <c r="ISF36" s="249"/>
      <c r="ISG36" s="249"/>
      <c r="ISH36" s="249"/>
      <c r="ISI36" s="249"/>
      <c r="ISJ36" s="249"/>
      <c r="ISM36" s="248"/>
      <c r="ISO36" s="248"/>
      <c r="ISR36" s="249"/>
      <c r="ISS36" s="249"/>
      <c r="IST36" s="249"/>
      <c r="ISU36" s="249"/>
      <c r="ISV36" s="249"/>
      <c r="ISW36" s="249"/>
      <c r="ISX36" s="249"/>
      <c r="ISY36" s="249"/>
      <c r="ISZ36" s="249"/>
      <c r="ITA36" s="249"/>
      <c r="ITB36" s="249"/>
      <c r="ITC36" s="249"/>
      <c r="ITF36" s="248"/>
      <c r="ITH36" s="248"/>
      <c r="ITK36" s="249"/>
      <c r="ITL36" s="249"/>
      <c r="ITM36" s="249"/>
      <c r="ITN36" s="249"/>
      <c r="ITO36" s="249"/>
      <c r="ITP36" s="249"/>
      <c r="ITQ36" s="249"/>
      <c r="ITR36" s="249"/>
      <c r="ITS36" s="249"/>
      <c r="ITT36" s="249"/>
      <c r="ITU36" s="249"/>
      <c r="ITV36" s="249"/>
      <c r="ITY36" s="248"/>
      <c r="IUA36" s="248"/>
      <c r="IUD36" s="249"/>
      <c r="IUE36" s="249"/>
      <c r="IUF36" s="249"/>
      <c r="IUG36" s="249"/>
      <c r="IUH36" s="249"/>
      <c r="IUI36" s="249"/>
      <c r="IUJ36" s="249"/>
      <c r="IUK36" s="249"/>
      <c r="IUL36" s="249"/>
      <c r="IUM36" s="249"/>
      <c r="IUN36" s="249"/>
      <c r="IUO36" s="249"/>
      <c r="IUR36" s="248"/>
      <c r="IUT36" s="248"/>
      <c r="IUW36" s="249"/>
      <c r="IUX36" s="249"/>
      <c r="IUY36" s="249"/>
      <c r="IUZ36" s="249"/>
      <c r="IVA36" s="249"/>
      <c r="IVB36" s="249"/>
      <c r="IVC36" s="249"/>
      <c r="IVD36" s="249"/>
      <c r="IVE36" s="249"/>
      <c r="IVF36" s="249"/>
      <c r="IVG36" s="249"/>
      <c r="IVH36" s="249"/>
      <c r="IVK36" s="248"/>
      <c r="IVM36" s="248"/>
      <c r="IVP36" s="249"/>
      <c r="IVQ36" s="249"/>
      <c r="IVR36" s="249"/>
      <c r="IVS36" s="249"/>
      <c r="IVT36" s="249"/>
      <c r="IVU36" s="249"/>
      <c r="IVV36" s="249"/>
      <c r="IVW36" s="249"/>
      <c r="IVX36" s="249"/>
      <c r="IVY36" s="249"/>
      <c r="IVZ36" s="249"/>
      <c r="IWA36" s="249"/>
      <c r="IWD36" s="248"/>
      <c r="IWF36" s="248"/>
      <c r="IWI36" s="249"/>
      <c r="IWJ36" s="249"/>
      <c r="IWK36" s="249"/>
      <c r="IWL36" s="249"/>
      <c r="IWM36" s="249"/>
      <c r="IWN36" s="249"/>
      <c r="IWO36" s="249"/>
      <c r="IWP36" s="249"/>
      <c r="IWQ36" s="249"/>
      <c r="IWR36" s="249"/>
      <c r="IWS36" s="249"/>
      <c r="IWT36" s="249"/>
      <c r="IWW36" s="248"/>
      <c r="IWY36" s="248"/>
      <c r="IXB36" s="249"/>
      <c r="IXC36" s="249"/>
      <c r="IXD36" s="249"/>
      <c r="IXE36" s="249"/>
      <c r="IXF36" s="249"/>
      <c r="IXG36" s="249"/>
      <c r="IXH36" s="249"/>
      <c r="IXI36" s="249"/>
      <c r="IXJ36" s="249"/>
      <c r="IXK36" s="249"/>
      <c r="IXL36" s="249"/>
      <c r="IXM36" s="249"/>
      <c r="IXP36" s="248"/>
      <c r="IXR36" s="248"/>
      <c r="IXU36" s="249"/>
      <c r="IXV36" s="249"/>
      <c r="IXW36" s="249"/>
      <c r="IXX36" s="249"/>
      <c r="IXY36" s="249"/>
      <c r="IXZ36" s="249"/>
      <c r="IYA36" s="249"/>
      <c r="IYB36" s="249"/>
      <c r="IYC36" s="249"/>
      <c r="IYD36" s="249"/>
      <c r="IYE36" s="249"/>
      <c r="IYF36" s="249"/>
      <c r="IYI36" s="248"/>
      <c r="IYK36" s="248"/>
      <c r="IYN36" s="249"/>
      <c r="IYO36" s="249"/>
      <c r="IYP36" s="249"/>
      <c r="IYQ36" s="249"/>
      <c r="IYR36" s="249"/>
      <c r="IYS36" s="249"/>
      <c r="IYT36" s="249"/>
      <c r="IYU36" s="249"/>
      <c r="IYV36" s="249"/>
      <c r="IYW36" s="249"/>
      <c r="IYX36" s="249"/>
      <c r="IYY36" s="249"/>
      <c r="IZB36" s="248"/>
      <c r="IZD36" s="248"/>
      <c r="IZG36" s="249"/>
      <c r="IZH36" s="249"/>
      <c r="IZI36" s="249"/>
      <c r="IZJ36" s="249"/>
      <c r="IZK36" s="249"/>
      <c r="IZL36" s="249"/>
      <c r="IZM36" s="249"/>
      <c r="IZN36" s="249"/>
      <c r="IZO36" s="249"/>
      <c r="IZP36" s="249"/>
      <c r="IZQ36" s="249"/>
      <c r="IZR36" s="249"/>
      <c r="IZU36" s="248"/>
      <c r="IZW36" s="248"/>
      <c r="IZZ36" s="249"/>
      <c r="JAA36" s="249"/>
      <c r="JAB36" s="249"/>
      <c r="JAC36" s="249"/>
      <c r="JAD36" s="249"/>
      <c r="JAE36" s="249"/>
      <c r="JAF36" s="249"/>
      <c r="JAG36" s="249"/>
      <c r="JAH36" s="249"/>
      <c r="JAI36" s="249"/>
      <c r="JAJ36" s="249"/>
      <c r="JAK36" s="249"/>
      <c r="JAN36" s="248"/>
      <c r="JAP36" s="248"/>
      <c r="JAS36" s="249"/>
      <c r="JAT36" s="249"/>
      <c r="JAU36" s="249"/>
      <c r="JAV36" s="249"/>
      <c r="JAW36" s="249"/>
      <c r="JAX36" s="249"/>
      <c r="JAY36" s="249"/>
      <c r="JAZ36" s="249"/>
      <c r="JBA36" s="249"/>
      <c r="JBB36" s="249"/>
      <c r="JBC36" s="249"/>
      <c r="JBD36" s="249"/>
      <c r="JBG36" s="248"/>
      <c r="JBI36" s="248"/>
      <c r="JBL36" s="249"/>
      <c r="JBM36" s="249"/>
      <c r="JBN36" s="249"/>
      <c r="JBO36" s="249"/>
      <c r="JBP36" s="249"/>
      <c r="JBQ36" s="249"/>
      <c r="JBR36" s="249"/>
      <c r="JBS36" s="249"/>
      <c r="JBT36" s="249"/>
      <c r="JBU36" s="249"/>
      <c r="JBV36" s="249"/>
      <c r="JBW36" s="249"/>
      <c r="JBZ36" s="248"/>
      <c r="JCB36" s="248"/>
      <c r="JCE36" s="249"/>
      <c r="JCF36" s="249"/>
      <c r="JCG36" s="249"/>
      <c r="JCH36" s="249"/>
      <c r="JCI36" s="249"/>
      <c r="JCJ36" s="249"/>
      <c r="JCK36" s="249"/>
      <c r="JCL36" s="249"/>
      <c r="JCM36" s="249"/>
      <c r="JCN36" s="249"/>
      <c r="JCO36" s="249"/>
      <c r="JCP36" s="249"/>
      <c r="JCS36" s="248"/>
      <c r="JCU36" s="248"/>
      <c r="JCX36" s="249"/>
      <c r="JCY36" s="249"/>
      <c r="JCZ36" s="249"/>
      <c r="JDA36" s="249"/>
      <c r="JDB36" s="249"/>
      <c r="JDC36" s="249"/>
      <c r="JDD36" s="249"/>
      <c r="JDE36" s="249"/>
      <c r="JDF36" s="249"/>
      <c r="JDG36" s="249"/>
      <c r="JDH36" s="249"/>
      <c r="JDI36" s="249"/>
      <c r="JDL36" s="248"/>
      <c r="JDN36" s="248"/>
      <c r="JDQ36" s="249"/>
      <c r="JDR36" s="249"/>
      <c r="JDS36" s="249"/>
      <c r="JDT36" s="249"/>
      <c r="JDU36" s="249"/>
      <c r="JDV36" s="249"/>
      <c r="JDW36" s="249"/>
      <c r="JDX36" s="249"/>
      <c r="JDY36" s="249"/>
      <c r="JDZ36" s="249"/>
      <c r="JEA36" s="249"/>
      <c r="JEB36" s="249"/>
      <c r="JEE36" s="248"/>
      <c r="JEG36" s="248"/>
      <c r="JEJ36" s="249"/>
      <c r="JEK36" s="249"/>
      <c r="JEL36" s="249"/>
      <c r="JEM36" s="249"/>
      <c r="JEN36" s="249"/>
      <c r="JEO36" s="249"/>
      <c r="JEP36" s="249"/>
      <c r="JEQ36" s="249"/>
      <c r="JER36" s="249"/>
      <c r="JES36" s="249"/>
      <c r="JET36" s="249"/>
      <c r="JEU36" s="249"/>
      <c r="JEX36" s="248"/>
      <c r="JEZ36" s="248"/>
      <c r="JFC36" s="249"/>
      <c r="JFD36" s="249"/>
      <c r="JFE36" s="249"/>
      <c r="JFF36" s="249"/>
      <c r="JFG36" s="249"/>
      <c r="JFH36" s="249"/>
      <c r="JFI36" s="249"/>
      <c r="JFJ36" s="249"/>
      <c r="JFK36" s="249"/>
      <c r="JFL36" s="249"/>
      <c r="JFM36" s="249"/>
      <c r="JFN36" s="249"/>
      <c r="JFQ36" s="248"/>
      <c r="JFS36" s="248"/>
      <c r="JFV36" s="249"/>
      <c r="JFW36" s="249"/>
      <c r="JFX36" s="249"/>
      <c r="JFY36" s="249"/>
      <c r="JFZ36" s="249"/>
      <c r="JGA36" s="249"/>
      <c r="JGB36" s="249"/>
      <c r="JGC36" s="249"/>
      <c r="JGD36" s="249"/>
      <c r="JGE36" s="249"/>
      <c r="JGF36" s="249"/>
      <c r="JGG36" s="249"/>
      <c r="JGJ36" s="248"/>
      <c r="JGL36" s="248"/>
      <c r="JGO36" s="249"/>
      <c r="JGP36" s="249"/>
      <c r="JGQ36" s="249"/>
      <c r="JGR36" s="249"/>
      <c r="JGS36" s="249"/>
      <c r="JGT36" s="249"/>
      <c r="JGU36" s="249"/>
      <c r="JGV36" s="249"/>
      <c r="JGW36" s="249"/>
      <c r="JGX36" s="249"/>
      <c r="JGY36" s="249"/>
      <c r="JGZ36" s="249"/>
      <c r="JHC36" s="248"/>
      <c r="JHE36" s="248"/>
      <c r="JHH36" s="249"/>
      <c r="JHI36" s="249"/>
      <c r="JHJ36" s="249"/>
      <c r="JHK36" s="249"/>
      <c r="JHL36" s="249"/>
      <c r="JHM36" s="249"/>
      <c r="JHN36" s="249"/>
      <c r="JHO36" s="249"/>
      <c r="JHP36" s="249"/>
      <c r="JHQ36" s="249"/>
      <c r="JHR36" s="249"/>
      <c r="JHS36" s="249"/>
      <c r="JHV36" s="248"/>
      <c r="JHX36" s="248"/>
      <c r="JIA36" s="249"/>
      <c r="JIB36" s="249"/>
      <c r="JIC36" s="249"/>
      <c r="JID36" s="249"/>
      <c r="JIE36" s="249"/>
      <c r="JIF36" s="249"/>
      <c r="JIG36" s="249"/>
      <c r="JIH36" s="249"/>
      <c r="JII36" s="249"/>
      <c r="JIJ36" s="249"/>
      <c r="JIK36" s="249"/>
      <c r="JIL36" s="249"/>
      <c r="JIO36" s="248"/>
      <c r="JIQ36" s="248"/>
      <c r="JIT36" s="249"/>
      <c r="JIU36" s="249"/>
      <c r="JIV36" s="249"/>
      <c r="JIW36" s="249"/>
      <c r="JIX36" s="249"/>
      <c r="JIY36" s="249"/>
      <c r="JIZ36" s="249"/>
      <c r="JJA36" s="249"/>
      <c r="JJB36" s="249"/>
      <c r="JJC36" s="249"/>
      <c r="JJD36" s="249"/>
      <c r="JJE36" s="249"/>
      <c r="JJH36" s="248"/>
      <c r="JJJ36" s="248"/>
      <c r="JJM36" s="249"/>
      <c r="JJN36" s="249"/>
      <c r="JJO36" s="249"/>
      <c r="JJP36" s="249"/>
      <c r="JJQ36" s="249"/>
      <c r="JJR36" s="249"/>
      <c r="JJS36" s="249"/>
      <c r="JJT36" s="249"/>
      <c r="JJU36" s="249"/>
      <c r="JJV36" s="249"/>
      <c r="JJW36" s="249"/>
      <c r="JJX36" s="249"/>
      <c r="JKA36" s="248"/>
      <c r="JKC36" s="248"/>
      <c r="JKF36" s="249"/>
      <c r="JKG36" s="249"/>
      <c r="JKH36" s="249"/>
      <c r="JKI36" s="249"/>
      <c r="JKJ36" s="249"/>
      <c r="JKK36" s="249"/>
      <c r="JKL36" s="249"/>
      <c r="JKM36" s="249"/>
      <c r="JKN36" s="249"/>
      <c r="JKO36" s="249"/>
      <c r="JKP36" s="249"/>
      <c r="JKQ36" s="249"/>
      <c r="JKT36" s="248"/>
      <c r="JKV36" s="248"/>
      <c r="JKY36" s="249"/>
      <c r="JKZ36" s="249"/>
      <c r="JLA36" s="249"/>
      <c r="JLB36" s="249"/>
      <c r="JLC36" s="249"/>
      <c r="JLD36" s="249"/>
      <c r="JLE36" s="249"/>
      <c r="JLF36" s="249"/>
      <c r="JLG36" s="249"/>
      <c r="JLH36" s="249"/>
      <c r="JLI36" s="249"/>
      <c r="JLJ36" s="249"/>
      <c r="JLM36" s="248"/>
      <c r="JLO36" s="248"/>
      <c r="JLR36" s="249"/>
      <c r="JLS36" s="249"/>
      <c r="JLT36" s="249"/>
      <c r="JLU36" s="249"/>
      <c r="JLV36" s="249"/>
      <c r="JLW36" s="249"/>
      <c r="JLX36" s="249"/>
      <c r="JLY36" s="249"/>
      <c r="JLZ36" s="249"/>
      <c r="JMA36" s="249"/>
      <c r="JMB36" s="249"/>
      <c r="JMC36" s="249"/>
      <c r="JMF36" s="248"/>
      <c r="JMH36" s="248"/>
      <c r="JMK36" s="249"/>
      <c r="JML36" s="249"/>
      <c r="JMM36" s="249"/>
      <c r="JMN36" s="249"/>
      <c r="JMO36" s="249"/>
      <c r="JMP36" s="249"/>
      <c r="JMQ36" s="249"/>
      <c r="JMR36" s="249"/>
      <c r="JMS36" s="249"/>
      <c r="JMT36" s="249"/>
      <c r="JMU36" s="249"/>
      <c r="JMV36" s="249"/>
      <c r="JMY36" s="248"/>
      <c r="JNA36" s="248"/>
      <c r="JND36" s="249"/>
      <c r="JNE36" s="249"/>
      <c r="JNF36" s="249"/>
      <c r="JNG36" s="249"/>
      <c r="JNH36" s="249"/>
      <c r="JNI36" s="249"/>
      <c r="JNJ36" s="249"/>
      <c r="JNK36" s="249"/>
      <c r="JNL36" s="249"/>
      <c r="JNM36" s="249"/>
      <c r="JNN36" s="249"/>
      <c r="JNO36" s="249"/>
      <c r="JNR36" s="248"/>
      <c r="JNT36" s="248"/>
      <c r="JNW36" s="249"/>
      <c r="JNX36" s="249"/>
      <c r="JNY36" s="249"/>
      <c r="JNZ36" s="249"/>
      <c r="JOA36" s="249"/>
      <c r="JOB36" s="249"/>
      <c r="JOC36" s="249"/>
      <c r="JOD36" s="249"/>
      <c r="JOE36" s="249"/>
      <c r="JOF36" s="249"/>
      <c r="JOG36" s="249"/>
      <c r="JOH36" s="249"/>
      <c r="JOK36" s="248"/>
      <c r="JOM36" s="248"/>
      <c r="JOP36" s="249"/>
      <c r="JOQ36" s="249"/>
      <c r="JOR36" s="249"/>
      <c r="JOS36" s="249"/>
      <c r="JOT36" s="249"/>
      <c r="JOU36" s="249"/>
      <c r="JOV36" s="249"/>
      <c r="JOW36" s="249"/>
      <c r="JOX36" s="249"/>
      <c r="JOY36" s="249"/>
      <c r="JOZ36" s="249"/>
      <c r="JPA36" s="249"/>
      <c r="JPD36" s="248"/>
      <c r="JPF36" s="248"/>
      <c r="JPI36" s="249"/>
      <c r="JPJ36" s="249"/>
      <c r="JPK36" s="249"/>
      <c r="JPL36" s="249"/>
      <c r="JPM36" s="249"/>
      <c r="JPN36" s="249"/>
      <c r="JPO36" s="249"/>
      <c r="JPP36" s="249"/>
      <c r="JPQ36" s="249"/>
      <c r="JPR36" s="249"/>
      <c r="JPS36" s="249"/>
      <c r="JPT36" s="249"/>
      <c r="JPW36" s="248"/>
      <c r="JPY36" s="248"/>
      <c r="JQB36" s="249"/>
      <c r="JQC36" s="249"/>
      <c r="JQD36" s="249"/>
      <c r="JQE36" s="249"/>
      <c r="JQF36" s="249"/>
      <c r="JQG36" s="249"/>
      <c r="JQH36" s="249"/>
      <c r="JQI36" s="249"/>
      <c r="JQJ36" s="249"/>
      <c r="JQK36" s="249"/>
      <c r="JQL36" s="249"/>
      <c r="JQM36" s="249"/>
      <c r="JQP36" s="248"/>
      <c r="JQR36" s="248"/>
      <c r="JQU36" s="249"/>
      <c r="JQV36" s="249"/>
      <c r="JQW36" s="249"/>
      <c r="JQX36" s="249"/>
      <c r="JQY36" s="249"/>
      <c r="JQZ36" s="249"/>
      <c r="JRA36" s="249"/>
      <c r="JRB36" s="249"/>
      <c r="JRC36" s="249"/>
      <c r="JRD36" s="249"/>
      <c r="JRE36" s="249"/>
      <c r="JRF36" s="249"/>
      <c r="JRI36" s="248"/>
      <c r="JRK36" s="248"/>
      <c r="JRN36" s="249"/>
      <c r="JRO36" s="249"/>
      <c r="JRP36" s="249"/>
      <c r="JRQ36" s="249"/>
      <c r="JRR36" s="249"/>
      <c r="JRS36" s="249"/>
      <c r="JRT36" s="249"/>
      <c r="JRU36" s="249"/>
      <c r="JRV36" s="249"/>
      <c r="JRW36" s="249"/>
      <c r="JRX36" s="249"/>
      <c r="JRY36" s="249"/>
      <c r="JSB36" s="248"/>
      <c r="JSD36" s="248"/>
      <c r="JSG36" s="249"/>
      <c r="JSH36" s="249"/>
      <c r="JSI36" s="249"/>
      <c r="JSJ36" s="249"/>
      <c r="JSK36" s="249"/>
      <c r="JSL36" s="249"/>
      <c r="JSM36" s="249"/>
      <c r="JSN36" s="249"/>
      <c r="JSO36" s="249"/>
      <c r="JSP36" s="249"/>
      <c r="JSQ36" s="249"/>
      <c r="JSR36" s="249"/>
      <c r="JSU36" s="248"/>
      <c r="JSW36" s="248"/>
      <c r="JSZ36" s="249"/>
      <c r="JTA36" s="249"/>
      <c r="JTB36" s="249"/>
      <c r="JTC36" s="249"/>
      <c r="JTD36" s="249"/>
      <c r="JTE36" s="249"/>
      <c r="JTF36" s="249"/>
      <c r="JTG36" s="249"/>
      <c r="JTH36" s="249"/>
      <c r="JTI36" s="249"/>
      <c r="JTJ36" s="249"/>
      <c r="JTK36" s="249"/>
      <c r="JTN36" s="248"/>
      <c r="JTP36" s="248"/>
      <c r="JTS36" s="249"/>
      <c r="JTT36" s="249"/>
      <c r="JTU36" s="249"/>
      <c r="JTV36" s="249"/>
      <c r="JTW36" s="249"/>
      <c r="JTX36" s="249"/>
      <c r="JTY36" s="249"/>
      <c r="JTZ36" s="249"/>
      <c r="JUA36" s="249"/>
      <c r="JUB36" s="249"/>
      <c r="JUC36" s="249"/>
      <c r="JUD36" s="249"/>
      <c r="JUG36" s="248"/>
      <c r="JUI36" s="248"/>
      <c r="JUL36" s="249"/>
      <c r="JUM36" s="249"/>
      <c r="JUN36" s="249"/>
      <c r="JUO36" s="249"/>
      <c r="JUP36" s="249"/>
      <c r="JUQ36" s="249"/>
      <c r="JUR36" s="249"/>
      <c r="JUS36" s="249"/>
      <c r="JUT36" s="249"/>
      <c r="JUU36" s="249"/>
      <c r="JUV36" s="249"/>
      <c r="JUW36" s="249"/>
      <c r="JUZ36" s="248"/>
      <c r="JVB36" s="248"/>
      <c r="JVE36" s="249"/>
      <c r="JVF36" s="249"/>
      <c r="JVG36" s="249"/>
      <c r="JVH36" s="249"/>
      <c r="JVI36" s="249"/>
      <c r="JVJ36" s="249"/>
      <c r="JVK36" s="249"/>
      <c r="JVL36" s="249"/>
      <c r="JVM36" s="249"/>
      <c r="JVN36" s="249"/>
      <c r="JVO36" s="249"/>
      <c r="JVP36" s="249"/>
      <c r="JVS36" s="248"/>
      <c r="JVU36" s="248"/>
      <c r="JVX36" s="249"/>
      <c r="JVY36" s="249"/>
      <c r="JVZ36" s="249"/>
      <c r="JWA36" s="249"/>
      <c r="JWB36" s="249"/>
      <c r="JWC36" s="249"/>
      <c r="JWD36" s="249"/>
      <c r="JWE36" s="249"/>
      <c r="JWF36" s="249"/>
      <c r="JWG36" s="249"/>
      <c r="JWH36" s="249"/>
      <c r="JWI36" s="249"/>
      <c r="JWL36" s="248"/>
      <c r="JWN36" s="248"/>
      <c r="JWQ36" s="249"/>
      <c r="JWR36" s="249"/>
      <c r="JWS36" s="249"/>
      <c r="JWT36" s="249"/>
      <c r="JWU36" s="249"/>
      <c r="JWV36" s="249"/>
      <c r="JWW36" s="249"/>
      <c r="JWX36" s="249"/>
      <c r="JWY36" s="249"/>
      <c r="JWZ36" s="249"/>
      <c r="JXA36" s="249"/>
      <c r="JXB36" s="249"/>
      <c r="JXE36" s="248"/>
      <c r="JXG36" s="248"/>
      <c r="JXJ36" s="249"/>
      <c r="JXK36" s="249"/>
      <c r="JXL36" s="249"/>
      <c r="JXM36" s="249"/>
      <c r="JXN36" s="249"/>
      <c r="JXO36" s="249"/>
      <c r="JXP36" s="249"/>
      <c r="JXQ36" s="249"/>
      <c r="JXR36" s="249"/>
      <c r="JXS36" s="249"/>
      <c r="JXT36" s="249"/>
      <c r="JXU36" s="249"/>
      <c r="JXX36" s="248"/>
      <c r="JXZ36" s="248"/>
      <c r="JYC36" s="249"/>
      <c r="JYD36" s="249"/>
      <c r="JYE36" s="249"/>
      <c r="JYF36" s="249"/>
      <c r="JYG36" s="249"/>
      <c r="JYH36" s="249"/>
      <c r="JYI36" s="249"/>
      <c r="JYJ36" s="249"/>
      <c r="JYK36" s="249"/>
      <c r="JYL36" s="249"/>
      <c r="JYM36" s="249"/>
      <c r="JYN36" s="249"/>
      <c r="JYQ36" s="248"/>
      <c r="JYS36" s="248"/>
      <c r="JYV36" s="249"/>
      <c r="JYW36" s="249"/>
      <c r="JYX36" s="249"/>
      <c r="JYY36" s="249"/>
      <c r="JYZ36" s="249"/>
      <c r="JZA36" s="249"/>
      <c r="JZB36" s="249"/>
      <c r="JZC36" s="249"/>
      <c r="JZD36" s="249"/>
      <c r="JZE36" s="249"/>
      <c r="JZF36" s="249"/>
      <c r="JZG36" s="249"/>
      <c r="JZJ36" s="248"/>
      <c r="JZL36" s="248"/>
      <c r="JZO36" s="249"/>
      <c r="JZP36" s="249"/>
      <c r="JZQ36" s="249"/>
      <c r="JZR36" s="249"/>
      <c r="JZS36" s="249"/>
      <c r="JZT36" s="249"/>
      <c r="JZU36" s="249"/>
      <c r="JZV36" s="249"/>
      <c r="JZW36" s="249"/>
      <c r="JZX36" s="249"/>
      <c r="JZY36" s="249"/>
      <c r="JZZ36" s="249"/>
      <c r="KAC36" s="248"/>
      <c r="KAE36" s="248"/>
      <c r="KAH36" s="249"/>
      <c r="KAI36" s="249"/>
      <c r="KAJ36" s="249"/>
      <c r="KAK36" s="249"/>
      <c r="KAL36" s="249"/>
      <c r="KAM36" s="249"/>
      <c r="KAN36" s="249"/>
      <c r="KAO36" s="249"/>
      <c r="KAP36" s="249"/>
      <c r="KAQ36" s="249"/>
      <c r="KAR36" s="249"/>
      <c r="KAS36" s="249"/>
      <c r="KAV36" s="248"/>
      <c r="KAX36" s="248"/>
      <c r="KBA36" s="249"/>
      <c r="KBB36" s="249"/>
      <c r="KBC36" s="249"/>
      <c r="KBD36" s="249"/>
      <c r="KBE36" s="249"/>
      <c r="KBF36" s="249"/>
      <c r="KBG36" s="249"/>
      <c r="KBH36" s="249"/>
      <c r="KBI36" s="249"/>
      <c r="KBJ36" s="249"/>
      <c r="KBK36" s="249"/>
      <c r="KBL36" s="249"/>
      <c r="KBO36" s="248"/>
      <c r="KBQ36" s="248"/>
      <c r="KBT36" s="249"/>
      <c r="KBU36" s="249"/>
      <c r="KBV36" s="249"/>
      <c r="KBW36" s="249"/>
      <c r="KBX36" s="249"/>
      <c r="KBY36" s="249"/>
      <c r="KBZ36" s="249"/>
      <c r="KCA36" s="249"/>
      <c r="KCB36" s="249"/>
      <c r="KCC36" s="249"/>
      <c r="KCD36" s="249"/>
      <c r="KCE36" s="249"/>
      <c r="KCH36" s="248"/>
      <c r="KCJ36" s="248"/>
      <c r="KCM36" s="249"/>
      <c r="KCN36" s="249"/>
      <c r="KCO36" s="249"/>
      <c r="KCP36" s="249"/>
      <c r="KCQ36" s="249"/>
      <c r="KCR36" s="249"/>
      <c r="KCS36" s="249"/>
      <c r="KCT36" s="249"/>
      <c r="KCU36" s="249"/>
      <c r="KCV36" s="249"/>
      <c r="KCW36" s="249"/>
      <c r="KCX36" s="249"/>
      <c r="KDA36" s="248"/>
      <c r="KDC36" s="248"/>
      <c r="KDF36" s="249"/>
      <c r="KDG36" s="249"/>
      <c r="KDH36" s="249"/>
      <c r="KDI36" s="249"/>
      <c r="KDJ36" s="249"/>
      <c r="KDK36" s="249"/>
      <c r="KDL36" s="249"/>
      <c r="KDM36" s="249"/>
      <c r="KDN36" s="249"/>
      <c r="KDO36" s="249"/>
      <c r="KDP36" s="249"/>
      <c r="KDQ36" s="249"/>
      <c r="KDT36" s="248"/>
      <c r="KDV36" s="248"/>
      <c r="KDY36" s="249"/>
      <c r="KDZ36" s="249"/>
      <c r="KEA36" s="249"/>
      <c r="KEB36" s="249"/>
      <c r="KEC36" s="249"/>
      <c r="KED36" s="249"/>
      <c r="KEE36" s="249"/>
      <c r="KEF36" s="249"/>
      <c r="KEG36" s="249"/>
      <c r="KEH36" s="249"/>
      <c r="KEI36" s="249"/>
      <c r="KEJ36" s="249"/>
      <c r="KEM36" s="248"/>
      <c r="KEO36" s="248"/>
      <c r="KER36" s="249"/>
      <c r="KES36" s="249"/>
      <c r="KET36" s="249"/>
      <c r="KEU36" s="249"/>
      <c r="KEV36" s="249"/>
      <c r="KEW36" s="249"/>
      <c r="KEX36" s="249"/>
      <c r="KEY36" s="249"/>
      <c r="KEZ36" s="249"/>
      <c r="KFA36" s="249"/>
      <c r="KFB36" s="249"/>
      <c r="KFC36" s="249"/>
      <c r="KFF36" s="248"/>
      <c r="KFH36" s="248"/>
      <c r="KFK36" s="249"/>
      <c r="KFL36" s="249"/>
      <c r="KFM36" s="249"/>
      <c r="KFN36" s="249"/>
      <c r="KFO36" s="249"/>
      <c r="KFP36" s="249"/>
      <c r="KFQ36" s="249"/>
      <c r="KFR36" s="249"/>
      <c r="KFS36" s="249"/>
      <c r="KFT36" s="249"/>
      <c r="KFU36" s="249"/>
      <c r="KFV36" s="249"/>
      <c r="KFY36" s="248"/>
      <c r="KGA36" s="248"/>
      <c r="KGD36" s="249"/>
      <c r="KGE36" s="249"/>
      <c r="KGF36" s="249"/>
      <c r="KGG36" s="249"/>
      <c r="KGH36" s="249"/>
      <c r="KGI36" s="249"/>
      <c r="KGJ36" s="249"/>
      <c r="KGK36" s="249"/>
      <c r="KGL36" s="249"/>
      <c r="KGM36" s="249"/>
      <c r="KGN36" s="249"/>
      <c r="KGO36" s="249"/>
      <c r="KGR36" s="248"/>
      <c r="KGT36" s="248"/>
      <c r="KGW36" s="249"/>
      <c r="KGX36" s="249"/>
      <c r="KGY36" s="249"/>
      <c r="KGZ36" s="249"/>
      <c r="KHA36" s="249"/>
      <c r="KHB36" s="249"/>
      <c r="KHC36" s="249"/>
      <c r="KHD36" s="249"/>
      <c r="KHE36" s="249"/>
      <c r="KHF36" s="249"/>
      <c r="KHG36" s="249"/>
      <c r="KHH36" s="249"/>
      <c r="KHK36" s="248"/>
      <c r="KHM36" s="248"/>
      <c r="KHP36" s="249"/>
      <c r="KHQ36" s="249"/>
      <c r="KHR36" s="249"/>
      <c r="KHS36" s="249"/>
      <c r="KHT36" s="249"/>
      <c r="KHU36" s="249"/>
      <c r="KHV36" s="249"/>
      <c r="KHW36" s="249"/>
      <c r="KHX36" s="249"/>
      <c r="KHY36" s="249"/>
      <c r="KHZ36" s="249"/>
      <c r="KIA36" s="249"/>
      <c r="KID36" s="248"/>
      <c r="KIF36" s="248"/>
      <c r="KII36" s="249"/>
      <c r="KIJ36" s="249"/>
      <c r="KIK36" s="249"/>
      <c r="KIL36" s="249"/>
      <c r="KIM36" s="249"/>
      <c r="KIN36" s="249"/>
      <c r="KIO36" s="249"/>
      <c r="KIP36" s="249"/>
      <c r="KIQ36" s="249"/>
      <c r="KIR36" s="249"/>
      <c r="KIS36" s="249"/>
      <c r="KIT36" s="249"/>
      <c r="KIW36" s="248"/>
      <c r="KIY36" s="248"/>
      <c r="KJB36" s="249"/>
      <c r="KJC36" s="249"/>
      <c r="KJD36" s="249"/>
      <c r="KJE36" s="249"/>
      <c r="KJF36" s="249"/>
      <c r="KJG36" s="249"/>
      <c r="KJH36" s="249"/>
      <c r="KJI36" s="249"/>
      <c r="KJJ36" s="249"/>
      <c r="KJK36" s="249"/>
      <c r="KJL36" s="249"/>
      <c r="KJM36" s="249"/>
      <c r="KJP36" s="248"/>
      <c r="KJR36" s="248"/>
      <c r="KJU36" s="249"/>
      <c r="KJV36" s="249"/>
      <c r="KJW36" s="249"/>
      <c r="KJX36" s="249"/>
      <c r="KJY36" s="249"/>
      <c r="KJZ36" s="249"/>
      <c r="KKA36" s="249"/>
      <c r="KKB36" s="249"/>
      <c r="KKC36" s="249"/>
      <c r="KKD36" s="249"/>
      <c r="KKE36" s="249"/>
      <c r="KKF36" s="249"/>
      <c r="KKI36" s="248"/>
      <c r="KKK36" s="248"/>
      <c r="KKN36" s="249"/>
      <c r="KKO36" s="249"/>
      <c r="KKP36" s="249"/>
      <c r="KKQ36" s="249"/>
      <c r="KKR36" s="249"/>
      <c r="KKS36" s="249"/>
      <c r="KKT36" s="249"/>
      <c r="KKU36" s="249"/>
      <c r="KKV36" s="249"/>
      <c r="KKW36" s="249"/>
      <c r="KKX36" s="249"/>
      <c r="KKY36" s="249"/>
      <c r="KLB36" s="248"/>
      <c r="KLD36" s="248"/>
      <c r="KLG36" s="249"/>
      <c r="KLH36" s="249"/>
      <c r="KLI36" s="249"/>
      <c r="KLJ36" s="249"/>
      <c r="KLK36" s="249"/>
      <c r="KLL36" s="249"/>
      <c r="KLM36" s="249"/>
      <c r="KLN36" s="249"/>
      <c r="KLO36" s="249"/>
      <c r="KLP36" s="249"/>
      <c r="KLQ36" s="249"/>
      <c r="KLR36" s="249"/>
      <c r="KLU36" s="248"/>
      <c r="KLW36" s="248"/>
      <c r="KLZ36" s="249"/>
      <c r="KMA36" s="249"/>
      <c r="KMB36" s="249"/>
      <c r="KMC36" s="249"/>
      <c r="KMD36" s="249"/>
      <c r="KME36" s="249"/>
      <c r="KMF36" s="249"/>
      <c r="KMG36" s="249"/>
      <c r="KMH36" s="249"/>
      <c r="KMI36" s="249"/>
      <c r="KMJ36" s="249"/>
      <c r="KMK36" s="249"/>
      <c r="KMN36" s="248"/>
      <c r="KMP36" s="248"/>
      <c r="KMS36" s="249"/>
      <c r="KMT36" s="249"/>
      <c r="KMU36" s="249"/>
      <c r="KMV36" s="249"/>
      <c r="KMW36" s="249"/>
      <c r="KMX36" s="249"/>
      <c r="KMY36" s="249"/>
      <c r="KMZ36" s="249"/>
      <c r="KNA36" s="249"/>
      <c r="KNB36" s="249"/>
      <c r="KNC36" s="249"/>
      <c r="KND36" s="249"/>
      <c r="KNG36" s="248"/>
      <c r="KNI36" s="248"/>
      <c r="KNL36" s="249"/>
      <c r="KNM36" s="249"/>
      <c r="KNN36" s="249"/>
      <c r="KNO36" s="249"/>
      <c r="KNP36" s="249"/>
      <c r="KNQ36" s="249"/>
      <c r="KNR36" s="249"/>
      <c r="KNS36" s="249"/>
      <c r="KNT36" s="249"/>
      <c r="KNU36" s="249"/>
      <c r="KNV36" s="249"/>
      <c r="KNW36" s="249"/>
      <c r="KNZ36" s="248"/>
      <c r="KOB36" s="248"/>
      <c r="KOE36" s="249"/>
      <c r="KOF36" s="249"/>
      <c r="KOG36" s="249"/>
      <c r="KOH36" s="249"/>
      <c r="KOI36" s="249"/>
      <c r="KOJ36" s="249"/>
      <c r="KOK36" s="249"/>
      <c r="KOL36" s="249"/>
      <c r="KOM36" s="249"/>
      <c r="KON36" s="249"/>
      <c r="KOO36" s="249"/>
      <c r="KOP36" s="249"/>
      <c r="KOS36" s="248"/>
      <c r="KOU36" s="248"/>
      <c r="KOX36" s="249"/>
      <c r="KOY36" s="249"/>
      <c r="KOZ36" s="249"/>
      <c r="KPA36" s="249"/>
      <c r="KPB36" s="249"/>
      <c r="KPC36" s="249"/>
      <c r="KPD36" s="249"/>
      <c r="KPE36" s="249"/>
      <c r="KPF36" s="249"/>
      <c r="KPG36" s="249"/>
      <c r="KPH36" s="249"/>
      <c r="KPI36" s="249"/>
      <c r="KPL36" s="248"/>
      <c r="KPN36" s="248"/>
      <c r="KPQ36" s="249"/>
      <c r="KPR36" s="249"/>
      <c r="KPS36" s="249"/>
      <c r="KPT36" s="249"/>
      <c r="KPU36" s="249"/>
      <c r="KPV36" s="249"/>
      <c r="KPW36" s="249"/>
      <c r="KPX36" s="249"/>
      <c r="KPY36" s="249"/>
      <c r="KPZ36" s="249"/>
      <c r="KQA36" s="249"/>
      <c r="KQB36" s="249"/>
      <c r="KQE36" s="248"/>
      <c r="KQG36" s="248"/>
      <c r="KQJ36" s="249"/>
      <c r="KQK36" s="249"/>
      <c r="KQL36" s="249"/>
      <c r="KQM36" s="249"/>
      <c r="KQN36" s="249"/>
      <c r="KQO36" s="249"/>
      <c r="KQP36" s="249"/>
      <c r="KQQ36" s="249"/>
      <c r="KQR36" s="249"/>
      <c r="KQS36" s="249"/>
      <c r="KQT36" s="249"/>
      <c r="KQU36" s="249"/>
      <c r="KQX36" s="248"/>
      <c r="KQZ36" s="248"/>
      <c r="KRC36" s="249"/>
      <c r="KRD36" s="249"/>
      <c r="KRE36" s="249"/>
      <c r="KRF36" s="249"/>
      <c r="KRG36" s="249"/>
      <c r="KRH36" s="249"/>
      <c r="KRI36" s="249"/>
      <c r="KRJ36" s="249"/>
      <c r="KRK36" s="249"/>
      <c r="KRL36" s="249"/>
      <c r="KRM36" s="249"/>
      <c r="KRN36" s="249"/>
      <c r="KRQ36" s="248"/>
      <c r="KRS36" s="248"/>
      <c r="KRV36" s="249"/>
      <c r="KRW36" s="249"/>
      <c r="KRX36" s="249"/>
      <c r="KRY36" s="249"/>
      <c r="KRZ36" s="249"/>
      <c r="KSA36" s="249"/>
      <c r="KSB36" s="249"/>
      <c r="KSC36" s="249"/>
      <c r="KSD36" s="249"/>
      <c r="KSE36" s="249"/>
      <c r="KSF36" s="249"/>
      <c r="KSG36" s="249"/>
      <c r="KSJ36" s="248"/>
      <c r="KSL36" s="248"/>
      <c r="KSO36" s="249"/>
      <c r="KSP36" s="249"/>
      <c r="KSQ36" s="249"/>
      <c r="KSR36" s="249"/>
      <c r="KSS36" s="249"/>
      <c r="KST36" s="249"/>
      <c r="KSU36" s="249"/>
      <c r="KSV36" s="249"/>
      <c r="KSW36" s="249"/>
      <c r="KSX36" s="249"/>
      <c r="KSY36" s="249"/>
      <c r="KSZ36" s="249"/>
      <c r="KTC36" s="248"/>
      <c r="KTE36" s="248"/>
      <c r="KTH36" s="249"/>
      <c r="KTI36" s="249"/>
      <c r="KTJ36" s="249"/>
      <c r="KTK36" s="249"/>
      <c r="KTL36" s="249"/>
      <c r="KTM36" s="249"/>
      <c r="KTN36" s="249"/>
      <c r="KTO36" s="249"/>
      <c r="KTP36" s="249"/>
      <c r="KTQ36" s="249"/>
      <c r="KTR36" s="249"/>
      <c r="KTS36" s="249"/>
      <c r="KTV36" s="248"/>
      <c r="KTX36" s="248"/>
      <c r="KUA36" s="249"/>
      <c r="KUB36" s="249"/>
      <c r="KUC36" s="249"/>
      <c r="KUD36" s="249"/>
      <c r="KUE36" s="249"/>
      <c r="KUF36" s="249"/>
      <c r="KUG36" s="249"/>
      <c r="KUH36" s="249"/>
      <c r="KUI36" s="249"/>
      <c r="KUJ36" s="249"/>
      <c r="KUK36" s="249"/>
      <c r="KUL36" s="249"/>
      <c r="KUO36" s="248"/>
      <c r="KUQ36" s="248"/>
      <c r="KUT36" s="249"/>
      <c r="KUU36" s="249"/>
      <c r="KUV36" s="249"/>
      <c r="KUW36" s="249"/>
      <c r="KUX36" s="249"/>
      <c r="KUY36" s="249"/>
      <c r="KUZ36" s="249"/>
      <c r="KVA36" s="249"/>
      <c r="KVB36" s="249"/>
      <c r="KVC36" s="249"/>
      <c r="KVD36" s="249"/>
      <c r="KVE36" s="249"/>
      <c r="KVH36" s="248"/>
      <c r="KVJ36" s="248"/>
      <c r="KVM36" s="249"/>
      <c r="KVN36" s="249"/>
      <c r="KVO36" s="249"/>
      <c r="KVP36" s="249"/>
      <c r="KVQ36" s="249"/>
      <c r="KVR36" s="249"/>
      <c r="KVS36" s="249"/>
      <c r="KVT36" s="249"/>
      <c r="KVU36" s="249"/>
      <c r="KVV36" s="249"/>
      <c r="KVW36" s="249"/>
      <c r="KVX36" s="249"/>
      <c r="KWA36" s="248"/>
      <c r="KWC36" s="248"/>
      <c r="KWF36" s="249"/>
      <c r="KWG36" s="249"/>
      <c r="KWH36" s="249"/>
      <c r="KWI36" s="249"/>
      <c r="KWJ36" s="249"/>
      <c r="KWK36" s="249"/>
      <c r="KWL36" s="249"/>
      <c r="KWM36" s="249"/>
      <c r="KWN36" s="249"/>
      <c r="KWO36" s="249"/>
      <c r="KWP36" s="249"/>
      <c r="KWQ36" s="249"/>
      <c r="KWT36" s="248"/>
      <c r="KWV36" s="248"/>
      <c r="KWY36" s="249"/>
      <c r="KWZ36" s="249"/>
      <c r="KXA36" s="249"/>
      <c r="KXB36" s="249"/>
      <c r="KXC36" s="249"/>
      <c r="KXD36" s="249"/>
      <c r="KXE36" s="249"/>
      <c r="KXF36" s="249"/>
      <c r="KXG36" s="249"/>
      <c r="KXH36" s="249"/>
      <c r="KXI36" s="249"/>
      <c r="KXJ36" s="249"/>
      <c r="KXM36" s="248"/>
      <c r="KXO36" s="248"/>
      <c r="KXR36" s="249"/>
      <c r="KXS36" s="249"/>
      <c r="KXT36" s="249"/>
      <c r="KXU36" s="249"/>
      <c r="KXV36" s="249"/>
      <c r="KXW36" s="249"/>
      <c r="KXX36" s="249"/>
      <c r="KXY36" s="249"/>
      <c r="KXZ36" s="249"/>
      <c r="KYA36" s="249"/>
      <c r="KYB36" s="249"/>
      <c r="KYC36" s="249"/>
      <c r="KYF36" s="248"/>
      <c r="KYH36" s="248"/>
      <c r="KYK36" s="249"/>
      <c r="KYL36" s="249"/>
      <c r="KYM36" s="249"/>
      <c r="KYN36" s="249"/>
      <c r="KYO36" s="249"/>
      <c r="KYP36" s="249"/>
      <c r="KYQ36" s="249"/>
      <c r="KYR36" s="249"/>
      <c r="KYS36" s="249"/>
      <c r="KYT36" s="249"/>
      <c r="KYU36" s="249"/>
      <c r="KYV36" s="249"/>
      <c r="KYY36" s="248"/>
      <c r="KZA36" s="248"/>
      <c r="KZD36" s="249"/>
      <c r="KZE36" s="249"/>
      <c r="KZF36" s="249"/>
      <c r="KZG36" s="249"/>
      <c r="KZH36" s="249"/>
      <c r="KZI36" s="249"/>
      <c r="KZJ36" s="249"/>
      <c r="KZK36" s="249"/>
      <c r="KZL36" s="249"/>
      <c r="KZM36" s="249"/>
      <c r="KZN36" s="249"/>
      <c r="KZO36" s="249"/>
      <c r="KZR36" s="248"/>
      <c r="KZT36" s="248"/>
      <c r="KZW36" s="249"/>
      <c r="KZX36" s="249"/>
      <c r="KZY36" s="249"/>
      <c r="KZZ36" s="249"/>
      <c r="LAA36" s="249"/>
      <c r="LAB36" s="249"/>
      <c r="LAC36" s="249"/>
      <c r="LAD36" s="249"/>
      <c r="LAE36" s="249"/>
      <c r="LAF36" s="249"/>
      <c r="LAG36" s="249"/>
      <c r="LAH36" s="249"/>
      <c r="LAK36" s="248"/>
      <c r="LAM36" s="248"/>
      <c r="LAP36" s="249"/>
      <c r="LAQ36" s="249"/>
      <c r="LAR36" s="249"/>
      <c r="LAS36" s="249"/>
      <c r="LAT36" s="249"/>
      <c r="LAU36" s="249"/>
      <c r="LAV36" s="249"/>
      <c r="LAW36" s="249"/>
      <c r="LAX36" s="249"/>
      <c r="LAY36" s="249"/>
      <c r="LAZ36" s="249"/>
      <c r="LBA36" s="249"/>
      <c r="LBD36" s="248"/>
      <c r="LBF36" s="248"/>
      <c r="LBI36" s="249"/>
      <c r="LBJ36" s="249"/>
      <c r="LBK36" s="249"/>
      <c r="LBL36" s="249"/>
      <c r="LBM36" s="249"/>
      <c r="LBN36" s="249"/>
      <c r="LBO36" s="249"/>
      <c r="LBP36" s="249"/>
      <c r="LBQ36" s="249"/>
      <c r="LBR36" s="249"/>
      <c r="LBS36" s="249"/>
      <c r="LBT36" s="249"/>
      <c r="LBW36" s="248"/>
      <c r="LBY36" s="248"/>
      <c r="LCB36" s="249"/>
      <c r="LCC36" s="249"/>
      <c r="LCD36" s="249"/>
      <c r="LCE36" s="249"/>
      <c r="LCF36" s="249"/>
      <c r="LCG36" s="249"/>
      <c r="LCH36" s="249"/>
      <c r="LCI36" s="249"/>
      <c r="LCJ36" s="249"/>
      <c r="LCK36" s="249"/>
      <c r="LCL36" s="249"/>
      <c r="LCM36" s="249"/>
      <c r="LCP36" s="248"/>
      <c r="LCR36" s="248"/>
      <c r="LCU36" s="249"/>
      <c r="LCV36" s="249"/>
      <c r="LCW36" s="249"/>
      <c r="LCX36" s="249"/>
      <c r="LCY36" s="249"/>
      <c r="LCZ36" s="249"/>
      <c r="LDA36" s="249"/>
      <c r="LDB36" s="249"/>
      <c r="LDC36" s="249"/>
      <c r="LDD36" s="249"/>
      <c r="LDE36" s="249"/>
      <c r="LDF36" s="249"/>
      <c r="LDI36" s="248"/>
      <c r="LDK36" s="248"/>
      <c r="LDN36" s="249"/>
      <c r="LDO36" s="249"/>
      <c r="LDP36" s="249"/>
      <c r="LDQ36" s="249"/>
      <c r="LDR36" s="249"/>
      <c r="LDS36" s="249"/>
      <c r="LDT36" s="249"/>
      <c r="LDU36" s="249"/>
      <c r="LDV36" s="249"/>
      <c r="LDW36" s="249"/>
      <c r="LDX36" s="249"/>
      <c r="LDY36" s="249"/>
      <c r="LEB36" s="248"/>
      <c r="LED36" s="248"/>
      <c r="LEG36" s="249"/>
      <c r="LEH36" s="249"/>
      <c r="LEI36" s="249"/>
      <c r="LEJ36" s="249"/>
      <c r="LEK36" s="249"/>
      <c r="LEL36" s="249"/>
      <c r="LEM36" s="249"/>
      <c r="LEN36" s="249"/>
      <c r="LEO36" s="249"/>
      <c r="LEP36" s="249"/>
      <c r="LEQ36" s="249"/>
      <c r="LER36" s="249"/>
      <c r="LEU36" s="248"/>
      <c r="LEW36" s="248"/>
      <c r="LEZ36" s="249"/>
      <c r="LFA36" s="249"/>
      <c r="LFB36" s="249"/>
      <c r="LFC36" s="249"/>
      <c r="LFD36" s="249"/>
      <c r="LFE36" s="249"/>
      <c r="LFF36" s="249"/>
      <c r="LFG36" s="249"/>
      <c r="LFH36" s="249"/>
      <c r="LFI36" s="249"/>
      <c r="LFJ36" s="249"/>
      <c r="LFK36" s="249"/>
      <c r="LFN36" s="248"/>
      <c r="LFP36" s="248"/>
      <c r="LFS36" s="249"/>
      <c r="LFT36" s="249"/>
      <c r="LFU36" s="249"/>
      <c r="LFV36" s="249"/>
      <c r="LFW36" s="249"/>
      <c r="LFX36" s="249"/>
      <c r="LFY36" s="249"/>
      <c r="LFZ36" s="249"/>
      <c r="LGA36" s="249"/>
      <c r="LGB36" s="249"/>
      <c r="LGC36" s="249"/>
      <c r="LGD36" s="249"/>
      <c r="LGG36" s="248"/>
      <c r="LGI36" s="248"/>
      <c r="LGL36" s="249"/>
      <c r="LGM36" s="249"/>
      <c r="LGN36" s="249"/>
      <c r="LGO36" s="249"/>
      <c r="LGP36" s="249"/>
      <c r="LGQ36" s="249"/>
      <c r="LGR36" s="249"/>
      <c r="LGS36" s="249"/>
      <c r="LGT36" s="249"/>
      <c r="LGU36" s="249"/>
      <c r="LGV36" s="249"/>
      <c r="LGW36" s="249"/>
      <c r="LGZ36" s="248"/>
      <c r="LHB36" s="248"/>
      <c r="LHE36" s="249"/>
      <c r="LHF36" s="249"/>
      <c r="LHG36" s="249"/>
      <c r="LHH36" s="249"/>
      <c r="LHI36" s="249"/>
      <c r="LHJ36" s="249"/>
      <c r="LHK36" s="249"/>
      <c r="LHL36" s="249"/>
      <c r="LHM36" s="249"/>
      <c r="LHN36" s="249"/>
      <c r="LHO36" s="249"/>
      <c r="LHP36" s="249"/>
      <c r="LHS36" s="248"/>
      <c r="LHU36" s="248"/>
      <c r="LHX36" s="249"/>
      <c r="LHY36" s="249"/>
      <c r="LHZ36" s="249"/>
      <c r="LIA36" s="249"/>
      <c r="LIB36" s="249"/>
      <c r="LIC36" s="249"/>
      <c r="LID36" s="249"/>
      <c r="LIE36" s="249"/>
      <c r="LIF36" s="249"/>
      <c r="LIG36" s="249"/>
      <c r="LIH36" s="249"/>
      <c r="LII36" s="249"/>
      <c r="LIL36" s="248"/>
      <c r="LIN36" s="248"/>
      <c r="LIQ36" s="249"/>
      <c r="LIR36" s="249"/>
      <c r="LIS36" s="249"/>
      <c r="LIT36" s="249"/>
      <c r="LIU36" s="249"/>
      <c r="LIV36" s="249"/>
      <c r="LIW36" s="249"/>
      <c r="LIX36" s="249"/>
      <c r="LIY36" s="249"/>
      <c r="LIZ36" s="249"/>
      <c r="LJA36" s="249"/>
      <c r="LJB36" s="249"/>
      <c r="LJE36" s="248"/>
      <c r="LJG36" s="248"/>
      <c r="LJJ36" s="249"/>
      <c r="LJK36" s="249"/>
      <c r="LJL36" s="249"/>
      <c r="LJM36" s="249"/>
      <c r="LJN36" s="249"/>
      <c r="LJO36" s="249"/>
      <c r="LJP36" s="249"/>
      <c r="LJQ36" s="249"/>
      <c r="LJR36" s="249"/>
      <c r="LJS36" s="249"/>
      <c r="LJT36" s="249"/>
      <c r="LJU36" s="249"/>
      <c r="LJX36" s="248"/>
      <c r="LJZ36" s="248"/>
      <c r="LKC36" s="249"/>
      <c r="LKD36" s="249"/>
      <c r="LKE36" s="249"/>
      <c r="LKF36" s="249"/>
      <c r="LKG36" s="249"/>
      <c r="LKH36" s="249"/>
      <c r="LKI36" s="249"/>
      <c r="LKJ36" s="249"/>
      <c r="LKK36" s="249"/>
      <c r="LKL36" s="249"/>
      <c r="LKM36" s="249"/>
      <c r="LKN36" s="249"/>
      <c r="LKQ36" s="248"/>
      <c r="LKS36" s="248"/>
      <c r="LKV36" s="249"/>
      <c r="LKW36" s="249"/>
      <c r="LKX36" s="249"/>
      <c r="LKY36" s="249"/>
      <c r="LKZ36" s="249"/>
      <c r="LLA36" s="249"/>
      <c r="LLB36" s="249"/>
      <c r="LLC36" s="249"/>
      <c r="LLD36" s="249"/>
      <c r="LLE36" s="249"/>
      <c r="LLF36" s="249"/>
      <c r="LLG36" s="249"/>
      <c r="LLJ36" s="248"/>
      <c r="LLL36" s="248"/>
      <c r="LLO36" s="249"/>
      <c r="LLP36" s="249"/>
      <c r="LLQ36" s="249"/>
      <c r="LLR36" s="249"/>
      <c r="LLS36" s="249"/>
      <c r="LLT36" s="249"/>
      <c r="LLU36" s="249"/>
      <c r="LLV36" s="249"/>
      <c r="LLW36" s="249"/>
      <c r="LLX36" s="249"/>
      <c r="LLY36" s="249"/>
      <c r="LLZ36" s="249"/>
      <c r="LMC36" s="248"/>
      <c r="LME36" s="248"/>
      <c r="LMH36" s="249"/>
      <c r="LMI36" s="249"/>
      <c r="LMJ36" s="249"/>
      <c r="LMK36" s="249"/>
      <c r="LML36" s="249"/>
      <c r="LMM36" s="249"/>
      <c r="LMN36" s="249"/>
      <c r="LMO36" s="249"/>
      <c r="LMP36" s="249"/>
      <c r="LMQ36" s="249"/>
      <c r="LMR36" s="249"/>
      <c r="LMS36" s="249"/>
      <c r="LMV36" s="248"/>
      <c r="LMX36" s="248"/>
      <c r="LNA36" s="249"/>
      <c r="LNB36" s="249"/>
      <c r="LNC36" s="249"/>
      <c r="LND36" s="249"/>
      <c r="LNE36" s="249"/>
      <c r="LNF36" s="249"/>
      <c r="LNG36" s="249"/>
      <c r="LNH36" s="249"/>
      <c r="LNI36" s="249"/>
      <c r="LNJ36" s="249"/>
      <c r="LNK36" s="249"/>
      <c r="LNL36" s="249"/>
      <c r="LNO36" s="248"/>
      <c r="LNQ36" s="248"/>
      <c r="LNT36" s="249"/>
      <c r="LNU36" s="249"/>
      <c r="LNV36" s="249"/>
      <c r="LNW36" s="249"/>
      <c r="LNX36" s="249"/>
      <c r="LNY36" s="249"/>
      <c r="LNZ36" s="249"/>
      <c r="LOA36" s="249"/>
      <c r="LOB36" s="249"/>
      <c r="LOC36" s="249"/>
      <c r="LOD36" s="249"/>
      <c r="LOE36" s="249"/>
      <c r="LOH36" s="248"/>
      <c r="LOJ36" s="248"/>
      <c r="LOM36" s="249"/>
      <c r="LON36" s="249"/>
      <c r="LOO36" s="249"/>
      <c r="LOP36" s="249"/>
      <c r="LOQ36" s="249"/>
      <c r="LOR36" s="249"/>
      <c r="LOS36" s="249"/>
      <c r="LOT36" s="249"/>
      <c r="LOU36" s="249"/>
      <c r="LOV36" s="249"/>
      <c r="LOW36" s="249"/>
      <c r="LOX36" s="249"/>
      <c r="LPA36" s="248"/>
      <c r="LPC36" s="248"/>
      <c r="LPF36" s="249"/>
      <c r="LPG36" s="249"/>
      <c r="LPH36" s="249"/>
      <c r="LPI36" s="249"/>
      <c r="LPJ36" s="249"/>
      <c r="LPK36" s="249"/>
      <c r="LPL36" s="249"/>
      <c r="LPM36" s="249"/>
      <c r="LPN36" s="249"/>
      <c r="LPO36" s="249"/>
      <c r="LPP36" s="249"/>
      <c r="LPQ36" s="249"/>
      <c r="LPT36" s="248"/>
      <c r="LPV36" s="248"/>
      <c r="LPY36" s="249"/>
      <c r="LPZ36" s="249"/>
      <c r="LQA36" s="249"/>
      <c r="LQB36" s="249"/>
      <c r="LQC36" s="249"/>
      <c r="LQD36" s="249"/>
      <c r="LQE36" s="249"/>
      <c r="LQF36" s="249"/>
      <c r="LQG36" s="249"/>
      <c r="LQH36" s="249"/>
      <c r="LQI36" s="249"/>
      <c r="LQJ36" s="249"/>
      <c r="LQM36" s="248"/>
      <c r="LQO36" s="248"/>
      <c r="LQR36" s="249"/>
      <c r="LQS36" s="249"/>
      <c r="LQT36" s="249"/>
      <c r="LQU36" s="249"/>
      <c r="LQV36" s="249"/>
      <c r="LQW36" s="249"/>
      <c r="LQX36" s="249"/>
      <c r="LQY36" s="249"/>
      <c r="LQZ36" s="249"/>
      <c r="LRA36" s="249"/>
      <c r="LRB36" s="249"/>
      <c r="LRC36" s="249"/>
      <c r="LRF36" s="248"/>
      <c r="LRH36" s="248"/>
      <c r="LRK36" s="249"/>
      <c r="LRL36" s="249"/>
      <c r="LRM36" s="249"/>
      <c r="LRN36" s="249"/>
      <c r="LRO36" s="249"/>
      <c r="LRP36" s="249"/>
      <c r="LRQ36" s="249"/>
      <c r="LRR36" s="249"/>
      <c r="LRS36" s="249"/>
      <c r="LRT36" s="249"/>
      <c r="LRU36" s="249"/>
      <c r="LRV36" s="249"/>
      <c r="LRY36" s="248"/>
      <c r="LSA36" s="248"/>
      <c r="LSD36" s="249"/>
      <c r="LSE36" s="249"/>
      <c r="LSF36" s="249"/>
      <c r="LSG36" s="249"/>
      <c r="LSH36" s="249"/>
      <c r="LSI36" s="249"/>
      <c r="LSJ36" s="249"/>
      <c r="LSK36" s="249"/>
      <c r="LSL36" s="249"/>
      <c r="LSM36" s="249"/>
      <c r="LSN36" s="249"/>
      <c r="LSO36" s="249"/>
      <c r="LSR36" s="248"/>
      <c r="LST36" s="248"/>
      <c r="LSW36" s="249"/>
      <c r="LSX36" s="249"/>
      <c r="LSY36" s="249"/>
      <c r="LSZ36" s="249"/>
      <c r="LTA36" s="249"/>
      <c r="LTB36" s="249"/>
      <c r="LTC36" s="249"/>
      <c r="LTD36" s="249"/>
      <c r="LTE36" s="249"/>
      <c r="LTF36" s="249"/>
      <c r="LTG36" s="249"/>
      <c r="LTH36" s="249"/>
      <c r="LTK36" s="248"/>
      <c r="LTM36" s="248"/>
      <c r="LTP36" s="249"/>
      <c r="LTQ36" s="249"/>
      <c r="LTR36" s="249"/>
      <c r="LTS36" s="249"/>
      <c r="LTT36" s="249"/>
      <c r="LTU36" s="249"/>
      <c r="LTV36" s="249"/>
      <c r="LTW36" s="249"/>
      <c r="LTX36" s="249"/>
      <c r="LTY36" s="249"/>
      <c r="LTZ36" s="249"/>
      <c r="LUA36" s="249"/>
      <c r="LUD36" s="248"/>
      <c r="LUF36" s="248"/>
      <c r="LUI36" s="249"/>
      <c r="LUJ36" s="249"/>
      <c r="LUK36" s="249"/>
      <c r="LUL36" s="249"/>
      <c r="LUM36" s="249"/>
      <c r="LUN36" s="249"/>
      <c r="LUO36" s="249"/>
      <c r="LUP36" s="249"/>
      <c r="LUQ36" s="249"/>
      <c r="LUR36" s="249"/>
      <c r="LUS36" s="249"/>
      <c r="LUT36" s="249"/>
      <c r="LUW36" s="248"/>
      <c r="LUY36" s="248"/>
      <c r="LVB36" s="249"/>
      <c r="LVC36" s="249"/>
      <c r="LVD36" s="249"/>
      <c r="LVE36" s="249"/>
      <c r="LVF36" s="249"/>
      <c r="LVG36" s="249"/>
      <c r="LVH36" s="249"/>
      <c r="LVI36" s="249"/>
      <c r="LVJ36" s="249"/>
      <c r="LVK36" s="249"/>
      <c r="LVL36" s="249"/>
      <c r="LVM36" s="249"/>
      <c r="LVP36" s="248"/>
      <c r="LVR36" s="248"/>
      <c r="LVU36" s="249"/>
      <c r="LVV36" s="249"/>
      <c r="LVW36" s="249"/>
      <c r="LVX36" s="249"/>
      <c r="LVY36" s="249"/>
      <c r="LVZ36" s="249"/>
      <c r="LWA36" s="249"/>
      <c r="LWB36" s="249"/>
      <c r="LWC36" s="249"/>
      <c r="LWD36" s="249"/>
      <c r="LWE36" s="249"/>
      <c r="LWF36" s="249"/>
      <c r="LWI36" s="248"/>
      <c r="LWK36" s="248"/>
      <c r="LWN36" s="249"/>
      <c r="LWO36" s="249"/>
      <c r="LWP36" s="249"/>
      <c r="LWQ36" s="249"/>
      <c r="LWR36" s="249"/>
      <c r="LWS36" s="249"/>
      <c r="LWT36" s="249"/>
      <c r="LWU36" s="249"/>
      <c r="LWV36" s="249"/>
      <c r="LWW36" s="249"/>
      <c r="LWX36" s="249"/>
      <c r="LWY36" s="249"/>
      <c r="LXB36" s="248"/>
      <c r="LXD36" s="248"/>
      <c r="LXG36" s="249"/>
      <c r="LXH36" s="249"/>
      <c r="LXI36" s="249"/>
      <c r="LXJ36" s="249"/>
      <c r="LXK36" s="249"/>
      <c r="LXL36" s="249"/>
      <c r="LXM36" s="249"/>
      <c r="LXN36" s="249"/>
      <c r="LXO36" s="249"/>
      <c r="LXP36" s="249"/>
      <c r="LXQ36" s="249"/>
      <c r="LXR36" s="249"/>
      <c r="LXU36" s="248"/>
      <c r="LXW36" s="248"/>
      <c r="LXZ36" s="249"/>
      <c r="LYA36" s="249"/>
      <c r="LYB36" s="249"/>
      <c r="LYC36" s="249"/>
      <c r="LYD36" s="249"/>
      <c r="LYE36" s="249"/>
      <c r="LYF36" s="249"/>
      <c r="LYG36" s="249"/>
      <c r="LYH36" s="249"/>
      <c r="LYI36" s="249"/>
      <c r="LYJ36" s="249"/>
      <c r="LYK36" s="249"/>
      <c r="LYN36" s="248"/>
      <c r="LYP36" s="248"/>
      <c r="LYS36" s="249"/>
      <c r="LYT36" s="249"/>
      <c r="LYU36" s="249"/>
      <c r="LYV36" s="249"/>
      <c r="LYW36" s="249"/>
      <c r="LYX36" s="249"/>
      <c r="LYY36" s="249"/>
      <c r="LYZ36" s="249"/>
      <c r="LZA36" s="249"/>
      <c r="LZB36" s="249"/>
      <c r="LZC36" s="249"/>
      <c r="LZD36" s="249"/>
      <c r="LZG36" s="248"/>
      <c r="LZI36" s="248"/>
      <c r="LZL36" s="249"/>
      <c r="LZM36" s="249"/>
      <c r="LZN36" s="249"/>
      <c r="LZO36" s="249"/>
      <c r="LZP36" s="249"/>
      <c r="LZQ36" s="249"/>
      <c r="LZR36" s="249"/>
      <c r="LZS36" s="249"/>
      <c r="LZT36" s="249"/>
      <c r="LZU36" s="249"/>
      <c r="LZV36" s="249"/>
      <c r="LZW36" s="249"/>
      <c r="LZZ36" s="248"/>
      <c r="MAB36" s="248"/>
      <c r="MAE36" s="249"/>
      <c r="MAF36" s="249"/>
      <c r="MAG36" s="249"/>
      <c r="MAH36" s="249"/>
      <c r="MAI36" s="249"/>
      <c r="MAJ36" s="249"/>
      <c r="MAK36" s="249"/>
      <c r="MAL36" s="249"/>
      <c r="MAM36" s="249"/>
      <c r="MAN36" s="249"/>
      <c r="MAO36" s="249"/>
      <c r="MAP36" s="249"/>
      <c r="MAS36" s="248"/>
      <c r="MAU36" s="248"/>
      <c r="MAX36" s="249"/>
      <c r="MAY36" s="249"/>
      <c r="MAZ36" s="249"/>
      <c r="MBA36" s="249"/>
      <c r="MBB36" s="249"/>
      <c r="MBC36" s="249"/>
      <c r="MBD36" s="249"/>
      <c r="MBE36" s="249"/>
      <c r="MBF36" s="249"/>
      <c r="MBG36" s="249"/>
      <c r="MBH36" s="249"/>
      <c r="MBI36" s="249"/>
      <c r="MBL36" s="248"/>
      <c r="MBN36" s="248"/>
      <c r="MBQ36" s="249"/>
      <c r="MBR36" s="249"/>
      <c r="MBS36" s="249"/>
      <c r="MBT36" s="249"/>
      <c r="MBU36" s="249"/>
      <c r="MBV36" s="249"/>
      <c r="MBW36" s="249"/>
      <c r="MBX36" s="249"/>
      <c r="MBY36" s="249"/>
      <c r="MBZ36" s="249"/>
      <c r="MCA36" s="249"/>
      <c r="MCB36" s="249"/>
      <c r="MCE36" s="248"/>
      <c r="MCG36" s="248"/>
      <c r="MCJ36" s="249"/>
      <c r="MCK36" s="249"/>
      <c r="MCL36" s="249"/>
      <c r="MCM36" s="249"/>
      <c r="MCN36" s="249"/>
      <c r="MCO36" s="249"/>
      <c r="MCP36" s="249"/>
      <c r="MCQ36" s="249"/>
      <c r="MCR36" s="249"/>
      <c r="MCS36" s="249"/>
      <c r="MCT36" s="249"/>
      <c r="MCU36" s="249"/>
      <c r="MCX36" s="248"/>
      <c r="MCZ36" s="248"/>
      <c r="MDC36" s="249"/>
      <c r="MDD36" s="249"/>
      <c r="MDE36" s="249"/>
      <c r="MDF36" s="249"/>
      <c r="MDG36" s="249"/>
      <c r="MDH36" s="249"/>
      <c r="MDI36" s="249"/>
      <c r="MDJ36" s="249"/>
      <c r="MDK36" s="249"/>
      <c r="MDL36" s="249"/>
      <c r="MDM36" s="249"/>
      <c r="MDN36" s="249"/>
      <c r="MDQ36" s="248"/>
      <c r="MDS36" s="248"/>
      <c r="MDV36" s="249"/>
      <c r="MDW36" s="249"/>
      <c r="MDX36" s="249"/>
      <c r="MDY36" s="249"/>
      <c r="MDZ36" s="249"/>
      <c r="MEA36" s="249"/>
      <c r="MEB36" s="249"/>
      <c r="MEC36" s="249"/>
      <c r="MED36" s="249"/>
      <c r="MEE36" s="249"/>
      <c r="MEF36" s="249"/>
      <c r="MEG36" s="249"/>
      <c r="MEJ36" s="248"/>
      <c r="MEL36" s="248"/>
      <c r="MEO36" s="249"/>
      <c r="MEP36" s="249"/>
      <c r="MEQ36" s="249"/>
      <c r="MER36" s="249"/>
      <c r="MES36" s="249"/>
      <c r="MET36" s="249"/>
      <c r="MEU36" s="249"/>
      <c r="MEV36" s="249"/>
      <c r="MEW36" s="249"/>
      <c r="MEX36" s="249"/>
      <c r="MEY36" s="249"/>
      <c r="MEZ36" s="249"/>
      <c r="MFC36" s="248"/>
      <c r="MFE36" s="248"/>
      <c r="MFH36" s="249"/>
      <c r="MFI36" s="249"/>
      <c r="MFJ36" s="249"/>
      <c r="MFK36" s="249"/>
      <c r="MFL36" s="249"/>
      <c r="MFM36" s="249"/>
      <c r="MFN36" s="249"/>
      <c r="MFO36" s="249"/>
      <c r="MFP36" s="249"/>
      <c r="MFQ36" s="249"/>
      <c r="MFR36" s="249"/>
      <c r="MFS36" s="249"/>
      <c r="MFV36" s="248"/>
      <c r="MFX36" s="248"/>
      <c r="MGA36" s="249"/>
      <c r="MGB36" s="249"/>
      <c r="MGC36" s="249"/>
      <c r="MGD36" s="249"/>
      <c r="MGE36" s="249"/>
      <c r="MGF36" s="249"/>
      <c r="MGG36" s="249"/>
      <c r="MGH36" s="249"/>
      <c r="MGI36" s="249"/>
      <c r="MGJ36" s="249"/>
      <c r="MGK36" s="249"/>
      <c r="MGL36" s="249"/>
      <c r="MGO36" s="248"/>
      <c r="MGQ36" s="248"/>
      <c r="MGT36" s="249"/>
      <c r="MGU36" s="249"/>
      <c r="MGV36" s="249"/>
      <c r="MGW36" s="249"/>
      <c r="MGX36" s="249"/>
      <c r="MGY36" s="249"/>
      <c r="MGZ36" s="249"/>
      <c r="MHA36" s="249"/>
      <c r="MHB36" s="249"/>
      <c r="MHC36" s="249"/>
      <c r="MHD36" s="249"/>
      <c r="MHE36" s="249"/>
      <c r="MHH36" s="248"/>
      <c r="MHJ36" s="248"/>
      <c r="MHM36" s="249"/>
      <c r="MHN36" s="249"/>
      <c r="MHO36" s="249"/>
      <c r="MHP36" s="249"/>
      <c r="MHQ36" s="249"/>
      <c r="MHR36" s="249"/>
      <c r="MHS36" s="249"/>
      <c r="MHT36" s="249"/>
      <c r="MHU36" s="249"/>
      <c r="MHV36" s="249"/>
      <c r="MHW36" s="249"/>
      <c r="MHX36" s="249"/>
      <c r="MIA36" s="248"/>
      <c r="MIC36" s="248"/>
      <c r="MIF36" s="249"/>
      <c r="MIG36" s="249"/>
      <c r="MIH36" s="249"/>
      <c r="MII36" s="249"/>
      <c r="MIJ36" s="249"/>
      <c r="MIK36" s="249"/>
      <c r="MIL36" s="249"/>
      <c r="MIM36" s="249"/>
      <c r="MIN36" s="249"/>
      <c r="MIO36" s="249"/>
      <c r="MIP36" s="249"/>
      <c r="MIQ36" s="249"/>
      <c r="MIT36" s="248"/>
      <c r="MIV36" s="248"/>
      <c r="MIY36" s="249"/>
      <c r="MIZ36" s="249"/>
      <c r="MJA36" s="249"/>
      <c r="MJB36" s="249"/>
      <c r="MJC36" s="249"/>
      <c r="MJD36" s="249"/>
      <c r="MJE36" s="249"/>
      <c r="MJF36" s="249"/>
      <c r="MJG36" s="249"/>
      <c r="MJH36" s="249"/>
      <c r="MJI36" s="249"/>
      <c r="MJJ36" s="249"/>
      <c r="MJM36" s="248"/>
      <c r="MJO36" s="248"/>
      <c r="MJR36" s="249"/>
      <c r="MJS36" s="249"/>
      <c r="MJT36" s="249"/>
      <c r="MJU36" s="249"/>
      <c r="MJV36" s="249"/>
      <c r="MJW36" s="249"/>
      <c r="MJX36" s="249"/>
      <c r="MJY36" s="249"/>
      <c r="MJZ36" s="249"/>
      <c r="MKA36" s="249"/>
      <c r="MKB36" s="249"/>
      <c r="MKC36" s="249"/>
      <c r="MKF36" s="248"/>
      <c r="MKH36" s="248"/>
      <c r="MKK36" s="249"/>
      <c r="MKL36" s="249"/>
      <c r="MKM36" s="249"/>
      <c r="MKN36" s="249"/>
      <c r="MKO36" s="249"/>
      <c r="MKP36" s="249"/>
      <c r="MKQ36" s="249"/>
      <c r="MKR36" s="249"/>
      <c r="MKS36" s="249"/>
      <c r="MKT36" s="249"/>
      <c r="MKU36" s="249"/>
      <c r="MKV36" s="249"/>
      <c r="MKY36" s="248"/>
      <c r="MLA36" s="248"/>
      <c r="MLD36" s="249"/>
      <c r="MLE36" s="249"/>
      <c r="MLF36" s="249"/>
      <c r="MLG36" s="249"/>
      <c r="MLH36" s="249"/>
      <c r="MLI36" s="249"/>
      <c r="MLJ36" s="249"/>
      <c r="MLK36" s="249"/>
      <c r="MLL36" s="249"/>
      <c r="MLM36" s="249"/>
      <c r="MLN36" s="249"/>
      <c r="MLO36" s="249"/>
      <c r="MLR36" s="248"/>
      <c r="MLT36" s="248"/>
      <c r="MLW36" s="249"/>
      <c r="MLX36" s="249"/>
      <c r="MLY36" s="249"/>
      <c r="MLZ36" s="249"/>
      <c r="MMA36" s="249"/>
      <c r="MMB36" s="249"/>
      <c r="MMC36" s="249"/>
      <c r="MMD36" s="249"/>
      <c r="MME36" s="249"/>
      <c r="MMF36" s="249"/>
      <c r="MMG36" s="249"/>
      <c r="MMH36" s="249"/>
      <c r="MMK36" s="248"/>
      <c r="MMM36" s="248"/>
      <c r="MMP36" s="249"/>
      <c r="MMQ36" s="249"/>
      <c r="MMR36" s="249"/>
      <c r="MMS36" s="249"/>
      <c r="MMT36" s="249"/>
      <c r="MMU36" s="249"/>
      <c r="MMV36" s="249"/>
      <c r="MMW36" s="249"/>
      <c r="MMX36" s="249"/>
      <c r="MMY36" s="249"/>
      <c r="MMZ36" s="249"/>
      <c r="MNA36" s="249"/>
      <c r="MND36" s="248"/>
      <c r="MNF36" s="248"/>
      <c r="MNI36" s="249"/>
      <c r="MNJ36" s="249"/>
      <c r="MNK36" s="249"/>
      <c r="MNL36" s="249"/>
      <c r="MNM36" s="249"/>
      <c r="MNN36" s="249"/>
      <c r="MNO36" s="249"/>
      <c r="MNP36" s="249"/>
      <c r="MNQ36" s="249"/>
      <c r="MNR36" s="249"/>
      <c r="MNS36" s="249"/>
      <c r="MNT36" s="249"/>
      <c r="MNW36" s="248"/>
      <c r="MNY36" s="248"/>
      <c r="MOB36" s="249"/>
      <c r="MOC36" s="249"/>
      <c r="MOD36" s="249"/>
      <c r="MOE36" s="249"/>
      <c r="MOF36" s="249"/>
      <c r="MOG36" s="249"/>
      <c r="MOH36" s="249"/>
      <c r="MOI36" s="249"/>
      <c r="MOJ36" s="249"/>
      <c r="MOK36" s="249"/>
      <c r="MOL36" s="249"/>
      <c r="MOM36" s="249"/>
      <c r="MOP36" s="248"/>
      <c r="MOR36" s="248"/>
      <c r="MOU36" s="249"/>
      <c r="MOV36" s="249"/>
      <c r="MOW36" s="249"/>
      <c r="MOX36" s="249"/>
      <c r="MOY36" s="249"/>
      <c r="MOZ36" s="249"/>
      <c r="MPA36" s="249"/>
      <c r="MPB36" s="249"/>
      <c r="MPC36" s="249"/>
      <c r="MPD36" s="249"/>
      <c r="MPE36" s="249"/>
      <c r="MPF36" s="249"/>
      <c r="MPI36" s="248"/>
      <c r="MPK36" s="248"/>
      <c r="MPN36" s="249"/>
      <c r="MPO36" s="249"/>
      <c r="MPP36" s="249"/>
      <c r="MPQ36" s="249"/>
      <c r="MPR36" s="249"/>
      <c r="MPS36" s="249"/>
      <c r="MPT36" s="249"/>
      <c r="MPU36" s="249"/>
      <c r="MPV36" s="249"/>
      <c r="MPW36" s="249"/>
      <c r="MPX36" s="249"/>
      <c r="MPY36" s="249"/>
      <c r="MQB36" s="248"/>
      <c r="MQD36" s="248"/>
      <c r="MQG36" s="249"/>
      <c r="MQH36" s="249"/>
      <c r="MQI36" s="249"/>
      <c r="MQJ36" s="249"/>
      <c r="MQK36" s="249"/>
      <c r="MQL36" s="249"/>
      <c r="MQM36" s="249"/>
      <c r="MQN36" s="249"/>
      <c r="MQO36" s="249"/>
      <c r="MQP36" s="249"/>
      <c r="MQQ36" s="249"/>
      <c r="MQR36" s="249"/>
      <c r="MQU36" s="248"/>
      <c r="MQW36" s="248"/>
      <c r="MQZ36" s="249"/>
      <c r="MRA36" s="249"/>
      <c r="MRB36" s="249"/>
      <c r="MRC36" s="249"/>
      <c r="MRD36" s="249"/>
      <c r="MRE36" s="249"/>
      <c r="MRF36" s="249"/>
      <c r="MRG36" s="249"/>
      <c r="MRH36" s="249"/>
      <c r="MRI36" s="249"/>
      <c r="MRJ36" s="249"/>
      <c r="MRK36" s="249"/>
      <c r="MRN36" s="248"/>
      <c r="MRP36" s="248"/>
      <c r="MRS36" s="249"/>
      <c r="MRT36" s="249"/>
      <c r="MRU36" s="249"/>
      <c r="MRV36" s="249"/>
      <c r="MRW36" s="249"/>
      <c r="MRX36" s="249"/>
      <c r="MRY36" s="249"/>
      <c r="MRZ36" s="249"/>
      <c r="MSA36" s="249"/>
      <c r="MSB36" s="249"/>
      <c r="MSC36" s="249"/>
      <c r="MSD36" s="249"/>
      <c r="MSG36" s="248"/>
      <c r="MSI36" s="248"/>
      <c r="MSL36" s="249"/>
      <c r="MSM36" s="249"/>
      <c r="MSN36" s="249"/>
      <c r="MSO36" s="249"/>
      <c r="MSP36" s="249"/>
      <c r="MSQ36" s="249"/>
      <c r="MSR36" s="249"/>
      <c r="MSS36" s="249"/>
      <c r="MST36" s="249"/>
      <c r="MSU36" s="249"/>
      <c r="MSV36" s="249"/>
      <c r="MSW36" s="249"/>
      <c r="MSZ36" s="248"/>
      <c r="MTB36" s="248"/>
      <c r="MTE36" s="249"/>
      <c r="MTF36" s="249"/>
      <c r="MTG36" s="249"/>
      <c r="MTH36" s="249"/>
      <c r="MTI36" s="249"/>
      <c r="MTJ36" s="249"/>
      <c r="MTK36" s="249"/>
      <c r="MTL36" s="249"/>
      <c r="MTM36" s="249"/>
      <c r="MTN36" s="249"/>
      <c r="MTO36" s="249"/>
      <c r="MTP36" s="249"/>
      <c r="MTS36" s="248"/>
      <c r="MTU36" s="248"/>
      <c r="MTX36" s="249"/>
      <c r="MTY36" s="249"/>
      <c r="MTZ36" s="249"/>
      <c r="MUA36" s="249"/>
      <c r="MUB36" s="249"/>
      <c r="MUC36" s="249"/>
      <c r="MUD36" s="249"/>
      <c r="MUE36" s="249"/>
      <c r="MUF36" s="249"/>
      <c r="MUG36" s="249"/>
      <c r="MUH36" s="249"/>
      <c r="MUI36" s="249"/>
      <c r="MUL36" s="248"/>
      <c r="MUN36" s="248"/>
      <c r="MUQ36" s="249"/>
      <c r="MUR36" s="249"/>
      <c r="MUS36" s="249"/>
      <c r="MUT36" s="249"/>
      <c r="MUU36" s="249"/>
      <c r="MUV36" s="249"/>
      <c r="MUW36" s="249"/>
      <c r="MUX36" s="249"/>
      <c r="MUY36" s="249"/>
      <c r="MUZ36" s="249"/>
      <c r="MVA36" s="249"/>
      <c r="MVB36" s="249"/>
      <c r="MVE36" s="248"/>
      <c r="MVG36" s="248"/>
      <c r="MVJ36" s="249"/>
      <c r="MVK36" s="249"/>
      <c r="MVL36" s="249"/>
      <c r="MVM36" s="249"/>
      <c r="MVN36" s="249"/>
      <c r="MVO36" s="249"/>
      <c r="MVP36" s="249"/>
      <c r="MVQ36" s="249"/>
      <c r="MVR36" s="249"/>
      <c r="MVS36" s="249"/>
      <c r="MVT36" s="249"/>
      <c r="MVU36" s="249"/>
      <c r="MVX36" s="248"/>
      <c r="MVZ36" s="248"/>
      <c r="MWC36" s="249"/>
      <c r="MWD36" s="249"/>
      <c r="MWE36" s="249"/>
      <c r="MWF36" s="249"/>
      <c r="MWG36" s="249"/>
      <c r="MWH36" s="249"/>
      <c r="MWI36" s="249"/>
      <c r="MWJ36" s="249"/>
      <c r="MWK36" s="249"/>
      <c r="MWL36" s="249"/>
      <c r="MWM36" s="249"/>
      <c r="MWN36" s="249"/>
      <c r="MWQ36" s="248"/>
      <c r="MWS36" s="248"/>
      <c r="MWV36" s="249"/>
      <c r="MWW36" s="249"/>
      <c r="MWX36" s="249"/>
      <c r="MWY36" s="249"/>
      <c r="MWZ36" s="249"/>
      <c r="MXA36" s="249"/>
      <c r="MXB36" s="249"/>
      <c r="MXC36" s="249"/>
      <c r="MXD36" s="249"/>
      <c r="MXE36" s="249"/>
      <c r="MXF36" s="249"/>
      <c r="MXG36" s="249"/>
      <c r="MXJ36" s="248"/>
      <c r="MXL36" s="248"/>
      <c r="MXO36" s="249"/>
      <c r="MXP36" s="249"/>
      <c r="MXQ36" s="249"/>
      <c r="MXR36" s="249"/>
      <c r="MXS36" s="249"/>
      <c r="MXT36" s="249"/>
      <c r="MXU36" s="249"/>
      <c r="MXV36" s="249"/>
      <c r="MXW36" s="249"/>
      <c r="MXX36" s="249"/>
      <c r="MXY36" s="249"/>
      <c r="MXZ36" s="249"/>
      <c r="MYC36" s="248"/>
      <c r="MYE36" s="248"/>
      <c r="MYH36" s="249"/>
      <c r="MYI36" s="249"/>
      <c r="MYJ36" s="249"/>
      <c r="MYK36" s="249"/>
      <c r="MYL36" s="249"/>
      <c r="MYM36" s="249"/>
      <c r="MYN36" s="249"/>
      <c r="MYO36" s="249"/>
      <c r="MYP36" s="249"/>
      <c r="MYQ36" s="249"/>
      <c r="MYR36" s="249"/>
      <c r="MYS36" s="249"/>
      <c r="MYV36" s="248"/>
      <c r="MYX36" s="248"/>
      <c r="MZA36" s="249"/>
      <c r="MZB36" s="249"/>
      <c r="MZC36" s="249"/>
      <c r="MZD36" s="249"/>
      <c r="MZE36" s="249"/>
      <c r="MZF36" s="249"/>
      <c r="MZG36" s="249"/>
      <c r="MZH36" s="249"/>
      <c r="MZI36" s="249"/>
      <c r="MZJ36" s="249"/>
      <c r="MZK36" s="249"/>
      <c r="MZL36" s="249"/>
      <c r="MZO36" s="248"/>
      <c r="MZQ36" s="248"/>
      <c r="MZT36" s="249"/>
      <c r="MZU36" s="249"/>
      <c r="MZV36" s="249"/>
      <c r="MZW36" s="249"/>
      <c r="MZX36" s="249"/>
      <c r="MZY36" s="249"/>
      <c r="MZZ36" s="249"/>
      <c r="NAA36" s="249"/>
      <c r="NAB36" s="249"/>
      <c r="NAC36" s="249"/>
      <c r="NAD36" s="249"/>
      <c r="NAE36" s="249"/>
      <c r="NAH36" s="248"/>
      <c r="NAJ36" s="248"/>
      <c r="NAM36" s="249"/>
      <c r="NAN36" s="249"/>
      <c r="NAO36" s="249"/>
      <c r="NAP36" s="249"/>
      <c r="NAQ36" s="249"/>
      <c r="NAR36" s="249"/>
      <c r="NAS36" s="249"/>
      <c r="NAT36" s="249"/>
      <c r="NAU36" s="249"/>
      <c r="NAV36" s="249"/>
      <c r="NAW36" s="249"/>
      <c r="NAX36" s="249"/>
      <c r="NBA36" s="248"/>
      <c r="NBC36" s="248"/>
      <c r="NBF36" s="249"/>
      <c r="NBG36" s="249"/>
      <c r="NBH36" s="249"/>
      <c r="NBI36" s="249"/>
      <c r="NBJ36" s="249"/>
      <c r="NBK36" s="249"/>
      <c r="NBL36" s="249"/>
      <c r="NBM36" s="249"/>
      <c r="NBN36" s="249"/>
      <c r="NBO36" s="249"/>
      <c r="NBP36" s="249"/>
      <c r="NBQ36" s="249"/>
      <c r="NBT36" s="248"/>
      <c r="NBV36" s="248"/>
      <c r="NBY36" s="249"/>
      <c r="NBZ36" s="249"/>
      <c r="NCA36" s="249"/>
      <c r="NCB36" s="249"/>
      <c r="NCC36" s="249"/>
      <c r="NCD36" s="249"/>
      <c r="NCE36" s="249"/>
      <c r="NCF36" s="249"/>
      <c r="NCG36" s="249"/>
      <c r="NCH36" s="249"/>
      <c r="NCI36" s="249"/>
      <c r="NCJ36" s="249"/>
      <c r="NCM36" s="248"/>
      <c r="NCO36" s="248"/>
      <c r="NCR36" s="249"/>
      <c r="NCS36" s="249"/>
      <c r="NCT36" s="249"/>
      <c r="NCU36" s="249"/>
      <c r="NCV36" s="249"/>
      <c r="NCW36" s="249"/>
      <c r="NCX36" s="249"/>
      <c r="NCY36" s="249"/>
      <c r="NCZ36" s="249"/>
      <c r="NDA36" s="249"/>
      <c r="NDB36" s="249"/>
      <c r="NDC36" s="249"/>
      <c r="NDF36" s="248"/>
      <c r="NDH36" s="248"/>
      <c r="NDK36" s="249"/>
      <c r="NDL36" s="249"/>
      <c r="NDM36" s="249"/>
      <c r="NDN36" s="249"/>
      <c r="NDO36" s="249"/>
      <c r="NDP36" s="249"/>
      <c r="NDQ36" s="249"/>
      <c r="NDR36" s="249"/>
      <c r="NDS36" s="249"/>
      <c r="NDT36" s="249"/>
      <c r="NDU36" s="249"/>
      <c r="NDV36" s="249"/>
      <c r="NDY36" s="248"/>
      <c r="NEA36" s="248"/>
      <c r="NED36" s="249"/>
      <c r="NEE36" s="249"/>
      <c r="NEF36" s="249"/>
      <c r="NEG36" s="249"/>
      <c r="NEH36" s="249"/>
      <c r="NEI36" s="249"/>
      <c r="NEJ36" s="249"/>
      <c r="NEK36" s="249"/>
      <c r="NEL36" s="249"/>
      <c r="NEM36" s="249"/>
      <c r="NEN36" s="249"/>
      <c r="NEO36" s="249"/>
      <c r="NER36" s="248"/>
      <c r="NET36" s="248"/>
      <c r="NEW36" s="249"/>
      <c r="NEX36" s="249"/>
      <c r="NEY36" s="249"/>
      <c r="NEZ36" s="249"/>
      <c r="NFA36" s="249"/>
      <c r="NFB36" s="249"/>
      <c r="NFC36" s="249"/>
      <c r="NFD36" s="249"/>
      <c r="NFE36" s="249"/>
      <c r="NFF36" s="249"/>
      <c r="NFG36" s="249"/>
      <c r="NFH36" s="249"/>
      <c r="NFK36" s="248"/>
      <c r="NFM36" s="248"/>
      <c r="NFP36" s="249"/>
      <c r="NFQ36" s="249"/>
      <c r="NFR36" s="249"/>
      <c r="NFS36" s="249"/>
      <c r="NFT36" s="249"/>
      <c r="NFU36" s="249"/>
      <c r="NFV36" s="249"/>
      <c r="NFW36" s="249"/>
      <c r="NFX36" s="249"/>
      <c r="NFY36" s="249"/>
      <c r="NFZ36" s="249"/>
      <c r="NGA36" s="249"/>
      <c r="NGD36" s="248"/>
      <c r="NGF36" s="248"/>
      <c r="NGI36" s="249"/>
      <c r="NGJ36" s="249"/>
      <c r="NGK36" s="249"/>
      <c r="NGL36" s="249"/>
      <c r="NGM36" s="249"/>
      <c r="NGN36" s="249"/>
      <c r="NGO36" s="249"/>
      <c r="NGP36" s="249"/>
      <c r="NGQ36" s="249"/>
      <c r="NGR36" s="249"/>
      <c r="NGS36" s="249"/>
      <c r="NGT36" s="249"/>
      <c r="NGW36" s="248"/>
      <c r="NGY36" s="248"/>
      <c r="NHB36" s="249"/>
      <c r="NHC36" s="249"/>
      <c r="NHD36" s="249"/>
      <c r="NHE36" s="249"/>
      <c r="NHF36" s="249"/>
      <c r="NHG36" s="249"/>
      <c r="NHH36" s="249"/>
      <c r="NHI36" s="249"/>
      <c r="NHJ36" s="249"/>
      <c r="NHK36" s="249"/>
      <c r="NHL36" s="249"/>
      <c r="NHM36" s="249"/>
      <c r="NHP36" s="248"/>
      <c r="NHR36" s="248"/>
      <c r="NHU36" s="249"/>
      <c r="NHV36" s="249"/>
      <c r="NHW36" s="249"/>
      <c r="NHX36" s="249"/>
      <c r="NHY36" s="249"/>
      <c r="NHZ36" s="249"/>
      <c r="NIA36" s="249"/>
      <c r="NIB36" s="249"/>
      <c r="NIC36" s="249"/>
      <c r="NID36" s="249"/>
      <c r="NIE36" s="249"/>
      <c r="NIF36" s="249"/>
      <c r="NII36" s="248"/>
      <c r="NIK36" s="248"/>
      <c r="NIN36" s="249"/>
      <c r="NIO36" s="249"/>
      <c r="NIP36" s="249"/>
      <c r="NIQ36" s="249"/>
      <c r="NIR36" s="249"/>
      <c r="NIS36" s="249"/>
      <c r="NIT36" s="249"/>
      <c r="NIU36" s="249"/>
      <c r="NIV36" s="249"/>
      <c r="NIW36" s="249"/>
      <c r="NIX36" s="249"/>
      <c r="NIY36" s="249"/>
      <c r="NJB36" s="248"/>
      <c r="NJD36" s="248"/>
      <c r="NJG36" s="249"/>
      <c r="NJH36" s="249"/>
      <c r="NJI36" s="249"/>
      <c r="NJJ36" s="249"/>
      <c r="NJK36" s="249"/>
      <c r="NJL36" s="249"/>
      <c r="NJM36" s="249"/>
      <c r="NJN36" s="249"/>
      <c r="NJO36" s="249"/>
      <c r="NJP36" s="249"/>
      <c r="NJQ36" s="249"/>
      <c r="NJR36" s="249"/>
      <c r="NJU36" s="248"/>
      <c r="NJW36" s="248"/>
      <c r="NJZ36" s="249"/>
      <c r="NKA36" s="249"/>
      <c r="NKB36" s="249"/>
      <c r="NKC36" s="249"/>
      <c r="NKD36" s="249"/>
      <c r="NKE36" s="249"/>
      <c r="NKF36" s="249"/>
      <c r="NKG36" s="249"/>
      <c r="NKH36" s="249"/>
      <c r="NKI36" s="249"/>
      <c r="NKJ36" s="249"/>
      <c r="NKK36" s="249"/>
      <c r="NKN36" s="248"/>
      <c r="NKP36" s="248"/>
      <c r="NKS36" s="249"/>
      <c r="NKT36" s="249"/>
      <c r="NKU36" s="249"/>
      <c r="NKV36" s="249"/>
      <c r="NKW36" s="249"/>
      <c r="NKX36" s="249"/>
      <c r="NKY36" s="249"/>
      <c r="NKZ36" s="249"/>
      <c r="NLA36" s="249"/>
      <c r="NLB36" s="249"/>
      <c r="NLC36" s="249"/>
      <c r="NLD36" s="249"/>
      <c r="NLG36" s="248"/>
      <c r="NLI36" s="248"/>
      <c r="NLL36" s="249"/>
      <c r="NLM36" s="249"/>
      <c r="NLN36" s="249"/>
      <c r="NLO36" s="249"/>
      <c r="NLP36" s="249"/>
      <c r="NLQ36" s="249"/>
      <c r="NLR36" s="249"/>
      <c r="NLS36" s="249"/>
      <c r="NLT36" s="249"/>
      <c r="NLU36" s="249"/>
      <c r="NLV36" s="249"/>
      <c r="NLW36" s="249"/>
      <c r="NLZ36" s="248"/>
      <c r="NMB36" s="248"/>
      <c r="NME36" s="249"/>
      <c r="NMF36" s="249"/>
      <c r="NMG36" s="249"/>
      <c r="NMH36" s="249"/>
      <c r="NMI36" s="249"/>
      <c r="NMJ36" s="249"/>
      <c r="NMK36" s="249"/>
      <c r="NML36" s="249"/>
      <c r="NMM36" s="249"/>
      <c r="NMN36" s="249"/>
      <c r="NMO36" s="249"/>
      <c r="NMP36" s="249"/>
      <c r="NMS36" s="248"/>
      <c r="NMU36" s="248"/>
      <c r="NMX36" s="249"/>
      <c r="NMY36" s="249"/>
      <c r="NMZ36" s="249"/>
      <c r="NNA36" s="249"/>
      <c r="NNB36" s="249"/>
      <c r="NNC36" s="249"/>
      <c r="NND36" s="249"/>
      <c r="NNE36" s="249"/>
      <c r="NNF36" s="249"/>
      <c r="NNG36" s="249"/>
      <c r="NNH36" s="249"/>
      <c r="NNI36" s="249"/>
      <c r="NNL36" s="248"/>
      <c r="NNN36" s="248"/>
      <c r="NNQ36" s="249"/>
      <c r="NNR36" s="249"/>
      <c r="NNS36" s="249"/>
      <c r="NNT36" s="249"/>
      <c r="NNU36" s="249"/>
      <c r="NNV36" s="249"/>
      <c r="NNW36" s="249"/>
      <c r="NNX36" s="249"/>
      <c r="NNY36" s="249"/>
      <c r="NNZ36" s="249"/>
      <c r="NOA36" s="249"/>
      <c r="NOB36" s="249"/>
      <c r="NOE36" s="248"/>
      <c r="NOG36" s="248"/>
      <c r="NOJ36" s="249"/>
      <c r="NOK36" s="249"/>
      <c r="NOL36" s="249"/>
      <c r="NOM36" s="249"/>
      <c r="NON36" s="249"/>
      <c r="NOO36" s="249"/>
      <c r="NOP36" s="249"/>
      <c r="NOQ36" s="249"/>
      <c r="NOR36" s="249"/>
      <c r="NOS36" s="249"/>
      <c r="NOT36" s="249"/>
      <c r="NOU36" s="249"/>
      <c r="NOX36" s="248"/>
      <c r="NOZ36" s="248"/>
      <c r="NPC36" s="249"/>
      <c r="NPD36" s="249"/>
      <c r="NPE36" s="249"/>
      <c r="NPF36" s="249"/>
      <c r="NPG36" s="249"/>
      <c r="NPH36" s="249"/>
      <c r="NPI36" s="249"/>
      <c r="NPJ36" s="249"/>
      <c r="NPK36" s="249"/>
      <c r="NPL36" s="249"/>
      <c r="NPM36" s="249"/>
      <c r="NPN36" s="249"/>
      <c r="NPQ36" s="248"/>
      <c r="NPS36" s="248"/>
      <c r="NPV36" s="249"/>
      <c r="NPW36" s="249"/>
      <c r="NPX36" s="249"/>
      <c r="NPY36" s="249"/>
      <c r="NPZ36" s="249"/>
      <c r="NQA36" s="249"/>
      <c r="NQB36" s="249"/>
      <c r="NQC36" s="249"/>
      <c r="NQD36" s="249"/>
      <c r="NQE36" s="249"/>
      <c r="NQF36" s="249"/>
      <c r="NQG36" s="249"/>
      <c r="NQJ36" s="248"/>
      <c r="NQL36" s="248"/>
      <c r="NQO36" s="249"/>
      <c r="NQP36" s="249"/>
      <c r="NQQ36" s="249"/>
      <c r="NQR36" s="249"/>
      <c r="NQS36" s="249"/>
      <c r="NQT36" s="249"/>
      <c r="NQU36" s="249"/>
      <c r="NQV36" s="249"/>
      <c r="NQW36" s="249"/>
      <c r="NQX36" s="249"/>
      <c r="NQY36" s="249"/>
      <c r="NQZ36" s="249"/>
      <c r="NRC36" s="248"/>
      <c r="NRE36" s="248"/>
      <c r="NRH36" s="249"/>
      <c r="NRI36" s="249"/>
      <c r="NRJ36" s="249"/>
      <c r="NRK36" s="249"/>
      <c r="NRL36" s="249"/>
      <c r="NRM36" s="249"/>
      <c r="NRN36" s="249"/>
      <c r="NRO36" s="249"/>
      <c r="NRP36" s="249"/>
      <c r="NRQ36" s="249"/>
      <c r="NRR36" s="249"/>
      <c r="NRS36" s="249"/>
      <c r="NRV36" s="248"/>
      <c r="NRX36" s="248"/>
      <c r="NSA36" s="249"/>
      <c r="NSB36" s="249"/>
      <c r="NSC36" s="249"/>
      <c r="NSD36" s="249"/>
      <c r="NSE36" s="249"/>
      <c r="NSF36" s="249"/>
      <c r="NSG36" s="249"/>
      <c r="NSH36" s="249"/>
      <c r="NSI36" s="249"/>
      <c r="NSJ36" s="249"/>
      <c r="NSK36" s="249"/>
      <c r="NSL36" s="249"/>
      <c r="NSO36" s="248"/>
      <c r="NSQ36" s="248"/>
      <c r="NST36" s="249"/>
      <c r="NSU36" s="249"/>
      <c r="NSV36" s="249"/>
      <c r="NSW36" s="249"/>
      <c r="NSX36" s="249"/>
      <c r="NSY36" s="249"/>
      <c r="NSZ36" s="249"/>
      <c r="NTA36" s="249"/>
      <c r="NTB36" s="249"/>
      <c r="NTC36" s="249"/>
      <c r="NTD36" s="249"/>
      <c r="NTE36" s="249"/>
      <c r="NTH36" s="248"/>
      <c r="NTJ36" s="248"/>
      <c r="NTM36" s="249"/>
      <c r="NTN36" s="249"/>
      <c r="NTO36" s="249"/>
      <c r="NTP36" s="249"/>
      <c r="NTQ36" s="249"/>
      <c r="NTR36" s="249"/>
      <c r="NTS36" s="249"/>
      <c r="NTT36" s="249"/>
      <c r="NTU36" s="249"/>
      <c r="NTV36" s="249"/>
      <c r="NTW36" s="249"/>
      <c r="NTX36" s="249"/>
      <c r="NUA36" s="248"/>
      <c r="NUC36" s="248"/>
      <c r="NUF36" s="249"/>
      <c r="NUG36" s="249"/>
      <c r="NUH36" s="249"/>
      <c r="NUI36" s="249"/>
      <c r="NUJ36" s="249"/>
      <c r="NUK36" s="249"/>
      <c r="NUL36" s="249"/>
      <c r="NUM36" s="249"/>
      <c r="NUN36" s="249"/>
      <c r="NUO36" s="249"/>
      <c r="NUP36" s="249"/>
      <c r="NUQ36" s="249"/>
      <c r="NUT36" s="248"/>
      <c r="NUV36" s="248"/>
      <c r="NUY36" s="249"/>
      <c r="NUZ36" s="249"/>
      <c r="NVA36" s="249"/>
      <c r="NVB36" s="249"/>
      <c r="NVC36" s="249"/>
      <c r="NVD36" s="249"/>
      <c r="NVE36" s="249"/>
      <c r="NVF36" s="249"/>
      <c r="NVG36" s="249"/>
      <c r="NVH36" s="249"/>
      <c r="NVI36" s="249"/>
      <c r="NVJ36" s="249"/>
      <c r="NVM36" s="248"/>
      <c r="NVO36" s="248"/>
      <c r="NVR36" s="249"/>
      <c r="NVS36" s="249"/>
      <c r="NVT36" s="249"/>
      <c r="NVU36" s="249"/>
      <c r="NVV36" s="249"/>
      <c r="NVW36" s="249"/>
      <c r="NVX36" s="249"/>
      <c r="NVY36" s="249"/>
      <c r="NVZ36" s="249"/>
      <c r="NWA36" s="249"/>
      <c r="NWB36" s="249"/>
      <c r="NWC36" s="249"/>
      <c r="NWF36" s="248"/>
      <c r="NWH36" s="248"/>
      <c r="NWK36" s="249"/>
      <c r="NWL36" s="249"/>
      <c r="NWM36" s="249"/>
      <c r="NWN36" s="249"/>
      <c r="NWO36" s="249"/>
      <c r="NWP36" s="249"/>
      <c r="NWQ36" s="249"/>
      <c r="NWR36" s="249"/>
      <c r="NWS36" s="249"/>
      <c r="NWT36" s="249"/>
      <c r="NWU36" s="249"/>
      <c r="NWV36" s="249"/>
      <c r="NWY36" s="248"/>
      <c r="NXA36" s="248"/>
      <c r="NXD36" s="249"/>
      <c r="NXE36" s="249"/>
      <c r="NXF36" s="249"/>
      <c r="NXG36" s="249"/>
      <c r="NXH36" s="249"/>
      <c r="NXI36" s="249"/>
      <c r="NXJ36" s="249"/>
      <c r="NXK36" s="249"/>
      <c r="NXL36" s="249"/>
      <c r="NXM36" s="249"/>
      <c r="NXN36" s="249"/>
      <c r="NXO36" s="249"/>
      <c r="NXR36" s="248"/>
      <c r="NXT36" s="248"/>
      <c r="NXW36" s="249"/>
      <c r="NXX36" s="249"/>
      <c r="NXY36" s="249"/>
      <c r="NXZ36" s="249"/>
      <c r="NYA36" s="249"/>
      <c r="NYB36" s="249"/>
      <c r="NYC36" s="249"/>
      <c r="NYD36" s="249"/>
      <c r="NYE36" s="249"/>
      <c r="NYF36" s="249"/>
      <c r="NYG36" s="249"/>
      <c r="NYH36" s="249"/>
      <c r="NYK36" s="248"/>
      <c r="NYM36" s="248"/>
      <c r="NYP36" s="249"/>
      <c r="NYQ36" s="249"/>
      <c r="NYR36" s="249"/>
      <c r="NYS36" s="249"/>
      <c r="NYT36" s="249"/>
      <c r="NYU36" s="249"/>
      <c r="NYV36" s="249"/>
      <c r="NYW36" s="249"/>
      <c r="NYX36" s="249"/>
      <c r="NYY36" s="249"/>
      <c r="NYZ36" s="249"/>
      <c r="NZA36" s="249"/>
      <c r="NZD36" s="248"/>
      <c r="NZF36" s="248"/>
      <c r="NZI36" s="249"/>
      <c r="NZJ36" s="249"/>
      <c r="NZK36" s="249"/>
      <c r="NZL36" s="249"/>
      <c r="NZM36" s="249"/>
      <c r="NZN36" s="249"/>
      <c r="NZO36" s="249"/>
      <c r="NZP36" s="249"/>
      <c r="NZQ36" s="249"/>
      <c r="NZR36" s="249"/>
      <c r="NZS36" s="249"/>
      <c r="NZT36" s="249"/>
      <c r="NZW36" s="248"/>
      <c r="NZY36" s="248"/>
      <c r="OAB36" s="249"/>
      <c r="OAC36" s="249"/>
      <c r="OAD36" s="249"/>
      <c r="OAE36" s="249"/>
      <c r="OAF36" s="249"/>
      <c r="OAG36" s="249"/>
      <c r="OAH36" s="249"/>
      <c r="OAI36" s="249"/>
      <c r="OAJ36" s="249"/>
      <c r="OAK36" s="249"/>
      <c r="OAL36" s="249"/>
      <c r="OAM36" s="249"/>
      <c r="OAP36" s="248"/>
      <c r="OAR36" s="248"/>
      <c r="OAU36" s="249"/>
      <c r="OAV36" s="249"/>
      <c r="OAW36" s="249"/>
      <c r="OAX36" s="249"/>
      <c r="OAY36" s="249"/>
      <c r="OAZ36" s="249"/>
      <c r="OBA36" s="249"/>
      <c r="OBB36" s="249"/>
      <c r="OBC36" s="249"/>
      <c r="OBD36" s="249"/>
      <c r="OBE36" s="249"/>
      <c r="OBF36" s="249"/>
      <c r="OBI36" s="248"/>
      <c r="OBK36" s="248"/>
      <c r="OBN36" s="249"/>
      <c r="OBO36" s="249"/>
      <c r="OBP36" s="249"/>
      <c r="OBQ36" s="249"/>
      <c r="OBR36" s="249"/>
      <c r="OBS36" s="249"/>
      <c r="OBT36" s="249"/>
      <c r="OBU36" s="249"/>
      <c r="OBV36" s="249"/>
      <c r="OBW36" s="249"/>
      <c r="OBX36" s="249"/>
      <c r="OBY36" s="249"/>
      <c r="OCB36" s="248"/>
      <c r="OCD36" s="248"/>
      <c r="OCG36" s="249"/>
      <c r="OCH36" s="249"/>
      <c r="OCI36" s="249"/>
      <c r="OCJ36" s="249"/>
      <c r="OCK36" s="249"/>
      <c r="OCL36" s="249"/>
      <c r="OCM36" s="249"/>
      <c r="OCN36" s="249"/>
      <c r="OCO36" s="249"/>
      <c r="OCP36" s="249"/>
      <c r="OCQ36" s="249"/>
      <c r="OCR36" s="249"/>
      <c r="OCU36" s="248"/>
      <c r="OCW36" s="248"/>
      <c r="OCZ36" s="249"/>
      <c r="ODA36" s="249"/>
      <c r="ODB36" s="249"/>
      <c r="ODC36" s="249"/>
      <c r="ODD36" s="249"/>
      <c r="ODE36" s="249"/>
      <c r="ODF36" s="249"/>
      <c r="ODG36" s="249"/>
      <c r="ODH36" s="249"/>
      <c r="ODI36" s="249"/>
      <c r="ODJ36" s="249"/>
      <c r="ODK36" s="249"/>
      <c r="ODN36" s="248"/>
      <c r="ODP36" s="248"/>
      <c r="ODS36" s="249"/>
      <c r="ODT36" s="249"/>
      <c r="ODU36" s="249"/>
      <c r="ODV36" s="249"/>
      <c r="ODW36" s="249"/>
      <c r="ODX36" s="249"/>
      <c r="ODY36" s="249"/>
      <c r="ODZ36" s="249"/>
      <c r="OEA36" s="249"/>
      <c r="OEB36" s="249"/>
      <c r="OEC36" s="249"/>
      <c r="OED36" s="249"/>
      <c r="OEG36" s="248"/>
      <c r="OEI36" s="248"/>
      <c r="OEL36" s="249"/>
      <c r="OEM36" s="249"/>
      <c r="OEN36" s="249"/>
      <c r="OEO36" s="249"/>
      <c r="OEP36" s="249"/>
      <c r="OEQ36" s="249"/>
      <c r="OER36" s="249"/>
      <c r="OES36" s="249"/>
      <c r="OET36" s="249"/>
      <c r="OEU36" s="249"/>
      <c r="OEV36" s="249"/>
      <c r="OEW36" s="249"/>
      <c r="OEZ36" s="248"/>
      <c r="OFB36" s="248"/>
      <c r="OFE36" s="249"/>
      <c r="OFF36" s="249"/>
      <c r="OFG36" s="249"/>
      <c r="OFH36" s="249"/>
      <c r="OFI36" s="249"/>
      <c r="OFJ36" s="249"/>
      <c r="OFK36" s="249"/>
      <c r="OFL36" s="249"/>
      <c r="OFM36" s="249"/>
      <c r="OFN36" s="249"/>
      <c r="OFO36" s="249"/>
      <c r="OFP36" s="249"/>
      <c r="OFS36" s="248"/>
      <c r="OFU36" s="248"/>
      <c r="OFX36" s="249"/>
      <c r="OFY36" s="249"/>
      <c r="OFZ36" s="249"/>
      <c r="OGA36" s="249"/>
      <c r="OGB36" s="249"/>
      <c r="OGC36" s="249"/>
      <c r="OGD36" s="249"/>
      <c r="OGE36" s="249"/>
      <c r="OGF36" s="249"/>
      <c r="OGG36" s="249"/>
      <c r="OGH36" s="249"/>
      <c r="OGI36" s="249"/>
      <c r="OGL36" s="248"/>
      <c r="OGN36" s="248"/>
      <c r="OGQ36" s="249"/>
      <c r="OGR36" s="249"/>
      <c r="OGS36" s="249"/>
      <c r="OGT36" s="249"/>
      <c r="OGU36" s="249"/>
      <c r="OGV36" s="249"/>
      <c r="OGW36" s="249"/>
      <c r="OGX36" s="249"/>
      <c r="OGY36" s="249"/>
      <c r="OGZ36" s="249"/>
      <c r="OHA36" s="249"/>
      <c r="OHB36" s="249"/>
      <c r="OHE36" s="248"/>
      <c r="OHG36" s="248"/>
      <c r="OHJ36" s="249"/>
      <c r="OHK36" s="249"/>
      <c r="OHL36" s="249"/>
      <c r="OHM36" s="249"/>
      <c r="OHN36" s="249"/>
      <c r="OHO36" s="249"/>
      <c r="OHP36" s="249"/>
      <c r="OHQ36" s="249"/>
      <c r="OHR36" s="249"/>
      <c r="OHS36" s="249"/>
      <c r="OHT36" s="249"/>
      <c r="OHU36" s="249"/>
      <c r="OHX36" s="248"/>
      <c r="OHZ36" s="248"/>
      <c r="OIC36" s="249"/>
      <c r="OID36" s="249"/>
      <c r="OIE36" s="249"/>
      <c r="OIF36" s="249"/>
      <c r="OIG36" s="249"/>
      <c r="OIH36" s="249"/>
      <c r="OII36" s="249"/>
      <c r="OIJ36" s="249"/>
      <c r="OIK36" s="249"/>
      <c r="OIL36" s="249"/>
      <c r="OIM36" s="249"/>
      <c r="OIN36" s="249"/>
      <c r="OIQ36" s="248"/>
      <c r="OIS36" s="248"/>
      <c r="OIV36" s="249"/>
      <c r="OIW36" s="249"/>
      <c r="OIX36" s="249"/>
      <c r="OIY36" s="249"/>
      <c r="OIZ36" s="249"/>
      <c r="OJA36" s="249"/>
      <c r="OJB36" s="249"/>
      <c r="OJC36" s="249"/>
      <c r="OJD36" s="249"/>
      <c r="OJE36" s="249"/>
      <c r="OJF36" s="249"/>
      <c r="OJG36" s="249"/>
      <c r="OJJ36" s="248"/>
      <c r="OJL36" s="248"/>
      <c r="OJO36" s="249"/>
      <c r="OJP36" s="249"/>
      <c r="OJQ36" s="249"/>
      <c r="OJR36" s="249"/>
      <c r="OJS36" s="249"/>
      <c r="OJT36" s="249"/>
      <c r="OJU36" s="249"/>
      <c r="OJV36" s="249"/>
      <c r="OJW36" s="249"/>
      <c r="OJX36" s="249"/>
      <c r="OJY36" s="249"/>
      <c r="OJZ36" s="249"/>
      <c r="OKC36" s="248"/>
      <c r="OKE36" s="248"/>
      <c r="OKH36" s="249"/>
      <c r="OKI36" s="249"/>
      <c r="OKJ36" s="249"/>
      <c r="OKK36" s="249"/>
      <c r="OKL36" s="249"/>
      <c r="OKM36" s="249"/>
      <c r="OKN36" s="249"/>
      <c r="OKO36" s="249"/>
      <c r="OKP36" s="249"/>
      <c r="OKQ36" s="249"/>
      <c r="OKR36" s="249"/>
      <c r="OKS36" s="249"/>
      <c r="OKV36" s="248"/>
      <c r="OKX36" s="248"/>
      <c r="OLA36" s="249"/>
      <c r="OLB36" s="249"/>
      <c r="OLC36" s="249"/>
      <c r="OLD36" s="249"/>
      <c r="OLE36" s="249"/>
      <c r="OLF36" s="249"/>
      <c r="OLG36" s="249"/>
      <c r="OLH36" s="249"/>
      <c r="OLI36" s="249"/>
      <c r="OLJ36" s="249"/>
      <c r="OLK36" s="249"/>
      <c r="OLL36" s="249"/>
      <c r="OLO36" s="248"/>
      <c r="OLQ36" s="248"/>
      <c r="OLT36" s="249"/>
      <c r="OLU36" s="249"/>
      <c r="OLV36" s="249"/>
      <c r="OLW36" s="249"/>
      <c r="OLX36" s="249"/>
      <c r="OLY36" s="249"/>
      <c r="OLZ36" s="249"/>
      <c r="OMA36" s="249"/>
      <c r="OMB36" s="249"/>
      <c r="OMC36" s="249"/>
      <c r="OMD36" s="249"/>
      <c r="OME36" s="249"/>
      <c r="OMH36" s="248"/>
      <c r="OMJ36" s="248"/>
      <c r="OMM36" s="249"/>
      <c r="OMN36" s="249"/>
      <c r="OMO36" s="249"/>
      <c r="OMP36" s="249"/>
      <c r="OMQ36" s="249"/>
      <c r="OMR36" s="249"/>
      <c r="OMS36" s="249"/>
      <c r="OMT36" s="249"/>
      <c r="OMU36" s="249"/>
      <c r="OMV36" s="249"/>
      <c r="OMW36" s="249"/>
      <c r="OMX36" s="249"/>
      <c r="ONA36" s="248"/>
      <c r="ONC36" s="248"/>
      <c r="ONF36" s="249"/>
      <c r="ONG36" s="249"/>
      <c r="ONH36" s="249"/>
      <c r="ONI36" s="249"/>
      <c r="ONJ36" s="249"/>
      <c r="ONK36" s="249"/>
      <c r="ONL36" s="249"/>
      <c r="ONM36" s="249"/>
      <c r="ONN36" s="249"/>
      <c r="ONO36" s="249"/>
      <c r="ONP36" s="249"/>
      <c r="ONQ36" s="249"/>
      <c r="ONT36" s="248"/>
      <c r="ONV36" s="248"/>
      <c r="ONY36" s="249"/>
      <c r="ONZ36" s="249"/>
      <c r="OOA36" s="249"/>
      <c r="OOB36" s="249"/>
      <c r="OOC36" s="249"/>
      <c r="OOD36" s="249"/>
      <c r="OOE36" s="249"/>
      <c r="OOF36" s="249"/>
      <c r="OOG36" s="249"/>
      <c r="OOH36" s="249"/>
      <c r="OOI36" s="249"/>
      <c r="OOJ36" s="249"/>
      <c r="OOM36" s="248"/>
      <c r="OOO36" s="248"/>
      <c r="OOR36" s="249"/>
      <c r="OOS36" s="249"/>
      <c r="OOT36" s="249"/>
      <c r="OOU36" s="249"/>
      <c r="OOV36" s="249"/>
      <c r="OOW36" s="249"/>
      <c r="OOX36" s="249"/>
      <c r="OOY36" s="249"/>
      <c r="OOZ36" s="249"/>
      <c r="OPA36" s="249"/>
      <c r="OPB36" s="249"/>
      <c r="OPC36" s="249"/>
      <c r="OPF36" s="248"/>
      <c r="OPH36" s="248"/>
      <c r="OPK36" s="249"/>
      <c r="OPL36" s="249"/>
      <c r="OPM36" s="249"/>
      <c r="OPN36" s="249"/>
      <c r="OPO36" s="249"/>
      <c r="OPP36" s="249"/>
      <c r="OPQ36" s="249"/>
      <c r="OPR36" s="249"/>
      <c r="OPS36" s="249"/>
      <c r="OPT36" s="249"/>
      <c r="OPU36" s="249"/>
      <c r="OPV36" s="249"/>
      <c r="OPY36" s="248"/>
      <c r="OQA36" s="248"/>
      <c r="OQD36" s="249"/>
      <c r="OQE36" s="249"/>
      <c r="OQF36" s="249"/>
      <c r="OQG36" s="249"/>
      <c r="OQH36" s="249"/>
      <c r="OQI36" s="249"/>
      <c r="OQJ36" s="249"/>
      <c r="OQK36" s="249"/>
      <c r="OQL36" s="249"/>
      <c r="OQM36" s="249"/>
      <c r="OQN36" s="249"/>
      <c r="OQO36" s="249"/>
      <c r="OQR36" s="248"/>
      <c r="OQT36" s="248"/>
      <c r="OQW36" s="249"/>
      <c r="OQX36" s="249"/>
      <c r="OQY36" s="249"/>
      <c r="OQZ36" s="249"/>
      <c r="ORA36" s="249"/>
      <c r="ORB36" s="249"/>
      <c r="ORC36" s="249"/>
      <c r="ORD36" s="249"/>
      <c r="ORE36" s="249"/>
      <c r="ORF36" s="249"/>
      <c r="ORG36" s="249"/>
      <c r="ORH36" s="249"/>
      <c r="ORK36" s="248"/>
      <c r="ORM36" s="248"/>
      <c r="ORP36" s="249"/>
      <c r="ORQ36" s="249"/>
      <c r="ORR36" s="249"/>
      <c r="ORS36" s="249"/>
      <c r="ORT36" s="249"/>
      <c r="ORU36" s="249"/>
      <c r="ORV36" s="249"/>
      <c r="ORW36" s="249"/>
      <c r="ORX36" s="249"/>
      <c r="ORY36" s="249"/>
      <c r="ORZ36" s="249"/>
      <c r="OSA36" s="249"/>
      <c r="OSD36" s="248"/>
      <c r="OSF36" s="248"/>
      <c r="OSI36" s="249"/>
      <c r="OSJ36" s="249"/>
      <c r="OSK36" s="249"/>
      <c r="OSL36" s="249"/>
      <c r="OSM36" s="249"/>
      <c r="OSN36" s="249"/>
      <c r="OSO36" s="249"/>
      <c r="OSP36" s="249"/>
      <c r="OSQ36" s="249"/>
      <c r="OSR36" s="249"/>
      <c r="OSS36" s="249"/>
      <c r="OST36" s="249"/>
      <c r="OSW36" s="248"/>
      <c r="OSY36" s="248"/>
      <c r="OTB36" s="249"/>
      <c r="OTC36" s="249"/>
      <c r="OTD36" s="249"/>
      <c r="OTE36" s="249"/>
      <c r="OTF36" s="249"/>
      <c r="OTG36" s="249"/>
      <c r="OTH36" s="249"/>
      <c r="OTI36" s="249"/>
      <c r="OTJ36" s="249"/>
      <c r="OTK36" s="249"/>
      <c r="OTL36" s="249"/>
      <c r="OTM36" s="249"/>
      <c r="OTP36" s="248"/>
      <c r="OTR36" s="248"/>
      <c r="OTU36" s="249"/>
      <c r="OTV36" s="249"/>
      <c r="OTW36" s="249"/>
      <c r="OTX36" s="249"/>
      <c r="OTY36" s="249"/>
      <c r="OTZ36" s="249"/>
      <c r="OUA36" s="249"/>
      <c r="OUB36" s="249"/>
      <c r="OUC36" s="249"/>
      <c r="OUD36" s="249"/>
      <c r="OUE36" s="249"/>
      <c r="OUF36" s="249"/>
      <c r="OUI36" s="248"/>
      <c r="OUK36" s="248"/>
      <c r="OUN36" s="249"/>
      <c r="OUO36" s="249"/>
      <c r="OUP36" s="249"/>
      <c r="OUQ36" s="249"/>
      <c r="OUR36" s="249"/>
      <c r="OUS36" s="249"/>
      <c r="OUT36" s="249"/>
      <c r="OUU36" s="249"/>
      <c r="OUV36" s="249"/>
      <c r="OUW36" s="249"/>
      <c r="OUX36" s="249"/>
      <c r="OUY36" s="249"/>
      <c r="OVB36" s="248"/>
      <c r="OVD36" s="248"/>
      <c r="OVG36" s="249"/>
      <c r="OVH36" s="249"/>
      <c r="OVI36" s="249"/>
      <c r="OVJ36" s="249"/>
      <c r="OVK36" s="249"/>
      <c r="OVL36" s="249"/>
      <c r="OVM36" s="249"/>
      <c r="OVN36" s="249"/>
      <c r="OVO36" s="249"/>
      <c r="OVP36" s="249"/>
      <c r="OVQ36" s="249"/>
      <c r="OVR36" s="249"/>
      <c r="OVU36" s="248"/>
      <c r="OVW36" s="248"/>
      <c r="OVZ36" s="249"/>
      <c r="OWA36" s="249"/>
      <c r="OWB36" s="249"/>
      <c r="OWC36" s="249"/>
      <c r="OWD36" s="249"/>
      <c r="OWE36" s="249"/>
      <c r="OWF36" s="249"/>
      <c r="OWG36" s="249"/>
      <c r="OWH36" s="249"/>
      <c r="OWI36" s="249"/>
      <c r="OWJ36" s="249"/>
      <c r="OWK36" s="249"/>
      <c r="OWN36" s="248"/>
      <c r="OWP36" s="248"/>
      <c r="OWS36" s="249"/>
      <c r="OWT36" s="249"/>
      <c r="OWU36" s="249"/>
      <c r="OWV36" s="249"/>
      <c r="OWW36" s="249"/>
      <c r="OWX36" s="249"/>
      <c r="OWY36" s="249"/>
      <c r="OWZ36" s="249"/>
      <c r="OXA36" s="249"/>
      <c r="OXB36" s="249"/>
      <c r="OXC36" s="249"/>
      <c r="OXD36" s="249"/>
      <c r="OXG36" s="248"/>
      <c r="OXI36" s="248"/>
      <c r="OXL36" s="249"/>
      <c r="OXM36" s="249"/>
      <c r="OXN36" s="249"/>
      <c r="OXO36" s="249"/>
      <c r="OXP36" s="249"/>
      <c r="OXQ36" s="249"/>
      <c r="OXR36" s="249"/>
      <c r="OXS36" s="249"/>
      <c r="OXT36" s="249"/>
      <c r="OXU36" s="249"/>
      <c r="OXV36" s="249"/>
      <c r="OXW36" s="249"/>
      <c r="OXZ36" s="248"/>
      <c r="OYB36" s="248"/>
      <c r="OYE36" s="249"/>
      <c r="OYF36" s="249"/>
      <c r="OYG36" s="249"/>
      <c r="OYH36" s="249"/>
      <c r="OYI36" s="249"/>
      <c r="OYJ36" s="249"/>
      <c r="OYK36" s="249"/>
      <c r="OYL36" s="249"/>
      <c r="OYM36" s="249"/>
      <c r="OYN36" s="249"/>
      <c r="OYO36" s="249"/>
      <c r="OYP36" s="249"/>
      <c r="OYS36" s="248"/>
      <c r="OYU36" s="248"/>
      <c r="OYX36" s="249"/>
      <c r="OYY36" s="249"/>
      <c r="OYZ36" s="249"/>
      <c r="OZA36" s="249"/>
      <c r="OZB36" s="249"/>
      <c r="OZC36" s="249"/>
      <c r="OZD36" s="249"/>
      <c r="OZE36" s="249"/>
      <c r="OZF36" s="249"/>
      <c r="OZG36" s="249"/>
      <c r="OZH36" s="249"/>
      <c r="OZI36" s="249"/>
      <c r="OZL36" s="248"/>
      <c r="OZN36" s="248"/>
      <c r="OZQ36" s="249"/>
      <c r="OZR36" s="249"/>
      <c r="OZS36" s="249"/>
      <c r="OZT36" s="249"/>
      <c r="OZU36" s="249"/>
      <c r="OZV36" s="249"/>
      <c r="OZW36" s="249"/>
      <c r="OZX36" s="249"/>
      <c r="OZY36" s="249"/>
      <c r="OZZ36" s="249"/>
      <c r="PAA36" s="249"/>
      <c r="PAB36" s="249"/>
      <c r="PAE36" s="248"/>
      <c r="PAG36" s="248"/>
      <c r="PAJ36" s="249"/>
      <c r="PAK36" s="249"/>
      <c r="PAL36" s="249"/>
      <c r="PAM36" s="249"/>
      <c r="PAN36" s="249"/>
      <c r="PAO36" s="249"/>
      <c r="PAP36" s="249"/>
      <c r="PAQ36" s="249"/>
      <c r="PAR36" s="249"/>
      <c r="PAS36" s="249"/>
      <c r="PAT36" s="249"/>
      <c r="PAU36" s="249"/>
      <c r="PAX36" s="248"/>
      <c r="PAZ36" s="248"/>
      <c r="PBC36" s="249"/>
      <c r="PBD36" s="249"/>
      <c r="PBE36" s="249"/>
      <c r="PBF36" s="249"/>
      <c r="PBG36" s="249"/>
      <c r="PBH36" s="249"/>
      <c r="PBI36" s="249"/>
      <c r="PBJ36" s="249"/>
      <c r="PBK36" s="249"/>
      <c r="PBL36" s="249"/>
      <c r="PBM36" s="249"/>
      <c r="PBN36" s="249"/>
      <c r="PBQ36" s="248"/>
      <c r="PBS36" s="248"/>
      <c r="PBV36" s="249"/>
      <c r="PBW36" s="249"/>
      <c r="PBX36" s="249"/>
      <c r="PBY36" s="249"/>
      <c r="PBZ36" s="249"/>
      <c r="PCA36" s="249"/>
      <c r="PCB36" s="249"/>
      <c r="PCC36" s="249"/>
      <c r="PCD36" s="249"/>
      <c r="PCE36" s="249"/>
      <c r="PCF36" s="249"/>
      <c r="PCG36" s="249"/>
      <c r="PCJ36" s="248"/>
      <c r="PCL36" s="248"/>
      <c r="PCO36" s="249"/>
      <c r="PCP36" s="249"/>
      <c r="PCQ36" s="249"/>
      <c r="PCR36" s="249"/>
      <c r="PCS36" s="249"/>
      <c r="PCT36" s="249"/>
      <c r="PCU36" s="249"/>
      <c r="PCV36" s="249"/>
      <c r="PCW36" s="249"/>
      <c r="PCX36" s="249"/>
      <c r="PCY36" s="249"/>
      <c r="PCZ36" s="249"/>
      <c r="PDC36" s="248"/>
      <c r="PDE36" s="248"/>
      <c r="PDH36" s="249"/>
      <c r="PDI36" s="249"/>
      <c r="PDJ36" s="249"/>
      <c r="PDK36" s="249"/>
      <c r="PDL36" s="249"/>
      <c r="PDM36" s="249"/>
      <c r="PDN36" s="249"/>
      <c r="PDO36" s="249"/>
      <c r="PDP36" s="249"/>
      <c r="PDQ36" s="249"/>
      <c r="PDR36" s="249"/>
      <c r="PDS36" s="249"/>
      <c r="PDV36" s="248"/>
      <c r="PDX36" s="248"/>
      <c r="PEA36" s="249"/>
      <c r="PEB36" s="249"/>
      <c r="PEC36" s="249"/>
      <c r="PED36" s="249"/>
      <c r="PEE36" s="249"/>
      <c r="PEF36" s="249"/>
      <c r="PEG36" s="249"/>
      <c r="PEH36" s="249"/>
      <c r="PEI36" s="249"/>
      <c r="PEJ36" s="249"/>
      <c r="PEK36" s="249"/>
      <c r="PEL36" s="249"/>
      <c r="PEO36" s="248"/>
      <c r="PEQ36" s="248"/>
      <c r="PET36" s="249"/>
      <c r="PEU36" s="249"/>
      <c r="PEV36" s="249"/>
      <c r="PEW36" s="249"/>
      <c r="PEX36" s="249"/>
      <c r="PEY36" s="249"/>
      <c r="PEZ36" s="249"/>
      <c r="PFA36" s="249"/>
      <c r="PFB36" s="249"/>
      <c r="PFC36" s="249"/>
      <c r="PFD36" s="249"/>
      <c r="PFE36" s="249"/>
      <c r="PFH36" s="248"/>
      <c r="PFJ36" s="248"/>
      <c r="PFM36" s="249"/>
      <c r="PFN36" s="249"/>
      <c r="PFO36" s="249"/>
      <c r="PFP36" s="249"/>
      <c r="PFQ36" s="249"/>
      <c r="PFR36" s="249"/>
      <c r="PFS36" s="249"/>
      <c r="PFT36" s="249"/>
      <c r="PFU36" s="249"/>
      <c r="PFV36" s="249"/>
      <c r="PFW36" s="249"/>
      <c r="PFX36" s="249"/>
      <c r="PGA36" s="248"/>
      <c r="PGC36" s="248"/>
      <c r="PGF36" s="249"/>
      <c r="PGG36" s="249"/>
      <c r="PGH36" s="249"/>
      <c r="PGI36" s="249"/>
      <c r="PGJ36" s="249"/>
      <c r="PGK36" s="249"/>
      <c r="PGL36" s="249"/>
      <c r="PGM36" s="249"/>
      <c r="PGN36" s="249"/>
      <c r="PGO36" s="249"/>
      <c r="PGP36" s="249"/>
      <c r="PGQ36" s="249"/>
      <c r="PGT36" s="248"/>
      <c r="PGV36" s="248"/>
      <c r="PGY36" s="249"/>
      <c r="PGZ36" s="249"/>
      <c r="PHA36" s="249"/>
      <c r="PHB36" s="249"/>
      <c r="PHC36" s="249"/>
      <c r="PHD36" s="249"/>
      <c r="PHE36" s="249"/>
      <c r="PHF36" s="249"/>
      <c r="PHG36" s="249"/>
      <c r="PHH36" s="249"/>
      <c r="PHI36" s="249"/>
      <c r="PHJ36" s="249"/>
      <c r="PHM36" s="248"/>
      <c r="PHO36" s="248"/>
      <c r="PHR36" s="249"/>
      <c r="PHS36" s="249"/>
      <c r="PHT36" s="249"/>
      <c r="PHU36" s="249"/>
      <c r="PHV36" s="249"/>
      <c r="PHW36" s="249"/>
      <c r="PHX36" s="249"/>
      <c r="PHY36" s="249"/>
      <c r="PHZ36" s="249"/>
      <c r="PIA36" s="249"/>
      <c r="PIB36" s="249"/>
      <c r="PIC36" s="249"/>
      <c r="PIF36" s="248"/>
      <c r="PIH36" s="248"/>
      <c r="PIK36" s="249"/>
      <c r="PIL36" s="249"/>
      <c r="PIM36" s="249"/>
      <c r="PIN36" s="249"/>
      <c r="PIO36" s="249"/>
      <c r="PIP36" s="249"/>
      <c r="PIQ36" s="249"/>
      <c r="PIR36" s="249"/>
      <c r="PIS36" s="249"/>
      <c r="PIT36" s="249"/>
      <c r="PIU36" s="249"/>
      <c r="PIV36" s="249"/>
      <c r="PIY36" s="248"/>
      <c r="PJA36" s="248"/>
      <c r="PJD36" s="249"/>
      <c r="PJE36" s="249"/>
      <c r="PJF36" s="249"/>
      <c r="PJG36" s="249"/>
      <c r="PJH36" s="249"/>
      <c r="PJI36" s="249"/>
      <c r="PJJ36" s="249"/>
      <c r="PJK36" s="249"/>
      <c r="PJL36" s="249"/>
      <c r="PJM36" s="249"/>
      <c r="PJN36" s="249"/>
      <c r="PJO36" s="249"/>
      <c r="PJR36" s="248"/>
      <c r="PJT36" s="248"/>
      <c r="PJW36" s="249"/>
      <c r="PJX36" s="249"/>
      <c r="PJY36" s="249"/>
      <c r="PJZ36" s="249"/>
      <c r="PKA36" s="249"/>
      <c r="PKB36" s="249"/>
      <c r="PKC36" s="249"/>
      <c r="PKD36" s="249"/>
      <c r="PKE36" s="249"/>
      <c r="PKF36" s="249"/>
      <c r="PKG36" s="249"/>
      <c r="PKH36" s="249"/>
      <c r="PKK36" s="248"/>
      <c r="PKM36" s="248"/>
      <c r="PKP36" s="249"/>
      <c r="PKQ36" s="249"/>
      <c r="PKR36" s="249"/>
      <c r="PKS36" s="249"/>
      <c r="PKT36" s="249"/>
      <c r="PKU36" s="249"/>
      <c r="PKV36" s="249"/>
      <c r="PKW36" s="249"/>
      <c r="PKX36" s="249"/>
      <c r="PKY36" s="249"/>
      <c r="PKZ36" s="249"/>
      <c r="PLA36" s="249"/>
      <c r="PLD36" s="248"/>
      <c r="PLF36" s="248"/>
      <c r="PLI36" s="249"/>
      <c r="PLJ36" s="249"/>
      <c r="PLK36" s="249"/>
      <c r="PLL36" s="249"/>
      <c r="PLM36" s="249"/>
      <c r="PLN36" s="249"/>
      <c r="PLO36" s="249"/>
      <c r="PLP36" s="249"/>
      <c r="PLQ36" s="249"/>
      <c r="PLR36" s="249"/>
      <c r="PLS36" s="249"/>
      <c r="PLT36" s="249"/>
      <c r="PLW36" s="248"/>
      <c r="PLY36" s="248"/>
      <c r="PMB36" s="249"/>
      <c r="PMC36" s="249"/>
      <c r="PMD36" s="249"/>
      <c r="PME36" s="249"/>
      <c r="PMF36" s="249"/>
      <c r="PMG36" s="249"/>
      <c r="PMH36" s="249"/>
      <c r="PMI36" s="249"/>
      <c r="PMJ36" s="249"/>
      <c r="PMK36" s="249"/>
      <c r="PML36" s="249"/>
      <c r="PMM36" s="249"/>
      <c r="PMP36" s="248"/>
      <c r="PMR36" s="248"/>
      <c r="PMU36" s="249"/>
      <c r="PMV36" s="249"/>
      <c r="PMW36" s="249"/>
      <c r="PMX36" s="249"/>
      <c r="PMY36" s="249"/>
      <c r="PMZ36" s="249"/>
      <c r="PNA36" s="249"/>
      <c r="PNB36" s="249"/>
      <c r="PNC36" s="249"/>
      <c r="PND36" s="249"/>
      <c r="PNE36" s="249"/>
      <c r="PNF36" s="249"/>
      <c r="PNI36" s="248"/>
      <c r="PNK36" s="248"/>
      <c r="PNN36" s="249"/>
      <c r="PNO36" s="249"/>
      <c r="PNP36" s="249"/>
      <c r="PNQ36" s="249"/>
      <c r="PNR36" s="249"/>
      <c r="PNS36" s="249"/>
      <c r="PNT36" s="249"/>
      <c r="PNU36" s="249"/>
      <c r="PNV36" s="249"/>
      <c r="PNW36" s="249"/>
      <c r="PNX36" s="249"/>
      <c r="PNY36" s="249"/>
      <c r="POB36" s="248"/>
      <c r="POD36" s="248"/>
      <c r="POG36" s="249"/>
      <c r="POH36" s="249"/>
      <c r="POI36" s="249"/>
      <c r="POJ36" s="249"/>
      <c r="POK36" s="249"/>
      <c r="POL36" s="249"/>
      <c r="POM36" s="249"/>
      <c r="PON36" s="249"/>
      <c r="POO36" s="249"/>
      <c r="POP36" s="249"/>
      <c r="POQ36" s="249"/>
      <c r="POR36" s="249"/>
      <c r="POU36" s="248"/>
      <c r="POW36" s="248"/>
      <c r="POZ36" s="249"/>
      <c r="PPA36" s="249"/>
      <c r="PPB36" s="249"/>
      <c r="PPC36" s="249"/>
      <c r="PPD36" s="249"/>
      <c r="PPE36" s="249"/>
      <c r="PPF36" s="249"/>
      <c r="PPG36" s="249"/>
      <c r="PPH36" s="249"/>
      <c r="PPI36" s="249"/>
      <c r="PPJ36" s="249"/>
      <c r="PPK36" s="249"/>
      <c r="PPN36" s="248"/>
      <c r="PPP36" s="248"/>
      <c r="PPS36" s="249"/>
      <c r="PPT36" s="249"/>
      <c r="PPU36" s="249"/>
      <c r="PPV36" s="249"/>
      <c r="PPW36" s="249"/>
      <c r="PPX36" s="249"/>
      <c r="PPY36" s="249"/>
      <c r="PPZ36" s="249"/>
      <c r="PQA36" s="249"/>
      <c r="PQB36" s="249"/>
      <c r="PQC36" s="249"/>
      <c r="PQD36" s="249"/>
      <c r="PQG36" s="248"/>
      <c r="PQI36" s="248"/>
      <c r="PQL36" s="249"/>
      <c r="PQM36" s="249"/>
      <c r="PQN36" s="249"/>
      <c r="PQO36" s="249"/>
      <c r="PQP36" s="249"/>
      <c r="PQQ36" s="249"/>
      <c r="PQR36" s="249"/>
      <c r="PQS36" s="249"/>
      <c r="PQT36" s="249"/>
      <c r="PQU36" s="249"/>
      <c r="PQV36" s="249"/>
      <c r="PQW36" s="249"/>
      <c r="PQZ36" s="248"/>
      <c r="PRB36" s="248"/>
      <c r="PRE36" s="249"/>
      <c r="PRF36" s="249"/>
      <c r="PRG36" s="249"/>
      <c r="PRH36" s="249"/>
      <c r="PRI36" s="249"/>
      <c r="PRJ36" s="249"/>
      <c r="PRK36" s="249"/>
      <c r="PRL36" s="249"/>
      <c r="PRM36" s="249"/>
      <c r="PRN36" s="249"/>
      <c r="PRO36" s="249"/>
      <c r="PRP36" s="249"/>
      <c r="PRS36" s="248"/>
      <c r="PRU36" s="248"/>
      <c r="PRX36" s="249"/>
      <c r="PRY36" s="249"/>
      <c r="PRZ36" s="249"/>
      <c r="PSA36" s="249"/>
      <c r="PSB36" s="249"/>
      <c r="PSC36" s="249"/>
      <c r="PSD36" s="249"/>
      <c r="PSE36" s="249"/>
      <c r="PSF36" s="249"/>
      <c r="PSG36" s="249"/>
      <c r="PSH36" s="249"/>
      <c r="PSI36" s="249"/>
      <c r="PSL36" s="248"/>
      <c r="PSN36" s="248"/>
      <c r="PSQ36" s="249"/>
      <c r="PSR36" s="249"/>
      <c r="PSS36" s="249"/>
      <c r="PST36" s="249"/>
      <c r="PSU36" s="249"/>
      <c r="PSV36" s="249"/>
      <c r="PSW36" s="249"/>
      <c r="PSX36" s="249"/>
      <c r="PSY36" s="249"/>
      <c r="PSZ36" s="249"/>
      <c r="PTA36" s="249"/>
      <c r="PTB36" s="249"/>
      <c r="PTE36" s="248"/>
      <c r="PTG36" s="248"/>
      <c r="PTJ36" s="249"/>
      <c r="PTK36" s="249"/>
      <c r="PTL36" s="249"/>
      <c r="PTM36" s="249"/>
      <c r="PTN36" s="249"/>
      <c r="PTO36" s="249"/>
      <c r="PTP36" s="249"/>
      <c r="PTQ36" s="249"/>
      <c r="PTR36" s="249"/>
      <c r="PTS36" s="249"/>
      <c r="PTT36" s="249"/>
      <c r="PTU36" s="249"/>
      <c r="PTX36" s="248"/>
      <c r="PTZ36" s="248"/>
      <c r="PUC36" s="249"/>
      <c r="PUD36" s="249"/>
      <c r="PUE36" s="249"/>
      <c r="PUF36" s="249"/>
      <c r="PUG36" s="249"/>
      <c r="PUH36" s="249"/>
      <c r="PUI36" s="249"/>
      <c r="PUJ36" s="249"/>
      <c r="PUK36" s="249"/>
      <c r="PUL36" s="249"/>
      <c r="PUM36" s="249"/>
      <c r="PUN36" s="249"/>
      <c r="PUQ36" s="248"/>
      <c r="PUS36" s="248"/>
      <c r="PUV36" s="249"/>
      <c r="PUW36" s="249"/>
      <c r="PUX36" s="249"/>
      <c r="PUY36" s="249"/>
      <c r="PUZ36" s="249"/>
      <c r="PVA36" s="249"/>
      <c r="PVB36" s="249"/>
      <c r="PVC36" s="249"/>
      <c r="PVD36" s="249"/>
      <c r="PVE36" s="249"/>
      <c r="PVF36" s="249"/>
      <c r="PVG36" s="249"/>
      <c r="PVJ36" s="248"/>
      <c r="PVL36" s="248"/>
      <c r="PVO36" s="249"/>
      <c r="PVP36" s="249"/>
      <c r="PVQ36" s="249"/>
      <c r="PVR36" s="249"/>
      <c r="PVS36" s="249"/>
      <c r="PVT36" s="249"/>
      <c r="PVU36" s="249"/>
      <c r="PVV36" s="249"/>
      <c r="PVW36" s="249"/>
      <c r="PVX36" s="249"/>
      <c r="PVY36" s="249"/>
      <c r="PVZ36" s="249"/>
      <c r="PWC36" s="248"/>
      <c r="PWE36" s="248"/>
      <c r="PWH36" s="249"/>
      <c r="PWI36" s="249"/>
      <c r="PWJ36" s="249"/>
      <c r="PWK36" s="249"/>
      <c r="PWL36" s="249"/>
      <c r="PWM36" s="249"/>
      <c r="PWN36" s="249"/>
      <c r="PWO36" s="249"/>
      <c r="PWP36" s="249"/>
      <c r="PWQ36" s="249"/>
      <c r="PWR36" s="249"/>
      <c r="PWS36" s="249"/>
      <c r="PWV36" s="248"/>
      <c r="PWX36" s="248"/>
      <c r="PXA36" s="249"/>
      <c r="PXB36" s="249"/>
      <c r="PXC36" s="249"/>
      <c r="PXD36" s="249"/>
      <c r="PXE36" s="249"/>
      <c r="PXF36" s="249"/>
      <c r="PXG36" s="249"/>
      <c r="PXH36" s="249"/>
      <c r="PXI36" s="249"/>
      <c r="PXJ36" s="249"/>
      <c r="PXK36" s="249"/>
      <c r="PXL36" s="249"/>
      <c r="PXO36" s="248"/>
      <c r="PXQ36" s="248"/>
      <c r="PXT36" s="249"/>
      <c r="PXU36" s="249"/>
      <c r="PXV36" s="249"/>
      <c r="PXW36" s="249"/>
      <c r="PXX36" s="249"/>
      <c r="PXY36" s="249"/>
      <c r="PXZ36" s="249"/>
      <c r="PYA36" s="249"/>
      <c r="PYB36" s="249"/>
      <c r="PYC36" s="249"/>
      <c r="PYD36" s="249"/>
      <c r="PYE36" s="249"/>
      <c r="PYH36" s="248"/>
      <c r="PYJ36" s="248"/>
      <c r="PYM36" s="249"/>
      <c r="PYN36" s="249"/>
      <c r="PYO36" s="249"/>
      <c r="PYP36" s="249"/>
      <c r="PYQ36" s="249"/>
      <c r="PYR36" s="249"/>
      <c r="PYS36" s="249"/>
      <c r="PYT36" s="249"/>
      <c r="PYU36" s="249"/>
      <c r="PYV36" s="249"/>
      <c r="PYW36" s="249"/>
      <c r="PYX36" s="249"/>
      <c r="PZA36" s="248"/>
      <c r="PZC36" s="248"/>
      <c r="PZF36" s="249"/>
      <c r="PZG36" s="249"/>
      <c r="PZH36" s="249"/>
      <c r="PZI36" s="249"/>
      <c r="PZJ36" s="249"/>
      <c r="PZK36" s="249"/>
      <c r="PZL36" s="249"/>
      <c r="PZM36" s="249"/>
      <c r="PZN36" s="249"/>
      <c r="PZO36" s="249"/>
      <c r="PZP36" s="249"/>
      <c r="PZQ36" s="249"/>
      <c r="PZT36" s="248"/>
      <c r="PZV36" s="248"/>
      <c r="PZY36" s="249"/>
      <c r="PZZ36" s="249"/>
      <c r="QAA36" s="249"/>
      <c r="QAB36" s="249"/>
      <c r="QAC36" s="249"/>
      <c r="QAD36" s="249"/>
      <c r="QAE36" s="249"/>
      <c r="QAF36" s="249"/>
      <c r="QAG36" s="249"/>
      <c r="QAH36" s="249"/>
      <c r="QAI36" s="249"/>
      <c r="QAJ36" s="249"/>
      <c r="QAM36" s="248"/>
      <c r="QAO36" s="248"/>
      <c r="QAR36" s="249"/>
      <c r="QAS36" s="249"/>
      <c r="QAT36" s="249"/>
      <c r="QAU36" s="249"/>
      <c r="QAV36" s="249"/>
      <c r="QAW36" s="249"/>
      <c r="QAX36" s="249"/>
      <c r="QAY36" s="249"/>
      <c r="QAZ36" s="249"/>
      <c r="QBA36" s="249"/>
      <c r="QBB36" s="249"/>
      <c r="QBC36" s="249"/>
      <c r="QBF36" s="248"/>
      <c r="QBH36" s="248"/>
      <c r="QBK36" s="249"/>
      <c r="QBL36" s="249"/>
      <c r="QBM36" s="249"/>
      <c r="QBN36" s="249"/>
      <c r="QBO36" s="249"/>
      <c r="QBP36" s="249"/>
      <c r="QBQ36" s="249"/>
      <c r="QBR36" s="249"/>
      <c r="QBS36" s="249"/>
      <c r="QBT36" s="249"/>
      <c r="QBU36" s="249"/>
      <c r="QBV36" s="249"/>
      <c r="QBY36" s="248"/>
      <c r="QCA36" s="248"/>
      <c r="QCD36" s="249"/>
      <c r="QCE36" s="249"/>
      <c r="QCF36" s="249"/>
      <c r="QCG36" s="249"/>
      <c r="QCH36" s="249"/>
      <c r="QCI36" s="249"/>
      <c r="QCJ36" s="249"/>
      <c r="QCK36" s="249"/>
      <c r="QCL36" s="249"/>
      <c r="QCM36" s="249"/>
      <c r="QCN36" s="249"/>
      <c r="QCO36" s="249"/>
      <c r="QCR36" s="248"/>
      <c r="QCT36" s="248"/>
      <c r="QCW36" s="249"/>
      <c r="QCX36" s="249"/>
      <c r="QCY36" s="249"/>
      <c r="QCZ36" s="249"/>
      <c r="QDA36" s="249"/>
      <c r="QDB36" s="249"/>
      <c r="QDC36" s="249"/>
      <c r="QDD36" s="249"/>
      <c r="QDE36" s="249"/>
      <c r="QDF36" s="249"/>
      <c r="QDG36" s="249"/>
      <c r="QDH36" s="249"/>
      <c r="QDK36" s="248"/>
      <c r="QDM36" s="248"/>
      <c r="QDP36" s="249"/>
      <c r="QDQ36" s="249"/>
      <c r="QDR36" s="249"/>
      <c r="QDS36" s="249"/>
      <c r="QDT36" s="249"/>
      <c r="QDU36" s="249"/>
      <c r="QDV36" s="249"/>
      <c r="QDW36" s="249"/>
      <c r="QDX36" s="249"/>
      <c r="QDY36" s="249"/>
      <c r="QDZ36" s="249"/>
      <c r="QEA36" s="249"/>
      <c r="QED36" s="248"/>
      <c r="QEF36" s="248"/>
      <c r="QEI36" s="249"/>
      <c r="QEJ36" s="249"/>
      <c r="QEK36" s="249"/>
      <c r="QEL36" s="249"/>
      <c r="QEM36" s="249"/>
      <c r="QEN36" s="249"/>
      <c r="QEO36" s="249"/>
      <c r="QEP36" s="249"/>
      <c r="QEQ36" s="249"/>
      <c r="QER36" s="249"/>
      <c r="QES36" s="249"/>
      <c r="QET36" s="249"/>
      <c r="QEW36" s="248"/>
      <c r="QEY36" s="248"/>
      <c r="QFB36" s="249"/>
      <c r="QFC36" s="249"/>
      <c r="QFD36" s="249"/>
      <c r="QFE36" s="249"/>
      <c r="QFF36" s="249"/>
      <c r="QFG36" s="249"/>
      <c r="QFH36" s="249"/>
      <c r="QFI36" s="249"/>
      <c r="QFJ36" s="249"/>
      <c r="QFK36" s="249"/>
      <c r="QFL36" s="249"/>
      <c r="QFM36" s="249"/>
      <c r="QFP36" s="248"/>
      <c r="QFR36" s="248"/>
      <c r="QFU36" s="249"/>
      <c r="QFV36" s="249"/>
      <c r="QFW36" s="249"/>
      <c r="QFX36" s="249"/>
      <c r="QFY36" s="249"/>
      <c r="QFZ36" s="249"/>
      <c r="QGA36" s="249"/>
      <c r="QGB36" s="249"/>
      <c r="QGC36" s="249"/>
      <c r="QGD36" s="249"/>
      <c r="QGE36" s="249"/>
      <c r="QGF36" s="249"/>
      <c r="QGI36" s="248"/>
      <c r="QGK36" s="248"/>
      <c r="QGN36" s="249"/>
      <c r="QGO36" s="249"/>
      <c r="QGP36" s="249"/>
      <c r="QGQ36" s="249"/>
      <c r="QGR36" s="249"/>
      <c r="QGS36" s="249"/>
      <c r="QGT36" s="249"/>
      <c r="QGU36" s="249"/>
      <c r="QGV36" s="249"/>
      <c r="QGW36" s="249"/>
      <c r="QGX36" s="249"/>
      <c r="QGY36" s="249"/>
      <c r="QHB36" s="248"/>
      <c r="QHD36" s="248"/>
      <c r="QHG36" s="249"/>
      <c r="QHH36" s="249"/>
      <c r="QHI36" s="249"/>
      <c r="QHJ36" s="249"/>
      <c r="QHK36" s="249"/>
      <c r="QHL36" s="249"/>
      <c r="QHM36" s="249"/>
      <c r="QHN36" s="249"/>
      <c r="QHO36" s="249"/>
      <c r="QHP36" s="249"/>
      <c r="QHQ36" s="249"/>
      <c r="QHR36" s="249"/>
      <c r="QHU36" s="248"/>
      <c r="QHW36" s="248"/>
      <c r="QHZ36" s="249"/>
      <c r="QIA36" s="249"/>
      <c r="QIB36" s="249"/>
      <c r="QIC36" s="249"/>
      <c r="QID36" s="249"/>
      <c r="QIE36" s="249"/>
      <c r="QIF36" s="249"/>
      <c r="QIG36" s="249"/>
      <c r="QIH36" s="249"/>
      <c r="QII36" s="249"/>
      <c r="QIJ36" s="249"/>
      <c r="QIK36" s="249"/>
      <c r="QIN36" s="248"/>
      <c r="QIP36" s="248"/>
      <c r="QIS36" s="249"/>
      <c r="QIT36" s="249"/>
      <c r="QIU36" s="249"/>
      <c r="QIV36" s="249"/>
      <c r="QIW36" s="249"/>
      <c r="QIX36" s="249"/>
      <c r="QIY36" s="249"/>
      <c r="QIZ36" s="249"/>
      <c r="QJA36" s="249"/>
      <c r="QJB36" s="249"/>
      <c r="QJC36" s="249"/>
      <c r="QJD36" s="249"/>
      <c r="QJG36" s="248"/>
      <c r="QJI36" s="248"/>
      <c r="QJL36" s="249"/>
      <c r="QJM36" s="249"/>
      <c r="QJN36" s="249"/>
      <c r="QJO36" s="249"/>
      <c r="QJP36" s="249"/>
      <c r="QJQ36" s="249"/>
      <c r="QJR36" s="249"/>
      <c r="QJS36" s="249"/>
      <c r="QJT36" s="249"/>
      <c r="QJU36" s="249"/>
      <c r="QJV36" s="249"/>
      <c r="QJW36" s="249"/>
      <c r="QJZ36" s="248"/>
      <c r="QKB36" s="248"/>
      <c r="QKE36" s="249"/>
      <c r="QKF36" s="249"/>
      <c r="QKG36" s="249"/>
      <c r="QKH36" s="249"/>
      <c r="QKI36" s="249"/>
      <c r="QKJ36" s="249"/>
      <c r="QKK36" s="249"/>
      <c r="QKL36" s="249"/>
      <c r="QKM36" s="249"/>
      <c r="QKN36" s="249"/>
      <c r="QKO36" s="249"/>
      <c r="QKP36" s="249"/>
      <c r="QKS36" s="248"/>
      <c r="QKU36" s="248"/>
      <c r="QKX36" s="249"/>
      <c r="QKY36" s="249"/>
      <c r="QKZ36" s="249"/>
      <c r="QLA36" s="249"/>
      <c r="QLB36" s="249"/>
      <c r="QLC36" s="249"/>
      <c r="QLD36" s="249"/>
      <c r="QLE36" s="249"/>
      <c r="QLF36" s="249"/>
      <c r="QLG36" s="249"/>
      <c r="QLH36" s="249"/>
      <c r="QLI36" s="249"/>
      <c r="QLL36" s="248"/>
      <c r="QLN36" s="248"/>
      <c r="QLQ36" s="249"/>
      <c r="QLR36" s="249"/>
      <c r="QLS36" s="249"/>
      <c r="QLT36" s="249"/>
      <c r="QLU36" s="249"/>
      <c r="QLV36" s="249"/>
      <c r="QLW36" s="249"/>
      <c r="QLX36" s="249"/>
      <c r="QLY36" s="249"/>
      <c r="QLZ36" s="249"/>
      <c r="QMA36" s="249"/>
      <c r="QMB36" s="249"/>
      <c r="QME36" s="248"/>
      <c r="QMG36" s="248"/>
      <c r="QMJ36" s="249"/>
      <c r="QMK36" s="249"/>
      <c r="QML36" s="249"/>
      <c r="QMM36" s="249"/>
      <c r="QMN36" s="249"/>
      <c r="QMO36" s="249"/>
      <c r="QMP36" s="249"/>
      <c r="QMQ36" s="249"/>
      <c r="QMR36" s="249"/>
      <c r="QMS36" s="249"/>
      <c r="QMT36" s="249"/>
      <c r="QMU36" s="249"/>
      <c r="QMX36" s="248"/>
      <c r="QMZ36" s="248"/>
      <c r="QNC36" s="249"/>
      <c r="QND36" s="249"/>
      <c r="QNE36" s="249"/>
      <c r="QNF36" s="249"/>
      <c r="QNG36" s="249"/>
      <c r="QNH36" s="249"/>
      <c r="QNI36" s="249"/>
      <c r="QNJ36" s="249"/>
      <c r="QNK36" s="249"/>
      <c r="QNL36" s="249"/>
      <c r="QNM36" s="249"/>
      <c r="QNN36" s="249"/>
      <c r="QNQ36" s="248"/>
      <c r="QNS36" s="248"/>
      <c r="QNV36" s="249"/>
      <c r="QNW36" s="249"/>
      <c r="QNX36" s="249"/>
      <c r="QNY36" s="249"/>
      <c r="QNZ36" s="249"/>
      <c r="QOA36" s="249"/>
      <c r="QOB36" s="249"/>
      <c r="QOC36" s="249"/>
      <c r="QOD36" s="249"/>
      <c r="QOE36" s="249"/>
      <c r="QOF36" s="249"/>
      <c r="QOG36" s="249"/>
      <c r="QOJ36" s="248"/>
      <c r="QOL36" s="248"/>
      <c r="QOO36" s="249"/>
      <c r="QOP36" s="249"/>
      <c r="QOQ36" s="249"/>
      <c r="QOR36" s="249"/>
      <c r="QOS36" s="249"/>
      <c r="QOT36" s="249"/>
      <c r="QOU36" s="249"/>
      <c r="QOV36" s="249"/>
      <c r="QOW36" s="249"/>
      <c r="QOX36" s="249"/>
      <c r="QOY36" s="249"/>
      <c r="QOZ36" s="249"/>
      <c r="QPC36" s="248"/>
      <c r="QPE36" s="248"/>
      <c r="QPH36" s="249"/>
      <c r="QPI36" s="249"/>
      <c r="QPJ36" s="249"/>
      <c r="QPK36" s="249"/>
      <c r="QPL36" s="249"/>
      <c r="QPM36" s="249"/>
      <c r="QPN36" s="249"/>
      <c r="QPO36" s="249"/>
      <c r="QPP36" s="249"/>
      <c r="QPQ36" s="249"/>
      <c r="QPR36" s="249"/>
      <c r="QPS36" s="249"/>
      <c r="QPV36" s="248"/>
      <c r="QPX36" s="248"/>
      <c r="QQA36" s="249"/>
      <c r="QQB36" s="249"/>
      <c r="QQC36" s="249"/>
      <c r="QQD36" s="249"/>
      <c r="QQE36" s="249"/>
      <c r="QQF36" s="249"/>
      <c r="QQG36" s="249"/>
      <c r="QQH36" s="249"/>
      <c r="QQI36" s="249"/>
      <c r="QQJ36" s="249"/>
      <c r="QQK36" s="249"/>
      <c r="QQL36" s="249"/>
      <c r="QQO36" s="248"/>
      <c r="QQQ36" s="248"/>
      <c r="QQT36" s="249"/>
      <c r="QQU36" s="249"/>
      <c r="QQV36" s="249"/>
      <c r="QQW36" s="249"/>
      <c r="QQX36" s="249"/>
      <c r="QQY36" s="249"/>
      <c r="QQZ36" s="249"/>
      <c r="QRA36" s="249"/>
      <c r="QRB36" s="249"/>
      <c r="QRC36" s="249"/>
      <c r="QRD36" s="249"/>
      <c r="QRE36" s="249"/>
      <c r="QRH36" s="248"/>
      <c r="QRJ36" s="248"/>
      <c r="QRM36" s="249"/>
      <c r="QRN36" s="249"/>
      <c r="QRO36" s="249"/>
      <c r="QRP36" s="249"/>
      <c r="QRQ36" s="249"/>
      <c r="QRR36" s="249"/>
      <c r="QRS36" s="249"/>
      <c r="QRT36" s="249"/>
      <c r="QRU36" s="249"/>
      <c r="QRV36" s="249"/>
      <c r="QRW36" s="249"/>
      <c r="QRX36" s="249"/>
      <c r="QSA36" s="248"/>
      <c r="QSC36" s="248"/>
      <c r="QSF36" s="249"/>
      <c r="QSG36" s="249"/>
      <c r="QSH36" s="249"/>
      <c r="QSI36" s="249"/>
      <c r="QSJ36" s="249"/>
      <c r="QSK36" s="249"/>
      <c r="QSL36" s="249"/>
      <c r="QSM36" s="249"/>
      <c r="QSN36" s="249"/>
      <c r="QSO36" s="249"/>
      <c r="QSP36" s="249"/>
      <c r="QSQ36" s="249"/>
      <c r="QST36" s="248"/>
      <c r="QSV36" s="248"/>
      <c r="QSY36" s="249"/>
      <c r="QSZ36" s="249"/>
      <c r="QTA36" s="249"/>
      <c r="QTB36" s="249"/>
      <c r="QTC36" s="249"/>
      <c r="QTD36" s="249"/>
      <c r="QTE36" s="249"/>
      <c r="QTF36" s="249"/>
      <c r="QTG36" s="249"/>
      <c r="QTH36" s="249"/>
      <c r="QTI36" s="249"/>
      <c r="QTJ36" s="249"/>
      <c r="QTM36" s="248"/>
      <c r="QTO36" s="248"/>
      <c r="QTR36" s="249"/>
      <c r="QTS36" s="249"/>
      <c r="QTT36" s="249"/>
      <c r="QTU36" s="249"/>
      <c r="QTV36" s="249"/>
      <c r="QTW36" s="249"/>
      <c r="QTX36" s="249"/>
      <c r="QTY36" s="249"/>
      <c r="QTZ36" s="249"/>
      <c r="QUA36" s="249"/>
      <c r="QUB36" s="249"/>
      <c r="QUC36" s="249"/>
      <c r="QUF36" s="248"/>
      <c r="QUH36" s="248"/>
      <c r="QUK36" s="249"/>
      <c r="QUL36" s="249"/>
      <c r="QUM36" s="249"/>
      <c r="QUN36" s="249"/>
      <c r="QUO36" s="249"/>
      <c r="QUP36" s="249"/>
      <c r="QUQ36" s="249"/>
      <c r="QUR36" s="249"/>
      <c r="QUS36" s="249"/>
      <c r="QUT36" s="249"/>
      <c r="QUU36" s="249"/>
      <c r="QUV36" s="249"/>
      <c r="QUY36" s="248"/>
      <c r="QVA36" s="248"/>
      <c r="QVD36" s="249"/>
      <c r="QVE36" s="249"/>
      <c r="QVF36" s="249"/>
      <c r="QVG36" s="249"/>
      <c r="QVH36" s="249"/>
      <c r="QVI36" s="249"/>
      <c r="QVJ36" s="249"/>
      <c r="QVK36" s="249"/>
      <c r="QVL36" s="249"/>
      <c r="QVM36" s="249"/>
      <c r="QVN36" s="249"/>
      <c r="QVO36" s="249"/>
      <c r="QVR36" s="248"/>
      <c r="QVT36" s="248"/>
      <c r="QVW36" s="249"/>
      <c r="QVX36" s="249"/>
      <c r="QVY36" s="249"/>
      <c r="QVZ36" s="249"/>
      <c r="QWA36" s="249"/>
      <c r="QWB36" s="249"/>
      <c r="QWC36" s="249"/>
      <c r="QWD36" s="249"/>
      <c r="QWE36" s="249"/>
      <c r="QWF36" s="249"/>
      <c r="QWG36" s="249"/>
      <c r="QWH36" s="249"/>
      <c r="QWK36" s="248"/>
      <c r="QWM36" s="248"/>
      <c r="QWP36" s="249"/>
      <c r="QWQ36" s="249"/>
      <c r="QWR36" s="249"/>
      <c r="QWS36" s="249"/>
      <c r="QWT36" s="249"/>
      <c r="QWU36" s="249"/>
      <c r="QWV36" s="249"/>
      <c r="QWW36" s="249"/>
      <c r="QWX36" s="249"/>
      <c r="QWY36" s="249"/>
      <c r="QWZ36" s="249"/>
      <c r="QXA36" s="249"/>
      <c r="QXD36" s="248"/>
      <c r="QXF36" s="248"/>
      <c r="QXI36" s="249"/>
      <c r="QXJ36" s="249"/>
      <c r="QXK36" s="249"/>
      <c r="QXL36" s="249"/>
      <c r="QXM36" s="249"/>
      <c r="QXN36" s="249"/>
      <c r="QXO36" s="249"/>
      <c r="QXP36" s="249"/>
      <c r="QXQ36" s="249"/>
      <c r="QXR36" s="249"/>
      <c r="QXS36" s="249"/>
      <c r="QXT36" s="249"/>
      <c r="QXW36" s="248"/>
      <c r="QXY36" s="248"/>
      <c r="QYB36" s="249"/>
      <c r="QYC36" s="249"/>
      <c r="QYD36" s="249"/>
      <c r="QYE36" s="249"/>
      <c r="QYF36" s="249"/>
      <c r="QYG36" s="249"/>
      <c r="QYH36" s="249"/>
      <c r="QYI36" s="249"/>
      <c r="QYJ36" s="249"/>
      <c r="QYK36" s="249"/>
      <c r="QYL36" s="249"/>
      <c r="QYM36" s="249"/>
      <c r="QYP36" s="248"/>
      <c r="QYR36" s="248"/>
      <c r="QYU36" s="249"/>
      <c r="QYV36" s="249"/>
      <c r="QYW36" s="249"/>
      <c r="QYX36" s="249"/>
      <c r="QYY36" s="249"/>
      <c r="QYZ36" s="249"/>
      <c r="QZA36" s="249"/>
      <c r="QZB36" s="249"/>
      <c r="QZC36" s="249"/>
      <c r="QZD36" s="249"/>
      <c r="QZE36" s="249"/>
      <c r="QZF36" s="249"/>
      <c r="QZI36" s="248"/>
      <c r="QZK36" s="248"/>
      <c r="QZN36" s="249"/>
      <c r="QZO36" s="249"/>
      <c r="QZP36" s="249"/>
      <c r="QZQ36" s="249"/>
      <c r="QZR36" s="249"/>
      <c r="QZS36" s="249"/>
      <c r="QZT36" s="249"/>
      <c r="QZU36" s="249"/>
      <c r="QZV36" s="249"/>
      <c r="QZW36" s="249"/>
      <c r="QZX36" s="249"/>
      <c r="QZY36" s="249"/>
      <c r="RAB36" s="248"/>
      <c r="RAD36" s="248"/>
      <c r="RAG36" s="249"/>
      <c r="RAH36" s="249"/>
      <c r="RAI36" s="249"/>
      <c r="RAJ36" s="249"/>
      <c r="RAK36" s="249"/>
      <c r="RAL36" s="249"/>
      <c r="RAM36" s="249"/>
      <c r="RAN36" s="249"/>
      <c r="RAO36" s="249"/>
      <c r="RAP36" s="249"/>
      <c r="RAQ36" s="249"/>
      <c r="RAR36" s="249"/>
      <c r="RAU36" s="248"/>
      <c r="RAW36" s="248"/>
      <c r="RAZ36" s="249"/>
      <c r="RBA36" s="249"/>
      <c r="RBB36" s="249"/>
      <c r="RBC36" s="249"/>
      <c r="RBD36" s="249"/>
      <c r="RBE36" s="249"/>
      <c r="RBF36" s="249"/>
      <c r="RBG36" s="249"/>
      <c r="RBH36" s="249"/>
      <c r="RBI36" s="249"/>
      <c r="RBJ36" s="249"/>
      <c r="RBK36" s="249"/>
      <c r="RBN36" s="248"/>
      <c r="RBP36" s="248"/>
      <c r="RBS36" s="249"/>
      <c r="RBT36" s="249"/>
      <c r="RBU36" s="249"/>
      <c r="RBV36" s="249"/>
      <c r="RBW36" s="249"/>
      <c r="RBX36" s="249"/>
      <c r="RBY36" s="249"/>
      <c r="RBZ36" s="249"/>
      <c r="RCA36" s="249"/>
      <c r="RCB36" s="249"/>
      <c r="RCC36" s="249"/>
      <c r="RCD36" s="249"/>
      <c r="RCG36" s="248"/>
      <c r="RCI36" s="248"/>
      <c r="RCL36" s="249"/>
      <c r="RCM36" s="249"/>
      <c r="RCN36" s="249"/>
      <c r="RCO36" s="249"/>
      <c r="RCP36" s="249"/>
      <c r="RCQ36" s="249"/>
      <c r="RCR36" s="249"/>
      <c r="RCS36" s="249"/>
      <c r="RCT36" s="249"/>
      <c r="RCU36" s="249"/>
      <c r="RCV36" s="249"/>
      <c r="RCW36" s="249"/>
      <c r="RCZ36" s="248"/>
      <c r="RDB36" s="248"/>
      <c r="RDE36" s="249"/>
      <c r="RDF36" s="249"/>
      <c r="RDG36" s="249"/>
      <c r="RDH36" s="249"/>
      <c r="RDI36" s="249"/>
      <c r="RDJ36" s="249"/>
      <c r="RDK36" s="249"/>
      <c r="RDL36" s="249"/>
      <c r="RDM36" s="249"/>
      <c r="RDN36" s="249"/>
      <c r="RDO36" s="249"/>
      <c r="RDP36" s="249"/>
      <c r="RDS36" s="248"/>
      <c r="RDU36" s="248"/>
      <c r="RDX36" s="249"/>
      <c r="RDY36" s="249"/>
      <c r="RDZ36" s="249"/>
      <c r="REA36" s="249"/>
      <c r="REB36" s="249"/>
      <c r="REC36" s="249"/>
      <c r="RED36" s="249"/>
      <c r="REE36" s="249"/>
      <c r="REF36" s="249"/>
      <c r="REG36" s="249"/>
      <c r="REH36" s="249"/>
      <c r="REI36" s="249"/>
      <c r="REL36" s="248"/>
      <c r="REN36" s="248"/>
      <c r="REQ36" s="249"/>
      <c r="RER36" s="249"/>
      <c r="RES36" s="249"/>
      <c r="RET36" s="249"/>
      <c r="REU36" s="249"/>
      <c r="REV36" s="249"/>
      <c r="REW36" s="249"/>
      <c r="REX36" s="249"/>
      <c r="REY36" s="249"/>
      <c r="REZ36" s="249"/>
      <c r="RFA36" s="249"/>
      <c r="RFB36" s="249"/>
      <c r="RFE36" s="248"/>
      <c r="RFG36" s="248"/>
      <c r="RFJ36" s="249"/>
      <c r="RFK36" s="249"/>
      <c r="RFL36" s="249"/>
      <c r="RFM36" s="249"/>
      <c r="RFN36" s="249"/>
      <c r="RFO36" s="249"/>
      <c r="RFP36" s="249"/>
      <c r="RFQ36" s="249"/>
      <c r="RFR36" s="249"/>
      <c r="RFS36" s="249"/>
      <c r="RFT36" s="249"/>
      <c r="RFU36" s="249"/>
      <c r="RFX36" s="248"/>
      <c r="RFZ36" s="248"/>
      <c r="RGC36" s="249"/>
      <c r="RGD36" s="249"/>
      <c r="RGE36" s="249"/>
      <c r="RGF36" s="249"/>
      <c r="RGG36" s="249"/>
      <c r="RGH36" s="249"/>
      <c r="RGI36" s="249"/>
      <c r="RGJ36" s="249"/>
      <c r="RGK36" s="249"/>
      <c r="RGL36" s="249"/>
      <c r="RGM36" s="249"/>
      <c r="RGN36" s="249"/>
      <c r="RGQ36" s="248"/>
      <c r="RGS36" s="248"/>
      <c r="RGV36" s="249"/>
      <c r="RGW36" s="249"/>
      <c r="RGX36" s="249"/>
      <c r="RGY36" s="249"/>
      <c r="RGZ36" s="249"/>
      <c r="RHA36" s="249"/>
      <c r="RHB36" s="249"/>
      <c r="RHC36" s="249"/>
      <c r="RHD36" s="249"/>
      <c r="RHE36" s="249"/>
      <c r="RHF36" s="249"/>
      <c r="RHG36" s="249"/>
      <c r="RHJ36" s="248"/>
      <c r="RHL36" s="248"/>
      <c r="RHO36" s="249"/>
      <c r="RHP36" s="249"/>
      <c r="RHQ36" s="249"/>
      <c r="RHR36" s="249"/>
      <c r="RHS36" s="249"/>
      <c r="RHT36" s="249"/>
      <c r="RHU36" s="249"/>
      <c r="RHV36" s="249"/>
      <c r="RHW36" s="249"/>
      <c r="RHX36" s="249"/>
      <c r="RHY36" s="249"/>
      <c r="RHZ36" s="249"/>
      <c r="RIC36" s="248"/>
      <c r="RIE36" s="248"/>
      <c r="RIH36" s="249"/>
      <c r="RII36" s="249"/>
      <c r="RIJ36" s="249"/>
      <c r="RIK36" s="249"/>
      <c r="RIL36" s="249"/>
      <c r="RIM36" s="249"/>
      <c r="RIN36" s="249"/>
      <c r="RIO36" s="249"/>
      <c r="RIP36" s="249"/>
      <c r="RIQ36" s="249"/>
      <c r="RIR36" s="249"/>
      <c r="RIS36" s="249"/>
      <c r="RIV36" s="248"/>
      <c r="RIX36" s="248"/>
      <c r="RJA36" s="249"/>
      <c r="RJB36" s="249"/>
      <c r="RJC36" s="249"/>
      <c r="RJD36" s="249"/>
      <c r="RJE36" s="249"/>
      <c r="RJF36" s="249"/>
      <c r="RJG36" s="249"/>
      <c r="RJH36" s="249"/>
      <c r="RJI36" s="249"/>
      <c r="RJJ36" s="249"/>
      <c r="RJK36" s="249"/>
      <c r="RJL36" s="249"/>
      <c r="RJO36" s="248"/>
      <c r="RJQ36" s="248"/>
      <c r="RJT36" s="249"/>
      <c r="RJU36" s="249"/>
      <c r="RJV36" s="249"/>
      <c r="RJW36" s="249"/>
      <c r="RJX36" s="249"/>
      <c r="RJY36" s="249"/>
      <c r="RJZ36" s="249"/>
      <c r="RKA36" s="249"/>
      <c r="RKB36" s="249"/>
      <c r="RKC36" s="249"/>
      <c r="RKD36" s="249"/>
      <c r="RKE36" s="249"/>
      <c r="RKH36" s="248"/>
      <c r="RKJ36" s="248"/>
      <c r="RKM36" s="249"/>
      <c r="RKN36" s="249"/>
      <c r="RKO36" s="249"/>
      <c r="RKP36" s="249"/>
      <c r="RKQ36" s="249"/>
      <c r="RKR36" s="249"/>
      <c r="RKS36" s="249"/>
      <c r="RKT36" s="249"/>
      <c r="RKU36" s="249"/>
      <c r="RKV36" s="249"/>
      <c r="RKW36" s="249"/>
      <c r="RKX36" s="249"/>
      <c r="RLA36" s="248"/>
      <c r="RLC36" s="248"/>
      <c r="RLF36" s="249"/>
      <c r="RLG36" s="249"/>
      <c r="RLH36" s="249"/>
      <c r="RLI36" s="249"/>
      <c r="RLJ36" s="249"/>
      <c r="RLK36" s="249"/>
      <c r="RLL36" s="249"/>
      <c r="RLM36" s="249"/>
      <c r="RLN36" s="249"/>
      <c r="RLO36" s="249"/>
      <c r="RLP36" s="249"/>
      <c r="RLQ36" s="249"/>
      <c r="RLT36" s="248"/>
      <c r="RLV36" s="248"/>
      <c r="RLY36" s="249"/>
      <c r="RLZ36" s="249"/>
      <c r="RMA36" s="249"/>
      <c r="RMB36" s="249"/>
      <c r="RMC36" s="249"/>
      <c r="RMD36" s="249"/>
      <c r="RME36" s="249"/>
      <c r="RMF36" s="249"/>
      <c r="RMG36" s="249"/>
      <c r="RMH36" s="249"/>
      <c r="RMI36" s="249"/>
      <c r="RMJ36" s="249"/>
      <c r="RMM36" s="248"/>
      <c r="RMO36" s="248"/>
      <c r="RMR36" s="249"/>
      <c r="RMS36" s="249"/>
      <c r="RMT36" s="249"/>
      <c r="RMU36" s="249"/>
      <c r="RMV36" s="249"/>
      <c r="RMW36" s="249"/>
      <c r="RMX36" s="249"/>
      <c r="RMY36" s="249"/>
      <c r="RMZ36" s="249"/>
      <c r="RNA36" s="249"/>
      <c r="RNB36" s="249"/>
      <c r="RNC36" s="249"/>
      <c r="RNF36" s="248"/>
      <c r="RNH36" s="248"/>
      <c r="RNK36" s="249"/>
      <c r="RNL36" s="249"/>
      <c r="RNM36" s="249"/>
      <c r="RNN36" s="249"/>
      <c r="RNO36" s="249"/>
      <c r="RNP36" s="249"/>
      <c r="RNQ36" s="249"/>
      <c r="RNR36" s="249"/>
      <c r="RNS36" s="249"/>
      <c r="RNT36" s="249"/>
      <c r="RNU36" s="249"/>
      <c r="RNV36" s="249"/>
      <c r="RNY36" s="248"/>
      <c r="ROA36" s="248"/>
      <c r="ROD36" s="249"/>
      <c r="ROE36" s="249"/>
      <c r="ROF36" s="249"/>
      <c r="ROG36" s="249"/>
      <c r="ROH36" s="249"/>
      <c r="ROI36" s="249"/>
      <c r="ROJ36" s="249"/>
      <c r="ROK36" s="249"/>
      <c r="ROL36" s="249"/>
      <c r="ROM36" s="249"/>
      <c r="RON36" s="249"/>
      <c r="ROO36" s="249"/>
      <c r="ROR36" s="248"/>
      <c r="ROT36" s="248"/>
      <c r="ROW36" s="249"/>
      <c r="ROX36" s="249"/>
      <c r="ROY36" s="249"/>
      <c r="ROZ36" s="249"/>
      <c r="RPA36" s="249"/>
      <c r="RPB36" s="249"/>
      <c r="RPC36" s="249"/>
      <c r="RPD36" s="249"/>
      <c r="RPE36" s="249"/>
      <c r="RPF36" s="249"/>
      <c r="RPG36" s="249"/>
      <c r="RPH36" s="249"/>
      <c r="RPK36" s="248"/>
      <c r="RPM36" s="248"/>
      <c r="RPP36" s="249"/>
      <c r="RPQ36" s="249"/>
      <c r="RPR36" s="249"/>
      <c r="RPS36" s="249"/>
      <c r="RPT36" s="249"/>
      <c r="RPU36" s="249"/>
      <c r="RPV36" s="249"/>
      <c r="RPW36" s="249"/>
      <c r="RPX36" s="249"/>
      <c r="RPY36" s="249"/>
      <c r="RPZ36" s="249"/>
      <c r="RQA36" s="249"/>
      <c r="RQD36" s="248"/>
      <c r="RQF36" s="248"/>
      <c r="RQI36" s="249"/>
      <c r="RQJ36" s="249"/>
      <c r="RQK36" s="249"/>
      <c r="RQL36" s="249"/>
      <c r="RQM36" s="249"/>
      <c r="RQN36" s="249"/>
      <c r="RQO36" s="249"/>
      <c r="RQP36" s="249"/>
      <c r="RQQ36" s="249"/>
      <c r="RQR36" s="249"/>
      <c r="RQS36" s="249"/>
      <c r="RQT36" s="249"/>
      <c r="RQW36" s="248"/>
      <c r="RQY36" s="248"/>
      <c r="RRB36" s="249"/>
      <c r="RRC36" s="249"/>
      <c r="RRD36" s="249"/>
      <c r="RRE36" s="249"/>
      <c r="RRF36" s="249"/>
      <c r="RRG36" s="249"/>
      <c r="RRH36" s="249"/>
      <c r="RRI36" s="249"/>
      <c r="RRJ36" s="249"/>
      <c r="RRK36" s="249"/>
      <c r="RRL36" s="249"/>
      <c r="RRM36" s="249"/>
      <c r="RRP36" s="248"/>
      <c r="RRR36" s="248"/>
      <c r="RRU36" s="249"/>
      <c r="RRV36" s="249"/>
      <c r="RRW36" s="249"/>
      <c r="RRX36" s="249"/>
      <c r="RRY36" s="249"/>
      <c r="RRZ36" s="249"/>
      <c r="RSA36" s="249"/>
      <c r="RSB36" s="249"/>
      <c r="RSC36" s="249"/>
      <c r="RSD36" s="249"/>
      <c r="RSE36" s="249"/>
      <c r="RSF36" s="249"/>
      <c r="RSI36" s="248"/>
      <c r="RSK36" s="248"/>
      <c r="RSN36" s="249"/>
      <c r="RSO36" s="249"/>
      <c r="RSP36" s="249"/>
      <c r="RSQ36" s="249"/>
      <c r="RSR36" s="249"/>
      <c r="RSS36" s="249"/>
      <c r="RST36" s="249"/>
      <c r="RSU36" s="249"/>
      <c r="RSV36" s="249"/>
      <c r="RSW36" s="249"/>
      <c r="RSX36" s="249"/>
      <c r="RSY36" s="249"/>
      <c r="RTB36" s="248"/>
      <c r="RTD36" s="248"/>
      <c r="RTG36" s="249"/>
      <c r="RTH36" s="249"/>
      <c r="RTI36" s="249"/>
      <c r="RTJ36" s="249"/>
      <c r="RTK36" s="249"/>
      <c r="RTL36" s="249"/>
      <c r="RTM36" s="249"/>
      <c r="RTN36" s="249"/>
      <c r="RTO36" s="249"/>
      <c r="RTP36" s="249"/>
      <c r="RTQ36" s="249"/>
      <c r="RTR36" s="249"/>
      <c r="RTU36" s="248"/>
      <c r="RTW36" s="248"/>
      <c r="RTZ36" s="249"/>
      <c r="RUA36" s="249"/>
      <c r="RUB36" s="249"/>
      <c r="RUC36" s="249"/>
      <c r="RUD36" s="249"/>
      <c r="RUE36" s="249"/>
      <c r="RUF36" s="249"/>
      <c r="RUG36" s="249"/>
      <c r="RUH36" s="249"/>
      <c r="RUI36" s="249"/>
      <c r="RUJ36" s="249"/>
      <c r="RUK36" s="249"/>
      <c r="RUN36" s="248"/>
      <c r="RUP36" s="248"/>
      <c r="RUS36" s="249"/>
      <c r="RUT36" s="249"/>
      <c r="RUU36" s="249"/>
      <c r="RUV36" s="249"/>
      <c r="RUW36" s="249"/>
      <c r="RUX36" s="249"/>
      <c r="RUY36" s="249"/>
      <c r="RUZ36" s="249"/>
      <c r="RVA36" s="249"/>
      <c r="RVB36" s="249"/>
      <c r="RVC36" s="249"/>
      <c r="RVD36" s="249"/>
      <c r="RVG36" s="248"/>
      <c r="RVI36" s="248"/>
      <c r="RVL36" s="249"/>
      <c r="RVM36" s="249"/>
      <c r="RVN36" s="249"/>
      <c r="RVO36" s="249"/>
      <c r="RVP36" s="249"/>
      <c r="RVQ36" s="249"/>
      <c r="RVR36" s="249"/>
      <c r="RVS36" s="249"/>
      <c r="RVT36" s="249"/>
      <c r="RVU36" s="249"/>
      <c r="RVV36" s="249"/>
      <c r="RVW36" s="249"/>
      <c r="RVZ36" s="248"/>
      <c r="RWB36" s="248"/>
      <c r="RWE36" s="249"/>
      <c r="RWF36" s="249"/>
      <c r="RWG36" s="249"/>
      <c r="RWH36" s="249"/>
      <c r="RWI36" s="249"/>
      <c r="RWJ36" s="249"/>
      <c r="RWK36" s="249"/>
      <c r="RWL36" s="249"/>
      <c r="RWM36" s="249"/>
      <c r="RWN36" s="249"/>
      <c r="RWO36" s="249"/>
      <c r="RWP36" s="249"/>
      <c r="RWS36" s="248"/>
      <c r="RWU36" s="248"/>
      <c r="RWX36" s="249"/>
      <c r="RWY36" s="249"/>
      <c r="RWZ36" s="249"/>
      <c r="RXA36" s="249"/>
      <c r="RXB36" s="249"/>
      <c r="RXC36" s="249"/>
      <c r="RXD36" s="249"/>
      <c r="RXE36" s="249"/>
      <c r="RXF36" s="249"/>
      <c r="RXG36" s="249"/>
      <c r="RXH36" s="249"/>
      <c r="RXI36" s="249"/>
      <c r="RXL36" s="248"/>
      <c r="RXN36" s="248"/>
      <c r="RXQ36" s="249"/>
      <c r="RXR36" s="249"/>
      <c r="RXS36" s="249"/>
      <c r="RXT36" s="249"/>
      <c r="RXU36" s="249"/>
      <c r="RXV36" s="249"/>
      <c r="RXW36" s="249"/>
      <c r="RXX36" s="249"/>
      <c r="RXY36" s="249"/>
      <c r="RXZ36" s="249"/>
      <c r="RYA36" s="249"/>
      <c r="RYB36" s="249"/>
      <c r="RYE36" s="248"/>
      <c r="RYG36" s="248"/>
      <c r="RYJ36" s="249"/>
      <c r="RYK36" s="249"/>
      <c r="RYL36" s="249"/>
      <c r="RYM36" s="249"/>
      <c r="RYN36" s="249"/>
      <c r="RYO36" s="249"/>
      <c r="RYP36" s="249"/>
      <c r="RYQ36" s="249"/>
      <c r="RYR36" s="249"/>
      <c r="RYS36" s="249"/>
      <c r="RYT36" s="249"/>
      <c r="RYU36" s="249"/>
      <c r="RYX36" s="248"/>
      <c r="RYZ36" s="248"/>
      <c r="RZC36" s="249"/>
      <c r="RZD36" s="249"/>
      <c r="RZE36" s="249"/>
      <c r="RZF36" s="249"/>
      <c r="RZG36" s="249"/>
      <c r="RZH36" s="249"/>
      <c r="RZI36" s="249"/>
      <c r="RZJ36" s="249"/>
      <c r="RZK36" s="249"/>
      <c r="RZL36" s="249"/>
      <c r="RZM36" s="249"/>
      <c r="RZN36" s="249"/>
      <c r="RZQ36" s="248"/>
      <c r="RZS36" s="248"/>
      <c r="RZV36" s="249"/>
      <c r="RZW36" s="249"/>
      <c r="RZX36" s="249"/>
      <c r="RZY36" s="249"/>
      <c r="RZZ36" s="249"/>
      <c r="SAA36" s="249"/>
      <c r="SAB36" s="249"/>
      <c r="SAC36" s="249"/>
      <c r="SAD36" s="249"/>
      <c r="SAE36" s="249"/>
      <c r="SAF36" s="249"/>
      <c r="SAG36" s="249"/>
      <c r="SAJ36" s="248"/>
      <c r="SAL36" s="248"/>
      <c r="SAO36" s="249"/>
      <c r="SAP36" s="249"/>
      <c r="SAQ36" s="249"/>
      <c r="SAR36" s="249"/>
      <c r="SAS36" s="249"/>
      <c r="SAT36" s="249"/>
      <c r="SAU36" s="249"/>
      <c r="SAV36" s="249"/>
      <c r="SAW36" s="249"/>
      <c r="SAX36" s="249"/>
      <c r="SAY36" s="249"/>
      <c r="SAZ36" s="249"/>
      <c r="SBC36" s="248"/>
      <c r="SBE36" s="248"/>
      <c r="SBH36" s="249"/>
      <c r="SBI36" s="249"/>
      <c r="SBJ36" s="249"/>
      <c r="SBK36" s="249"/>
      <c r="SBL36" s="249"/>
      <c r="SBM36" s="249"/>
      <c r="SBN36" s="249"/>
      <c r="SBO36" s="249"/>
      <c r="SBP36" s="249"/>
      <c r="SBQ36" s="249"/>
      <c r="SBR36" s="249"/>
      <c r="SBS36" s="249"/>
      <c r="SBV36" s="248"/>
      <c r="SBX36" s="248"/>
      <c r="SCA36" s="249"/>
      <c r="SCB36" s="249"/>
      <c r="SCC36" s="249"/>
      <c r="SCD36" s="249"/>
      <c r="SCE36" s="249"/>
      <c r="SCF36" s="249"/>
      <c r="SCG36" s="249"/>
      <c r="SCH36" s="249"/>
      <c r="SCI36" s="249"/>
      <c r="SCJ36" s="249"/>
      <c r="SCK36" s="249"/>
      <c r="SCL36" s="249"/>
      <c r="SCO36" s="248"/>
      <c r="SCQ36" s="248"/>
      <c r="SCT36" s="249"/>
      <c r="SCU36" s="249"/>
      <c r="SCV36" s="249"/>
      <c r="SCW36" s="249"/>
      <c r="SCX36" s="249"/>
      <c r="SCY36" s="249"/>
      <c r="SCZ36" s="249"/>
      <c r="SDA36" s="249"/>
      <c r="SDB36" s="249"/>
      <c r="SDC36" s="249"/>
      <c r="SDD36" s="249"/>
      <c r="SDE36" s="249"/>
      <c r="SDH36" s="248"/>
      <c r="SDJ36" s="248"/>
      <c r="SDM36" s="249"/>
      <c r="SDN36" s="249"/>
      <c r="SDO36" s="249"/>
      <c r="SDP36" s="249"/>
      <c r="SDQ36" s="249"/>
      <c r="SDR36" s="249"/>
      <c r="SDS36" s="249"/>
      <c r="SDT36" s="249"/>
      <c r="SDU36" s="249"/>
      <c r="SDV36" s="249"/>
      <c r="SDW36" s="249"/>
      <c r="SDX36" s="249"/>
      <c r="SEA36" s="248"/>
      <c r="SEC36" s="248"/>
      <c r="SEF36" s="249"/>
      <c r="SEG36" s="249"/>
      <c r="SEH36" s="249"/>
      <c r="SEI36" s="249"/>
      <c r="SEJ36" s="249"/>
      <c r="SEK36" s="249"/>
      <c r="SEL36" s="249"/>
      <c r="SEM36" s="249"/>
      <c r="SEN36" s="249"/>
      <c r="SEO36" s="249"/>
      <c r="SEP36" s="249"/>
      <c r="SEQ36" s="249"/>
      <c r="SET36" s="248"/>
      <c r="SEV36" s="248"/>
      <c r="SEY36" s="249"/>
      <c r="SEZ36" s="249"/>
      <c r="SFA36" s="249"/>
      <c r="SFB36" s="249"/>
      <c r="SFC36" s="249"/>
      <c r="SFD36" s="249"/>
      <c r="SFE36" s="249"/>
      <c r="SFF36" s="249"/>
      <c r="SFG36" s="249"/>
      <c r="SFH36" s="249"/>
      <c r="SFI36" s="249"/>
      <c r="SFJ36" s="249"/>
      <c r="SFM36" s="248"/>
      <c r="SFO36" s="248"/>
      <c r="SFR36" s="249"/>
      <c r="SFS36" s="249"/>
      <c r="SFT36" s="249"/>
      <c r="SFU36" s="249"/>
      <c r="SFV36" s="249"/>
      <c r="SFW36" s="249"/>
      <c r="SFX36" s="249"/>
      <c r="SFY36" s="249"/>
      <c r="SFZ36" s="249"/>
      <c r="SGA36" s="249"/>
      <c r="SGB36" s="249"/>
      <c r="SGC36" s="249"/>
      <c r="SGF36" s="248"/>
      <c r="SGH36" s="248"/>
      <c r="SGK36" s="249"/>
      <c r="SGL36" s="249"/>
      <c r="SGM36" s="249"/>
      <c r="SGN36" s="249"/>
      <c r="SGO36" s="249"/>
      <c r="SGP36" s="249"/>
      <c r="SGQ36" s="249"/>
      <c r="SGR36" s="249"/>
      <c r="SGS36" s="249"/>
      <c r="SGT36" s="249"/>
      <c r="SGU36" s="249"/>
      <c r="SGV36" s="249"/>
      <c r="SGY36" s="248"/>
      <c r="SHA36" s="248"/>
      <c r="SHD36" s="249"/>
      <c r="SHE36" s="249"/>
      <c r="SHF36" s="249"/>
      <c r="SHG36" s="249"/>
      <c r="SHH36" s="249"/>
      <c r="SHI36" s="249"/>
      <c r="SHJ36" s="249"/>
      <c r="SHK36" s="249"/>
      <c r="SHL36" s="249"/>
      <c r="SHM36" s="249"/>
      <c r="SHN36" s="249"/>
      <c r="SHO36" s="249"/>
      <c r="SHR36" s="248"/>
      <c r="SHT36" s="248"/>
      <c r="SHW36" s="249"/>
      <c r="SHX36" s="249"/>
      <c r="SHY36" s="249"/>
      <c r="SHZ36" s="249"/>
      <c r="SIA36" s="249"/>
      <c r="SIB36" s="249"/>
      <c r="SIC36" s="249"/>
      <c r="SID36" s="249"/>
      <c r="SIE36" s="249"/>
      <c r="SIF36" s="249"/>
      <c r="SIG36" s="249"/>
      <c r="SIH36" s="249"/>
      <c r="SIK36" s="248"/>
      <c r="SIM36" s="248"/>
      <c r="SIP36" s="249"/>
      <c r="SIQ36" s="249"/>
      <c r="SIR36" s="249"/>
      <c r="SIS36" s="249"/>
      <c r="SIT36" s="249"/>
      <c r="SIU36" s="249"/>
      <c r="SIV36" s="249"/>
      <c r="SIW36" s="249"/>
      <c r="SIX36" s="249"/>
      <c r="SIY36" s="249"/>
      <c r="SIZ36" s="249"/>
      <c r="SJA36" s="249"/>
      <c r="SJD36" s="248"/>
      <c r="SJF36" s="248"/>
      <c r="SJI36" s="249"/>
      <c r="SJJ36" s="249"/>
      <c r="SJK36" s="249"/>
      <c r="SJL36" s="249"/>
      <c r="SJM36" s="249"/>
      <c r="SJN36" s="249"/>
      <c r="SJO36" s="249"/>
      <c r="SJP36" s="249"/>
      <c r="SJQ36" s="249"/>
      <c r="SJR36" s="249"/>
      <c r="SJS36" s="249"/>
      <c r="SJT36" s="249"/>
      <c r="SJW36" s="248"/>
      <c r="SJY36" s="248"/>
      <c r="SKB36" s="249"/>
      <c r="SKC36" s="249"/>
      <c r="SKD36" s="249"/>
      <c r="SKE36" s="249"/>
      <c r="SKF36" s="249"/>
      <c r="SKG36" s="249"/>
      <c r="SKH36" s="249"/>
      <c r="SKI36" s="249"/>
      <c r="SKJ36" s="249"/>
      <c r="SKK36" s="249"/>
      <c r="SKL36" s="249"/>
      <c r="SKM36" s="249"/>
      <c r="SKP36" s="248"/>
      <c r="SKR36" s="248"/>
      <c r="SKU36" s="249"/>
      <c r="SKV36" s="249"/>
      <c r="SKW36" s="249"/>
      <c r="SKX36" s="249"/>
      <c r="SKY36" s="249"/>
      <c r="SKZ36" s="249"/>
      <c r="SLA36" s="249"/>
      <c r="SLB36" s="249"/>
      <c r="SLC36" s="249"/>
      <c r="SLD36" s="249"/>
      <c r="SLE36" s="249"/>
      <c r="SLF36" s="249"/>
      <c r="SLI36" s="248"/>
      <c r="SLK36" s="248"/>
      <c r="SLN36" s="249"/>
      <c r="SLO36" s="249"/>
      <c r="SLP36" s="249"/>
      <c r="SLQ36" s="249"/>
      <c r="SLR36" s="249"/>
      <c r="SLS36" s="249"/>
      <c r="SLT36" s="249"/>
      <c r="SLU36" s="249"/>
      <c r="SLV36" s="249"/>
      <c r="SLW36" s="249"/>
      <c r="SLX36" s="249"/>
      <c r="SLY36" s="249"/>
      <c r="SMB36" s="248"/>
      <c r="SMD36" s="248"/>
      <c r="SMG36" s="249"/>
      <c r="SMH36" s="249"/>
      <c r="SMI36" s="249"/>
      <c r="SMJ36" s="249"/>
      <c r="SMK36" s="249"/>
      <c r="SML36" s="249"/>
      <c r="SMM36" s="249"/>
      <c r="SMN36" s="249"/>
      <c r="SMO36" s="249"/>
      <c r="SMP36" s="249"/>
      <c r="SMQ36" s="249"/>
      <c r="SMR36" s="249"/>
      <c r="SMU36" s="248"/>
      <c r="SMW36" s="248"/>
      <c r="SMZ36" s="249"/>
      <c r="SNA36" s="249"/>
      <c r="SNB36" s="249"/>
      <c r="SNC36" s="249"/>
      <c r="SND36" s="249"/>
      <c r="SNE36" s="249"/>
      <c r="SNF36" s="249"/>
      <c r="SNG36" s="249"/>
      <c r="SNH36" s="249"/>
      <c r="SNI36" s="249"/>
      <c r="SNJ36" s="249"/>
      <c r="SNK36" s="249"/>
      <c r="SNN36" s="248"/>
      <c r="SNP36" s="248"/>
      <c r="SNS36" s="249"/>
      <c r="SNT36" s="249"/>
      <c r="SNU36" s="249"/>
      <c r="SNV36" s="249"/>
      <c r="SNW36" s="249"/>
      <c r="SNX36" s="249"/>
      <c r="SNY36" s="249"/>
      <c r="SNZ36" s="249"/>
      <c r="SOA36" s="249"/>
      <c r="SOB36" s="249"/>
      <c r="SOC36" s="249"/>
      <c r="SOD36" s="249"/>
      <c r="SOG36" s="248"/>
      <c r="SOI36" s="248"/>
      <c r="SOL36" s="249"/>
      <c r="SOM36" s="249"/>
      <c r="SON36" s="249"/>
      <c r="SOO36" s="249"/>
      <c r="SOP36" s="249"/>
      <c r="SOQ36" s="249"/>
      <c r="SOR36" s="249"/>
      <c r="SOS36" s="249"/>
      <c r="SOT36" s="249"/>
      <c r="SOU36" s="249"/>
      <c r="SOV36" s="249"/>
      <c r="SOW36" s="249"/>
      <c r="SOZ36" s="248"/>
      <c r="SPB36" s="248"/>
      <c r="SPE36" s="249"/>
      <c r="SPF36" s="249"/>
      <c r="SPG36" s="249"/>
      <c r="SPH36" s="249"/>
      <c r="SPI36" s="249"/>
      <c r="SPJ36" s="249"/>
      <c r="SPK36" s="249"/>
      <c r="SPL36" s="249"/>
      <c r="SPM36" s="249"/>
      <c r="SPN36" s="249"/>
      <c r="SPO36" s="249"/>
      <c r="SPP36" s="249"/>
      <c r="SPS36" s="248"/>
      <c r="SPU36" s="248"/>
      <c r="SPX36" s="249"/>
      <c r="SPY36" s="249"/>
      <c r="SPZ36" s="249"/>
      <c r="SQA36" s="249"/>
      <c r="SQB36" s="249"/>
      <c r="SQC36" s="249"/>
      <c r="SQD36" s="249"/>
      <c r="SQE36" s="249"/>
      <c r="SQF36" s="249"/>
      <c r="SQG36" s="249"/>
      <c r="SQH36" s="249"/>
      <c r="SQI36" s="249"/>
      <c r="SQL36" s="248"/>
      <c r="SQN36" s="248"/>
      <c r="SQQ36" s="249"/>
      <c r="SQR36" s="249"/>
      <c r="SQS36" s="249"/>
      <c r="SQT36" s="249"/>
      <c r="SQU36" s="249"/>
      <c r="SQV36" s="249"/>
      <c r="SQW36" s="249"/>
      <c r="SQX36" s="249"/>
      <c r="SQY36" s="249"/>
      <c r="SQZ36" s="249"/>
      <c r="SRA36" s="249"/>
      <c r="SRB36" s="249"/>
      <c r="SRE36" s="248"/>
      <c r="SRG36" s="248"/>
      <c r="SRJ36" s="249"/>
      <c r="SRK36" s="249"/>
      <c r="SRL36" s="249"/>
      <c r="SRM36" s="249"/>
      <c r="SRN36" s="249"/>
      <c r="SRO36" s="249"/>
      <c r="SRP36" s="249"/>
      <c r="SRQ36" s="249"/>
      <c r="SRR36" s="249"/>
      <c r="SRS36" s="249"/>
      <c r="SRT36" s="249"/>
      <c r="SRU36" s="249"/>
      <c r="SRX36" s="248"/>
      <c r="SRZ36" s="248"/>
      <c r="SSC36" s="249"/>
      <c r="SSD36" s="249"/>
      <c r="SSE36" s="249"/>
      <c r="SSF36" s="249"/>
      <c r="SSG36" s="249"/>
      <c r="SSH36" s="249"/>
      <c r="SSI36" s="249"/>
      <c r="SSJ36" s="249"/>
      <c r="SSK36" s="249"/>
      <c r="SSL36" s="249"/>
      <c r="SSM36" s="249"/>
      <c r="SSN36" s="249"/>
      <c r="SSQ36" s="248"/>
      <c r="SSS36" s="248"/>
      <c r="SSV36" s="249"/>
      <c r="SSW36" s="249"/>
      <c r="SSX36" s="249"/>
      <c r="SSY36" s="249"/>
      <c r="SSZ36" s="249"/>
      <c r="STA36" s="249"/>
      <c r="STB36" s="249"/>
      <c r="STC36" s="249"/>
      <c r="STD36" s="249"/>
      <c r="STE36" s="249"/>
      <c r="STF36" s="249"/>
      <c r="STG36" s="249"/>
      <c r="STJ36" s="248"/>
      <c r="STL36" s="248"/>
      <c r="STO36" s="249"/>
      <c r="STP36" s="249"/>
      <c r="STQ36" s="249"/>
      <c r="STR36" s="249"/>
      <c r="STS36" s="249"/>
      <c r="STT36" s="249"/>
      <c r="STU36" s="249"/>
      <c r="STV36" s="249"/>
      <c r="STW36" s="249"/>
      <c r="STX36" s="249"/>
      <c r="STY36" s="249"/>
      <c r="STZ36" s="249"/>
      <c r="SUC36" s="248"/>
      <c r="SUE36" s="248"/>
      <c r="SUH36" s="249"/>
      <c r="SUI36" s="249"/>
      <c r="SUJ36" s="249"/>
      <c r="SUK36" s="249"/>
      <c r="SUL36" s="249"/>
      <c r="SUM36" s="249"/>
      <c r="SUN36" s="249"/>
      <c r="SUO36" s="249"/>
      <c r="SUP36" s="249"/>
      <c r="SUQ36" s="249"/>
      <c r="SUR36" s="249"/>
      <c r="SUS36" s="249"/>
      <c r="SUV36" s="248"/>
      <c r="SUX36" s="248"/>
      <c r="SVA36" s="249"/>
      <c r="SVB36" s="249"/>
      <c r="SVC36" s="249"/>
      <c r="SVD36" s="249"/>
      <c r="SVE36" s="249"/>
      <c r="SVF36" s="249"/>
      <c r="SVG36" s="249"/>
      <c r="SVH36" s="249"/>
      <c r="SVI36" s="249"/>
      <c r="SVJ36" s="249"/>
      <c r="SVK36" s="249"/>
      <c r="SVL36" s="249"/>
      <c r="SVO36" s="248"/>
      <c r="SVQ36" s="248"/>
      <c r="SVT36" s="249"/>
      <c r="SVU36" s="249"/>
      <c r="SVV36" s="249"/>
      <c r="SVW36" s="249"/>
      <c r="SVX36" s="249"/>
      <c r="SVY36" s="249"/>
      <c r="SVZ36" s="249"/>
      <c r="SWA36" s="249"/>
      <c r="SWB36" s="249"/>
      <c r="SWC36" s="249"/>
      <c r="SWD36" s="249"/>
      <c r="SWE36" s="249"/>
      <c r="SWH36" s="248"/>
      <c r="SWJ36" s="248"/>
      <c r="SWM36" s="249"/>
      <c r="SWN36" s="249"/>
      <c r="SWO36" s="249"/>
      <c r="SWP36" s="249"/>
      <c r="SWQ36" s="249"/>
      <c r="SWR36" s="249"/>
      <c r="SWS36" s="249"/>
      <c r="SWT36" s="249"/>
      <c r="SWU36" s="249"/>
      <c r="SWV36" s="249"/>
      <c r="SWW36" s="249"/>
      <c r="SWX36" s="249"/>
      <c r="SXA36" s="248"/>
      <c r="SXC36" s="248"/>
      <c r="SXF36" s="249"/>
      <c r="SXG36" s="249"/>
      <c r="SXH36" s="249"/>
      <c r="SXI36" s="249"/>
      <c r="SXJ36" s="249"/>
      <c r="SXK36" s="249"/>
      <c r="SXL36" s="249"/>
      <c r="SXM36" s="249"/>
      <c r="SXN36" s="249"/>
      <c r="SXO36" s="249"/>
      <c r="SXP36" s="249"/>
      <c r="SXQ36" s="249"/>
      <c r="SXT36" s="248"/>
      <c r="SXV36" s="248"/>
      <c r="SXY36" s="249"/>
      <c r="SXZ36" s="249"/>
      <c r="SYA36" s="249"/>
      <c r="SYB36" s="249"/>
      <c r="SYC36" s="249"/>
      <c r="SYD36" s="249"/>
      <c r="SYE36" s="249"/>
      <c r="SYF36" s="249"/>
      <c r="SYG36" s="249"/>
      <c r="SYH36" s="249"/>
      <c r="SYI36" s="249"/>
      <c r="SYJ36" s="249"/>
      <c r="SYM36" s="248"/>
      <c r="SYO36" s="248"/>
      <c r="SYR36" s="249"/>
      <c r="SYS36" s="249"/>
      <c r="SYT36" s="249"/>
      <c r="SYU36" s="249"/>
      <c r="SYV36" s="249"/>
      <c r="SYW36" s="249"/>
      <c r="SYX36" s="249"/>
      <c r="SYY36" s="249"/>
      <c r="SYZ36" s="249"/>
      <c r="SZA36" s="249"/>
      <c r="SZB36" s="249"/>
      <c r="SZC36" s="249"/>
      <c r="SZF36" s="248"/>
      <c r="SZH36" s="248"/>
      <c r="SZK36" s="249"/>
      <c r="SZL36" s="249"/>
      <c r="SZM36" s="249"/>
      <c r="SZN36" s="249"/>
      <c r="SZO36" s="249"/>
      <c r="SZP36" s="249"/>
      <c r="SZQ36" s="249"/>
      <c r="SZR36" s="249"/>
      <c r="SZS36" s="249"/>
      <c r="SZT36" s="249"/>
      <c r="SZU36" s="249"/>
      <c r="SZV36" s="249"/>
      <c r="SZY36" s="248"/>
      <c r="TAA36" s="248"/>
      <c r="TAD36" s="249"/>
      <c r="TAE36" s="249"/>
      <c r="TAF36" s="249"/>
      <c r="TAG36" s="249"/>
      <c r="TAH36" s="249"/>
      <c r="TAI36" s="249"/>
      <c r="TAJ36" s="249"/>
      <c r="TAK36" s="249"/>
      <c r="TAL36" s="249"/>
      <c r="TAM36" s="249"/>
      <c r="TAN36" s="249"/>
      <c r="TAO36" s="249"/>
      <c r="TAR36" s="248"/>
      <c r="TAT36" s="248"/>
      <c r="TAW36" s="249"/>
      <c r="TAX36" s="249"/>
      <c r="TAY36" s="249"/>
      <c r="TAZ36" s="249"/>
      <c r="TBA36" s="249"/>
      <c r="TBB36" s="249"/>
      <c r="TBC36" s="249"/>
      <c r="TBD36" s="249"/>
      <c r="TBE36" s="249"/>
      <c r="TBF36" s="249"/>
      <c r="TBG36" s="249"/>
      <c r="TBH36" s="249"/>
      <c r="TBK36" s="248"/>
      <c r="TBM36" s="248"/>
      <c r="TBP36" s="249"/>
      <c r="TBQ36" s="249"/>
      <c r="TBR36" s="249"/>
      <c r="TBS36" s="249"/>
      <c r="TBT36" s="249"/>
      <c r="TBU36" s="249"/>
      <c r="TBV36" s="249"/>
      <c r="TBW36" s="249"/>
      <c r="TBX36" s="249"/>
      <c r="TBY36" s="249"/>
      <c r="TBZ36" s="249"/>
      <c r="TCA36" s="249"/>
      <c r="TCD36" s="248"/>
      <c r="TCF36" s="248"/>
      <c r="TCI36" s="249"/>
      <c r="TCJ36" s="249"/>
      <c r="TCK36" s="249"/>
      <c r="TCL36" s="249"/>
      <c r="TCM36" s="249"/>
      <c r="TCN36" s="249"/>
      <c r="TCO36" s="249"/>
      <c r="TCP36" s="249"/>
      <c r="TCQ36" s="249"/>
      <c r="TCR36" s="249"/>
      <c r="TCS36" s="249"/>
      <c r="TCT36" s="249"/>
      <c r="TCW36" s="248"/>
      <c r="TCY36" s="248"/>
      <c r="TDB36" s="249"/>
      <c r="TDC36" s="249"/>
      <c r="TDD36" s="249"/>
      <c r="TDE36" s="249"/>
      <c r="TDF36" s="249"/>
      <c r="TDG36" s="249"/>
      <c r="TDH36" s="249"/>
      <c r="TDI36" s="249"/>
      <c r="TDJ36" s="249"/>
      <c r="TDK36" s="249"/>
      <c r="TDL36" s="249"/>
      <c r="TDM36" s="249"/>
      <c r="TDP36" s="248"/>
      <c r="TDR36" s="248"/>
      <c r="TDU36" s="249"/>
      <c r="TDV36" s="249"/>
      <c r="TDW36" s="249"/>
      <c r="TDX36" s="249"/>
      <c r="TDY36" s="249"/>
      <c r="TDZ36" s="249"/>
      <c r="TEA36" s="249"/>
      <c r="TEB36" s="249"/>
      <c r="TEC36" s="249"/>
      <c r="TED36" s="249"/>
      <c r="TEE36" s="249"/>
      <c r="TEF36" s="249"/>
      <c r="TEI36" s="248"/>
      <c r="TEK36" s="248"/>
      <c r="TEN36" s="249"/>
      <c r="TEO36" s="249"/>
      <c r="TEP36" s="249"/>
      <c r="TEQ36" s="249"/>
      <c r="TER36" s="249"/>
      <c r="TES36" s="249"/>
      <c r="TET36" s="249"/>
      <c r="TEU36" s="249"/>
      <c r="TEV36" s="249"/>
      <c r="TEW36" s="249"/>
      <c r="TEX36" s="249"/>
      <c r="TEY36" s="249"/>
      <c r="TFB36" s="248"/>
      <c r="TFD36" s="248"/>
      <c r="TFG36" s="249"/>
      <c r="TFH36" s="249"/>
      <c r="TFI36" s="249"/>
      <c r="TFJ36" s="249"/>
      <c r="TFK36" s="249"/>
      <c r="TFL36" s="249"/>
      <c r="TFM36" s="249"/>
      <c r="TFN36" s="249"/>
      <c r="TFO36" s="249"/>
      <c r="TFP36" s="249"/>
      <c r="TFQ36" s="249"/>
      <c r="TFR36" s="249"/>
      <c r="TFU36" s="248"/>
      <c r="TFW36" s="248"/>
      <c r="TFZ36" s="249"/>
      <c r="TGA36" s="249"/>
      <c r="TGB36" s="249"/>
      <c r="TGC36" s="249"/>
      <c r="TGD36" s="249"/>
      <c r="TGE36" s="249"/>
      <c r="TGF36" s="249"/>
      <c r="TGG36" s="249"/>
      <c r="TGH36" s="249"/>
      <c r="TGI36" s="249"/>
      <c r="TGJ36" s="249"/>
      <c r="TGK36" s="249"/>
      <c r="TGN36" s="248"/>
      <c r="TGP36" s="248"/>
      <c r="TGS36" s="249"/>
      <c r="TGT36" s="249"/>
      <c r="TGU36" s="249"/>
      <c r="TGV36" s="249"/>
      <c r="TGW36" s="249"/>
      <c r="TGX36" s="249"/>
      <c r="TGY36" s="249"/>
      <c r="TGZ36" s="249"/>
      <c r="THA36" s="249"/>
      <c r="THB36" s="249"/>
      <c r="THC36" s="249"/>
      <c r="THD36" s="249"/>
      <c r="THG36" s="248"/>
      <c r="THI36" s="248"/>
      <c r="THL36" s="249"/>
      <c r="THM36" s="249"/>
      <c r="THN36" s="249"/>
      <c r="THO36" s="249"/>
      <c r="THP36" s="249"/>
      <c r="THQ36" s="249"/>
      <c r="THR36" s="249"/>
      <c r="THS36" s="249"/>
      <c r="THT36" s="249"/>
      <c r="THU36" s="249"/>
      <c r="THV36" s="249"/>
      <c r="THW36" s="249"/>
      <c r="THZ36" s="248"/>
      <c r="TIB36" s="248"/>
      <c r="TIE36" s="249"/>
      <c r="TIF36" s="249"/>
      <c r="TIG36" s="249"/>
      <c r="TIH36" s="249"/>
      <c r="TII36" s="249"/>
      <c r="TIJ36" s="249"/>
      <c r="TIK36" s="249"/>
      <c r="TIL36" s="249"/>
      <c r="TIM36" s="249"/>
      <c r="TIN36" s="249"/>
      <c r="TIO36" s="249"/>
      <c r="TIP36" s="249"/>
      <c r="TIS36" s="248"/>
      <c r="TIU36" s="248"/>
      <c r="TIX36" s="249"/>
      <c r="TIY36" s="249"/>
      <c r="TIZ36" s="249"/>
      <c r="TJA36" s="249"/>
      <c r="TJB36" s="249"/>
      <c r="TJC36" s="249"/>
      <c r="TJD36" s="249"/>
      <c r="TJE36" s="249"/>
      <c r="TJF36" s="249"/>
      <c r="TJG36" s="249"/>
      <c r="TJH36" s="249"/>
      <c r="TJI36" s="249"/>
      <c r="TJL36" s="248"/>
      <c r="TJN36" s="248"/>
      <c r="TJQ36" s="249"/>
      <c r="TJR36" s="249"/>
      <c r="TJS36" s="249"/>
      <c r="TJT36" s="249"/>
      <c r="TJU36" s="249"/>
      <c r="TJV36" s="249"/>
      <c r="TJW36" s="249"/>
      <c r="TJX36" s="249"/>
      <c r="TJY36" s="249"/>
      <c r="TJZ36" s="249"/>
      <c r="TKA36" s="249"/>
      <c r="TKB36" s="249"/>
      <c r="TKE36" s="248"/>
      <c r="TKG36" s="248"/>
      <c r="TKJ36" s="249"/>
      <c r="TKK36" s="249"/>
      <c r="TKL36" s="249"/>
      <c r="TKM36" s="249"/>
      <c r="TKN36" s="249"/>
      <c r="TKO36" s="249"/>
      <c r="TKP36" s="249"/>
      <c r="TKQ36" s="249"/>
      <c r="TKR36" s="249"/>
      <c r="TKS36" s="249"/>
      <c r="TKT36" s="249"/>
      <c r="TKU36" s="249"/>
      <c r="TKX36" s="248"/>
      <c r="TKZ36" s="248"/>
      <c r="TLC36" s="249"/>
      <c r="TLD36" s="249"/>
      <c r="TLE36" s="249"/>
      <c r="TLF36" s="249"/>
      <c r="TLG36" s="249"/>
      <c r="TLH36" s="249"/>
      <c r="TLI36" s="249"/>
      <c r="TLJ36" s="249"/>
      <c r="TLK36" s="249"/>
      <c r="TLL36" s="249"/>
      <c r="TLM36" s="249"/>
      <c r="TLN36" s="249"/>
      <c r="TLQ36" s="248"/>
      <c r="TLS36" s="248"/>
      <c r="TLV36" s="249"/>
      <c r="TLW36" s="249"/>
      <c r="TLX36" s="249"/>
      <c r="TLY36" s="249"/>
      <c r="TLZ36" s="249"/>
      <c r="TMA36" s="249"/>
      <c r="TMB36" s="249"/>
      <c r="TMC36" s="249"/>
      <c r="TMD36" s="249"/>
      <c r="TME36" s="249"/>
      <c r="TMF36" s="249"/>
      <c r="TMG36" s="249"/>
      <c r="TMJ36" s="248"/>
      <c r="TML36" s="248"/>
      <c r="TMO36" s="249"/>
      <c r="TMP36" s="249"/>
      <c r="TMQ36" s="249"/>
      <c r="TMR36" s="249"/>
      <c r="TMS36" s="249"/>
      <c r="TMT36" s="249"/>
      <c r="TMU36" s="249"/>
      <c r="TMV36" s="249"/>
      <c r="TMW36" s="249"/>
      <c r="TMX36" s="249"/>
      <c r="TMY36" s="249"/>
      <c r="TMZ36" s="249"/>
      <c r="TNC36" s="248"/>
      <c r="TNE36" s="248"/>
      <c r="TNH36" s="249"/>
      <c r="TNI36" s="249"/>
      <c r="TNJ36" s="249"/>
      <c r="TNK36" s="249"/>
      <c r="TNL36" s="249"/>
      <c r="TNM36" s="249"/>
      <c r="TNN36" s="249"/>
      <c r="TNO36" s="249"/>
      <c r="TNP36" s="249"/>
      <c r="TNQ36" s="249"/>
      <c r="TNR36" s="249"/>
      <c r="TNS36" s="249"/>
      <c r="TNV36" s="248"/>
      <c r="TNX36" s="248"/>
      <c r="TOA36" s="249"/>
      <c r="TOB36" s="249"/>
      <c r="TOC36" s="249"/>
      <c r="TOD36" s="249"/>
      <c r="TOE36" s="249"/>
      <c r="TOF36" s="249"/>
      <c r="TOG36" s="249"/>
      <c r="TOH36" s="249"/>
      <c r="TOI36" s="249"/>
      <c r="TOJ36" s="249"/>
      <c r="TOK36" s="249"/>
      <c r="TOL36" s="249"/>
      <c r="TOO36" s="248"/>
      <c r="TOQ36" s="248"/>
      <c r="TOT36" s="249"/>
      <c r="TOU36" s="249"/>
      <c r="TOV36" s="249"/>
      <c r="TOW36" s="249"/>
      <c r="TOX36" s="249"/>
      <c r="TOY36" s="249"/>
      <c r="TOZ36" s="249"/>
      <c r="TPA36" s="249"/>
      <c r="TPB36" s="249"/>
      <c r="TPC36" s="249"/>
      <c r="TPD36" s="249"/>
      <c r="TPE36" s="249"/>
      <c r="TPH36" s="248"/>
      <c r="TPJ36" s="248"/>
      <c r="TPM36" s="249"/>
      <c r="TPN36" s="249"/>
      <c r="TPO36" s="249"/>
      <c r="TPP36" s="249"/>
      <c r="TPQ36" s="249"/>
      <c r="TPR36" s="249"/>
      <c r="TPS36" s="249"/>
      <c r="TPT36" s="249"/>
      <c r="TPU36" s="249"/>
      <c r="TPV36" s="249"/>
      <c r="TPW36" s="249"/>
      <c r="TPX36" s="249"/>
      <c r="TQA36" s="248"/>
      <c r="TQC36" s="248"/>
      <c r="TQF36" s="249"/>
      <c r="TQG36" s="249"/>
      <c r="TQH36" s="249"/>
      <c r="TQI36" s="249"/>
      <c r="TQJ36" s="249"/>
      <c r="TQK36" s="249"/>
      <c r="TQL36" s="249"/>
      <c r="TQM36" s="249"/>
      <c r="TQN36" s="249"/>
      <c r="TQO36" s="249"/>
      <c r="TQP36" s="249"/>
      <c r="TQQ36" s="249"/>
      <c r="TQT36" s="248"/>
      <c r="TQV36" s="248"/>
      <c r="TQY36" s="249"/>
      <c r="TQZ36" s="249"/>
      <c r="TRA36" s="249"/>
      <c r="TRB36" s="249"/>
      <c r="TRC36" s="249"/>
      <c r="TRD36" s="249"/>
      <c r="TRE36" s="249"/>
      <c r="TRF36" s="249"/>
      <c r="TRG36" s="249"/>
      <c r="TRH36" s="249"/>
      <c r="TRI36" s="249"/>
      <c r="TRJ36" s="249"/>
      <c r="TRM36" s="248"/>
      <c r="TRO36" s="248"/>
      <c r="TRR36" s="249"/>
      <c r="TRS36" s="249"/>
      <c r="TRT36" s="249"/>
      <c r="TRU36" s="249"/>
      <c r="TRV36" s="249"/>
      <c r="TRW36" s="249"/>
      <c r="TRX36" s="249"/>
      <c r="TRY36" s="249"/>
      <c r="TRZ36" s="249"/>
      <c r="TSA36" s="249"/>
      <c r="TSB36" s="249"/>
      <c r="TSC36" s="249"/>
      <c r="TSF36" s="248"/>
      <c r="TSH36" s="248"/>
      <c r="TSK36" s="249"/>
      <c r="TSL36" s="249"/>
      <c r="TSM36" s="249"/>
      <c r="TSN36" s="249"/>
      <c r="TSO36" s="249"/>
      <c r="TSP36" s="249"/>
      <c r="TSQ36" s="249"/>
      <c r="TSR36" s="249"/>
      <c r="TSS36" s="249"/>
      <c r="TST36" s="249"/>
      <c r="TSU36" s="249"/>
      <c r="TSV36" s="249"/>
      <c r="TSY36" s="248"/>
      <c r="TTA36" s="248"/>
      <c r="TTD36" s="249"/>
      <c r="TTE36" s="249"/>
      <c r="TTF36" s="249"/>
      <c r="TTG36" s="249"/>
      <c r="TTH36" s="249"/>
      <c r="TTI36" s="249"/>
      <c r="TTJ36" s="249"/>
      <c r="TTK36" s="249"/>
      <c r="TTL36" s="249"/>
      <c r="TTM36" s="249"/>
      <c r="TTN36" s="249"/>
      <c r="TTO36" s="249"/>
      <c r="TTR36" s="248"/>
      <c r="TTT36" s="248"/>
      <c r="TTW36" s="249"/>
      <c r="TTX36" s="249"/>
      <c r="TTY36" s="249"/>
      <c r="TTZ36" s="249"/>
      <c r="TUA36" s="249"/>
      <c r="TUB36" s="249"/>
      <c r="TUC36" s="249"/>
      <c r="TUD36" s="249"/>
      <c r="TUE36" s="249"/>
      <c r="TUF36" s="249"/>
      <c r="TUG36" s="249"/>
      <c r="TUH36" s="249"/>
      <c r="TUK36" s="248"/>
      <c r="TUM36" s="248"/>
      <c r="TUP36" s="249"/>
      <c r="TUQ36" s="249"/>
      <c r="TUR36" s="249"/>
      <c r="TUS36" s="249"/>
      <c r="TUT36" s="249"/>
      <c r="TUU36" s="249"/>
      <c r="TUV36" s="249"/>
      <c r="TUW36" s="249"/>
      <c r="TUX36" s="249"/>
      <c r="TUY36" s="249"/>
      <c r="TUZ36" s="249"/>
      <c r="TVA36" s="249"/>
      <c r="TVD36" s="248"/>
      <c r="TVF36" s="248"/>
      <c r="TVI36" s="249"/>
      <c r="TVJ36" s="249"/>
      <c r="TVK36" s="249"/>
      <c r="TVL36" s="249"/>
      <c r="TVM36" s="249"/>
      <c r="TVN36" s="249"/>
      <c r="TVO36" s="249"/>
      <c r="TVP36" s="249"/>
      <c r="TVQ36" s="249"/>
      <c r="TVR36" s="249"/>
      <c r="TVS36" s="249"/>
      <c r="TVT36" s="249"/>
      <c r="TVW36" s="248"/>
      <c r="TVY36" s="248"/>
      <c r="TWB36" s="249"/>
      <c r="TWC36" s="249"/>
      <c r="TWD36" s="249"/>
      <c r="TWE36" s="249"/>
      <c r="TWF36" s="249"/>
      <c r="TWG36" s="249"/>
      <c r="TWH36" s="249"/>
      <c r="TWI36" s="249"/>
      <c r="TWJ36" s="249"/>
      <c r="TWK36" s="249"/>
      <c r="TWL36" s="249"/>
      <c r="TWM36" s="249"/>
      <c r="TWP36" s="248"/>
      <c r="TWR36" s="248"/>
      <c r="TWU36" s="249"/>
      <c r="TWV36" s="249"/>
      <c r="TWW36" s="249"/>
      <c r="TWX36" s="249"/>
      <c r="TWY36" s="249"/>
      <c r="TWZ36" s="249"/>
      <c r="TXA36" s="249"/>
      <c r="TXB36" s="249"/>
      <c r="TXC36" s="249"/>
      <c r="TXD36" s="249"/>
      <c r="TXE36" s="249"/>
      <c r="TXF36" s="249"/>
      <c r="TXI36" s="248"/>
      <c r="TXK36" s="248"/>
      <c r="TXN36" s="249"/>
      <c r="TXO36" s="249"/>
      <c r="TXP36" s="249"/>
      <c r="TXQ36" s="249"/>
      <c r="TXR36" s="249"/>
      <c r="TXS36" s="249"/>
      <c r="TXT36" s="249"/>
      <c r="TXU36" s="249"/>
      <c r="TXV36" s="249"/>
      <c r="TXW36" s="249"/>
      <c r="TXX36" s="249"/>
      <c r="TXY36" s="249"/>
      <c r="TYB36" s="248"/>
      <c r="TYD36" s="248"/>
      <c r="TYG36" s="249"/>
      <c r="TYH36" s="249"/>
      <c r="TYI36" s="249"/>
      <c r="TYJ36" s="249"/>
      <c r="TYK36" s="249"/>
      <c r="TYL36" s="249"/>
      <c r="TYM36" s="249"/>
      <c r="TYN36" s="249"/>
      <c r="TYO36" s="249"/>
      <c r="TYP36" s="249"/>
      <c r="TYQ36" s="249"/>
      <c r="TYR36" s="249"/>
      <c r="TYU36" s="248"/>
      <c r="TYW36" s="248"/>
      <c r="TYZ36" s="249"/>
      <c r="TZA36" s="249"/>
      <c r="TZB36" s="249"/>
      <c r="TZC36" s="249"/>
      <c r="TZD36" s="249"/>
      <c r="TZE36" s="249"/>
      <c r="TZF36" s="249"/>
      <c r="TZG36" s="249"/>
      <c r="TZH36" s="249"/>
      <c r="TZI36" s="249"/>
      <c r="TZJ36" s="249"/>
      <c r="TZK36" s="249"/>
      <c r="TZN36" s="248"/>
      <c r="TZP36" s="248"/>
      <c r="TZS36" s="249"/>
      <c r="TZT36" s="249"/>
      <c r="TZU36" s="249"/>
      <c r="TZV36" s="249"/>
      <c r="TZW36" s="249"/>
      <c r="TZX36" s="249"/>
      <c r="TZY36" s="249"/>
      <c r="TZZ36" s="249"/>
      <c r="UAA36" s="249"/>
      <c r="UAB36" s="249"/>
      <c r="UAC36" s="249"/>
      <c r="UAD36" s="249"/>
      <c r="UAG36" s="248"/>
      <c r="UAI36" s="248"/>
      <c r="UAL36" s="249"/>
      <c r="UAM36" s="249"/>
      <c r="UAN36" s="249"/>
      <c r="UAO36" s="249"/>
      <c r="UAP36" s="249"/>
      <c r="UAQ36" s="249"/>
      <c r="UAR36" s="249"/>
      <c r="UAS36" s="249"/>
      <c r="UAT36" s="249"/>
      <c r="UAU36" s="249"/>
      <c r="UAV36" s="249"/>
      <c r="UAW36" s="249"/>
      <c r="UAZ36" s="248"/>
      <c r="UBB36" s="248"/>
      <c r="UBE36" s="249"/>
      <c r="UBF36" s="249"/>
      <c r="UBG36" s="249"/>
      <c r="UBH36" s="249"/>
      <c r="UBI36" s="249"/>
      <c r="UBJ36" s="249"/>
      <c r="UBK36" s="249"/>
      <c r="UBL36" s="249"/>
      <c r="UBM36" s="249"/>
      <c r="UBN36" s="249"/>
      <c r="UBO36" s="249"/>
      <c r="UBP36" s="249"/>
      <c r="UBS36" s="248"/>
      <c r="UBU36" s="248"/>
      <c r="UBX36" s="249"/>
      <c r="UBY36" s="249"/>
      <c r="UBZ36" s="249"/>
      <c r="UCA36" s="249"/>
      <c r="UCB36" s="249"/>
      <c r="UCC36" s="249"/>
      <c r="UCD36" s="249"/>
      <c r="UCE36" s="249"/>
      <c r="UCF36" s="249"/>
      <c r="UCG36" s="249"/>
      <c r="UCH36" s="249"/>
      <c r="UCI36" s="249"/>
      <c r="UCL36" s="248"/>
      <c r="UCN36" s="248"/>
      <c r="UCQ36" s="249"/>
      <c r="UCR36" s="249"/>
      <c r="UCS36" s="249"/>
      <c r="UCT36" s="249"/>
      <c r="UCU36" s="249"/>
      <c r="UCV36" s="249"/>
      <c r="UCW36" s="249"/>
      <c r="UCX36" s="249"/>
      <c r="UCY36" s="249"/>
      <c r="UCZ36" s="249"/>
      <c r="UDA36" s="249"/>
      <c r="UDB36" s="249"/>
      <c r="UDE36" s="248"/>
      <c r="UDG36" s="248"/>
      <c r="UDJ36" s="249"/>
      <c r="UDK36" s="249"/>
      <c r="UDL36" s="249"/>
      <c r="UDM36" s="249"/>
      <c r="UDN36" s="249"/>
      <c r="UDO36" s="249"/>
      <c r="UDP36" s="249"/>
      <c r="UDQ36" s="249"/>
      <c r="UDR36" s="249"/>
      <c r="UDS36" s="249"/>
      <c r="UDT36" s="249"/>
      <c r="UDU36" s="249"/>
      <c r="UDX36" s="248"/>
      <c r="UDZ36" s="248"/>
      <c r="UEC36" s="249"/>
      <c r="UED36" s="249"/>
      <c r="UEE36" s="249"/>
      <c r="UEF36" s="249"/>
      <c r="UEG36" s="249"/>
      <c r="UEH36" s="249"/>
      <c r="UEI36" s="249"/>
      <c r="UEJ36" s="249"/>
      <c r="UEK36" s="249"/>
      <c r="UEL36" s="249"/>
      <c r="UEM36" s="249"/>
      <c r="UEN36" s="249"/>
      <c r="UEQ36" s="248"/>
      <c r="UES36" s="248"/>
      <c r="UEV36" s="249"/>
      <c r="UEW36" s="249"/>
      <c r="UEX36" s="249"/>
      <c r="UEY36" s="249"/>
      <c r="UEZ36" s="249"/>
      <c r="UFA36" s="249"/>
      <c r="UFB36" s="249"/>
      <c r="UFC36" s="249"/>
      <c r="UFD36" s="249"/>
      <c r="UFE36" s="249"/>
      <c r="UFF36" s="249"/>
      <c r="UFG36" s="249"/>
      <c r="UFJ36" s="248"/>
      <c r="UFL36" s="248"/>
      <c r="UFO36" s="249"/>
      <c r="UFP36" s="249"/>
      <c r="UFQ36" s="249"/>
      <c r="UFR36" s="249"/>
      <c r="UFS36" s="249"/>
      <c r="UFT36" s="249"/>
      <c r="UFU36" s="249"/>
      <c r="UFV36" s="249"/>
      <c r="UFW36" s="249"/>
      <c r="UFX36" s="249"/>
      <c r="UFY36" s="249"/>
      <c r="UFZ36" s="249"/>
      <c r="UGC36" s="248"/>
      <c r="UGE36" s="248"/>
      <c r="UGH36" s="249"/>
      <c r="UGI36" s="249"/>
      <c r="UGJ36" s="249"/>
      <c r="UGK36" s="249"/>
      <c r="UGL36" s="249"/>
      <c r="UGM36" s="249"/>
      <c r="UGN36" s="249"/>
      <c r="UGO36" s="249"/>
      <c r="UGP36" s="249"/>
      <c r="UGQ36" s="249"/>
      <c r="UGR36" s="249"/>
      <c r="UGS36" s="249"/>
      <c r="UGV36" s="248"/>
      <c r="UGX36" s="248"/>
      <c r="UHA36" s="249"/>
      <c r="UHB36" s="249"/>
      <c r="UHC36" s="249"/>
      <c r="UHD36" s="249"/>
      <c r="UHE36" s="249"/>
      <c r="UHF36" s="249"/>
      <c r="UHG36" s="249"/>
      <c r="UHH36" s="249"/>
      <c r="UHI36" s="249"/>
      <c r="UHJ36" s="249"/>
      <c r="UHK36" s="249"/>
      <c r="UHL36" s="249"/>
      <c r="UHO36" s="248"/>
      <c r="UHQ36" s="248"/>
      <c r="UHT36" s="249"/>
      <c r="UHU36" s="249"/>
      <c r="UHV36" s="249"/>
      <c r="UHW36" s="249"/>
      <c r="UHX36" s="249"/>
      <c r="UHY36" s="249"/>
      <c r="UHZ36" s="249"/>
      <c r="UIA36" s="249"/>
      <c r="UIB36" s="249"/>
      <c r="UIC36" s="249"/>
      <c r="UID36" s="249"/>
      <c r="UIE36" s="249"/>
      <c r="UIH36" s="248"/>
      <c r="UIJ36" s="248"/>
      <c r="UIM36" s="249"/>
      <c r="UIN36" s="249"/>
      <c r="UIO36" s="249"/>
      <c r="UIP36" s="249"/>
      <c r="UIQ36" s="249"/>
      <c r="UIR36" s="249"/>
      <c r="UIS36" s="249"/>
      <c r="UIT36" s="249"/>
      <c r="UIU36" s="249"/>
      <c r="UIV36" s="249"/>
      <c r="UIW36" s="249"/>
      <c r="UIX36" s="249"/>
      <c r="UJA36" s="248"/>
      <c r="UJC36" s="248"/>
      <c r="UJF36" s="249"/>
      <c r="UJG36" s="249"/>
      <c r="UJH36" s="249"/>
      <c r="UJI36" s="249"/>
      <c r="UJJ36" s="249"/>
      <c r="UJK36" s="249"/>
      <c r="UJL36" s="249"/>
      <c r="UJM36" s="249"/>
      <c r="UJN36" s="249"/>
      <c r="UJO36" s="249"/>
      <c r="UJP36" s="249"/>
      <c r="UJQ36" s="249"/>
      <c r="UJT36" s="248"/>
      <c r="UJV36" s="248"/>
      <c r="UJY36" s="249"/>
      <c r="UJZ36" s="249"/>
      <c r="UKA36" s="249"/>
      <c r="UKB36" s="249"/>
      <c r="UKC36" s="249"/>
      <c r="UKD36" s="249"/>
      <c r="UKE36" s="249"/>
      <c r="UKF36" s="249"/>
      <c r="UKG36" s="249"/>
      <c r="UKH36" s="249"/>
      <c r="UKI36" s="249"/>
      <c r="UKJ36" s="249"/>
      <c r="UKM36" s="248"/>
      <c r="UKO36" s="248"/>
      <c r="UKR36" s="249"/>
      <c r="UKS36" s="249"/>
      <c r="UKT36" s="249"/>
      <c r="UKU36" s="249"/>
      <c r="UKV36" s="249"/>
      <c r="UKW36" s="249"/>
      <c r="UKX36" s="249"/>
      <c r="UKY36" s="249"/>
      <c r="UKZ36" s="249"/>
      <c r="ULA36" s="249"/>
      <c r="ULB36" s="249"/>
      <c r="ULC36" s="249"/>
      <c r="ULF36" s="248"/>
      <c r="ULH36" s="248"/>
      <c r="ULK36" s="249"/>
      <c r="ULL36" s="249"/>
      <c r="ULM36" s="249"/>
      <c r="ULN36" s="249"/>
      <c r="ULO36" s="249"/>
      <c r="ULP36" s="249"/>
      <c r="ULQ36" s="249"/>
      <c r="ULR36" s="249"/>
      <c r="ULS36" s="249"/>
      <c r="ULT36" s="249"/>
      <c r="ULU36" s="249"/>
      <c r="ULV36" s="249"/>
      <c r="ULY36" s="248"/>
      <c r="UMA36" s="248"/>
      <c r="UMD36" s="249"/>
      <c r="UME36" s="249"/>
      <c r="UMF36" s="249"/>
      <c r="UMG36" s="249"/>
      <c r="UMH36" s="249"/>
      <c r="UMI36" s="249"/>
      <c r="UMJ36" s="249"/>
      <c r="UMK36" s="249"/>
      <c r="UML36" s="249"/>
      <c r="UMM36" s="249"/>
      <c r="UMN36" s="249"/>
      <c r="UMO36" s="249"/>
      <c r="UMR36" s="248"/>
      <c r="UMT36" s="248"/>
      <c r="UMW36" s="249"/>
      <c r="UMX36" s="249"/>
      <c r="UMY36" s="249"/>
      <c r="UMZ36" s="249"/>
      <c r="UNA36" s="249"/>
      <c r="UNB36" s="249"/>
      <c r="UNC36" s="249"/>
      <c r="UND36" s="249"/>
      <c r="UNE36" s="249"/>
      <c r="UNF36" s="249"/>
      <c r="UNG36" s="249"/>
      <c r="UNH36" s="249"/>
      <c r="UNK36" s="248"/>
      <c r="UNM36" s="248"/>
      <c r="UNP36" s="249"/>
      <c r="UNQ36" s="249"/>
      <c r="UNR36" s="249"/>
      <c r="UNS36" s="249"/>
      <c r="UNT36" s="249"/>
      <c r="UNU36" s="249"/>
      <c r="UNV36" s="249"/>
      <c r="UNW36" s="249"/>
      <c r="UNX36" s="249"/>
      <c r="UNY36" s="249"/>
      <c r="UNZ36" s="249"/>
      <c r="UOA36" s="249"/>
      <c r="UOD36" s="248"/>
      <c r="UOF36" s="248"/>
      <c r="UOI36" s="249"/>
      <c r="UOJ36" s="249"/>
      <c r="UOK36" s="249"/>
      <c r="UOL36" s="249"/>
      <c r="UOM36" s="249"/>
      <c r="UON36" s="249"/>
      <c r="UOO36" s="249"/>
      <c r="UOP36" s="249"/>
      <c r="UOQ36" s="249"/>
      <c r="UOR36" s="249"/>
      <c r="UOS36" s="249"/>
      <c r="UOT36" s="249"/>
      <c r="UOW36" s="248"/>
      <c r="UOY36" s="248"/>
      <c r="UPB36" s="249"/>
      <c r="UPC36" s="249"/>
      <c r="UPD36" s="249"/>
      <c r="UPE36" s="249"/>
      <c r="UPF36" s="249"/>
      <c r="UPG36" s="249"/>
      <c r="UPH36" s="249"/>
      <c r="UPI36" s="249"/>
      <c r="UPJ36" s="249"/>
      <c r="UPK36" s="249"/>
      <c r="UPL36" s="249"/>
      <c r="UPM36" s="249"/>
      <c r="UPP36" s="248"/>
      <c r="UPR36" s="248"/>
      <c r="UPU36" s="249"/>
      <c r="UPV36" s="249"/>
      <c r="UPW36" s="249"/>
      <c r="UPX36" s="249"/>
      <c r="UPY36" s="249"/>
      <c r="UPZ36" s="249"/>
      <c r="UQA36" s="249"/>
      <c r="UQB36" s="249"/>
      <c r="UQC36" s="249"/>
      <c r="UQD36" s="249"/>
      <c r="UQE36" s="249"/>
      <c r="UQF36" s="249"/>
      <c r="UQI36" s="248"/>
      <c r="UQK36" s="248"/>
      <c r="UQN36" s="249"/>
      <c r="UQO36" s="249"/>
      <c r="UQP36" s="249"/>
      <c r="UQQ36" s="249"/>
      <c r="UQR36" s="249"/>
      <c r="UQS36" s="249"/>
      <c r="UQT36" s="249"/>
      <c r="UQU36" s="249"/>
      <c r="UQV36" s="249"/>
      <c r="UQW36" s="249"/>
      <c r="UQX36" s="249"/>
      <c r="UQY36" s="249"/>
      <c r="URB36" s="248"/>
      <c r="URD36" s="248"/>
      <c r="URG36" s="249"/>
      <c r="URH36" s="249"/>
      <c r="URI36" s="249"/>
      <c r="URJ36" s="249"/>
      <c r="URK36" s="249"/>
      <c r="URL36" s="249"/>
      <c r="URM36" s="249"/>
      <c r="URN36" s="249"/>
      <c r="URO36" s="249"/>
      <c r="URP36" s="249"/>
      <c r="URQ36" s="249"/>
      <c r="URR36" s="249"/>
      <c r="URU36" s="248"/>
      <c r="URW36" s="248"/>
      <c r="URZ36" s="249"/>
      <c r="USA36" s="249"/>
      <c r="USB36" s="249"/>
      <c r="USC36" s="249"/>
      <c r="USD36" s="249"/>
      <c r="USE36" s="249"/>
      <c r="USF36" s="249"/>
      <c r="USG36" s="249"/>
      <c r="USH36" s="249"/>
      <c r="USI36" s="249"/>
      <c r="USJ36" s="249"/>
      <c r="USK36" s="249"/>
      <c r="USN36" s="248"/>
      <c r="USP36" s="248"/>
      <c r="USS36" s="249"/>
      <c r="UST36" s="249"/>
      <c r="USU36" s="249"/>
      <c r="USV36" s="249"/>
      <c r="USW36" s="249"/>
      <c r="USX36" s="249"/>
      <c r="USY36" s="249"/>
      <c r="USZ36" s="249"/>
      <c r="UTA36" s="249"/>
      <c r="UTB36" s="249"/>
      <c r="UTC36" s="249"/>
      <c r="UTD36" s="249"/>
      <c r="UTG36" s="248"/>
      <c r="UTI36" s="248"/>
      <c r="UTL36" s="249"/>
      <c r="UTM36" s="249"/>
      <c r="UTN36" s="249"/>
      <c r="UTO36" s="249"/>
      <c r="UTP36" s="249"/>
      <c r="UTQ36" s="249"/>
      <c r="UTR36" s="249"/>
      <c r="UTS36" s="249"/>
      <c r="UTT36" s="249"/>
      <c r="UTU36" s="249"/>
      <c r="UTV36" s="249"/>
      <c r="UTW36" s="249"/>
      <c r="UTZ36" s="248"/>
      <c r="UUB36" s="248"/>
      <c r="UUE36" s="249"/>
      <c r="UUF36" s="249"/>
      <c r="UUG36" s="249"/>
      <c r="UUH36" s="249"/>
      <c r="UUI36" s="249"/>
      <c r="UUJ36" s="249"/>
      <c r="UUK36" s="249"/>
      <c r="UUL36" s="249"/>
      <c r="UUM36" s="249"/>
      <c r="UUN36" s="249"/>
      <c r="UUO36" s="249"/>
      <c r="UUP36" s="249"/>
      <c r="UUS36" s="248"/>
      <c r="UUU36" s="248"/>
      <c r="UUX36" s="249"/>
      <c r="UUY36" s="249"/>
      <c r="UUZ36" s="249"/>
      <c r="UVA36" s="249"/>
      <c r="UVB36" s="249"/>
      <c r="UVC36" s="249"/>
      <c r="UVD36" s="249"/>
      <c r="UVE36" s="249"/>
      <c r="UVF36" s="249"/>
      <c r="UVG36" s="249"/>
      <c r="UVH36" s="249"/>
      <c r="UVI36" s="249"/>
      <c r="UVL36" s="248"/>
      <c r="UVN36" s="248"/>
      <c r="UVQ36" s="249"/>
      <c r="UVR36" s="249"/>
      <c r="UVS36" s="249"/>
      <c r="UVT36" s="249"/>
      <c r="UVU36" s="249"/>
      <c r="UVV36" s="249"/>
      <c r="UVW36" s="249"/>
      <c r="UVX36" s="249"/>
      <c r="UVY36" s="249"/>
      <c r="UVZ36" s="249"/>
      <c r="UWA36" s="249"/>
      <c r="UWB36" s="249"/>
      <c r="UWE36" s="248"/>
      <c r="UWG36" s="248"/>
      <c r="UWJ36" s="249"/>
      <c r="UWK36" s="249"/>
      <c r="UWL36" s="249"/>
      <c r="UWM36" s="249"/>
      <c r="UWN36" s="249"/>
      <c r="UWO36" s="249"/>
      <c r="UWP36" s="249"/>
      <c r="UWQ36" s="249"/>
      <c r="UWR36" s="249"/>
      <c r="UWS36" s="249"/>
      <c r="UWT36" s="249"/>
      <c r="UWU36" s="249"/>
      <c r="UWX36" s="248"/>
      <c r="UWZ36" s="248"/>
      <c r="UXC36" s="249"/>
      <c r="UXD36" s="249"/>
      <c r="UXE36" s="249"/>
      <c r="UXF36" s="249"/>
      <c r="UXG36" s="249"/>
      <c r="UXH36" s="249"/>
      <c r="UXI36" s="249"/>
      <c r="UXJ36" s="249"/>
      <c r="UXK36" s="249"/>
      <c r="UXL36" s="249"/>
      <c r="UXM36" s="249"/>
      <c r="UXN36" s="249"/>
      <c r="UXQ36" s="248"/>
      <c r="UXS36" s="248"/>
      <c r="UXV36" s="249"/>
      <c r="UXW36" s="249"/>
      <c r="UXX36" s="249"/>
      <c r="UXY36" s="249"/>
      <c r="UXZ36" s="249"/>
      <c r="UYA36" s="249"/>
      <c r="UYB36" s="249"/>
      <c r="UYC36" s="249"/>
      <c r="UYD36" s="249"/>
      <c r="UYE36" s="249"/>
      <c r="UYF36" s="249"/>
      <c r="UYG36" s="249"/>
      <c r="UYJ36" s="248"/>
      <c r="UYL36" s="248"/>
      <c r="UYO36" s="249"/>
      <c r="UYP36" s="249"/>
      <c r="UYQ36" s="249"/>
      <c r="UYR36" s="249"/>
      <c r="UYS36" s="249"/>
      <c r="UYT36" s="249"/>
      <c r="UYU36" s="249"/>
      <c r="UYV36" s="249"/>
      <c r="UYW36" s="249"/>
      <c r="UYX36" s="249"/>
      <c r="UYY36" s="249"/>
      <c r="UYZ36" s="249"/>
      <c r="UZC36" s="248"/>
      <c r="UZE36" s="248"/>
      <c r="UZH36" s="249"/>
      <c r="UZI36" s="249"/>
      <c r="UZJ36" s="249"/>
      <c r="UZK36" s="249"/>
      <c r="UZL36" s="249"/>
      <c r="UZM36" s="249"/>
      <c r="UZN36" s="249"/>
      <c r="UZO36" s="249"/>
      <c r="UZP36" s="249"/>
      <c r="UZQ36" s="249"/>
      <c r="UZR36" s="249"/>
      <c r="UZS36" s="249"/>
      <c r="UZV36" s="248"/>
      <c r="UZX36" s="248"/>
      <c r="VAA36" s="249"/>
      <c r="VAB36" s="249"/>
      <c r="VAC36" s="249"/>
      <c r="VAD36" s="249"/>
      <c r="VAE36" s="249"/>
      <c r="VAF36" s="249"/>
      <c r="VAG36" s="249"/>
      <c r="VAH36" s="249"/>
      <c r="VAI36" s="249"/>
      <c r="VAJ36" s="249"/>
      <c r="VAK36" s="249"/>
      <c r="VAL36" s="249"/>
      <c r="VAO36" s="248"/>
      <c r="VAQ36" s="248"/>
      <c r="VAT36" s="249"/>
      <c r="VAU36" s="249"/>
      <c r="VAV36" s="249"/>
      <c r="VAW36" s="249"/>
      <c r="VAX36" s="249"/>
      <c r="VAY36" s="249"/>
      <c r="VAZ36" s="249"/>
      <c r="VBA36" s="249"/>
      <c r="VBB36" s="249"/>
      <c r="VBC36" s="249"/>
      <c r="VBD36" s="249"/>
      <c r="VBE36" s="249"/>
      <c r="VBH36" s="248"/>
      <c r="VBJ36" s="248"/>
      <c r="VBM36" s="249"/>
      <c r="VBN36" s="249"/>
      <c r="VBO36" s="249"/>
      <c r="VBP36" s="249"/>
      <c r="VBQ36" s="249"/>
      <c r="VBR36" s="249"/>
      <c r="VBS36" s="249"/>
      <c r="VBT36" s="249"/>
      <c r="VBU36" s="249"/>
      <c r="VBV36" s="249"/>
      <c r="VBW36" s="249"/>
      <c r="VBX36" s="249"/>
      <c r="VCA36" s="248"/>
      <c r="VCC36" s="248"/>
      <c r="VCF36" s="249"/>
      <c r="VCG36" s="249"/>
      <c r="VCH36" s="249"/>
      <c r="VCI36" s="249"/>
      <c r="VCJ36" s="249"/>
      <c r="VCK36" s="249"/>
      <c r="VCL36" s="249"/>
      <c r="VCM36" s="249"/>
      <c r="VCN36" s="249"/>
      <c r="VCO36" s="249"/>
      <c r="VCP36" s="249"/>
      <c r="VCQ36" s="249"/>
      <c r="VCT36" s="248"/>
      <c r="VCV36" s="248"/>
      <c r="VCY36" s="249"/>
      <c r="VCZ36" s="249"/>
      <c r="VDA36" s="249"/>
      <c r="VDB36" s="249"/>
      <c r="VDC36" s="249"/>
      <c r="VDD36" s="249"/>
      <c r="VDE36" s="249"/>
      <c r="VDF36" s="249"/>
      <c r="VDG36" s="249"/>
      <c r="VDH36" s="249"/>
      <c r="VDI36" s="249"/>
      <c r="VDJ36" s="249"/>
      <c r="VDM36" s="248"/>
      <c r="VDO36" s="248"/>
      <c r="VDR36" s="249"/>
      <c r="VDS36" s="249"/>
      <c r="VDT36" s="249"/>
      <c r="VDU36" s="249"/>
      <c r="VDV36" s="249"/>
      <c r="VDW36" s="249"/>
      <c r="VDX36" s="249"/>
      <c r="VDY36" s="249"/>
      <c r="VDZ36" s="249"/>
      <c r="VEA36" s="249"/>
      <c r="VEB36" s="249"/>
      <c r="VEC36" s="249"/>
      <c r="VEF36" s="248"/>
      <c r="VEH36" s="248"/>
      <c r="VEK36" s="249"/>
      <c r="VEL36" s="249"/>
      <c r="VEM36" s="249"/>
      <c r="VEN36" s="249"/>
      <c r="VEO36" s="249"/>
      <c r="VEP36" s="249"/>
      <c r="VEQ36" s="249"/>
      <c r="VER36" s="249"/>
      <c r="VES36" s="249"/>
      <c r="VET36" s="249"/>
      <c r="VEU36" s="249"/>
      <c r="VEV36" s="249"/>
      <c r="VEY36" s="248"/>
      <c r="VFA36" s="248"/>
      <c r="VFD36" s="249"/>
      <c r="VFE36" s="249"/>
      <c r="VFF36" s="249"/>
      <c r="VFG36" s="249"/>
      <c r="VFH36" s="249"/>
      <c r="VFI36" s="249"/>
      <c r="VFJ36" s="249"/>
      <c r="VFK36" s="249"/>
      <c r="VFL36" s="249"/>
      <c r="VFM36" s="249"/>
      <c r="VFN36" s="249"/>
      <c r="VFO36" s="249"/>
      <c r="VFR36" s="248"/>
      <c r="VFT36" s="248"/>
      <c r="VFW36" s="249"/>
      <c r="VFX36" s="249"/>
      <c r="VFY36" s="249"/>
      <c r="VFZ36" s="249"/>
      <c r="VGA36" s="249"/>
      <c r="VGB36" s="249"/>
      <c r="VGC36" s="249"/>
      <c r="VGD36" s="249"/>
      <c r="VGE36" s="249"/>
      <c r="VGF36" s="249"/>
      <c r="VGG36" s="249"/>
      <c r="VGH36" s="249"/>
      <c r="VGK36" s="248"/>
      <c r="VGM36" s="248"/>
      <c r="VGP36" s="249"/>
      <c r="VGQ36" s="249"/>
      <c r="VGR36" s="249"/>
      <c r="VGS36" s="249"/>
      <c r="VGT36" s="249"/>
      <c r="VGU36" s="249"/>
      <c r="VGV36" s="249"/>
      <c r="VGW36" s="249"/>
      <c r="VGX36" s="249"/>
      <c r="VGY36" s="249"/>
      <c r="VGZ36" s="249"/>
      <c r="VHA36" s="249"/>
      <c r="VHD36" s="248"/>
      <c r="VHF36" s="248"/>
      <c r="VHI36" s="249"/>
      <c r="VHJ36" s="249"/>
      <c r="VHK36" s="249"/>
      <c r="VHL36" s="249"/>
      <c r="VHM36" s="249"/>
      <c r="VHN36" s="249"/>
      <c r="VHO36" s="249"/>
      <c r="VHP36" s="249"/>
      <c r="VHQ36" s="249"/>
      <c r="VHR36" s="249"/>
      <c r="VHS36" s="249"/>
      <c r="VHT36" s="249"/>
      <c r="VHW36" s="248"/>
      <c r="VHY36" s="248"/>
      <c r="VIB36" s="249"/>
      <c r="VIC36" s="249"/>
      <c r="VID36" s="249"/>
      <c r="VIE36" s="249"/>
      <c r="VIF36" s="249"/>
      <c r="VIG36" s="249"/>
      <c r="VIH36" s="249"/>
      <c r="VII36" s="249"/>
      <c r="VIJ36" s="249"/>
      <c r="VIK36" s="249"/>
      <c r="VIL36" s="249"/>
      <c r="VIM36" s="249"/>
      <c r="VIP36" s="248"/>
      <c r="VIR36" s="248"/>
      <c r="VIU36" s="249"/>
      <c r="VIV36" s="249"/>
      <c r="VIW36" s="249"/>
      <c r="VIX36" s="249"/>
      <c r="VIY36" s="249"/>
      <c r="VIZ36" s="249"/>
      <c r="VJA36" s="249"/>
      <c r="VJB36" s="249"/>
      <c r="VJC36" s="249"/>
      <c r="VJD36" s="249"/>
      <c r="VJE36" s="249"/>
      <c r="VJF36" s="249"/>
      <c r="VJI36" s="248"/>
      <c r="VJK36" s="248"/>
      <c r="VJN36" s="249"/>
      <c r="VJO36" s="249"/>
      <c r="VJP36" s="249"/>
      <c r="VJQ36" s="249"/>
      <c r="VJR36" s="249"/>
      <c r="VJS36" s="249"/>
      <c r="VJT36" s="249"/>
      <c r="VJU36" s="249"/>
      <c r="VJV36" s="249"/>
      <c r="VJW36" s="249"/>
      <c r="VJX36" s="249"/>
      <c r="VJY36" s="249"/>
      <c r="VKB36" s="248"/>
      <c r="VKD36" s="248"/>
      <c r="VKG36" s="249"/>
      <c r="VKH36" s="249"/>
      <c r="VKI36" s="249"/>
      <c r="VKJ36" s="249"/>
      <c r="VKK36" s="249"/>
      <c r="VKL36" s="249"/>
      <c r="VKM36" s="249"/>
      <c r="VKN36" s="249"/>
      <c r="VKO36" s="249"/>
      <c r="VKP36" s="249"/>
      <c r="VKQ36" s="249"/>
      <c r="VKR36" s="249"/>
      <c r="VKU36" s="248"/>
      <c r="VKW36" s="248"/>
      <c r="VKZ36" s="249"/>
      <c r="VLA36" s="249"/>
      <c r="VLB36" s="249"/>
      <c r="VLC36" s="249"/>
      <c r="VLD36" s="249"/>
      <c r="VLE36" s="249"/>
      <c r="VLF36" s="249"/>
      <c r="VLG36" s="249"/>
      <c r="VLH36" s="249"/>
      <c r="VLI36" s="249"/>
      <c r="VLJ36" s="249"/>
      <c r="VLK36" s="249"/>
      <c r="VLN36" s="248"/>
      <c r="VLP36" s="248"/>
      <c r="VLS36" s="249"/>
      <c r="VLT36" s="249"/>
      <c r="VLU36" s="249"/>
      <c r="VLV36" s="249"/>
      <c r="VLW36" s="249"/>
      <c r="VLX36" s="249"/>
      <c r="VLY36" s="249"/>
      <c r="VLZ36" s="249"/>
      <c r="VMA36" s="249"/>
      <c r="VMB36" s="249"/>
      <c r="VMC36" s="249"/>
      <c r="VMD36" s="249"/>
      <c r="VMG36" s="248"/>
      <c r="VMI36" s="248"/>
      <c r="VML36" s="249"/>
      <c r="VMM36" s="249"/>
      <c r="VMN36" s="249"/>
      <c r="VMO36" s="249"/>
      <c r="VMP36" s="249"/>
      <c r="VMQ36" s="249"/>
      <c r="VMR36" s="249"/>
      <c r="VMS36" s="249"/>
      <c r="VMT36" s="249"/>
      <c r="VMU36" s="249"/>
      <c r="VMV36" s="249"/>
      <c r="VMW36" s="249"/>
      <c r="VMZ36" s="248"/>
      <c r="VNB36" s="248"/>
      <c r="VNE36" s="249"/>
      <c r="VNF36" s="249"/>
      <c r="VNG36" s="249"/>
      <c r="VNH36" s="249"/>
      <c r="VNI36" s="249"/>
      <c r="VNJ36" s="249"/>
      <c r="VNK36" s="249"/>
      <c r="VNL36" s="249"/>
      <c r="VNM36" s="249"/>
      <c r="VNN36" s="249"/>
      <c r="VNO36" s="249"/>
      <c r="VNP36" s="249"/>
      <c r="VNS36" s="248"/>
      <c r="VNU36" s="248"/>
      <c r="VNX36" s="249"/>
      <c r="VNY36" s="249"/>
      <c r="VNZ36" s="249"/>
      <c r="VOA36" s="249"/>
      <c r="VOB36" s="249"/>
      <c r="VOC36" s="249"/>
      <c r="VOD36" s="249"/>
      <c r="VOE36" s="249"/>
      <c r="VOF36" s="249"/>
      <c r="VOG36" s="249"/>
      <c r="VOH36" s="249"/>
      <c r="VOI36" s="249"/>
      <c r="VOL36" s="248"/>
      <c r="VON36" s="248"/>
      <c r="VOQ36" s="249"/>
      <c r="VOR36" s="249"/>
      <c r="VOS36" s="249"/>
      <c r="VOT36" s="249"/>
      <c r="VOU36" s="249"/>
      <c r="VOV36" s="249"/>
      <c r="VOW36" s="249"/>
      <c r="VOX36" s="249"/>
      <c r="VOY36" s="249"/>
      <c r="VOZ36" s="249"/>
      <c r="VPA36" s="249"/>
      <c r="VPB36" s="249"/>
      <c r="VPE36" s="248"/>
      <c r="VPG36" s="248"/>
      <c r="VPJ36" s="249"/>
      <c r="VPK36" s="249"/>
      <c r="VPL36" s="249"/>
      <c r="VPM36" s="249"/>
      <c r="VPN36" s="249"/>
      <c r="VPO36" s="249"/>
      <c r="VPP36" s="249"/>
      <c r="VPQ36" s="249"/>
      <c r="VPR36" s="249"/>
      <c r="VPS36" s="249"/>
      <c r="VPT36" s="249"/>
      <c r="VPU36" s="249"/>
      <c r="VPX36" s="248"/>
      <c r="VPZ36" s="248"/>
      <c r="VQC36" s="249"/>
      <c r="VQD36" s="249"/>
      <c r="VQE36" s="249"/>
      <c r="VQF36" s="249"/>
      <c r="VQG36" s="249"/>
      <c r="VQH36" s="249"/>
      <c r="VQI36" s="249"/>
      <c r="VQJ36" s="249"/>
      <c r="VQK36" s="249"/>
      <c r="VQL36" s="249"/>
      <c r="VQM36" s="249"/>
      <c r="VQN36" s="249"/>
      <c r="VQQ36" s="248"/>
      <c r="VQS36" s="248"/>
      <c r="VQV36" s="249"/>
      <c r="VQW36" s="249"/>
      <c r="VQX36" s="249"/>
      <c r="VQY36" s="249"/>
      <c r="VQZ36" s="249"/>
      <c r="VRA36" s="249"/>
      <c r="VRB36" s="249"/>
      <c r="VRC36" s="249"/>
      <c r="VRD36" s="249"/>
      <c r="VRE36" s="249"/>
      <c r="VRF36" s="249"/>
      <c r="VRG36" s="249"/>
      <c r="VRJ36" s="248"/>
      <c r="VRL36" s="248"/>
      <c r="VRO36" s="249"/>
      <c r="VRP36" s="249"/>
      <c r="VRQ36" s="249"/>
      <c r="VRR36" s="249"/>
      <c r="VRS36" s="249"/>
      <c r="VRT36" s="249"/>
      <c r="VRU36" s="249"/>
      <c r="VRV36" s="249"/>
      <c r="VRW36" s="249"/>
      <c r="VRX36" s="249"/>
      <c r="VRY36" s="249"/>
      <c r="VRZ36" s="249"/>
      <c r="VSC36" s="248"/>
      <c r="VSE36" s="248"/>
      <c r="VSH36" s="249"/>
      <c r="VSI36" s="249"/>
      <c r="VSJ36" s="249"/>
      <c r="VSK36" s="249"/>
      <c r="VSL36" s="249"/>
      <c r="VSM36" s="249"/>
      <c r="VSN36" s="249"/>
      <c r="VSO36" s="249"/>
      <c r="VSP36" s="249"/>
      <c r="VSQ36" s="249"/>
      <c r="VSR36" s="249"/>
      <c r="VSS36" s="249"/>
      <c r="VSV36" s="248"/>
      <c r="VSX36" s="248"/>
      <c r="VTA36" s="249"/>
      <c r="VTB36" s="249"/>
      <c r="VTC36" s="249"/>
      <c r="VTD36" s="249"/>
      <c r="VTE36" s="249"/>
      <c r="VTF36" s="249"/>
      <c r="VTG36" s="249"/>
      <c r="VTH36" s="249"/>
      <c r="VTI36" s="249"/>
      <c r="VTJ36" s="249"/>
      <c r="VTK36" s="249"/>
      <c r="VTL36" s="249"/>
      <c r="VTO36" s="248"/>
      <c r="VTQ36" s="248"/>
      <c r="VTT36" s="249"/>
      <c r="VTU36" s="249"/>
      <c r="VTV36" s="249"/>
      <c r="VTW36" s="249"/>
      <c r="VTX36" s="249"/>
      <c r="VTY36" s="249"/>
      <c r="VTZ36" s="249"/>
      <c r="VUA36" s="249"/>
      <c r="VUB36" s="249"/>
      <c r="VUC36" s="249"/>
      <c r="VUD36" s="249"/>
      <c r="VUE36" s="249"/>
      <c r="VUH36" s="248"/>
      <c r="VUJ36" s="248"/>
      <c r="VUM36" s="249"/>
      <c r="VUN36" s="249"/>
      <c r="VUO36" s="249"/>
      <c r="VUP36" s="249"/>
      <c r="VUQ36" s="249"/>
      <c r="VUR36" s="249"/>
      <c r="VUS36" s="249"/>
      <c r="VUT36" s="249"/>
      <c r="VUU36" s="249"/>
      <c r="VUV36" s="249"/>
      <c r="VUW36" s="249"/>
      <c r="VUX36" s="249"/>
      <c r="VVA36" s="248"/>
      <c r="VVC36" s="248"/>
      <c r="VVF36" s="249"/>
      <c r="VVG36" s="249"/>
      <c r="VVH36" s="249"/>
      <c r="VVI36" s="249"/>
      <c r="VVJ36" s="249"/>
      <c r="VVK36" s="249"/>
      <c r="VVL36" s="249"/>
      <c r="VVM36" s="249"/>
      <c r="VVN36" s="249"/>
      <c r="VVO36" s="249"/>
      <c r="VVP36" s="249"/>
      <c r="VVQ36" s="249"/>
      <c r="VVT36" s="248"/>
      <c r="VVV36" s="248"/>
      <c r="VVY36" s="249"/>
      <c r="VVZ36" s="249"/>
      <c r="VWA36" s="249"/>
      <c r="VWB36" s="249"/>
      <c r="VWC36" s="249"/>
      <c r="VWD36" s="249"/>
      <c r="VWE36" s="249"/>
      <c r="VWF36" s="249"/>
      <c r="VWG36" s="249"/>
      <c r="VWH36" s="249"/>
      <c r="VWI36" s="249"/>
      <c r="VWJ36" s="249"/>
      <c r="VWM36" s="248"/>
      <c r="VWO36" s="248"/>
      <c r="VWR36" s="249"/>
      <c r="VWS36" s="249"/>
      <c r="VWT36" s="249"/>
      <c r="VWU36" s="249"/>
      <c r="VWV36" s="249"/>
      <c r="VWW36" s="249"/>
      <c r="VWX36" s="249"/>
      <c r="VWY36" s="249"/>
      <c r="VWZ36" s="249"/>
      <c r="VXA36" s="249"/>
      <c r="VXB36" s="249"/>
      <c r="VXC36" s="249"/>
      <c r="VXF36" s="248"/>
      <c r="VXH36" s="248"/>
      <c r="VXK36" s="249"/>
      <c r="VXL36" s="249"/>
      <c r="VXM36" s="249"/>
      <c r="VXN36" s="249"/>
      <c r="VXO36" s="249"/>
      <c r="VXP36" s="249"/>
      <c r="VXQ36" s="249"/>
      <c r="VXR36" s="249"/>
      <c r="VXS36" s="249"/>
      <c r="VXT36" s="249"/>
      <c r="VXU36" s="249"/>
      <c r="VXV36" s="249"/>
      <c r="VXY36" s="248"/>
      <c r="VYA36" s="248"/>
      <c r="VYD36" s="249"/>
      <c r="VYE36" s="249"/>
      <c r="VYF36" s="249"/>
      <c r="VYG36" s="249"/>
      <c r="VYH36" s="249"/>
      <c r="VYI36" s="249"/>
      <c r="VYJ36" s="249"/>
      <c r="VYK36" s="249"/>
      <c r="VYL36" s="249"/>
      <c r="VYM36" s="249"/>
      <c r="VYN36" s="249"/>
      <c r="VYO36" s="249"/>
      <c r="VYR36" s="248"/>
      <c r="VYT36" s="248"/>
      <c r="VYW36" s="249"/>
      <c r="VYX36" s="249"/>
      <c r="VYY36" s="249"/>
      <c r="VYZ36" s="249"/>
      <c r="VZA36" s="249"/>
      <c r="VZB36" s="249"/>
      <c r="VZC36" s="249"/>
      <c r="VZD36" s="249"/>
      <c r="VZE36" s="249"/>
      <c r="VZF36" s="249"/>
      <c r="VZG36" s="249"/>
      <c r="VZH36" s="249"/>
      <c r="VZK36" s="248"/>
      <c r="VZM36" s="248"/>
      <c r="VZP36" s="249"/>
      <c r="VZQ36" s="249"/>
      <c r="VZR36" s="249"/>
      <c r="VZS36" s="249"/>
      <c r="VZT36" s="249"/>
      <c r="VZU36" s="249"/>
      <c r="VZV36" s="249"/>
      <c r="VZW36" s="249"/>
      <c r="VZX36" s="249"/>
      <c r="VZY36" s="249"/>
      <c r="VZZ36" s="249"/>
      <c r="WAA36" s="249"/>
      <c r="WAD36" s="248"/>
      <c r="WAF36" s="248"/>
      <c r="WAI36" s="249"/>
      <c r="WAJ36" s="249"/>
      <c r="WAK36" s="249"/>
      <c r="WAL36" s="249"/>
      <c r="WAM36" s="249"/>
      <c r="WAN36" s="249"/>
      <c r="WAO36" s="249"/>
      <c r="WAP36" s="249"/>
      <c r="WAQ36" s="249"/>
      <c r="WAR36" s="249"/>
      <c r="WAS36" s="249"/>
      <c r="WAT36" s="249"/>
      <c r="WAW36" s="248"/>
      <c r="WAY36" s="248"/>
      <c r="WBB36" s="249"/>
      <c r="WBC36" s="249"/>
      <c r="WBD36" s="249"/>
      <c r="WBE36" s="249"/>
      <c r="WBF36" s="249"/>
      <c r="WBG36" s="249"/>
      <c r="WBH36" s="249"/>
      <c r="WBI36" s="249"/>
      <c r="WBJ36" s="249"/>
      <c r="WBK36" s="249"/>
      <c r="WBL36" s="249"/>
      <c r="WBM36" s="249"/>
      <c r="WBP36" s="248"/>
      <c r="WBR36" s="248"/>
      <c r="WBU36" s="249"/>
      <c r="WBV36" s="249"/>
      <c r="WBW36" s="249"/>
      <c r="WBX36" s="249"/>
      <c r="WBY36" s="249"/>
      <c r="WBZ36" s="249"/>
      <c r="WCA36" s="249"/>
      <c r="WCB36" s="249"/>
      <c r="WCC36" s="249"/>
      <c r="WCD36" s="249"/>
      <c r="WCE36" s="249"/>
      <c r="WCF36" s="249"/>
      <c r="WCI36" s="248"/>
      <c r="WCK36" s="248"/>
      <c r="WCN36" s="249"/>
      <c r="WCO36" s="249"/>
      <c r="WCP36" s="249"/>
      <c r="WCQ36" s="249"/>
      <c r="WCR36" s="249"/>
      <c r="WCS36" s="249"/>
      <c r="WCT36" s="249"/>
      <c r="WCU36" s="249"/>
      <c r="WCV36" s="249"/>
      <c r="WCW36" s="249"/>
      <c r="WCX36" s="249"/>
      <c r="WCY36" s="249"/>
      <c r="WDB36" s="248"/>
      <c r="WDD36" s="248"/>
      <c r="WDG36" s="249"/>
      <c r="WDH36" s="249"/>
      <c r="WDI36" s="249"/>
      <c r="WDJ36" s="249"/>
      <c r="WDK36" s="249"/>
      <c r="WDL36" s="249"/>
      <c r="WDM36" s="249"/>
      <c r="WDN36" s="249"/>
      <c r="WDO36" s="249"/>
      <c r="WDP36" s="249"/>
      <c r="WDQ36" s="249"/>
      <c r="WDR36" s="249"/>
      <c r="WDU36" s="248"/>
      <c r="WDW36" s="248"/>
      <c r="WDZ36" s="249"/>
      <c r="WEA36" s="249"/>
      <c r="WEB36" s="249"/>
      <c r="WEC36" s="249"/>
      <c r="WED36" s="249"/>
      <c r="WEE36" s="249"/>
      <c r="WEF36" s="249"/>
      <c r="WEG36" s="249"/>
      <c r="WEH36" s="249"/>
      <c r="WEI36" s="249"/>
      <c r="WEJ36" s="249"/>
      <c r="WEK36" s="249"/>
      <c r="WEN36" s="248"/>
      <c r="WEP36" s="248"/>
      <c r="WES36" s="249"/>
      <c r="WET36" s="249"/>
      <c r="WEU36" s="249"/>
      <c r="WEV36" s="249"/>
      <c r="WEW36" s="249"/>
      <c r="WEX36" s="249"/>
      <c r="WEY36" s="249"/>
      <c r="WEZ36" s="249"/>
      <c r="WFA36" s="249"/>
      <c r="WFB36" s="249"/>
      <c r="WFC36" s="249"/>
      <c r="WFD36" s="249"/>
      <c r="WFG36" s="248"/>
      <c r="WFI36" s="248"/>
      <c r="WFL36" s="249"/>
      <c r="WFM36" s="249"/>
      <c r="WFN36" s="249"/>
      <c r="WFO36" s="249"/>
      <c r="WFP36" s="249"/>
      <c r="WFQ36" s="249"/>
      <c r="WFR36" s="249"/>
      <c r="WFS36" s="249"/>
      <c r="WFT36" s="249"/>
      <c r="WFU36" s="249"/>
      <c r="WFV36" s="249"/>
      <c r="WFW36" s="249"/>
      <c r="WFZ36" s="248"/>
      <c r="WGB36" s="248"/>
      <c r="WGE36" s="249"/>
      <c r="WGF36" s="249"/>
      <c r="WGG36" s="249"/>
      <c r="WGH36" s="249"/>
      <c r="WGI36" s="249"/>
      <c r="WGJ36" s="249"/>
      <c r="WGK36" s="249"/>
      <c r="WGL36" s="249"/>
      <c r="WGM36" s="249"/>
      <c r="WGN36" s="249"/>
      <c r="WGO36" s="249"/>
      <c r="WGP36" s="249"/>
      <c r="WGS36" s="248"/>
      <c r="WGU36" s="248"/>
      <c r="WGX36" s="249"/>
      <c r="WGY36" s="249"/>
      <c r="WGZ36" s="249"/>
      <c r="WHA36" s="249"/>
      <c r="WHB36" s="249"/>
      <c r="WHC36" s="249"/>
      <c r="WHD36" s="249"/>
      <c r="WHE36" s="249"/>
      <c r="WHF36" s="249"/>
      <c r="WHG36" s="249"/>
      <c r="WHH36" s="249"/>
      <c r="WHI36" s="249"/>
      <c r="WHL36" s="248"/>
      <c r="WHN36" s="248"/>
      <c r="WHQ36" s="249"/>
      <c r="WHR36" s="249"/>
      <c r="WHS36" s="249"/>
      <c r="WHT36" s="249"/>
      <c r="WHU36" s="249"/>
      <c r="WHV36" s="249"/>
      <c r="WHW36" s="249"/>
      <c r="WHX36" s="249"/>
      <c r="WHY36" s="249"/>
      <c r="WHZ36" s="249"/>
      <c r="WIA36" s="249"/>
      <c r="WIB36" s="249"/>
      <c r="WIE36" s="248"/>
      <c r="WIG36" s="248"/>
      <c r="WIJ36" s="249"/>
      <c r="WIK36" s="249"/>
      <c r="WIL36" s="249"/>
      <c r="WIM36" s="249"/>
      <c r="WIN36" s="249"/>
      <c r="WIO36" s="249"/>
      <c r="WIP36" s="249"/>
      <c r="WIQ36" s="249"/>
      <c r="WIR36" s="249"/>
      <c r="WIS36" s="249"/>
      <c r="WIT36" s="249"/>
      <c r="WIU36" s="249"/>
      <c r="WIX36" s="248"/>
      <c r="WIZ36" s="248"/>
      <c r="WJC36" s="249"/>
      <c r="WJD36" s="249"/>
      <c r="WJE36" s="249"/>
      <c r="WJF36" s="249"/>
      <c r="WJG36" s="249"/>
      <c r="WJH36" s="249"/>
      <c r="WJI36" s="249"/>
      <c r="WJJ36" s="249"/>
      <c r="WJK36" s="249"/>
      <c r="WJL36" s="249"/>
      <c r="WJM36" s="249"/>
      <c r="WJN36" s="249"/>
      <c r="WJQ36" s="248"/>
      <c r="WJS36" s="248"/>
      <c r="WJV36" s="249"/>
      <c r="WJW36" s="249"/>
      <c r="WJX36" s="249"/>
      <c r="WJY36" s="249"/>
      <c r="WJZ36" s="249"/>
      <c r="WKA36" s="249"/>
      <c r="WKB36" s="249"/>
      <c r="WKC36" s="249"/>
      <c r="WKD36" s="249"/>
      <c r="WKE36" s="249"/>
      <c r="WKF36" s="249"/>
      <c r="WKG36" s="249"/>
      <c r="WKJ36" s="248"/>
      <c r="WKL36" s="248"/>
      <c r="WKO36" s="249"/>
      <c r="WKP36" s="249"/>
      <c r="WKQ36" s="249"/>
      <c r="WKR36" s="249"/>
      <c r="WKS36" s="249"/>
      <c r="WKT36" s="249"/>
      <c r="WKU36" s="249"/>
      <c r="WKV36" s="249"/>
      <c r="WKW36" s="249"/>
      <c r="WKX36" s="249"/>
      <c r="WKY36" s="249"/>
      <c r="WKZ36" s="249"/>
      <c r="WLC36" s="248"/>
      <c r="WLE36" s="248"/>
      <c r="WLH36" s="249"/>
      <c r="WLI36" s="249"/>
      <c r="WLJ36" s="249"/>
      <c r="WLK36" s="249"/>
      <c r="WLL36" s="249"/>
      <c r="WLM36" s="249"/>
      <c r="WLN36" s="249"/>
      <c r="WLO36" s="249"/>
      <c r="WLP36" s="249"/>
      <c r="WLQ36" s="249"/>
      <c r="WLR36" s="249"/>
      <c r="WLS36" s="249"/>
      <c r="WLV36" s="248"/>
      <c r="WLX36" s="248"/>
      <c r="WMA36" s="249"/>
      <c r="WMB36" s="249"/>
      <c r="WMC36" s="249"/>
      <c r="WMD36" s="249"/>
      <c r="WME36" s="249"/>
      <c r="WMF36" s="249"/>
      <c r="WMG36" s="249"/>
      <c r="WMH36" s="249"/>
      <c r="WMI36" s="249"/>
      <c r="WMJ36" s="249"/>
      <c r="WMK36" s="249"/>
      <c r="WML36" s="249"/>
      <c r="WMO36" s="248"/>
      <c r="WMQ36" s="248"/>
      <c r="WMT36" s="249"/>
      <c r="WMU36" s="249"/>
      <c r="WMV36" s="249"/>
      <c r="WMW36" s="249"/>
      <c r="WMX36" s="249"/>
      <c r="WMY36" s="249"/>
      <c r="WMZ36" s="249"/>
      <c r="WNA36" s="249"/>
      <c r="WNB36" s="249"/>
      <c r="WNC36" s="249"/>
      <c r="WND36" s="249"/>
      <c r="WNE36" s="249"/>
      <c r="WNH36" s="248"/>
      <c r="WNJ36" s="248"/>
      <c r="WNM36" s="249"/>
      <c r="WNN36" s="249"/>
      <c r="WNO36" s="249"/>
      <c r="WNP36" s="249"/>
      <c r="WNQ36" s="249"/>
      <c r="WNR36" s="249"/>
      <c r="WNS36" s="249"/>
      <c r="WNT36" s="249"/>
      <c r="WNU36" s="249"/>
      <c r="WNV36" s="249"/>
      <c r="WNW36" s="249"/>
      <c r="WNX36" s="249"/>
      <c r="WOA36" s="248"/>
      <c r="WOC36" s="248"/>
      <c r="WOF36" s="249"/>
      <c r="WOG36" s="249"/>
      <c r="WOH36" s="249"/>
      <c r="WOI36" s="249"/>
      <c r="WOJ36" s="249"/>
      <c r="WOK36" s="249"/>
      <c r="WOL36" s="249"/>
      <c r="WOM36" s="249"/>
      <c r="WON36" s="249"/>
      <c r="WOO36" s="249"/>
      <c r="WOP36" s="249"/>
      <c r="WOQ36" s="249"/>
      <c r="WOT36" s="248"/>
      <c r="WOV36" s="248"/>
      <c r="WOY36" s="249"/>
      <c r="WOZ36" s="249"/>
      <c r="WPA36" s="249"/>
      <c r="WPB36" s="249"/>
      <c r="WPC36" s="249"/>
      <c r="WPD36" s="249"/>
      <c r="WPE36" s="249"/>
      <c r="WPF36" s="249"/>
      <c r="WPG36" s="249"/>
      <c r="WPH36" s="249"/>
      <c r="WPI36" s="249"/>
      <c r="WPJ36" s="249"/>
      <c r="WPM36" s="248"/>
      <c r="WPO36" s="248"/>
      <c r="WPR36" s="249"/>
      <c r="WPS36" s="249"/>
      <c r="WPT36" s="249"/>
      <c r="WPU36" s="249"/>
      <c r="WPV36" s="249"/>
      <c r="WPW36" s="249"/>
      <c r="WPX36" s="249"/>
      <c r="WPY36" s="249"/>
      <c r="WPZ36" s="249"/>
      <c r="WQA36" s="249"/>
      <c r="WQB36" s="249"/>
      <c r="WQC36" s="249"/>
      <c r="WQF36" s="248"/>
      <c r="WQH36" s="248"/>
      <c r="WQK36" s="249"/>
      <c r="WQL36" s="249"/>
      <c r="WQM36" s="249"/>
      <c r="WQN36" s="249"/>
      <c r="WQO36" s="249"/>
      <c r="WQP36" s="249"/>
      <c r="WQQ36" s="249"/>
      <c r="WQR36" s="249"/>
      <c r="WQS36" s="249"/>
      <c r="WQT36" s="249"/>
      <c r="WQU36" s="249"/>
      <c r="WQV36" s="249"/>
      <c r="WQY36" s="248"/>
      <c r="WRA36" s="248"/>
      <c r="WRD36" s="249"/>
      <c r="WRE36" s="249"/>
      <c r="WRF36" s="249"/>
      <c r="WRG36" s="249"/>
      <c r="WRH36" s="249"/>
      <c r="WRI36" s="249"/>
      <c r="WRJ36" s="249"/>
      <c r="WRK36" s="249"/>
      <c r="WRL36" s="249"/>
      <c r="WRM36" s="249"/>
      <c r="WRN36" s="249"/>
      <c r="WRO36" s="249"/>
      <c r="WRR36" s="248"/>
      <c r="WRT36" s="248"/>
      <c r="WRW36" s="249"/>
      <c r="WRX36" s="249"/>
      <c r="WRY36" s="249"/>
      <c r="WRZ36" s="249"/>
      <c r="WSA36" s="249"/>
      <c r="WSB36" s="249"/>
      <c r="WSC36" s="249"/>
      <c r="WSD36" s="249"/>
      <c r="WSE36" s="249"/>
      <c r="WSF36" s="249"/>
      <c r="WSG36" s="249"/>
      <c r="WSH36" s="249"/>
      <c r="WSK36" s="248"/>
      <c r="WSM36" s="248"/>
      <c r="WSP36" s="249"/>
      <c r="WSQ36" s="249"/>
      <c r="WSR36" s="249"/>
      <c r="WSS36" s="249"/>
      <c r="WST36" s="249"/>
      <c r="WSU36" s="249"/>
      <c r="WSV36" s="249"/>
      <c r="WSW36" s="249"/>
      <c r="WSX36" s="249"/>
      <c r="WSY36" s="249"/>
      <c r="WSZ36" s="249"/>
      <c r="WTA36" s="249"/>
      <c r="WTD36" s="248"/>
      <c r="WTF36" s="248"/>
      <c r="WTI36" s="249"/>
      <c r="WTJ36" s="249"/>
      <c r="WTK36" s="249"/>
      <c r="WTL36" s="249"/>
      <c r="WTM36" s="249"/>
      <c r="WTN36" s="249"/>
      <c r="WTO36" s="249"/>
      <c r="WTP36" s="249"/>
      <c r="WTQ36" s="249"/>
      <c r="WTR36" s="249"/>
      <c r="WTS36" s="249"/>
      <c r="WTT36" s="249"/>
      <c r="WTW36" s="248"/>
      <c r="WTY36" s="248"/>
      <c r="WUB36" s="249"/>
      <c r="WUC36" s="249"/>
      <c r="WUD36" s="249"/>
      <c r="WUE36" s="249"/>
      <c r="WUF36" s="249"/>
      <c r="WUG36" s="249"/>
      <c r="WUH36" s="249"/>
      <c r="WUI36" s="249"/>
      <c r="WUJ36" s="249"/>
      <c r="WUK36" s="249"/>
      <c r="WUL36" s="249"/>
      <c r="WUM36" s="249"/>
      <c r="WUP36" s="248"/>
      <c r="WUR36" s="248"/>
      <c r="WUU36" s="249"/>
      <c r="WUV36" s="249"/>
      <c r="WUW36" s="249"/>
      <c r="WUX36" s="249"/>
      <c r="WUY36" s="249"/>
      <c r="WUZ36" s="249"/>
      <c r="WVA36" s="249"/>
      <c r="WVB36" s="249"/>
      <c r="WVC36" s="249"/>
      <c r="WVD36" s="249"/>
      <c r="WVE36" s="249"/>
      <c r="WVF36" s="249"/>
      <c r="WVI36" s="248"/>
      <c r="WVK36" s="248"/>
      <c r="WVN36" s="249"/>
      <c r="WVO36" s="249"/>
      <c r="WVP36" s="249"/>
      <c r="WVQ36" s="249"/>
      <c r="WVR36" s="249"/>
      <c r="WVS36" s="249"/>
      <c r="WVT36" s="249"/>
      <c r="WVU36" s="249"/>
      <c r="WVV36" s="249"/>
      <c r="WVW36" s="249"/>
      <c r="WVX36" s="249"/>
      <c r="WVY36" s="249"/>
      <c r="WWB36" s="248"/>
      <c r="WWD36" s="248"/>
      <c r="WWG36" s="249"/>
      <c r="WWH36" s="249"/>
      <c r="WWI36" s="249"/>
      <c r="WWJ36" s="249"/>
      <c r="WWK36" s="249"/>
      <c r="WWL36" s="249"/>
      <c r="WWM36" s="249"/>
      <c r="WWN36" s="249"/>
      <c r="WWO36" s="249"/>
      <c r="WWP36" s="249"/>
      <c r="WWQ36" s="249"/>
      <c r="WWR36" s="249"/>
      <c r="WWU36" s="248"/>
      <c r="WWW36" s="248"/>
      <c r="WWZ36" s="249"/>
      <c r="WXA36" s="249"/>
      <c r="WXB36" s="249"/>
      <c r="WXC36" s="249"/>
      <c r="WXD36" s="249"/>
      <c r="WXE36" s="249"/>
      <c r="WXF36" s="249"/>
      <c r="WXG36" s="249"/>
      <c r="WXH36" s="249"/>
      <c r="WXI36" s="249"/>
      <c r="WXJ36" s="249"/>
      <c r="WXK36" s="249"/>
      <c r="WXN36" s="248"/>
      <c r="WXP36" s="248"/>
      <c r="WXS36" s="249"/>
      <c r="WXT36" s="249"/>
      <c r="WXU36" s="249"/>
      <c r="WXV36" s="249"/>
      <c r="WXW36" s="249"/>
      <c r="WXX36" s="249"/>
      <c r="WXY36" s="249"/>
      <c r="WXZ36" s="249"/>
      <c r="WYA36" s="249"/>
      <c r="WYB36" s="249"/>
      <c r="WYC36" s="249"/>
      <c r="WYD36" s="249"/>
      <c r="WYG36" s="248"/>
      <c r="WYI36" s="248"/>
      <c r="WYL36" s="249"/>
      <c r="WYM36" s="249"/>
      <c r="WYN36" s="249"/>
      <c r="WYO36" s="249"/>
      <c r="WYP36" s="249"/>
      <c r="WYQ36" s="249"/>
      <c r="WYR36" s="249"/>
      <c r="WYS36" s="249"/>
      <c r="WYT36" s="249"/>
      <c r="WYU36" s="249"/>
      <c r="WYV36" s="249"/>
      <c r="WYW36" s="249"/>
      <c r="WYZ36" s="248"/>
      <c r="WZB36" s="248"/>
      <c r="WZE36" s="249"/>
      <c r="WZF36" s="249"/>
      <c r="WZG36" s="249"/>
      <c r="WZH36" s="249"/>
      <c r="WZI36" s="249"/>
      <c r="WZJ36" s="249"/>
      <c r="WZK36" s="249"/>
      <c r="WZL36" s="249"/>
      <c r="WZM36" s="249"/>
      <c r="WZN36" s="249"/>
      <c r="WZO36" s="249"/>
      <c r="WZP36" s="249"/>
      <c r="WZS36" s="248"/>
      <c r="WZU36" s="248"/>
      <c r="WZX36" s="249"/>
      <c r="WZY36" s="249"/>
      <c r="WZZ36" s="249"/>
      <c r="XAA36" s="249"/>
      <c r="XAB36" s="249"/>
      <c r="XAC36" s="249"/>
      <c r="XAD36" s="249"/>
      <c r="XAE36" s="249"/>
      <c r="XAF36" s="249"/>
      <c r="XAG36" s="249"/>
      <c r="XAH36" s="249"/>
      <c r="XAI36" s="249"/>
      <c r="XAL36" s="248"/>
      <c r="XAN36" s="248"/>
      <c r="XAQ36" s="249"/>
      <c r="XAR36" s="249"/>
      <c r="XAS36" s="249"/>
      <c r="XAT36" s="249"/>
      <c r="XAU36" s="249"/>
      <c r="XAV36" s="249"/>
      <c r="XAW36" s="249"/>
      <c r="XAX36" s="249"/>
      <c r="XAY36" s="249"/>
      <c r="XAZ36" s="249"/>
      <c r="XBA36" s="249"/>
      <c r="XBB36" s="249"/>
      <c r="XBE36" s="248"/>
      <c r="XBG36" s="248"/>
      <c r="XBJ36" s="249"/>
      <c r="XBK36" s="249"/>
      <c r="XBL36" s="249"/>
      <c r="XBM36" s="249"/>
      <c r="XBN36" s="249"/>
      <c r="XBO36" s="249"/>
      <c r="XBP36" s="249"/>
      <c r="XBQ36" s="249"/>
      <c r="XBR36" s="249"/>
      <c r="XBS36" s="249"/>
      <c r="XBT36" s="249"/>
      <c r="XBU36" s="249"/>
      <c r="XBX36" s="248"/>
      <c r="XBZ36" s="248"/>
      <c r="XCC36" s="249"/>
      <c r="XCD36" s="249"/>
      <c r="XCE36" s="249"/>
      <c r="XCF36" s="249"/>
      <c r="XCG36" s="249"/>
      <c r="XCH36" s="249"/>
      <c r="XCI36" s="249"/>
      <c r="XCJ36" s="249"/>
      <c r="XCK36" s="249"/>
      <c r="XCL36" s="249"/>
      <c r="XCM36" s="249"/>
      <c r="XCN36" s="249"/>
      <c r="XCQ36" s="248"/>
      <c r="XCS36" s="248"/>
      <c r="XCV36" s="249"/>
      <c r="XCW36" s="249"/>
      <c r="XCX36" s="249"/>
      <c r="XCY36" s="249"/>
      <c r="XCZ36" s="249"/>
      <c r="XDA36" s="249"/>
      <c r="XDB36" s="249"/>
      <c r="XDC36" s="249"/>
      <c r="XDD36" s="249"/>
      <c r="XDE36" s="249"/>
      <c r="XDF36" s="249"/>
      <c r="XDG36" s="249"/>
      <c r="XDJ36" s="248"/>
      <c r="XDL36" s="248"/>
      <c r="XDO36" s="249"/>
      <c r="XDP36" s="249"/>
      <c r="XDQ36" s="249"/>
      <c r="XDR36" s="249"/>
      <c r="XDS36" s="249"/>
      <c r="XDT36" s="249"/>
      <c r="XDU36" s="249"/>
      <c r="XDV36" s="249"/>
      <c r="XDW36" s="249"/>
      <c r="XDX36" s="249"/>
      <c r="XDY36" s="249"/>
      <c r="XDZ36" s="249"/>
      <c r="XEC36" s="248"/>
      <c r="XEE36" s="248"/>
      <c r="XEH36" s="249"/>
      <c r="XEI36" s="249"/>
      <c r="XEJ36" s="249"/>
      <c r="XEK36" s="249"/>
      <c r="XEL36" s="249"/>
      <c r="XEM36" s="249"/>
      <c r="XEN36" s="249"/>
      <c r="XEO36" s="249"/>
      <c r="XEP36" s="249"/>
      <c r="XEQ36" s="249"/>
      <c r="XER36" s="249"/>
      <c r="XES36" s="249"/>
      <c r="XEV36" s="248"/>
      <c r="XEX36" s="248"/>
      <c r="XFA36" s="249"/>
    </row>
    <row r="37" spans="1:1024 1026:2047 2050:9215 9218:10239 10241:11262 11265:12288 12291:16381" x14ac:dyDescent="0.2">
      <c r="B37" s="1" t="s">
        <v>159</v>
      </c>
      <c r="C37" s="2" t="s">
        <v>50</v>
      </c>
      <c r="D37" s="2">
        <v>2030</v>
      </c>
      <c r="E37" s="213"/>
      <c r="F37" s="213"/>
      <c r="G37" s="213">
        <v>2.003776840865612E-2</v>
      </c>
      <c r="H37" s="213">
        <v>2.7332175523042679E-2</v>
      </c>
      <c r="I37" s="213">
        <v>8.7235860526561737E-2</v>
      </c>
      <c r="J37" s="213"/>
      <c r="K37" s="213"/>
      <c r="L37" s="213">
        <v>6.9208387285470963E-3</v>
      </c>
      <c r="M37" s="213">
        <v>2.2210946306586266E-2</v>
      </c>
      <c r="N37" s="213">
        <v>2.9498135671019554E-2</v>
      </c>
      <c r="Q37" s="248"/>
      <c r="S37" s="248"/>
      <c r="V37" s="249"/>
      <c r="W37" s="249"/>
      <c r="X37" s="249"/>
      <c r="Y37" s="249"/>
      <c r="Z37" s="249"/>
      <c r="AA37" s="249"/>
      <c r="AB37" s="249"/>
      <c r="AC37" s="249"/>
      <c r="AD37" s="249"/>
      <c r="AE37" s="249"/>
      <c r="AF37" s="249"/>
      <c r="AG37" s="249"/>
      <c r="AJ37" s="248"/>
      <c r="AL37" s="248"/>
      <c r="AO37" s="249"/>
      <c r="AP37" s="249"/>
      <c r="AQ37" s="249"/>
      <c r="AR37" s="249"/>
      <c r="AS37" s="249"/>
      <c r="AT37" s="249"/>
      <c r="AU37" s="249"/>
      <c r="AV37" s="249"/>
      <c r="AW37" s="249"/>
      <c r="AX37" s="249"/>
      <c r="AY37" s="249"/>
      <c r="AZ37" s="249"/>
      <c r="BC37" s="248"/>
      <c r="BE37" s="248"/>
      <c r="BH37" s="249"/>
      <c r="BI37" s="249"/>
      <c r="BJ37" s="249"/>
      <c r="BK37" s="249"/>
      <c r="BL37" s="249"/>
      <c r="BM37" s="249"/>
      <c r="BN37" s="249"/>
      <c r="BO37" s="249"/>
      <c r="BP37" s="249"/>
      <c r="BQ37" s="249"/>
      <c r="BR37" s="249"/>
      <c r="BS37" s="249"/>
      <c r="BV37" s="248"/>
      <c r="BX37" s="248"/>
      <c r="CA37" s="249"/>
      <c r="CB37" s="249"/>
      <c r="CC37" s="249"/>
      <c r="CD37" s="249"/>
      <c r="CE37" s="249"/>
      <c r="CF37" s="249"/>
      <c r="CG37" s="249"/>
      <c r="CH37" s="249"/>
      <c r="CI37" s="249"/>
      <c r="CJ37" s="249"/>
      <c r="CK37" s="249"/>
      <c r="CL37" s="249"/>
      <c r="CO37" s="248"/>
      <c r="CQ37" s="248"/>
      <c r="CT37" s="249"/>
      <c r="CU37" s="249"/>
      <c r="CV37" s="249"/>
      <c r="CW37" s="249"/>
      <c r="CX37" s="249"/>
      <c r="CY37" s="249"/>
      <c r="CZ37" s="249"/>
      <c r="DA37" s="249"/>
      <c r="DB37" s="249"/>
      <c r="DC37" s="249"/>
      <c r="DD37" s="249"/>
      <c r="DE37" s="249"/>
      <c r="DH37" s="248"/>
      <c r="DJ37" s="248"/>
      <c r="DM37" s="249"/>
      <c r="DN37" s="249"/>
      <c r="DO37" s="249"/>
      <c r="DP37" s="249"/>
      <c r="DQ37" s="249"/>
      <c r="DR37" s="249"/>
      <c r="DS37" s="249"/>
      <c r="DT37" s="249"/>
      <c r="DU37" s="249"/>
      <c r="DV37" s="249"/>
      <c r="DW37" s="249"/>
      <c r="DX37" s="249"/>
      <c r="EA37" s="248"/>
      <c r="EC37" s="248"/>
      <c r="EF37" s="249"/>
      <c r="EG37" s="249"/>
      <c r="EH37" s="249"/>
      <c r="EI37" s="249"/>
      <c r="EJ37" s="249"/>
      <c r="EK37" s="249"/>
      <c r="EL37" s="249"/>
      <c r="EM37" s="249"/>
      <c r="EN37" s="249"/>
      <c r="EO37" s="249"/>
      <c r="EP37" s="249"/>
      <c r="EQ37" s="249"/>
      <c r="ET37" s="248"/>
      <c r="EV37" s="248"/>
      <c r="EY37" s="249"/>
      <c r="EZ37" s="249"/>
      <c r="FA37" s="249"/>
      <c r="FB37" s="249"/>
      <c r="FC37" s="249"/>
      <c r="FD37" s="249"/>
      <c r="FE37" s="249"/>
      <c r="FF37" s="249"/>
      <c r="FG37" s="249"/>
      <c r="FH37" s="249"/>
      <c r="FI37" s="249"/>
      <c r="FJ37" s="249"/>
      <c r="FM37" s="248"/>
      <c r="FO37" s="248"/>
      <c r="FR37" s="249"/>
      <c r="FS37" s="249"/>
      <c r="FT37" s="249"/>
      <c r="FU37" s="249"/>
      <c r="FV37" s="249"/>
      <c r="FW37" s="249"/>
      <c r="FX37" s="249"/>
      <c r="FY37" s="249"/>
      <c r="FZ37" s="249"/>
      <c r="GA37" s="249"/>
      <c r="GB37" s="249"/>
      <c r="GC37" s="249"/>
      <c r="GF37" s="248"/>
      <c r="GH37" s="248"/>
      <c r="GK37" s="249"/>
      <c r="GL37" s="249"/>
      <c r="GM37" s="249"/>
      <c r="GN37" s="249"/>
      <c r="GO37" s="249"/>
      <c r="GP37" s="249"/>
      <c r="GQ37" s="249"/>
      <c r="GR37" s="249"/>
      <c r="GS37" s="249"/>
      <c r="GT37" s="249"/>
      <c r="GU37" s="249"/>
      <c r="GV37" s="249"/>
      <c r="GY37" s="248"/>
      <c r="HA37" s="248"/>
      <c r="HD37" s="249"/>
      <c r="HE37" s="249"/>
      <c r="HF37" s="249"/>
      <c r="HG37" s="249"/>
      <c r="HH37" s="249"/>
      <c r="HI37" s="249"/>
      <c r="HJ37" s="249"/>
      <c r="HK37" s="249"/>
      <c r="HL37" s="249"/>
      <c r="HM37" s="249"/>
      <c r="HN37" s="249"/>
      <c r="HO37" s="249"/>
      <c r="HR37" s="248"/>
      <c r="HT37" s="248"/>
      <c r="HW37" s="249"/>
      <c r="HX37" s="249"/>
      <c r="HY37" s="249"/>
      <c r="HZ37" s="249"/>
      <c r="IA37" s="249"/>
      <c r="IB37" s="249"/>
      <c r="IC37" s="249"/>
      <c r="ID37" s="249"/>
      <c r="IE37" s="249"/>
      <c r="IF37" s="249"/>
      <c r="IG37" s="249"/>
      <c r="IH37" s="249"/>
      <c r="IK37" s="248"/>
      <c r="IM37" s="248"/>
      <c r="IP37" s="249"/>
      <c r="IQ37" s="249"/>
      <c r="IR37" s="249"/>
      <c r="IS37" s="249"/>
      <c r="IT37" s="249"/>
      <c r="IU37" s="249"/>
      <c r="IV37" s="249"/>
      <c r="IW37" s="249"/>
      <c r="IX37" s="249"/>
      <c r="IY37" s="249"/>
      <c r="IZ37" s="249"/>
      <c r="JA37" s="249"/>
      <c r="JD37" s="248"/>
      <c r="JF37" s="248"/>
      <c r="JI37" s="249"/>
      <c r="JJ37" s="249"/>
      <c r="JK37" s="249"/>
      <c r="JL37" s="249"/>
      <c r="JM37" s="249"/>
      <c r="JN37" s="249"/>
      <c r="JO37" s="249"/>
      <c r="JP37" s="249"/>
      <c r="JQ37" s="249"/>
      <c r="JR37" s="249"/>
      <c r="JS37" s="249"/>
      <c r="JT37" s="249"/>
      <c r="JW37" s="248"/>
      <c r="JY37" s="248"/>
      <c r="KB37" s="249"/>
      <c r="KC37" s="249"/>
      <c r="KD37" s="249"/>
      <c r="KE37" s="249"/>
      <c r="KF37" s="249"/>
      <c r="KG37" s="249"/>
      <c r="KH37" s="249"/>
      <c r="KI37" s="249"/>
      <c r="KJ37" s="249"/>
      <c r="KK37" s="249"/>
      <c r="KL37" s="249"/>
      <c r="KM37" s="249"/>
      <c r="KP37" s="248"/>
      <c r="KR37" s="248"/>
      <c r="KU37" s="249"/>
      <c r="KV37" s="249"/>
      <c r="KW37" s="249"/>
      <c r="KX37" s="249"/>
      <c r="KY37" s="249"/>
      <c r="KZ37" s="249"/>
      <c r="LA37" s="249"/>
      <c r="LB37" s="249"/>
      <c r="LC37" s="249"/>
      <c r="LD37" s="249"/>
      <c r="LE37" s="249"/>
      <c r="LF37" s="249"/>
      <c r="LI37" s="248"/>
      <c r="LK37" s="248"/>
      <c r="LN37" s="249"/>
      <c r="LO37" s="249"/>
      <c r="LP37" s="249"/>
      <c r="LQ37" s="249"/>
      <c r="LR37" s="249"/>
      <c r="LS37" s="249"/>
      <c r="LT37" s="249"/>
      <c r="LU37" s="249"/>
      <c r="LV37" s="249"/>
      <c r="LW37" s="249"/>
      <c r="LX37" s="249"/>
      <c r="LY37" s="249"/>
      <c r="MB37" s="248"/>
      <c r="MD37" s="248"/>
      <c r="MG37" s="249"/>
      <c r="MH37" s="249"/>
      <c r="MI37" s="249"/>
      <c r="MJ37" s="249"/>
      <c r="MK37" s="249"/>
      <c r="ML37" s="249"/>
      <c r="MM37" s="249"/>
      <c r="MN37" s="249"/>
      <c r="MO37" s="249"/>
      <c r="MP37" s="249"/>
      <c r="MQ37" s="249"/>
      <c r="MR37" s="249"/>
      <c r="MU37" s="248"/>
      <c r="MW37" s="248"/>
      <c r="MZ37" s="249"/>
      <c r="NA37" s="249"/>
      <c r="NB37" s="249"/>
      <c r="NC37" s="249"/>
      <c r="ND37" s="249"/>
      <c r="NE37" s="249"/>
      <c r="NF37" s="249"/>
      <c r="NG37" s="249"/>
      <c r="NH37" s="249"/>
      <c r="NI37" s="249"/>
      <c r="NJ37" s="249"/>
      <c r="NK37" s="249"/>
      <c r="NN37" s="248"/>
      <c r="NP37" s="248"/>
      <c r="NS37" s="249"/>
      <c r="NT37" s="249"/>
      <c r="NU37" s="249"/>
      <c r="NV37" s="249"/>
      <c r="NW37" s="249"/>
      <c r="NX37" s="249"/>
      <c r="NY37" s="249"/>
      <c r="NZ37" s="249"/>
      <c r="OA37" s="249"/>
      <c r="OB37" s="249"/>
      <c r="OC37" s="249"/>
      <c r="OD37" s="249"/>
      <c r="OG37" s="248"/>
      <c r="OI37" s="248"/>
      <c r="OL37" s="249"/>
      <c r="OM37" s="249"/>
      <c r="ON37" s="249"/>
      <c r="OO37" s="249"/>
      <c r="OP37" s="249"/>
      <c r="OQ37" s="249"/>
      <c r="OR37" s="249"/>
      <c r="OS37" s="249"/>
      <c r="OT37" s="249"/>
      <c r="OU37" s="249"/>
      <c r="OV37" s="249"/>
      <c r="OW37" s="249"/>
      <c r="OZ37" s="248"/>
      <c r="PB37" s="248"/>
      <c r="PE37" s="249"/>
      <c r="PF37" s="249"/>
      <c r="PG37" s="249"/>
      <c r="PH37" s="249"/>
      <c r="PI37" s="249"/>
      <c r="PJ37" s="249"/>
      <c r="PK37" s="249"/>
      <c r="PL37" s="249"/>
      <c r="PM37" s="249"/>
      <c r="PN37" s="249"/>
      <c r="PO37" s="249"/>
      <c r="PP37" s="249"/>
      <c r="PS37" s="248"/>
      <c r="PU37" s="248"/>
      <c r="PX37" s="249"/>
      <c r="PY37" s="249"/>
      <c r="PZ37" s="249"/>
      <c r="QA37" s="249"/>
      <c r="QB37" s="249"/>
      <c r="QC37" s="249"/>
      <c r="QD37" s="249"/>
      <c r="QE37" s="249"/>
      <c r="QF37" s="249"/>
      <c r="QG37" s="249"/>
      <c r="QH37" s="249"/>
      <c r="QI37" s="249"/>
      <c r="QL37" s="248"/>
      <c r="QN37" s="248"/>
      <c r="QQ37" s="249"/>
      <c r="QR37" s="249"/>
      <c r="QS37" s="249"/>
      <c r="QT37" s="249"/>
      <c r="QU37" s="249"/>
      <c r="QV37" s="249"/>
      <c r="QW37" s="249"/>
      <c r="QX37" s="249"/>
      <c r="QY37" s="249"/>
      <c r="QZ37" s="249"/>
      <c r="RA37" s="249"/>
      <c r="RB37" s="249"/>
      <c r="RE37" s="248"/>
      <c r="RG37" s="248"/>
      <c r="RJ37" s="249"/>
      <c r="RK37" s="249"/>
      <c r="RL37" s="249"/>
      <c r="RM37" s="249"/>
      <c r="RN37" s="249"/>
      <c r="RO37" s="249"/>
      <c r="RP37" s="249"/>
      <c r="RQ37" s="249"/>
      <c r="RR37" s="249"/>
      <c r="RS37" s="249"/>
      <c r="RT37" s="249"/>
      <c r="RU37" s="249"/>
      <c r="RX37" s="248"/>
      <c r="RZ37" s="248"/>
      <c r="SC37" s="249"/>
      <c r="SD37" s="249"/>
      <c r="SE37" s="249"/>
      <c r="SF37" s="249"/>
      <c r="SG37" s="249"/>
      <c r="SH37" s="249"/>
      <c r="SI37" s="249"/>
      <c r="SJ37" s="249"/>
      <c r="SK37" s="249"/>
      <c r="SL37" s="249"/>
      <c r="SM37" s="249"/>
      <c r="SN37" s="249"/>
      <c r="SQ37" s="248"/>
      <c r="SS37" s="248"/>
      <c r="SV37" s="249"/>
      <c r="SW37" s="249"/>
      <c r="SX37" s="249"/>
      <c r="SY37" s="249"/>
      <c r="SZ37" s="249"/>
      <c r="TA37" s="249"/>
      <c r="TB37" s="249"/>
      <c r="TC37" s="249"/>
      <c r="TD37" s="249"/>
      <c r="TE37" s="249"/>
      <c r="TF37" s="249"/>
      <c r="TG37" s="249"/>
      <c r="TJ37" s="248"/>
      <c r="TL37" s="248"/>
      <c r="TO37" s="249"/>
      <c r="TP37" s="249"/>
      <c r="TQ37" s="249"/>
      <c r="TR37" s="249"/>
      <c r="TS37" s="249"/>
      <c r="TT37" s="249"/>
      <c r="TU37" s="249"/>
      <c r="TV37" s="249"/>
      <c r="TW37" s="249"/>
      <c r="TX37" s="249"/>
      <c r="TY37" s="249"/>
      <c r="TZ37" s="249"/>
      <c r="UC37" s="248"/>
      <c r="UE37" s="248"/>
      <c r="UH37" s="249"/>
      <c r="UI37" s="249"/>
      <c r="UJ37" s="249"/>
      <c r="UK37" s="249"/>
      <c r="UL37" s="249"/>
      <c r="UM37" s="249"/>
      <c r="UN37" s="249"/>
      <c r="UO37" s="249"/>
      <c r="UP37" s="249"/>
      <c r="UQ37" s="249"/>
      <c r="UR37" s="249"/>
      <c r="US37" s="249"/>
      <c r="UV37" s="248"/>
      <c r="UX37" s="248"/>
      <c r="VA37" s="249"/>
      <c r="VB37" s="249"/>
      <c r="VC37" s="249"/>
      <c r="VD37" s="249"/>
      <c r="VE37" s="249"/>
      <c r="VF37" s="249"/>
      <c r="VG37" s="249"/>
      <c r="VH37" s="249"/>
      <c r="VI37" s="249"/>
      <c r="VJ37" s="249"/>
      <c r="VK37" s="249"/>
      <c r="VL37" s="249"/>
      <c r="VO37" s="248"/>
      <c r="VQ37" s="248"/>
      <c r="VT37" s="249"/>
      <c r="VU37" s="249"/>
      <c r="VV37" s="249"/>
      <c r="VW37" s="249"/>
      <c r="VX37" s="249"/>
      <c r="VY37" s="249"/>
      <c r="VZ37" s="249"/>
      <c r="WA37" s="249"/>
      <c r="WB37" s="249"/>
      <c r="WC37" s="249"/>
      <c r="WD37" s="249"/>
      <c r="WE37" s="249"/>
      <c r="WH37" s="248"/>
      <c r="WJ37" s="248"/>
      <c r="WM37" s="249"/>
      <c r="WN37" s="249"/>
      <c r="WO37" s="249"/>
      <c r="WP37" s="249"/>
      <c r="WQ37" s="249"/>
      <c r="WR37" s="249"/>
      <c r="WS37" s="249"/>
      <c r="WT37" s="249"/>
      <c r="WU37" s="249"/>
      <c r="WV37" s="249"/>
      <c r="WW37" s="249"/>
      <c r="WX37" s="249"/>
      <c r="XA37" s="248"/>
      <c r="XC37" s="248"/>
      <c r="XF37" s="249"/>
      <c r="XG37" s="249"/>
      <c r="XH37" s="249"/>
      <c r="XI37" s="249"/>
      <c r="XJ37" s="249"/>
      <c r="XK37" s="249"/>
      <c r="XL37" s="249"/>
      <c r="XM37" s="249"/>
      <c r="XN37" s="249"/>
      <c r="XO37" s="249"/>
      <c r="XP37" s="249"/>
      <c r="XQ37" s="249"/>
      <c r="XT37" s="248"/>
      <c r="XV37" s="248"/>
      <c r="XY37" s="249"/>
      <c r="XZ37" s="249"/>
      <c r="YA37" s="249"/>
      <c r="YB37" s="249"/>
      <c r="YC37" s="249"/>
      <c r="YD37" s="249"/>
      <c r="YE37" s="249"/>
      <c r="YF37" s="249"/>
      <c r="YG37" s="249"/>
      <c r="YH37" s="249"/>
      <c r="YI37" s="249"/>
      <c r="YJ37" s="249"/>
      <c r="YM37" s="248"/>
      <c r="YO37" s="248"/>
      <c r="YR37" s="249"/>
      <c r="YS37" s="249"/>
      <c r="YT37" s="249"/>
      <c r="YU37" s="249"/>
      <c r="YV37" s="249"/>
      <c r="YW37" s="249"/>
      <c r="YX37" s="249"/>
      <c r="YY37" s="249"/>
      <c r="YZ37" s="249"/>
      <c r="ZA37" s="249"/>
      <c r="ZB37" s="249"/>
      <c r="ZC37" s="249"/>
      <c r="ZF37" s="248"/>
      <c r="ZH37" s="248"/>
      <c r="ZK37" s="249"/>
      <c r="ZL37" s="249"/>
      <c r="ZM37" s="249"/>
      <c r="ZN37" s="249"/>
      <c r="ZO37" s="249"/>
      <c r="ZP37" s="249"/>
      <c r="ZQ37" s="249"/>
      <c r="ZR37" s="249"/>
      <c r="ZS37" s="249"/>
      <c r="ZT37" s="249"/>
      <c r="ZU37" s="249"/>
      <c r="ZV37" s="249"/>
      <c r="ZY37" s="248"/>
      <c r="AAA37" s="248"/>
      <c r="AAD37" s="249"/>
      <c r="AAE37" s="249"/>
      <c r="AAF37" s="249"/>
      <c r="AAG37" s="249"/>
      <c r="AAH37" s="249"/>
      <c r="AAI37" s="249"/>
      <c r="AAJ37" s="249"/>
      <c r="AAK37" s="249"/>
      <c r="AAL37" s="249"/>
      <c r="AAM37" s="249"/>
      <c r="AAN37" s="249"/>
      <c r="AAO37" s="249"/>
      <c r="AAR37" s="248"/>
      <c r="AAT37" s="248"/>
      <c r="AAW37" s="249"/>
      <c r="AAX37" s="249"/>
      <c r="AAY37" s="249"/>
      <c r="AAZ37" s="249"/>
      <c r="ABA37" s="249"/>
      <c r="ABB37" s="249"/>
      <c r="ABC37" s="249"/>
      <c r="ABD37" s="249"/>
      <c r="ABE37" s="249"/>
      <c r="ABF37" s="249"/>
      <c r="ABG37" s="249"/>
      <c r="ABH37" s="249"/>
      <c r="ABK37" s="248"/>
      <c r="ABM37" s="248"/>
      <c r="ABP37" s="249"/>
      <c r="ABQ37" s="249"/>
      <c r="ABR37" s="249"/>
      <c r="ABS37" s="249"/>
      <c r="ABT37" s="249"/>
      <c r="ABU37" s="249"/>
      <c r="ABV37" s="249"/>
      <c r="ABW37" s="249"/>
      <c r="ABX37" s="249"/>
      <c r="ABY37" s="249"/>
      <c r="ABZ37" s="249"/>
      <c r="ACA37" s="249"/>
      <c r="ACD37" s="248"/>
      <c r="ACF37" s="248"/>
      <c r="ACI37" s="249"/>
      <c r="ACJ37" s="249"/>
      <c r="ACK37" s="249"/>
      <c r="ACL37" s="249"/>
      <c r="ACM37" s="249"/>
      <c r="ACN37" s="249"/>
      <c r="ACO37" s="249"/>
      <c r="ACP37" s="249"/>
      <c r="ACQ37" s="249"/>
      <c r="ACR37" s="249"/>
      <c r="ACS37" s="249"/>
      <c r="ACT37" s="249"/>
      <c r="ACW37" s="248"/>
      <c r="ACY37" s="248"/>
      <c r="ADB37" s="249"/>
      <c r="ADC37" s="249"/>
      <c r="ADD37" s="249"/>
      <c r="ADE37" s="249"/>
      <c r="ADF37" s="249"/>
      <c r="ADG37" s="249"/>
      <c r="ADH37" s="249"/>
      <c r="ADI37" s="249"/>
      <c r="ADJ37" s="249"/>
      <c r="ADK37" s="249"/>
      <c r="ADL37" s="249"/>
      <c r="ADM37" s="249"/>
      <c r="ADP37" s="248"/>
      <c r="ADR37" s="248"/>
      <c r="ADU37" s="249"/>
      <c r="ADV37" s="249"/>
      <c r="ADW37" s="249"/>
      <c r="ADX37" s="249"/>
      <c r="ADY37" s="249"/>
      <c r="ADZ37" s="249"/>
      <c r="AEA37" s="249"/>
      <c r="AEB37" s="249"/>
      <c r="AEC37" s="249"/>
      <c r="AED37" s="249"/>
      <c r="AEE37" s="249"/>
      <c r="AEF37" s="249"/>
      <c r="AEI37" s="248"/>
      <c r="AEK37" s="248"/>
      <c r="AEN37" s="249"/>
      <c r="AEO37" s="249"/>
      <c r="AEP37" s="249"/>
      <c r="AEQ37" s="249"/>
      <c r="AER37" s="249"/>
      <c r="AES37" s="249"/>
      <c r="AET37" s="249"/>
      <c r="AEU37" s="249"/>
      <c r="AEV37" s="249"/>
      <c r="AEW37" s="249"/>
      <c r="AEX37" s="249"/>
      <c r="AEY37" s="249"/>
      <c r="AFB37" s="248"/>
      <c r="AFD37" s="248"/>
      <c r="AFG37" s="249"/>
      <c r="AFH37" s="249"/>
      <c r="AFI37" s="249"/>
      <c r="AFJ37" s="249"/>
      <c r="AFK37" s="249"/>
      <c r="AFL37" s="249"/>
      <c r="AFM37" s="249"/>
      <c r="AFN37" s="249"/>
      <c r="AFO37" s="249"/>
      <c r="AFP37" s="249"/>
      <c r="AFQ37" s="249"/>
      <c r="AFR37" s="249"/>
      <c r="AFU37" s="248"/>
      <c r="AFW37" s="248"/>
      <c r="AFZ37" s="249"/>
      <c r="AGA37" s="249"/>
      <c r="AGB37" s="249"/>
      <c r="AGC37" s="249"/>
      <c r="AGD37" s="249"/>
      <c r="AGE37" s="249"/>
      <c r="AGF37" s="249"/>
      <c r="AGG37" s="249"/>
      <c r="AGH37" s="249"/>
      <c r="AGI37" s="249"/>
      <c r="AGJ37" s="249"/>
      <c r="AGK37" s="249"/>
      <c r="AGN37" s="248"/>
      <c r="AGP37" s="248"/>
      <c r="AGS37" s="249"/>
      <c r="AGT37" s="249"/>
      <c r="AGU37" s="249"/>
      <c r="AGV37" s="249"/>
      <c r="AGW37" s="249"/>
      <c r="AGX37" s="249"/>
      <c r="AGY37" s="249"/>
      <c r="AGZ37" s="249"/>
      <c r="AHA37" s="249"/>
      <c r="AHB37" s="249"/>
      <c r="AHC37" s="249"/>
      <c r="AHD37" s="249"/>
      <c r="AHG37" s="248"/>
      <c r="AHI37" s="248"/>
      <c r="AHL37" s="249"/>
      <c r="AHM37" s="249"/>
      <c r="AHN37" s="249"/>
      <c r="AHO37" s="249"/>
      <c r="AHP37" s="249"/>
      <c r="AHQ37" s="249"/>
      <c r="AHR37" s="249"/>
      <c r="AHS37" s="249"/>
      <c r="AHT37" s="249"/>
      <c r="AHU37" s="249"/>
      <c r="AHV37" s="249"/>
      <c r="AHW37" s="249"/>
      <c r="AHZ37" s="248"/>
      <c r="AIB37" s="248"/>
      <c r="AIE37" s="249"/>
      <c r="AIF37" s="249"/>
      <c r="AIG37" s="249"/>
      <c r="AIH37" s="249"/>
      <c r="AII37" s="249"/>
      <c r="AIJ37" s="249"/>
      <c r="AIK37" s="249"/>
      <c r="AIL37" s="249"/>
      <c r="AIM37" s="249"/>
      <c r="AIN37" s="249"/>
      <c r="AIO37" s="249"/>
      <c r="AIP37" s="249"/>
      <c r="AIS37" s="248"/>
      <c r="AIU37" s="248"/>
      <c r="AIX37" s="249"/>
      <c r="AIY37" s="249"/>
      <c r="AIZ37" s="249"/>
      <c r="AJA37" s="249"/>
      <c r="AJB37" s="249"/>
      <c r="AJC37" s="249"/>
      <c r="AJD37" s="249"/>
      <c r="AJE37" s="249"/>
      <c r="AJF37" s="249"/>
      <c r="AJG37" s="249"/>
      <c r="AJH37" s="249"/>
      <c r="AJI37" s="249"/>
      <c r="AJL37" s="248"/>
      <c r="AJN37" s="248"/>
      <c r="AJQ37" s="249"/>
      <c r="AJR37" s="249"/>
      <c r="AJS37" s="249"/>
      <c r="AJT37" s="249"/>
      <c r="AJU37" s="249"/>
      <c r="AJV37" s="249"/>
      <c r="AJW37" s="249"/>
      <c r="AJX37" s="249"/>
      <c r="AJY37" s="249"/>
      <c r="AJZ37" s="249"/>
      <c r="AKA37" s="249"/>
      <c r="AKB37" s="249"/>
      <c r="AKE37" s="248"/>
      <c r="AKG37" s="248"/>
      <c r="AKJ37" s="249"/>
      <c r="AKK37" s="249"/>
      <c r="AKL37" s="249"/>
      <c r="AKM37" s="249"/>
      <c r="AKN37" s="249"/>
      <c r="AKO37" s="249"/>
      <c r="AKP37" s="249"/>
      <c r="AKQ37" s="249"/>
      <c r="AKR37" s="249"/>
      <c r="AKS37" s="249"/>
      <c r="AKT37" s="249"/>
      <c r="AKU37" s="249"/>
      <c r="AKX37" s="248"/>
      <c r="AKZ37" s="248"/>
      <c r="ALC37" s="249"/>
      <c r="ALD37" s="249"/>
      <c r="ALE37" s="249"/>
      <c r="ALF37" s="249"/>
      <c r="ALG37" s="249"/>
      <c r="ALH37" s="249"/>
      <c r="ALI37" s="249"/>
      <c r="ALJ37" s="249"/>
      <c r="ALK37" s="249"/>
      <c r="ALL37" s="249"/>
      <c r="ALM37" s="249"/>
      <c r="ALN37" s="249"/>
      <c r="ALQ37" s="248"/>
      <c r="ALS37" s="248"/>
      <c r="ALV37" s="249"/>
      <c r="ALW37" s="249"/>
      <c r="ALX37" s="249"/>
      <c r="ALY37" s="249"/>
      <c r="ALZ37" s="249"/>
      <c r="AMA37" s="249"/>
      <c r="AMB37" s="249"/>
      <c r="AMC37" s="249"/>
      <c r="AMD37" s="249"/>
      <c r="AME37" s="249"/>
      <c r="AMF37" s="249"/>
      <c r="AMG37" s="249"/>
      <c r="AMJ37" s="248"/>
      <c r="AML37" s="248"/>
      <c r="AMO37" s="249"/>
      <c r="AMP37" s="249"/>
      <c r="AMQ37" s="249"/>
      <c r="AMR37" s="249"/>
      <c r="AMS37" s="249"/>
      <c r="AMT37" s="249"/>
      <c r="AMU37" s="249"/>
      <c r="AMV37" s="249"/>
      <c r="AMW37" s="249"/>
      <c r="AMX37" s="249"/>
      <c r="AMY37" s="249"/>
      <c r="AMZ37" s="249"/>
      <c r="ANC37" s="248"/>
      <c r="ANE37" s="248"/>
      <c r="ANH37" s="249"/>
      <c r="ANI37" s="249"/>
      <c r="ANJ37" s="249"/>
      <c r="ANK37" s="249"/>
      <c r="ANL37" s="249"/>
      <c r="ANM37" s="249"/>
      <c r="ANN37" s="249"/>
      <c r="ANO37" s="249"/>
      <c r="ANP37" s="249"/>
      <c r="ANQ37" s="249"/>
      <c r="ANR37" s="249"/>
      <c r="ANS37" s="249"/>
      <c r="ANV37" s="248"/>
      <c r="ANX37" s="248"/>
      <c r="AOA37" s="249"/>
      <c r="AOB37" s="249"/>
      <c r="AOC37" s="249"/>
      <c r="AOD37" s="249"/>
      <c r="AOE37" s="249"/>
      <c r="AOF37" s="249"/>
      <c r="AOG37" s="249"/>
      <c r="AOH37" s="249"/>
      <c r="AOI37" s="249"/>
      <c r="AOJ37" s="249"/>
      <c r="AOK37" s="249"/>
      <c r="AOL37" s="249"/>
      <c r="AOO37" s="248"/>
      <c r="AOQ37" s="248"/>
      <c r="AOT37" s="249"/>
      <c r="AOU37" s="249"/>
      <c r="AOV37" s="249"/>
      <c r="AOW37" s="249"/>
      <c r="AOX37" s="249"/>
      <c r="AOY37" s="249"/>
      <c r="AOZ37" s="249"/>
      <c r="APA37" s="249"/>
      <c r="APB37" s="249"/>
      <c r="APC37" s="249"/>
      <c r="APD37" s="249"/>
      <c r="APE37" s="249"/>
      <c r="APH37" s="248"/>
      <c r="APJ37" s="248"/>
      <c r="APM37" s="249"/>
      <c r="APN37" s="249"/>
      <c r="APO37" s="249"/>
      <c r="APP37" s="249"/>
      <c r="APQ37" s="249"/>
      <c r="APR37" s="249"/>
      <c r="APS37" s="249"/>
      <c r="APT37" s="249"/>
      <c r="APU37" s="249"/>
      <c r="APV37" s="249"/>
      <c r="APW37" s="249"/>
      <c r="APX37" s="249"/>
      <c r="AQA37" s="248"/>
      <c r="AQC37" s="248"/>
      <c r="AQF37" s="249"/>
      <c r="AQG37" s="249"/>
      <c r="AQH37" s="249"/>
      <c r="AQI37" s="249"/>
      <c r="AQJ37" s="249"/>
      <c r="AQK37" s="249"/>
      <c r="AQL37" s="249"/>
      <c r="AQM37" s="249"/>
      <c r="AQN37" s="249"/>
      <c r="AQO37" s="249"/>
      <c r="AQP37" s="249"/>
      <c r="AQQ37" s="249"/>
      <c r="AQT37" s="248"/>
      <c r="AQV37" s="248"/>
      <c r="AQY37" s="249"/>
      <c r="AQZ37" s="249"/>
      <c r="ARA37" s="249"/>
      <c r="ARB37" s="249"/>
      <c r="ARC37" s="249"/>
      <c r="ARD37" s="249"/>
      <c r="ARE37" s="249"/>
      <c r="ARF37" s="249"/>
      <c r="ARG37" s="249"/>
      <c r="ARH37" s="249"/>
      <c r="ARI37" s="249"/>
      <c r="ARJ37" s="249"/>
      <c r="ARM37" s="248"/>
      <c r="ARO37" s="248"/>
      <c r="ARR37" s="249"/>
      <c r="ARS37" s="249"/>
      <c r="ART37" s="249"/>
      <c r="ARU37" s="249"/>
      <c r="ARV37" s="249"/>
      <c r="ARW37" s="249"/>
      <c r="ARX37" s="249"/>
      <c r="ARY37" s="249"/>
      <c r="ARZ37" s="249"/>
      <c r="ASA37" s="249"/>
      <c r="ASB37" s="249"/>
      <c r="ASC37" s="249"/>
      <c r="ASF37" s="248"/>
      <c r="ASH37" s="248"/>
      <c r="ASK37" s="249"/>
      <c r="ASL37" s="249"/>
      <c r="ASM37" s="249"/>
      <c r="ASN37" s="249"/>
      <c r="ASO37" s="249"/>
      <c r="ASP37" s="249"/>
      <c r="ASQ37" s="249"/>
      <c r="ASR37" s="249"/>
      <c r="ASS37" s="249"/>
      <c r="AST37" s="249"/>
      <c r="ASU37" s="249"/>
      <c r="ASV37" s="249"/>
      <c r="ASY37" s="248"/>
      <c r="ATA37" s="248"/>
      <c r="ATD37" s="249"/>
      <c r="ATE37" s="249"/>
      <c r="ATF37" s="249"/>
      <c r="ATG37" s="249"/>
      <c r="ATH37" s="249"/>
      <c r="ATI37" s="249"/>
      <c r="ATJ37" s="249"/>
      <c r="ATK37" s="249"/>
      <c r="ATL37" s="249"/>
      <c r="ATM37" s="249"/>
      <c r="ATN37" s="249"/>
      <c r="ATO37" s="249"/>
      <c r="ATR37" s="248"/>
      <c r="ATT37" s="248"/>
      <c r="ATW37" s="249"/>
      <c r="ATX37" s="249"/>
      <c r="ATY37" s="249"/>
      <c r="ATZ37" s="249"/>
      <c r="AUA37" s="249"/>
      <c r="AUB37" s="249"/>
      <c r="AUC37" s="249"/>
      <c r="AUD37" s="249"/>
      <c r="AUE37" s="249"/>
      <c r="AUF37" s="249"/>
      <c r="AUG37" s="249"/>
      <c r="AUH37" s="249"/>
      <c r="AUK37" s="248"/>
      <c r="AUM37" s="248"/>
      <c r="AUP37" s="249"/>
      <c r="AUQ37" s="249"/>
      <c r="AUR37" s="249"/>
      <c r="AUS37" s="249"/>
      <c r="AUT37" s="249"/>
      <c r="AUU37" s="249"/>
      <c r="AUV37" s="249"/>
      <c r="AUW37" s="249"/>
      <c r="AUX37" s="249"/>
      <c r="AUY37" s="249"/>
      <c r="AUZ37" s="249"/>
      <c r="AVA37" s="249"/>
      <c r="AVD37" s="248"/>
      <c r="AVF37" s="248"/>
      <c r="AVI37" s="249"/>
      <c r="AVJ37" s="249"/>
      <c r="AVK37" s="249"/>
      <c r="AVL37" s="249"/>
      <c r="AVM37" s="249"/>
      <c r="AVN37" s="249"/>
      <c r="AVO37" s="249"/>
      <c r="AVP37" s="249"/>
      <c r="AVQ37" s="249"/>
      <c r="AVR37" s="249"/>
      <c r="AVS37" s="249"/>
      <c r="AVT37" s="249"/>
      <c r="AVW37" s="248"/>
      <c r="AVY37" s="248"/>
      <c r="AWB37" s="249"/>
      <c r="AWC37" s="249"/>
      <c r="AWD37" s="249"/>
      <c r="AWE37" s="249"/>
      <c r="AWF37" s="249"/>
      <c r="AWG37" s="249"/>
      <c r="AWH37" s="249"/>
      <c r="AWI37" s="249"/>
      <c r="AWJ37" s="249"/>
      <c r="AWK37" s="249"/>
      <c r="AWL37" s="249"/>
      <c r="AWM37" s="249"/>
      <c r="AWP37" s="248"/>
      <c r="AWR37" s="248"/>
      <c r="AWU37" s="249"/>
      <c r="AWV37" s="249"/>
      <c r="AWW37" s="249"/>
      <c r="AWX37" s="249"/>
      <c r="AWY37" s="249"/>
      <c r="AWZ37" s="249"/>
      <c r="AXA37" s="249"/>
      <c r="AXB37" s="249"/>
      <c r="AXC37" s="249"/>
      <c r="AXD37" s="249"/>
      <c r="AXE37" s="249"/>
      <c r="AXF37" s="249"/>
      <c r="AXI37" s="248"/>
      <c r="AXK37" s="248"/>
      <c r="AXN37" s="249"/>
      <c r="AXO37" s="249"/>
      <c r="AXP37" s="249"/>
      <c r="AXQ37" s="249"/>
      <c r="AXR37" s="249"/>
      <c r="AXS37" s="249"/>
      <c r="AXT37" s="249"/>
      <c r="AXU37" s="249"/>
      <c r="AXV37" s="249"/>
      <c r="AXW37" s="249"/>
      <c r="AXX37" s="249"/>
      <c r="AXY37" s="249"/>
      <c r="AYB37" s="248"/>
      <c r="AYD37" s="248"/>
      <c r="AYG37" s="249"/>
      <c r="AYH37" s="249"/>
      <c r="AYI37" s="249"/>
      <c r="AYJ37" s="249"/>
      <c r="AYK37" s="249"/>
      <c r="AYL37" s="249"/>
      <c r="AYM37" s="249"/>
      <c r="AYN37" s="249"/>
      <c r="AYO37" s="249"/>
      <c r="AYP37" s="249"/>
      <c r="AYQ37" s="249"/>
      <c r="AYR37" s="249"/>
      <c r="AYU37" s="248"/>
      <c r="AYW37" s="248"/>
      <c r="AYZ37" s="249"/>
      <c r="AZA37" s="249"/>
      <c r="AZB37" s="249"/>
      <c r="AZC37" s="249"/>
      <c r="AZD37" s="249"/>
      <c r="AZE37" s="249"/>
      <c r="AZF37" s="249"/>
      <c r="AZG37" s="249"/>
      <c r="AZH37" s="249"/>
      <c r="AZI37" s="249"/>
      <c r="AZJ37" s="249"/>
      <c r="AZK37" s="249"/>
      <c r="AZN37" s="248"/>
      <c r="AZP37" s="248"/>
      <c r="AZS37" s="249"/>
      <c r="AZT37" s="249"/>
      <c r="AZU37" s="249"/>
      <c r="AZV37" s="249"/>
      <c r="AZW37" s="249"/>
      <c r="AZX37" s="249"/>
      <c r="AZY37" s="249"/>
      <c r="AZZ37" s="249"/>
      <c r="BAA37" s="249"/>
      <c r="BAB37" s="249"/>
      <c r="BAC37" s="249"/>
      <c r="BAD37" s="249"/>
      <c r="BAG37" s="248"/>
      <c r="BAI37" s="248"/>
      <c r="BAL37" s="249"/>
      <c r="BAM37" s="249"/>
      <c r="BAN37" s="249"/>
      <c r="BAO37" s="249"/>
      <c r="BAP37" s="249"/>
      <c r="BAQ37" s="249"/>
      <c r="BAR37" s="249"/>
      <c r="BAS37" s="249"/>
      <c r="BAT37" s="249"/>
      <c r="BAU37" s="249"/>
      <c r="BAV37" s="249"/>
      <c r="BAW37" s="249"/>
      <c r="BAZ37" s="248"/>
      <c r="BBB37" s="248"/>
      <c r="BBE37" s="249"/>
      <c r="BBF37" s="249"/>
      <c r="BBG37" s="249"/>
      <c r="BBH37" s="249"/>
      <c r="BBI37" s="249"/>
      <c r="BBJ37" s="249"/>
      <c r="BBK37" s="249"/>
      <c r="BBL37" s="249"/>
      <c r="BBM37" s="249"/>
      <c r="BBN37" s="249"/>
      <c r="BBO37" s="249"/>
      <c r="BBP37" s="249"/>
      <c r="BBS37" s="248"/>
      <c r="BBU37" s="248"/>
      <c r="BBX37" s="249"/>
      <c r="BBY37" s="249"/>
      <c r="BBZ37" s="249"/>
      <c r="BCA37" s="249"/>
      <c r="BCB37" s="249"/>
      <c r="BCC37" s="249"/>
      <c r="BCD37" s="249"/>
      <c r="BCE37" s="249"/>
      <c r="BCF37" s="249"/>
      <c r="BCG37" s="249"/>
      <c r="BCH37" s="249"/>
      <c r="BCI37" s="249"/>
      <c r="BCL37" s="248"/>
      <c r="BCN37" s="248"/>
      <c r="BCQ37" s="249"/>
      <c r="BCR37" s="249"/>
      <c r="BCS37" s="249"/>
      <c r="BCT37" s="249"/>
      <c r="BCU37" s="249"/>
      <c r="BCV37" s="249"/>
      <c r="BCW37" s="249"/>
      <c r="BCX37" s="249"/>
      <c r="BCY37" s="249"/>
      <c r="BCZ37" s="249"/>
      <c r="BDA37" s="249"/>
      <c r="BDB37" s="249"/>
      <c r="BDE37" s="248"/>
      <c r="BDG37" s="248"/>
      <c r="BDJ37" s="249"/>
      <c r="BDK37" s="249"/>
      <c r="BDL37" s="249"/>
      <c r="BDM37" s="249"/>
      <c r="BDN37" s="249"/>
      <c r="BDO37" s="249"/>
      <c r="BDP37" s="249"/>
      <c r="BDQ37" s="249"/>
      <c r="BDR37" s="249"/>
      <c r="BDS37" s="249"/>
      <c r="BDT37" s="249"/>
      <c r="BDU37" s="249"/>
      <c r="BDX37" s="248"/>
      <c r="BDZ37" s="248"/>
      <c r="BEC37" s="249"/>
      <c r="BED37" s="249"/>
      <c r="BEE37" s="249"/>
      <c r="BEF37" s="249"/>
      <c r="BEG37" s="249"/>
      <c r="BEH37" s="249"/>
      <c r="BEI37" s="249"/>
      <c r="BEJ37" s="249"/>
      <c r="BEK37" s="249"/>
      <c r="BEL37" s="249"/>
      <c r="BEM37" s="249"/>
      <c r="BEN37" s="249"/>
      <c r="BEQ37" s="248"/>
      <c r="BES37" s="248"/>
      <c r="BEV37" s="249"/>
      <c r="BEW37" s="249"/>
      <c r="BEX37" s="249"/>
      <c r="BEY37" s="249"/>
      <c r="BEZ37" s="249"/>
      <c r="BFA37" s="249"/>
      <c r="BFB37" s="249"/>
      <c r="BFC37" s="249"/>
      <c r="BFD37" s="249"/>
      <c r="BFE37" s="249"/>
      <c r="BFF37" s="249"/>
      <c r="BFG37" s="249"/>
      <c r="BFJ37" s="248"/>
      <c r="BFL37" s="248"/>
      <c r="BFO37" s="249"/>
      <c r="BFP37" s="249"/>
      <c r="BFQ37" s="249"/>
      <c r="BFR37" s="249"/>
      <c r="BFS37" s="249"/>
      <c r="BFT37" s="249"/>
      <c r="BFU37" s="249"/>
      <c r="BFV37" s="249"/>
      <c r="BFW37" s="249"/>
      <c r="BFX37" s="249"/>
      <c r="BFY37" s="249"/>
      <c r="BFZ37" s="249"/>
      <c r="BGC37" s="248"/>
      <c r="BGE37" s="248"/>
      <c r="BGH37" s="249"/>
      <c r="BGI37" s="249"/>
      <c r="BGJ37" s="249"/>
      <c r="BGK37" s="249"/>
      <c r="BGL37" s="249"/>
      <c r="BGM37" s="249"/>
      <c r="BGN37" s="249"/>
      <c r="BGO37" s="249"/>
      <c r="BGP37" s="249"/>
      <c r="BGQ37" s="249"/>
      <c r="BGR37" s="249"/>
      <c r="BGS37" s="249"/>
      <c r="BGV37" s="248"/>
      <c r="BGX37" s="248"/>
      <c r="BHA37" s="249"/>
      <c r="BHB37" s="249"/>
      <c r="BHC37" s="249"/>
      <c r="BHD37" s="249"/>
      <c r="BHE37" s="249"/>
      <c r="BHF37" s="249"/>
      <c r="BHG37" s="249"/>
      <c r="BHH37" s="249"/>
      <c r="BHI37" s="249"/>
      <c r="BHJ37" s="249"/>
      <c r="BHK37" s="249"/>
      <c r="BHL37" s="249"/>
      <c r="BHO37" s="248"/>
      <c r="BHQ37" s="248"/>
      <c r="BHT37" s="249"/>
      <c r="BHU37" s="249"/>
      <c r="BHV37" s="249"/>
      <c r="BHW37" s="249"/>
      <c r="BHX37" s="249"/>
      <c r="BHY37" s="249"/>
      <c r="BHZ37" s="249"/>
      <c r="BIA37" s="249"/>
      <c r="BIB37" s="249"/>
      <c r="BIC37" s="249"/>
      <c r="BID37" s="249"/>
      <c r="BIE37" s="249"/>
      <c r="BIH37" s="248"/>
      <c r="BIJ37" s="248"/>
      <c r="BIM37" s="249"/>
      <c r="BIN37" s="249"/>
      <c r="BIO37" s="249"/>
      <c r="BIP37" s="249"/>
      <c r="BIQ37" s="249"/>
      <c r="BIR37" s="249"/>
      <c r="BIS37" s="249"/>
      <c r="BIT37" s="249"/>
      <c r="BIU37" s="249"/>
      <c r="BIV37" s="249"/>
      <c r="BIW37" s="249"/>
      <c r="BIX37" s="249"/>
      <c r="BJA37" s="248"/>
      <c r="BJC37" s="248"/>
      <c r="BJF37" s="249"/>
      <c r="BJG37" s="249"/>
      <c r="BJH37" s="249"/>
      <c r="BJI37" s="249"/>
      <c r="BJJ37" s="249"/>
      <c r="BJK37" s="249"/>
      <c r="BJL37" s="249"/>
      <c r="BJM37" s="249"/>
      <c r="BJN37" s="249"/>
      <c r="BJO37" s="249"/>
      <c r="BJP37" s="249"/>
      <c r="BJQ37" s="249"/>
      <c r="BJT37" s="248"/>
      <c r="BJV37" s="248"/>
      <c r="BJY37" s="249"/>
      <c r="BJZ37" s="249"/>
      <c r="BKA37" s="249"/>
      <c r="BKB37" s="249"/>
      <c r="BKC37" s="249"/>
      <c r="BKD37" s="249"/>
      <c r="BKE37" s="249"/>
      <c r="BKF37" s="249"/>
      <c r="BKG37" s="249"/>
      <c r="BKH37" s="249"/>
      <c r="BKI37" s="249"/>
      <c r="BKJ37" s="249"/>
      <c r="BKM37" s="248"/>
      <c r="BKO37" s="248"/>
      <c r="BKR37" s="249"/>
      <c r="BKS37" s="249"/>
      <c r="BKT37" s="249"/>
      <c r="BKU37" s="249"/>
      <c r="BKV37" s="249"/>
      <c r="BKW37" s="249"/>
      <c r="BKX37" s="249"/>
      <c r="BKY37" s="249"/>
      <c r="BKZ37" s="249"/>
      <c r="BLA37" s="249"/>
      <c r="BLB37" s="249"/>
      <c r="BLC37" s="249"/>
      <c r="BLF37" s="248"/>
      <c r="BLH37" s="248"/>
      <c r="BLK37" s="249"/>
      <c r="BLL37" s="249"/>
      <c r="BLM37" s="249"/>
      <c r="BLN37" s="249"/>
      <c r="BLO37" s="249"/>
      <c r="BLP37" s="249"/>
      <c r="BLQ37" s="249"/>
      <c r="BLR37" s="249"/>
      <c r="BLS37" s="249"/>
      <c r="BLT37" s="249"/>
      <c r="BLU37" s="249"/>
      <c r="BLV37" s="249"/>
      <c r="BLY37" s="248"/>
      <c r="BMA37" s="248"/>
      <c r="BMD37" s="249"/>
      <c r="BME37" s="249"/>
      <c r="BMF37" s="249"/>
      <c r="BMG37" s="249"/>
      <c r="BMH37" s="249"/>
      <c r="BMI37" s="249"/>
      <c r="BMJ37" s="249"/>
      <c r="BMK37" s="249"/>
      <c r="BML37" s="249"/>
      <c r="BMM37" s="249"/>
      <c r="BMN37" s="249"/>
      <c r="BMO37" s="249"/>
      <c r="BMR37" s="248"/>
      <c r="BMT37" s="248"/>
      <c r="BMW37" s="249"/>
      <c r="BMX37" s="249"/>
      <c r="BMY37" s="249"/>
      <c r="BMZ37" s="249"/>
      <c r="BNA37" s="249"/>
      <c r="BNB37" s="249"/>
      <c r="BNC37" s="249"/>
      <c r="BND37" s="249"/>
      <c r="BNE37" s="249"/>
      <c r="BNF37" s="249"/>
      <c r="BNG37" s="249"/>
      <c r="BNH37" s="249"/>
      <c r="BNK37" s="248"/>
      <c r="BNM37" s="248"/>
      <c r="BNP37" s="249"/>
      <c r="BNQ37" s="249"/>
      <c r="BNR37" s="249"/>
      <c r="BNS37" s="249"/>
      <c r="BNT37" s="249"/>
      <c r="BNU37" s="249"/>
      <c r="BNV37" s="249"/>
      <c r="BNW37" s="249"/>
      <c r="BNX37" s="249"/>
      <c r="BNY37" s="249"/>
      <c r="BNZ37" s="249"/>
      <c r="BOA37" s="249"/>
      <c r="BOD37" s="248"/>
      <c r="BOF37" s="248"/>
      <c r="BOI37" s="249"/>
      <c r="BOJ37" s="249"/>
      <c r="BOK37" s="249"/>
      <c r="BOL37" s="249"/>
      <c r="BOM37" s="249"/>
      <c r="BON37" s="249"/>
      <c r="BOO37" s="249"/>
      <c r="BOP37" s="249"/>
      <c r="BOQ37" s="249"/>
      <c r="BOR37" s="249"/>
      <c r="BOS37" s="249"/>
      <c r="BOT37" s="249"/>
      <c r="BOW37" s="248"/>
      <c r="BOY37" s="248"/>
      <c r="BPB37" s="249"/>
      <c r="BPC37" s="249"/>
      <c r="BPD37" s="249"/>
      <c r="BPE37" s="249"/>
      <c r="BPF37" s="249"/>
      <c r="BPG37" s="249"/>
      <c r="BPH37" s="249"/>
      <c r="BPI37" s="249"/>
      <c r="BPJ37" s="249"/>
      <c r="BPK37" s="249"/>
      <c r="BPL37" s="249"/>
      <c r="BPM37" s="249"/>
      <c r="BPP37" s="248"/>
      <c r="BPR37" s="248"/>
      <c r="BPU37" s="249"/>
      <c r="BPV37" s="249"/>
      <c r="BPW37" s="249"/>
      <c r="BPX37" s="249"/>
      <c r="BPY37" s="249"/>
      <c r="BPZ37" s="249"/>
      <c r="BQA37" s="249"/>
      <c r="BQB37" s="249"/>
      <c r="BQC37" s="249"/>
      <c r="BQD37" s="249"/>
      <c r="BQE37" s="249"/>
      <c r="BQF37" s="249"/>
      <c r="BQI37" s="248"/>
      <c r="BQK37" s="248"/>
      <c r="BQN37" s="249"/>
      <c r="BQO37" s="249"/>
      <c r="BQP37" s="249"/>
      <c r="BQQ37" s="249"/>
      <c r="BQR37" s="249"/>
      <c r="BQS37" s="249"/>
      <c r="BQT37" s="249"/>
      <c r="BQU37" s="249"/>
      <c r="BQV37" s="249"/>
      <c r="BQW37" s="249"/>
      <c r="BQX37" s="249"/>
      <c r="BQY37" s="249"/>
      <c r="BRB37" s="248"/>
      <c r="BRD37" s="248"/>
      <c r="BRG37" s="249"/>
      <c r="BRH37" s="249"/>
      <c r="BRI37" s="249"/>
      <c r="BRJ37" s="249"/>
      <c r="BRK37" s="249"/>
      <c r="BRL37" s="249"/>
      <c r="BRM37" s="249"/>
      <c r="BRN37" s="249"/>
      <c r="BRO37" s="249"/>
      <c r="BRP37" s="249"/>
      <c r="BRQ37" s="249"/>
      <c r="BRR37" s="249"/>
      <c r="BRU37" s="248"/>
      <c r="BRW37" s="248"/>
      <c r="BRZ37" s="249"/>
      <c r="BSA37" s="249"/>
      <c r="BSB37" s="249"/>
      <c r="BSC37" s="249"/>
      <c r="BSD37" s="249"/>
      <c r="BSE37" s="249"/>
      <c r="BSF37" s="249"/>
      <c r="BSG37" s="249"/>
      <c r="BSH37" s="249"/>
      <c r="BSI37" s="249"/>
      <c r="BSJ37" s="249"/>
      <c r="BSK37" s="249"/>
      <c r="BSN37" s="248"/>
      <c r="BSP37" s="248"/>
      <c r="BSS37" s="249"/>
      <c r="BST37" s="249"/>
      <c r="BSU37" s="249"/>
      <c r="BSV37" s="249"/>
      <c r="BSW37" s="249"/>
      <c r="BSX37" s="249"/>
      <c r="BSY37" s="249"/>
      <c r="BSZ37" s="249"/>
      <c r="BTA37" s="249"/>
      <c r="BTB37" s="249"/>
      <c r="BTC37" s="249"/>
      <c r="BTD37" s="249"/>
      <c r="BTG37" s="248"/>
      <c r="BTI37" s="248"/>
      <c r="BTL37" s="249"/>
      <c r="BTM37" s="249"/>
      <c r="BTN37" s="249"/>
      <c r="BTO37" s="249"/>
      <c r="BTP37" s="249"/>
      <c r="BTQ37" s="249"/>
      <c r="BTR37" s="249"/>
      <c r="BTS37" s="249"/>
      <c r="BTT37" s="249"/>
      <c r="BTU37" s="249"/>
      <c r="BTV37" s="249"/>
      <c r="BTW37" s="249"/>
      <c r="BTZ37" s="248"/>
      <c r="BUB37" s="248"/>
      <c r="BUE37" s="249"/>
      <c r="BUF37" s="249"/>
      <c r="BUG37" s="249"/>
      <c r="BUH37" s="249"/>
      <c r="BUI37" s="249"/>
      <c r="BUJ37" s="249"/>
      <c r="BUK37" s="249"/>
      <c r="BUL37" s="249"/>
      <c r="BUM37" s="249"/>
      <c r="BUN37" s="249"/>
      <c r="BUO37" s="249"/>
      <c r="BUP37" s="249"/>
      <c r="BUS37" s="248"/>
      <c r="BUU37" s="248"/>
      <c r="BUX37" s="249"/>
      <c r="BUY37" s="249"/>
      <c r="BUZ37" s="249"/>
      <c r="BVA37" s="249"/>
      <c r="BVB37" s="249"/>
      <c r="BVC37" s="249"/>
      <c r="BVD37" s="249"/>
      <c r="BVE37" s="249"/>
      <c r="BVF37" s="249"/>
      <c r="BVG37" s="249"/>
      <c r="BVH37" s="249"/>
      <c r="BVI37" s="249"/>
      <c r="BVL37" s="248"/>
      <c r="BVN37" s="248"/>
      <c r="BVQ37" s="249"/>
      <c r="BVR37" s="249"/>
      <c r="BVS37" s="249"/>
      <c r="BVT37" s="249"/>
      <c r="BVU37" s="249"/>
      <c r="BVV37" s="249"/>
      <c r="BVW37" s="249"/>
      <c r="BVX37" s="249"/>
      <c r="BVY37" s="249"/>
      <c r="BVZ37" s="249"/>
      <c r="BWA37" s="249"/>
      <c r="BWB37" s="249"/>
      <c r="BWE37" s="248"/>
      <c r="BWG37" s="248"/>
      <c r="BWJ37" s="249"/>
      <c r="BWK37" s="249"/>
      <c r="BWL37" s="249"/>
      <c r="BWM37" s="249"/>
      <c r="BWN37" s="249"/>
      <c r="BWO37" s="249"/>
      <c r="BWP37" s="249"/>
      <c r="BWQ37" s="249"/>
      <c r="BWR37" s="249"/>
      <c r="BWS37" s="249"/>
      <c r="BWT37" s="249"/>
      <c r="BWU37" s="249"/>
      <c r="BWX37" s="248"/>
      <c r="BWZ37" s="248"/>
      <c r="BXC37" s="249"/>
      <c r="BXD37" s="249"/>
      <c r="BXE37" s="249"/>
      <c r="BXF37" s="249"/>
      <c r="BXG37" s="249"/>
      <c r="BXH37" s="249"/>
      <c r="BXI37" s="249"/>
      <c r="BXJ37" s="249"/>
      <c r="BXK37" s="249"/>
      <c r="BXL37" s="249"/>
      <c r="BXM37" s="249"/>
      <c r="BXN37" s="249"/>
      <c r="BXQ37" s="248"/>
      <c r="BXS37" s="248"/>
      <c r="BXV37" s="249"/>
      <c r="BXW37" s="249"/>
      <c r="BXX37" s="249"/>
      <c r="BXY37" s="249"/>
      <c r="BXZ37" s="249"/>
      <c r="BYA37" s="249"/>
      <c r="BYB37" s="249"/>
      <c r="BYC37" s="249"/>
      <c r="BYD37" s="249"/>
      <c r="BYE37" s="249"/>
      <c r="BYF37" s="249"/>
      <c r="BYG37" s="249"/>
      <c r="BYJ37" s="248"/>
      <c r="BYL37" s="248"/>
      <c r="BYO37" s="249"/>
      <c r="BYP37" s="249"/>
      <c r="BYQ37" s="249"/>
      <c r="BYR37" s="249"/>
      <c r="BYS37" s="249"/>
      <c r="BYT37" s="249"/>
      <c r="BYU37" s="249"/>
      <c r="BYV37" s="249"/>
      <c r="BYW37" s="249"/>
      <c r="BYX37" s="249"/>
      <c r="BYY37" s="249"/>
      <c r="BYZ37" s="249"/>
      <c r="BZC37" s="248"/>
      <c r="BZE37" s="248"/>
      <c r="BZH37" s="249"/>
      <c r="BZI37" s="249"/>
      <c r="BZJ37" s="249"/>
      <c r="BZK37" s="249"/>
      <c r="BZL37" s="249"/>
      <c r="BZM37" s="249"/>
      <c r="BZN37" s="249"/>
      <c r="BZO37" s="249"/>
      <c r="BZP37" s="249"/>
      <c r="BZQ37" s="249"/>
      <c r="BZR37" s="249"/>
      <c r="BZS37" s="249"/>
      <c r="BZV37" s="248"/>
      <c r="BZX37" s="248"/>
      <c r="CAA37" s="249"/>
      <c r="CAB37" s="249"/>
      <c r="CAC37" s="249"/>
      <c r="CAD37" s="249"/>
      <c r="CAE37" s="249"/>
      <c r="CAF37" s="249"/>
      <c r="CAG37" s="249"/>
      <c r="CAH37" s="249"/>
      <c r="CAI37" s="249"/>
      <c r="CAJ37" s="249"/>
      <c r="CAK37" s="249"/>
      <c r="CAL37" s="249"/>
      <c r="CAO37" s="248"/>
      <c r="CAQ37" s="248"/>
      <c r="CAT37" s="249"/>
      <c r="CAU37" s="249"/>
      <c r="CAV37" s="249"/>
      <c r="CAW37" s="249"/>
      <c r="CAX37" s="249"/>
      <c r="CAY37" s="249"/>
      <c r="CAZ37" s="249"/>
      <c r="CBA37" s="249"/>
      <c r="CBB37" s="249"/>
      <c r="CBC37" s="249"/>
      <c r="CBD37" s="249"/>
      <c r="CBE37" s="249"/>
      <c r="CBH37" s="248"/>
      <c r="CBJ37" s="248"/>
      <c r="CBM37" s="249"/>
      <c r="CBN37" s="249"/>
      <c r="CBO37" s="249"/>
      <c r="CBP37" s="249"/>
      <c r="CBQ37" s="249"/>
      <c r="CBR37" s="249"/>
      <c r="CBS37" s="249"/>
      <c r="CBT37" s="249"/>
      <c r="CBU37" s="249"/>
      <c r="CBV37" s="249"/>
      <c r="CBW37" s="249"/>
      <c r="CBX37" s="249"/>
      <c r="CCA37" s="248"/>
      <c r="CCC37" s="248"/>
      <c r="CCF37" s="249"/>
      <c r="CCG37" s="249"/>
      <c r="CCH37" s="249"/>
      <c r="CCI37" s="249"/>
      <c r="CCJ37" s="249"/>
      <c r="CCK37" s="249"/>
      <c r="CCL37" s="249"/>
      <c r="CCM37" s="249"/>
      <c r="CCN37" s="249"/>
      <c r="CCO37" s="249"/>
      <c r="CCP37" s="249"/>
      <c r="CCQ37" s="249"/>
      <c r="CCT37" s="248"/>
      <c r="CCV37" s="248"/>
      <c r="CCY37" s="249"/>
      <c r="CCZ37" s="249"/>
      <c r="CDA37" s="249"/>
      <c r="CDB37" s="249"/>
      <c r="CDC37" s="249"/>
      <c r="CDD37" s="249"/>
      <c r="CDE37" s="249"/>
      <c r="CDF37" s="249"/>
      <c r="CDG37" s="249"/>
      <c r="CDH37" s="249"/>
      <c r="CDI37" s="249"/>
      <c r="CDJ37" s="249"/>
      <c r="CDM37" s="248"/>
      <c r="CDO37" s="248"/>
      <c r="CDR37" s="249"/>
      <c r="CDS37" s="249"/>
      <c r="CDT37" s="249"/>
      <c r="CDU37" s="249"/>
      <c r="CDV37" s="249"/>
      <c r="CDW37" s="249"/>
      <c r="CDX37" s="249"/>
      <c r="CDY37" s="249"/>
      <c r="CDZ37" s="249"/>
      <c r="CEA37" s="249"/>
      <c r="CEB37" s="249"/>
      <c r="CEC37" s="249"/>
      <c r="CEF37" s="248"/>
      <c r="CEH37" s="248"/>
      <c r="CEK37" s="249"/>
      <c r="CEL37" s="249"/>
      <c r="CEM37" s="249"/>
      <c r="CEN37" s="249"/>
      <c r="CEO37" s="249"/>
      <c r="CEP37" s="249"/>
      <c r="CEQ37" s="249"/>
      <c r="CER37" s="249"/>
      <c r="CES37" s="249"/>
      <c r="CET37" s="249"/>
      <c r="CEU37" s="249"/>
      <c r="CEV37" s="249"/>
      <c r="CEY37" s="248"/>
      <c r="CFA37" s="248"/>
      <c r="CFD37" s="249"/>
      <c r="CFE37" s="249"/>
      <c r="CFF37" s="249"/>
      <c r="CFG37" s="249"/>
      <c r="CFH37" s="249"/>
      <c r="CFI37" s="249"/>
      <c r="CFJ37" s="249"/>
      <c r="CFK37" s="249"/>
      <c r="CFL37" s="249"/>
      <c r="CFM37" s="249"/>
      <c r="CFN37" s="249"/>
      <c r="CFO37" s="249"/>
      <c r="CFR37" s="248"/>
      <c r="CFT37" s="248"/>
      <c r="CFW37" s="249"/>
      <c r="CFX37" s="249"/>
      <c r="CFY37" s="249"/>
      <c r="CFZ37" s="249"/>
      <c r="CGA37" s="249"/>
      <c r="CGB37" s="249"/>
      <c r="CGC37" s="249"/>
      <c r="CGD37" s="249"/>
      <c r="CGE37" s="249"/>
      <c r="CGF37" s="249"/>
      <c r="CGG37" s="249"/>
      <c r="CGH37" s="249"/>
      <c r="CGK37" s="248"/>
      <c r="CGM37" s="248"/>
      <c r="CGP37" s="249"/>
      <c r="CGQ37" s="249"/>
      <c r="CGR37" s="249"/>
      <c r="CGS37" s="249"/>
      <c r="CGT37" s="249"/>
      <c r="CGU37" s="249"/>
      <c r="CGV37" s="249"/>
      <c r="CGW37" s="249"/>
      <c r="CGX37" s="249"/>
      <c r="CGY37" s="249"/>
      <c r="CGZ37" s="249"/>
      <c r="CHA37" s="249"/>
      <c r="CHD37" s="248"/>
      <c r="CHF37" s="248"/>
      <c r="CHI37" s="249"/>
      <c r="CHJ37" s="249"/>
      <c r="CHK37" s="249"/>
      <c r="CHL37" s="249"/>
      <c r="CHM37" s="249"/>
      <c r="CHN37" s="249"/>
      <c r="CHO37" s="249"/>
      <c r="CHP37" s="249"/>
      <c r="CHQ37" s="249"/>
      <c r="CHR37" s="249"/>
      <c r="CHS37" s="249"/>
      <c r="CHT37" s="249"/>
      <c r="CHW37" s="248"/>
      <c r="CHY37" s="248"/>
      <c r="CIB37" s="249"/>
      <c r="CIC37" s="249"/>
      <c r="CID37" s="249"/>
      <c r="CIE37" s="249"/>
      <c r="CIF37" s="249"/>
      <c r="CIG37" s="249"/>
      <c r="CIH37" s="249"/>
      <c r="CII37" s="249"/>
      <c r="CIJ37" s="249"/>
      <c r="CIK37" s="249"/>
      <c r="CIL37" s="249"/>
      <c r="CIM37" s="249"/>
      <c r="CIP37" s="248"/>
      <c r="CIR37" s="248"/>
      <c r="CIU37" s="249"/>
      <c r="CIV37" s="249"/>
      <c r="CIW37" s="249"/>
      <c r="CIX37" s="249"/>
      <c r="CIY37" s="249"/>
      <c r="CIZ37" s="249"/>
      <c r="CJA37" s="249"/>
      <c r="CJB37" s="249"/>
      <c r="CJC37" s="249"/>
      <c r="CJD37" s="249"/>
      <c r="CJE37" s="249"/>
      <c r="CJF37" s="249"/>
      <c r="CJI37" s="248"/>
      <c r="CJK37" s="248"/>
      <c r="CJN37" s="249"/>
      <c r="CJO37" s="249"/>
      <c r="CJP37" s="249"/>
      <c r="CJQ37" s="249"/>
      <c r="CJR37" s="249"/>
      <c r="CJS37" s="249"/>
      <c r="CJT37" s="249"/>
      <c r="CJU37" s="249"/>
      <c r="CJV37" s="249"/>
      <c r="CJW37" s="249"/>
      <c r="CJX37" s="249"/>
      <c r="CJY37" s="249"/>
      <c r="CKB37" s="248"/>
      <c r="CKD37" s="248"/>
      <c r="CKG37" s="249"/>
      <c r="CKH37" s="249"/>
      <c r="CKI37" s="249"/>
      <c r="CKJ37" s="249"/>
      <c r="CKK37" s="249"/>
      <c r="CKL37" s="249"/>
      <c r="CKM37" s="249"/>
      <c r="CKN37" s="249"/>
      <c r="CKO37" s="249"/>
      <c r="CKP37" s="249"/>
      <c r="CKQ37" s="249"/>
      <c r="CKR37" s="249"/>
      <c r="CKU37" s="248"/>
      <c r="CKW37" s="248"/>
      <c r="CKZ37" s="249"/>
      <c r="CLA37" s="249"/>
      <c r="CLB37" s="249"/>
      <c r="CLC37" s="249"/>
      <c r="CLD37" s="249"/>
      <c r="CLE37" s="249"/>
      <c r="CLF37" s="249"/>
      <c r="CLG37" s="249"/>
      <c r="CLH37" s="249"/>
      <c r="CLI37" s="249"/>
      <c r="CLJ37" s="249"/>
      <c r="CLK37" s="249"/>
      <c r="CLN37" s="248"/>
      <c r="CLP37" s="248"/>
      <c r="CLS37" s="249"/>
      <c r="CLT37" s="249"/>
      <c r="CLU37" s="249"/>
      <c r="CLV37" s="249"/>
      <c r="CLW37" s="249"/>
      <c r="CLX37" s="249"/>
      <c r="CLY37" s="249"/>
      <c r="CLZ37" s="249"/>
      <c r="CMA37" s="249"/>
      <c r="CMB37" s="249"/>
      <c r="CMC37" s="249"/>
      <c r="CMD37" s="249"/>
      <c r="CMG37" s="248"/>
      <c r="CMI37" s="248"/>
      <c r="CML37" s="249"/>
      <c r="CMM37" s="249"/>
      <c r="CMN37" s="249"/>
      <c r="CMO37" s="249"/>
      <c r="CMP37" s="249"/>
      <c r="CMQ37" s="249"/>
      <c r="CMR37" s="249"/>
      <c r="CMS37" s="249"/>
      <c r="CMT37" s="249"/>
      <c r="CMU37" s="249"/>
      <c r="CMV37" s="249"/>
      <c r="CMW37" s="249"/>
      <c r="CMZ37" s="248"/>
      <c r="CNB37" s="248"/>
      <c r="CNE37" s="249"/>
      <c r="CNF37" s="249"/>
      <c r="CNG37" s="249"/>
      <c r="CNH37" s="249"/>
      <c r="CNI37" s="249"/>
      <c r="CNJ37" s="249"/>
      <c r="CNK37" s="249"/>
      <c r="CNL37" s="249"/>
      <c r="CNM37" s="249"/>
      <c r="CNN37" s="249"/>
      <c r="CNO37" s="249"/>
      <c r="CNP37" s="249"/>
      <c r="CNS37" s="248"/>
      <c r="CNU37" s="248"/>
      <c r="CNX37" s="249"/>
      <c r="CNY37" s="249"/>
      <c r="CNZ37" s="249"/>
      <c r="COA37" s="249"/>
      <c r="COB37" s="249"/>
      <c r="COC37" s="249"/>
      <c r="COD37" s="249"/>
      <c r="COE37" s="249"/>
      <c r="COF37" s="249"/>
      <c r="COG37" s="249"/>
      <c r="COH37" s="249"/>
      <c r="COI37" s="249"/>
      <c r="COL37" s="248"/>
      <c r="CON37" s="248"/>
      <c r="COQ37" s="249"/>
      <c r="COR37" s="249"/>
      <c r="COS37" s="249"/>
      <c r="COT37" s="249"/>
      <c r="COU37" s="249"/>
      <c r="COV37" s="249"/>
      <c r="COW37" s="249"/>
      <c r="COX37" s="249"/>
      <c r="COY37" s="249"/>
      <c r="COZ37" s="249"/>
      <c r="CPA37" s="249"/>
      <c r="CPB37" s="249"/>
      <c r="CPE37" s="248"/>
      <c r="CPG37" s="248"/>
      <c r="CPJ37" s="249"/>
      <c r="CPK37" s="249"/>
      <c r="CPL37" s="249"/>
      <c r="CPM37" s="249"/>
      <c r="CPN37" s="249"/>
      <c r="CPO37" s="249"/>
      <c r="CPP37" s="249"/>
      <c r="CPQ37" s="249"/>
      <c r="CPR37" s="249"/>
      <c r="CPS37" s="249"/>
      <c r="CPT37" s="249"/>
      <c r="CPU37" s="249"/>
      <c r="CPX37" s="248"/>
      <c r="CPZ37" s="248"/>
      <c r="CQC37" s="249"/>
      <c r="CQD37" s="249"/>
      <c r="CQE37" s="249"/>
      <c r="CQF37" s="249"/>
      <c r="CQG37" s="249"/>
      <c r="CQH37" s="249"/>
      <c r="CQI37" s="249"/>
      <c r="CQJ37" s="249"/>
      <c r="CQK37" s="249"/>
      <c r="CQL37" s="249"/>
      <c r="CQM37" s="249"/>
      <c r="CQN37" s="249"/>
      <c r="CQQ37" s="248"/>
      <c r="CQS37" s="248"/>
      <c r="CQV37" s="249"/>
      <c r="CQW37" s="249"/>
      <c r="CQX37" s="249"/>
      <c r="CQY37" s="249"/>
      <c r="CQZ37" s="249"/>
      <c r="CRA37" s="249"/>
      <c r="CRB37" s="249"/>
      <c r="CRC37" s="249"/>
      <c r="CRD37" s="249"/>
      <c r="CRE37" s="249"/>
      <c r="CRF37" s="249"/>
      <c r="CRG37" s="249"/>
      <c r="CRJ37" s="248"/>
      <c r="CRL37" s="248"/>
      <c r="CRO37" s="249"/>
      <c r="CRP37" s="249"/>
      <c r="CRQ37" s="249"/>
      <c r="CRR37" s="249"/>
      <c r="CRS37" s="249"/>
      <c r="CRT37" s="249"/>
      <c r="CRU37" s="249"/>
      <c r="CRV37" s="249"/>
      <c r="CRW37" s="249"/>
      <c r="CRX37" s="249"/>
      <c r="CRY37" s="249"/>
      <c r="CRZ37" s="249"/>
      <c r="CSC37" s="248"/>
      <c r="CSE37" s="248"/>
      <c r="CSH37" s="249"/>
      <c r="CSI37" s="249"/>
      <c r="CSJ37" s="249"/>
      <c r="CSK37" s="249"/>
      <c r="CSL37" s="249"/>
      <c r="CSM37" s="249"/>
      <c r="CSN37" s="249"/>
      <c r="CSO37" s="249"/>
      <c r="CSP37" s="249"/>
      <c r="CSQ37" s="249"/>
      <c r="CSR37" s="249"/>
      <c r="CSS37" s="249"/>
      <c r="CSV37" s="248"/>
      <c r="CSX37" s="248"/>
      <c r="CTA37" s="249"/>
      <c r="CTB37" s="249"/>
      <c r="CTC37" s="249"/>
      <c r="CTD37" s="249"/>
      <c r="CTE37" s="249"/>
      <c r="CTF37" s="249"/>
      <c r="CTG37" s="249"/>
      <c r="CTH37" s="249"/>
      <c r="CTI37" s="249"/>
      <c r="CTJ37" s="249"/>
      <c r="CTK37" s="249"/>
      <c r="CTL37" s="249"/>
      <c r="CTO37" s="248"/>
      <c r="CTQ37" s="248"/>
      <c r="CTT37" s="249"/>
      <c r="CTU37" s="249"/>
      <c r="CTV37" s="249"/>
      <c r="CTW37" s="249"/>
      <c r="CTX37" s="249"/>
      <c r="CTY37" s="249"/>
      <c r="CTZ37" s="249"/>
      <c r="CUA37" s="249"/>
      <c r="CUB37" s="249"/>
      <c r="CUC37" s="249"/>
      <c r="CUD37" s="249"/>
      <c r="CUE37" s="249"/>
      <c r="CUH37" s="248"/>
      <c r="CUJ37" s="248"/>
      <c r="CUM37" s="249"/>
      <c r="CUN37" s="249"/>
      <c r="CUO37" s="249"/>
      <c r="CUP37" s="249"/>
      <c r="CUQ37" s="249"/>
      <c r="CUR37" s="249"/>
      <c r="CUS37" s="249"/>
      <c r="CUT37" s="249"/>
      <c r="CUU37" s="249"/>
      <c r="CUV37" s="249"/>
      <c r="CUW37" s="249"/>
      <c r="CUX37" s="249"/>
      <c r="CVA37" s="248"/>
      <c r="CVC37" s="248"/>
      <c r="CVF37" s="249"/>
      <c r="CVG37" s="249"/>
      <c r="CVH37" s="249"/>
      <c r="CVI37" s="249"/>
      <c r="CVJ37" s="249"/>
      <c r="CVK37" s="249"/>
      <c r="CVL37" s="249"/>
      <c r="CVM37" s="249"/>
      <c r="CVN37" s="249"/>
      <c r="CVO37" s="249"/>
      <c r="CVP37" s="249"/>
      <c r="CVQ37" s="249"/>
      <c r="CVT37" s="248"/>
      <c r="CVV37" s="248"/>
      <c r="CVY37" s="249"/>
      <c r="CVZ37" s="249"/>
      <c r="CWA37" s="249"/>
      <c r="CWB37" s="249"/>
      <c r="CWC37" s="249"/>
      <c r="CWD37" s="249"/>
      <c r="CWE37" s="249"/>
      <c r="CWF37" s="249"/>
      <c r="CWG37" s="249"/>
      <c r="CWH37" s="249"/>
      <c r="CWI37" s="249"/>
      <c r="CWJ37" s="249"/>
      <c r="CWM37" s="248"/>
      <c r="CWO37" s="248"/>
      <c r="CWR37" s="249"/>
      <c r="CWS37" s="249"/>
      <c r="CWT37" s="249"/>
      <c r="CWU37" s="249"/>
      <c r="CWV37" s="249"/>
      <c r="CWW37" s="249"/>
      <c r="CWX37" s="249"/>
      <c r="CWY37" s="249"/>
      <c r="CWZ37" s="249"/>
      <c r="CXA37" s="249"/>
      <c r="CXB37" s="249"/>
      <c r="CXC37" s="249"/>
      <c r="CXF37" s="248"/>
      <c r="CXH37" s="248"/>
      <c r="CXK37" s="249"/>
      <c r="CXL37" s="249"/>
      <c r="CXM37" s="249"/>
      <c r="CXN37" s="249"/>
      <c r="CXO37" s="249"/>
      <c r="CXP37" s="249"/>
      <c r="CXQ37" s="249"/>
      <c r="CXR37" s="249"/>
      <c r="CXS37" s="249"/>
      <c r="CXT37" s="249"/>
      <c r="CXU37" s="249"/>
      <c r="CXV37" s="249"/>
      <c r="CXY37" s="248"/>
      <c r="CYA37" s="248"/>
      <c r="CYD37" s="249"/>
      <c r="CYE37" s="249"/>
      <c r="CYF37" s="249"/>
      <c r="CYG37" s="249"/>
      <c r="CYH37" s="249"/>
      <c r="CYI37" s="249"/>
      <c r="CYJ37" s="249"/>
      <c r="CYK37" s="249"/>
      <c r="CYL37" s="249"/>
      <c r="CYM37" s="249"/>
      <c r="CYN37" s="249"/>
      <c r="CYO37" s="249"/>
      <c r="CYR37" s="248"/>
      <c r="CYT37" s="248"/>
      <c r="CYW37" s="249"/>
      <c r="CYX37" s="249"/>
      <c r="CYY37" s="249"/>
      <c r="CYZ37" s="249"/>
      <c r="CZA37" s="249"/>
      <c r="CZB37" s="249"/>
      <c r="CZC37" s="249"/>
      <c r="CZD37" s="249"/>
      <c r="CZE37" s="249"/>
      <c r="CZF37" s="249"/>
      <c r="CZG37" s="249"/>
      <c r="CZH37" s="249"/>
      <c r="CZK37" s="248"/>
      <c r="CZM37" s="248"/>
      <c r="CZP37" s="249"/>
      <c r="CZQ37" s="249"/>
      <c r="CZR37" s="249"/>
      <c r="CZS37" s="249"/>
      <c r="CZT37" s="249"/>
      <c r="CZU37" s="249"/>
      <c r="CZV37" s="249"/>
      <c r="CZW37" s="249"/>
      <c r="CZX37" s="249"/>
      <c r="CZY37" s="249"/>
      <c r="CZZ37" s="249"/>
      <c r="DAA37" s="249"/>
      <c r="DAD37" s="248"/>
      <c r="DAF37" s="248"/>
      <c r="DAI37" s="249"/>
      <c r="DAJ37" s="249"/>
      <c r="DAK37" s="249"/>
      <c r="DAL37" s="249"/>
      <c r="DAM37" s="249"/>
      <c r="DAN37" s="249"/>
      <c r="DAO37" s="249"/>
      <c r="DAP37" s="249"/>
      <c r="DAQ37" s="249"/>
      <c r="DAR37" s="249"/>
      <c r="DAS37" s="249"/>
      <c r="DAT37" s="249"/>
      <c r="DAW37" s="248"/>
      <c r="DAY37" s="248"/>
      <c r="DBB37" s="249"/>
      <c r="DBC37" s="249"/>
      <c r="DBD37" s="249"/>
      <c r="DBE37" s="249"/>
      <c r="DBF37" s="249"/>
      <c r="DBG37" s="249"/>
      <c r="DBH37" s="249"/>
      <c r="DBI37" s="249"/>
      <c r="DBJ37" s="249"/>
      <c r="DBK37" s="249"/>
      <c r="DBL37" s="249"/>
      <c r="DBM37" s="249"/>
      <c r="DBP37" s="248"/>
      <c r="DBR37" s="248"/>
      <c r="DBU37" s="249"/>
      <c r="DBV37" s="249"/>
      <c r="DBW37" s="249"/>
      <c r="DBX37" s="249"/>
      <c r="DBY37" s="249"/>
      <c r="DBZ37" s="249"/>
      <c r="DCA37" s="249"/>
      <c r="DCB37" s="249"/>
      <c r="DCC37" s="249"/>
      <c r="DCD37" s="249"/>
      <c r="DCE37" s="249"/>
      <c r="DCF37" s="249"/>
      <c r="DCI37" s="248"/>
      <c r="DCK37" s="248"/>
      <c r="DCN37" s="249"/>
      <c r="DCO37" s="249"/>
      <c r="DCP37" s="249"/>
      <c r="DCQ37" s="249"/>
      <c r="DCR37" s="249"/>
      <c r="DCS37" s="249"/>
      <c r="DCT37" s="249"/>
      <c r="DCU37" s="249"/>
      <c r="DCV37" s="249"/>
      <c r="DCW37" s="249"/>
      <c r="DCX37" s="249"/>
      <c r="DCY37" s="249"/>
      <c r="DDB37" s="248"/>
      <c r="DDD37" s="248"/>
      <c r="DDG37" s="249"/>
      <c r="DDH37" s="249"/>
      <c r="DDI37" s="249"/>
      <c r="DDJ37" s="249"/>
      <c r="DDK37" s="249"/>
      <c r="DDL37" s="249"/>
      <c r="DDM37" s="249"/>
      <c r="DDN37" s="249"/>
      <c r="DDO37" s="249"/>
      <c r="DDP37" s="249"/>
      <c r="DDQ37" s="249"/>
      <c r="DDR37" s="249"/>
      <c r="DDU37" s="248"/>
      <c r="DDW37" s="248"/>
      <c r="DDZ37" s="249"/>
      <c r="DEA37" s="249"/>
      <c r="DEB37" s="249"/>
      <c r="DEC37" s="249"/>
      <c r="DED37" s="249"/>
      <c r="DEE37" s="249"/>
      <c r="DEF37" s="249"/>
      <c r="DEG37" s="249"/>
      <c r="DEH37" s="249"/>
      <c r="DEI37" s="249"/>
      <c r="DEJ37" s="249"/>
      <c r="DEK37" s="249"/>
      <c r="DEN37" s="248"/>
      <c r="DEP37" s="248"/>
      <c r="DES37" s="249"/>
      <c r="DET37" s="249"/>
      <c r="DEU37" s="249"/>
      <c r="DEV37" s="249"/>
      <c r="DEW37" s="249"/>
      <c r="DEX37" s="249"/>
      <c r="DEY37" s="249"/>
      <c r="DEZ37" s="249"/>
      <c r="DFA37" s="249"/>
      <c r="DFB37" s="249"/>
      <c r="DFC37" s="249"/>
      <c r="DFD37" s="249"/>
      <c r="DFG37" s="248"/>
      <c r="DFI37" s="248"/>
      <c r="DFL37" s="249"/>
      <c r="DFM37" s="249"/>
      <c r="DFN37" s="249"/>
      <c r="DFO37" s="249"/>
      <c r="DFP37" s="249"/>
      <c r="DFQ37" s="249"/>
      <c r="DFR37" s="249"/>
      <c r="DFS37" s="249"/>
      <c r="DFT37" s="249"/>
      <c r="DFU37" s="249"/>
      <c r="DFV37" s="249"/>
      <c r="DFW37" s="249"/>
      <c r="DFZ37" s="248"/>
      <c r="DGB37" s="248"/>
      <c r="DGE37" s="249"/>
      <c r="DGF37" s="249"/>
      <c r="DGG37" s="249"/>
      <c r="DGH37" s="249"/>
      <c r="DGI37" s="249"/>
      <c r="DGJ37" s="249"/>
      <c r="DGK37" s="249"/>
      <c r="DGL37" s="249"/>
      <c r="DGM37" s="249"/>
      <c r="DGN37" s="249"/>
      <c r="DGO37" s="249"/>
      <c r="DGP37" s="249"/>
      <c r="DGS37" s="248"/>
      <c r="DGU37" s="248"/>
      <c r="DGX37" s="249"/>
      <c r="DGY37" s="249"/>
      <c r="DGZ37" s="249"/>
      <c r="DHA37" s="249"/>
      <c r="DHB37" s="249"/>
      <c r="DHC37" s="249"/>
      <c r="DHD37" s="249"/>
      <c r="DHE37" s="249"/>
      <c r="DHF37" s="249"/>
      <c r="DHG37" s="249"/>
      <c r="DHH37" s="249"/>
      <c r="DHI37" s="249"/>
      <c r="DHL37" s="248"/>
      <c r="DHN37" s="248"/>
      <c r="DHQ37" s="249"/>
      <c r="DHR37" s="249"/>
      <c r="DHS37" s="249"/>
      <c r="DHT37" s="249"/>
      <c r="DHU37" s="249"/>
      <c r="DHV37" s="249"/>
      <c r="DHW37" s="249"/>
      <c r="DHX37" s="249"/>
      <c r="DHY37" s="249"/>
      <c r="DHZ37" s="249"/>
      <c r="DIA37" s="249"/>
      <c r="DIB37" s="249"/>
      <c r="DIE37" s="248"/>
      <c r="DIG37" s="248"/>
      <c r="DIJ37" s="249"/>
      <c r="DIK37" s="249"/>
      <c r="DIL37" s="249"/>
      <c r="DIM37" s="249"/>
      <c r="DIN37" s="249"/>
      <c r="DIO37" s="249"/>
      <c r="DIP37" s="249"/>
      <c r="DIQ37" s="249"/>
      <c r="DIR37" s="249"/>
      <c r="DIS37" s="249"/>
      <c r="DIT37" s="249"/>
      <c r="DIU37" s="249"/>
      <c r="DIX37" s="248"/>
      <c r="DIZ37" s="248"/>
      <c r="DJC37" s="249"/>
      <c r="DJD37" s="249"/>
      <c r="DJE37" s="249"/>
      <c r="DJF37" s="249"/>
      <c r="DJG37" s="249"/>
      <c r="DJH37" s="249"/>
      <c r="DJI37" s="249"/>
      <c r="DJJ37" s="249"/>
      <c r="DJK37" s="249"/>
      <c r="DJL37" s="249"/>
      <c r="DJM37" s="249"/>
      <c r="DJN37" s="249"/>
      <c r="DJQ37" s="248"/>
      <c r="DJS37" s="248"/>
      <c r="DJV37" s="249"/>
      <c r="DJW37" s="249"/>
      <c r="DJX37" s="249"/>
      <c r="DJY37" s="249"/>
      <c r="DJZ37" s="249"/>
      <c r="DKA37" s="249"/>
      <c r="DKB37" s="249"/>
      <c r="DKC37" s="249"/>
      <c r="DKD37" s="249"/>
      <c r="DKE37" s="249"/>
      <c r="DKF37" s="249"/>
      <c r="DKG37" s="249"/>
      <c r="DKJ37" s="248"/>
      <c r="DKL37" s="248"/>
      <c r="DKO37" s="249"/>
      <c r="DKP37" s="249"/>
      <c r="DKQ37" s="249"/>
      <c r="DKR37" s="249"/>
      <c r="DKS37" s="249"/>
      <c r="DKT37" s="249"/>
      <c r="DKU37" s="249"/>
      <c r="DKV37" s="249"/>
      <c r="DKW37" s="249"/>
      <c r="DKX37" s="249"/>
      <c r="DKY37" s="249"/>
      <c r="DKZ37" s="249"/>
      <c r="DLC37" s="248"/>
      <c r="DLE37" s="248"/>
      <c r="DLH37" s="249"/>
      <c r="DLI37" s="249"/>
      <c r="DLJ37" s="249"/>
      <c r="DLK37" s="249"/>
      <c r="DLL37" s="249"/>
      <c r="DLM37" s="249"/>
      <c r="DLN37" s="249"/>
      <c r="DLO37" s="249"/>
      <c r="DLP37" s="249"/>
      <c r="DLQ37" s="249"/>
      <c r="DLR37" s="249"/>
      <c r="DLS37" s="249"/>
      <c r="DLV37" s="248"/>
      <c r="DLX37" s="248"/>
      <c r="DMA37" s="249"/>
      <c r="DMB37" s="249"/>
      <c r="DMC37" s="249"/>
      <c r="DMD37" s="249"/>
      <c r="DME37" s="249"/>
      <c r="DMF37" s="249"/>
      <c r="DMG37" s="249"/>
      <c r="DMH37" s="249"/>
      <c r="DMI37" s="249"/>
      <c r="DMJ37" s="249"/>
      <c r="DMK37" s="249"/>
      <c r="DML37" s="249"/>
      <c r="DMO37" s="248"/>
      <c r="DMQ37" s="248"/>
      <c r="DMT37" s="249"/>
      <c r="DMU37" s="249"/>
      <c r="DMV37" s="249"/>
      <c r="DMW37" s="249"/>
      <c r="DMX37" s="249"/>
      <c r="DMY37" s="249"/>
      <c r="DMZ37" s="249"/>
      <c r="DNA37" s="249"/>
      <c r="DNB37" s="249"/>
      <c r="DNC37" s="249"/>
      <c r="DND37" s="249"/>
      <c r="DNE37" s="249"/>
      <c r="DNH37" s="248"/>
      <c r="DNJ37" s="248"/>
      <c r="DNM37" s="249"/>
      <c r="DNN37" s="249"/>
      <c r="DNO37" s="249"/>
      <c r="DNP37" s="249"/>
      <c r="DNQ37" s="249"/>
      <c r="DNR37" s="249"/>
      <c r="DNS37" s="249"/>
      <c r="DNT37" s="249"/>
      <c r="DNU37" s="249"/>
      <c r="DNV37" s="249"/>
      <c r="DNW37" s="249"/>
      <c r="DNX37" s="249"/>
      <c r="DOA37" s="248"/>
      <c r="DOC37" s="248"/>
      <c r="DOF37" s="249"/>
      <c r="DOG37" s="249"/>
      <c r="DOH37" s="249"/>
      <c r="DOI37" s="249"/>
      <c r="DOJ37" s="249"/>
      <c r="DOK37" s="249"/>
      <c r="DOL37" s="249"/>
      <c r="DOM37" s="249"/>
      <c r="DON37" s="249"/>
      <c r="DOO37" s="249"/>
      <c r="DOP37" s="249"/>
      <c r="DOQ37" s="249"/>
      <c r="DOT37" s="248"/>
      <c r="DOV37" s="248"/>
      <c r="DOY37" s="249"/>
      <c r="DOZ37" s="249"/>
      <c r="DPA37" s="249"/>
      <c r="DPB37" s="249"/>
      <c r="DPC37" s="249"/>
      <c r="DPD37" s="249"/>
      <c r="DPE37" s="249"/>
      <c r="DPF37" s="249"/>
      <c r="DPG37" s="249"/>
      <c r="DPH37" s="249"/>
      <c r="DPI37" s="249"/>
      <c r="DPJ37" s="249"/>
      <c r="DPM37" s="248"/>
      <c r="DPO37" s="248"/>
      <c r="DPR37" s="249"/>
      <c r="DPS37" s="249"/>
      <c r="DPT37" s="249"/>
      <c r="DPU37" s="249"/>
      <c r="DPV37" s="249"/>
      <c r="DPW37" s="249"/>
      <c r="DPX37" s="249"/>
      <c r="DPY37" s="249"/>
      <c r="DPZ37" s="249"/>
      <c r="DQA37" s="249"/>
      <c r="DQB37" s="249"/>
      <c r="DQC37" s="249"/>
      <c r="DQF37" s="248"/>
      <c r="DQH37" s="248"/>
      <c r="DQK37" s="249"/>
      <c r="DQL37" s="249"/>
      <c r="DQM37" s="249"/>
      <c r="DQN37" s="249"/>
      <c r="DQO37" s="249"/>
      <c r="DQP37" s="249"/>
      <c r="DQQ37" s="249"/>
      <c r="DQR37" s="249"/>
      <c r="DQS37" s="249"/>
      <c r="DQT37" s="249"/>
      <c r="DQU37" s="249"/>
      <c r="DQV37" s="249"/>
      <c r="DQY37" s="248"/>
      <c r="DRA37" s="248"/>
      <c r="DRD37" s="249"/>
      <c r="DRE37" s="249"/>
      <c r="DRF37" s="249"/>
      <c r="DRG37" s="249"/>
      <c r="DRH37" s="249"/>
      <c r="DRI37" s="249"/>
      <c r="DRJ37" s="249"/>
      <c r="DRK37" s="249"/>
      <c r="DRL37" s="249"/>
      <c r="DRM37" s="249"/>
      <c r="DRN37" s="249"/>
      <c r="DRO37" s="249"/>
      <c r="DRR37" s="248"/>
      <c r="DRT37" s="248"/>
      <c r="DRW37" s="249"/>
      <c r="DRX37" s="249"/>
      <c r="DRY37" s="249"/>
      <c r="DRZ37" s="249"/>
      <c r="DSA37" s="249"/>
      <c r="DSB37" s="249"/>
      <c r="DSC37" s="249"/>
      <c r="DSD37" s="249"/>
      <c r="DSE37" s="249"/>
      <c r="DSF37" s="249"/>
      <c r="DSG37" s="249"/>
      <c r="DSH37" s="249"/>
      <c r="DSK37" s="248"/>
      <c r="DSM37" s="248"/>
      <c r="DSP37" s="249"/>
      <c r="DSQ37" s="249"/>
      <c r="DSR37" s="249"/>
      <c r="DSS37" s="249"/>
      <c r="DST37" s="249"/>
      <c r="DSU37" s="249"/>
      <c r="DSV37" s="249"/>
      <c r="DSW37" s="249"/>
      <c r="DSX37" s="249"/>
      <c r="DSY37" s="249"/>
      <c r="DSZ37" s="249"/>
      <c r="DTA37" s="249"/>
      <c r="DTD37" s="248"/>
      <c r="DTF37" s="248"/>
      <c r="DTI37" s="249"/>
      <c r="DTJ37" s="249"/>
      <c r="DTK37" s="249"/>
      <c r="DTL37" s="249"/>
      <c r="DTM37" s="249"/>
      <c r="DTN37" s="249"/>
      <c r="DTO37" s="249"/>
      <c r="DTP37" s="249"/>
      <c r="DTQ37" s="249"/>
      <c r="DTR37" s="249"/>
      <c r="DTS37" s="249"/>
      <c r="DTT37" s="249"/>
      <c r="DTW37" s="248"/>
      <c r="DTY37" s="248"/>
      <c r="DUB37" s="249"/>
      <c r="DUC37" s="249"/>
      <c r="DUD37" s="249"/>
      <c r="DUE37" s="249"/>
      <c r="DUF37" s="249"/>
      <c r="DUG37" s="249"/>
      <c r="DUH37" s="249"/>
      <c r="DUI37" s="249"/>
      <c r="DUJ37" s="249"/>
      <c r="DUK37" s="249"/>
      <c r="DUL37" s="249"/>
      <c r="DUM37" s="249"/>
      <c r="DUP37" s="248"/>
      <c r="DUR37" s="248"/>
      <c r="DUU37" s="249"/>
      <c r="DUV37" s="249"/>
      <c r="DUW37" s="249"/>
      <c r="DUX37" s="249"/>
      <c r="DUY37" s="249"/>
      <c r="DUZ37" s="249"/>
      <c r="DVA37" s="249"/>
      <c r="DVB37" s="249"/>
      <c r="DVC37" s="249"/>
      <c r="DVD37" s="249"/>
      <c r="DVE37" s="249"/>
      <c r="DVF37" s="249"/>
      <c r="DVI37" s="248"/>
      <c r="DVK37" s="248"/>
      <c r="DVN37" s="249"/>
      <c r="DVO37" s="249"/>
      <c r="DVP37" s="249"/>
      <c r="DVQ37" s="249"/>
      <c r="DVR37" s="249"/>
      <c r="DVS37" s="249"/>
      <c r="DVT37" s="249"/>
      <c r="DVU37" s="249"/>
      <c r="DVV37" s="249"/>
      <c r="DVW37" s="249"/>
      <c r="DVX37" s="249"/>
      <c r="DVY37" s="249"/>
      <c r="DWB37" s="248"/>
      <c r="DWD37" s="248"/>
      <c r="DWG37" s="249"/>
      <c r="DWH37" s="249"/>
      <c r="DWI37" s="249"/>
      <c r="DWJ37" s="249"/>
      <c r="DWK37" s="249"/>
      <c r="DWL37" s="249"/>
      <c r="DWM37" s="249"/>
      <c r="DWN37" s="249"/>
      <c r="DWO37" s="249"/>
      <c r="DWP37" s="249"/>
      <c r="DWQ37" s="249"/>
      <c r="DWR37" s="249"/>
      <c r="DWU37" s="248"/>
      <c r="DWW37" s="248"/>
      <c r="DWZ37" s="249"/>
      <c r="DXA37" s="249"/>
      <c r="DXB37" s="249"/>
      <c r="DXC37" s="249"/>
      <c r="DXD37" s="249"/>
      <c r="DXE37" s="249"/>
      <c r="DXF37" s="249"/>
      <c r="DXG37" s="249"/>
      <c r="DXH37" s="249"/>
      <c r="DXI37" s="249"/>
      <c r="DXJ37" s="249"/>
      <c r="DXK37" s="249"/>
      <c r="DXN37" s="248"/>
      <c r="DXP37" s="248"/>
      <c r="DXS37" s="249"/>
      <c r="DXT37" s="249"/>
      <c r="DXU37" s="249"/>
      <c r="DXV37" s="249"/>
      <c r="DXW37" s="249"/>
      <c r="DXX37" s="249"/>
      <c r="DXY37" s="249"/>
      <c r="DXZ37" s="249"/>
      <c r="DYA37" s="249"/>
      <c r="DYB37" s="249"/>
      <c r="DYC37" s="249"/>
      <c r="DYD37" s="249"/>
      <c r="DYG37" s="248"/>
      <c r="DYI37" s="248"/>
      <c r="DYL37" s="249"/>
      <c r="DYM37" s="249"/>
      <c r="DYN37" s="249"/>
      <c r="DYO37" s="249"/>
      <c r="DYP37" s="249"/>
      <c r="DYQ37" s="249"/>
      <c r="DYR37" s="249"/>
      <c r="DYS37" s="249"/>
      <c r="DYT37" s="249"/>
      <c r="DYU37" s="249"/>
      <c r="DYV37" s="249"/>
      <c r="DYW37" s="249"/>
      <c r="DYZ37" s="248"/>
      <c r="DZB37" s="248"/>
      <c r="DZE37" s="249"/>
      <c r="DZF37" s="249"/>
      <c r="DZG37" s="249"/>
      <c r="DZH37" s="249"/>
      <c r="DZI37" s="249"/>
      <c r="DZJ37" s="249"/>
      <c r="DZK37" s="249"/>
      <c r="DZL37" s="249"/>
      <c r="DZM37" s="249"/>
      <c r="DZN37" s="249"/>
      <c r="DZO37" s="249"/>
      <c r="DZP37" s="249"/>
      <c r="DZS37" s="248"/>
      <c r="DZU37" s="248"/>
      <c r="DZX37" s="249"/>
      <c r="DZY37" s="249"/>
      <c r="DZZ37" s="249"/>
      <c r="EAA37" s="249"/>
      <c r="EAB37" s="249"/>
      <c r="EAC37" s="249"/>
      <c r="EAD37" s="249"/>
      <c r="EAE37" s="249"/>
      <c r="EAF37" s="249"/>
      <c r="EAG37" s="249"/>
      <c r="EAH37" s="249"/>
      <c r="EAI37" s="249"/>
      <c r="EAL37" s="248"/>
      <c r="EAN37" s="248"/>
      <c r="EAQ37" s="249"/>
      <c r="EAR37" s="249"/>
      <c r="EAS37" s="249"/>
      <c r="EAT37" s="249"/>
      <c r="EAU37" s="249"/>
      <c r="EAV37" s="249"/>
      <c r="EAW37" s="249"/>
      <c r="EAX37" s="249"/>
      <c r="EAY37" s="249"/>
      <c r="EAZ37" s="249"/>
      <c r="EBA37" s="249"/>
      <c r="EBB37" s="249"/>
      <c r="EBE37" s="248"/>
      <c r="EBG37" s="248"/>
      <c r="EBJ37" s="249"/>
      <c r="EBK37" s="249"/>
      <c r="EBL37" s="249"/>
      <c r="EBM37" s="249"/>
      <c r="EBN37" s="249"/>
      <c r="EBO37" s="249"/>
      <c r="EBP37" s="249"/>
      <c r="EBQ37" s="249"/>
      <c r="EBR37" s="249"/>
      <c r="EBS37" s="249"/>
      <c r="EBT37" s="249"/>
      <c r="EBU37" s="249"/>
      <c r="EBX37" s="248"/>
      <c r="EBZ37" s="248"/>
      <c r="ECC37" s="249"/>
      <c r="ECD37" s="249"/>
      <c r="ECE37" s="249"/>
      <c r="ECF37" s="249"/>
      <c r="ECG37" s="249"/>
      <c r="ECH37" s="249"/>
      <c r="ECI37" s="249"/>
      <c r="ECJ37" s="249"/>
      <c r="ECK37" s="249"/>
      <c r="ECL37" s="249"/>
      <c r="ECM37" s="249"/>
      <c r="ECN37" s="249"/>
      <c r="ECQ37" s="248"/>
      <c r="ECS37" s="248"/>
      <c r="ECV37" s="249"/>
      <c r="ECW37" s="249"/>
      <c r="ECX37" s="249"/>
      <c r="ECY37" s="249"/>
      <c r="ECZ37" s="249"/>
      <c r="EDA37" s="249"/>
      <c r="EDB37" s="249"/>
      <c r="EDC37" s="249"/>
      <c r="EDD37" s="249"/>
      <c r="EDE37" s="249"/>
      <c r="EDF37" s="249"/>
      <c r="EDG37" s="249"/>
      <c r="EDJ37" s="248"/>
      <c r="EDL37" s="248"/>
      <c r="EDO37" s="249"/>
      <c r="EDP37" s="249"/>
      <c r="EDQ37" s="249"/>
      <c r="EDR37" s="249"/>
      <c r="EDS37" s="249"/>
      <c r="EDT37" s="249"/>
      <c r="EDU37" s="249"/>
      <c r="EDV37" s="249"/>
      <c r="EDW37" s="249"/>
      <c r="EDX37" s="249"/>
      <c r="EDY37" s="249"/>
      <c r="EDZ37" s="249"/>
      <c r="EEC37" s="248"/>
      <c r="EEE37" s="248"/>
      <c r="EEH37" s="249"/>
      <c r="EEI37" s="249"/>
      <c r="EEJ37" s="249"/>
      <c r="EEK37" s="249"/>
      <c r="EEL37" s="249"/>
      <c r="EEM37" s="249"/>
      <c r="EEN37" s="249"/>
      <c r="EEO37" s="249"/>
      <c r="EEP37" s="249"/>
      <c r="EEQ37" s="249"/>
      <c r="EER37" s="249"/>
      <c r="EES37" s="249"/>
      <c r="EEV37" s="248"/>
      <c r="EEX37" s="248"/>
      <c r="EFA37" s="249"/>
      <c r="EFB37" s="249"/>
      <c r="EFC37" s="249"/>
      <c r="EFD37" s="249"/>
      <c r="EFE37" s="249"/>
      <c r="EFF37" s="249"/>
      <c r="EFG37" s="249"/>
      <c r="EFH37" s="249"/>
      <c r="EFI37" s="249"/>
      <c r="EFJ37" s="249"/>
      <c r="EFK37" s="249"/>
      <c r="EFL37" s="249"/>
      <c r="EFO37" s="248"/>
      <c r="EFQ37" s="248"/>
      <c r="EFT37" s="249"/>
      <c r="EFU37" s="249"/>
      <c r="EFV37" s="249"/>
      <c r="EFW37" s="249"/>
      <c r="EFX37" s="249"/>
      <c r="EFY37" s="249"/>
      <c r="EFZ37" s="249"/>
      <c r="EGA37" s="249"/>
      <c r="EGB37" s="249"/>
      <c r="EGC37" s="249"/>
      <c r="EGD37" s="249"/>
      <c r="EGE37" s="249"/>
      <c r="EGH37" s="248"/>
      <c r="EGJ37" s="248"/>
      <c r="EGM37" s="249"/>
      <c r="EGN37" s="249"/>
      <c r="EGO37" s="249"/>
      <c r="EGP37" s="249"/>
      <c r="EGQ37" s="249"/>
      <c r="EGR37" s="249"/>
      <c r="EGS37" s="249"/>
      <c r="EGT37" s="249"/>
      <c r="EGU37" s="249"/>
      <c r="EGV37" s="249"/>
      <c r="EGW37" s="249"/>
      <c r="EGX37" s="249"/>
      <c r="EHA37" s="248"/>
      <c r="EHC37" s="248"/>
      <c r="EHF37" s="249"/>
      <c r="EHG37" s="249"/>
      <c r="EHH37" s="249"/>
      <c r="EHI37" s="249"/>
      <c r="EHJ37" s="249"/>
      <c r="EHK37" s="249"/>
      <c r="EHL37" s="249"/>
      <c r="EHM37" s="249"/>
      <c r="EHN37" s="249"/>
      <c r="EHO37" s="249"/>
      <c r="EHP37" s="249"/>
      <c r="EHQ37" s="249"/>
      <c r="EHT37" s="248"/>
      <c r="EHV37" s="248"/>
      <c r="EHY37" s="249"/>
      <c r="EHZ37" s="249"/>
      <c r="EIA37" s="249"/>
      <c r="EIB37" s="249"/>
      <c r="EIC37" s="249"/>
      <c r="EID37" s="249"/>
      <c r="EIE37" s="249"/>
      <c r="EIF37" s="249"/>
      <c r="EIG37" s="249"/>
      <c r="EIH37" s="249"/>
      <c r="EII37" s="249"/>
      <c r="EIJ37" s="249"/>
      <c r="EIM37" s="248"/>
      <c r="EIO37" s="248"/>
      <c r="EIR37" s="249"/>
      <c r="EIS37" s="249"/>
      <c r="EIT37" s="249"/>
      <c r="EIU37" s="249"/>
      <c r="EIV37" s="249"/>
      <c r="EIW37" s="249"/>
      <c r="EIX37" s="249"/>
      <c r="EIY37" s="249"/>
      <c r="EIZ37" s="249"/>
      <c r="EJA37" s="249"/>
      <c r="EJB37" s="249"/>
      <c r="EJC37" s="249"/>
      <c r="EJF37" s="248"/>
      <c r="EJH37" s="248"/>
      <c r="EJK37" s="249"/>
      <c r="EJL37" s="249"/>
      <c r="EJM37" s="249"/>
      <c r="EJN37" s="249"/>
      <c r="EJO37" s="249"/>
      <c r="EJP37" s="249"/>
      <c r="EJQ37" s="249"/>
      <c r="EJR37" s="249"/>
      <c r="EJS37" s="249"/>
      <c r="EJT37" s="249"/>
      <c r="EJU37" s="249"/>
      <c r="EJV37" s="249"/>
      <c r="EJY37" s="248"/>
      <c r="EKA37" s="248"/>
      <c r="EKD37" s="249"/>
      <c r="EKE37" s="249"/>
      <c r="EKF37" s="249"/>
      <c r="EKG37" s="249"/>
      <c r="EKH37" s="249"/>
      <c r="EKI37" s="249"/>
      <c r="EKJ37" s="249"/>
      <c r="EKK37" s="249"/>
      <c r="EKL37" s="249"/>
      <c r="EKM37" s="249"/>
      <c r="EKN37" s="249"/>
      <c r="EKO37" s="249"/>
      <c r="EKR37" s="248"/>
      <c r="EKT37" s="248"/>
      <c r="EKW37" s="249"/>
      <c r="EKX37" s="249"/>
      <c r="EKY37" s="249"/>
      <c r="EKZ37" s="249"/>
      <c r="ELA37" s="249"/>
      <c r="ELB37" s="249"/>
      <c r="ELC37" s="249"/>
      <c r="ELD37" s="249"/>
      <c r="ELE37" s="249"/>
      <c r="ELF37" s="249"/>
      <c r="ELG37" s="249"/>
      <c r="ELH37" s="249"/>
      <c r="ELK37" s="248"/>
      <c r="ELM37" s="248"/>
      <c r="ELP37" s="249"/>
      <c r="ELQ37" s="249"/>
      <c r="ELR37" s="249"/>
      <c r="ELS37" s="249"/>
      <c r="ELT37" s="249"/>
      <c r="ELU37" s="249"/>
      <c r="ELV37" s="249"/>
      <c r="ELW37" s="249"/>
      <c r="ELX37" s="249"/>
      <c r="ELY37" s="249"/>
      <c r="ELZ37" s="249"/>
      <c r="EMA37" s="249"/>
      <c r="EMD37" s="248"/>
      <c r="EMF37" s="248"/>
      <c r="EMI37" s="249"/>
      <c r="EMJ37" s="249"/>
      <c r="EMK37" s="249"/>
      <c r="EML37" s="249"/>
      <c r="EMM37" s="249"/>
      <c r="EMN37" s="249"/>
      <c r="EMO37" s="249"/>
      <c r="EMP37" s="249"/>
      <c r="EMQ37" s="249"/>
      <c r="EMR37" s="249"/>
      <c r="EMS37" s="249"/>
      <c r="EMT37" s="249"/>
      <c r="EMW37" s="248"/>
      <c r="EMY37" s="248"/>
      <c r="ENB37" s="249"/>
      <c r="ENC37" s="249"/>
      <c r="END37" s="249"/>
      <c r="ENE37" s="249"/>
      <c r="ENF37" s="249"/>
      <c r="ENG37" s="249"/>
      <c r="ENH37" s="249"/>
      <c r="ENI37" s="249"/>
      <c r="ENJ37" s="249"/>
      <c r="ENK37" s="249"/>
      <c r="ENL37" s="249"/>
      <c r="ENM37" s="249"/>
      <c r="ENP37" s="248"/>
      <c r="ENR37" s="248"/>
      <c r="ENU37" s="249"/>
      <c r="ENV37" s="249"/>
      <c r="ENW37" s="249"/>
      <c r="ENX37" s="249"/>
      <c r="ENY37" s="249"/>
      <c r="ENZ37" s="249"/>
      <c r="EOA37" s="249"/>
      <c r="EOB37" s="249"/>
      <c r="EOC37" s="249"/>
      <c r="EOD37" s="249"/>
      <c r="EOE37" s="249"/>
      <c r="EOF37" s="249"/>
      <c r="EOI37" s="248"/>
      <c r="EOK37" s="248"/>
      <c r="EON37" s="249"/>
      <c r="EOO37" s="249"/>
      <c r="EOP37" s="249"/>
      <c r="EOQ37" s="249"/>
      <c r="EOR37" s="249"/>
      <c r="EOS37" s="249"/>
      <c r="EOT37" s="249"/>
      <c r="EOU37" s="249"/>
      <c r="EOV37" s="249"/>
      <c r="EOW37" s="249"/>
      <c r="EOX37" s="249"/>
      <c r="EOY37" s="249"/>
      <c r="EPB37" s="248"/>
      <c r="EPD37" s="248"/>
      <c r="EPG37" s="249"/>
      <c r="EPH37" s="249"/>
      <c r="EPI37" s="249"/>
      <c r="EPJ37" s="249"/>
      <c r="EPK37" s="249"/>
      <c r="EPL37" s="249"/>
      <c r="EPM37" s="249"/>
      <c r="EPN37" s="249"/>
      <c r="EPO37" s="249"/>
      <c r="EPP37" s="249"/>
      <c r="EPQ37" s="249"/>
      <c r="EPR37" s="249"/>
      <c r="EPU37" s="248"/>
      <c r="EPW37" s="248"/>
      <c r="EPZ37" s="249"/>
      <c r="EQA37" s="249"/>
      <c r="EQB37" s="249"/>
      <c r="EQC37" s="249"/>
      <c r="EQD37" s="249"/>
      <c r="EQE37" s="249"/>
      <c r="EQF37" s="249"/>
      <c r="EQG37" s="249"/>
      <c r="EQH37" s="249"/>
      <c r="EQI37" s="249"/>
      <c r="EQJ37" s="249"/>
      <c r="EQK37" s="249"/>
      <c r="EQN37" s="248"/>
      <c r="EQP37" s="248"/>
      <c r="EQS37" s="249"/>
      <c r="EQT37" s="249"/>
      <c r="EQU37" s="249"/>
      <c r="EQV37" s="249"/>
      <c r="EQW37" s="249"/>
      <c r="EQX37" s="249"/>
      <c r="EQY37" s="249"/>
      <c r="EQZ37" s="249"/>
      <c r="ERA37" s="249"/>
      <c r="ERB37" s="249"/>
      <c r="ERC37" s="249"/>
      <c r="ERD37" s="249"/>
      <c r="ERG37" s="248"/>
      <c r="ERI37" s="248"/>
      <c r="ERL37" s="249"/>
      <c r="ERM37" s="249"/>
      <c r="ERN37" s="249"/>
      <c r="ERO37" s="249"/>
      <c r="ERP37" s="249"/>
      <c r="ERQ37" s="249"/>
      <c r="ERR37" s="249"/>
      <c r="ERS37" s="249"/>
      <c r="ERT37" s="249"/>
      <c r="ERU37" s="249"/>
      <c r="ERV37" s="249"/>
      <c r="ERW37" s="249"/>
      <c r="ERZ37" s="248"/>
      <c r="ESB37" s="248"/>
      <c r="ESE37" s="249"/>
      <c r="ESF37" s="249"/>
      <c r="ESG37" s="249"/>
      <c r="ESH37" s="249"/>
      <c r="ESI37" s="249"/>
      <c r="ESJ37" s="249"/>
      <c r="ESK37" s="249"/>
      <c r="ESL37" s="249"/>
      <c r="ESM37" s="249"/>
      <c r="ESN37" s="249"/>
      <c r="ESO37" s="249"/>
      <c r="ESP37" s="249"/>
      <c r="ESS37" s="248"/>
      <c r="ESU37" s="248"/>
      <c r="ESX37" s="249"/>
      <c r="ESY37" s="249"/>
      <c r="ESZ37" s="249"/>
      <c r="ETA37" s="249"/>
      <c r="ETB37" s="249"/>
      <c r="ETC37" s="249"/>
      <c r="ETD37" s="249"/>
      <c r="ETE37" s="249"/>
      <c r="ETF37" s="249"/>
      <c r="ETG37" s="249"/>
      <c r="ETH37" s="249"/>
      <c r="ETI37" s="249"/>
      <c r="ETL37" s="248"/>
      <c r="ETN37" s="248"/>
      <c r="ETQ37" s="249"/>
      <c r="ETR37" s="249"/>
      <c r="ETS37" s="249"/>
      <c r="ETT37" s="249"/>
      <c r="ETU37" s="249"/>
      <c r="ETV37" s="249"/>
      <c r="ETW37" s="249"/>
      <c r="ETX37" s="249"/>
      <c r="ETY37" s="249"/>
      <c r="ETZ37" s="249"/>
      <c r="EUA37" s="249"/>
      <c r="EUB37" s="249"/>
      <c r="EUE37" s="248"/>
      <c r="EUG37" s="248"/>
      <c r="EUJ37" s="249"/>
      <c r="EUK37" s="249"/>
      <c r="EUL37" s="249"/>
      <c r="EUM37" s="249"/>
      <c r="EUN37" s="249"/>
      <c r="EUO37" s="249"/>
      <c r="EUP37" s="249"/>
      <c r="EUQ37" s="249"/>
      <c r="EUR37" s="249"/>
      <c r="EUS37" s="249"/>
      <c r="EUT37" s="249"/>
      <c r="EUU37" s="249"/>
      <c r="EUX37" s="248"/>
      <c r="EUZ37" s="248"/>
      <c r="EVC37" s="249"/>
      <c r="EVD37" s="249"/>
      <c r="EVE37" s="249"/>
      <c r="EVF37" s="249"/>
      <c r="EVG37" s="249"/>
      <c r="EVH37" s="249"/>
      <c r="EVI37" s="249"/>
      <c r="EVJ37" s="249"/>
      <c r="EVK37" s="249"/>
      <c r="EVL37" s="249"/>
      <c r="EVM37" s="249"/>
      <c r="EVN37" s="249"/>
      <c r="EVQ37" s="248"/>
      <c r="EVS37" s="248"/>
      <c r="EVV37" s="249"/>
      <c r="EVW37" s="249"/>
      <c r="EVX37" s="249"/>
      <c r="EVY37" s="249"/>
      <c r="EVZ37" s="249"/>
      <c r="EWA37" s="249"/>
      <c r="EWB37" s="249"/>
      <c r="EWC37" s="249"/>
      <c r="EWD37" s="249"/>
      <c r="EWE37" s="249"/>
      <c r="EWF37" s="249"/>
      <c r="EWG37" s="249"/>
      <c r="EWJ37" s="248"/>
      <c r="EWL37" s="248"/>
      <c r="EWO37" s="249"/>
      <c r="EWP37" s="249"/>
      <c r="EWQ37" s="249"/>
      <c r="EWR37" s="249"/>
      <c r="EWS37" s="249"/>
      <c r="EWT37" s="249"/>
      <c r="EWU37" s="249"/>
      <c r="EWV37" s="249"/>
      <c r="EWW37" s="249"/>
      <c r="EWX37" s="249"/>
      <c r="EWY37" s="249"/>
      <c r="EWZ37" s="249"/>
      <c r="EXC37" s="248"/>
      <c r="EXE37" s="248"/>
      <c r="EXH37" s="249"/>
      <c r="EXI37" s="249"/>
      <c r="EXJ37" s="249"/>
      <c r="EXK37" s="249"/>
      <c r="EXL37" s="249"/>
      <c r="EXM37" s="249"/>
      <c r="EXN37" s="249"/>
      <c r="EXO37" s="249"/>
      <c r="EXP37" s="249"/>
      <c r="EXQ37" s="249"/>
      <c r="EXR37" s="249"/>
      <c r="EXS37" s="249"/>
      <c r="EXV37" s="248"/>
      <c r="EXX37" s="248"/>
      <c r="EYA37" s="249"/>
      <c r="EYB37" s="249"/>
      <c r="EYC37" s="249"/>
      <c r="EYD37" s="249"/>
      <c r="EYE37" s="249"/>
      <c r="EYF37" s="249"/>
      <c r="EYG37" s="249"/>
      <c r="EYH37" s="249"/>
      <c r="EYI37" s="249"/>
      <c r="EYJ37" s="249"/>
      <c r="EYK37" s="249"/>
      <c r="EYL37" s="249"/>
      <c r="EYO37" s="248"/>
      <c r="EYQ37" s="248"/>
      <c r="EYT37" s="249"/>
      <c r="EYU37" s="249"/>
      <c r="EYV37" s="249"/>
      <c r="EYW37" s="249"/>
      <c r="EYX37" s="249"/>
      <c r="EYY37" s="249"/>
      <c r="EYZ37" s="249"/>
      <c r="EZA37" s="249"/>
      <c r="EZB37" s="249"/>
      <c r="EZC37" s="249"/>
      <c r="EZD37" s="249"/>
      <c r="EZE37" s="249"/>
      <c r="EZH37" s="248"/>
      <c r="EZJ37" s="248"/>
      <c r="EZM37" s="249"/>
      <c r="EZN37" s="249"/>
      <c r="EZO37" s="249"/>
      <c r="EZP37" s="249"/>
      <c r="EZQ37" s="249"/>
      <c r="EZR37" s="249"/>
      <c r="EZS37" s="249"/>
      <c r="EZT37" s="249"/>
      <c r="EZU37" s="249"/>
      <c r="EZV37" s="249"/>
      <c r="EZW37" s="249"/>
      <c r="EZX37" s="249"/>
      <c r="FAA37" s="248"/>
      <c r="FAC37" s="248"/>
      <c r="FAF37" s="249"/>
      <c r="FAG37" s="249"/>
      <c r="FAH37" s="249"/>
      <c r="FAI37" s="249"/>
      <c r="FAJ37" s="249"/>
      <c r="FAK37" s="249"/>
      <c r="FAL37" s="249"/>
      <c r="FAM37" s="249"/>
      <c r="FAN37" s="249"/>
      <c r="FAO37" s="249"/>
      <c r="FAP37" s="249"/>
      <c r="FAQ37" s="249"/>
      <c r="FAT37" s="248"/>
      <c r="FAV37" s="248"/>
      <c r="FAY37" s="249"/>
      <c r="FAZ37" s="249"/>
      <c r="FBA37" s="249"/>
      <c r="FBB37" s="249"/>
      <c r="FBC37" s="249"/>
      <c r="FBD37" s="249"/>
      <c r="FBE37" s="249"/>
      <c r="FBF37" s="249"/>
      <c r="FBG37" s="249"/>
      <c r="FBH37" s="249"/>
      <c r="FBI37" s="249"/>
      <c r="FBJ37" s="249"/>
      <c r="FBM37" s="248"/>
      <c r="FBO37" s="248"/>
      <c r="FBR37" s="249"/>
      <c r="FBS37" s="249"/>
      <c r="FBT37" s="249"/>
      <c r="FBU37" s="249"/>
      <c r="FBV37" s="249"/>
      <c r="FBW37" s="249"/>
      <c r="FBX37" s="249"/>
      <c r="FBY37" s="249"/>
      <c r="FBZ37" s="249"/>
      <c r="FCA37" s="249"/>
      <c r="FCB37" s="249"/>
      <c r="FCC37" s="249"/>
      <c r="FCF37" s="248"/>
      <c r="FCH37" s="248"/>
      <c r="FCK37" s="249"/>
      <c r="FCL37" s="249"/>
      <c r="FCM37" s="249"/>
      <c r="FCN37" s="249"/>
      <c r="FCO37" s="249"/>
      <c r="FCP37" s="249"/>
      <c r="FCQ37" s="249"/>
      <c r="FCR37" s="249"/>
      <c r="FCS37" s="249"/>
      <c r="FCT37" s="249"/>
      <c r="FCU37" s="249"/>
      <c r="FCV37" s="249"/>
      <c r="FCY37" s="248"/>
      <c r="FDA37" s="248"/>
      <c r="FDD37" s="249"/>
      <c r="FDE37" s="249"/>
      <c r="FDF37" s="249"/>
      <c r="FDG37" s="249"/>
      <c r="FDH37" s="249"/>
      <c r="FDI37" s="249"/>
      <c r="FDJ37" s="249"/>
      <c r="FDK37" s="249"/>
      <c r="FDL37" s="249"/>
      <c r="FDM37" s="249"/>
      <c r="FDN37" s="249"/>
      <c r="FDO37" s="249"/>
      <c r="FDR37" s="248"/>
      <c r="FDT37" s="248"/>
      <c r="FDW37" s="249"/>
      <c r="FDX37" s="249"/>
      <c r="FDY37" s="249"/>
      <c r="FDZ37" s="249"/>
      <c r="FEA37" s="249"/>
      <c r="FEB37" s="249"/>
      <c r="FEC37" s="249"/>
      <c r="FED37" s="249"/>
      <c r="FEE37" s="249"/>
      <c r="FEF37" s="249"/>
      <c r="FEG37" s="249"/>
      <c r="FEH37" s="249"/>
      <c r="FEK37" s="248"/>
      <c r="FEM37" s="248"/>
      <c r="FEP37" s="249"/>
      <c r="FEQ37" s="249"/>
      <c r="FER37" s="249"/>
      <c r="FES37" s="249"/>
      <c r="FET37" s="249"/>
      <c r="FEU37" s="249"/>
      <c r="FEV37" s="249"/>
      <c r="FEW37" s="249"/>
      <c r="FEX37" s="249"/>
      <c r="FEY37" s="249"/>
      <c r="FEZ37" s="249"/>
      <c r="FFA37" s="249"/>
      <c r="FFD37" s="248"/>
      <c r="FFF37" s="248"/>
      <c r="FFI37" s="249"/>
      <c r="FFJ37" s="249"/>
      <c r="FFK37" s="249"/>
      <c r="FFL37" s="249"/>
      <c r="FFM37" s="249"/>
      <c r="FFN37" s="249"/>
      <c r="FFO37" s="249"/>
      <c r="FFP37" s="249"/>
      <c r="FFQ37" s="249"/>
      <c r="FFR37" s="249"/>
      <c r="FFS37" s="249"/>
      <c r="FFT37" s="249"/>
      <c r="FFW37" s="248"/>
      <c r="FFY37" s="248"/>
      <c r="FGB37" s="249"/>
      <c r="FGC37" s="249"/>
      <c r="FGD37" s="249"/>
      <c r="FGE37" s="249"/>
      <c r="FGF37" s="249"/>
      <c r="FGG37" s="249"/>
      <c r="FGH37" s="249"/>
      <c r="FGI37" s="249"/>
      <c r="FGJ37" s="249"/>
      <c r="FGK37" s="249"/>
      <c r="FGL37" s="249"/>
      <c r="FGM37" s="249"/>
      <c r="FGP37" s="248"/>
      <c r="FGR37" s="248"/>
      <c r="FGU37" s="249"/>
      <c r="FGV37" s="249"/>
      <c r="FGW37" s="249"/>
      <c r="FGX37" s="249"/>
      <c r="FGY37" s="249"/>
      <c r="FGZ37" s="249"/>
      <c r="FHA37" s="249"/>
      <c r="FHB37" s="249"/>
      <c r="FHC37" s="249"/>
      <c r="FHD37" s="249"/>
      <c r="FHE37" s="249"/>
      <c r="FHF37" s="249"/>
      <c r="FHI37" s="248"/>
      <c r="FHK37" s="248"/>
      <c r="FHN37" s="249"/>
      <c r="FHO37" s="249"/>
      <c r="FHP37" s="249"/>
      <c r="FHQ37" s="249"/>
      <c r="FHR37" s="249"/>
      <c r="FHS37" s="249"/>
      <c r="FHT37" s="249"/>
      <c r="FHU37" s="249"/>
      <c r="FHV37" s="249"/>
      <c r="FHW37" s="249"/>
      <c r="FHX37" s="249"/>
      <c r="FHY37" s="249"/>
      <c r="FIB37" s="248"/>
      <c r="FID37" s="248"/>
      <c r="FIG37" s="249"/>
      <c r="FIH37" s="249"/>
      <c r="FII37" s="249"/>
      <c r="FIJ37" s="249"/>
      <c r="FIK37" s="249"/>
      <c r="FIL37" s="249"/>
      <c r="FIM37" s="249"/>
      <c r="FIN37" s="249"/>
      <c r="FIO37" s="249"/>
      <c r="FIP37" s="249"/>
      <c r="FIQ37" s="249"/>
      <c r="FIR37" s="249"/>
      <c r="FIU37" s="248"/>
      <c r="FIW37" s="248"/>
      <c r="FIZ37" s="249"/>
      <c r="FJA37" s="249"/>
      <c r="FJB37" s="249"/>
      <c r="FJC37" s="249"/>
      <c r="FJD37" s="249"/>
      <c r="FJE37" s="249"/>
      <c r="FJF37" s="249"/>
      <c r="FJG37" s="249"/>
      <c r="FJH37" s="249"/>
      <c r="FJI37" s="249"/>
      <c r="FJJ37" s="249"/>
      <c r="FJK37" s="249"/>
      <c r="FJN37" s="248"/>
      <c r="FJP37" s="248"/>
      <c r="FJS37" s="249"/>
      <c r="FJT37" s="249"/>
      <c r="FJU37" s="249"/>
      <c r="FJV37" s="249"/>
      <c r="FJW37" s="249"/>
      <c r="FJX37" s="249"/>
      <c r="FJY37" s="249"/>
      <c r="FJZ37" s="249"/>
      <c r="FKA37" s="249"/>
      <c r="FKB37" s="249"/>
      <c r="FKC37" s="249"/>
      <c r="FKD37" s="249"/>
      <c r="FKG37" s="248"/>
      <c r="FKI37" s="248"/>
      <c r="FKL37" s="249"/>
      <c r="FKM37" s="249"/>
      <c r="FKN37" s="249"/>
      <c r="FKO37" s="249"/>
      <c r="FKP37" s="249"/>
      <c r="FKQ37" s="249"/>
      <c r="FKR37" s="249"/>
      <c r="FKS37" s="249"/>
      <c r="FKT37" s="249"/>
      <c r="FKU37" s="249"/>
      <c r="FKV37" s="249"/>
      <c r="FKW37" s="249"/>
      <c r="FKZ37" s="248"/>
      <c r="FLB37" s="248"/>
      <c r="FLE37" s="249"/>
      <c r="FLF37" s="249"/>
      <c r="FLG37" s="249"/>
      <c r="FLH37" s="249"/>
      <c r="FLI37" s="249"/>
      <c r="FLJ37" s="249"/>
      <c r="FLK37" s="249"/>
      <c r="FLL37" s="249"/>
      <c r="FLM37" s="249"/>
      <c r="FLN37" s="249"/>
      <c r="FLO37" s="249"/>
      <c r="FLP37" s="249"/>
      <c r="FLS37" s="248"/>
      <c r="FLU37" s="248"/>
      <c r="FLX37" s="249"/>
      <c r="FLY37" s="249"/>
      <c r="FLZ37" s="249"/>
      <c r="FMA37" s="249"/>
      <c r="FMB37" s="249"/>
      <c r="FMC37" s="249"/>
      <c r="FMD37" s="249"/>
      <c r="FME37" s="249"/>
      <c r="FMF37" s="249"/>
      <c r="FMG37" s="249"/>
      <c r="FMH37" s="249"/>
      <c r="FMI37" s="249"/>
      <c r="FML37" s="248"/>
      <c r="FMN37" s="248"/>
      <c r="FMQ37" s="249"/>
      <c r="FMR37" s="249"/>
      <c r="FMS37" s="249"/>
      <c r="FMT37" s="249"/>
      <c r="FMU37" s="249"/>
      <c r="FMV37" s="249"/>
      <c r="FMW37" s="249"/>
      <c r="FMX37" s="249"/>
      <c r="FMY37" s="249"/>
      <c r="FMZ37" s="249"/>
      <c r="FNA37" s="249"/>
      <c r="FNB37" s="249"/>
      <c r="FNE37" s="248"/>
      <c r="FNG37" s="248"/>
      <c r="FNJ37" s="249"/>
      <c r="FNK37" s="249"/>
      <c r="FNL37" s="249"/>
      <c r="FNM37" s="249"/>
      <c r="FNN37" s="249"/>
      <c r="FNO37" s="249"/>
      <c r="FNP37" s="249"/>
      <c r="FNQ37" s="249"/>
      <c r="FNR37" s="249"/>
      <c r="FNS37" s="249"/>
      <c r="FNT37" s="249"/>
      <c r="FNU37" s="249"/>
      <c r="FNX37" s="248"/>
      <c r="FNZ37" s="248"/>
      <c r="FOC37" s="249"/>
      <c r="FOD37" s="249"/>
      <c r="FOE37" s="249"/>
      <c r="FOF37" s="249"/>
      <c r="FOG37" s="249"/>
      <c r="FOH37" s="249"/>
      <c r="FOI37" s="249"/>
      <c r="FOJ37" s="249"/>
      <c r="FOK37" s="249"/>
      <c r="FOL37" s="249"/>
      <c r="FOM37" s="249"/>
      <c r="FON37" s="249"/>
      <c r="FOQ37" s="248"/>
      <c r="FOS37" s="248"/>
      <c r="FOV37" s="249"/>
      <c r="FOW37" s="249"/>
      <c r="FOX37" s="249"/>
      <c r="FOY37" s="249"/>
      <c r="FOZ37" s="249"/>
      <c r="FPA37" s="249"/>
      <c r="FPB37" s="249"/>
      <c r="FPC37" s="249"/>
      <c r="FPD37" s="249"/>
      <c r="FPE37" s="249"/>
      <c r="FPF37" s="249"/>
      <c r="FPG37" s="249"/>
      <c r="FPJ37" s="248"/>
      <c r="FPL37" s="248"/>
      <c r="FPO37" s="249"/>
      <c r="FPP37" s="249"/>
      <c r="FPQ37" s="249"/>
      <c r="FPR37" s="249"/>
      <c r="FPS37" s="249"/>
      <c r="FPT37" s="249"/>
      <c r="FPU37" s="249"/>
      <c r="FPV37" s="249"/>
      <c r="FPW37" s="249"/>
      <c r="FPX37" s="249"/>
      <c r="FPY37" s="249"/>
      <c r="FPZ37" s="249"/>
      <c r="FQC37" s="248"/>
      <c r="FQE37" s="248"/>
      <c r="FQH37" s="249"/>
      <c r="FQI37" s="249"/>
      <c r="FQJ37" s="249"/>
      <c r="FQK37" s="249"/>
      <c r="FQL37" s="249"/>
      <c r="FQM37" s="249"/>
      <c r="FQN37" s="249"/>
      <c r="FQO37" s="249"/>
      <c r="FQP37" s="249"/>
      <c r="FQQ37" s="249"/>
      <c r="FQR37" s="249"/>
      <c r="FQS37" s="249"/>
      <c r="FQV37" s="248"/>
      <c r="FQX37" s="248"/>
      <c r="FRA37" s="249"/>
      <c r="FRB37" s="249"/>
      <c r="FRC37" s="249"/>
      <c r="FRD37" s="249"/>
      <c r="FRE37" s="249"/>
      <c r="FRF37" s="249"/>
      <c r="FRG37" s="249"/>
      <c r="FRH37" s="249"/>
      <c r="FRI37" s="249"/>
      <c r="FRJ37" s="249"/>
      <c r="FRK37" s="249"/>
      <c r="FRL37" s="249"/>
      <c r="FRO37" s="248"/>
      <c r="FRQ37" s="248"/>
      <c r="FRT37" s="249"/>
      <c r="FRU37" s="249"/>
      <c r="FRV37" s="249"/>
      <c r="FRW37" s="249"/>
      <c r="FRX37" s="249"/>
      <c r="FRY37" s="249"/>
      <c r="FRZ37" s="249"/>
      <c r="FSA37" s="249"/>
      <c r="FSB37" s="249"/>
      <c r="FSC37" s="249"/>
      <c r="FSD37" s="249"/>
      <c r="FSE37" s="249"/>
      <c r="FSH37" s="248"/>
      <c r="FSJ37" s="248"/>
      <c r="FSM37" s="249"/>
      <c r="FSN37" s="249"/>
      <c r="FSO37" s="249"/>
      <c r="FSP37" s="249"/>
      <c r="FSQ37" s="249"/>
      <c r="FSR37" s="249"/>
      <c r="FSS37" s="249"/>
      <c r="FST37" s="249"/>
      <c r="FSU37" s="249"/>
      <c r="FSV37" s="249"/>
      <c r="FSW37" s="249"/>
      <c r="FSX37" s="249"/>
      <c r="FTA37" s="248"/>
      <c r="FTC37" s="248"/>
      <c r="FTF37" s="249"/>
      <c r="FTG37" s="249"/>
      <c r="FTH37" s="249"/>
      <c r="FTI37" s="249"/>
      <c r="FTJ37" s="249"/>
      <c r="FTK37" s="249"/>
      <c r="FTL37" s="249"/>
      <c r="FTM37" s="249"/>
      <c r="FTN37" s="249"/>
      <c r="FTO37" s="249"/>
      <c r="FTP37" s="249"/>
      <c r="FTQ37" s="249"/>
      <c r="FTT37" s="248"/>
      <c r="FTV37" s="248"/>
      <c r="FTY37" s="249"/>
      <c r="FTZ37" s="249"/>
      <c r="FUA37" s="249"/>
      <c r="FUB37" s="249"/>
      <c r="FUC37" s="249"/>
      <c r="FUD37" s="249"/>
      <c r="FUE37" s="249"/>
      <c r="FUF37" s="249"/>
      <c r="FUG37" s="249"/>
      <c r="FUH37" s="249"/>
      <c r="FUI37" s="249"/>
      <c r="FUJ37" s="249"/>
      <c r="FUM37" s="248"/>
      <c r="FUO37" s="248"/>
      <c r="FUR37" s="249"/>
      <c r="FUS37" s="249"/>
      <c r="FUT37" s="249"/>
      <c r="FUU37" s="249"/>
      <c r="FUV37" s="249"/>
      <c r="FUW37" s="249"/>
      <c r="FUX37" s="249"/>
      <c r="FUY37" s="249"/>
      <c r="FUZ37" s="249"/>
      <c r="FVA37" s="249"/>
      <c r="FVB37" s="249"/>
      <c r="FVC37" s="249"/>
      <c r="FVF37" s="248"/>
      <c r="FVH37" s="248"/>
      <c r="FVK37" s="249"/>
      <c r="FVL37" s="249"/>
      <c r="FVM37" s="249"/>
      <c r="FVN37" s="249"/>
      <c r="FVO37" s="249"/>
      <c r="FVP37" s="249"/>
      <c r="FVQ37" s="249"/>
      <c r="FVR37" s="249"/>
      <c r="FVS37" s="249"/>
      <c r="FVT37" s="249"/>
      <c r="FVU37" s="249"/>
      <c r="FVV37" s="249"/>
      <c r="FVY37" s="248"/>
      <c r="FWA37" s="248"/>
      <c r="FWD37" s="249"/>
      <c r="FWE37" s="249"/>
      <c r="FWF37" s="249"/>
      <c r="FWG37" s="249"/>
      <c r="FWH37" s="249"/>
      <c r="FWI37" s="249"/>
      <c r="FWJ37" s="249"/>
      <c r="FWK37" s="249"/>
      <c r="FWL37" s="249"/>
      <c r="FWM37" s="249"/>
      <c r="FWN37" s="249"/>
      <c r="FWO37" s="249"/>
      <c r="FWR37" s="248"/>
      <c r="FWT37" s="248"/>
      <c r="FWW37" s="249"/>
      <c r="FWX37" s="249"/>
      <c r="FWY37" s="249"/>
      <c r="FWZ37" s="249"/>
      <c r="FXA37" s="249"/>
      <c r="FXB37" s="249"/>
      <c r="FXC37" s="249"/>
      <c r="FXD37" s="249"/>
      <c r="FXE37" s="249"/>
      <c r="FXF37" s="249"/>
      <c r="FXG37" s="249"/>
      <c r="FXH37" s="249"/>
      <c r="FXK37" s="248"/>
      <c r="FXM37" s="248"/>
      <c r="FXP37" s="249"/>
      <c r="FXQ37" s="249"/>
      <c r="FXR37" s="249"/>
      <c r="FXS37" s="249"/>
      <c r="FXT37" s="249"/>
      <c r="FXU37" s="249"/>
      <c r="FXV37" s="249"/>
      <c r="FXW37" s="249"/>
      <c r="FXX37" s="249"/>
      <c r="FXY37" s="249"/>
      <c r="FXZ37" s="249"/>
      <c r="FYA37" s="249"/>
      <c r="FYD37" s="248"/>
      <c r="FYF37" s="248"/>
      <c r="FYI37" s="249"/>
      <c r="FYJ37" s="249"/>
      <c r="FYK37" s="249"/>
      <c r="FYL37" s="249"/>
      <c r="FYM37" s="249"/>
      <c r="FYN37" s="249"/>
      <c r="FYO37" s="249"/>
      <c r="FYP37" s="249"/>
      <c r="FYQ37" s="249"/>
      <c r="FYR37" s="249"/>
      <c r="FYS37" s="249"/>
      <c r="FYT37" s="249"/>
      <c r="FYW37" s="248"/>
      <c r="FYY37" s="248"/>
      <c r="FZB37" s="249"/>
      <c r="FZC37" s="249"/>
      <c r="FZD37" s="249"/>
      <c r="FZE37" s="249"/>
      <c r="FZF37" s="249"/>
      <c r="FZG37" s="249"/>
      <c r="FZH37" s="249"/>
      <c r="FZI37" s="249"/>
      <c r="FZJ37" s="249"/>
      <c r="FZK37" s="249"/>
      <c r="FZL37" s="249"/>
      <c r="FZM37" s="249"/>
      <c r="FZP37" s="248"/>
      <c r="FZR37" s="248"/>
      <c r="FZU37" s="249"/>
      <c r="FZV37" s="249"/>
      <c r="FZW37" s="249"/>
      <c r="FZX37" s="249"/>
      <c r="FZY37" s="249"/>
      <c r="FZZ37" s="249"/>
      <c r="GAA37" s="249"/>
      <c r="GAB37" s="249"/>
      <c r="GAC37" s="249"/>
      <c r="GAD37" s="249"/>
      <c r="GAE37" s="249"/>
      <c r="GAF37" s="249"/>
      <c r="GAI37" s="248"/>
      <c r="GAK37" s="248"/>
      <c r="GAN37" s="249"/>
      <c r="GAO37" s="249"/>
      <c r="GAP37" s="249"/>
      <c r="GAQ37" s="249"/>
      <c r="GAR37" s="249"/>
      <c r="GAS37" s="249"/>
      <c r="GAT37" s="249"/>
      <c r="GAU37" s="249"/>
      <c r="GAV37" s="249"/>
      <c r="GAW37" s="249"/>
      <c r="GAX37" s="249"/>
      <c r="GAY37" s="249"/>
      <c r="GBB37" s="248"/>
      <c r="GBD37" s="248"/>
      <c r="GBG37" s="249"/>
      <c r="GBH37" s="249"/>
      <c r="GBI37" s="249"/>
      <c r="GBJ37" s="249"/>
      <c r="GBK37" s="249"/>
      <c r="GBL37" s="249"/>
      <c r="GBM37" s="249"/>
      <c r="GBN37" s="249"/>
      <c r="GBO37" s="249"/>
      <c r="GBP37" s="249"/>
      <c r="GBQ37" s="249"/>
      <c r="GBR37" s="249"/>
      <c r="GBU37" s="248"/>
      <c r="GBW37" s="248"/>
      <c r="GBZ37" s="249"/>
      <c r="GCA37" s="249"/>
      <c r="GCB37" s="249"/>
      <c r="GCC37" s="249"/>
      <c r="GCD37" s="249"/>
      <c r="GCE37" s="249"/>
      <c r="GCF37" s="249"/>
      <c r="GCG37" s="249"/>
      <c r="GCH37" s="249"/>
      <c r="GCI37" s="249"/>
      <c r="GCJ37" s="249"/>
      <c r="GCK37" s="249"/>
      <c r="GCN37" s="248"/>
      <c r="GCP37" s="248"/>
      <c r="GCS37" s="249"/>
      <c r="GCT37" s="249"/>
      <c r="GCU37" s="249"/>
      <c r="GCV37" s="249"/>
      <c r="GCW37" s="249"/>
      <c r="GCX37" s="249"/>
      <c r="GCY37" s="249"/>
      <c r="GCZ37" s="249"/>
      <c r="GDA37" s="249"/>
      <c r="GDB37" s="249"/>
      <c r="GDC37" s="249"/>
      <c r="GDD37" s="249"/>
      <c r="GDG37" s="248"/>
      <c r="GDI37" s="248"/>
      <c r="GDL37" s="249"/>
      <c r="GDM37" s="249"/>
      <c r="GDN37" s="249"/>
      <c r="GDO37" s="249"/>
      <c r="GDP37" s="249"/>
      <c r="GDQ37" s="249"/>
      <c r="GDR37" s="249"/>
      <c r="GDS37" s="249"/>
      <c r="GDT37" s="249"/>
      <c r="GDU37" s="249"/>
      <c r="GDV37" s="249"/>
      <c r="GDW37" s="249"/>
      <c r="GDZ37" s="248"/>
      <c r="GEB37" s="248"/>
      <c r="GEE37" s="249"/>
      <c r="GEF37" s="249"/>
      <c r="GEG37" s="249"/>
      <c r="GEH37" s="249"/>
      <c r="GEI37" s="249"/>
      <c r="GEJ37" s="249"/>
      <c r="GEK37" s="249"/>
      <c r="GEL37" s="249"/>
      <c r="GEM37" s="249"/>
      <c r="GEN37" s="249"/>
      <c r="GEO37" s="249"/>
      <c r="GEP37" s="249"/>
      <c r="GES37" s="248"/>
      <c r="GEU37" s="248"/>
      <c r="GEX37" s="249"/>
      <c r="GEY37" s="249"/>
      <c r="GEZ37" s="249"/>
      <c r="GFA37" s="249"/>
      <c r="GFB37" s="249"/>
      <c r="GFC37" s="249"/>
      <c r="GFD37" s="249"/>
      <c r="GFE37" s="249"/>
      <c r="GFF37" s="249"/>
      <c r="GFG37" s="249"/>
      <c r="GFH37" s="249"/>
      <c r="GFI37" s="249"/>
      <c r="GFL37" s="248"/>
      <c r="GFN37" s="248"/>
      <c r="GFQ37" s="249"/>
      <c r="GFR37" s="249"/>
      <c r="GFS37" s="249"/>
      <c r="GFT37" s="249"/>
      <c r="GFU37" s="249"/>
      <c r="GFV37" s="249"/>
      <c r="GFW37" s="249"/>
      <c r="GFX37" s="249"/>
      <c r="GFY37" s="249"/>
      <c r="GFZ37" s="249"/>
      <c r="GGA37" s="249"/>
      <c r="GGB37" s="249"/>
      <c r="GGE37" s="248"/>
      <c r="GGG37" s="248"/>
      <c r="GGJ37" s="249"/>
      <c r="GGK37" s="249"/>
      <c r="GGL37" s="249"/>
      <c r="GGM37" s="249"/>
      <c r="GGN37" s="249"/>
      <c r="GGO37" s="249"/>
      <c r="GGP37" s="249"/>
      <c r="GGQ37" s="249"/>
      <c r="GGR37" s="249"/>
      <c r="GGS37" s="249"/>
      <c r="GGT37" s="249"/>
      <c r="GGU37" s="249"/>
      <c r="GGX37" s="248"/>
      <c r="GGZ37" s="248"/>
      <c r="GHC37" s="249"/>
      <c r="GHD37" s="249"/>
      <c r="GHE37" s="249"/>
      <c r="GHF37" s="249"/>
      <c r="GHG37" s="249"/>
      <c r="GHH37" s="249"/>
      <c r="GHI37" s="249"/>
      <c r="GHJ37" s="249"/>
      <c r="GHK37" s="249"/>
      <c r="GHL37" s="249"/>
      <c r="GHM37" s="249"/>
      <c r="GHN37" s="249"/>
      <c r="GHQ37" s="248"/>
      <c r="GHS37" s="248"/>
      <c r="GHV37" s="249"/>
      <c r="GHW37" s="249"/>
      <c r="GHX37" s="249"/>
      <c r="GHY37" s="249"/>
      <c r="GHZ37" s="249"/>
      <c r="GIA37" s="249"/>
      <c r="GIB37" s="249"/>
      <c r="GIC37" s="249"/>
      <c r="GID37" s="249"/>
      <c r="GIE37" s="249"/>
      <c r="GIF37" s="249"/>
      <c r="GIG37" s="249"/>
      <c r="GIJ37" s="248"/>
      <c r="GIL37" s="248"/>
      <c r="GIO37" s="249"/>
      <c r="GIP37" s="249"/>
      <c r="GIQ37" s="249"/>
      <c r="GIR37" s="249"/>
      <c r="GIS37" s="249"/>
      <c r="GIT37" s="249"/>
      <c r="GIU37" s="249"/>
      <c r="GIV37" s="249"/>
      <c r="GIW37" s="249"/>
      <c r="GIX37" s="249"/>
      <c r="GIY37" s="249"/>
      <c r="GIZ37" s="249"/>
      <c r="GJC37" s="248"/>
      <c r="GJE37" s="248"/>
      <c r="GJH37" s="249"/>
      <c r="GJI37" s="249"/>
      <c r="GJJ37" s="249"/>
      <c r="GJK37" s="249"/>
      <c r="GJL37" s="249"/>
      <c r="GJM37" s="249"/>
      <c r="GJN37" s="249"/>
      <c r="GJO37" s="249"/>
      <c r="GJP37" s="249"/>
      <c r="GJQ37" s="249"/>
      <c r="GJR37" s="249"/>
      <c r="GJS37" s="249"/>
      <c r="GJV37" s="248"/>
      <c r="GJX37" s="248"/>
      <c r="GKA37" s="249"/>
      <c r="GKB37" s="249"/>
      <c r="GKC37" s="249"/>
      <c r="GKD37" s="249"/>
      <c r="GKE37" s="249"/>
      <c r="GKF37" s="249"/>
      <c r="GKG37" s="249"/>
      <c r="GKH37" s="249"/>
      <c r="GKI37" s="249"/>
      <c r="GKJ37" s="249"/>
      <c r="GKK37" s="249"/>
      <c r="GKL37" s="249"/>
      <c r="GKO37" s="248"/>
      <c r="GKQ37" s="248"/>
      <c r="GKT37" s="249"/>
      <c r="GKU37" s="249"/>
      <c r="GKV37" s="249"/>
      <c r="GKW37" s="249"/>
      <c r="GKX37" s="249"/>
      <c r="GKY37" s="249"/>
      <c r="GKZ37" s="249"/>
      <c r="GLA37" s="249"/>
      <c r="GLB37" s="249"/>
      <c r="GLC37" s="249"/>
      <c r="GLD37" s="249"/>
      <c r="GLE37" s="249"/>
      <c r="GLH37" s="248"/>
      <c r="GLJ37" s="248"/>
      <c r="GLM37" s="249"/>
      <c r="GLN37" s="249"/>
      <c r="GLO37" s="249"/>
      <c r="GLP37" s="249"/>
      <c r="GLQ37" s="249"/>
      <c r="GLR37" s="249"/>
      <c r="GLS37" s="249"/>
      <c r="GLT37" s="249"/>
      <c r="GLU37" s="249"/>
      <c r="GLV37" s="249"/>
      <c r="GLW37" s="249"/>
      <c r="GLX37" s="249"/>
      <c r="GMA37" s="248"/>
      <c r="GMC37" s="248"/>
      <c r="GMF37" s="249"/>
      <c r="GMG37" s="249"/>
      <c r="GMH37" s="249"/>
      <c r="GMI37" s="249"/>
      <c r="GMJ37" s="249"/>
      <c r="GMK37" s="249"/>
      <c r="GML37" s="249"/>
      <c r="GMM37" s="249"/>
      <c r="GMN37" s="249"/>
      <c r="GMO37" s="249"/>
      <c r="GMP37" s="249"/>
      <c r="GMQ37" s="249"/>
      <c r="GMT37" s="248"/>
      <c r="GMV37" s="248"/>
      <c r="GMY37" s="249"/>
      <c r="GMZ37" s="249"/>
      <c r="GNA37" s="249"/>
      <c r="GNB37" s="249"/>
      <c r="GNC37" s="249"/>
      <c r="GND37" s="249"/>
      <c r="GNE37" s="249"/>
      <c r="GNF37" s="249"/>
      <c r="GNG37" s="249"/>
      <c r="GNH37" s="249"/>
      <c r="GNI37" s="249"/>
      <c r="GNJ37" s="249"/>
      <c r="GNM37" s="248"/>
      <c r="GNO37" s="248"/>
      <c r="GNR37" s="249"/>
      <c r="GNS37" s="249"/>
      <c r="GNT37" s="249"/>
      <c r="GNU37" s="249"/>
      <c r="GNV37" s="249"/>
      <c r="GNW37" s="249"/>
      <c r="GNX37" s="249"/>
      <c r="GNY37" s="249"/>
      <c r="GNZ37" s="249"/>
      <c r="GOA37" s="249"/>
      <c r="GOB37" s="249"/>
      <c r="GOC37" s="249"/>
      <c r="GOF37" s="248"/>
      <c r="GOH37" s="248"/>
      <c r="GOK37" s="249"/>
      <c r="GOL37" s="249"/>
      <c r="GOM37" s="249"/>
      <c r="GON37" s="249"/>
      <c r="GOO37" s="249"/>
      <c r="GOP37" s="249"/>
      <c r="GOQ37" s="249"/>
      <c r="GOR37" s="249"/>
      <c r="GOS37" s="249"/>
      <c r="GOT37" s="249"/>
      <c r="GOU37" s="249"/>
      <c r="GOV37" s="249"/>
      <c r="GOY37" s="248"/>
      <c r="GPA37" s="248"/>
      <c r="GPD37" s="249"/>
      <c r="GPE37" s="249"/>
      <c r="GPF37" s="249"/>
      <c r="GPG37" s="249"/>
      <c r="GPH37" s="249"/>
      <c r="GPI37" s="249"/>
      <c r="GPJ37" s="249"/>
      <c r="GPK37" s="249"/>
      <c r="GPL37" s="249"/>
      <c r="GPM37" s="249"/>
      <c r="GPN37" s="249"/>
      <c r="GPO37" s="249"/>
      <c r="GPR37" s="248"/>
      <c r="GPT37" s="248"/>
      <c r="GPW37" s="249"/>
      <c r="GPX37" s="249"/>
      <c r="GPY37" s="249"/>
      <c r="GPZ37" s="249"/>
      <c r="GQA37" s="249"/>
      <c r="GQB37" s="249"/>
      <c r="GQC37" s="249"/>
      <c r="GQD37" s="249"/>
      <c r="GQE37" s="249"/>
      <c r="GQF37" s="249"/>
      <c r="GQG37" s="249"/>
      <c r="GQH37" s="249"/>
      <c r="GQK37" s="248"/>
      <c r="GQM37" s="248"/>
      <c r="GQP37" s="249"/>
      <c r="GQQ37" s="249"/>
      <c r="GQR37" s="249"/>
      <c r="GQS37" s="249"/>
      <c r="GQT37" s="249"/>
      <c r="GQU37" s="249"/>
      <c r="GQV37" s="249"/>
      <c r="GQW37" s="249"/>
      <c r="GQX37" s="249"/>
      <c r="GQY37" s="249"/>
      <c r="GQZ37" s="249"/>
      <c r="GRA37" s="249"/>
      <c r="GRD37" s="248"/>
      <c r="GRF37" s="248"/>
      <c r="GRI37" s="249"/>
      <c r="GRJ37" s="249"/>
      <c r="GRK37" s="249"/>
      <c r="GRL37" s="249"/>
      <c r="GRM37" s="249"/>
      <c r="GRN37" s="249"/>
      <c r="GRO37" s="249"/>
      <c r="GRP37" s="249"/>
      <c r="GRQ37" s="249"/>
      <c r="GRR37" s="249"/>
      <c r="GRS37" s="249"/>
      <c r="GRT37" s="249"/>
      <c r="GRW37" s="248"/>
      <c r="GRY37" s="248"/>
      <c r="GSB37" s="249"/>
      <c r="GSC37" s="249"/>
      <c r="GSD37" s="249"/>
      <c r="GSE37" s="249"/>
      <c r="GSF37" s="249"/>
      <c r="GSG37" s="249"/>
      <c r="GSH37" s="249"/>
      <c r="GSI37" s="249"/>
      <c r="GSJ37" s="249"/>
      <c r="GSK37" s="249"/>
      <c r="GSL37" s="249"/>
      <c r="GSM37" s="249"/>
      <c r="GSP37" s="248"/>
      <c r="GSR37" s="248"/>
      <c r="GSU37" s="249"/>
      <c r="GSV37" s="249"/>
      <c r="GSW37" s="249"/>
      <c r="GSX37" s="249"/>
      <c r="GSY37" s="249"/>
      <c r="GSZ37" s="249"/>
      <c r="GTA37" s="249"/>
      <c r="GTB37" s="249"/>
      <c r="GTC37" s="249"/>
      <c r="GTD37" s="249"/>
      <c r="GTE37" s="249"/>
      <c r="GTF37" s="249"/>
      <c r="GTI37" s="248"/>
      <c r="GTK37" s="248"/>
      <c r="GTN37" s="249"/>
      <c r="GTO37" s="249"/>
      <c r="GTP37" s="249"/>
      <c r="GTQ37" s="249"/>
      <c r="GTR37" s="249"/>
      <c r="GTS37" s="249"/>
      <c r="GTT37" s="249"/>
      <c r="GTU37" s="249"/>
      <c r="GTV37" s="249"/>
      <c r="GTW37" s="249"/>
      <c r="GTX37" s="249"/>
      <c r="GTY37" s="249"/>
      <c r="GUB37" s="248"/>
      <c r="GUD37" s="248"/>
      <c r="GUG37" s="249"/>
      <c r="GUH37" s="249"/>
      <c r="GUI37" s="249"/>
      <c r="GUJ37" s="249"/>
      <c r="GUK37" s="249"/>
      <c r="GUL37" s="249"/>
      <c r="GUM37" s="249"/>
      <c r="GUN37" s="249"/>
      <c r="GUO37" s="249"/>
      <c r="GUP37" s="249"/>
      <c r="GUQ37" s="249"/>
      <c r="GUR37" s="249"/>
      <c r="GUU37" s="248"/>
      <c r="GUW37" s="248"/>
      <c r="GUZ37" s="249"/>
      <c r="GVA37" s="249"/>
      <c r="GVB37" s="249"/>
      <c r="GVC37" s="249"/>
      <c r="GVD37" s="249"/>
      <c r="GVE37" s="249"/>
      <c r="GVF37" s="249"/>
      <c r="GVG37" s="249"/>
      <c r="GVH37" s="249"/>
      <c r="GVI37" s="249"/>
      <c r="GVJ37" s="249"/>
      <c r="GVK37" s="249"/>
      <c r="GVN37" s="248"/>
      <c r="GVP37" s="248"/>
      <c r="GVS37" s="249"/>
      <c r="GVT37" s="249"/>
      <c r="GVU37" s="249"/>
      <c r="GVV37" s="249"/>
      <c r="GVW37" s="249"/>
      <c r="GVX37" s="249"/>
      <c r="GVY37" s="249"/>
      <c r="GVZ37" s="249"/>
      <c r="GWA37" s="249"/>
      <c r="GWB37" s="249"/>
      <c r="GWC37" s="249"/>
      <c r="GWD37" s="249"/>
      <c r="GWG37" s="248"/>
      <c r="GWI37" s="248"/>
      <c r="GWL37" s="249"/>
      <c r="GWM37" s="249"/>
      <c r="GWN37" s="249"/>
      <c r="GWO37" s="249"/>
      <c r="GWP37" s="249"/>
      <c r="GWQ37" s="249"/>
      <c r="GWR37" s="249"/>
      <c r="GWS37" s="249"/>
      <c r="GWT37" s="249"/>
      <c r="GWU37" s="249"/>
      <c r="GWV37" s="249"/>
      <c r="GWW37" s="249"/>
      <c r="GWZ37" s="248"/>
      <c r="GXB37" s="248"/>
      <c r="GXE37" s="249"/>
      <c r="GXF37" s="249"/>
      <c r="GXG37" s="249"/>
      <c r="GXH37" s="249"/>
      <c r="GXI37" s="249"/>
      <c r="GXJ37" s="249"/>
      <c r="GXK37" s="249"/>
      <c r="GXL37" s="249"/>
      <c r="GXM37" s="249"/>
      <c r="GXN37" s="249"/>
      <c r="GXO37" s="249"/>
      <c r="GXP37" s="249"/>
      <c r="GXS37" s="248"/>
      <c r="GXU37" s="248"/>
      <c r="GXX37" s="249"/>
      <c r="GXY37" s="249"/>
      <c r="GXZ37" s="249"/>
      <c r="GYA37" s="249"/>
      <c r="GYB37" s="249"/>
      <c r="GYC37" s="249"/>
      <c r="GYD37" s="249"/>
      <c r="GYE37" s="249"/>
      <c r="GYF37" s="249"/>
      <c r="GYG37" s="249"/>
      <c r="GYH37" s="249"/>
      <c r="GYI37" s="249"/>
      <c r="GYL37" s="248"/>
      <c r="GYN37" s="248"/>
      <c r="GYQ37" s="249"/>
      <c r="GYR37" s="249"/>
      <c r="GYS37" s="249"/>
      <c r="GYT37" s="249"/>
      <c r="GYU37" s="249"/>
      <c r="GYV37" s="249"/>
      <c r="GYW37" s="249"/>
      <c r="GYX37" s="249"/>
      <c r="GYY37" s="249"/>
      <c r="GYZ37" s="249"/>
      <c r="GZA37" s="249"/>
      <c r="GZB37" s="249"/>
      <c r="GZE37" s="248"/>
      <c r="GZG37" s="248"/>
      <c r="GZJ37" s="249"/>
      <c r="GZK37" s="249"/>
      <c r="GZL37" s="249"/>
      <c r="GZM37" s="249"/>
      <c r="GZN37" s="249"/>
      <c r="GZO37" s="249"/>
      <c r="GZP37" s="249"/>
      <c r="GZQ37" s="249"/>
      <c r="GZR37" s="249"/>
      <c r="GZS37" s="249"/>
      <c r="GZT37" s="249"/>
      <c r="GZU37" s="249"/>
      <c r="GZX37" s="248"/>
      <c r="GZZ37" s="248"/>
      <c r="HAC37" s="249"/>
      <c r="HAD37" s="249"/>
      <c r="HAE37" s="249"/>
      <c r="HAF37" s="249"/>
      <c r="HAG37" s="249"/>
      <c r="HAH37" s="249"/>
      <c r="HAI37" s="249"/>
      <c r="HAJ37" s="249"/>
      <c r="HAK37" s="249"/>
      <c r="HAL37" s="249"/>
      <c r="HAM37" s="249"/>
      <c r="HAN37" s="249"/>
      <c r="HAQ37" s="248"/>
      <c r="HAS37" s="248"/>
      <c r="HAV37" s="249"/>
      <c r="HAW37" s="249"/>
      <c r="HAX37" s="249"/>
      <c r="HAY37" s="249"/>
      <c r="HAZ37" s="249"/>
      <c r="HBA37" s="249"/>
      <c r="HBB37" s="249"/>
      <c r="HBC37" s="249"/>
      <c r="HBD37" s="249"/>
      <c r="HBE37" s="249"/>
      <c r="HBF37" s="249"/>
      <c r="HBG37" s="249"/>
      <c r="HBJ37" s="248"/>
      <c r="HBL37" s="248"/>
      <c r="HBO37" s="249"/>
      <c r="HBP37" s="249"/>
      <c r="HBQ37" s="249"/>
      <c r="HBR37" s="249"/>
      <c r="HBS37" s="249"/>
      <c r="HBT37" s="249"/>
      <c r="HBU37" s="249"/>
      <c r="HBV37" s="249"/>
      <c r="HBW37" s="249"/>
      <c r="HBX37" s="249"/>
      <c r="HBY37" s="249"/>
      <c r="HBZ37" s="249"/>
      <c r="HCC37" s="248"/>
      <c r="HCE37" s="248"/>
      <c r="HCH37" s="249"/>
      <c r="HCI37" s="249"/>
      <c r="HCJ37" s="249"/>
      <c r="HCK37" s="249"/>
      <c r="HCL37" s="249"/>
      <c r="HCM37" s="249"/>
      <c r="HCN37" s="249"/>
      <c r="HCO37" s="249"/>
      <c r="HCP37" s="249"/>
      <c r="HCQ37" s="249"/>
      <c r="HCR37" s="249"/>
      <c r="HCS37" s="249"/>
      <c r="HCV37" s="248"/>
      <c r="HCX37" s="248"/>
      <c r="HDA37" s="249"/>
      <c r="HDB37" s="249"/>
      <c r="HDC37" s="249"/>
      <c r="HDD37" s="249"/>
      <c r="HDE37" s="249"/>
      <c r="HDF37" s="249"/>
      <c r="HDG37" s="249"/>
      <c r="HDH37" s="249"/>
      <c r="HDI37" s="249"/>
      <c r="HDJ37" s="249"/>
      <c r="HDK37" s="249"/>
      <c r="HDL37" s="249"/>
      <c r="HDO37" s="248"/>
      <c r="HDQ37" s="248"/>
      <c r="HDT37" s="249"/>
      <c r="HDU37" s="249"/>
      <c r="HDV37" s="249"/>
      <c r="HDW37" s="249"/>
      <c r="HDX37" s="249"/>
      <c r="HDY37" s="249"/>
      <c r="HDZ37" s="249"/>
      <c r="HEA37" s="249"/>
      <c r="HEB37" s="249"/>
      <c r="HEC37" s="249"/>
      <c r="HED37" s="249"/>
      <c r="HEE37" s="249"/>
      <c r="HEH37" s="248"/>
      <c r="HEJ37" s="248"/>
      <c r="HEM37" s="249"/>
      <c r="HEN37" s="249"/>
      <c r="HEO37" s="249"/>
      <c r="HEP37" s="249"/>
      <c r="HEQ37" s="249"/>
      <c r="HER37" s="249"/>
      <c r="HES37" s="249"/>
      <c r="HET37" s="249"/>
      <c r="HEU37" s="249"/>
      <c r="HEV37" s="249"/>
      <c r="HEW37" s="249"/>
      <c r="HEX37" s="249"/>
      <c r="HFA37" s="248"/>
      <c r="HFC37" s="248"/>
      <c r="HFF37" s="249"/>
      <c r="HFG37" s="249"/>
      <c r="HFH37" s="249"/>
      <c r="HFI37" s="249"/>
      <c r="HFJ37" s="249"/>
      <c r="HFK37" s="249"/>
      <c r="HFL37" s="249"/>
      <c r="HFM37" s="249"/>
      <c r="HFN37" s="249"/>
      <c r="HFO37" s="249"/>
      <c r="HFP37" s="249"/>
      <c r="HFQ37" s="249"/>
      <c r="HFT37" s="248"/>
      <c r="HFV37" s="248"/>
      <c r="HFY37" s="249"/>
      <c r="HFZ37" s="249"/>
      <c r="HGA37" s="249"/>
      <c r="HGB37" s="249"/>
      <c r="HGC37" s="249"/>
      <c r="HGD37" s="249"/>
      <c r="HGE37" s="249"/>
      <c r="HGF37" s="249"/>
      <c r="HGG37" s="249"/>
      <c r="HGH37" s="249"/>
      <c r="HGI37" s="249"/>
      <c r="HGJ37" s="249"/>
      <c r="HGM37" s="248"/>
      <c r="HGO37" s="248"/>
      <c r="HGR37" s="249"/>
      <c r="HGS37" s="249"/>
      <c r="HGT37" s="249"/>
      <c r="HGU37" s="249"/>
      <c r="HGV37" s="249"/>
      <c r="HGW37" s="249"/>
      <c r="HGX37" s="249"/>
      <c r="HGY37" s="249"/>
      <c r="HGZ37" s="249"/>
      <c r="HHA37" s="249"/>
      <c r="HHB37" s="249"/>
      <c r="HHC37" s="249"/>
      <c r="HHF37" s="248"/>
      <c r="HHH37" s="248"/>
      <c r="HHK37" s="249"/>
      <c r="HHL37" s="249"/>
      <c r="HHM37" s="249"/>
      <c r="HHN37" s="249"/>
      <c r="HHO37" s="249"/>
      <c r="HHP37" s="249"/>
      <c r="HHQ37" s="249"/>
      <c r="HHR37" s="249"/>
      <c r="HHS37" s="249"/>
      <c r="HHT37" s="249"/>
      <c r="HHU37" s="249"/>
      <c r="HHV37" s="249"/>
      <c r="HHY37" s="248"/>
      <c r="HIA37" s="248"/>
      <c r="HID37" s="249"/>
      <c r="HIE37" s="249"/>
      <c r="HIF37" s="249"/>
      <c r="HIG37" s="249"/>
      <c r="HIH37" s="249"/>
      <c r="HII37" s="249"/>
      <c r="HIJ37" s="249"/>
      <c r="HIK37" s="249"/>
      <c r="HIL37" s="249"/>
      <c r="HIM37" s="249"/>
      <c r="HIN37" s="249"/>
      <c r="HIO37" s="249"/>
      <c r="HIR37" s="248"/>
      <c r="HIT37" s="248"/>
      <c r="HIW37" s="249"/>
      <c r="HIX37" s="249"/>
      <c r="HIY37" s="249"/>
      <c r="HIZ37" s="249"/>
      <c r="HJA37" s="249"/>
      <c r="HJB37" s="249"/>
      <c r="HJC37" s="249"/>
      <c r="HJD37" s="249"/>
      <c r="HJE37" s="249"/>
      <c r="HJF37" s="249"/>
      <c r="HJG37" s="249"/>
      <c r="HJH37" s="249"/>
      <c r="HJK37" s="248"/>
      <c r="HJM37" s="248"/>
      <c r="HJP37" s="249"/>
      <c r="HJQ37" s="249"/>
      <c r="HJR37" s="249"/>
      <c r="HJS37" s="249"/>
      <c r="HJT37" s="249"/>
      <c r="HJU37" s="249"/>
      <c r="HJV37" s="249"/>
      <c r="HJW37" s="249"/>
      <c r="HJX37" s="249"/>
      <c r="HJY37" s="249"/>
      <c r="HJZ37" s="249"/>
      <c r="HKA37" s="249"/>
      <c r="HKD37" s="248"/>
      <c r="HKF37" s="248"/>
      <c r="HKI37" s="249"/>
      <c r="HKJ37" s="249"/>
      <c r="HKK37" s="249"/>
      <c r="HKL37" s="249"/>
      <c r="HKM37" s="249"/>
      <c r="HKN37" s="249"/>
      <c r="HKO37" s="249"/>
      <c r="HKP37" s="249"/>
      <c r="HKQ37" s="249"/>
      <c r="HKR37" s="249"/>
      <c r="HKS37" s="249"/>
      <c r="HKT37" s="249"/>
      <c r="HKW37" s="248"/>
      <c r="HKY37" s="248"/>
      <c r="HLB37" s="249"/>
      <c r="HLC37" s="249"/>
      <c r="HLD37" s="249"/>
      <c r="HLE37" s="249"/>
      <c r="HLF37" s="249"/>
      <c r="HLG37" s="249"/>
      <c r="HLH37" s="249"/>
      <c r="HLI37" s="249"/>
      <c r="HLJ37" s="249"/>
      <c r="HLK37" s="249"/>
      <c r="HLL37" s="249"/>
      <c r="HLM37" s="249"/>
      <c r="HLP37" s="248"/>
      <c r="HLR37" s="248"/>
      <c r="HLU37" s="249"/>
      <c r="HLV37" s="249"/>
      <c r="HLW37" s="249"/>
      <c r="HLX37" s="249"/>
      <c r="HLY37" s="249"/>
      <c r="HLZ37" s="249"/>
      <c r="HMA37" s="249"/>
      <c r="HMB37" s="249"/>
      <c r="HMC37" s="249"/>
      <c r="HMD37" s="249"/>
      <c r="HME37" s="249"/>
      <c r="HMF37" s="249"/>
      <c r="HMI37" s="248"/>
      <c r="HMK37" s="248"/>
      <c r="HMN37" s="249"/>
      <c r="HMO37" s="249"/>
      <c r="HMP37" s="249"/>
      <c r="HMQ37" s="249"/>
      <c r="HMR37" s="249"/>
      <c r="HMS37" s="249"/>
      <c r="HMT37" s="249"/>
      <c r="HMU37" s="249"/>
      <c r="HMV37" s="249"/>
      <c r="HMW37" s="249"/>
      <c r="HMX37" s="249"/>
      <c r="HMY37" s="249"/>
      <c r="HNB37" s="248"/>
      <c r="HND37" s="248"/>
      <c r="HNG37" s="249"/>
      <c r="HNH37" s="249"/>
      <c r="HNI37" s="249"/>
      <c r="HNJ37" s="249"/>
      <c r="HNK37" s="249"/>
      <c r="HNL37" s="249"/>
      <c r="HNM37" s="249"/>
      <c r="HNN37" s="249"/>
      <c r="HNO37" s="249"/>
      <c r="HNP37" s="249"/>
      <c r="HNQ37" s="249"/>
      <c r="HNR37" s="249"/>
      <c r="HNU37" s="248"/>
      <c r="HNW37" s="248"/>
      <c r="HNZ37" s="249"/>
      <c r="HOA37" s="249"/>
      <c r="HOB37" s="249"/>
      <c r="HOC37" s="249"/>
      <c r="HOD37" s="249"/>
      <c r="HOE37" s="249"/>
      <c r="HOF37" s="249"/>
      <c r="HOG37" s="249"/>
      <c r="HOH37" s="249"/>
      <c r="HOI37" s="249"/>
      <c r="HOJ37" s="249"/>
      <c r="HOK37" s="249"/>
      <c r="HON37" s="248"/>
      <c r="HOP37" s="248"/>
      <c r="HOS37" s="249"/>
      <c r="HOT37" s="249"/>
      <c r="HOU37" s="249"/>
      <c r="HOV37" s="249"/>
      <c r="HOW37" s="249"/>
      <c r="HOX37" s="249"/>
      <c r="HOY37" s="249"/>
      <c r="HOZ37" s="249"/>
      <c r="HPA37" s="249"/>
      <c r="HPB37" s="249"/>
      <c r="HPC37" s="249"/>
      <c r="HPD37" s="249"/>
      <c r="HPG37" s="248"/>
      <c r="HPI37" s="248"/>
      <c r="HPL37" s="249"/>
      <c r="HPM37" s="249"/>
      <c r="HPN37" s="249"/>
      <c r="HPO37" s="249"/>
      <c r="HPP37" s="249"/>
      <c r="HPQ37" s="249"/>
      <c r="HPR37" s="249"/>
      <c r="HPS37" s="249"/>
      <c r="HPT37" s="249"/>
      <c r="HPU37" s="249"/>
      <c r="HPV37" s="249"/>
      <c r="HPW37" s="249"/>
      <c r="HPZ37" s="248"/>
      <c r="HQB37" s="248"/>
      <c r="HQE37" s="249"/>
      <c r="HQF37" s="249"/>
      <c r="HQG37" s="249"/>
      <c r="HQH37" s="249"/>
      <c r="HQI37" s="249"/>
      <c r="HQJ37" s="249"/>
      <c r="HQK37" s="249"/>
      <c r="HQL37" s="249"/>
      <c r="HQM37" s="249"/>
      <c r="HQN37" s="249"/>
      <c r="HQO37" s="249"/>
      <c r="HQP37" s="249"/>
      <c r="HQS37" s="248"/>
      <c r="HQU37" s="248"/>
      <c r="HQX37" s="249"/>
      <c r="HQY37" s="249"/>
      <c r="HQZ37" s="249"/>
      <c r="HRA37" s="249"/>
      <c r="HRB37" s="249"/>
      <c r="HRC37" s="249"/>
      <c r="HRD37" s="249"/>
      <c r="HRE37" s="249"/>
      <c r="HRF37" s="249"/>
      <c r="HRG37" s="249"/>
      <c r="HRH37" s="249"/>
      <c r="HRI37" s="249"/>
      <c r="HRL37" s="248"/>
      <c r="HRN37" s="248"/>
      <c r="HRQ37" s="249"/>
      <c r="HRR37" s="249"/>
      <c r="HRS37" s="249"/>
      <c r="HRT37" s="249"/>
      <c r="HRU37" s="249"/>
      <c r="HRV37" s="249"/>
      <c r="HRW37" s="249"/>
      <c r="HRX37" s="249"/>
      <c r="HRY37" s="249"/>
      <c r="HRZ37" s="249"/>
      <c r="HSA37" s="249"/>
      <c r="HSB37" s="249"/>
      <c r="HSE37" s="248"/>
      <c r="HSG37" s="248"/>
      <c r="HSJ37" s="249"/>
      <c r="HSK37" s="249"/>
      <c r="HSL37" s="249"/>
      <c r="HSM37" s="249"/>
      <c r="HSN37" s="249"/>
      <c r="HSO37" s="249"/>
      <c r="HSP37" s="249"/>
      <c r="HSQ37" s="249"/>
      <c r="HSR37" s="249"/>
      <c r="HSS37" s="249"/>
      <c r="HST37" s="249"/>
      <c r="HSU37" s="249"/>
      <c r="HSX37" s="248"/>
      <c r="HSZ37" s="248"/>
      <c r="HTC37" s="249"/>
      <c r="HTD37" s="249"/>
      <c r="HTE37" s="249"/>
      <c r="HTF37" s="249"/>
      <c r="HTG37" s="249"/>
      <c r="HTH37" s="249"/>
      <c r="HTI37" s="249"/>
      <c r="HTJ37" s="249"/>
      <c r="HTK37" s="249"/>
      <c r="HTL37" s="249"/>
      <c r="HTM37" s="249"/>
      <c r="HTN37" s="249"/>
      <c r="HTQ37" s="248"/>
      <c r="HTS37" s="248"/>
      <c r="HTV37" s="249"/>
      <c r="HTW37" s="249"/>
      <c r="HTX37" s="249"/>
      <c r="HTY37" s="249"/>
      <c r="HTZ37" s="249"/>
      <c r="HUA37" s="249"/>
      <c r="HUB37" s="249"/>
      <c r="HUC37" s="249"/>
      <c r="HUD37" s="249"/>
      <c r="HUE37" s="249"/>
      <c r="HUF37" s="249"/>
      <c r="HUG37" s="249"/>
      <c r="HUJ37" s="248"/>
      <c r="HUL37" s="248"/>
      <c r="HUO37" s="249"/>
      <c r="HUP37" s="249"/>
      <c r="HUQ37" s="249"/>
      <c r="HUR37" s="249"/>
      <c r="HUS37" s="249"/>
      <c r="HUT37" s="249"/>
      <c r="HUU37" s="249"/>
      <c r="HUV37" s="249"/>
      <c r="HUW37" s="249"/>
      <c r="HUX37" s="249"/>
      <c r="HUY37" s="249"/>
      <c r="HUZ37" s="249"/>
      <c r="HVC37" s="248"/>
      <c r="HVE37" s="248"/>
      <c r="HVH37" s="249"/>
      <c r="HVI37" s="249"/>
      <c r="HVJ37" s="249"/>
      <c r="HVK37" s="249"/>
      <c r="HVL37" s="249"/>
      <c r="HVM37" s="249"/>
      <c r="HVN37" s="249"/>
      <c r="HVO37" s="249"/>
      <c r="HVP37" s="249"/>
      <c r="HVQ37" s="249"/>
      <c r="HVR37" s="249"/>
      <c r="HVS37" s="249"/>
      <c r="HVV37" s="248"/>
      <c r="HVX37" s="248"/>
      <c r="HWA37" s="249"/>
      <c r="HWB37" s="249"/>
      <c r="HWC37" s="249"/>
      <c r="HWD37" s="249"/>
      <c r="HWE37" s="249"/>
      <c r="HWF37" s="249"/>
      <c r="HWG37" s="249"/>
      <c r="HWH37" s="249"/>
      <c r="HWI37" s="249"/>
      <c r="HWJ37" s="249"/>
      <c r="HWK37" s="249"/>
      <c r="HWL37" s="249"/>
      <c r="HWO37" s="248"/>
      <c r="HWQ37" s="248"/>
      <c r="HWT37" s="249"/>
      <c r="HWU37" s="249"/>
      <c r="HWV37" s="249"/>
      <c r="HWW37" s="249"/>
      <c r="HWX37" s="249"/>
      <c r="HWY37" s="249"/>
      <c r="HWZ37" s="249"/>
      <c r="HXA37" s="249"/>
      <c r="HXB37" s="249"/>
      <c r="HXC37" s="249"/>
      <c r="HXD37" s="249"/>
      <c r="HXE37" s="249"/>
      <c r="HXH37" s="248"/>
      <c r="HXJ37" s="248"/>
      <c r="HXM37" s="249"/>
      <c r="HXN37" s="249"/>
      <c r="HXO37" s="249"/>
      <c r="HXP37" s="249"/>
      <c r="HXQ37" s="249"/>
      <c r="HXR37" s="249"/>
      <c r="HXS37" s="249"/>
      <c r="HXT37" s="249"/>
      <c r="HXU37" s="249"/>
      <c r="HXV37" s="249"/>
      <c r="HXW37" s="249"/>
      <c r="HXX37" s="249"/>
      <c r="HYA37" s="248"/>
      <c r="HYC37" s="248"/>
      <c r="HYF37" s="249"/>
      <c r="HYG37" s="249"/>
      <c r="HYH37" s="249"/>
      <c r="HYI37" s="249"/>
      <c r="HYJ37" s="249"/>
      <c r="HYK37" s="249"/>
      <c r="HYL37" s="249"/>
      <c r="HYM37" s="249"/>
      <c r="HYN37" s="249"/>
      <c r="HYO37" s="249"/>
      <c r="HYP37" s="249"/>
      <c r="HYQ37" s="249"/>
      <c r="HYT37" s="248"/>
      <c r="HYV37" s="248"/>
      <c r="HYY37" s="249"/>
      <c r="HYZ37" s="249"/>
      <c r="HZA37" s="249"/>
      <c r="HZB37" s="249"/>
      <c r="HZC37" s="249"/>
      <c r="HZD37" s="249"/>
      <c r="HZE37" s="249"/>
      <c r="HZF37" s="249"/>
      <c r="HZG37" s="249"/>
      <c r="HZH37" s="249"/>
      <c r="HZI37" s="249"/>
      <c r="HZJ37" s="249"/>
      <c r="HZM37" s="248"/>
      <c r="HZO37" s="248"/>
      <c r="HZR37" s="249"/>
      <c r="HZS37" s="249"/>
      <c r="HZT37" s="249"/>
      <c r="HZU37" s="249"/>
      <c r="HZV37" s="249"/>
      <c r="HZW37" s="249"/>
      <c r="HZX37" s="249"/>
      <c r="HZY37" s="249"/>
      <c r="HZZ37" s="249"/>
      <c r="IAA37" s="249"/>
      <c r="IAB37" s="249"/>
      <c r="IAC37" s="249"/>
      <c r="IAF37" s="248"/>
      <c r="IAH37" s="248"/>
      <c r="IAK37" s="249"/>
      <c r="IAL37" s="249"/>
      <c r="IAM37" s="249"/>
      <c r="IAN37" s="249"/>
      <c r="IAO37" s="249"/>
      <c r="IAP37" s="249"/>
      <c r="IAQ37" s="249"/>
      <c r="IAR37" s="249"/>
      <c r="IAS37" s="249"/>
      <c r="IAT37" s="249"/>
      <c r="IAU37" s="249"/>
      <c r="IAV37" s="249"/>
      <c r="IAY37" s="248"/>
      <c r="IBA37" s="248"/>
      <c r="IBD37" s="249"/>
      <c r="IBE37" s="249"/>
      <c r="IBF37" s="249"/>
      <c r="IBG37" s="249"/>
      <c r="IBH37" s="249"/>
      <c r="IBI37" s="249"/>
      <c r="IBJ37" s="249"/>
      <c r="IBK37" s="249"/>
      <c r="IBL37" s="249"/>
      <c r="IBM37" s="249"/>
      <c r="IBN37" s="249"/>
      <c r="IBO37" s="249"/>
      <c r="IBR37" s="248"/>
      <c r="IBT37" s="248"/>
      <c r="IBW37" s="249"/>
      <c r="IBX37" s="249"/>
      <c r="IBY37" s="249"/>
      <c r="IBZ37" s="249"/>
      <c r="ICA37" s="249"/>
      <c r="ICB37" s="249"/>
      <c r="ICC37" s="249"/>
      <c r="ICD37" s="249"/>
      <c r="ICE37" s="249"/>
      <c r="ICF37" s="249"/>
      <c r="ICG37" s="249"/>
      <c r="ICH37" s="249"/>
      <c r="ICK37" s="248"/>
      <c r="ICM37" s="248"/>
      <c r="ICP37" s="249"/>
      <c r="ICQ37" s="249"/>
      <c r="ICR37" s="249"/>
      <c r="ICS37" s="249"/>
      <c r="ICT37" s="249"/>
      <c r="ICU37" s="249"/>
      <c r="ICV37" s="249"/>
      <c r="ICW37" s="249"/>
      <c r="ICX37" s="249"/>
      <c r="ICY37" s="249"/>
      <c r="ICZ37" s="249"/>
      <c r="IDA37" s="249"/>
      <c r="IDD37" s="248"/>
      <c r="IDF37" s="248"/>
      <c r="IDI37" s="249"/>
      <c r="IDJ37" s="249"/>
      <c r="IDK37" s="249"/>
      <c r="IDL37" s="249"/>
      <c r="IDM37" s="249"/>
      <c r="IDN37" s="249"/>
      <c r="IDO37" s="249"/>
      <c r="IDP37" s="249"/>
      <c r="IDQ37" s="249"/>
      <c r="IDR37" s="249"/>
      <c r="IDS37" s="249"/>
      <c r="IDT37" s="249"/>
      <c r="IDW37" s="248"/>
      <c r="IDY37" s="248"/>
      <c r="IEB37" s="249"/>
      <c r="IEC37" s="249"/>
      <c r="IED37" s="249"/>
      <c r="IEE37" s="249"/>
      <c r="IEF37" s="249"/>
      <c r="IEG37" s="249"/>
      <c r="IEH37" s="249"/>
      <c r="IEI37" s="249"/>
      <c r="IEJ37" s="249"/>
      <c r="IEK37" s="249"/>
      <c r="IEL37" s="249"/>
      <c r="IEM37" s="249"/>
      <c r="IEP37" s="248"/>
      <c r="IER37" s="248"/>
      <c r="IEU37" s="249"/>
      <c r="IEV37" s="249"/>
      <c r="IEW37" s="249"/>
      <c r="IEX37" s="249"/>
      <c r="IEY37" s="249"/>
      <c r="IEZ37" s="249"/>
      <c r="IFA37" s="249"/>
      <c r="IFB37" s="249"/>
      <c r="IFC37" s="249"/>
      <c r="IFD37" s="249"/>
      <c r="IFE37" s="249"/>
      <c r="IFF37" s="249"/>
      <c r="IFI37" s="248"/>
      <c r="IFK37" s="248"/>
      <c r="IFN37" s="249"/>
      <c r="IFO37" s="249"/>
      <c r="IFP37" s="249"/>
      <c r="IFQ37" s="249"/>
      <c r="IFR37" s="249"/>
      <c r="IFS37" s="249"/>
      <c r="IFT37" s="249"/>
      <c r="IFU37" s="249"/>
      <c r="IFV37" s="249"/>
      <c r="IFW37" s="249"/>
      <c r="IFX37" s="249"/>
      <c r="IFY37" s="249"/>
      <c r="IGB37" s="248"/>
      <c r="IGD37" s="248"/>
      <c r="IGG37" s="249"/>
      <c r="IGH37" s="249"/>
      <c r="IGI37" s="249"/>
      <c r="IGJ37" s="249"/>
      <c r="IGK37" s="249"/>
      <c r="IGL37" s="249"/>
      <c r="IGM37" s="249"/>
      <c r="IGN37" s="249"/>
      <c r="IGO37" s="249"/>
      <c r="IGP37" s="249"/>
      <c r="IGQ37" s="249"/>
      <c r="IGR37" s="249"/>
      <c r="IGU37" s="248"/>
      <c r="IGW37" s="248"/>
      <c r="IGZ37" s="249"/>
      <c r="IHA37" s="249"/>
      <c r="IHB37" s="249"/>
      <c r="IHC37" s="249"/>
      <c r="IHD37" s="249"/>
      <c r="IHE37" s="249"/>
      <c r="IHF37" s="249"/>
      <c r="IHG37" s="249"/>
      <c r="IHH37" s="249"/>
      <c r="IHI37" s="249"/>
      <c r="IHJ37" s="249"/>
      <c r="IHK37" s="249"/>
      <c r="IHN37" s="248"/>
      <c r="IHP37" s="248"/>
      <c r="IHS37" s="249"/>
      <c r="IHT37" s="249"/>
      <c r="IHU37" s="249"/>
      <c r="IHV37" s="249"/>
      <c r="IHW37" s="249"/>
      <c r="IHX37" s="249"/>
      <c r="IHY37" s="249"/>
      <c r="IHZ37" s="249"/>
      <c r="IIA37" s="249"/>
      <c r="IIB37" s="249"/>
      <c r="IIC37" s="249"/>
      <c r="IID37" s="249"/>
      <c r="IIG37" s="248"/>
      <c r="III37" s="248"/>
      <c r="IIL37" s="249"/>
      <c r="IIM37" s="249"/>
      <c r="IIN37" s="249"/>
      <c r="IIO37" s="249"/>
      <c r="IIP37" s="249"/>
      <c r="IIQ37" s="249"/>
      <c r="IIR37" s="249"/>
      <c r="IIS37" s="249"/>
      <c r="IIT37" s="249"/>
      <c r="IIU37" s="249"/>
      <c r="IIV37" s="249"/>
      <c r="IIW37" s="249"/>
      <c r="IIZ37" s="248"/>
      <c r="IJB37" s="248"/>
      <c r="IJE37" s="249"/>
      <c r="IJF37" s="249"/>
      <c r="IJG37" s="249"/>
      <c r="IJH37" s="249"/>
      <c r="IJI37" s="249"/>
      <c r="IJJ37" s="249"/>
      <c r="IJK37" s="249"/>
      <c r="IJL37" s="249"/>
      <c r="IJM37" s="249"/>
      <c r="IJN37" s="249"/>
      <c r="IJO37" s="249"/>
      <c r="IJP37" s="249"/>
      <c r="IJS37" s="248"/>
      <c r="IJU37" s="248"/>
      <c r="IJX37" s="249"/>
      <c r="IJY37" s="249"/>
      <c r="IJZ37" s="249"/>
      <c r="IKA37" s="249"/>
      <c r="IKB37" s="249"/>
      <c r="IKC37" s="249"/>
      <c r="IKD37" s="249"/>
      <c r="IKE37" s="249"/>
      <c r="IKF37" s="249"/>
      <c r="IKG37" s="249"/>
      <c r="IKH37" s="249"/>
      <c r="IKI37" s="249"/>
      <c r="IKL37" s="248"/>
      <c r="IKN37" s="248"/>
      <c r="IKQ37" s="249"/>
      <c r="IKR37" s="249"/>
      <c r="IKS37" s="249"/>
      <c r="IKT37" s="249"/>
      <c r="IKU37" s="249"/>
      <c r="IKV37" s="249"/>
      <c r="IKW37" s="249"/>
      <c r="IKX37" s="249"/>
      <c r="IKY37" s="249"/>
      <c r="IKZ37" s="249"/>
      <c r="ILA37" s="249"/>
      <c r="ILB37" s="249"/>
      <c r="ILE37" s="248"/>
      <c r="ILG37" s="248"/>
      <c r="ILJ37" s="249"/>
      <c r="ILK37" s="249"/>
      <c r="ILL37" s="249"/>
      <c r="ILM37" s="249"/>
      <c r="ILN37" s="249"/>
      <c r="ILO37" s="249"/>
      <c r="ILP37" s="249"/>
      <c r="ILQ37" s="249"/>
      <c r="ILR37" s="249"/>
      <c r="ILS37" s="249"/>
      <c r="ILT37" s="249"/>
      <c r="ILU37" s="249"/>
      <c r="ILX37" s="248"/>
      <c r="ILZ37" s="248"/>
      <c r="IMC37" s="249"/>
      <c r="IMD37" s="249"/>
      <c r="IME37" s="249"/>
      <c r="IMF37" s="249"/>
      <c r="IMG37" s="249"/>
      <c r="IMH37" s="249"/>
      <c r="IMI37" s="249"/>
      <c r="IMJ37" s="249"/>
      <c r="IMK37" s="249"/>
      <c r="IML37" s="249"/>
      <c r="IMM37" s="249"/>
      <c r="IMN37" s="249"/>
      <c r="IMQ37" s="248"/>
      <c r="IMS37" s="248"/>
      <c r="IMV37" s="249"/>
      <c r="IMW37" s="249"/>
      <c r="IMX37" s="249"/>
      <c r="IMY37" s="249"/>
      <c r="IMZ37" s="249"/>
      <c r="INA37" s="249"/>
      <c r="INB37" s="249"/>
      <c r="INC37" s="249"/>
      <c r="IND37" s="249"/>
      <c r="INE37" s="249"/>
      <c r="INF37" s="249"/>
      <c r="ING37" s="249"/>
      <c r="INJ37" s="248"/>
      <c r="INL37" s="248"/>
      <c r="INO37" s="249"/>
      <c r="INP37" s="249"/>
      <c r="INQ37" s="249"/>
      <c r="INR37" s="249"/>
      <c r="INS37" s="249"/>
      <c r="INT37" s="249"/>
      <c r="INU37" s="249"/>
      <c r="INV37" s="249"/>
      <c r="INW37" s="249"/>
      <c r="INX37" s="249"/>
      <c r="INY37" s="249"/>
      <c r="INZ37" s="249"/>
      <c r="IOC37" s="248"/>
      <c r="IOE37" s="248"/>
      <c r="IOH37" s="249"/>
      <c r="IOI37" s="249"/>
      <c r="IOJ37" s="249"/>
      <c r="IOK37" s="249"/>
      <c r="IOL37" s="249"/>
      <c r="IOM37" s="249"/>
      <c r="ION37" s="249"/>
      <c r="IOO37" s="249"/>
      <c r="IOP37" s="249"/>
      <c r="IOQ37" s="249"/>
      <c r="IOR37" s="249"/>
      <c r="IOS37" s="249"/>
      <c r="IOV37" s="248"/>
      <c r="IOX37" s="248"/>
      <c r="IPA37" s="249"/>
      <c r="IPB37" s="249"/>
      <c r="IPC37" s="249"/>
      <c r="IPD37" s="249"/>
      <c r="IPE37" s="249"/>
      <c r="IPF37" s="249"/>
      <c r="IPG37" s="249"/>
      <c r="IPH37" s="249"/>
      <c r="IPI37" s="249"/>
      <c r="IPJ37" s="249"/>
      <c r="IPK37" s="249"/>
      <c r="IPL37" s="249"/>
      <c r="IPO37" s="248"/>
      <c r="IPQ37" s="248"/>
      <c r="IPT37" s="249"/>
      <c r="IPU37" s="249"/>
      <c r="IPV37" s="249"/>
      <c r="IPW37" s="249"/>
      <c r="IPX37" s="249"/>
      <c r="IPY37" s="249"/>
      <c r="IPZ37" s="249"/>
      <c r="IQA37" s="249"/>
      <c r="IQB37" s="249"/>
      <c r="IQC37" s="249"/>
      <c r="IQD37" s="249"/>
      <c r="IQE37" s="249"/>
      <c r="IQH37" s="248"/>
      <c r="IQJ37" s="248"/>
      <c r="IQM37" s="249"/>
      <c r="IQN37" s="249"/>
      <c r="IQO37" s="249"/>
      <c r="IQP37" s="249"/>
      <c r="IQQ37" s="249"/>
      <c r="IQR37" s="249"/>
      <c r="IQS37" s="249"/>
      <c r="IQT37" s="249"/>
      <c r="IQU37" s="249"/>
      <c r="IQV37" s="249"/>
      <c r="IQW37" s="249"/>
      <c r="IQX37" s="249"/>
      <c r="IRA37" s="248"/>
      <c r="IRC37" s="248"/>
      <c r="IRF37" s="249"/>
      <c r="IRG37" s="249"/>
      <c r="IRH37" s="249"/>
      <c r="IRI37" s="249"/>
      <c r="IRJ37" s="249"/>
      <c r="IRK37" s="249"/>
      <c r="IRL37" s="249"/>
      <c r="IRM37" s="249"/>
      <c r="IRN37" s="249"/>
      <c r="IRO37" s="249"/>
      <c r="IRP37" s="249"/>
      <c r="IRQ37" s="249"/>
      <c r="IRT37" s="248"/>
      <c r="IRV37" s="248"/>
      <c r="IRY37" s="249"/>
      <c r="IRZ37" s="249"/>
      <c r="ISA37" s="249"/>
      <c r="ISB37" s="249"/>
      <c r="ISC37" s="249"/>
      <c r="ISD37" s="249"/>
      <c r="ISE37" s="249"/>
      <c r="ISF37" s="249"/>
      <c r="ISG37" s="249"/>
      <c r="ISH37" s="249"/>
      <c r="ISI37" s="249"/>
      <c r="ISJ37" s="249"/>
      <c r="ISM37" s="248"/>
      <c r="ISO37" s="248"/>
      <c r="ISR37" s="249"/>
      <c r="ISS37" s="249"/>
      <c r="IST37" s="249"/>
      <c r="ISU37" s="249"/>
      <c r="ISV37" s="249"/>
      <c r="ISW37" s="249"/>
      <c r="ISX37" s="249"/>
      <c r="ISY37" s="249"/>
      <c r="ISZ37" s="249"/>
      <c r="ITA37" s="249"/>
      <c r="ITB37" s="249"/>
      <c r="ITC37" s="249"/>
      <c r="ITF37" s="248"/>
      <c r="ITH37" s="248"/>
      <c r="ITK37" s="249"/>
      <c r="ITL37" s="249"/>
      <c r="ITM37" s="249"/>
      <c r="ITN37" s="249"/>
      <c r="ITO37" s="249"/>
      <c r="ITP37" s="249"/>
      <c r="ITQ37" s="249"/>
      <c r="ITR37" s="249"/>
      <c r="ITS37" s="249"/>
      <c r="ITT37" s="249"/>
      <c r="ITU37" s="249"/>
      <c r="ITV37" s="249"/>
      <c r="ITY37" s="248"/>
      <c r="IUA37" s="248"/>
      <c r="IUD37" s="249"/>
      <c r="IUE37" s="249"/>
      <c r="IUF37" s="249"/>
      <c r="IUG37" s="249"/>
      <c r="IUH37" s="249"/>
      <c r="IUI37" s="249"/>
      <c r="IUJ37" s="249"/>
      <c r="IUK37" s="249"/>
      <c r="IUL37" s="249"/>
      <c r="IUM37" s="249"/>
      <c r="IUN37" s="249"/>
      <c r="IUO37" s="249"/>
      <c r="IUR37" s="248"/>
      <c r="IUT37" s="248"/>
      <c r="IUW37" s="249"/>
      <c r="IUX37" s="249"/>
      <c r="IUY37" s="249"/>
      <c r="IUZ37" s="249"/>
      <c r="IVA37" s="249"/>
      <c r="IVB37" s="249"/>
      <c r="IVC37" s="249"/>
      <c r="IVD37" s="249"/>
      <c r="IVE37" s="249"/>
      <c r="IVF37" s="249"/>
      <c r="IVG37" s="249"/>
      <c r="IVH37" s="249"/>
      <c r="IVK37" s="248"/>
      <c r="IVM37" s="248"/>
      <c r="IVP37" s="249"/>
      <c r="IVQ37" s="249"/>
      <c r="IVR37" s="249"/>
      <c r="IVS37" s="249"/>
      <c r="IVT37" s="249"/>
      <c r="IVU37" s="249"/>
      <c r="IVV37" s="249"/>
      <c r="IVW37" s="249"/>
      <c r="IVX37" s="249"/>
      <c r="IVY37" s="249"/>
      <c r="IVZ37" s="249"/>
      <c r="IWA37" s="249"/>
      <c r="IWD37" s="248"/>
      <c r="IWF37" s="248"/>
      <c r="IWI37" s="249"/>
      <c r="IWJ37" s="249"/>
      <c r="IWK37" s="249"/>
      <c r="IWL37" s="249"/>
      <c r="IWM37" s="249"/>
      <c r="IWN37" s="249"/>
      <c r="IWO37" s="249"/>
      <c r="IWP37" s="249"/>
      <c r="IWQ37" s="249"/>
      <c r="IWR37" s="249"/>
      <c r="IWS37" s="249"/>
      <c r="IWT37" s="249"/>
      <c r="IWW37" s="248"/>
      <c r="IWY37" s="248"/>
      <c r="IXB37" s="249"/>
      <c r="IXC37" s="249"/>
      <c r="IXD37" s="249"/>
      <c r="IXE37" s="249"/>
      <c r="IXF37" s="249"/>
      <c r="IXG37" s="249"/>
      <c r="IXH37" s="249"/>
      <c r="IXI37" s="249"/>
      <c r="IXJ37" s="249"/>
      <c r="IXK37" s="249"/>
      <c r="IXL37" s="249"/>
      <c r="IXM37" s="249"/>
      <c r="IXP37" s="248"/>
      <c r="IXR37" s="248"/>
      <c r="IXU37" s="249"/>
      <c r="IXV37" s="249"/>
      <c r="IXW37" s="249"/>
      <c r="IXX37" s="249"/>
      <c r="IXY37" s="249"/>
      <c r="IXZ37" s="249"/>
      <c r="IYA37" s="249"/>
      <c r="IYB37" s="249"/>
      <c r="IYC37" s="249"/>
      <c r="IYD37" s="249"/>
      <c r="IYE37" s="249"/>
      <c r="IYF37" s="249"/>
      <c r="IYI37" s="248"/>
      <c r="IYK37" s="248"/>
      <c r="IYN37" s="249"/>
      <c r="IYO37" s="249"/>
      <c r="IYP37" s="249"/>
      <c r="IYQ37" s="249"/>
      <c r="IYR37" s="249"/>
      <c r="IYS37" s="249"/>
      <c r="IYT37" s="249"/>
      <c r="IYU37" s="249"/>
      <c r="IYV37" s="249"/>
      <c r="IYW37" s="249"/>
      <c r="IYX37" s="249"/>
      <c r="IYY37" s="249"/>
      <c r="IZB37" s="248"/>
      <c r="IZD37" s="248"/>
      <c r="IZG37" s="249"/>
      <c r="IZH37" s="249"/>
      <c r="IZI37" s="249"/>
      <c r="IZJ37" s="249"/>
      <c r="IZK37" s="249"/>
      <c r="IZL37" s="249"/>
      <c r="IZM37" s="249"/>
      <c r="IZN37" s="249"/>
      <c r="IZO37" s="249"/>
      <c r="IZP37" s="249"/>
      <c r="IZQ37" s="249"/>
      <c r="IZR37" s="249"/>
      <c r="IZU37" s="248"/>
      <c r="IZW37" s="248"/>
      <c r="IZZ37" s="249"/>
      <c r="JAA37" s="249"/>
      <c r="JAB37" s="249"/>
      <c r="JAC37" s="249"/>
      <c r="JAD37" s="249"/>
      <c r="JAE37" s="249"/>
      <c r="JAF37" s="249"/>
      <c r="JAG37" s="249"/>
      <c r="JAH37" s="249"/>
      <c r="JAI37" s="249"/>
      <c r="JAJ37" s="249"/>
      <c r="JAK37" s="249"/>
      <c r="JAN37" s="248"/>
      <c r="JAP37" s="248"/>
      <c r="JAS37" s="249"/>
      <c r="JAT37" s="249"/>
      <c r="JAU37" s="249"/>
      <c r="JAV37" s="249"/>
      <c r="JAW37" s="249"/>
      <c r="JAX37" s="249"/>
      <c r="JAY37" s="249"/>
      <c r="JAZ37" s="249"/>
      <c r="JBA37" s="249"/>
      <c r="JBB37" s="249"/>
      <c r="JBC37" s="249"/>
      <c r="JBD37" s="249"/>
      <c r="JBG37" s="248"/>
      <c r="JBI37" s="248"/>
      <c r="JBL37" s="249"/>
      <c r="JBM37" s="249"/>
      <c r="JBN37" s="249"/>
      <c r="JBO37" s="249"/>
      <c r="JBP37" s="249"/>
      <c r="JBQ37" s="249"/>
      <c r="JBR37" s="249"/>
      <c r="JBS37" s="249"/>
      <c r="JBT37" s="249"/>
      <c r="JBU37" s="249"/>
      <c r="JBV37" s="249"/>
      <c r="JBW37" s="249"/>
      <c r="JBZ37" s="248"/>
      <c r="JCB37" s="248"/>
      <c r="JCE37" s="249"/>
      <c r="JCF37" s="249"/>
      <c r="JCG37" s="249"/>
      <c r="JCH37" s="249"/>
      <c r="JCI37" s="249"/>
      <c r="JCJ37" s="249"/>
      <c r="JCK37" s="249"/>
      <c r="JCL37" s="249"/>
      <c r="JCM37" s="249"/>
      <c r="JCN37" s="249"/>
      <c r="JCO37" s="249"/>
      <c r="JCP37" s="249"/>
      <c r="JCS37" s="248"/>
      <c r="JCU37" s="248"/>
      <c r="JCX37" s="249"/>
      <c r="JCY37" s="249"/>
      <c r="JCZ37" s="249"/>
      <c r="JDA37" s="249"/>
      <c r="JDB37" s="249"/>
      <c r="JDC37" s="249"/>
      <c r="JDD37" s="249"/>
      <c r="JDE37" s="249"/>
      <c r="JDF37" s="249"/>
      <c r="JDG37" s="249"/>
      <c r="JDH37" s="249"/>
      <c r="JDI37" s="249"/>
      <c r="JDL37" s="248"/>
      <c r="JDN37" s="248"/>
      <c r="JDQ37" s="249"/>
      <c r="JDR37" s="249"/>
      <c r="JDS37" s="249"/>
      <c r="JDT37" s="249"/>
      <c r="JDU37" s="249"/>
      <c r="JDV37" s="249"/>
      <c r="JDW37" s="249"/>
      <c r="JDX37" s="249"/>
      <c r="JDY37" s="249"/>
      <c r="JDZ37" s="249"/>
      <c r="JEA37" s="249"/>
      <c r="JEB37" s="249"/>
      <c r="JEE37" s="248"/>
      <c r="JEG37" s="248"/>
      <c r="JEJ37" s="249"/>
      <c r="JEK37" s="249"/>
      <c r="JEL37" s="249"/>
      <c r="JEM37" s="249"/>
      <c r="JEN37" s="249"/>
      <c r="JEO37" s="249"/>
      <c r="JEP37" s="249"/>
      <c r="JEQ37" s="249"/>
      <c r="JER37" s="249"/>
      <c r="JES37" s="249"/>
      <c r="JET37" s="249"/>
      <c r="JEU37" s="249"/>
      <c r="JEX37" s="248"/>
      <c r="JEZ37" s="248"/>
      <c r="JFC37" s="249"/>
      <c r="JFD37" s="249"/>
      <c r="JFE37" s="249"/>
      <c r="JFF37" s="249"/>
      <c r="JFG37" s="249"/>
      <c r="JFH37" s="249"/>
      <c r="JFI37" s="249"/>
      <c r="JFJ37" s="249"/>
      <c r="JFK37" s="249"/>
      <c r="JFL37" s="249"/>
      <c r="JFM37" s="249"/>
      <c r="JFN37" s="249"/>
      <c r="JFQ37" s="248"/>
      <c r="JFS37" s="248"/>
      <c r="JFV37" s="249"/>
      <c r="JFW37" s="249"/>
      <c r="JFX37" s="249"/>
      <c r="JFY37" s="249"/>
      <c r="JFZ37" s="249"/>
      <c r="JGA37" s="249"/>
      <c r="JGB37" s="249"/>
      <c r="JGC37" s="249"/>
      <c r="JGD37" s="249"/>
      <c r="JGE37" s="249"/>
      <c r="JGF37" s="249"/>
      <c r="JGG37" s="249"/>
      <c r="JGJ37" s="248"/>
      <c r="JGL37" s="248"/>
      <c r="JGO37" s="249"/>
      <c r="JGP37" s="249"/>
      <c r="JGQ37" s="249"/>
      <c r="JGR37" s="249"/>
      <c r="JGS37" s="249"/>
      <c r="JGT37" s="249"/>
      <c r="JGU37" s="249"/>
      <c r="JGV37" s="249"/>
      <c r="JGW37" s="249"/>
      <c r="JGX37" s="249"/>
      <c r="JGY37" s="249"/>
      <c r="JGZ37" s="249"/>
      <c r="JHC37" s="248"/>
      <c r="JHE37" s="248"/>
      <c r="JHH37" s="249"/>
      <c r="JHI37" s="249"/>
      <c r="JHJ37" s="249"/>
      <c r="JHK37" s="249"/>
      <c r="JHL37" s="249"/>
      <c r="JHM37" s="249"/>
      <c r="JHN37" s="249"/>
      <c r="JHO37" s="249"/>
      <c r="JHP37" s="249"/>
      <c r="JHQ37" s="249"/>
      <c r="JHR37" s="249"/>
      <c r="JHS37" s="249"/>
      <c r="JHV37" s="248"/>
      <c r="JHX37" s="248"/>
      <c r="JIA37" s="249"/>
      <c r="JIB37" s="249"/>
      <c r="JIC37" s="249"/>
      <c r="JID37" s="249"/>
      <c r="JIE37" s="249"/>
      <c r="JIF37" s="249"/>
      <c r="JIG37" s="249"/>
      <c r="JIH37" s="249"/>
      <c r="JII37" s="249"/>
      <c r="JIJ37" s="249"/>
      <c r="JIK37" s="249"/>
      <c r="JIL37" s="249"/>
      <c r="JIO37" s="248"/>
      <c r="JIQ37" s="248"/>
      <c r="JIT37" s="249"/>
      <c r="JIU37" s="249"/>
      <c r="JIV37" s="249"/>
      <c r="JIW37" s="249"/>
      <c r="JIX37" s="249"/>
      <c r="JIY37" s="249"/>
      <c r="JIZ37" s="249"/>
      <c r="JJA37" s="249"/>
      <c r="JJB37" s="249"/>
      <c r="JJC37" s="249"/>
      <c r="JJD37" s="249"/>
      <c r="JJE37" s="249"/>
      <c r="JJH37" s="248"/>
      <c r="JJJ37" s="248"/>
      <c r="JJM37" s="249"/>
      <c r="JJN37" s="249"/>
      <c r="JJO37" s="249"/>
      <c r="JJP37" s="249"/>
      <c r="JJQ37" s="249"/>
      <c r="JJR37" s="249"/>
      <c r="JJS37" s="249"/>
      <c r="JJT37" s="249"/>
      <c r="JJU37" s="249"/>
      <c r="JJV37" s="249"/>
      <c r="JJW37" s="249"/>
      <c r="JJX37" s="249"/>
      <c r="JKA37" s="248"/>
      <c r="JKC37" s="248"/>
      <c r="JKF37" s="249"/>
      <c r="JKG37" s="249"/>
      <c r="JKH37" s="249"/>
      <c r="JKI37" s="249"/>
      <c r="JKJ37" s="249"/>
      <c r="JKK37" s="249"/>
      <c r="JKL37" s="249"/>
      <c r="JKM37" s="249"/>
      <c r="JKN37" s="249"/>
      <c r="JKO37" s="249"/>
      <c r="JKP37" s="249"/>
      <c r="JKQ37" s="249"/>
      <c r="JKT37" s="248"/>
      <c r="JKV37" s="248"/>
      <c r="JKY37" s="249"/>
      <c r="JKZ37" s="249"/>
      <c r="JLA37" s="249"/>
      <c r="JLB37" s="249"/>
      <c r="JLC37" s="249"/>
      <c r="JLD37" s="249"/>
      <c r="JLE37" s="249"/>
      <c r="JLF37" s="249"/>
      <c r="JLG37" s="249"/>
      <c r="JLH37" s="249"/>
      <c r="JLI37" s="249"/>
      <c r="JLJ37" s="249"/>
      <c r="JLM37" s="248"/>
      <c r="JLO37" s="248"/>
      <c r="JLR37" s="249"/>
      <c r="JLS37" s="249"/>
      <c r="JLT37" s="249"/>
      <c r="JLU37" s="249"/>
      <c r="JLV37" s="249"/>
      <c r="JLW37" s="249"/>
      <c r="JLX37" s="249"/>
      <c r="JLY37" s="249"/>
      <c r="JLZ37" s="249"/>
      <c r="JMA37" s="249"/>
      <c r="JMB37" s="249"/>
      <c r="JMC37" s="249"/>
      <c r="JMF37" s="248"/>
      <c r="JMH37" s="248"/>
      <c r="JMK37" s="249"/>
      <c r="JML37" s="249"/>
      <c r="JMM37" s="249"/>
      <c r="JMN37" s="249"/>
      <c r="JMO37" s="249"/>
      <c r="JMP37" s="249"/>
      <c r="JMQ37" s="249"/>
      <c r="JMR37" s="249"/>
      <c r="JMS37" s="249"/>
      <c r="JMT37" s="249"/>
      <c r="JMU37" s="249"/>
      <c r="JMV37" s="249"/>
      <c r="JMY37" s="248"/>
      <c r="JNA37" s="248"/>
      <c r="JND37" s="249"/>
      <c r="JNE37" s="249"/>
      <c r="JNF37" s="249"/>
      <c r="JNG37" s="249"/>
      <c r="JNH37" s="249"/>
      <c r="JNI37" s="249"/>
      <c r="JNJ37" s="249"/>
      <c r="JNK37" s="249"/>
      <c r="JNL37" s="249"/>
      <c r="JNM37" s="249"/>
      <c r="JNN37" s="249"/>
      <c r="JNO37" s="249"/>
      <c r="JNR37" s="248"/>
      <c r="JNT37" s="248"/>
      <c r="JNW37" s="249"/>
      <c r="JNX37" s="249"/>
      <c r="JNY37" s="249"/>
      <c r="JNZ37" s="249"/>
      <c r="JOA37" s="249"/>
      <c r="JOB37" s="249"/>
      <c r="JOC37" s="249"/>
      <c r="JOD37" s="249"/>
      <c r="JOE37" s="249"/>
      <c r="JOF37" s="249"/>
      <c r="JOG37" s="249"/>
      <c r="JOH37" s="249"/>
      <c r="JOK37" s="248"/>
      <c r="JOM37" s="248"/>
      <c r="JOP37" s="249"/>
      <c r="JOQ37" s="249"/>
      <c r="JOR37" s="249"/>
      <c r="JOS37" s="249"/>
      <c r="JOT37" s="249"/>
      <c r="JOU37" s="249"/>
      <c r="JOV37" s="249"/>
      <c r="JOW37" s="249"/>
      <c r="JOX37" s="249"/>
      <c r="JOY37" s="249"/>
      <c r="JOZ37" s="249"/>
      <c r="JPA37" s="249"/>
      <c r="JPD37" s="248"/>
      <c r="JPF37" s="248"/>
      <c r="JPI37" s="249"/>
      <c r="JPJ37" s="249"/>
      <c r="JPK37" s="249"/>
      <c r="JPL37" s="249"/>
      <c r="JPM37" s="249"/>
      <c r="JPN37" s="249"/>
      <c r="JPO37" s="249"/>
      <c r="JPP37" s="249"/>
      <c r="JPQ37" s="249"/>
      <c r="JPR37" s="249"/>
      <c r="JPS37" s="249"/>
      <c r="JPT37" s="249"/>
      <c r="JPW37" s="248"/>
      <c r="JPY37" s="248"/>
      <c r="JQB37" s="249"/>
      <c r="JQC37" s="249"/>
      <c r="JQD37" s="249"/>
      <c r="JQE37" s="249"/>
      <c r="JQF37" s="249"/>
      <c r="JQG37" s="249"/>
      <c r="JQH37" s="249"/>
      <c r="JQI37" s="249"/>
      <c r="JQJ37" s="249"/>
      <c r="JQK37" s="249"/>
      <c r="JQL37" s="249"/>
      <c r="JQM37" s="249"/>
      <c r="JQP37" s="248"/>
      <c r="JQR37" s="248"/>
      <c r="JQU37" s="249"/>
      <c r="JQV37" s="249"/>
      <c r="JQW37" s="249"/>
      <c r="JQX37" s="249"/>
      <c r="JQY37" s="249"/>
      <c r="JQZ37" s="249"/>
      <c r="JRA37" s="249"/>
      <c r="JRB37" s="249"/>
      <c r="JRC37" s="249"/>
      <c r="JRD37" s="249"/>
      <c r="JRE37" s="249"/>
      <c r="JRF37" s="249"/>
      <c r="JRI37" s="248"/>
      <c r="JRK37" s="248"/>
      <c r="JRN37" s="249"/>
      <c r="JRO37" s="249"/>
      <c r="JRP37" s="249"/>
      <c r="JRQ37" s="249"/>
      <c r="JRR37" s="249"/>
      <c r="JRS37" s="249"/>
      <c r="JRT37" s="249"/>
      <c r="JRU37" s="249"/>
      <c r="JRV37" s="249"/>
      <c r="JRW37" s="249"/>
      <c r="JRX37" s="249"/>
      <c r="JRY37" s="249"/>
      <c r="JSB37" s="248"/>
      <c r="JSD37" s="248"/>
      <c r="JSG37" s="249"/>
      <c r="JSH37" s="249"/>
      <c r="JSI37" s="249"/>
      <c r="JSJ37" s="249"/>
      <c r="JSK37" s="249"/>
      <c r="JSL37" s="249"/>
      <c r="JSM37" s="249"/>
      <c r="JSN37" s="249"/>
      <c r="JSO37" s="249"/>
      <c r="JSP37" s="249"/>
      <c r="JSQ37" s="249"/>
      <c r="JSR37" s="249"/>
      <c r="JSU37" s="248"/>
      <c r="JSW37" s="248"/>
      <c r="JSZ37" s="249"/>
      <c r="JTA37" s="249"/>
      <c r="JTB37" s="249"/>
      <c r="JTC37" s="249"/>
      <c r="JTD37" s="249"/>
      <c r="JTE37" s="249"/>
      <c r="JTF37" s="249"/>
      <c r="JTG37" s="249"/>
      <c r="JTH37" s="249"/>
      <c r="JTI37" s="249"/>
      <c r="JTJ37" s="249"/>
      <c r="JTK37" s="249"/>
      <c r="JTN37" s="248"/>
      <c r="JTP37" s="248"/>
      <c r="JTS37" s="249"/>
      <c r="JTT37" s="249"/>
      <c r="JTU37" s="249"/>
      <c r="JTV37" s="249"/>
      <c r="JTW37" s="249"/>
      <c r="JTX37" s="249"/>
      <c r="JTY37" s="249"/>
      <c r="JTZ37" s="249"/>
      <c r="JUA37" s="249"/>
      <c r="JUB37" s="249"/>
      <c r="JUC37" s="249"/>
      <c r="JUD37" s="249"/>
      <c r="JUG37" s="248"/>
      <c r="JUI37" s="248"/>
      <c r="JUL37" s="249"/>
      <c r="JUM37" s="249"/>
      <c r="JUN37" s="249"/>
      <c r="JUO37" s="249"/>
      <c r="JUP37" s="249"/>
      <c r="JUQ37" s="249"/>
      <c r="JUR37" s="249"/>
      <c r="JUS37" s="249"/>
      <c r="JUT37" s="249"/>
      <c r="JUU37" s="249"/>
      <c r="JUV37" s="249"/>
      <c r="JUW37" s="249"/>
      <c r="JUZ37" s="248"/>
      <c r="JVB37" s="248"/>
      <c r="JVE37" s="249"/>
      <c r="JVF37" s="249"/>
      <c r="JVG37" s="249"/>
      <c r="JVH37" s="249"/>
      <c r="JVI37" s="249"/>
      <c r="JVJ37" s="249"/>
      <c r="JVK37" s="249"/>
      <c r="JVL37" s="249"/>
      <c r="JVM37" s="249"/>
      <c r="JVN37" s="249"/>
      <c r="JVO37" s="249"/>
      <c r="JVP37" s="249"/>
      <c r="JVS37" s="248"/>
      <c r="JVU37" s="248"/>
      <c r="JVX37" s="249"/>
      <c r="JVY37" s="249"/>
      <c r="JVZ37" s="249"/>
      <c r="JWA37" s="249"/>
      <c r="JWB37" s="249"/>
      <c r="JWC37" s="249"/>
      <c r="JWD37" s="249"/>
      <c r="JWE37" s="249"/>
      <c r="JWF37" s="249"/>
      <c r="JWG37" s="249"/>
      <c r="JWH37" s="249"/>
      <c r="JWI37" s="249"/>
      <c r="JWL37" s="248"/>
      <c r="JWN37" s="248"/>
      <c r="JWQ37" s="249"/>
      <c r="JWR37" s="249"/>
      <c r="JWS37" s="249"/>
      <c r="JWT37" s="249"/>
      <c r="JWU37" s="249"/>
      <c r="JWV37" s="249"/>
      <c r="JWW37" s="249"/>
      <c r="JWX37" s="249"/>
      <c r="JWY37" s="249"/>
      <c r="JWZ37" s="249"/>
      <c r="JXA37" s="249"/>
      <c r="JXB37" s="249"/>
      <c r="JXE37" s="248"/>
      <c r="JXG37" s="248"/>
      <c r="JXJ37" s="249"/>
      <c r="JXK37" s="249"/>
      <c r="JXL37" s="249"/>
      <c r="JXM37" s="249"/>
      <c r="JXN37" s="249"/>
      <c r="JXO37" s="249"/>
      <c r="JXP37" s="249"/>
      <c r="JXQ37" s="249"/>
      <c r="JXR37" s="249"/>
      <c r="JXS37" s="249"/>
      <c r="JXT37" s="249"/>
      <c r="JXU37" s="249"/>
      <c r="JXX37" s="248"/>
      <c r="JXZ37" s="248"/>
      <c r="JYC37" s="249"/>
      <c r="JYD37" s="249"/>
      <c r="JYE37" s="249"/>
      <c r="JYF37" s="249"/>
      <c r="JYG37" s="249"/>
      <c r="JYH37" s="249"/>
      <c r="JYI37" s="249"/>
      <c r="JYJ37" s="249"/>
      <c r="JYK37" s="249"/>
      <c r="JYL37" s="249"/>
      <c r="JYM37" s="249"/>
      <c r="JYN37" s="249"/>
      <c r="JYQ37" s="248"/>
      <c r="JYS37" s="248"/>
      <c r="JYV37" s="249"/>
      <c r="JYW37" s="249"/>
      <c r="JYX37" s="249"/>
      <c r="JYY37" s="249"/>
      <c r="JYZ37" s="249"/>
      <c r="JZA37" s="249"/>
      <c r="JZB37" s="249"/>
      <c r="JZC37" s="249"/>
      <c r="JZD37" s="249"/>
      <c r="JZE37" s="249"/>
      <c r="JZF37" s="249"/>
      <c r="JZG37" s="249"/>
      <c r="JZJ37" s="248"/>
      <c r="JZL37" s="248"/>
      <c r="JZO37" s="249"/>
      <c r="JZP37" s="249"/>
      <c r="JZQ37" s="249"/>
      <c r="JZR37" s="249"/>
      <c r="JZS37" s="249"/>
      <c r="JZT37" s="249"/>
      <c r="JZU37" s="249"/>
      <c r="JZV37" s="249"/>
      <c r="JZW37" s="249"/>
      <c r="JZX37" s="249"/>
      <c r="JZY37" s="249"/>
      <c r="JZZ37" s="249"/>
      <c r="KAC37" s="248"/>
      <c r="KAE37" s="248"/>
      <c r="KAH37" s="249"/>
      <c r="KAI37" s="249"/>
      <c r="KAJ37" s="249"/>
      <c r="KAK37" s="249"/>
      <c r="KAL37" s="249"/>
      <c r="KAM37" s="249"/>
      <c r="KAN37" s="249"/>
      <c r="KAO37" s="249"/>
      <c r="KAP37" s="249"/>
      <c r="KAQ37" s="249"/>
      <c r="KAR37" s="249"/>
      <c r="KAS37" s="249"/>
      <c r="KAV37" s="248"/>
      <c r="KAX37" s="248"/>
      <c r="KBA37" s="249"/>
      <c r="KBB37" s="249"/>
      <c r="KBC37" s="249"/>
      <c r="KBD37" s="249"/>
      <c r="KBE37" s="249"/>
      <c r="KBF37" s="249"/>
      <c r="KBG37" s="249"/>
      <c r="KBH37" s="249"/>
      <c r="KBI37" s="249"/>
      <c r="KBJ37" s="249"/>
      <c r="KBK37" s="249"/>
      <c r="KBL37" s="249"/>
      <c r="KBO37" s="248"/>
      <c r="KBQ37" s="248"/>
      <c r="KBT37" s="249"/>
      <c r="KBU37" s="249"/>
      <c r="KBV37" s="249"/>
      <c r="KBW37" s="249"/>
      <c r="KBX37" s="249"/>
      <c r="KBY37" s="249"/>
      <c r="KBZ37" s="249"/>
      <c r="KCA37" s="249"/>
      <c r="KCB37" s="249"/>
      <c r="KCC37" s="249"/>
      <c r="KCD37" s="249"/>
      <c r="KCE37" s="249"/>
      <c r="KCH37" s="248"/>
      <c r="KCJ37" s="248"/>
      <c r="KCM37" s="249"/>
      <c r="KCN37" s="249"/>
      <c r="KCO37" s="249"/>
      <c r="KCP37" s="249"/>
      <c r="KCQ37" s="249"/>
      <c r="KCR37" s="249"/>
      <c r="KCS37" s="249"/>
      <c r="KCT37" s="249"/>
      <c r="KCU37" s="249"/>
      <c r="KCV37" s="249"/>
      <c r="KCW37" s="249"/>
      <c r="KCX37" s="249"/>
      <c r="KDA37" s="248"/>
      <c r="KDC37" s="248"/>
      <c r="KDF37" s="249"/>
      <c r="KDG37" s="249"/>
      <c r="KDH37" s="249"/>
      <c r="KDI37" s="249"/>
      <c r="KDJ37" s="249"/>
      <c r="KDK37" s="249"/>
      <c r="KDL37" s="249"/>
      <c r="KDM37" s="249"/>
      <c r="KDN37" s="249"/>
      <c r="KDO37" s="249"/>
      <c r="KDP37" s="249"/>
      <c r="KDQ37" s="249"/>
      <c r="KDT37" s="248"/>
      <c r="KDV37" s="248"/>
      <c r="KDY37" s="249"/>
      <c r="KDZ37" s="249"/>
      <c r="KEA37" s="249"/>
      <c r="KEB37" s="249"/>
      <c r="KEC37" s="249"/>
      <c r="KED37" s="249"/>
      <c r="KEE37" s="249"/>
      <c r="KEF37" s="249"/>
      <c r="KEG37" s="249"/>
      <c r="KEH37" s="249"/>
      <c r="KEI37" s="249"/>
      <c r="KEJ37" s="249"/>
      <c r="KEM37" s="248"/>
      <c r="KEO37" s="248"/>
      <c r="KER37" s="249"/>
      <c r="KES37" s="249"/>
      <c r="KET37" s="249"/>
      <c r="KEU37" s="249"/>
      <c r="KEV37" s="249"/>
      <c r="KEW37" s="249"/>
      <c r="KEX37" s="249"/>
      <c r="KEY37" s="249"/>
      <c r="KEZ37" s="249"/>
      <c r="KFA37" s="249"/>
      <c r="KFB37" s="249"/>
      <c r="KFC37" s="249"/>
      <c r="KFF37" s="248"/>
      <c r="KFH37" s="248"/>
      <c r="KFK37" s="249"/>
      <c r="KFL37" s="249"/>
      <c r="KFM37" s="249"/>
      <c r="KFN37" s="249"/>
      <c r="KFO37" s="249"/>
      <c r="KFP37" s="249"/>
      <c r="KFQ37" s="249"/>
      <c r="KFR37" s="249"/>
      <c r="KFS37" s="249"/>
      <c r="KFT37" s="249"/>
      <c r="KFU37" s="249"/>
      <c r="KFV37" s="249"/>
      <c r="KFY37" s="248"/>
      <c r="KGA37" s="248"/>
      <c r="KGD37" s="249"/>
      <c r="KGE37" s="249"/>
      <c r="KGF37" s="249"/>
      <c r="KGG37" s="249"/>
      <c r="KGH37" s="249"/>
      <c r="KGI37" s="249"/>
      <c r="KGJ37" s="249"/>
      <c r="KGK37" s="249"/>
      <c r="KGL37" s="249"/>
      <c r="KGM37" s="249"/>
      <c r="KGN37" s="249"/>
      <c r="KGO37" s="249"/>
      <c r="KGR37" s="248"/>
      <c r="KGT37" s="248"/>
      <c r="KGW37" s="249"/>
      <c r="KGX37" s="249"/>
      <c r="KGY37" s="249"/>
      <c r="KGZ37" s="249"/>
      <c r="KHA37" s="249"/>
      <c r="KHB37" s="249"/>
      <c r="KHC37" s="249"/>
      <c r="KHD37" s="249"/>
      <c r="KHE37" s="249"/>
      <c r="KHF37" s="249"/>
      <c r="KHG37" s="249"/>
      <c r="KHH37" s="249"/>
      <c r="KHK37" s="248"/>
      <c r="KHM37" s="248"/>
      <c r="KHP37" s="249"/>
      <c r="KHQ37" s="249"/>
      <c r="KHR37" s="249"/>
      <c r="KHS37" s="249"/>
      <c r="KHT37" s="249"/>
      <c r="KHU37" s="249"/>
      <c r="KHV37" s="249"/>
      <c r="KHW37" s="249"/>
      <c r="KHX37" s="249"/>
      <c r="KHY37" s="249"/>
      <c r="KHZ37" s="249"/>
      <c r="KIA37" s="249"/>
      <c r="KID37" s="248"/>
      <c r="KIF37" s="248"/>
      <c r="KII37" s="249"/>
      <c r="KIJ37" s="249"/>
      <c r="KIK37" s="249"/>
      <c r="KIL37" s="249"/>
      <c r="KIM37" s="249"/>
      <c r="KIN37" s="249"/>
      <c r="KIO37" s="249"/>
      <c r="KIP37" s="249"/>
      <c r="KIQ37" s="249"/>
      <c r="KIR37" s="249"/>
      <c r="KIS37" s="249"/>
      <c r="KIT37" s="249"/>
      <c r="KIW37" s="248"/>
      <c r="KIY37" s="248"/>
      <c r="KJB37" s="249"/>
      <c r="KJC37" s="249"/>
      <c r="KJD37" s="249"/>
      <c r="KJE37" s="249"/>
      <c r="KJF37" s="249"/>
      <c r="KJG37" s="249"/>
      <c r="KJH37" s="249"/>
      <c r="KJI37" s="249"/>
      <c r="KJJ37" s="249"/>
      <c r="KJK37" s="249"/>
      <c r="KJL37" s="249"/>
      <c r="KJM37" s="249"/>
      <c r="KJP37" s="248"/>
      <c r="KJR37" s="248"/>
      <c r="KJU37" s="249"/>
      <c r="KJV37" s="249"/>
      <c r="KJW37" s="249"/>
      <c r="KJX37" s="249"/>
      <c r="KJY37" s="249"/>
      <c r="KJZ37" s="249"/>
      <c r="KKA37" s="249"/>
      <c r="KKB37" s="249"/>
      <c r="KKC37" s="249"/>
      <c r="KKD37" s="249"/>
      <c r="KKE37" s="249"/>
      <c r="KKF37" s="249"/>
      <c r="KKI37" s="248"/>
      <c r="KKK37" s="248"/>
      <c r="KKN37" s="249"/>
      <c r="KKO37" s="249"/>
      <c r="KKP37" s="249"/>
      <c r="KKQ37" s="249"/>
      <c r="KKR37" s="249"/>
      <c r="KKS37" s="249"/>
      <c r="KKT37" s="249"/>
      <c r="KKU37" s="249"/>
      <c r="KKV37" s="249"/>
      <c r="KKW37" s="249"/>
      <c r="KKX37" s="249"/>
      <c r="KKY37" s="249"/>
      <c r="KLB37" s="248"/>
      <c r="KLD37" s="248"/>
      <c r="KLG37" s="249"/>
      <c r="KLH37" s="249"/>
      <c r="KLI37" s="249"/>
      <c r="KLJ37" s="249"/>
      <c r="KLK37" s="249"/>
      <c r="KLL37" s="249"/>
      <c r="KLM37" s="249"/>
      <c r="KLN37" s="249"/>
      <c r="KLO37" s="249"/>
      <c r="KLP37" s="249"/>
      <c r="KLQ37" s="249"/>
      <c r="KLR37" s="249"/>
      <c r="KLU37" s="248"/>
      <c r="KLW37" s="248"/>
      <c r="KLZ37" s="249"/>
      <c r="KMA37" s="249"/>
      <c r="KMB37" s="249"/>
      <c r="KMC37" s="249"/>
      <c r="KMD37" s="249"/>
      <c r="KME37" s="249"/>
      <c r="KMF37" s="249"/>
      <c r="KMG37" s="249"/>
      <c r="KMH37" s="249"/>
      <c r="KMI37" s="249"/>
      <c r="KMJ37" s="249"/>
      <c r="KMK37" s="249"/>
      <c r="KMN37" s="248"/>
      <c r="KMP37" s="248"/>
      <c r="KMS37" s="249"/>
      <c r="KMT37" s="249"/>
      <c r="KMU37" s="249"/>
      <c r="KMV37" s="249"/>
      <c r="KMW37" s="249"/>
      <c r="KMX37" s="249"/>
      <c r="KMY37" s="249"/>
      <c r="KMZ37" s="249"/>
      <c r="KNA37" s="249"/>
      <c r="KNB37" s="249"/>
      <c r="KNC37" s="249"/>
      <c r="KND37" s="249"/>
      <c r="KNG37" s="248"/>
      <c r="KNI37" s="248"/>
      <c r="KNL37" s="249"/>
      <c r="KNM37" s="249"/>
      <c r="KNN37" s="249"/>
      <c r="KNO37" s="249"/>
      <c r="KNP37" s="249"/>
      <c r="KNQ37" s="249"/>
      <c r="KNR37" s="249"/>
      <c r="KNS37" s="249"/>
      <c r="KNT37" s="249"/>
      <c r="KNU37" s="249"/>
      <c r="KNV37" s="249"/>
      <c r="KNW37" s="249"/>
      <c r="KNZ37" s="248"/>
      <c r="KOB37" s="248"/>
      <c r="KOE37" s="249"/>
      <c r="KOF37" s="249"/>
      <c r="KOG37" s="249"/>
      <c r="KOH37" s="249"/>
      <c r="KOI37" s="249"/>
      <c r="KOJ37" s="249"/>
      <c r="KOK37" s="249"/>
      <c r="KOL37" s="249"/>
      <c r="KOM37" s="249"/>
      <c r="KON37" s="249"/>
      <c r="KOO37" s="249"/>
      <c r="KOP37" s="249"/>
      <c r="KOS37" s="248"/>
      <c r="KOU37" s="248"/>
      <c r="KOX37" s="249"/>
      <c r="KOY37" s="249"/>
      <c r="KOZ37" s="249"/>
      <c r="KPA37" s="249"/>
      <c r="KPB37" s="249"/>
      <c r="KPC37" s="249"/>
      <c r="KPD37" s="249"/>
      <c r="KPE37" s="249"/>
      <c r="KPF37" s="249"/>
      <c r="KPG37" s="249"/>
      <c r="KPH37" s="249"/>
      <c r="KPI37" s="249"/>
      <c r="KPL37" s="248"/>
      <c r="KPN37" s="248"/>
      <c r="KPQ37" s="249"/>
      <c r="KPR37" s="249"/>
      <c r="KPS37" s="249"/>
      <c r="KPT37" s="249"/>
      <c r="KPU37" s="249"/>
      <c r="KPV37" s="249"/>
      <c r="KPW37" s="249"/>
      <c r="KPX37" s="249"/>
      <c r="KPY37" s="249"/>
      <c r="KPZ37" s="249"/>
      <c r="KQA37" s="249"/>
      <c r="KQB37" s="249"/>
      <c r="KQE37" s="248"/>
      <c r="KQG37" s="248"/>
      <c r="KQJ37" s="249"/>
      <c r="KQK37" s="249"/>
      <c r="KQL37" s="249"/>
      <c r="KQM37" s="249"/>
      <c r="KQN37" s="249"/>
      <c r="KQO37" s="249"/>
      <c r="KQP37" s="249"/>
      <c r="KQQ37" s="249"/>
      <c r="KQR37" s="249"/>
      <c r="KQS37" s="249"/>
      <c r="KQT37" s="249"/>
      <c r="KQU37" s="249"/>
      <c r="KQX37" s="248"/>
      <c r="KQZ37" s="248"/>
      <c r="KRC37" s="249"/>
      <c r="KRD37" s="249"/>
      <c r="KRE37" s="249"/>
      <c r="KRF37" s="249"/>
      <c r="KRG37" s="249"/>
      <c r="KRH37" s="249"/>
      <c r="KRI37" s="249"/>
      <c r="KRJ37" s="249"/>
      <c r="KRK37" s="249"/>
      <c r="KRL37" s="249"/>
      <c r="KRM37" s="249"/>
      <c r="KRN37" s="249"/>
      <c r="KRQ37" s="248"/>
      <c r="KRS37" s="248"/>
      <c r="KRV37" s="249"/>
      <c r="KRW37" s="249"/>
      <c r="KRX37" s="249"/>
      <c r="KRY37" s="249"/>
      <c r="KRZ37" s="249"/>
      <c r="KSA37" s="249"/>
      <c r="KSB37" s="249"/>
      <c r="KSC37" s="249"/>
      <c r="KSD37" s="249"/>
      <c r="KSE37" s="249"/>
      <c r="KSF37" s="249"/>
      <c r="KSG37" s="249"/>
      <c r="KSJ37" s="248"/>
      <c r="KSL37" s="248"/>
      <c r="KSO37" s="249"/>
      <c r="KSP37" s="249"/>
      <c r="KSQ37" s="249"/>
      <c r="KSR37" s="249"/>
      <c r="KSS37" s="249"/>
      <c r="KST37" s="249"/>
      <c r="KSU37" s="249"/>
      <c r="KSV37" s="249"/>
      <c r="KSW37" s="249"/>
      <c r="KSX37" s="249"/>
      <c r="KSY37" s="249"/>
      <c r="KSZ37" s="249"/>
      <c r="KTC37" s="248"/>
      <c r="KTE37" s="248"/>
      <c r="KTH37" s="249"/>
      <c r="KTI37" s="249"/>
      <c r="KTJ37" s="249"/>
      <c r="KTK37" s="249"/>
      <c r="KTL37" s="249"/>
      <c r="KTM37" s="249"/>
      <c r="KTN37" s="249"/>
      <c r="KTO37" s="249"/>
      <c r="KTP37" s="249"/>
      <c r="KTQ37" s="249"/>
      <c r="KTR37" s="249"/>
      <c r="KTS37" s="249"/>
      <c r="KTV37" s="248"/>
      <c r="KTX37" s="248"/>
      <c r="KUA37" s="249"/>
      <c r="KUB37" s="249"/>
      <c r="KUC37" s="249"/>
      <c r="KUD37" s="249"/>
      <c r="KUE37" s="249"/>
      <c r="KUF37" s="249"/>
      <c r="KUG37" s="249"/>
      <c r="KUH37" s="249"/>
      <c r="KUI37" s="249"/>
      <c r="KUJ37" s="249"/>
      <c r="KUK37" s="249"/>
      <c r="KUL37" s="249"/>
      <c r="KUO37" s="248"/>
      <c r="KUQ37" s="248"/>
      <c r="KUT37" s="249"/>
      <c r="KUU37" s="249"/>
      <c r="KUV37" s="249"/>
      <c r="KUW37" s="249"/>
      <c r="KUX37" s="249"/>
      <c r="KUY37" s="249"/>
      <c r="KUZ37" s="249"/>
      <c r="KVA37" s="249"/>
      <c r="KVB37" s="249"/>
      <c r="KVC37" s="249"/>
      <c r="KVD37" s="249"/>
      <c r="KVE37" s="249"/>
      <c r="KVH37" s="248"/>
      <c r="KVJ37" s="248"/>
      <c r="KVM37" s="249"/>
      <c r="KVN37" s="249"/>
      <c r="KVO37" s="249"/>
      <c r="KVP37" s="249"/>
      <c r="KVQ37" s="249"/>
      <c r="KVR37" s="249"/>
      <c r="KVS37" s="249"/>
      <c r="KVT37" s="249"/>
      <c r="KVU37" s="249"/>
      <c r="KVV37" s="249"/>
      <c r="KVW37" s="249"/>
      <c r="KVX37" s="249"/>
      <c r="KWA37" s="248"/>
      <c r="KWC37" s="248"/>
      <c r="KWF37" s="249"/>
      <c r="KWG37" s="249"/>
      <c r="KWH37" s="249"/>
      <c r="KWI37" s="249"/>
      <c r="KWJ37" s="249"/>
      <c r="KWK37" s="249"/>
      <c r="KWL37" s="249"/>
      <c r="KWM37" s="249"/>
      <c r="KWN37" s="249"/>
      <c r="KWO37" s="249"/>
      <c r="KWP37" s="249"/>
      <c r="KWQ37" s="249"/>
      <c r="KWT37" s="248"/>
      <c r="KWV37" s="248"/>
      <c r="KWY37" s="249"/>
      <c r="KWZ37" s="249"/>
      <c r="KXA37" s="249"/>
      <c r="KXB37" s="249"/>
      <c r="KXC37" s="249"/>
      <c r="KXD37" s="249"/>
      <c r="KXE37" s="249"/>
      <c r="KXF37" s="249"/>
      <c r="KXG37" s="249"/>
      <c r="KXH37" s="249"/>
      <c r="KXI37" s="249"/>
      <c r="KXJ37" s="249"/>
      <c r="KXM37" s="248"/>
      <c r="KXO37" s="248"/>
      <c r="KXR37" s="249"/>
      <c r="KXS37" s="249"/>
      <c r="KXT37" s="249"/>
      <c r="KXU37" s="249"/>
      <c r="KXV37" s="249"/>
      <c r="KXW37" s="249"/>
      <c r="KXX37" s="249"/>
      <c r="KXY37" s="249"/>
      <c r="KXZ37" s="249"/>
      <c r="KYA37" s="249"/>
      <c r="KYB37" s="249"/>
      <c r="KYC37" s="249"/>
      <c r="KYF37" s="248"/>
      <c r="KYH37" s="248"/>
      <c r="KYK37" s="249"/>
      <c r="KYL37" s="249"/>
      <c r="KYM37" s="249"/>
      <c r="KYN37" s="249"/>
      <c r="KYO37" s="249"/>
      <c r="KYP37" s="249"/>
      <c r="KYQ37" s="249"/>
      <c r="KYR37" s="249"/>
      <c r="KYS37" s="249"/>
      <c r="KYT37" s="249"/>
      <c r="KYU37" s="249"/>
      <c r="KYV37" s="249"/>
      <c r="KYY37" s="248"/>
      <c r="KZA37" s="248"/>
      <c r="KZD37" s="249"/>
      <c r="KZE37" s="249"/>
      <c r="KZF37" s="249"/>
      <c r="KZG37" s="249"/>
      <c r="KZH37" s="249"/>
      <c r="KZI37" s="249"/>
      <c r="KZJ37" s="249"/>
      <c r="KZK37" s="249"/>
      <c r="KZL37" s="249"/>
      <c r="KZM37" s="249"/>
      <c r="KZN37" s="249"/>
      <c r="KZO37" s="249"/>
      <c r="KZR37" s="248"/>
      <c r="KZT37" s="248"/>
      <c r="KZW37" s="249"/>
      <c r="KZX37" s="249"/>
      <c r="KZY37" s="249"/>
      <c r="KZZ37" s="249"/>
      <c r="LAA37" s="249"/>
      <c r="LAB37" s="249"/>
      <c r="LAC37" s="249"/>
      <c r="LAD37" s="249"/>
      <c r="LAE37" s="249"/>
      <c r="LAF37" s="249"/>
      <c r="LAG37" s="249"/>
      <c r="LAH37" s="249"/>
      <c r="LAK37" s="248"/>
      <c r="LAM37" s="248"/>
      <c r="LAP37" s="249"/>
      <c r="LAQ37" s="249"/>
      <c r="LAR37" s="249"/>
      <c r="LAS37" s="249"/>
      <c r="LAT37" s="249"/>
      <c r="LAU37" s="249"/>
      <c r="LAV37" s="249"/>
      <c r="LAW37" s="249"/>
      <c r="LAX37" s="249"/>
      <c r="LAY37" s="249"/>
      <c r="LAZ37" s="249"/>
      <c r="LBA37" s="249"/>
      <c r="LBD37" s="248"/>
      <c r="LBF37" s="248"/>
      <c r="LBI37" s="249"/>
      <c r="LBJ37" s="249"/>
      <c r="LBK37" s="249"/>
      <c r="LBL37" s="249"/>
      <c r="LBM37" s="249"/>
      <c r="LBN37" s="249"/>
      <c r="LBO37" s="249"/>
      <c r="LBP37" s="249"/>
      <c r="LBQ37" s="249"/>
      <c r="LBR37" s="249"/>
      <c r="LBS37" s="249"/>
      <c r="LBT37" s="249"/>
      <c r="LBW37" s="248"/>
      <c r="LBY37" s="248"/>
      <c r="LCB37" s="249"/>
      <c r="LCC37" s="249"/>
      <c r="LCD37" s="249"/>
      <c r="LCE37" s="249"/>
      <c r="LCF37" s="249"/>
      <c r="LCG37" s="249"/>
      <c r="LCH37" s="249"/>
      <c r="LCI37" s="249"/>
      <c r="LCJ37" s="249"/>
      <c r="LCK37" s="249"/>
      <c r="LCL37" s="249"/>
      <c r="LCM37" s="249"/>
      <c r="LCP37" s="248"/>
      <c r="LCR37" s="248"/>
      <c r="LCU37" s="249"/>
      <c r="LCV37" s="249"/>
      <c r="LCW37" s="249"/>
      <c r="LCX37" s="249"/>
      <c r="LCY37" s="249"/>
      <c r="LCZ37" s="249"/>
      <c r="LDA37" s="249"/>
      <c r="LDB37" s="249"/>
      <c r="LDC37" s="249"/>
      <c r="LDD37" s="249"/>
      <c r="LDE37" s="249"/>
      <c r="LDF37" s="249"/>
      <c r="LDI37" s="248"/>
      <c r="LDK37" s="248"/>
      <c r="LDN37" s="249"/>
      <c r="LDO37" s="249"/>
      <c r="LDP37" s="249"/>
      <c r="LDQ37" s="249"/>
      <c r="LDR37" s="249"/>
      <c r="LDS37" s="249"/>
      <c r="LDT37" s="249"/>
      <c r="LDU37" s="249"/>
      <c r="LDV37" s="249"/>
      <c r="LDW37" s="249"/>
      <c r="LDX37" s="249"/>
      <c r="LDY37" s="249"/>
      <c r="LEB37" s="248"/>
      <c r="LED37" s="248"/>
      <c r="LEG37" s="249"/>
      <c r="LEH37" s="249"/>
      <c r="LEI37" s="249"/>
      <c r="LEJ37" s="249"/>
      <c r="LEK37" s="249"/>
      <c r="LEL37" s="249"/>
      <c r="LEM37" s="249"/>
      <c r="LEN37" s="249"/>
      <c r="LEO37" s="249"/>
      <c r="LEP37" s="249"/>
      <c r="LEQ37" s="249"/>
      <c r="LER37" s="249"/>
      <c r="LEU37" s="248"/>
      <c r="LEW37" s="248"/>
      <c r="LEZ37" s="249"/>
      <c r="LFA37" s="249"/>
      <c r="LFB37" s="249"/>
      <c r="LFC37" s="249"/>
      <c r="LFD37" s="249"/>
      <c r="LFE37" s="249"/>
      <c r="LFF37" s="249"/>
      <c r="LFG37" s="249"/>
      <c r="LFH37" s="249"/>
      <c r="LFI37" s="249"/>
      <c r="LFJ37" s="249"/>
      <c r="LFK37" s="249"/>
      <c r="LFN37" s="248"/>
      <c r="LFP37" s="248"/>
      <c r="LFS37" s="249"/>
      <c r="LFT37" s="249"/>
      <c r="LFU37" s="249"/>
      <c r="LFV37" s="249"/>
      <c r="LFW37" s="249"/>
      <c r="LFX37" s="249"/>
      <c r="LFY37" s="249"/>
      <c r="LFZ37" s="249"/>
      <c r="LGA37" s="249"/>
      <c r="LGB37" s="249"/>
      <c r="LGC37" s="249"/>
      <c r="LGD37" s="249"/>
      <c r="LGG37" s="248"/>
      <c r="LGI37" s="248"/>
      <c r="LGL37" s="249"/>
      <c r="LGM37" s="249"/>
      <c r="LGN37" s="249"/>
      <c r="LGO37" s="249"/>
      <c r="LGP37" s="249"/>
      <c r="LGQ37" s="249"/>
      <c r="LGR37" s="249"/>
      <c r="LGS37" s="249"/>
      <c r="LGT37" s="249"/>
      <c r="LGU37" s="249"/>
      <c r="LGV37" s="249"/>
      <c r="LGW37" s="249"/>
      <c r="LGZ37" s="248"/>
      <c r="LHB37" s="248"/>
      <c r="LHE37" s="249"/>
      <c r="LHF37" s="249"/>
      <c r="LHG37" s="249"/>
      <c r="LHH37" s="249"/>
      <c r="LHI37" s="249"/>
      <c r="LHJ37" s="249"/>
      <c r="LHK37" s="249"/>
      <c r="LHL37" s="249"/>
      <c r="LHM37" s="249"/>
      <c r="LHN37" s="249"/>
      <c r="LHO37" s="249"/>
      <c r="LHP37" s="249"/>
      <c r="LHS37" s="248"/>
      <c r="LHU37" s="248"/>
      <c r="LHX37" s="249"/>
      <c r="LHY37" s="249"/>
      <c r="LHZ37" s="249"/>
      <c r="LIA37" s="249"/>
      <c r="LIB37" s="249"/>
      <c r="LIC37" s="249"/>
      <c r="LID37" s="249"/>
      <c r="LIE37" s="249"/>
      <c r="LIF37" s="249"/>
      <c r="LIG37" s="249"/>
      <c r="LIH37" s="249"/>
      <c r="LII37" s="249"/>
      <c r="LIL37" s="248"/>
      <c r="LIN37" s="248"/>
      <c r="LIQ37" s="249"/>
      <c r="LIR37" s="249"/>
      <c r="LIS37" s="249"/>
      <c r="LIT37" s="249"/>
      <c r="LIU37" s="249"/>
      <c r="LIV37" s="249"/>
      <c r="LIW37" s="249"/>
      <c r="LIX37" s="249"/>
      <c r="LIY37" s="249"/>
      <c r="LIZ37" s="249"/>
      <c r="LJA37" s="249"/>
      <c r="LJB37" s="249"/>
      <c r="LJE37" s="248"/>
      <c r="LJG37" s="248"/>
      <c r="LJJ37" s="249"/>
      <c r="LJK37" s="249"/>
      <c r="LJL37" s="249"/>
      <c r="LJM37" s="249"/>
      <c r="LJN37" s="249"/>
      <c r="LJO37" s="249"/>
      <c r="LJP37" s="249"/>
      <c r="LJQ37" s="249"/>
      <c r="LJR37" s="249"/>
      <c r="LJS37" s="249"/>
      <c r="LJT37" s="249"/>
      <c r="LJU37" s="249"/>
      <c r="LJX37" s="248"/>
      <c r="LJZ37" s="248"/>
      <c r="LKC37" s="249"/>
      <c r="LKD37" s="249"/>
      <c r="LKE37" s="249"/>
      <c r="LKF37" s="249"/>
      <c r="LKG37" s="249"/>
      <c r="LKH37" s="249"/>
      <c r="LKI37" s="249"/>
      <c r="LKJ37" s="249"/>
      <c r="LKK37" s="249"/>
      <c r="LKL37" s="249"/>
      <c r="LKM37" s="249"/>
      <c r="LKN37" s="249"/>
      <c r="LKQ37" s="248"/>
      <c r="LKS37" s="248"/>
      <c r="LKV37" s="249"/>
      <c r="LKW37" s="249"/>
      <c r="LKX37" s="249"/>
      <c r="LKY37" s="249"/>
      <c r="LKZ37" s="249"/>
      <c r="LLA37" s="249"/>
      <c r="LLB37" s="249"/>
      <c r="LLC37" s="249"/>
      <c r="LLD37" s="249"/>
      <c r="LLE37" s="249"/>
      <c r="LLF37" s="249"/>
      <c r="LLG37" s="249"/>
      <c r="LLJ37" s="248"/>
      <c r="LLL37" s="248"/>
      <c r="LLO37" s="249"/>
      <c r="LLP37" s="249"/>
      <c r="LLQ37" s="249"/>
      <c r="LLR37" s="249"/>
      <c r="LLS37" s="249"/>
      <c r="LLT37" s="249"/>
      <c r="LLU37" s="249"/>
      <c r="LLV37" s="249"/>
      <c r="LLW37" s="249"/>
      <c r="LLX37" s="249"/>
      <c r="LLY37" s="249"/>
      <c r="LLZ37" s="249"/>
      <c r="LMC37" s="248"/>
      <c r="LME37" s="248"/>
      <c r="LMH37" s="249"/>
      <c r="LMI37" s="249"/>
      <c r="LMJ37" s="249"/>
      <c r="LMK37" s="249"/>
      <c r="LML37" s="249"/>
      <c r="LMM37" s="249"/>
      <c r="LMN37" s="249"/>
      <c r="LMO37" s="249"/>
      <c r="LMP37" s="249"/>
      <c r="LMQ37" s="249"/>
      <c r="LMR37" s="249"/>
      <c r="LMS37" s="249"/>
      <c r="LMV37" s="248"/>
      <c r="LMX37" s="248"/>
      <c r="LNA37" s="249"/>
      <c r="LNB37" s="249"/>
      <c r="LNC37" s="249"/>
      <c r="LND37" s="249"/>
      <c r="LNE37" s="249"/>
      <c r="LNF37" s="249"/>
      <c r="LNG37" s="249"/>
      <c r="LNH37" s="249"/>
      <c r="LNI37" s="249"/>
      <c r="LNJ37" s="249"/>
      <c r="LNK37" s="249"/>
      <c r="LNL37" s="249"/>
      <c r="LNO37" s="248"/>
      <c r="LNQ37" s="248"/>
      <c r="LNT37" s="249"/>
      <c r="LNU37" s="249"/>
      <c r="LNV37" s="249"/>
      <c r="LNW37" s="249"/>
      <c r="LNX37" s="249"/>
      <c r="LNY37" s="249"/>
      <c r="LNZ37" s="249"/>
      <c r="LOA37" s="249"/>
      <c r="LOB37" s="249"/>
      <c r="LOC37" s="249"/>
      <c r="LOD37" s="249"/>
      <c r="LOE37" s="249"/>
      <c r="LOH37" s="248"/>
      <c r="LOJ37" s="248"/>
      <c r="LOM37" s="249"/>
      <c r="LON37" s="249"/>
      <c r="LOO37" s="249"/>
      <c r="LOP37" s="249"/>
      <c r="LOQ37" s="249"/>
      <c r="LOR37" s="249"/>
      <c r="LOS37" s="249"/>
      <c r="LOT37" s="249"/>
      <c r="LOU37" s="249"/>
      <c r="LOV37" s="249"/>
      <c r="LOW37" s="249"/>
      <c r="LOX37" s="249"/>
      <c r="LPA37" s="248"/>
      <c r="LPC37" s="248"/>
      <c r="LPF37" s="249"/>
      <c r="LPG37" s="249"/>
      <c r="LPH37" s="249"/>
      <c r="LPI37" s="249"/>
      <c r="LPJ37" s="249"/>
      <c r="LPK37" s="249"/>
      <c r="LPL37" s="249"/>
      <c r="LPM37" s="249"/>
      <c r="LPN37" s="249"/>
      <c r="LPO37" s="249"/>
      <c r="LPP37" s="249"/>
      <c r="LPQ37" s="249"/>
      <c r="LPT37" s="248"/>
      <c r="LPV37" s="248"/>
      <c r="LPY37" s="249"/>
      <c r="LPZ37" s="249"/>
      <c r="LQA37" s="249"/>
      <c r="LQB37" s="249"/>
      <c r="LQC37" s="249"/>
      <c r="LQD37" s="249"/>
      <c r="LQE37" s="249"/>
      <c r="LQF37" s="249"/>
      <c r="LQG37" s="249"/>
      <c r="LQH37" s="249"/>
      <c r="LQI37" s="249"/>
      <c r="LQJ37" s="249"/>
      <c r="LQM37" s="248"/>
      <c r="LQO37" s="248"/>
      <c r="LQR37" s="249"/>
      <c r="LQS37" s="249"/>
      <c r="LQT37" s="249"/>
      <c r="LQU37" s="249"/>
      <c r="LQV37" s="249"/>
      <c r="LQW37" s="249"/>
      <c r="LQX37" s="249"/>
      <c r="LQY37" s="249"/>
      <c r="LQZ37" s="249"/>
      <c r="LRA37" s="249"/>
      <c r="LRB37" s="249"/>
      <c r="LRC37" s="249"/>
      <c r="LRF37" s="248"/>
      <c r="LRH37" s="248"/>
      <c r="LRK37" s="249"/>
      <c r="LRL37" s="249"/>
      <c r="LRM37" s="249"/>
      <c r="LRN37" s="249"/>
      <c r="LRO37" s="249"/>
      <c r="LRP37" s="249"/>
      <c r="LRQ37" s="249"/>
      <c r="LRR37" s="249"/>
      <c r="LRS37" s="249"/>
      <c r="LRT37" s="249"/>
      <c r="LRU37" s="249"/>
      <c r="LRV37" s="249"/>
      <c r="LRY37" s="248"/>
      <c r="LSA37" s="248"/>
      <c r="LSD37" s="249"/>
      <c r="LSE37" s="249"/>
      <c r="LSF37" s="249"/>
      <c r="LSG37" s="249"/>
      <c r="LSH37" s="249"/>
      <c r="LSI37" s="249"/>
      <c r="LSJ37" s="249"/>
      <c r="LSK37" s="249"/>
      <c r="LSL37" s="249"/>
      <c r="LSM37" s="249"/>
      <c r="LSN37" s="249"/>
      <c r="LSO37" s="249"/>
      <c r="LSR37" s="248"/>
      <c r="LST37" s="248"/>
      <c r="LSW37" s="249"/>
      <c r="LSX37" s="249"/>
      <c r="LSY37" s="249"/>
      <c r="LSZ37" s="249"/>
      <c r="LTA37" s="249"/>
      <c r="LTB37" s="249"/>
      <c r="LTC37" s="249"/>
      <c r="LTD37" s="249"/>
      <c r="LTE37" s="249"/>
      <c r="LTF37" s="249"/>
      <c r="LTG37" s="249"/>
      <c r="LTH37" s="249"/>
      <c r="LTK37" s="248"/>
      <c r="LTM37" s="248"/>
      <c r="LTP37" s="249"/>
      <c r="LTQ37" s="249"/>
      <c r="LTR37" s="249"/>
      <c r="LTS37" s="249"/>
      <c r="LTT37" s="249"/>
      <c r="LTU37" s="249"/>
      <c r="LTV37" s="249"/>
      <c r="LTW37" s="249"/>
      <c r="LTX37" s="249"/>
      <c r="LTY37" s="249"/>
      <c r="LTZ37" s="249"/>
      <c r="LUA37" s="249"/>
      <c r="LUD37" s="248"/>
      <c r="LUF37" s="248"/>
      <c r="LUI37" s="249"/>
      <c r="LUJ37" s="249"/>
      <c r="LUK37" s="249"/>
      <c r="LUL37" s="249"/>
      <c r="LUM37" s="249"/>
      <c r="LUN37" s="249"/>
      <c r="LUO37" s="249"/>
      <c r="LUP37" s="249"/>
      <c r="LUQ37" s="249"/>
      <c r="LUR37" s="249"/>
      <c r="LUS37" s="249"/>
      <c r="LUT37" s="249"/>
      <c r="LUW37" s="248"/>
      <c r="LUY37" s="248"/>
      <c r="LVB37" s="249"/>
      <c r="LVC37" s="249"/>
      <c r="LVD37" s="249"/>
      <c r="LVE37" s="249"/>
      <c r="LVF37" s="249"/>
      <c r="LVG37" s="249"/>
      <c r="LVH37" s="249"/>
      <c r="LVI37" s="249"/>
      <c r="LVJ37" s="249"/>
      <c r="LVK37" s="249"/>
      <c r="LVL37" s="249"/>
      <c r="LVM37" s="249"/>
      <c r="LVP37" s="248"/>
      <c r="LVR37" s="248"/>
      <c r="LVU37" s="249"/>
      <c r="LVV37" s="249"/>
      <c r="LVW37" s="249"/>
      <c r="LVX37" s="249"/>
      <c r="LVY37" s="249"/>
      <c r="LVZ37" s="249"/>
      <c r="LWA37" s="249"/>
      <c r="LWB37" s="249"/>
      <c r="LWC37" s="249"/>
      <c r="LWD37" s="249"/>
      <c r="LWE37" s="249"/>
      <c r="LWF37" s="249"/>
      <c r="LWI37" s="248"/>
      <c r="LWK37" s="248"/>
      <c r="LWN37" s="249"/>
      <c r="LWO37" s="249"/>
      <c r="LWP37" s="249"/>
      <c r="LWQ37" s="249"/>
      <c r="LWR37" s="249"/>
      <c r="LWS37" s="249"/>
      <c r="LWT37" s="249"/>
      <c r="LWU37" s="249"/>
      <c r="LWV37" s="249"/>
      <c r="LWW37" s="249"/>
      <c r="LWX37" s="249"/>
      <c r="LWY37" s="249"/>
      <c r="LXB37" s="248"/>
      <c r="LXD37" s="248"/>
      <c r="LXG37" s="249"/>
      <c r="LXH37" s="249"/>
      <c r="LXI37" s="249"/>
      <c r="LXJ37" s="249"/>
      <c r="LXK37" s="249"/>
      <c r="LXL37" s="249"/>
      <c r="LXM37" s="249"/>
      <c r="LXN37" s="249"/>
      <c r="LXO37" s="249"/>
      <c r="LXP37" s="249"/>
      <c r="LXQ37" s="249"/>
      <c r="LXR37" s="249"/>
      <c r="LXU37" s="248"/>
      <c r="LXW37" s="248"/>
      <c r="LXZ37" s="249"/>
      <c r="LYA37" s="249"/>
      <c r="LYB37" s="249"/>
      <c r="LYC37" s="249"/>
      <c r="LYD37" s="249"/>
      <c r="LYE37" s="249"/>
      <c r="LYF37" s="249"/>
      <c r="LYG37" s="249"/>
      <c r="LYH37" s="249"/>
      <c r="LYI37" s="249"/>
      <c r="LYJ37" s="249"/>
      <c r="LYK37" s="249"/>
      <c r="LYN37" s="248"/>
      <c r="LYP37" s="248"/>
      <c r="LYS37" s="249"/>
      <c r="LYT37" s="249"/>
      <c r="LYU37" s="249"/>
      <c r="LYV37" s="249"/>
      <c r="LYW37" s="249"/>
      <c r="LYX37" s="249"/>
      <c r="LYY37" s="249"/>
      <c r="LYZ37" s="249"/>
      <c r="LZA37" s="249"/>
      <c r="LZB37" s="249"/>
      <c r="LZC37" s="249"/>
      <c r="LZD37" s="249"/>
      <c r="LZG37" s="248"/>
      <c r="LZI37" s="248"/>
      <c r="LZL37" s="249"/>
      <c r="LZM37" s="249"/>
      <c r="LZN37" s="249"/>
      <c r="LZO37" s="249"/>
      <c r="LZP37" s="249"/>
      <c r="LZQ37" s="249"/>
      <c r="LZR37" s="249"/>
      <c r="LZS37" s="249"/>
      <c r="LZT37" s="249"/>
      <c r="LZU37" s="249"/>
      <c r="LZV37" s="249"/>
      <c r="LZW37" s="249"/>
      <c r="LZZ37" s="248"/>
      <c r="MAB37" s="248"/>
      <c r="MAE37" s="249"/>
      <c r="MAF37" s="249"/>
      <c r="MAG37" s="249"/>
      <c r="MAH37" s="249"/>
      <c r="MAI37" s="249"/>
      <c r="MAJ37" s="249"/>
      <c r="MAK37" s="249"/>
      <c r="MAL37" s="249"/>
      <c r="MAM37" s="249"/>
      <c r="MAN37" s="249"/>
      <c r="MAO37" s="249"/>
      <c r="MAP37" s="249"/>
      <c r="MAS37" s="248"/>
      <c r="MAU37" s="248"/>
      <c r="MAX37" s="249"/>
      <c r="MAY37" s="249"/>
      <c r="MAZ37" s="249"/>
      <c r="MBA37" s="249"/>
      <c r="MBB37" s="249"/>
      <c r="MBC37" s="249"/>
      <c r="MBD37" s="249"/>
      <c r="MBE37" s="249"/>
      <c r="MBF37" s="249"/>
      <c r="MBG37" s="249"/>
      <c r="MBH37" s="249"/>
      <c r="MBI37" s="249"/>
      <c r="MBL37" s="248"/>
      <c r="MBN37" s="248"/>
      <c r="MBQ37" s="249"/>
      <c r="MBR37" s="249"/>
      <c r="MBS37" s="249"/>
      <c r="MBT37" s="249"/>
      <c r="MBU37" s="249"/>
      <c r="MBV37" s="249"/>
      <c r="MBW37" s="249"/>
      <c r="MBX37" s="249"/>
      <c r="MBY37" s="249"/>
      <c r="MBZ37" s="249"/>
      <c r="MCA37" s="249"/>
      <c r="MCB37" s="249"/>
      <c r="MCE37" s="248"/>
      <c r="MCG37" s="248"/>
      <c r="MCJ37" s="249"/>
      <c r="MCK37" s="249"/>
      <c r="MCL37" s="249"/>
      <c r="MCM37" s="249"/>
      <c r="MCN37" s="249"/>
      <c r="MCO37" s="249"/>
      <c r="MCP37" s="249"/>
      <c r="MCQ37" s="249"/>
      <c r="MCR37" s="249"/>
      <c r="MCS37" s="249"/>
      <c r="MCT37" s="249"/>
      <c r="MCU37" s="249"/>
      <c r="MCX37" s="248"/>
      <c r="MCZ37" s="248"/>
      <c r="MDC37" s="249"/>
      <c r="MDD37" s="249"/>
      <c r="MDE37" s="249"/>
      <c r="MDF37" s="249"/>
      <c r="MDG37" s="249"/>
      <c r="MDH37" s="249"/>
      <c r="MDI37" s="249"/>
      <c r="MDJ37" s="249"/>
      <c r="MDK37" s="249"/>
      <c r="MDL37" s="249"/>
      <c r="MDM37" s="249"/>
      <c r="MDN37" s="249"/>
      <c r="MDQ37" s="248"/>
      <c r="MDS37" s="248"/>
      <c r="MDV37" s="249"/>
      <c r="MDW37" s="249"/>
      <c r="MDX37" s="249"/>
      <c r="MDY37" s="249"/>
      <c r="MDZ37" s="249"/>
      <c r="MEA37" s="249"/>
      <c r="MEB37" s="249"/>
      <c r="MEC37" s="249"/>
      <c r="MED37" s="249"/>
      <c r="MEE37" s="249"/>
      <c r="MEF37" s="249"/>
      <c r="MEG37" s="249"/>
      <c r="MEJ37" s="248"/>
      <c r="MEL37" s="248"/>
      <c r="MEO37" s="249"/>
      <c r="MEP37" s="249"/>
      <c r="MEQ37" s="249"/>
      <c r="MER37" s="249"/>
      <c r="MES37" s="249"/>
      <c r="MET37" s="249"/>
      <c r="MEU37" s="249"/>
      <c r="MEV37" s="249"/>
      <c r="MEW37" s="249"/>
      <c r="MEX37" s="249"/>
      <c r="MEY37" s="249"/>
      <c r="MEZ37" s="249"/>
      <c r="MFC37" s="248"/>
      <c r="MFE37" s="248"/>
      <c r="MFH37" s="249"/>
      <c r="MFI37" s="249"/>
      <c r="MFJ37" s="249"/>
      <c r="MFK37" s="249"/>
      <c r="MFL37" s="249"/>
      <c r="MFM37" s="249"/>
      <c r="MFN37" s="249"/>
      <c r="MFO37" s="249"/>
      <c r="MFP37" s="249"/>
      <c r="MFQ37" s="249"/>
      <c r="MFR37" s="249"/>
      <c r="MFS37" s="249"/>
      <c r="MFV37" s="248"/>
      <c r="MFX37" s="248"/>
      <c r="MGA37" s="249"/>
      <c r="MGB37" s="249"/>
      <c r="MGC37" s="249"/>
      <c r="MGD37" s="249"/>
      <c r="MGE37" s="249"/>
      <c r="MGF37" s="249"/>
      <c r="MGG37" s="249"/>
      <c r="MGH37" s="249"/>
      <c r="MGI37" s="249"/>
      <c r="MGJ37" s="249"/>
      <c r="MGK37" s="249"/>
      <c r="MGL37" s="249"/>
      <c r="MGO37" s="248"/>
      <c r="MGQ37" s="248"/>
      <c r="MGT37" s="249"/>
      <c r="MGU37" s="249"/>
      <c r="MGV37" s="249"/>
      <c r="MGW37" s="249"/>
      <c r="MGX37" s="249"/>
      <c r="MGY37" s="249"/>
      <c r="MGZ37" s="249"/>
      <c r="MHA37" s="249"/>
      <c r="MHB37" s="249"/>
      <c r="MHC37" s="249"/>
      <c r="MHD37" s="249"/>
      <c r="MHE37" s="249"/>
      <c r="MHH37" s="248"/>
      <c r="MHJ37" s="248"/>
      <c r="MHM37" s="249"/>
      <c r="MHN37" s="249"/>
      <c r="MHO37" s="249"/>
      <c r="MHP37" s="249"/>
      <c r="MHQ37" s="249"/>
      <c r="MHR37" s="249"/>
      <c r="MHS37" s="249"/>
      <c r="MHT37" s="249"/>
      <c r="MHU37" s="249"/>
      <c r="MHV37" s="249"/>
      <c r="MHW37" s="249"/>
      <c r="MHX37" s="249"/>
      <c r="MIA37" s="248"/>
      <c r="MIC37" s="248"/>
      <c r="MIF37" s="249"/>
      <c r="MIG37" s="249"/>
      <c r="MIH37" s="249"/>
      <c r="MII37" s="249"/>
      <c r="MIJ37" s="249"/>
      <c r="MIK37" s="249"/>
      <c r="MIL37" s="249"/>
      <c r="MIM37" s="249"/>
      <c r="MIN37" s="249"/>
      <c r="MIO37" s="249"/>
      <c r="MIP37" s="249"/>
      <c r="MIQ37" s="249"/>
      <c r="MIT37" s="248"/>
      <c r="MIV37" s="248"/>
      <c r="MIY37" s="249"/>
      <c r="MIZ37" s="249"/>
      <c r="MJA37" s="249"/>
      <c r="MJB37" s="249"/>
      <c r="MJC37" s="249"/>
      <c r="MJD37" s="249"/>
      <c r="MJE37" s="249"/>
      <c r="MJF37" s="249"/>
      <c r="MJG37" s="249"/>
      <c r="MJH37" s="249"/>
      <c r="MJI37" s="249"/>
      <c r="MJJ37" s="249"/>
      <c r="MJM37" s="248"/>
      <c r="MJO37" s="248"/>
      <c r="MJR37" s="249"/>
      <c r="MJS37" s="249"/>
      <c r="MJT37" s="249"/>
      <c r="MJU37" s="249"/>
      <c r="MJV37" s="249"/>
      <c r="MJW37" s="249"/>
      <c r="MJX37" s="249"/>
      <c r="MJY37" s="249"/>
      <c r="MJZ37" s="249"/>
      <c r="MKA37" s="249"/>
      <c r="MKB37" s="249"/>
      <c r="MKC37" s="249"/>
      <c r="MKF37" s="248"/>
      <c r="MKH37" s="248"/>
      <c r="MKK37" s="249"/>
      <c r="MKL37" s="249"/>
      <c r="MKM37" s="249"/>
      <c r="MKN37" s="249"/>
      <c r="MKO37" s="249"/>
      <c r="MKP37" s="249"/>
      <c r="MKQ37" s="249"/>
      <c r="MKR37" s="249"/>
      <c r="MKS37" s="249"/>
      <c r="MKT37" s="249"/>
      <c r="MKU37" s="249"/>
      <c r="MKV37" s="249"/>
      <c r="MKY37" s="248"/>
      <c r="MLA37" s="248"/>
      <c r="MLD37" s="249"/>
      <c r="MLE37" s="249"/>
      <c r="MLF37" s="249"/>
      <c r="MLG37" s="249"/>
      <c r="MLH37" s="249"/>
      <c r="MLI37" s="249"/>
      <c r="MLJ37" s="249"/>
      <c r="MLK37" s="249"/>
      <c r="MLL37" s="249"/>
      <c r="MLM37" s="249"/>
      <c r="MLN37" s="249"/>
      <c r="MLO37" s="249"/>
      <c r="MLR37" s="248"/>
      <c r="MLT37" s="248"/>
      <c r="MLW37" s="249"/>
      <c r="MLX37" s="249"/>
      <c r="MLY37" s="249"/>
      <c r="MLZ37" s="249"/>
      <c r="MMA37" s="249"/>
      <c r="MMB37" s="249"/>
      <c r="MMC37" s="249"/>
      <c r="MMD37" s="249"/>
      <c r="MME37" s="249"/>
      <c r="MMF37" s="249"/>
      <c r="MMG37" s="249"/>
      <c r="MMH37" s="249"/>
      <c r="MMK37" s="248"/>
      <c r="MMM37" s="248"/>
      <c r="MMP37" s="249"/>
      <c r="MMQ37" s="249"/>
      <c r="MMR37" s="249"/>
      <c r="MMS37" s="249"/>
      <c r="MMT37" s="249"/>
      <c r="MMU37" s="249"/>
      <c r="MMV37" s="249"/>
      <c r="MMW37" s="249"/>
      <c r="MMX37" s="249"/>
      <c r="MMY37" s="249"/>
      <c r="MMZ37" s="249"/>
      <c r="MNA37" s="249"/>
      <c r="MND37" s="248"/>
      <c r="MNF37" s="248"/>
      <c r="MNI37" s="249"/>
      <c r="MNJ37" s="249"/>
      <c r="MNK37" s="249"/>
      <c r="MNL37" s="249"/>
      <c r="MNM37" s="249"/>
      <c r="MNN37" s="249"/>
      <c r="MNO37" s="249"/>
      <c r="MNP37" s="249"/>
      <c r="MNQ37" s="249"/>
      <c r="MNR37" s="249"/>
      <c r="MNS37" s="249"/>
      <c r="MNT37" s="249"/>
      <c r="MNW37" s="248"/>
      <c r="MNY37" s="248"/>
      <c r="MOB37" s="249"/>
      <c r="MOC37" s="249"/>
      <c r="MOD37" s="249"/>
      <c r="MOE37" s="249"/>
      <c r="MOF37" s="249"/>
      <c r="MOG37" s="249"/>
      <c r="MOH37" s="249"/>
      <c r="MOI37" s="249"/>
      <c r="MOJ37" s="249"/>
      <c r="MOK37" s="249"/>
      <c r="MOL37" s="249"/>
      <c r="MOM37" s="249"/>
      <c r="MOP37" s="248"/>
      <c r="MOR37" s="248"/>
      <c r="MOU37" s="249"/>
      <c r="MOV37" s="249"/>
      <c r="MOW37" s="249"/>
      <c r="MOX37" s="249"/>
      <c r="MOY37" s="249"/>
      <c r="MOZ37" s="249"/>
      <c r="MPA37" s="249"/>
      <c r="MPB37" s="249"/>
      <c r="MPC37" s="249"/>
      <c r="MPD37" s="249"/>
      <c r="MPE37" s="249"/>
      <c r="MPF37" s="249"/>
      <c r="MPI37" s="248"/>
      <c r="MPK37" s="248"/>
      <c r="MPN37" s="249"/>
      <c r="MPO37" s="249"/>
      <c r="MPP37" s="249"/>
      <c r="MPQ37" s="249"/>
      <c r="MPR37" s="249"/>
      <c r="MPS37" s="249"/>
      <c r="MPT37" s="249"/>
      <c r="MPU37" s="249"/>
      <c r="MPV37" s="249"/>
      <c r="MPW37" s="249"/>
      <c r="MPX37" s="249"/>
      <c r="MPY37" s="249"/>
      <c r="MQB37" s="248"/>
      <c r="MQD37" s="248"/>
      <c r="MQG37" s="249"/>
      <c r="MQH37" s="249"/>
      <c r="MQI37" s="249"/>
      <c r="MQJ37" s="249"/>
      <c r="MQK37" s="249"/>
      <c r="MQL37" s="249"/>
      <c r="MQM37" s="249"/>
      <c r="MQN37" s="249"/>
      <c r="MQO37" s="249"/>
      <c r="MQP37" s="249"/>
      <c r="MQQ37" s="249"/>
      <c r="MQR37" s="249"/>
      <c r="MQU37" s="248"/>
      <c r="MQW37" s="248"/>
      <c r="MQZ37" s="249"/>
      <c r="MRA37" s="249"/>
      <c r="MRB37" s="249"/>
      <c r="MRC37" s="249"/>
      <c r="MRD37" s="249"/>
      <c r="MRE37" s="249"/>
      <c r="MRF37" s="249"/>
      <c r="MRG37" s="249"/>
      <c r="MRH37" s="249"/>
      <c r="MRI37" s="249"/>
      <c r="MRJ37" s="249"/>
      <c r="MRK37" s="249"/>
      <c r="MRN37" s="248"/>
      <c r="MRP37" s="248"/>
      <c r="MRS37" s="249"/>
      <c r="MRT37" s="249"/>
      <c r="MRU37" s="249"/>
      <c r="MRV37" s="249"/>
      <c r="MRW37" s="249"/>
      <c r="MRX37" s="249"/>
      <c r="MRY37" s="249"/>
      <c r="MRZ37" s="249"/>
      <c r="MSA37" s="249"/>
      <c r="MSB37" s="249"/>
      <c r="MSC37" s="249"/>
      <c r="MSD37" s="249"/>
      <c r="MSG37" s="248"/>
      <c r="MSI37" s="248"/>
      <c r="MSL37" s="249"/>
      <c r="MSM37" s="249"/>
      <c r="MSN37" s="249"/>
      <c r="MSO37" s="249"/>
      <c r="MSP37" s="249"/>
      <c r="MSQ37" s="249"/>
      <c r="MSR37" s="249"/>
      <c r="MSS37" s="249"/>
      <c r="MST37" s="249"/>
      <c r="MSU37" s="249"/>
      <c r="MSV37" s="249"/>
      <c r="MSW37" s="249"/>
      <c r="MSZ37" s="248"/>
      <c r="MTB37" s="248"/>
      <c r="MTE37" s="249"/>
      <c r="MTF37" s="249"/>
      <c r="MTG37" s="249"/>
      <c r="MTH37" s="249"/>
      <c r="MTI37" s="249"/>
      <c r="MTJ37" s="249"/>
      <c r="MTK37" s="249"/>
      <c r="MTL37" s="249"/>
      <c r="MTM37" s="249"/>
      <c r="MTN37" s="249"/>
      <c r="MTO37" s="249"/>
      <c r="MTP37" s="249"/>
      <c r="MTS37" s="248"/>
      <c r="MTU37" s="248"/>
      <c r="MTX37" s="249"/>
      <c r="MTY37" s="249"/>
      <c r="MTZ37" s="249"/>
      <c r="MUA37" s="249"/>
      <c r="MUB37" s="249"/>
      <c r="MUC37" s="249"/>
      <c r="MUD37" s="249"/>
      <c r="MUE37" s="249"/>
      <c r="MUF37" s="249"/>
      <c r="MUG37" s="249"/>
      <c r="MUH37" s="249"/>
      <c r="MUI37" s="249"/>
      <c r="MUL37" s="248"/>
      <c r="MUN37" s="248"/>
      <c r="MUQ37" s="249"/>
      <c r="MUR37" s="249"/>
      <c r="MUS37" s="249"/>
      <c r="MUT37" s="249"/>
      <c r="MUU37" s="249"/>
      <c r="MUV37" s="249"/>
      <c r="MUW37" s="249"/>
      <c r="MUX37" s="249"/>
      <c r="MUY37" s="249"/>
      <c r="MUZ37" s="249"/>
      <c r="MVA37" s="249"/>
      <c r="MVB37" s="249"/>
      <c r="MVE37" s="248"/>
      <c r="MVG37" s="248"/>
      <c r="MVJ37" s="249"/>
      <c r="MVK37" s="249"/>
      <c r="MVL37" s="249"/>
      <c r="MVM37" s="249"/>
      <c r="MVN37" s="249"/>
      <c r="MVO37" s="249"/>
      <c r="MVP37" s="249"/>
      <c r="MVQ37" s="249"/>
      <c r="MVR37" s="249"/>
      <c r="MVS37" s="249"/>
      <c r="MVT37" s="249"/>
      <c r="MVU37" s="249"/>
      <c r="MVX37" s="248"/>
      <c r="MVZ37" s="248"/>
      <c r="MWC37" s="249"/>
      <c r="MWD37" s="249"/>
      <c r="MWE37" s="249"/>
      <c r="MWF37" s="249"/>
      <c r="MWG37" s="249"/>
      <c r="MWH37" s="249"/>
      <c r="MWI37" s="249"/>
      <c r="MWJ37" s="249"/>
      <c r="MWK37" s="249"/>
      <c r="MWL37" s="249"/>
      <c r="MWM37" s="249"/>
      <c r="MWN37" s="249"/>
      <c r="MWQ37" s="248"/>
      <c r="MWS37" s="248"/>
      <c r="MWV37" s="249"/>
      <c r="MWW37" s="249"/>
      <c r="MWX37" s="249"/>
      <c r="MWY37" s="249"/>
      <c r="MWZ37" s="249"/>
      <c r="MXA37" s="249"/>
      <c r="MXB37" s="249"/>
      <c r="MXC37" s="249"/>
      <c r="MXD37" s="249"/>
      <c r="MXE37" s="249"/>
      <c r="MXF37" s="249"/>
      <c r="MXG37" s="249"/>
      <c r="MXJ37" s="248"/>
      <c r="MXL37" s="248"/>
      <c r="MXO37" s="249"/>
      <c r="MXP37" s="249"/>
      <c r="MXQ37" s="249"/>
      <c r="MXR37" s="249"/>
      <c r="MXS37" s="249"/>
      <c r="MXT37" s="249"/>
      <c r="MXU37" s="249"/>
      <c r="MXV37" s="249"/>
      <c r="MXW37" s="249"/>
      <c r="MXX37" s="249"/>
      <c r="MXY37" s="249"/>
      <c r="MXZ37" s="249"/>
      <c r="MYC37" s="248"/>
      <c r="MYE37" s="248"/>
      <c r="MYH37" s="249"/>
      <c r="MYI37" s="249"/>
      <c r="MYJ37" s="249"/>
      <c r="MYK37" s="249"/>
      <c r="MYL37" s="249"/>
      <c r="MYM37" s="249"/>
      <c r="MYN37" s="249"/>
      <c r="MYO37" s="249"/>
      <c r="MYP37" s="249"/>
      <c r="MYQ37" s="249"/>
      <c r="MYR37" s="249"/>
      <c r="MYS37" s="249"/>
      <c r="MYV37" s="248"/>
      <c r="MYX37" s="248"/>
      <c r="MZA37" s="249"/>
      <c r="MZB37" s="249"/>
      <c r="MZC37" s="249"/>
      <c r="MZD37" s="249"/>
      <c r="MZE37" s="249"/>
      <c r="MZF37" s="249"/>
      <c r="MZG37" s="249"/>
      <c r="MZH37" s="249"/>
      <c r="MZI37" s="249"/>
      <c r="MZJ37" s="249"/>
      <c r="MZK37" s="249"/>
      <c r="MZL37" s="249"/>
      <c r="MZO37" s="248"/>
      <c r="MZQ37" s="248"/>
      <c r="MZT37" s="249"/>
      <c r="MZU37" s="249"/>
      <c r="MZV37" s="249"/>
      <c r="MZW37" s="249"/>
      <c r="MZX37" s="249"/>
      <c r="MZY37" s="249"/>
      <c r="MZZ37" s="249"/>
      <c r="NAA37" s="249"/>
      <c r="NAB37" s="249"/>
      <c r="NAC37" s="249"/>
      <c r="NAD37" s="249"/>
      <c r="NAE37" s="249"/>
      <c r="NAH37" s="248"/>
      <c r="NAJ37" s="248"/>
      <c r="NAM37" s="249"/>
      <c r="NAN37" s="249"/>
      <c r="NAO37" s="249"/>
      <c r="NAP37" s="249"/>
      <c r="NAQ37" s="249"/>
      <c r="NAR37" s="249"/>
      <c r="NAS37" s="249"/>
      <c r="NAT37" s="249"/>
      <c r="NAU37" s="249"/>
      <c r="NAV37" s="249"/>
      <c r="NAW37" s="249"/>
      <c r="NAX37" s="249"/>
      <c r="NBA37" s="248"/>
      <c r="NBC37" s="248"/>
      <c r="NBF37" s="249"/>
      <c r="NBG37" s="249"/>
      <c r="NBH37" s="249"/>
      <c r="NBI37" s="249"/>
      <c r="NBJ37" s="249"/>
      <c r="NBK37" s="249"/>
      <c r="NBL37" s="249"/>
      <c r="NBM37" s="249"/>
      <c r="NBN37" s="249"/>
      <c r="NBO37" s="249"/>
      <c r="NBP37" s="249"/>
      <c r="NBQ37" s="249"/>
      <c r="NBT37" s="248"/>
      <c r="NBV37" s="248"/>
      <c r="NBY37" s="249"/>
      <c r="NBZ37" s="249"/>
      <c r="NCA37" s="249"/>
      <c r="NCB37" s="249"/>
      <c r="NCC37" s="249"/>
      <c r="NCD37" s="249"/>
      <c r="NCE37" s="249"/>
      <c r="NCF37" s="249"/>
      <c r="NCG37" s="249"/>
      <c r="NCH37" s="249"/>
      <c r="NCI37" s="249"/>
      <c r="NCJ37" s="249"/>
      <c r="NCM37" s="248"/>
      <c r="NCO37" s="248"/>
      <c r="NCR37" s="249"/>
      <c r="NCS37" s="249"/>
      <c r="NCT37" s="249"/>
      <c r="NCU37" s="249"/>
      <c r="NCV37" s="249"/>
      <c r="NCW37" s="249"/>
      <c r="NCX37" s="249"/>
      <c r="NCY37" s="249"/>
      <c r="NCZ37" s="249"/>
      <c r="NDA37" s="249"/>
      <c r="NDB37" s="249"/>
      <c r="NDC37" s="249"/>
      <c r="NDF37" s="248"/>
      <c r="NDH37" s="248"/>
      <c r="NDK37" s="249"/>
      <c r="NDL37" s="249"/>
      <c r="NDM37" s="249"/>
      <c r="NDN37" s="249"/>
      <c r="NDO37" s="249"/>
      <c r="NDP37" s="249"/>
      <c r="NDQ37" s="249"/>
      <c r="NDR37" s="249"/>
      <c r="NDS37" s="249"/>
      <c r="NDT37" s="249"/>
      <c r="NDU37" s="249"/>
      <c r="NDV37" s="249"/>
      <c r="NDY37" s="248"/>
      <c r="NEA37" s="248"/>
      <c r="NED37" s="249"/>
      <c r="NEE37" s="249"/>
      <c r="NEF37" s="249"/>
      <c r="NEG37" s="249"/>
      <c r="NEH37" s="249"/>
      <c r="NEI37" s="249"/>
      <c r="NEJ37" s="249"/>
      <c r="NEK37" s="249"/>
      <c r="NEL37" s="249"/>
      <c r="NEM37" s="249"/>
      <c r="NEN37" s="249"/>
      <c r="NEO37" s="249"/>
      <c r="NER37" s="248"/>
      <c r="NET37" s="248"/>
      <c r="NEW37" s="249"/>
      <c r="NEX37" s="249"/>
      <c r="NEY37" s="249"/>
      <c r="NEZ37" s="249"/>
      <c r="NFA37" s="249"/>
      <c r="NFB37" s="249"/>
      <c r="NFC37" s="249"/>
      <c r="NFD37" s="249"/>
      <c r="NFE37" s="249"/>
      <c r="NFF37" s="249"/>
      <c r="NFG37" s="249"/>
      <c r="NFH37" s="249"/>
      <c r="NFK37" s="248"/>
      <c r="NFM37" s="248"/>
      <c r="NFP37" s="249"/>
      <c r="NFQ37" s="249"/>
      <c r="NFR37" s="249"/>
      <c r="NFS37" s="249"/>
      <c r="NFT37" s="249"/>
      <c r="NFU37" s="249"/>
      <c r="NFV37" s="249"/>
      <c r="NFW37" s="249"/>
      <c r="NFX37" s="249"/>
      <c r="NFY37" s="249"/>
      <c r="NFZ37" s="249"/>
      <c r="NGA37" s="249"/>
      <c r="NGD37" s="248"/>
      <c r="NGF37" s="248"/>
      <c r="NGI37" s="249"/>
      <c r="NGJ37" s="249"/>
      <c r="NGK37" s="249"/>
      <c r="NGL37" s="249"/>
      <c r="NGM37" s="249"/>
      <c r="NGN37" s="249"/>
      <c r="NGO37" s="249"/>
      <c r="NGP37" s="249"/>
      <c r="NGQ37" s="249"/>
      <c r="NGR37" s="249"/>
      <c r="NGS37" s="249"/>
      <c r="NGT37" s="249"/>
      <c r="NGW37" s="248"/>
      <c r="NGY37" s="248"/>
      <c r="NHB37" s="249"/>
      <c r="NHC37" s="249"/>
      <c r="NHD37" s="249"/>
      <c r="NHE37" s="249"/>
      <c r="NHF37" s="249"/>
      <c r="NHG37" s="249"/>
      <c r="NHH37" s="249"/>
      <c r="NHI37" s="249"/>
      <c r="NHJ37" s="249"/>
      <c r="NHK37" s="249"/>
      <c r="NHL37" s="249"/>
      <c r="NHM37" s="249"/>
      <c r="NHP37" s="248"/>
      <c r="NHR37" s="248"/>
      <c r="NHU37" s="249"/>
      <c r="NHV37" s="249"/>
      <c r="NHW37" s="249"/>
      <c r="NHX37" s="249"/>
      <c r="NHY37" s="249"/>
      <c r="NHZ37" s="249"/>
      <c r="NIA37" s="249"/>
      <c r="NIB37" s="249"/>
      <c r="NIC37" s="249"/>
      <c r="NID37" s="249"/>
      <c r="NIE37" s="249"/>
      <c r="NIF37" s="249"/>
      <c r="NII37" s="248"/>
      <c r="NIK37" s="248"/>
      <c r="NIN37" s="249"/>
      <c r="NIO37" s="249"/>
      <c r="NIP37" s="249"/>
      <c r="NIQ37" s="249"/>
      <c r="NIR37" s="249"/>
      <c r="NIS37" s="249"/>
      <c r="NIT37" s="249"/>
      <c r="NIU37" s="249"/>
      <c r="NIV37" s="249"/>
      <c r="NIW37" s="249"/>
      <c r="NIX37" s="249"/>
      <c r="NIY37" s="249"/>
      <c r="NJB37" s="248"/>
      <c r="NJD37" s="248"/>
      <c r="NJG37" s="249"/>
      <c r="NJH37" s="249"/>
      <c r="NJI37" s="249"/>
      <c r="NJJ37" s="249"/>
      <c r="NJK37" s="249"/>
      <c r="NJL37" s="249"/>
      <c r="NJM37" s="249"/>
      <c r="NJN37" s="249"/>
      <c r="NJO37" s="249"/>
      <c r="NJP37" s="249"/>
      <c r="NJQ37" s="249"/>
      <c r="NJR37" s="249"/>
      <c r="NJU37" s="248"/>
      <c r="NJW37" s="248"/>
      <c r="NJZ37" s="249"/>
      <c r="NKA37" s="249"/>
      <c r="NKB37" s="249"/>
      <c r="NKC37" s="249"/>
      <c r="NKD37" s="249"/>
      <c r="NKE37" s="249"/>
      <c r="NKF37" s="249"/>
      <c r="NKG37" s="249"/>
      <c r="NKH37" s="249"/>
      <c r="NKI37" s="249"/>
      <c r="NKJ37" s="249"/>
      <c r="NKK37" s="249"/>
      <c r="NKN37" s="248"/>
      <c r="NKP37" s="248"/>
      <c r="NKS37" s="249"/>
      <c r="NKT37" s="249"/>
      <c r="NKU37" s="249"/>
      <c r="NKV37" s="249"/>
      <c r="NKW37" s="249"/>
      <c r="NKX37" s="249"/>
      <c r="NKY37" s="249"/>
      <c r="NKZ37" s="249"/>
      <c r="NLA37" s="249"/>
      <c r="NLB37" s="249"/>
      <c r="NLC37" s="249"/>
      <c r="NLD37" s="249"/>
      <c r="NLG37" s="248"/>
      <c r="NLI37" s="248"/>
      <c r="NLL37" s="249"/>
      <c r="NLM37" s="249"/>
      <c r="NLN37" s="249"/>
      <c r="NLO37" s="249"/>
      <c r="NLP37" s="249"/>
      <c r="NLQ37" s="249"/>
      <c r="NLR37" s="249"/>
      <c r="NLS37" s="249"/>
      <c r="NLT37" s="249"/>
      <c r="NLU37" s="249"/>
      <c r="NLV37" s="249"/>
      <c r="NLW37" s="249"/>
      <c r="NLZ37" s="248"/>
      <c r="NMB37" s="248"/>
      <c r="NME37" s="249"/>
      <c r="NMF37" s="249"/>
      <c r="NMG37" s="249"/>
      <c r="NMH37" s="249"/>
      <c r="NMI37" s="249"/>
      <c r="NMJ37" s="249"/>
      <c r="NMK37" s="249"/>
      <c r="NML37" s="249"/>
      <c r="NMM37" s="249"/>
      <c r="NMN37" s="249"/>
      <c r="NMO37" s="249"/>
      <c r="NMP37" s="249"/>
      <c r="NMS37" s="248"/>
      <c r="NMU37" s="248"/>
      <c r="NMX37" s="249"/>
      <c r="NMY37" s="249"/>
      <c r="NMZ37" s="249"/>
      <c r="NNA37" s="249"/>
      <c r="NNB37" s="249"/>
      <c r="NNC37" s="249"/>
      <c r="NND37" s="249"/>
      <c r="NNE37" s="249"/>
      <c r="NNF37" s="249"/>
      <c r="NNG37" s="249"/>
      <c r="NNH37" s="249"/>
      <c r="NNI37" s="249"/>
      <c r="NNL37" s="248"/>
      <c r="NNN37" s="248"/>
      <c r="NNQ37" s="249"/>
      <c r="NNR37" s="249"/>
      <c r="NNS37" s="249"/>
      <c r="NNT37" s="249"/>
      <c r="NNU37" s="249"/>
      <c r="NNV37" s="249"/>
      <c r="NNW37" s="249"/>
      <c r="NNX37" s="249"/>
      <c r="NNY37" s="249"/>
      <c r="NNZ37" s="249"/>
      <c r="NOA37" s="249"/>
      <c r="NOB37" s="249"/>
      <c r="NOE37" s="248"/>
      <c r="NOG37" s="248"/>
      <c r="NOJ37" s="249"/>
      <c r="NOK37" s="249"/>
      <c r="NOL37" s="249"/>
      <c r="NOM37" s="249"/>
      <c r="NON37" s="249"/>
      <c r="NOO37" s="249"/>
      <c r="NOP37" s="249"/>
      <c r="NOQ37" s="249"/>
      <c r="NOR37" s="249"/>
      <c r="NOS37" s="249"/>
      <c r="NOT37" s="249"/>
      <c r="NOU37" s="249"/>
      <c r="NOX37" s="248"/>
      <c r="NOZ37" s="248"/>
      <c r="NPC37" s="249"/>
      <c r="NPD37" s="249"/>
      <c r="NPE37" s="249"/>
      <c r="NPF37" s="249"/>
      <c r="NPG37" s="249"/>
      <c r="NPH37" s="249"/>
      <c r="NPI37" s="249"/>
      <c r="NPJ37" s="249"/>
      <c r="NPK37" s="249"/>
      <c r="NPL37" s="249"/>
      <c r="NPM37" s="249"/>
      <c r="NPN37" s="249"/>
      <c r="NPQ37" s="248"/>
      <c r="NPS37" s="248"/>
      <c r="NPV37" s="249"/>
      <c r="NPW37" s="249"/>
      <c r="NPX37" s="249"/>
      <c r="NPY37" s="249"/>
      <c r="NPZ37" s="249"/>
      <c r="NQA37" s="249"/>
      <c r="NQB37" s="249"/>
      <c r="NQC37" s="249"/>
      <c r="NQD37" s="249"/>
      <c r="NQE37" s="249"/>
      <c r="NQF37" s="249"/>
      <c r="NQG37" s="249"/>
      <c r="NQJ37" s="248"/>
      <c r="NQL37" s="248"/>
      <c r="NQO37" s="249"/>
      <c r="NQP37" s="249"/>
      <c r="NQQ37" s="249"/>
      <c r="NQR37" s="249"/>
      <c r="NQS37" s="249"/>
      <c r="NQT37" s="249"/>
      <c r="NQU37" s="249"/>
      <c r="NQV37" s="249"/>
      <c r="NQW37" s="249"/>
      <c r="NQX37" s="249"/>
      <c r="NQY37" s="249"/>
      <c r="NQZ37" s="249"/>
      <c r="NRC37" s="248"/>
      <c r="NRE37" s="248"/>
      <c r="NRH37" s="249"/>
      <c r="NRI37" s="249"/>
      <c r="NRJ37" s="249"/>
      <c r="NRK37" s="249"/>
      <c r="NRL37" s="249"/>
      <c r="NRM37" s="249"/>
      <c r="NRN37" s="249"/>
      <c r="NRO37" s="249"/>
      <c r="NRP37" s="249"/>
      <c r="NRQ37" s="249"/>
      <c r="NRR37" s="249"/>
      <c r="NRS37" s="249"/>
      <c r="NRV37" s="248"/>
      <c r="NRX37" s="248"/>
      <c r="NSA37" s="249"/>
      <c r="NSB37" s="249"/>
      <c r="NSC37" s="249"/>
      <c r="NSD37" s="249"/>
      <c r="NSE37" s="249"/>
      <c r="NSF37" s="249"/>
      <c r="NSG37" s="249"/>
      <c r="NSH37" s="249"/>
      <c r="NSI37" s="249"/>
      <c r="NSJ37" s="249"/>
      <c r="NSK37" s="249"/>
      <c r="NSL37" s="249"/>
      <c r="NSO37" s="248"/>
      <c r="NSQ37" s="248"/>
      <c r="NST37" s="249"/>
      <c r="NSU37" s="249"/>
      <c r="NSV37" s="249"/>
      <c r="NSW37" s="249"/>
      <c r="NSX37" s="249"/>
      <c r="NSY37" s="249"/>
      <c r="NSZ37" s="249"/>
      <c r="NTA37" s="249"/>
      <c r="NTB37" s="249"/>
      <c r="NTC37" s="249"/>
      <c r="NTD37" s="249"/>
      <c r="NTE37" s="249"/>
      <c r="NTH37" s="248"/>
      <c r="NTJ37" s="248"/>
      <c r="NTM37" s="249"/>
      <c r="NTN37" s="249"/>
      <c r="NTO37" s="249"/>
      <c r="NTP37" s="249"/>
      <c r="NTQ37" s="249"/>
      <c r="NTR37" s="249"/>
      <c r="NTS37" s="249"/>
      <c r="NTT37" s="249"/>
      <c r="NTU37" s="249"/>
      <c r="NTV37" s="249"/>
      <c r="NTW37" s="249"/>
      <c r="NTX37" s="249"/>
      <c r="NUA37" s="248"/>
      <c r="NUC37" s="248"/>
      <c r="NUF37" s="249"/>
      <c r="NUG37" s="249"/>
      <c r="NUH37" s="249"/>
      <c r="NUI37" s="249"/>
      <c r="NUJ37" s="249"/>
      <c r="NUK37" s="249"/>
      <c r="NUL37" s="249"/>
      <c r="NUM37" s="249"/>
      <c r="NUN37" s="249"/>
      <c r="NUO37" s="249"/>
      <c r="NUP37" s="249"/>
      <c r="NUQ37" s="249"/>
      <c r="NUT37" s="248"/>
      <c r="NUV37" s="248"/>
      <c r="NUY37" s="249"/>
      <c r="NUZ37" s="249"/>
      <c r="NVA37" s="249"/>
      <c r="NVB37" s="249"/>
      <c r="NVC37" s="249"/>
      <c r="NVD37" s="249"/>
      <c r="NVE37" s="249"/>
      <c r="NVF37" s="249"/>
      <c r="NVG37" s="249"/>
      <c r="NVH37" s="249"/>
      <c r="NVI37" s="249"/>
      <c r="NVJ37" s="249"/>
      <c r="NVM37" s="248"/>
      <c r="NVO37" s="248"/>
      <c r="NVR37" s="249"/>
      <c r="NVS37" s="249"/>
      <c r="NVT37" s="249"/>
      <c r="NVU37" s="249"/>
      <c r="NVV37" s="249"/>
      <c r="NVW37" s="249"/>
      <c r="NVX37" s="249"/>
      <c r="NVY37" s="249"/>
      <c r="NVZ37" s="249"/>
      <c r="NWA37" s="249"/>
      <c r="NWB37" s="249"/>
      <c r="NWC37" s="249"/>
      <c r="NWF37" s="248"/>
      <c r="NWH37" s="248"/>
      <c r="NWK37" s="249"/>
      <c r="NWL37" s="249"/>
      <c r="NWM37" s="249"/>
      <c r="NWN37" s="249"/>
      <c r="NWO37" s="249"/>
      <c r="NWP37" s="249"/>
      <c r="NWQ37" s="249"/>
      <c r="NWR37" s="249"/>
      <c r="NWS37" s="249"/>
      <c r="NWT37" s="249"/>
      <c r="NWU37" s="249"/>
      <c r="NWV37" s="249"/>
      <c r="NWY37" s="248"/>
      <c r="NXA37" s="248"/>
      <c r="NXD37" s="249"/>
      <c r="NXE37" s="249"/>
      <c r="NXF37" s="249"/>
      <c r="NXG37" s="249"/>
      <c r="NXH37" s="249"/>
      <c r="NXI37" s="249"/>
      <c r="NXJ37" s="249"/>
      <c r="NXK37" s="249"/>
      <c r="NXL37" s="249"/>
      <c r="NXM37" s="249"/>
      <c r="NXN37" s="249"/>
      <c r="NXO37" s="249"/>
      <c r="NXR37" s="248"/>
      <c r="NXT37" s="248"/>
      <c r="NXW37" s="249"/>
      <c r="NXX37" s="249"/>
      <c r="NXY37" s="249"/>
      <c r="NXZ37" s="249"/>
      <c r="NYA37" s="249"/>
      <c r="NYB37" s="249"/>
      <c r="NYC37" s="249"/>
      <c r="NYD37" s="249"/>
      <c r="NYE37" s="249"/>
      <c r="NYF37" s="249"/>
      <c r="NYG37" s="249"/>
      <c r="NYH37" s="249"/>
      <c r="NYK37" s="248"/>
      <c r="NYM37" s="248"/>
      <c r="NYP37" s="249"/>
      <c r="NYQ37" s="249"/>
      <c r="NYR37" s="249"/>
      <c r="NYS37" s="249"/>
      <c r="NYT37" s="249"/>
      <c r="NYU37" s="249"/>
      <c r="NYV37" s="249"/>
      <c r="NYW37" s="249"/>
      <c r="NYX37" s="249"/>
      <c r="NYY37" s="249"/>
      <c r="NYZ37" s="249"/>
      <c r="NZA37" s="249"/>
      <c r="NZD37" s="248"/>
      <c r="NZF37" s="248"/>
      <c r="NZI37" s="249"/>
      <c r="NZJ37" s="249"/>
      <c r="NZK37" s="249"/>
      <c r="NZL37" s="249"/>
      <c r="NZM37" s="249"/>
      <c r="NZN37" s="249"/>
      <c r="NZO37" s="249"/>
      <c r="NZP37" s="249"/>
      <c r="NZQ37" s="249"/>
      <c r="NZR37" s="249"/>
      <c r="NZS37" s="249"/>
      <c r="NZT37" s="249"/>
      <c r="NZW37" s="248"/>
      <c r="NZY37" s="248"/>
      <c r="OAB37" s="249"/>
      <c r="OAC37" s="249"/>
      <c r="OAD37" s="249"/>
      <c r="OAE37" s="249"/>
      <c r="OAF37" s="249"/>
      <c r="OAG37" s="249"/>
      <c r="OAH37" s="249"/>
      <c r="OAI37" s="249"/>
      <c r="OAJ37" s="249"/>
      <c r="OAK37" s="249"/>
      <c r="OAL37" s="249"/>
      <c r="OAM37" s="249"/>
      <c r="OAP37" s="248"/>
      <c r="OAR37" s="248"/>
      <c r="OAU37" s="249"/>
      <c r="OAV37" s="249"/>
      <c r="OAW37" s="249"/>
      <c r="OAX37" s="249"/>
      <c r="OAY37" s="249"/>
      <c r="OAZ37" s="249"/>
      <c r="OBA37" s="249"/>
      <c r="OBB37" s="249"/>
      <c r="OBC37" s="249"/>
      <c r="OBD37" s="249"/>
      <c r="OBE37" s="249"/>
      <c r="OBF37" s="249"/>
      <c r="OBI37" s="248"/>
      <c r="OBK37" s="248"/>
      <c r="OBN37" s="249"/>
      <c r="OBO37" s="249"/>
      <c r="OBP37" s="249"/>
      <c r="OBQ37" s="249"/>
      <c r="OBR37" s="249"/>
      <c r="OBS37" s="249"/>
      <c r="OBT37" s="249"/>
      <c r="OBU37" s="249"/>
      <c r="OBV37" s="249"/>
      <c r="OBW37" s="249"/>
      <c r="OBX37" s="249"/>
      <c r="OBY37" s="249"/>
      <c r="OCB37" s="248"/>
      <c r="OCD37" s="248"/>
      <c r="OCG37" s="249"/>
      <c r="OCH37" s="249"/>
      <c r="OCI37" s="249"/>
      <c r="OCJ37" s="249"/>
      <c r="OCK37" s="249"/>
      <c r="OCL37" s="249"/>
      <c r="OCM37" s="249"/>
      <c r="OCN37" s="249"/>
      <c r="OCO37" s="249"/>
      <c r="OCP37" s="249"/>
      <c r="OCQ37" s="249"/>
      <c r="OCR37" s="249"/>
      <c r="OCU37" s="248"/>
      <c r="OCW37" s="248"/>
      <c r="OCZ37" s="249"/>
      <c r="ODA37" s="249"/>
      <c r="ODB37" s="249"/>
      <c r="ODC37" s="249"/>
      <c r="ODD37" s="249"/>
      <c r="ODE37" s="249"/>
      <c r="ODF37" s="249"/>
      <c r="ODG37" s="249"/>
      <c r="ODH37" s="249"/>
      <c r="ODI37" s="249"/>
      <c r="ODJ37" s="249"/>
      <c r="ODK37" s="249"/>
      <c r="ODN37" s="248"/>
      <c r="ODP37" s="248"/>
      <c r="ODS37" s="249"/>
      <c r="ODT37" s="249"/>
      <c r="ODU37" s="249"/>
      <c r="ODV37" s="249"/>
      <c r="ODW37" s="249"/>
      <c r="ODX37" s="249"/>
      <c r="ODY37" s="249"/>
      <c r="ODZ37" s="249"/>
      <c r="OEA37" s="249"/>
      <c r="OEB37" s="249"/>
      <c r="OEC37" s="249"/>
      <c r="OED37" s="249"/>
      <c r="OEG37" s="248"/>
      <c r="OEI37" s="248"/>
      <c r="OEL37" s="249"/>
      <c r="OEM37" s="249"/>
      <c r="OEN37" s="249"/>
      <c r="OEO37" s="249"/>
      <c r="OEP37" s="249"/>
      <c r="OEQ37" s="249"/>
      <c r="OER37" s="249"/>
      <c r="OES37" s="249"/>
      <c r="OET37" s="249"/>
      <c r="OEU37" s="249"/>
      <c r="OEV37" s="249"/>
      <c r="OEW37" s="249"/>
      <c r="OEZ37" s="248"/>
      <c r="OFB37" s="248"/>
      <c r="OFE37" s="249"/>
      <c r="OFF37" s="249"/>
      <c r="OFG37" s="249"/>
      <c r="OFH37" s="249"/>
      <c r="OFI37" s="249"/>
      <c r="OFJ37" s="249"/>
      <c r="OFK37" s="249"/>
      <c r="OFL37" s="249"/>
      <c r="OFM37" s="249"/>
      <c r="OFN37" s="249"/>
      <c r="OFO37" s="249"/>
      <c r="OFP37" s="249"/>
      <c r="OFS37" s="248"/>
      <c r="OFU37" s="248"/>
      <c r="OFX37" s="249"/>
      <c r="OFY37" s="249"/>
      <c r="OFZ37" s="249"/>
      <c r="OGA37" s="249"/>
      <c r="OGB37" s="249"/>
      <c r="OGC37" s="249"/>
      <c r="OGD37" s="249"/>
      <c r="OGE37" s="249"/>
      <c r="OGF37" s="249"/>
      <c r="OGG37" s="249"/>
      <c r="OGH37" s="249"/>
      <c r="OGI37" s="249"/>
      <c r="OGL37" s="248"/>
      <c r="OGN37" s="248"/>
      <c r="OGQ37" s="249"/>
      <c r="OGR37" s="249"/>
      <c r="OGS37" s="249"/>
      <c r="OGT37" s="249"/>
      <c r="OGU37" s="249"/>
      <c r="OGV37" s="249"/>
      <c r="OGW37" s="249"/>
      <c r="OGX37" s="249"/>
      <c r="OGY37" s="249"/>
      <c r="OGZ37" s="249"/>
      <c r="OHA37" s="249"/>
      <c r="OHB37" s="249"/>
      <c r="OHE37" s="248"/>
      <c r="OHG37" s="248"/>
      <c r="OHJ37" s="249"/>
      <c r="OHK37" s="249"/>
      <c r="OHL37" s="249"/>
      <c r="OHM37" s="249"/>
      <c r="OHN37" s="249"/>
      <c r="OHO37" s="249"/>
      <c r="OHP37" s="249"/>
      <c r="OHQ37" s="249"/>
      <c r="OHR37" s="249"/>
      <c r="OHS37" s="249"/>
      <c r="OHT37" s="249"/>
      <c r="OHU37" s="249"/>
      <c r="OHX37" s="248"/>
      <c r="OHZ37" s="248"/>
      <c r="OIC37" s="249"/>
      <c r="OID37" s="249"/>
      <c r="OIE37" s="249"/>
      <c r="OIF37" s="249"/>
      <c r="OIG37" s="249"/>
      <c r="OIH37" s="249"/>
      <c r="OII37" s="249"/>
      <c r="OIJ37" s="249"/>
      <c r="OIK37" s="249"/>
      <c r="OIL37" s="249"/>
      <c r="OIM37" s="249"/>
      <c r="OIN37" s="249"/>
      <c r="OIQ37" s="248"/>
      <c r="OIS37" s="248"/>
      <c r="OIV37" s="249"/>
      <c r="OIW37" s="249"/>
      <c r="OIX37" s="249"/>
      <c r="OIY37" s="249"/>
      <c r="OIZ37" s="249"/>
      <c r="OJA37" s="249"/>
      <c r="OJB37" s="249"/>
      <c r="OJC37" s="249"/>
      <c r="OJD37" s="249"/>
      <c r="OJE37" s="249"/>
      <c r="OJF37" s="249"/>
      <c r="OJG37" s="249"/>
      <c r="OJJ37" s="248"/>
      <c r="OJL37" s="248"/>
      <c r="OJO37" s="249"/>
      <c r="OJP37" s="249"/>
      <c r="OJQ37" s="249"/>
      <c r="OJR37" s="249"/>
      <c r="OJS37" s="249"/>
      <c r="OJT37" s="249"/>
      <c r="OJU37" s="249"/>
      <c r="OJV37" s="249"/>
      <c r="OJW37" s="249"/>
      <c r="OJX37" s="249"/>
      <c r="OJY37" s="249"/>
      <c r="OJZ37" s="249"/>
      <c r="OKC37" s="248"/>
      <c r="OKE37" s="248"/>
      <c r="OKH37" s="249"/>
      <c r="OKI37" s="249"/>
      <c r="OKJ37" s="249"/>
      <c r="OKK37" s="249"/>
      <c r="OKL37" s="249"/>
      <c r="OKM37" s="249"/>
      <c r="OKN37" s="249"/>
      <c r="OKO37" s="249"/>
      <c r="OKP37" s="249"/>
      <c r="OKQ37" s="249"/>
      <c r="OKR37" s="249"/>
      <c r="OKS37" s="249"/>
      <c r="OKV37" s="248"/>
      <c r="OKX37" s="248"/>
      <c r="OLA37" s="249"/>
      <c r="OLB37" s="249"/>
      <c r="OLC37" s="249"/>
      <c r="OLD37" s="249"/>
      <c r="OLE37" s="249"/>
      <c r="OLF37" s="249"/>
      <c r="OLG37" s="249"/>
      <c r="OLH37" s="249"/>
      <c r="OLI37" s="249"/>
      <c r="OLJ37" s="249"/>
      <c r="OLK37" s="249"/>
      <c r="OLL37" s="249"/>
      <c r="OLO37" s="248"/>
      <c r="OLQ37" s="248"/>
      <c r="OLT37" s="249"/>
      <c r="OLU37" s="249"/>
      <c r="OLV37" s="249"/>
      <c r="OLW37" s="249"/>
      <c r="OLX37" s="249"/>
      <c r="OLY37" s="249"/>
      <c r="OLZ37" s="249"/>
      <c r="OMA37" s="249"/>
      <c r="OMB37" s="249"/>
      <c r="OMC37" s="249"/>
      <c r="OMD37" s="249"/>
      <c r="OME37" s="249"/>
      <c r="OMH37" s="248"/>
      <c r="OMJ37" s="248"/>
      <c r="OMM37" s="249"/>
      <c r="OMN37" s="249"/>
      <c r="OMO37" s="249"/>
      <c r="OMP37" s="249"/>
      <c r="OMQ37" s="249"/>
      <c r="OMR37" s="249"/>
      <c r="OMS37" s="249"/>
      <c r="OMT37" s="249"/>
      <c r="OMU37" s="249"/>
      <c r="OMV37" s="249"/>
      <c r="OMW37" s="249"/>
      <c r="OMX37" s="249"/>
      <c r="ONA37" s="248"/>
      <c r="ONC37" s="248"/>
      <c r="ONF37" s="249"/>
      <c r="ONG37" s="249"/>
      <c r="ONH37" s="249"/>
      <c r="ONI37" s="249"/>
      <c r="ONJ37" s="249"/>
      <c r="ONK37" s="249"/>
      <c r="ONL37" s="249"/>
      <c r="ONM37" s="249"/>
      <c r="ONN37" s="249"/>
      <c r="ONO37" s="249"/>
      <c r="ONP37" s="249"/>
      <c r="ONQ37" s="249"/>
      <c r="ONT37" s="248"/>
      <c r="ONV37" s="248"/>
      <c r="ONY37" s="249"/>
      <c r="ONZ37" s="249"/>
      <c r="OOA37" s="249"/>
      <c r="OOB37" s="249"/>
      <c r="OOC37" s="249"/>
      <c r="OOD37" s="249"/>
      <c r="OOE37" s="249"/>
      <c r="OOF37" s="249"/>
      <c r="OOG37" s="249"/>
      <c r="OOH37" s="249"/>
      <c r="OOI37" s="249"/>
      <c r="OOJ37" s="249"/>
      <c r="OOM37" s="248"/>
      <c r="OOO37" s="248"/>
      <c r="OOR37" s="249"/>
      <c r="OOS37" s="249"/>
      <c r="OOT37" s="249"/>
      <c r="OOU37" s="249"/>
      <c r="OOV37" s="249"/>
      <c r="OOW37" s="249"/>
      <c r="OOX37" s="249"/>
      <c r="OOY37" s="249"/>
      <c r="OOZ37" s="249"/>
      <c r="OPA37" s="249"/>
      <c r="OPB37" s="249"/>
      <c r="OPC37" s="249"/>
      <c r="OPF37" s="248"/>
      <c r="OPH37" s="248"/>
      <c r="OPK37" s="249"/>
      <c r="OPL37" s="249"/>
      <c r="OPM37" s="249"/>
      <c r="OPN37" s="249"/>
      <c r="OPO37" s="249"/>
      <c r="OPP37" s="249"/>
      <c r="OPQ37" s="249"/>
      <c r="OPR37" s="249"/>
      <c r="OPS37" s="249"/>
      <c r="OPT37" s="249"/>
      <c r="OPU37" s="249"/>
      <c r="OPV37" s="249"/>
      <c r="OPY37" s="248"/>
      <c r="OQA37" s="248"/>
      <c r="OQD37" s="249"/>
      <c r="OQE37" s="249"/>
      <c r="OQF37" s="249"/>
      <c r="OQG37" s="249"/>
      <c r="OQH37" s="249"/>
      <c r="OQI37" s="249"/>
      <c r="OQJ37" s="249"/>
      <c r="OQK37" s="249"/>
      <c r="OQL37" s="249"/>
      <c r="OQM37" s="249"/>
      <c r="OQN37" s="249"/>
      <c r="OQO37" s="249"/>
      <c r="OQR37" s="248"/>
      <c r="OQT37" s="248"/>
      <c r="OQW37" s="249"/>
      <c r="OQX37" s="249"/>
      <c r="OQY37" s="249"/>
      <c r="OQZ37" s="249"/>
      <c r="ORA37" s="249"/>
      <c r="ORB37" s="249"/>
      <c r="ORC37" s="249"/>
      <c r="ORD37" s="249"/>
      <c r="ORE37" s="249"/>
      <c r="ORF37" s="249"/>
      <c r="ORG37" s="249"/>
      <c r="ORH37" s="249"/>
      <c r="ORK37" s="248"/>
      <c r="ORM37" s="248"/>
      <c r="ORP37" s="249"/>
      <c r="ORQ37" s="249"/>
      <c r="ORR37" s="249"/>
      <c r="ORS37" s="249"/>
      <c r="ORT37" s="249"/>
      <c r="ORU37" s="249"/>
      <c r="ORV37" s="249"/>
      <c r="ORW37" s="249"/>
      <c r="ORX37" s="249"/>
      <c r="ORY37" s="249"/>
      <c r="ORZ37" s="249"/>
      <c r="OSA37" s="249"/>
      <c r="OSD37" s="248"/>
      <c r="OSF37" s="248"/>
      <c r="OSI37" s="249"/>
      <c r="OSJ37" s="249"/>
      <c r="OSK37" s="249"/>
      <c r="OSL37" s="249"/>
      <c r="OSM37" s="249"/>
      <c r="OSN37" s="249"/>
      <c r="OSO37" s="249"/>
      <c r="OSP37" s="249"/>
      <c r="OSQ37" s="249"/>
      <c r="OSR37" s="249"/>
      <c r="OSS37" s="249"/>
      <c r="OST37" s="249"/>
      <c r="OSW37" s="248"/>
      <c r="OSY37" s="248"/>
      <c r="OTB37" s="249"/>
      <c r="OTC37" s="249"/>
      <c r="OTD37" s="249"/>
      <c r="OTE37" s="249"/>
      <c r="OTF37" s="249"/>
      <c r="OTG37" s="249"/>
      <c r="OTH37" s="249"/>
      <c r="OTI37" s="249"/>
      <c r="OTJ37" s="249"/>
      <c r="OTK37" s="249"/>
      <c r="OTL37" s="249"/>
      <c r="OTM37" s="249"/>
      <c r="OTP37" s="248"/>
      <c r="OTR37" s="248"/>
      <c r="OTU37" s="249"/>
      <c r="OTV37" s="249"/>
      <c r="OTW37" s="249"/>
      <c r="OTX37" s="249"/>
      <c r="OTY37" s="249"/>
      <c r="OTZ37" s="249"/>
      <c r="OUA37" s="249"/>
      <c r="OUB37" s="249"/>
      <c r="OUC37" s="249"/>
      <c r="OUD37" s="249"/>
      <c r="OUE37" s="249"/>
      <c r="OUF37" s="249"/>
      <c r="OUI37" s="248"/>
      <c r="OUK37" s="248"/>
      <c r="OUN37" s="249"/>
      <c r="OUO37" s="249"/>
      <c r="OUP37" s="249"/>
      <c r="OUQ37" s="249"/>
      <c r="OUR37" s="249"/>
      <c r="OUS37" s="249"/>
      <c r="OUT37" s="249"/>
      <c r="OUU37" s="249"/>
      <c r="OUV37" s="249"/>
      <c r="OUW37" s="249"/>
      <c r="OUX37" s="249"/>
      <c r="OUY37" s="249"/>
      <c r="OVB37" s="248"/>
      <c r="OVD37" s="248"/>
      <c r="OVG37" s="249"/>
      <c r="OVH37" s="249"/>
      <c r="OVI37" s="249"/>
      <c r="OVJ37" s="249"/>
      <c r="OVK37" s="249"/>
      <c r="OVL37" s="249"/>
      <c r="OVM37" s="249"/>
      <c r="OVN37" s="249"/>
      <c r="OVO37" s="249"/>
      <c r="OVP37" s="249"/>
      <c r="OVQ37" s="249"/>
      <c r="OVR37" s="249"/>
      <c r="OVU37" s="248"/>
      <c r="OVW37" s="248"/>
      <c r="OVZ37" s="249"/>
      <c r="OWA37" s="249"/>
      <c r="OWB37" s="249"/>
      <c r="OWC37" s="249"/>
      <c r="OWD37" s="249"/>
      <c r="OWE37" s="249"/>
      <c r="OWF37" s="249"/>
      <c r="OWG37" s="249"/>
      <c r="OWH37" s="249"/>
      <c r="OWI37" s="249"/>
      <c r="OWJ37" s="249"/>
      <c r="OWK37" s="249"/>
      <c r="OWN37" s="248"/>
      <c r="OWP37" s="248"/>
      <c r="OWS37" s="249"/>
      <c r="OWT37" s="249"/>
      <c r="OWU37" s="249"/>
      <c r="OWV37" s="249"/>
      <c r="OWW37" s="249"/>
      <c r="OWX37" s="249"/>
      <c r="OWY37" s="249"/>
      <c r="OWZ37" s="249"/>
      <c r="OXA37" s="249"/>
      <c r="OXB37" s="249"/>
      <c r="OXC37" s="249"/>
      <c r="OXD37" s="249"/>
      <c r="OXG37" s="248"/>
      <c r="OXI37" s="248"/>
      <c r="OXL37" s="249"/>
      <c r="OXM37" s="249"/>
      <c r="OXN37" s="249"/>
      <c r="OXO37" s="249"/>
      <c r="OXP37" s="249"/>
      <c r="OXQ37" s="249"/>
      <c r="OXR37" s="249"/>
      <c r="OXS37" s="249"/>
      <c r="OXT37" s="249"/>
      <c r="OXU37" s="249"/>
      <c r="OXV37" s="249"/>
      <c r="OXW37" s="249"/>
      <c r="OXZ37" s="248"/>
      <c r="OYB37" s="248"/>
      <c r="OYE37" s="249"/>
      <c r="OYF37" s="249"/>
      <c r="OYG37" s="249"/>
      <c r="OYH37" s="249"/>
      <c r="OYI37" s="249"/>
      <c r="OYJ37" s="249"/>
      <c r="OYK37" s="249"/>
      <c r="OYL37" s="249"/>
      <c r="OYM37" s="249"/>
      <c r="OYN37" s="249"/>
      <c r="OYO37" s="249"/>
      <c r="OYP37" s="249"/>
      <c r="OYS37" s="248"/>
      <c r="OYU37" s="248"/>
      <c r="OYX37" s="249"/>
      <c r="OYY37" s="249"/>
      <c r="OYZ37" s="249"/>
      <c r="OZA37" s="249"/>
      <c r="OZB37" s="249"/>
      <c r="OZC37" s="249"/>
      <c r="OZD37" s="249"/>
      <c r="OZE37" s="249"/>
      <c r="OZF37" s="249"/>
      <c r="OZG37" s="249"/>
      <c r="OZH37" s="249"/>
      <c r="OZI37" s="249"/>
      <c r="OZL37" s="248"/>
      <c r="OZN37" s="248"/>
      <c r="OZQ37" s="249"/>
      <c r="OZR37" s="249"/>
      <c r="OZS37" s="249"/>
      <c r="OZT37" s="249"/>
      <c r="OZU37" s="249"/>
      <c r="OZV37" s="249"/>
      <c r="OZW37" s="249"/>
      <c r="OZX37" s="249"/>
      <c r="OZY37" s="249"/>
      <c r="OZZ37" s="249"/>
      <c r="PAA37" s="249"/>
      <c r="PAB37" s="249"/>
      <c r="PAE37" s="248"/>
      <c r="PAG37" s="248"/>
      <c r="PAJ37" s="249"/>
      <c r="PAK37" s="249"/>
      <c r="PAL37" s="249"/>
      <c r="PAM37" s="249"/>
      <c r="PAN37" s="249"/>
      <c r="PAO37" s="249"/>
      <c r="PAP37" s="249"/>
      <c r="PAQ37" s="249"/>
      <c r="PAR37" s="249"/>
      <c r="PAS37" s="249"/>
      <c r="PAT37" s="249"/>
      <c r="PAU37" s="249"/>
      <c r="PAX37" s="248"/>
      <c r="PAZ37" s="248"/>
      <c r="PBC37" s="249"/>
      <c r="PBD37" s="249"/>
      <c r="PBE37" s="249"/>
      <c r="PBF37" s="249"/>
      <c r="PBG37" s="249"/>
      <c r="PBH37" s="249"/>
      <c r="PBI37" s="249"/>
      <c r="PBJ37" s="249"/>
      <c r="PBK37" s="249"/>
      <c r="PBL37" s="249"/>
      <c r="PBM37" s="249"/>
      <c r="PBN37" s="249"/>
      <c r="PBQ37" s="248"/>
      <c r="PBS37" s="248"/>
      <c r="PBV37" s="249"/>
      <c r="PBW37" s="249"/>
      <c r="PBX37" s="249"/>
      <c r="PBY37" s="249"/>
      <c r="PBZ37" s="249"/>
      <c r="PCA37" s="249"/>
      <c r="PCB37" s="249"/>
      <c r="PCC37" s="249"/>
      <c r="PCD37" s="249"/>
      <c r="PCE37" s="249"/>
      <c r="PCF37" s="249"/>
      <c r="PCG37" s="249"/>
      <c r="PCJ37" s="248"/>
      <c r="PCL37" s="248"/>
      <c r="PCO37" s="249"/>
      <c r="PCP37" s="249"/>
      <c r="PCQ37" s="249"/>
      <c r="PCR37" s="249"/>
      <c r="PCS37" s="249"/>
      <c r="PCT37" s="249"/>
      <c r="PCU37" s="249"/>
      <c r="PCV37" s="249"/>
      <c r="PCW37" s="249"/>
      <c r="PCX37" s="249"/>
      <c r="PCY37" s="249"/>
      <c r="PCZ37" s="249"/>
      <c r="PDC37" s="248"/>
      <c r="PDE37" s="248"/>
      <c r="PDH37" s="249"/>
      <c r="PDI37" s="249"/>
      <c r="PDJ37" s="249"/>
      <c r="PDK37" s="249"/>
      <c r="PDL37" s="249"/>
      <c r="PDM37" s="249"/>
      <c r="PDN37" s="249"/>
      <c r="PDO37" s="249"/>
      <c r="PDP37" s="249"/>
      <c r="PDQ37" s="249"/>
      <c r="PDR37" s="249"/>
      <c r="PDS37" s="249"/>
      <c r="PDV37" s="248"/>
      <c r="PDX37" s="248"/>
      <c r="PEA37" s="249"/>
      <c r="PEB37" s="249"/>
      <c r="PEC37" s="249"/>
      <c r="PED37" s="249"/>
      <c r="PEE37" s="249"/>
      <c r="PEF37" s="249"/>
      <c r="PEG37" s="249"/>
      <c r="PEH37" s="249"/>
      <c r="PEI37" s="249"/>
      <c r="PEJ37" s="249"/>
      <c r="PEK37" s="249"/>
      <c r="PEL37" s="249"/>
      <c r="PEO37" s="248"/>
      <c r="PEQ37" s="248"/>
      <c r="PET37" s="249"/>
      <c r="PEU37" s="249"/>
      <c r="PEV37" s="249"/>
      <c r="PEW37" s="249"/>
      <c r="PEX37" s="249"/>
      <c r="PEY37" s="249"/>
      <c r="PEZ37" s="249"/>
      <c r="PFA37" s="249"/>
      <c r="PFB37" s="249"/>
      <c r="PFC37" s="249"/>
      <c r="PFD37" s="249"/>
      <c r="PFE37" s="249"/>
      <c r="PFH37" s="248"/>
      <c r="PFJ37" s="248"/>
      <c r="PFM37" s="249"/>
      <c r="PFN37" s="249"/>
      <c r="PFO37" s="249"/>
      <c r="PFP37" s="249"/>
      <c r="PFQ37" s="249"/>
      <c r="PFR37" s="249"/>
      <c r="PFS37" s="249"/>
      <c r="PFT37" s="249"/>
      <c r="PFU37" s="249"/>
      <c r="PFV37" s="249"/>
      <c r="PFW37" s="249"/>
      <c r="PFX37" s="249"/>
      <c r="PGA37" s="248"/>
      <c r="PGC37" s="248"/>
      <c r="PGF37" s="249"/>
      <c r="PGG37" s="249"/>
      <c r="PGH37" s="249"/>
      <c r="PGI37" s="249"/>
      <c r="PGJ37" s="249"/>
      <c r="PGK37" s="249"/>
      <c r="PGL37" s="249"/>
      <c r="PGM37" s="249"/>
      <c r="PGN37" s="249"/>
      <c r="PGO37" s="249"/>
      <c r="PGP37" s="249"/>
      <c r="PGQ37" s="249"/>
      <c r="PGT37" s="248"/>
      <c r="PGV37" s="248"/>
      <c r="PGY37" s="249"/>
      <c r="PGZ37" s="249"/>
      <c r="PHA37" s="249"/>
      <c r="PHB37" s="249"/>
      <c r="PHC37" s="249"/>
      <c r="PHD37" s="249"/>
      <c r="PHE37" s="249"/>
      <c r="PHF37" s="249"/>
      <c r="PHG37" s="249"/>
      <c r="PHH37" s="249"/>
      <c r="PHI37" s="249"/>
      <c r="PHJ37" s="249"/>
      <c r="PHM37" s="248"/>
      <c r="PHO37" s="248"/>
      <c r="PHR37" s="249"/>
      <c r="PHS37" s="249"/>
      <c r="PHT37" s="249"/>
      <c r="PHU37" s="249"/>
      <c r="PHV37" s="249"/>
      <c r="PHW37" s="249"/>
      <c r="PHX37" s="249"/>
      <c r="PHY37" s="249"/>
      <c r="PHZ37" s="249"/>
      <c r="PIA37" s="249"/>
      <c r="PIB37" s="249"/>
      <c r="PIC37" s="249"/>
      <c r="PIF37" s="248"/>
      <c r="PIH37" s="248"/>
      <c r="PIK37" s="249"/>
      <c r="PIL37" s="249"/>
      <c r="PIM37" s="249"/>
      <c r="PIN37" s="249"/>
      <c r="PIO37" s="249"/>
      <c r="PIP37" s="249"/>
      <c r="PIQ37" s="249"/>
      <c r="PIR37" s="249"/>
      <c r="PIS37" s="249"/>
      <c r="PIT37" s="249"/>
      <c r="PIU37" s="249"/>
      <c r="PIV37" s="249"/>
      <c r="PIY37" s="248"/>
      <c r="PJA37" s="248"/>
      <c r="PJD37" s="249"/>
      <c r="PJE37" s="249"/>
      <c r="PJF37" s="249"/>
      <c r="PJG37" s="249"/>
      <c r="PJH37" s="249"/>
      <c r="PJI37" s="249"/>
      <c r="PJJ37" s="249"/>
      <c r="PJK37" s="249"/>
      <c r="PJL37" s="249"/>
      <c r="PJM37" s="249"/>
      <c r="PJN37" s="249"/>
      <c r="PJO37" s="249"/>
      <c r="PJR37" s="248"/>
      <c r="PJT37" s="248"/>
      <c r="PJW37" s="249"/>
      <c r="PJX37" s="249"/>
      <c r="PJY37" s="249"/>
      <c r="PJZ37" s="249"/>
      <c r="PKA37" s="249"/>
      <c r="PKB37" s="249"/>
      <c r="PKC37" s="249"/>
      <c r="PKD37" s="249"/>
      <c r="PKE37" s="249"/>
      <c r="PKF37" s="249"/>
      <c r="PKG37" s="249"/>
      <c r="PKH37" s="249"/>
      <c r="PKK37" s="248"/>
      <c r="PKM37" s="248"/>
      <c r="PKP37" s="249"/>
      <c r="PKQ37" s="249"/>
      <c r="PKR37" s="249"/>
      <c r="PKS37" s="249"/>
      <c r="PKT37" s="249"/>
      <c r="PKU37" s="249"/>
      <c r="PKV37" s="249"/>
      <c r="PKW37" s="249"/>
      <c r="PKX37" s="249"/>
      <c r="PKY37" s="249"/>
      <c r="PKZ37" s="249"/>
      <c r="PLA37" s="249"/>
      <c r="PLD37" s="248"/>
      <c r="PLF37" s="248"/>
      <c r="PLI37" s="249"/>
      <c r="PLJ37" s="249"/>
      <c r="PLK37" s="249"/>
      <c r="PLL37" s="249"/>
      <c r="PLM37" s="249"/>
      <c r="PLN37" s="249"/>
      <c r="PLO37" s="249"/>
      <c r="PLP37" s="249"/>
      <c r="PLQ37" s="249"/>
      <c r="PLR37" s="249"/>
      <c r="PLS37" s="249"/>
      <c r="PLT37" s="249"/>
      <c r="PLW37" s="248"/>
      <c r="PLY37" s="248"/>
      <c r="PMB37" s="249"/>
      <c r="PMC37" s="249"/>
      <c r="PMD37" s="249"/>
      <c r="PME37" s="249"/>
      <c r="PMF37" s="249"/>
      <c r="PMG37" s="249"/>
      <c r="PMH37" s="249"/>
      <c r="PMI37" s="249"/>
      <c r="PMJ37" s="249"/>
      <c r="PMK37" s="249"/>
      <c r="PML37" s="249"/>
      <c r="PMM37" s="249"/>
      <c r="PMP37" s="248"/>
      <c r="PMR37" s="248"/>
      <c r="PMU37" s="249"/>
      <c r="PMV37" s="249"/>
      <c r="PMW37" s="249"/>
      <c r="PMX37" s="249"/>
      <c r="PMY37" s="249"/>
      <c r="PMZ37" s="249"/>
      <c r="PNA37" s="249"/>
      <c r="PNB37" s="249"/>
      <c r="PNC37" s="249"/>
      <c r="PND37" s="249"/>
      <c r="PNE37" s="249"/>
      <c r="PNF37" s="249"/>
      <c r="PNI37" s="248"/>
      <c r="PNK37" s="248"/>
      <c r="PNN37" s="249"/>
      <c r="PNO37" s="249"/>
      <c r="PNP37" s="249"/>
      <c r="PNQ37" s="249"/>
      <c r="PNR37" s="249"/>
      <c r="PNS37" s="249"/>
      <c r="PNT37" s="249"/>
      <c r="PNU37" s="249"/>
      <c r="PNV37" s="249"/>
      <c r="PNW37" s="249"/>
      <c r="PNX37" s="249"/>
      <c r="PNY37" s="249"/>
      <c r="POB37" s="248"/>
      <c r="POD37" s="248"/>
      <c r="POG37" s="249"/>
      <c r="POH37" s="249"/>
      <c r="POI37" s="249"/>
      <c r="POJ37" s="249"/>
      <c r="POK37" s="249"/>
      <c r="POL37" s="249"/>
      <c r="POM37" s="249"/>
      <c r="PON37" s="249"/>
      <c r="POO37" s="249"/>
      <c r="POP37" s="249"/>
      <c r="POQ37" s="249"/>
      <c r="POR37" s="249"/>
      <c r="POU37" s="248"/>
      <c r="POW37" s="248"/>
      <c r="POZ37" s="249"/>
      <c r="PPA37" s="249"/>
      <c r="PPB37" s="249"/>
      <c r="PPC37" s="249"/>
      <c r="PPD37" s="249"/>
      <c r="PPE37" s="249"/>
      <c r="PPF37" s="249"/>
      <c r="PPG37" s="249"/>
      <c r="PPH37" s="249"/>
      <c r="PPI37" s="249"/>
      <c r="PPJ37" s="249"/>
      <c r="PPK37" s="249"/>
      <c r="PPN37" s="248"/>
      <c r="PPP37" s="248"/>
      <c r="PPS37" s="249"/>
      <c r="PPT37" s="249"/>
      <c r="PPU37" s="249"/>
      <c r="PPV37" s="249"/>
      <c r="PPW37" s="249"/>
      <c r="PPX37" s="249"/>
      <c r="PPY37" s="249"/>
      <c r="PPZ37" s="249"/>
      <c r="PQA37" s="249"/>
      <c r="PQB37" s="249"/>
      <c r="PQC37" s="249"/>
      <c r="PQD37" s="249"/>
      <c r="PQG37" s="248"/>
      <c r="PQI37" s="248"/>
      <c r="PQL37" s="249"/>
      <c r="PQM37" s="249"/>
      <c r="PQN37" s="249"/>
      <c r="PQO37" s="249"/>
      <c r="PQP37" s="249"/>
      <c r="PQQ37" s="249"/>
      <c r="PQR37" s="249"/>
      <c r="PQS37" s="249"/>
      <c r="PQT37" s="249"/>
      <c r="PQU37" s="249"/>
      <c r="PQV37" s="249"/>
      <c r="PQW37" s="249"/>
      <c r="PQZ37" s="248"/>
      <c r="PRB37" s="248"/>
      <c r="PRE37" s="249"/>
      <c r="PRF37" s="249"/>
      <c r="PRG37" s="249"/>
      <c r="PRH37" s="249"/>
      <c r="PRI37" s="249"/>
      <c r="PRJ37" s="249"/>
      <c r="PRK37" s="249"/>
      <c r="PRL37" s="249"/>
      <c r="PRM37" s="249"/>
      <c r="PRN37" s="249"/>
      <c r="PRO37" s="249"/>
      <c r="PRP37" s="249"/>
      <c r="PRS37" s="248"/>
      <c r="PRU37" s="248"/>
      <c r="PRX37" s="249"/>
      <c r="PRY37" s="249"/>
      <c r="PRZ37" s="249"/>
      <c r="PSA37" s="249"/>
      <c r="PSB37" s="249"/>
      <c r="PSC37" s="249"/>
      <c r="PSD37" s="249"/>
      <c r="PSE37" s="249"/>
      <c r="PSF37" s="249"/>
      <c r="PSG37" s="249"/>
      <c r="PSH37" s="249"/>
      <c r="PSI37" s="249"/>
      <c r="PSL37" s="248"/>
      <c r="PSN37" s="248"/>
      <c r="PSQ37" s="249"/>
      <c r="PSR37" s="249"/>
      <c r="PSS37" s="249"/>
      <c r="PST37" s="249"/>
      <c r="PSU37" s="249"/>
      <c r="PSV37" s="249"/>
      <c r="PSW37" s="249"/>
      <c r="PSX37" s="249"/>
      <c r="PSY37" s="249"/>
      <c r="PSZ37" s="249"/>
      <c r="PTA37" s="249"/>
      <c r="PTB37" s="249"/>
      <c r="PTE37" s="248"/>
      <c r="PTG37" s="248"/>
      <c r="PTJ37" s="249"/>
      <c r="PTK37" s="249"/>
      <c r="PTL37" s="249"/>
      <c r="PTM37" s="249"/>
      <c r="PTN37" s="249"/>
      <c r="PTO37" s="249"/>
      <c r="PTP37" s="249"/>
      <c r="PTQ37" s="249"/>
      <c r="PTR37" s="249"/>
      <c r="PTS37" s="249"/>
      <c r="PTT37" s="249"/>
      <c r="PTU37" s="249"/>
      <c r="PTX37" s="248"/>
      <c r="PTZ37" s="248"/>
      <c r="PUC37" s="249"/>
      <c r="PUD37" s="249"/>
      <c r="PUE37" s="249"/>
      <c r="PUF37" s="249"/>
      <c r="PUG37" s="249"/>
      <c r="PUH37" s="249"/>
      <c r="PUI37" s="249"/>
      <c r="PUJ37" s="249"/>
      <c r="PUK37" s="249"/>
      <c r="PUL37" s="249"/>
      <c r="PUM37" s="249"/>
      <c r="PUN37" s="249"/>
      <c r="PUQ37" s="248"/>
      <c r="PUS37" s="248"/>
      <c r="PUV37" s="249"/>
      <c r="PUW37" s="249"/>
      <c r="PUX37" s="249"/>
      <c r="PUY37" s="249"/>
      <c r="PUZ37" s="249"/>
      <c r="PVA37" s="249"/>
      <c r="PVB37" s="249"/>
      <c r="PVC37" s="249"/>
      <c r="PVD37" s="249"/>
      <c r="PVE37" s="249"/>
      <c r="PVF37" s="249"/>
      <c r="PVG37" s="249"/>
      <c r="PVJ37" s="248"/>
      <c r="PVL37" s="248"/>
      <c r="PVO37" s="249"/>
      <c r="PVP37" s="249"/>
      <c r="PVQ37" s="249"/>
      <c r="PVR37" s="249"/>
      <c r="PVS37" s="249"/>
      <c r="PVT37" s="249"/>
      <c r="PVU37" s="249"/>
      <c r="PVV37" s="249"/>
      <c r="PVW37" s="249"/>
      <c r="PVX37" s="249"/>
      <c r="PVY37" s="249"/>
      <c r="PVZ37" s="249"/>
      <c r="PWC37" s="248"/>
      <c r="PWE37" s="248"/>
      <c r="PWH37" s="249"/>
      <c r="PWI37" s="249"/>
      <c r="PWJ37" s="249"/>
      <c r="PWK37" s="249"/>
      <c r="PWL37" s="249"/>
      <c r="PWM37" s="249"/>
      <c r="PWN37" s="249"/>
      <c r="PWO37" s="249"/>
      <c r="PWP37" s="249"/>
      <c r="PWQ37" s="249"/>
      <c r="PWR37" s="249"/>
      <c r="PWS37" s="249"/>
      <c r="PWV37" s="248"/>
      <c r="PWX37" s="248"/>
      <c r="PXA37" s="249"/>
      <c r="PXB37" s="249"/>
      <c r="PXC37" s="249"/>
      <c r="PXD37" s="249"/>
      <c r="PXE37" s="249"/>
      <c r="PXF37" s="249"/>
      <c r="PXG37" s="249"/>
      <c r="PXH37" s="249"/>
      <c r="PXI37" s="249"/>
      <c r="PXJ37" s="249"/>
      <c r="PXK37" s="249"/>
      <c r="PXL37" s="249"/>
      <c r="PXO37" s="248"/>
      <c r="PXQ37" s="248"/>
      <c r="PXT37" s="249"/>
      <c r="PXU37" s="249"/>
      <c r="PXV37" s="249"/>
      <c r="PXW37" s="249"/>
      <c r="PXX37" s="249"/>
      <c r="PXY37" s="249"/>
      <c r="PXZ37" s="249"/>
      <c r="PYA37" s="249"/>
      <c r="PYB37" s="249"/>
      <c r="PYC37" s="249"/>
      <c r="PYD37" s="249"/>
      <c r="PYE37" s="249"/>
      <c r="PYH37" s="248"/>
      <c r="PYJ37" s="248"/>
      <c r="PYM37" s="249"/>
      <c r="PYN37" s="249"/>
      <c r="PYO37" s="249"/>
      <c r="PYP37" s="249"/>
      <c r="PYQ37" s="249"/>
      <c r="PYR37" s="249"/>
      <c r="PYS37" s="249"/>
      <c r="PYT37" s="249"/>
      <c r="PYU37" s="249"/>
      <c r="PYV37" s="249"/>
      <c r="PYW37" s="249"/>
      <c r="PYX37" s="249"/>
      <c r="PZA37" s="248"/>
      <c r="PZC37" s="248"/>
      <c r="PZF37" s="249"/>
      <c r="PZG37" s="249"/>
      <c r="PZH37" s="249"/>
      <c r="PZI37" s="249"/>
      <c r="PZJ37" s="249"/>
      <c r="PZK37" s="249"/>
      <c r="PZL37" s="249"/>
      <c r="PZM37" s="249"/>
      <c r="PZN37" s="249"/>
      <c r="PZO37" s="249"/>
      <c r="PZP37" s="249"/>
      <c r="PZQ37" s="249"/>
      <c r="PZT37" s="248"/>
      <c r="PZV37" s="248"/>
      <c r="PZY37" s="249"/>
      <c r="PZZ37" s="249"/>
      <c r="QAA37" s="249"/>
      <c r="QAB37" s="249"/>
      <c r="QAC37" s="249"/>
      <c r="QAD37" s="249"/>
      <c r="QAE37" s="249"/>
      <c r="QAF37" s="249"/>
      <c r="QAG37" s="249"/>
      <c r="QAH37" s="249"/>
      <c r="QAI37" s="249"/>
      <c r="QAJ37" s="249"/>
      <c r="QAM37" s="248"/>
      <c r="QAO37" s="248"/>
      <c r="QAR37" s="249"/>
      <c r="QAS37" s="249"/>
      <c r="QAT37" s="249"/>
      <c r="QAU37" s="249"/>
      <c r="QAV37" s="249"/>
      <c r="QAW37" s="249"/>
      <c r="QAX37" s="249"/>
      <c r="QAY37" s="249"/>
      <c r="QAZ37" s="249"/>
      <c r="QBA37" s="249"/>
      <c r="QBB37" s="249"/>
      <c r="QBC37" s="249"/>
      <c r="QBF37" s="248"/>
      <c r="QBH37" s="248"/>
      <c r="QBK37" s="249"/>
      <c r="QBL37" s="249"/>
      <c r="QBM37" s="249"/>
      <c r="QBN37" s="249"/>
      <c r="QBO37" s="249"/>
      <c r="QBP37" s="249"/>
      <c r="QBQ37" s="249"/>
      <c r="QBR37" s="249"/>
      <c r="QBS37" s="249"/>
      <c r="QBT37" s="249"/>
      <c r="QBU37" s="249"/>
      <c r="QBV37" s="249"/>
      <c r="QBY37" s="248"/>
      <c r="QCA37" s="248"/>
      <c r="QCD37" s="249"/>
      <c r="QCE37" s="249"/>
      <c r="QCF37" s="249"/>
      <c r="QCG37" s="249"/>
      <c r="QCH37" s="249"/>
      <c r="QCI37" s="249"/>
      <c r="QCJ37" s="249"/>
      <c r="QCK37" s="249"/>
      <c r="QCL37" s="249"/>
      <c r="QCM37" s="249"/>
      <c r="QCN37" s="249"/>
      <c r="QCO37" s="249"/>
      <c r="QCR37" s="248"/>
      <c r="QCT37" s="248"/>
      <c r="QCW37" s="249"/>
      <c r="QCX37" s="249"/>
      <c r="QCY37" s="249"/>
      <c r="QCZ37" s="249"/>
      <c r="QDA37" s="249"/>
      <c r="QDB37" s="249"/>
      <c r="QDC37" s="249"/>
      <c r="QDD37" s="249"/>
      <c r="QDE37" s="249"/>
      <c r="QDF37" s="249"/>
      <c r="QDG37" s="249"/>
      <c r="QDH37" s="249"/>
      <c r="QDK37" s="248"/>
      <c r="QDM37" s="248"/>
      <c r="QDP37" s="249"/>
      <c r="QDQ37" s="249"/>
      <c r="QDR37" s="249"/>
      <c r="QDS37" s="249"/>
      <c r="QDT37" s="249"/>
      <c r="QDU37" s="249"/>
      <c r="QDV37" s="249"/>
      <c r="QDW37" s="249"/>
      <c r="QDX37" s="249"/>
      <c r="QDY37" s="249"/>
      <c r="QDZ37" s="249"/>
      <c r="QEA37" s="249"/>
      <c r="QED37" s="248"/>
      <c r="QEF37" s="248"/>
      <c r="QEI37" s="249"/>
      <c r="QEJ37" s="249"/>
      <c r="QEK37" s="249"/>
      <c r="QEL37" s="249"/>
      <c r="QEM37" s="249"/>
      <c r="QEN37" s="249"/>
      <c r="QEO37" s="249"/>
      <c r="QEP37" s="249"/>
      <c r="QEQ37" s="249"/>
      <c r="QER37" s="249"/>
      <c r="QES37" s="249"/>
      <c r="QET37" s="249"/>
      <c r="QEW37" s="248"/>
      <c r="QEY37" s="248"/>
      <c r="QFB37" s="249"/>
      <c r="QFC37" s="249"/>
      <c r="QFD37" s="249"/>
      <c r="QFE37" s="249"/>
      <c r="QFF37" s="249"/>
      <c r="QFG37" s="249"/>
      <c r="QFH37" s="249"/>
      <c r="QFI37" s="249"/>
      <c r="QFJ37" s="249"/>
      <c r="QFK37" s="249"/>
      <c r="QFL37" s="249"/>
      <c r="QFM37" s="249"/>
      <c r="QFP37" s="248"/>
      <c r="QFR37" s="248"/>
      <c r="QFU37" s="249"/>
      <c r="QFV37" s="249"/>
      <c r="QFW37" s="249"/>
      <c r="QFX37" s="249"/>
      <c r="QFY37" s="249"/>
      <c r="QFZ37" s="249"/>
      <c r="QGA37" s="249"/>
      <c r="QGB37" s="249"/>
      <c r="QGC37" s="249"/>
      <c r="QGD37" s="249"/>
      <c r="QGE37" s="249"/>
      <c r="QGF37" s="249"/>
      <c r="QGI37" s="248"/>
      <c r="QGK37" s="248"/>
      <c r="QGN37" s="249"/>
      <c r="QGO37" s="249"/>
      <c r="QGP37" s="249"/>
      <c r="QGQ37" s="249"/>
      <c r="QGR37" s="249"/>
      <c r="QGS37" s="249"/>
      <c r="QGT37" s="249"/>
      <c r="QGU37" s="249"/>
      <c r="QGV37" s="249"/>
      <c r="QGW37" s="249"/>
      <c r="QGX37" s="249"/>
      <c r="QGY37" s="249"/>
      <c r="QHB37" s="248"/>
      <c r="QHD37" s="248"/>
      <c r="QHG37" s="249"/>
      <c r="QHH37" s="249"/>
      <c r="QHI37" s="249"/>
      <c r="QHJ37" s="249"/>
      <c r="QHK37" s="249"/>
      <c r="QHL37" s="249"/>
      <c r="QHM37" s="249"/>
      <c r="QHN37" s="249"/>
      <c r="QHO37" s="249"/>
      <c r="QHP37" s="249"/>
      <c r="QHQ37" s="249"/>
      <c r="QHR37" s="249"/>
      <c r="QHU37" s="248"/>
      <c r="QHW37" s="248"/>
      <c r="QHZ37" s="249"/>
      <c r="QIA37" s="249"/>
      <c r="QIB37" s="249"/>
      <c r="QIC37" s="249"/>
      <c r="QID37" s="249"/>
      <c r="QIE37" s="249"/>
      <c r="QIF37" s="249"/>
      <c r="QIG37" s="249"/>
      <c r="QIH37" s="249"/>
      <c r="QII37" s="249"/>
      <c r="QIJ37" s="249"/>
      <c r="QIK37" s="249"/>
      <c r="QIN37" s="248"/>
      <c r="QIP37" s="248"/>
      <c r="QIS37" s="249"/>
      <c r="QIT37" s="249"/>
      <c r="QIU37" s="249"/>
      <c r="QIV37" s="249"/>
      <c r="QIW37" s="249"/>
      <c r="QIX37" s="249"/>
      <c r="QIY37" s="249"/>
      <c r="QIZ37" s="249"/>
      <c r="QJA37" s="249"/>
      <c r="QJB37" s="249"/>
      <c r="QJC37" s="249"/>
      <c r="QJD37" s="249"/>
      <c r="QJG37" s="248"/>
      <c r="QJI37" s="248"/>
      <c r="QJL37" s="249"/>
      <c r="QJM37" s="249"/>
      <c r="QJN37" s="249"/>
      <c r="QJO37" s="249"/>
      <c r="QJP37" s="249"/>
      <c r="QJQ37" s="249"/>
      <c r="QJR37" s="249"/>
      <c r="QJS37" s="249"/>
      <c r="QJT37" s="249"/>
      <c r="QJU37" s="249"/>
      <c r="QJV37" s="249"/>
      <c r="QJW37" s="249"/>
      <c r="QJZ37" s="248"/>
      <c r="QKB37" s="248"/>
      <c r="QKE37" s="249"/>
      <c r="QKF37" s="249"/>
      <c r="QKG37" s="249"/>
      <c r="QKH37" s="249"/>
      <c r="QKI37" s="249"/>
      <c r="QKJ37" s="249"/>
      <c r="QKK37" s="249"/>
      <c r="QKL37" s="249"/>
      <c r="QKM37" s="249"/>
      <c r="QKN37" s="249"/>
      <c r="QKO37" s="249"/>
      <c r="QKP37" s="249"/>
      <c r="QKS37" s="248"/>
      <c r="QKU37" s="248"/>
      <c r="QKX37" s="249"/>
      <c r="QKY37" s="249"/>
      <c r="QKZ37" s="249"/>
      <c r="QLA37" s="249"/>
      <c r="QLB37" s="249"/>
      <c r="QLC37" s="249"/>
      <c r="QLD37" s="249"/>
      <c r="QLE37" s="249"/>
      <c r="QLF37" s="249"/>
      <c r="QLG37" s="249"/>
      <c r="QLH37" s="249"/>
      <c r="QLI37" s="249"/>
      <c r="QLL37" s="248"/>
      <c r="QLN37" s="248"/>
      <c r="QLQ37" s="249"/>
      <c r="QLR37" s="249"/>
      <c r="QLS37" s="249"/>
      <c r="QLT37" s="249"/>
      <c r="QLU37" s="249"/>
      <c r="QLV37" s="249"/>
      <c r="QLW37" s="249"/>
      <c r="QLX37" s="249"/>
      <c r="QLY37" s="249"/>
      <c r="QLZ37" s="249"/>
      <c r="QMA37" s="249"/>
      <c r="QMB37" s="249"/>
      <c r="QME37" s="248"/>
      <c r="QMG37" s="248"/>
      <c r="QMJ37" s="249"/>
      <c r="QMK37" s="249"/>
      <c r="QML37" s="249"/>
      <c r="QMM37" s="249"/>
      <c r="QMN37" s="249"/>
      <c r="QMO37" s="249"/>
      <c r="QMP37" s="249"/>
      <c r="QMQ37" s="249"/>
      <c r="QMR37" s="249"/>
      <c r="QMS37" s="249"/>
      <c r="QMT37" s="249"/>
      <c r="QMU37" s="249"/>
      <c r="QMX37" s="248"/>
      <c r="QMZ37" s="248"/>
      <c r="QNC37" s="249"/>
      <c r="QND37" s="249"/>
      <c r="QNE37" s="249"/>
      <c r="QNF37" s="249"/>
      <c r="QNG37" s="249"/>
      <c r="QNH37" s="249"/>
      <c r="QNI37" s="249"/>
      <c r="QNJ37" s="249"/>
      <c r="QNK37" s="249"/>
      <c r="QNL37" s="249"/>
      <c r="QNM37" s="249"/>
      <c r="QNN37" s="249"/>
      <c r="QNQ37" s="248"/>
      <c r="QNS37" s="248"/>
      <c r="QNV37" s="249"/>
      <c r="QNW37" s="249"/>
      <c r="QNX37" s="249"/>
      <c r="QNY37" s="249"/>
      <c r="QNZ37" s="249"/>
      <c r="QOA37" s="249"/>
      <c r="QOB37" s="249"/>
      <c r="QOC37" s="249"/>
      <c r="QOD37" s="249"/>
      <c r="QOE37" s="249"/>
      <c r="QOF37" s="249"/>
      <c r="QOG37" s="249"/>
      <c r="QOJ37" s="248"/>
      <c r="QOL37" s="248"/>
      <c r="QOO37" s="249"/>
      <c r="QOP37" s="249"/>
      <c r="QOQ37" s="249"/>
      <c r="QOR37" s="249"/>
      <c r="QOS37" s="249"/>
      <c r="QOT37" s="249"/>
      <c r="QOU37" s="249"/>
      <c r="QOV37" s="249"/>
      <c r="QOW37" s="249"/>
      <c r="QOX37" s="249"/>
      <c r="QOY37" s="249"/>
      <c r="QOZ37" s="249"/>
      <c r="QPC37" s="248"/>
      <c r="QPE37" s="248"/>
      <c r="QPH37" s="249"/>
      <c r="QPI37" s="249"/>
      <c r="QPJ37" s="249"/>
      <c r="QPK37" s="249"/>
      <c r="QPL37" s="249"/>
      <c r="QPM37" s="249"/>
      <c r="QPN37" s="249"/>
      <c r="QPO37" s="249"/>
      <c r="QPP37" s="249"/>
      <c r="QPQ37" s="249"/>
      <c r="QPR37" s="249"/>
      <c r="QPS37" s="249"/>
      <c r="QPV37" s="248"/>
      <c r="QPX37" s="248"/>
      <c r="QQA37" s="249"/>
      <c r="QQB37" s="249"/>
      <c r="QQC37" s="249"/>
      <c r="QQD37" s="249"/>
      <c r="QQE37" s="249"/>
      <c r="QQF37" s="249"/>
      <c r="QQG37" s="249"/>
      <c r="QQH37" s="249"/>
      <c r="QQI37" s="249"/>
      <c r="QQJ37" s="249"/>
      <c r="QQK37" s="249"/>
      <c r="QQL37" s="249"/>
      <c r="QQO37" s="248"/>
      <c r="QQQ37" s="248"/>
      <c r="QQT37" s="249"/>
      <c r="QQU37" s="249"/>
      <c r="QQV37" s="249"/>
      <c r="QQW37" s="249"/>
      <c r="QQX37" s="249"/>
      <c r="QQY37" s="249"/>
      <c r="QQZ37" s="249"/>
      <c r="QRA37" s="249"/>
      <c r="QRB37" s="249"/>
      <c r="QRC37" s="249"/>
      <c r="QRD37" s="249"/>
      <c r="QRE37" s="249"/>
      <c r="QRH37" s="248"/>
      <c r="QRJ37" s="248"/>
      <c r="QRM37" s="249"/>
      <c r="QRN37" s="249"/>
      <c r="QRO37" s="249"/>
      <c r="QRP37" s="249"/>
      <c r="QRQ37" s="249"/>
      <c r="QRR37" s="249"/>
      <c r="QRS37" s="249"/>
      <c r="QRT37" s="249"/>
      <c r="QRU37" s="249"/>
      <c r="QRV37" s="249"/>
      <c r="QRW37" s="249"/>
      <c r="QRX37" s="249"/>
      <c r="QSA37" s="248"/>
      <c r="QSC37" s="248"/>
      <c r="QSF37" s="249"/>
      <c r="QSG37" s="249"/>
      <c r="QSH37" s="249"/>
      <c r="QSI37" s="249"/>
      <c r="QSJ37" s="249"/>
      <c r="QSK37" s="249"/>
      <c r="QSL37" s="249"/>
      <c r="QSM37" s="249"/>
      <c r="QSN37" s="249"/>
      <c r="QSO37" s="249"/>
      <c r="QSP37" s="249"/>
      <c r="QSQ37" s="249"/>
      <c r="QST37" s="248"/>
      <c r="QSV37" s="248"/>
      <c r="QSY37" s="249"/>
      <c r="QSZ37" s="249"/>
      <c r="QTA37" s="249"/>
      <c r="QTB37" s="249"/>
      <c r="QTC37" s="249"/>
      <c r="QTD37" s="249"/>
      <c r="QTE37" s="249"/>
      <c r="QTF37" s="249"/>
      <c r="QTG37" s="249"/>
      <c r="QTH37" s="249"/>
      <c r="QTI37" s="249"/>
      <c r="QTJ37" s="249"/>
      <c r="QTM37" s="248"/>
      <c r="QTO37" s="248"/>
      <c r="QTR37" s="249"/>
      <c r="QTS37" s="249"/>
      <c r="QTT37" s="249"/>
      <c r="QTU37" s="249"/>
      <c r="QTV37" s="249"/>
      <c r="QTW37" s="249"/>
      <c r="QTX37" s="249"/>
      <c r="QTY37" s="249"/>
      <c r="QTZ37" s="249"/>
      <c r="QUA37" s="249"/>
      <c r="QUB37" s="249"/>
      <c r="QUC37" s="249"/>
      <c r="QUF37" s="248"/>
      <c r="QUH37" s="248"/>
      <c r="QUK37" s="249"/>
      <c r="QUL37" s="249"/>
      <c r="QUM37" s="249"/>
      <c r="QUN37" s="249"/>
      <c r="QUO37" s="249"/>
      <c r="QUP37" s="249"/>
      <c r="QUQ37" s="249"/>
      <c r="QUR37" s="249"/>
      <c r="QUS37" s="249"/>
      <c r="QUT37" s="249"/>
      <c r="QUU37" s="249"/>
      <c r="QUV37" s="249"/>
      <c r="QUY37" s="248"/>
      <c r="QVA37" s="248"/>
      <c r="QVD37" s="249"/>
      <c r="QVE37" s="249"/>
      <c r="QVF37" s="249"/>
      <c r="QVG37" s="249"/>
      <c r="QVH37" s="249"/>
      <c r="QVI37" s="249"/>
      <c r="QVJ37" s="249"/>
      <c r="QVK37" s="249"/>
      <c r="QVL37" s="249"/>
      <c r="QVM37" s="249"/>
      <c r="QVN37" s="249"/>
      <c r="QVO37" s="249"/>
      <c r="QVR37" s="248"/>
      <c r="QVT37" s="248"/>
      <c r="QVW37" s="249"/>
      <c r="QVX37" s="249"/>
      <c r="QVY37" s="249"/>
      <c r="QVZ37" s="249"/>
      <c r="QWA37" s="249"/>
      <c r="QWB37" s="249"/>
      <c r="QWC37" s="249"/>
      <c r="QWD37" s="249"/>
      <c r="QWE37" s="249"/>
      <c r="QWF37" s="249"/>
      <c r="QWG37" s="249"/>
      <c r="QWH37" s="249"/>
      <c r="QWK37" s="248"/>
      <c r="QWM37" s="248"/>
      <c r="QWP37" s="249"/>
      <c r="QWQ37" s="249"/>
      <c r="QWR37" s="249"/>
      <c r="QWS37" s="249"/>
      <c r="QWT37" s="249"/>
      <c r="QWU37" s="249"/>
      <c r="QWV37" s="249"/>
      <c r="QWW37" s="249"/>
      <c r="QWX37" s="249"/>
      <c r="QWY37" s="249"/>
      <c r="QWZ37" s="249"/>
      <c r="QXA37" s="249"/>
      <c r="QXD37" s="248"/>
      <c r="QXF37" s="248"/>
      <c r="QXI37" s="249"/>
      <c r="QXJ37" s="249"/>
      <c r="QXK37" s="249"/>
      <c r="QXL37" s="249"/>
      <c r="QXM37" s="249"/>
      <c r="QXN37" s="249"/>
      <c r="QXO37" s="249"/>
      <c r="QXP37" s="249"/>
      <c r="QXQ37" s="249"/>
      <c r="QXR37" s="249"/>
      <c r="QXS37" s="249"/>
      <c r="QXT37" s="249"/>
      <c r="QXW37" s="248"/>
      <c r="QXY37" s="248"/>
      <c r="QYB37" s="249"/>
      <c r="QYC37" s="249"/>
      <c r="QYD37" s="249"/>
      <c r="QYE37" s="249"/>
      <c r="QYF37" s="249"/>
      <c r="QYG37" s="249"/>
      <c r="QYH37" s="249"/>
      <c r="QYI37" s="249"/>
      <c r="QYJ37" s="249"/>
      <c r="QYK37" s="249"/>
      <c r="QYL37" s="249"/>
      <c r="QYM37" s="249"/>
      <c r="QYP37" s="248"/>
      <c r="QYR37" s="248"/>
      <c r="QYU37" s="249"/>
      <c r="QYV37" s="249"/>
      <c r="QYW37" s="249"/>
      <c r="QYX37" s="249"/>
      <c r="QYY37" s="249"/>
      <c r="QYZ37" s="249"/>
      <c r="QZA37" s="249"/>
      <c r="QZB37" s="249"/>
      <c r="QZC37" s="249"/>
      <c r="QZD37" s="249"/>
      <c r="QZE37" s="249"/>
      <c r="QZF37" s="249"/>
      <c r="QZI37" s="248"/>
      <c r="QZK37" s="248"/>
      <c r="QZN37" s="249"/>
      <c r="QZO37" s="249"/>
      <c r="QZP37" s="249"/>
      <c r="QZQ37" s="249"/>
      <c r="QZR37" s="249"/>
      <c r="QZS37" s="249"/>
      <c r="QZT37" s="249"/>
      <c r="QZU37" s="249"/>
      <c r="QZV37" s="249"/>
      <c r="QZW37" s="249"/>
      <c r="QZX37" s="249"/>
      <c r="QZY37" s="249"/>
      <c r="RAB37" s="248"/>
      <c r="RAD37" s="248"/>
      <c r="RAG37" s="249"/>
      <c r="RAH37" s="249"/>
      <c r="RAI37" s="249"/>
      <c r="RAJ37" s="249"/>
      <c r="RAK37" s="249"/>
      <c r="RAL37" s="249"/>
      <c r="RAM37" s="249"/>
      <c r="RAN37" s="249"/>
      <c r="RAO37" s="249"/>
      <c r="RAP37" s="249"/>
      <c r="RAQ37" s="249"/>
      <c r="RAR37" s="249"/>
      <c r="RAU37" s="248"/>
      <c r="RAW37" s="248"/>
      <c r="RAZ37" s="249"/>
      <c r="RBA37" s="249"/>
      <c r="RBB37" s="249"/>
      <c r="RBC37" s="249"/>
      <c r="RBD37" s="249"/>
      <c r="RBE37" s="249"/>
      <c r="RBF37" s="249"/>
      <c r="RBG37" s="249"/>
      <c r="RBH37" s="249"/>
      <c r="RBI37" s="249"/>
      <c r="RBJ37" s="249"/>
      <c r="RBK37" s="249"/>
      <c r="RBN37" s="248"/>
      <c r="RBP37" s="248"/>
      <c r="RBS37" s="249"/>
      <c r="RBT37" s="249"/>
      <c r="RBU37" s="249"/>
      <c r="RBV37" s="249"/>
      <c r="RBW37" s="249"/>
      <c r="RBX37" s="249"/>
      <c r="RBY37" s="249"/>
      <c r="RBZ37" s="249"/>
      <c r="RCA37" s="249"/>
      <c r="RCB37" s="249"/>
      <c r="RCC37" s="249"/>
      <c r="RCD37" s="249"/>
      <c r="RCG37" s="248"/>
      <c r="RCI37" s="248"/>
      <c r="RCL37" s="249"/>
      <c r="RCM37" s="249"/>
      <c r="RCN37" s="249"/>
      <c r="RCO37" s="249"/>
      <c r="RCP37" s="249"/>
      <c r="RCQ37" s="249"/>
      <c r="RCR37" s="249"/>
      <c r="RCS37" s="249"/>
      <c r="RCT37" s="249"/>
      <c r="RCU37" s="249"/>
      <c r="RCV37" s="249"/>
      <c r="RCW37" s="249"/>
      <c r="RCZ37" s="248"/>
      <c r="RDB37" s="248"/>
      <c r="RDE37" s="249"/>
      <c r="RDF37" s="249"/>
      <c r="RDG37" s="249"/>
      <c r="RDH37" s="249"/>
      <c r="RDI37" s="249"/>
      <c r="RDJ37" s="249"/>
      <c r="RDK37" s="249"/>
      <c r="RDL37" s="249"/>
      <c r="RDM37" s="249"/>
      <c r="RDN37" s="249"/>
      <c r="RDO37" s="249"/>
      <c r="RDP37" s="249"/>
      <c r="RDS37" s="248"/>
      <c r="RDU37" s="248"/>
      <c r="RDX37" s="249"/>
      <c r="RDY37" s="249"/>
      <c r="RDZ37" s="249"/>
      <c r="REA37" s="249"/>
      <c r="REB37" s="249"/>
      <c r="REC37" s="249"/>
      <c r="RED37" s="249"/>
      <c r="REE37" s="249"/>
      <c r="REF37" s="249"/>
      <c r="REG37" s="249"/>
      <c r="REH37" s="249"/>
      <c r="REI37" s="249"/>
      <c r="REL37" s="248"/>
      <c r="REN37" s="248"/>
      <c r="REQ37" s="249"/>
      <c r="RER37" s="249"/>
      <c r="RES37" s="249"/>
      <c r="RET37" s="249"/>
      <c r="REU37" s="249"/>
      <c r="REV37" s="249"/>
      <c r="REW37" s="249"/>
      <c r="REX37" s="249"/>
      <c r="REY37" s="249"/>
      <c r="REZ37" s="249"/>
      <c r="RFA37" s="249"/>
      <c r="RFB37" s="249"/>
      <c r="RFE37" s="248"/>
      <c r="RFG37" s="248"/>
      <c r="RFJ37" s="249"/>
      <c r="RFK37" s="249"/>
      <c r="RFL37" s="249"/>
      <c r="RFM37" s="249"/>
      <c r="RFN37" s="249"/>
      <c r="RFO37" s="249"/>
      <c r="RFP37" s="249"/>
      <c r="RFQ37" s="249"/>
      <c r="RFR37" s="249"/>
      <c r="RFS37" s="249"/>
      <c r="RFT37" s="249"/>
      <c r="RFU37" s="249"/>
      <c r="RFX37" s="248"/>
      <c r="RFZ37" s="248"/>
      <c r="RGC37" s="249"/>
      <c r="RGD37" s="249"/>
      <c r="RGE37" s="249"/>
      <c r="RGF37" s="249"/>
      <c r="RGG37" s="249"/>
      <c r="RGH37" s="249"/>
      <c r="RGI37" s="249"/>
      <c r="RGJ37" s="249"/>
      <c r="RGK37" s="249"/>
      <c r="RGL37" s="249"/>
      <c r="RGM37" s="249"/>
      <c r="RGN37" s="249"/>
      <c r="RGQ37" s="248"/>
      <c r="RGS37" s="248"/>
      <c r="RGV37" s="249"/>
      <c r="RGW37" s="249"/>
      <c r="RGX37" s="249"/>
      <c r="RGY37" s="249"/>
      <c r="RGZ37" s="249"/>
      <c r="RHA37" s="249"/>
      <c r="RHB37" s="249"/>
      <c r="RHC37" s="249"/>
      <c r="RHD37" s="249"/>
      <c r="RHE37" s="249"/>
      <c r="RHF37" s="249"/>
      <c r="RHG37" s="249"/>
      <c r="RHJ37" s="248"/>
      <c r="RHL37" s="248"/>
      <c r="RHO37" s="249"/>
      <c r="RHP37" s="249"/>
      <c r="RHQ37" s="249"/>
      <c r="RHR37" s="249"/>
      <c r="RHS37" s="249"/>
      <c r="RHT37" s="249"/>
      <c r="RHU37" s="249"/>
      <c r="RHV37" s="249"/>
      <c r="RHW37" s="249"/>
      <c r="RHX37" s="249"/>
      <c r="RHY37" s="249"/>
      <c r="RHZ37" s="249"/>
      <c r="RIC37" s="248"/>
      <c r="RIE37" s="248"/>
      <c r="RIH37" s="249"/>
      <c r="RII37" s="249"/>
      <c r="RIJ37" s="249"/>
      <c r="RIK37" s="249"/>
      <c r="RIL37" s="249"/>
      <c r="RIM37" s="249"/>
      <c r="RIN37" s="249"/>
      <c r="RIO37" s="249"/>
      <c r="RIP37" s="249"/>
      <c r="RIQ37" s="249"/>
      <c r="RIR37" s="249"/>
      <c r="RIS37" s="249"/>
      <c r="RIV37" s="248"/>
      <c r="RIX37" s="248"/>
      <c r="RJA37" s="249"/>
      <c r="RJB37" s="249"/>
      <c r="RJC37" s="249"/>
      <c r="RJD37" s="249"/>
      <c r="RJE37" s="249"/>
      <c r="RJF37" s="249"/>
      <c r="RJG37" s="249"/>
      <c r="RJH37" s="249"/>
      <c r="RJI37" s="249"/>
      <c r="RJJ37" s="249"/>
      <c r="RJK37" s="249"/>
      <c r="RJL37" s="249"/>
      <c r="RJO37" s="248"/>
      <c r="RJQ37" s="248"/>
      <c r="RJT37" s="249"/>
      <c r="RJU37" s="249"/>
      <c r="RJV37" s="249"/>
      <c r="RJW37" s="249"/>
      <c r="RJX37" s="249"/>
      <c r="RJY37" s="249"/>
      <c r="RJZ37" s="249"/>
      <c r="RKA37" s="249"/>
      <c r="RKB37" s="249"/>
      <c r="RKC37" s="249"/>
      <c r="RKD37" s="249"/>
      <c r="RKE37" s="249"/>
      <c r="RKH37" s="248"/>
      <c r="RKJ37" s="248"/>
      <c r="RKM37" s="249"/>
      <c r="RKN37" s="249"/>
      <c r="RKO37" s="249"/>
      <c r="RKP37" s="249"/>
      <c r="RKQ37" s="249"/>
      <c r="RKR37" s="249"/>
      <c r="RKS37" s="249"/>
      <c r="RKT37" s="249"/>
      <c r="RKU37" s="249"/>
      <c r="RKV37" s="249"/>
      <c r="RKW37" s="249"/>
      <c r="RKX37" s="249"/>
      <c r="RLA37" s="248"/>
      <c r="RLC37" s="248"/>
      <c r="RLF37" s="249"/>
      <c r="RLG37" s="249"/>
      <c r="RLH37" s="249"/>
      <c r="RLI37" s="249"/>
      <c r="RLJ37" s="249"/>
      <c r="RLK37" s="249"/>
      <c r="RLL37" s="249"/>
      <c r="RLM37" s="249"/>
      <c r="RLN37" s="249"/>
      <c r="RLO37" s="249"/>
      <c r="RLP37" s="249"/>
      <c r="RLQ37" s="249"/>
      <c r="RLT37" s="248"/>
      <c r="RLV37" s="248"/>
      <c r="RLY37" s="249"/>
      <c r="RLZ37" s="249"/>
      <c r="RMA37" s="249"/>
      <c r="RMB37" s="249"/>
      <c r="RMC37" s="249"/>
      <c r="RMD37" s="249"/>
      <c r="RME37" s="249"/>
      <c r="RMF37" s="249"/>
      <c r="RMG37" s="249"/>
      <c r="RMH37" s="249"/>
      <c r="RMI37" s="249"/>
      <c r="RMJ37" s="249"/>
      <c r="RMM37" s="248"/>
      <c r="RMO37" s="248"/>
      <c r="RMR37" s="249"/>
      <c r="RMS37" s="249"/>
      <c r="RMT37" s="249"/>
      <c r="RMU37" s="249"/>
      <c r="RMV37" s="249"/>
      <c r="RMW37" s="249"/>
      <c r="RMX37" s="249"/>
      <c r="RMY37" s="249"/>
      <c r="RMZ37" s="249"/>
      <c r="RNA37" s="249"/>
      <c r="RNB37" s="249"/>
      <c r="RNC37" s="249"/>
      <c r="RNF37" s="248"/>
      <c r="RNH37" s="248"/>
      <c r="RNK37" s="249"/>
      <c r="RNL37" s="249"/>
      <c r="RNM37" s="249"/>
      <c r="RNN37" s="249"/>
      <c r="RNO37" s="249"/>
      <c r="RNP37" s="249"/>
      <c r="RNQ37" s="249"/>
      <c r="RNR37" s="249"/>
      <c r="RNS37" s="249"/>
      <c r="RNT37" s="249"/>
      <c r="RNU37" s="249"/>
      <c r="RNV37" s="249"/>
      <c r="RNY37" s="248"/>
      <c r="ROA37" s="248"/>
      <c r="ROD37" s="249"/>
      <c r="ROE37" s="249"/>
      <c r="ROF37" s="249"/>
      <c r="ROG37" s="249"/>
      <c r="ROH37" s="249"/>
      <c r="ROI37" s="249"/>
      <c r="ROJ37" s="249"/>
      <c r="ROK37" s="249"/>
      <c r="ROL37" s="249"/>
      <c r="ROM37" s="249"/>
      <c r="RON37" s="249"/>
      <c r="ROO37" s="249"/>
      <c r="ROR37" s="248"/>
      <c r="ROT37" s="248"/>
      <c r="ROW37" s="249"/>
      <c r="ROX37" s="249"/>
      <c r="ROY37" s="249"/>
      <c r="ROZ37" s="249"/>
      <c r="RPA37" s="249"/>
      <c r="RPB37" s="249"/>
      <c r="RPC37" s="249"/>
      <c r="RPD37" s="249"/>
      <c r="RPE37" s="249"/>
      <c r="RPF37" s="249"/>
      <c r="RPG37" s="249"/>
      <c r="RPH37" s="249"/>
      <c r="RPK37" s="248"/>
      <c r="RPM37" s="248"/>
      <c r="RPP37" s="249"/>
      <c r="RPQ37" s="249"/>
      <c r="RPR37" s="249"/>
      <c r="RPS37" s="249"/>
      <c r="RPT37" s="249"/>
      <c r="RPU37" s="249"/>
      <c r="RPV37" s="249"/>
      <c r="RPW37" s="249"/>
      <c r="RPX37" s="249"/>
      <c r="RPY37" s="249"/>
      <c r="RPZ37" s="249"/>
      <c r="RQA37" s="249"/>
      <c r="RQD37" s="248"/>
      <c r="RQF37" s="248"/>
      <c r="RQI37" s="249"/>
      <c r="RQJ37" s="249"/>
      <c r="RQK37" s="249"/>
      <c r="RQL37" s="249"/>
      <c r="RQM37" s="249"/>
      <c r="RQN37" s="249"/>
      <c r="RQO37" s="249"/>
      <c r="RQP37" s="249"/>
      <c r="RQQ37" s="249"/>
      <c r="RQR37" s="249"/>
      <c r="RQS37" s="249"/>
      <c r="RQT37" s="249"/>
      <c r="RQW37" s="248"/>
      <c r="RQY37" s="248"/>
      <c r="RRB37" s="249"/>
      <c r="RRC37" s="249"/>
      <c r="RRD37" s="249"/>
      <c r="RRE37" s="249"/>
      <c r="RRF37" s="249"/>
      <c r="RRG37" s="249"/>
      <c r="RRH37" s="249"/>
      <c r="RRI37" s="249"/>
      <c r="RRJ37" s="249"/>
      <c r="RRK37" s="249"/>
      <c r="RRL37" s="249"/>
      <c r="RRM37" s="249"/>
      <c r="RRP37" s="248"/>
      <c r="RRR37" s="248"/>
      <c r="RRU37" s="249"/>
      <c r="RRV37" s="249"/>
      <c r="RRW37" s="249"/>
      <c r="RRX37" s="249"/>
      <c r="RRY37" s="249"/>
      <c r="RRZ37" s="249"/>
      <c r="RSA37" s="249"/>
      <c r="RSB37" s="249"/>
      <c r="RSC37" s="249"/>
      <c r="RSD37" s="249"/>
      <c r="RSE37" s="249"/>
      <c r="RSF37" s="249"/>
      <c r="RSI37" s="248"/>
      <c r="RSK37" s="248"/>
      <c r="RSN37" s="249"/>
      <c r="RSO37" s="249"/>
      <c r="RSP37" s="249"/>
      <c r="RSQ37" s="249"/>
      <c r="RSR37" s="249"/>
      <c r="RSS37" s="249"/>
      <c r="RST37" s="249"/>
      <c r="RSU37" s="249"/>
      <c r="RSV37" s="249"/>
      <c r="RSW37" s="249"/>
      <c r="RSX37" s="249"/>
      <c r="RSY37" s="249"/>
      <c r="RTB37" s="248"/>
      <c r="RTD37" s="248"/>
      <c r="RTG37" s="249"/>
      <c r="RTH37" s="249"/>
      <c r="RTI37" s="249"/>
      <c r="RTJ37" s="249"/>
      <c r="RTK37" s="249"/>
      <c r="RTL37" s="249"/>
      <c r="RTM37" s="249"/>
      <c r="RTN37" s="249"/>
      <c r="RTO37" s="249"/>
      <c r="RTP37" s="249"/>
      <c r="RTQ37" s="249"/>
      <c r="RTR37" s="249"/>
      <c r="RTU37" s="248"/>
      <c r="RTW37" s="248"/>
      <c r="RTZ37" s="249"/>
      <c r="RUA37" s="249"/>
      <c r="RUB37" s="249"/>
      <c r="RUC37" s="249"/>
      <c r="RUD37" s="249"/>
      <c r="RUE37" s="249"/>
      <c r="RUF37" s="249"/>
      <c r="RUG37" s="249"/>
      <c r="RUH37" s="249"/>
      <c r="RUI37" s="249"/>
      <c r="RUJ37" s="249"/>
      <c r="RUK37" s="249"/>
      <c r="RUN37" s="248"/>
      <c r="RUP37" s="248"/>
      <c r="RUS37" s="249"/>
      <c r="RUT37" s="249"/>
      <c r="RUU37" s="249"/>
      <c r="RUV37" s="249"/>
      <c r="RUW37" s="249"/>
      <c r="RUX37" s="249"/>
      <c r="RUY37" s="249"/>
      <c r="RUZ37" s="249"/>
      <c r="RVA37" s="249"/>
      <c r="RVB37" s="249"/>
      <c r="RVC37" s="249"/>
      <c r="RVD37" s="249"/>
      <c r="RVG37" s="248"/>
      <c r="RVI37" s="248"/>
      <c r="RVL37" s="249"/>
      <c r="RVM37" s="249"/>
      <c r="RVN37" s="249"/>
      <c r="RVO37" s="249"/>
      <c r="RVP37" s="249"/>
      <c r="RVQ37" s="249"/>
      <c r="RVR37" s="249"/>
      <c r="RVS37" s="249"/>
      <c r="RVT37" s="249"/>
      <c r="RVU37" s="249"/>
      <c r="RVV37" s="249"/>
      <c r="RVW37" s="249"/>
      <c r="RVZ37" s="248"/>
      <c r="RWB37" s="248"/>
      <c r="RWE37" s="249"/>
      <c r="RWF37" s="249"/>
      <c r="RWG37" s="249"/>
      <c r="RWH37" s="249"/>
      <c r="RWI37" s="249"/>
      <c r="RWJ37" s="249"/>
      <c r="RWK37" s="249"/>
      <c r="RWL37" s="249"/>
      <c r="RWM37" s="249"/>
      <c r="RWN37" s="249"/>
      <c r="RWO37" s="249"/>
      <c r="RWP37" s="249"/>
      <c r="RWS37" s="248"/>
      <c r="RWU37" s="248"/>
      <c r="RWX37" s="249"/>
      <c r="RWY37" s="249"/>
      <c r="RWZ37" s="249"/>
      <c r="RXA37" s="249"/>
      <c r="RXB37" s="249"/>
      <c r="RXC37" s="249"/>
      <c r="RXD37" s="249"/>
      <c r="RXE37" s="249"/>
      <c r="RXF37" s="249"/>
      <c r="RXG37" s="249"/>
      <c r="RXH37" s="249"/>
      <c r="RXI37" s="249"/>
      <c r="RXL37" s="248"/>
      <c r="RXN37" s="248"/>
      <c r="RXQ37" s="249"/>
      <c r="RXR37" s="249"/>
      <c r="RXS37" s="249"/>
      <c r="RXT37" s="249"/>
      <c r="RXU37" s="249"/>
      <c r="RXV37" s="249"/>
      <c r="RXW37" s="249"/>
      <c r="RXX37" s="249"/>
      <c r="RXY37" s="249"/>
      <c r="RXZ37" s="249"/>
      <c r="RYA37" s="249"/>
      <c r="RYB37" s="249"/>
      <c r="RYE37" s="248"/>
      <c r="RYG37" s="248"/>
      <c r="RYJ37" s="249"/>
      <c r="RYK37" s="249"/>
      <c r="RYL37" s="249"/>
      <c r="RYM37" s="249"/>
      <c r="RYN37" s="249"/>
      <c r="RYO37" s="249"/>
      <c r="RYP37" s="249"/>
      <c r="RYQ37" s="249"/>
      <c r="RYR37" s="249"/>
      <c r="RYS37" s="249"/>
      <c r="RYT37" s="249"/>
      <c r="RYU37" s="249"/>
      <c r="RYX37" s="248"/>
      <c r="RYZ37" s="248"/>
      <c r="RZC37" s="249"/>
      <c r="RZD37" s="249"/>
      <c r="RZE37" s="249"/>
      <c r="RZF37" s="249"/>
      <c r="RZG37" s="249"/>
      <c r="RZH37" s="249"/>
      <c r="RZI37" s="249"/>
      <c r="RZJ37" s="249"/>
      <c r="RZK37" s="249"/>
      <c r="RZL37" s="249"/>
      <c r="RZM37" s="249"/>
      <c r="RZN37" s="249"/>
      <c r="RZQ37" s="248"/>
      <c r="RZS37" s="248"/>
      <c r="RZV37" s="249"/>
      <c r="RZW37" s="249"/>
      <c r="RZX37" s="249"/>
      <c r="RZY37" s="249"/>
      <c r="RZZ37" s="249"/>
      <c r="SAA37" s="249"/>
      <c r="SAB37" s="249"/>
      <c r="SAC37" s="249"/>
      <c r="SAD37" s="249"/>
      <c r="SAE37" s="249"/>
      <c r="SAF37" s="249"/>
      <c r="SAG37" s="249"/>
      <c r="SAJ37" s="248"/>
      <c r="SAL37" s="248"/>
      <c r="SAO37" s="249"/>
      <c r="SAP37" s="249"/>
      <c r="SAQ37" s="249"/>
      <c r="SAR37" s="249"/>
      <c r="SAS37" s="249"/>
      <c r="SAT37" s="249"/>
      <c r="SAU37" s="249"/>
      <c r="SAV37" s="249"/>
      <c r="SAW37" s="249"/>
      <c r="SAX37" s="249"/>
      <c r="SAY37" s="249"/>
      <c r="SAZ37" s="249"/>
      <c r="SBC37" s="248"/>
      <c r="SBE37" s="248"/>
      <c r="SBH37" s="249"/>
      <c r="SBI37" s="249"/>
      <c r="SBJ37" s="249"/>
      <c r="SBK37" s="249"/>
      <c r="SBL37" s="249"/>
      <c r="SBM37" s="249"/>
      <c r="SBN37" s="249"/>
      <c r="SBO37" s="249"/>
      <c r="SBP37" s="249"/>
      <c r="SBQ37" s="249"/>
      <c r="SBR37" s="249"/>
      <c r="SBS37" s="249"/>
      <c r="SBV37" s="248"/>
      <c r="SBX37" s="248"/>
      <c r="SCA37" s="249"/>
      <c r="SCB37" s="249"/>
      <c r="SCC37" s="249"/>
      <c r="SCD37" s="249"/>
      <c r="SCE37" s="249"/>
      <c r="SCF37" s="249"/>
      <c r="SCG37" s="249"/>
      <c r="SCH37" s="249"/>
      <c r="SCI37" s="249"/>
      <c r="SCJ37" s="249"/>
      <c r="SCK37" s="249"/>
      <c r="SCL37" s="249"/>
      <c r="SCO37" s="248"/>
      <c r="SCQ37" s="248"/>
      <c r="SCT37" s="249"/>
      <c r="SCU37" s="249"/>
      <c r="SCV37" s="249"/>
      <c r="SCW37" s="249"/>
      <c r="SCX37" s="249"/>
      <c r="SCY37" s="249"/>
      <c r="SCZ37" s="249"/>
      <c r="SDA37" s="249"/>
      <c r="SDB37" s="249"/>
      <c r="SDC37" s="249"/>
      <c r="SDD37" s="249"/>
      <c r="SDE37" s="249"/>
      <c r="SDH37" s="248"/>
      <c r="SDJ37" s="248"/>
      <c r="SDM37" s="249"/>
      <c r="SDN37" s="249"/>
      <c r="SDO37" s="249"/>
      <c r="SDP37" s="249"/>
      <c r="SDQ37" s="249"/>
      <c r="SDR37" s="249"/>
      <c r="SDS37" s="249"/>
      <c r="SDT37" s="249"/>
      <c r="SDU37" s="249"/>
      <c r="SDV37" s="249"/>
      <c r="SDW37" s="249"/>
      <c r="SDX37" s="249"/>
      <c r="SEA37" s="248"/>
      <c r="SEC37" s="248"/>
      <c r="SEF37" s="249"/>
      <c r="SEG37" s="249"/>
      <c r="SEH37" s="249"/>
      <c r="SEI37" s="249"/>
      <c r="SEJ37" s="249"/>
      <c r="SEK37" s="249"/>
      <c r="SEL37" s="249"/>
      <c r="SEM37" s="249"/>
      <c r="SEN37" s="249"/>
      <c r="SEO37" s="249"/>
      <c r="SEP37" s="249"/>
      <c r="SEQ37" s="249"/>
      <c r="SET37" s="248"/>
      <c r="SEV37" s="248"/>
      <c r="SEY37" s="249"/>
      <c r="SEZ37" s="249"/>
      <c r="SFA37" s="249"/>
      <c r="SFB37" s="249"/>
      <c r="SFC37" s="249"/>
      <c r="SFD37" s="249"/>
      <c r="SFE37" s="249"/>
      <c r="SFF37" s="249"/>
      <c r="SFG37" s="249"/>
      <c r="SFH37" s="249"/>
      <c r="SFI37" s="249"/>
      <c r="SFJ37" s="249"/>
      <c r="SFM37" s="248"/>
      <c r="SFO37" s="248"/>
      <c r="SFR37" s="249"/>
      <c r="SFS37" s="249"/>
      <c r="SFT37" s="249"/>
      <c r="SFU37" s="249"/>
      <c r="SFV37" s="249"/>
      <c r="SFW37" s="249"/>
      <c r="SFX37" s="249"/>
      <c r="SFY37" s="249"/>
      <c r="SFZ37" s="249"/>
      <c r="SGA37" s="249"/>
      <c r="SGB37" s="249"/>
      <c r="SGC37" s="249"/>
      <c r="SGF37" s="248"/>
      <c r="SGH37" s="248"/>
      <c r="SGK37" s="249"/>
      <c r="SGL37" s="249"/>
      <c r="SGM37" s="249"/>
      <c r="SGN37" s="249"/>
      <c r="SGO37" s="249"/>
      <c r="SGP37" s="249"/>
      <c r="SGQ37" s="249"/>
      <c r="SGR37" s="249"/>
      <c r="SGS37" s="249"/>
      <c r="SGT37" s="249"/>
      <c r="SGU37" s="249"/>
      <c r="SGV37" s="249"/>
      <c r="SGY37" s="248"/>
      <c r="SHA37" s="248"/>
      <c r="SHD37" s="249"/>
      <c r="SHE37" s="249"/>
      <c r="SHF37" s="249"/>
      <c r="SHG37" s="249"/>
      <c r="SHH37" s="249"/>
      <c r="SHI37" s="249"/>
      <c r="SHJ37" s="249"/>
      <c r="SHK37" s="249"/>
      <c r="SHL37" s="249"/>
      <c r="SHM37" s="249"/>
      <c r="SHN37" s="249"/>
      <c r="SHO37" s="249"/>
      <c r="SHR37" s="248"/>
      <c r="SHT37" s="248"/>
      <c r="SHW37" s="249"/>
      <c r="SHX37" s="249"/>
      <c r="SHY37" s="249"/>
      <c r="SHZ37" s="249"/>
      <c r="SIA37" s="249"/>
      <c r="SIB37" s="249"/>
      <c r="SIC37" s="249"/>
      <c r="SID37" s="249"/>
      <c r="SIE37" s="249"/>
      <c r="SIF37" s="249"/>
      <c r="SIG37" s="249"/>
      <c r="SIH37" s="249"/>
      <c r="SIK37" s="248"/>
      <c r="SIM37" s="248"/>
      <c r="SIP37" s="249"/>
      <c r="SIQ37" s="249"/>
      <c r="SIR37" s="249"/>
      <c r="SIS37" s="249"/>
      <c r="SIT37" s="249"/>
      <c r="SIU37" s="249"/>
      <c r="SIV37" s="249"/>
      <c r="SIW37" s="249"/>
      <c r="SIX37" s="249"/>
      <c r="SIY37" s="249"/>
      <c r="SIZ37" s="249"/>
      <c r="SJA37" s="249"/>
      <c r="SJD37" s="248"/>
      <c r="SJF37" s="248"/>
      <c r="SJI37" s="249"/>
      <c r="SJJ37" s="249"/>
      <c r="SJK37" s="249"/>
      <c r="SJL37" s="249"/>
      <c r="SJM37" s="249"/>
      <c r="SJN37" s="249"/>
      <c r="SJO37" s="249"/>
      <c r="SJP37" s="249"/>
      <c r="SJQ37" s="249"/>
      <c r="SJR37" s="249"/>
      <c r="SJS37" s="249"/>
      <c r="SJT37" s="249"/>
      <c r="SJW37" s="248"/>
      <c r="SJY37" s="248"/>
      <c r="SKB37" s="249"/>
      <c r="SKC37" s="249"/>
      <c r="SKD37" s="249"/>
      <c r="SKE37" s="249"/>
      <c r="SKF37" s="249"/>
      <c r="SKG37" s="249"/>
      <c r="SKH37" s="249"/>
      <c r="SKI37" s="249"/>
      <c r="SKJ37" s="249"/>
      <c r="SKK37" s="249"/>
      <c r="SKL37" s="249"/>
      <c r="SKM37" s="249"/>
      <c r="SKP37" s="248"/>
      <c r="SKR37" s="248"/>
      <c r="SKU37" s="249"/>
      <c r="SKV37" s="249"/>
      <c r="SKW37" s="249"/>
      <c r="SKX37" s="249"/>
      <c r="SKY37" s="249"/>
      <c r="SKZ37" s="249"/>
      <c r="SLA37" s="249"/>
      <c r="SLB37" s="249"/>
      <c r="SLC37" s="249"/>
      <c r="SLD37" s="249"/>
      <c r="SLE37" s="249"/>
      <c r="SLF37" s="249"/>
      <c r="SLI37" s="248"/>
      <c r="SLK37" s="248"/>
      <c r="SLN37" s="249"/>
      <c r="SLO37" s="249"/>
      <c r="SLP37" s="249"/>
      <c r="SLQ37" s="249"/>
      <c r="SLR37" s="249"/>
      <c r="SLS37" s="249"/>
      <c r="SLT37" s="249"/>
      <c r="SLU37" s="249"/>
      <c r="SLV37" s="249"/>
      <c r="SLW37" s="249"/>
      <c r="SLX37" s="249"/>
      <c r="SLY37" s="249"/>
      <c r="SMB37" s="248"/>
      <c r="SMD37" s="248"/>
      <c r="SMG37" s="249"/>
      <c r="SMH37" s="249"/>
      <c r="SMI37" s="249"/>
      <c r="SMJ37" s="249"/>
      <c r="SMK37" s="249"/>
      <c r="SML37" s="249"/>
      <c r="SMM37" s="249"/>
      <c r="SMN37" s="249"/>
      <c r="SMO37" s="249"/>
      <c r="SMP37" s="249"/>
      <c r="SMQ37" s="249"/>
      <c r="SMR37" s="249"/>
      <c r="SMU37" s="248"/>
      <c r="SMW37" s="248"/>
      <c r="SMZ37" s="249"/>
      <c r="SNA37" s="249"/>
      <c r="SNB37" s="249"/>
      <c r="SNC37" s="249"/>
      <c r="SND37" s="249"/>
      <c r="SNE37" s="249"/>
      <c r="SNF37" s="249"/>
      <c r="SNG37" s="249"/>
      <c r="SNH37" s="249"/>
      <c r="SNI37" s="249"/>
      <c r="SNJ37" s="249"/>
      <c r="SNK37" s="249"/>
      <c r="SNN37" s="248"/>
      <c r="SNP37" s="248"/>
      <c r="SNS37" s="249"/>
      <c r="SNT37" s="249"/>
      <c r="SNU37" s="249"/>
      <c r="SNV37" s="249"/>
      <c r="SNW37" s="249"/>
      <c r="SNX37" s="249"/>
      <c r="SNY37" s="249"/>
      <c r="SNZ37" s="249"/>
      <c r="SOA37" s="249"/>
      <c r="SOB37" s="249"/>
      <c r="SOC37" s="249"/>
      <c r="SOD37" s="249"/>
      <c r="SOG37" s="248"/>
      <c r="SOI37" s="248"/>
      <c r="SOL37" s="249"/>
      <c r="SOM37" s="249"/>
      <c r="SON37" s="249"/>
      <c r="SOO37" s="249"/>
      <c r="SOP37" s="249"/>
      <c r="SOQ37" s="249"/>
      <c r="SOR37" s="249"/>
      <c r="SOS37" s="249"/>
      <c r="SOT37" s="249"/>
      <c r="SOU37" s="249"/>
      <c r="SOV37" s="249"/>
      <c r="SOW37" s="249"/>
      <c r="SOZ37" s="248"/>
      <c r="SPB37" s="248"/>
      <c r="SPE37" s="249"/>
      <c r="SPF37" s="249"/>
      <c r="SPG37" s="249"/>
      <c r="SPH37" s="249"/>
      <c r="SPI37" s="249"/>
      <c r="SPJ37" s="249"/>
      <c r="SPK37" s="249"/>
      <c r="SPL37" s="249"/>
      <c r="SPM37" s="249"/>
      <c r="SPN37" s="249"/>
      <c r="SPO37" s="249"/>
      <c r="SPP37" s="249"/>
      <c r="SPS37" s="248"/>
      <c r="SPU37" s="248"/>
      <c r="SPX37" s="249"/>
      <c r="SPY37" s="249"/>
      <c r="SPZ37" s="249"/>
      <c r="SQA37" s="249"/>
      <c r="SQB37" s="249"/>
      <c r="SQC37" s="249"/>
      <c r="SQD37" s="249"/>
      <c r="SQE37" s="249"/>
      <c r="SQF37" s="249"/>
      <c r="SQG37" s="249"/>
      <c r="SQH37" s="249"/>
      <c r="SQI37" s="249"/>
      <c r="SQL37" s="248"/>
      <c r="SQN37" s="248"/>
      <c r="SQQ37" s="249"/>
      <c r="SQR37" s="249"/>
      <c r="SQS37" s="249"/>
      <c r="SQT37" s="249"/>
      <c r="SQU37" s="249"/>
      <c r="SQV37" s="249"/>
      <c r="SQW37" s="249"/>
      <c r="SQX37" s="249"/>
      <c r="SQY37" s="249"/>
      <c r="SQZ37" s="249"/>
      <c r="SRA37" s="249"/>
      <c r="SRB37" s="249"/>
      <c r="SRE37" s="248"/>
      <c r="SRG37" s="248"/>
      <c r="SRJ37" s="249"/>
      <c r="SRK37" s="249"/>
      <c r="SRL37" s="249"/>
      <c r="SRM37" s="249"/>
      <c r="SRN37" s="249"/>
      <c r="SRO37" s="249"/>
      <c r="SRP37" s="249"/>
      <c r="SRQ37" s="249"/>
      <c r="SRR37" s="249"/>
      <c r="SRS37" s="249"/>
      <c r="SRT37" s="249"/>
      <c r="SRU37" s="249"/>
      <c r="SRX37" s="248"/>
      <c r="SRZ37" s="248"/>
      <c r="SSC37" s="249"/>
      <c r="SSD37" s="249"/>
      <c r="SSE37" s="249"/>
      <c r="SSF37" s="249"/>
      <c r="SSG37" s="249"/>
      <c r="SSH37" s="249"/>
      <c r="SSI37" s="249"/>
      <c r="SSJ37" s="249"/>
      <c r="SSK37" s="249"/>
      <c r="SSL37" s="249"/>
      <c r="SSM37" s="249"/>
      <c r="SSN37" s="249"/>
      <c r="SSQ37" s="248"/>
      <c r="SSS37" s="248"/>
      <c r="SSV37" s="249"/>
      <c r="SSW37" s="249"/>
      <c r="SSX37" s="249"/>
      <c r="SSY37" s="249"/>
      <c r="SSZ37" s="249"/>
      <c r="STA37" s="249"/>
      <c r="STB37" s="249"/>
      <c r="STC37" s="249"/>
      <c r="STD37" s="249"/>
      <c r="STE37" s="249"/>
      <c r="STF37" s="249"/>
      <c r="STG37" s="249"/>
      <c r="STJ37" s="248"/>
      <c r="STL37" s="248"/>
      <c r="STO37" s="249"/>
      <c r="STP37" s="249"/>
      <c r="STQ37" s="249"/>
      <c r="STR37" s="249"/>
      <c r="STS37" s="249"/>
      <c r="STT37" s="249"/>
      <c r="STU37" s="249"/>
      <c r="STV37" s="249"/>
      <c r="STW37" s="249"/>
      <c r="STX37" s="249"/>
      <c r="STY37" s="249"/>
      <c r="STZ37" s="249"/>
      <c r="SUC37" s="248"/>
      <c r="SUE37" s="248"/>
      <c r="SUH37" s="249"/>
      <c r="SUI37" s="249"/>
      <c r="SUJ37" s="249"/>
      <c r="SUK37" s="249"/>
      <c r="SUL37" s="249"/>
      <c r="SUM37" s="249"/>
      <c r="SUN37" s="249"/>
      <c r="SUO37" s="249"/>
      <c r="SUP37" s="249"/>
      <c r="SUQ37" s="249"/>
      <c r="SUR37" s="249"/>
      <c r="SUS37" s="249"/>
      <c r="SUV37" s="248"/>
      <c r="SUX37" s="248"/>
      <c r="SVA37" s="249"/>
      <c r="SVB37" s="249"/>
      <c r="SVC37" s="249"/>
      <c r="SVD37" s="249"/>
      <c r="SVE37" s="249"/>
      <c r="SVF37" s="249"/>
      <c r="SVG37" s="249"/>
      <c r="SVH37" s="249"/>
      <c r="SVI37" s="249"/>
      <c r="SVJ37" s="249"/>
      <c r="SVK37" s="249"/>
      <c r="SVL37" s="249"/>
      <c r="SVO37" s="248"/>
      <c r="SVQ37" s="248"/>
      <c r="SVT37" s="249"/>
      <c r="SVU37" s="249"/>
      <c r="SVV37" s="249"/>
      <c r="SVW37" s="249"/>
      <c r="SVX37" s="249"/>
      <c r="SVY37" s="249"/>
      <c r="SVZ37" s="249"/>
      <c r="SWA37" s="249"/>
      <c r="SWB37" s="249"/>
      <c r="SWC37" s="249"/>
      <c r="SWD37" s="249"/>
      <c r="SWE37" s="249"/>
      <c r="SWH37" s="248"/>
      <c r="SWJ37" s="248"/>
      <c r="SWM37" s="249"/>
      <c r="SWN37" s="249"/>
      <c r="SWO37" s="249"/>
      <c r="SWP37" s="249"/>
      <c r="SWQ37" s="249"/>
      <c r="SWR37" s="249"/>
      <c r="SWS37" s="249"/>
      <c r="SWT37" s="249"/>
      <c r="SWU37" s="249"/>
      <c r="SWV37" s="249"/>
      <c r="SWW37" s="249"/>
      <c r="SWX37" s="249"/>
      <c r="SXA37" s="248"/>
      <c r="SXC37" s="248"/>
      <c r="SXF37" s="249"/>
      <c r="SXG37" s="249"/>
      <c r="SXH37" s="249"/>
      <c r="SXI37" s="249"/>
      <c r="SXJ37" s="249"/>
      <c r="SXK37" s="249"/>
      <c r="SXL37" s="249"/>
      <c r="SXM37" s="249"/>
      <c r="SXN37" s="249"/>
      <c r="SXO37" s="249"/>
      <c r="SXP37" s="249"/>
      <c r="SXQ37" s="249"/>
      <c r="SXT37" s="248"/>
      <c r="SXV37" s="248"/>
      <c r="SXY37" s="249"/>
      <c r="SXZ37" s="249"/>
      <c r="SYA37" s="249"/>
      <c r="SYB37" s="249"/>
      <c r="SYC37" s="249"/>
      <c r="SYD37" s="249"/>
      <c r="SYE37" s="249"/>
      <c r="SYF37" s="249"/>
      <c r="SYG37" s="249"/>
      <c r="SYH37" s="249"/>
      <c r="SYI37" s="249"/>
      <c r="SYJ37" s="249"/>
      <c r="SYM37" s="248"/>
      <c r="SYO37" s="248"/>
      <c r="SYR37" s="249"/>
      <c r="SYS37" s="249"/>
      <c r="SYT37" s="249"/>
      <c r="SYU37" s="249"/>
      <c r="SYV37" s="249"/>
      <c r="SYW37" s="249"/>
      <c r="SYX37" s="249"/>
      <c r="SYY37" s="249"/>
      <c r="SYZ37" s="249"/>
      <c r="SZA37" s="249"/>
      <c r="SZB37" s="249"/>
      <c r="SZC37" s="249"/>
      <c r="SZF37" s="248"/>
      <c r="SZH37" s="248"/>
      <c r="SZK37" s="249"/>
      <c r="SZL37" s="249"/>
      <c r="SZM37" s="249"/>
      <c r="SZN37" s="249"/>
      <c r="SZO37" s="249"/>
      <c r="SZP37" s="249"/>
      <c r="SZQ37" s="249"/>
      <c r="SZR37" s="249"/>
      <c r="SZS37" s="249"/>
      <c r="SZT37" s="249"/>
      <c r="SZU37" s="249"/>
      <c r="SZV37" s="249"/>
      <c r="SZY37" s="248"/>
      <c r="TAA37" s="248"/>
      <c r="TAD37" s="249"/>
      <c r="TAE37" s="249"/>
      <c r="TAF37" s="249"/>
      <c r="TAG37" s="249"/>
      <c r="TAH37" s="249"/>
      <c r="TAI37" s="249"/>
      <c r="TAJ37" s="249"/>
      <c r="TAK37" s="249"/>
      <c r="TAL37" s="249"/>
      <c r="TAM37" s="249"/>
      <c r="TAN37" s="249"/>
      <c r="TAO37" s="249"/>
      <c r="TAR37" s="248"/>
      <c r="TAT37" s="248"/>
      <c r="TAW37" s="249"/>
      <c r="TAX37" s="249"/>
      <c r="TAY37" s="249"/>
      <c r="TAZ37" s="249"/>
      <c r="TBA37" s="249"/>
      <c r="TBB37" s="249"/>
      <c r="TBC37" s="249"/>
      <c r="TBD37" s="249"/>
      <c r="TBE37" s="249"/>
      <c r="TBF37" s="249"/>
      <c r="TBG37" s="249"/>
      <c r="TBH37" s="249"/>
      <c r="TBK37" s="248"/>
      <c r="TBM37" s="248"/>
      <c r="TBP37" s="249"/>
      <c r="TBQ37" s="249"/>
      <c r="TBR37" s="249"/>
      <c r="TBS37" s="249"/>
      <c r="TBT37" s="249"/>
      <c r="TBU37" s="249"/>
      <c r="TBV37" s="249"/>
      <c r="TBW37" s="249"/>
      <c r="TBX37" s="249"/>
      <c r="TBY37" s="249"/>
      <c r="TBZ37" s="249"/>
      <c r="TCA37" s="249"/>
      <c r="TCD37" s="248"/>
      <c r="TCF37" s="248"/>
      <c r="TCI37" s="249"/>
      <c r="TCJ37" s="249"/>
      <c r="TCK37" s="249"/>
      <c r="TCL37" s="249"/>
      <c r="TCM37" s="249"/>
      <c r="TCN37" s="249"/>
      <c r="TCO37" s="249"/>
      <c r="TCP37" s="249"/>
      <c r="TCQ37" s="249"/>
      <c r="TCR37" s="249"/>
      <c r="TCS37" s="249"/>
      <c r="TCT37" s="249"/>
      <c r="TCW37" s="248"/>
      <c r="TCY37" s="248"/>
      <c r="TDB37" s="249"/>
      <c r="TDC37" s="249"/>
      <c r="TDD37" s="249"/>
      <c r="TDE37" s="249"/>
      <c r="TDF37" s="249"/>
      <c r="TDG37" s="249"/>
      <c r="TDH37" s="249"/>
      <c r="TDI37" s="249"/>
      <c r="TDJ37" s="249"/>
      <c r="TDK37" s="249"/>
      <c r="TDL37" s="249"/>
      <c r="TDM37" s="249"/>
      <c r="TDP37" s="248"/>
      <c r="TDR37" s="248"/>
      <c r="TDU37" s="249"/>
      <c r="TDV37" s="249"/>
      <c r="TDW37" s="249"/>
      <c r="TDX37" s="249"/>
      <c r="TDY37" s="249"/>
      <c r="TDZ37" s="249"/>
      <c r="TEA37" s="249"/>
      <c r="TEB37" s="249"/>
      <c r="TEC37" s="249"/>
      <c r="TED37" s="249"/>
      <c r="TEE37" s="249"/>
      <c r="TEF37" s="249"/>
      <c r="TEI37" s="248"/>
      <c r="TEK37" s="248"/>
      <c r="TEN37" s="249"/>
      <c r="TEO37" s="249"/>
      <c r="TEP37" s="249"/>
      <c r="TEQ37" s="249"/>
      <c r="TER37" s="249"/>
      <c r="TES37" s="249"/>
      <c r="TET37" s="249"/>
      <c r="TEU37" s="249"/>
      <c r="TEV37" s="249"/>
      <c r="TEW37" s="249"/>
      <c r="TEX37" s="249"/>
      <c r="TEY37" s="249"/>
      <c r="TFB37" s="248"/>
      <c r="TFD37" s="248"/>
      <c r="TFG37" s="249"/>
      <c r="TFH37" s="249"/>
      <c r="TFI37" s="249"/>
      <c r="TFJ37" s="249"/>
      <c r="TFK37" s="249"/>
      <c r="TFL37" s="249"/>
      <c r="TFM37" s="249"/>
      <c r="TFN37" s="249"/>
      <c r="TFO37" s="249"/>
      <c r="TFP37" s="249"/>
      <c r="TFQ37" s="249"/>
      <c r="TFR37" s="249"/>
      <c r="TFU37" s="248"/>
      <c r="TFW37" s="248"/>
      <c r="TFZ37" s="249"/>
      <c r="TGA37" s="249"/>
      <c r="TGB37" s="249"/>
      <c r="TGC37" s="249"/>
      <c r="TGD37" s="249"/>
      <c r="TGE37" s="249"/>
      <c r="TGF37" s="249"/>
      <c r="TGG37" s="249"/>
      <c r="TGH37" s="249"/>
      <c r="TGI37" s="249"/>
      <c r="TGJ37" s="249"/>
      <c r="TGK37" s="249"/>
      <c r="TGN37" s="248"/>
      <c r="TGP37" s="248"/>
      <c r="TGS37" s="249"/>
      <c r="TGT37" s="249"/>
      <c r="TGU37" s="249"/>
      <c r="TGV37" s="249"/>
      <c r="TGW37" s="249"/>
      <c r="TGX37" s="249"/>
      <c r="TGY37" s="249"/>
      <c r="TGZ37" s="249"/>
      <c r="THA37" s="249"/>
      <c r="THB37" s="249"/>
      <c r="THC37" s="249"/>
      <c r="THD37" s="249"/>
      <c r="THG37" s="248"/>
      <c r="THI37" s="248"/>
      <c r="THL37" s="249"/>
      <c r="THM37" s="249"/>
      <c r="THN37" s="249"/>
      <c r="THO37" s="249"/>
      <c r="THP37" s="249"/>
      <c r="THQ37" s="249"/>
      <c r="THR37" s="249"/>
      <c r="THS37" s="249"/>
      <c r="THT37" s="249"/>
      <c r="THU37" s="249"/>
      <c r="THV37" s="249"/>
      <c r="THW37" s="249"/>
      <c r="THZ37" s="248"/>
      <c r="TIB37" s="248"/>
      <c r="TIE37" s="249"/>
      <c r="TIF37" s="249"/>
      <c r="TIG37" s="249"/>
      <c r="TIH37" s="249"/>
      <c r="TII37" s="249"/>
      <c r="TIJ37" s="249"/>
      <c r="TIK37" s="249"/>
      <c r="TIL37" s="249"/>
      <c r="TIM37" s="249"/>
      <c r="TIN37" s="249"/>
      <c r="TIO37" s="249"/>
      <c r="TIP37" s="249"/>
      <c r="TIS37" s="248"/>
      <c r="TIU37" s="248"/>
      <c r="TIX37" s="249"/>
      <c r="TIY37" s="249"/>
      <c r="TIZ37" s="249"/>
      <c r="TJA37" s="249"/>
      <c r="TJB37" s="249"/>
      <c r="TJC37" s="249"/>
      <c r="TJD37" s="249"/>
      <c r="TJE37" s="249"/>
      <c r="TJF37" s="249"/>
      <c r="TJG37" s="249"/>
      <c r="TJH37" s="249"/>
      <c r="TJI37" s="249"/>
      <c r="TJL37" s="248"/>
      <c r="TJN37" s="248"/>
      <c r="TJQ37" s="249"/>
      <c r="TJR37" s="249"/>
      <c r="TJS37" s="249"/>
      <c r="TJT37" s="249"/>
      <c r="TJU37" s="249"/>
      <c r="TJV37" s="249"/>
      <c r="TJW37" s="249"/>
      <c r="TJX37" s="249"/>
      <c r="TJY37" s="249"/>
      <c r="TJZ37" s="249"/>
      <c r="TKA37" s="249"/>
      <c r="TKB37" s="249"/>
      <c r="TKE37" s="248"/>
      <c r="TKG37" s="248"/>
      <c r="TKJ37" s="249"/>
      <c r="TKK37" s="249"/>
      <c r="TKL37" s="249"/>
      <c r="TKM37" s="249"/>
      <c r="TKN37" s="249"/>
      <c r="TKO37" s="249"/>
      <c r="TKP37" s="249"/>
      <c r="TKQ37" s="249"/>
      <c r="TKR37" s="249"/>
      <c r="TKS37" s="249"/>
      <c r="TKT37" s="249"/>
      <c r="TKU37" s="249"/>
      <c r="TKX37" s="248"/>
      <c r="TKZ37" s="248"/>
      <c r="TLC37" s="249"/>
      <c r="TLD37" s="249"/>
      <c r="TLE37" s="249"/>
      <c r="TLF37" s="249"/>
      <c r="TLG37" s="249"/>
      <c r="TLH37" s="249"/>
      <c r="TLI37" s="249"/>
      <c r="TLJ37" s="249"/>
      <c r="TLK37" s="249"/>
      <c r="TLL37" s="249"/>
      <c r="TLM37" s="249"/>
      <c r="TLN37" s="249"/>
      <c r="TLQ37" s="248"/>
      <c r="TLS37" s="248"/>
      <c r="TLV37" s="249"/>
      <c r="TLW37" s="249"/>
      <c r="TLX37" s="249"/>
      <c r="TLY37" s="249"/>
      <c r="TLZ37" s="249"/>
      <c r="TMA37" s="249"/>
      <c r="TMB37" s="249"/>
      <c r="TMC37" s="249"/>
      <c r="TMD37" s="249"/>
      <c r="TME37" s="249"/>
      <c r="TMF37" s="249"/>
      <c r="TMG37" s="249"/>
      <c r="TMJ37" s="248"/>
      <c r="TML37" s="248"/>
      <c r="TMO37" s="249"/>
      <c r="TMP37" s="249"/>
      <c r="TMQ37" s="249"/>
      <c r="TMR37" s="249"/>
      <c r="TMS37" s="249"/>
      <c r="TMT37" s="249"/>
      <c r="TMU37" s="249"/>
      <c r="TMV37" s="249"/>
      <c r="TMW37" s="249"/>
      <c r="TMX37" s="249"/>
      <c r="TMY37" s="249"/>
      <c r="TMZ37" s="249"/>
      <c r="TNC37" s="248"/>
      <c r="TNE37" s="248"/>
      <c r="TNH37" s="249"/>
      <c r="TNI37" s="249"/>
      <c r="TNJ37" s="249"/>
      <c r="TNK37" s="249"/>
      <c r="TNL37" s="249"/>
      <c r="TNM37" s="249"/>
      <c r="TNN37" s="249"/>
      <c r="TNO37" s="249"/>
      <c r="TNP37" s="249"/>
      <c r="TNQ37" s="249"/>
      <c r="TNR37" s="249"/>
      <c r="TNS37" s="249"/>
      <c r="TNV37" s="248"/>
      <c r="TNX37" s="248"/>
      <c r="TOA37" s="249"/>
      <c r="TOB37" s="249"/>
      <c r="TOC37" s="249"/>
      <c r="TOD37" s="249"/>
      <c r="TOE37" s="249"/>
      <c r="TOF37" s="249"/>
      <c r="TOG37" s="249"/>
      <c r="TOH37" s="249"/>
      <c r="TOI37" s="249"/>
      <c r="TOJ37" s="249"/>
      <c r="TOK37" s="249"/>
      <c r="TOL37" s="249"/>
      <c r="TOO37" s="248"/>
      <c r="TOQ37" s="248"/>
      <c r="TOT37" s="249"/>
      <c r="TOU37" s="249"/>
      <c r="TOV37" s="249"/>
      <c r="TOW37" s="249"/>
      <c r="TOX37" s="249"/>
      <c r="TOY37" s="249"/>
      <c r="TOZ37" s="249"/>
      <c r="TPA37" s="249"/>
      <c r="TPB37" s="249"/>
      <c r="TPC37" s="249"/>
      <c r="TPD37" s="249"/>
      <c r="TPE37" s="249"/>
      <c r="TPH37" s="248"/>
      <c r="TPJ37" s="248"/>
      <c r="TPM37" s="249"/>
      <c r="TPN37" s="249"/>
      <c r="TPO37" s="249"/>
      <c r="TPP37" s="249"/>
      <c r="TPQ37" s="249"/>
      <c r="TPR37" s="249"/>
      <c r="TPS37" s="249"/>
      <c r="TPT37" s="249"/>
      <c r="TPU37" s="249"/>
      <c r="TPV37" s="249"/>
      <c r="TPW37" s="249"/>
      <c r="TPX37" s="249"/>
      <c r="TQA37" s="248"/>
      <c r="TQC37" s="248"/>
      <c r="TQF37" s="249"/>
      <c r="TQG37" s="249"/>
      <c r="TQH37" s="249"/>
      <c r="TQI37" s="249"/>
      <c r="TQJ37" s="249"/>
      <c r="TQK37" s="249"/>
      <c r="TQL37" s="249"/>
      <c r="TQM37" s="249"/>
      <c r="TQN37" s="249"/>
      <c r="TQO37" s="249"/>
      <c r="TQP37" s="249"/>
      <c r="TQQ37" s="249"/>
      <c r="TQT37" s="248"/>
      <c r="TQV37" s="248"/>
      <c r="TQY37" s="249"/>
      <c r="TQZ37" s="249"/>
      <c r="TRA37" s="249"/>
      <c r="TRB37" s="249"/>
      <c r="TRC37" s="249"/>
      <c r="TRD37" s="249"/>
      <c r="TRE37" s="249"/>
      <c r="TRF37" s="249"/>
      <c r="TRG37" s="249"/>
      <c r="TRH37" s="249"/>
      <c r="TRI37" s="249"/>
      <c r="TRJ37" s="249"/>
      <c r="TRM37" s="248"/>
      <c r="TRO37" s="248"/>
      <c r="TRR37" s="249"/>
      <c r="TRS37" s="249"/>
      <c r="TRT37" s="249"/>
      <c r="TRU37" s="249"/>
      <c r="TRV37" s="249"/>
      <c r="TRW37" s="249"/>
      <c r="TRX37" s="249"/>
      <c r="TRY37" s="249"/>
      <c r="TRZ37" s="249"/>
      <c r="TSA37" s="249"/>
      <c r="TSB37" s="249"/>
      <c r="TSC37" s="249"/>
      <c r="TSF37" s="248"/>
      <c r="TSH37" s="248"/>
      <c r="TSK37" s="249"/>
      <c r="TSL37" s="249"/>
      <c r="TSM37" s="249"/>
      <c r="TSN37" s="249"/>
      <c r="TSO37" s="249"/>
      <c r="TSP37" s="249"/>
      <c r="TSQ37" s="249"/>
      <c r="TSR37" s="249"/>
      <c r="TSS37" s="249"/>
      <c r="TST37" s="249"/>
      <c r="TSU37" s="249"/>
      <c r="TSV37" s="249"/>
      <c r="TSY37" s="248"/>
      <c r="TTA37" s="248"/>
      <c r="TTD37" s="249"/>
      <c r="TTE37" s="249"/>
      <c r="TTF37" s="249"/>
      <c r="TTG37" s="249"/>
      <c r="TTH37" s="249"/>
      <c r="TTI37" s="249"/>
      <c r="TTJ37" s="249"/>
      <c r="TTK37" s="249"/>
      <c r="TTL37" s="249"/>
      <c r="TTM37" s="249"/>
      <c r="TTN37" s="249"/>
      <c r="TTO37" s="249"/>
      <c r="TTR37" s="248"/>
      <c r="TTT37" s="248"/>
      <c r="TTW37" s="249"/>
      <c r="TTX37" s="249"/>
      <c r="TTY37" s="249"/>
      <c r="TTZ37" s="249"/>
      <c r="TUA37" s="249"/>
      <c r="TUB37" s="249"/>
      <c r="TUC37" s="249"/>
      <c r="TUD37" s="249"/>
      <c r="TUE37" s="249"/>
      <c r="TUF37" s="249"/>
      <c r="TUG37" s="249"/>
      <c r="TUH37" s="249"/>
      <c r="TUK37" s="248"/>
      <c r="TUM37" s="248"/>
      <c r="TUP37" s="249"/>
      <c r="TUQ37" s="249"/>
      <c r="TUR37" s="249"/>
      <c r="TUS37" s="249"/>
      <c r="TUT37" s="249"/>
      <c r="TUU37" s="249"/>
      <c r="TUV37" s="249"/>
      <c r="TUW37" s="249"/>
      <c r="TUX37" s="249"/>
      <c r="TUY37" s="249"/>
      <c r="TUZ37" s="249"/>
      <c r="TVA37" s="249"/>
      <c r="TVD37" s="248"/>
      <c r="TVF37" s="248"/>
      <c r="TVI37" s="249"/>
      <c r="TVJ37" s="249"/>
      <c r="TVK37" s="249"/>
      <c r="TVL37" s="249"/>
      <c r="TVM37" s="249"/>
      <c r="TVN37" s="249"/>
      <c r="TVO37" s="249"/>
      <c r="TVP37" s="249"/>
      <c r="TVQ37" s="249"/>
      <c r="TVR37" s="249"/>
      <c r="TVS37" s="249"/>
      <c r="TVT37" s="249"/>
      <c r="TVW37" s="248"/>
      <c r="TVY37" s="248"/>
      <c r="TWB37" s="249"/>
      <c r="TWC37" s="249"/>
      <c r="TWD37" s="249"/>
      <c r="TWE37" s="249"/>
      <c r="TWF37" s="249"/>
      <c r="TWG37" s="249"/>
      <c r="TWH37" s="249"/>
      <c r="TWI37" s="249"/>
      <c r="TWJ37" s="249"/>
      <c r="TWK37" s="249"/>
      <c r="TWL37" s="249"/>
      <c r="TWM37" s="249"/>
      <c r="TWP37" s="248"/>
      <c r="TWR37" s="248"/>
      <c r="TWU37" s="249"/>
      <c r="TWV37" s="249"/>
      <c r="TWW37" s="249"/>
      <c r="TWX37" s="249"/>
      <c r="TWY37" s="249"/>
      <c r="TWZ37" s="249"/>
      <c r="TXA37" s="249"/>
      <c r="TXB37" s="249"/>
      <c r="TXC37" s="249"/>
      <c r="TXD37" s="249"/>
      <c r="TXE37" s="249"/>
      <c r="TXF37" s="249"/>
      <c r="TXI37" s="248"/>
      <c r="TXK37" s="248"/>
      <c r="TXN37" s="249"/>
      <c r="TXO37" s="249"/>
      <c r="TXP37" s="249"/>
      <c r="TXQ37" s="249"/>
      <c r="TXR37" s="249"/>
      <c r="TXS37" s="249"/>
      <c r="TXT37" s="249"/>
      <c r="TXU37" s="249"/>
      <c r="TXV37" s="249"/>
      <c r="TXW37" s="249"/>
      <c r="TXX37" s="249"/>
      <c r="TXY37" s="249"/>
      <c r="TYB37" s="248"/>
      <c r="TYD37" s="248"/>
      <c r="TYG37" s="249"/>
      <c r="TYH37" s="249"/>
      <c r="TYI37" s="249"/>
      <c r="TYJ37" s="249"/>
      <c r="TYK37" s="249"/>
      <c r="TYL37" s="249"/>
      <c r="TYM37" s="249"/>
      <c r="TYN37" s="249"/>
      <c r="TYO37" s="249"/>
      <c r="TYP37" s="249"/>
      <c r="TYQ37" s="249"/>
      <c r="TYR37" s="249"/>
      <c r="TYU37" s="248"/>
      <c r="TYW37" s="248"/>
      <c r="TYZ37" s="249"/>
      <c r="TZA37" s="249"/>
      <c r="TZB37" s="249"/>
      <c r="TZC37" s="249"/>
      <c r="TZD37" s="249"/>
      <c r="TZE37" s="249"/>
      <c r="TZF37" s="249"/>
      <c r="TZG37" s="249"/>
      <c r="TZH37" s="249"/>
      <c r="TZI37" s="249"/>
      <c r="TZJ37" s="249"/>
      <c r="TZK37" s="249"/>
      <c r="TZN37" s="248"/>
      <c r="TZP37" s="248"/>
      <c r="TZS37" s="249"/>
      <c r="TZT37" s="249"/>
      <c r="TZU37" s="249"/>
      <c r="TZV37" s="249"/>
      <c r="TZW37" s="249"/>
      <c r="TZX37" s="249"/>
      <c r="TZY37" s="249"/>
      <c r="TZZ37" s="249"/>
      <c r="UAA37" s="249"/>
      <c r="UAB37" s="249"/>
      <c r="UAC37" s="249"/>
      <c r="UAD37" s="249"/>
      <c r="UAG37" s="248"/>
      <c r="UAI37" s="248"/>
      <c r="UAL37" s="249"/>
      <c r="UAM37" s="249"/>
      <c r="UAN37" s="249"/>
      <c r="UAO37" s="249"/>
      <c r="UAP37" s="249"/>
      <c r="UAQ37" s="249"/>
      <c r="UAR37" s="249"/>
      <c r="UAS37" s="249"/>
      <c r="UAT37" s="249"/>
      <c r="UAU37" s="249"/>
      <c r="UAV37" s="249"/>
      <c r="UAW37" s="249"/>
      <c r="UAZ37" s="248"/>
      <c r="UBB37" s="248"/>
      <c r="UBE37" s="249"/>
      <c r="UBF37" s="249"/>
      <c r="UBG37" s="249"/>
      <c r="UBH37" s="249"/>
      <c r="UBI37" s="249"/>
      <c r="UBJ37" s="249"/>
      <c r="UBK37" s="249"/>
      <c r="UBL37" s="249"/>
      <c r="UBM37" s="249"/>
      <c r="UBN37" s="249"/>
      <c r="UBO37" s="249"/>
      <c r="UBP37" s="249"/>
      <c r="UBS37" s="248"/>
      <c r="UBU37" s="248"/>
      <c r="UBX37" s="249"/>
      <c r="UBY37" s="249"/>
      <c r="UBZ37" s="249"/>
      <c r="UCA37" s="249"/>
      <c r="UCB37" s="249"/>
      <c r="UCC37" s="249"/>
      <c r="UCD37" s="249"/>
      <c r="UCE37" s="249"/>
      <c r="UCF37" s="249"/>
      <c r="UCG37" s="249"/>
      <c r="UCH37" s="249"/>
      <c r="UCI37" s="249"/>
      <c r="UCL37" s="248"/>
      <c r="UCN37" s="248"/>
      <c r="UCQ37" s="249"/>
      <c r="UCR37" s="249"/>
      <c r="UCS37" s="249"/>
      <c r="UCT37" s="249"/>
      <c r="UCU37" s="249"/>
      <c r="UCV37" s="249"/>
      <c r="UCW37" s="249"/>
      <c r="UCX37" s="249"/>
      <c r="UCY37" s="249"/>
      <c r="UCZ37" s="249"/>
      <c r="UDA37" s="249"/>
      <c r="UDB37" s="249"/>
      <c r="UDE37" s="248"/>
      <c r="UDG37" s="248"/>
      <c r="UDJ37" s="249"/>
      <c r="UDK37" s="249"/>
      <c r="UDL37" s="249"/>
      <c r="UDM37" s="249"/>
      <c r="UDN37" s="249"/>
      <c r="UDO37" s="249"/>
      <c r="UDP37" s="249"/>
      <c r="UDQ37" s="249"/>
      <c r="UDR37" s="249"/>
      <c r="UDS37" s="249"/>
      <c r="UDT37" s="249"/>
      <c r="UDU37" s="249"/>
      <c r="UDX37" s="248"/>
      <c r="UDZ37" s="248"/>
      <c r="UEC37" s="249"/>
      <c r="UED37" s="249"/>
      <c r="UEE37" s="249"/>
      <c r="UEF37" s="249"/>
      <c r="UEG37" s="249"/>
      <c r="UEH37" s="249"/>
      <c r="UEI37" s="249"/>
      <c r="UEJ37" s="249"/>
      <c r="UEK37" s="249"/>
      <c r="UEL37" s="249"/>
      <c r="UEM37" s="249"/>
      <c r="UEN37" s="249"/>
      <c r="UEQ37" s="248"/>
      <c r="UES37" s="248"/>
      <c r="UEV37" s="249"/>
      <c r="UEW37" s="249"/>
      <c r="UEX37" s="249"/>
      <c r="UEY37" s="249"/>
      <c r="UEZ37" s="249"/>
      <c r="UFA37" s="249"/>
      <c r="UFB37" s="249"/>
      <c r="UFC37" s="249"/>
      <c r="UFD37" s="249"/>
      <c r="UFE37" s="249"/>
      <c r="UFF37" s="249"/>
      <c r="UFG37" s="249"/>
      <c r="UFJ37" s="248"/>
      <c r="UFL37" s="248"/>
      <c r="UFO37" s="249"/>
      <c r="UFP37" s="249"/>
      <c r="UFQ37" s="249"/>
      <c r="UFR37" s="249"/>
      <c r="UFS37" s="249"/>
      <c r="UFT37" s="249"/>
      <c r="UFU37" s="249"/>
      <c r="UFV37" s="249"/>
      <c r="UFW37" s="249"/>
      <c r="UFX37" s="249"/>
      <c r="UFY37" s="249"/>
      <c r="UFZ37" s="249"/>
      <c r="UGC37" s="248"/>
      <c r="UGE37" s="248"/>
      <c r="UGH37" s="249"/>
      <c r="UGI37" s="249"/>
      <c r="UGJ37" s="249"/>
      <c r="UGK37" s="249"/>
      <c r="UGL37" s="249"/>
      <c r="UGM37" s="249"/>
      <c r="UGN37" s="249"/>
      <c r="UGO37" s="249"/>
      <c r="UGP37" s="249"/>
      <c r="UGQ37" s="249"/>
      <c r="UGR37" s="249"/>
      <c r="UGS37" s="249"/>
      <c r="UGV37" s="248"/>
      <c r="UGX37" s="248"/>
      <c r="UHA37" s="249"/>
      <c r="UHB37" s="249"/>
      <c r="UHC37" s="249"/>
      <c r="UHD37" s="249"/>
      <c r="UHE37" s="249"/>
      <c r="UHF37" s="249"/>
      <c r="UHG37" s="249"/>
      <c r="UHH37" s="249"/>
      <c r="UHI37" s="249"/>
      <c r="UHJ37" s="249"/>
      <c r="UHK37" s="249"/>
      <c r="UHL37" s="249"/>
      <c r="UHO37" s="248"/>
      <c r="UHQ37" s="248"/>
      <c r="UHT37" s="249"/>
      <c r="UHU37" s="249"/>
      <c r="UHV37" s="249"/>
      <c r="UHW37" s="249"/>
      <c r="UHX37" s="249"/>
      <c r="UHY37" s="249"/>
      <c r="UHZ37" s="249"/>
      <c r="UIA37" s="249"/>
      <c r="UIB37" s="249"/>
      <c r="UIC37" s="249"/>
      <c r="UID37" s="249"/>
      <c r="UIE37" s="249"/>
      <c r="UIH37" s="248"/>
      <c r="UIJ37" s="248"/>
      <c r="UIM37" s="249"/>
      <c r="UIN37" s="249"/>
      <c r="UIO37" s="249"/>
      <c r="UIP37" s="249"/>
      <c r="UIQ37" s="249"/>
      <c r="UIR37" s="249"/>
      <c r="UIS37" s="249"/>
      <c r="UIT37" s="249"/>
      <c r="UIU37" s="249"/>
      <c r="UIV37" s="249"/>
      <c r="UIW37" s="249"/>
      <c r="UIX37" s="249"/>
      <c r="UJA37" s="248"/>
      <c r="UJC37" s="248"/>
      <c r="UJF37" s="249"/>
      <c r="UJG37" s="249"/>
      <c r="UJH37" s="249"/>
      <c r="UJI37" s="249"/>
      <c r="UJJ37" s="249"/>
      <c r="UJK37" s="249"/>
      <c r="UJL37" s="249"/>
      <c r="UJM37" s="249"/>
      <c r="UJN37" s="249"/>
      <c r="UJO37" s="249"/>
      <c r="UJP37" s="249"/>
      <c r="UJQ37" s="249"/>
      <c r="UJT37" s="248"/>
      <c r="UJV37" s="248"/>
      <c r="UJY37" s="249"/>
      <c r="UJZ37" s="249"/>
      <c r="UKA37" s="249"/>
      <c r="UKB37" s="249"/>
      <c r="UKC37" s="249"/>
      <c r="UKD37" s="249"/>
      <c r="UKE37" s="249"/>
      <c r="UKF37" s="249"/>
      <c r="UKG37" s="249"/>
      <c r="UKH37" s="249"/>
      <c r="UKI37" s="249"/>
      <c r="UKJ37" s="249"/>
      <c r="UKM37" s="248"/>
      <c r="UKO37" s="248"/>
      <c r="UKR37" s="249"/>
      <c r="UKS37" s="249"/>
      <c r="UKT37" s="249"/>
      <c r="UKU37" s="249"/>
      <c r="UKV37" s="249"/>
      <c r="UKW37" s="249"/>
      <c r="UKX37" s="249"/>
      <c r="UKY37" s="249"/>
      <c r="UKZ37" s="249"/>
      <c r="ULA37" s="249"/>
      <c r="ULB37" s="249"/>
      <c r="ULC37" s="249"/>
      <c r="ULF37" s="248"/>
      <c r="ULH37" s="248"/>
      <c r="ULK37" s="249"/>
      <c r="ULL37" s="249"/>
      <c r="ULM37" s="249"/>
      <c r="ULN37" s="249"/>
      <c r="ULO37" s="249"/>
      <c r="ULP37" s="249"/>
      <c r="ULQ37" s="249"/>
      <c r="ULR37" s="249"/>
      <c r="ULS37" s="249"/>
      <c r="ULT37" s="249"/>
      <c r="ULU37" s="249"/>
      <c r="ULV37" s="249"/>
      <c r="ULY37" s="248"/>
      <c r="UMA37" s="248"/>
      <c r="UMD37" s="249"/>
      <c r="UME37" s="249"/>
      <c r="UMF37" s="249"/>
      <c r="UMG37" s="249"/>
      <c r="UMH37" s="249"/>
      <c r="UMI37" s="249"/>
      <c r="UMJ37" s="249"/>
      <c r="UMK37" s="249"/>
      <c r="UML37" s="249"/>
      <c r="UMM37" s="249"/>
      <c r="UMN37" s="249"/>
      <c r="UMO37" s="249"/>
      <c r="UMR37" s="248"/>
      <c r="UMT37" s="248"/>
      <c r="UMW37" s="249"/>
      <c r="UMX37" s="249"/>
      <c r="UMY37" s="249"/>
      <c r="UMZ37" s="249"/>
      <c r="UNA37" s="249"/>
      <c r="UNB37" s="249"/>
      <c r="UNC37" s="249"/>
      <c r="UND37" s="249"/>
      <c r="UNE37" s="249"/>
      <c r="UNF37" s="249"/>
      <c r="UNG37" s="249"/>
      <c r="UNH37" s="249"/>
      <c r="UNK37" s="248"/>
      <c r="UNM37" s="248"/>
      <c r="UNP37" s="249"/>
      <c r="UNQ37" s="249"/>
      <c r="UNR37" s="249"/>
      <c r="UNS37" s="249"/>
      <c r="UNT37" s="249"/>
      <c r="UNU37" s="249"/>
      <c r="UNV37" s="249"/>
      <c r="UNW37" s="249"/>
      <c r="UNX37" s="249"/>
      <c r="UNY37" s="249"/>
      <c r="UNZ37" s="249"/>
      <c r="UOA37" s="249"/>
      <c r="UOD37" s="248"/>
      <c r="UOF37" s="248"/>
      <c r="UOI37" s="249"/>
      <c r="UOJ37" s="249"/>
      <c r="UOK37" s="249"/>
      <c r="UOL37" s="249"/>
      <c r="UOM37" s="249"/>
      <c r="UON37" s="249"/>
      <c r="UOO37" s="249"/>
      <c r="UOP37" s="249"/>
      <c r="UOQ37" s="249"/>
      <c r="UOR37" s="249"/>
      <c r="UOS37" s="249"/>
      <c r="UOT37" s="249"/>
      <c r="UOW37" s="248"/>
      <c r="UOY37" s="248"/>
      <c r="UPB37" s="249"/>
      <c r="UPC37" s="249"/>
      <c r="UPD37" s="249"/>
      <c r="UPE37" s="249"/>
      <c r="UPF37" s="249"/>
      <c r="UPG37" s="249"/>
      <c r="UPH37" s="249"/>
      <c r="UPI37" s="249"/>
      <c r="UPJ37" s="249"/>
      <c r="UPK37" s="249"/>
      <c r="UPL37" s="249"/>
      <c r="UPM37" s="249"/>
      <c r="UPP37" s="248"/>
      <c r="UPR37" s="248"/>
      <c r="UPU37" s="249"/>
      <c r="UPV37" s="249"/>
      <c r="UPW37" s="249"/>
      <c r="UPX37" s="249"/>
      <c r="UPY37" s="249"/>
      <c r="UPZ37" s="249"/>
      <c r="UQA37" s="249"/>
      <c r="UQB37" s="249"/>
      <c r="UQC37" s="249"/>
      <c r="UQD37" s="249"/>
      <c r="UQE37" s="249"/>
      <c r="UQF37" s="249"/>
      <c r="UQI37" s="248"/>
      <c r="UQK37" s="248"/>
      <c r="UQN37" s="249"/>
      <c r="UQO37" s="249"/>
      <c r="UQP37" s="249"/>
      <c r="UQQ37" s="249"/>
      <c r="UQR37" s="249"/>
      <c r="UQS37" s="249"/>
      <c r="UQT37" s="249"/>
      <c r="UQU37" s="249"/>
      <c r="UQV37" s="249"/>
      <c r="UQW37" s="249"/>
      <c r="UQX37" s="249"/>
      <c r="UQY37" s="249"/>
      <c r="URB37" s="248"/>
      <c r="URD37" s="248"/>
      <c r="URG37" s="249"/>
      <c r="URH37" s="249"/>
      <c r="URI37" s="249"/>
      <c r="URJ37" s="249"/>
      <c r="URK37" s="249"/>
      <c r="URL37" s="249"/>
      <c r="URM37" s="249"/>
      <c r="URN37" s="249"/>
      <c r="URO37" s="249"/>
      <c r="URP37" s="249"/>
      <c r="URQ37" s="249"/>
      <c r="URR37" s="249"/>
      <c r="URU37" s="248"/>
      <c r="URW37" s="248"/>
      <c r="URZ37" s="249"/>
      <c r="USA37" s="249"/>
      <c r="USB37" s="249"/>
      <c r="USC37" s="249"/>
      <c r="USD37" s="249"/>
      <c r="USE37" s="249"/>
      <c r="USF37" s="249"/>
      <c r="USG37" s="249"/>
      <c r="USH37" s="249"/>
      <c r="USI37" s="249"/>
      <c r="USJ37" s="249"/>
      <c r="USK37" s="249"/>
      <c r="USN37" s="248"/>
      <c r="USP37" s="248"/>
      <c r="USS37" s="249"/>
      <c r="UST37" s="249"/>
      <c r="USU37" s="249"/>
      <c r="USV37" s="249"/>
      <c r="USW37" s="249"/>
      <c r="USX37" s="249"/>
      <c r="USY37" s="249"/>
      <c r="USZ37" s="249"/>
      <c r="UTA37" s="249"/>
      <c r="UTB37" s="249"/>
      <c r="UTC37" s="249"/>
      <c r="UTD37" s="249"/>
      <c r="UTG37" s="248"/>
      <c r="UTI37" s="248"/>
      <c r="UTL37" s="249"/>
      <c r="UTM37" s="249"/>
      <c r="UTN37" s="249"/>
      <c r="UTO37" s="249"/>
      <c r="UTP37" s="249"/>
      <c r="UTQ37" s="249"/>
      <c r="UTR37" s="249"/>
      <c r="UTS37" s="249"/>
      <c r="UTT37" s="249"/>
      <c r="UTU37" s="249"/>
      <c r="UTV37" s="249"/>
      <c r="UTW37" s="249"/>
      <c r="UTZ37" s="248"/>
      <c r="UUB37" s="248"/>
      <c r="UUE37" s="249"/>
      <c r="UUF37" s="249"/>
      <c r="UUG37" s="249"/>
      <c r="UUH37" s="249"/>
      <c r="UUI37" s="249"/>
      <c r="UUJ37" s="249"/>
      <c r="UUK37" s="249"/>
      <c r="UUL37" s="249"/>
      <c r="UUM37" s="249"/>
      <c r="UUN37" s="249"/>
      <c r="UUO37" s="249"/>
      <c r="UUP37" s="249"/>
      <c r="UUS37" s="248"/>
      <c r="UUU37" s="248"/>
      <c r="UUX37" s="249"/>
      <c r="UUY37" s="249"/>
      <c r="UUZ37" s="249"/>
      <c r="UVA37" s="249"/>
      <c r="UVB37" s="249"/>
      <c r="UVC37" s="249"/>
      <c r="UVD37" s="249"/>
      <c r="UVE37" s="249"/>
      <c r="UVF37" s="249"/>
      <c r="UVG37" s="249"/>
      <c r="UVH37" s="249"/>
      <c r="UVI37" s="249"/>
      <c r="UVL37" s="248"/>
      <c r="UVN37" s="248"/>
      <c r="UVQ37" s="249"/>
      <c r="UVR37" s="249"/>
      <c r="UVS37" s="249"/>
      <c r="UVT37" s="249"/>
      <c r="UVU37" s="249"/>
      <c r="UVV37" s="249"/>
      <c r="UVW37" s="249"/>
      <c r="UVX37" s="249"/>
      <c r="UVY37" s="249"/>
      <c r="UVZ37" s="249"/>
      <c r="UWA37" s="249"/>
      <c r="UWB37" s="249"/>
      <c r="UWE37" s="248"/>
      <c r="UWG37" s="248"/>
      <c r="UWJ37" s="249"/>
      <c r="UWK37" s="249"/>
      <c r="UWL37" s="249"/>
      <c r="UWM37" s="249"/>
      <c r="UWN37" s="249"/>
      <c r="UWO37" s="249"/>
      <c r="UWP37" s="249"/>
      <c r="UWQ37" s="249"/>
      <c r="UWR37" s="249"/>
      <c r="UWS37" s="249"/>
      <c r="UWT37" s="249"/>
      <c r="UWU37" s="249"/>
      <c r="UWX37" s="248"/>
      <c r="UWZ37" s="248"/>
      <c r="UXC37" s="249"/>
      <c r="UXD37" s="249"/>
      <c r="UXE37" s="249"/>
      <c r="UXF37" s="249"/>
      <c r="UXG37" s="249"/>
      <c r="UXH37" s="249"/>
      <c r="UXI37" s="249"/>
      <c r="UXJ37" s="249"/>
      <c r="UXK37" s="249"/>
      <c r="UXL37" s="249"/>
      <c r="UXM37" s="249"/>
      <c r="UXN37" s="249"/>
      <c r="UXQ37" s="248"/>
      <c r="UXS37" s="248"/>
      <c r="UXV37" s="249"/>
      <c r="UXW37" s="249"/>
      <c r="UXX37" s="249"/>
      <c r="UXY37" s="249"/>
      <c r="UXZ37" s="249"/>
      <c r="UYA37" s="249"/>
      <c r="UYB37" s="249"/>
      <c r="UYC37" s="249"/>
      <c r="UYD37" s="249"/>
      <c r="UYE37" s="249"/>
      <c r="UYF37" s="249"/>
      <c r="UYG37" s="249"/>
      <c r="UYJ37" s="248"/>
      <c r="UYL37" s="248"/>
      <c r="UYO37" s="249"/>
      <c r="UYP37" s="249"/>
      <c r="UYQ37" s="249"/>
      <c r="UYR37" s="249"/>
      <c r="UYS37" s="249"/>
      <c r="UYT37" s="249"/>
      <c r="UYU37" s="249"/>
      <c r="UYV37" s="249"/>
      <c r="UYW37" s="249"/>
      <c r="UYX37" s="249"/>
      <c r="UYY37" s="249"/>
      <c r="UYZ37" s="249"/>
      <c r="UZC37" s="248"/>
      <c r="UZE37" s="248"/>
      <c r="UZH37" s="249"/>
      <c r="UZI37" s="249"/>
      <c r="UZJ37" s="249"/>
      <c r="UZK37" s="249"/>
      <c r="UZL37" s="249"/>
      <c r="UZM37" s="249"/>
      <c r="UZN37" s="249"/>
      <c r="UZO37" s="249"/>
      <c r="UZP37" s="249"/>
      <c r="UZQ37" s="249"/>
      <c r="UZR37" s="249"/>
      <c r="UZS37" s="249"/>
      <c r="UZV37" s="248"/>
      <c r="UZX37" s="248"/>
      <c r="VAA37" s="249"/>
      <c r="VAB37" s="249"/>
      <c r="VAC37" s="249"/>
      <c r="VAD37" s="249"/>
      <c r="VAE37" s="249"/>
      <c r="VAF37" s="249"/>
      <c r="VAG37" s="249"/>
      <c r="VAH37" s="249"/>
      <c r="VAI37" s="249"/>
      <c r="VAJ37" s="249"/>
      <c r="VAK37" s="249"/>
      <c r="VAL37" s="249"/>
      <c r="VAO37" s="248"/>
      <c r="VAQ37" s="248"/>
      <c r="VAT37" s="249"/>
      <c r="VAU37" s="249"/>
      <c r="VAV37" s="249"/>
      <c r="VAW37" s="249"/>
      <c r="VAX37" s="249"/>
      <c r="VAY37" s="249"/>
      <c r="VAZ37" s="249"/>
      <c r="VBA37" s="249"/>
      <c r="VBB37" s="249"/>
      <c r="VBC37" s="249"/>
      <c r="VBD37" s="249"/>
      <c r="VBE37" s="249"/>
      <c r="VBH37" s="248"/>
      <c r="VBJ37" s="248"/>
      <c r="VBM37" s="249"/>
      <c r="VBN37" s="249"/>
      <c r="VBO37" s="249"/>
      <c r="VBP37" s="249"/>
      <c r="VBQ37" s="249"/>
      <c r="VBR37" s="249"/>
      <c r="VBS37" s="249"/>
      <c r="VBT37" s="249"/>
      <c r="VBU37" s="249"/>
      <c r="VBV37" s="249"/>
      <c r="VBW37" s="249"/>
      <c r="VBX37" s="249"/>
      <c r="VCA37" s="248"/>
      <c r="VCC37" s="248"/>
      <c r="VCF37" s="249"/>
      <c r="VCG37" s="249"/>
      <c r="VCH37" s="249"/>
      <c r="VCI37" s="249"/>
      <c r="VCJ37" s="249"/>
      <c r="VCK37" s="249"/>
      <c r="VCL37" s="249"/>
      <c r="VCM37" s="249"/>
      <c r="VCN37" s="249"/>
      <c r="VCO37" s="249"/>
      <c r="VCP37" s="249"/>
      <c r="VCQ37" s="249"/>
      <c r="VCT37" s="248"/>
      <c r="VCV37" s="248"/>
      <c r="VCY37" s="249"/>
      <c r="VCZ37" s="249"/>
      <c r="VDA37" s="249"/>
      <c r="VDB37" s="249"/>
      <c r="VDC37" s="249"/>
      <c r="VDD37" s="249"/>
      <c r="VDE37" s="249"/>
      <c r="VDF37" s="249"/>
      <c r="VDG37" s="249"/>
      <c r="VDH37" s="249"/>
      <c r="VDI37" s="249"/>
      <c r="VDJ37" s="249"/>
      <c r="VDM37" s="248"/>
      <c r="VDO37" s="248"/>
      <c r="VDR37" s="249"/>
      <c r="VDS37" s="249"/>
      <c r="VDT37" s="249"/>
      <c r="VDU37" s="249"/>
      <c r="VDV37" s="249"/>
      <c r="VDW37" s="249"/>
      <c r="VDX37" s="249"/>
      <c r="VDY37" s="249"/>
      <c r="VDZ37" s="249"/>
      <c r="VEA37" s="249"/>
      <c r="VEB37" s="249"/>
      <c r="VEC37" s="249"/>
      <c r="VEF37" s="248"/>
      <c r="VEH37" s="248"/>
      <c r="VEK37" s="249"/>
      <c r="VEL37" s="249"/>
      <c r="VEM37" s="249"/>
      <c r="VEN37" s="249"/>
      <c r="VEO37" s="249"/>
      <c r="VEP37" s="249"/>
      <c r="VEQ37" s="249"/>
      <c r="VER37" s="249"/>
      <c r="VES37" s="249"/>
      <c r="VET37" s="249"/>
      <c r="VEU37" s="249"/>
      <c r="VEV37" s="249"/>
      <c r="VEY37" s="248"/>
      <c r="VFA37" s="248"/>
      <c r="VFD37" s="249"/>
      <c r="VFE37" s="249"/>
      <c r="VFF37" s="249"/>
      <c r="VFG37" s="249"/>
      <c r="VFH37" s="249"/>
      <c r="VFI37" s="249"/>
      <c r="VFJ37" s="249"/>
      <c r="VFK37" s="249"/>
      <c r="VFL37" s="249"/>
      <c r="VFM37" s="249"/>
      <c r="VFN37" s="249"/>
      <c r="VFO37" s="249"/>
      <c r="VFR37" s="248"/>
      <c r="VFT37" s="248"/>
      <c r="VFW37" s="249"/>
      <c r="VFX37" s="249"/>
      <c r="VFY37" s="249"/>
      <c r="VFZ37" s="249"/>
      <c r="VGA37" s="249"/>
      <c r="VGB37" s="249"/>
      <c r="VGC37" s="249"/>
      <c r="VGD37" s="249"/>
      <c r="VGE37" s="249"/>
      <c r="VGF37" s="249"/>
      <c r="VGG37" s="249"/>
      <c r="VGH37" s="249"/>
      <c r="VGK37" s="248"/>
      <c r="VGM37" s="248"/>
      <c r="VGP37" s="249"/>
      <c r="VGQ37" s="249"/>
      <c r="VGR37" s="249"/>
      <c r="VGS37" s="249"/>
      <c r="VGT37" s="249"/>
      <c r="VGU37" s="249"/>
      <c r="VGV37" s="249"/>
      <c r="VGW37" s="249"/>
      <c r="VGX37" s="249"/>
      <c r="VGY37" s="249"/>
      <c r="VGZ37" s="249"/>
      <c r="VHA37" s="249"/>
      <c r="VHD37" s="248"/>
      <c r="VHF37" s="248"/>
      <c r="VHI37" s="249"/>
      <c r="VHJ37" s="249"/>
      <c r="VHK37" s="249"/>
      <c r="VHL37" s="249"/>
      <c r="VHM37" s="249"/>
      <c r="VHN37" s="249"/>
      <c r="VHO37" s="249"/>
      <c r="VHP37" s="249"/>
      <c r="VHQ37" s="249"/>
      <c r="VHR37" s="249"/>
      <c r="VHS37" s="249"/>
      <c r="VHT37" s="249"/>
      <c r="VHW37" s="248"/>
      <c r="VHY37" s="248"/>
      <c r="VIB37" s="249"/>
      <c r="VIC37" s="249"/>
      <c r="VID37" s="249"/>
      <c r="VIE37" s="249"/>
      <c r="VIF37" s="249"/>
      <c r="VIG37" s="249"/>
      <c r="VIH37" s="249"/>
      <c r="VII37" s="249"/>
      <c r="VIJ37" s="249"/>
      <c r="VIK37" s="249"/>
      <c r="VIL37" s="249"/>
      <c r="VIM37" s="249"/>
      <c r="VIP37" s="248"/>
      <c r="VIR37" s="248"/>
      <c r="VIU37" s="249"/>
      <c r="VIV37" s="249"/>
      <c r="VIW37" s="249"/>
      <c r="VIX37" s="249"/>
      <c r="VIY37" s="249"/>
      <c r="VIZ37" s="249"/>
      <c r="VJA37" s="249"/>
      <c r="VJB37" s="249"/>
      <c r="VJC37" s="249"/>
      <c r="VJD37" s="249"/>
      <c r="VJE37" s="249"/>
      <c r="VJF37" s="249"/>
      <c r="VJI37" s="248"/>
      <c r="VJK37" s="248"/>
      <c r="VJN37" s="249"/>
      <c r="VJO37" s="249"/>
      <c r="VJP37" s="249"/>
      <c r="VJQ37" s="249"/>
      <c r="VJR37" s="249"/>
      <c r="VJS37" s="249"/>
      <c r="VJT37" s="249"/>
      <c r="VJU37" s="249"/>
      <c r="VJV37" s="249"/>
      <c r="VJW37" s="249"/>
      <c r="VJX37" s="249"/>
      <c r="VJY37" s="249"/>
      <c r="VKB37" s="248"/>
      <c r="VKD37" s="248"/>
      <c r="VKG37" s="249"/>
      <c r="VKH37" s="249"/>
      <c r="VKI37" s="249"/>
      <c r="VKJ37" s="249"/>
      <c r="VKK37" s="249"/>
      <c r="VKL37" s="249"/>
      <c r="VKM37" s="249"/>
      <c r="VKN37" s="249"/>
      <c r="VKO37" s="249"/>
      <c r="VKP37" s="249"/>
      <c r="VKQ37" s="249"/>
      <c r="VKR37" s="249"/>
      <c r="VKU37" s="248"/>
      <c r="VKW37" s="248"/>
      <c r="VKZ37" s="249"/>
      <c r="VLA37" s="249"/>
      <c r="VLB37" s="249"/>
      <c r="VLC37" s="249"/>
      <c r="VLD37" s="249"/>
      <c r="VLE37" s="249"/>
      <c r="VLF37" s="249"/>
      <c r="VLG37" s="249"/>
      <c r="VLH37" s="249"/>
      <c r="VLI37" s="249"/>
      <c r="VLJ37" s="249"/>
      <c r="VLK37" s="249"/>
      <c r="VLN37" s="248"/>
      <c r="VLP37" s="248"/>
      <c r="VLS37" s="249"/>
      <c r="VLT37" s="249"/>
      <c r="VLU37" s="249"/>
      <c r="VLV37" s="249"/>
      <c r="VLW37" s="249"/>
      <c r="VLX37" s="249"/>
      <c r="VLY37" s="249"/>
      <c r="VLZ37" s="249"/>
      <c r="VMA37" s="249"/>
      <c r="VMB37" s="249"/>
      <c r="VMC37" s="249"/>
      <c r="VMD37" s="249"/>
      <c r="VMG37" s="248"/>
      <c r="VMI37" s="248"/>
      <c r="VML37" s="249"/>
      <c r="VMM37" s="249"/>
      <c r="VMN37" s="249"/>
      <c r="VMO37" s="249"/>
      <c r="VMP37" s="249"/>
      <c r="VMQ37" s="249"/>
      <c r="VMR37" s="249"/>
      <c r="VMS37" s="249"/>
      <c r="VMT37" s="249"/>
      <c r="VMU37" s="249"/>
      <c r="VMV37" s="249"/>
      <c r="VMW37" s="249"/>
      <c r="VMZ37" s="248"/>
      <c r="VNB37" s="248"/>
      <c r="VNE37" s="249"/>
      <c r="VNF37" s="249"/>
      <c r="VNG37" s="249"/>
      <c r="VNH37" s="249"/>
      <c r="VNI37" s="249"/>
      <c r="VNJ37" s="249"/>
      <c r="VNK37" s="249"/>
      <c r="VNL37" s="249"/>
      <c r="VNM37" s="249"/>
      <c r="VNN37" s="249"/>
      <c r="VNO37" s="249"/>
      <c r="VNP37" s="249"/>
      <c r="VNS37" s="248"/>
      <c r="VNU37" s="248"/>
      <c r="VNX37" s="249"/>
      <c r="VNY37" s="249"/>
      <c r="VNZ37" s="249"/>
      <c r="VOA37" s="249"/>
      <c r="VOB37" s="249"/>
      <c r="VOC37" s="249"/>
      <c r="VOD37" s="249"/>
      <c r="VOE37" s="249"/>
      <c r="VOF37" s="249"/>
      <c r="VOG37" s="249"/>
      <c r="VOH37" s="249"/>
      <c r="VOI37" s="249"/>
      <c r="VOL37" s="248"/>
      <c r="VON37" s="248"/>
      <c r="VOQ37" s="249"/>
      <c r="VOR37" s="249"/>
      <c r="VOS37" s="249"/>
      <c r="VOT37" s="249"/>
      <c r="VOU37" s="249"/>
      <c r="VOV37" s="249"/>
      <c r="VOW37" s="249"/>
      <c r="VOX37" s="249"/>
      <c r="VOY37" s="249"/>
      <c r="VOZ37" s="249"/>
      <c r="VPA37" s="249"/>
      <c r="VPB37" s="249"/>
      <c r="VPE37" s="248"/>
      <c r="VPG37" s="248"/>
      <c r="VPJ37" s="249"/>
      <c r="VPK37" s="249"/>
      <c r="VPL37" s="249"/>
      <c r="VPM37" s="249"/>
      <c r="VPN37" s="249"/>
      <c r="VPO37" s="249"/>
      <c r="VPP37" s="249"/>
      <c r="VPQ37" s="249"/>
      <c r="VPR37" s="249"/>
      <c r="VPS37" s="249"/>
      <c r="VPT37" s="249"/>
      <c r="VPU37" s="249"/>
      <c r="VPX37" s="248"/>
      <c r="VPZ37" s="248"/>
      <c r="VQC37" s="249"/>
      <c r="VQD37" s="249"/>
      <c r="VQE37" s="249"/>
      <c r="VQF37" s="249"/>
      <c r="VQG37" s="249"/>
      <c r="VQH37" s="249"/>
      <c r="VQI37" s="249"/>
      <c r="VQJ37" s="249"/>
      <c r="VQK37" s="249"/>
      <c r="VQL37" s="249"/>
      <c r="VQM37" s="249"/>
      <c r="VQN37" s="249"/>
      <c r="VQQ37" s="248"/>
      <c r="VQS37" s="248"/>
      <c r="VQV37" s="249"/>
      <c r="VQW37" s="249"/>
      <c r="VQX37" s="249"/>
      <c r="VQY37" s="249"/>
      <c r="VQZ37" s="249"/>
      <c r="VRA37" s="249"/>
      <c r="VRB37" s="249"/>
      <c r="VRC37" s="249"/>
      <c r="VRD37" s="249"/>
      <c r="VRE37" s="249"/>
      <c r="VRF37" s="249"/>
      <c r="VRG37" s="249"/>
      <c r="VRJ37" s="248"/>
      <c r="VRL37" s="248"/>
      <c r="VRO37" s="249"/>
      <c r="VRP37" s="249"/>
      <c r="VRQ37" s="249"/>
      <c r="VRR37" s="249"/>
      <c r="VRS37" s="249"/>
      <c r="VRT37" s="249"/>
      <c r="VRU37" s="249"/>
      <c r="VRV37" s="249"/>
      <c r="VRW37" s="249"/>
      <c r="VRX37" s="249"/>
      <c r="VRY37" s="249"/>
      <c r="VRZ37" s="249"/>
      <c r="VSC37" s="248"/>
      <c r="VSE37" s="248"/>
      <c r="VSH37" s="249"/>
      <c r="VSI37" s="249"/>
      <c r="VSJ37" s="249"/>
      <c r="VSK37" s="249"/>
      <c r="VSL37" s="249"/>
      <c r="VSM37" s="249"/>
      <c r="VSN37" s="249"/>
      <c r="VSO37" s="249"/>
      <c r="VSP37" s="249"/>
      <c r="VSQ37" s="249"/>
      <c r="VSR37" s="249"/>
      <c r="VSS37" s="249"/>
      <c r="VSV37" s="248"/>
      <c r="VSX37" s="248"/>
      <c r="VTA37" s="249"/>
      <c r="VTB37" s="249"/>
      <c r="VTC37" s="249"/>
      <c r="VTD37" s="249"/>
      <c r="VTE37" s="249"/>
      <c r="VTF37" s="249"/>
      <c r="VTG37" s="249"/>
      <c r="VTH37" s="249"/>
      <c r="VTI37" s="249"/>
      <c r="VTJ37" s="249"/>
      <c r="VTK37" s="249"/>
      <c r="VTL37" s="249"/>
      <c r="VTO37" s="248"/>
      <c r="VTQ37" s="248"/>
      <c r="VTT37" s="249"/>
      <c r="VTU37" s="249"/>
      <c r="VTV37" s="249"/>
      <c r="VTW37" s="249"/>
      <c r="VTX37" s="249"/>
      <c r="VTY37" s="249"/>
      <c r="VTZ37" s="249"/>
      <c r="VUA37" s="249"/>
      <c r="VUB37" s="249"/>
      <c r="VUC37" s="249"/>
      <c r="VUD37" s="249"/>
      <c r="VUE37" s="249"/>
      <c r="VUH37" s="248"/>
      <c r="VUJ37" s="248"/>
      <c r="VUM37" s="249"/>
      <c r="VUN37" s="249"/>
      <c r="VUO37" s="249"/>
      <c r="VUP37" s="249"/>
      <c r="VUQ37" s="249"/>
      <c r="VUR37" s="249"/>
      <c r="VUS37" s="249"/>
      <c r="VUT37" s="249"/>
      <c r="VUU37" s="249"/>
      <c r="VUV37" s="249"/>
      <c r="VUW37" s="249"/>
      <c r="VUX37" s="249"/>
      <c r="VVA37" s="248"/>
      <c r="VVC37" s="248"/>
      <c r="VVF37" s="249"/>
      <c r="VVG37" s="249"/>
      <c r="VVH37" s="249"/>
      <c r="VVI37" s="249"/>
      <c r="VVJ37" s="249"/>
      <c r="VVK37" s="249"/>
      <c r="VVL37" s="249"/>
      <c r="VVM37" s="249"/>
      <c r="VVN37" s="249"/>
      <c r="VVO37" s="249"/>
      <c r="VVP37" s="249"/>
      <c r="VVQ37" s="249"/>
      <c r="VVT37" s="248"/>
      <c r="VVV37" s="248"/>
      <c r="VVY37" s="249"/>
      <c r="VVZ37" s="249"/>
      <c r="VWA37" s="249"/>
      <c r="VWB37" s="249"/>
      <c r="VWC37" s="249"/>
      <c r="VWD37" s="249"/>
      <c r="VWE37" s="249"/>
      <c r="VWF37" s="249"/>
      <c r="VWG37" s="249"/>
      <c r="VWH37" s="249"/>
      <c r="VWI37" s="249"/>
      <c r="VWJ37" s="249"/>
      <c r="VWM37" s="248"/>
      <c r="VWO37" s="248"/>
      <c r="VWR37" s="249"/>
      <c r="VWS37" s="249"/>
      <c r="VWT37" s="249"/>
      <c r="VWU37" s="249"/>
      <c r="VWV37" s="249"/>
      <c r="VWW37" s="249"/>
      <c r="VWX37" s="249"/>
      <c r="VWY37" s="249"/>
      <c r="VWZ37" s="249"/>
      <c r="VXA37" s="249"/>
      <c r="VXB37" s="249"/>
      <c r="VXC37" s="249"/>
      <c r="VXF37" s="248"/>
      <c r="VXH37" s="248"/>
      <c r="VXK37" s="249"/>
      <c r="VXL37" s="249"/>
      <c r="VXM37" s="249"/>
      <c r="VXN37" s="249"/>
      <c r="VXO37" s="249"/>
      <c r="VXP37" s="249"/>
      <c r="VXQ37" s="249"/>
      <c r="VXR37" s="249"/>
      <c r="VXS37" s="249"/>
      <c r="VXT37" s="249"/>
      <c r="VXU37" s="249"/>
      <c r="VXV37" s="249"/>
      <c r="VXY37" s="248"/>
      <c r="VYA37" s="248"/>
      <c r="VYD37" s="249"/>
      <c r="VYE37" s="249"/>
      <c r="VYF37" s="249"/>
      <c r="VYG37" s="249"/>
      <c r="VYH37" s="249"/>
      <c r="VYI37" s="249"/>
      <c r="VYJ37" s="249"/>
      <c r="VYK37" s="249"/>
      <c r="VYL37" s="249"/>
      <c r="VYM37" s="249"/>
      <c r="VYN37" s="249"/>
      <c r="VYO37" s="249"/>
      <c r="VYR37" s="248"/>
      <c r="VYT37" s="248"/>
      <c r="VYW37" s="249"/>
      <c r="VYX37" s="249"/>
      <c r="VYY37" s="249"/>
      <c r="VYZ37" s="249"/>
      <c r="VZA37" s="249"/>
      <c r="VZB37" s="249"/>
      <c r="VZC37" s="249"/>
      <c r="VZD37" s="249"/>
      <c r="VZE37" s="249"/>
      <c r="VZF37" s="249"/>
      <c r="VZG37" s="249"/>
      <c r="VZH37" s="249"/>
      <c r="VZK37" s="248"/>
      <c r="VZM37" s="248"/>
      <c r="VZP37" s="249"/>
      <c r="VZQ37" s="249"/>
      <c r="VZR37" s="249"/>
      <c r="VZS37" s="249"/>
      <c r="VZT37" s="249"/>
      <c r="VZU37" s="249"/>
      <c r="VZV37" s="249"/>
      <c r="VZW37" s="249"/>
      <c r="VZX37" s="249"/>
      <c r="VZY37" s="249"/>
      <c r="VZZ37" s="249"/>
      <c r="WAA37" s="249"/>
      <c r="WAD37" s="248"/>
      <c r="WAF37" s="248"/>
      <c r="WAI37" s="249"/>
      <c r="WAJ37" s="249"/>
      <c r="WAK37" s="249"/>
      <c r="WAL37" s="249"/>
      <c r="WAM37" s="249"/>
      <c r="WAN37" s="249"/>
      <c r="WAO37" s="249"/>
      <c r="WAP37" s="249"/>
      <c r="WAQ37" s="249"/>
      <c r="WAR37" s="249"/>
      <c r="WAS37" s="249"/>
      <c r="WAT37" s="249"/>
      <c r="WAW37" s="248"/>
      <c r="WAY37" s="248"/>
      <c r="WBB37" s="249"/>
      <c r="WBC37" s="249"/>
      <c r="WBD37" s="249"/>
      <c r="WBE37" s="249"/>
      <c r="WBF37" s="249"/>
      <c r="WBG37" s="249"/>
      <c r="WBH37" s="249"/>
      <c r="WBI37" s="249"/>
      <c r="WBJ37" s="249"/>
      <c r="WBK37" s="249"/>
      <c r="WBL37" s="249"/>
      <c r="WBM37" s="249"/>
      <c r="WBP37" s="248"/>
      <c r="WBR37" s="248"/>
      <c r="WBU37" s="249"/>
      <c r="WBV37" s="249"/>
      <c r="WBW37" s="249"/>
      <c r="WBX37" s="249"/>
      <c r="WBY37" s="249"/>
      <c r="WBZ37" s="249"/>
      <c r="WCA37" s="249"/>
      <c r="WCB37" s="249"/>
      <c r="WCC37" s="249"/>
      <c r="WCD37" s="249"/>
      <c r="WCE37" s="249"/>
      <c r="WCF37" s="249"/>
      <c r="WCI37" s="248"/>
      <c r="WCK37" s="248"/>
      <c r="WCN37" s="249"/>
      <c r="WCO37" s="249"/>
      <c r="WCP37" s="249"/>
      <c r="WCQ37" s="249"/>
      <c r="WCR37" s="249"/>
      <c r="WCS37" s="249"/>
      <c r="WCT37" s="249"/>
      <c r="WCU37" s="249"/>
      <c r="WCV37" s="249"/>
      <c r="WCW37" s="249"/>
      <c r="WCX37" s="249"/>
      <c r="WCY37" s="249"/>
      <c r="WDB37" s="248"/>
      <c r="WDD37" s="248"/>
      <c r="WDG37" s="249"/>
      <c r="WDH37" s="249"/>
      <c r="WDI37" s="249"/>
      <c r="WDJ37" s="249"/>
      <c r="WDK37" s="249"/>
      <c r="WDL37" s="249"/>
      <c r="WDM37" s="249"/>
      <c r="WDN37" s="249"/>
      <c r="WDO37" s="249"/>
      <c r="WDP37" s="249"/>
      <c r="WDQ37" s="249"/>
      <c r="WDR37" s="249"/>
      <c r="WDU37" s="248"/>
      <c r="WDW37" s="248"/>
      <c r="WDZ37" s="249"/>
      <c r="WEA37" s="249"/>
      <c r="WEB37" s="249"/>
      <c r="WEC37" s="249"/>
      <c r="WED37" s="249"/>
      <c r="WEE37" s="249"/>
      <c r="WEF37" s="249"/>
      <c r="WEG37" s="249"/>
      <c r="WEH37" s="249"/>
      <c r="WEI37" s="249"/>
      <c r="WEJ37" s="249"/>
      <c r="WEK37" s="249"/>
      <c r="WEN37" s="248"/>
      <c r="WEP37" s="248"/>
      <c r="WES37" s="249"/>
      <c r="WET37" s="249"/>
      <c r="WEU37" s="249"/>
      <c r="WEV37" s="249"/>
      <c r="WEW37" s="249"/>
      <c r="WEX37" s="249"/>
      <c r="WEY37" s="249"/>
      <c r="WEZ37" s="249"/>
      <c r="WFA37" s="249"/>
      <c r="WFB37" s="249"/>
      <c r="WFC37" s="249"/>
      <c r="WFD37" s="249"/>
      <c r="WFG37" s="248"/>
      <c r="WFI37" s="248"/>
      <c r="WFL37" s="249"/>
      <c r="WFM37" s="249"/>
      <c r="WFN37" s="249"/>
      <c r="WFO37" s="249"/>
      <c r="WFP37" s="249"/>
      <c r="WFQ37" s="249"/>
      <c r="WFR37" s="249"/>
      <c r="WFS37" s="249"/>
      <c r="WFT37" s="249"/>
      <c r="WFU37" s="249"/>
      <c r="WFV37" s="249"/>
      <c r="WFW37" s="249"/>
      <c r="WFZ37" s="248"/>
      <c r="WGB37" s="248"/>
      <c r="WGE37" s="249"/>
      <c r="WGF37" s="249"/>
      <c r="WGG37" s="249"/>
      <c r="WGH37" s="249"/>
      <c r="WGI37" s="249"/>
      <c r="WGJ37" s="249"/>
      <c r="WGK37" s="249"/>
      <c r="WGL37" s="249"/>
      <c r="WGM37" s="249"/>
      <c r="WGN37" s="249"/>
      <c r="WGO37" s="249"/>
      <c r="WGP37" s="249"/>
      <c r="WGS37" s="248"/>
      <c r="WGU37" s="248"/>
      <c r="WGX37" s="249"/>
      <c r="WGY37" s="249"/>
      <c r="WGZ37" s="249"/>
      <c r="WHA37" s="249"/>
      <c r="WHB37" s="249"/>
      <c r="WHC37" s="249"/>
      <c r="WHD37" s="249"/>
      <c r="WHE37" s="249"/>
      <c r="WHF37" s="249"/>
      <c r="WHG37" s="249"/>
      <c r="WHH37" s="249"/>
      <c r="WHI37" s="249"/>
      <c r="WHL37" s="248"/>
      <c r="WHN37" s="248"/>
      <c r="WHQ37" s="249"/>
      <c r="WHR37" s="249"/>
      <c r="WHS37" s="249"/>
      <c r="WHT37" s="249"/>
      <c r="WHU37" s="249"/>
      <c r="WHV37" s="249"/>
      <c r="WHW37" s="249"/>
      <c r="WHX37" s="249"/>
      <c r="WHY37" s="249"/>
      <c r="WHZ37" s="249"/>
      <c r="WIA37" s="249"/>
      <c r="WIB37" s="249"/>
      <c r="WIE37" s="248"/>
      <c r="WIG37" s="248"/>
      <c r="WIJ37" s="249"/>
      <c r="WIK37" s="249"/>
      <c r="WIL37" s="249"/>
      <c r="WIM37" s="249"/>
      <c r="WIN37" s="249"/>
      <c r="WIO37" s="249"/>
      <c r="WIP37" s="249"/>
      <c r="WIQ37" s="249"/>
      <c r="WIR37" s="249"/>
      <c r="WIS37" s="249"/>
      <c r="WIT37" s="249"/>
      <c r="WIU37" s="249"/>
      <c r="WIX37" s="248"/>
      <c r="WIZ37" s="248"/>
      <c r="WJC37" s="249"/>
      <c r="WJD37" s="249"/>
      <c r="WJE37" s="249"/>
      <c r="WJF37" s="249"/>
      <c r="WJG37" s="249"/>
      <c r="WJH37" s="249"/>
      <c r="WJI37" s="249"/>
      <c r="WJJ37" s="249"/>
      <c r="WJK37" s="249"/>
      <c r="WJL37" s="249"/>
      <c r="WJM37" s="249"/>
      <c r="WJN37" s="249"/>
      <c r="WJQ37" s="248"/>
      <c r="WJS37" s="248"/>
      <c r="WJV37" s="249"/>
      <c r="WJW37" s="249"/>
      <c r="WJX37" s="249"/>
      <c r="WJY37" s="249"/>
      <c r="WJZ37" s="249"/>
      <c r="WKA37" s="249"/>
      <c r="WKB37" s="249"/>
      <c r="WKC37" s="249"/>
      <c r="WKD37" s="249"/>
      <c r="WKE37" s="249"/>
      <c r="WKF37" s="249"/>
      <c r="WKG37" s="249"/>
      <c r="WKJ37" s="248"/>
      <c r="WKL37" s="248"/>
      <c r="WKO37" s="249"/>
      <c r="WKP37" s="249"/>
      <c r="WKQ37" s="249"/>
      <c r="WKR37" s="249"/>
      <c r="WKS37" s="249"/>
      <c r="WKT37" s="249"/>
      <c r="WKU37" s="249"/>
      <c r="WKV37" s="249"/>
      <c r="WKW37" s="249"/>
      <c r="WKX37" s="249"/>
      <c r="WKY37" s="249"/>
      <c r="WKZ37" s="249"/>
      <c r="WLC37" s="248"/>
      <c r="WLE37" s="248"/>
      <c r="WLH37" s="249"/>
      <c r="WLI37" s="249"/>
      <c r="WLJ37" s="249"/>
      <c r="WLK37" s="249"/>
      <c r="WLL37" s="249"/>
      <c r="WLM37" s="249"/>
      <c r="WLN37" s="249"/>
      <c r="WLO37" s="249"/>
      <c r="WLP37" s="249"/>
      <c r="WLQ37" s="249"/>
      <c r="WLR37" s="249"/>
      <c r="WLS37" s="249"/>
      <c r="WLV37" s="248"/>
      <c r="WLX37" s="248"/>
      <c r="WMA37" s="249"/>
      <c r="WMB37" s="249"/>
      <c r="WMC37" s="249"/>
      <c r="WMD37" s="249"/>
      <c r="WME37" s="249"/>
      <c r="WMF37" s="249"/>
      <c r="WMG37" s="249"/>
      <c r="WMH37" s="249"/>
      <c r="WMI37" s="249"/>
      <c r="WMJ37" s="249"/>
      <c r="WMK37" s="249"/>
      <c r="WML37" s="249"/>
      <c r="WMO37" s="248"/>
      <c r="WMQ37" s="248"/>
      <c r="WMT37" s="249"/>
      <c r="WMU37" s="249"/>
      <c r="WMV37" s="249"/>
      <c r="WMW37" s="249"/>
      <c r="WMX37" s="249"/>
      <c r="WMY37" s="249"/>
      <c r="WMZ37" s="249"/>
      <c r="WNA37" s="249"/>
      <c r="WNB37" s="249"/>
      <c r="WNC37" s="249"/>
      <c r="WND37" s="249"/>
      <c r="WNE37" s="249"/>
      <c r="WNH37" s="248"/>
      <c r="WNJ37" s="248"/>
      <c r="WNM37" s="249"/>
      <c r="WNN37" s="249"/>
      <c r="WNO37" s="249"/>
      <c r="WNP37" s="249"/>
      <c r="WNQ37" s="249"/>
      <c r="WNR37" s="249"/>
      <c r="WNS37" s="249"/>
      <c r="WNT37" s="249"/>
      <c r="WNU37" s="249"/>
      <c r="WNV37" s="249"/>
      <c r="WNW37" s="249"/>
      <c r="WNX37" s="249"/>
      <c r="WOA37" s="248"/>
      <c r="WOC37" s="248"/>
      <c r="WOF37" s="249"/>
      <c r="WOG37" s="249"/>
      <c r="WOH37" s="249"/>
      <c r="WOI37" s="249"/>
      <c r="WOJ37" s="249"/>
      <c r="WOK37" s="249"/>
      <c r="WOL37" s="249"/>
      <c r="WOM37" s="249"/>
      <c r="WON37" s="249"/>
      <c r="WOO37" s="249"/>
      <c r="WOP37" s="249"/>
      <c r="WOQ37" s="249"/>
      <c r="WOT37" s="248"/>
      <c r="WOV37" s="248"/>
      <c r="WOY37" s="249"/>
      <c r="WOZ37" s="249"/>
      <c r="WPA37" s="249"/>
      <c r="WPB37" s="249"/>
      <c r="WPC37" s="249"/>
      <c r="WPD37" s="249"/>
      <c r="WPE37" s="249"/>
      <c r="WPF37" s="249"/>
      <c r="WPG37" s="249"/>
      <c r="WPH37" s="249"/>
      <c r="WPI37" s="249"/>
      <c r="WPJ37" s="249"/>
      <c r="WPM37" s="248"/>
      <c r="WPO37" s="248"/>
      <c r="WPR37" s="249"/>
      <c r="WPS37" s="249"/>
      <c r="WPT37" s="249"/>
      <c r="WPU37" s="249"/>
      <c r="WPV37" s="249"/>
      <c r="WPW37" s="249"/>
      <c r="WPX37" s="249"/>
      <c r="WPY37" s="249"/>
      <c r="WPZ37" s="249"/>
      <c r="WQA37" s="249"/>
      <c r="WQB37" s="249"/>
      <c r="WQC37" s="249"/>
      <c r="WQF37" s="248"/>
      <c r="WQH37" s="248"/>
      <c r="WQK37" s="249"/>
      <c r="WQL37" s="249"/>
      <c r="WQM37" s="249"/>
      <c r="WQN37" s="249"/>
      <c r="WQO37" s="249"/>
      <c r="WQP37" s="249"/>
      <c r="WQQ37" s="249"/>
      <c r="WQR37" s="249"/>
      <c r="WQS37" s="249"/>
      <c r="WQT37" s="249"/>
      <c r="WQU37" s="249"/>
      <c r="WQV37" s="249"/>
      <c r="WQY37" s="248"/>
      <c r="WRA37" s="248"/>
      <c r="WRD37" s="249"/>
      <c r="WRE37" s="249"/>
      <c r="WRF37" s="249"/>
      <c r="WRG37" s="249"/>
      <c r="WRH37" s="249"/>
      <c r="WRI37" s="249"/>
      <c r="WRJ37" s="249"/>
      <c r="WRK37" s="249"/>
      <c r="WRL37" s="249"/>
      <c r="WRM37" s="249"/>
      <c r="WRN37" s="249"/>
      <c r="WRO37" s="249"/>
      <c r="WRR37" s="248"/>
      <c r="WRT37" s="248"/>
      <c r="WRW37" s="249"/>
      <c r="WRX37" s="249"/>
      <c r="WRY37" s="249"/>
      <c r="WRZ37" s="249"/>
      <c r="WSA37" s="249"/>
      <c r="WSB37" s="249"/>
      <c r="WSC37" s="249"/>
      <c r="WSD37" s="249"/>
      <c r="WSE37" s="249"/>
      <c r="WSF37" s="249"/>
      <c r="WSG37" s="249"/>
      <c r="WSH37" s="249"/>
      <c r="WSK37" s="248"/>
      <c r="WSM37" s="248"/>
      <c r="WSP37" s="249"/>
      <c r="WSQ37" s="249"/>
      <c r="WSR37" s="249"/>
      <c r="WSS37" s="249"/>
      <c r="WST37" s="249"/>
      <c r="WSU37" s="249"/>
      <c r="WSV37" s="249"/>
      <c r="WSW37" s="249"/>
      <c r="WSX37" s="249"/>
      <c r="WSY37" s="249"/>
      <c r="WSZ37" s="249"/>
      <c r="WTA37" s="249"/>
      <c r="WTD37" s="248"/>
      <c r="WTF37" s="248"/>
      <c r="WTI37" s="249"/>
      <c r="WTJ37" s="249"/>
      <c r="WTK37" s="249"/>
      <c r="WTL37" s="249"/>
      <c r="WTM37" s="249"/>
      <c r="WTN37" s="249"/>
      <c r="WTO37" s="249"/>
      <c r="WTP37" s="249"/>
      <c r="WTQ37" s="249"/>
      <c r="WTR37" s="249"/>
      <c r="WTS37" s="249"/>
      <c r="WTT37" s="249"/>
      <c r="WTW37" s="248"/>
      <c r="WTY37" s="248"/>
      <c r="WUB37" s="249"/>
      <c r="WUC37" s="249"/>
      <c r="WUD37" s="249"/>
      <c r="WUE37" s="249"/>
      <c r="WUF37" s="249"/>
      <c r="WUG37" s="249"/>
      <c r="WUH37" s="249"/>
      <c r="WUI37" s="249"/>
      <c r="WUJ37" s="249"/>
      <c r="WUK37" s="249"/>
      <c r="WUL37" s="249"/>
      <c r="WUM37" s="249"/>
      <c r="WUP37" s="248"/>
      <c r="WUR37" s="248"/>
      <c r="WUU37" s="249"/>
      <c r="WUV37" s="249"/>
      <c r="WUW37" s="249"/>
      <c r="WUX37" s="249"/>
      <c r="WUY37" s="249"/>
      <c r="WUZ37" s="249"/>
      <c r="WVA37" s="249"/>
      <c r="WVB37" s="249"/>
      <c r="WVC37" s="249"/>
      <c r="WVD37" s="249"/>
      <c r="WVE37" s="249"/>
      <c r="WVF37" s="249"/>
      <c r="WVI37" s="248"/>
      <c r="WVK37" s="248"/>
      <c r="WVN37" s="249"/>
      <c r="WVO37" s="249"/>
      <c r="WVP37" s="249"/>
      <c r="WVQ37" s="249"/>
      <c r="WVR37" s="249"/>
      <c r="WVS37" s="249"/>
      <c r="WVT37" s="249"/>
      <c r="WVU37" s="249"/>
      <c r="WVV37" s="249"/>
      <c r="WVW37" s="249"/>
      <c r="WVX37" s="249"/>
      <c r="WVY37" s="249"/>
      <c r="WWB37" s="248"/>
      <c r="WWD37" s="248"/>
      <c r="WWG37" s="249"/>
      <c r="WWH37" s="249"/>
      <c r="WWI37" s="249"/>
      <c r="WWJ37" s="249"/>
      <c r="WWK37" s="249"/>
      <c r="WWL37" s="249"/>
      <c r="WWM37" s="249"/>
      <c r="WWN37" s="249"/>
      <c r="WWO37" s="249"/>
      <c r="WWP37" s="249"/>
      <c r="WWQ37" s="249"/>
      <c r="WWR37" s="249"/>
      <c r="WWU37" s="248"/>
      <c r="WWW37" s="248"/>
      <c r="WWZ37" s="249"/>
      <c r="WXA37" s="249"/>
      <c r="WXB37" s="249"/>
      <c r="WXC37" s="249"/>
      <c r="WXD37" s="249"/>
      <c r="WXE37" s="249"/>
      <c r="WXF37" s="249"/>
      <c r="WXG37" s="249"/>
      <c r="WXH37" s="249"/>
      <c r="WXI37" s="249"/>
      <c r="WXJ37" s="249"/>
      <c r="WXK37" s="249"/>
      <c r="WXN37" s="248"/>
      <c r="WXP37" s="248"/>
      <c r="WXS37" s="249"/>
      <c r="WXT37" s="249"/>
      <c r="WXU37" s="249"/>
      <c r="WXV37" s="249"/>
      <c r="WXW37" s="249"/>
      <c r="WXX37" s="249"/>
      <c r="WXY37" s="249"/>
      <c r="WXZ37" s="249"/>
      <c r="WYA37" s="249"/>
      <c r="WYB37" s="249"/>
      <c r="WYC37" s="249"/>
      <c r="WYD37" s="249"/>
      <c r="WYG37" s="248"/>
      <c r="WYI37" s="248"/>
      <c r="WYL37" s="249"/>
      <c r="WYM37" s="249"/>
      <c r="WYN37" s="249"/>
      <c r="WYO37" s="249"/>
      <c r="WYP37" s="249"/>
      <c r="WYQ37" s="249"/>
      <c r="WYR37" s="249"/>
      <c r="WYS37" s="249"/>
      <c r="WYT37" s="249"/>
      <c r="WYU37" s="249"/>
      <c r="WYV37" s="249"/>
      <c r="WYW37" s="249"/>
      <c r="WYZ37" s="248"/>
      <c r="WZB37" s="248"/>
      <c r="WZE37" s="249"/>
      <c r="WZF37" s="249"/>
      <c r="WZG37" s="249"/>
      <c r="WZH37" s="249"/>
      <c r="WZI37" s="249"/>
      <c r="WZJ37" s="249"/>
      <c r="WZK37" s="249"/>
      <c r="WZL37" s="249"/>
      <c r="WZM37" s="249"/>
      <c r="WZN37" s="249"/>
      <c r="WZO37" s="249"/>
      <c r="WZP37" s="249"/>
      <c r="WZS37" s="248"/>
      <c r="WZU37" s="248"/>
      <c r="WZX37" s="249"/>
      <c r="WZY37" s="249"/>
      <c r="WZZ37" s="249"/>
      <c r="XAA37" s="249"/>
      <c r="XAB37" s="249"/>
      <c r="XAC37" s="249"/>
      <c r="XAD37" s="249"/>
      <c r="XAE37" s="249"/>
      <c r="XAF37" s="249"/>
      <c r="XAG37" s="249"/>
      <c r="XAH37" s="249"/>
      <c r="XAI37" s="249"/>
      <c r="XAL37" s="248"/>
      <c r="XAN37" s="248"/>
      <c r="XAQ37" s="249"/>
      <c r="XAR37" s="249"/>
      <c r="XAS37" s="249"/>
      <c r="XAT37" s="249"/>
      <c r="XAU37" s="249"/>
      <c r="XAV37" s="249"/>
      <c r="XAW37" s="249"/>
      <c r="XAX37" s="249"/>
      <c r="XAY37" s="249"/>
      <c r="XAZ37" s="249"/>
      <c r="XBA37" s="249"/>
      <c r="XBB37" s="249"/>
      <c r="XBE37" s="248"/>
      <c r="XBG37" s="248"/>
      <c r="XBJ37" s="249"/>
      <c r="XBK37" s="249"/>
      <c r="XBL37" s="249"/>
      <c r="XBM37" s="249"/>
      <c r="XBN37" s="249"/>
      <c r="XBO37" s="249"/>
      <c r="XBP37" s="249"/>
      <c r="XBQ37" s="249"/>
      <c r="XBR37" s="249"/>
      <c r="XBS37" s="249"/>
      <c r="XBT37" s="249"/>
      <c r="XBU37" s="249"/>
      <c r="XBX37" s="248"/>
      <c r="XBZ37" s="248"/>
      <c r="XCC37" s="249"/>
      <c r="XCD37" s="249"/>
      <c r="XCE37" s="249"/>
      <c r="XCF37" s="249"/>
      <c r="XCG37" s="249"/>
      <c r="XCH37" s="249"/>
      <c r="XCI37" s="249"/>
      <c r="XCJ37" s="249"/>
      <c r="XCK37" s="249"/>
      <c r="XCL37" s="249"/>
      <c r="XCM37" s="249"/>
      <c r="XCN37" s="249"/>
      <c r="XCQ37" s="248"/>
      <c r="XCS37" s="248"/>
      <c r="XCV37" s="249"/>
      <c r="XCW37" s="249"/>
      <c r="XCX37" s="249"/>
      <c r="XCY37" s="249"/>
      <c r="XCZ37" s="249"/>
      <c r="XDA37" s="249"/>
      <c r="XDB37" s="249"/>
      <c r="XDC37" s="249"/>
      <c r="XDD37" s="249"/>
      <c r="XDE37" s="249"/>
      <c r="XDF37" s="249"/>
      <c r="XDG37" s="249"/>
      <c r="XDJ37" s="248"/>
      <c r="XDL37" s="248"/>
      <c r="XDO37" s="249"/>
      <c r="XDP37" s="249"/>
      <c r="XDQ37" s="249"/>
      <c r="XDR37" s="249"/>
      <c r="XDS37" s="249"/>
      <c r="XDT37" s="249"/>
      <c r="XDU37" s="249"/>
      <c r="XDV37" s="249"/>
      <c r="XDW37" s="249"/>
      <c r="XDX37" s="249"/>
      <c r="XDY37" s="249"/>
      <c r="XDZ37" s="249"/>
      <c r="XEC37" s="248"/>
      <c r="XEE37" s="248"/>
      <c r="XEH37" s="249"/>
      <c r="XEI37" s="249"/>
      <c r="XEJ37" s="249"/>
      <c r="XEK37" s="249"/>
      <c r="XEL37" s="249"/>
      <c r="XEM37" s="249"/>
      <c r="XEN37" s="249"/>
      <c r="XEO37" s="249"/>
      <c r="XEP37" s="249"/>
      <c r="XEQ37" s="249"/>
      <c r="XER37" s="249"/>
      <c r="XES37" s="249"/>
      <c r="XEV37" s="248"/>
      <c r="XEX37" s="248"/>
      <c r="XFA37" s="249"/>
    </row>
    <row r="38" spans="1:1024 1026:2047 2050:9215 9218:10239 10241:11262 11265:12288 12291:16381" x14ac:dyDescent="0.2">
      <c r="B38" s="1" t="s">
        <v>150</v>
      </c>
      <c r="C38" s="2" t="s">
        <v>50</v>
      </c>
      <c r="D38" s="2">
        <v>2020</v>
      </c>
      <c r="E38" s="213"/>
      <c r="F38" s="213"/>
      <c r="G38" s="213">
        <v>5.3100000000000001E-2</v>
      </c>
      <c r="H38" s="213">
        <v>7.0699999999999999E-2</v>
      </c>
      <c r="I38" s="213">
        <v>0.1235</v>
      </c>
      <c r="J38" s="213"/>
      <c r="K38" s="213"/>
      <c r="L38" s="213">
        <v>1.37E-2</v>
      </c>
      <c r="M38" s="213">
        <v>2.7E-2</v>
      </c>
      <c r="N38" s="213">
        <v>6.3E-2</v>
      </c>
      <c r="Q38" s="248"/>
      <c r="S38" s="248"/>
      <c r="V38" s="249"/>
      <c r="W38" s="249"/>
      <c r="X38" s="249"/>
      <c r="Y38" s="249"/>
      <c r="Z38" s="249"/>
      <c r="AA38" s="249"/>
      <c r="AB38" s="249"/>
      <c r="AC38" s="249"/>
      <c r="AD38" s="249"/>
      <c r="AE38" s="249"/>
      <c r="AF38" s="249"/>
      <c r="AG38" s="249"/>
      <c r="AJ38" s="248"/>
      <c r="AL38" s="248"/>
      <c r="AO38" s="249"/>
      <c r="AP38" s="249"/>
      <c r="AQ38" s="249"/>
      <c r="AR38" s="249"/>
      <c r="AS38" s="249"/>
      <c r="AT38" s="249"/>
      <c r="AU38" s="249"/>
      <c r="AV38" s="249"/>
      <c r="AW38" s="249"/>
      <c r="AX38" s="249"/>
      <c r="AY38" s="249"/>
      <c r="AZ38" s="249"/>
      <c r="BC38" s="248"/>
      <c r="BE38" s="248"/>
      <c r="BH38" s="249"/>
      <c r="BI38" s="249"/>
      <c r="BJ38" s="249"/>
      <c r="BK38" s="249"/>
      <c r="BL38" s="249"/>
      <c r="BM38" s="249"/>
      <c r="BN38" s="249"/>
      <c r="BO38" s="249"/>
      <c r="BP38" s="249"/>
      <c r="BQ38" s="249"/>
      <c r="BR38" s="249"/>
      <c r="BS38" s="249"/>
      <c r="BV38" s="248"/>
      <c r="BX38" s="248"/>
      <c r="CA38" s="249"/>
      <c r="CB38" s="249"/>
      <c r="CC38" s="249"/>
      <c r="CD38" s="249"/>
      <c r="CE38" s="249"/>
      <c r="CF38" s="249"/>
      <c r="CG38" s="249"/>
      <c r="CH38" s="249"/>
      <c r="CI38" s="249"/>
      <c r="CJ38" s="249"/>
      <c r="CK38" s="249"/>
      <c r="CL38" s="249"/>
      <c r="CO38" s="248"/>
      <c r="CQ38" s="248"/>
      <c r="CT38" s="249"/>
      <c r="CU38" s="249"/>
      <c r="CV38" s="249"/>
      <c r="CW38" s="249"/>
      <c r="CX38" s="249"/>
      <c r="CY38" s="249"/>
      <c r="CZ38" s="249"/>
      <c r="DA38" s="249"/>
      <c r="DB38" s="249"/>
      <c r="DC38" s="249"/>
      <c r="DD38" s="249"/>
      <c r="DE38" s="249"/>
      <c r="DH38" s="248"/>
      <c r="DJ38" s="248"/>
      <c r="DM38" s="249"/>
      <c r="DN38" s="249"/>
      <c r="DO38" s="249"/>
      <c r="DP38" s="249"/>
      <c r="DQ38" s="249"/>
      <c r="DR38" s="249"/>
      <c r="DS38" s="249"/>
      <c r="DT38" s="249"/>
      <c r="DU38" s="249"/>
      <c r="DV38" s="249"/>
      <c r="DW38" s="249"/>
      <c r="DX38" s="249"/>
      <c r="EA38" s="248"/>
      <c r="EC38" s="248"/>
      <c r="EF38" s="249"/>
      <c r="EG38" s="249"/>
      <c r="EH38" s="249"/>
      <c r="EI38" s="249"/>
      <c r="EJ38" s="249"/>
      <c r="EK38" s="249"/>
      <c r="EL38" s="249"/>
      <c r="EM38" s="249"/>
      <c r="EN38" s="249"/>
      <c r="EO38" s="249"/>
      <c r="EP38" s="249"/>
      <c r="EQ38" s="249"/>
      <c r="ET38" s="248"/>
      <c r="EV38" s="248"/>
      <c r="EY38" s="249"/>
      <c r="EZ38" s="249"/>
      <c r="FA38" s="249"/>
      <c r="FB38" s="249"/>
      <c r="FC38" s="249"/>
      <c r="FD38" s="249"/>
      <c r="FE38" s="249"/>
      <c r="FF38" s="249"/>
      <c r="FG38" s="249"/>
      <c r="FH38" s="249"/>
      <c r="FI38" s="249"/>
      <c r="FJ38" s="249"/>
      <c r="FM38" s="248"/>
      <c r="FO38" s="248"/>
      <c r="FR38" s="249"/>
      <c r="FS38" s="249"/>
      <c r="FT38" s="249"/>
      <c r="FU38" s="249"/>
      <c r="FV38" s="249"/>
      <c r="FW38" s="249"/>
      <c r="FX38" s="249"/>
      <c r="FY38" s="249"/>
      <c r="FZ38" s="249"/>
      <c r="GA38" s="249"/>
      <c r="GB38" s="249"/>
      <c r="GC38" s="249"/>
      <c r="GF38" s="248"/>
      <c r="GH38" s="248"/>
      <c r="GK38" s="249"/>
      <c r="GL38" s="249"/>
      <c r="GM38" s="249"/>
      <c r="GN38" s="249"/>
      <c r="GO38" s="249"/>
      <c r="GP38" s="249"/>
      <c r="GQ38" s="249"/>
      <c r="GR38" s="249"/>
      <c r="GS38" s="249"/>
      <c r="GT38" s="249"/>
      <c r="GU38" s="249"/>
      <c r="GV38" s="249"/>
      <c r="GY38" s="248"/>
      <c r="HA38" s="248"/>
      <c r="HD38" s="249"/>
      <c r="HE38" s="249"/>
      <c r="HF38" s="249"/>
      <c r="HG38" s="249"/>
      <c r="HH38" s="249"/>
      <c r="HI38" s="249"/>
      <c r="HJ38" s="249"/>
      <c r="HK38" s="249"/>
      <c r="HL38" s="249"/>
      <c r="HM38" s="249"/>
      <c r="HN38" s="249"/>
      <c r="HO38" s="249"/>
      <c r="HR38" s="248"/>
      <c r="HT38" s="248"/>
      <c r="HW38" s="249"/>
      <c r="HX38" s="249"/>
      <c r="HY38" s="249"/>
      <c r="HZ38" s="249"/>
      <c r="IA38" s="249"/>
      <c r="IB38" s="249"/>
      <c r="IC38" s="249"/>
      <c r="ID38" s="249"/>
      <c r="IE38" s="249"/>
      <c r="IF38" s="249"/>
      <c r="IG38" s="249"/>
      <c r="IH38" s="249"/>
      <c r="IK38" s="248"/>
      <c r="IM38" s="248"/>
      <c r="IP38" s="249"/>
      <c r="IQ38" s="249"/>
      <c r="IR38" s="249"/>
      <c r="IS38" s="249"/>
      <c r="IT38" s="249"/>
      <c r="IU38" s="249"/>
      <c r="IV38" s="249"/>
      <c r="IW38" s="249"/>
      <c r="IX38" s="249"/>
      <c r="IY38" s="249"/>
      <c r="IZ38" s="249"/>
      <c r="JA38" s="249"/>
      <c r="JD38" s="248"/>
      <c r="JF38" s="248"/>
      <c r="JI38" s="249"/>
      <c r="JJ38" s="249"/>
      <c r="JK38" s="249"/>
      <c r="JL38" s="249"/>
      <c r="JM38" s="249"/>
      <c r="JN38" s="249"/>
      <c r="JO38" s="249"/>
      <c r="JP38" s="249"/>
      <c r="JQ38" s="249"/>
      <c r="JR38" s="249"/>
      <c r="JS38" s="249"/>
      <c r="JT38" s="249"/>
      <c r="JW38" s="248"/>
      <c r="JY38" s="248"/>
      <c r="KB38" s="249"/>
      <c r="KC38" s="249"/>
      <c r="KD38" s="249"/>
      <c r="KE38" s="249"/>
      <c r="KF38" s="249"/>
      <c r="KG38" s="249"/>
      <c r="KH38" s="249"/>
      <c r="KI38" s="249"/>
      <c r="KJ38" s="249"/>
      <c r="KK38" s="249"/>
      <c r="KL38" s="249"/>
      <c r="KM38" s="249"/>
      <c r="KP38" s="248"/>
      <c r="KR38" s="248"/>
      <c r="KU38" s="249"/>
      <c r="KV38" s="249"/>
      <c r="KW38" s="249"/>
      <c r="KX38" s="249"/>
      <c r="KY38" s="249"/>
      <c r="KZ38" s="249"/>
      <c r="LA38" s="249"/>
      <c r="LB38" s="249"/>
      <c r="LC38" s="249"/>
      <c r="LD38" s="249"/>
      <c r="LE38" s="249"/>
      <c r="LF38" s="249"/>
      <c r="LI38" s="248"/>
      <c r="LK38" s="248"/>
      <c r="LN38" s="249"/>
      <c r="LO38" s="249"/>
      <c r="LP38" s="249"/>
      <c r="LQ38" s="249"/>
      <c r="LR38" s="249"/>
      <c r="LS38" s="249"/>
      <c r="LT38" s="249"/>
      <c r="LU38" s="249"/>
      <c r="LV38" s="249"/>
      <c r="LW38" s="249"/>
      <c r="LX38" s="249"/>
      <c r="LY38" s="249"/>
      <c r="MB38" s="248"/>
      <c r="MD38" s="248"/>
      <c r="MG38" s="249"/>
      <c r="MH38" s="249"/>
      <c r="MI38" s="249"/>
      <c r="MJ38" s="249"/>
      <c r="MK38" s="249"/>
      <c r="ML38" s="249"/>
      <c r="MM38" s="249"/>
      <c r="MN38" s="249"/>
      <c r="MO38" s="249"/>
      <c r="MP38" s="249"/>
      <c r="MQ38" s="249"/>
      <c r="MR38" s="249"/>
      <c r="MU38" s="248"/>
      <c r="MW38" s="248"/>
      <c r="MZ38" s="249"/>
      <c r="NA38" s="249"/>
      <c r="NB38" s="249"/>
      <c r="NC38" s="249"/>
      <c r="ND38" s="249"/>
      <c r="NE38" s="249"/>
      <c r="NF38" s="249"/>
      <c r="NG38" s="249"/>
      <c r="NH38" s="249"/>
      <c r="NI38" s="249"/>
      <c r="NJ38" s="249"/>
      <c r="NK38" s="249"/>
      <c r="NN38" s="248"/>
      <c r="NP38" s="248"/>
      <c r="NS38" s="249"/>
      <c r="NT38" s="249"/>
      <c r="NU38" s="249"/>
      <c r="NV38" s="249"/>
      <c r="NW38" s="249"/>
      <c r="NX38" s="249"/>
      <c r="NY38" s="249"/>
      <c r="NZ38" s="249"/>
      <c r="OA38" s="249"/>
      <c r="OB38" s="249"/>
      <c r="OC38" s="249"/>
      <c r="OD38" s="249"/>
      <c r="OG38" s="248"/>
      <c r="OI38" s="248"/>
      <c r="OL38" s="249"/>
      <c r="OM38" s="249"/>
      <c r="ON38" s="249"/>
      <c r="OO38" s="249"/>
      <c r="OP38" s="249"/>
      <c r="OQ38" s="249"/>
      <c r="OR38" s="249"/>
      <c r="OS38" s="249"/>
      <c r="OT38" s="249"/>
      <c r="OU38" s="249"/>
      <c r="OV38" s="249"/>
      <c r="OW38" s="249"/>
      <c r="OZ38" s="248"/>
      <c r="PB38" s="248"/>
      <c r="PE38" s="249"/>
      <c r="PF38" s="249"/>
      <c r="PG38" s="249"/>
      <c r="PH38" s="249"/>
      <c r="PI38" s="249"/>
      <c r="PJ38" s="249"/>
      <c r="PK38" s="249"/>
      <c r="PL38" s="249"/>
      <c r="PM38" s="249"/>
      <c r="PN38" s="249"/>
      <c r="PO38" s="249"/>
      <c r="PP38" s="249"/>
      <c r="PS38" s="248"/>
      <c r="PU38" s="248"/>
      <c r="PX38" s="249"/>
      <c r="PY38" s="249"/>
      <c r="PZ38" s="249"/>
      <c r="QA38" s="249"/>
      <c r="QB38" s="249"/>
      <c r="QC38" s="249"/>
      <c r="QD38" s="249"/>
      <c r="QE38" s="249"/>
      <c r="QF38" s="249"/>
      <c r="QG38" s="249"/>
      <c r="QH38" s="249"/>
      <c r="QI38" s="249"/>
      <c r="QL38" s="248"/>
      <c r="QN38" s="248"/>
      <c r="QQ38" s="249"/>
      <c r="QR38" s="249"/>
      <c r="QS38" s="249"/>
      <c r="QT38" s="249"/>
      <c r="QU38" s="249"/>
      <c r="QV38" s="249"/>
      <c r="QW38" s="249"/>
      <c r="QX38" s="249"/>
      <c r="QY38" s="249"/>
      <c r="QZ38" s="249"/>
      <c r="RA38" s="249"/>
      <c r="RB38" s="249"/>
      <c r="RE38" s="248"/>
      <c r="RG38" s="248"/>
      <c r="RJ38" s="249"/>
      <c r="RK38" s="249"/>
      <c r="RL38" s="249"/>
      <c r="RM38" s="249"/>
      <c r="RN38" s="249"/>
      <c r="RO38" s="249"/>
      <c r="RP38" s="249"/>
      <c r="RQ38" s="249"/>
      <c r="RR38" s="249"/>
      <c r="RS38" s="249"/>
      <c r="RT38" s="249"/>
      <c r="RU38" s="249"/>
      <c r="RX38" s="248"/>
      <c r="RZ38" s="248"/>
      <c r="SC38" s="249"/>
      <c r="SD38" s="249"/>
      <c r="SE38" s="249"/>
      <c r="SF38" s="249"/>
      <c r="SG38" s="249"/>
      <c r="SH38" s="249"/>
      <c r="SI38" s="249"/>
      <c r="SJ38" s="249"/>
      <c r="SK38" s="249"/>
      <c r="SL38" s="249"/>
      <c r="SM38" s="249"/>
      <c r="SN38" s="249"/>
      <c r="SQ38" s="248"/>
      <c r="SS38" s="248"/>
      <c r="SV38" s="249"/>
      <c r="SW38" s="249"/>
      <c r="SX38" s="249"/>
      <c r="SY38" s="249"/>
      <c r="SZ38" s="249"/>
      <c r="TA38" s="249"/>
      <c r="TB38" s="249"/>
      <c r="TC38" s="249"/>
      <c r="TD38" s="249"/>
      <c r="TE38" s="249"/>
      <c r="TF38" s="249"/>
      <c r="TG38" s="249"/>
      <c r="TJ38" s="248"/>
      <c r="TL38" s="248"/>
      <c r="TO38" s="249"/>
      <c r="TP38" s="249"/>
      <c r="TQ38" s="249"/>
      <c r="TR38" s="249"/>
      <c r="TS38" s="249"/>
      <c r="TT38" s="249"/>
      <c r="TU38" s="249"/>
      <c r="TV38" s="249"/>
      <c r="TW38" s="249"/>
      <c r="TX38" s="249"/>
      <c r="TY38" s="249"/>
      <c r="TZ38" s="249"/>
      <c r="UC38" s="248"/>
      <c r="UE38" s="248"/>
      <c r="UH38" s="249"/>
      <c r="UI38" s="249"/>
      <c r="UJ38" s="249"/>
      <c r="UK38" s="249"/>
      <c r="UL38" s="249"/>
      <c r="UM38" s="249"/>
      <c r="UN38" s="249"/>
      <c r="UO38" s="249"/>
      <c r="UP38" s="249"/>
      <c r="UQ38" s="249"/>
      <c r="UR38" s="249"/>
      <c r="US38" s="249"/>
      <c r="UV38" s="248"/>
      <c r="UX38" s="248"/>
      <c r="VA38" s="249"/>
      <c r="VB38" s="249"/>
      <c r="VC38" s="249"/>
      <c r="VD38" s="249"/>
      <c r="VE38" s="249"/>
      <c r="VF38" s="249"/>
      <c r="VG38" s="249"/>
      <c r="VH38" s="249"/>
      <c r="VI38" s="249"/>
      <c r="VJ38" s="249"/>
      <c r="VK38" s="249"/>
      <c r="VL38" s="249"/>
      <c r="VO38" s="248"/>
      <c r="VQ38" s="248"/>
      <c r="VT38" s="249"/>
      <c r="VU38" s="249"/>
      <c r="VV38" s="249"/>
      <c r="VW38" s="249"/>
      <c r="VX38" s="249"/>
      <c r="VY38" s="249"/>
      <c r="VZ38" s="249"/>
      <c r="WA38" s="249"/>
      <c r="WB38" s="249"/>
      <c r="WC38" s="249"/>
      <c r="WD38" s="249"/>
      <c r="WE38" s="249"/>
      <c r="WH38" s="248"/>
      <c r="WJ38" s="248"/>
      <c r="WM38" s="249"/>
      <c r="WN38" s="249"/>
      <c r="WO38" s="249"/>
      <c r="WP38" s="249"/>
      <c r="WQ38" s="249"/>
      <c r="WR38" s="249"/>
      <c r="WS38" s="249"/>
      <c r="WT38" s="249"/>
      <c r="WU38" s="249"/>
      <c r="WV38" s="249"/>
      <c r="WW38" s="249"/>
      <c r="WX38" s="249"/>
      <c r="XA38" s="248"/>
      <c r="XC38" s="248"/>
      <c r="XF38" s="249"/>
      <c r="XG38" s="249"/>
      <c r="XH38" s="249"/>
      <c r="XI38" s="249"/>
      <c r="XJ38" s="249"/>
      <c r="XK38" s="249"/>
      <c r="XL38" s="249"/>
      <c r="XM38" s="249"/>
      <c r="XN38" s="249"/>
      <c r="XO38" s="249"/>
      <c r="XP38" s="249"/>
      <c r="XQ38" s="249"/>
      <c r="XT38" s="248"/>
      <c r="XV38" s="248"/>
      <c r="XY38" s="249"/>
      <c r="XZ38" s="249"/>
      <c r="YA38" s="249"/>
      <c r="YB38" s="249"/>
      <c r="YC38" s="249"/>
      <c r="YD38" s="249"/>
      <c r="YE38" s="249"/>
      <c r="YF38" s="249"/>
      <c r="YG38" s="249"/>
      <c r="YH38" s="249"/>
      <c r="YI38" s="249"/>
      <c r="YJ38" s="249"/>
      <c r="YM38" s="248"/>
      <c r="YO38" s="248"/>
      <c r="YR38" s="249"/>
      <c r="YS38" s="249"/>
      <c r="YT38" s="249"/>
      <c r="YU38" s="249"/>
      <c r="YV38" s="249"/>
      <c r="YW38" s="249"/>
      <c r="YX38" s="249"/>
      <c r="YY38" s="249"/>
      <c r="YZ38" s="249"/>
      <c r="ZA38" s="249"/>
      <c r="ZB38" s="249"/>
      <c r="ZC38" s="249"/>
      <c r="ZF38" s="248"/>
      <c r="ZH38" s="248"/>
      <c r="ZK38" s="249"/>
      <c r="ZL38" s="249"/>
      <c r="ZM38" s="249"/>
      <c r="ZN38" s="249"/>
      <c r="ZO38" s="249"/>
      <c r="ZP38" s="249"/>
      <c r="ZQ38" s="249"/>
      <c r="ZR38" s="249"/>
      <c r="ZS38" s="249"/>
      <c r="ZT38" s="249"/>
      <c r="ZU38" s="249"/>
      <c r="ZV38" s="249"/>
      <c r="ZY38" s="248"/>
      <c r="AAA38" s="248"/>
      <c r="AAD38" s="249"/>
      <c r="AAE38" s="249"/>
      <c r="AAF38" s="249"/>
      <c r="AAG38" s="249"/>
      <c r="AAH38" s="249"/>
      <c r="AAI38" s="249"/>
      <c r="AAJ38" s="249"/>
      <c r="AAK38" s="249"/>
      <c r="AAL38" s="249"/>
      <c r="AAM38" s="249"/>
      <c r="AAN38" s="249"/>
      <c r="AAO38" s="249"/>
      <c r="AAR38" s="248"/>
      <c r="AAT38" s="248"/>
      <c r="AAW38" s="249"/>
      <c r="AAX38" s="249"/>
      <c r="AAY38" s="249"/>
      <c r="AAZ38" s="249"/>
      <c r="ABA38" s="249"/>
      <c r="ABB38" s="249"/>
      <c r="ABC38" s="249"/>
      <c r="ABD38" s="249"/>
      <c r="ABE38" s="249"/>
      <c r="ABF38" s="249"/>
      <c r="ABG38" s="249"/>
      <c r="ABH38" s="249"/>
      <c r="ABK38" s="248"/>
      <c r="ABM38" s="248"/>
      <c r="ABP38" s="249"/>
      <c r="ABQ38" s="249"/>
      <c r="ABR38" s="249"/>
      <c r="ABS38" s="249"/>
      <c r="ABT38" s="249"/>
      <c r="ABU38" s="249"/>
      <c r="ABV38" s="249"/>
      <c r="ABW38" s="249"/>
      <c r="ABX38" s="249"/>
      <c r="ABY38" s="249"/>
      <c r="ABZ38" s="249"/>
      <c r="ACA38" s="249"/>
      <c r="ACD38" s="248"/>
      <c r="ACF38" s="248"/>
      <c r="ACI38" s="249"/>
      <c r="ACJ38" s="249"/>
      <c r="ACK38" s="249"/>
      <c r="ACL38" s="249"/>
      <c r="ACM38" s="249"/>
      <c r="ACN38" s="249"/>
      <c r="ACO38" s="249"/>
      <c r="ACP38" s="249"/>
      <c r="ACQ38" s="249"/>
      <c r="ACR38" s="249"/>
      <c r="ACS38" s="249"/>
      <c r="ACT38" s="249"/>
      <c r="ACW38" s="248"/>
      <c r="ACY38" s="248"/>
      <c r="ADB38" s="249"/>
      <c r="ADC38" s="249"/>
      <c r="ADD38" s="249"/>
      <c r="ADE38" s="249"/>
      <c r="ADF38" s="249"/>
      <c r="ADG38" s="249"/>
      <c r="ADH38" s="249"/>
      <c r="ADI38" s="249"/>
      <c r="ADJ38" s="249"/>
      <c r="ADK38" s="249"/>
      <c r="ADL38" s="249"/>
      <c r="ADM38" s="249"/>
      <c r="ADP38" s="248"/>
      <c r="ADR38" s="248"/>
      <c r="ADU38" s="249"/>
      <c r="ADV38" s="249"/>
      <c r="ADW38" s="249"/>
      <c r="ADX38" s="249"/>
      <c r="ADY38" s="249"/>
      <c r="ADZ38" s="249"/>
      <c r="AEA38" s="249"/>
      <c r="AEB38" s="249"/>
      <c r="AEC38" s="249"/>
      <c r="AED38" s="249"/>
      <c r="AEE38" s="249"/>
      <c r="AEF38" s="249"/>
      <c r="AEI38" s="248"/>
      <c r="AEK38" s="248"/>
      <c r="AEN38" s="249"/>
      <c r="AEO38" s="249"/>
      <c r="AEP38" s="249"/>
      <c r="AEQ38" s="249"/>
      <c r="AER38" s="249"/>
      <c r="AES38" s="249"/>
      <c r="AET38" s="249"/>
      <c r="AEU38" s="249"/>
      <c r="AEV38" s="249"/>
      <c r="AEW38" s="249"/>
      <c r="AEX38" s="249"/>
      <c r="AEY38" s="249"/>
      <c r="AFB38" s="248"/>
      <c r="AFD38" s="248"/>
      <c r="AFG38" s="249"/>
      <c r="AFH38" s="249"/>
      <c r="AFI38" s="249"/>
      <c r="AFJ38" s="249"/>
      <c r="AFK38" s="249"/>
      <c r="AFL38" s="249"/>
      <c r="AFM38" s="249"/>
      <c r="AFN38" s="249"/>
      <c r="AFO38" s="249"/>
      <c r="AFP38" s="249"/>
      <c r="AFQ38" s="249"/>
      <c r="AFR38" s="249"/>
      <c r="AFU38" s="248"/>
      <c r="AFW38" s="248"/>
      <c r="AFZ38" s="249"/>
      <c r="AGA38" s="249"/>
      <c r="AGB38" s="249"/>
      <c r="AGC38" s="249"/>
      <c r="AGD38" s="249"/>
      <c r="AGE38" s="249"/>
      <c r="AGF38" s="249"/>
      <c r="AGG38" s="249"/>
      <c r="AGH38" s="249"/>
      <c r="AGI38" s="249"/>
      <c r="AGJ38" s="249"/>
      <c r="AGK38" s="249"/>
      <c r="AGN38" s="248"/>
      <c r="AGP38" s="248"/>
      <c r="AGS38" s="249"/>
      <c r="AGT38" s="249"/>
      <c r="AGU38" s="249"/>
      <c r="AGV38" s="249"/>
      <c r="AGW38" s="249"/>
      <c r="AGX38" s="249"/>
      <c r="AGY38" s="249"/>
      <c r="AGZ38" s="249"/>
      <c r="AHA38" s="249"/>
      <c r="AHB38" s="249"/>
      <c r="AHC38" s="249"/>
      <c r="AHD38" s="249"/>
      <c r="AHG38" s="248"/>
      <c r="AHI38" s="248"/>
      <c r="AHL38" s="249"/>
      <c r="AHM38" s="249"/>
      <c r="AHN38" s="249"/>
      <c r="AHO38" s="249"/>
      <c r="AHP38" s="249"/>
      <c r="AHQ38" s="249"/>
      <c r="AHR38" s="249"/>
      <c r="AHS38" s="249"/>
      <c r="AHT38" s="249"/>
      <c r="AHU38" s="249"/>
      <c r="AHV38" s="249"/>
      <c r="AHW38" s="249"/>
      <c r="AHZ38" s="248"/>
      <c r="AIB38" s="248"/>
      <c r="AIE38" s="249"/>
      <c r="AIF38" s="249"/>
      <c r="AIG38" s="249"/>
      <c r="AIH38" s="249"/>
      <c r="AII38" s="249"/>
      <c r="AIJ38" s="249"/>
      <c r="AIK38" s="249"/>
      <c r="AIL38" s="249"/>
      <c r="AIM38" s="249"/>
      <c r="AIN38" s="249"/>
      <c r="AIO38" s="249"/>
      <c r="AIP38" s="249"/>
      <c r="AIS38" s="248"/>
      <c r="AIU38" s="248"/>
      <c r="AIX38" s="249"/>
      <c r="AIY38" s="249"/>
      <c r="AIZ38" s="249"/>
      <c r="AJA38" s="249"/>
      <c r="AJB38" s="249"/>
      <c r="AJC38" s="249"/>
      <c r="AJD38" s="249"/>
      <c r="AJE38" s="249"/>
      <c r="AJF38" s="249"/>
      <c r="AJG38" s="249"/>
      <c r="AJH38" s="249"/>
      <c r="AJI38" s="249"/>
      <c r="AJL38" s="248"/>
      <c r="AJN38" s="248"/>
      <c r="AJQ38" s="249"/>
      <c r="AJR38" s="249"/>
      <c r="AJS38" s="249"/>
      <c r="AJT38" s="249"/>
      <c r="AJU38" s="249"/>
      <c r="AJV38" s="249"/>
      <c r="AJW38" s="249"/>
      <c r="AJX38" s="249"/>
      <c r="AJY38" s="249"/>
      <c r="AJZ38" s="249"/>
      <c r="AKA38" s="249"/>
      <c r="AKB38" s="249"/>
      <c r="AKE38" s="248"/>
      <c r="AKG38" s="248"/>
      <c r="AKJ38" s="249"/>
      <c r="AKK38" s="249"/>
      <c r="AKL38" s="249"/>
      <c r="AKM38" s="249"/>
      <c r="AKN38" s="249"/>
      <c r="AKO38" s="249"/>
      <c r="AKP38" s="249"/>
      <c r="AKQ38" s="249"/>
      <c r="AKR38" s="249"/>
      <c r="AKS38" s="249"/>
      <c r="AKT38" s="249"/>
      <c r="AKU38" s="249"/>
      <c r="AKX38" s="248"/>
      <c r="AKZ38" s="248"/>
      <c r="ALC38" s="249"/>
      <c r="ALD38" s="249"/>
      <c r="ALE38" s="249"/>
      <c r="ALF38" s="249"/>
      <c r="ALG38" s="249"/>
      <c r="ALH38" s="249"/>
      <c r="ALI38" s="249"/>
      <c r="ALJ38" s="249"/>
      <c r="ALK38" s="249"/>
      <c r="ALL38" s="249"/>
      <c r="ALM38" s="249"/>
      <c r="ALN38" s="249"/>
      <c r="ALQ38" s="248"/>
      <c r="ALS38" s="248"/>
      <c r="ALV38" s="249"/>
      <c r="ALW38" s="249"/>
      <c r="ALX38" s="249"/>
      <c r="ALY38" s="249"/>
      <c r="ALZ38" s="249"/>
      <c r="AMA38" s="249"/>
      <c r="AMB38" s="249"/>
      <c r="AMC38" s="249"/>
      <c r="AMD38" s="249"/>
      <c r="AME38" s="249"/>
      <c r="AMF38" s="249"/>
      <c r="AMG38" s="249"/>
      <c r="AMJ38" s="248"/>
      <c r="AML38" s="248"/>
      <c r="AMO38" s="249"/>
      <c r="AMP38" s="249"/>
      <c r="AMQ38" s="249"/>
      <c r="AMR38" s="249"/>
      <c r="AMS38" s="249"/>
      <c r="AMT38" s="249"/>
      <c r="AMU38" s="249"/>
      <c r="AMV38" s="249"/>
      <c r="AMW38" s="249"/>
      <c r="AMX38" s="249"/>
      <c r="AMY38" s="249"/>
      <c r="AMZ38" s="249"/>
      <c r="ANC38" s="248"/>
      <c r="ANE38" s="248"/>
      <c r="ANH38" s="249"/>
      <c r="ANI38" s="249"/>
      <c r="ANJ38" s="249"/>
      <c r="ANK38" s="249"/>
      <c r="ANL38" s="249"/>
      <c r="ANM38" s="249"/>
      <c r="ANN38" s="249"/>
      <c r="ANO38" s="249"/>
      <c r="ANP38" s="249"/>
      <c r="ANQ38" s="249"/>
      <c r="ANR38" s="249"/>
      <c r="ANS38" s="249"/>
      <c r="ANV38" s="248"/>
      <c r="ANX38" s="248"/>
      <c r="AOA38" s="249"/>
      <c r="AOB38" s="249"/>
      <c r="AOC38" s="249"/>
      <c r="AOD38" s="249"/>
      <c r="AOE38" s="249"/>
      <c r="AOF38" s="249"/>
      <c r="AOG38" s="249"/>
      <c r="AOH38" s="249"/>
      <c r="AOI38" s="249"/>
      <c r="AOJ38" s="249"/>
      <c r="AOK38" s="249"/>
      <c r="AOL38" s="249"/>
      <c r="AOO38" s="248"/>
      <c r="AOQ38" s="248"/>
      <c r="AOT38" s="249"/>
      <c r="AOU38" s="249"/>
      <c r="AOV38" s="249"/>
      <c r="AOW38" s="249"/>
      <c r="AOX38" s="249"/>
      <c r="AOY38" s="249"/>
      <c r="AOZ38" s="249"/>
      <c r="APA38" s="249"/>
      <c r="APB38" s="249"/>
      <c r="APC38" s="249"/>
      <c r="APD38" s="249"/>
      <c r="APE38" s="249"/>
      <c r="APH38" s="248"/>
      <c r="APJ38" s="248"/>
      <c r="APM38" s="249"/>
      <c r="APN38" s="249"/>
      <c r="APO38" s="249"/>
      <c r="APP38" s="249"/>
      <c r="APQ38" s="249"/>
      <c r="APR38" s="249"/>
      <c r="APS38" s="249"/>
      <c r="APT38" s="249"/>
      <c r="APU38" s="249"/>
      <c r="APV38" s="249"/>
      <c r="APW38" s="249"/>
      <c r="APX38" s="249"/>
      <c r="AQA38" s="248"/>
      <c r="AQC38" s="248"/>
      <c r="AQF38" s="249"/>
      <c r="AQG38" s="249"/>
      <c r="AQH38" s="249"/>
      <c r="AQI38" s="249"/>
      <c r="AQJ38" s="249"/>
      <c r="AQK38" s="249"/>
      <c r="AQL38" s="249"/>
      <c r="AQM38" s="249"/>
      <c r="AQN38" s="249"/>
      <c r="AQO38" s="249"/>
      <c r="AQP38" s="249"/>
      <c r="AQQ38" s="249"/>
      <c r="AQT38" s="248"/>
      <c r="AQV38" s="248"/>
      <c r="AQY38" s="249"/>
      <c r="AQZ38" s="249"/>
      <c r="ARA38" s="249"/>
      <c r="ARB38" s="249"/>
      <c r="ARC38" s="249"/>
      <c r="ARD38" s="249"/>
      <c r="ARE38" s="249"/>
      <c r="ARF38" s="249"/>
      <c r="ARG38" s="249"/>
      <c r="ARH38" s="249"/>
      <c r="ARI38" s="249"/>
      <c r="ARJ38" s="249"/>
      <c r="ARM38" s="248"/>
      <c r="ARO38" s="248"/>
      <c r="ARR38" s="249"/>
      <c r="ARS38" s="249"/>
      <c r="ART38" s="249"/>
      <c r="ARU38" s="249"/>
      <c r="ARV38" s="249"/>
      <c r="ARW38" s="249"/>
      <c r="ARX38" s="249"/>
      <c r="ARY38" s="249"/>
      <c r="ARZ38" s="249"/>
      <c r="ASA38" s="249"/>
      <c r="ASB38" s="249"/>
      <c r="ASC38" s="249"/>
      <c r="ASF38" s="248"/>
      <c r="ASH38" s="248"/>
      <c r="ASK38" s="249"/>
      <c r="ASL38" s="249"/>
      <c r="ASM38" s="249"/>
      <c r="ASN38" s="249"/>
      <c r="ASO38" s="249"/>
      <c r="ASP38" s="249"/>
      <c r="ASQ38" s="249"/>
      <c r="ASR38" s="249"/>
      <c r="ASS38" s="249"/>
      <c r="AST38" s="249"/>
      <c r="ASU38" s="249"/>
      <c r="ASV38" s="249"/>
      <c r="ASY38" s="248"/>
      <c r="ATA38" s="248"/>
      <c r="ATD38" s="249"/>
      <c r="ATE38" s="249"/>
      <c r="ATF38" s="249"/>
      <c r="ATG38" s="249"/>
      <c r="ATH38" s="249"/>
      <c r="ATI38" s="249"/>
      <c r="ATJ38" s="249"/>
      <c r="ATK38" s="249"/>
      <c r="ATL38" s="249"/>
      <c r="ATM38" s="249"/>
      <c r="ATN38" s="249"/>
      <c r="ATO38" s="249"/>
      <c r="ATR38" s="248"/>
      <c r="ATT38" s="248"/>
      <c r="ATW38" s="249"/>
      <c r="ATX38" s="249"/>
      <c r="ATY38" s="249"/>
      <c r="ATZ38" s="249"/>
      <c r="AUA38" s="249"/>
      <c r="AUB38" s="249"/>
      <c r="AUC38" s="249"/>
      <c r="AUD38" s="249"/>
      <c r="AUE38" s="249"/>
      <c r="AUF38" s="249"/>
      <c r="AUG38" s="249"/>
      <c r="AUH38" s="249"/>
      <c r="AUK38" s="248"/>
      <c r="AUM38" s="248"/>
      <c r="AUP38" s="249"/>
      <c r="AUQ38" s="249"/>
      <c r="AUR38" s="249"/>
      <c r="AUS38" s="249"/>
      <c r="AUT38" s="249"/>
      <c r="AUU38" s="249"/>
      <c r="AUV38" s="249"/>
      <c r="AUW38" s="249"/>
      <c r="AUX38" s="249"/>
      <c r="AUY38" s="249"/>
      <c r="AUZ38" s="249"/>
      <c r="AVA38" s="249"/>
      <c r="AVD38" s="248"/>
      <c r="AVF38" s="248"/>
      <c r="AVI38" s="249"/>
      <c r="AVJ38" s="249"/>
      <c r="AVK38" s="249"/>
      <c r="AVL38" s="249"/>
      <c r="AVM38" s="249"/>
      <c r="AVN38" s="249"/>
      <c r="AVO38" s="249"/>
      <c r="AVP38" s="249"/>
      <c r="AVQ38" s="249"/>
      <c r="AVR38" s="249"/>
      <c r="AVS38" s="249"/>
      <c r="AVT38" s="249"/>
      <c r="AVW38" s="248"/>
      <c r="AVY38" s="248"/>
      <c r="AWB38" s="249"/>
      <c r="AWC38" s="249"/>
      <c r="AWD38" s="249"/>
      <c r="AWE38" s="249"/>
      <c r="AWF38" s="249"/>
      <c r="AWG38" s="249"/>
      <c r="AWH38" s="249"/>
      <c r="AWI38" s="249"/>
      <c r="AWJ38" s="249"/>
      <c r="AWK38" s="249"/>
      <c r="AWL38" s="249"/>
      <c r="AWM38" s="249"/>
      <c r="AWP38" s="248"/>
      <c r="AWR38" s="248"/>
      <c r="AWU38" s="249"/>
      <c r="AWV38" s="249"/>
      <c r="AWW38" s="249"/>
      <c r="AWX38" s="249"/>
      <c r="AWY38" s="249"/>
      <c r="AWZ38" s="249"/>
      <c r="AXA38" s="249"/>
      <c r="AXB38" s="249"/>
      <c r="AXC38" s="249"/>
      <c r="AXD38" s="249"/>
      <c r="AXE38" s="249"/>
      <c r="AXF38" s="249"/>
      <c r="AXI38" s="248"/>
      <c r="AXK38" s="248"/>
      <c r="AXN38" s="249"/>
      <c r="AXO38" s="249"/>
      <c r="AXP38" s="249"/>
      <c r="AXQ38" s="249"/>
      <c r="AXR38" s="249"/>
      <c r="AXS38" s="249"/>
      <c r="AXT38" s="249"/>
      <c r="AXU38" s="249"/>
      <c r="AXV38" s="249"/>
      <c r="AXW38" s="249"/>
      <c r="AXX38" s="249"/>
      <c r="AXY38" s="249"/>
      <c r="AYB38" s="248"/>
      <c r="AYD38" s="248"/>
      <c r="AYG38" s="249"/>
      <c r="AYH38" s="249"/>
      <c r="AYI38" s="249"/>
      <c r="AYJ38" s="249"/>
      <c r="AYK38" s="249"/>
      <c r="AYL38" s="249"/>
      <c r="AYM38" s="249"/>
      <c r="AYN38" s="249"/>
      <c r="AYO38" s="249"/>
      <c r="AYP38" s="249"/>
      <c r="AYQ38" s="249"/>
      <c r="AYR38" s="249"/>
      <c r="AYU38" s="248"/>
      <c r="AYW38" s="248"/>
      <c r="AYZ38" s="249"/>
      <c r="AZA38" s="249"/>
      <c r="AZB38" s="249"/>
      <c r="AZC38" s="249"/>
      <c r="AZD38" s="249"/>
      <c r="AZE38" s="249"/>
      <c r="AZF38" s="249"/>
      <c r="AZG38" s="249"/>
      <c r="AZH38" s="249"/>
      <c r="AZI38" s="249"/>
      <c r="AZJ38" s="249"/>
      <c r="AZK38" s="249"/>
      <c r="AZN38" s="248"/>
      <c r="AZP38" s="248"/>
      <c r="AZS38" s="249"/>
      <c r="AZT38" s="249"/>
      <c r="AZU38" s="249"/>
      <c r="AZV38" s="249"/>
      <c r="AZW38" s="249"/>
      <c r="AZX38" s="249"/>
      <c r="AZY38" s="249"/>
      <c r="AZZ38" s="249"/>
      <c r="BAA38" s="249"/>
      <c r="BAB38" s="249"/>
      <c r="BAC38" s="249"/>
      <c r="BAD38" s="249"/>
      <c r="BAG38" s="248"/>
      <c r="BAI38" s="248"/>
      <c r="BAL38" s="249"/>
      <c r="BAM38" s="249"/>
      <c r="BAN38" s="249"/>
      <c r="BAO38" s="249"/>
      <c r="BAP38" s="249"/>
      <c r="BAQ38" s="249"/>
      <c r="BAR38" s="249"/>
      <c r="BAS38" s="249"/>
      <c r="BAT38" s="249"/>
      <c r="BAU38" s="249"/>
      <c r="BAV38" s="249"/>
      <c r="BAW38" s="249"/>
      <c r="BAZ38" s="248"/>
      <c r="BBB38" s="248"/>
      <c r="BBE38" s="249"/>
      <c r="BBF38" s="249"/>
      <c r="BBG38" s="249"/>
      <c r="BBH38" s="249"/>
      <c r="BBI38" s="249"/>
      <c r="BBJ38" s="249"/>
      <c r="BBK38" s="249"/>
      <c r="BBL38" s="249"/>
      <c r="BBM38" s="249"/>
      <c r="BBN38" s="249"/>
      <c r="BBO38" s="249"/>
      <c r="BBP38" s="249"/>
      <c r="BBS38" s="248"/>
      <c r="BBU38" s="248"/>
      <c r="BBX38" s="249"/>
      <c r="BBY38" s="249"/>
      <c r="BBZ38" s="249"/>
      <c r="BCA38" s="249"/>
      <c r="BCB38" s="249"/>
      <c r="BCC38" s="249"/>
      <c r="BCD38" s="249"/>
      <c r="BCE38" s="249"/>
      <c r="BCF38" s="249"/>
      <c r="BCG38" s="249"/>
      <c r="BCH38" s="249"/>
      <c r="BCI38" s="249"/>
      <c r="BCL38" s="248"/>
      <c r="BCN38" s="248"/>
      <c r="BCQ38" s="249"/>
      <c r="BCR38" s="249"/>
      <c r="BCS38" s="249"/>
      <c r="BCT38" s="249"/>
      <c r="BCU38" s="249"/>
      <c r="BCV38" s="249"/>
      <c r="BCW38" s="249"/>
      <c r="BCX38" s="249"/>
      <c r="BCY38" s="249"/>
      <c r="BCZ38" s="249"/>
      <c r="BDA38" s="249"/>
      <c r="BDB38" s="249"/>
      <c r="BDE38" s="248"/>
      <c r="BDG38" s="248"/>
      <c r="BDJ38" s="249"/>
      <c r="BDK38" s="249"/>
      <c r="BDL38" s="249"/>
      <c r="BDM38" s="249"/>
      <c r="BDN38" s="249"/>
      <c r="BDO38" s="249"/>
      <c r="BDP38" s="249"/>
      <c r="BDQ38" s="249"/>
      <c r="BDR38" s="249"/>
      <c r="BDS38" s="249"/>
      <c r="BDT38" s="249"/>
      <c r="BDU38" s="249"/>
      <c r="BDX38" s="248"/>
      <c r="BDZ38" s="248"/>
      <c r="BEC38" s="249"/>
      <c r="BED38" s="249"/>
      <c r="BEE38" s="249"/>
      <c r="BEF38" s="249"/>
      <c r="BEG38" s="249"/>
      <c r="BEH38" s="249"/>
      <c r="BEI38" s="249"/>
      <c r="BEJ38" s="249"/>
      <c r="BEK38" s="249"/>
      <c r="BEL38" s="249"/>
      <c r="BEM38" s="249"/>
      <c r="BEN38" s="249"/>
      <c r="BEQ38" s="248"/>
      <c r="BES38" s="248"/>
      <c r="BEV38" s="249"/>
      <c r="BEW38" s="249"/>
      <c r="BEX38" s="249"/>
      <c r="BEY38" s="249"/>
      <c r="BEZ38" s="249"/>
      <c r="BFA38" s="249"/>
      <c r="BFB38" s="249"/>
      <c r="BFC38" s="249"/>
      <c r="BFD38" s="249"/>
      <c r="BFE38" s="249"/>
      <c r="BFF38" s="249"/>
      <c r="BFG38" s="249"/>
      <c r="BFJ38" s="248"/>
      <c r="BFL38" s="248"/>
      <c r="BFO38" s="249"/>
      <c r="BFP38" s="249"/>
      <c r="BFQ38" s="249"/>
      <c r="BFR38" s="249"/>
      <c r="BFS38" s="249"/>
      <c r="BFT38" s="249"/>
      <c r="BFU38" s="249"/>
      <c r="BFV38" s="249"/>
      <c r="BFW38" s="249"/>
      <c r="BFX38" s="249"/>
      <c r="BFY38" s="249"/>
      <c r="BFZ38" s="249"/>
      <c r="BGC38" s="248"/>
      <c r="BGE38" s="248"/>
      <c r="BGH38" s="249"/>
      <c r="BGI38" s="249"/>
      <c r="BGJ38" s="249"/>
      <c r="BGK38" s="249"/>
      <c r="BGL38" s="249"/>
      <c r="BGM38" s="249"/>
      <c r="BGN38" s="249"/>
      <c r="BGO38" s="249"/>
      <c r="BGP38" s="249"/>
      <c r="BGQ38" s="249"/>
      <c r="BGR38" s="249"/>
      <c r="BGS38" s="249"/>
      <c r="BGV38" s="248"/>
      <c r="BGX38" s="248"/>
      <c r="BHA38" s="249"/>
      <c r="BHB38" s="249"/>
      <c r="BHC38" s="249"/>
      <c r="BHD38" s="249"/>
      <c r="BHE38" s="249"/>
      <c r="BHF38" s="249"/>
      <c r="BHG38" s="249"/>
      <c r="BHH38" s="249"/>
      <c r="BHI38" s="249"/>
      <c r="BHJ38" s="249"/>
      <c r="BHK38" s="249"/>
      <c r="BHL38" s="249"/>
      <c r="BHO38" s="248"/>
      <c r="BHQ38" s="248"/>
      <c r="BHT38" s="249"/>
      <c r="BHU38" s="249"/>
      <c r="BHV38" s="249"/>
      <c r="BHW38" s="249"/>
      <c r="BHX38" s="249"/>
      <c r="BHY38" s="249"/>
      <c r="BHZ38" s="249"/>
      <c r="BIA38" s="249"/>
      <c r="BIB38" s="249"/>
      <c r="BIC38" s="249"/>
      <c r="BID38" s="249"/>
      <c r="BIE38" s="249"/>
      <c r="BIH38" s="248"/>
      <c r="BIJ38" s="248"/>
      <c r="BIM38" s="249"/>
      <c r="BIN38" s="249"/>
      <c r="BIO38" s="249"/>
      <c r="BIP38" s="249"/>
      <c r="BIQ38" s="249"/>
      <c r="BIR38" s="249"/>
      <c r="BIS38" s="249"/>
      <c r="BIT38" s="249"/>
      <c r="BIU38" s="249"/>
      <c r="BIV38" s="249"/>
      <c r="BIW38" s="249"/>
      <c r="BIX38" s="249"/>
      <c r="BJA38" s="248"/>
      <c r="BJC38" s="248"/>
      <c r="BJF38" s="249"/>
      <c r="BJG38" s="249"/>
      <c r="BJH38" s="249"/>
      <c r="BJI38" s="249"/>
      <c r="BJJ38" s="249"/>
      <c r="BJK38" s="249"/>
      <c r="BJL38" s="249"/>
      <c r="BJM38" s="249"/>
      <c r="BJN38" s="249"/>
      <c r="BJO38" s="249"/>
      <c r="BJP38" s="249"/>
      <c r="BJQ38" s="249"/>
      <c r="BJT38" s="248"/>
      <c r="BJV38" s="248"/>
      <c r="BJY38" s="249"/>
      <c r="BJZ38" s="249"/>
      <c r="BKA38" s="249"/>
      <c r="BKB38" s="249"/>
      <c r="BKC38" s="249"/>
      <c r="BKD38" s="249"/>
      <c r="BKE38" s="249"/>
      <c r="BKF38" s="249"/>
      <c r="BKG38" s="249"/>
      <c r="BKH38" s="249"/>
      <c r="BKI38" s="249"/>
      <c r="BKJ38" s="249"/>
      <c r="BKM38" s="248"/>
      <c r="BKO38" s="248"/>
      <c r="BKR38" s="249"/>
      <c r="BKS38" s="249"/>
      <c r="BKT38" s="249"/>
      <c r="BKU38" s="249"/>
      <c r="BKV38" s="249"/>
      <c r="BKW38" s="249"/>
      <c r="BKX38" s="249"/>
      <c r="BKY38" s="249"/>
      <c r="BKZ38" s="249"/>
      <c r="BLA38" s="249"/>
      <c r="BLB38" s="249"/>
      <c r="BLC38" s="249"/>
      <c r="BLF38" s="248"/>
      <c r="BLH38" s="248"/>
      <c r="BLK38" s="249"/>
      <c r="BLL38" s="249"/>
      <c r="BLM38" s="249"/>
      <c r="BLN38" s="249"/>
      <c r="BLO38" s="249"/>
      <c r="BLP38" s="249"/>
      <c r="BLQ38" s="249"/>
      <c r="BLR38" s="249"/>
      <c r="BLS38" s="249"/>
      <c r="BLT38" s="249"/>
      <c r="BLU38" s="249"/>
      <c r="BLV38" s="249"/>
      <c r="BLY38" s="248"/>
      <c r="BMA38" s="248"/>
      <c r="BMD38" s="249"/>
      <c r="BME38" s="249"/>
      <c r="BMF38" s="249"/>
      <c r="BMG38" s="249"/>
      <c r="BMH38" s="249"/>
      <c r="BMI38" s="249"/>
      <c r="BMJ38" s="249"/>
      <c r="BMK38" s="249"/>
      <c r="BML38" s="249"/>
      <c r="BMM38" s="249"/>
      <c r="BMN38" s="249"/>
      <c r="BMO38" s="249"/>
      <c r="BMR38" s="248"/>
      <c r="BMT38" s="248"/>
      <c r="BMW38" s="249"/>
      <c r="BMX38" s="249"/>
      <c r="BMY38" s="249"/>
      <c r="BMZ38" s="249"/>
      <c r="BNA38" s="249"/>
      <c r="BNB38" s="249"/>
      <c r="BNC38" s="249"/>
      <c r="BND38" s="249"/>
      <c r="BNE38" s="249"/>
      <c r="BNF38" s="249"/>
      <c r="BNG38" s="249"/>
      <c r="BNH38" s="249"/>
      <c r="BNK38" s="248"/>
      <c r="BNM38" s="248"/>
      <c r="BNP38" s="249"/>
      <c r="BNQ38" s="249"/>
      <c r="BNR38" s="249"/>
      <c r="BNS38" s="249"/>
      <c r="BNT38" s="249"/>
      <c r="BNU38" s="249"/>
      <c r="BNV38" s="249"/>
      <c r="BNW38" s="249"/>
      <c r="BNX38" s="249"/>
      <c r="BNY38" s="249"/>
      <c r="BNZ38" s="249"/>
      <c r="BOA38" s="249"/>
      <c r="BOD38" s="248"/>
      <c r="BOF38" s="248"/>
      <c r="BOI38" s="249"/>
      <c r="BOJ38" s="249"/>
      <c r="BOK38" s="249"/>
      <c r="BOL38" s="249"/>
      <c r="BOM38" s="249"/>
      <c r="BON38" s="249"/>
      <c r="BOO38" s="249"/>
      <c r="BOP38" s="249"/>
      <c r="BOQ38" s="249"/>
      <c r="BOR38" s="249"/>
      <c r="BOS38" s="249"/>
      <c r="BOT38" s="249"/>
      <c r="BOW38" s="248"/>
      <c r="BOY38" s="248"/>
      <c r="BPB38" s="249"/>
      <c r="BPC38" s="249"/>
      <c r="BPD38" s="249"/>
      <c r="BPE38" s="249"/>
      <c r="BPF38" s="249"/>
      <c r="BPG38" s="249"/>
      <c r="BPH38" s="249"/>
      <c r="BPI38" s="249"/>
      <c r="BPJ38" s="249"/>
      <c r="BPK38" s="249"/>
      <c r="BPL38" s="249"/>
      <c r="BPM38" s="249"/>
      <c r="BPP38" s="248"/>
      <c r="BPR38" s="248"/>
      <c r="BPU38" s="249"/>
      <c r="BPV38" s="249"/>
      <c r="BPW38" s="249"/>
      <c r="BPX38" s="249"/>
      <c r="BPY38" s="249"/>
      <c r="BPZ38" s="249"/>
      <c r="BQA38" s="249"/>
      <c r="BQB38" s="249"/>
      <c r="BQC38" s="249"/>
      <c r="BQD38" s="249"/>
      <c r="BQE38" s="249"/>
      <c r="BQF38" s="249"/>
      <c r="BQI38" s="248"/>
      <c r="BQK38" s="248"/>
      <c r="BQN38" s="249"/>
      <c r="BQO38" s="249"/>
      <c r="BQP38" s="249"/>
      <c r="BQQ38" s="249"/>
      <c r="BQR38" s="249"/>
      <c r="BQS38" s="249"/>
      <c r="BQT38" s="249"/>
      <c r="BQU38" s="249"/>
      <c r="BQV38" s="249"/>
      <c r="BQW38" s="249"/>
      <c r="BQX38" s="249"/>
      <c r="BQY38" s="249"/>
      <c r="BRB38" s="248"/>
      <c r="BRD38" s="248"/>
      <c r="BRG38" s="249"/>
      <c r="BRH38" s="249"/>
      <c r="BRI38" s="249"/>
      <c r="BRJ38" s="249"/>
      <c r="BRK38" s="249"/>
      <c r="BRL38" s="249"/>
      <c r="BRM38" s="249"/>
      <c r="BRN38" s="249"/>
      <c r="BRO38" s="249"/>
      <c r="BRP38" s="249"/>
      <c r="BRQ38" s="249"/>
      <c r="BRR38" s="249"/>
      <c r="BRU38" s="248"/>
      <c r="BRW38" s="248"/>
      <c r="BRZ38" s="249"/>
      <c r="BSA38" s="249"/>
      <c r="BSB38" s="249"/>
      <c r="BSC38" s="249"/>
      <c r="BSD38" s="249"/>
      <c r="BSE38" s="249"/>
      <c r="BSF38" s="249"/>
      <c r="BSG38" s="249"/>
      <c r="BSH38" s="249"/>
      <c r="BSI38" s="249"/>
      <c r="BSJ38" s="249"/>
      <c r="BSK38" s="249"/>
      <c r="BSN38" s="248"/>
      <c r="BSP38" s="248"/>
      <c r="BSS38" s="249"/>
      <c r="BST38" s="249"/>
      <c r="BSU38" s="249"/>
      <c r="BSV38" s="249"/>
      <c r="BSW38" s="249"/>
      <c r="BSX38" s="249"/>
      <c r="BSY38" s="249"/>
      <c r="BSZ38" s="249"/>
      <c r="BTA38" s="249"/>
      <c r="BTB38" s="249"/>
      <c r="BTC38" s="249"/>
      <c r="BTD38" s="249"/>
      <c r="BTG38" s="248"/>
      <c r="BTI38" s="248"/>
      <c r="BTL38" s="249"/>
      <c r="BTM38" s="249"/>
      <c r="BTN38" s="249"/>
      <c r="BTO38" s="249"/>
      <c r="BTP38" s="249"/>
      <c r="BTQ38" s="249"/>
      <c r="BTR38" s="249"/>
      <c r="BTS38" s="249"/>
      <c r="BTT38" s="249"/>
      <c r="BTU38" s="249"/>
      <c r="BTV38" s="249"/>
      <c r="BTW38" s="249"/>
      <c r="BTZ38" s="248"/>
      <c r="BUB38" s="248"/>
      <c r="BUE38" s="249"/>
      <c r="BUF38" s="249"/>
      <c r="BUG38" s="249"/>
      <c r="BUH38" s="249"/>
      <c r="BUI38" s="249"/>
      <c r="BUJ38" s="249"/>
      <c r="BUK38" s="249"/>
      <c r="BUL38" s="249"/>
      <c r="BUM38" s="249"/>
      <c r="BUN38" s="249"/>
      <c r="BUO38" s="249"/>
      <c r="BUP38" s="249"/>
      <c r="BUS38" s="248"/>
      <c r="BUU38" s="248"/>
      <c r="BUX38" s="249"/>
      <c r="BUY38" s="249"/>
      <c r="BUZ38" s="249"/>
      <c r="BVA38" s="249"/>
      <c r="BVB38" s="249"/>
      <c r="BVC38" s="249"/>
      <c r="BVD38" s="249"/>
      <c r="BVE38" s="249"/>
      <c r="BVF38" s="249"/>
      <c r="BVG38" s="249"/>
      <c r="BVH38" s="249"/>
      <c r="BVI38" s="249"/>
      <c r="BVL38" s="248"/>
      <c r="BVN38" s="248"/>
      <c r="BVQ38" s="249"/>
      <c r="BVR38" s="249"/>
      <c r="BVS38" s="249"/>
      <c r="BVT38" s="249"/>
      <c r="BVU38" s="249"/>
      <c r="BVV38" s="249"/>
      <c r="BVW38" s="249"/>
      <c r="BVX38" s="249"/>
      <c r="BVY38" s="249"/>
      <c r="BVZ38" s="249"/>
      <c r="BWA38" s="249"/>
      <c r="BWB38" s="249"/>
      <c r="BWE38" s="248"/>
      <c r="BWG38" s="248"/>
      <c r="BWJ38" s="249"/>
      <c r="BWK38" s="249"/>
      <c r="BWL38" s="249"/>
      <c r="BWM38" s="249"/>
      <c r="BWN38" s="249"/>
      <c r="BWO38" s="249"/>
      <c r="BWP38" s="249"/>
      <c r="BWQ38" s="249"/>
      <c r="BWR38" s="249"/>
      <c r="BWS38" s="249"/>
      <c r="BWT38" s="249"/>
      <c r="BWU38" s="249"/>
      <c r="BWX38" s="248"/>
      <c r="BWZ38" s="248"/>
      <c r="BXC38" s="249"/>
      <c r="BXD38" s="249"/>
      <c r="BXE38" s="249"/>
      <c r="BXF38" s="249"/>
      <c r="BXG38" s="249"/>
      <c r="BXH38" s="249"/>
      <c r="BXI38" s="249"/>
      <c r="BXJ38" s="249"/>
      <c r="BXK38" s="249"/>
      <c r="BXL38" s="249"/>
      <c r="BXM38" s="249"/>
      <c r="BXN38" s="249"/>
      <c r="BXQ38" s="248"/>
      <c r="BXS38" s="248"/>
      <c r="BXV38" s="249"/>
      <c r="BXW38" s="249"/>
      <c r="BXX38" s="249"/>
      <c r="BXY38" s="249"/>
      <c r="BXZ38" s="249"/>
      <c r="BYA38" s="249"/>
      <c r="BYB38" s="249"/>
      <c r="BYC38" s="249"/>
      <c r="BYD38" s="249"/>
      <c r="BYE38" s="249"/>
      <c r="BYF38" s="249"/>
      <c r="BYG38" s="249"/>
      <c r="BYJ38" s="248"/>
      <c r="BYL38" s="248"/>
      <c r="BYO38" s="249"/>
      <c r="BYP38" s="249"/>
      <c r="BYQ38" s="249"/>
      <c r="BYR38" s="249"/>
      <c r="BYS38" s="249"/>
      <c r="BYT38" s="249"/>
      <c r="BYU38" s="249"/>
      <c r="BYV38" s="249"/>
      <c r="BYW38" s="249"/>
      <c r="BYX38" s="249"/>
      <c r="BYY38" s="249"/>
      <c r="BYZ38" s="249"/>
      <c r="BZC38" s="248"/>
      <c r="BZE38" s="248"/>
      <c r="BZH38" s="249"/>
      <c r="BZI38" s="249"/>
      <c r="BZJ38" s="249"/>
      <c r="BZK38" s="249"/>
      <c r="BZL38" s="249"/>
      <c r="BZM38" s="249"/>
      <c r="BZN38" s="249"/>
      <c r="BZO38" s="249"/>
      <c r="BZP38" s="249"/>
      <c r="BZQ38" s="249"/>
      <c r="BZR38" s="249"/>
      <c r="BZS38" s="249"/>
      <c r="BZV38" s="248"/>
      <c r="BZX38" s="248"/>
      <c r="CAA38" s="249"/>
      <c r="CAB38" s="249"/>
      <c r="CAC38" s="249"/>
      <c r="CAD38" s="249"/>
      <c r="CAE38" s="249"/>
      <c r="CAF38" s="249"/>
      <c r="CAG38" s="249"/>
      <c r="CAH38" s="249"/>
      <c r="CAI38" s="249"/>
      <c r="CAJ38" s="249"/>
      <c r="CAK38" s="249"/>
      <c r="CAL38" s="249"/>
      <c r="CAO38" s="248"/>
      <c r="CAQ38" s="248"/>
      <c r="CAT38" s="249"/>
      <c r="CAU38" s="249"/>
      <c r="CAV38" s="249"/>
      <c r="CAW38" s="249"/>
      <c r="CAX38" s="249"/>
      <c r="CAY38" s="249"/>
      <c r="CAZ38" s="249"/>
      <c r="CBA38" s="249"/>
      <c r="CBB38" s="249"/>
      <c r="CBC38" s="249"/>
      <c r="CBD38" s="249"/>
      <c r="CBE38" s="249"/>
      <c r="CBH38" s="248"/>
      <c r="CBJ38" s="248"/>
      <c r="CBM38" s="249"/>
      <c r="CBN38" s="249"/>
      <c r="CBO38" s="249"/>
      <c r="CBP38" s="249"/>
      <c r="CBQ38" s="249"/>
      <c r="CBR38" s="249"/>
      <c r="CBS38" s="249"/>
      <c r="CBT38" s="249"/>
      <c r="CBU38" s="249"/>
      <c r="CBV38" s="249"/>
      <c r="CBW38" s="249"/>
      <c r="CBX38" s="249"/>
      <c r="CCA38" s="248"/>
      <c r="CCC38" s="248"/>
      <c r="CCF38" s="249"/>
      <c r="CCG38" s="249"/>
      <c r="CCH38" s="249"/>
      <c r="CCI38" s="249"/>
      <c r="CCJ38" s="249"/>
      <c r="CCK38" s="249"/>
      <c r="CCL38" s="249"/>
      <c r="CCM38" s="249"/>
      <c r="CCN38" s="249"/>
      <c r="CCO38" s="249"/>
      <c r="CCP38" s="249"/>
      <c r="CCQ38" s="249"/>
      <c r="CCT38" s="248"/>
      <c r="CCV38" s="248"/>
      <c r="CCY38" s="249"/>
      <c r="CCZ38" s="249"/>
      <c r="CDA38" s="249"/>
      <c r="CDB38" s="249"/>
      <c r="CDC38" s="249"/>
      <c r="CDD38" s="249"/>
      <c r="CDE38" s="249"/>
      <c r="CDF38" s="249"/>
      <c r="CDG38" s="249"/>
      <c r="CDH38" s="249"/>
      <c r="CDI38" s="249"/>
      <c r="CDJ38" s="249"/>
      <c r="CDM38" s="248"/>
      <c r="CDO38" s="248"/>
      <c r="CDR38" s="249"/>
      <c r="CDS38" s="249"/>
      <c r="CDT38" s="249"/>
      <c r="CDU38" s="249"/>
      <c r="CDV38" s="249"/>
      <c r="CDW38" s="249"/>
      <c r="CDX38" s="249"/>
      <c r="CDY38" s="249"/>
      <c r="CDZ38" s="249"/>
      <c r="CEA38" s="249"/>
      <c r="CEB38" s="249"/>
      <c r="CEC38" s="249"/>
      <c r="CEF38" s="248"/>
      <c r="CEH38" s="248"/>
      <c r="CEK38" s="249"/>
      <c r="CEL38" s="249"/>
      <c r="CEM38" s="249"/>
      <c r="CEN38" s="249"/>
      <c r="CEO38" s="249"/>
      <c r="CEP38" s="249"/>
      <c r="CEQ38" s="249"/>
      <c r="CER38" s="249"/>
      <c r="CES38" s="249"/>
      <c r="CET38" s="249"/>
      <c r="CEU38" s="249"/>
      <c r="CEV38" s="249"/>
      <c r="CEY38" s="248"/>
      <c r="CFA38" s="248"/>
      <c r="CFD38" s="249"/>
      <c r="CFE38" s="249"/>
      <c r="CFF38" s="249"/>
      <c r="CFG38" s="249"/>
      <c r="CFH38" s="249"/>
      <c r="CFI38" s="249"/>
      <c r="CFJ38" s="249"/>
      <c r="CFK38" s="249"/>
      <c r="CFL38" s="249"/>
      <c r="CFM38" s="249"/>
      <c r="CFN38" s="249"/>
      <c r="CFO38" s="249"/>
      <c r="CFR38" s="248"/>
      <c r="CFT38" s="248"/>
      <c r="CFW38" s="249"/>
      <c r="CFX38" s="249"/>
      <c r="CFY38" s="249"/>
      <c r="CFZ38" s="249"/>
      <c r="CGA38" s="249"/>
      <c r="CGB38" s="249"/>
      <c r="CGC38" s="249"/>
      <c r="CGD38" s="249"/>
      <c r="CGE38" s="249"/>
      <c r="CGF38" s="249"/>
      <c r="CGG38" s="249"/>
      <c r="CGH38" s="249"/>
      <c r="CGK38" s="248"/>
      <c r="CGM38" s="248"/>
      <c r="CGP38" s="249"/>
      <c r="CGQ38" s="249"/>
      <c r="CGR38" s="249"/>
      <c r="CGS38" s="249"/>
      <c r="CGT38" s="249"/>
      <c r="CGU38" s="249"/>
      <c r="CGV38" s="249"/>
      <c r="CGW38" s="249"/>
      <c r="CGX38" s="249"/>
      <c r="CGY38" s="249"/>
      <c r="CGZ38" s="249"/>
      <c r="CHA38" s="249"/>
      <c r="CHD38" s="248"/>
      <c r="CHF38" s="248"/>
      <c r="CHI38" s="249"/>
      <c r="CHJ38" s="249"/>
      <c r="CHK38" s="249"/>
      <c r="CHL38" s="249"/>
      <c r="CHM38" s="249"/>
      <c r="CHN38" s="249"/>
      <c r="CHO38" s="249"/>
      <c r="CHP38" s="249"/>
      <c r="CHQ38" s="249"/>
      <c r="CHR38" s="249"/>
      <c r="CHS38" s="249"/>
      <c r="CHT38" s="249"/>
      <c r="CHW38" s="248"/>
      <c r="CHY38" s="248"/>
      <c r="CIB38" s="249"/>
      <c r="CIC38" s="249"/>
      <c r="CID38" s="249"/>
      <c r="CIE38" s="249"/>
      <c r="CIF38" s="249"/>
      <c r="CIG38" s="249"/>
      <c r="CIH38" s="249"/>
      <c r="CII38" s="249"/>
      <c r="CIJ38" s="249"/>
      <c r="CIK38" s="249"/>
      <c r="CIL38" s="249"/>
      <c r="CIM38" s="249"/>
      <c r="CIP38" s="248"/>
      <c r="CIR38" s="248"/>
      <c r="CIU38" s="249"/>
      <c r="CIV38" s="249"/>
      <c r="CIW38" s="249"/>
      <c r="CIX38" s="249"/>
      <c r="CIY38" s="249"/>
      <c r="CIZ38" s="249"/>
      <c r="CJA38" s="249"/>
      <c r="CJB38" s="249"/>
      <c r="CJC38" s="249"/>
      <c r="CJD38" s="249"/>
      <c r="CJE38" s="249"/>
      <c r="CJF38" s="249"/>
      <c r="CJI38" s="248"/>
      <c r="CJK38" s="248"/>
      <c r="CJN38" s="249"/>
      <c r="CJO38" s="249"/>
      <c r="CJP38" s="249"/>
      <c r="CJQ38" s="249"/>
      <c r="CJR38" s="249"/>
      <c r="CJS38" s="249"/>
      <c r="CJT38" s="249"/>
      <c r="CJU38" s="249"/>
      <c r="CJV38" s="249"/>
      <c r="CJW38" s="249"/>
      <c r="CJX38" s="249"/>
      <c r="CJY38" s="249"/>
      <c r="CKB38" s="248"/>
      <c r="CKD38" s="248"/>
      <c r="CKG38" s="249"/>
      <c r="CKH38" s="249"/>
      <c r="CKI38" s="249"/>
      <c r="CKJ38" s="249"/>
      <c r="CKK38" s="249"/>
      <c r="CKL38" s="249"/>
      <c r="CKM38" s="249"/>
      <c r="CKN38" s="249"/>
      <c r="CKO38" s="249"/>
      <c r="CKP38" s="249"/>
      <c r="CKQ38" s="249"/>
      <c r="CKR38" s="249"/>
      <c r="CKU38" s="248"/>
      <c r="CKW38" s="248"/>
      <c r="CKZ38" s="249"/>
      <c r="CLA38" s="249"/>
      <c r="CLB38" s="249"/>
      <c r="CLC38" s="249"/>
      <c r="CLD38" s="249"/>
      <c r="CLE38" s="249"/>
      <c r="CLF38" s="249"/>
      <c r="CLG38" s="249"/>
      <c r="CLH38" s="249"/>
      <c r="CLI38" s="249"/>
      <c r="CLJ38" s="249"/>
      <c r="CLK38" s="249"/>
      <c r="CLN38" s="248"/>
      <c r="CLP38" s="248"/>
      <c r="CLS38" s="249"/>
      <c r="CLT38" s="249"/>
      <c r="CLU38" s="249"/>
      <c r="CLV38" s="249"/>
      <c r="CLW38" s="249"/>
      <c r="CLX38" s="249"/>
      <c r="CLY38" s="249"/>
      <c r="CLZ38" s="249"/>
      <c r="CMA38" s="249"/>
      <c r="CMB38" s="249"/>
      <c r="CMC38" s="249"/>
      <c r="CMD38" s="249"/>
      <c r="CMG38" s="248"/>
      <c r="CMI38" s="248"/>
      <c r="CML38" s="249"/>
      <c r="CMM38" s="249"/>
      <c r="CMN38" s="249"/>
      <c r="CMO38" s="249"/>
      <c r="CMP38" s="249"/>
      <c r="CMQ38" s="249"/>
      <c r="CMR38" s="249"/>
      <c r="CMS38" s="249"/>
      <c r="CMT38" s="249"/>
      <c r="CMU38" s="249"/>
      <c r="CMV38" s="249"/>
      <c r="CMW38" s="249"/>
      <c r="CMZ38" s="248"/>
      <c r="CNB38" s="248"/>
      <c r="CNE38" s="249"/>
      <c r="CNF38" s="249"/>
      <c r="CNG38" s="249"/>
      <c r="CNH38" s="249"/>
      <c r="CNI38" s="249"/>
      <c r="CNJ38" s="249"/>
      <c r="CNK38" s="249"/>
      <c r="CNL38" s="249"/>
      <c r="CNM38" s="249"/>
      <c r="CNN38" s="249"/>
      <c r="CNO38" s="249"/>
      <c r="CNP38" s="249"/>
      <c r="CNS38" s="248"/>
      <c r="CNU38" s="248"/>
      <c r="CNX38" s="249"/>
      <c r="CNY38" s="249"/>
      <c r="CNZ38" s="249"/>
      <c r="COA38" s="249"/>
      <c r="COB38" s="249"/>
      <c r="COC38" s="249"/>
      <c r="COD38" s="249"/>
      <c r="COE38" s="249"/>
      <c r="COF38" s="249"/>
      <c r="COG38" s="249"/>
      <c r="COH38" s="249"/>
      <c r="COI38" s="249"/>
      <c r="COL38" s="248"/>
      <c r="CON38" s="248"/>
      <c r="COQ38" s="249"/>
      <c r="COR38" s="249"/>
      <c r="COS38" s="249"/>
      <c r="COT38" s="249"/>
      <c r="COU38" s="249"/>
      <c r="COV38" s="249"/>
      <c r="COW38" s="249"/>
      <c r="COX38" s="249"/>
      <c r="COY38" s="249"/>
      <c r="COZ38" s="249"/>
      <c r="CPA38" s="249"/>
      <c r="CPB38" s="249"/>
      <c r="CPE38" s="248"/>
      <c r="CPG38" s="248"/>
      <c r="CPJ38" s="249"/>
      <c r="CPK38" s="249"/>
      <c r="CPL38" s="249"/>
      <c r="CPM38" s="249"/>
      <c r="CPN38" s="249"/>
      <c r="CPO38" s="249"/>
      <c r="CPP38" s="249"/>
      <c r="CPQ38" s="249"/>
      <c r="CPR38" s="249"/>
      <c r="CPS38" s="249"/>
      <c r="CPT38" s="249"/>
      <c r="CPU38" s="249"/>
      <c r="CPX38" s="248"/>
      <c r="CPZ38" s="248"/>
      <c r="CQC38" s="249"/>
      <c r="CQD38" s="249"/>
      <c r="CQE38" s="249"/>
      <c r="CQF38" s="249"/>
      <c r="CQG38" s="249"/>
      <c r="CQH38" s="249"/>
      <c r="CQI38" s="249"/>
      <c r="CQJ38" s="249"/>
      <c r="CQK38" s="249"/>
      <c r="CQL38" s="249"/>
      <c r="CQM38" s="249"/>
      <c r="CQN38" s="249"/>
      <c r="CQQ38" s="248"/>
      <c r="CQS38" s="248"/>
      <c r="CQV38" s="249"/>
      <c r="CQW38" s="249"/>
      <c r="CQX38" s="249"/>
      <c r="CQY38" s="249"/>
      <c r="CQZ38" s="249"/>
      <c r="CRA38" s="249"/>
      <c r="CRB38" s="249"/>
      <c r="CRC38" s="249"/>
      <c r="CRD38" s="249"/>
      <c r="CRE38" s="249"/>
      <c r="CRF38" s="249"/>
      <c r="CRG38" s="249"/>
      <c r="CRJ38" s="248"/>
      <c r="CRL38" s="248"/>
      <c r="CRO38" s="249"/>
      <c r="CRP38" s="249"/>
      <c r="CRQ38" s="249"/>
      <c r="CRR38" s="249"/>
      <c r="CRS38" s="249"/>
      <c r="CRT38" s="249"/>
      <c r="CRU38" s="249"/>
      <c r="CRV38" s="249"/>
      <c r="CRW38" s="249"/>
      <c r="CRX38" s="249"/>
      <c r="CRY38" s="249"/>
      <c r="CRZ38" s="249"/>
      <c r="CSC38" s="248"/>
      <c r="CSE38" s="248"/>
      <c r="CSH38" s="249"/>
      <c r="CSI38" s="249"/>
      <c r="CSJ38" s="249"/>
      <c r="CSK38" s="249"/>
      <c r="CSL38" s="249"/>
      <c r="CSM38" s="249"/>
      <c r="CSN38" s="249"/>
      <c r="CSO38" s="249"/>
      <c r="CSP38" s="249"/>
      <c r="CSQ38" s="249"/>
      <c r="CSR38" s="249"/>
      <c r="CSS38" s="249"/>
      <c r="CSV38" s="248"/>
      <c r="CSX38" s="248"/>
      <c r="CTA38" s="249"/>
      <c r="CTB38" s="249"/>
      <c r="CTC38" s="249"/>
      <c r="CTD38" s="249"/>
      <c r="CTE38" s="249"/>
      <c r="CTF38" s="249"/>
      <c r="CTG38" s="249"/>
      <c r="CTH38" s="249"/>
      <c r="CTI38" s="249"/>
      <c r="CTJ38" s="249"/>
      <c r="CTK38" s="249"/>
      <c r="CTL38" s="249"/>
      <c r="CTO38" s="248"/>
      <c r="CTQ38" s="248"/>
      <c r="CTT38" s="249"/>
      <c r="CTU38" s="249"/>
      <c r="CTV38" s="249"/>
      <c r="CTW38" s="249"/>
      <c r="CTX38" s="249"/>
      <c r="CTY38" s="249"/>
      <c r="CTZ38" s="249"/>
      <c r="CUA38" s="249"/>
      <c r="CUB38" s="249"/>
      <c r="CUC38" s="249"/>
      <c r="CUD38" s="249"/>
      <c r="CUE38" s="249"/>
      <c r="CUH38" s="248"/>
      <c r="CUJ38" s="248"/>
      <c r="CUM38" s="249"/>
      <c r="CUN38" s="249"/>
      <c r="CUO38" s="249"/>
      <c r="CUP38" s="249"/>
      <c r="CUQ38" s="249"/>
      <c r="CUR38" s="249"/>
      <c r="CUS38" s="249"/>
      <c r="CUT38" s="249"/>
      <c r="CUU38" s="249"/>
      <c r="CUV38" s="249"/>
      <c r="CUW38" s="249"/>
      <c r="CUX38" s="249"/>
      <c r="CVA38" s="248"/>
      <c r="CVC38" s="248"/>
      <c r="CVF38" s="249"/>
      <c r="CVG38" s="249"/>
      <c r="CVH38" s="249"/>
      <c r="CVI38" s="249"/>
      <c r="CVJ38" s="249"/>
      <c r="CVK38" s="249"/>
      <c r="CVL38" s="249"/>
      <c r="CVM38" s="249"/>
      <c r="CVN38" s="249"/>
      <c r="CVO38" s="249"/>
      <c r="CVP38" s="249"/>
      <c r="CVQ38" s="249"/>
      <c r="CVT38" s="248"/>
      <c r="CVV38" s="248"/>
      <c r="CVY38" s="249"/>
      <c r="CVZ38" s="249"/>
      <c r="CWA38" s="249"/>
      <c r="CWB38" s="249"/>
      <c r="CWC38" s="249"/>
      <c r="CWD38" s="249"/>
      <c r="CWE38" s="249"/>
      <c r="CWF38" s="249"/>
      <c r="CWG38" s="249"/>
      <c r="CWH38" s="249"/>
      <c r="CWI38" s="249"/>
      <c r="CWJ38" s="249"/>
      <c r="CWM38" s="248"/>
      <c r="CWO38" s="248"/>
      <c r="CWR38" s="249"/>
      <c r="CWS38" s="249"/>
      <c r="CWT38" s="249"/>
      <c r="CWU38" s="249"/>
      <c r="CWV38" s="249"/>
      <c r="CWW38" s="249"/>
      <c r="CWX38" s="249"/>
      <c r="CWY38" s="249"/>
      <c r="CWZ38" s="249"/>
      <c r="CXA38" s="249"/>
      <c r="CXB38" s="249"/>
      <c r="CXC38" s="249"/>
      <c r="CXF38" s="248"/>
      <c r="CXH38" s="248"/>
      <c r="CXK38" s="249"/>
      <c r="CXL38" s="249"/>
      <c r="CXM38" s="249"/>
      <c r="CXN38" s="249"/>
      <c r="CXO38" s="249"/>
      <c r="CXP38" s="249"/>
      <c r="CXQ38" s="249"/>
      <c r="CXR38" s="249"/>
      <c r="CXS38" s="249"/>
      <c r="CXT38" s="249"/>
      <c r="CXU38" s="249"/>
      <c r="CXV38" s="249"/>
      <c r="CXY38" s="248"/>
      <c r="CYA38" s="248"/>
      <c r="CYD38" s="249"/>
      <c r="CYE38" s="249"/>
      <c r="CYF38" s="249"/>
      <c r="CYG38" s="249"/>
      <c r="CYH38" s="249"/>
      <c r="CYI38" s="249"/>
      <c r="CYJ38" s="249"/>
      <c r="CYK38" s="249"/>
      <c r="CYL38" s="249"/>
      <c r="CYM38" s="249"/>
      <c r="CYN38" s="249"/>
      <c r="CYO38" s="249"/>
      <c r="CYR38" s="248"/>
      <c r="CYT38" s="248"/>
      <c r="CYW38" s="249"/>
      <c r="CYX38" s="249"/>
      <c r="CYY38" s="249"/>
      <c r="CYZ38" s="249"/>
      <c r="CZA38" s="249"/>
      <c r="CZB38" s="249"/>
      <c r="CZC38" s="249"/>
      <c r="CZD38" s="249"/>
      <c r="CZE38" s="249"/>
      <c r="CZF38" s="249"/>
      <c r="CZG38" s="249"/>
      <c r="CZH38" s="249"/>
      <c r="CZK38" s="248"/>
      <c r="CZM38" s="248"/>
      <c r="CZP38" s="249"/>
      <c r="CZQ38" s="249"/>
      <c r="CZR38" s="249"/>
      <c r="CZS38" s="249"/>
      <c r="CZT38" s="249"/>
      <c r="CZU38" s="249"/>
      <c r="CZV38" s="249"/>
      <c r="CZW38" s="249"/>
      <c r="CZX38" s="249"/>
      <c r="CZY38" s="249"/>
      <c r="CZZ38" s="249"/>
      <c r="DAA38" s="249"/>
      <c r="DAD38" s="248"/>
      <c r="DAF38" s="248"/>
      <c r="DAI38" s="249"/>
      <c r="DAJ38" s="249"/>
      <c r="DAK38" s="249"/>
      <c r="DAL38" s="249"/>
      <c r="DAM38" s="249"/>
      <c r="DAN38" s="249"/>
      <c r="DAO38" s="249"/>
      <c r="DAP38" s="249"/>
      <c r="DAQ38" s="249"/>
      <c r="DAR38" s="249"/>
      <c r="DAS38" s="249"/>
      <c r="DAT38" s="249"/>
      <c r="DAW38" s="248"/>
      <c r="DAY38" s="248"/>
      <c r="DBB38" s="249"/>
      <c r="DBC38" s="249"/>
      <c r="DBD38" s="249"/>
      <c r="DBE38" s="249"/>
      <c r="DBF38" s="249"/>
      <c r="DBG38" s="249"/>
      <c r="DBH38" s="249"/>
      <c r="DBI38" s="249"/>
      <c r="DBJ38" s="249"/>
      <c r="DBK38" s="249"/>
      <c r="DBL38" s="249"/>
      <c r="DBM38" s="249"/>
      <c r="DBP38" s="248"/>
      <c r="DBR38" s="248"/>
      <c r="DBU38" s="249"/>
      <c r="DBV38" s="249"/>
      <c r="DBW38" s="249"/>
      <c r="DBX38" s="249"/>
      <c r="DBY38" s="249"/>
      <c r="DBZ38" s="249"/>
      <c r="DCA38" s="249"/>
      <c r="DCB38" s="249"/>
      <c r="DCC38" s="249"/>
      <c r="DCD38" s="249"/>
      <c r="DCE38" s="249"/>
      <c r="DCF38" s="249"/>
      <c r="DCI38" s="248"/>
      <c r="DCK38" s="248"/>
      <c r="DCN38" s="249"/>
      <c r="DCO38" s="249"/>
      <c r="DCP38" s="249"/>
      <c r="DCQ38" s="249"/>
      <c r="DCR38" s="249"/>
      <c r="DCS38" s="249"/>
      <c r="DCT38" s="249"/>
      <c r="DCU38" s="249"/>
      <c r="DCV38" s="249"/>
      <c r="DCW38" s="249"/>
      <c r="DCX38" s="249"/>
      <c r="DCY38" s="249"/>
      <c r="DDB38" s="248"/>
      <c r="DDD38" s="248"/>
      <c r="DDG38" s="249"/>
      <c r="DDH38" s="249"/>
      <c r="DDI38" s="249"/>
      <c r="DDJ38" s="249"/>
      <c r="DDK38" s="249"/>
      <c r="DDL38" s="249"/>
      <c r="DDM38" s="249"/>
      <c r="DDN38" s="249"/>
      <c r="DDO38" s="249"/>
      <c r="DDP38" s="249"/>
      <c r="DDQ38" s="249"/>
      <c r="DDR38" s="249"/>
      <c r="DDU38" s="248"/>
      <c r="DDW38" s="248"/>
      <c r="DDZ38" s="249"/>
      <c r="DEA38" s="249"/>
      <c r="DEB38" s="249"/>
      <c r="DEC38" s="249"/>
      <c r="DED38" s="249"/>
      <c r="DEE38" s="249"/>
      <c r="DEF38" s="249"/>
      <c r="DEG38" s="249"/>
      <c r="DEH38" s="249"/>
      <c r="DEI38" s="249"/>
      <c r="DEJ38" s="249"/>
      <c r="DEK38" s="249"/>
      <c r="DEN38" s="248"/>
      <c r="DEP38" s="248"/>
      <c r="DES38" s="249"/>
      <c r="DET38" s="249"/>
      <c r="DEU38" s="249"/>
      <c r="DEV38" s="249"/>
      <c r="DEW38" s="249"/>
      <c r="DEX38" s="249"/>
      <c r="DEY38" s="249"/>
      <c r="DEZ38" s="249"/>
      <c r="DFA38" s="249"/>
      <c r="DFB38" s="249"/>
      <c r="DFC38" s="249"/>
      <c r="DFD38" s="249"/>
      <c r="DFG38" s="248"/>
      <c r="DFI38" s="248"/>
      <c r="DFL38" s="249"/>
      <c r="DFM38" s="249"/>
      <c r="DFN38" s="249"/>
      <c r="DFO38" s="249"/>
      <c r="DFP38" s="249"/>
      <c r="DFQ38" s="249"/>
      <c r="DFR38" s="249"/>
      <c r="DFS38" s="249"/>
      <c r="DFT38" s="249"/>
      <c r="DFU38" s="249"/>
      <c r="DFV38" s="249"/>
      <c r="DFW38" s="249"/>
      <c r="DFZ38" s="248"/>
      <c r="DGB38" s="248"/>
      <c r="DGE38" s="249"/>
      <c r="DGF38" s="249"/>
      <c r="DGG38" s="249"/>
      <c r="DGH38" s="249"/>
      <c r="DGI38" s="249"/>
      <c r="DGJ38" s="249"/>
      <c r="DGK38" s="249"/>
      <c r="DGL38" s="249"/>
      <c r="DGM38" s="249"/>
      <c r="DGN38" s="249"/>
      <c r="DGO38" s="249"/>
      <c r="DGP38" s="249"/>
      <c r="DGS38" s="248"/>
      <c r="DGU38" s="248"/>
      <c r="DGX38" s="249"/>
      <c r="DGY38" s="249"/>
      <c r="DGZ38" s="249"/>
      <c r="DHA38" s="249"/>
      <c r="DHB38" s="249"/>
      <c r="DHC38" s="249"/>
      <c r="DHD38" s="249"/>
      <c r="DHE38" s="249"/>
      <c r="DHF38" s="249"/>
      <c r="DHG38" s="249"/>
      <c r="DHH38" s="249"/>
      <c r="DHI38" s="249"/>
      <c r="DHL38" s="248"/>
      <c r="DHN38" s="248"/>
      <c r="DHQ38" s="249"/>
      <c r="DHR38" s="249"/>
      <c r="DHS38" s="249"/>
      <c r="DHT38" s="249"/>
      <c r="DHU38" s="249"/>
      <c r="DHV38" s="249"/>
      <c r="DHW38" s="249"/>
      <c r="DHX38" s="249"/>
      <c r="DHY38" s="249"/>
      <c r="DHZ38" s="249"/>
      <c r="DIA38" s="249"/>
      <c r="DIB38" s="249"/>
      <c r="DIE38" s="248"/>
      <c r="DIG38" s="248"/>
      <c r="DIJ38" s="249"/>
      <c r="DIK38" s="249"/>
      <c r="DIL38" s="249"/>
      <c r="DIM38" s="249"/>
      <c r="DIN38" s="249"/>
      <c r="DIO38" s="249"/>
      <c r="DIP38" s="249"/>
      <c r="DIQ38" s="249"/>
      <c r="DIR38" s="249"/>
      <c r="DIS38" s="249"/>
      <c r="DIT38" s="249"/>
      <c r="DIU38" s="249"/>
      <c r="DIX38" s="248"/>
      <c r="DIZ38" s="248"/>
      <c r="DJC38" s="249"/>
      <c r="DJD38" s="249"/>
      <c r="DJE38" s="249"/>
      <c r="DJF38" s="249"/>
      <c r="DJG38" s="249"/>
      <c r="DJH38" s="249"/>
      <c r="DJI38" s="249"/>
      <c r="DJJ38" s="249"/>
      <c r="DJK38" s="249"/>
      <c r="DJL38" s="249"/>
      <c r="DJM38" s="249"/>
      <c r="DJN38" s="249"/>
      <c r="DJQ38" s="248"/>
      <c r="DJS38" s="248"/>
      <c r="DJV38" s="249"/>
      <c r="DJW38" s="249"/>
      <c r="DJX38" s="249"/>
      <c r="DJY38" s="249"/>
      <c r="DJZ38" s="249"/>
      <c r="DKA38" s="249"/>
      <c r="DKB38" s="249"/>
      <c r="DKC38" s="249"/>
      <c r="DKD38" s="249"/>
      <c r="DKE38" s="249"/>
      <c r="DKF38" s="249"/>
      <c r="DKG38" s="249"/>
      <c r="DKJ38" s="248"/>
      <c r="DKL38" s="248"/>
      <c r="DKO38" s="249"/>
      <c r="DKP38" s="249"/>
      <c r="DKQ38" s="249"/>
      <c r="DKR38" s="249"/>
      <c r="DKS38" s="249"/>
      <c r="DKT38" s="249"/>
      <c r="DKU38" s="249"/>
      <c r="DKV38" s="249"/>
      <c r="DKW38" s="249"/>
      <c r="DKX38" s="249"/>
      <c r="DKY38" s="249"/>
      <c r="DKZ38" s="249"/>
      <c r="DLC38" s="248"/>
      <c r="DLE38" s="248"/>
      <c r="DLH38" s="249"/>
      <c r="DLI38" s="249"/>
      <c r="DLJ38" s="249"/>
      <c r="DLK38" s="249"/>
      <c r="DLL38" s="249"/>
      <c r="DLM38" s="249"/>
      <c r="DLN38" s="249"/>
      <c r="DLO38" s="249"/>
      <c r="DLP38" s="249"/>
      <c r="DLQ38" s="249"/>
      <c r="DLR38" s="249"/>
      <c r="DLS38" s="249"/>
      <c r="DLV38" s="248"/>
      <c r="DLX38" s="248"/>
      <c r="DMA38" s="249"/>
      <c r="DMB38" s="249"/>
      <c r="DMC38" s="249"/>
      <c r="DMD38" s="249"/>
      <c r="DME38" s="249"/>
      <c r="DMF38" s="249"/>
      <c r="DMG38" s="249"/>
      <c r="DMH38" s="249"/>
      <c r="DMI38" s="249"/>
      <c r="DMJ38" s="249"/>
      <c r="DMK38" s="249"/>
      <c r="DML38" s="249"/>
      <c r="DMO38" s="248"/>
      <c r="DMQ38" s="248"/>
      <c r="DMT38" s="249"/>
      <c r="DMU38" s="249"/>
      <c r="DMV38" s="249"/>
      <c r="DMW38" s="249"/>
      <c r="DMX38" s="249"/>
      <c r="DMY38" s="249"/>
      <c r="DMZ38" s="249"/>
      <c r="DNA38" s="249"/>
      <c r="DNB38" s="249"/>
      <c r="DNC38" s="249"/>
      <c r="DND38" s="249"/>
      <c r="DNE38" s="249"/>
      <c r="DNH38" s="248"/>
      <c r="DNJ38" s="248"/>
      <c r="DNM38" s="249"/>
      <c r="DNN38" s="249"/>
      <c r="DNO38" s="249"/>
      <c r="DNP38" s="249"/>
      <c r="DNQ38" s="249"/>
      <c r="DNR38" s="249"/>
      <c r="DNS38" s="249"/>
      <c r="DNT38" s="249"/>
      <c r="DNU38" s="249"/>
      <c r="DNV38" s="249"/>
      <c r="DNW38" s="249"/>
      <c r="DNX38" s="249"/>
      <c r="DOA38" s="248"/>
      <c r="DOC38" s="248"/>
      <c r="DOF38" s="249"/>
      <c r="DOG38" s="249"/>
      <c r="DOH38" s="249"/>
      <c r="DOI38" s="249"/>
      <c r="DOJ38" s="249"/>
      <c r="DOK38" s="249"/>
      <c r="DOL38" s="249"/>
      <c r="DOM38" s="249"/>
      <c r="DON38" s="249"/>
      <c r="DOO38" s="249"/>
      <c r="DOP38" s="249"/>
      <c r="DOQ38" s="249"/>
      <c r="DOT38" s="248"/>
      <c r="DOV38" s="248"/>
      <c r="DOY38" s="249"/>
      <c r="DOZ38" s="249"/>
      <c r="DPA38" s="249"/>
      <c r="DPB38" s="249"/>
      <c r="DPC38" s="249"/>
      <c r="DPD38" s="249"/>
      <c r="DPE38" s="249"/>
      <c r="DPF38" s="249"/>
      <c r="DPG38" s="249"/>
      <c r="DPH38" s="249"/>
      <c r="DPI38" s="249"/>
      <c r="DPJ38" s="249"/>
      <c r="DPM38" s="248"/>
      <c r="DPO38" s="248"/>
      <c r="DPR38" s="249"/>
      <c r="DPS38" s="249"/>
      <c r="DPT38" s="249"/>
      <c r="DPU38" s="249"/>
      <c r="DPV38" s="249"/>
      <c r="DPW38" s="249"/>
      <c r="DPX38" s="249"/>
      <c r="DPY38" s="249"/>
      <c r="DPZ38" s="249"/>
      <c r="DQA38" s="249"/>
      <c r="DQB38" s="249"/>
      <c r="DQC38" s="249"/>
      <c r="DQF38" s="248"/>
      <c r="DQH38" s="248"/>
      <c r="DQK38" s="249"/>
      <c r="DQL38" s="249"/>
      <c r="DQM38" s="249"/>
      <c r="DQN38" s="249"/>
      <c r="DQO38" s="249"/>
      <c r="DQP38" s="249"/>
      <c r="DQQ38" s="249"/>
      <c r="DQR38" s="249"/>
      <c r="DQS38" s="249"/>
      <c r="DQT38" s="249"/>
      <c r="DQU38" s="249"/>
      <c r="DQV38" s="249"/>
      <c r="DQY38" s="248"/>
      <c r="DRA38" s="248"/>
      <c r="DRD38" s="249"/>
      <c r="DRE38" s="249"/>
      <c r="DRF38" s="249"/>
      <c r="DRG38" s="249"/>
      <c r="DRH38" s="249"/>
      <c r="DRI38" s="249"/>
      <c r="DRJ38" s="249"/>
      <c r="DRK38" s="249"/>
      <c r="DRL38" s="249"/>
      <c r="DRM38" s="249"/>
      <c r="DRN38" s="249"/>
      <c r="DRO38" s="249"/>
      <c r="DRR38" s="248"/>
      <c r="DRT38" s="248"/>
      <c r="DRW38" s="249"/>
      <c r="DRX38" s="249"/>
      <c r="DRY38" s="249"/>
      <c r="DRZ38" s="249"/>
      <c r="DSA38" s="249"/>
      <c r="DSB38" s="249"/>
      <c r="DSC38" s="249"/>
      <c r="DSD38" s="249"/>
      <c r="DSE38" s="249"/>
      <c r="DSF38" s="249"/>
      <c r="DSG38" s="249"/>
      <c r="DSH38" s="249"/>
      <c r="DSK38" s="248"/>
      <c r="DSM38" s="248"/>
      <c r="DSP38" s="249"/>
      <c r="DSQ38" s="249"/>
      <c r="DSR38" s="249"/>
      <c r="DSS38" s="249"/>
      <c r="DST38" s="249"/>
      <c r="DSU38" s="249"/>
      <c r="DSV38" s="249"/>
      <c r="DSW38" s="249"/>
      <c r="DSX38" s="249"/>
      <c r="DSY38" s="249"/>
      <c r="DSZ38" s="249"/>
      <c r="DTA38" s="249"/>
      <c r="DTD38" s="248"/>
      <c r="DTF38" s="248"/>
      <c r="DTI38" s="249"/>
      <c r="DTJ38" s="249"/>
      <c r="DTK38" s="249"/>
      <c r="DTL38" s="249"/>
      <c r="DTM38" s="249"/>
      <c r="DTN38" s="249"/>
      <c r="DTO38" s="249"/>
      <c r="DTP38" s="249"/>
      <c r="DTQ38" s="249"/>
      <c r="DTR38" s="249"/>
      <c r="DTS38" s="249"/>
      <c r="DTT38" s="249"/>
      <c r="DTW38" s="248"/>
      <c r="DTY38" s="248"/>
      <c r="DUB38" s="249"/>
      <c r="DUC38" s="249"/>
      <c r="DUD38" s="249"/>
      <c r="DUE38" s="249"/>
      <c r="DUF38" s="249"/>
      <c r="DUG38" s="249"/>
      <c r="DUH38" s="249"/>
      <c r="DUI38" s="249"/>
      <c r="DUJ38" s="249"/>
      <c r="DUK38" s="249"/>
      <c r="DUL38" s="249"/>
      <c r="DUM38" s="249"/>
      <c r="DUP38" s="248"/>
      <c r="DUR38" s="248"/>
      <c r="DUU38" s="249"/>
      <c r="DUV38" s="249"/>
      <c r="DUW38" s="249"/>
      <c r="DUX38" s="249"/>
      <c r="DUY38" s="249"/>
      <c r="DUZ38" s="249"/>
      <c r="DVA38" s="249"/>
      <c r="DVB38" s="249"/>
      <c r="DVC38" s="249"/>
      <c r="DVD38" s="249"/>
      <c r="DVE38" s="249"/>
      <c r="DVF38" s="249"/>
      <c r="DVI38" s="248"/>
      <c r="DVK38" s="248"/>
      <c r="DVN38" s="249"/>
      <c r="DVO38" s="249"/>
      <c r="DVP38" s="249"/>
      <c r="DVQ38" s="249"/>
      <c r="DVR38" s="249"/>
      <c r="DVS38" s="249"/>
      <c r="DVT38" s="249"/>
      <c r="DVU38" s="249"/>
      <c r="DVV38" s="249"/>
      <c r="DVW38" s="249"/>
      <c r="DVX38" s="249"/>
      <c r="DVY38" s="249"/>
      <c r="DWB38" s="248"/>
      <c r="DWD38" s="248"/>
      <c r="DWG38" s="249"/>
      <c r="DWH38" s="249"/>
      <c r="DWI38" s="249"/>
      <c r="DWJ38" s="249"/>
      <c r="DWK38" s="249"/>
      <c r="DWL38" s="249"/>
      <c r="DWM38" s="249"/>
      <c r="DWN38" s="249"/>
      <c r="DWO38" s="249"/>
      <c r="DWP38" s="249"/>
      <c r="DWQ38" s="249"/>
      <c r="DWR38" s="249"/>
      <c r="DWU38" s="248"/>
      <c r="DWW38" s="248"/>
      <c r="DWZ38" s="249"/>
      <c r="DXA38" s="249"/>
      <c r="DXB38" s="249"/>
      <c r="DXC38" s="249"/>
      <c r="DXD38" s="249"/>
      <c r="DXE38" s="249"/>
      <c r="DXF38" s="249"/>
      <c r="DXG38" s="249"/>
      <c r="DXH38" s="249"/>
      <c r="DXI38" s="249"/>
      <c r="DXJ38" s="249"/>
      <c r="DXK38" s="249"/>
      <c r="DXN38" s="248"/>
      <c r="DXP38" s="248"/>
      <c r="DXS38" s="249"/>
      <c r="DXT38" s="249"/>
      <c r="DXU38" s="249"/>
      <c r="DXV38" s="249"/>
      <c r="DXW38" s="249"/>
      <c r="DXX38" s="249"/>
      <c r="DXY38" s="249"/>
      <c r="DXZ38" s="249"/>
      <c r="DYA38" s="249"/>
      <c r="DYB38" s="249"/>
      <c r="DYC38" s="249"/>
      <c r="DYD38" s="249"/>
      <c r="DYG38" s="248"/>
      <c r="DYI38" s="248"/>
      <c r="DYL38" s="249"/>
      <c r="DYM38" s="249"/>
      <c r="DYN38" s="249"/>
      <c r="DYO38" s="249"/>
      <c r="DYP38" s="249"/>
      <c r="DYQ38" s="249"/>
      <c r="DYR38" s="249"/>
      <c r="DYS38" s="249"/>
      <c r="DYT38" s="249"/>
      <c r="DYU38" s="249"/>
      <c r="DYV38" s="249"/>
      <c r="DYW38" s="249"/>
      <c r="DYZ38" s="248"/>
      <c r="DZB38" s="248"/>
      <c r="DZE38" s="249"/>
      <c r="DZF38" s="249"/>
      <c r="DZG38" s="249"/>
      <c r="DZH38" s="249"/>
      <c r="DZI38" s="249"/>
      <c r="DZJ38" s="249"/>
      <c r="DZK38" s="249"/>
      <c r="DZL38" s="249"/>
      <c r="DZM38" s="249"/>
      <c r="DZN38" s="249"/>
      <c r="DZO38" s="249"/>
      <c r="DZP38" s="249"/>
      <c r="DZS38" s="248"/>
      <c r="DZU38" s="248"/>
      <c r="DZX38" s="249"/>
      <c r="DZY38" s="249"/>
      <c r="DZZ38" s="249"/>
      <c r="EAA38" s="249"/>
      <c r="EAB38" s="249"/>
      <c r="EAC38" s="249"/>
      <c r="EAD38" s="249"/>
      <c r="EAE38" s="249"/>
      <c r="EAF38" s="249"/>
      <c r="EAG38" s="249"/>
      <c r="EAH38" s="249"/>
      <c r="EAI38" s="249"/>
      <c r="EAL38" s="248"/>
      <c r="EAN38" s="248"/>
      <c r="EAQ38" s="249"/>
      <c r="EAR38" s="249"/>
      <c r="EAS38" s="249"/>
      <c r="EAT38" s="249"/>
      <c r="EAU38" s="249"/>
      <c r="EAV38" s="249"/>
      <c r="EAW38" s="249"/>
      <c r="EAX38" s="249"/>
      <c r="EAY38" s="249"/>
      <c r="EAZ38" s="249"/>
      <c r="EBA38" s="249"/>
      <c r="EBB38" s="249"/>
      <c r="EBE38" s="248"/>
      <c r="EBG38" s="248"/>
      <c r="EBJ38" s="249"/>
      <c r="EBK38" s="249"/>
      <c r="EBL38" s="249"/>
      <c r="EBM38" s="249"/>
      <c r="EBN38" s="249"/>
      <c r="EBO38" s="249"/>
      <c r="EBP38" s="249"/>
      <c r="EBQ38" s="249"/>
      <c r="EBR38" s="249"/>
      <c r="EBS38" s="249"/>
      <c r="EBT38" s="249"/>
      <c r="EBU38" s="249"/>
      <c r="EBX38" s="248"/>
      <c r="EBZ38" s="248"/>
      <c r="ECC38" s="249"/>
      <c r="ECD38" s="249"/>
      <c r="ECE38" s="249"/>
      <c r="ECF38" s="249"/>
      <c r="ECG38" s="249"/>
      <c r="ECH38" s="249"/>
      <c r="ECI38" s="249"/>
      <c r="ECJ38" s="249"/>
      <c r="ECK38" s="249"/>
      <c r="ECL38" s="249"/>
      <c r="ECM38" s="249"/>
      <c r="ECN38" s="249"/>
      <c r="ECQ38" s="248"/>
      <c r="ECS38" s="248"/>
      <c r="ECV38" s="249"/>
      <c r="ECW38" s="249"/>
      <c r="ECX38" s="249"/>
      <c r="ECY38" s="249"/>
      <c r="ECZ38" s="249"/>
      <c r="EDA38" s="249"/>
      <c r="EDB38" s="249"/>
      <c r="EDC38" s="249"/>
      <c r="EDD38" s="249"/>
      <c r="EDE38" s="249"/>
      <c r="EDF38" s="249"/>
      <c r="EDG38" s="249"/>
      <c r="EDJ38" s="248"/>
      <c r="EDL38" s="248"/>
      <c r="EDO38" s="249"/>
      <c r="EDP38" s="249"/>
      <c r="EDQ38" s="249"/>
      <c r="EDR38" s="249"/>
      <c r="EDS38" s="249"/>
      <c r="EDT38" s="249"/>
      <c r="EDU38" s="249"/>
      <c r="EDV38" s="249"/>
      <c r="EDW38" s="249"/>
      <c r="EDX38" s="249"/>
      <c r="EDY38" s="249"/>
      <c r="EDZ38" s="249"/>
      <c r="EEC38" s="248"/>
      <c r="EEE38" s="248"/>
      <c r="EEH38" s="249"/>
      <c r="EEI38" s="249"/>
      <c r="EEJ38" s="249"/>
      <c r="EEK38" s="249"/>
      <c r="EEL38" s="249"/>
      <c r="EEM38" s="249"/>
      <c r="EEN38" s="249"/>
      <c r="EEO38" s="249"/>
      <c r="EEP38" s="249"/>
      <c r="EEQ38" s="249"/>
      <c r="EER38" s="249"/>
      <c r="EES38" s="249"/>
      <c r="EEV38" s="248"/>
      <c r="EEX38" s="248"/>
      <c r="EFA38" s="249"/>
      <c r="EFB38" s="249"/>
      <c r="EFC38" s="249"/>
      <c r="EFD38" s="249"/>
      <c r="EFE38" s="249"/>
      <c r="EFF38" s="249"/>
      <c r="EFG38" s="249"/>
      <c r="EFH38" s="249"/>
      <c r="EFI38" s="249"/>
      <c r="EFJ38" s="249"/>
      <c r="EFK38" s="249"/>
      <c r="EFL38" s="249"/>
      <c r="EFO38" s="248"/>
      <c r="EFQ38" s="248"/>
      <c r="EFT38" s="249"/>
      <c r="EFU38" s="249"/>
      <c r="EFV38" s="249"/>
      <c r="EFW38" s="249"/>
      <c r="EFX38" s="249"/>
      <c r="EFY38" s="249"/>
      <c r="EFZ38" s="249"/>
      <c r="EGA38" s="249"/>
      <c r="EGB38" s="249"/>
      <c r="EGC38" s="249"/>
      <c r="EGD38" s="249"/>
      <c r="EGE38" s="249"/>
      <c r="EGH38" s="248"/>
      <c r="EGJ38" s="248"/>
      <c r="EGM38" s="249"/>
      <c r="EGN38" s="249"/>
      <c r="EGO38" s="249"/>
      <c r="EGP38" s="249"/>
      <c r="EGQ38" s="249"/>
      <c r="EGR38" s="249"/>
      <c r="EGS38" s="249"/>
      <c r="EGT38" s="249"/>
      <c r="EGU38" s="249"/>
      <c r="EGV38" s="249"/>
      <c r="EGW38" s="249"/>
      <c r="EGX38" s="249"/>
      <c r="EHA38" s="248"/>
      <c r="EHC38" s="248"/>
      <c r="EHF38" s="249"/>
      <c r="EHG38" s="249"/>
      <c r="EHH38" s="249"/>
      <c r="EHI38" s="249"/>
      <c r="EHJ38" s="249"/>
      <c r="EHK38" s="249"/>
      <c r="EHL38" s="249"/>
      <c r="EHM38" s="249"/>
      <c r="EHN38" s="249"/>
      <c r="EHO38" s="249"/>
      <c r="EHP38" s="249"/>
      <c r="EHQ38" s="249"/>
      <c r="EHT38" s="248"/>
      <c r="EHV38" s="248"/>
      <c r="EHY38" s="249"/>
      <c r="EHZ38" s="249"/>
      <c r="EIA38" s="249"/>
      <c r="EIB38" s="249"/>
      <c r="EIC38" s="249"/>
      <c r="EID38" s="249"/>
      <c r="EIE38" s="249"/>
      <c r="EIF38" s="249"/>
      <c r="EIG38" s="249"/>
      <c r="EIH38" s="249"/>
      <c r="EII38" s="249"/>
      <c r="EIJ38" s="249"/>
      <c r="EIM38" s="248"/>
      <c r="EIO38" s="248"/>
      <c r="EIR38" s="249"/>
      <c r="EIS38" s="249"/>
      <c r="EIT38" s="249"/>
      <c r="EIU38" s="249"/>
      <c r="EIV38" s="249"/>
      <c r="EIW38" s="249"/>
      <c r="EIX38" s="249"/>
      <c r="EIY38" s="249"/>
      <c r="EIZ38" s="249"/>
      <c r="EJA38" s="249"/>
      <c r="EJB38" s="249"/>
      <c r="EJC38" s="249"/>
      <c r="EJF38" s="248"/>
      <c r="EJH38" s="248"/>
      <c r="EJK38" s="249"/>
      <c r="EJL38" s="249"/>
      <c r="EJM38" s="249"/>
      <c r="EJN38" s="249"/>
      <c r="EJO38" s="249"/>
      <c r="EJP38" s="249"/>
      <c r="EJQ38" s="249"/>
      <c r="EJR38" s="249"/>
      <c r="EJS38" s="249"/>
      <c r="EJT38" s="249"/>
      <c r="EJU38" s="249"/>
      <c r="EJV38" s="249"/>
      <c r="EJY38" s="248"/>
      <c r="EKA38" s="248"/>
      <c r="EKD38" s="249"/>
      <c r="EKE38" s="249"/>
      <c r="EKF38" s="249"/>
      <c r="EKG38" s="249"/>
      <c r="EKH38" s="249"/>
      <c r="EKI38" s="249"/>
      <c r="EKJ38" s="249"/>
      <c r="EKK38" s="249"/>
      <c r="EKL38" s="249"/>
      <c r="EKM38" s="249"/>
      <c r="EKN38" s="249"/>
      <c r="EKO38" s="249"/>
      <c r="EKR38" s="248"/>
      <c r="EKT38" s="248"/>
      <c r="EKW38" s="249"/>
      <c r="EKX38" s="249"/>
      <c r="EKY38" s="249"/>
      <c r="EKZ38" s="249"/>
      <c r="ELA38" s="249"/>
      <c r="ELB38" s="249"/>
      <c r="ELC38" s="249"/>
      <c r="ELD38" s="249"/>
      <c r="ELE38" s="249"/>
      <c r="ELF38" s="249"/>
      <c r="ELG38" s="249"/>
      <c r="ELH38" s="249"/>
      <c r="ELK38" s="248"/>
      <c r="ELM38" s="248"/>
      <c r="ELP38" s="249"/>
      <c r="ELQ38" s="249"/>
      <c r="ELR38" s="249"/>
      <c r="ELS38" s="249"/>
      <c r="ELT38" s="249"/>
      <c r="ELU38" s="249"/>
      <c r="ELV38" s="249"/>
      <c r="ELW38" s="249"/>
      <c r="ELX38" s="249"/>
      <c r="ELY38" s="249"/>
      <c r="ELZ38" s="249"/>
      <c r="EMA38" s="249"/>
      <c r="EMD38" s="248"/>
      <c r="EMF38" s="248"/>
      <c r="EMI38" s="249"/>
      <c r="EMJ38" s="249"/>
      <c r="EMK38" s="249"/>
      <c r="EML38" s="249"/>
      <c r="EMM38" s="249"/>
      <c r="EMN38" s="249"/>
      <c r="EMO38" s="249"/>
      <c r="EMP38" s="249"/>
      <c r="EMQ38" s="249"/>
      <c r="EMR38" s="249"/>
      <c r="EMS38" s="249"/>
      <c r="EMT38" s="249"/>
      <c r="EMW38" s="248"/>
      <c r="EMY38" s="248"/>
      <c r="ENB38" s="249"/>
      <c r="ENC38" s="249"/>
      <c r="END38" s="249"/>
      <c r="ENE38" s="249"/>
      <c r="ENF38" s="249"/>
      <c r="ENG38" s="249"/>
      <c r="ENH38" s="249"/>
      <c r="ENI38" s="249"/>
      <c r="ENJ38" s="249"/>
      <c r="ENK38" s="249"/>
      <c r="ENL38" s="249"/>
      <c r="ENM38" s="249"/>
      <c r="ENP38" s="248"/>
      <c r="ENR38" s="248"/>
      <c r="ENU38" s="249"/>
      <c r="ENV38" s="249"/>
      <c r="ENW38" s="249"/>
      <c r="ENX38" s="249"/>
      <c r="ENY38" s="249"/>
      <c r="ENZ38" s="249"/>
      <c r="EOA38" s="249"/>
      <c r="EOB38" s="249"/>
      <c r="EOC38" s="249"/>
      <c r="EOD38" s="249"/>
      <c r="EOE38" s="249"/>
      <c r="EOF38" s="249"/>
      <c r="EOI38" s="248"/>
      <c r="EOK38" s="248"/>
      <c r="EON38" s="249"/>
      <c r="EOO38" s="249"/>
      <c r="EOP38" s="249"/>
      <c r="EOQ38" s="249"/>
      <c r="EOR38" s="249"/>
      <c r="EOS38" s="249"/>
      <c r="EOT38" s="249"/>
      <c r="EOU38" s="249"/>
      <c r="EOV38" s="249"/>
      <c r="EOW38" s="249"/>
      <c r="EOX38" s="249"/>
      <c r="EOY38" s="249"/>
      <c r="EPB38" s="248"/>
      <c r="EPD38" s="248"/>
      <c r="EPG38" s="249"/>
      <c r="EPH38" s="249"/>
      <c r="EPI38" s="249"/>
      <c r="EPJ38" s="249"/>
      <c r="EPK38" s="249"/>
      <c r="EPL38" s="249"/>
      <c r="EPM38" s="249"/>
      <c r="EPN38" s="249"/>
      <c r="EPO38" s="249"/>
      <c r="EPP38" s="249"/>
      <c r="EPQ38" s="249"/>
      <c r="EPR38" s="249"/>
      <c r="EPU38" s="248"/>
      <c r="EPW38" s="248"/>
      <c r="EPZ38" s="249"/>
      <c r="EQA38" s="249"/>
      <c r="EQB38" s="249"/>
      <c r="EQC38" s="249"/>
      <c r="EQD38" s="249"/>
      <c r="EQE38" s="249"/>
      <c r="EQF38" s="249"/>
      <c r="EQG38" s="249"/>
      <c r="EQH38" s="249"/>
      <c r="EQI38" s="249"/>
      <c r="EQJ38" s="249"/>
      <c r="EQK38" s="249"/>
      <c r="EQN38" s="248"/>
      <c r="EQP38" s="248"/>
      <c r="EQS38" s="249"/>
      <c r="EQT38" s="249"/>
      <c r="EQU38" s="249"/>
      <c r="EQV38" s="249"/>
      <c r="EQW38" s="249"/>
      <c r="EQX38" s="249"/>
      <c r="EQY38" s="249"/>
      <c r="EQZ38" s="249"/>
      <c r="ERA38" s="249"/>
      <c r="ERB38" s="249"/>
      <c r="ERC38" s="249"/>
      <c r="ERD38" s="249"/>
      <c r="ERG38" s="248"/>
      <c r="ERI38" s="248"/>
      <c r="ERL38" s="249"/>
      <c r="ERM38" s="249"/>
      <c r="ERN38" s="249"/>
      <c r="ERO38" s="249"/>
      <c r="ERP38" s="249"/>
      <c r="ERQ38" s="249"/>
      <c r="ERR38" s="249"/>
      <c r="ERS38" s="249"/>
      <c r="ERT38" s="249"/>
      <c r="ERU38" s="249"/>
      <c r="ERV38" s="249"/>
      <c r="ERW38" s="249"/>
      <c r="ERZ38" s="248"/>
      <c r="ESB38" s="248"/>
      <c r="ESE38" s="249"/>
      <c r="ESF38" s="249"/>
      <c r="ESG38" s="249"/>
      <c r="ESH38" s="249"/>
      <c r="ESI38" s="249"/>
      <c r="ESJ38" s="249"/>
      <c r="ESK38" s="249"/>
      <c r="ESL38" s="249"/>
      <c r="ESM38" s="249"/>
      <c r="ESN38" s="249"/>
      <c r="ESO38" s="249"/>
      <c r="ESP38" s="249"/>
      <c r="ESS38" s="248"/>
      <c r="ESU38" s="248"/>
      <c r="ESX38" s="249"/>
      <c r="ESY38" s="249"/>
      <c r="ESZ38" s="249"/>
      <c r="ETA38" s="249"/>
      <c r="ETB38" s="249"/>
      <c r="ETC38" s="249"/>
      <c r="ETD38" s="249"/>
      <c r="ETE38" s="249"/>
      <c r="ETF38" s="249"/>
      <c r="ETG38" s="249"/>
      <c r="ETH38" s="249"/>
      <c r="ETI38" s="249"/>
      <c r="ETL38" s="248"/>
      <c r="ETN38" s="248"/>
      <c r="ETQ38" s="249"/>
      <c r="ETR38" s="249"/>
      <c r="ETS38" s="249"/>
      <c r="ETT38" s="249"/>
      <c r="ETU38" s="249"/>
      <c r="ETV38" s="249"/>
      <c r="ETW38" s="249"/>
      <c r="ETX38" s="249"/>
      <c r="ETY38" s="249"/>
      <c r="ETZ38" s="249"/>
      <c r="EUA38" s="249"/>
      <c r="EUB38" s="249"/>
      <c r="EUE38" s="248"/>
      <c r="EUG38" s="248"/>
      <c r="EUJ38" s="249"/>
      <c r="EUK38" s="249"/>
      <c r="EUL38" s="249"/>
      <c r="EUM38" s="249"/>
      <c r="EUN38" s="249"/>
      <c r="EUO38" s="249"/>
      <c r="EUP38" s="249"/>
      <c r="EUQ38" s="249"/>
      <c r="EUR38" s="249"/>
      <c r="EUS38" s="249"/>
      <c r="EUT38" s="249"/>
      <c r="EUU38" s="249"/>
      <c r="EUX38" s="248"/>
      <c r="EUZ38" s="248"/>
      <c r="EVC38" s="249"/>
      <c r="EVD38" s="249"/>
      <c r="EVE38" s="249"/>
      <c r="EVF38" s="249"/>
      <c r="EVG38" s="249"/>
      <c r="EVH38" s="249"/>
      <c r="EVI38" s="249"/>
      <c r="EVJ38" s="249"/>
      <c r="EVK38" s="249"/>
      <c r="EVL38" s="249"/>
      <c r="EVM38" s="249"/>
      <c r="EVN38" s="249"/>
      <c r="EVQ38" s="248"/>
      <c r="EVS38" s="248"/>
      <c r="EVV38" s="249"/>
      <c r="EVW38" s="249"/>
      <c r="EVX38" s="249"/>
      <c r="EVY38" s="249"/>
      <c r="EVZ38" s="249"/>
      <c r="EWA38" s="249"/>
      <c r="EWB38" s="249"/>
      <c r="EWC38" s="249"/>
      <c r="EWD38" s="249"/>
      <c r="EWE38" s="249"/>
      <c r="EWF38" s="249"/>
      <c r="EWG38" s="249"/>
      <c r="EWJ38" s="248"/>
      <c r="EWL38" s="248"/>
      <c r="EWO38" s="249"/>
      <c r="EWP38" s="249"/>
      <c r="EWQ38" s="249"/>
      <c r="EWR38" s="249"/>
      <c r="EWS38" s="249"/>
      <c r="EWT38" s="249"/>
      <c r="EWU38" s="249"/>
      <c r="EWV38" s="249"/>
      <c r="EWW38" s="249"/>
      <c r="EWX38" s="249"/>
      <c r="EWY38" s="249"/>
      <c r="EWZ38" s="249"/>
      <c r="EXC38" s="248"/>
      <c r="EXE38" s="248"/>
      <c r="EXH38" s="249"/>
      <c r="EXI38" s="249"/>
      <c r="EXJ38" s="249"/>
      <c r="EXK38" s="249"/>
      <c r="EXL38" s="249"/>
      <c r="EXM38" s="249"/>
      <c r="EXN38" s="249"/>
      <c r="EXO38" s="249"/>
      <c r="EXP38" s="249"/>
      <c r="EXQ38" s="249"/>
      <c r="EXR38" s="249"/>
      <c r="EXS38" s="249"/>
      <c r="EXV38" s="248"/>
      <c r="EXX38" s="248"/>
      <c r="EYA38" s="249"/>
      <c r="EYB38" s="249"/>
      <c r="EYC38" s="249"/>
      <c r="EYD38" s="249"/>
      <c r="EYE38" s="249"/>
      <c r="EYF38" s="249"/>
      <c r="EYG38" s="249"/>
      <c r="EYH38" s="249"/>
      <c r="EYI38" s="249"/>
      <c r="EYJ38" s="249"/>
      <c r="EYK38" s="249"/>
      <c r="EYL38" s="249"/>
      <c r="EYO38" s="248"/>
      <c r="EYQ38" s="248"/>
      <c r="EYT38" s="249"/>
      <c r="EYU38" s="249"/>
      <c r="EYV38" s="249"/>
      <c r="EYW38" s="249"/>
      <c r="EYX38" s="249"/>
      <c r="EYY38" s="249"/>
      <c r="EYZ38" s="249"/>
      <c r="EZA38" s="249"/>
      <c r="EZB38" s="249"/>
      <c r="EZC38" s="249"/>
      <c r="EZD38" s="249"/>
      <c r="EZE38" s="249"/>
      <c r="EZH38" s="248"/>
      <c r="EZJ38" s="248"/>
      <c r="EZM38" s="249"/>
      <c r="EZN38" s="249"/>
      <c r="EZO38" s="249"/>
      <c r="EZP38" s="249"/>
      <c r="EZQ38" s="249"/>
      <c r="EZR38" s="249"/>
      <c r="EZS38" s="249"/>
      <c r="EZT38" s="249"/>
      <c r="EZU38" s="249"/>
      <c r="EZV38" s="249"/>
      <c r="EZW38" s="249"/>
      <c r="EZX38" s="249"/>
      <c r="FAA38" s="248"/>
      <c r="FAC38" s="248"/>
      <c r="FAF38" s="249"/>
      <c r="FAG38" s="249"/>
      <c r="FAH38" s="249"/>
      <c r="FAI38" s="249"/>
      <c r="FAJ38" s="249"/>
      <c r="FAK38" s="249"/>
      <c r="FAL38" s="249"/>
      <c r="FAM38" s="249"/>
      <c r="FAN38" s="249"/>
      <c r="FAO38" s="249"/>
      <c r="FAP38" s="249"/>
      <c r="FAQ38" s="249"/>
      <c r="FAT38" s="248"/>
      <c r="FAV38" s="248"/>
      <c r="FAY38" s="249"/>
      <c r="FAZ38" s="249"/>
      <c r="FBA38" s="249"/>
      <c r="FBB38" s="249"/>
      <c r="FBC38" s="249"/>
      <c r="FBD38" s="249"/>
      <c r="FBE38" s="249"/>
      <c r="FBF38" s="249"/>
      <c r="FBG38" s="249"/>
      <c r="FBH38" s="249"/>
      <c r="FBI38" s="249"/>
      <c r="FBJ38" s="249"/>
      <c r="FBM38" s="248"/>
      <c r="FBO38" s="248"/>
      <c r="FBR38" s="249"/>
      <c r="FBS38" s="249"/>
      <c r="FBT38" s="249"/>
      <c r="FBU38" s="249"/>
      <c r="FBV38" s="249"/>
      <c r="FBW38" s="249"/>
      <c r="FBX38" s="249"/>
      <c r="FBY38" s="249"/>
      <c r="FBZ38" s="249"/>
      <c r="FCA38" s="249"/>
      <c r="FCB38" s="249"/>
      <c r="FCC38" s="249"/>
      <c r="FCF38" s="248"/>
      <c r="FCH38" s="248"/>
      <c r="FCK38" s="249"/>
      <c r="FCL38" s="249"/>
      <c r="FCM38" s="249"/>
      <c r="FCN38" s="249"/>
      <c r="FCO38" s="249"/>
      <c r="FCP38" s="249"/>
      <c r="FCQ38" s="249"/>
      <c r="FCR38" s="249"/>
      <c r="FCS38" s="249"/>
      <c r="FCT38" s="249"/>
      <c r="FCU38" s="249"/>
      <c r="FCV38" s="249"/>
      <c r="FCY38" s="248"/>
      <c r="FDA38" s="248"/>
      <c r="FDD38" s="249"/>
      <c r="FDE38" s="249"/>
      <c r="FDF38" s="249"/>
      <c r="FDG38" s="249"/>
      <c r="FDH38" s="249"/>
      <c r="FDI38" s="249"/>
      <c r="FDJ38" s="249"/>
      <c r="FDK38" s="249"/>
      <c r="FDL38" s="249"/>
      <c r="FDM38" s="249"/>
      <c r="FDN38" s="249"/>
      <c r="FDO38" s="249"/>
      <c r="FDR38" s="248"/>
      <c r="FDT38" s="248"/>
      <c r="FDW38" s="249"/>
      <c r="FDX38" s="249"/>
      <c r="FDY38" s="249"/>
      <c r="FDZ38" s="249"/>
      <c r="FEA38" s="249"/>
      <c r="FEB38" s="249"/>
      <c r="FEC38" s="249"/>
      <c r="FED38" s="249"/>
      <c r="FEE38" s="249"/>
      <c r="FEF38" s="249"/>
      <c r="FEG38" s="249"/>
      <c r="FEH38" s="249"/>
      <c r="FEK38" s="248"/>
      <c r="FEM38" s="248"/>
      <c r="FEP38" s="249"/>
      <c r="FEQ38" s="249"/>
      <c r="FER38" s="249"/>
      <c r="FES38" s="249"/>
      <c r="FET38" s="249"/>
      <c r="FEU38" s="249"/>
      <c r="FEV38" s="249"/>
      <c r="FEW38" s="249"/>
      <c r="FEX38" s="249"/>
      <c r="FEY38" s="249"/>
      <c r="FEZ38" s="249"/>
      <c r="FFA38" s="249"/>
      <c r="FFD38" s="248"/>
      <c r="FFF38" s="248"/>
      <c r="FFI38" s="249"/>
      <c r="FFJ38" s="249"/>
      <c r="FFK38" s="249"/>
      <c r="FFL38" s="249"/>
      <c r="FFM38" s="249"/>
      <c r="FFN38" s="249"/>
      <c r="FFO38" s="249"/>
      <c r="FFP38" s="249"/>
      <c r="FFQ38" s="249"/>
      <c r="FFR38" s="249"/>
      <c r="FFS38" s="249"/>
      <c r="FFT38" s="249"/>
      <c r="FFW38" s="248"/>
      <c r="FFY38" s="248"/>
      <c r="FGB38" s="249"/>
      <c r="FGC38" s="249"/>
      <c r="FGD38" s="249"/>
      <c r="FGE38" s="249"/>
      <c r="FGF38" s="249"/>
      <c r="FGG38" s="249"/>
      <c r="FGH38" s="249"/>
      <c r="FGI38" s="249"/>
      <c r="FGJ38" s="249"/>
      <c r="FGK38" s="249"/>
      <c r="FGL38" s="249"/>
      <c r="FGM38" s="249"/>
      <c r="FGP38" s="248"/>
      <c r="FGR38" s="248"/>
      <c r="FGU38" s="249"/>
      <c r="FGV38" s="249"/>
      <c r="FGW38" s="249"/>
      <c r="FGX38" s="249"/>
      <c r="FGY38" s="249"/>
      <c r="FGZ38" s="249"/>
      <c r="FHA38" s="249"/>
      <c r="FHB38" s="249"/>
      <c r="FHC38" s="249"/>
      <c r="FHD38" s="249"/>
      <c r="FHE38" s="249"/>
      <c r="FHF38" s="249"/>
      <c r="FHI38" s="248"/>
      <c r="FHK38" s="248"/>
      <c r="FHN38" s="249"/>
      <c r="FHO38" s="249"/>
      <c r="FHP38" s="249"/>
      <c r="FHQ38" s="249"/>
      <c r="FHR38" s="249"/>
      <c r="FHS38" s="249"/>
      <c r="FHT38" s="249"/>
      <c r="FHU38" s="249"/>
      <c r="FHV38" s="249"/>
      <c r="FHW38" s="249"/>
      <c r="FHX38" s="249"/>
      <c r="FHY38" s="249"/>
      <c r="FIB38" s="248"/>
      <c r="FID38" s="248"/>
      <c r="FIG38" s="249"/>
      <c r="FIH38" s="249"/>
      <c r="FII38" s="249"/>
      <c r="FIJ38" s="249"/>
      <c r="FIK38" s="249"/>
      <c r="FIL38" s="249"/>
      <c r="FIM38" s="249"/>
      <c r="FIN38" s="249"/>
      <c r="FIO38" s="249"/>
      <c r="FIP38" s="249"/>
      <c r="FIQ38" s="249"/>
      <c r="FIR38" s="249"/>
      <c r="FIU38" s="248"/>
      <c r="FIW38" s="248"/>
      <c r="FIZ38" s="249"/>
      <c r="FJA38" s="249"/>
      <c r="FJB38" s="249"/>
      <c r="FJC38" s="249"/>
      <c r="FJD38" s="249"/>
      <c r="FJE38" s="249"/>
      <c r="FJF38" s="249"/>
      <c r="FJG38" s="249"/>
      <c r="FJH38" s="249"/>
      <c r="FJI38" s="249"/>
      <c r="FJJ38" s="249"/>
      <c r="FJK38" s="249"/>
      <c r="FJN38" s="248"/>
      <c r="FJP38" s="248"/>
      <c r="FJS38" s="249"/>
      <c r="FJT38" s="249"/>
      <c r="FJU38" s="249"/>
      <c r="FJV38" s="249"/>
      <c r="FJW38" s="249"/>
      <c r="FJX38" s="249"/>
      <c r="FJY38" s="249"/>
      <c r="FJZ38" s="249"/>
      <c r="FKA38" s="249"/>
      <c r="FKB38" s="249"/>
      <c r="FKC38" s="249"/>
      <c r="FKD38" s="249"/>
      <c r="FKG38" s="248"/>
      <c r="FKI38" s="248"/>
      <c r="FKL38" s="249"/>
      <c r="FKM38" s="249"/>
      <c r="FKN38" s="249"/>
      <c r="FKO38" s="249"/>
      <c r="FKP38" s="249"/>
      <c r="FKQ38" s="249"/>
      <c r="FKR38" s="249"/>
      <c r="FKS38" s="249"/>
      <c r="FKT38" s="249"/>
      <c r="FKU38" s="249"/>
      <c r="FKV38" s="249"/>
      <c r="FKW38" s="249"/>
      <c r="FKZ38" s="248"/>
      <c r="FLB38" s="248"/>
      <c r="FLE38" s="249"/>
      <c r="FLF38" s="249"/>
      <c r="FLG38" s="249"/>
      <c r="FLH38" s="249"/>
      <c r="FLI38" s="249"/>
      <c r="FLJ38" s="249"/>
      <c r="FLK38" s="249"/>
      <c r="FLL38" s="249"/>
      <c r="FLM38" s="249"/>
      <c r="FLN38" s="249"/>
      <c r="FLO38" s="249"/>
      <c r="FLP38" s="249"/>
      <c r="FLS38" s="248"/>
      <c r="FLU38" s="248"/>
      <c r="FLX38" s="249"/>
      <c r="FLY38" s="249"/>
      <c r="FLZ38" s="249"/>
      <c r="FMA38" s="249"/>
      <c r="FMB38" s="249"/>
      <c r="FMC38" s="249"/>
      <c r="FMD38" s="249"/>
      <c r="FME38" s="249"/>
      <c r="FMF38" s="249"/>
      <c r="FMG38" s="249"/>
      <c r="FMH38" s="249"/>
      <c r="FMI38" s="249"/>
      <c r="FML38" s="248"/>
      <c r="FMN38" s="248"/>
      <c r="FMQ38" s="249"/>
      <c r="FMR38" s="249"/>
      <c r="FMS38" s="249"/>
      <c r="FMT38" s="249"/>
      <c r="FMU38" s="249"/>
      <c r="FMV38" s="249"/>
      <c r="FMW38" s="249"/>
      <c r="FMX38" s="249"/>
      <c r="FMY38" s="249"/>
      <c r="FMZ38" s="249"/>
      <c r="FNA38" s="249"/>
      <c r="FNB38" s="249"/>
      <c r="FNE38" s="248"/>
      <c r="FNG38" s="248"/>
      <c r="FNJ38" s="249"/>
      <c r="FNK38" s="249"/>
      <c r="FNL38" s="249"/>
      <c r="FNM38" s="249"/>
      <c r="FNN38" s="249"/>
      <c r="FNO38" s="249"/>
      <c r="FNP38" s="249"/>
      <c r="FNQ38" s="249"/>
      <c r="FNR38" s="249"/>
      <c r="FNS38" s="249"/>
      <c r="FNT38" s="249"/>
      <c r="FNU38" s="249"/>
      <c r="FNX38" s="248"/>
      <c r="FNZ38" s="248"/>
      <c r="FOC38" s="249"/>
      <c r="FOD38" s="249"/>
      <c r="FOE38" s="249"/>
      <c r="FOF38" s="249"/>
      <c r="FOG38" s="249"/>
      <c r="FOH38" s="249"/>
      <c r="FOI38" s="249"/>
      <c r="FOJ38" s="249"/>
      <c r="FOK38" s="249"/>
      <c r="FOL38" s="249"/>
      <c r="FOM38" s="249"/>
      <c r="FON38" s="249"/>
      <c r="FOQ38" s="248"/>
      <c r="FOS38" s="248"/>
      <c r="FOV38" s="249"/>
      <c r="FOW38" s="249"/>
      <c r="FOX38" s="249"/>
      <c r="FOY38" s="249"/>
      <c r="FOZ38" s="249"/>
      <c r="FPA38" s="249"/>
      <c r="FPB38" s="249"/>
      <c r="FPC38" s="249"/>
      <c r="FPD38" s="249"/>
      <c r="FPE38" s="249"/>
      <c r="FPF38" s="249"/>
      <c r="FPG38" s="249"/>
      <c r="FPJ38" s="248"/>
      <c r="FPL38" s="248"/>
      <c r="FPO38" s="249"/>
      <c r="FPP38" s="249"/>
      <c r="FPQ38" s="249"/>
      <c r="FPR38" s="249"/>
      <c r="FPS38" s="249"/>
      <c r="FPT38" s="249"/>
      <c r="FPU38" s="249"/>
      <c r="FPV38" s="249"/>
      <c r="FPW38" s="249"/>
      <c r="FPX38" s="249"/>
      <c r="FPY38" s="249"/>
      <c r="FPZ38" s="249"/>
      <c r="FQC38" s="248"/>
      <c r="FQE38" s="248"/>
      <c r="FQH38" s="249"/>
      <c r="FQI38" s="249"/>
      <c r="FQJ38" s="249"/>
      <c r="FQK38" s="249"/>
      <c r="FQL38" s="249"/>
      <c r="FQM38" s="249"/>
      <c r="FQN38" s="249"/>
      <c r="FQO38" s="249"/>
      <c r="FQP38" s="249"/>
      <c r="FQQ38" s="249"/>
      <c r="FQR38" s="249"/>
      <c r="FQS38" s="249"/>
      <c r="FQV38" s="248"/>
      <c r="FQX38" s="248"/>
      <c r="FRA38" s="249"/>
      <c r="FRB38" s="249"/>
      <c r="FRC38" s="249"/>
      <c r="FRD38" s="249"/>
      <c r="FRE38" s="249"/>
      <c r="FRF38" s="249"/>
      <c r="FRG38" s="249"/>
      <c r="FRH38" s="249"/>
      <c r="FRI38" s="249"/>
      <c r="FRJ38" s="249"/>
      <c r="FRK38" s="249"/>
      <c r="FRL38" s="249"/>
      <c r="FRO38" s="248"/>
      <c r="FRQ38" s="248"/>
      <c r="FRT38" s="249"/>
      <c r="FRU38" s="249"/>
      <c r="FRV38" s="249"/>
      <c r="FRW38" s="249"/>
      <c r="FRX38" s="249"/>
      <c r="FRY38" s="249"/>
      <c r="FRZ38" s="249"/>
      <c r="FSA38" s="249"/>
      <c r="FSB38" s="249"/>
      <c r="FSC38" s="249"/>
      <c r="FSD38" s="249"/>
      <c r="FSE38" s="249"/>
      <c r="FSH38" s="248"/>
      <c r="FSJ38" s="248"/>
      <c r="FSM38" s="249"/>
      <c r="FSN38" s="249"/>
      <c r="FSO38" s="249"/>
      <c r="FSP38" s="249"/>
      <c r="FSQ38" s="249"/>
      <c r="FSR38" s="249"/>
      <c r="FSS38" s="249"/>
      <c r="FST38" s="249"/>
      <c r="FSU38" s="249"/>
      <c r="FSV38" s="249"/>
      <c r="FSW38" s="249"/>
      <c r="FSX38" s="249"/>
      <c r="FTA38" s="248"/>
      <c r="FTC38" s="248"/>
      <c r="FTF38" s="249"/>
      <c r="FTG38" s="249"/>
      <c r="FTH38" s="249"/>
      <c r="FTI38" s="249"/>
      <c r="FTJ38" s="249"/>
      <c r="FTK38" s="249"/>
      <c r="FTL38" s="249"/>
      <c r="FTM38" s="249"/>
      <c r="FTN38" s="249"/>
      <c r="FTO38" s="249"/>
      <c r="FTP38" s="249"/>
      <c r="FTQ38" s="249"/>
      <c r="FTT38" s="248"/>
      <c r="FTV38" s="248"/>
      <c r="FTY38" s="249"/>
      <c r="FTZ38" s="249"/>
      <c r="FUA38" s="249"/>
      <c r="FUB38" s="249"/>
      <c r="FUC38" s="249"/>
      <c r="FUD38" s="249"/>
      <c r="FUE38" s="249"/>
      <c r="FUF38" s="249"/>
      <c r="FUG38" s="249"/>
      <c r="FUH38" s="249"/>
      <c r="FUI38" s="249"/>
      <c r="FUJ38" s="249"/>
      <c r="FUM38" s="248"/>
      <c r="FUO38" s="248"/>
      <c r="FUR38" s="249"/>
      <c r="FUS38" s="249"/>
      <c r="FUT38" s="249"/>
      <c r="FUU38" s="249"/>
      <c r="FUV38" s="249"/>
      <c r="FUW38" s="249"/>
      <c r="FUX38" s="249"/>
      <c r="FUY38" s="249"/>
      <c r="FUZ38" s="249"/>
      <c r="FVA38" s="249"/>
      <c r="FVB38" s="249"/>
      <c r="FVC38" s="249"/>
      <c r="FVF38" s="248"/>
      <c r="FVH38" s="248"/>
      <c r="FVK38" s="249"/>
      <c r="FVL38" s="249"/>
      <c r="FVM38" s="249"/>
      <c r="FVN38" s="249"/>
      <c r="FVO38" s="249"/>
      <c r="FVP38" s="249"/>
      <c r="FVQ38" s="249"/>
      <c r="FVR38" s="249"/>
      <c r="FVS38" s="249"/>
      <c r="FVT38" s="249"/>
      <c r="FVU38" s="249"/>
      <c r="FVV38" s="249"/>
      <c r="FVY38" s="248"/>
      <c r="FWA38" s="248"/>
      <c r="FWD38" s="249"/>
      <c r="FWE38" s="249"/>
      <c r="FWF38" s="249"/>
      <c r="FWG38" s="249"/>
      <c r="FWH38" s="249"/>
      <c r="FWI38" s="249"/>
      <c r="FWJ38" s="249"/>
      <c r="FWK38" s="249"/>
      <c r="FWL38" s="249"/>
      <c r="FWM38" s="249"/>
      <c r="FWN38" s="249"/>
      <c r="FWO38" s="249"/>
      <c r="FWR38" s="248"/>
      <c r="FWT38" s="248"/>
      <c r="FWW38" s="249"/>
      <c r="FWX38" s="249"/>
      <c r="FWY38" s="249"/>
      <c r="FWZ38" s="249"/>
      <c r="FXA38" s="249"/>
      <c r="FXB38" s="249"/>
      <c r="FXC38" s="249"/>
      <c r="FXD38" s="249"/>
      <c r="FXE38" s="249"/>
      <c r="FXF38" s="249"/>
      <c r="FXG38" s="249"/>
      <c r="FXH38" s="249"/>
      <c r="FXK38" s="248"/>
      <c r="FXM38" s="248"/>
      <c r="FXP38" s="249"/>
      <c r="FXQ38" s="249"/>
      <c r="FXR38" s="249"/>
      <c r="FXS38" s="249"/>
      <c r="FXT38" s="249"/>
      <c r="FXU38" s="249"/>
      <c r="FXV38" s="249"/>
      <c r="FXW38" s="249"/>
      <c r="FXX38" s="249"/>
      <c r="FXY38" s="249"/>
      <c r="FXZ38" s="249"/>
      <c r="FYA38" s="249"/>
      <c r="FYD38" s="248"/>
      <c r="FYF38" s="248"/>
      <c r="FYI38" s="249"/>
      <c r="FYJ38" s="249"/>
      <c r="FYK38" s="249"/>
      <c r="FYL38" s="249"/>
      <c r="FYM38" s="249"/>
      <c r="FYN38" s="249"/>
      <c r="FYO38" s="249"/>
      <c r="FYP38" s="249"/>
      <c r="FYQ38" s="249"/>
      <c r="FYR38" s="249"/>
      <c r="FYS38" s="249"/>
      <c r="FYT38" s="249"/>
      <c r="FYW38" s="248"/>
      <c r="FYY38" s="248"/>
      <c r="FZB38" s="249"/>
      <c r="FZC38" s="249"/>
      <c r="FZD38" s="249"/>
      <c r="FZE38" s="249"/>
      <c r="FZF38" s="249"/>
      <c r="FZG38" s="249"/>
      <c r="FZH38" s="249"/>
      <c r="FZI38" s="249"/>
      <c r="FZJ38" s="249"/>
      <c r="FZK38" s="249"/>
      <c r="FZL38" s="249"/>
      <c r="FZM38" s="249"/>
      <c r="FZP38" s="248"/>
      <c r="FZR38" s="248"/>
      <c r="FZU38" s="249"/>
      <c r="FZV38" s="249"/>
      <c r="FZW38" s="249"/>
      <c r="FZX38" s="249"/>
      <c r="FZY38" s="249"/>
      <c r="FZZ38" s="249"/>
      <c r="GAA38" s="249"/>
      <c r="GAB38" s="249"/>
      <c r="GAC38" s="249"/>
      <c r="GAD38" s="249"/>
      <c r="GAE38" s="249"/>
      <c r="GAF38" s="249"/>
      <c r="GAI38" s="248"/>
      <c r="GAK38" s="248"/>
      <c r="GAN38" s="249"/>
      <c r="GAO38" s="249"/>
      <c r="GAP38" s="249"/>
      <c r="GAQ38" s="249"/>
      <c r="GAR38" s="249"/>
      <c r="GAS38" s="249"/>
      <c r="GAT38" s="249"/>
      <c r="GAU38" s="249"/>
      <c r="GAV38" s="249"/>
      <c r="GAW38" s="249"/>
      <c r="GAX38" s="249"/>
      <c r="GAY38" s="249"/>
      <c r="GBB38" s="248"/>
      <c r="GBD38" s="248"/>
      <c r="GBG38" s="249"/>
      <c r="GBH38" s="249"/>
      <c r="GBI38" s="249"/>
      <c r="GBJ38" s="249"/>
      <c r="GBK38" s="249"/>
      <c r="GBL38" s="249"/>
      <c r="GBM38" s="249"/>
      <c r="GBN38" s="249"/>
      <c r="GBO38" s="249"/>
      <c r="GBP38" s="249"/>
      <c r="GBQ38" s="249"/>
      <c r="GBR38" s="249"/>
      <c r="GBU38" s="248"/>
      <c r="GBW38" s="248"/>
      <c r="GBZ38" s="249"/>
      <c r="GCA38" s="249"/>
      <c r="GCB38" s="249"/>
      <c r="GCC38" s="249"/>
      <c r="GCD38" s="249"/>
      <c r="GCE38" s="249"/>
      <c r="GCF38" s="249"/>
      <c r="GCG38" s="249"/>
      <c r="GCH38" s="249"/>
      <c r="GCI38" s="249"/>
      <c r="GCJ38" s="249"/>
      <c r="GCK38" s="249"/>
      <c r="GCN38" s="248"/>
      <c r="GCP38" s="248"/>
      <c r="GCS38" s="249"/>
      <c r="GCT38" s="249"/>
      <c r="GCU38" s="249"/>
      <c r="GCV38" s="249"/>
      <c r="GCW38" s="249"/>
      <c r="GCX38" s="249"/>
      <c r="GCY38" s="249"/>
      <c r="GCZ38" s="249"/>
      <c r="GDA38" s="249"/>
      <c r="GDB38" s="249"/>
      <c r="GDC38" s="249"/>
      <c r="GDD38" s="249"/>
      <c r="GDG38" s="248"/>
      <c r="GDI38" s="248"/>
      <c r="GDL38" s="249"/>
      <c r="GDM38" s="249"/>
      <c r="GDN38" s="249"/>
      <c r="GDO38" s="249"/>
      <c r="GDP38" s="249"/>
      <c r="GDQ38" s="249"/>
      <c r="GDR38" s="249"/>
      <c r="GDS38" s="249"/>
      <c r="GDT38" s="249"/>
      <c r="GDU38" s="249"/>
      <c r="GDV38" s="249"/>
      <c r="GDW38" s="249"/>
      <c r="GDZ38" s="248"/>
      <c r="GEB38" s="248"/>
      <c r="GEE38" s="249"/>
      <c r="GEF38" s="249"/>
      <c r="GEG38" s="249"/>
      <c r="GEH38" s="249"/>
      <c r="GEI38" s="249"/>
      <c r="GEJ38" s="249"/>
      <c r="GEK38" s="249"/>
      <c r="GEL38" s="249"/>
      <c r="GEM38" s="249"/>
      <c r="GEN38" s="249"/>
      <c r="GEO38" s="249"/>
      <c r="GEP38" s="249"/>
      <c r="GES38" s="248"/>
      <c r="GEU38" s="248"/>
      <c r="GEX38" s="249"/>
      <c r="GEY38" s="249"/>
      <c r="GEZ38" s="249"/>
      <c r="GFA38" s="249"/>
      <c r="GFB38" s="249"/>
      <c r="GFC38" s="249"/>
      <c r="GFD38" s="249"/>
      <c r="GFE38" s="249"/>
      <c r="GFF38" s="249"/>
      <c r="GFG38" s="249"/>
      <c r="GFH38" s="249"/>
      <c r="GFI38" s="249"/>
      <c r="GFL38" s="248"/>
      <c r="GFN38" s="248"/>
      <c r="GFQ38" s="249"/>
      <c r="GFR38" s="249"/>
      <c r="GFS38" s="249"/>
      <c r="GFT38" s="249"/>
      <c r="GFU38" s="249"/>
      <c r="GFV38" s="249"/>
      <c r="GFW38" s="249"/>
      <c r="GFX38" s="249"/>
      <c r="GFY38" s="249"/>
      <c r="GFZ38" s="249"/>
      <c r="GGA38" s="249"/>
      <c r="GGB38" s="249"/>
      <c r="GGE38" s="248"/>
      <c r="GGG38" s="248"/>
      <c r="GGJ38" s="249"/>
      <c r="GGK38" s="249"/>
      <c r="GGL38" s="249"/>
      <c r="GGM38" s="249"/>
      <c r="GGN38" s="249"/>
      <c r="GGO38" s="249"/>
      <c r="GGP38" s="249"/>
      <c r="GGQ38" s="249"/>
      <c r="GGR38" s="249"/>
      <c r="GGS38" s="249"/>
      <c r="GGT38" s="249"/>
      <c r="GGU38" s="249"/>
      <c r="GGX38" s="248"/>
      <c r="GGZ38" s="248"/>
      <c r="GHC38" s="249"/>
      <c r="GHD38" s="249"/>
      <c r="GHE38" s="249"/>
      <c r="GHF38" s="249"/>
      <c r="GHG38" s="249"/>
      <c r="GHH38" s="249"/>
      <c r="GHI38" s="249"/>
      <c r="GHJ38" s="249"/>
      <c r="GHK38" s="249"/>
      <c r="GHL38" s="249"/>
      <c r="GHM38" s="249"/>
      <c r="GHN38" s="249"/>
      <c r="GHQ38" s="248"/>
      <c r="GHS38" s="248"/>
      <c r="GHV38" s="249"/>
      <c r="GHW38" s="249"/>
      <c r="GHX38" s="249"/>
      <c r="GHY38" s="249"/>
      <c r="GHZ38" s="249"/>
      <c r="GIA38" s="249"/>
      <c r="GIB38" s="249"/>
      <c r="GIC38" s="249"/>
      <c r="GID38" s="249"/>
      <c r="GIE38" s="249"/>
      <c r="GIF38" s="249"/>
      <c r="GIG38" s="249"/>
      <c r="GIJ38" s="248"/>
      <c r="GIL38" s="248"/>
      <c r="GIO38" s="249"/>
      <c r="GIP38" s="249"/>
      <c r="GIQ38" s="249"/>
      <c r="GIR38" s="249"/>
      <c r="GIS38" s="249"/>
      <c r="GIT38" s="249"/>
      <c r="GIU38" s="249"/>
      <c r="GIV38" s="249"/>
      <c r="GIW38" s="249"/>
      <c r="GIX38" s="249"/>
      <c r="GIY38" s="249"/>
      <c r="GIZ38" s="249"/>
      <c r="GJC38" s="248"/>
      <c r="GJE38" s="248"/>
      <c r="GJH38" s="249"/>
      <c r="GJI38" s="249"/>
      <c r="GJJ38" s="249"/>
      <c r="GJK38" s="249"/>
      <c r="GJL38" s="249"/>
      <c r="GJM38" s="249"/>
      <c r="GJN38" s="249"/>
      <c r="GJO38" s="249"/>
      <c r="GJP38" s="249"/>
      <c r="GJQ38" s="249"/>
      <c r="GJR38" s="249"/>
      <c r="GJS38" s="249"/>
      <c r="GJV38" s="248"/>
      <c r="GJX38" s="248"/>
      <c r="GKA38" s="249"/>
      <c r="GKB38" s="249"/>
      <c r="GKC38" s="249"/>
      <c r="GKD38" s="249"/>
      <c r="GKE38" s="249"/>
      <c r="GKF38" s="249"/>
      <c r="GKG38" s="249"/>
      <c r="GKH38" s="249"/>
      <c r="GKI38" s="249"/>
      <c r="GKJ38" s="249"/>
      <c r="GKK38" s="249"/>
      <c r="GKL38" s="249"/>
      <c r="GKO38" s="248"/>
      <c r="GKQ38" s="248"/>
      <c r="GKT38" s="249"/>
      <c r="GKU38" s="249"/>
      <c r="GKV38" s="249"/>
      <c r="GKW38" s="249"/>
      <c r="GKX38" s="249"/>
      <c r="GKY38" s="249"/>
      <c r="GKZ38" s="249"/>
      <c r="GLA38" s="249"/>
      <c r="GLB38" s="249"/>
      <c r="GLC38" s="249"/>
      <c r="GLD38" s="249"/>
      <c r="GLE38" s="249"/>
      <c r="GLH38" s="248"/>
      <c r="GLJ38" s="248"/>
      <c r="GLM38" s="249"/>
      <c r="GLN38" s="249"/>
      <c r="GLO38" s="249"/>
      <c r="GLP38" s="249"/>
      <c r="GLQ38" s="249"/>
      <c r="GLR38" s="249"/>
      <c r="GLS38" s="249"/>
      <c r="GLT38" s="249"/>
      <c r="GLU38" s="249"/>
      <c r="GLV38" s="249"/>
      <c r="GLW38" s="249"/>
      <c r="GLX38" s="249"/>
      <c r="GMA38" s="248"/>
      <c r="GMC38" s="248"/>
      <c r="GMF38" s="249"/>
      <c r="GMG38" s="249"/>
      <c r="GMH38" s="249"/>
      <c r="GMI38" s="249"/>
      <c r="GMJ38" s="249"/>
      <c r="GMK38" s="249"/>
      <c r="GML38" s="249"/>
      <c r="GMM38" s="249"/>
      <c r="GMN38" s="249"/>
      <c r="GMO38" s="249"/>
      <c r="GMP38" s="249"/>
      <c r="GMQ38" s="249"/>
      <c r="GMT38" s="248"/>
      <c r="GMV38" s="248"/>
      <c r="GMY38" s="249"/>
      <c r="GMZ38" s="249"/>
      <c r="GNA38" s="249"/>
      <c r="GNB38" s="249"/>
      <c r="GNC38" s="249"/>
      <c r="GND38" s="249"/>
      <c r="GNE38" s="249"/>
      <c r="GNF38" s="249"/>
      <c r="GNG38" s="249"/>
      <c r="GNH38" s="249"/>
      <c r="GNI38" s="249"/>
      <c r="GNJ38" s="249"/>
      <c r="GNM38" s="248"/>
      <c r="GNO38" s="248"/>
      <c r="GNR38" s="249"/>
      <c r="GNS38" s="249"/>
      <c r="GNT38" s="249"/>
      <c r="GNU38" s="249"/>
      <c r="GNV38" s="249"/>
      <c r="GNW38" s="249"/>
      <c r="GNX38" s="249"/>
      <c r="GNY38" s="249"/>
      <c r="GNZ38" s="249"/>
      <c r="GOA38" s="249"/>
      <c r="GOB38" s="249"/>
      <c r="GOC38" s="249"/>
      <c r="GOF38" s="248"/>
      <c r="GOH38" s="248"/>
      <c r="GOK38" s="249"/>
      <c r="GOL38" s="249"/>
      <c r="GOM38" s="249"/>
      <c r="GON38" s="249"/>
      <c r="GOO38" s="249"/>
      <c r="GOP38" s="249"/>
      <c r="GOQ38" s="249"/>
      <c r="GOR38" s="249"/>
      <c r="GOS38" s="249"/>
      <c r="GOT38" s="249"/>
      <c r="GOU38" s="249"/>
      <c r="GOV38" s="249"/>
      <c r="GOY38" s="248"/>
      <c r="GPA38" s="248"/>
      <c r="GPD38" s="249"/>
      <c r="GPE38" s="249"/>
      <c r="GPF38" s="249"/>
      <c r="GPG38" s="249"/>
      <c r="GPH38" s="249"/>
      <c r="GPI38" s="249"/>
      <c r="GPJ38" s="249"/>
      <c r="GPK38" s="249"/>
      <c r="GPL38" s="249"/>
      <c r="GPM38" s="249"/>
      <c r="GPN38" s="249"/>
      <c r="GPO38" s="249"/>
      <c r="GPR38" s="248"/>
      <c r="GPT38" s="248"/>
      <c r="GPW38" s="249"/>
      <c r="GPX38" s="249"/>
      <c r="GPY38" s="249"/>
      <c r="GPZ38" s="249"/>
      <c r="GQA38" s="249"/>
      <c r="GQB38" s="249"/>
      <c r="GQC38" s="249"/>
      <c r="GQD38" s="249"/>
      <c r="GQE38" s="249"/>
      <c r="GQF38" s="249"/>
      <c r="GQG38" s="249"/>
      <c r="GQH38" s="249"/>
      <c r="GQK38" s="248"/>
      <c r="GQM38" s="248"/>
      <c r="GQP38" s="249"/>
      <c r="GQQ38" s="249"/>
      <c r="GQR38" s="249"/>
      <c r="GQS38" s="249"/>
      <c r="GQT38" s="249"/>
      <c r="GQU38" s="249"/>
      <c r="GQV38" s="249"/>
      <c r="GQW38" s="249"/>
      <c r="GQX38" s="249"/>
      <c r="GQY38" s="249"/>
      <c r="GQZ38" s="249"/>
      <c r="GRA38" s="249"/>
      <c r="GRD38" s="248"/>
      <c r="GRF38" s="248"/>
      <c r="GRI38" s="249"/>
      <c r="GRJ38" s="249"/>
      <c r="GRK38" s="249"/>
      <c r="GRL38" s="249"/>
      <c r="GRM38" s="249"/>
      <c r="GRN38" s="249"/>
      <c r="GRO38" s="249"/>
      <c r="GRP38" s="249"/>
      <c r="GRQ38" s="249"/>
      <c r="GRR38" s="249"/>
      <c r="GRS38" s="249"/>
      <c r="GRT38" s="249"/>
      <c r="GRW38" s="248"/>
      <c r="GRY38" s="248"/>
      <c r="GSB38" s="249"/>
      <c r="GSC38" s="249"/>
      <c r="GSD38" s="249"/>
      <c r="GSE38" s="249"/>
      <c r="GSF38" s="249"/>
      <c r="GSG38" s="249"/>
      <c r="GSH38" s="249"/>
      <c r="GSI38" s="249"/>
      <c r="GSJ38" s="249"/>
      <c r="GSK38" s="249"/>
      <c r="GSL38" s="249"/>
      <c r="GSM38" s="249"/>
      <c r="GSP38" s="248"/>
      <c r="GSR38" s="248"/>
      <c r="GSU38" s="249"/>
      <c r="GSV38" s="249"/>
      <c r="GSW38" s="249"/>
      <c r="GSX38" s="249"/>
      <c r="GSY38" s="249"/>
      <c r="GSZ38" s="249"/>
      <c r="GTA38" s="249"/>
      <c r="GTB38" s="249"/>
      <c r="GTC38" s="249"/>
      <c r="GTD38" s="249"/>
      <c r="GTE38" s="249"/>
      <c r="GTF38" s="249"/>
      <c r="GTI38" s="248"/>
      <c r="GTK38" s="248"/>
      <c r="GTN38" s="249"/>
      <c r="GTO38" s="249"/>
      <c r="GTP38" s="249"/>
      <c r="GTQ38" s="249"/>
      <c r="GTR38" s="249"/>
      <c r="GTS38" s="249"/>
      <c r="GTT38" s="249"/>
      <c r="GTU38" s="249"/>
      <c r="GTV38" s="249"/>
      <c r="GTW38" s="249"/>
      <c r="GTX38" s="249"/>
      <c r="GTY38" s="249"/>
      <c r="GUB38" s="248"/>
      <c r="GUD38" s="248"/>
      <c r="GUG38" s="249"/>
      <c r="GUH38" s="249"/>
      <c r="GUI38" s="249"/>
      <c r="GUJ38" s="249"/>
      <c r="GUK38" s="249"/>
      <c r="GUL38" s="249"/>
      <c r="GUM38" s="249"/>
      <c r="GUN38" s="249"/>
      <c r="GUO38" s="249"/>
      <c r="GUP38" s="249"/>
      <c r="GUQ38" s="249"/>
      <c r="GUR38" s="249"/>
      <c r="GUU38" s="248"/>
      <c r="GUW38" s="248"/>
      <c r="GUZ38" s="249"/>
      <c r="GVA38" s="249"/>
      <c r="GVB38" s="249"/>
      <c r="GVC38" s="249"/>
      <c r="GVD38" s="249"/>
      <c r="GVE38" s="249"/>
      <c r="GVF38" s="249"/>
      <c r="GVG38" s="249"/>
      <c r="GVH38" s="249"/>
      <c r="GVI38" s="249"/>
      <c r="GVJ38" s="249"/>
      <c r="GVK38" s="249"/>
      <c r="GVN38" s="248"/>
      <c r="GVP38" s="248"/>
      <c r="GVS38" s="249"/>
      <c r="GVT38" s="249"/>
      <c r="GVU38" s="249"/>
      <c r="GVV38" s="249"/>
      <c r="GVW38" s="249"/>
      <c r="GVX38" s="249"/>
      <c r="GVY38" s="249"/>
      <c r="GVZ38" s="249"/>
      <c r="GWA38" s="249"/>
      <c r="GWB38" s="249"/>
      <c r="GWC38" s="249"/>
      <c r="GWD38" s="249"/>
      <c r="GWG38" s="248"/>
      <c r="GWI38" s="248"/>
      <c r="GWL38" s="249"/>
      <c r="GWM38" s="249"/>
      <c r="GWN38" s="249"/>
      <c r="GWO38" s="249"/>
      <c r="GWP38" s="249"/>
      <c r="GWQ38" s="249"/>
      <c r="GWR38" s="249"/>
      <c r="GWS38" s="249"/>
      <c r="GWT38" s="249"/>
      <c r="GWU38" s="249"/>
      <c r="GWV38" s="249"/>
      <c r="GWW38" s="249"/>
      <c r="GWZ38" s="248"/>
      <c r="GXB38" s="248"/>
      <c r="GXE38" s="249"/>
      <c r="GXF38" s="249"/>
      <c r="GXG38" s="249"/>
      <c r="GXH38" s="249"/>
      <c r="GXI38" s="249"/>
      <c r="GXJ38" s="249"/>
      <c r="GXK38" s="249"/>
      <c r="GXL38" s="249"/>
      <c r="GXM38" s="249"/>
      <c r="GXN38" s="249"/>
      <c r="GXO38" s="249"/>
      <c r="GXP38" s="249"/>
      <c r="GXS38" s="248"/>
      <c r="GXU38" s="248"/>
      <c r="GXX38" s="249"/>
      <c r="GXY38" s="249"/>
      <c r="GXZ38" s="249"/>
      <c r="GYA38" s="249"/>
      <c r="GYB38" s="249"/>
      <c r="GYC38" s="249"/>
      <c r="GYD38" s="249"/>
      <c r="GYE38" s="249"/>
      <c r="GYF38" s="249"/>
      <c r="GYG38" s="249"/>
      <c r="GYH38" s="249"/>
      <c r="GYI38" s="249"/>
      <c r="GYL38" s="248"/>
      <c r="GYN38" s="248"/>
      <c r="GYQ38" s="249"/>
      <c r="GYR38" s="249"/>
      <c r="GYS38" s="249"/>
      <c r="GYT38" s="249"/>
      <c r="GYU38" s="249"/>
      <c r="GYV38" s="249"/>
      <c r="GYW38" s="249"/>
      <c r="GYX38" s="249"/>
      <c r="GYY38" s="249"/>
      <c r="GYZ38" s="249"/>
      <c r="GZA38" s="249"/>
      <c r="GZB38" s="249"/>
      <c r="GZE38" s="248"/>
      <c r="GZG38" s="248"/>
      <c r="GZJ38" s="249"/>
      <c r="GZK38" s="249"/>
      <c r="GZL38" s="249"/>
      <c r="GZM38" s="249"/>
      <c r="GZN38" s="249"/>
      <c r="GZO38" s="249"/>
      <c r="GZP38" s="249"/>
      <c r="GZQ38" s="249"/>
      <c r="GZR38" s="249"/>
      <c r="GZS38" s="249"/>
      <c r="GZT38" s="249"/>
      <c r="GZU38" s="249"/>
      <c r="GZX38" s="248"/>
      <c r="GZZ38" s="248"/>
      <c r="HAC38" s="249"/>
      <c r="HAD38" s="249"/>
      <c r="HAE38" s="249"/>
      <c r="HAF38" s="249"/>
      <c r="HAG38" s="249"/>
      <c r="HAH38" s="249"/>
      <c r="HAI38" s="249"/>
      <c r="HAJ38" s="249"/>
      <c r="HAK38" s="249"/>
      <c r="HAL38" s="249"/>
      <c r="HAM38" s="249"/>
      <c r="HAN38" s="249"/>
      <c r="HAQ38" s="248"/>
      <c r="HAS38" s="248"/>
      <c r="HAV38" s="249"/>
      <c r="HAW38" s="249"/>
      <c r="HAX38" s="249"/>
      <c r="HAY38" s="249"/>
      <c r="HAZ38" s="249"/>
      <c r="HBA38" s="249"/>
      <c r="HBB38" s="249"/>
      <c r="HBC38" s="249"/>
      <c r="HBD38" s="249"/>
      <c r="HBE38" s="249"/>
      <c r="HBF38" s="249"/>
      <c r="HBG38" s="249"/>
      <c r="HBJ38" s="248"/>
      <c r="HBL38" s="248"/>
      <c r="HBO38" s="249"/>
      <c r="HBP38" s="249"/>
      <c r="HBQ38" s="249"/>
      <c r="HBR38" s="249"/>
      <c r="HBS38" s="249"/>
      <c r="HBT38" s="249"/>
      <c r="HBU38" s="249"/>
      <c r="HBV38" s="249"/>
      <c r="HBW38" s="249"/>
      <c r="HBX38" s="249"/>
      <c r="HBY38" s="249"/>
      <c r="HBZ38" s="249"/>
      <c r="HCC38" s="248"/>
      <c r="HCE38" s="248"/>
      <c r="HCH38" s="249"/>
      <c r="HCI38" s="249"/>
      <c r="HCJ38" s="249"/>
      <c r="HCK38" s="249"/>
      <c r="HCL38" s="249"/>
      <c r="HCM38" s="249"/>
      <c r="HCN38" s="249"/>
      <c r="HCO38" s="249"/>
      <c r="HCP38" s="249"/>
      <c r="HCQ38" s="249"/>
      <c r="HCR38" s="249"/>
      <c r="HCS38" s="249"/>
      <c r="HCV38" s="248"/>
      <c r="HCX38" s="248"/>
      <c r="HDA38" s="249"/>
      <c r="HDB38" s="249"/>
      <c r="HDC38" s="249"/>
      <c r="HDD38" s="249"/>
      <c r="HDE38" s="249"/>
      <c r="HDF38" s="249"/>
      <c r="HDG38" s="249"/>
      <c r="HDH38" s="249"/>
      <c r="HDI38" s="249"/>
      <c r="HDJ38" s="249"/>
      <c r="HDK38" s="249"/>
      <c r="HDL38" s="249"/>
      <c r="HDO38" s="248"/>
      <c r="HDQ38" s="248"/>
      <c r="HDT38" s="249"/>
      <c r="HDU38" s="249"/>
      <c r="HDV38" s="249"/>
      <c r="HDW38" s="249"/>
      <c r="HDX38" s="249"/>
      <c r="HDY38" s="249"/>
      <c r="HDZ38" s="249"/>
      <c r="HEA38" s="249"/>
      <c r="HEB38" s="249"/>
      <c r="HEC38" s="249"/>
      <c r="HED38" s="249"/>
      <c r="HEE38" s="249"/>
      <c r="HEH38" s="248"/>
      <c r="HEJ38" s="248"/>
      <c r="HEM38" s="249"/>
      <c r="HEN38" s="249"/>
      <c r="HEO38" s="249"/>
      <c r="HEP38" s="249"/>
      <c r="HEQ38" s="249"/>
      <c r="HER38" s="249"/>
      <c r="HES38" s="249"/>
      <c r="HET38" s="249"/>
      <c r="HEU38" s="249"/>
      <c r="HEV38" s="249"/>
      <c r="HEW38" s="249"/>
      <c r="HEX38" s="249"/>
      <c r="HFA38" s="248"/>
      <c r="HFC38" s="248"/>
      <c r="HFF38" s="249"/>
      <c r="HFG38" s="249"/>
      <c r="HFH38" s="249"/>
      <c r="HFI38" s="249"/>
      <c r="HFJ38" s="249"/>
      <c r="HFK38" s="249"/>
      <c r="HFL38" s="249"/>
      <c r="HFM38" s="249"/>
      <c r="HFN38" s="249"/>
      <c r="HFO38" s="249"/>
      <c r="HFP38" s="249"/>
      <c r="HFQ38" s="249"/>
      <c r="HFT38" s="248"/>
      <c r="HFV38" s="248"/>
      <c r="HFY38" s="249"/>
      <c r="HFZ38" s="249"/>
      <c r="HGA38" s="249"/>
      <c r="HGB38" s="249"/>
      <c r="HGC38" s="249"/>
      <c r="HGD38" s="249"/>
      <c r="HGE38" s="249"/>
      <c r="HGF38" s="249"/>
      <c r="HGG38" s="249"/>
      <c r="HGH38" s="249"/>
      <c r="HGI38" s="249"/>
      <c r="HGJ38" s="249"/>
      <c r="HGM38" s="248"/>
      <c r="HGO38" s="248"/>
      <c r="HGR38" s="249"/>
      <c r="HGS38" s="249"/>
      <c r="HGT38" s="249"/>
      <c r="HGU38" s="249"/>
      <c r="HGV38" s="249"/>
      <c r="HGW38" s="249"/>
      <c r="HGX38" s="249"/>
      <c r="HGY38" s="249"/>
      <c r="HGZ38" s="249"/>
      <c r="HHA38" s="249"/>
      <c r="HHB38" s="249"/>
      <c r="HHC38" s="249"/>
      <c r="HHF38" s="248"/>
      <c r="HHH38" s="248"/>
      <c r="HHK38" s="249"/>
      <c r="HHL38" s="249"/>
      <c r="HHM38" s="249"/>
      <c r="HHN38" s="249"/>
      <c r="HHO38" s="249"/>
      <c r="HHP38" s="249"/>
      <c r="HHQ38" s="249"/>
      <c r="HHR38" s="249"/>
      <c r="HHS38" s="249"/>
      <c r="HHT38" s="249"/>
      <c r="HHU38" s="249"/>
      <c r="HHV38" s="249"/>
      <c r="HHY38" s="248"/>
      <c r="HIA38" s="248"/>
      <c r="HID38" s="249"/>
      <c r="HIE38" s="249"/>
      <c r="HIF38" s="249"/>
      <c r="HIG38" s="249"/>
      <c r="HIH38" s="249"/>
      <c r="HII38" s="249"/>
      <c r="HIJ38" s="249"/>
      <c r="HIK38" s="249"/>
      <c r="HIL38" s="249"/>
      <c r="HIM38" s="249"/>
      <c r="HIN38" s="249"/>
      <c r="HIO38" s="249"/>
      <c r="HIR38" s="248"/>
      <c r="HIT38" s="248"/>
      <c r="HIW38" s="249"/>
      <c r="HIX38" s="249"/>
      <c r="HIY38" s="249"/>
      <c r="HIZ38" s="249"/>
      <c r="HJA38" s="249"/>
      <c r="HJB38" s="249"/>
      <c r="HJC38" s="249"/>
      <c r="HJD38" s="249"/>
      <c r="HJE38" s="249"/>
      <c r="HJF38" s="249"/>
      <c r="HJG38" s="249"/>
      <c r="HJH38" s="249"/>
      <c r="HJK38" s="248"/>
      <c r="HJM38" s="248"/>
      <c r="HJP38" s="249"/>
      <c r="HJQ38" s="249"/>
      <c r="HJR38" s="249"/>
      <c r="HJS38" s="249"/>
      <c r="HJT38" s="249"/>
      <c r="HJU38" s="249"/>
      <c r="HJV38" s="249"/>
      <c r="HJW38" s="249"/>
      <c r="HJX38" s="249"/>
      <c r="HJY38" s="249"/>
      <c r="HJZ38" s="249"/>
      <c r="HKA38" s="249"/>
      <c r="HKD38" s="248"/>
      <c r="HKF38" s="248"/>
      <c r="HKI38" s="249"/>
      <c r="HKJ38" s="249"/>
      <c r="HKK38" s="249"/>
      <c r="HKL38" s="249"/>
      <c r="HKM38" s="249"/>
      <c r="HKN38" s="249"/>
      <c r="HKO38" s="249"/>
      <c r="HKP38" s="249"/>
      <c r="HKQ38" s="249"/>
      <c r="HKR38" s="249"/>
      <c r="HKS38" s="249"/>
      <c r="HKT38" s="249"/>
      <c r="HKW38" s="248"/>
      <c r="HKY38" s="248"/>
      <c r="HLB38" s="249"/>
      <c r="HLC38" s="249"/>
      <c r="HLD38" s="249"/>
      <c r="HLE38" s="249"/>
      <c r="HLF38" s="249"/>
      <c r="HLG38" s="249"/>
      <c r="HLH38" s="249"/>
      <c r="HLI38" s="249"/>
      <c r="HLJ38" s="249"/>
      <c r="HLK38" s="249"/>
      <c r="HLL38" s="249"/>
      <c r="HLM38" s="249"/>
      <c r="HLP38" s="248"/>
      <c r="HLR38" s="248"/>
      <c r="HLU38" s="249"/>
      <c r="HLV38" s="249"/>
      <c r="HLW38" s="249"/>
      <c r="HLX38" s="249"/>
      <c r="HLY38" s="249"/>
      <c r="HLZ38" s="249"/>
      <c r="HMA38" s="249"/>
      <c r="HMB38" s="249"/>
      <c r="HMC38" s="249"/>
      <c r="HMD38" s="249"/>
      <c r="HME38" s="249"/>
      <c r="HMF38" s="249"/>
      <c r="HMI38" s="248"/>
      <c r="HMK38" s="248"/>
      <c r="HMN38" s="249"/>
      <c r="HMO38" s="249"/>
      <c r="HMP38" s="249"/>
      <c r="HMQ38" s="249"/>
      <c r="HMR38" s="249"/>
      <c r="HMS38" s="249"/>
      <c r="HMT38" s="249"/>
      <c r="HMU38" s="249"/>
      <c r="HMV38" s="249"/>
      <c r="HMW38" s="249"/>
      <c r="HMX38" s="249"/>
      <c r="HMY38" s="249"/>
      <c r="HNB38" s="248"/>
      <c r="HND38" s="248"/>
      <c r="HNG38" s="249"/>
      <c r="HNH38" s="249"/>
      <c r="HNI38" s="249"/>
      <c r="HNJ38" s="249"/>
      <c r="HNK38" s="249"/>
      <c r="HNL38" s="249"/>
      <c r="HNM38" s="249"/>
      <c r="HNN38" s="249"/>
      <c r="HNO38" s="249"/>
      <c r="HNP38" s="249"/>
      <c r="HNQ38" s="249"/>
      <c r="HNR38" s="249"/>
      <c r="HNU38" s="248"/>
      <c r="HNW38" s="248"/>
      <c r="HNZ38" s="249"/>
      <c r="HOA38" s="249"/>
      <c r="HOB38" s="249"/>
      <c r="HOC38" s="249"/>
      <c r="HOD38" s="249"/>
      <c r="HOE38" s="249"/>
      <c r="HOF38" s="249"/>
      <c r="HOG38" s="249"/>
      <c r="HOH38" s="249"/>
      <c r="HOI38" s="249"/>
      <c r="HOJ38" s="249"/>
      <c r="HOK38" s="249"/>
      <c r="HON38" s="248"/>
      <c r="HOP38" s="248"/>
      <c r="HOS38" s="249"/>
      <c r="HOT38" s="249"/>
      <c r="HOU38" s="249"/>
      <c r="HOV38" s="249"/>
      <c r="HOW38" s="249"/>
      <c r="HOX38" s="249"/>
      <c r="HOY38" s="249"/>
      <c r="HOZ38" s="249"/>
      <c r="HPA38" s="249"/>
      <c r="HPB38" s="249"/>
      <c r="HPC38" s="249"/>
      <c r="HPD38" s="249"/>
      <c r="HPG38" s="248"/>
      <c r="HPI38" s="248"/>
      <c r="HPL38" s="249"/>
      <c r="HPM38" s="249"/>
      <c r="HPN38" s="249"/>
      <c r="HPO38" s="249"/>
      <c r="HPP38" s="249"/>
      <c r="HPQ38" s="249"/>
      <c r="HPR38" s="249"/>
      <c r="HPS38" s="249"/>
      <c r="HPT38" s="249"/>
      <c r="HPU38" s="249"/>
      <c r="HPV38" s="249"/>
      <c r="HPW38" s="249"/>
      <c r="HPZ38" s="248"/>
      <c r="HQB38" s="248"/>
      <c r="HQE38" s="249"/>
      <c r="HQF38" s="249"/>
      <c r="HQG38" s="249"/>
      <c r="HQH38" s="249"/>
      <c r="HQI38" s="249"/>
      <c r="HQJ38" s="249"/>
      <c r="HQK38" s="249"/>
      <c r="HQL38" s="249"/>
      <c r="HQM38" s="249"/>
      <c r="HQN38" s="249"/>
      <c r="HQO38" s="249"/>
      <c r="HQP38" s="249"/>
      <c r="HQS38" s="248"/>
      <c r="HQU38" s="248"/>
      <c r="HQX38" s="249"/>
      <c r="HQY38" s="249"/>
      <c r="HQZ38" s="249"/>
      <c r="HRA38" s="249"/>
      <c r="HRB38" s="249"/>
      <c r="HRC38" s="249"/>
      <c r="HRD38" s="249"/>
      <c r="HRE38" s="249"/>
      <c r="HRF38" s="249"/>
      <c r="HRG38" s="249"/>
      <c r="HRH38" s="249"/>
      <c r="HRI38" s="249"/>
      <c r="HRL38" s="248"/>
      <c r="HRN38" s="248"/>
      <c r="HRQ38" s="249"/>
      <c r="HRR38" s="249"/>
      <c r="HRS38" s="249"/>
      <c r="HRT38" s="249"/>
      <c r="HRU38" s="249"/>
      <c r="HRV38" s="249"/>
      <c r="HRW38" s="249"/>
      <c r="HRX38" s="249"/>
      <c r="HRY38" s="249"/>
      <c r="HRZ38" s="249"/>
      <c r="HSA38" s="249"/>
      <c r="HSB38" s="249"/>
      <c r="HSE38" s="248"/>
      <c r="HSG38" s="248"/>
      <c r="HSJ38" s="249"/>
      <c r="HSK38" s="249"/>
      <c r="HSL38" s="249"/>
      <c r="HSM38" s="249"/>
      <c r="HSN38" s="249"/>
      <c r="HSO38" s="249"/>
      <c r="HSP38" s="249"/>
      <c r="HSQ38" s="249"/>
      <c r="HSR38" s="249"/>
      <c r="HSS38" s="249"/>
      <c r="HST38" s="249"/>
      <c r="HSU38" s="249"/>
      <c r="HSX38" s="248"/>
      <c r="HSZ38" s="248"/>
      <c r="HTC38" s="249"/>
      <c r="HTD38" s="249"/>
      <c r="HTE38" s="249"/>
      <c r="HTF38" s="249"/>
      <c r="HTG38" s="249"/>
      <c r="HTH38" s="249"/>
      <c r="HTI38" s="249"/>
      <c r="HTJ38" s="249"/>
      <c r="HTK38" s="249"/>
      <c r="HTL38" s="249"/>
      <c r="HTM38" s="249"/>
      <c r="HTN38" s="249"/>
      <c r="HTQ38" s="248"/>
      <c r="HTS38" s="248"/>
      <c r="HTV38" s="249"/>
      <c r="HTW38" s="249"/>
      <c r="HTX38" s="249"/>
      <c r="HTY38" s="249"/>
      <c r="HTZ38" s="249"/>
      <c r="HUA38" s="249"/>
      <c r="HUB38" s="249"/>
      <c r="HUC38" s="249"/>
      <c r="HUD38" s="249"/>
      <c r="HUE38" s="249"/>
      <c r="HUF38" s="249"/>
      <c r="HUG38" s="249"/>
      <c r="HUJ38" s="248"/>
      <c r="HUL38" s="248"/>
      <c r="HUO38" s="249"/>
      <c r="HUP38" s="249"/>
      <c r="HUQ38" s="249"/>
      <c r="HUR38" s="249"/>
      <c r="HUS38" s="249"/>
      <c r="HUT38" s="249"/>
      <c r="HUU38" s="249"/>
      <c r="HUV38" s="249"/>
      <c r="HUW38" s="249"/>
      <c r="HUX38" s="249"/>
      <c r="HUY38" s="249"/>
      <c r="HUZ38" s="249"/>
      <c r="HVC38" s="248"/>
      <c r="HVE38" s="248"/>
      <c r="HVH38" s="249"/>
      <c r="HVI38" s="249"/>
      <c r="HVJ38" s="249"/>
      <c r="HVK38" s="249"/>
      <c r="HVL38" s="249"/>
      <c r="HVM38" s="249"/>
      <c r="HVN38" s="249"/>
      <c r="HVO38" s="249"/>
      <c r="HVP38" s="249"/>
      <c r="HVQ38" s="249"/>
      <c r="HVR38" s="249"/>
      <c r="HVS38" s="249"/>
      <c r="HVV38" s="248"/>
      <c r="HVX38" s="248"/>
      <c r="HWA38" s="249"/>
      <c r="HWB38" s="249"/>
      <c r="HWC38" s="249"/>
      <c r="HWD38" s="249"/>
      <c r="HWE38" s="249"/>
      <c r="HWF38" s="249"/>
      <c r="HWG38" s="249"/>
      <c r="HWH38" s="249"/>
      <c r="HWI38" s="249"/>
      <c r="HWJ38" s="249"/>
      <c r="HWK38" s="249"/>
      <c r="HWL38" s="249"/>
      <c r="HWO38" s="248"/>
      <c r="HWQ38" s="248"/>
      <c r="HWT38" s="249"/>
      <c r="HWU38" s="249"/>
      <c r="HWV38" s="249"/>
      <c r="HWW38" s="249"/>
      <c r="HWX38" s="249"/>
      <c r="HWY38" s="249"/>
      <c r="HWZ38" s="249"/>
      <c r="HXA38" s="249"/>
      <c r="HXB38" s="249"/>
      <c r="HXC38" s="249"/>
      <c r="HXD38" s="249"/>
      <c r="HXE38" s="249"/>
      <c r="HXH38" s="248"/>
      <c r="HXJ38" s="248"/>
      <c r="HXM38" s="249"/>
      <c r="HXN38" s="249"/>
      <c r="HXO38" s="249"/>
      <c r="HXP38" s="249"/>
      <c r="HXQ38" s="249"/>
      <c r="HXR38" s="249"/>
      <c r="HXS38" s="249"/>
      <c r="HXT38" s="249"/>
      <c r="HXU38" s="249"/>
      <c r="HXV38" s="249"/>
      <c r="HXW38" s="249"/>
      <c r="HXX38" s="249"/>
      <c r="HYA38" s="248"/>
      <c r="HYC38" s="248"/>
      <c r="HYF38" s="249"/>
      <c r="HYG38" s="249"/>
      <c r="HYH38" s="249"/>
      <c r="HYI38" s="249"/>
      <c r="HYJ38" s="249"/>
      <c r="HYK38" s="249"/>
      <c r="HYL38" s="249"/>
      <c r="HYM38" s="249"/>
      <c r="HYN38" s="249"/>
      <c r="HYO38" s="249"/>
      <c r="HYP38" s="249"/>
      <c r="HYQ38" s="249"/>
      <c r="HYT38" s="248"/>
      <c r="HYV38" s="248"/>
      <c r="HYY38" s="249"/>
      <c r="HYZ38" s="249"/>
      <c r="HZA38" s="249"/>
      <c r="HZB38" s="249"/>
      <c r="HZC38" s="249"/>
      <c r="HZD38" s="249"/>
      <c r="HZE38" s="249"/>
      <c r="HZF38" s="249"/>
      <c r="HZG38" s="249"/>
      <c r="HZH38" s="249"/>
      <c r="HZI38" s="249"/>
      <c r="HZJ38" s="249"/>
      <c r="HZM38" s="248"/>
      <c r="HZO38" s="248"/>
      <c r="HZR38" s="249"/>
      <c r="HZS38" s="249"/>
      <c r="HZT38" s="249"/>
      <c r="HZU38" s="249"/>
      <c r="HZV38" s="249"/>
      <c r="HZW38" s="249"/>
      <c r="HZX38" s="249"/>
      <c r="HZY38" s="249"/>
      <c r="HZZ38" s="249"/>
      <c r="IAA38" s="249"/>
      <c r="IAB38" s="249"/>
      <c r="IAC38" s="249"/>
      <c r="IAF38" s="248"/>
      <c r="IAH38" s="248"/>
      <c r="IAK38" s="249"/>
      <c r="IAL38" s="249"/>
      <c r="IAM38" s="249"/>
      <c r="IAN38" s="249"/>
      <c r="IAO38" s="249"/>
      <c r="IAP38" s="249"/>
      <c r="IAQ38" s="249"/>
      <c r="IAR38" s="249"/>
      <c r="IAS38" s="249"/>
      <c r="IAT38" s="249"/>
      <c r="IAU38" s="249"/>
      <c r="IAV38" s="249"/>
      <c r="IAY38" s="248"/>
      <c r="IBA38" s="248"/>
      <c r="IBD38" s="249"/>
      <c r="IBE38" s="249"/>
      <c r="IBF38" s="249"/>
      <c r="IBG38" s="249"/>
      <c r="IBH38" s="249"/>
      <c r="IBI38" s="249"/>
      <c r="IBJ38" s="249"/>
      <c r="IBK38" s="249"/>
      <c r="IBL38" s="249"/>
      <c r="IBM38" s="249"/>
      <c r="IBN38" s="249"/>
      <c r="IBO38" s="249"/>
      <c r="IBR38" s="248"/>
      <c r="IBT38" s="248"/>
      <c r="IBW38" s="249"/>
      <c r="IBX38" s="249"/>
      <c r="IBY38" s="249"/>
      <c r="IBZ38" s="249"/>
      <c r="ICA38" s="249"/>
      <c r="ICB38" s="249"/>
      <c r="ICC38" s="249"/>
      <c r="ICD38" s="249"/>
      <c r="ICE38" s="249"/>
      <c r="ICF38" s="249"/>
      <c r="ICG38" s="249"/>
      <c r="ICH38" s="249"/>
      <c r="ICK38" s="248"/>
      <c r="ICM38" s="248"/>
      <c r="ICP38" s="249"/>
      <c r="ICQ38" s="249"/>
      <c r="ICR38" s="249"/>
      <c r="ICS38" s="249"/>
      <c r="ICT38" s="249"/>
      <c r="ICU38" s="249"/>
      <c r="ICV38" s="249"/>
      <c r="ICW38" s="249"/>
      <c r="ICX38" s="249"/>
      <c r="ICY38" s="249"/>
      <c r="ICZ38" s="249"/>
      <c r="IDA38" s="249"/>
      <c r="IDD38" s="248"/>
      <c r="IDF38" s="248"/>
      <c r="IDI38" s="249"/>
      <c r="IDJ38" s="249"/>
      <c r="IDK38" s="249"/>
      <c r="IDL38" s="249"/>
      <c r="IDM38" s="249"/>
      <c r="IDN38" s="249"/>
      <c r="IDO38" s="249"/>
      <c r="IDP38" s="249"/>
      <c r="IDQ38" s="249"/>
      <c r="IDR38" s="249"/>
      <c r="IDS38" s="249"/>
      <c r="IDT38" s="249"/>
      <c r="IDW38" s="248"/>
      <c r="IDY38" s="248"/>
      <c r="IEB38" s="249"/>
      <c r="IEC38" s="249"/>
      <c r="IED38" s="249"/>
      <c r="IEE38" s="249"/>
      <c r="IEF38" s="249"/>
      <c r="IEG38" s="249"/>
      <c r="IEH38" s="249"/>
      <c r="IEI38" s="249"/>
      <c r="IEJ38" s="249"/>
      <c r="IEK38" s="249"/>
      <c r="IEL38" s="249"/>
      <c r="IEM38" s="249"/>
      <c r="IEP38" s="248"/>
      <c r="IER38" s="248"/>
      <c r="IEU38" s="249"/>
      <c r="IEV38" s="249"/>
      <c r="IEW38" s="249"/>
      <c r="IEX38" s="249"/>
      <c r="IEY38" s="249"/>
      <c r="IEZ38" s="249"/>
      <c r="IFA38" s="249"/>
      <c r="IFB38" s="249"/>
      <c r="IFC38" s="249"/>
      <c r="IFD38" s="249"/>
      <c r="IFE38" s="249"/>
      <c r="IFF38" s="249"/>
      <c r="IFI38" s="248"/>
      <c r="IFK38" s="248"/>
      <c r="IFN38" s="249"/>
      <c r="IFO38" s="249"/>
      <c r="IFP38" s="249"/>
      <c r="IFQ38" s="249"/>
      <c r="IFR38" s="249"/>
      <c r="IFS38" s="249"/>
      <c r="IFT38" s="249"/>
      <c r="IFU38" s="249"/>
      <c r="IFV38" s="249"/>
      <c r="IFW38" s="249"/>
      <c r="IFX38" s="249"/>
      <c r="IFY38" s="249"/>
      <c r="IGB38" s="248"/>
      <c r="IGD38" s="248"/>
      <c r="IGG38" s="249"/>
      <c r="IGH38" s="249"/>
      <c r="IGI38" s="249"/>
      <c r="IGJ38" s="249"/>
      <c r="IGK38" s="249"/>
      <c r="IGL38" s="249"/>
      <c r="IGM38" s="249"/>
      <c r="IGN38" s="249"/>
      <c r="IGO38" s="249"/>
      <c r="IGP38" s="249"/>
      <c r="IGQ38" s="249"/>
      <c r="IGR38" s="249"/>
      <c r="IGU38" s="248"/>
      <c r="IGW38" s="248"/>
      <c r="IGZ38" s="249"/>
      <c r="IHA38" s="249"/>
      <c r="IHB38" s="249"/>
      <c r="IHC38" s="249"/>
      <c r="IHD38" s="249"/>
      <c r="IHE38" s="249"/>
      <c r="IHF38" s="249"/>
      <c r="IHG38" s="249"/>
      <c r="IHH38" s="249"/>
      <c r="IHI38" s="249"/>
      <c r="IHJ38" s="249"/>
      <c r="IHK38" s="249"/>
      <c r="IHN38" s="248"/>
      <c r="IHP38" s="248"/>
      <c r="IHS38" s="249"/>
      <c r="IHT38" s="249"/>
      <c r="IHU38" s="249"/>
      <c r="IHV38" s="249"/>
      <c r="IHW38" s="249"/>
      <c r="IHX38" s="249"/>
      <c r="IHY38" s="249"/>
      <c r="IHZ38" s="249"/>
      <c r="IIA38" s="249"/>
      <c r="IIB38" s="249"/>
      <c r="IIC38" s="249"/>
      <c r="IID38" s="249"/>
      <c r="IIG38" s="248"/>
      <c r="III38" s="248"/>
      <c r="IIL38" s="249"/>
      <c r="IIM38" s="249"/>
      <c r="IIN38" s="249"/>
      <c r="IIO38" s="249"/>
      <c r="IIP38" s="249"/>
      <c r="IIQ38" s="249"/>
      <c r="IIR38" s="249"/>
      <c r="IIS38" s="249"/>
      <c r="IIT38" s="249"/>
      <c r="IIU38" s="249"/>
      <c r="IIV38" s="249"/>
      <c r="IIW38" s="249"/>
      <c r="IIZ38" s="248"/>
      <c r="IJB38" s="248"/>
      <c r="IJE38" s="249"/>
      <c r="IJF38" s="249"/>
      <c r="IJG38" s="249"/>
      <c r="IJH38" s="249"/>
      <c r="IJI38" s="249"/>
      <c r="IJJ38" s="249"/>
      <c r="IJK38" s="249"/>
      <c r="IJL38" s="249"/>
      <c r="IJM38" s="249"/>
      <c r="IJN38" s="249"/>
      <c r="IJO38" s="249"/>
      <c r="IJP38" s="249"/>
      <c r="IJS38" s="248"/>
      <c r="IJU38" s="248"/>
      <c r="IJX38" s="249"/>
      <c r="IJY38" s="249"/>
      <c r="IJZ38" s="249"/>
      <c r="IKA38" s="249"/>
      <c r="IKB38" s="249"/>
      <c r="IKC38" s="249"/>
      <c r="IKD38" s="249"/>
      <c r="IKE38" s="249"/>
      <c r="IKF38" s="249"/>
      <c r="IKG38" s="249"/>
      <c r="IKH38" s="249"/>
      <c r="IKI38" s="249"/>
      <c r="IKL38" s="248"/>
      <c r="IKN38" s="248"/>
      <c r="IKQ38" s="249"/>
      <c r="IKR38" s="249"/>
      <c r="IKS38" s="249"/>
      <c r="IKT38" s="249"/>
      <c r="IKU38" s="249"/>
      <c r="IKV38" s="249"/>
      <c r="IKW38" s="249"/>
      <c r="IKX38" s="249"/>
      <c r="IKY38" s="249"/>
      <c r="IKZ38" s="249"/>
      <c r="ILA38" s="249"/>
      <c r="ILB38" s="249"/>
      <c r="ILE38" s="248"/>
      <c r="ILG38" s="248"/>
      <c r="ILJ38" s="249"/>
      <c r="ILK38" s="249"/>
      <c r="ILL38" s="249"/>
      <c r="ILM38" s="249"/>
      <c r="ILN38" s="249"/>
      <c r="ILO38" s="249"/>
      <c r="ILP38" s="249"/>
      <c r="ILQ38" s="249"/>
      <c r="ILR38" s="249"/>
      <c r="ILS38" s="249"/>
      <c r="ILT38" s="249"/>
      <c r="ILU38" s="249"/>
      <c r="ILX38" s="248"/>
      <c r="ILZ38" s="248"/>
      <c r="IMC38" s="249"/>
      <c r="IMD38" s="249"/>
      <c r="IME38" s="249"/>
      <c r="IMF38" s="249"/>
      <c r="IMG38" s="249"/>
      <c r="IMH38" s="249"/>
      <c r="IMI38" s="249"/>
      <c r="IMJ38" s="249"/>
      <c r="IMK38" s="249"/>
      <c r="IML38" s="249"/>
      <c r="IMM38" s="249"/>
      <c r="IMN38" s="249"/>
      <c r="IMQ38" s="248"/>
      <c r="IMS38" s="248"/>
      <c r="IMV38" s="249"/>
      <c r="IMW38" s="249"/>
      <c r="IMX38" s="249"/>
      <c r="IMY38" s="249"/>
      <c r="IMZ38" s="249"/>
      <c r="INA38" s="249"/>
      <c r="INB38" s="249"/>
      <c r="INC38" s="249"/>
      <c r="IND38" s="249"/>
      <c r="INE38" s="249"/>
      <c r="INF38" s="249"/>
      <c r="ING38" s="249"/>
      <c r="INJ38" s="248"/>
      <c r="INL38" s="248"/>
      <c r="INO38" s="249"/>
      <c r="INP38" s="249"/>
      <c r="INQ38" s="249"/>
      <c r="INR38" s="249"/>
      <c r="INS38" s="249"/>
      <c r="INT38" s="249"/>
      <c r="INU38" s="249"/>
      <c r="INV38" s="249"/>
      <c r="INW38" s="249"/>
      <c r="INX38" s="249"/>
      <c r="INY38" s="249"/>
      <c r="INZ38" s="249"/>
      <c r="IOC38" s="248"/>
      <c r="IOE38" s="248"/>
      <c r="IOH38" s="249"/>
      <c r="IOI38" s="249"/>
      <c r="IOJ38" s="249"/>
      <c r="IOK38" s="249"/>
      <c r="IOL38" s="249"/>
      <c r="IOM38" s="249"/>
      <c r="ION38" s="249"/>
      <c r="IOO38" s="249"/>
      <c r="IOP38" s="249"/>
      <c r="IOQ38" s="249"/>
      <c r="IOR38" s="249"/>
      <c r="IOS38" s="249"/>
      <c r="IOV38" s="248"/>
      <c r="IOX38" s="248"/>
      <c r="IPA38" s="249"/>
      <c r="IPB38" s="249"/>
      <c r="IPC38" s="249"/>
      <c r="IPD38" s="249"/>
      <c r="IPE38" s="249"/>
      <c r="IPF38" s="249"/>
      <c r="IPG38" s="249"/>
      <c r="IPH38" s="249"/>
      <c r="IPI38" s="249"/>
      <c r="IPJ38" s="249"/>
      <c r="IPK38" s="249"/>
      <c r="IPL38" s="249"/>
      <c r="IPO38" s="248"/>
      <c r="IPQ38" s="248"/>
      <c r="IPT38" s="249"/>
      <c r="IPU38" s="249"/>
      <c r="IPV38" s="249"/>
      <c r="IPW38" s="249"/>
      <c r="IPX38" s="249"/>
      <c r="IPY38" s="249"/>
      <c r="IPZ38" s="249"/>
      <c r="IQA38" s="249"/>
      <c r="IQB38" s="249"/>
      <c r="IQC38" s="249"/>
      <c r="IQD38" s="249"/>
      <c r="IQE38" s="249"/>
      <c r="IQH38" s="248"/>
      <c r="IQJ38" s="248"/>
      <c r="IQM38" s="249"/>
      <c r="IQN38" s="249"/>
      <c r="IQO38" s="249"/>
      <c r="IQP38" s="249"/>
      <c r="IQQ38" s="249"/>
      <c r="IQR38" s="249"/>
      <c r="IQS38" s="249"/>
      <c r="IQT38" s="249"/>
      <c r="IQU38" s="249"/>
      <c r="IQV38" s="249"/>
      <c r="IQW38" s="249"/>
      <c r="IQX38" s="249"/>
      <c r="IRA38" s="248"/>
      <c r="IRC38" s="248"/>
      <c r="IRF38" s="249"/>
      <c r="IRG38" s="249"/>
      <c r="IRH38" s="249"/>
      <c r="IRI38" s="249"/>
      <c r="IRJ38" s="249"/>
      <c r="IRK38" s="249"/>
      <c r="IRL38" s="249"/>
      <c r="IRM38" s="249"/>
      <c r="IRN38" s="249"/>
      <c r="IRO38" s="249"/>
      <c r="IRP38" s="249"/>
      <c r="IRQ38" s="249"/>
      <c r="IRT38" s="248"/>
      <c r="IRV38" s="248"/>
      <c r="IRY38" s="249"/>
      <c r="IRZ38" s="249"/>
      <c r="ISA38" s="249"/>
      <c r="ISB38" s="249"/>
      <c r="ISC38" s="249"/>
      <c r="ISD38" s="249"/>
      <c r="ISE38" s="249"/>
      <c r="ISF38" s="249"/>
      <c r="ISG38" s="249"/>
      <c r="ISH38" s="249"/>
      <c r="ISI38" s="249"/>
      <c r="ISJ38" s="249"/>
      <c r="ISM38" s="248"/>
      <c r="ISO38" s="248"/>
      <c r="ISR38" s="249"/>
      <c r="ISS38" s="249"/>
      <c r="IST38" s="249"/>
      <c r="ISU38" s="249"/>
      <c r="ISV38" s="249"/>
      <c r="ISW38" s="249"/>
      <c r="ISX38" s="249"/>
      <c r="ISY38" s="249"/>
      <c r="ISZ38" s="249"/>
      <c r="ITA38" s="249"/>
      <c r="ITB38" s="249"/>
      <c r="ITC38" s="249"/>
      <c r="ITF38" s="248"/>
      <c r="ITH38" s="248"/>
      <c r="ITK38" s="249"/>
      <c r="ITL38" s="249"/>
      <c r="ITM38" s="249"/>
      <c r="ITN38" s="249"/>
      <c r="ITO38" s="249"/>
      <c r="ITP38" s="249"/>
      <c r="ITQ38" s="249"/>
      <c r="ITR38" s="249"/>
      <c r="ITS38" s="249"/>
      <c r="ITT38" s="249"/>
      <c r="ITU38" s="249"/>
      <c r="ITV38" s="249"/>
      <c r="ITY38" s="248"/>
      <c r="IUA38" s="248"/>
      <c r="IUD38" s="249"/>
      <c r="IUE38" s="249"/>
      <c r="IUF38" s="249"/>
      <c r="IUG38" s="249"/>
      <c r="IUH38" s="249"/>
      <c r="IUI38" s="249"/>
      <c r="IUJ38" s="249"/>
      <c r="IUK38" s="249"/>
      <c r="IUL38" s="249"/>
      <c r="IUM38" s="249"/>
      <c r="IUN38" s="249"/>
      <c r="IUO38" s="249"/>
      <c r="IUR38" s="248"/>
      <c r="IUT38" s="248"/>
      <c r="IUW38" s="249"/>
      <c r="IUX38" s="249"/>
      <c r="IUY38" s="249"/>
      <c r="IUZ38" s="249"/>
      <c r="IVA38" s="249"/>
      <c r="IVB38" s="249"/>
      <c r="IVC38" s="249"/>
      <c r="IVD38" s="249"/>
      <c r="IVE38" s="249"/>
      <c r="IVF38" s="249"/>
      <c r="IVG38" s="249"/>
      <c r="IVH38" s="249"/>
      <c r="IVK38" s="248"/>
      <c r="IVM38" s="248"/>
      <c r="IVP38" s="249"/>
      <c r="IVQ38" s="249"/>
      <c r="IVR38" s="249"/>
      <c r="IVS38" s="249"/>
      <c r="IVT38" s="249"/>
      <c r="IVU38" s="249"/>
      <c r="IVV38" s="249"/>
      <c r="IVW38" s="249"/>
      <c r="IVX38" s="249"/>
      <c r="IVY38" s="249"/>
      <c r="IVZ38" s="249"/>
      <c r="IWA38" s="249"/>
      <c r="IWD38" s="248"/>
      <c r="IWF38" s="248"/>
      <c r="IWI38" s="249"/>
      <c r="IWJ38" s="249"/>
      <c r="IWK38" s="249"/>
      <c r="IWL38" s="249"/>
      <c r="IWM38" s="249"/>
      <c r="IWN38" s="249"/>
      <c r="IWO38" s="249"/>
      <c r="IWP38" s="249"/>
      <c r="IWQ38" s="249"/>
      <c r="IWR38" s="249"/>
      <c r="IWS38" s="249"/>
      <c r="IWT38" s="249"/>
      <c r="IWW38" s="248"/>
      <c r="IWY38" s="248"/>
      <c r="IXB38" s="249"/>
      <c r="IXC38" s="249"/>
      <c r="IXD38" s="249"/>
      <c r="IXE38" s="249"/>
      <c r="IXF38" s="249"/>
      <c r="IXG38" s="249"/>
      <c r="IXH38" s="249"/>
      <c r="IXI38" s="249"/>
      <c r="IXJ38" s="249"/>
      <c r="IXK38" s="249"/>
      <c r="IXL38" s="249"/>
      <c r="IXM38" s="249"/>
      <c r="IXP38" s="248"/>
      <c r="IXR38" s="248"/>
      <c r="IXU38" s="249"/>
      <c r="IXV38" s="249"/>
      <c r="IXW38" s="249"/>
      <c r="IXX38" s="249"/>
      <c r="IXY38" s="249"/>
      <c r="IXZ38" s="249"/>
      <c r="IYA38" s="249"/>
      <c r="IYB38" s="249"/>
      <c r="IYC38" s="249"/>
      <c r="IYD38" s="249"/>
      <c r="IYE38" s="249"/>
      <c r="IYF38" s="249"/>
      <c r="IYI38" s="248"/>
      <c r="IYK38" s="248"/>
      <c r="IYN38" s="249"/>
      <c r="IYO38" s="249"/>
      <c r="IYP38" s="249"/>
      <c r="IYQ38" s="249"/>
      <c r="IYR38" s="249"/>
      <c r="IYS38" s="249"/>
      <c r="IYT38" s="249"/>
      <c r="IYU38" s="249"/>
      <c r="IYV38" s="249"/>
      <c r="IYW38" s="249"/>
      <c r="IYX38" s="249"/>
      <c r="IYY38" s="249"/>
      <c r="IZB38" s="248"/>
      <c r="IZD38" s="248"/>
      <c r="IZG38" s="249"/>
      <c r="IZH38" s="249"/>
      <c r="IZI38" s="249"/>
      <c r="IZJ38" s="249"/>
      <c r="IZK38" s="249"/>
      <c r="IZL38" s="249"/>
      <c r="IZM38" s="249"/>
      <c r="IZN38" s="249"/>
      <c r="IZO38" s="249"/>
      <c r="IZP38" s="249"/>
      <c r="IZQ38" s="249"/>
      <c r="IZR38" s="249"/>
      <c r="IZU38" s="248"/>
      <c r="IZW38" s="248"/>
      <c r="IZZ38" s="249"/>
      <c r="JAA38" s="249"/>
      <c r="JAB38" s="249"/>
      <c r="JAC38" s="249"/>
      <c r="JAD38" s="249"/>
      <c r="JAE38" s="249"/>
      <c r="JAF38" s="249"/>
      <c r="JAG38" s="249"/>
      <c r="JAH38" s="249"/>
      <c r="JAI38" s="249"/>
      <c r="JAJ38" s="249"/>
      <c r="JAK38" s="249"/>
      <c r="JAN38" s="248"/>
      <c r="JAP38" s="248"/>
      <c r="JAS38" s="249"/>
      <c r="JAT38" s="249"/>
      <c r="JAU38" s="249"/>
      <c r="JAV38" s="249"/>
      <c r="JAW38" s="249"/>
      <c r="JAX38" s="249"/>
      <c r="JAY38" s="249"/>
      <c r="JAZ38" s="249"/>
      <c r="JBA38" s="249"/>
      <c r="JBB38" s="249"/>
      <c r="JBC38" s="249"/>
      <c r="JBD38" s="249"/>
      <c r="JBG38" s="248"/>
      <c r="JBI38" s="248"/>
      <c r="JBL38" s="249"/>
      <c r="JBM38" s="249"/>
      <c r="JBN38" s="249"/>
      <c r="JBO38" s="249"/>
      <c r="JBP38" s="249"/>
      <c r="JBQ38" s="249"/>
      <c r="JBR38" s="249"/>
      <c r="JBS38" s="249"/>
      <c r="JBT38" s="249"/>
      <c r="JBU38" s="249"/>
      <c r="JBV38" s="249"/>
      <c r="JBW38" s="249"/>
      <c r="JBZ38" s="248"/>
      <c r="JCB38" s="248"/>
      <c r="JCE38" s="249"/>
      <c r="JCF38" s="249"/>
      <c r="JCG38" s="249"/>
      <c r="JCH38" s="249"/>
      <c r="JCI38" s="249"/>
      <c r="JCJ38" s="249"/>
      <c r="JCK38" s="249"/>
      <c r="JCL38" s="249"/>
      <c r="JCM38" s="249"/>
      <c r="JCN38" s="249"/>
      <c r="JCO38" s="249"/>
      <c r="JCP38" s="249"/>
      <c r="JCS38" s="248"/>
      <c r="JCU38" s="248"/>
      <c r="JCX38" s="249"/>
      <c r="JCY38" s="249"/>
      <c r="JCZ38" s="249"/>
      <c r="JDA38" s="249"/>
      <c r="JDB38" s="249"/>
      <c r="JDC38" s="249"/>
      <c r="JDD38" s="249"/>
      <c r="JDE38" s="249"/>
      <c r="JDF38" s="249"/>
      <c r="JDG38" s="249"/>
      <c r="JDH38" s="249"/>
      <c r="JDI38" s="249"/>
      <c r="JDL38" s="248"/>
      <c r="JDN38" s="248"/>
      <c r="JDQ38" s="249"/>
      <c r="JDR38" s="249"/>
      <c r="JDS38" s="249"/>
      <c r="JDT38" s="249"/>
      <c r="JDU38" s="249"/>
      <c r="JDV38" s="249"/>
      <c r="JDW38" s="249"/>
      <c r="JDX38" s="249"/>
      <c r="JDY38" s="249"/>
      <c r="JDZ38" s="249"/>
      <c r="JEA38" s="249"/>
      <c r="JEB38" s="249"/>
      <c r="JEE38" s="248"/>
      <c r="JEG38" s="248"/>
      <c r="JEJ38" s="249"/>
      <c r="JEK38" s="249"/>
      <c r="JEL38" s="249"/>
      <c r="JEM38" s="249"/>
      <c r="JEN38" s="249"/>
      <c r="JEO38" s="249"/>
      <c r="JEP38" s="249"/>
      <c r="JEQ38" s="249"/>
      <c r="JER38" s="249"/>
      <c r="JES38" s="249"/>
      <c r="JET38" s="249"/>
      <c r="JEU38" s="249"/>
      <c r="JEX38" s="248"/>
      <c r="JEZ38" s="248"/>
      <c r="JFC38" s="249"/>
      <c r="JFD38" s="249"/>
      <c r="JFE38" s="249"/>
      <c r="JFF38" s="249"/>
      <c r="JFG38" s="249"/>
      <c r="JFH38" s="249"/>
      <c r="JFI38" s="249"/>
      <c r="JFJ38" s="249"/>
      <c r="JFK38" s="249"/>
      <c r="JFL38" s="249"/>
      <c r="JFM38" s="249"/>
      <c r="JFN38" s="249"/>
      <c r="JFQ38" s="248"/>
      <c r="JFS38" s="248"/>
      <c r="JFV38" s="249"/>
      <c r="JFW38" s="249"/>
      <c r="JFX38" s="249"/>
      <c r="JFY38" s="249"/>
      <c r="JFZ38" s="249"/>
      <c r="JGA38" s="249"/>
      <c r="JGB38" s="249"/>
      <c r="JGC38" s="249"/>
      <c r="JGD38" s="249"/>
      <c r="JGE38" s="249"/>
      <c r="JGF38" s="249"/>
      <c r="JGG38" s="249"/>
      <c r="JGJ38" s="248"/>
      <c r="JGL38" s="248"/>
      <c r="JGO38" s="249"/>
      <c r="JGP38" s="249"/>
      <c r="JGQ38" s="249"/>
      <c r="JGR38" s="249"/>
      <c r="JGS38" s="249"/>
      <c r="JGT38" s="249"/>
      <c r="JGU38" s="249"/>
      <c r="JGV38" s="249"/>
      <c r="JGW38" s="249"/>
      <c r="JGX38" s="249"/>
      <c r="JGY38" s="249"/>
      <c r="JGZ38" s="249"/>
      <c r="JHC38" s="248"/>
      <c r="JHE38" s="248"/>
      <c r="JHH38" s="249"/>
      <c r="JHI38" s="249"/>
      <c r="JHJ38" s="249"/>
      <c r="JHK38" s="249"/>
      <c r="JHL38" s="249"/>
      <c r="JHM38" s="249"/>
      <c r="JHN38" s="249"/>
      <c r="JHO38" s="249"/>
      <c r="JHP38" s="249"/>
      <c r="JHQ38" s="249"/>
      <c r="JHR38" s="249"/>
      <c r="JHS38" s="249"/>
      <c r="JHV38" s="248"/>
      <c r="JHX38" s="248"/>
      <c r="JIA38" s="249"/>
      <c r="JIB38" s="249"/>
      <c r="JIC38" s="249"/>
      <c r="JID38" s="249"/>
      <c r="JIE38" s="249"/>
      <c r="JIF38" s="249"/>
      <c r="JIG38" s="249"/>
      <c r="JIH38" s="249"/>
      <c r="JII38" s="249"/>
      <c r="JIJ38" s="249"/>
      <c r="JIK38" s="249"/>
      <c r="JIL38" s="249"/>
      <c r="JIO38" s="248"/>
      <c r="JIQ38" s="248"/>
      <c r="JIT38" s="249"/>
      <c r="JIU38" s="249"/>
      <c r="JIV38" s="249"/>
      <c r="JIW38" s="249"/>
      <c r="JIX38" s="249"/>
      <c r="JIY38" s="249"/>
      <c r="JIZ38" s="249"/>
      <c r="JJA38" s="249"/>
      <c r="JJB38" s="249"/>
      <c r="JJC38" s="249"/>
      <c r="JJD38" s="249"/>
      <c r="JJE38" s="249"/>
      <c r="JJH38" s="248"/>
      <c r="JJJ38" s="248"/>
      <c r="JJM38" s="249"/>
      <c r="JJN38" s="249"/>
      <c r="JJO38" s="249"/>
      <c r="JJP38" s="249"/>
      <c r="JJQ38" s="249"/>
      <c r="JJR38" s="249"/>
      <c r="JJS38" s="249"/>
      <c r="JJT38" s="249"/>
      <c r="JJU38" s="249"/>
      <c r="JJV38" s="249"/>
      <c r="JJW38" s="249"/>
      <c r="JJX38" s="249"/>
      <c r="JKA38" s="248"/>
      <c r="JKC38" s="248"/>
      <c r="JKF38" s="249"/>
      <c r="JKG38" s="249"/>
      <c r="JKH38" s="249"/>
      <c r="JKI38" s="249"/>
      <c r="JKJ38" s="249"/>
      <c r="JKK38" s="249"/>
      <c r="JKL38" s="249"/>
      <c r="JKM38" s="249"/>
      <c r="JKN38" s="249"/>
      <c r="JKO38" s="249"/>
      <c r="JKP38" s="249"/>
      <c r="JKQ38" s="249"/>
      <c r="JKT38" s="248"/>
      <c r="JKV38" s="248"/>
      <c r="JKY38" s="249"/>
      <c r="JKZ38" s="249"/>
      <c r="JLA38" s="249"/>
      <c r="JLB38" s="249"/>
      <c r="JLC38" s="249"/>
      <c r="JLD38" s="249"/>
      <c r="JLE38" s="249"/>
      <c r="JLF38" s="249"/>
      <c r="JLG38" s="249"/>
      <c r="JLH38" s="249"/>
      <c r="JLI38" s="249"/>
      <c r="JLJ38" s="249"/>
      <c r="JLM38" s="248"/>
      <c r="JLO38" s="248"/>
      <c r="JLR38" s="249"/>
      <c r="JLS38" s="249"/>
      <c r="JLT38" s="249"/>
      <c r="JLU38" s="249"/>
      <c r="JLV38" s="249"/>
      <c r="JLW38" s="249"/>
      <c r="JLX38" s="249"/>
      <c r="JLY38" s="249"/>
      <c r="JLZ38" s="249"/>
      <c r="JMA38" s="249"/>
      <c r="JMB38" s="249"/>
      <c r="JMC38" s="249"/>
      <c r="JMF38" s="248"/>
      <c r="JMH38" s="248"/>
      <c r="JMK38" s="249"/>
      <c r="JML38" s="249"/>
      <c r="JMM38" s="249"/>
      <c r="JMN38" s="249"/>
      <c r="JMO38" s="249"/>
      <c r="JMP38" s="249"/>
      <c r="JMQ38" s="249"/>
      <c r="JMR38" s="249"/>
      <c r="JMS38" s="249"/>
      <c r="JMT38" s="249"/>
      <c r="JMU38" s="249"/>
      <c r="JMV38" s="249"/>
      <c r="JMY38" s="248"/>
      <c r="JNA38" s="248"/>
      <c r="JND38" s="249"/>
      <c r="JNE38" s="249"/>
      <c r="JNF38" s="249"/>
      <c r="JNG38" s="249"/>
      <c r="JNH38" s="249"/>
      <c r="JNI38" s="249"/>
      <c r="JNJ38" s="249"/>
      <c r="JNK38" s="249"/>
      <c r="JNL38" s="249"/>
      <c r="JNM38" s="249"/>
      <c r="JNN38" s="249"/>
      <c r="JNO38" s="249"/>
      <c r="JNR38" s="248"/>
      <c r="JNT38" s="248"/>
      <c r="JNW38" s="249"/>
      <c r="JNX38" s="249"/>
      <c r="JNY38" s="249"/>
      <c r="JNZ38" s="249"/>
      <c r="JOA38" s="249"/>
      <c r="JOB38" s="249"/>
      <c r="JOC38" s="249"/>
      <c r="JOD38" s="249"/>
      <c r="JOE38" s="249"/>
      <c r="JOF38" s="249"/>
      <c r="JOG38" s="249"/>
      <c r="JOH38" s="249"/>
      <c r="JOK38" s="248"/>
      <c r="JOM38" s="248"/>
      <c r="JOP38" s="249"/>
      <c r="JOQ38" s="249"/>
      <c r="JOR38" s="249"/>
      <c r="JOS38" s="249"/>
      <c r="JOT38" s="249"/>
      <c r="JOU38" s="249"/>
      <c r="JOV38" s="249"/>
      <c r="JOW38" s="249"/>
      <c r="JOX38" s="249"/>
      <c r="JOY38" s="249"/>
      <c r="JOZ38" s="249"/>
      <c r="JPA38" s="249"/>
      <c r="JPD38" s="248"/>
      <c r="JPF38" s="248"/>
      <c r="JPI38" s="249"/>
      <c r="JPJ38" s="249"/>
      <c r="JPK38" s="249"/>
      <c r="JPL38" s="249"/>
      <c r="JPM38" s="249"/>
      <c r="JPN38" s="249"/>
      <c r="JPO38" s="249"/>
      <c r="JPP38" s="249"/>
      <c r="JPQ38" s="249"/>
      <c r="JPR38" s="249"/>
      <c r="JPS38" s="249"/>
      <c r="JPT38" s="249"/>
      <c r="JPW38" s="248"/>
      <c r="JPY38" s="248"/>
      <c r="JQB38" s="249"/>
      <c r="JQC38" s="249"/>
      <c r="JQD38" s="249"/>
      <c r="JQE38" s="249"/>
      <c r="JQF38" s="249"/>
      <c r="JQG38" s="249"/>
      <c r="JQH38" s="249"/>
      <c r="JQI38" s="249"/>
      <c r="JQJ38" s="249"/>
      <c r="JQK38" s="249"/>
      <c r="JQL38" s="249"/>
      <c r="JQM38" s="249"/>
      <c r="JQP38" s="248"/>
      <c r="JQR38" s="248"/>
      <c r="JQU38" s="249"/>
      <c r="JQV38" s="249"/>
      <c r="JQW38" s="249"/>
      <c r="JQX38" s="249"/>
      <c r="JQY38" s="249"/>
      <c r="JQZ38" s="249"/>
      <c r="JRA38" s="249"/>
      <c r="JRB38" s="249"/>
      <c r="JRC38" s="249"/>
      <c r="JRD38" s="249"/>
      <c r="JRE38" s="249"/>
      <c r="JRF38" s="249"/>
      <c r="JRI38" s="248"/>
      <c r="JRK38" s="248"/>
      <c r="JRN38" s="249"/>
      <c r="JRO38" s="249"/>
      <c r="JRP38" s="249"/>
      <c r="JRQ38" s="249"/>
      <c r="JRR38" s="249"/>
      <c r="JRS38" s="249"/>
      <c r="JRT38" s="249"/>
      <c r="JRU38" s="249"/>
      <c r="JRV38" s="249"/>
      <c r="JRW38" s="249"/>
      <c r="JRX38" s="249"/>
      <c r="JRY38" s="249"/>
      <c r="JSB38" s="248"/>
      <c r="JSD38" s="248"/>
      <c r="JSG38" s="249"/>
      <c r="JSH38" s="249"/>
      <c r="JSI38" s="249"/>
      <c r="JSJ38" s="249"/>
      <c r="JSK38" s="249"/>
      <c r="JSL38" s="249"/>
      <c r="JSM38" s="249"/>
      <c r="JSN38" s="249"/>
      <c r="JSO38" s="249"/>
      <c r="JSP38" s="249"/>
      <c r="JSQ38" s="249"/>
      <c r="JSR38" s="249"/>
      <c r="JSU38" s="248"/>
      <c r="JSW38" s="248"/>
      <c r="JSZ38" s="249"/>
      <c r="JTA38" s="249"/>
      <c r="JTB38" s="249"/>
      <c r="JTC38" s="249"/>
      <c r="JTD38" s="249"/>
      <c r="JTE38" s="249"/>
      <c r="JTF38" s="249"/>
      <c r="JTG38" s="249"/>
      <c r="JTH38" s="249"/>
      <c r="JTI38" s="249"/>
      <c r="JTJ38" s="249"/>
      <c r="JTK38" s="249"/>
      <c r="JTN38" s="248"/>
      <c r="JTP38" s="248"/>
      <c r="JTS38" s="249"/>
      <c r="JTT38" s="249"/>
      <c r="JTU38" s="249"/>
      <c r="JTV38" s="249"/>
      <c r="JTW38" s="249"/>
      <c r="JTX38" s="249"/>
      <c r="JTY38" s="249"/>
      <c r="JTZ38" s="249"/>
      <c r="JUA38" s="249"/>
      <c r="JUB38" s="249"/>
      <c r="JUC38" s="249"/>
      <c r="JUD38" s="249"/>
      <c r="JUG38" s="248"/>
      <c r="JUI38" s="248"/>
      <c r="JUL38" s="249"/>
      <c r="JUM38" s="249"/>
      <c r="JUN38" s="249"/>
      <c r="JUO38" s="249"/>
      <c r="JUP38" s="249"/>
      <c r="JUQ38" s="249"/>
      <c r="JUR38" s="249"/>
      <c r="JUS38" s="249"/>
      <c r="JUT38" s="249"/>
      <c r="JUU38" s="249"/>
      <c r="JUV38" s="249"/>
      <c r="JUW38" s="249"/>
      <c r="JUZ38" s="248"/>
      <c r="JVB38" s="248"/>
      <c r="JVE38" s="249"/>
      <c r="JVF38" s="249"/>
      <c r="JVG38" s="249"/>
      <c r="JVH38" s="249"/>
      <c r="JVI38" s="249"/>
      <c r="JVJ38" s="249"/>
      <c r="JVK38" s="249"/>
      <c r="JVL38" s="249"/>
      <c r="JVM38" s="249"/>
      <c r="JVN38" s="249"/>
      <c r="JVO38" s="249"/>
      <c r="JVP38" s="249"/>
      <c r="JVS38" s="248"/>
      <c r="JVU38" s="248"/>
      <c r="JVX38" s="249"/>
      <c r="JVY38" s="249"/>
      <c r="JVZ38" s="249"/>
      <c r="JWA38" s="249"/>
      <c r="JWB38" s="249"/>
      <c r="JWC38" s="249"/>
      <c r="JWD38" s="249"/>
      <c r="JWE38" s="249"/>
      <c r="JWF38" s="249"/>
      <c r="JWG38" s="249"/>
      <c r="JWH38" s="249"/>
      <c r="JWI38" s="249"/>
      <c r="JWL38" s="248"/>
      <c r="JWN38" s="248"/>
      <c r="JWQ38" s="249"/>
      <c r="JWR38" s="249"/>
      <c r="JWS38" s="249"/>
      <c r="JWT38" s="249"/>
      <c r="JWU38" s="249"/>
      <c r="JWV38" s="249"/>
      <c r="JWW38" s="249"/>
      <c r="JWX38" s="249"/>
      <c r="JWY38" s="249"/>
      <c r="JWZ38" s="249"/>
      <c r="JXA38" s="249"/>
      <c r="JXB38" s="249"/>
      <c r="JXE38" s="248"/>
      <c r="JXG38" s="248"/>
      <c r="JXJ38" s="249"/>
      <c r="JXK38" s="249"/>
      <c r="JXL38" s="249"/>
      <c r="JXM38" s="249"/>
      <c r="JXN38" s="249"/>
      <c r="JXO38" s="249"/>
      <c r="JXP38" s="249"/>
      <c r="JXQ38" s="249"/>
      <c r="JXR38" s="249"/>
      <c r="JXS38" s="249"/>
      <c r="JXT38" s="249"/>
      <c r="JXU38" s="249"/>
      <c r="JXX38" s="248"/>
      <c r="JXZ38" s="248"/>
      <c r="JYC38" s="249"/>
      <c r="JYD38" s="249"/>
      <c r="JYE38" s="249"/>
      <c r="JYF38" s="249"/>
      <c r="JYG38" s="249"/>
      <c r="JYH38" s="249"/>
      <c r="JYI38" s="249"/>
      <c r="JYJ38" s="249"/>
      <c r="JYK38" s="249"/>
      <c r="JYL38" s="249"/>
      <c r="JYM38" s="249"/>
      <c r="JYN38" s="249"/>
      <c r="JYQ38" s="248"/>
      <c r="JYS38" s="248"/>
      <c r="JYV38" s="249"/>
      <c r="JYW38" s="249"/>
      <c r="JYX38" s="249"/>
      <c r="JYY38" s="249"/>
      <c r="JYZ38" s="249"/>
      <c r="JZA38" s="249"/>
      <c r="JZB38" s="249"/>
      <c r="JZC38" s="249"/>
      <c r="JZD38" s="249"/>
      <c r="JZE38" s="249"/>
      <c r="JZF38" s="249"/>
      <c r="JZG38" s="249"/>
      <c r="JZJ38" s="248"/>
      <c r="JZL38" s="248"/>
      <c r="JZO38" s="249"/>
      <c r="JZP38" s="249"/>
      <c r="JZQ38" s="249"/>
      <c r="JZR38" s="249"/>
      <c r="JZS38" s="249"/>
      <c r="JZT38" s="249"/>
      <c r="JZU38" s="249"/>
      <c r="JZV38" s="249"/>
      <c r="JZW38" s="249"/>
      <c r="JZX38" s="249"/>
      <c r="JZY38" s="249"/>
      <c r="JZZ38" s="249"/>
      <c r="KAC38" s="248"/>
      <c r="KAE38" s="248"/>
      <c r="KAH38" s="249"/>
      <c r="KAI38" s="249"/>
      <c r="KAJ38" s="249"/>
      <c r="KAK38" s="249"/>
      <c r="KAL38" s="249"/>
      <c r="KAM38" s="249"/>
      <c r="KAN38" s="249"/>
      <c r="KAO38" s="249"/>
      <c r="KAP38" s="249"/>
      <c r="KAQ38" s="249"/>
      <c r="KAR38" s="249"/>
      <c r="KAS38" s="249"/>
      <c r="KAV38" s="248"/>
      <c r="KAX38" s="248"/>
      <c r="KBA38" s="249"/>
      <c r="KBB38" s="249"/>
      <c r="KBC38" s="249"/>
      <c r="KBD38" s="249"/>
      <c r="KBE38" s="249"/>
      <c r="KBF38" s="249"/>
      <c r="KBG38" s="249"/>
      <c r="KBH38" s="249"/>
      <c r="KBI38" s="249"/>
      <c r="KBJ38" s="249"/>
      <c r="KBK38" s="249"/>
      <c r="KBL38" s="249"/>
      <c r="KBO38" s="248"/>
      <c r="KBQ38" s="248"/>
      <c r="KBT38" s="249"/>
      <c r="KBU38" s="249"/>
      <c r="KBV38" s="249"/>
      <c r="KBW38" s="249"/>
      <c r="KBX38" s="249"/>
      <c r="KBY38" s="249"/>
      <c r="KBZ38" s="249"/>
      <c r="KCA38" s="249"/>
      <c r="KCB38" s="249"/>
      <c r="KCC38" s="249"/>
      <c r="KCD38" s="249"/>
      <c r="KCE38" s="249"/>
      <c r="KCH38" s="248"/>
      <c r="KCJ38" s="248"/>
      <c r="KCM38" s="249"/>
      <c r="KCN38" s="249"/>
      <c r="KCO38" s="249"/>
      <c r="KCP38" s="249"/>
      <c r="KCQ38" s="249"/>
      <c r="KCR38" s="249"/>
      <c r="KCS38" s="249"/>
      <c r="KCT38" s="249"/>
      <c r="KCU38" s="249"/>
      <c r="KCV38" s="249"/>
      <c r="KCW38" s="249"/>
      <c r="KCX38" s="249"/>
      <c r="KDA38" s="248"/>
      <c r="KDC38" s="248"/>
      <c r="KDF38" s="249"/>
      <c r="KDG38" s="249"/>
      <c r="KDH38" s="249"/>
      <c r="KDI38" s="249"/>
      <c r="KDJ38" s="249"/>
      <c r="KDK38" s="249"/>
      <c r="KDL38" s="249"/>
      <c r="KDM38" s="249"/>
      <c r="KDN38" s="249"/>
      <c r="KDO38" s="249"/>
      <c r="KDP38" s="249"/>
      <c r="KDQ38" s="249"/>
      <c r="KDT38" s="248"/>
      <c r="KDV38" s="248"/>
      <c r="KDY38" s="249"/>
      <c r="KDZ38" s="249"/>
      <c r="KEA38" s="249"/>
      <c r="KEB38" s="249"/>
      <c r="KEC38" s="249"/>
      <c r="KED38" s="249"/>
      <c r="KEE38" s="249"/>
      <c r="KEF38" s="249"/>
      <c r="KEG38" s="249"/>
      <c r="KEH38" s="249"/>
      <c r="KEI38" s="249"/>
      <c r="KEJ38" s="249"/>
      <c r="KEM38" s="248"/>
      <c r="KEO38" s="248"/>
      <c r="KER38" s="249"/>
      <c r="KES38" s="249"/>
      <c r="KET38" s="249"/>
      <c r="KEU38" s="249"/>
      <c r="KEV38" s="249"/>
      <c r="KEW38" s="249"/>
      <c r="KEX38" s="249"/>
      <c r="KEY38" s="249"/>
      <c r="KEZ38" s="249"/>
      <c r="KFA38" s="249"/>
      <c r="KFB38" s="249"/>
      <c r="KFC38" s="249"/>
      <c r="KFF38" s="248"/>
      <c r="KFH38" s="248"/>
      <c r="KFK38" s="249"/>
      <c r="KFL38" s="249"/>
      <c r="KFM38" s="249"/>
      <c r="KFN38" s="249"/>
      <c r="KFO38" s="249"/>
      <c r="KFP38" s="249"/>
      <c r="KFQ38" s="249"/>
      <c r="KFR38" s="249"/>
      <c r="KFS38" s="249"/>
      <c r="KFT38" s="249"/>
      <c r="KFU38" s="249"/>
      <c r="KFV38" s="249"/>
      <c r="KFY38" s="248"/>
      <c r="KGA38" s="248"/>
      <c r="KGD38" s="249"/>
      <c r="KGE38" s="249"/>
      <c r="KGF38" s="249"/>
      <c r="KGG38" s="249"/>
      <c r="KGH38" s="249"/>
      <c r="KGI38" s="249"/>
      <c r="KGJ38" s="249"/>
      <c r="KGK38" s="249"/>
      <c r="KGL38" s="249"/>
      <c r="KGM38" s="249"/>
      <c r="KGN38" s="249"/>
      <c r="KGO38" s="249"/>
      <c r="KGR38" s="248"/>
      <c r="KGT38" s="248"/>
      <c r="KGW38" s="249"/>
      <c r="KGX38" s="249"/>
      <c r="KGY38" s="249"/>
      <c r="KGZ38" s="249"/>
      <c r="KHA38" s="249"/>
      <c r="KHB38" s="249"/>
      <c r="KHC38" s="249"/>
      <c r="KHD38" s="249"/>
      <c r="KHE38" s="249"/>
      <c r="KHF38" s="249"/>
      <c r="KHG38" s="249"/>
      <c r="KHH38" s="249"/>
      <c r="KHK38" s="248"/>
      <c r="KHM38" s="248"/>
      <c r="KHP38" s="249"/>
      <c r="KHQ38" s="249"/>
      <c r="KHR38" s="249"/>
      <c r="KHS38" s="249"/>
      <c r="KHT38" s="249"/>
      <c r="KHU38" s="249"/>
      <c r="KHV38" s="249"/>
      <c r="KHW38" s="249"/>
      <c r="KHX38" s="249"/>
      <c r="KHY38" s="249"/>
      <c r="KHZ38" s="249"/>
      <c r="KIA38" s="249"/>
      <c r="KID38" s="248"/>
      <c r="KIF38" s="248"/>
      <c r="KII38" s="249"/>
      <c r="KIJ38" s="249"/>
      <c r="KIK38" s="249"/>
      <c r="KIL38" s="249"/>
      <c r="KIM38" s="249"/>
      <c r="KIN38" s="249"/>
      <c r="KIO38" s="249"/>
      <c r="KIP38" s="249"/>
      <c r="KIQ38" s="249"/>
      <c r="KIR38" s="249"/>
      <c r="KIS38" s="249"/>
      <c r="KIT38" s="249"/>
      <c r="KIW38" s="248"/>
      <c r="KIY38" s="248"/>
      <c r="KJB38" s="249"/>
      <c r="KJC38" s="249"/>
      <c r="KJD38" s="249"/>
      <c r="KJE38" s="249"/>
      <c r="KJF38" s="249"/>
      <c r="KJG38" s="249"/>
      <c r="KJH38" s="249"/>
      <c r="KJI38" s="249"/>
      <c r="KJJ38" s="249"/>
      <c r="KJK38" s="249"/>
      <c r="KJL38" s="249"/>
      <c r="KJM38" s="249"/>
      <c r="KJP38" s="248"/>
      <c r="KJR38" s="248"/>
      <c r="KJU38" s="249"/>
      <c r="KJV38" s="249"/>
      <c r="KJW38" s="249"/>
      <c r="KJX38" s="249"/>
      <c r="KJY38" s="249"/>
      <c r="KJZ38" s="249"/>
      <c r="KKA38" s="249"/>
      <c r="KKB38" s="249"/>
      <c r="KKC38" s="249"/>
      <c r="KKD38" s="249"/>
      <c r="KKE38" s="249"/>
      <c r="KKF38" s="249"/>
      <c r="KKI38" s="248"/>
      <c r="KKK38" s="248"/>
      <c r="KKN38" s="249"/>
      <c r="KKO38" s="249"/>
      <c r="KKP38" s="249"/>
      <c r="KKQ38" s="249"/>
      <c r="KKR38" s="249"/>
      <c r="KKS38" s="249"/>
      <c r="KKT38" s="249"/>
      <c r="KKU38" s="249"/>
      <c r="KKV38" s="249"/>
      <c r="KKW38" s="249"/>
      <c r="KKX38" s="249"/>
      <c r="KKY38" s="249"/>
      <c r="KLB38" s="248"/>
      <c r="KLD38" s="248"/>
      <c r="KLG38" s="249"/>
      <c r="KLH38" s="249"/>
      <c r="KLI38" s="249"/>
      <c r="KLJ38" s="249"/>
      <c r="KLK38" s="249"/>
      <c r="KLL38" s="249"/>
      <c r="KLM38" s="249"/>
      <c r="KLN38" s="249"/>
      <c r="KLO38" s="249"/>
      <c r="KLP38" s="249"/>
      <c r="KLQ38" s="249"/>
      <c r="KLR38" s="249"/>
      <c r="KLU38" s="248"/>
      <c r="KLW38" s="248"/>
      <c r="KLZ38" s="249"/>
      <c r="KMA38" s="249"/>
      <c r="KMB38" s="249"/>
      <c r="KMC38" s="249"/>
      <c r="KMD38" s="249"/>
      <c r="KME38" s="249"/>
      <c r="KMF38" s="249"/>
      <c r="KMG38" s="249"/>
      <c r="KMH38" s="249"/>
      <c r="KMI38" s="249"/>
      <c r="KMJ38" s="249"/>
      <c r="KMK38" s="249"/>
      <c r="KMN38" s="248"/>
      <c r="KMP38" s="248"/>
      <c r="KMS38" s="249"/>
      <c r="KMT38" s="249"/>
      <c r="KMU38" s="249"/>
      <c r="KMV38" s="249"/>
      <c r="KMW38" s="249"/>
      <c r="KMX38" s="249"/>
      <c r="KMY38" s="249"/>
      <c r="KMZ38" s="249"/>
      <c r="KNA38" s="249"/>
      <c r="KNB38" s="249"/>
      <c r="KNC38" s="249"/>
      <c r="KND38" s="249"/>
      <c r="KNG38" s="248"/>
      <c r="KNI38" s="248"/>
      <c r="KNL38" s="249"/>
      <c r="KNM38" s="249"/>
      <c r="KNN38" s="249"/>
      <c r="KNO38" s="249"/>
      <c r="KNP38" s="249"/>
      <c r="KNQ38" s="249"/>
      <c r="KNR38" s="249"/>
      <c r="KNS38" s="249"/>
      <c r="KNT38" s="249"/>
      <c r="KNU38" s="249"/>
      <c r="KNV38" s="249"/>
      <c r="KNW38" s="249"/>
      <c r="KNZ38" s="248"/>
      <c r="KOB38" s="248"/>
      <c r="KOE38" s="249"/>
      <c r="KOF38" s="249"/>
      <c r="KOG38" s="249"/>
      <c r="KOH38" s="249"/>
      <c r="KOI38" s="249"/>
      <c r="KOJ38" s="249"/>
      <c r="KOK38" s="249"/>
      <c r="KOL38" s="249"/>
      <c r="KOM38" s="249"/>
      <c r="KON38" s="249"/>
      <c r="KOO38" s="249"/>
      <c r="KOP38" s="249"/>
      <c r="KOS38" s="248"/>
      <c r="KOU38" s="248"/>
      <c r="KOX38" s="249"/>
      <c r="KOY38" s="249"/>
      <c r="KOZ38" s="249"/>
      <c r="KPA38" s="249"/>
      <c r="KPB38" s="249"/>
      <c r="KPC38" s="249"/>
      <c r="KPD38" s="249"/>
      <c r="KPE38" s="249"/>
      <c r="KPF38" s="249"/>
      <c r="KPG38" s="249"/>
      <c r="KPH38" s="249"/>
      <c r="KPI38" s="249"/>
      <c r="KPL38" s="248"/>
      <c r="KPN38" s="248"/>
      <c r="KPQ38" s="249"/>
      <c r="KPR38" s="249"/>
      <c r="KPS38" s="249"/>
      <c r="KPT38" s="249"/>
      <c r="KPU38" s="249"/>
      <c r="KPV38" s="249"/>
      <c r="KPW38" s="249"/>
      <c r="KPX38" s="249"/>
      <c r="KPY38" s="249"/>
      <c r="KPZ38" s="249"/>
      <c r="KQA38" s="249"/>
      <c r="KQB38" s="249"/>
      <c r="KQE38" s="248"/>
      <c r="KQG38" s="248"/>
      <c r="KQJ38" s="249"/>
      <c r="KQK38" s="249"/>
      <c r="KQL38" s="249"/>
      <c r="KQM38" s="249"/>
      <c r="KQN38" s="249"/>
      <c r="KQO38" s="249"/>
      <c r="KQP38" s="249"/>
      <c r="KQQ38" s="249"/>
      <c r="KQR38" s="249"/>
      <c r="KQS38" s="249"/>
      <c r="KQT38" s="249"/>
      <c r="KQU38" s="249"/>
      <c r="KQX38" s="248"/>
      <c r="KQZ38" s="248"/>
      <c r="KRC38" s="249"/>
      <c r="KRD38" s="249"/>
      <c r="KRE38" s="249"/>
      <c r="KRF38" s="249"/>
      <c r="KRG38" s="249"/>
      <c r="KRH38" s="249"/>
      <c r="KRI38" s="249"/>
      <c r="KRJ38" s="249"/>
      <c r="KRK38" s="249"/>
      <c r="KRL38" s="249"/>
      <c r="KRM38" s="249"/>
      <c r="KRN38" s="249"/>
      <c r="KRQ38" s="248"/>
      <c r="KRS38" s="248"/>
      <c r="KRV38" s="249"/>
      <c r="KRW38" s="249"/>
      <c r="KRX38" s="249"/>
      <c r="KRY38" s="249"/>
      <c r="KRZ38" s="249"/>
      <c r="KSA38" s="249"/>
      <c r="KSB38" s="249"/>
      <c r="KSC38" s="249"/>
      <c r="KSD38" s="249"/>
      <c r="KSE38" s="249"/>
      <c r="KSF38" s="249"/>
      <c r="KSG38" s="249"/>
      <c r="KSJ38" s="248"/>
      <c r="KSL38" s="248"/>
      <c r="KSO38" s="249"/>
      <c r="KSP38" s="249"/>
      <c r="KSQ38" s="249"/>
      <c r="KSR38" s="249"/>
      <c r="KSS38" s="249"/>
      <c r="KST38" s="249"/>
      <c r="KSU38" s="249"/>
      <c r="KSV38" s="249"/>
      <c r="KSW38" s="249"/>
      <c r="KSX38" s="249"/>
      <c r="KSY38" s="249"/>
      <c r="KSZ38" s="249"/>
      <c r="KTC38" s="248"/>
      <c r="KTE38" s="248"/>
      <c r="KTH38" s="249"/>
      <c r="KTI38" s="249"/>
      <c r="KTJ38" s="249"/>
      <c r="KTK38" s="249"/>
      <c r="KTL38" s="249"/>
      <c r="KTM38" s="249"/>
      <c r="KTN38" s="249"/>
      <c r="KTO38" s="249"/>
      <c r="KTP38" s="249"/>
      <c r="KTQ38" s="249"/>
      <c r="KTR38" s="249"/>
      <c r="KTS38" s="249"/>
      <c r="KTV38" s="248"/>
      <c r="KTX38" s="248"/>
      <c r="KUA38" s="249"/>
      <c r="KUB38" s="249"/>
      <c r="KUC38" s="249"/>
      <c r="KUD38" s="249"/>
      <c r="KUE38" s="249"/>
      <c r="KUF38" s="249"/>
      <c r="KUG38" s="249"/>
      <c r="KUH38" s="249"/>
      <c r="KUI38" s="249"/>
      <c r="KUJ38" s="249"/>
      <c r="KUK38" s="249"/>
      <c r="KUL38" s="249"/>
      <c r="KUO38" s="248"/>
      <c r="KUQ38" s="248"/>
      <c r="KUT38" s="249"/>
      <c r="KUU38" s="249"/>
      <c r="KUV38" s="249"/>
      <c r="KUW38" s="249"/>
      <c r="KUX38" s="249"/>
      <c r="KUY38" s="249"/>
      <c r="KUZ38" s="249"/>
      <c r="KVA38" s="249"/>
      <c r="KVB38" s="249"/>
      <c r="KVC38" s="249"/>
      <c r="KVD38" s="249"/>
      <c r="KVE38" s="249"/>
      <c r="KVH38" s="248"/>
      <c r="KVJ38" s="248"/>
      <c r="KVM38" s="249"/>
      <c r="KVN38" s="249"/>
      <c r="KVO38" s="249"/>
      <c r="KVP38" s="249"/>
      <c r="KVQ38" s="249"/>
      <c r="KVR38" s="249"/>
      <c r="KVS38" s="249"/>
      <c r="KVT38" s="249"/>
      <c r="KVU38" s="249"/>
      <c r="KVV38" s="249"/>
      <c r="KVW38" s="249"/>
      <c r="KVX38" s="249"/>
      <c r="KWA38" s="248"/>
      <c r="KWC38" s="248"/>
      <c r="KWF38" s="249"/>
      <c r="KWG38" s="249"/>
      <c r="KWH38" s="249"/>
      <c r="KWI38" s="249"/>
      <c r="KWJ38" s="249"/>
      <c r="KWK38" s="249"/>
      <c r="KWL38" s="249"/>
      <c r="KWM38" s="249"/>
      <c r="KWN38" s="249"/>
      <c r="KWO38" s="249"/>
      <c r="KWP38" s="249"/>
      <c r="KWQ38" s="249"/>
      <c r="KWT38" s="248"/>
      <c r="KWV38" s="248"/>
      <c r="KWY38" s="249"/>
      <c r="KWZ38" s="249"/>
      <c r="KXA38" s="249"/>
      <c r="KXB38" s="249"/>
      <c r="KXC38" s="249"/>
      <c r="KXD38" s="249"/>
      <c r="KXE38" s="249"/>
      <c r="KXF38" s="249"/>
      <c r="KXG38" s="249"/>
      <c r="KXH38" s="249"/>
      <c r="KXI38" s="249"/>
      <c r="KXJ38" s="249"/>
      <c r="KXM38" s="248"/>
      <c r="KXO38" s="248"/>
      <c r="KXR38" s="249"/>
      <c r="KXS38" s="249"/>
      <c r="KXT38" s="249"/>
      <c r="KXU38" s="249"/>
      <c r="KXV38" s="249"/>
      <c r="KXW38" s="249"/>
      <c r="KXX38" s="249"/>
      <c r="KXY38" s="249"/>
      <c r="KXZ38" s="249"/>
      <c r="KYA38" s="249"/>
      <c r="KYB38" s="249"/>
      <c r="KYC38" s="249"/>
      <c r="KYF38" s="248"/>
      <c r="KYH38" s="248"/>
      <c r="KYK38" s="249"/>
      <c r="KYL38" s="249"/>
      <c r="KYM38" s="249"/>
      <c r="KYN38" s="249"/>
      <c r="KYO38" s="249"/>
      <c r="KYP38" s="249"/>
      <c r="KYQ38" s="249"/>
      <c r="KYR38" s="249"/>
      <c r="KYS38" s="249"/>
      <c r="KYT38" s="249"/>
      <c r="KYU38" s="249"/>
      <c r="KYV38" s="249"/>
      <c r="KYY38" s="248"/>
      <c r="KZA38" s="248"/>
      <c r="KZD38" s="249"/>
      <c r="KZE38" s="249"/>
      <c r="KZF38" s="249"/>
      <c r="KZG38" s="249"/>
      <c r="KZH38" s="249"/>
      <c r="KZI38" s="249"/>
      <c r="KZJ38" s="249"/>
      <c r="KZK38" s="249"/>
      <c r="KZL38" s="249"/>
      <c r="KZM38" s="249"/>
      <c r="KZN38" s="249"/>
      <c r="KZO38" s="249"/>
      <c r="KZR38" s="248"/>
      <c r="KZT38" s="248"/>
      <c r="KZW38" s="249"/>
      <c r="KZX38" s="249"/>
      <c r="KZY38" s="249"/>
      <c r="KZZ38" s="249"/>
      <c r="LAA38" s="249"/>
      <c r="LAB38" s="249"/>
      <c r="LAC38" s="249"/>
      <c r="LAD38" s="249"/>
      <c r="LAE38" s="249"/>
      <c r="LAF38" s="249"/>
      <c r="LAG38" s="249"/>
      <c r="LAH38" s="249"/>
      <c r="LAK38" s="248"/>
      <c r="LAM38" s="248"/>
      <c r="LAP38" s="249"/>
      <c r="LAQ38" s="249"/>
      <c r="LAR38" s="249"/>
      <c r="LAS38" s="249"/>
      <c r="LAT38" s="249"/>
      <c r="LAU38" s="249"/>
      <c r="LAV38" s="249"/>
      <c r="LAW38" s="249"/>
      <c r="LAX38" s="249"/>
      <c r="LAY38" s="249"/>
      <c r="LAZ38" s="249"/>
      <c r="LBA38" s="249"/>
      <c r="LBD38" s="248"/>
      <c r="LBF38" s="248"/>
      <c r="LBI38" s="249"/>
      <c r="LBJ38" s="249"/>
      <c r="LBK38" s="249"/>
      <c r="LBL38" s="249"/>
      <c r="LBM38" s="249"/>
      <c r="LBN38" s="249"/>
      <c r="LBO38" s="249"/>
      <c r="LBP38" s="249"/>
      <c r="LBQ38" s="249"/>
      <c r="LBR38" s="249"/>
      <c r="LBS38" s="249"/>
      <c r="LBT38" s="249"/>
      <c r="LBW38" s="248"/>
      <c r="LBY38" s="248"/>
      <c r="LCB38" s="249"/>
      <c r="LCC38" s="249"/>
      <c r="LCD38" s="249"/>
      <c r="LCE38" s="249"/>
      <c r="LCF38" s="249"/>
      <c r="LCG38" s="249"/>
      <c r="LCH38" s="249"/>
      <c r="LCI38" s="249"/>
      <c r="LCJ38" s="249"/>
      <c r="LCK38" s="249"/>
      <c r="LCL38" s="249"/>
      <c r="LCM38" s="249"/>
      <c r="LCP38" s="248"/>
      <c r="LCR38" s="248"/>
      <c r="LCU38" s="249"/>
      <c r="LCV38" s="249"/>
      <c r="LCW38" s="249"/>
      <c r="LCX38" s="249"/>
      <c r="LCY38" s="249"/>
      <c r="LCZ38" s="249"/>
      <c r="LDA38" s="249"/>
      <c r="LDB38" s="249"/>
      <c r="LDC38" s="249"/>
      <c r="LDD38" s="249"/>
      <c r="LDE38" s="249"/>
      <c r="LDF38" s="249"/>
      <c r="LDI38" s="248"/>
      <c r="LDK38" s="248"/>
      <c r="LDN38" s="249"/>
      <c r="LDO38" s="249"/>
      <c r="LDP38" s="249"/>
      <c r="LDQ38" s="249"/>
      <c r="LDR38" s="249"/>
      <c r="LDS38" s="249"/>
      <c r="LDT38" s="249"/>
      <c r="LDU38" s="249"/>
      <c r="LDV38" s="249"/>
      <c r="LDW38" s="249"/>
      <c r="LDX38" s="249"/>
      <c r="LDY38" s="249"/>
      <c r="LEB38" s="248"/>
      <c r="LED38" s="248"/>
      <c r="LEG38" s="249"/>
      <c r="LEH38" s="249"/>
      <c r="LEI38" s="249"/>
      <c r="LEJ38" s="249"/>
      <c r="LEK38" s="249"/>
      <c r="LEL38" s="249"/>
      <c r="LEM38" s="249"/>
      <c r="LEN38" s="249"/>
      <c r="LEO38" s="249"/>
      <c r="LEP38" s="249"/>
      <c r="LEQ38" s="249"/>
      <c r="LER38" s="249"/>
      <c r="LEU38" s="248"/>
      <c r="LEW38" s="248"/>
      <c r="LEZ38" s="249"/>
      <c r="LFA38" s="249"/>
      <c r="LFB38" s="249"/>
      <c r="LFC38" s="249"/>
      <c r="LFD38" s="249"/>
      <c r="LFE38" s="249"/>
      <c r="LFF38" s="249"/>
      <c r="LFG38" s="249"/>
      <c r="LFH38" s="249"/>
      <c r="LFI38" s="249"/>
      <c r="LFJ38" s="249"/>
      <c r="LFK38" s="249"/>
      <c r="LFN38" s="248"/>
      <c r="LFP38" s="248"/>
      <c r="LFS38" s="249"/>
      <c r="LFT38" s="249"/>
      <c r="LFU38" s="249"/>
      <c r="LFV38" s="249"/>
      <c r="LFW38" s="249"/>
      <c r="LFX38" s="249"/>
      <c r="LFY38" s="249"/>
      <c r="LFZ38" s="249"/>
      <c r="LGA38" s="249"/>
      <c r="LGB38" s="249"/>
      <c r="LGC38" s="249"/>
      <c r="LGD38" s="249"/>
      <c r="LGG38" s="248"/>
      <c r="LGI38" s="248"/>
      <c r="LGL38" s="249"/>
      <c r="LGM38" s="249"/>
      <c r="LGN38" s="249"/>
      <c r="LGO38" s="249"/>
      <c r="LGP38" s="249"/>
      <c r="LGQ38" s="249"/>
      <c r="LGR38" s="249"/>
      <c r="LGS38" s="249"/>
      <c r="LGT38" s="249"/>
      <c r="LGU38" s="249"/>
      <c r="LGV38" s="249"/>
      <c r="LGW38" s="249"/>
      <c r="LGZ38" s="248"/>
      <c r="LHB38" s="248"/>
      <c r="LHE38" s="249"/>
      <c r="LHF38" s="249"/>
      <c r="LHG38" s="249"/>
      <c r="LHH38" s="249"/>
      <c r="LHI38" s="249"/>
      <c r="LHJ38" s="249"/>
      <c r="LHK38" s="249"/>
      <c r="LHL38" s="249"/>
      <c r="LHM38" s="249"/>
      <c r="LHN38" s="249"/>
      <c r="LHO38" s="249"/>
      <c r="LHP38" s="249"/>
      <c r="LHS38" s="248"/>
      <c r="LHU38" s="248"/>
      <c r="LHX38" s="249"/>
      <c r="LHY38" s="249"/>
      <c r="LHZ38" s="249"/>
      <c r="LIA38" s="249"/>
      <c r="LIB38" s="249"/>
      <c r="LIC38" s="249"/>
      <c r="LID38" s="249"/>
      <c r="LIE38" s="249"/>
      <c r="LIF38" s="249"/>
      <c r="LIG38" s="249"/>
      <c r="LIH38" s="249"/>
      <c r="LII38" s="249"/>
      <c r="LIL38" s="248"/>
      <c r="LIN38" s="248"/>
      <c r="LIQ38" s="249"/>
      <c r="LIR38" s="249"/>
      <c r="LIS38" s="249"/>
      <c r="LIT38" s="249"/>
      <c r="LIU38" s="249"/>
      <c r="LIV38" s="249"/>
      <c r="LIW38" s="249"/>
      <c r="LIX38" s="249"/>
      <c r="LIY38" s="249"/>
      <c r="LIZ38" s="249"/>
      <c r="LJA38" s="249"/>
      <c r="LJB38" s="249"/>
      <c r="LJE38" s="248"/>
      <c r="LJG38" s="248"/>
      <c r="LJJ38" s="249"/>
      <c r="LJK38" s="249"/>
      <c r="LJL38" s="249"/>
      <c r="LJM38" s="249"/>
      <c r="LJN38" s="249"/>
      <c r="LJO38" s="249"/>
      <c r="LJP38" s="249"/>
      <c r="LJQ38" s="249"/>
      <c r="LJR38" s="249"/>
      <c r="LJS38" s="249"/>
      <c r="LJT38" s="249"/>
      <c r="LJU38" s="249"/>
      <c r="LJX38" s="248"/>
      <c r="LJZ38" s="248"/>
      <c r="LKC38" s="249"/>
      <c r="LKD38" s="249"/>
      <c r="LKE38" s="249"/>
      <c r="LKF38" s="249"/>
      <c r="LKG38" s="249"/>
      <c r="LKH38" s="249"/>
      <c r="LKI38" s="249"/>
      <c r="LKJ38" s="249"/>
      <c r="LKK38" s="249"/>
      <c r="LKL38" s="249"/>
      <c r="LKM38" s="249"/>
      <c r="LKN38" s="249"/>
      <c r="LKQ38" s="248"/>
      <c r="LKS38" s="248"/>
      <c r="LKV38" s="249"/>
      <c r="LKW38" s="249"/>
      <c r="LKX38" s="249"/>
      <c r="LKY38" s="249"/>
      <c r="LKZ38" s="249"/>
      <c r="LLA38" s="249"/>
      <c r="LLB38" s="249"/>
      <c r="LLC38" s="249"/>
      <c r="LLD38" s="249"/>
      <c r="LLE38" s="249"/>
      <c r="LLF38" s="249"/>
      <c r="LLG38" s="249"/>
      <c r="LLJ38" s="248"/>
      <c r="LLL38" s="248"/>
      <c r="LLO38" s="249"/>
      <c r="LLP38" s="249"/>
      <c r="LLQ38" s="249"/>
      <c r="LLR38" s="249"/>
      <c r="LLS38" s="249"/>
      <c r="LLT38" s="249"/>
      <c r="LLU38" s="249"/>
      <c r="LLV38" s="249"/>
      <c r="LLW38" s="249"/>
      <c r="LLX38" s="249"/>
      <c r="LLY38" s="249"/>
      <c r="LLZ38" s="249"/>
      <c r="LMC38" s="248"/>
      <c r="LME38" s="248"/>
      <c r="LMH38" s="249"/>
      <c r="LMI38" s="249"/>
      <c r="LMJ38" s="249"/>
      <c r="LMK38" s="249"/>
      <c r="LML38" s="249"/>
      <c r="LMM38" s="249"/>
      <c r="LMN38" s="249"/>
      <c r="LMO38" s="249"/>
      <c r="LMP38" s="249"/>
      <c r="LMQ38" s="249"/>
      <c r="LMR38" s="249"/>
      <c r="LMS38" s="249"/>
      <c r="LMV38" s="248"/>
      <c r="LMX38" s="248"/>
      <c r="LNA38" s="249"/>
      <c r="LNB38" s="249"/>
      <c r="LNC38" s="249"/>
      <c r="LND38" s="249"/>
      <c r="LNE38" s="249"/>
      <c r="LNF38" s="249"/>
      <c r="LNG38" s="249"/>
      <c r="LNH38" s="249"/>
      <c r="LNI38" s="249"/>
      <c r="LNJ38" s="249"/>
      <c r="LNK38" s="249"/>
      <c r="LNL38" s="249"/>
      <c r="LNO38" s="248"/>
      <c r="LNQ38" s="248"/>
      <c r="LNT38" s="249"/>
      <c r="LNU38" s="249"/>
      <c r="LNV38" s="249"/>
      <c r="LNW38" s="249"/>
      <c r="LNX38" s="249"/>
      <c r="LNY38" s="249"/>
      <c r="LNZ38" s="249"/>
      <c r="LOA38" s="249"/>
      <c r="LOB38" s="249"/>
      <c r="LOC38" s="249"/>
      <c r="LOD38" s="249"/>
      <c r="LOE38" s="249"/>
      <c r="LOH38" s="248"/>
      <c r="LOJ38" s="248"/>
      <c r="LOM38" s="249"/>
      <c r="LON38" s="249"/>
      <c r="LOO38" s="249"/>
      <c r="LOP38" s="249"/>
      <c r="LOQ38" s="249"/>
      <c r="LOR38" s="249"/>
      <c r="LOS38" s="249"/>
      <c r="LOT38" s="249"/>
      <c r="LOU38" s="249"/>
      <c r="LOV38" s="249"/>
      <c r="LOW38" s="249"/>
      <c r="LOX38" s="249"/>
      <c r="LPA38" s="248"/>
      <c r="LPC38" s="248"/>
      <c r="LPF38" s="249"/>
      <c r="LPG38" s="249"/>
      <c r="LPH38" s="249"/>
      <c r="LPI38" s="249"/>
      <c r="LPJ38" s="249"/>
      <c r="LPK38" s="249"/>
      <c r="LPL38" s="249"/>
      <c r="LPM38" s="249"/>
      <c r="LPN38" s="249"/>
      <c r="LPO38" s="249"/>
      <c r="LPP38" s="249"/>
      <c r="LPQ38" s="249"/>
      <c r="LPT38" s="248"/>
      <c r="LPV38" s="248"/>
      <c r="LPY38" s="249"/>
      <c r="LPZ38" s="249"/>
      <c r="LQA38" s="249"/>
      <c r="LQB38" s="249"/>
      <c r="LQC38" s="249"/>
      <c r="LQD38" s="249"/>
      <c r="LQE38" s="249"/>
      <c r="LQF38" s="249"/>
      <c r="LQG38" s="249"/>
      <c r="LQH38" s="249"/>
      <c r="LQI38" s="249"/>
      <c r="LQJ38" s="249"/>
      <c r="LQM38" s="248"/>
      <c r="LQO38" s="248"/>
      <c r="LQR38" s="249"/>
      <c r="LQS38" s="249"/>
      <c r="LQT38" s="249"/>
      <c r="LQU38" s="249"/>
      <c r="LQV38" s="249"/>
      <c r="LQW38" s="249"/>
      <c r="LQX38" s="249"/>
      <c r="LQY38" s="249"/>
      <c r="LQZ38" s="249"/>
      <c r="LRA38" s="249"/>
      <c r="LRB38" s="249"/>
      <c r="LRC38" s="249"/>
      <c r="LRF38" s="248"/>
      <c r="LRH38" s="248"/>
      <c r="LRK38" s="249"/>
      <c r="LRL38" s="249"/>
      <c r="LRM38" s="249"/>
      <c r="LRN38" s="249"/>
      <c r="LRO38" s="249"/>
      <c r="LRP38" s="249"/>
      <c r="LRQ38" s="249"/>
      <c r="LRR38" s="249"/>
      <c r="LRS38" s="249"/>
      <c r="LRT38" s="249"/>
      <c r="LRU38" s="249"/>
      <c r="LRV38" s="249"/>
      <c r="LRY38" s="248"/>
      <c r="LSA38" s="248"/>
      <c r="LSD38" s="249"/>
      <c r="LSE38" s="249"/>
      <c r="LSF38" s="249"/>
      <c r="LSG38" s="249"/>
      <c r="LSH38" s="249"/>
      <c r="LSI38" s="249"/>
      <c r="LSJ38" s="249"/>
      <c r="LSK38" s="249"/>
      <c r="LSL38" s="249"/>
      <c r="LSM38" s="249"/>
      <c r="LSN38" s="249"/>
      <c r="LSO38" s="249"/>
      <c r="LSR38" s="248"/>
      <c r="LST38" s="248"/>
      <c r="LSW38" s="249"/>
      <c r="LSX38" s="249"/>
      <c r="LSY38" s="249"/>
      <c r="LSZ38" s="249"/>
      <c r="LTA38" s="249"/>
      <c r="LTB38" s="249"/>
      <c r="LTC38" s="249"/>
      <c r="LTD38" s="249"/>
      <c r="LTE38" s="249"/>
      <c r="LTF38" s="249"/>
      <c r="LTG38" s="249"/>
      <c r="LTH38" s="249"/>
      <c r="LTK38" s="248"/>
      <c r="LTM38" s="248"/>
      <c r="LTP38" s="249"/>
      <c r="LTQ38" s="249"/>
      <c r="LTR38" s="249"/>
      <c r="LTS38" s="249"/>
      <c r="LTT38" s="249"/>
      <c r="LTU38" s="249"/>
      <c r="LTV38" s="249"/>
      <c r="LTW38" s="249"/>
      <c r="LTX38" s="249"/>
      <c r="LTY38" s="249"/>
      <c r="LTZ38" s="249"/>
      <c r="LUA38" s="249"/>
      <c r="LUD38" s="248"/>
      <c r="LUF38" s="248"/>
      <c r="LUI38" s="249"/>
      <c r="LUJ38" s="249"/>
      <c r="LUK38" s="249"/>
      <c r="LUL38" s="249"/>
      <c r="LUM38" s="249"/>
      <c r="LUN38" s="249"/>
      <c r="LUO38" s="249"/>
      <c r="LUP38" s="249"/>
      <c r="LUQ38" s="249"/>
      <c r="LUR38" s="249"/>
      <c r="LUS38" s="249"/>
      <c r="LUT38" s="249"/>
      <c r="LUW38" s="248"/>
      <c r="LUY38" s="248"/>
      <c r="LVB38" s="249"/>
      <c r="LVC38" s="249"/>
      <c r="LVD38" s="249"/>
      <c r="LVE38" s="249"/>
      <c r="LVF38" s="249"/>
      <c r="LVG38" s="249"/>
      <c r="LVH38" s="249"/>
      <c r="LVI38" s="249"/>
      <c r="LVJ38" s="249"/>
      <c r="LVK38" s="249"/>
      <c r="LVL38" s="249"/>
      <c r="LVM38" s="249"/>
      <c r="LVP38" s="248"/>
      <c r="LVR38" s="248"/>
      <c r="LVU38" s="249"/>
      <c r="LVV38" s="249"/>
      <c r="LVW38" s="249"/>
      <c r="LVX38" s="249"/>
      <c r="LVY38" s="249"/>
      <c r="LVZ38" s="249"/>
      <c r="LWA38" s="249"/>
      <c r="LWB38" s="249"/>
      <c r="LWC38" s="249"/>
      <c r="LWD38" s="249"/>
      <c r="LWE38" s="249"/>
      <c r="LWF38" s="249"/>
      <c r="LWI38" s="248"/>
      <c r="LWK38" s="248"/>
      <c r="LWN38" s="249"/>
      <c r="LWO38" s="249"/>
      <c r="LWP38" s="249"/>
      <c r="LWQ38" s="249"/>
      <c r="LWR38" s="249"/>
      <c r="LWS38" s="249"/>
      <c r="LWT38" s="249"/>
      <c r="LWU38" s="249"/>
      <c r="LWV38" s="249"/>
      <c r="LWW38" s="249"/>
      <c r="LWX38" s="249"/>
      <c r="LWY38" s="249"/>
      <c r="LXB38" s="248"/>
      <c r="LXD38" s="248"/>
      <c r="LXG38" s="249"/>
      <c r="LXH38" s="249"/>
      <c r="LXI38" s="249"/>
      <c r="LXJ38" s="249"/>
      <c r="LXK38" s="249"/>
      <c r="LXL38" s="249"/>
      <c r="LXM38" s="249"/>
      <c r="LXN38" s="249"/>
      <c r="LXO38" s="249"/>
      <c r="LXP38" s="249"/>
      <c r="LXQ38" s="249"/>
      <c r="LXR38" s="249"/>
      <c r="LXU38" s="248"/>
      <c r="LXW38" s="248"/>
      <c r="LXZ38" s="249"/>
      <c r="LYA38" s="249"/>
      <c r="LYB38" s="249"/>
      <c r="LYC38" s="249"/>
      <c r="LYD38" s="249"/>
      <c r="LYE38" s="249"/>
      <c r="LYF38" s="249"/>
      <c r="LYG38" s="249"/>
      <c r="LYH38" s="249"/>
      <c r="LYI38" s="249"/>
      <c r="LYJ38" s="249"/>
      <c r="LYK38" s="249"/>
      <c r="LYN38" s="248"/>
      <c r="LYP38" s="248"/>
      <c r="LYS38" s="249"/>
      <c r="LYT38" s="249"/>
      <c r="LYU38" s="249"/>
      <c r="LYV38" s="249"/>
      <c r="LYW38" s="249"/>
      <c r="LYX38" s="249"/>
      <c r="LYY38" s="249"/>
      <c r="LYZ38" s="249"/>
      <c r="LZA38" s="249"/>
      <c r="LZB38" s="249"/>
      <c r="LZC38" s="249"/>
      <c r="LZD38" s="249"/>
      <c r="LZG38" s="248"/>
      <c r="LZI38" s="248"/>
      <c r="LZL38" s="249"/>
      <c r="LZM38" s="249"/>
      <c r="LZN38" s="249"/>
      <c r="LZO38" s="249"/>
      <c r="LZP38" s="249"/>
      <c r="LZQ38" s="249"/>
      <c r="LZR38" s="249"/>
      <c r="LZS38" s="249"/>
      <c r="LZT38" s="249"/>
      <c r="LZU38" s="249"/>
      <c r="LZV38" s="249"/>
      <c r="LZW38" s="249"/>
      <c r="LZZ38" s="248"/>
      <c r="MAB38" s="248"/>
      <c r="MAE38" s="249"/>
      <c r="MAF38" s="249"/>
      <c r="MAG38" s="249"/>
      <c r="MAH38" s="249"/>
      <c r="MAI38" s="249"/>
      <c r="MAJ38" s="249"/>
      <c r="MAK38" s="249"/>
      <c r="MAL38" s="249"/>
      <c r="MAM38" s="249"/>
      <c r="MAN38" s="249"/>
      <c r="MAO38" s="249"/>
      <c r="MAP38" s="249"/>
      <c r="MAS38" s="248"/>
      <c r="MAU38" s="248"/>
      <c r="MAX38" s="249"/>
      <c r="MAY38" s="249"/>
      <c r="MAZ38" s="249"/>
      <c r="MBA38" s="249"/>
      <c r="MBB38" s="249"/>
      <c r="MBC38" s="249"/>
      <c r="MBD38" s="249"/>
      <c r="MBE38" s="249"/>
      <c r="MBF38" s="249"/>
      <c r="MBG38" s="249"/>
      <c r="MBH38" s="249"/>
      <c r="MBI38" s="249"/>
      <c r="MBL38" s="248"/>
      <c r="MBN38" s="248"/>
      <c r="MBQ38" s="249"/>
      <c r="MBR38" s="249"/>
      <c r="MBS38" s="249"/>
      <c r="MBT38" s="249"/>
      <c r="MBU38" s="249"/>
      <c r="MBV38" s="249"/>
      <c r="MBW38" s="249"/>
      <c r="MBX38" s="249"/>
      <c r="MBY38" s="249"/>
      <c r="MBZ38" s="249"/>
      <c r="MCA38" s="249"/>
      <c r="MCB38" s="249"/>
      <c r="MCE38" s="248"/>
      <c r="MCG38" s="248"/>
      <c r="MCJ38" s="249"/>
      <c r="MCK38" s="249"/>
      <c r="MCL38" s="249"/>
      <c r="MCM38" s="249"/>
      <c r="MCN38" s="249"/>
      <c r="MCO38" s="249"/>
      <c r="MCP38" s="249"/>
      <c r="MCQ38" s="249"/>
      <c r="MCR38" s="249"/>
      <c r="MCS38" s="249"/>
      <c r="MCT38" s="249"/>
      <c r="MCU38" s="249"/>
      <c r="MCX38" s="248"/>
      <c r="MCZ38" s="248"/>
      <c r="MDC38" s="249"/>
      <c r="MDD38" s="249"/>
      <c r="MDE38" s="249"/>
      <c r="MDF38" s="249"/>
      <c r="MDG38" s="249"/>
      <c r="MDH38" s="249"/>
      <c r="MDI38" s="249"/>
      <c r="MDJ38" s="249"/>
      <c r="MDK38" s="249"/>
      <c r="MDL38" s="249"/>
      <c r="MDM38" s="249"/>
      <c r="MDN38" s="249"/>
      <c r="MDQ38" s="248"/>
      <c r="MDS38" s="248"/>
      <c r="MDV38" s="249"/>
      <c r="MDW38" s="249"/>
      <c r="MDX38" s="249"/>
      <c r="MDY38" s="249"/>
      <c r="MDZ38" s="249"/>
      <c r="MEA38" s="249"/>
      <c r="MEB38" s="249"/>
      <c r="MEC38" s="249"/>
      <c r="MED38" s="249"/>
      <c r="MEE38" s="249"/>
      <c r="MEF38" s="249"/>
      <c r="MEG38" s="249"/>
      <c r="MEJ38" s="248"/>
      <c r="MEL38" s="248"/>
      <c r="MEO38" s="249"/>
      <c r="MEP38" s="249"/>
      <c r="MEQ38" s="249"/>
      <c r="MER38" s="249"/>
      <c r="MES38" s="249"/>
      <c r="MET38" s="249"/>
      <c r="MEU38" s="249"/>
      <c r="MEV38" s="249"/>
      <c r="MEW38" s="249"/>
      <c r="MEX38" s="249"/>
      <c r="MEY38" s="249"/>
      <c r="MEZ38" s="249"/>
      <c r="MFC38" s="248"/>
      <c r="MFE38" s="248"/>
      <c r="MFH38" s="249"/>
      <c r="MFI38" s="249"/>
      <c r="MFJ38" s="249"/>
      <c r="MFK38" s="249"/>
      <c r="MFL38" s="249"/>
      <c r="MFM38" s="249"/>
      <c r="MFN38" s="249"/>
      <c r="MFO38" s="249"/>
      <c r="MFP38" s="249"/>
      <c r="MFQ38" s="249"/>
      <c r="MFR38" s="249"/>
      <c r="MFS38" s="249"/>
      <c r="MFV38" s="248"/>
      <c r="MFX38" s="248"/>
      <c r="MGA38" s="249"/>
      <c r="MGB38" s="249"/>
      <c r="MGC38" s="249"/>
      <c r="MGD38" s="249"/>
      <c r="MGE38" s="249"/>
      <c r="MGF38" s="249"/>
      <c r="MGG38" s="249"/>
      <c r="MGH38" s="249"/>
      <c r="MGI38" s="249"/>
      <c r="MGJ38" s="249"/>
      <c r="MGK38" s="249"/>
      <c r="MGL38" s="249"/>
      <c r="MGO38" s="248"/>
      <c r="MGQ38" s="248"/>
      <c r="MGT38" s="249"/>
      <c r="MGU38" s="249"/>
      <c r="MGV38" s="249"/>
      <c r="MGW38" s="249"/>
      <c r="MGX38" s="249"/>
      <c r="MGY38" s="249"/>
      <c r="MGZ38" s="249"/>
      <c r="MHA38" s="249"/>
      <c r="MHB38" s="249"/>
      <c r="MHC38" s="249"/>
      <c r="MHD38" s="249"/>
      <c r="MHE38" s="249"/>
      <c r="MHH38" s="248"/>
      <c r="MHJ38" s="248"/>
      <c r="MHM38" s="249"/>
      <c r="MHN38" s="249"/>
      <c r="MHO38" s="249"/>
      <c r="MHP38" s="249"/>
      <c r="MHQ38" s="249"/>
      <c r="MHR38" s="249"/>
      <c r="MHS38" s="249"/>
      <c r="MHT38" s="249"/>
      <c r="MHU38" s="249"/>
      <c r="MHV38" s="249"/>
      <c r="MHW38" s="249"/>
      <c r="MHX38" s="249"/>
      <c r="MIA38" s="248"/>
      <c r="MIC38" s="248"/>
      <c r="MIF38" s="249"/>
      <c r="MIG38" s="249"/>
      <c r="MIH38" s="249"/>
      <c r="MII38" s="249"/>
      <c r="MIJ38" s="249"/>
      <c r="MIK38" s="249"/>
      <c r="MIL38" s="249"/>
      <c r="MIM38" s="249"/>
      <c r="MIN38" s="249"/>
      <c r="MIO38" s="249"/>
      <c r="MIP38" s="249"/>
      <c r="MIQ38" s="249"/>
      <c r="MIT38" s="248"/>
      <c r="MIV38" s="248"/>
      <c r="MIY38" s="249"/>
      <c r="MIZ38" s="249"/>
      <c r="MJA38" s="249"/>
      <c r="MJB38" s="249"/>
      <c r="MJC38" s="249"/>
      <c r="MJD38" s="249"/>
      <c r="MJE38" s="249"/>
      <c r="MJF38" s="249"/>
      <c r="MJG38" s="249"/>
      <c r="MJH38" s="249"/>
      <c r="MJI38" s="249"/>
      <c r="MJJ38" s="249"/>
      <c r="MJM38" s="248"/>
      <c r="MJO38" s="248"/>
      <c r="MJR38" s="249"/>
      <c r="MJS38" s="249"/>
      <c r="MJT38" s="249"/>
      <c r="MJU38" s="249"/>
      <c r="MJV38" s="249"/>
      <c r="MJW38" s="249"/>
      <c r="MJX38" s="249"/>
      <c r="MJY38" s="249"/>
      <c r="MJZ38" s="249"/>
      <c r="MKA38" s="249"/>
      <c r="MKB38" s="249"/>
      <c r="MKC38" s="249"/>
      <c r="MKF38" s="248"/>
      <c r="MKH38" s="248"/>
      <c r="MKK38" s="249"/>
      <c r="MKL38" s="249"/>
      <c r="MKM38" s="249"/>
      <c r="MKN38" s="249"/>
      <c r="MKO38" s="249"/>
      <c r="MKP38" s="249"/>
      <c r="MKQ38" s="249"/>
      <c r="MKR38" s="249"/>
      <c r="MKS38" s="249"/>
      <c r="MKT38" s="249"/>
      <c r="MKU38" s="249"/>
      <c r="MKV38" s="249"/>
      <c r="MKY38" s="248"/>
      <c r="MLA38" s="248"/>
      <c r="MLD38" s="249"/>
      <c r="MLE38" s="249"/>
      <c r="MLF38" s="249"/>
      <c r="MLG38" s="249"/>
      <c r="MLH38" s="249"/>
      <c r="MLI38" s="249"/>
      <c r="MLJ38" s="249"/>
      <c r="MLK38" s="249"/>
      <c r="MLL38" s="249"/>
      <c r="MLM38" s="249"/>
      <c r="MLN38" s="249"/>
      <c r="MLO38" s="249"/>
      <c r="MLR38" s="248"/>
      <c r="MLT38" s="248"/>
      <c r="MLW38" s="249"/>
      <c r="MLX38" s="249"/>
      <c r="MLY38" s="249"/>
      <c r="MLZ38" s="249"/>
      <c r="MMA38" s="249"/>
      <c r="MMB38" s="249"/>
      <c r="MMC38" s="249"/>
      <c r="MMD38" s="249"/>
      <c r="MME38" s="249"/>
      <c r="MMF38" s="249"/>
      <c r="MMG38" s="249"/>
      <c r="MMH38" s="249"/>
      <c r="MMK38" s="248"/>
      <c r="MMM38" s="248"/>
      <c r="MMP38" s="249"/>
      <c r="MMQ38" s="249"/>
      <c r="MMR38" s="249"/>
      <c r="MMS38" s="249"/>
      <c r="MMT38" s="249"/>
      <c r="MMU38" s="249"/>
      <c r="MMV38" s="249"/>
      <c r="MMW38" s="249"/>
      <c r="MMX38" s="249"/>
      <c r="MMY38" s="249"/>
      <c r="MMZ38" s="249"/>
      <c r="MNA38" s="249"/>
      <c r="MND38" s="248"/>
      <c r="MNF38" s="248"/>
      <c r="MNI38" s="249"/>
      <c r="MNJ38" s="249"/>
      <c r="MNK38" s="249"/>
      <c r="MNL38" s="249"/>
      <c r="MNM38" s="249"/>
      <c r="MNN38" s="249"/>
      <c r="MNO38" s="249"/>
      <c r="MNP38" s="249"/>
      <c r="MNQ38" s="249"/>
      <c r="MNR38" s="249"/>
      <c r="MNS38" s="249"/>
      <c r="MNT38" s="249"/>
      <c r="MNW38" s="248"/>
      <c r="MNY38" s="248"/>
      <c r="MOB38" s="249"/>
      <c r="MOC38" s="249"/>
      <c r="MOD38" s="249"/>
      <c r="MOE38" s="249"/>
      <c r="MOF38" s="249"/>
      <c r="MOG38" s="249"/>
      <c r="MOH38" s="249"/>
      <c r="MOI38" s="249"/>
      <c r="MOJ38" s="249"/>
      <c r="MOK38" s="249"/>
      <c r="MOL38" s="249"/>
      <c r="MOM38" s="249"/>
      <c r="MOP38" s="248"/>
      <c r="MOR38" s="248"/>
      <c r="MOU38" s="249"/>
      <c r="MOV38" s="249"/>
      <c r="MOW38" s="249"/>
      <c r="MOX38" s="249"/>
      <c r="MOY38" s="249"/>
      <c r="MOZ38" s="249"/>
      <c r="MPA38" s="249"/>
      <c r="MPB38" s="249"/>
      <c r="MPC38" s="249"/>
      <c r="MPD38" s="249"/>
      <c r="MPE38" s="249"/>
      <c r="MPF38" s="249"/>
      <c r="MPI38" s="248"/>
      <c r="MPK38" s="248"/>
      <c r="MPN38" s="249"/>
      <c r="MPO38" s="249"/>
      <c r="MPP38" s="249"/>
      <c r="MPQ38" s="249"/>
      <c r="MPR38" s="249"/>
      <c r="MPS38" s="249"/>
      <c r="MPT38" s="249"/>
      <c r="MPU38" s="249"/>
      <c r="MPV38" s="249"/>
      <c r="MPW38" s="249"/>
      <c r="MPX38" s="249"/>
      <c r="MPY38" s="249"/>
      <c r="MQB38" s="248"/>
      <c r="MQD38" s="248"/>
      <c r="MQG38" s="249"/>
      <c r="MQH38" s="249"/>
      <c r="MQI38" s="249"/>
      <c r="MQJ38" s="249"/>
      <c r="MQK38" s="249"/>
      <c r="MQL38" s="249"/>
      <c r="MQM38" s="249"/>
      <c r="MQN38" s="249"/>
      <c r="MQO38" s="249"/>
      <c r="MQP38" s="249"/>
      <c r="MQQ38" s="249"/>
      <c r="MQR38" s="249"/>
      <c r="MQU38" s="248"/>
      <c r="MQW38" s="248"/>
      <c r="MQZ38" s="249"/>
      <c r="MRA38" s="249"/>
      <c r="MRB38" s="249"/>
      <c r="MRC38" s="249"/>
      <c r="MRD38" s="249"/>
      <c r="MRE38" s="249"/>
      <c r="MRF38" s="249"/>
      <c r="MRG38" s="249"/>
      <c r="MRH38" s="249"/>
      <c r="MRI38" s="249"/>
      <c r="MRJ38" s="249"/>
      <c r="MRK38" s="249"/>
      <c r="MRN38" s="248"/>
      <c r="MRP38" s="248"/>
      <c r="MRS38" s="249"/>
      <c r="MRT38" s="249"/>
      <c r="MRU38" s="249"/>
      <c r="MRV38" s="249"/>
      <c r="MRW38" s="249"/>
      <c r="MRX38" s="249"/>
      <c r="MRY38" s="249"/>
      <c r="MRZ38" s="249"/>
      <c r="MSA38" s="249"/>
      <c r="MSB38" s="249"/>
      <c r="MSC38" s="249"/>
      <c r="MSD38" s="249"/>
      <c r="MSG38" s="248"/>
      <c r="MSI38" s="248"/>
      <c r="MSL38" s="249"/>
      <c r="MSM38" s="249"/>
      <c r="MSN38" s="249"/>
      <c r="MSO38" s="249"/>
      <c r="MSP38" s="249"/>
      <c r="MSQ38" s="249"/>
      <c r="MSR38" s="249"/>
      <c r="MSS38" s="249"/>
      <c r="MST38" s="249"/>
      <c r="MSU38" s="249"/>
      <c r="MSV38" s="249"/>
      <c r="MSW38" s="249"/>
      <c r="MSZ38" s="248"/>
      <c r="MTB38" s="248"/>
      <c r="MTE38" s="249"/>
      <c r="MTF38" s="249"/>
      <c r="MTG38" s="249"/>
      <c r="MTH38" s="249"/>
      <c r="MTI38" s="249"/>
      <c r="MTJ38" s="249"/>
      <c r="MTK38" s="249"/>
      <c r="MTL38" s="249"/>
      <c r="MTM38" s="249"/>
      <c r="MTN38" s="249"/>
      <c r="MTO38" s="249"/>
      <c r="MTP38" s="249"/>
      <c r="MTS38" s="248"/>
      <c r="MTU38" s="248"/>
      <c r="MTX38" s="249"/>
      <c r="MTY38" s="249"/>
      <c r="MTZ38" s="249"/>
      <c r="MUA38" s="249"/>
      <c r="MUB38" s="249"/>
      <c r="MUC38" s="249"/>
      <c r="MUD38" s="249"/>
      <c r="MUE38" s="249"/>
      <c r="MUF38" s="249"/>
      <c r="MUG38" s="249"/>
      <c r="MUH38" s="249"/>
      <c r="MUI38" s="249"/>
      <c r="MUL38" s="248"/>
      <c r="MUN38" s="248"/>
      <c r="MUQ38" s="249"/>
      <c r="MUR38" s="249"/>
      <c r="MUS38" s="249"/>
      <c r="MUT38" s="249"/>
      <c r="MUU38" s="249"/>
      <c r="MUV38" s="249"/>
      <c r="MUW38" s="249"/>
      <c r="MUX38" s="249"/>
      <c r="MUY38" s="249"/>
      <c r="MUZ38" s="249"/>
      <c r="MVA38" s="249"/>
      <c r="MVB38" s="249"/>
      <c r="MVE38" s="248"/>
      <c r="MVG38" s="248"/>
      <c r="MVJ38" s="249"/>
      <c r="MVK38" s="249"/>
      <c r="MVL38" s="249"/>
      <c r="MVM38" s="249"/>
      <c r="MVN38" s="249"/>
      <c r="MVO38" s="249"/>
      <c r="MVP38" s="249"/>
      <c r="MVQ38" s="249"/>
      <c r="MVR38" s="249"/>
      <c r="MVS38" s="249"/>
      <c r="MVT38" s="249"/>
      <c r="MVU38" s="249"/>
      <c r="MVX38" s="248"/>
      <c r="MVZ38" s="248"/>
      <c r="MWC38" s="249"/>
      <c r="MWD38" s="249"/>
      <c r="MWE38" s="249"/>
      <c r="MWF38" s="249"/>
      <c r="MWG38" s="249"/>
      <c r="MWH38" s="249"/>
      <c r="MWI38" s="249"/>
      <c r="MWJ38" s="249"/>
      <c r="MWK38" s="249"/>
      <c r="MWL38" s="249"/>
      <c r="MWM38" s="249"/>
      <c r="MWN38" s="249"/>
      <c r="MWQ38" s="248"/>
      <c r="MWS38" s="248"/>
      <c r="MWV38" s="249"/>
      <c r="MWW38" s="249"/>
      <c r="MWX38" s="249"/>
      <c r="MWY38" s="249"/>
      <c r="MWZ38" s="249"/>
      <c r="MXA38" s="249"/>
      <c r="MXB38" s="249"/>
      <c r="MXC38" s="249"/>
      <c r="MXD38" s="249"/>
      <c r="MXE38" s="249"/>
      <c r="MXF38" s="249"/>
      <c r="MXG38" s="249"/>
      <c r="MXJ38" s="248"/>
      <c r="MXL38" s="248"/>
      <c r="MXO38" s="249"/>
      <c r="MXP38" s="249"/>
      <c r="MXQ38" s="249"/>
      <c r="MXR38" s="249"/>
      <c r="MXS38" s="249"/>
      <c r="MXT38" s="249"/>
      <c r="MXU38" s="249"/>
      <c r="MXV38" s="249"/>
      <c r="MXW38" s="249"/>
      <c r="MXX38" s="249"/>
      <c r="MXY38" s="249"/>
      <c r="MXZ38" s="249"/>
      <c r="MYC38" s="248"/>
      <c r="MYE38" s="248"/>
      <c r="MYH38" s="249"/>
      <c r="MYI38" s="249"/>
      <c r="MYJ38" s="249"/>
      <c r="MYK38" s="249"/>
      <c r="MYL38" s="249"/>
      <c r="MYM38" s="249"/>
      <c r="MYN38" s="249"/>
      <c r="MYO38" s="249"/>
      <c r="MYP38" s="249"/>
      <c r="MYQ38" s="249"/>
      <c r="MYR38" s="249"/>
      <c r="MYS38" s="249"/>
      <c r="MYV38" s="248"/>
      <c r="MYX38" s="248"/>
      <c r="MZA38" s="249"/>
      <c r="MZB38" s="249"/>
      <c r="MZC38" s="249"/>
      <c r="MZD38" s="249"/>
      <c r="MZE38" s="249"/>
      <c r="MZF38" s="249"/>
      <c r="MZG38" s="249"/>
      <c r="MZH38" s="249"/>
      <c r="MZI38" s="249"/>
      <c r="MZJ38" s="249"/>
      <c r="MZK38" s="249"/>
      <c r="MZL38" s="249"/>
      <c r="MZO38" s="248"/>
      <c r="MZQ38" s="248"/>
      <c r="MZT38" s="249"/>
      <c r="MZU38" s="249"/>
      <c r="MZV38" s="249"/>
      <c r="MZW38" s="249"/>
      <c r="MZX38" s="249"/>
      <c r="MZY38" s="249"/>
      <c r="MZZ38" s="249"/>
      <c r="NAA38" s="249"/>
      <c r="NAB38" s="249"/>
      <c r="NAC38" s="249"/>
      <c r="NAD38" s="249"/>
      <c r="NAE38" s="249"/>
      <c r="NAH38" s="248"/>
      <c r="NAJ38" s="248"/>
      <c r="NAM38" s="249"/>
      <c r="NAN38" s="249"/>
      <c r="NAO38" s="249"/>
      <c r="NAP38" s="249"/>
      <c r="NAQ38" s="249"/>
      <c r="NAR38" s="249"/>
      <c r="NAS38" s="249"/>
      <c r="NAT38" s="249"/>
      <c r="NAU38" s="249"/>
      <c r="NAV38" s="249"/>
      <c r="NAW38" s="249"/>
      <c r="NAX38" s="249"/>
      <c r="NBA38" s="248"/>
      <c r="NBC38" s="248"/>
      <c r="NBF38" s="249"/>
      <c r="NBG38" s="249"/>
      <c r="NBH38" s="249"/>
      <c r="NBI38" s="249"/>
      <c r="NBJ38" s="249"/>
      <c r="NBK38" s="249"/>
      <c r="NBL38" s="249"/>
      <c r="NBM38" s="249"/>
      <c r="NBN38" s="249"/>
      <c r="NBO38" s="249"/>
      <c r="NBP38" s="249"/>
      <c r="NBQ38" s="249"/>
      <c r="NBT38" s="248"/>
      <c r="NBV38" s="248"/>
      <c r="NBY38" s="249"/>
      <c r="NBZ38" s="249"/>
      <c r="NCA38" s="249"/>
      <c r="NCB38" s="249"/>
      <c r="NCC38" s="249"/>
      <c r="NCD38" s="249"/>
      <c r="NCE38" s="249"/>
      <c r="NCF38" s="249"/>
      <c r="NCG38" s="249"/>
      <c r="NCH38" s="249"/>
      <c r="NCI38" s="249"/>
      <c r="NCJ38" s="249"/>
      <c r="NCM38" s="248"/>
      <c r="NCO38" s="248"/>
      <c r="NCR38" s="249"/>
      <c r="NCS38" s="249"/>
      <c r="NCT38" s="249"/>
      <c r="NCU38" s="249"/>
      <c r="NCV38" s="249"/>
      <c r="NCW38" s="249"/>
      <c r="NCX38" s="249"/>
      <c r="NCY38" s="249"/>
      <c r="NCZ38" s="249"/>
      <c r="NDA38" s="249"/>
      <c r="NDB38" s="249"/>
      <c r="NDC38" s="249"/>
      <c r="NDF38" s="248"/>
      <c r="NDH38" s="248"/>
      <c r="NDK38" s="249"/>
      <c r="NDL38" s="249"/>
      <c r="NDM38" s="249"/>
      <c r="NDN38" s="249"/>
      <c r="NDO38" s="249"/>
      <c r="NDP38" s="249"/>
      <c r="NDQ38" s="249"/>
      <c r="NDR38" s="249"/>
      <c r="NDS38" s="249"/>
      <c r="NDT38" s="249"/>
      <c r="NDU38" s="249"/>
      <c r="NDV38" s="249"/>
      <c r="NDY38" s="248"/>
      <c r="NEA38" s="248"/>
      <c r="NED38" s="249"/>
      <c r="NEE38" s="249"/>
      <c r="NEF38" s="249"/>
      <c r="NEG38" s="249"/>
      <c r="NEH38" s="249"/>
      <c r="NEI38" s="249"/>
      <c r="NEJ38" s="249"/>
      <c r="NEK38" s="249"/>
      <c r="NEL38" s="249"/>
      <c r="NEM38" s="249"/>
      <c r="NEN38" s="249"/>
      <c r="NEO38" s="249"/>
      <c r="NER38" s="248"/>
      <c r="NET38" s="248"/>
      <c r="NEW38" s="249"/>
      <c r="NEX38" s="249"/>
      <c r="NEY38" s="249"/>
      <c r="NEZ38" s="249"/>
      <c r="NFA38" s="249"/>
      <c r="NFB38" s="249"/>
      <c r="NFC38" s="249"/>
      <c r="NFD38" s="249"/>
      <c r="NFE38" s="249"/>
      <c r="NFF38" s="249"/>
      <c r="NFG38" s="249"/>
      <c r="NFH38" s="249"/>
      <c r="NFK38" s="248"/>
      <c r="NFM38" s="248"/>
      <c r="NFP38" s="249"/>
      <c r="NFQ38" s="249"/>
      <c r="NFR38" s="249"/>
      <c r="NFS38" s="249"/>
      <c r="NFT38" s="249"/>
      <c r="NFU38" s="249"/>
      <c r="NFV38" s="249"/>
      <c r="NFW38" s="249"/>
      <c r="NFX38" s="249"/>
      <c r="NFY38" s="249"/>
      <c r="NFZ38" s="249"/>
      <c r="NGA38" s="249"/>
      <c r="NGD38" s="248"/>
      <c r="NGF38" s="248"/>
      <c r="NGI38" s="249"/>
      <c r="NGJ38" s="249"/>
      <c r="NGK38" s="249"/>
      <c r="NGL38" s="249"/>
      <c r="NGM38" s="249"/>
      <c r="NGN38" s="249"/>
      <c r="NGO38" s="249"/>
      <c r="NGP38" s="249"/>
      <c r="NGQ38" s="249"/>
      <c r="NGR38" s="249"/>
      <c r="NGS38" s="249"/>
      <c r="NGT38" s="249"/>
      <c r="NGW38" s="248"/>
      <c r="NGY38" s="248"/>
      <c r="NHB38" s="249"/>
      <c r="NHC38" s="249"/>
      <c r="NHD38" s="249"/>
      <c r="NHE38" s="249"/>
      <c r="NHF38" s="249"/>
      <c r="NHG38" s="249"/>
      <c r="NHH38" s="249"/>
      <c r="NHI38" s="249"/>
      <c r="NHJ38" s="249"/>
      <c r="NHK38" s="249"/>
      <c r="NHL38" s="249"/>
      <c r="NHM38" s="249"/>
      <c r="NHP38" s="248"/>
      <c r="NHR38" s="248"/>
      <c r="NHU38" s="249"/>
      <c r="NHV38" s="249"/>
      <c r="NHW38" s="249"/>
      <c r="NHX38" s="249"/>
      <c r="NHY38" s="249"/>
      <c r="NHZ38" s="249"/>
      <c r="NIA38" s="249"/>
      <c r="NIB38" s="249"/>
      <c r="NIC38" s="249"/>
      <c r="NID38" s="249"/>
      <c r="NIE38" s="249"/>
      <c r="NIF38" s="249"/>
      <c r="NII38" s="248"/>
      <c r="NIK38" s="248"/>
      <c r="NIN38" s="249"/>
      <c r="NIO38" s="249"/>
      <c r="NIP38" s="249"/>
      <c r="NIQ38" s="249"/>
      <c r="NIR38" s="249"/>
      <c r="NIS38" s="249"/>
      <c r="NIT38" s="249"/>
      <c r="NIU38" s="249"/>
      <c r="NIV38" s="249"/>
      <c r="NIW38" s="249"/>
      <c r="NIX38" s="249"/>
      <c r="NIY38" s="249"/>
      <c r="NJB38" s="248"/>
      <c r="NJD38" s="248"/>
      <c r="NJG38" s="249"/>
      <c r="NJH38" s="249"/>
      <c r="NJI38" s="249"/>
      <c r="NJJ38" s="249"/>
      <c r="NJK38" s="249"/>
      <c r="NJL38" s="249"/>
      <c r="NJM38" s="249"/>
      <c r="NJN38" s="249"/>
      <c r="NJO38" s="249"/>
      <c r="NJP38" s="249"/>
      <c r="NJQ38" s="249"/>
      <c r="NJR38" s="249"/>
      <c r="NJU38" s="248"/>
      <c r="NJW38" s="248"/>
      <c r="NJZ38" s="249"/>
      <c r="NKA38" s="249"/>
      <c r="NKB38" s="249"/>
      <c r="NKC38" s="249"/>
      <c r="NKD38" s="249"/>
      <c r="NKE38" s="249"/>
      <c r="NKF38" s="249"/>
      <c r="NKG38" s="249"/>
      <c r="NKH38" s="249"/>
      <c r="NKI38" s="249"/>
      <c r="NKJ38" s="249"/>
      <c r="NKK38" s="249"/>
      <c r="NKN38" s="248"/>
      <c r="NKP38" s="248"/>
      <c r="NKS38" s="249"/>
      <c r="NKT38" s="249"/>
      <c r="NKU38" s="249"/>
      <c r="NKV38" s="249"/>
      <c r="NKW38" s="249"/>
      <c r="NKX38" s="249"/>
      <c r="NKY38" s="249"/>
      <c r="NKZ38" s="249"/>
      <c r="NLA38" s="249"/>
      <c r="NLB38" s="249"/>
      <c r="NLC38" s="249"/>
      <c r="NLD38" s="249"/>
      <c r="NLG38" s="248"/>
      <c r="NLI38" s="248"/>
      <c r="NLL38" s="249"/>
      <c r="NLM38" s="249"/>
      <c r="NLN38" s="249"/>
      <c r="NLO38" s="249"/>
      <c r="NLP38" s="249"/>
      <c r="NLQ38" s="249"/>
      <c r="NLR38" s="249"/>
      <c r="NLS38" s="249"/>
      <c r="NLT38" s="249"/>
      <c r="NLU38" s="249"/>
      <c r="NLV38" s="249"/>
      <c r="NLW38" s="249"/>
      <c r="NLZ38" s="248"/>
      <c r="NMB38" s="248"/>
      <c r="NME38" s="249"/>
      <c r="NMF38" s="249"/>
      <c r="NMG38" s="249"/>
      <c r="NMH38" s="249"/>
      <c r="NMI38" s="249"/>
      <c r="NMJ38" s="249"/>
      <c r="NMK38" s="249"/>
      <c r="NML38" s="249"/>
      <c r="NMM38" s="249"/>
      <c r="NMN38" s="249"/>
      <c r="NMO38" s="249"/>
      <c r="NMP38" s="249"/>
      <c r="NMS38" s="248"/>
      <c r="NMU38" s="248"/>
      <c r="NMX38" s="249"/>
      <c r="NMY38" s="249"/>
      <c r="NMZ38" s="249"/>
      <c r="NNA38" s="249"/>
      <c r="NNB38" s="249"/>
      <c r="NNC38" s="249"/>
      <c r="NND38" s="249"/>
      <c r="NNE38" s="249"/>
      <c r="NNF38" s="249"/>
      <c r="NNG38" s="249"/>
      <c r="NNH38" s="249"/>
      <c r="NNI38" s="249"/>
      <c r="NNL38" s="248"/>
      <c r="NNN38" s="248"/>
      <c r="NNQ38" s="249"/>
      <c r="NNR38" s="249"/>
      <c r="NNS38" s="249"/>
      <c r="NNT38" s="249"/>
      <c r="NNU38" s="249"/>
      <c r="NNV38" s="249"/>
      <c r="NNW38" s="249"/>
      <c r="NNX38" s="249"/>
      <c r="NNY38" s="249"/>
      <c r="NNZ38" s="249"/>
      <c r="NOA38" s="249"/>
      <c r="NOB38" s="249"/>
      <c r="NOE38" s="248"/>
      <c r="NOG38" s="248"/>
      <c r="NOJ38" s="249"/>
      <c r="NOK38" s="249"/>
      <c r="NOL38" s="249"/>
      <c r="NOM38" s="249"/>
      <c r="NON38" s="249"/>
      <c r="NOO38" s="249"/>
      <c r="NOP38" s="249"/>
      <c r="NOQ38" s="249"/>
      <c r="NOR38" s="249"/>
      <c r="NOS38" s="249"/>
      <c r="NOT38" s="249"/>
      <c r="NOU38" s="249"/>
      <c r="NOX38" s="248"/>
      <c r="NOZ38" s="248"/>
      <c r="NPC38" s="249"/>
      <c r="NPD38" s="249"/>
      <c r="NPE38" s="249"/>
      <c r="NPF38" s="249"/>
      <c r="NPG38" s="249"/>
      <c r="NPH38" s="249"/>
      <c r="NPI38" s="249"/>
      <c r="NPJ38" s="249"/>
      <c r="NPK38" s="249"/>
      <c r="NPL38" s="249"/>
      <c r="NPM38" s="249"/>
      <c r="NPN38" s="249"/>
      <c r="NPQ38" s="248"/>
      <c r="NPS38" s="248"/>
      <c r="NPV38" s="249"/>
      <c r="NPW38" s="249"/>
      <c r="NPX38" s="249"/>
      <c r="NPY38" s="249"/>
      <c r="NPZ38" s="249"/>
      <c r="NQA38" s="249"/>
      <c r="NQB38" s="249"/>
      <c r="NQC38" s="249"/>
      <c r="NQD38" s="249"/>
      <c r="NQE38" s="249"/>
      <c r="NQF38" s="249"/>
      <c r="NQG38" s="249"/>
      <c r="NQJ38" s="248"/>
      <c r="NQL38" s="248"/>
      <c r="NQO38" s="249"/>
      <c r="NQP38" s="249"/>
      <c r="NQQ38" s="249"/>
      <c r="NQR38" s="249"/>
      <c r="NQS38" s="249"/>
      <c r="NQT38" s="249"/>
      <c r="NQU38" s="249"/>
      <c r="NQV38" s="249"/>
      <c r="NQW38" s="249"/>
      <c r="NQX38" s="249"/>
      <c r="NQY38" s="249"/>
      <c r="NQZ38" s="249"/>
      <c r="NRC38" s="248"/>
      <c r="NRE38" s="248"/>
      <c r="NRH38" s="249"/>
      <c r="NRI38" s="249"/>
      <c r="NRJ38" s="249"/>
      <c r="NRK38" s="249"/>
      <c r="NRL38" s="249"/>
      <c r="NRM38" s="249"/>
      <c r="NRN38" s="249"/>
      <c r="NRO38" s="249"/>
      <c r="NRP38" s="249"/>
      <c r="NRQ38" s="249"/>
      <c r="NRR38" s="249"/>
      <c r="NRS38" s="249"/>
      <c r="NRV38" s="248"/>
      <c r="NRX38" s="248"/>
      <c r="NSA38" s="249"/>
      <c r="NSB38" s="249"/>
      <c r="NSC38" s="249"/>
      <c r="NSD38" s="249"/>
      <c r="NSE38" s="249"/>
      <c r="NSF38" s="249"/>
      <c r="NSG38" s="249"/>
      <c r="NSH38" s="249"/>
      <c r="NSI38" s="249"/>
      <c r="NSJ38" s="249"/>
      <c r="NSK38" s="249"/>
      <c r="NSL38" s="249"/>
      <c r="NSO38" s="248"/>
      <c r="NSQ38" s="248"/>
      <c r="NST38" s="249"/>
      <c r="NSU38" s="249"/>
      <c r="NSV38" s="249"/>
      <c r="NSW38" s="249"/>
      <c r="NSX38" s="249"/>
      <c r="NSY38" s="249"/>
      <c r="NSZ38" s="249"/>
      <c r="NTA38" s="249"/>
      <c r="NTB38" s="249"/>
      <c r="NTC38" s="249"/>
      <c r="NTD38" s="249"/>
      <c r="NTE38" s="249"/>
      <c r="NTH38" s="248"/>
      <c r="NTJ38" s="248"/>
      <c r="NTM38" s="249"/>
      <c r="NTN38" s="249"/>
      <c r="NTO38" s="249"/>
      <c r="NTP38" s="249"/>
      <c r="NTQ38" s="249"/>
      <c r="NTR38" s="249"/>
      <c r="NTS38" s="249"/>
      <c r="NTT38" s="249"/>
      <c r="NTU38" s="249"/>
      <c r="NTV38" s="249"/>
      <c r="NTW38" s="249"/>
      <c r="NTX38" s="249"/>
      <c r="NUA38" s="248"/>
      <c r="NUC38" s="248"/>
      <c r="NUF38" s="249"/>
      <c r="NUG38" s="249"/>
      <c r="NUH38" s="249"/>
      <c r="NUI38" s="249"/>
      <c r="NUJ38" s="249"/>
      <c r="NUK38" s="249"/>
      <c r="NUL38" s="249"/>
      <c r="NUM38" s="249"/>
      <c r="NUN38" s="249"/>
      <c r="NUO38" s="249"/>
      <c r="NUP38" s="249"/>
      <c r="NUQ38" s="249"/>
      <c r="NUT38" s="248"/>
      <c r="NUV38" s="248"/>
      <c r="NUY38" s="249"/>
      <c r="NUZ38" s="249"/>
      <c r="NVA38" s="249"/>
      <c r="NVB38" s="249"/>
      <c r="NVC38" s="249"/>
      <c r="NVD38" s="249"/>
      <c r="NVE38" s="249"/>
      <c r="NVF38" s="249"/>
      <c r="NVG38" s="249"/>
      <c r="NVH38" s="249"/>
      <c r="NVI38" s="249"/>
      <c r="NVJ38" s="249"/>
      <c r="NVM38" s="248"/>
      <c r="NVO38" s="248"/>
      <c r="NVR38" s="249"/>
      <c r="NVS38" s="249"/>
      <c r="NVT38" s="249"/>
      <c r="NVU38" s="249"/>
      <c r="NVV38" s="249"/>
      <c r="NVW38" s="249"/>
      <c r="NVX38" s="249"/>
      <c r="NVY38" s="249"/>
      <c r="NVZ38" s="249"/>
      <c r="NWA38" s="249"/>
      <c r="NWB38" s="249"/>
      <c r="NWC38" s="249"/>
      <c r="NWF38" s="248"/>
      <c r="NWH38" s="248"/>
      <c r="NWK38" s="249"/>
      <c r="NWL38" s="249"/>
      <c r="NWM38" s="249"/>
      <c r="NWN38" s="249"/>
      <c r="NWO38" s="249"/>
      <c r="NWP38" s="249"/>
      <c r="NWQ38" s="249"/>
      <c r="NWR38" s="249"/>
      <c r="NWS38" s="249"/>
      <c r="NWT38" s="249"/>
      <c r="NWU38" s="249"/>
      <c r="NWV38" s="249"/>
      <c r="NWY38" s="248"/>
      <c r="NXA38" s="248"/>
      <c r="NXD38" s="249"/>
      <c r="NXE38" s="249"/>
      <c r="NXF38" s="249"/>
      <c r="NXG38" s="249"/>
      <c r="NXH38" s="249"/>
      <c r="NXI38" s="249"/>
      <c r="NXJ38" s="249"/>
      <c r="NXK38" s="249"/>
      <c r="NXL38" s="249"/>
      <c r="NXM38" s="249"/>
      <c r="NXN38" s="249"/>
      <c r="NXO38" s="249"/>
      <c r="NXR38" s="248"/>
      <c r="NXT38" s="248"/>
      <c r="NXW38" s="249"/>
      <c r="NXX38" s="249"/>
      <c r="NXY38" s="249"/>
      <c r="NXZ38" s="249"/>
      <c r="NYA38" s="249"/>
      <c r="NYB38" s="249"/>
      <c r="NYC38" s="249"/>
      <c r="NYD38" s="249"/>
      <c r="NYE38" s="249"/>
      <c r="NYF38" s="249"/>
      <c r="NYG38" s="249"/>
      <c r="NYH38" s="249"/>
      <c r="NYK38" s="248"/>
      <c r="NYM38" s="248"/>
      <c r="NYP38" s="249"/>
      <c r="NYQ38" s="249"/>
      <c r="NYR38" s="249"/>
      <c r="NYS38" s="249"/>
      <c r="NYT38" s="249"/>
      <c r="NYU38" s="249"/>
      <c r="NYV38" s="249"/>
      <c r="NYW38" s="249"/>
      <c r="NYX38" s="249"/>
      <c r="NYY38" s="249"/>
      <c r="NYZ38" s="249"/>
      <c r="NZA38" s="249"/>
      <c r="NZD38" s="248"/>
      <c r="NZF38" s="248"/>
      <c r="NZI38" s="249"/>
      <c r="NZJ38" s="249"/>
      <c r="NZK38" s="249"/>
      <c r="NZL38" s="249"/>
      <c r="NZM38" s="249"/>
      <c r="NZN38" s="249"/>
      <c r="NZO38" s="249"/>
      <c r="NZP38" s="249"/>
      <c r="NZQ38" s="249"/>
      <c r="NZR38" s="249"/>
      <c r="NZS38" s="249"/>
      <c r="NZT38" s="249"/>
      <c r="NZW38" s="248"/>
      <c r="NZY38" s="248"/>
      <c r="OAB38" s="249"/>
      <c r="OAC38" s="249"/>
      <c r="OAD38" s="249"/>
      <c r="OAE38" s="249"/>
      <c r="OAF38" s="249"/>
      <c r="OAG38" s="249"/>
      <c r="OAH38" s="249"/>
      <c r="OAI38" s="249"/>
      <c r="OAJ38" s="249"/>
      <c r="OAK38" s="249"/>
      <c r="OAL38" s="249"/>
      <c r="OAM38" s="249"/>
      <c r="OAP38" s="248"/>
      <c r="OAR38" s="248"/>
      <c r="OAU38" s="249"/>
      <c r="OAV38" s="249"/>
      <c r="OAW38" s="249"/>
      <c r="OAX38" s="249"/>
      <c r="OAY38" s="249"/>
      <c r="OAZ38" s="249"/>
      <c r="OBA38" s="249"/>
      <c r="OBB38" s="249"/>
      <c r="OBC38" s="249"/>
      <c r="OBD38" s="249"/>
      <c r="OBE38" s="249"/>
      <c r="OBF38" s="249"/>
      <c r="OBI38" s="248"/>
      <c r="OBK38" s="248"/>
      <c r="OBN38" s="249"/>
      <c r="OBO38" s="249"/>
      <c r="OBP38" s="249"/>
      <c r="OBQ38" s="249"/>
      <c r="OBR38" s="249"/>
      <c r="OBS38" s="249"/>
      <c r="OBT38" s="249"/>
      <c r="OBU38" s="249"/>
      <c r="OBV38" s="249"/>
      <c r="OBW38" s="249"/>
      <c r="OBX38" s="249"/>
      <c r="OBY38" s="249"/>
      <c r="OCB38" s="248"/>
      <c r="OCD38" s="248"/>
      <c r="OCG38" s="249"/>
      <c r="OCH38" s="249"/>
      <c r="OCI38" s="249"/>
      <c r="OCJ38" s="249"/>
      <c r="OCK38" s="249"/>
      <c r="OCL38" s="249"/>
      <c r="OCM38" s="249"/>
      <c r="OCN38" s="249"/>
      <c r="OCO38" s="249"/>
      <c r="OCP38" s="249"/>
      <c r="OCQ38" s="249"/>
      <c r="OCR38" s="249"/>
      <c r="OCU38" s="248"/>
      <c r="OCW38" s="248"/>
      <c r="OCZ38" s="249"/>
      <c r="ODA38" s="249"/>
      <c r="ODB38" s="249"/>
      <c r="ODC38" s="249"/>
      <c r="ODD38" s="249"/>
      <c r="ODE38" s="249"/>
      <c r="ODF38" s="249"/>
      <c r="ODG38" s="249"/>
      <c r="ODH38" s="249"/>
      <c r="ODI38" s="249"/>
      <c r="ODJ38" s="249"/>
      <c r="ODK38" s="249"/>
      <c r="ODN38" s="248"/>
      <c r="ODP38" s="248"/>
      <c r="ODS38" s="249"/>
      <c r="ODT38" s="249"/>
      <c r="ODU38" s="249"/>
      <c r="ODV38" s="249"/>
      <c r="ODW38" s="249"/>
      <c r="ODX38" s="249"/>
      <c r="ODY38" s="249"/>
      <c r="ODZ38" s="249"/>
      <c r="OEA38" s="249"/>
      <c r="OEB38" s="249"/>
      <c r="OEC38" s="249"/>
      <c r="OED38" s="249"/>
      <c r="OEG38" s="248"/>
      <c r="OEI38" s="248"/>
      <c r="OEL38" s="249"/>
      <c r="OEM38" s="249"/>
      <c r="OEN38" s="249"/>
      <c r="OEO38" s="249"/>
      <c r="OEP38" s="249"/>
      <c r="OEQ38" s="249"/>
      <c r="OER38" s="249"/>
      <c r="OES38" s="249"/>
      <c r="OET38" s="249"/>
      <c r="OEU38" s="249"/>
      <c r="OEV38" s="249"/>
      <c r="OEW38" s="249"/>
      <c r="OEZ38" s="248"/>
      <c r="OFB38" s="248"/>
      <c r="OFE38" s="249"/>
      <c r="OFF38" s="249"/>
      <c r="OFG38" s="249"/>
      <c r="OFH38" s="249"/>
      <c r="OFI38" s="249"/>
      <c r="OFJ38" s="249"/>
      <c r="OFK38" s="249"/>
      <c r="OFL38" s="249"/>
      <c r="OFM38" s="249"/>
      <c r="OFN38" s="249"/>
      <c r="OFO38" s="249"/>
      <c r="OFP38" s="249"/>
      <c r="OFS38" s="248"/>
      <c r="OFU38" s="248"/>
      <c r="OFX38" s="249"/>
      <c r="OFY38" s="249"/>
      <c r="OFZ38" s="249"/>
      <c r="OGA38" s="249"/>
      <c r="OGB38" s="249"/>
      <c r="OGC38" s="249"/>
      <c r="OGD38" s="249"/>
      <c r="OGE38" s="249"/>
      <c r="OGF38" s="249"/>
      <c r="OGG38" s="249"/>
      <c r="OGH38" s="249"/>
      <c r="OGI38" s="249"/>
      <c r="OGL38" s="248"/>
      <c r="OGN38" s="248"/>
      <c r="OGQ38" s="249"/>
      <c r="OGR38" s="249"/>
      <c r="OGS38" s="249"/>
      <c r="OGT38" s="249"/>
      <c r="OGU38" s="249"/>
      <c r="OGV38" s="249"/>
      <c r="OGW38" s="249"/>
      <c r="OGX38" s="249"/>
      <c r="OGY38" s="249"/>
      <c r="OGZ38" s="249"/>
      <c r="OHA38" s="249"/>
      <c r="OHB38" s="249"/>
      <c r="OHE38" s="248"/>
      <c r="OHG38" s="248"/>
      <c r="OHJ38" s="249"/>
      <c r="OHK38" s="249"/>
      <c r="OHL38" s="249"/>
      <c r="OHM38" s="249"/>
      <c r="OHN38" s="249"/>
      <c r="OHO38" s="249"/>
      <c r="OHP38" s="249"/>
      <c r="OHQ38" s="249"/>
      <c r="OHR38" s="249"/>
      <c r="OHS38" s="249"/>
      <c r="OHT38" s="249"/>
      <c r="OHU38" s="249"/>
      <c r="OHX38" s="248"/>
      <c r="OHZ38" s="248"/>
      <c r="OIC38" s="249"/>
      <c r="OID38" s="249"/>
      <c r="OIE38" s="249"/>
      <c r="OIF38" s="249"/>
      <c r="OIG38" s="249"/>
      <c r="OIH38" s="249"/>
      <c r="OII38" s="249"/>
      <c r="OIJ38" s="249"/>
      <c r="OIK38" s="249"/>
      <c r="OIL38" s="249"/>
      <c r="OIM38" s="249"/>
      <c r="OIN38" s="249"/>
      <c r="OIQ38" s="248"/>
      <c r="OIS38" s="248"/>
      <c r="OIV38" s="249"/>
      <c r="OIW38" s="249"/>
      <c r="OIX38" s="249"/>
      <c r="OIY38" s="249"/>
      <c r="OIZ38" s="249"/>
      <c r="OJA38" s="249"/>
      <c r="OJB38" s="249"/>
      <c r="OJC38" s="249"/>
      <c r="OJD38" s="249"/>
      <c r="OJE38" s="249"/>
      <c r="OJF38" s="249"/>
      <c r="OJG38" s="249"/>
      <c r="OJJ38" s="248"/>
      <c r="OJL38" s="248"/>
      <c r="OJO38" s="249"/>
      <c r="OJP38" s="249"/>
      <c r="OJQ38" s="249"/>
      <c r="OJR38" s="249"/>
      <c r="OJS38" s="249"/>
      <c r="OJT38" s="249"/>
      <c r="OJU38" s="249"/>
      <c r="OJV38" s="249"/>
      <c r="OJW38" s="249"/>
      <c r="OJX38" s="249"/>
      <c r="OJY38" s="249"/>
      <c r="OJZ38" s="249"/>
      <c r="OKC38" s="248"/>
      <c r="OKE38" s="248"/>
      <c r="OKH38" s="249"/>
      <c r="OKI38" s="249"/>
      <c r="OKJ38" s="249"/>
      <c r="OKK38" s="249"/>
      <c r="OKL38" s="249"/>
      <c r="OKM38" s="249"/>
      <c r="OKN38" s="249"/>
      <c r="OKO38" s="249"/>
      <c r="OKP38" s="249"/>
      <c r="OKQ38" s="249"/>
      <c r="OKR38" s="249"/>
      <c r="OKS38" s="249"/>
      <c r="OKV38" s="248"/>
      <c r="OKX38" s="248"/>
      <c r="OLA38" s="249"/>
      <c r="OLB38" s="249"/>
      <c r="OLC38" s="249"/>
      <c r="OLD38" s="249"/>
      <c r="OLE38" s="249"/>
      <c r="OLF38" s="249"/>
      <c r="OLG38" s="249"/>
      <c r="OLH38" s="249"/>
      <c r="OLI38" s="249"/>
      <c r="OLJ38" s="249"/>
      <c r="OLK38" s="249"/>
      <c r="OLL38" s="249"/>
      <c r="OLO38" s="248"/>
      <c r="OLQ38" s="248"/>
      <c r="OLT38" s="249"/>
      <c r="OLU38" s="249"/>
      <c r="OLV38" s="249"/>
      <c r="OLW38" s="249"/>
      <c r="OLX38" s="249"/>
      <c r="OLY38" s="249"/>
      <c r="OLZ38" s="249"/>
      <c r="OMA38" s="249"/>
      <c r="OMB38" s="249"/>
      <c r="OMC38" s="249"/>
      <c r="OMD38" s="249"/>
      <c r="OME38" s="249"/>
      <c r="OMH38" s="248"/>
      <c r="OMJ38" s="248"/>
      <c r="OMM38" s="249"/>
      <c r="OMN38" s="249"/>
      <c r="OMO38" s="249"/>
      <c r="OMP38" s="249"/>
      <c r="OMQ38" s="249"/>
      <c r="OMR38" s="249"/>
      <c r="OMS38" s="249"/>
      <c r="OMT38" s="249"/>
      <c r="OMU38" s="249"/>
      <c r="OMV38" s="249"/>
      <c r="OMW38" s="249"/>
      <c r="OMX38" s="249"/>
      <c r="ONA38" s="248"/>
      <c r="ONC38" s="248"/>
      <c r="ONF38" s="249"/>
      <c r="ONG38" s="249"/>
      <c r="ONH38" s="249"/>
      <c r="ONI38" s="249"/>
      <c r="ONJ38" s="249"/>
      <c r="ONK38" s="249"/>
      <c r="ONL38" s="249"/>
      <c r="ONM38" s="249"/>
      <c r="ONN38" s="249"/>
      <c r="ONO38" s="249"/>
      <c r="ONP38" s="249"/>
      <c r="ONQ38" s="249"/>
      <c r="ONT38" s="248"/>
      <c r="ONV38" s="248"/>
      <c r="ONY38" s="249"/>
      <c r="ONZ38" s="249"/>
      <c r="OOA38" s="249"/>
      <c r="OOB38" s="249"/>
      <c r="OOC38" s="249"/>
      <c r="OOD38" s="249"/>
      <c r="OOE38" s="249"/>
      <c r="OOF38" s="249"/>
      <c r="OOG38" s="249"/>
      <c r="OOH38" s="249"/>
      <c r="OOI38" s="249"/>
      <c r="OOJ38" s="249"/>
      <c r="OOM38" s="248"/>
      <c r="OOO38" s="248"/>
      <c r="OOR38" s="249"/>
      <c r="OOS38" s="249"/>
      <c r="OOT38" s="249"/>
      <c r="OOU38" s="249"/>
      <c r="OOV38" s="249"/>
      <c r="OOW38" s="249"/>
      <c r="OOX38" s="249"/>
      <c r="OOY38" s="249"/>
      <c r="OOZ38" s="249"/>
      <c r="OPA38" s="249"/>
      <c r="OPB38" s="249"/>
      <c r="OPC38" s="249"/>
      <c r="OPF38" s="248"/>
      <c r="OPH38" s="248"/>
      <c r="OPK38" s="249"/>
      <c r="OPL38" s="249"/>
      <c r="OPM38" s="249"/>
      <c r="OPN38" s="249"/>
      <c r="OPO38" s="249"/>
      <c r="OPP38" s="249"/>
      <c r="OPQ38" s="249"/>
      <c r="OPR38" s="249"/>
      <c r="OPS38" s="249"/>
      <c r="OPT38" s="249"/>
      <c r="OPU38" s="249"/>
      <c r="OPV38" s="249"/>
      <c r="OPY38" s="248"/>
      <c r="OQA38" s="248"/>
      <c r="OQD38" s="249"/>
      <c r="OQE38" s="249"/>
      <c r="OQF38" s="249"/>
      <c r="OQG38" s="249"/>
      <c r="OQH38" s="249"/>
      <c r="OQI38" s="249"/>
      <c r="OQJ38" s="249"/>
      <c r="OQK38" s="249"/>
      <c r="OQL38" s="249"/>
      <c r="OQM38" s="249"/>
      <c r="OQN38" s="249"/>
      <c r="OQO38" s="249"/>
      <c r="OQR38" s="248"/>
      <c r="OQT38" s="248"/>
      <c r="OQW38" s="249"/>
      <c r="OQX38" s="249"/>
      <c r="OQY38" s="249"/>
      <c r="OQZ38" s="249"/>
      <c r="ORA38" s="249"/>
      <c r="ORB38" s="249"/>
      <c r="ORC38" s="249"/>
      <c r="ORD38" s="249"/>
      <c r="ORE38" s="249"/>
      <c r="ORF38" s="249"/>
      <c r="ORG38" s="249"/>
      <c r="ORH38" s="249"/>
      <c r="ORK38" s="248"/>
      <c r="ORM38" s="248"/>
      <c r="ORP38" s="249"/>
      <c r="ORQ38" s="249"/>
      <c r="ORR38" s="249"/>
      <c r="ORS38" s="249"/>
      <c r="ORT38" s="249"/>
      <c r="ORU38" s="249"/>
      <c r="ORV38" s="249"/>
      <c r="ORW38" s="249"/>
      <c r="ORX38" s="249"/>
      <c r="ORY38" s="249"/>
      <c r="ORZ38" s="249"/>
      <c r="OSA38" s="249"/>
      <c r="OSD38" s="248"/>
      <c r="OSF38" s="248"/>
      <c r="OSI38" s="249"/>
      <c r="OSJ38" s="249"/>
      <c r="OSK38" s="249"/>
      <c r="OSL38" s="249"/>
      <c r="OSM38" s="249"/>
      <c r="OSN38" s="249"/>
      <c r="OSO38" s="249"/>
      <c r="OSP38" s="249"/>
      <c r="OSQ38" s="249"/>
      <c r="OSR38" s="249"/>
      <c r="OSS38" s="249"/>
      <c r="OST38" s="249"/>
      <c r="OSW38" s="248"/>
      <c r="OSY38" s="248"/>
      <c r="OTB38" s="249"/>
      <c r="OTC38" s="249"/>
      <c r="OTD38" s="249"/>
      <c r="OTE38" s="249"/>
      <c r="OTF38" s="249"/>
      <c r="OTG38" s="249"/>
      <c r="OTH38" s="249"/>
      <c r="OTI38" s="249"/>
      <c r="OTJ38" s="249"/>
      <c r="OTK38" s="249"/>
      <c r="OTL38" s="249"/>
      <c r="OTM38" s="249"/>
      <c r="OTP38" s="248"/>
      <c r="OTR38" s="248"/>
      <c r="OTU38" s="249"/>
      <c r="OTV38" s="249"/>
      <c r="OTW38" s="249"/>
      <c r="OTX38" s="249"/>
      <c r="OTY38" s="249"/>
      <c r="OTZ38" s="249"/>
      <c r="OUA38" s="249"/>
      <c r="OUB38" s="249"/>
      <c r="OUC38" s="249"/>
      <c r="OUD38" s="249"/>
      <c r="OUE38" s="249"/>
      <c r="OUF38" s="249"/>
      <c r="OUI38" s="248"/>
      <c r="OUK38" s="248"/>
      <c r="OUN38" s="249"/>
      <c r="OUO38" s="249"/>
      <c r="OUP38" s="249"/>
      <c r="OUQ38" s="249"/>
      <c r="OUR38" s="249"/>
      <c r="OUS38" s="249"/>
      <c r="OUT38" s="249"/>
      <c r="OUU38" s="249"/>
      <c r="OUV38" s="249"/>
      <c r="OUW38" s="249"/>
      <c r="OUX38" s="249"/>
      <c r="OUY38" s="249"/>
      <c r="OVB38" s="248"/>
      <c r="OVD38" s="248"/>
      <c r="OVG38" s="249"/>
      <c r="OVH38" s="249"/>
      <c r="OVI38" s="249"/>
      <c r="OVJ38" s="249"/>
      <c r="OVK38" s="249"/>
      <c r="OVL38" s="249"/>
      <c r="OVM38" s="249"/>
      <c r="OVN38" s="249"/>
      <c r="OVO38" s="249"/>
      <c r="OVP38" s="249"/>
      <c r="OVQ38" s="249"/>
      <c r="OVR38" s="249"/>
      <c r="OVU38" s="248"/>
      <c r="OVW38" s="248"/>
      <c r="OVZ38" s="249"/>
      <c r="OWA38" s="249"/>
      <c r="OWB38" s="249"/>
      <c r="OWC38" s="249"/>
      <c r="OWD38" s="249"/>
      <c r="OWE38" s="249"/>
      <c r="OWF38" s="249"/>
      <c r="OWG38" s="249"/>
      <c r="OWH38" s="249"/>
      <c r="OWI38" s="249"/>
      <c r="OWJ38" s="249"/>
      <c r="OWK38" s="249"/>
      <c r="OWN38" s="248"/>
      <c r="OWP38" s="248"/>
      <c r="OWS38" s="249"/>
      <c r="OWT38" s="249"/>
      <c r="OWU38" s="249"/>
      <c r="OWV38" s="249"/>
      <c r="OWW38" s="249"/>
      <c r="OWX38" s="249"/>
      <c r="OWY38" s="249"/>
      <c r="OWZ38" s="249"/>
      <c r="OXA38" s="249"/>
      <c r="OXB38" s="249"/>
      <c r="OXC38" s="249"/>
      <c r="OXD38" s="249"/>
      <c r="OXG38" s="248"/>
      <c r="OXI38" s="248"/>
      <c r="OXL38" s="249"/>
      <c r="OXM38" s="249"/>
      <c r="OXN38" s="249"/>
      <c r="OXO38" s="249"/>
      <c r="OXP38" s="249"/>
      <c r="OXQ38" s="249"/>
      <c r="OXR38" s="249"/>
      <c r="OXS38" s="249"/>
      <c r="OXT38" s="249"/>
      <c r="OXU38" s="249"/>
      <c r="OXV38" s="249"/>
      <c r="OXW38" s="249"/>
      <c r="OXZ38" s="248"/>
      <c r="OYB38" s="248"/>
      <c r="OYE38" s="249"/>
      <c r="OYF38" s="249"/>
      <c r="OYG38" s="249"/>
      <c r="OYH38" s="249"/>
      <c r="OYI38" s="249"/>
      <c r="OYJ38" s="249"/>
      <c r="OYK38" s="249"/>
      <c r="OYL38" s="249"/>
      <c r="OYM38" s="249"/>
      <c r="OYN38" s="249"/>
      <c r="OYO38" s="249"/>
      <c r="OYP38" s="249"/>
      <c r="OYS38" s="248"/>
      <c r="OYU38" s="248"/>
      <c r="OYX38" s="249"/>
      <c r="OYY38" s="249"/>
      <c r="OYZ38" s="249"/>
      <c r="OZA38" s="249"/>
      <c r="OZB38" s="249"/>
      <c r="OZC38" s="249"/>
      <c r="OZD38" s="249"/>
      <c r="OZE38" s="249"/>
      <c r="OZF38" s="249"/>
      <c r="OZG38" s="249"/>
      <c r="OZH38" s="249"/>
      <c r="OZI38" s="249"/>
      <c r="OZL38" s="248"/>
      <c r="OZN38" s="248"/>
      <c r="OZQ38" s="249"/>
      <c r="OZR38" s="249"/>
      <c r="OZS38" s="249"/>
      <c r="OZT38" s="249"/>
      <c r="OZU38" s="249"/>
      <c r="OZV38" s="249"/>
      <c r="OZW38" s="249"/>
      <c r="OZX38" s="249"/>
      <c r="OZY38" s="249"/>
      <c r="OZZ38" s="249"/>
      <c r="PAA38" s="249"/>
      <c r="PAB38" s="249"/>
      <c r="PAE38" s="248"/>
      <c r="PAG38" s="248"/>
      <c r="PAJ38" s="249"/>
      <c r="PAK38" s="249"/>
      <c r="PAL38" s="249"/>
      <c r="PAM38" s="249"/>
      <c r="PAN38" s="249"/>
      <c r="PAO38" s="249"/>
      <c r="PAP38" s="249"/>
      <c r="PAQ38" s="249"/>
      <c r="PAR38" s="249"/>
      <c r="PAS38" s="249"/>
      <c r="PAT38" s="249"/>
      <c r="PAU38" s="249"/>
      <c r="PAX38" s="248"/>
      <c r="PAZ38" s="248"/>
      <c r="PBC38" s="249"/>
      <c r="PBD38" s="249"/>
      <c r="PBE38" s="249"/>
      <c r="PBF38" s="249"/>
      <c r="PBG38" s="249"/>
      <c r="PBH38" s="249"/>
      <c r="PBI38" s="249"/>
      <c r="PBJ38" s="249"/>
      <c r="PBK38" s="249"/>
      <c r="PBL38" s="249"/>
      <c r="PBM38" s="249"/>
      <c r="PBN38" s="249"/>
      <c r="PBQ38" s="248"/>
      <c r="PBS38" s="248"/>
      <c r="PBV38" s="249"/>
      <c r="PBW38" s="249"/>
      <c r="PBX38" s="249"/>
      <c r="PBY38" s="249"/>
      <c r="PBZ38" s="249"/>
      <c r="PCA38" s="249"/>
      <c r="PCB38" s="249"/>
      <c r="PCC38" s="249"/>
      <c r="PCD38" s="249"/>
      <c r="PCE38" s="249"/>
      <c r="PCF38" s="249"/>
      <c r="PCG38" s="249"/>
      <c r="PCJ38" s="248"/>
      <c r="PCL38" s="248"/>
      <c r="PCO38" s="249"/>
      <c r="PCP38" s="249"/>
      <c r="PCQ38" s="249"/>
      <c r="PCR38" s="249"/>
      <c r="PCS38" s="249"/>
      <c r="PCT38" s="249"/>
      <c r="PCU38" s="249"/>
      <c r="PCV38" s="249"/>
      <c r="PCW38" s="249"/>
      <c r="PCX38" s="249"/>
      <c r="PCY38" s="249"/>
      <c r="PCZ38" s="249"/>
      <c r="PDC38" s="248"/>
      <c r="PDE38" s="248"/>
      <c r="PDH38" s="249"/>
      <c r="PDI38" s="249"/>
      <c r="PDJ38" s="249"/>
      <c r="PDK38" s="249"/>
      <c r="PDL38" s="249"/>
      <c r="PDM38" s="249"/>
      <c r="PDN38" s="249"/>
      <c r="PDO38" s="249"/>
      <c r="PDP38" s="249"/>
      <c r="PDQ38" s="249"/>
      <c r="PDR38" s="249"/>
      <c r="PDS38" s="249"/>
      <c r="PDV38" s="248"/>
      <c r="PDX38" s="248"/>
      <c r="PEA38" s="249"/>
      <c r="PEB38" s="249"/>
      <c r="PEC38" s="249"/>
      <c r="PED38" s="249"/>
      <c r="PEE38" s="249"/>
      <c r="PEF38" s="249"/>
      <c r="PEG38" s="249"/>
      <c r="PEH38" s="249"/>
      <c r="PEI38" s="249"/>
      <c r="PEJ38" s="249"/>
      <c r="PEK38" s="249"/>
      <c r="PEL38" s="249"/>
      <c r="PEO38" s="248"/>
      <c r="PEQ38" s="248"/>
      <c r="PET38" s="249"/>
      <c r="PEU38" s="249"/>
      <c r="PEV38" s="249"/>
      <c r="PEW38" s="249"/>
      <c r="PEX38" s="249"/>
      <c r="PEY38" s="249"/>
      <c r="PEZ38" s="249"/>
      <c r="PFA38" s="249"/>
      <c r="PFB38" s="249"/>
      <c r="PFC38" s="249"/>
      <c r="PFD38" s="249"/>
      <c r="PFE38" s="249"/>
      <c r="PFH38" s="248"/>
      <c r="PFJ38" s="248"/>
      <c r="PFM38" s="249"/>
      <c r="PFN38" s="249"/>
      <c r="PFO38" s="249"/>
      <c r="PFP38" s="249"/>
      <c r="PFQ38" s="249"/>
      <c r="PFR38" s="249"/>
      <c r="PFS38" s="249"/>
      <c r="PFT38" s="249"/>
      <c r="PFU38" s="249"/>
      <c r="PFV38" s="249"/>
      <c r="PFW38" s="249"/>
      <c r="PFX38" s="249"/>
      <c r="PGA38" s="248"/>
      <c r="PGC38" s="248"/>
      <c r="PGF38" s="249"/>
      <c r="PGG38" s="249"/>
      <c r="PGH38" s="249"/>
      <c r="PGI38" s="249"/>
      <c r="PGJ38" s="249"/>
      <c r="PGK38" s="249"/>
      <c r="PGL38" s="249"/>
      <c r="PGM38" s="249"/>
      <c r="PGN38" s="249"/>
      <c r="PGO38" s="249"/>
      <c r="PGP38" s="249"/>
      <c r="PGQ38" s="249"/>
      <c r="PGT38" s="248"/>
      <c r="PGV38" s="248"/>
      <c r="PGY38" s="249"/>
      <c r="PGZ38" s="249"/>
      <c r="PHA38" s="249"/>
      <c r="PHB38" s="249"/>
      <c r="PHC38" s="249"/>
      <c r="PHD38" s="249"/>
      <c r="PHE38" s="249"/>
      <c r="PHF38" s="249"/>
      <c r="PHG38" s="249"/>
      <c r="PHH38" s="249"/>
      <c r="PHI38" s="249"/>
      <c r="PHJ38" s="249"/>
      <c r="PHM38" s="248"/>
      <c r="PHO38" s="248"/>
      <c r="PHR38" s="249"/>
      <c r="PHS38" s="249"/>
      <c r="PHT38" s="249"/>
      <c r="PHU38" s="249"/>
      <c r="PHV38" s="249"/>
      <c r="PHW38" s="249"/>
      <c r="PHX38" s="249"/>
      <c r="PHY38" s="249"/>
      <c r="PHZ38" s="249"/>
      <c r="PIA38" s="249"/>
      <c r="PIB38" s="249"/>
      <c r="PIC38" s="249"/>
      <c r="PIF38" s="248"/>
      <c r="PIH38" s="248"/>
      <c r="PIK38" s="249"/>
      <c r="PIL38" s="249"/>
      <c r="PIM38" s="249"/>
      <c r="PIN38" s="249"/>
      <c r="PIO38" s="249"/>
      <c r="PIP38" s="249"/>
      <c r="PIQ38" s="249"/>
      <c r="PIR38" s="249"/>
      <c r="PIS38" s="249"/>
      <c r="PIT38" s="249"/>
      <c r="PIU38" s="249"/>
      <c r="PIV38" s="249"/>
      <c r="PIY38" s="248"/>
      <c r="PJA38" s="248"/>
      <c r="PJD38" s="249"/>
      <c r="PJE38" s="249"/>
      <c r="PJF38" s="249"/>
      <c r="PJG38" s="249"/>
      <c r="PJH38" s="249"/>
      <c r="PJI38" s="249"/>
      <c r="PJJ38" s="249"/>
      <c r="PJK38" s="249"/>
      <c r="PJL38" s="249"/>
      <c r="PJM38" s="249"/>
      <c r="PJN38" s="249"/>
      <c r="PJO38" s="249"/>
      <c r="PJR38" s="248"/>
      <c r="PJT38" s="248"/>
      <c r="PJW38" s="249"/>
      <c r="PJX38" s="249"/>
      <c r="PJY38" s="249"/>
      <c r="PJZ38" s="249"/>
      <c r="PKA38" s="249"/>
      <c r="PKB38" s="249"/>
      <c r="PKC38" s="249"/>
      <c r="PKD38" s="249"/>
      <c r="PKE38" s="249"/>
      <c r="PKF38" s="249"/>
      <c r="PKG38" s="249"/>
      <c r="PKH38" s="249"/>
      <c r="PKK38" s="248"/>
      <c r="PKM38" s="248"/>
      <c r="PKP38" s="249"/>
      <c r="PKQ38" s="249"/>
      <c r="PKR38" s="249"/>
      <c r="PKS38" s="249"/>
      <c r="PKT38" s="249"/>
      <c r="PKU38" s="249"/>
      <c r="PKV38" s="249"/>
      <c r="PKW38" s="249"/>
      <c r="PKX38" s="249"/>
      <c r="PKY38" s="249"/>
      <c r="PKZ38" s="249"/>
      <c r="PLA38" s="249"/>
      <c r="PLD38" s="248"/>
      <c r="PLF38" s="248"/>
      <c r="PLI38" s="249"/>
      <c r="PLJ38" s="249"/>
      <c r="PLK38" s="249"/>
      <c r="PLL38" s="249"/>
      <c r="PLM38" s="249"/>
      <c r="PLN38" s="249"/>
      <c r="PLO38" s="249"/>
      <c r="PLP38" s="249"/>
      <c r="PLQ38" s="249"/>
      <c r="PLR38" s="249"/>
      <c r="PLS38" s="249"/>
      <c r="PLT38" s="249"/>
      <c r="PLW38" s="248"/>
      <c r="PLY38" s="248"/>
      <c r="PMB38" s="249"/>
      <c r="PMC38" s="249"/>
      <c r="PMD38" s="249"/>
      <c r="PME38" s="249"/>
      <c r="PMF38" s="249"/>
      <c r="PMG38" s="249"/>
      <c r="PMH38" s="249"/>
      <c r="PMI38" s="249"/>
      <c r="PMJ38" s="249"/>
      <c r="PMK38" s="249"/>
      <c r="PML38" s="249"/>
      <c r="PMM38" s="249"/>
      <c r="PMP38" s="248"/>
      <c r="PMR38" s="248"/>
      <c r="PMU38" s="249"/>
      <c r="PMV38" s="249"/>
      <c r="PMW38" s="249"/>
      <c r="PMX38" s="249"/>
      <c r="PMY38" s="249"/>
      <c r="PMZ38" s="249"/>
      <c r="PNA38" s="249"/>
      <c r="PNB38" s="249"/>
      <c r="PNC38" s="249"/>
      <c r="PND38" s="249"/>
      <c r="PNE38" s="249"/>
      <c r="PNF38" s="249"/>
      <c r="PNI38" s="248"/>
      <c r="PNK38" s="248"/>
      <c r="PNN38" s="249"/>
      <c r="PNO38" s="249"/>
      <c r="PNP38" s="249"/>
      <c r="PNQ38" s="249"/>
      <c r="PNR38" s="249"/>
      <c r="PNS38" s="249"/>
      <c r="PNT38" s="249"/>
      <c r="PNU38" s="249"/>
      <c r="PNV38" s="249"/>
      <c r="PNW38" s="249"/>
      <c r="PNX38" s="249"/>
      <c r="PNY38" s="249"/>
      <c r="POB38" s="248"/>
      <c r="POD38" s="248"/>
      <c r="POG38" s="249"/>
      <c r="POH38" s="249"/>
      <c r="POI38" s="249"/>
      <c r="POJ38" s="249"/>
      <c r="POK38" s="249"/>
      <c r="POL38" s="249"/>
      <c r="POM38" s="249"/>
      <c r="PON38" s="249"/>
      <c r="POO38" s="249"/>
      <c r="POP38" s="249"/>
      <c r="POQ38" s="249"/>
      <c r="POR38" s="249"/>
      <c r="POU38" s="248"/>
      <c r="POW38" s="248"/>
      <c r="POZ38" s="249"/>
      <c r="PPA38" s="249"/>
      <c r="PPB38" s="249"/>
      <c r="PPC38" s="249"/>
      <c r="PPD38" s="249"/>
      <c r="PPE38" s="249"/>
      <c r="PPF38" s="249"/>
      <c r="PPG38" s="249"/>
      <c r="PPH38" s="249"/>
      <c r="PPI38" s="249"/>
      <c r="PPJ38" s="249"/>
      <c r="PPK38" s="249"/>
      <c r="PPN38" s="248"/>
      <c r="PPP38" s="248"/>
      <c r="PPS38" s="249"/>
      <c r="PPT38" s="249"/>
      <c r="PPU38" s="249"/>
      <c r="PPV38" s="249"/>
      <c r="PPW38" s="249"/>
      <c r="PPX38" s="249"/>
      <c r="PPY38" s="249"/>
      <c r="PPZ38" s="249"/>
      <c r="PQA38" s="249"/>
      <c r="PQB38" s="249"/>
      <c r="PQC38" s="249"/>
      <c r="PQD38" s="249"/>
      <c r="PQG38" s="248"/>
      <c r="PQI38" s="248"/>
      <c r="PQL38" s="249"/>
      <c r="PQM38" s="249"/>
      <c r="PQN38" s="249"/>
      <c r="PQO38" s="249"/>
      <c r="PQP38" s="249"/>
      <c r="PQQ38" s="249"/>
      <c r="PQR38" s="249"/>
      <c r="PQS38" s="249"/>
      <c r="PQT38" s="249"/>
      <c r="PQU38" s="249"/>
      <c r="PQV38" s="249"/>
      <c r="PQW38" s="249"/>
      <c r="PQZ38" s="248"/>
      <c r="PRB38" s="248"/>
      <c r="PRE38" s="249"/>
      <c r="PRF38" s="249"/>
      <c r="PRG38" s="249"/>
      <c r="PRH38" s="249"/>
      <c r="PRI38" s="249"/>
      <c r="PRJ38" s="249"/>
      <c r="PRK38" s="249"/>
      <c r="PRL38" s="249"/>
      <c r="PRM38" s="249"/>
      <c r="PRN38" s="249"/>
      <c r="PRO38" s="249"/>
      <c r="PRP38" s="249"/>
      <c r="PRS38" s="248"/>
      <c r="PRU38" s="248"/>
      <c r="PRX38" s="249"/>
      <c r="PRY38" s="249"/>
      <c r="PRZ38" s="249"/>
      <c r="PSA38" s="249"/>
      <c r="PSB38" s="249"/>
      <c r="PSC38" s="249"/>
      <c r="PSD38" s="249"/>
      <c r="PSE38" s="249"/>
      <c r="PSF38" s="249"/>
      <c r="PSG38" s="249"/>
      <c r="PSH38" s="249"/>
      <c r="PSI38" s="249"/>
      <c r="PSL38" s="248"/>
      <c r="PSN38" s="248"/>
      <c r="PSQ38" s="249"/>
      <c r="PSR38" s="249"/>
      <c r="PSS38" s="249"/>
      <c r="PST38" s="249"/>
      <c r="PSU38" s="249"/>
      <c r="PSV38" s="249"/>
      <c r="PSW38" s="249"/>
      <c r="PSX38" s="249"/>
      <c r="PSY38" s="249"/>
      <c r="PSZ38" s="249"/>
      <c r="PTA38" s="249"/>
      <c r="PTB38" s="249"/>
      <c r="PTE38" s="248"/>
      <c r="PTG38" s="248"/>
      <c r="PTJ38" s="249"/>
      <c r="PTK38" s="249"/>
      <c r="PTL38" s="249"/>
      <c r="PTM38" s="249"/>
      <c r="PTN38" s="249"/>
      <c r="PTO38" s="249"/>
      <c r="PTP38" s="249"/>
      <c r="PTQ38" s="249"/>
      <c r="PTR38" s="249"/>
      <c r="PTS38" s="249"/>
      <c r="PTT38" s="249"/>
      <c r="PTU38" s="249"/>
      <c r="PTX38" s="248"/>
      <c r="PTZ38" s="248"/>
      <c r="PUC38" s="249"/>
      <c r="PUD38" s="249"/>
      <c r="PUE38" s="249"/>
      <c r="PUF38" s="249"/>
      <c r="PUG38" s="249"/>
      <c r="PUH38" s="249"/>
      <c r="PUI38" s="249"/>
      <c r="PUJ38" s="249"/>
      <c r="PUK38" s="249"/>
      <c r="PUL38" s="249"/>
      <c r="PUM38" s="249"/>
      <c r="PUN38" s="249"/>
      <c r="PUQ38" s="248"/>
      <c r="PUS38" s="248"/>
      <c r="PUV38" s="249"/>
      <c r="PUW38" s="249"/>
      <c r="PUX38" s="249"/>
      <c r="PUY38" s="249"/>
      <c r="PUZ38" s="249"/>
      <c r="PVA38" s="249"/>
      <c r="PVB38" s="249"/>
      <c r="PVC38" s="249"/>
      <c r="PVD38" s="249"/>
      <c r="PVE38" s="249"/>
      <c r="PVF38" s="249"/>
      <c r="PVG38" s="249"/>
      <c r="PVJ38" s="248"/>
      <c r="PVL38" s="248"/>
      <c r="PVO38" s="249"/>
      <c r="PVP38" s="249"/>
      <c r="PVQ38" s="249"/>
      <c r="PVR38" s="249"/>
      <c r="PVS38" s="249"/>
      <c r="PVT38" s="249"/>
      <c r="PVU38" s="249"/>
      <c r="PVV38" s="249"/>
      <c r="PVW38" s="249"/>
      <c r="PVX38" s="249"/>
      <c r="PVY38" s="249"/>
      <c r="PVZ38" s="249"/>
      <c r="PWC38" s="248"/>
      <c r="PWE38" s="248"/>
      <c r="PWH38" s="249"/>
      <c r="PWI38" s="249"/>
      <c r="PWJ38" s="249"/>
      <c r="PWK38" s="249"/>
      <c r="PWL38" s="249"/>
      <c r="PWM38" s="249"/>
      <c r="PWN38" s="249"/>
      <c r="PWO38" s="249"/>
      <c r="PWP38" s="249"/>
      <c r="PWQ38" s="249"/>
      <c r="PWR38" s="249"/>
      <c r="PWS38" s="249"/>
      <c r="PWV38" s="248"/>
      <c r="PWX38" s="248"/>
      <c r="PXA38" s="249"/>
      <c r="PXB38" s="249"/>
      <c r="PXC38" s="249"/>
      <c r="PXD38" s="249"/>
      <c r="PXE38" s="249"/>
      <c r="PXF38" s="249"/>
      <c r="PXG38" s="249"/>
      <c r="PXH38" s="249"/>
      <c r="PXI38" s="249"/>
      <c r="PXJ38" s="249"/>
      <c r="PXK38" s="249"/>
      <c r="PXL38" s="249"/>
      <c r="PXO38" s="248"/>
      <c r="PXQ38" s="248"/>
      <c r="PXT38" s="249"/>
      <c r="PXU38" s="249"/>
      <c r="PXV38" s="249"/>
      <c r="PXW38" s="249"/>
      <c r="PXX38" s="249"/>
      <c r="PXY38" s="249"/>
      <c r="PXZ38" s="249"/>
      <c r="PYA38" s="249"/>
      <c r="PYB38" s="249"/>
      <c r="PYC38" s="249"/>
      <c r="PYD38" s="249"/>
      <c r="PYE38" s="249"/>
      <c r="PYH38" s="248"/>
      <c r="PYJ38" s="248"/>
      <c r="PYM38" s="249"/>
      <c r="PYN38" s="249"/>
      <c r="PYO38" s="249"/>
      <c r="PYP38" s="249"/>
      <c r="PYQ38" s="249"/>
      <c r="PYR38" s="249"/>
      <c r="PYS38" s="249"/>
      <c r="PYT38" s="249"/>
      <c r="PYU38" s="249"/>
      <c r="PYV38" s="249"/>
      <c r="PYW38" s="249"/>
      <c r="PYX38" s="249"/>
      <c r="PZA38" s="248"/>
      <c r="PZC38" s="248"/>
      <c r="PZF38" s="249"/>
      <c r="PZG38" s="249"/>
      <c r="PZH38" s="249"/>
      <c r="PZI38" s="249"/>
      <c r="PZJ38" s="249"/>
      <c r="PZK38" s="249"/>
      <c r="PZL38" s="249"/>
      <c r="PZM38" s="249"/>
      <c r="PZN38" s="249"/>
      <c r="PZO38" s="249"/>
      <c r="PZP38" s="249"/>
      <c r="PZQ38" s="249"/>
      <c r="PZT38" s="248"/>
      <c r="PZV38" s="248"/>
      <c r="PZY38" s="249"/>
      <c r="PZZ38" s="249"/>
      <c r="QAA38" s="249"/>
      <c r="QAB38" s="249"/>
      <c r="QAC38" s="249"/>
      <c r="QAD38" s="249"/>
      <c r="QAE38" s="249"/>
      <c r="QAF38" s="249"/>
      <c r="QAG38" s="249"/>
      <c r="QAH38" s="249"/>
      <c r="QAI38" s="249"/>
      <c r="QAJ38" s="249"/>
      <c r="QAM38" s="248"/>
      <c r="QAO38" s="248"/>
      <c r="QAR38" s="249"/>
      <c r="QAS38" s="249"/>
      <c r="QAT38" s="249"/>
      <c r="QAU38" s="249"/>
      <c r="QAV38" s="249"/>
      <c r="QAW38" s="249"/>
      <c r="QAX38" s="249"/>
      <c r="QAY38" s="249"/>
      <c r="QAZ38" s="249"/>
      <c r="QBA38" s="249"/>
      <c r="QBB38" s="249"/>
      <c r="QBC38" s="249"/>
      <c r="QBF38" s="248"/>
      <c r="QBH38" s="248"/>
      <c r="QBK38" s="249"/>
      <c r="QBL38" s="249"/>
      <c r="QBM38" s="249"/>
      <c r="QBN38" s="249"/>
      <c r="QBO38" s="249"/>
      <c r="QBP38" s="249"/>
      <c r="QBQ38" s="249"/>
      <c r="QBR38" s="249"/>
      <c r="QBS38" s="249"/>
      <c r="QBT38" s="249"/>
      <c r="QBU38" s="249"/>
      <c r="QBV38" s="249"/>
      <c r="QBY38" s="248"/>
      <c r="QCA38" s="248"/>
      <c r="QCD38" s="249"/>
      <c r="QCE38" s="249"/>
      <c r="QCF38" s="249"/>
      <c r="QCG38" s="249"/>
      <c r="QCH38" s="249"/>
      <c r="QCI38" s="249"/>
      <c r="QCJ38" s="249"/>
      <c r="QCK38" s="249"/>
      <c r="QCL38" s="249"/>
      <c r="QCM38" s="249"/>
      <c r="QCN38" s="249"/>
      <c r="QCO38" s="249"/>
      <c r="QCR38" s="248"/>
      <c r="QCT38" s="248"/>
      <c r="QCW38" s="249"/>
      <c r="QCX38" s="249"/>
      <c r="QCY38" s="249"/>
      <c r="QCZ38" s="249"/>
      <c r="QDA38" s="249"/>
      <c r="QDB38" s="249"/>
      <c r="QDC38" s="249"/>
      <c r="QDD38" s="249"/>
      <c r="QDE38" s="249"/>
      <c r="QDF38" s="249"/>
      <c r="QDG38" s="249"/>
      <c r="QDH38" s="249"/>
      <c r="QDK38" s="248"/>
      <c r="QDM38" s="248"/>
      <c r="QDP38" s="249"/>
      <c r="QDQ38" s="249"/>
      <c r="QDR38" s="249"/>
      <c r="QDS38" s="249"/>
      <c r="QDT38" s="249"/>
      <c r="QDU38" s="249"/>
      <c r="QDV38" s="249"/>
      <c r="QDW38" s="249"/>
      <c r="QDX38" s="249"/>
      <c r="QDY38" s="249"/>
      <c r="QDZ38" s="249"/>
      <c r="QEA38" s="249"/>
      <c r="QED38" s="248"/>
      <c r="QEF38" s="248"/>
      <c r="QEI38" s="249"/>
      <c r="QEJ38" s="249"/>
      <c r="QEK38" s="249"/>
      <c r="QEL38" s="249"/>
      <c r="QEM38" s="249"/>
      <c r="QEN38" s="249"/>
      <c r="QEO38" s="249"/>
      <c r="QEP38" s="249"/>
      <c r="QEQ38" s="249"/>
      <c r="QER38" s="249"/>
      <c r="QES38" s="249"/>
      <c r="QET38" s="249"/>
      <c r="QEW38" s="248"/>
      <c r="QEY38" s="248"/>
      <c r="QFB38" s="249"/>
      <c r="QFC38" s="249"/>
      <c r="QFD38" s="249"/>
      <c r="QFE38" s="249"/>
      <c r="QFF38" s="249"/>
      <c r="QFG38" s="249"/>
      <c r="QFH38" s="249"/>
      <c r="QFI38" s="249"/>
      <c r="QFJ38" s="249"/>
      <c r="QFK38" s="249"/>
      <c r="QFL38" s="249"/>
      <c r="QFM38" s="249"/>
      <c r="QFP38" s="248"/>
      <c r="QFR38" s="248"/>
      <c r="QFU38" s="249"/>
      <c r="QFV38" s="249"/>
      <c r="QFW38" s="249"/>
      <c r="QFX38" s="249"/>
      <c r="QFY38" s="249"/>
      <c r="QFZ38" s="249"/>
      <c r="QGA38" s="249"/>
      <c r="QGB38" s="249"/>
      <c r="QGC38" s="249"/>
      <c r="QGD38" s="249"/>
      <c r="QGE38" s="249"/>
      <c r="QGF38" s="249"/>
      <c r="QGI38" s="248"/>
      <c r="QGK38" s="248"/>
      <c r="QGN38" s="249"/>
      <c r="QGO38" s="249"/>
      <c r="QGP38" s="249"/>
      <c r="QGQ38" s="249"/>
      <c r="QGR38" s="249"/>
      <c r="QGS38" s="249"/>
      <c r="QGT38" s="249"/>
      <c r="QGU38" s="249"/>
      <c r="QGV38" s="249"/>
      <c r="QGW38" s="249"/>
      <c r="QGX38" s="249"/>
      <c r="QGY38" s="249"/>
      <c r="QHB38" s="248"/>
      <c r="QHD38" s="248"/>
      <c r="QHG38" s="249"/>
      <c r="QHH38" s="249"/>
      <c r="QHI38" s="249"/>
      <c r="QHJ38" s="249"/>
      <c r="QHK38" s="249"/>
      <c r="QHL38" s="249"/>
      <c r="QHM38" s="249"/>
      <c r="QHN38" s="249"/>
      <c r="QHO38" s="249"/>
      <c r="QHP38" s="249"/>
      <c r="QHQ38" s="249"/>
      <c r="QHR38" s="249"/>
      <c r="QHU38" s="248"/>
      <c r="QHW38" s="248"/>
      <c r="QHZ38" s="249"/>
      <c r="QIA38" s="249"/>
      <c r="QIB38" s="249"/>
      <c r="QIC38" s="249"/>
      <c r="QID38" s="249"/>
      <c r="QIE38" s="249"/>
      <c r="QIF38" s="249"/>
      <c r="QIG38" s="249"/>
      <c r="QIH38" s="249"/>
      <c r="QII38" s="249"/>
      <c r="QIJ38" s="249"/>
      <c r="QIK38" s="249"/>
      <c r="QIN38" s="248"/>
      <c r="QIP38" s="248"/>
      <c r="QIS38" s="249"/>
      <c r="QIT38" s="249"/>
      <c r="QIU38" s="249"/>
      <c r="QIV38" s="249"/>
      <c r="QIW38" s="249"/>
      <c r="QIX38" s="249"/>
      <c r="QIY38" s="249"/>
      <c r="QIZ38" s="249"/>
      <c r="QJA38" s="249"/>
      <c r="QJB38" s="249"/>
      <c r="QJC38" s="249"/>
      <c r="QJD38" s="249"/>
      <c r="QJG38" s="248"/>
      <c r="QJI38" s="248"/>
      <c r="QJL38" s="249"/>
      <c r="QJM38" s="249"/>
      <c r="QJN38" s="249"/>
      <c r="QJO38" s="249"/>
      <c r="QJP38" s="249"/>
      <c r="QJQ38" s="249"/>
      <c r="QJR38" s="249"/>
      <c r="QJS38" s="249"/>
      <c r="QJT38" s="249"/>
      <c r="QJU38" s="249"/>
      <c r="QJV38" s="249"/>
      <c r="QJW38" s="249"/>
      <c r="QJZ38" s="248"/>
      <c r="QKB38" s="248"/>
      <c r="QKE38" s="249"/>
      <c r="QKF38" s="249"/>
      <c r="QKG38" s="249"/>
      <c r="QKH38" s="249"/>
      <c r="QKI38" s="249"/>
      <c r="QKJ38" s="249"/>
      <c r="QKK38" s="249"/>
      <c r="QKL38" s="249"/>
      <c r="QKM38" s="249"/>
      <c r="QKN38" s="249"/>
      <c r="QKO38" s="249"/>
      <c r="QKP38" s="249"/>
      <c r="QKS38" s="248"/>
      <c r="QKU38" s="248"/>
      <c r="QKX38" s="249"/>
      <c r="QKY38" s="249"/>
      <c r="QKZ38" s="249"/>
      <c r="QLA38" s="249"/>
      <c r="QLB38" s="249"/>
      <c r="QLC38" s="249"/>
      <c r="QLD38" s="249"/>
      <c r="QLE38" s="249"/>
      <c r="QLF38" s="249"/>
      <c r="QLG38" s="249"/>
      <c r="QLH38" s="249"/>
      <c r="QLI38" s="249"/>
      <c r="QLL38" s="248"/>
      <c r="QLN38" s="248"/>
      <c r="QLQ38" s="249"/>
      <c r="QLR38" s="249"/>
      <c r="QLS38" s="249"/>
      <c r="QLT38" s="249"/>
      <c r="QLU38" s="249"/>
      <c r="QLV38" s="249"/>
      <c r="QLW38" s="249"/>
      <c r="QLX38" s="249"/>
      <c r="QLY38" s="249"/>
      <c r="QLZ38" s="249"/>
      <c r="QMA38" s="249"/>
      <c r="QMB38" s="249"/>
      <c r="QME38" s="248"/>
      <c r="QMG38" s="248"/>
      <c r="QMJ38" s="249"/>
      <c r="QMK38" s="249"/>
      <c r="QML38" s="249"/>
      <c r="QMM38" s="249"/>
      <c r="QMN38" s="249"/>
      <c r="QMO38" s="249"/>
      <c r="QMP38" s="249"/>
      <c r="QMQ38" s="249"/>
      <c r="QMR38" s="249"/>
      <c r="QMS38" s="249"/>
      <c r="QMT38" s="249"/>
      <c r="QMU38" s="249"/>
      <c r="QMX38" s="248"/>
      <c r="QMZ38" s="248"/>
      <c r="QNC38" s="249"/>
      <c r="QND38" s="249"/>
      <c r="QNE38" s="249"/>
      <c r="QNF38" s="249"/>
      <c r="QNG38" s="249"/>
      <c r="QNH38" s="249"/>
      <c r="QNI38" s="249"/>
      <c r="QNJ38" s="249"/>
      <c r="QNK38" s="249"/>
      <c r="QNL38" s="249"/>
      <c r="QNM38" s="249"/>
      <c r="QNN38" s="249"/>
      <c r="QNQ38" s="248"/>
      <c r="QNS38" s="248"/>
      <c r="QNV38" s="249"/>
      <c r="QNW38" s="249"/>
      <c r="QNX38" s="249"/>
      <c r="QNY38" s="249"/>
      <c r="QNZ38" s="249"/>
      <c r="QOA38" s="249"/>
      <c r="QOB38" s="249"/>
      <c r="QOC38" s="249"/>
      <c r="QOD38" s="249"/>
      <c r="QOE38" s="249"/>
      <c r="QOF38" s="249"/>
      <c r="QOG38" s="249"/>
      <c r="QOJ38" s="248"/>
      <c r="QOL38" s="248"/>
      <c r="QOO38" s="249"/>
      <c r="QOP38" s="249"/>
      <c r="QOQ38" s="249"/>
      <c r="QOR38" s="249"/>
      <c r="QOS38" s="249"/>
      <c r="QOT38" s="249"/>
      <c r="QOU38" s="249"/>
      <c r="QOV38" s="249"/>
      <c r="QOW38" s="249"/>
      <c r="QOX38" s="249"/>
      <c r="QOY38" s="249"/>
      <c r="QOZ38" s="249"/>
      <c r="QPC38" s="248"/>
      <c r="QPE38" s="248"/>
      <c r="QPH38" s="249"/>
      <c r="QPI38" s="249"/>
      <c r="QPJ38" s="249"/>
      <c r="QPK38" s="249"/>
      <c r="QPL38" s="249"/>
      <c r="QPM38" s="249"/>
      <c r="QPN38" s="249"/>
      <c r="QPO38" s="249"/>
      <c r="QPP38" s="249"/>
      <c r="QPQ38" s="249"/>
      <c r="QPR38" s="249"/>
      <c r="QPS38" s="249"/>
      <c r="QPV38" s="248"/>
      <c r="QPX38" s="248"/>
      <c r="QQA38" s="249"/>
      <c r="QQB38" s="249"/>
      <c r="QQC38" s="249"/>
      <c r="QQD38" s="249"/>
      <c r="QQE38" s="249"/>
      <c r="QQF38" s="249"/>
      <c r="QQG38" s="249"/>
      <c r="QQH38" s="249"/>
      <c r="QQI38" s="249"/>
      <c r="QQJ38" s="249"/>
      <c r="QQK38" s="249"/>
      <c r="QQL38" s="249"/>
      <c r="QQO38" s="248"/>
      <c r="QQQ38" s="248"/>
      <c r="QQT38" s="249"/>
      <c r="QQU38" s="249"/>
      <c r="QQV38" s="249"/>
      <c r="QQW38" s="249"/>
      <c r="QQX38" s="249"/>
      <c r="QQY38" s="249"/>
      <c r="QQZ38" s="249"/>
      <c r="QRA38" s="249"/>
      <c r="QRB38" s="249"/>
      <c r="QRC38" s="249"/>
      <c r="QRD38" s="249"/>
      <c r="QRE38" s="249"/>
      <c r="QRH38" s="248"/>
      <c r="QRJ38" s="248"/>
      <c r="QRM38" s="249"/>
      <c r="QRN38" s="249"/>
      <c r="QRO38" s="249"/>
      <c r="QRP38" s="249"/>
      <c r="QRQ38" s="249"/>
      <c r="QRR38" s="249"/>
      <c r="QRS38" s="249"/>
      <c r="QRT38" s="249"/>
      <c r="QRU38" s="249"/>
      <c r="QRV38" s="249"/>
      <c r="QRW38" s="249"/>
      <c r="QRX38" s="249"/>
      <c r="QSA38" s="248"/>
      <c r="QSC38" s="248"/>
      <c r="QSF38" s="249"/>
      <c r="QSG38" s="249"/>
      <c r="QSH38" s="249"/>
      <c r="QSI38" s="249"/>
      <c r="QSJ38" s="249"/>
      <c r="QSK38" s="249"/>
      <c r="QSL38" s="249"/>
      <c r="QSM38" s="249"/>
      <c r="QSN38" s="249"/>
      <c r="QSO38" s="249"/>
      <c r="QSP38" s="249"/>
      <c r="QSQ38" s="249"/>
      <c r="QST38" s="248"/>
      <c r="QSV38" s="248"/>
      <c r="QSY38" s="249"/>
      <c r="QSZ38" s="249"/>
      <c r="QTA38" s="249"/>
      <c r="QTB38" s="249"/>
      <c r="QTC38" s="249"/>
      <c r="QTD38" s="249"/>
      <c r="QTE38" s="249"/>
      <c r="QTF38" s="249"/>
      <c r="QTG38" s="249"/>
      <c r="QTH38" s="249"/>
      <c r="QTI38" s="249"/>
      <c r="QTJ38" s="249"/>
      <c r="QTM38" s="248"/>
      <c r="QTO38" s="248"/>
      <c r="QTR38" s="249"/>
      <c r="QTS38" s="249"/>
      <c r="QTT38" s="249"/>
      <c r="QTU38" s="249"/>
      <c r="QTV38" s="249"/>
      <c r="QTW38" s="249"/>
      <c r="QTX38" s="249"/>
      <c r="QTY38" s="249"/>
      <c r="QTZ38" s="249"/>
      <c r="QUA38" s="249"/>
      <c r="QUB38" s="249"/>
      <c r="QUC38" s="249"/>
      <c r="QUF38" s="248"/>
      <c r="QUH38" s="248"/>
      <c r="QUK38" s="249"/>
      <c r="QUL38" s="249"/>
      <c r="QUM38" s="249"/>
      <c r="QUN38" s="249"/>
      <c r="QUO38" s="249"/>
      <c r="QUP38" s="249"/>
      <c r="QUQ38" s="249"/>
      <c r="QUR38" s="249"/>
      <c r="QUS38" s="249"/>
      <c r="QUT38" s="249"/>
      <c r="QUU38" s="249"/>
      <c r="QUV38" s="249"/>
      <c r="QUY38" s="248"/>
      <c r="QVA38" s="248"/>
      <c r="QVD38" s="249"/>
      <c r="QVE38" s="249"/>
      <c r="QVF38" s="249"/>
      <c r="QVG38" s="249"/>
      <c r="QVH38" s="249"/>
      <c r="QVI38" s="249"/>
      <c r="QVJ38" s="249"/>
      <c r="QVK38" s="249"/>
      <c r="QVL38" s="249"/>
      <c r="QVM38" s="249"/>
      <c r="QVN38" s="249"/>
      <c r="QVO38" s="249"/>
      <c r="QVR38" s="248"/>
      <c r="QVT38" s="248"/>
      <c r="QVW38" s="249"/>
      <c r="QVX38" s="249"/>
      <c r="QVY38" s="249"/>
      <c r="QVZ38" s="249"/>
      <c r="QWA38" s="249"/>
      <c r="QWB38" s="249"/>
      <c r="QWC38" s="249"/>
      <c r="QWD38" s="249"/>
      <c r="QWE38" s="249"/>
      <c r="QWF38" s="249"/>
      <c r="QWG38" s="249"/>
      <c r="QWH38" s="249"/>
      <c r="QWK38" s="248"/>
      <c r="QWM38" s="248"/>
      <c r="QWP38" s="249"/>
      <c r="QWQ38" s="249"/>
      <c r="QWR38" s="249"/>
      <c r="QWS38" s="249"/>
      <c r="QWT38" s="249"/>
      <c r="QWU38" s="249"/>
      <c r="QWV38" s="249"/>
      <c r="QWW38" s="249"/>
      <c r="QWX38" s="249"/>
      <c r="QWY38" s="249"/>
      <c r="QWZ38" s="249"/>
      <c r="QXA38" s="249"/>
      <c r="QXD38" s="248"/>
      <c r="QXF38" s="248"/>
      <c r="QXI38" s="249"/>
      <c r="QXJ38" s="249"/>
      <c r="QXK38" s="249"/>
      <c r="QXL38" s="249"/>
      <c r="QXM38" s="249"/>
      <c r="QXN38" s="249"/>
      <c r="QXO38" s="249"/>
      <c r="QXP38" s="249"/>
      <c r="QXQ38" s="249"/>
      <c r="QXR38" s="249"/>
      <c r="QXS38" s="249"/>
      <c r="QXT38" s="249"/>
      <c r="QXW38" s="248"/>
      <c r="QXY38" s="248"/>
      <c r="QYB38" s="249"/>
      <c r="QYC38" s="249"/>
      <c r="QYD38" s="249"/>
      <c r="QYE38" s="249"/>
      <c r="QYF38" s="249"/>
      <c r="QYG38" s="249"/>
      <c r="QYH38" s="249"/>
      <c r="QYI38" s="249"/>
      <c r="QYJ38" s="249"/>
      <c r="QYK38" s="249"/>
      <c r="QYL38" s="249"/>
      <c r="QYM38" s="249"/>
      <c r="QYP38" s="248"/>
      <c r="QYR38" s="248"/>
      <c r="QYU38" s="249"/>
      <c r="QYV38" s="249"/>
      <c r="QYW38" s="249"/>
      <c r="QYX38" s="249"/>
      <c r="QYY38" s="249"/>
      <c r="QYZ38" s="249"/>
      <c r="QZA38" s="249"/>
      <c r="QZB38" s="249"/>
      <c r="QZC38" s="249"/>
      <c r="QZD38" s="249"/>
      <c r="QZE38" s="249"/>
      <c r="QZF38" s="249"/>
      <c r="QZI38" s="248"/>
      <c r="QZK38" s="248"/>
      <c r="QZN38" s="249"/>
      <c r="QZO38" s="249"/>
      <c r="QZP38" s="249"/>
      <c r="QZQ38" s="249"/>
      <c r="QZR38" s="249"/>
      <c r="QZS38" s="249"/>
      <c r="QZT38" s="249"/>
      <c r="QZU38" s="249"/>
      <c r="QZV38" s="249"/>
      <c r="QZW38" s="249"/>
      <c r="QZX38" s="249"/>
      <c r="QZY38" s="249"/>
      <c r="RAB38" s="248"/>
      <c r="RAD38" s="248"/>
      <c r="RAG38" s="249"/>
      <c r="RAH38" s="249"/>
      <c r="RAI38" s="249"/>
      <c r="RAJ38" s="249"/>
      <c r="RAK38" s="249"/>
      <c r="RAL38" s="249"/>
      <c r="RAM38" s="249"/>
      <c r="RAN38" s="249"/>
      <c r="RAO38" s="249"/>
      <c r="RAP38" s="249"/>
      <c r="RAQ38" s="249"/>
      <c r="RAR38" s="249"/>
      <c r="RAU38" s="248"/>
      <c r="RAW38" s="248"/>
      <c r="RAZ38" s="249"/>
      <c r="RBA38" s="249"/>
      <c r="RBB38" s="249"/>
      <c r="RBC38" s="249"/>
      <c r="RBD38" s="249"/>
      <c r="RBE38" s="249"/>
      <c r="RBF38" s="249"/>
      <c r="RBG38" s="249"/>
      <c r="RBH38" s="249"/>
      <c r="RBI38" s="249"/>
      <c r="RBJ38" s="249"/>
      <c r="RBK38" s="249"/>
      <c r="RBN38" s="248"/>
      <c r="RBP38" s="248"/>
      <c r="RBS38" s="249"/>
      <c r="RBT38" s="249"/>
      <c r="RBU38" s="249"/>
      <c r="RBV38" s="249"/>
      <c r="RBW38" s="249"/>
      <c r="RBX38" s="249"/>
      <c r="RBY38" s="249"/>
      <c r="RBZ38" s="249"/>
      <c r="RCA38" s="249"/>
      <c r="RCB38" s="249"/>
      <c r="RCC38" s="249"/>
      <c r="RCD38" s="249"/>
      <c r="RCG38" s="248"/>
      <c r="RCI38" s="248"/>
      <c r="RCL38" s="249"/>
      <c r="RCM38" s="249"/>
      <c r="RCN38" s="249"/>
      <c r="RCO38" s="249"/>
      <c r="RCP38" s="249"/>
      <c r="RCQ38" s="249"/>
      <c r="RCR38" s="249"/>
      <c r="RCS38" s="249"/>
      <c r="RCT38" s="249"/>
      <c r="RCU38" s="249"/>
      <c r="RCV38" s="249"/>
      <c r="RCW38" s="249"/>
      <c r="RCZ38" s="248"/>
      <c r="RDB38" s="248"/>
      <c r="RDE38" s="249"/>
      <c r="RDF38" s="249"/>
      <c r="RDG38" s="249"/>
      <c r="RDH38" s="249"/>
      <c r="RDI38" s="249"/>
      <c r="RDJ38" s="249"/>
      <c r="RDK38" s="249"/>
      <c r="RDL38" s="249"/>
      <c r="RDM38" s="249"/>
      <c r="RDN38" s="249"/>
      <c r="RDO38" s="249"/>
      <c r="RDP38" s="249"/>
      <c r="RDS38" s="248"/>
      <c r="RDU38" s="248"/>
      <c r="RDX38" s="249"/>
      <c r="RDY38" s="249"/>
      <c r="RDZ38" s="249"/>
      <c r="REA38" s="249"/>
      <c r="REB38" s="249"/>
      <c r="REC38" s="249"/>
      <c r="RED38" s="249"/>
      <c r="REE38" s="249"/>
      <c r="REF38" s="249"/>
      <c r="REG38" s="249"/>
      <c r="REH38" s="249"/>
      <c r="REI38" s="249"/>
      <c r="REL38" s="248"/>
      <c r="REN38" s="248"/>
      <c r="REQ38" s="249"/>
      <c r="RER38" s="249"/>
      <c r="RES38" s="249"/>
      <c r="RET38" s="249"/>
      <c r="REU38" s="249"/>
      <c r="REV38" s="249"/>
      <c r="REW38" s="249"/>
      <c r="REX38" s="249"/>
      <c r="REY38" s="249"/>
      <c r="REZ38" s="249"/>
      <c r="RFA38" s="249"/>
      <c r="RFB38" s="249"/>
      <c r="RFE38" s="248"/>
      <c r="RFG38" s="248"/>
      <c r="RFJ38" s="249"/>
      <c r="RFK38" s="249"/>
      <c r="RFL38" s="249"/>
      <c r="RFM38" s="249"/>
      <c r="RFN38" s="249"/>
      <c r="RFO38" s="249"/>
      <c r="RFP38" s="249"/>
      <c r="RFQ38" s="249"/>
      <c r="RFR38" s="249"/>
      <c r="RFS38" s="249"/>
      <c r="RFT38" s="249"/>
      <c r="RFU38" s="249"/>
      <c r="RFX38" s="248"/>
      <c r="RFZ38" s="248"/>
      <c r="RGC38" s="249"/>
      <c r="RGD38" s="249"/>
      <c r="RGE38" s="249"/>
      <c r="RGF38" s="249"/>
      <c r="RGG38" s="249"/>
      <c r="RGH38" s="249"/>
      <c r="RGI38" s="249"/>
      <c r="RGJ38" s="249"/>
      <c r="RGK38" s="249"/>
      <c r="RGL38" s="249"/>
      <c r="RGM38" s="249"/>
      <c r="RGN38" s="249"/>
      <c r="RGQ38" s="248"/>
      <c r="RGS38" s="248"/>
      <c r="RGV38" s="249"/>
      <c r="RGW38" s="249"/>
      <c r="RGX38" s="249"/>
      <c r="RGY38" s="249"/>
      <c r="RGZ38" s="249"/>
      <c r="RHA38" s="249"/>
      <c r="RHB38" s="249"/>
      <c r="RHC38" s="249"/>
      <c r="RHD38" s="249"/>
      <c r="RHE38" s="249"/>
      <c r="RHF38" s="249"/>
      <c r="RHG38" s="249"/>
      <c r="RHJ38" s="248"/>
      <c r="RHL38" s="248"/>
      <c r="RHO38" s="249"/>
      <c r="RHP38" s="249"/>
      <c r="RHQ38" s="249"/>
      <c r="RHR38" s="249"/>
      <c r="RHS38" s="249"/>
      <c r="RHT38" s="249"/>
      <c r="RHU38" s="249"/>
      <c r="RHV38" s="249"/>
      <c r="RHW38" s="249"/>
      <c r="RHX38" s="249"/>
      <c r="RHY38" s="249"/>
      <c r="RHZ38" s="249"/>
      <c r="RIC38" s="248"/>
      <c r="RIE38" s="248"/>
      <c r="RIH38" s="249"/>
      <c r="RII38" s="249"/>
      <c r="RIJ38" s="249"/>
      <c r="RIK38" s="249"/>
      <c r="RIL38" s="249"/>
      <c r="RIM38" s="249"/>
      <c r="RIN38" s="249"/>
      <c r="RIO38" s="249"/>
      <c r="RIP38" s="249"/>
      <c r="RIQ38" s="249"/>
      <c r="RIR38" s="249"/>
      <c r="RIS38" s="249"/>
      <c r="RIV38" s="248"/>
      <c r="RIX38" s="248"/>
      <c r="RJA38" s="249"/>
      <c r="RJB38" s="249"/>
      <c r="RJC38" s="249"/>
      <c r="RJD38" s="249"/>
      <c r="RJE38" s="249"/>
      <c r="RJF38" s="249"/>
      <c r="RJG38" s="249"/>
      <c r="RJH38" s="249"/>
      <c r="RJI38" s="249"/>
      <c r="RJJ38" s="249"/>
      <c r="RJK38" s="249"/>
      <c r="RJL38" s="249"/>
      <c r="RJO38" s="248"/>
      <c r="RJQ38" s="248"/>
      <c r="RJT38" s="249"/>
      <c r="RJU38" s="249"/>
      <c r="RJV38" s="249"/>
      <c r="RJW38" s="249"/>
      <c r="RJX38" s="249"/>
      <c r="RJY38" s="249"/>
      <c r="RJZ38" s="249"/>
      <c r="RKA38" s="249"/>
      <c r="RKB38" s="249"/>
      <c r="RKC38" s="249"/>
      <c r="RKD38" s="249"/>
      <c r="RKE38" s="249"/>
      <c r="RKH38" s="248"/>
      <c r="RKJ38" s="248"/>
      <c r="RKM38" s="249"/>
      <c r="RKN38" s="249"/>
      <c r="RKO38" s="249"/>
      <c r="RKP38" s="249"/>
      <c r="RKQ38" s="249"/>
      <c r="RKR38" s="249"/>
      <c r="RKS38" s="249"/>
      <c r="RKT38" s="249"/>
      <c r="RKU38" s="249"/>
      <c r="RKV38" s="249"/>
      <c r="RKW38" s="249"/>
      <c r="RKX38" s="249"/>
      <c r="RLA38" s="248"/>
      <c r="RLC38" s="248"/>
      <c r="RLF38" s="249"/>
      <c r="RLG38" s="249"/>
      <c r="RLH38" s="249"/>
      <c r="RLI38" s="249"/>
      <c r="RLJ38" s="249"/>
      <c r="RLK38" s="249"/>
      <c r="RLL38" s="249"/>
      <c r="RLM38" s="249"/>
      <c r="RLN38" s="249"/>
      <c r="RLO38" s="249"/>
      <c r="RLP38" s="249"/>
      <c r="RLQ38" s="249"/>
      <c r="RLT38" s="248"/>
      <c r="RLV38" s="248"/>
      <c r="RLY38" s="249"/>
      <c r="RLZ38" s="249"/>
      <c r="RMA38" s="249"/>
      <c r="RMB38" s="249"/>
      <c r="RMC38" s="249"/>
      <c r="RMD38" s="249"/>
      <c r="RME38" s="249"/>
      <c r="RMF38" s="249"/>
      <c r="RMG38" s="249"/>
      <c r="RMH38" s="249"/>
      <c r="RMI38" s="249"/>
      <c r="RMJ38" s="249"/>
      <c r="RMM38" s="248"/>
      <c r="RMO38" s="248"/>
      <c r="RMR38" s="249"/>
      <c r="RMS38" s="249"/>
      <c r="RMT38" s="249"/>
      <c r="RMU38" s="249"/>
      <c r="RMV38" s="249"/>
      <c r="RMW38" s="249"/>
      <c r="RMX38" s="249"/>
      <c r="RMY38" s="249"/>
      <c r="RMZ38" s="249"/>
      <c r="RNA38" s="249"/>
      <c r="RNB38" s="249"/>
      <c r="RNC38" s="249"/>
      <c r="RNF38" s="248"/>
      <c r="RNH38" s="248"/>
      <c r="RNK38" s="249"/>
      <c r="RNL38" s="249"/>
      <c r="RNM38" s="249"/>
      <c r="RNN38" s="249"/>
      <c r="RNO38" s="249"/>
      <c r="RNP38" s="249"/>
      <c r="RNQ38" s="249"/>
      <c r="RNR38" s="249"/>
      <c r="RNS38" s="249"/>
      <c r="RNT38" s="249"/>
      <c r="RNU38" s="249"/>
      <c r="RNV38" s="249"/>
      <c r="RNY38" s="248"/>
      <c r="ROA38" s="248"/>
      <c r="ROD38" s="249"/>
      <c r="ROE38" s="249"/>
      <c r="ROF38" s="249"/>
      <c r="ROG38" s="249"/>
      <c r="ROH38" s="249"/>
      <c r="ROI38" s="249"/>
      <c r="ROJ38" s="249"/>
      <c r="ROK38" s="249"/>
      <c r="ROL38" s="249"/>
      <c r="ROM38" s="249"/>
      <c r="RON38" s="249"/>
      <c r="ROO38" s="249"/>
      <c r="ROR38" s="248"/>
      <c r="ROT38" s="248"/>
      <c r="ROW38" s="249"/>
      <c r="ROX38" s="249"/>
      <c r="ROY38" s="249"/>
      <c r="ROZ38" s="249"/>
      <c r="RPA38" s="249"/>
      <c r="RPB38" s="249"/>
      <c r="RPC38" s="249"/>
      <c r="RPD38" s="249"/>
      <c r="RPE38" s="249"/>
      <c r="RPF38" s="249"/>
      <c r="RPG38" s="249"/>
      <c r="RPH38" s="249"/>
      <c r="RPK38" s="248"/>
      <c r="RPM38" s="248"/>
      <c r="RPP38" s="249"/>
      <c r="RPQ38" s="249"/>
      <c r="RPR38" s="249"/>
      <c r="RPS38" s="249"/>
      <c r="RPT38" s="249"/>
      <c r="RPU38" s="249"/>
      <c r="RPV38" s="249"/>
      <c r="RPW38" s="249"/>
      <c r="RPX38" s="249"/>
      <c r="RPY38" s="249"/>
      <c r="RPZ38" s="249"/>
      <c r="RQA38" s="249"/>
      <c r="RQD38" s="248"/>
      <c r="RQF38" s="248"/>
      <c r="RQI38" s="249"/>
      <c r="RQJ38" s="249"/>
      <c r="RQK38" s="249"/>
      <c r="RQL38" s="249"/>
      <c r="RQM38" s="249"/>
      <c r="RQN38" s="249"/>
      <c r="RQO38" s="249"/>
      <c r="RQP38" s="249"/>
      <c r="RQQ38" s="249"/>
      <c r="RQR38" s="249"/>
      <c r="RQS38" s="249"/>
      <c r="RQT38" s="249"/>
      <c r="RQW38" s="248"/>
      <c r="RQY38" s="248"/>
      <c r="RRB38" s="249"/>
      <c r="RRC38" s="249"/>
      <c r="RRD38" s="249"/>
      <c r="RRE38" s="249"/>
      <c r="RRF38" s="249"/>
      <c r="RRG38" s="249"/>
      <c r="RRH38" s="249"/>
      <c r="RRI38" s="249"/>
      <c r="RRJ38" s="249"/>
      <c r="RRK38" s="249"/>
      <c r="RRL38" s="249"/>
      <c r="RRM38" s="249"/>
      <c r="RRP38" s="248"/>
      <c r="RRR38" s="248"/>
      <c r="RRU38" s="249"/>
      <c r="RRV38" s="249"/>
      <c r="RRW38" s="249"/>
      <c r="RRX38" s="249"/>
      <c r="RRY38" s="249"/>
      <c r="RRZ38" s="249"/>
      <c r="RSA38" s="249"/>
      <c r="RSB38" s="249"/>
      <c r="RSC38" s="249"/>
      <c r="RSD38" s="249"/>
      <c r="RSE38" s="249"/>
      <c r="RSF38" s="249"/>
      <c r="RSI38" s="248"/>
      <c r="RSK38" s="248"/>
      <c r="RSN38" s="249"/>
      <c r="RSO38" s="249"/>
      <c r="RSP38" s="249"/>
      <c r="RSQ38" s="249"/>
      <c r="RSR38" s="249"/>
      <c r="RSS38" s="249"/>
      <c r="RST38" s="249"/>
      <c r="RSU38" s="249"/>
      <c r="RSV38" s="249"/>
      <c r="RSW38" s="249"/>
      <c r="RSX38" s="249"/>
      <c r="RSY38" s="249"/>
      <c r="RTB38" s="248"/>
      <c r="RTD38" s="248"/>
      <c r="RTG38" s="249"/>
      <c r="RTH38" s="249"/>
      <c r="RTI38" s="249"/>
      <c r="RTJ38" s="249"/>
      <c r="RTK38" s="249"/>
      <c r="RTL38" s="249"/>
      <c r="RTM38" s="249"/>
      <c r="RTN38" s="249"/>
      <c r="RTO38" s="249"/>
      <c r="RTP38" s="249"/>
      <c r="RTQ38" s="249"/>
      <c r="RTR38" s="249"/>
      <c r="RTU38" s="248"/>
      <c r="RTW38" s="248"/>
      <c r="RTZ38" s="249"/>
      <c r="RUA38" s="249"/>
      <c r="RUB38" s="249"/>
      <c r="RUC38" s="249"/>
      <c r="RUD38" s="249"/>
      <c r="RUE38" s="249"/>
      <c r="RUF38" s="249"/>
      <c r="RUG38" s="249"/>
      <c r="RUH38" s="249"/>
      <c r="RUI38" s="249"/>
      <c r="RUJ38" s="249"/>
      <c r="RUK38" s="249"/>
      <c r="RUN38" s="248"/>
      <c r="RUP38" s="248"/>
      <c r="RUS38" s="249"/>
      <c r="RUT38" s="249"/>
      <c r="RUU38" s="249"/>
      <c r="RUV38" s="249"/>
      <c r="RUW38" s="249"/>
      <c r="RUX38" s="249"/>
      <c r="RUY38" s="249"/>
      <c r="RUZ38" s="249"/>
      <c r="RVA38" s="249"/>
      <c r="RVB38" s="249"/>
      <c r="RVC38" s="249"/>
      <c r="RVD38" s="249"/>
      <c r="RVG38" s="248"/>
      <c r="RVI38" s="248"/>
      <c r="RVL38" s="249"/>
      <c r="RVM38" s="249"/>
      <c r="RVN38" s="249"/>
      <c r="RVO38" s="249"/>
      <c r="RVP38" s="249"/>
      <c r="RVQ38" s="249"/>
      <c r="RVR38" s="249"/>
      <c r="RVS38" s="249"/>
      <c r="RVT38" s="249"/>
      <c r="RVU38" s="249"/>
      <c r="RVV38" s="249"/>
      <c r="RVW38" s="249"/>
      <c r="RVZ38" s="248"/>
      <c r="RWB38" s="248"/>
      <c r="RWE38" s="249"/>
      <c r="RWF38" s="249"/>
      <c r="RWG38" s="249"/>
      <c r="RWH38" s="249"/>
      <c r="RWI38" s="249"/>
      <c r="RWJ38" s="249"/>
      <c r="RWK38" s="249"/>
      <c r="RWL38" s="249"/>
      <c r="RWM38" s="249"/>
      <c r="RWN38" s="249"/>
      <c r="RWO38" s="249"/>
      <c r="RWP38" s="249"/>
      <c r="RWS38" s="248"/>
      <c r="RWU38" s="248"/>
      <c r="RWX38" s="249"/>
      <c r="RWY38" s="249"/>
      <c r="RWZ38" s="249"/>
      <c r="RXA38" s="249"/>
      <c r="RXB38" s="249"/>
      <c r="RXC38" s="249"/>
      <c r="RXD38" s="249"/>
      <c r="RXE38" s="249"/>
      <c r="RXF38" s="249"/>
      <c r="RXG38" s="249"/>
      <c r="RXH38" s="249"/>
      <c r="RXI38" s="249"/>
      <c r="RXL38" s="248"/>
      <c r="RXN38" s="248"/>
      <c r="RXQ38" s="249"/>
      <c r="RXR38" s="249"/>
      <c r="RXS38" s="249"/>
      <c r="RXT38" s="249"/>
      <c r="RXU38" s="249"/>
      <c r="RXV38" s="249"/>
      <c r="RXW38" s="249"/>
      <c r="RXX38" s="249"/>
      <c r="RXY38" s="249"/>
      <c r="RXZ38" s="249"/>
      <c r="RYA38" s="249"/>
      <c r="RYB38" s="249"/>
      <c r="RYE38" s="248"/>
      <c r="RYG38" s="248"/>
      <c r="RYJ38" s="249"/>
      <c r="RYK38" s="249"/>
      <c r="RYL38" s="249"/>
      <c r="RYM38" s="249"/>
      <c r="RYN38" s="249"/>
      <c r="RYO38" s="249"/>
      <c r="RYP38" s="249"/>
      <c r="RYQ38" s="249"/>
      <c r="RYR38" s="249"/>
      <c r="RYS38" s="249"/>
      <c r="RYT38" s="249"/>
      <c r="RYU38" s="249"/>
      <c r="RYX38" s="248"/>
      <c r="RYZ38" s="248"/>
      <c r="RZC38" s="249"/>
      <c r="RZD38" s="249"/>
      <c r="RZE38" s="249"/>
      <c r="RZF38" s="249"/>
      <c r="RZG38" s="249"/>
      <c r="RZH38" s="249"/>
      <c r="RZI38" s="249"/>
      <c r="RZJ38" s="249"/>
      <c r="RZK38" s="249"/>
      <c r="RZL38" s="249"/>
      <c r="RZM38" s="249"/>
      <c r="RZN38" s="249"/>
      <c r="RZQ38" s="248"/>
      <c r="RZS38" s="248"/>
      <c r="RZV38" s="249"/>
      <c r="RZW38" s="249"/>
      <c r="RZX38" s="249"/>
      <c r="RZY38" s="249"/>
      <c r="RZZ38" s="249"/>
      <c r="SAA38" s="249"/>
      <c r="SAB38" s="249"/>
      <c r="SAC38" s="249"/>
      <c r="SAD38" s="249"/>
      <c r="SAE38" s="249"/>
      <c r="SAF38" s="249"/>
      <c r="SAG38" s="249"/>
      <c r="SAJ38" s="248"/>
      <c r="SAL38" s="248"/>
      <c r="SAO38" s="249"/>
      <c r="SAP38" s="249"/>
      <c r="SAQ38" s="249"/>
      <c r="SAR38" s="249"/>
      <c r="SAS38" s="249"/>
      <c r="SAT38" s="249"/>
      <c r="SAU38" s="249"/>
      <c r="SAV38" s="249"/>
      <c r="SAW38" s="249"/>
      <c r="SAX38" s="249"/>
      <c r="SAY38" s="249"/>
      <c r="SAZ38" s="249"/>
      <c r="SBC38" s="248"/>
      <c r="SBE38" s="248"/>
      <c r="SBH38" s="249"/>
      <c r="SBI38" s="249"/>
      <c r="SBJ38" s="249"/>
      <c r="SBK38" s="249"/>
      <c r="SBL38" s="249"/>
      <c r="SBM38" s="249"/>
      <c r="SBN38" s="249"/>
      <c r="SBO38" s="249"/>
      <c r="SBP38" s="249"/>
      <c r="SBQ38" s="249"/>
      <c r="SBR38" s="249"/>
      <c r="SBS38" s="249"/>
      <c r="SBV38" s="248"/>
      <c r="SBX38" s="248"/>
      <c r="SCA38" s="249"/>
      <c r="SCB38" s="249"/>
      <c r="SCC38" s="249"/>
      <c r="SCD38" s="249"/>
      <c r="SCE38" s="249"/>
      <c r="SCF38" s="249"/>
      <c r="SCG38" s="249"/>
      <c r="SCH38" s="249"/>
      <c r="SCI38" s="249"/>
      <c r="SCJ38" s="249"/>
      <c r="SCK38" s="249"/>
      <c r="SCL38" s="249"/>
      <c r="SCO38" s="248"/>
      <c r="SCQ38" s="248"/>
      <c r="SCT38" s="249"/>
      <c r="SCU38" s="249"/>
      <c r="SCV38" s="249"/>
      <c r="SCW38" s="249"/>
      <c r="SCX38" s="249"/>
      <c r="SCY38" s="249"/>
      <c r="SCZ38" s="249"/>
      <c r="SDA38" s="249"/>
      <c r="SDB38" s="249"/>
      <c r="SDC38" s="249"/>
      <c r="SDD38" s="249"/>
      <c r="SDE38" s="249"/>
      <c r="SDH38" s="248"/>
      <c r="SDJ38" s="248"/>
      <c r="SDM38" s="249"/>
      <c r="SDN38" s="249"/>
      <c r="SDO38" s="249"/>
      <c r="SDP38" s="249"/>
      <c r="SDQ38" s="249"/>
      <c r="SDR38" s="249"/>
      <c r="SDS38" s="249"/>
      <c r="SDT38" s="249"/>
      <c r="SDU38" s="249"/>
      <c r="SDV38" s="249"/>
      <c r="SDW38" s="249"/>
      <c r="SDX38" s="249"/>
      <c r="SEA38" s="248"/>
      <c r="SEC38" s="248"/>
      <c r="SEF38" s="249"/>
      <c r="SEG38" s="249"/>
      <c r="SEH38" s="249"/>
      <c r="SEI38" s="249"/>
      <c r="SEJ38" s="249"/>
      <c r="SEK38" s="249"/>
      <c r="SEL38" s="249"/>
      <c r="SEM38" s="249"/>
      <c r="SEN38" s="249"/>
      <c r="SEO38" s="249"/>
      <c r="SEP38" s="249"/>
      <c r="SEQ38" s="249"/>
      <c r="SET38" s="248"/>
      <c r="SEV38" s="248"/>
      <c r="SEY38" s="249"/>
      <c r="SEZ38" s="249"/>
      <c r="SFA38" s="249"/>
      <c r="SFB38" s="249"/>
      <c r="SFC38" s="249"/>
      <c r="SFD38" s="249"/>
      <c r="SFE38" s="249"/>
      <c r="SFF38" s="249"/>
      <c r="SFG38" s="249"/>
      <c r="SFH38" s="249"/>
      <c r="SFI38" s="249"/>
      <c r="SFJ38" s="249"/>
      <c r="SFM38" s="248"/>
      <c r="SFO38" s="248"/>
      <c r="SFR38" s="249"/>
      <c r="SFS38" s="249"/>
      <c r="SFT38" s="249"/>
      <c r="SFU38" s="249"/>
      <c r="SFV38" s="249"/>
      <c r="SFW38" s="249"/>
      <c r="SFX38" s="249"/>
      <c r="SFY38" s="249"/>
      <c r="SFZ38" s="249"/>
      <c r="SGA38" s="249"/>
      <c r="SGB38" s="249"/>
      <c r="SGC38" s="249"/>
      <c r="SGF38" s="248"/>
      <c r="SGH38" s="248"/>
      <c r="SGK38" s="249"/>
      <c r="SGL38" s="249"/>
      <c r="SGM38" s="249"/>
      <c r="SGN38" s="249"/>
      <c r="SGO38" s="249"/>
      <c r="SGP38" s="249"/>
      <c r="SGQ38" s="249"/>
      <c r="SGR38" s="249"/>
      <c r="SGS38" s="249"/>
      <c r="SGT38" s="249"/>
      <c r="SGU38" s="249"/>
      <c r="SGV38" s="249"/>
      <c r="SGY38" s="248"/>
      <c r="SHA38" s="248"/>
      <c r="SHD38" s="249"/>
      <c r="SHE38" s="249"/>
      <c r="SHF38" s="249"/>
      <c r="SHG38" s="249"/>
      <c r="SHH38" s="249"/>
      <c r="SHI38" s="249"/>
      <c r="SHJ38" s="249"/>
      <c r="SHK38" s="249"/>
      <c r="SHL38" s="249"/>
      <c r="SHM38" s="249"/>
      <c r="SHN38" s="249"/>
      <c r="SHO38" s="249"/>
      <c r="SHR38" s="248"/>
      <c r="SHT38" s="248"/>
      <c r="SHW38" s="249"/>
      <c r="SHX38" s="249"/>
      <c r="SHY38" s="249"/>
      <c r="SHZ38" s="249"/>
      <c r="SIA38" s="249"/>
      <c r="SIB38" s="249"/>
      <c r="SIC38" s="249"/>
      <c r="SID38" s="249"/>
      <c r="SIE38" s="249"/>
      <c r="SIF38" s="249"/>
      <c r="SIG38" s="249"/>
      <c r="SIH38" s="249"/>
      <c r="SIK38" s="248"/>
      <c r="SIM38" s="248"/>
      <c r="SIP38" s="249"/>
      <c r="SIQ38" s="249"/>
      <c r="SIR38" s="249"/>
      <c r="SIS38" s="249"/>
      <c r="SIT38" s="249"/>
      <c r="SIU38" s="249"/>
      <c r="SIV38" s="249"/>
      <c r="SIW38" s="249"/>
      <c r="SIX38" s="249"/>
      <c r="SIY38" s="249"/>
      <c r="SIZ38" s="249"/>
      <c r="SJA38" s="249"/>
      <c r="SJD38" s="248"/>
      <c r="SJF38" s="248"/>
      <c r="SJI38" s="249"/>
      <c r="SJJ38" s="249"/>
      <c r="SJK38" s="249"/>
      <c r="SJL38" s="249"/>
      <c r="SJM38" s="249"/>
      <c r="SJN38" s="249"/>
      <c r="SJO38" s="249"/>
      <c r="SJP38" s="249"/>
      <c r="SJQ38" s="249"/>
      <c r="SJR38" s="249"/>
      <c r="SJS38" s="249"/>
      <c r="SJT38" s="249"/>
      <c r="SJW38" s="248"/>
      <c r="SJY38" s="248"/>
      <c r="SKB38" s="249"/>
      <c r="SKC38" s="249"/>
      <c r="SKD38" s="249"/>
      <c r="SKE38" s="249"/>
      <c r="SKF38" s="249"/>
      <c r="SKG38" s="249"/>
      <c r="SKH38" s="249"/>
      <c r="SKI38" s="249"/>
      <c r="SKJ38" s="249"/>
      <c r="SKK38" s="249"/>
      <c r="SKL38" s="249"/>
      <c r="SKM38" s="249"/>
      <c r="SKP38" s="248"/>
      <c r="SKR38" s="248"/>
      <c r="SKU38" s="249"/>
      <c r="SKV38" s="249"/>
      <c r="SKW38" s="249"/>
      <c r="SKX38" s="249"/>
      <c r="SKY38" s="249"/>
      <c r="SKZ38" s="249"/>
      <c r="SLA38" s="249"/>
      <c r="SLB38" s="249"/>
      <c r="SLC38" s="249"/>
      <c r="SLD38" s="249"/>
      <c r="SLE38" s="249"/>
      <c r="SLF38" s="249"/>
      <c r="SLI38" s="248"/>
      <c r="SLK38" s="248"/>
      <c r="SLN38" s="249"/>
      <c r="SLO38" s="249"/>
      <c r="SLP38" s="249"/>
      <c r="SLQ38" s="249"/>
      <c r="SLR38" s="249"/>
      <c r="SLS38" s="249"/>
      <c r="SLT38" s="249"/>
      <c r="SLU38" s="249"/>
      <c r="SLV38" s="249"/>
      <c r="SLW38" s="249"/>
      <c r="SLX38" s="249"/>
      <c r="SLY38" s="249"/>
      <c r="SMB38" s="248"/>
      <c r="SMD38" s="248"/>
      <c r="SMG38" s="249"/>
      <c r="SMH38" s="249"/>
      <c r="SMI38" s="249"/>
      <c r="SMJ38" s="249"/>
      <c r="SMK38" s="249"/>
      <c r="SML38" s="249"/>
      <c r="SMM38" s="249"/>
      <c r="SMN38" s="249"/>
      <c r="SMO38" s="249"/>
      <c r="SMP38" s="249"/>
      <c r="SMQ38" s="249"/>
      <c r="SMR38" s="249"/>
      <c r="SMU38" s="248"/>
      <c r="SMW38" s="248"/>
      <c r="SMZ38" s="249"/>
      <c r="SNA38" s="249"/>
      <c r="SNB38" s="249"/>
      <c r="SNC38" s="249"/>
      <c r="SND38" s="249"/>
      <c r="SNE38" s="249"/>
      <c r="SNF38" s="249"/>
      <c r="SNG38" s="249"/>
      <c r="SNH38" s="249"/>
      <c r="SNI38" s="249"/>
      <c r="SNJ38" s="249"/>
      <c r="SNK38" s="249"/>
      <c r="SNN38" s="248"/>
      <c r="SNP38" s="248"/>
      <c r="SNS38" s="249"/>
      <c r="SNT38" s="249"/>
      <c r="SNU38" s="249"/>
      <c r="SNV38" s="249"/>
      <c r="SNW38" s="249"/>
      <c r="SNX38" s="249"/>
      <c r="SNY38" s="249"/>
      <c r="SNZ38" s="249"/>
      <c r="SOA38" s="249"/>
      <c r="SOB38" s="249"/>
      <c r="SOC38" s="249"/>
      <c r="SOD38" s="249"/>
      <c r="SOG38" s="248"/>
      <c r="SOI38" s="248"/>
      <c r="SOL38" s="249"/>
      <c r="SOM38" s="249"/>
      <c r="SON38" s="249"/>
      <c r="SOO38" s="249"/>
      <c r="SOP38" s="249"/>
      <c r="SOQ38" s="249"/>
      <c r="SOR38" s="249"/>
      <c r="SOS38" s="249"/>
      <c r="SOT38" s="249"/>
      <c r="SOU38" s="249"/>
      <c r="SOV38" s="249"/>
      <c r="SOW38" s="249"/>
      <c r="SOZ38" s="248"/>
      <c r="SPB38" s="248"/>
      <c r="SPE38" s="249"/>
      <c r="SPF38" s="249"/>
      <c r="SPG38" s="249"/>
      <c r="SPH38" s="249"/>
      <c r="SPI38" s="249"/>
      <c r="SPJ38" s="249"/>
      <c r="SPK38" s="249"/>
      <c r="SPL38" s="249"/>
      <c r="SPM38" s="249"/>
      <c r="SPN38" s="249"/>
      <c r="SPO38" s="249"/>
      <c r="SPP38" s="249"/>
      <c r="SPS38" s="248"/>
      <c r="SPU38" s="248"/>
      <c r="SPX38" s="249"/>
      <c r="SPY38" s="249"/>
      <c r="SPZ38" s="249"/>
      <c r="SQA38" s="249"/>
      <c r="SQB38" s="249"/>
      <c r="SQC38" s="249"/>
      <c r="SQD38" s="249"/>
      <c r="SQE38" s="249"/>
      <c r="SQF38" s="249"/>
      <c r="SQG38" s="249"/>
      <c r="SQH38" s="249"/>
      <c r="SQI38" s="249"/>
      <c r="SQL38" s="248"/>
      <c r="SQN38" s="248"/>
      <c r="SQQ38" s="249"/>
      <c r="SQR38" s="249"/>
      <c r="SQS38" s="249"/>
      <c r="SQT38" s="249"/>
      <c r="SQU38" s="249"/>
      <c r="SQV38" s="249"/>
      <c r="SQW38" s="249"/>
      <c r="SQX38" s="249"/>
      <c r="SQY38" s="249"/>
      <c r="SQZ38" s="249"/>
      <c r="SRA38" s="249"/>
      <c r="SRB38" s="249"/>
      <c r="SRE38" s="248"/>
      <c r="SRG38" s="248"/>
      <c r="SRJ38" s="249"/>
      <c r="SRK38" s="249"/>
      <c r="SRL38" s="249"/>
      <c r="SRM38" s="249"/>
      <c r="SRN38" s="249"/>
      <c r="SRO38" s="249"/>
      <c r="SRP38" s="249"/>
      <c r="SRQ38" s="249"/>
      <c r="SRR38" s="249"/>
      <c r="SRS38" s="249"/>
      <c r="SRT38" s="249"/>
      <c r="SRU38" s="249"/>
      <c r="SRX38" s="248"/>
      <c r="SRZ38" s="248"/>
      <c r="SSC38" s="249"/>
      <c r="SSD38" s="249"/>
      <c r="SSE38" s="249"/>
      <c r="SSF38" s="249"/>
      <c r="SSG38" s="249"/>
      <c r="SSH38" s="249"/>
      <c r="SSI38" s="249"/>
      <c r="SSJ38" s="249"/>
      <c r="SSK38" s="249"/>
      <c r="SSL38" s="249"/>
      <c r="SSM38" s="249"/>
      <c r="SSN38" s="249"/>
      <c r="SSQ38" s="248"/>
      <c r="SSS38" s="248"/>
      <c r="SSV38" s="249"/>
      <c r="SSW38" s="249"/>
      <c r="SSX38" s="249"/>
      <c r="SSY38" s="249"/>
      <c r="SSZ38" s="249"/>
      <c r="STA38" s="249"/>
      <c r="STB38" s="249"/>
      <c r="STC38" s="249"/>
      <c r="STD38" s="249"/>
      <c r="STE38" s="249"/>
      <c r="STF38" s="249"/>
      <c r="STG38" s="249"/>
      <c r="STJ38" s="248"/>
      <c r="STL38" s="248"/>
      <c r="STO38" s="249"/>
      <c r="STP38" s="249"/>
      <c r="STQ38" s="249"/>
      <c r="STR38" s="249"/>
      <c r="STS38" s="249"/>
      <c r="STT38" s="249"/>
      <c r="STU38" s="249"/>
      <c r="STV38" s="249"/>
      <c r="STW38" s="249"/>
      <c r="STX38" s="249"/>
      <c r="STY38" s="249"/>
      <c r="STZ38" s="249"/>
      <c r="SUC38" s="248"/>
      <c r="SUE38" s="248"/>
      <c r="SUH38" s="249"/>
      <c r="SUI38" s="249"/>
      <c r="SUJ38" s="249"/>
      <c r="SUK38" s="249"/>
      <c r="SUL38" s="249"/>
      <c r="SUM38" s="249"/>
      <c r="SUN38" s="249"/>
      <c r="SUO38" s="249"/>
      <c r="SUP38" s="249"/>
      <c r="SUQ38" s="249"/>
      <c r="SUR38" s="249"/>
      <c r="SUS38" s="249"/>
      <c r="SUV38" s="248"/>
      <c r="SUX38" s="248"/>
      <c r="SVA38" s="249"/>
      <c r="SVB38" s="249"/>
      <c r="SVC38" s="249"/>
      <c r="SVD38" s="249"/>
      <c r="SVE38" s="249"/>
      <c r="SVF38" s="249"/>
      <c r="SVG38" s="249"/>
      <c r="SVH38" s="249"/>
      <c r="SVI38" s="249"/>
      <c r="SVJ38" s="249"/>
      <c r="SVK38" s="249"/>
      <c r="SVL38" s="249"/>
      <c r="SVO38" s="248"/>
      <c r="SVQ38" s="248"/>
      <c r="SVT38" s="249"/>
      <c r="SVU38" s="249"/>
      <c r="SVV38" s="249"/>
      <c r="SVW38" s="249"/>
      <c r="SVX38" s="249"/>
      <c r="SVY38" s="249"/>
      <c r="SVZ38" s="249"/>
      <c r="SWA38" s="249"/>
      <c r="SWB38" s="249"/>
      <c r="SWC38" s="249"/>
      <c r="SWD38" s="249"/>
      <c r="SWE38" s="249"/>
      <c r="SWH38" s="248"/>
      <c r="SWJ38" s="248"/>
      <c r="SWM38" s="249"/>
      <c r="SWN38" s="249"/>
      <c r="SWO38" s="249"/>
      <c r="SWP38" s="249"/>
      <c r="SWQ38" s="249"/>
      <c r="SWR38" s="249"/>
      <c r="SWS38" s="249"/>
      <c r="SWT38" s="249"/>
      <c r="SWU38" s="249"/>
      <c r="SWV38" s="249"/>
      <c r="SWW38" s="249"/>
      <c r="SWX38" s="249"/>
      <c r="SXA38" s="248"/>
      <c r="SXC38" s="248"/>
      <c r="SXF38" s="249"/>
      <c r="SXG38" s="249"/>
      <c r="SXH38" s="249"/>
      <c r="SXI38" s="249"/>
      <c r="SXJ38" s="249"/>
      <c r="SXK38" s="249"/>
      <c r="SXL38" s="249"/>
      <c r="SXM38" s="249"/>
      <c r="SXN38" s="249"/>
      <c r="SXO38" s="249"/>
      <c r="SXP38" s="249"/>
      <c r="SXQ38" s="249"/>
      <c r="SXT38" s="248"/>
      <c r="SXV38" s="248"/>
      <c r="SXY38" s="249"/>
      <c r="SXZ38" s="249"/>
      <c r="SYA38" s="249"/>
      <c r="SYB38" s="249"/>
      <c r="SYC38" s="249"/>
      <c r="SYD38" s="249"/>
      <c r="SYE38" s="249"/>
      <c r="SYF38" s="249"/>
      <c r="SYG38" s="249"/>
      <c r="SYH38" s="249"/>
      <c r="SYI38" s="249"/>
      <c r="SYJ38" s="249"/>
      <c r="SYM38" s="248"/>
      <c r="SYO38" s="248"/>
      <c r="SYR38" s="249"/>
      <c r="SYS38" s="249"/>
      <c r="SYT38" s="249"/>
      <c r="SYU38" s="249"/>
      <c r="SYV38" s="249"/>
      <c r="SYW38" s="249"/>
      <c r="SYX38" s="249"/>
      <c r="SYY38" s="249"/>
      <c r="SYZ38" s="249"/>
      <c r="SZA38" s="249"/>
      <c r="SZB38" s="249"/>
      <c r="SZC38" s="249"/>
      <c r="SZF38" s="248"/>
      <c r="SZH38" s="248"/>
      <c r="SZK38" s="249"/>
      <c r="SZL38" s="249"/>
      <c r="SZM38" s="249"/>
      <c r="SZN38" s="249"/>
      <c r="SZO38" s="249"/>
      <c r="SZP38" s="249"/>
      <c r="SZQ38" s="249"/>
      <c r="SZR38" s="249"/>
      <c r="SZS38" s="249"/>
      <c r="SZT38" s="249"/>
      <c r="SZU38" s="249"/>
      <c r="SZV38" s="249"/>
      <c r="SZY38" s="248"/>
      <c r="TAA38" s="248"/>
      <c r="TAD38" s="249"/>
      <c r="TAE38" s="249"/>
      <c r="TAF38" s="249"/>
      <c r="TAG38" s="249"/>
      <c r="TAH38" s="249"/>
      <c r="TAI38" s="249"/>
      <c r="TAJ38" s="249"/>
      <c r="TAK38" s="249"/>
      <c r="TAL38" s="249"/>
      <c r="TAM38" s="249"/>
      <c r="TAN38" s="249"/>
      <c r="TAO38" s="249"/>
      <c r="TAR38" s="248"/>
      <c r="TAT38" s="248"/>
      <c r="TAW38" s="249"/>
      <c r="TAX38" s="249"/>
      <c r="TAY38" s="249"/>
      <c r="TAZ38" s="249"/>
      <c r="TBA38" s="249"/>
      <c r="TBB38" s="249"/>
      <c r="TBC38" s="249"/>
      <c r="TBD38" s="249"/>
      <c r="TBE38" s="249"/>
      <c r="TBF38" s="249"/>
      <c r="TBG38" s="249"/>
      <c r="TBH38" s="249"/>
      <c r="TBK38" s="248"/>
      <c r="TBM38" s="248"/>
      <c r="TBP38" s="249"/>
      <c r="TBQ38" s="249"/>
      <c r="TBR38" s="249"/>
      <c r="TBS38" s="249"/>
      <c r="TBT38" s="249"/>
      <c r="TBU38" s="249"/>
      <c r="TBV38" s="249"/>
      <c r="TBW38" s="249"/>
      <c r="TBX38" s="249"/>
      <c r="TBY38" s="249"/>
      <c r="TBZ38" s="249"/>
      <c r="TCA38" s="249"/>
      <c r="TCD38" s="248"/>
      <c r="TCF38" s="248"/>
      <c r="TCI38" s="249"/>
      <c r="TCJ38" s="249"/>
      <c r="TCK38" s="249"/>
      <c r="TCL38" s="249"/>
      <c r="TCM38" s="249"/>
      <c r="TCN38" s="249"/>
      <c r="TCO38" s="249"/>
      <c r="TCP38" s="249"/>
      <c r="TCQ38" s="249"/>
      <c r="TCR38" s="249"/>
      <c r="TCS38" s="249"/>
      <c r="TCT38" s="249"/>
      <c r="TCW38" s="248"/>
      <c r="TCY38" s="248"/>
      <c r="TDB38" s="249"/>
      <c r="TDC38" s="249"/>
      <c r="TDD38" s="249"/>
      <c r="TDE38" s="249"/>
      <c r="TDF38" s="249"/>
      <c r="TDG38" s="249"/>
      <c r="TDH38" s="249"/>
      <c r="TDI38" s="249"/>
      <c r="TDJ38" s="249"/>
      <c r="TDK38" s="249"/>
      <c r="TDL38" s="249"/>
      <c r="TDM38" s="249"/>
      <c r="TDP38" s="248"/>
      <c r="TDR38" s="248"/>
      <c r="TDU38" s="249"/>
      <c r="TDV38" s="249"/>
      <c r="TDW38" s="249"/>
      <c r="TDX38" s="249"/>
      <c r="TDY38" s="249"/>
      <c r="TDZ38" s="249"/>
      <c r="TEA38" s="249"/>
      <c r="TEB38" s="249"/>
      <c r="TEC38" s="249"/>
      <c r="TED38" s="249"/>
      <c r="TEE38" s="249"/>
      <c r="TEF38" s="249"/>
      <c r="TEI38" s="248"/>
      <c r="TEK38" s="248"/>
      <c r="TEN38" s="249"/>
      <c r="TEO38" s="249"/>
      <c r="TEP38" s="249"/>
      <c r="TEQ38" s="249"/>
      <c r="TER38" s="249"/>
      <c r="TES38" s="249"/>
      <c r="TET38" s="249"/>
      <c r="TEU38" s="249"/>
      <c r="TEV38" s="249"/>
      <c r="TEW38" s="249"/>
      <c r="TEX38" s="249"/>
      <c r="TEY38" s="249"/>
      <c r="TFB38" s="248"/>
      <c r="TFD38" s="248"/>
      <c r="TFG38" s="249"/>
      <c r="TFH38" s="249"/>
      <c r="TFI38" s="249"/>
      <c r="TFJ38" s="249"/>
      <c r="TFK38" s="249"/>
      <c r="TFL38" s="249"/>
      <c r="TFM38" s="249"/>
      <c r="TFN38" s="249"/>
      <c r="TFO38" s="249"/>
      <c r="TFP38" s="249"/>
      <c r="TFQ38" s="249"/>
      <c r="TFR38" s="249"/>
      <c r="TFU38" s="248"/>
      <c r="TFW38" s="248"/>
      <c r="TFZ38" s="249"/>
      <c r="TGA38" s="249"/>
      <c r="TGB38" s="249"/>
      <c r="TGC38" s="249"/>
      <c r="TGD38" s="249"/>
      <c r="TGE38" s="249"/>
      <c r="TGF38" s="249"/>
      <c r="TGG38" s="249"/>
      <c r="TGH38" s="249"/>
      <c r="TGI38" s="249"/>
      <c r="TGJ38" s="249"/>
      <c r="TGK38" s="249"/>
      <c r="TGN38" s="248"/>
      <c r="TGP38" s="248"/>
      <c r="TGS38" s="249"/>
      <c r="TGT38" s="249"/>
      <c r="TGU38" s="249"/>
      <c r="TGV38" s="249"/>
      <c r="TGW38" s="249"/>
      <c r="TGX38" s="249"/>
      <c r="TGY38" s="249"/>
      <c r="TGZ38" s="249"/>
      <c r="THA38" s="249"/>
      <c r="THB38" s="249"/>
      <c r="THC38" s="249"/>
      <c r="THD38" s="249"/>
      <c r="THG38" s="248"/>
      <c r="THI38" s="248"/>
      <c r="THL38" s="249"/>
      <c r="THM38" s="249"/>
      <c r="THN38" s="249"/>
      <c r="THO38" s="249"/>
      <c r="THP38" s="249"/>
      <c r="THQ38" s="249"/>
      <c r="THR38" s="249"/>
      <c r="THS38" s="249"/>
      <c r="THT38" s="249"/>
      <c r="THU38" s="249"/>
      <c r="THV38" s="249"/>
      <c r="THW38" s="249"/>
      <c r="THZ38" s="248"/>
      <c r="TIB38" s="248"/>
      <c r="TIE38" s="249"/>
      <c r="TIF38" s="249"/>
      <c r="TIG38" s="249"/>
      <c r="TIH38" s="249"/>
      <c r="TII38" s="249"/>
      <c r="TIJ38" s="249"/>
      <c r="TIK38" s="249"/>
      <c r="TIL38" s="249"/>
      <c r="TIM38" s="249"/>
      <c r="TIN38" s="249"/>
      <c r="TIO38" s="249"/>
      <c r="TIP38" s="249"/>
      <c r="TIS38" s="248"/>
      <c r="TIU38" s="248"/>
      <c r="TIX38" s="249"/>
      <c r="TIY38" s="249"/>
      <c r="TIZ38" s="249"/>
      <c r="TJA38" s="249"/>
      <c r="TJB38" s="249"/>
      <c r="TJC38" s="249"/>
      <c r="TJD38" s="249"/>
      <c r="TJE38" s="249"/>
      <c r="TJF38" s="249"/>
      <c r="TJG38" s="249"/>
      <c r="TJH38" s="249"/>
      <c r="TJI38" s="249"/>
      <c r="TJL38" s="248"/>
      <c r="TJN38" s="248"/>
      <c r="TJQ38" s="249"/>
      <c r="TJR38" s="249"/>
      <c r="TJS38" s="249"/>
      <c r="TJT38" s="249"/>
      <c r="TJU38" s="249"/>
      <c r="TJV38" s="249"/>
      <c r="TJW38" s="249"/>
      <c r="TJX38" s="249"/>
      <c r="TJY38" s="249"/>
      <c r="TJZ38" s="249"/>
      <c r="TKA38" s="249"/>
      <c r="TKB38" s="249"/>
      <c r="TKE38" s="248"/>
      <c r="TKG38" s="248"/>
      <c r="TKJ38" s="249"/>
      <c r="TKK38" s="249"/>
      <c r="TKL38" s="249"/>
      <c r="TKM38" s="249"/>
      <c r="TKN38" s="249"/>
      <c r="TKO38" s="249"/>
      <c r="TKP38" s="249"/>
      <c r="TKQ38" s="249"/>
      <c r="TKR38" s="249"/>
      <c r="TKS38" s="249"/>
      <c r="TKT38" s="249"/>
      <c r="TKU38" s="249"/>
      <c r="TKX38" s="248"/>
      <c r="TKZ38" s="248"/>
      <c r="TLC38" s="249"/>
      <c r="TLD38" s="249"/>
      <c r="TLE38" s="249"/>
      <c r="TLF38" s="249"/>
      <c r="TLG38" s="249"/>
      <c r="TLH38" s="249"/>
      <c r="TLI38" s="249"/>
      <c r="TLJ38" s="249"/>
      <c r="TLK38" s="249"/>
      <c r="TLL38" s="249"/>
      <c r="TLM38" s="249"/>
      <c r="TLN38" s="249"/>
      <c r="TLQ38" s="248"/>
      <c r="TLS38" s="248"/>
      <c r="TLV38" s="249"/>
      <c r="TLW38" s="249"/>
      <c r="TLX38" s="249"/>
      <c r="TLY38" s="249"/>
      <c r="TLZ38" s="249"/>
      <c r="TMA38" s="249"/>
      <c r="TMB38" s="249"/>
      <c r="TMC38" s="249"/>
      <c r="TMD38" s="249"/>
      <c r="TME38" s="249"/>
      <c r="TMF38" s="249"/>
      <c r="TMG38" s="249"/>
      <c r="TMJ38" s="248"/>
      <c r="TML38" s="248"/>
      <c r="TMO38" s="249"/>
      <c r="TMP38" s="249"/>
      <c r="TMQ38" s="249"/>
      <c r="TMR38" s="249"/>
      <c r="TMS38" s="249"/>
      <c r="TMT38" s="249"/>
      <c r="TMU38" s="249"/>
      <c r="TMV38" s="249"/>
      <c r="TMW38" s="249"/>
      <c r="TMX38" s="249"/>
      <c r="TMY38" s="249"/>
      <c r="TMZ38" s="249"/>
      <c r="TNC38" s="248"/>
      <c r="TNE38" s="248"/>
      <c r="TNH38" s="249"/>
      <c r="TNI38" s="249"/>
      <c r="TNJ38" s="249"/>
      <c r="TNK38" s="249"/>
      <c r="TNL38" s="249"/>
      <c r="TNM38" s="249"/>
      <c r="TNN38" s="249"/>
      <c r="TNO38" s="249"/>
      <c r="TNP38" s="249"/>
      <c r="TNQ38" s="249"/>
      <c r="TNR38" s="249"/>
      <c r="TNS38" s="249"/>
      <c r="TNV38" s="248"/>
      <c r="TNX38" s="248"/>
      <c r="TOA38" s="249"/>
      <c r="TOB38" s="249"/>
      <c r="TOC38" s="249"/>
      <c r="TOD38" s="249"/>
      <c r="TOE38" s="249"/>
      <c r="TOF38" s="249"/>
      <c r="TOG38" s="249"/>
      <c r="TOH38" s="249"/>
      <c r="TOI38" s="249"/>
      <c r="TOJ38" s="249"/>
      <c r="TOK38" s="249"/>
      <c r="TOL38" s="249"/>
      <c r="TOO38" s="248"/>
      <c r="TOQ38" s="248"/>
      <c r="TOT38" s="249"/>
      <c r="TOU38" s="249"/>
      <c r="TOV38" s="249"/>
      <c r="TOW38" s="249"/>
      <c r="TOX38" s="249"/>
      <c r="TOY38" s="249"/>
      <c r="TOZ38" s="249"/>
      <c r="TPA38" s="249"/>
      <c r="TPB38" s="249"/>
      <c r="TPC38" s="249"/>
      <c r="TPD38" s="249"/>
      <c r="TPE38" s="249"/>
      <c r="TPH38" s="248"/>
      <c r="TPJ38" s="248"/>
      <c r="TPM38" s="249"/>
      <c r="TPN38" s="249"/>
      <c r="TPO38" s="249"/>
      <c r="TPP38" s="249"/>
      <c r="TPQ38" s="249"/>
      <c r="TPR38" s="249"/>
      <c r="TPS38" s="249"/>
      <c r="TPT38" s="249"/>
      <c r="TPU38" s="249"/>
      <c r="TPV38" s="249"/>
      <c r="TPW38" s="249"/>
      <c r="TPX38" s="249"/>
      <c r="TQA38" s="248"/>
      <c r="TQC38" s="248"/>
      <c r="TQF38" s="249"/>
      <c r="TQG38" s="249"/>
      <c r="TQH38" s="249"/>
      <c r="TQI38" s="249"/>
      <c r="TQJ38" s="249"/>
      <c r="TQK38" s="249"/>
      <c r="TQL38" s="249"/>
      <c r="TQM38" s="249"/>
      <c r="TQN38" s="249"/>
      <c r="TQO38" s="249"/>
      <c r="TQP38" s="249"/>
      <c r="TQQ38" s="249"/>
      <c r="TQT38" s="248"/>
      <c r="TQV38" s="248"/>
      <c r="TQY38" s="249"/>
      <c r="TQZ38" s="249"/>
      <c r="TRA38" s="249"/>
      <c r="TRB38" s="249"/>
      <c r="TRC38" s="249"/>
      <c r="TRD38" s="249"/>
      <c r="TRE38" s="249"/>
      <c r="TRF38" s="249"/>
      <c r="TRG38" s="249"/>
      <c r="TRH38" s="249"/>
      <c r="TRI38" s="249"/>
      <c r="TRJ38" s="249"/>
      <c r="TRM38" s="248"/>
      <c r="TRO38" s="248"/>
      <c r="TRR38" s="249"/>
      <c r="TRS38" s="249"/>
      <c r="TRT38" s="249"/>
      <c r="TRU38" s="249"/>
      <c r="TRV38" s="249"/>
      <c r="TRW38" s="249"/>
      <c r="TRX38" s="249"/>
      <c r="TRY38" s="249"/>
      <c r="TRZ38" s="249"/>
      <c r="TSA38" s="249"/>
      <c r="TSB38" s="249"/>
      <c r="TSC38" s="249"/>
      <c r="TSF38" s="248"/>
      <c r="TSH38" s="248"/>
      <c r="TSK38" s="249"/>
      <c r="TSL38" s="249"/>
      <c r="TSM38" s="249"/>
      <c r="TSN38" s="249"/>
      <c r="TSO38" s="249"/>
      <c r="TSP38" s="249"/>
      <c r="TSQ38" s="249"/>
      <c r="TSR38" s="249"/>
      <c r="TSS38" s="249"/>
      <c r="TST38" s="249"/>
      <c r="TSU38" s="249"/>
      <c r="TSV38" s="249"/>
      <c r="TSY38" s="248"/>
      <c r="TTA38" s="248"/>
      <c r="TTD38" s="249"/>
      <c r="TTE38" s="249"/>
      <c r="TTF38" s="249"/>
      <c r="TTG38" s="249"/>
      <c r="TTH38" s="249"/>
      <c r="TTI38" s="249"/>
      <c r="TTJ38" s="249"/>
      <c r="TTK38" s="249"/>
      <c r="TTL38" s="249"/>
      <c r="TTM38" s="249"/>
      <c r="TTN38" s="249"/>
      <c r="TTO38" s="249"/>
      <c r="TTR38" s="248"/>
      <c r="TTT38" s="248"/>
      <c r="TTW38" s="249"/>
      <c r="TTX38" s="249"/>
      <c r="TTY38" s="249"/>
      <c r="TTZ38" s="249"/>
      <c r="TUA38" s="249"/>
      <c r="TUB38" s="249"/>
      <c r="TUC38" s="249"/>
      <c r="TUD38" s="249"/>
      <c r="TUE38" s="249"/>
      <c r="TUF38" s="249"/>
      <c r="TUG38" s="249"/>
      <c r="TUH38" s="249"/>
      <c r="TUK38" s="248"/>
      <c r="TUM38" s="248"/>
      <c r="TUP38" s="249"/>
      <c r="TUQ38" s="249"/>
      <c r="TUR38" s="249"/>
      <c r="TUS38" s="249"/>
      <c r="TUT38" s="249"/>
      <c r="TUU38" s="249"/>
      <c r="TUV38" s="249"/>
      <c r="TUW38" s="249"/>
      <c r="TUX38" s="249"/>
      <c r="TUY38" s="249"/>
      <c r="TUZ38" s="249"/>
      <c r="TVA38" s="249"/>
      <c r="TVD38" s="248"/>
      <c r="TVF38" s="248"/>
      <c r="TVI38" s="249"/>
      <c r="TVJ38" s="249"/>
      <c r="TVK38" s="249"/>
      <c r="TVL38" s="249"/>
      <c r="TVM38" s="249"/>
      <c r="TVN38" s="249"/>
      <c r="TVO38" s="249"/>
      <c r="TVP38" s="249"/>
      <c r="TVQ38" s="249"/>
      <c r="TVR38" s="249"/>
      <c r="TVS38" s="249"/>
      <c r="TVT38" s="249"/>
      <c r="TVW38" s="248"/>
      <c r="TVY38" s="248"/>
      <c r="TWB38" s="249"/>
      <c r="TWC38" s="249"/>
      <c r="TWD38" s="249"/>
      <c r="TWE38" s="249"/>
      <c r="TWF38" s="249"/>
      <c r="TWG38" s="249"/>
      <c r="TWH38" s="249"/>
      <c r="TWI38" s="249"/>
      <c r="TWJ38" s="249"/>
      <c r="TWK38" s="249"/>
      <c r="TWL38" s="249"/>
      <c r="TWM38" s="249"/>
      <c r="TWP38" s="248"/>
      <c r="TWR38" s="248"/>
      <c r="TWU38" s="249"/>
      <c r="TWV38" s="249"/>
      <c r="TWW38" s="249"/>
      <c r="TWX38" s="249"/>
      <c r="TWY38" s="249"/>
      <c r="TWZ38" s="249"/>
      <c r="TXA38" s="249"/>
      <c r="TXB38" s="249"/>
      <c r="TXC38" s="249"/>
      <c r="TXD38" s="249"/>
      <c r="TXE38" s="249"/>
      <c r="TXF38" s="249"/>
      <c r="TXI38" s="248"/>
      <c r="TXK38" s="248"/>
      <c r="TXN38" s="249"/>
      <c r="TXO38" s="249"/>
      <c r="TXP38" s="249"/>
      <c r="TXQ38" s="249"/>
      <c r="TXR38" s="249"/>
      <c r="TXS38" s="249"/>
      <c r="TXT38" s="249"/>
      <c r="TXU38" s="249"/>
      <c r="TXV38" s="249"/>
      <c r="TXW38" s="249"/>
      <c r="TXX38" s="249"/>
      <c r="TXY38" s="249"/>
      <c r="TYB38" s="248"/>
      <c r="TYD38" s="248"/>
      <c r="TYG38" s="249"/>
      <c r="TYH38" s="249"/>
      <c r="TYI38" s="249"/>
      <c r="TYJ38" s="249"/>
      <c r="TYK38" s="249"/>
      <c r="TYL38" s="249"/>
      <c r="TYM38" s="249"/>
      <c r="TYN38" s="249"/>
      <c r="TYO38" s="249"/>
      <c r="TYP38" s="249"/>
      <c r="TYQ38" s="249"/>
      <c r="TYR38" s="249"/>
      <c r="TYU38" s="248"/>
      <c r="TYW38" s="248"/>
      <c r="TYZ38" s="249"/>
      <c r="TZA38" s="249"/>
      <c r="TZB38" s="249"/>
      <c r="TZC38" s="249"/>
      <c r="TZD38" s="249"/>
      <c r="TZE38" s="249"/>
      <c r="TZF38" s="249"/>
      <c r="TZG38" s="249"/>
      <c r="TZH38" s="249"/>
      <c r="TZI38" s="249"/>
      <c r="TZJ38" s="249"/>
      <c r="TZK38" s="249"/>
      <c r="TZN38" s="248"/>
      <c r="TZP38" s="248"/>
      <c r="TZS38" s="249"/>
      <c r="TZT38" s="249"/>
      <c r="TZU38" s="249"/>
      <c r="TZV38" s="249"/>
      <c r="TZW38" s="249"/>
      <c r="TZX38" s="249"/>
      <c r="TZY38" s="249"/>
      <c r="TZZ38" s="249"/>
      <c r="UAA38" s="249"/>
      <c r="UAB38" s="249"/>
      <c r="UAC38" s="249"/>
      <c r="UAD38" s="249"/>
      <c r="UAG38" s="248"/>
      <c r="UAI38" s="248"/>
      <c r="UAL38" s="249"/>
      <c r="UAM38" s="249"/>
      <c r="UAN38" s="249"/>
      <c r="UAO38" s="249"/>
      <c r="UAP38" s="249"/>
      <c r="UAQ38" s="249"/>
      <c r="UAR38" s="249"/>
      <c r="UAS38" s="249"/>
      <c r="UAT38" s="249"/>
      <c r="UAU38" s="249"/>
      <c r="UAV38" s="249"/>
      <c r="UAW38" s="249"/>
      <c r="UAZ38" s="248"/>
      <c r="UBB38" s="248"/>
      <c r="UBE38" s="249"/>
      <c r="UBF38" s="249"/>
      <c r="UBG38" s="249"/>
      <c r="UBH38" s="249"/>
      <c r="UBI38" s="249"/>
      <c r="UBJ38" s="249"/>
      <c r="UBK38" s="249"/>
      <c r="UBL38" s="249"/>
      <c r="UBM38" s="249"/>
      <c r="UBN38" s="249"/>
      <c r="UBO38" s="249"/>
      <c r="UBP38" s="249"/>
      <c r="UBS38" s="248"/>
      <c r="UBU38" s="248"/>
      <c r="UBX38" s="249"/>
      <c r="UBY38" s="249"/>
      <c r="UBZ38" s="249"/>
      <c r="UCA38" s="249"/>
      <c r="UCB38" s="249"/>
      <c r="UCC38" s="249"/>
      <c r="UCD38" s="249"/>
      <c r="UCE38" s="249"/>
      <c r="UCF38" s="249"/>
      <c r="UCG38" s="249"/>
      <c r="UCH38" s="249"/>
      <c r="UCI38" s="249"/>
      <c r="UCL38" s="248"/>
      <c r="UCN38" s="248"/>
      <c r="UCQ38" s="249"/>
      <c r="UCR38" s="249"/>
      <c r="UCS38" s="249"/>
      <c r="UCT38" s="249"/>
      <c r="UCU38" s="249"/>
      <c r="UCV38" s="249"/>
      <c r="UCW38" s="249"/>
      <c r="UCX38" s="249"/>
      <c r="UCY38" s="249"/>
      <c r="UCZ38" s="249"/>
      <c r="UDA38" s="249"/>
      <c r="UDB38" s="249"/>
      <c r="UDE38" s="248"/>
      <c r="UDG38" s="248"/>
      <c r="UDJ38" s="249"/>
      <c r="UDK38" s="249"/>
      <c r="UDL38" s="249"/>
      <c r="UDM38" s="249"/>
      <c r="UDN38" s="249"/>
      <c r="UDO38" s="249"/>
      <c r="UDP38" s="249"/>
      <c r="UDQ38" s="249"/>
      <c r="UDR38" s="249"/>
      <c r="UDS38" s="249"/>
      <c r="UDT38" s="249"/>
      <c r="UDU38" s="249"/>
      <c r="UDX38" s="248"/>
      <c r="UDZ38" s="248"/>
      <c r="UEC38" s="249"/>
      <c r="UED38" s="249"/>
      <c r="UEE38" s="249"/>
      <c r="UEF38" s="249"/>
      <c r="UEG38" s="249"/>
      <c r="UEH38" s="249"/>
      <c r="UEI38" s="249"/>
      <c r="UEJ38" s="249"/>
      <c r="UEK38" s="249"/>
      <c r="UEL38" s="249"/>
      <c r="UEM38" s="249"/>
      <c r="UEN38" s="249"/>
      <c r="UEQ38" s="248"/>
      <c r="UES38" s="248"/>
      <c r="UEV38" s="249"/>
      <c r="UEW38" s="249"/>
      <c r="UEX38" s="249"/>
      <c r="UEY38" s="249"/>
      <c r="UEZ38" s="249"/>
      <c r="UFA38" s="249"/>
      <c r="UFB38" s="249"/>
      <c r="UFC38" s="249"/>
      <c r="UFD38" s="249"/>
      <c r="UFE38" s="249"/>
      <c r="UFF38" s="249"/>
      <c r="UFG38" s="249"/>
      <c r="UFJ38" s="248"/>
      <c r="UFL38" s="248"/>
      <c r="UFO38" s="249"/>
      <c r="UFP38" s="249"/>
      <c r="UFQ38" s="249"/>
      <c r="UFR38" s="249"/>
      <c r="UFS38" s="249"/>
      <c r="UFT38" s="249"/>
      <c r="UFU38" s="249"/>
      <c r="UFV38" s="249"/>
      <c r="UFW38" s="249"/>
      <c r="UFX38" s="249"/>
      <c r="UFY38" s="249"/>
      <c r="UFZ38" s="249"/>
      <c r="UGC38" s="248"/>
      <c r="UGE38" s="248"/>
      <c r="UGH38" s="249"/>
      <c r="UGI38" s="249"/>
      <c r="UGJ38" s="249"/>
      <c r="UGK38" s="249"/>
      <c r="UGL38" s="249"/>
      <c r="UGM38" s="249"/>
      <c r="UGN38" s="249"/>
      <c r="UGO38" s="249"/>
      <c r="UGP38" s="249"/>
      <c r="UGQ38" s="249"/>
      <c r="UGR38" s="249"/>
      <c r="UGS38" s="249"/>
      <c r="UGV38" s="248"/>
      <c r="UGX38" s="248"/>
      <c r="UHA38" s="249"/>
      <c r="UHB38" s="249"/>
      <c r="UHC38" s="249"/>
      <c r="UHD38" s="249"/>
      <c r="UHE38" s="249"/>
      <c r="UHF38" s="249"/>
      <c r="UHG38" s="249"/>
      <c r="UHH38" s="249"/>
      <c r="UHI38" s="249"/>
      <c r="UHJ38" s="249"/>
      <c r="UHK38" s="249"/>
      <c r="UHL38" s="249"/>
      <c r="UHO38" s="248"/>
      <c r="UHQ38" s="248"/>
      <c r="UHT38" s="249"/>
      <c r="UHU38" s="249"/>
      <c r="UHV38" s="249"/>
      <c r="UHW38" s="249"/>
      <c r="UHX38" s="249"/>
      <c r="UHY38" s="249"/>
      <c r="UHZ38" s="249"/>
      <c r="UIA38" s="249"/>
      <c r="UIB38" s="249"/>
      <c r="UIC38" s="249"/>
      <c r="UID38" s="249"/>
      <c r="UIE38" s="249"/>
      <c r="UIH38" s="248"/>
      <c r="UIJ38" s="248"/>
      <c r="UIM38" s="249"/>
      <c r="UIN38" s="249"/>
      <c r="UIO38" s="249"/>
      <c r="UIP38" s="249"/>
      <c r="UIQ38" s="249"/>
      <c r="UIR38" s="249"/>
      <c r="UIS38" s="249"/>
      <c r="UIT38" s="249"/>
      <c r="UIU38" s="249"/>
      <c r="UIV38" s="249"/>
      <c r="UIW38" s="249"/>
      <c r="UIX38" s="249"/>
      <c r="UJA38" s="248"/>
      <c r="UJC38" s="248"/>
      <c r="UJF38" s="249"/>
      <c r="UJG38" s="249"/>
      <c r="UJH38" s="249"/>
      <c r="UJI38" s="249"/>
      <c r="UJJ38" s="249"/>
      <c r="UJK38" s="249"/>
      <c r="UJL38" s="249"/>
      <c r="UJM38" s="249"/>
      <c r="UJN38" s="249"/>
      <c r="UJO38" s="249"/>
      <c r="UJP38" s="249"/>
      <c r="UJQ38" s="249"/>
      <c r="UJT38" s="248"/>
      <c r="UJV38" s="248"/>
      <c r="UJY38" s="249"/>
      <c r="UJZ38" s="249"/>
      <c r="UKA38" s="249"/>
      <c r="UKB38" s="249"/>
      <c r="UKC38" s="249"/>
      <c r="UKD38" s="249"/>
      <c r="UKE38" s="249"/>
      <c r="UKF38" s="249"/>
      <c r="UKG38" s="249"/>
      <c r="UKH38" s="249"/>
      <c r="UKI38" s="249"/>
      <c r="UKJ38" s="249"/>
      <c r="UKM38" s="248"/>
      <c r="UKO38" s="248"/>
      <c r="UKR38" s="249"/>
      <c r="UKS38" s="249"/>
      <c r="UKT38" s="249"/>
      <c r="UKU38" s="249"/>
      <c r="UKV38" s="249"/>
      <c r="UKW38" s="249"/>
      <c r="UKX38" s="249"/>
      <c r="UKY38" s="249"/>
      <c r="UKZ38" s="249"/>
      <c r="ULA38" s="249"/>
      <c r="ULB38" s="249"/>
      <c r="ULC38" s="249"/>
      <c r="ULF38" s="248"/>
      <c r="ULH38" s="248"/>
      <c r="ULK38" s="249"/>
      <c r="ULL38" s="249"/>
      <c r="ULM38" s="249"/>
      <c r="ULN38" s="249"/>
      <c r="ULO38" s="249"/>
      <c r="ULP38" s="249"/>
      <c r="ULQ38" s="249"/>
      <c r="ULR38" s="249"/>
      <c r="ULS38" s="249"/>
      <c r="ULT38" s="249"/>
      <c r="ULU38" s="249"/>
      <c r="ULV38" s="249"/>
      <c r="ULY38" s="248"/>
      <c r="UMA38" s="248"/>
      <c r="UMD38" s="249"/>
      <c r="UME38" s="249"/>
      <c r="UMF38" s="249"/>
      <c r="UMG38" s="249"/>
      <c r="UMH38" s="249"/>
      <c r="UMI38" s="249"/>
      <c r="UMJ38" s="249"/>
      <c r="UMK38" s="249"/>
      <c r="UML38" s="249"/>
      <c r="UMM38" s="249"/>
      <c r="UMN38" s="249"/>
      <c r="UMO38" s="249"/>
      <c r="UMR38" s="248"/>
      <c r="UMT38" s="248"/>
      <c r="UMW38" s="249"/>
      <c r="UMX38" s="249"/>
      <c r="UMY38" s="249"/>
      <c r="UMZ38" s="249"/>
      <c r="UNA38" s="249"/>
      <c r="UNB38" s="249"/>
      <c r="UNC38" s="249"/>
      <c r="UND38" s="249"/>
      <c r="UNE38" s="249"/>
      <c r="UNF38" s="249"/>
      <c r="UNG38" s="249"/>
      <c r="UNH38" s="249"/>
      <c r="UNK38" s="248"/>
      <c r="UNM38" s="248"/>
      <c r="UNP38" s="249"/>
      <c r="UNQ38" s="249"/>
      <c r="UNR38" s="249"/>
      <c r="UNS38" s="249"/>
      <c r="UNT38" s="249"/>
      <c r="UNU38" s="249"/>
      <c r="UNV38" s="249"/>
      <c r="UNW38" s="249"/>
      <c r="UNX38" s="249"/>
      <c r="UNY38" s="249"/>
      <c r="UNZ38" s="249"/>
      <c r="UOA38" s="249"/>
      <c r="UOD38" s="248"/>
      <c r="UOF38" s="248"/>
      <c r="UOI38" s="249"/>
      <c r="UOJ38" s="249"/>
      <c r="UOK38" s="249"/>
      <c r="UOL38" s="249"/>
      <c r="UOM38" s="249"/>
      <c r="UON38" s="249"/>
      <c r="UOO38" s="249"/>
      <c r="UOP38" s="249"/>
      <c r="UOQ38" s="249"/>
      <c r="UOR38" s="249"/>
      <c r="UOS38" s="249"/>
      <c r="UOT38" s="249"/>
      <c r="UOW38" s="248"/>
      <c r="UOY38" s="248"/>
      <c r="UPB38" s="249"/>
      <c r="UPC38" s="249"/>
      <c r="UPD38" s="249"/>
      <c r="UPE38" s="249"/>
      <c r="UPF38" s="249"/>
      <c r="UPG38" s="249"/>
      <c r="UPH38" s="249"/>
      <c r="UPI38" s="249"/>
      <c r="UPJ38" s="249"/>
      <c r="UPK38" s="249"/>
      <c r="UPL38" s="249"/>
      <c r="UPM38" s="249"/>
      <c r="UPP38" s="248"/>
      <c r="UPR38" s="248"/>
      <c r="UPU38" s="249"/>
      <c r="UPV38" s="249"/>
      <c r="UPW38" s="249"/>
      <c r="UPX38" s="249"/>
      <c r="UPY38" s="249"/>
      <c r="UPZ38" s="249"/>
      <c r="UQA38" s="249"/>
      <c r="UQB38" s="249"/>
      <c r="UQC38" s="249"/>
      <c r="UQD38" s="249"/>
      <c r="UQE38" s="249"/>
      <c r="UQF38" s="249"/>
      <c r="UQI38" s="248"/>
      <c r="UQK38" s="248"/>
      <c r="UQN38" s="249"/>
      <c r="UQO38" s="249"/>
      <c r="UQP38" s="249"/>
      <c r="UQQ38" s="249"/>
      <c r="UQR38" s="249"/>
      <c r="UQS38" s="249"/>
      <c r="UQT38" s="249"/>
      <c r="UQU38" s="249"/>
      <c r="UQV38" s="249"/>
      <c r="UQW38" s="249"/>
      <c r="UQX38" s="249"/>
      <c r="UQY38" s="249"/>
      <c r="URB38" s="248"/>
      <c r="URD38" s="248"/>
      <c r="URG38" s="249"/>
      <c r="URH38" s="249"/>
      <c r="URI38" s="249"/>
      <c r="URJ38" s="249"/>
      <c r="URK38" s="249"/>
      <c r="URL38" s="249"/>
      <c r="URM38" s="249"/>
      <c r="URN38" s="249"/>
      <c r="URO38" s="249"/>
      <c r="URP38" s="249"/>
      <c r="URQ38" s="249"/>
      <c r="URR38" s="249"/>
      <c r="URU38" s="248"/>
      <c r="URW38" s="248"/>
      <c r="URZ38" s="249"/>
      <c r="USA38" s="249"/>
      <c r="USB38" s="249"/>
      <c r="USC38" s="249"/>
      <c r="USD38" s="249"/>
      <c r="USE38" s="249"/>
      <c r="USF38" s="249"/>
      <c r="USG38" s="249"/>
      <c r="USH38" s="249"/>
      <c r="USI38" s="249"/>
      <c r="USJ38" s="249"/>
      <c r="USK38" s="249"/>
      <c r="USN38" s="248"/>
      <c r="USP38" s="248"/>
      <c r="USS38" s="249"/>
      <c r="UST38" s="249"/>
      <c r="USU38" s="249"/>
      <c r="USV38" s="249"/>
      <c r="USW38" s="249"/>
      <c r="USX38" s="249"/>
      <c r="USY38" s="249"/>
      <c r="USZ38" s="249"/>
      <c r="UTA38" s="249"/>
      <c r="UTB38" s="249"/>
      <c r="UTC38" s="249"/>
      <c r="UTD38" s="249"/>
      <c r="UTG38" s="248"/>
      <c r="UTI38" s="248"/>
      <c r="UTL38" s="249"/>
      <c r="UTM38" s="249"/>
      <c r="UTN38" s="249"/>
      <c r="UTO38" s="249"/>
      <c r="UTP38" s="249"/>
      <c r="UTQ38" s="249"/>
      <c r="UTR38" s="249"/>
      <c r="UTS38" s="249"/>
      <c r="UTT38" s="249"/>
      <c r="UTU38" s="249"/>
      <c r="UTV38" s="249"/>
      <c r="UTW38" s="249"/>
      <c r="UTZ38" s="248"/>
      <c r="UUB38" s="248"/>
      <c r="UUE38" s="249"/>
      <c r="UUF38" s="249"/>
      <c r="UUG38" s="249"/>
      <c r="UUH38" s="249"/>
      <c r="UUI38" s="249"/>
      <c r="UUJ38" s="249"/>
      <c r="UUK38" s="249"/>
      <c r="UUL38" s="249"/>
      <c r="UUM38" s="249"/>
      <c r="UUN38" s="249"/>
      <c r="UUO38" s="249"/>
      <c r="UUP38" s="249"/>
      <c r="UUS38" s="248"/>
      <c r="UUU38" s="248"/>
      <c r="UUX38" s="249"/>
      <c r="UUY38" s="249"/>
      <c r="UUZ38" s="249"/>
      <c r="UVA38" s="249"/>
      <c r="UVB38" s="249"/>
      <c r="UVC38" s="249"/>
      <c r="UVD38" s="249"/>
      <c r="UVE38" s="249"/>
      <c r="UVF38" s="249"/>
      <c r="UVG38" s="249"/>
      <c r="UVH38" s="249"/>
      <c r="UVI38" s="249"/>
      <c r="UVL38" s="248"/>
      <c r="UVN38" s="248"/>
      <c r="UVQ38" s="249"/>
      <c r="UVR38" s="249"/>
      <c r="UVS38" s="249"/>
      <c r="UVT38" s="249"/>
      <c r="UVU38" s="249"/>
      <c r="UVV38" s="249"/>
      <c r="UVW38" s="249"/>
      <c r="UVX38" s="249"/>
      <c r="UVY38" s="249"/>
      <c r="UVZ38" s="249"/>
      <c r="UWA38" s="249"/>
      <c r="UWB38" s="249"/>
      <c r="UWE38" s="248"/>
      <c r="UWG38" s="248"/>
      <c r="UWJ38" s="249"/>
      <c r="UWK38" s="249"/>
      <c r="UWL38" s="249"/>
      <c r="UWM38" s="249"/>
      <c r="UWN38" s="249"/>
      <c r="UWO38" s="249"/>
      <c r="UWP38" s="249"/>
      <c r="UWQ38" s="249"/>
      <c r="UWR38" s="249"/>
      <c r="UWS38" s="249"/>
      <c r="UWT38" s="249"/>
      <c r="UWU38" s="249"/>
      <c r="UWX38" s="248"/>
      <c r="UWZ38" s="248"/>
      <c r="UXC38" s="249"/>
      <c r="UXD38" s="249"/>
      <c r="UXE38" s="249"/>
      <c r="UXF38" s="249"/>
      <c r="UXG38" s="249"/>
      <c r="UXH38" s="249"/>
      <c r="UXI38" s="249"/>
      <c r="UXJ38" s="249"/>
      <c r="UXK38" s="249"/>
      <c r="UXL38" s="249"/>
      <c r="UXM38" s="249"/>
      <c r="UXN38" s="249"/>
      <c r="UXQ38" s="248"/>
      <c r="UXS38" s="248"/>
      <c r="UXV38" s="249"/>
      <c r="UXW38" s="249"/>
      <c r="UXX38" s="249"/>
      <c r="UXY38" s="249"/>
      <c r="UXZ38" s="249"/>
      <c r="UYA38" s="249"/>
      <c r="UYB38" s="249"/>
      <c r="UYC38" s="249"/>
      <c r="UYD38" s="249"/>
      <c r="UYE38" s="249"/>
      <c r="UYF38" s="249"/>
      <c r="UYG38" s="249"/>
      <c r="UYJ38" s="248"/>
      <c r="UYL38" s="248"/>
      <c r="UYO38" s="249"/>
      <c r="UYP38" s="249"/>
      <c r="UYQ38" s="249"/>
      <c r="UYR38" s="249"/>
      <c r="UYS38" s="249"/>
      <c r="UYT38" s="249"/>
      <c r="UYU38" s="249"/>
      <c r="UYV38" s="249"/>
      <c r="UYW38" s="249"/>
      <c r="UYX38" s="249"/>
      <c r="UYY38" s="249"/>
      <c r="UYZ38" s="249"/>
      <c r="UZC38" s="248"/>
      <c r="UZE38" s="248"/>
      <c r="UZH38" s="249"/>
      <c r="UZI38" s="249"/>
      <c r="UZJ38" s="249"/>
      <c r="UZK38" s="249"/>
      <c r="UZL38" s="249"/>
      <c r="UZM38" s="249"/>
      <c r="UZN38" s="249"/>
      <c r="UZO38" s="249"/>
      <c r="UZP38" s="249"/>
      <c r="UZQ38" s="249"/>
      <c r="UZR38" s="249"/>
      <c r="UZS38" s="249"/>
      <c r="UZV38" s="248"/>
      <c r="UZX38" s="248"/>
      <c r="VAA38" s="249"/>
      <c r="VAB38" s="249"/>
      <c r="VAC38" s="249"/>
      <c r="VAD38" s="249"/>
      <c r="VAE38" s="249"/>
      <c r="VAF38" s="249"/>
      <c r="VAG38" s="249"/>
      <c r="VAH38" s="249"/>
      <c r="VAI38" s="249"/>
      <c r="VAJ38" s="249"/>
      <c r="VAK38" s="249"/>
      <c r="VAL38" s="249"/>
      <c r="VAO38" s="248"/>
      <c r="VAQ38" s="248"/>
      <c r="VAT38" s="249"/>
      <c r="VAU38" s="249"/>
      <c r="VAV38" s="249"/>
      <c r="VAW38" s="249"/>
      <c r="VAX38" s="249"/>
      <c r="VAY38" s="249"/>
      <c r="VAZ38" s="249"/>
      <c r="VBA38" s="249"/>
      <c r="VBB38" s="249"/>
      <c r="VBC38" s="249"/>
      <c r="VBD38" s="249"/>
      <c r="VBE38" s="249"/>
      <c r="VBH38" s="248"/>
      <c r="VBJ38" s="248"/>
      <c r="VBM38" s="249"/>
      <c r="VBN38" s="249"/>
      <c r="VBO38" s="249"/>
      <c r="VBP38" s="249"/>
      <c r="VBQ38" s="249"/>
      <c r="VBR38" s="249"/>
      <c r="VBS38" s="249"/>
      <c r="VBT38" s="249"/>
      <c r="VBU38" s="249"/>
      <c r="VBV38" s="249"/>
      <c r="VBW38" s="249"/>
      <c r="VBX38" s="249"/>
      <c r="VCA38" s="248"/>
      <c r="VCC38" s="248"/>
      <c r="VCF38" s="249"/>
      <c r="VCG38" s="249"/>
      <c r="VCH38" s="249"/>
      <c r="VCI38" s="249"/>
      <c r="VCJ38" s="249"/>
      <c r="VCK38" s="249"/>
      <c r="VCL38" s="249"/>
      <c r="VCM38" s="249"/>
      <c r="VCN38" s="249"/>
      <c r="VCO38" s="249"/>
      <c r="VCP38" s="249"/>
      <c r="VCQ38" s="249"/>
      <c r="VCT38" s="248"/>
      <c r="VCV38" s="248"/>
      <c r="VCY38" s="249"/>
      <c r="VCZ38" s="249"/>
      <c r="VDA38" s="249"/>
      <c r="VDB38" s="249"/>
      <c r="VDC38" s="249"/>
      <c r="VDD38" s="249"/>
      <c r="VDE38" s="249"/>
      <c r="VDF38" s="249"/>
      <c r="VDG38" s="249"/>
      <c r="VDH38" s="249"/>
      <c r="VDI38" s="249"/>
      <c r="VDJ38" s="249"/>
      <c r="VDM38" s="248"/>
      <c r="VDO38" s="248"/>
      <c r="VDR38" s="249"/>
      <c r="VDS38" s="249"/>
      <c r="VDT38" s="249"/>
      <c r="VDU38" s="249"/>
      <c r="VDV38" s="249"/>
      <c r="VDW38" s="249"/>
      <c r="VDX38" s="249"/>
      <c r="VDY38" s="249"/>
      <c r="VDZ38" s="249"/>
      <c r="VEA38" s="249"/>
      <c r="VEB38" s="249"/>
      <c r="VEC38" s="249"/>
      <c r="VEF38" s="248"/>
      <c r="VEH38" s="248"/>
      <c r="VEK38" s="249"/>
      <c r="VEL38" s="249"/>
      <c r="VEM38" s="249"/>
      <c r="VEN38" s="249"/>
      <c r="VEO38" s="249"/>
      <c r="VEP38" s="249"/>
      <c r="VEQ38" s="249"/>
      <c r="VER38" s="249"/>
      <c r="VES38" s="249"/>
      <c r="VET38" s="249"/>
      <c r="VEU38" s="249"/>
      <c r="VEV38" s="249"/>
      <c r="VEY38" s="248"/>
      <c r="VFA38" s="248"/>
      <c r="VFD38" s="249"/>
      <c r="VFE38" s="249"/>
      <c r="VFF38" s="249"/>
      <c r="VFG38" s="249"/>
      <c r="VFH38" s="249"/>
      <c r="VFI38" s="249"/>
      <c r="VFJ38" s="249"/>
      <c r="VFK38" s="249"/>
      <c r="VFL38" s="249"/>
      <c r="VFM38" s="249"/>
      <c r="VFN38" s="249"/>
      <c r="VFO38" s="249"/>
      <c r="VFR38" s="248"/>
      <c r="VFT38" s="248"/>
      <c r="VFW38" s="249"/>
      <c r="VFX38" s="249"/>
      <c r="VFY38" s="249"/>
      <c r="VFZ38" s="249"/>
      <c r="VGA38" s="249"/>
      <c r="VGB38" s="249"/>
      <c r="VGC38" s="249"/>
      <c r="VGD38" s="249"/>
      <c r="VGE38" s="249"/>
      <c r="VGF38" s="249"/>
      <c r="VGG38" s="249"/>
      <c r="VGH38" s="249"/>
      <c r="VGK38" s="248"/>
      <c r="VGM38" s="248"/>
      <c r="VGP38" s="249"/>
      <c r="VGQ38" s="249"/>
      <c r="VGR38" s="249"/>
      <c r="VGS38" s="249"/>
      <c r="VGT38" s="249"/>
      <c r="VGU38" s="249"/>
      <c r="VGV38" s="249"/>
      <c r="VGW38" s="249"/>
      <c r="VGX38" s="249"/>
      <c r="VGY38" s="249"/>
      <c r="VGZ38" s="249"/>
      <c r="VHA38" s="249"/>
      <c r="VHD38" s="248"/>
      <c r="VHF38" s="248"/>
      <c r="VHI38" s="249"/>
      <c r="VHJ38" s="249"/>
      <c r="VHK38" s="249"/>
      <c r="VHL38" s="249"/>
      <c r="VHM38" s="249"/>
      <c r="VHN38" s="249"/>
      <c r="VHO38" s="249"/>
      <c r="VHP38" s="249"/>
      <c r="VHQ38" s="249"/>
      <c r="VHR38" s="249"/>
      <c r="VHS38" s="249"/>
      <c r="VHT38" s="249"/>
      <c r="VHW38" s="248"/>
      <c r="VHY38" s="248"/>
      <c r="VIB38" s="249"/>
      <c r="VIC38" s="249"/>
      <c r="VID38" s="249"/>
      <c r="VIE38" s="249"/>
      <c r="VIF38" s="249"/>
      <c r="VIG38" s="249"/>
      <c r="VIH38" s="249"/>
      <c r="VII38" s="249"/>
      <c r="VIJ38" s="249"/>
      <c r="VIK38" s="249"/>
      <c r="VIL38" s="249"/>
      <c r="VIM38" s="249"/>
      <c r="VIP38" s="248"/>
      <c r="VIR38" s="248"/>
      <c r="VIU38" s="249"/>
      <c r="VIV38" s="249"/>
      <c r="VIW38" s="249"/>
      <c r="VIX38" s="249"/>
      <c r="VIY38" s="249"/>
      <c r="VIZ38" s="249"/>
      <c r="VJA38" s="249"/>
      <c r="VJB38" s="249"/>
      <c r="VJC38" s="249"/>
      <c r="VJD38" s="249"/>
      <c r="VJE38" s="249"/>
      <c r="VJF38" s="249"/>
      <c r="VJI38" s="248"/>
      <c r="VJK38" s="248"/>
      <c r="VJN38" s="249"/>
      <c r="VJO38" s="249"/>
      <c r="VJP38" s="249"/>
      <c r="VJQ38" s="249"/>
      <c r="VJR38" s="249"/>
      <c r="VJS38" s="249"/>
      <c r="VJT38" s="249"/>
      <c r="VJU38" s="249"/>
      <c r="VJV38" s="249"/>
      <c r="VJW38" s="249"/>
      <c r="VJX38" s="249"/>
      <c r="VJY38" s="249"/>
      <c r="VKB38" s="248"/>
      <c r="VKD38" s="248"/>
      <c r="VKG38" s="249"/>
      <c r="VKH38" s="249"/>
      <c r="VKI38" s="249"/>
      <c r="VKJ38" s="249"/>
      <c r="VKK38" s="249"/>
      <c r="VKL38" s="249"/>
      <c r="VKM38" s="249"/>
      <c r="VKN38" s="249"/>
      <c r="VKO38" s="249"/>
      <c r="VKP38" s="249"/>
      <c r="VKQ38" s="249"/>
      <c r="VKR38" s="249"/>
      <c r="VKU38" s="248"/>
      <c r="VKW38" s="248"/>
      <c r="VKZ38" s="249"/>
      <c r="VLA38" s="249"/>
      <c r="VLB38" s="249"/>
      <c r="VLC38" s="249"/>
      <c r="VLD38" s="249"/>
      <c r="VLE38" s="249"/>
      <c r="VLF38" s="249"/>
      <c r="VLG38" s="249"/>
      <c r="VLH38" s="249"/>
      <c r="VLI38" s="249"/>
      <c r="VLJ38" s="249"/>
      <c r="VLK38" s="249"/>
      <c r="VLN38" s="248"/>
      <c r="VLP38" s="248"/>
      <c r="VLS38" s="249"/>
      <c r="VLT38" s="249"/>
      <c r="VLU38" s="249"/>
      <c r="VLV38" s="249"/>
      <c r="VLW38" s="249"/>
      <c r="VLX38" s="249"/>
      <c r="VLY38" s="249"/>
      <c r="VLZ38" s="249"/>
      <c r="VMA38" s="249"/>
      <c r="VMB38" s="249"/>
      <c r="VMC38" s="249"/>
      <c r="VMD38" s="249"/>
      <c r="VMG38" s="248"/>
      <c r="VMI38" s="248"/>
      <c r="VML38" s="249"/>
      <c r="VMM38" s="249"/>
      <c r="VMN38" s="249"/>
      <c r="VMO38" s="249"/>
      <c r="VMP38" s="249"/>
      <c r="VMQ38" s="249"/>
      <c r="VMR38" s="249"/>
      <c r="VMS38" s="249"/>
      <c r="VMT38" s="249"/>
      <c r="VMU38" s="249"/>
      <c r="VMV38" s="249"/>
      <c r="VMW38" s="249"/>
      <c r="VMZ38" s="248"/>
      <c r="VNB38" s="248"/>
      <c r="VNE38" s="249"/>
      <c r="VNF38" s="249"/>
      <c r="VNG38" s="249"/>
      <c r="VNH38" s="249"/>
      <c r="VNI38" s="249"/>
      <c r="VNJ38" s="249"/>
      <c r="VNK38" s="249"/>
      <c r="VNL38" s="249"/>
      <c r="VNM38" s="249"/>
      <c r="VNN38" s="249"/>
      <c r="VNO38" s="249"/>
      <c r="VNP38" s="249"/>
      <c r="VNS38" s="248"/>
      <c r="VNU38" s="248"/>
      <c r="VNX38" s="249"/>
      <c r="VNY38" s="249"/>
      <c r="VNZ38" s="249"/>
      <c r="VOA38" s="249"/>
      <c r="VOB38" s="249"/>
      <c r="VOC38" s="249"/>
      <c r="VOD38" s="249"/>
      <c r="VOE38" s="249"/>
      <c r="VOF38" s="249"/>
      <c r="VOG38" s="249"/>
      <c r="VOH38" s="249"/>
      <c r="VOI38" s="249"/>
      <c r="VOL38" s="248"/>
      <c r="VON38" s="248"/>
      <c r="VOQ38" s="249"/>
      <c r="VOR38" s="249"/>
      <c r="VOS38" s="249"/>
      <c r="VOT38" s="249"/>
      <c r="VOU38" s="249"/>
      <c r="VOV38" s="249"/>
      <c r="VOW38" s="249"/>
      <c r="VOX38" s="249"/>
      <c r="VOY38" s="249"/>
      <c r="VOZ38" s="249"/>
      <c r="VPA38" s="249"/>
      <c r="VPB38" s="249"/>
      <c r="VPE38" s="248"/>
      <c r="VPG38" s="248"/>
      <c r="VPJ38" s="249"/>
      <c r="VPK38" s="249"/>
      <c r="VPL38" s="249"/>
      <c r="VPM38" s="249"/>
      <c r="VPN38" s="249"/>
      <c r="VPO38" s="249"/>
      <c r="VPP38" s="249"/>
      <c r="VPQ38" s="249"/>
      <c r="VPR38" s="249"/>
      <c r="VPS38" s="249"/>
      <c r="VPT38" s="249"/>
      <c r="VPU38" s="249"/>
      <c r="VPX38" s="248"/>
      <c r="VPZ38" s="248"/>
      <c r="VQC38" s="249"/>
      <c r="VQD38" s="249"/>
      <c r="VQE38" s="249"/>
      <c r="VQF38" s="249"/>
      <c r="VQG38" s="249"/>
      <c r="VQH38" s="249"/>
      <c r="VQI38" s="249"/>
      <c r="VQJ38" s="249"/>
      <c r="VQK38" s="249"/>
      <c r="VQL38" s="249"/>
      <c r="VQM38" s="249"/>
      <c r="VQN38" s="249"/>
      <c r="VQQ38" s="248"/>
      <c r="VQS38" s="248"/>
      <c r="VQV38" s="249"/>
      <c r="VQW38" s="249"/>
      <c r="VQX38" s="249"/>
      <c r="VQY38" s="249"/>
      <c r="VQZ38" s="249"/>
      <c r="VRA38" s="249"/>
      <c r="VRB38" s="249"/>
      <c r="VRC38" s="249"/>
      <c r="VRD38" s="249"/>
      <c r="VRE38" s="249"/>
      <c r="VRF38" s="249"/>
      <c r="VRG38" s="249"/>
      <c r="VRJ38" s="248"/>
      <c r="VRL38" s="248"/>
      <c r="VRO38" s="249"/>
      <c r="VRP38" s="249"/>
      <c r="VRQ38" s="249"/>
      <c r="VRR38" s="249"/>
      <c r="VRS38" s="249"/>
      <c r="VRT38" s="249"/>
      <c r="VRU38" s="249"/>
      <c r="VRV38" s="249"/>
      <c r="VRW38" s="249"/>
      <c r="VRX38" s="249"/>
      <c r="VRY38" s="249"/>
      <c r="VRZ38" s="249"/>
      <c r="VSC38" s="248"/>
      <c r="VSE38" s="248"/>
      <c r="VSH38" s="249"/>
      <c r="VSI38" s="249"/>
      <c r="VSJ38" s="249"/>
      <c r="VSK38" s="249"/>
      <c r="VSL38" s="249"/>
      <c r="VSM38" s="249"/>
      <c r="VSN38" s="249"/>
      <c r="VSO38" s="249"/>
      <c r="VSP38" s="249"/>
      <c r="VSQ38" s="249"/>
      <c r="VSR38" s="249"/>
      <c r="VSS38" s="249"/>
      <c r="VSV38" s="248"/>
      <c r="VSX38" s="248"/>
      <c r="VTA38" s="249"/>
      <c r="VTB38" s="249"/>
      <c r="VTC38" s="249"/>
      <c r="VTD38" s="249"/>
      <c r="VTE38" s="249"/>
      <c r="VTF38" s="249"/>
      <c r="VTG38" s="249"/>
      <c r="VTH38" s="249"/>
      <c r="VTI38" s="249"/>
      <c r="VTJ38" s="249"/>
      <c r="VTK38" s="249"/>
      <c r="VTL38" s="249"/>
      <c r="VTO38" s="248"/>
      <c r="VTQ38" s="248"/>
      <c r="VTT38" s="249"/>
      <c r="VTU38" s="249"/>
      <c r="VTV38" s="249"/>
      <c r="VTW38" s="249"/>
      <c r="VTX38" s="249"/>
      <c r="VTY38" s="249"/>
      <c r="VTZ38" s="249"/>
      <c r="VUA38" s="249"/>
      <c r="VUB38" s="249"/>
      <c r="VUC38" s="249"/>
      <c r="VUD38" s="249"/>
      <c r="VUE38" s="249"/>
      <c r="VUH38" s="248"/>
      <c r="VUJ38" s="248"/>
      <c r="VUM38" s="249"/>
      <c r="VUN38" s="249"/>
      <c r="VUO38" s="249"/>
      <c r="VUP38" s="249"/>
      <c r="VUQ38" s="249"/>
      <c r="VUR38" s="249"/>
      <c r="VUS38" s="249"/>
      <c r="VUT38" s="249"/>
      <c r="VUU38" s="249"/>
      <c r="VUV38" s="249"/>
      <c r="VUW38" s="249"/>
      <c r="VUX38" s="249"/>
      <c r="VVA38" s="248"/>
      <c r="VVC38" s="248"/>
      <c r="VVF38" s="249"/>
      <c r="VVG38" s="249"/>
      <c r="VVH38" s="249"/>
      <c r="VVI38" s="249"/>
      <c r="VVJ38" s="249"/>
      <c r="VVK38" s="249"/>
      <c r="VVL38" s="249"/>
      <c r="VVM38" s="249"/>
      <c r="VVN38" s="249"/>
      <c r="VVO38" s="249"/>
      <c r="VVP38" s="249"/>
      <c r="VVQ38" s="249"/>
      <c r="VVT38" s="248"/>
      <c r="VVV38" s="248"/>
      <c r="VVY38" s="249"/>
      <c r="VVZ38" s="249"/>
      <c r="VWA38" s="249"/>
      <c r="VWB38" s="249"/>
      <c r="VWC38" s="249"/>
      <c r="VWD38" s="249"/>
      <c r="VWE38" s="249"/>
      <c r="VWF38" s="249"/>
      <c r="VWG38" s="249"/>
      <c r="VWH38" s="249"/>
      <c r="VWI38" s="249"/>
      <c r="VWJ38" s="249"/>
      <c r="VWM38" s="248"/>
      <c r="VWO38" s="248"/>
      <c r="VWR38" s="249"/>
      <c r="VWS38" s="249"/>
      <c r="VWT38" s="249"/>
      <c r="VWU38" s="249"/>
      <c r="VWV38" s="249"/>
      <c r="VWW38" s="249"/>
      <c r="VWX38" s="249"/>
      <c r="VWY38" s="249"/>
      <c r="VWZ38" s="249"/>
      <c r="VXA38" s="249"/>
      <c r="VXB38" s="249"/>
      <c r="VXC38" s="249"/>
      <c r="VXF38" s="248"/>
      <c r="VXH38" s="248"/>
      <c r="VXK38" s="249"/>
      <c r="VXL38" s="249"/>
      <c r="VXM38" s="249"/>
      <c r="VXN38" s="249"/>
      <c r="VXO38" s="249"/>
      <c r="VXP38" s="249"/>
      <c r="VXQ38" s="249"/>
      <c r="VXR38" s="249"/>
      <c r="VXS38" s="249"/>
      <c r="VXT38" s="249"/>
      <c r="VXU38" s="249"/>
      <c r="VXV38" s="249"/>
      <c r="VXY38" s="248"/>
      <c r="VYA38" s="248"/>
      <c r="VYD38" s="249"/>
      <c r="VYE38" s="249"/>
      <c r="VYF38" s="249"/>
      <c r="VYG38" s="249"/>
      <c r="VYH38" s="249"/>
      <c r="VYI38" s="249"/>
      <c r="VYJ38" s="249"/>
      <c r="VYK38" s="249"/>
      <c r="VYL38" s="249"/>
      <c r="VYM38" s="249"/>
      <c r="VYN38" s="249"/>
      <c r="VYO38" s="249"/>
      <c r="VYR38" s="248"/>
      <c r="VYT38" s="248"/>
      <c r="VYW38" s="249"/>
      <c r="VYX38" s="249"/>
      <c r="VYY38" s="249"/>
      <c r="VYZ38" s="249"/>
      <c r="VZA38" s="249"/>
      <c r="VZB38" s="249"/>
      <c r="VZC38" s="249"/>
      <c r="VZD38" s="249"/>
      <c r="VZE38" s="249"/>
      <c r="VZF38" s="249"/>
      <c r="VZG38" s="249"/>
      <c r="VZH38" s="249"/>
      <c r="VZK38" s="248"/>
      <c r="VZM38" s="248"/>
      <c r="VZP38" s="249"/>
      <c r="VZQ38" s="249"/>
      <c r="VZR38" s="249"/>
      <c r="VZS38" s="249"/>
      <c r="VZT38" s="249"/>
      <c r="VZU38" s="249"/>
      <c r="VZV38" s="249"/>
      <c r="VZW38" s="249"/>
      <c r="VZX38" s="249"/>
      <c r="VZY38" s="249"/>
      <c r="VZZ38" s="249"/>
      <c r="WAA38" s="249"/>
      <c r="WAD38" s="248"/>
      <c r="WAF38" s="248"/>
      <c r="WAI38" s="249"/>
      <c r="WAJ38" s="249"/>
      <c r="WAK38" s="249"/>
      <c r="WAL38" s="249"/>
      <c r="WAM38" s="249"/>
      <c r="WAN38" s="249"/>
      <c r="WAO38" s="249"/>
      <c r="WAP38" s="249"/>
      <c r="WAQ38" s="249"/>
      <c r="WAR38" s="249"/>
      <c r="WAS38" s="249"/>
      <c r="WAT38" s="249"/>
      <c r="WAW38" s="248"/>
      <c r="WAY38" s="248"/>
      <c r="WBB38" s="249"/>
      <c r="WBC38" s="249"/>
      <c r="WBD38" s="249"/>
      <c r="WBE38" s="249"/>
      <c r="WBF38" s="249"/>
      <c r="WBG38" s="249"/>
      <c r="WBH38" s="249"/>
      <c r="WBI38" s="249"/>
      <c r="WBJ38" s="249"/>
      <c r="WBK38" s="249"/>
      <c r="WBL38" s="249"/>
      <c r="WBM38" s="249"/>
      <c r="WBP38" s="248"/>
      <c r="WBR38" s="248"/>
      <c r="WBU38" s="249"/>
      <c r="WBV38" s="249"/>
      <c r="WBW38" s="249"/>
      <c r="WBX38" s="249"/>
      <c r="WBY38" s="249"/>
      <c r="WBZ38" s="249"/>
      <c r="WCA38" s="249"/>
      <c r="WCB38" s="249"/>
      <c r="WCC38" s="249"/>
      <c r="WCD38" s="249"/>
      <c r="WCE38" s="249"/>
      <c r="WCF38" s="249"/>
      <c r="WCI38" s="248"/>
      <c r="WCK38" s="248"/>
      <c r="WCN38" s="249"/>
      <c r="WCO38" s="249"/>
      <c r="WCP38" s="249"/>
      <c r="WCQ38" s="249"/>
      <c r="WCR38" s="249"/>
      <c r="WCS38" s="249"/>
      <c r="WCT38" s="249"/>
      <c r="WCU38" s="249"/>
      <c r="WCV38" s="249"/>
      <c r="WCW38" s="249"/>
      <c r="WCX38" s="249"/>
      <c r="WCY38" s="249"/>
      <c r="WDB38" s="248"/>
      <c r="WDD38" s="248"/>
      <c r="WDG38" s="249"/>
      <c r="WDH38" s="249"/>
      <c r="WDI38" s="249"/>
      <c r="WDJ38" s="249"/>
      <c r="WDK38" s="249"/>
      <c r="WDL38" s="249"/>
      <c r="WDM38" s="249"/>
      <c r="WDN38" s="249"/>
      <c r="WDO38" s="249"/>
      <c r="WDP38" s="249"/>
      <c r="WDQ38" s="249"/>
      <c r="WDR38" s="249"/>
      <c r="WDU38" s="248"/>
      <c r="WDW38" s="248"/>
      <c r="WDZ38" s="249"/>
      <c r="WEA38" s="249"/>
      <c r="WEB38" s="249"/>
      <c r="WEC38" s="249"/>
      <c r="WED38" s="249"/>
      <c r="WEE38" s="249"/>
      <c r="WEF38" s="249"/>
      <c r="WEG38" s="249"/>
      <c r="WEH38" s="249"/>
      <c r="WEI38" s="249"/>
      <c r="WEJ38" s="249"/>
      <c r="WEK38" s="249"/>
      <c r="WEN38" s="248"/>
      <c r="WEP38" s="248"/>
      <c r="WES38" s="249"/>
      <c r="WET38" s="249"/>
      <c r="WEU38" s="249"/>
      <c r="WEV38" s="249"/>
      <c r="WEW38" s="249"/>
      <c r="WEX38" s="249"/>
      <c r="WEY38" s="249"/>
      <c r="WEZ38" s="249"/>
      <c r="WFA38" s="249"/>
      <c r="WFB38" s="249"/>
      <c r="WFC38" s="249"/>
      <c r="WFD38" s="249"/>
      <c r="WFG38" s="248"/>
      <c r="WFI38" s="248"/>
      <c r="WFL38" s="249"/>
      <c r="WFM38" s="249"/>
      <c r="WFN38" s="249"/>
      <c r="WFO38" s="249"/>
      <c r="WFP38" s="249"/>
      <c r="WFQ38" s="249"/>
      <c r="WFR38" s="249"/>
      <c r="WFS38" s="249"/>
      <c r="WFT38" s="249"/>
      <c r="WFU38" s="249"/>
      <c r="WFV38" s="249"/>
      <c r="WFW38" s="249"/>
      <c r="WFZ38" s="248"/>
      <c r="WGB38" s="248"/>
      <c r="WGE38" s="249"/>
      <c r="WGF38" s="249"/>
      <c r="WGG38" s="249"/>
      <c r="WGH38" s="249"/>
      <c r="WGI38" s="249"/>
      <c r="WGJ38" s="249"/>
      <c r="WGK38" s="249"/>
      <c r="WGL38" s="249"/>
      <c r="WGM38" s="249"/>
      <c r="WGN38" s="249"/>
      <c r="WGO38" s="249"/>
      <c r="WGP38" s="249"/>
      <c r="WGS38" s="248"/>
      <c r="WGU38" s="248"/>
      <c r="WGX38" s="249"/>
      <c r="WGY38" s="249"/>
      <c r="WGZ38" s="249"/>
      <c r="WHA38" s="249"/>
      <c r="WHB38" s="249"/>
      <c r="WHC38" s="249"/>
      <c r="WHD38" s="249"/>
      <c r="WHE38" s="249"/>
      <c r="WHF38" s="249"/>
      <c r="WHG38" s="249"/>
      <c r="WHH38" s="249"/>
      <c r="WHI38" s="249"/>
      <c r="WHL38" s="248"/>
      <c r="WHN38" s="248"/>
      <c r="WHQ38" s="249"/>
      <c r="WHR38" s="249"/>
      <c r="WHS38" s="249"/>
      <c r="WHT38" s="249"/>
      <c r="WHU38" s="249"/>
      <c r="WHV38" s="249"/>
      <c r="WHW38" s="249"/>
      <c r="WHX38" s="249"/>
      <c r="WHY38" s="249"/>
      <c r="WHZ38" s="249"/>
      <c r="WIA38" s="249"/>
      <c r="WIB38" s="249"/>
      <c r="WIE38" s="248"/>
      <c r="WIG38" s="248"/>
      <c r="WIJ38" s="249"/>
      <c r="WIK38" s="249"/>
      <c r="WIL38" s="249"/>
      <c r="WIM38" s="249"/>
      <c r="WIN38" s="249"/>
      <c r="WIO38" s="249"/>
      <c r="WIP38" s="249"/>
      <c r="WIQ38" s="249"/>
      <c r="WIR38" s="249"/>
      <c r="WIS38" s="249"/>
      <c r="WIT38" s="249"/>
      <c r="WIU38" s="249"/>
      <c r="WIX38" s="248"/>
      <c r="WIZ38" s="248"/>
      <c r="WJC38" s="249"/>
      <c r="WJD38" s="249"/>
      <c r="WJE38" s="249"/>
      <c r="WJF38" s="249"/>
      <c r="WJG38" s="249"/>
      <c r="WJH38" s="249"/>
      <c r="WJI38" s="249"/>
      <c r="WJJ38" s="249"/>
      <c r="WJK38" s="249"/>
      <c r="WJL38" s="249"/>
      <c r="WJM38" s="249"/>
      <c r="WJN38" s="249"/>
      <c r="WJQ38" s="248"/>
      <c r="WJS38" s="248"/>
      <c r="WJV38" s="249"/>
      <c r="WJW38" s="249"/>
      <c r="WJX38" s="249"/>
      <c r="WJY38" s="249"/>
      <c r="WJZ38" s="249"/>
      <c r="WKA38" s="249"/>
      <c r="WKB38" s="249"/>
      <c r="WKC38" s="249"/>
      <c r="WKD38" s="249"/>
      <c r="WKE38" s="249"/>
      <c r="WKF38" s="249"/>
      <c r="WKG38" s="249"/>
      <c r="WKJ38" s="248"/>
      <c r="WKL38" s="248"/>
      <c r="WKO38" s="249"/>
      <c r="WKP38" s="249"/>
      <c r="WKQ38" s="249"/>
      <c r="WKR38" s="249"/>
      <c r="WKS38" s="249"/>
      <c r="WKT38" s="249"/>
      <c r="WKU38" s="249"/>
      <c r="WKV38" s="249"/>
      <c r="WKW38" s="249"/>
      <c r="WKX38" s="249"/>
      <c r="WKY38" s="249"/>
      <c r="WKZ38" s="249"/>
      <c r="WLC38" s="248"/>
      <c r="WLE38" s="248"/>
      <c r="WLH38" s="249"/>
      <c r="WLI38" s="249"/>
      <c r="WLJ38" s="249"/>
      <c r="WLK38" s="249"/>
      <c r="WLL38" s="249"/>
      <c r="WLM38" s="249"/>
      <c r="WLN38" s="249"/>
      <c r="WLO38" s="249"/>
      <c r="WLP38" s="249"/>
      <c r="WLQ38" s="249"/>
      <c r="WLR38" s="249"/>
      <c r="WLS38" s="249"/>
      <c r="WLV38" s="248"/>
      <c r="WLX38" s="248"/>
      <c r="WMA38" s="249"/>
      <c r="WMB38" s="249"/>
      <c r="WMC38" s="249"/>
      <c r="WMD38" s="249"/>
      <c r="WME38" s="249"/>
      <c r="WMF38" s="249"/>
      <c r="WMG38" s="249"/>
      <c r="WMH38" s="249"/>
      <c r="WMI38" s="249"/>
      <c r="WMJ38" s="249"/>
      <c r="WMK38" s="249"/>
      <c r="WML38" s="249"/>
      <c r="WMO38" s="248"/>
      <c r="WMQ38" s="248"/>
      <c r="WMT38" s="249"/>
      <c r="WMU38" s="249"/>
      <c r="WMV38" s="249"/>
      <c r="WMW38" s="249"/>
      <c r="WMX38" s="249"/>
      <c r="WMY38" s="249"/>
      <c r="WMZ38" s="249"/>
      <c r="WNA38" s="249"/>
      <c r="WNB38" s="249"/>
      <c r="WNC38" s="249"/>
      <c r="WND38" s="249"/>
      <c r="WNE38" s="249"/>
      <c r="WNH38" s="248"/>
      <c r="WNJ38" s="248"/>
      <c r="WNM38" s="249"/>
      <c r="WNN38" s="249"/>
      <c r="WNO38" s="249"/>
      <c r="WNP38" s="249"/>
      <c r="WNQ38" s="249"/>
      <c r="WNR38" s="249"/>
      <c r="WNS38" s="249"/>
      <c r="WNT38" s="249"/>
      <c r="WNU38" s="249"/>
      <c r="WNV38" s="249"/>
      <c r="WNW38" s="249"/>
      <c r="WNX38" s="249"/>
      <c r="WOA38" s="248"/>
      <c r="WOC38" s="248"/>
      <c r="WOF38" s="249"/>
      <c r="WOG38" s="249"/>
      <c r="WOH38" s="249"/>
      <c r="WOI38" s="249"/>
      <c r="WOJ38" s="249"/>
      <c r="WOK38" s="249"/>
      <c r="WOL38" s="249"/>
      <c r="WOM38" s="249"/>
      <c r="WON38" s="249"/>
      <c r="WOO38" s="249"/>
      <c r="WOP38" s="249"/>
      <c r="WOQ38" s="249"/>
      <c r="WOT38" s="248"/>
      <c r="WOV38" s="248"/>
      <c r="WOY38" s="249"/>
      <c r="WOZ38" s="249"/>
      <c r="WPA38" s="249"/>
      <c r="WPB38" s="249"/>
      <c r="WPC38" s="249"/>
      <c r="WPD38" s="249"/>
      <c r="WPE38" s="249"/>
      <c r="WPF38" s="249"/>
      <c r="WPG38" s="249"/>
      <c r="WPH38" s="249"/>
      <c r="WPI38" s="249"/>
      <c r="WPJ38" s="249"/>
      <c r="WPM38" s="248"/>
      <c r="WPO38" s="248"/>
      <c r="WPR38" s="249"/>
      <c r="WPS38" s="249"/>
      <c r="WPT38" s="249"/>
      <c r="WPU38" s="249"/>
      <c r="WPV38" s="249"/>
      <c r="WPW38" s="249"/>
      <c r="WPX38" s="249"/>
      <c r="WPY38" s="249"/>
      <c r="WPZ38" s="249"/>
      <c r="WQA38" s="249"/>
      <c r="WQB38" s="249"/>
      <c r="WQC38" s="249"/>
      <c r="WQF38" s="248"/>
      <c r="WQH38" s="248"/>
      <c r="WQK38" s="249"/>
      <c r="WQL38" s="249"/>
      <c r="WQM38" s="249"/>
      <c r="WQN38" s="249"/>
      <c r="WQO38" s="249"/>
      <c r="WQP38" s="249"/>
      <c r="WQQ38" s="249"/>
      <c r="WQR38" s="249"/>
      <c r="WQS38" s="249"/>
      <c r="WQT38" s="249"/>
      <c r="WQU38" s="249"/>
      <c r="WQV38" s="249"/>
      <c r="WQY38" s="248"/>
      <c r="WRA38" s="248"/>
      <c r="WRD38" s="249"/>
      <c r="WRE38" s="249"/>
      <c r="WRF38" s="249"/>
      <c r="WRG38" s="249"/>
      <c r="WRH38" s="249"/>
      <c r="WRI38" s="249"/>
      <c r="WRJ38" s="249"/>
      <c r="WRK38" s="249"/>
      <c r="WRL38" s="249"/>
      <c r="WRM38" s="249"/>
      <c r="WRN38" s="249"/>
      <c r="WRO38" s="249"/>
      <c r="WRR38" s="248"/>
      <c r="WRT38" s="248"/>
      <c r="WRW38" s="249"/>
      <c r="WRX38" s="249"/>
      <c r="WRY38" s="249"/>
      <c r="WRZ38" s="249"/>
      <c r="WSA38" s="249"/>
      <c r="WSB38" s="249"/>
      <c r="WSC38" s="249"/>
      <c r="WSD38" s="249"/>
      <c r="WSE38" s="249"/>
      <c r="WSF38" s="249"/>
      <c r="WSG38" s="249"/>
      <c r="WSH38" s="249"/>
      <c r="WSK38" s="248"/>
      <c r="WSM38" s="248"/>
      <c r="WSP38" s="249"/>
      <c r="WSQ38" s="249"/>
      <c r="WSR38" s="249"/>
      <c r="WSS38" s="249"/>
      <c r="WST38" s="249"/>
      <c r="WSU38" s="249"/>
      <c r="WSV38" s="249"/>
      <c r="WSW38" s="249"/>
      <c r="WSX38" s="249"/>
      <c r="WSY38" s="249"/>
      <c r="WSZ38" s="249"/>
      <c r="WTA38" s="249"/>
      <c r="WTD38" s="248"/>
      <c r="WTF38" s="248"/>
      <c r="WTI38" s="249"/>
      <c r="WTJ38" s="249"/>
      <c r="WTK38" s="249"/>
      <c r="WTL38" s="249"/>
      <c r="WTM38" s="249"/>
      <c r="WTN38" s="249"/>
      <c r="WTO38" s="249"/>
      <c r="WTP38" s="249"/>
      <c r="WTQ38" s="249"/>
      <c r="WTR38" s="249"/>
      <c r="WTS38" s="249"/>
      <c r="WTT38" s="249"/>
      <c r="WTW38" s="248"/>
      <c r="WTY38" s="248"/>
      <c r="WUB38" s="249"/>
      <c r="WUC38" s="249"/>
      <c r="WUD38" s="249"/>
      <c r="WUE38" s="249"/>
      <c r="WUF38" s="249"/>
      <c r="WUG38" s="249"/>
      <c r="WUH38" s="249"/>
      <c r="WUI38" s="249"/>
      <c r="WUJ38" s="249"/>
      <c r="WUK38" s="249"/>
      <c r="WUL38" s="249"/>
      <c r="WUM38" s="249"/>
      <c r="WUP38" s="248"/>
      <c r="WUR38" s="248"/>
      <c r="WUU38" s="249"/>
      <c r="WUV38" s="249"/>
      <c r="WUW38" s="249"/>
      <c r="WUX38" s="249"/>
      <c r="WUY38" s="249"/>
      <c r="WUZ38" s="249"/>
      <c r="WVA38" s="249"/>
      <c r="WVB38" s="249"/>
      <c r="WVC38" s="249"/>
      <c r="WVD38" s="249"/>
      <c r="WVE38" s="249"/>
      <c r="WVF38" s="249"/>
      <c r="WVI38" s="248"/>
      <c r="WVK38" s="248"/>
      <c r="WVN38" s="249"/>
      <c r="WVO38" s="249"/>
      <c r="WVP38" s="249"/>
      <c r="WVQ38" s="249"/>
      <c r="WVR38" s="249"/>
      <c r="WVS38" s="249"/>
      <c r="WVT38" s="249"/>
      <c r="WVU38" s="249"/>
      <c r="WVV38" s="249"/>
      <c r="WVW38" s="249"/>
      <c r="WVX38" s="249"/>
      <c r="WVY38" s="249"/>
      <c r="WWB38" s="248"/>
      <c r="WWD38" s="248"/>
      <c r="WWG38" s="249"/>
      <c r="WWH38" s="249"/>
      <c r="WWI38" s="249"/>
      <c r="WWJ38" s="249"/>
      <c r="WWK38" s="249"/>
      <c r="WWL38" s="249"/>
      <c r="WWM38" s="249"/>
      <c r="WWN38" s="249"/>
      <c r="WWO38" s="249"/>
      <c r="WWP38" s="249"/>
      <c r="WWQ38" s="249"/>
      <c r="WWR38" s="249"/>
      <c r="WWU38" s="248"/>
      <c r="WWW38" s="248"/>
      <c r="WWZ38" s="249"/>
      <c r="WXA38" s="249"/>
      <c r="WXB38" s="249"/>
      <c r="WXC38" s="249"/>
      <c r="WXD38" s="249"/>
      <c r="WXE38" s="249"/>
      <c r="WXF38" s="249"/>
      <c r="WXG38" s="249"/>
      <c r="WXH38" s="249"/>
      <c r="WXI38" s="249"/>
      <c r="WXJ38" s="249"/>
      <c r="WXK38" s="249"/>
      <c r="WXN38" s="248"/>
      <c r="WXP38" s="248"/>
      <c r="WXS38" s="249"/>
      <c r="WXT38" s="249"/>
      <c r="WXU38" s="249"/>
      <c r="WXV38" s="249"/>
      <c r="WXW38" s="249"/>
      <c r="WXX38" s="249"/>
      <c r="WXY38" s="249"/>
      <c r="WXZ38" s="249"/>
      <c r="WYA38" s="249"/>
      <c r="WYB38" s="249"/>
      <c r="WYC38" s="249"/>
      <c r="WYD38" s="249"/>
      <c r="WYG38" s="248"/>
      <c r="WYI38" s="248"/>
      <c r="WYL38" s="249"/>
      <c r="WYM38" s="249"/>
      <c r="WYN38" s="249"/>
      <c r="WYO38" s="249"/>
      <c r="WYP38" s="249"/>
      <c r="WYQ38" s="249"/>
      <c r="WYR38" s="249"/>
      <c r="WYS38" s="249"/>
      <c r="WYT38" s="249"/>
      <c r="WYU38" s="249"/>
      <c r="WYV38" s="249"/>
      <c r="WYW38" s="249"/>
      <c r="WYZ38" s="248"/>
      <c r="WZB38" s="248"/>
      <c r="WZE38" s="249"/>
      <c r="WZF38" s="249"/>
      <c r="WZG38" s="249"/>
      <c r="WZH38" s="249"/>
      <c r="WZI38" s="249"/>
      <c r="WZJ38" s="249"/>
      <c r="WZK38" s="249"/>
      <c r="WZL38" s="249"/>
      <c r="WZM38" s="249"/>
      <c r="WZN38" s="249"/>
      <c r="WZO38" s="249"/>
      <c r="WZP38" s="249"/>
      <c r="WZS38" s="248"/>
      <c r="WZU38" s="248"/>
      <c r="WZX38" s="249"/>
      <c r="WZY38" s="249"/>
      <c r="WZZ38" s="249"/>
      <c r="XAA38" s="249"/>
      <c r="XAB38" s="249"/>
      <c r="XAC38" s="249"/>
      <c r="XAD38" s="249"/>
      <c r="XAE38" s="249"/>
      <c r="XAF38" s="249"/>
      <c r="XAG38" s="249"/>
      <c r="XAH38" s="249"/>
      <c r="XAI38" s="249"/>
      <c r="XAL38" s="248"/>
      <c r="XAN38" s="248"/>
      <c r="XAQ38" s="249"/>
      <c r="XAR38" s="249"/>
      <c r="XAS38" s="249"/>
      <c r="XAT38" s="249"/>
      <c r="XAU38" s="249"/>
      <c r="XAV38" s="249"/>
      <c r="XAW38" s="249"/>
      <c r="XAX38" s="249"/>
      <c r="XAY38" s="249"/>
      <c r="XAZ38" s="249"/>
      <c r="XBA38" s="249"/>
      <c r="XBB38" s="249"/>
      <c r="XBE38" s="248"/>
      <c r="XBG38" s="248"/>
      <c r="XBJ38" s="249"/>
      <c r="XBK38" s="249"/>
      <c r="XBL38" s="249"/>
      <c r="XBM38" s="249"/>
      <c r="XBN38" s="249"/>
      <c r="XBO38" s="249"/>
      <c r="XBP38" s="249"/>
      <c r="XBQ38" s="249"/>
      <c r="XBR38" s="249"/>
      <c r="XBS38" s="249"/>
      <c r="XBT38" s="249"/>
      <c r="XBU38" s="249"/>
      <c r="XBX38" s="248"/>
      <c r="XBZ38" s="248"/>
      <c r="XCC38" s="249"/>
      <c r="XCD38" s="249"/>
      <c r="XCE38" s="249"/>
      <c r="XCF38" s="249"/>
      <c r="XCG38" s="249"/>
      <c r="XCH38" s="249"/>
      <c r="XCI38" s="249"/>
      <c r="XCJ38" s="249"/>
      <c r="XCK38" s="249"/>
      <c r="XCL38" s="249"/>
      <c r="XCM38" s="249"/>
      <c r="XCN38" s="249"/>
      <c r="XCQ38" s="248"/>
      <c r="XCS38" s="248"/>
      <c r="XCV38" s="249"/>
      <c r="XCW38" s="249"/>
      <c r="XCX38" s="249"/>
      <c r="XCY38" s="249"/>
      <c r="XCZ38" s="249"/>
      <c r="XDA38" s="249"/>
      <c r="XDB38" s="249"/>
      <c r="XDC38" s="249"/>
      <c r="XDD38" s="249"/>
      <c r="XDE38" s="249"/>
      <c r="XDF38" s="249"/>
      <c r="XDG38" s="249"/>
      <c r="XDJ38" s="248"/>
      <c r="XDL38" s="248"/>
      <c r="XDO38" s="249"/>
      <c r="XDP38" s="249"/>
      <c r="XDQ38" s="249"/>
      <c r="XDR38" s="249"/>
      <c r="XDS38" s="249"/>
      <c r="XDT38" s="249"/>
      <c r="XDU38" s="249"/>
      <c r="XDV38" s="249"/>
      <c r="XDW38" s="249"/>
      <c r="XDX38" s="249"/>
      <c r="XDY38" s="249"/>
      <c r="XDZ38" s="249"/>
      <c r="XEC38" s="248"/>
      <c r="XEE38" s="248"/>
      <c r="XEH38" s="249"/>
      <c r="XEI38" s="249"/>
      <c r="XEJ38" s="249"/>
      <c r="XEK38" s="249"/>
      <c r="XEL38" s="249"/>
      <c r="XEM38" s="249"/>
      <c r="XEN38" s="249"/>
      <c r="XEO38" s="249"/>
      <c r="XEP38" s="249"/>
      <c r="XEQ38" s="249"/>
      <c r="XER38" s="249"/>
      <c r="XES38" s="249"/>
      <c r="XEV38" s="248"/>
      <c r="XEX38" s="248"/>
      <c r="XFA38" s="249"/>
    </row>
    <row r="39" spans="1:1024 1026:2047 2050:9215 9218:10239 10241:11262 11265:12288 12291:16381" x14ac:dyDescent="0.2">
      <c r="A39" s="1"/>
      <c r="B39" s="1" t="s">
        <v>150</v>
      </c>
      <c r="C39" s="1" t="str">
        <f>C38</f>
        <v>URY</v>
      </c>
      <c r="D39" s="1">
        <v>2025</v>
      </c>
      <c r="E39" s="213"/>
      <c r="F39" s="213"/>
      <c r="G39" s="213">
        <v>5.3100000000000001E-2</v>
      </c>
      <c r="H39" s="213">
        <v>7.0699999999999999E-2</v>
      </c>
      <c r="I39" s="213">
        <v>0.1235</v>
      </c>
      <c r="J39" s="213"/>
      <c r="K39" s="213"/>
      <c r="L39" s="213">
        <v>1.37E-2</v>
      </c>
      <c r="M39" s="213">
        <v>2.7E-2</v>
      </c>
      <c r="N39" s="213">
        <v>6.3E-2</v>
      </c>
      <c r="Q39" s="248"/>
      <c r="S39" s="248"/>
      <c r="V39" s="249"/>
      <c r="W39" s="249"/>
      <c r="X39" s="249"/>
      <c r="Y39" s="249"/>
      <c r="Z39" s="249"/>
      <c r="AA39" s="249"/>
      <c r="AB39" s="249"/>
      <c r="AC39" s="249"/>
      <c r="AD39" s="249"/>
      <c r="AE39" s="249"/>
      <c r="AF39" s="249"/>
      <c r="AG39" s="249"/>
      <c r="AJ39" s="248"/>
      <c r="AL39" s="248"/>
      <c r="AO39" s="249"/>
      <c r="AP39" s="249"/>
      <c r="AQ39" s="249"/>
      <c r="AR39" s="249"/>
      <c r="AS39" s="249"/>
      <c r="AT39" s="249"/>
      <c r="AU39" s="249"/>
      <c r="AV39" s="249"/>
      <c r="AW39" s="249"/>
      <c r="AX39" s="249"/>
      <c r="AY39" s="249"/>
      <c r="AZ39" s="249"/>
      <c r="BC39" s="248"/>
      <c r="BE39" s="248"/>
      <c r="BH39" s="249"/>
      <c r="BI39" s="249"/>
      <c r="BJ39" s="249"/>
      <c r="BK39" s="249"/>
      <c r="BL39" s="249"/>
      <c r="BM39" s="249"/>
      <c r="BN39" s="249"/>
      <c r="BO39" s="249"/>
      <c r="BP39" s="249"/>
      <c r="BQ39" s="249"/>
      <c r="BR39" s="249"/>
      <c r="BS39" s="249"/>
      <c r="BV39" s="248"/>
      <c r="BX39" s="248"/>
      <c r="CA39" s="249"/>
      <c r="CB39" s="249"/>
      <c r="CC39" s="249"/>
      <c r="CD39" s="249"/>
      <c r="CE39" s="249"/>
      <c r="CF39" s="249"/>
      <c r="CG39" s="249"/>
      <c r="CH39" s="249"/>
      <c r="CI39" s="249"/>
      <c r="CJ39" s="249"/>
      <c r="CK39" s="249"/>
      <c r="CL39" s="249"/>
      <c r="CO39" s="248"/>
      <c r="CQ39" s="248"/>
      <c r="CT39" s="249"/>
      <c r="CU39" s="249"/>
      <c r="CV39" s="249"/>
      <c r="CW39" s="249"/>
      <c r="CX39" s="249"/>
      <c r="CY39" s="249"/>
      <c r="CZ39" s="249"/>
      <c r="DA39" s="249"/>
      <c r="DB39" s="249"/>
      <c r="DC39" s="249"/>
      <c r="DD39" s="249"/>
      <c r="DE39" s="249"/>
      <c r="DH39" s="248"/>
      <c r="DJ39" s="248"/>
      <c r="DM39" s="249"/>
      <c r="DN39" s="249"/>
      <c r="DO39" s="249"/>
      <c r="DP39" s="249"/>
      <c r="DQ39" s="249"/>
      <c r="DR39" s="249"/>
      <c r="DS39" s="249"/>
      <c r="DT39" s="249"/>
      <c r="DU39" s="249"/>
      <c r="DV39" s="249"/>
      <c r="DW39" s="249"/>
      <c r="DX39" s="249"/>
      <c r="EA39" s="248"/>
      <c r="EC39" s="248"/>
      <c r="EF39" s="249"/>
      <c r="EG39" s="249"/>
      <c r="EH39" s="249"/>
      <c r="EI39" s="249"/>
      <c r="EJ39" s="249"/>
      <c r="EK39" s="249"/>
      <c r="EL39" s="249"/>
      <c r="EM39" s="249"/>
      <c r="EN39" s="249"/>
      <c r="EO39" s="249"/>
      <c r="EP39" s="249"/>
      <c r="EQ39" s="249"/>
      <c r="ET39" s="248"/>
      <c r="EV39" s="248"/>
      <c r="EY39" s="249"/>
      <c r="EZ39" s="249"/>
      <c r="FA39" s="249"/>
      <c r="FB39" s="249"/>
      <c r="FC39" s="249"/>
      <c r="FD39" s="249"/>
      <c r="FE39" s="249"/>
      <c r="FF39" s="249"/>
      <c r="FG39" s="249"/>
      <c r="FH39" s="249"/>
      <c r="FI39" s="249"/>
      <c r="FJ39" s="249"/>
      <c r="FM39" s="248"/>
      <c r="FO39" s="248"/>
      <c r="FR39" s="249"/>
      <c r="FS39" s="249"/>
      <c r="FT39" s="249"/>
      <c r="FU39" s="249"/>
      <c r="FV39" s="249"/>
      <c r="FW39" s="249"/>
      <c r="FX39" s="249"/>
      <c r="FY39" s="249"/>
      <c r="FZ39" s="249"/>
      <c r="GA39" s="249"/>
      <c r="GB39" s="249"/>
      <c r="GC39" s="249"/>
      <c r="GF39" s="248"/>
      <c r="GH39" s="248"/>
      <c r="GK39" s="249"/>
      <c r="GL39" s="249"/>
      <c r="GM39" s="249"/>
      <c r="GN39" s="249"/>
      <c r="GO39" s="249"/>
      <c r="GP39" s="249"/>
      <c r="GQ39" s="249"/>
      <c r="GR39" s="249"/>
      <c r="GS39" s="249"/>
      <c r="GT39" s="249"/>
      <c r="GU39" s="249"/>
      <c r="GV39" s="249"/>
      <c r="GY39" s="248"/>
      <c r="HA39" s="248"/>
      <c r="HD39" s="249"/>
      <c r="HE39" s="249"/>
      <c r="HF39" s="249"/>
      <c r="HG39" s="249"/>
      <c r="HH39" s="249"/>
      <c r="HI39" s="249"/>
      <c r="HJ39" s="249"/>
      <c r="HK39" s="249"/>
      <c r="HL39" s="249"/>
      <c r="HM39" s="249"/>
      <c r="HN39" s="249"/>
      <c r="HO39" s="249"/>
      <c r="HR39" s="248"/>
      <c r="HT39" s="248"/>
      <c r="HW39" s="249"/>
      <c r="HX39" s="249"/>
      <c r="HY39" s="249"/>
      <c r="HZ39" s="249"/>
      <c r="IA39" s="249"/>
      <c r="IB39" s="249"/>
      <c r="IC39" s="249"/>
      <c r="ID39" s="249"/>
      <c r="IE39" s="249"/>
      <c r="IF39" s="249"/>
      <c r="IG39" s="249"/>
      <c r="IH39" s="249"/>
      <c r="IK39" s="248"/>
      <c r="IM39" s="248"/>
      <c r="IP39" s="249"/>
      <c r="IQ39" s="249"/>
      <c r="IR39" s="249"/>
      <c r="IS39" s="249"/>
      <c r="IT39" s="249"/>
      <c r="IU39" s="249"/>
      <c r="IV39" s="249"/>
      <c r="IW39" s="249"/>
      <c r="IX39" s="249"/>
      <c r="IY39" s="249"/>
      <c r="IZ39" s="249"/>
      <c r="JA39" s="249"/>
      <c r="JD39" s="248"/>
      <c r="JF39" s="248"/>
      <c r="JI39" s="249"/>
      <c r="JJ39" s="249"/>
      <c r="JK39" s="249"/>
      <c r="JL39" s="249"/>
      <c r="JM39" s="249"/>
      <c r="JN39" s="249"/>
      <c r="JO39" s="249"/>
      <c r="JP39" s="249"/>
      <c r="JQ39" s="249"/>
      <c r="JR39" s="249"/>
      <c r="JS39" s="249"/>
      <c r="JT39" s="249"/>
      <c r="JW39" s="248"/>
      <c r="JY39" s="248"/>
      <c r="KB39" s="249"/>
      <c r="KC39" s="249"/>
      <c r="KD39" s="249"/>
      <c r="KE39" s="249"/>
      <c r="KF39" s="249"/>
      <c r="KG39" s="249"/>
      <c r="KH39" s="249"/>
      <c r="KI39" s="249"/>
      <c r="KJ39" s="249"/>
      <c r="KK39" s="249"/>
      <c r="KL39" s="249"/>
      <c r="KM39" s="249"/>
      <c r="KP39" s="248"/>
      <c r="KR39" s="248"/>
      <c r="KU39" s="249"/>
      <c r="KV39" s="249"/>
      <c r="KW39" s="249"/>
      <c r="KX39" s="249"/>
      <c r="KY39" s="249"/>
      <c r="KZ39" s="249"/>
      <c r="LA39" s="249"/>
      <c r="LB39" s="249"/>
      <c r="LC39" s="249"/>
      <c r="LD39" s="249"/>
      <c r="LE39" s="249"/>
      <c r="LF39" s="249"/>
      <c r="LI39" s="248"/>
      <c r="LK39" s="248"/>
      <c r="LN39" s="249"/>
      <c r="LO39" s="249"/>
      <c r="LP39" s="249"/>
      <c r="LQ39" s="249"/>
      <c r="LR39" s="249"/>
      <c r="LS39" s="249"/>
      <c r="LT39" s="249"/>
      <c r="LU39" s="249"/>
      <c r="LV39" s="249"/>
      <c r="LW39" s="249"/>
      <c r="LX39" s="249"/>
      <c r="LY39" s="249"/>
      <c r="MB39" s="248"/>
      <c r="MD39" s="248"/>
      <c r="MG39" s="249"/>
      <c r="MH39" s="249"/>
      <c r="MI39" s="249"/>
      <c r="MJ39" s="249"/>
      <c r="MK39" s="249"/>
      <c r="ML39" s="249"/>
      <c r="MM39" s="249"/>
      <c r="MN39" s="249"/>
      <c r="MO39" s="249"/>
      <c r="MP39" s="249"/>
      <c r="MQ39" s="249"/>
      <c r="MR39" s="249"/>
      <c r="MU39" s="248"/>
      <c r="MW39" s="248"/>
      <c r="MZ39" s="249"/>
      <c r="NA39" s="249"/>
      <c r="NB39" s="249"/>
      <c r="NC39" s="249"/>
      <c r="ND39" s="249"/>
      <c r="NE39" s="249"/>
      <c r="NF39" s="249"/>
      <c r="NG39" s="249"/>
      <c r="NH39" s="249"/>
      <c r="NI39" s="249"/>
      <c r="NJ39" s="249"/>
      <c r="NK39" s="249"/>
      <c r="NN39" s="248"/>
      <c r="NP39" s="248"/>
      <c r="NS39" s="249"/>
      <c r="NT39" s="249"/>
      <c r="NU39" s="249"/>
      <c r="NV39" s="249"/>
      <c r="NW39" s="249"/>
      <c r="NX39" s="249"/>
      <c r="NY39" s="249"/>
      <c r="NZ39" s="249"/>
      <c r="OA39" s="249"/>
      <c r="OB39" s="249"/>
      <c r="OC39" s="249"/>
      <c r="OD39" s="249"/>
      <c r="OG39" s="248"/>
      <c r="OI39" s="248"/>
      <c r="OL39" s="249"/>
      <c r="OM39" s="249"/>
      <c r="ON39" s="249"/>
      <c r="OO39" s="249"/>
      <c r="OP39" s="249"/>
      <c r="OQ39" s="249"/>
      <c r="OR39" s="249"/>
      <c r="OS39" s="249"/>
      <c r="OT39" s="249"/>
      <c r="OU39" s="249"/>
      <c r="OV39" s="249"/>
      <c r="OW39" s="249"/>
      <c r="OZ39" s="248"/>
      <c r="PB39" s="248"/>
      <c r="PE39" s="249"/>
      <c r="PF39" s="249"/>
      <c r="PG39" s="249"/>
      <c r="PH39" s="249"/>
      <c r="PI39" s="249"/>
      <c r="PJ39" s="249"/>
      <c r="PK39" s="249"/>
      <c r="PL39" s="249"/>
      <c r="PM39" s="249"/>
      <c r="PN39" s="249"/>
      <c r="PO39" s="249"/>
      <c r="PP39" s="249"/>
      <c r="PS39" s="248"/>
      <c r="PU39" s="248"/>
      <c r="PX39" s="249"/>
      <c r="PY39" s="249"/>
      <c r="PZ39" s="249"/>
      <c r="QA39" s="249"/>
      <c r="QB39" s="249"/>
      <c r="QC39" s="249"/>
      <c r="QD39" s="249"/>
      <c r="QE39" s="249"/>
      <c r="QF39" s="249"/>
      <c r="QG39" s="249"/>
      <c r="QH39" s="249"/>
      <c r="QI39" s="249"/>
      <c r="QL39" s="248"/>
      <c r="QN39" s="248"/>
      <c r="QQ39" s="249"/>
      <c r="QR39" s="249"/>
      <c r="QS39" s="249"/>
      <c r="QT39" s="249"/>
      <c r="QU39" s="249"/>
      <c r="QV39" s="249"/>
      <c r="QW39" s="249"/>
      <c r="QX39" s="249"/>
      <c r="QY39" s="249"/>
      <c r="QZ39" s="249"/>
      <c r="RA39" s="249"/>
      <c r="RB39" s="249"/>
      <c r="RE39" s="248"/>
      <c r="RG39" s="248"/>
      <c r="RJ39" s="249"/>
      <c r="RK39" s="249"/>
      <c r="RL39" s="249"/>
      <c r="RM39" s="249"/>
      <c r="RN39" s="249"/>
      <c r="RO39" s="249"/>
      <c r="RP39" s="249"/>
      <c r="RQ39" s="249"/>
      <c r="RR39" s="249"/>
      <c r="RS39" s="249"/>
      <c r="RT39" s="249"/>
      <c r="RU39" s="249"/>
      <c r="RX39" s="248"/>
      <c r="RZ39" s="248"/>
      <c r="SC39" s="249"/>
      <c r="SD39" s="249"/>
      <c r="SE39" s="249"/>
      <c r="SF39" s="249"/>
      <c r="SG39" s="249"/>
      <c r="SH39" s="249"/>
      <c r="SI39" s="249"/>
      <c r="SJ39" s="249"/>
      <c r="SK39" s="249"/>
      <c r="SL39" s="249"/>
      <c r="SM39" s="249"/>
      <c r="SN39" s="249"/>
      <c r="SQ39" s="248"/>
      <c r="SS39" s="248"/>
      <c r="SV39" s="249"/>
      <c r="SW39" s="249"/>
      <c r="SX39" s="249"/>
      <c r="SY39" s="249"/>
      <c r="SZ39" s="249"/>
      <c r="TA39" s="249"/>
      <c r="TB39" s="249"/>
      <c r="TC39" s="249"/>
      <c r="TD39" s="249"/>
      <c r="TE39" s="249"/>
      <c r="TF39" s="249"/>
      <c r="TG39" s="249"/>
      <c r="TJ39" s="248"/>
      <c r="TL39" s="248"/>
      <c r="TO39" s="249"/>
      <c r="TP39" s="249"/>
      <c r="TQ39" s="249"/>
      <c r="TR39" s="249"/>
      <c r="TS39" s="249"/>
      <c r="TT39" s="249"/>
      <c r="TU39" s="249"/>
      <c r="TV39" s="249"/>
      <c r="TW39" s="249"/>
      <c r="TX39" s="249"/>
      <c r="TY39" s="249"/>
      <c r="TZ39" s="249"/>
      <c r="UC39" s="248"/>
      <c r="UE39" s="248"/>
      <c r="UH39" s="249"/>
      <c r="UI39" s="249"/>
      <c r="UJ39" s="249"/>
      <c r="UK39" s="249"/>
      <c r="UL39" s="249"/>
      <c r="UM39" s="249"/>
      <c r="UN39" s="249"/>
      <c r="UO39" s="249"/>
      <c r="UP39" s="249"/>
      <c r="UQ39" s="249"/>
      <c r="UR39" s="249"/>
      <c r="US39" s="249"/>
      <c r="UV39" s="248"/>
      <c r="UX39" s="248"/>
      <c r="VA39" s="249"/>
      <c r="VB39" s="249"/>
      <c r="VC39" s="249"/>
      <c r="VD39" s="249"/>
      <c r="VE39" s="249"/>
      <c r="VF39" s="249"/>
      <c r="VG39" s="249"/>
      <c r="VH39" s="249"/>
      <c r="VI39" s="249"/>
      <c r="VJ39" s="249"/>
      <c r="VK39" s="249"/>
      <c r="VL39" s="249"/>
      <c r="VO39" s="248"/>
      <c r="VQ39" s="248"/>
      <c r="VT39" s="249"/>
      <c r="VU39" s="249"/>
      <c r="VV39" s="249"/>
      <c r="VW39" s="249"/>
      <c r="VX39" s="249"/>
      <c r="VY39" s="249"/>
      <c r="VZ39" s="249"/>
      <c r="WA39" s="249"/>
      <c r="WB39" s="249"/>
      <c r="WC39" s="249"/>
      <c r="WD39" s="249"/>
      <c r="WE39" s="249"/>
      <c r="WH39" s="248"/>
      <c r="WJ39" s="248"/>
      <c r="WM39" s="249"/>
      <c r="WN39" s="249"/>
      <c r="WO39" s="249"/>
      <c r="WP39" s="249"/>
      <c r="WQ39" s="249"/>
      <c r="WR39" s="249"/>
      <c r="WS39" s="249"/>
      <c r="WT39" s="249"/>
      <c r="WU39" s="249"/>
      <c r="WV39" s="249"/>
      <c r="WW39" s="249"/>
      <c r="WX39" s="249"/>
      <c r="XA39" s="248"/>
      <c r="XC39" s="248"/>
      <c r="XF39" s="249"/>
      <c r="XG39" s="249"/>
      <c r="XH39" s="249"/>
      <c r="XI39" s="249"/>
      <c r="XJ39" s="249"/>
      <c r="XK39" s="249"/>
      <c r="XL39" s="249"/>
      <c r="XM39" s="249"/>
      <c r="XN39" s="249"/>
      <c r="XO39" s="249"/>
      <c r="XP39" s="249"/>
      <c r="XQ39" s="249"/>
      <c r="XT39" s="248"/>
      <c r="XV39" s="248"/>
      <c r="XY39" s="249"/>
      <c r="XZ39" s="249"/>
      <c r="YA39" s="249"/>
      <c r="YB39" s="249"/>
      <c r="YC39" s="249"/>
      <c r="YD39" s="249"/>
      <c r="YE39" s="249"/>
      <c r="YF39" s="249"/>
      <c r="YG39" s="249"/>
      <c r="YH39" s="249"/>
      <c r="YI39" s="249"/>
      <c r="YJ39" s="249"/>
      <c r="YM39" s="248"/>
      <c r="YO39" s="248"/>
      <c r="YR39" s="249"/>
      <c r="YS39" s="249"/>
      <c r="YT39" s="249"/>
      <c r="YU39" s="249"/>
      <c r="YV39" s="249"/>
      <c r="YW39" s="249"/>
      <c r="YX39" s="249"/>
      <c r="YY39" s="249"/>
      <c r="YZ39" s="249"/>
      <c r="ZA39" s="249"/>
      <c r="ZB39" s="249"/>
      <c r="ZC39" s="249"/>
      <c r="ZF39" s="248"/>
      <c r="ZH39" s="248"/>
      <c r="ZK39" s="249"/>
      <c r="ZL39" s="249"/>
      <c r="ZM39" s="249"/>
      <c r="ZN39" s="249"/>
      <c r="ZO39" s="249"/>
      <c r="ZP39" s="249"/>
      <c r="ZQ39" s="249"/>
      <c r="ZR39" s="249"/>
      <c r="ZS39" s="249"/>
      <c r="ZT39" s="249"/>
      <c r="ZU39" s="249"/>
      <c r="ZV39" s="249"/>
      <c r="ZY39" s="248"/>
      <c r="AAA39" s="248"/>
      <c r="AAD39" s="249"/>
      <c r="AAE39" s="249"/>
      <c r="AAF39" s="249"/>
      <c r="AAG39" s="249"/>
      <c r="AAH39" s="249"/>
      <c r="AAI39" s="249"/>
      <c r="AAJ39" s="249"/>
      <c r="AAK39" s="249"/>
      <c r="AAL39" s="249"/>
      <c r="AAM39" s="249"/>
      <c r="AAN39" s="249"/>
      <c r="AAO39" s="249"/>
      <c r="AAR39" s="248"/>
      <c r="AAT39" s="248"/>
      <c r="AAW39" s="249"/>
      <c r="AAX39" s="249"/>
      <c r="AAY39" s="249"/>
      <c r="AAZ39" s="249"/>
      <c r="ABA39" s="249"/>
      <c r="ABB39" s="249"/>
      <c r="ABC39" s="249"/>
      <c r="ABD39" s="249"/>
      <c r="ABE39" s="249"/>
      <c r="ABF39" s="249"/>
      <c r="ABG39" s="249"/>
      <c r="ABH39" s="249"/>
      <c r="ABK39" s="248"/>
      <c r="ABM39" s="248"/>
      <c r="ABP39" s="249"/>
      <c r="ABQ39" s="249"/>
      <c r="ABR39" s="249"/>
      <c r="ABS39" s="249"/>
      <c r="ABT39" s="249"/>
      <c r="ABU39" s="249"/>
      <c r="ABV39" s="249"/>
      <c r="ABW39" s="249"/>
      <c r="ABX39" s="249"/>
      <c r="ABY39" s="249"/>
      <c r="ABZ39" s="249"/>
      <c r="ACA39" s="249"/>
      <c r="ACD39" s="248"/>
      <c r="ACF39" s="248"/>
      <c r="ACI39" s="249"/>
      <c r="ACJ39" s="249"/>
      <c r="ACK39" s="249"/>
      <c r="ACL39" s="249"/>
      <c r="ACM39" s="249"/>
      <c r="ACN39" s="249"/>
      <c r="ACO39" s="249"/>
      <c r="ACP39" s="249"/>
      <c r="ACQ39" s="249"/>
      <c r="ACR39" s="249"/>
      <c r="ACS39" s="249"/>
      <c r="ACT39" s="249"/>
      <c r="ACW39" s="248"/>
      <c r="ACY39" s="248"/>
      <c r="ADB39" s="249"/>
      <c r="ADC39" s="249"/>
      <c r="ADD39" s="249"/>
      <c r="ADE39" s="249"/>
      <c r="ADF39" s="249"/>
      <c r="ADG39" s="249"/>
      <c r="ADH39" s="249"/>
      <c r="ADI39" s="249"/>
      <c r="ADJ39" s="249"/>
      <c r="ADK39" s="249"/>
      <c r="ADL39" s="249"/>
      <c r="ADM39" s="249"/>
      <c r="ADP39" s="248"/>
      <c r="ADR39" s="248"/>
      <c r="ADU39" s="249"/>
      <c r="ADV39" s="249"/>
      <c r="ADW39" s="249"/>
      <c r="ADX39" s="249"/>
      <c r="ADY39" s="249"/>
      <c r="ADZ39" s="249"/>
      <c r="AEA39" s="249"/>
      <c r="AEB39" s="249"/>
      <c r="AEC39" s="249"/>
      <c r="AED39" s="249"/>
      <c r="AEE39" s="249"/>
      <c r="AEF39" s="249"/>
      <c r="AEI39" s="248"/>
      <c r="AEK39" s="248"/>
      <c r="AEN39" s="249"/>
      <c r="AEO39" s="249"/>
      <c r="AEP39" s="249"/>
      <c r="AEQ39" s="249"/>
      <c r="AER39" s="249"/>
      <c r="AES39" s="249"/>
      <c r="AET39" s="249"/>
      <c r="AEU39" s="249"/>
      <c r="AEV39" s="249"/>
      <c r="AEW39" s="249"/>
      <c r="AEX39" s="249"/>
      <c r="AEY39" s="249"/>
      <c r="AFB39" s="248"/>
      <c r="AFD39" s="248"/>
      <c r="AFG39" s="249"/>
      <c r="AFH39" s="249"/>
      <c r="AFI39" s="249"/>
      <c r="AFJ39" s="249"/>
      <c r="AFK39" s="249"/>
      <c r="AFL39" s="249"/>
      <c r="AFM39" s="249"/>
      <c r="AFN39" s="249"/>
      <c r="AFO39" s="249"/>
      <c r="AFP39" s="249"/>
      <c r="AFQ39" s="249"/>
      <c r="AFR39" s="249"/>
      <c r="AFU39" s="248"/>
      <c r="AFW39" s="248"/>
      <c r="AFZ39" s="249"/>
      <c r="AGA39" s="249"/>
      <c r="AGB39" s="249"/>
      <c r="AGC39" s="249"/>
      <c r="AGD39" s="249"/>
      <c r="AGE39" s="249"/>
      <c r="AGF39" s="249"/>
      <c r="AGG39" s="249"/>
      <c r="AGH39" s="249"/>
      <c r="AGI39" s="249"/>
      <c r="AGJ39" s="249"/>
      <c r="AGK39" s="249"/>
      <c r="AGN39" s="248"/>
      <c r="AGP39" s="248"/>
      <c r="AGS39" s="249"/>
      <c r="AGT39" s="249"/>
      <c r="AGU39" s="249"/>
      <c r="AGV39" s="249"/>
      <c r="AGW39" s="249"/>
      <c r="AGX39" s="249"/>
      <c r="AGY39" s="249"/>
      <c r="AGZ39" s="249"/>
      <c r="AHA39" s="249"/>
      <c r="AHB39" s="249"/>
      <c r="AHC39" s="249"/>
      <c r="AHD39" s="249"/>
      <c r="AHG39" s="248"/>
      <c r="AHI39" s="248"/>
      <c r="AHL39" s="249"/>
      <c r="AHM39" s="249"/>
      <c r="AHN39" s="249"/>
      <c r="AHO39" s="249"/>
      <c r="AHP39" s="249"/>
      <c r="AHQ39" s="249"/>
      <c r="AHR39" s="249"/>
      <c r="AHS39" s="249"/>
      <c r="AHT39" s="249"/>
      <c r="AHU39" s="249"/>
      <c r="AHV39" s="249"/>
      <c r="AHW39" s="249"/>
      <c r="AHZ39" s="248"/>
      <c r="AIB39" s="248"/>
      <c r="AIE39" s="249"/>
      <c r="AIF39" s="249"/>
      <c r="AIG39" s="249"/>
      <c r="AIH39" s="249"/>
      <c r="AII39" s="249"/>
      <c r="AIJ39" s="249"/>
      <c r="AIK39" s="249"/>
      <c r="AIL39" s="249"/>
      <c r="AIM39" s="249"/>
      <c r="AIN39" s="249"/>
      <c r="AIO39" s="249"/>
      <c r="AIP39" s="249"/>
      <c r="AIS39" s="248"/>
      <c r="AIU39" s="248"/>
      <c r="AIX39" s="249"/>
      <c r="AIY39" s="249"/>
      <c r="AIZ39" s="249"/>
      <c r="AJA39" s="249"/>
      <c r="AJB39" s="249"/>
      <c r="AJC39" s="249"/>
      <c r="AJD39" s="249"/>
      <c r="AJE39" s="249"/>
      <c r="AJF39" s="249"/>
      <c r="AJG39" s="249"/>
      <c r="AJH39" s="249"/>
      <c r="AJI39" s="249"/>
      <c r="AJL39" s="248"/>
      <c r="AJN39" s="248"/>
      <c r="AJQ39" s="249"/>
      <c r="AJR39" s="249"/>
      <c r="AJS39" s="249"/>
      <c r="AJT39" s="249"/>
      <c r="AJU39" s="249"/>
      <c r="AJV39" s="249"/>
      <c r="AJW39" s="249"/>
      <c r="AJX39" s="249"/>
      <c r="AJY39" s="249"/>
      <c r="AJZ39" s="249"/>
      <c r="AKA39" s="249"/>
      <c r="AKB39" s="249"/>
      <c r="AKE39" s="248"/>
      <c r="AKG39" s="248"/>
      <c r="AKJ39" s="249"/>
      <c r="AKK39" s="249"/>
      <c r="AKL39" s="249"/>
      <c r="AKM39" s="249"/>
      <c r="AKN39" s="249"/>
      <c r="AKO39" s="249"/>
      <c r="AKP39" s="249"/>
      <c r="AKQ39" s="249"/>
      <c r="AKR39" s="249"/>
      <c r="AKS39" s="249"/>
      <c r="AKT39" s="249"/>
      <c r="AKU39" s="249"/>
      <c r="AKX39" s="248"/>
      <c r="AKZ39" s="248"/>
      <c r="ALC39" s="249"/>
      <c r="ALD39" s="249"/>
      <c r="ALE39" s="249"/>
      <c r="ALF39" s="249"/>
      <c r="ALG39" s="249"/>
      <c r="ALH39" s="249"/>
      <c r="ALI39" s="249"/>
      <c r="ALJ39" s="249"/>
      <c r="ALK39" s="249"/>
      <c r="ALL39" s="249"/>
      <c r="ALM39" s="249"/>
      <c r="ALN39" s="249"/>
      <c r="ALQ39" s="248"/>
      <c r="ALS39" s="248"/>
      <c r="ALV39" s="249"/>
      <c r="ALW39" s="249"/>
      <c r="ALX39" s="249"/>
      <c r="ALY39" s="249"/>
      <c r="ALZ39" s="249"/>
      <c r="AMA39" s="249"/>
      <c r="AMB39" s="249"/>
      <c r="AMC39" s="249"/>
      <c r="AMD39" s="249"/>
      <c r="AME39" s="249"/>
      <c r="AMF39" s="249"/>
      <c r="AMG39" s="249"/>
      <c r="AMJ39" s="248"/>
      <c r="AML39" s="248"/>
      <c r="AMO39" s="249"/>
      <c r="AMP39" s="249"/>
      <c r="AMQ39" s="249"/>
      <c r="AMR39" s="249"/>
      <c r="AMS39" s="249"/>
      <c r="AMT39" s="249"/>
      <c r="AMU39" s="249"/>
      <c r="AMV39" s="249"/>
      <c r="AMW39" s="249"/>
      <c r="AMX39" s="249"/>
      <c r="AMY39" s="249"/>
      <c r="AMZ39" s="249"/>
      <c r="ANC39" s="248"/>
      <c r="ANE39" s="248"/>
      <c r="ANH39" s="249"/>
      <c r="ANI39" s="249"/>
      <c r="ANJ39" s="249"/>
      <c r="ANK39" s="249"/>
      <c r="ANL39" s="249"/>
      <c r="ANM39" s="249"/>
      <c r="ANN39" s="249"/>
      <c r="ANO39" s="249"/>
      <c r="ANP39" s="249"/>
      <c r="ANQ39" s="249"/>
      <c r="ANR39" s="249"/>
      <c r="ANS39" s="249"/>
      <c r="ANV39" s="248"/>
      <c r="ANX39" s="248"/>
      <c r="AOA39" s="249"/>
      <c r="AOB39" s="249"/>
      <c r="AOC39" s="249"/>
      <c r="AOD39" s="249"/>
      <c r="AOE39" s="249"/>
      <c r="AOF39" s="249"/>
      <c r="AOG39" s="249"/>
      <c r="AOH39" s="249"/>
      <c r="AOI39" s="249"/>
      <c r="AOJ39" s="249"/>
      <c r="AOK39" s="249"/>
      <c r="AOL39" s="249"/>
      <c r="AOO39" s="248"/>
      <c r="AOQ39" s="248"/>
      <c r="AOT39" s="249"/>
      <c r="AOU39" s="249"/>
      <c r="AOV39" s="249"/>
      <c r="AOW39" s="249"/>
      <c r="AOX39" s="249"/>
      <c r="AOY39" s="249"/>
      <c r="AOZ39" s="249"/>
      <c r="APA39" s="249"/>
      <c r="APB39" s="249"/>
      <c r="APC39" s="249"/>
      <c r="APD39" s="249"/>
      <c r="APE39" s="249"/>
      <c r="APH39" s="248"/>
      <c r="APJ39" s="248"/>
      <c r="APM39" s="249"/>
      <c r="APN39" s="249"/>
      <c r="APO39" s="249"/>
      <c r="APP39" s="249"/>
      <c r="APQ39" s="249"/>
      <c r="APR39" s="249"/>
      <c r="APS39" s="249"/>
      <c r="APT39" s="249"/>
      <c r="APU39" s="249"/>
      <c r="APV39" s="249"/>
      <c r="APW39" s="249"/>
      <c r="APX39" s="249"/>
      <c r="AQA39" s="248"/>
      <c r="AQC39" s="248"/>
      <c r="AQF39" s="249"/>
      <c r="AQG39" s="249"/>
      <c r="AQH39" s="249"/>
      <c r="AQI39" s="249"/>
      <c r="AQJ39" s="249"/>
      <c r="AQK39" s="249"/>
      <c r="AQL39" s="249"/>
      <c r="AQM39" s="249"/>
      <c r="AQN39" s="249"/>
      <c r="AQO39" s="249"/>
      <c r="AQP39" s="249"/>
      <c r="AQQ39" s="249"/>
      <c r="AQT39" s="248"/>
      <c r="AQV39" s="248"/>
      <c r="AQY39" s="249"/>
      <c r="AQZ39" s="249"/>
      <c r="ARA39" s="249"/>
      <c r="ARB39" s="249"/>
      <c r="ARC39" s="249"/>
      <c r="ARD39" s="249"/>
      <c r="ARE39" s="249"/>
      <c r="ARF39" s="249"/>
      <c r="ARG39" s="249"/>
      <c r="ARH39" s="249"/>
      <c r="ARI39" s="249"/>
      <c r="ARJ39" s="249"/>
      <c r="ARM39" s="248"/>
      <c r="ARO39" s="248"/>
      <c r="ARR39" s="249"/>
      <c r="ARS39" s="249"/>
      <c r="ART39" s="249"/>
      <c r="ARU39" s="249"/>
      <c r="ARV39" s="249"/>
      <c r="ARW39" s="249"/>
      <c r="ARX39" s="249"/>
      <c r="ARY39" s="249"/>
      <c r="ARZ39" s="249"/>
      <c r="ASA39" s="249"/>
      <c r="ASB39" s="249"/>
      <c r="ASC39" s="249"/>
      <c r="ASF39" s="248"/>
      <c r="ASH39" s="248"/>
      <c r="ASK39" s="249"/>
      <c r="ASL39" s="249"/>
      <c r="ASM39" s="249"/>
      <c r="ASN39" s="249"/>
      <c r="ASO39" s="249"/>
      <c r="ASP39" s="249"/>
      <c r="ASQ39" s="249"/>
      <c r="ASR39" s="249"/>
      <c r="ASS39" s="249"/>
      <c r="AST39" s="249"/>
      <c r="ASU39" s="249"/>
      <c r="ASV39" s="249"/>
      <c r="ASY39" s="248"/>
      <c r="ATA39" s="248"/>
      <c r="ATD39" s="249"/>
      <c r="ATE39" s="249"/>
      <c r="ATF39" s="249"/>
      <c r="ATG39" s="249"/>
      <c r="ATH39" s="249"/>
      <c r="ATI39" s="249"/>
      <c r="ATJ39" s="249"/>
      <c r="ATK39" s="249"/>
      <c r="ATL39" s="249"/>
      <c r="ATM39" s="249"/>
      <c r="ATN39" s="249"/>
      <c r="ATO39" s="249"/>
      <c r="ATR39" s="248"/>
      <c r="ATT39" s="248"/>
      <c r="ATW39" s="249"/>
      <c r="ATX39" s="249"/>
      <c r="ATY39" s="249"/>
      <c r="ATZ39" s="249"/>
      <c r="AUA39" s="249"/>
      <c r="AUB39" s="249"/>
      <c r="AUC39" s="249"/>
      <c r="AUD39" s="249"/>
      <c r="AUE39" s="249"/>
      <c r="AUF39" s="249"/>
      <c r="AUG39" s="249"/>
      <c r="AUH39" s="249"/>
      <c r="AUK39" s="248"/>
      <c r="AUM39" s="248"/>
      <c r="AUP39" s="249"/>
      <c r="AUQ39" s="249"/>
      <c r="AUR39" s="249"/>
      <c r="AUS39" s="249"/>
      <c r="AUT39" s="249"/>
      <c r="AUU39" s="249"/>
      <c r="AUV39" s="249"/>
      <c r="AUW39" s="249"/>
      <c r="AUX39" s="249"/>
      <c r="AUY39" s="249"/>
      <c r="AUZ39" s="249"/>
      <c r="AVA39" s="249"/>
      <c r="AVD39" s="248"/>
      <c r="AVF39" s="248"/>
      <c r="AVI39" s="249"/>
      <c r="AVJ39" s="249"/>
      <c r="AVK39" s="249"/>
      <c r="AVL39" s="249"/>
      <c r="AVM39" s="249"/>
      <c r="AVN39" s="249"/>
      <c r="AVO39" s="249"/>
      <c r="AVP39" s="249"/>
      <c r="AVQ39" s="249"/>
      <c r="AVR39" s="249"/>
      <c r="AVS39" s="249"/>
      <c r="AVT39" s="249"/>
      <c r="AVW39" s="248"/>
      <c r="AVY39" s="248"/>
      <c r="AWB39" s="249"/>
      <c r="AWC39" s="249"/>
      <c r="AWD39" s="249"/>
      <c r="AWE39" s="249"/>
      <c r="AWF39" s="249"/>
      <c r="AWG39" s="249"/>
      <c r="AWH39" s="249"/>
      <c r="AWI39" s="249"/>
      <c r="AWJ39" s="249"/>
      <c r="AWK39" s="249"/>
      <c r="AWL39" s="249"/>
      <c r="AWM39" s="249"/>
      <c r="AWP39" s="248"/>
      <c r="AWR39" s="248"/>
      <c r="AWU39" s="249"/>
      <c r="AWV39" s="249"/>
      <c r="AWW39" s="249"/>
      <c r="AWX39" s="249"/>
      <c r="AWY39" s="249"/>
      <c r="AWZ39" s="249"/>
      <c r="AXA39" s="249"/>
      <c r="AXB39" s="249"/>
      <c r="AXC39" s="249"/>
      <c r="AXD39" s="249"/>
      <c r="AXE39" s="249"/>
      <c r="AXF39" s="249"/>
      <c r="AXI39" s="248"/>
      <c r="AXK39" s="248"/>
      <c r="AXN39" s="249"/>
      <c r="AXO39" s="249"/>
      <c r="AXP39" s="249"/>
      <c r="AXQ39" s="249"/>
      <c r="AXR39" s="249"/>
      <c r="AXS39" s="249"/>
      <c r="AXT39" s="249"/>
      <c r="AXU39" s="249"/>
      <c r="AXV39" s="249"/>
      <c r="AXW39" s="249"/>
      <c r="AXX39" s="249"/>
      <c r="AXY39" s="249"/>
      <c r="AYB39" s="248"/>
      <c r="AYD39" s="248"/>
      <c r="AYG39" s="249"/>
      <c r="AYH39" s="249"/>
      <c r="AYI39" s="249"/>
      <c r="AYJ39" s="249"/>
      <c r="AYK39" s="249"/>
      <c r="AYL39" s="249"/>
      <c r="AYM39" s="249"/>
      <c r="AYN39" s="249"/>
      <c r="AYO39" s="249"/>
      <c r="AYP39" s="249"/>
      <c r="AYQ39" s="249"/>
      <c r="AYR39" s="249"/>
      <c r="AYU39" s="248"/>
      <c r="AYW39" s="248"/>
      <c r="AYZ39" s="249"/>
      <c r="AZA39" s="249"/>
      <c r="AZB39" s="249"/>
      <c r="AZC39" s="249"/>
      <c r="AZD39" s="249"/>
      <c r="AZE39" s="249"/>
      <c r="AZF39" s="249"/>
      <c r="AZG39" s="249"/>
      <c r="AZH39" s="249"/>
      <c r="AZI39" s="249"/>
      <c r="AZJ39" s="249"/>
      <c r="AZK39" s="249"/>
      <c r="AZN39" s="248"/>
      <c r="AZP39" s="248"/>
      <c r="AZS39" s="249"/>
      <c r="AZT39" s="249"/>
      <c r="AZU39" s="249"/>
      <c r="AZV39" s="249"/>
      <c r="AZW39" s="249"/>
      <c r="AZX39" s="249"/>
      <c r="AZY39" s="249"/>
      <c r="AZZ39" s="249"/>
      <c r="BAA39" s="249"/>
      <c r="BAB39" s="249"/>
      <c r="BAC39" s="249"/>
      <c r="BAD39" s="249"/>
      <c r="BAG39" s="248"/>
      <c r="BAI39" s="248"/>
      <c r="BAL39" s="249"/>
      <c r="BAM39" s="249"/>
      <c r="BAN39" s="249"/>
      <c r="BAO39" s="249"/>
      <c r="BAP39" s="249"/>
      <c r="BAQ39" s="249"/>
      <c r="BAR39" s="249"/>
      <c r="BAS39" s="249"/>
      <c r="BAT39" s="249"/>
      <c r="BAU39" s="249"/>
      <c r="BAV39" s="249"/>
      <c r="BAW39" s="249"/>
      <c r="BAZ39" s="248"/>
      <c r="BBB39" s="248"/>
      <c r="BBE39" s="249"/>
      <c r="BBF39" s="249"/>
      <c r="BBG39" s="249"/>
      <c r="BBH39" s="249"/>
      <c r="BBI39" s="249"/>
      <c r="BBJ39" s="249"/>
      <c r="BBK39" s="249"/>
      <c r="BBL39" s="249"/>
      <c r="BBM39" s="249"/>
      <c r="BBN39" s="249"/>
      <c r="BBO39" s="249"/>
      <c r="BBP39" s="249"/>
      <c r="BBS39" s="248"/>
      <c r="BBU39" s="248"/>
      <c r="BBX39" s="249"/>
      <c r="BBY39" s="249"/>
      <c r="BBZ39" s="249"/>
      <c r="BCA39" s="249"/>
      <c r="BCB39" s="249"/>
      <c r="BCC39" s="249"/>
      <c r="BCD39" s="249"/>
      <c r="BCE39" s="249"/>
      <c r="BCF39" s="249"/>
      <c r="BCG39" s="249"/>
      <c r="BCH39" s="249"/>
      <c r="BCI39" s="249"/>
      <c r="BCL39" s="248"/>
      <c r="BCN39" s="248"/>
      <c r="BCQ39" s="249"/>
      <c r="BCR39" s="249"/>
      <c r="BCS39" s="249"/>
      <c r="BCT39" s="249"/>
      <c r="BCU39" s="249"/>
      <c r="BCV39" s="249"/>
      <c r="BCW39" s="249"/>
      <c r="BCX39" s="249"/>
      <c r="BCY39" s="249"/>
      <c r="BCZ39" s="249"/>
      <c r="BDA39" s="249"/>
      <c r="BDB39" s="249"/>
      <c r="BDE39" s="248"/>
      <c r="BDG39" s="248"/>
      <c r="BDJ39" s="249"/>
      <c r="BDK39" s="249"/>
      <c r="BDL39" s="249"/>
      <c r="BDM39" s="249"/>
      <c r="BDN39" s="249"/>
      <c r="BDO39" s="249"/>
      <c r="BDP39" s="249"/>
      <c r="BDQ39" s="249"/>
      <c r="BDR39" s="249"/>
      <c r="BDS39" s="249"/>
      <c r="BDT39" s="249"/>
      <c r="BDU39" s="249"/>
      <c r="BDX39" s="248"/>
      <c r="BDZ39" s="248"/>
      <c r="BEC39" s="249"/>
      <c r="BED39" s="249"/>
      <c r="BEE39" s="249"/>
      <c r="BEF39" s="249"/>
      <c r="BEG39" s="249"/>
      <c r="BEH39" s="249"/>
      <c r="BEI39" s="249"/>
      <c r="BEJ39" s="249"/>
      <c r="BEK39" s="249"/>
      <c r="BEL39" s="249"/>
      <c r="BEM39" s="249"/>
      <c r="BEN39" s="249"/>
      <c r="BEQ39" s="248"/>
      <c r="BES39" s="248"/>
      <c r="BEV39" s="249"/>
      <c r="BEW39" s="249"/>
      <c r="BEX39" s="249"/>
      <c r="BEY39" s="249"/>
      <c r="BEZ39" s="249"/>
      <c r="BFA39" s="249"/>
      <c r="BFB39" s="249"/>
      <c r="BFC39" s="249"/>
      <c r="BFD39" s="249"/>
      <c r="BFE39" s="249"/>
      <c r="BFF39" s="249"/>
      <c r="BFG39" s="249"/>
      <c r="BFJ39" s="248"/>
      <c r="BFL39" s="248"/>
      <c r="BFO39" s="249"/>
      <c r="BFP39" s="249"/>
      <c r="BFQ39" s="249"/>
      <c r="BFR39" s="249"/>
      <c r="BFS39" s="249"/>
      <c r="BFT39" s="249"/>
      <c r="BFU39" s="249"/>
      <c r="BFV39" s="249"/>
      <c r="BFW39" s="249"/>
      <c r="BFX39" s="249"/>
      <c r="BFY39" s="249"/>
      <c r="BFZ39" s="249"/>
      <c r="BGC39" s="248"/>
      <c r="BGE39" s="248"/>
      <c r="BGH39" s="249"/>
      <c r="BGI39" s="249"/>
      <c r="BGJ39" s="249"/>
      <c r="BGK39" s="249"/>
      <c r="BGL39" s="249"/>
      <c r="BGM39" s="249"/>
      <c r="BGN39" s="249"/>
      <c r="BGO39" s="249"/>
      <c r="BGP39" s="249"/>
      <c r="BGQ39" s="249"/>
      <c r="BGR39" s="249"/>
      <c r="BGS39" s="249"/>
      <c r="BGV39" s="248"/>
      <c r="BGX39" s="248"/>
      <c r="BHA39" s="249"/>
      <c r="BHB39" s="249"/>
      <c r="BHC39" s="249"/>
      <c r="BHD39" s="249"/>
      <c r="BHE39" s="249"/>
      <c r="BHF39" s="249"/>
      <c r="BHG39" s="249"/>
      <c r="BHH39" s="249"/>
      <c r="BHI39" s="249"/>
      <c r="BHJ39" s="249"/>
      <c r="BHK39" s="249"/>
      <c r="BHL39" s="249"/>
      <c r="BHO39" s="248"/>
      <c r="BHQ39" s="248"/>
      <c r="BHT39" s="249"/>
      <c r="BHU39" s="249"/>
      <c r="BHV39" s="249"/>
      <c r="BHW39" s="249"/>
      <c r="BHX39" s="249"/>
      <c r="BHY39" s="249"/>
      <c r="BHZ39" s="249"/>
      <c r="BIA39" s="249"/>
      <c r="BIB39" s="249"/>
      <c r="BIC39" s="249"/>
      <c r="BID39" s="249"/>
      <c r="BIE39" s="249"/>
      <c r="BIH39" s="248"/>
      <c r="BIJ39" s="248"/>
      <c r="BIM39" s="249"/>
      <c r="BIN39" s="249"/>
      <c r="BIO39" s="249"/>
      <c r="BIP39" s="249"/>
      <c r="BIQ39" s="249"/>
      <c r="BIR39" s="249"/>
      <c r="BIS39" s="249"/>
      <c r="BIT39" s="249"/>
      <c r="BIU39" s="249"/>
      <c r="BIV39" s="249"/>
      <c r="BIW39" s="249"/>
      <c r="BIX39" s="249"/>
      <c r="BJA39" s="248"/>
      <c r="BJC39" s="248"/>
      <c r="BJF39" s="249"/>
      <c r="BJG39" s="249"/>
      <c r="BJH39" s="249"/>
      <c r="BJI39" s="249"/>
      <c r="BJJ39" s="249"/>
      <c r="BJK39" s="249"/>
      <c r="BJL39" s="249"/>
      <c r="BJM39" s="249"/>
      <c r="BJN39" s="249"/>
      <c r="BJO39" s="249"/>
      <c r="BJP39" s="249"/>
      <c r="BJQ39" s="249"/>
      <c r="BJT39" s="248"/>
      <c r="BJV39" s="248"/>
      <c r="BJY39" s="249"/>
      <c r="BJZ39" s="249"/>
      <c r="BKA39" s="249"/>
      <c r="BKB39" s="249"/>
      <c r="BKC39" s="249"/>
      <c r="BKD39" s="249"/>
      <c r="BKE39" s="249"/>
      <c r="BKF39" s="249"/>
      <c r="BKG39" s="249"/>
      <c r="BKH39" s="249"/>
      <c r="BKI39" s="249"/>
      <c r="BKJ39" s="249"/>
      <c r="BKM39" s="248"/>
      <c r="BKO39" s="248"/>
      <c r="BKR39" s="249"/>
      <c r="BKS39" s="249"/>
      <c r="BKT39" s="249"/>
      <c r="BKU39" s="249"/>
      <c r="BKV39" s="249"/>
      <c r="BKW39" s="249"/>
      <c r="BKX39" s="249"/>
      <c r="BKY39" s="249"/>
      <c r="BKZ39" s="249"/>
      <c r="BLA39" s="249"/>
      <c r="BLB39" s="249"/>
      <c r="BLC39" s="249"/>
      <c r="BLF39" s="248"/>
      <c r="BLH39" s="248"/>
      <c r="BLK39" s="249"/>
      <c r="BLL39" s="249"/>
      <c r="BLM39" s="249"/>
      <c r="BLN39" s="249"/>
      <c r="BLO39" s="249"/>
      <c r="BLP39" s="249"/>
      <c r="BLQ39" s="249"/>
      <c r="BLR39" s="249"/>
      <c r="BLS39" s="249"/>
      <c r="BLT39" s="249"/>
      <c r="BLU39" s="249"/>
      <c r="BLV39" s="249"/>
      <c r="BLY39" s="248"/>
      <c r="BMA39" s="248"/>
      <c r="BMD39" s="249"/>
      <c r="BME39" s="249"/>
      <c r="BMF39" s="249"/>
      <c r="BMG39" s="249"/>
      <c r="BMH39" s="249"/>
      <c r="BMI39" s="249"/>
      <c r="BMJ39" s="249"/>
      <c r="BMK39" s="249"/>
      <c r="BML39" s="249"/>
      <c r="BMM39" s="249"/>
      <c r="BMN39" s="249"/>
      <c r="BMO39" s="249"/>
      <c r="BMR39" s="248"/>
      <c r="BMT39" s="248"/>
      <c r="BMW39" s="249"/>
      <c r="BMX39" s="249"/>
      <c r="BMY39" s="249"/>
      <c r="BMZ39" s="249"/>
      <c r="BNA39" s="249"/>
      <c r="BNB39" s="249"/>
      <c r="BNC39" s="249"/>
      <c r="BND39" s="249"/>
      <c r="BNE39" s="249"/>
      <c r="BNF39" s="249"/>
      <c r="BNG39" s="249"/>
      <c r="BNH39" s="249"/>
      <c r="BNK39" s="248"/>
      <c r="BNM39" s="248"/>
      <c r="BNP39" s="249"/>
      <c r="BNQ39" s="249"/>
      <c r="BNR39" s="249"/>
      <c r="BNS39" s="249"/>
      <c r="BNT39" s="249"/>
      <c r="BNU39" s="249"/>
      <c r="BNV39" s="249"/>
      <c r="BNW39" s="249"/>
      <c r="BNX39" s="249"/>
      <c r="BNY39" s="249"/>
      <c r="BNZ39" s="249"/>
      <c r="BOA39" s="249"/>
      <c r="BOD39" s="248"/>
      <c r="BOF39" s="248"/>
      <c r="BOI39" s="249"/>
      <c r="BOJ39" s="249"/>
      <c r="BOK39" s="249"/>
      <c r="BOL39" s="249"/>
      <c r="BOM39" s="249"/>
      <c r="BON39" s="249"/>
      <c r="BOO39" s="249"/>
      <c r="BOP39" s="249"/>
      <c r="BOQ39" s="249"/>
      <c r="BOR39" s="249"/>
      <c r="BOS39" s="249"/>
      <c r="BOT39" s="249"/>
      <c r="BOW39" s="248"/>
      <c r="BOY39" s="248"/>
      <c r="BPB39" s="249"/>
      <c r="BPC39" s="249"/>
      <c r="BPD39" s="249"/>
      <c r="BPE39" s="249"/>
      <c r="BPF39" s="249"/>
      <c r="BPG39" s="249"/>
      <c r="BPH39" s="249"/>
      <c r="BPI39" s="249"/>
      <c r="BPJ39" s="249"/>
      <c r="BPK39" s="249"/>
      <c r="BPL39" s="249"/>
      <c r="BPM39" s="249"/>
      <c r="BPP39" s="248"/>
      <c r="BPR39" s="248"/>
      <c r="BPU39" s="249"/>
      <c r="BPV39" s="249"/>
      <c r="BPW39" s="249"/>
      <c r="BPX39" s="249"/>
      <c r="BPY39" s="249"/>
      <c r="BPZ39" s="249"/>
      <c r="BQA39" s="249"/>
      <c r="BQB39" s="249"/>
      <c r="BQC39" s="249"/>
      <c r="BQD39" s="249"/>
      <c r="BQE39" s="249"/>
      <c r="BQF39" s="249"/>
      <c r="BQI39" s="248"/>
      <c r="BQK39" s="248"/>
      <c r="BQN39" s="249"/>
      <c r="BQO39" s="249"/>
      <c r="BQP39" s="249"/>
      <c r="BQQ39" s="249"/>
      <c r="BQR39" s="249"/>
      <c r="BQS39" s="249"/>
      <c r="BQT39" s="249"/>
      <c r="BQU39" s="249"/>
      <c r="BQV39" s="249"/>
      <c r="BQW39" s="249"/>
      <c r="BQX39" s="249"/>
      <c r="BQY39" s="249"/>
      <c r="BRB39" s="248"/>
      <c r="BRD39" s="248"/>
      <c r="BRG39" s="249"/>
      <c r="BRH39" s="249"/>
      <c r="BRI39" s="249"/>
      <c r="BRJ39" s="249"/>
      <c r="BRK39" s="249"/>
      <c r="BRL39" s="249"/>
      <c r="BRM39" s="249"/>
      <c r="BRN39" s="249"/>
      <c r="BRO39" s="249"/>
      <c r="BRP39" s="249"/>
      <c r="BRQ39" s="249"/>
      <c r="BRR39" s="249"/>
      <c r="BRU39" s="248"/>
      <c r="BRW39" s="248"/>
      <c r="BRZ39" s="249"/>
      <c r="BSA39" s="249"/>
      <c r="BSB39" s="249"/>
      <c r="BSC39" s="249"/>
      <c r="BSD39" s="249"/>
      <c r="BSE39" s="249"/>
      <c r="BSF39" s="249"/>
      <c r="BSG39" s="249"/>
      <c r="BSH39" s="249"/>
      <c r="BSI39" s="249"/>
      <c r="BSJ39" s="249"/>
      <c r="BSK39" s="249"/>
      <c r="BSN39" s="248"/>
      <c r="BSP39" s="248"/>
      <c r="BSS39" s="249"/>
      <c r="BST39" s="249"/>
      <c r="BSU39" s="249"/>
      <c r="BSV39" s="249"/>
      <c r="BSW39" s="249"/>
      <c r="BSX39" s="249"/>
      <c r="BSY39" s="249"/>
      <c r="BSZ39" s="249"/>
      <c r="BTA39" s="249"/>
      <c r="BTB39" s="249"/>
      <c r="BTC39" s="249"/>
      <c r="BTD39" s="249"/>
      <c r="BTG39" s="248"/>
      <c r="BTI39" s="248"/>
      <c r="BTL39" s="249"/>
      <c r="BTM39" s="249"/>
      <c r="BTN39" s="249"/>
      <c r="BTO39" s="249"/>
      <c r="BTP39" s="249"/>
      <c r="BTQ39" s="249"/>
      <c r="BTR39" s="249"/>
      <c r="BTS39" s="249"/>
      <c r="BTT39" s="249"/>
      <c r="BTU39" s="249"/>
      <c r="BTV39" s="249"/>
      <c r="BTW39" s="249"/>
      <c r="BTZ39" s="248"/>
      <c r="BUB39" s="248"/>
      <c r="BUE39" s="249"/>
      <c r="BUF39" s="249"/>
      <c r="BUG39" s="249"/>
      <c r="BUH39" s="249"/>
      <c r="BUI39" s="249"/>
      <c r="BUJ39" s="249"/>
      <c r="BUK39" s="249"/>
      <c r="BUL39" s="249"/>
      <c r="BUM39" s="249"/>
      <c r="BUN39" s="249"/>
      <c r="BUO39" s="249"/>
      <c r="BUP39" s="249"/>
      <c r="BUS39" s="248"/>
      <c r="BUU39" s="248"/>
      <c r="BUX39" s="249"/>
      <c r="BUY39" s="249"/>
      <c r="BUZ39" s="249"/>
      <c r="BVA39" s="249"/>
      <c r="BVB39" s="249"/>
      <c r="BVC39" s="249"/>
      <c r="BVD39" s="249"/>
      <c r="BVE39" s="249"/>
      <c r="BVF39" s="249"/>
      <c r="BVG39" s="249"/>
      <c r="BVH39" s="249"/>
      <c r="BVI39" s="249"/>
      <c r="BVL39" s="248"/>
      <c r="BVN39" s="248"/>
      <c r="BVQ39" s="249"/>
      <c r="BVR39" s="249"/>
      <c r="BVS39" s="249"/>
      <c r="BVT39" s="249"/>
      <c r="BVU39" s="249"/>
      <c r="BVV39" s="249"/>
      <c r="BVW39" s="249"/>
      <c r="BVX39" s="249"/>
      <c r="BVY39" s="249"/>
      <c r="BVZ39" s="249"/>
      <c r="BWA39" s="249"/>
      <c r="BWB39" s="249"/>
      <c r="BWE39" s="248"/>
      <c r="BWG39" s="248"/>
      <c r="BWJ39" s="249"/>
      <c r="BWK39" s="249"/>
      <c r="BWL39" s="249"/>
      <c r="BWM39" s="249"/>
      <c r="BWN39" s="249"/>
      <c r="BWO39" s="249"/>
      <c r="BWP39" s="249"/>
      <c r="BWQ39" s="249"/>
      <c r="BWR39" s="249"/>
      <c r="BWS39" s="249"/>
      <c r="BWT39" s="249"/>
      <c r="BWU39" s="249"/>
      <c r="BWX39" s="248"/>
      <c r="BWZ39" s="248"/>
      <c r="BXC39" s="249"/>
      <c r="BXD39" s="249"/>
      <c r="BXE39" s="249"/>
      <c r="BXF39" s="249"/>
      <c r="BXG39" s="249"/>
      <c r="BXH39" s="249"/>
      <c r="BXI39" s="249"/>
      <c r="BXJ39" s="249"/>
      <c r="BXK39" s="249"/>
      <c r="BXL39" s="249"/>
      <c r="BXM39" s="249"/>
      <c r="BXN39" s="249"/>
      <c r="BXQ39" s="248"/>
      <c r="BXS39" s="248"/>
      <c r="BXV39" s="249"/>
      <c r="BXW39" s="249"/>
      <c r="BXX39" s="249"/>
      <c r="BXY39" s="249"/>
      <c r="BXZ39" s="249"/>
      <c r="BYA39" s="249"/>
      <c r="BYB39" s="249"/>
      <c r="BYC39" s="249"/>
      <c r="BYD39" s="249"/>
      <c r="BYE39" s="249"/>
      <c r="BYF39" s="249"/>
      <c r="BYG39" s="249"/>
      <c r="BYJ39" s="248"/>
      <c r="BYL39" s="248"/>
      <c r="BYO39" s="249"/>
      <c r="BYP39" s="249"/>
      <c r="BYQ39" s="249"/>
      <c r="BYR39" s="249"/>
      <c r="BYS39" s="249"/>
      <c r="BYT39" s="249"/>
      <c r="BYU39" s="249"/>
      <c r="BYV39" s="249"/>
      <c r="BYW39" s="249"/>
      <c r="BYX39" s="249"/>
      <c r="BYY39" s="249"/>
      <c r="BYZ39" s="249"/>
      <c r="BZC39" s="248"/>
      <c r="BZE39" s="248"/>
      <c r="BZH39" s="249"/>
      <c r="BZI39" s="249"/>
      <c r="BZJ39" s="249"/>
      <c r="BZK39" s="249"/>
      <c r="BZL39" s="249"/>
      <c r="BZM39" s="249"/>
      <c r="BZN39" s="249"/>
      <c r="BZO39" s="249"/>
      <c r="BZP39" s="249"/>
      <c r="BZQ39" s="249"/>
      <c r="BZR39" s="249"/>
      <c r="BZS39" s="249"/>
      <c r="BZV39" s="248"/>
      <c r="BZX39" s="248"/>
      <c r="CAA39" s="249"/>
      <c r="CAB39" s="249"/>
      <c r="CAC39" s="249"/>
      <c r="CAD39" s="249"/>
      <c r="CAE39" s="249"/>
      <c r="CAF39" s="249"/>
      <c r="CAG39" s="249"/>
      <c r="CAH39" s="249"/>
      <c r="CAI39" s="249"/>
      <c r="CAJ39" s="249"/>
      <c r="CAK39" s="249"/>
      <c r="CAL39" s="249"/>
      <c r="CAO39" s="248"/>
      <c r="CAQ39" s="248"/>
      <c r="CAT39" s="249"/>
      <c r="CAU39" s="249"/>
      <c r="CAV39" s="249"/>
      <c r="CAW39" s="249"/>
      <c r="CAX39" s="249"/>
      <c r="CAY39" s="249"/>
      <c r="CAZ39" s="249"/>
      <c r="CBA39" s="249"/>
      <c r="CBB39" s="249"/>
      <c r="CBC39" s="249"/>
      <c r="CBD39" s="249"/>
      <c r="CBE39" s="249"/>
      <c r="CBH39" s="248"/>
      <c r="CBJ39" s="248"/>
      <c r="CBM39" s="249"/>
      <c r="CBN39" s="249"/>
      <c r="CBO39" s="249"/>
      <c r="CBP39" s="249"/>
      <c r="CBQ39" s="249"/>
      <c r="CBR39" s="249"/>
      <c r="CBS39" s="249"/>
      <c r="CBT39" s="249"/>
      <c r="CBU39" s="249"/>
      <c r="CBV39" s="249"/>
      <c r="CBW39" s="249"/>
      <c r="CBX39" s="249"/>
      <c r="CCA39" s="248"/>
      <c r="CCC39" s="248"/>
      <c r="CCF39" s="249"/>
      <c r="CCG39" s="249"/>
      <c r="CCH39" s="249"/>
      <c r="CCI39" s="249"/>
      <c r="CCJ39" s="249"/>
      <c r="CCK39" s="249"/>
      <c r="CCL39" s="249"/>
      <c r="CCM39" s="249"/>
      <c r="CCN39" s="249"/>
      <c r="CCO39" s="249"/>
      <c r="CCP39" s="249"/>
      <c r="CCQ39" s="249"/>
      <c r="CCT39" s="248"/>
      <c r="CCV39" s="248"/>
      <c r="CCY39" s="249"/>
      <c r="CCZ39" s="249"/>
      <c r="CDA39" s="249"/>
      <c r="CDB39" s="249"/>
      <c r="CDC39" s="249"/>
      <c r="CDD39" s="249"/>
      <c r="CDE39" s="249"/>
      <c r="CDF39" s="249"/>
      <c r="CDG39" s="249"/>
      <c r="CDH39" s="249"/>
      <c r="CDI39" s="249"/>
      <c r="CDJ39" s="249"/>
      <c r="CDM39" s="248"/>
      <c r="CDO39" s="248"/>
      <c r="CDR39" s="249"/>
      <c r="CDS39" s="249"/>
      <c r="CDT39" s="249"/>
      <c r="CDU39" s="249"/>
      <c r="CDV39" s="249"/>
      <c r="CDW39" s="249"/>
      <c r="CDX39" s="249"/>
      <c r="CDY39" s="249"/>
      <c r="CDZ39" s="249"/>
      <c r="CEA39" s="249"/>
      <c r="CEB39" s="249"/>
      <c r="CEC39" s="249"/>
      <c r="CEF39" s="248"/>
      <c r="CEH39" s="248"/>
      <c r="CEK39" s="249"/>
      <c r="CEL39" s="249"/>
      <c r="CEM39" s="249"/>
      <c r="CEN39" s="249"/>
      <c r="CEO39" s="249"/>
      <c r="CEP39" s="249"/>
      <c r="CEQ39" s="249"/>
      <c r="CER39" s="249"/>
      <c r="CES39" s="249"/>
      <c r="CET39" s="249"/>
      <c r="CEU39" s="249"/>
      <c r="CEV39" s="249"/>
      <c r="CEY39" s="248"/>
      <c r="CFA39" s="248"/>
      <c r="CFD39" s="249"/>
      <c r="CFE39" s="249"/>
      <c r="CFF39" s="249"/>
      <c r="CFG39" s="249"/>
      <c r="CFH39" s="249"/>
      <c r="CFI39" s="249"/>
      <c r="CFJ39" s="249"/>
      <c r="CFK39" s="249"/>
      <c r="CFL39" s="249"/>
      <c r="CFM39" s="249"/>
      <c r="CFN39" s="249"/>
      <c r="CFO39" s="249"/>
      <c r="CFR39" s="248"/>
      <c r="CFT39" s="248"/>
      <c r="CFW39" s="249"/>
      <c r="CFX39" s="249"/>
      <c r="CFY39" s="249"/>
      <c r="CFZ39" s="249"/>
      <c r="CGA39" s="249"/>
      <c r="CGB39" s="249"/>
      <c r="CGC39" s="249"/>
      <c r="CGD39" s="249"/>
      <c r="CGE39" s="249"/>
      <c r="CGF39" s="249"/>
      <c r="CGG39" s="249"/>
      <c r="CGH39" s="249"/>
      <c r="CGK39" s="248"/>
      <c r="CGM39" s="248"/>
      <c r="CGP39" s="249"/>
      <c r="CGQ39" s="249"/>
      <c r="CGR39" s="249"/>
      <c r="CGS39" s="249"/>
      <c r="CGT39" s="249"/>
      <c r="CGU39" s="249"/>
      <c r="CGV39" s="249"/>
      <c r="CGW39" s="249"/>
      <c r="CGX39" s="249"/>
      <c r="CGY39" s="249"/>
      <c r="CGZ39" s="249"/>
      <c r="CHA39" s="249"/>
      <c r="CHD39" s="248"/>
      <c r="CHF39" s="248"/>
      <c r="CHI39" s="249"/>
      <c r="CHJ39" s="249"/>
      <c r="CHK39" s="249"/>
      <c r="CHL39" s="249"/>
      <c r="CHM39" s="249"/>
      <c r="CHN39" s="249"/>
      <c r="CHO39" s="249"/>
      <c r="CHP39" s="249"/>
      <c r="CHQ39" s="249"/>
      <c r="CHR39" s="249"/>
      <c r="CHS39" s="249"/>
      <c r="CHT39" s="249"/>
      <c r="CHW39" s="248"/>
      <c r="CHY39" s="248"/>
      <c r="CIB39" s="249"/>
      <c r="CIC39" s="249"/>
      <c r="CID39" s="249"/>
      <c r="CIE39" s="249"/>
      <c r="CIF39" s="249"/>
      <c r="CIG39" s="249"/>
      <c r="CIH39" s="249"/>
      <c r="CII39" s="249"/>
      <c r="CIJ39" s="249"/>
      <c r="CIK39" s="249"/>
      <c r="CIL39" s="249"/>
      <c r="CIM39" s="249"/>
      <c r="CIP39" s="248"/>
      <c r="CIR39" s="248"/>
      <c r="CIU39" s="249"/>
      <c r="CIV39" s="249"/>
      <c r="CIW39" s="249"/>
      <c r="CIX39" s="249"/>
      <c r="CIY39" s="249"/>
      <c r="CIZ39" s="249"/>
      <c r="CJA39" s="249"/>
      <c r="CJB39" s="249"/>
      <c r="CJC39" s="249"/>
      <c r="CJD39" s="249"/>
      <c r="CJE39" s="249"/>
      <c r="CJF39" s="249"/>
      <c r="CJI39" s="248"/>
      <c r="CJK39" s="248"/>
      <c r="CJN39" s="249"/>
      <c r="CJO39" s="249"/>
      <c r="CJP39" s="249"/>
      <c r="CJQ39" s="249"/>
      <c r="CJR39" s="249"/>
      <c r="CJS39" s="249"/>
      <c r="CJT39" s="249"/>
      <c r="CJU39" s="249"/>
      <c r="CJV39" s="249"/>
      <c r="CJW39" s="249"/>
      <c r="CJX39" s="249"/>
      <c r="CJY39" s="249"/>
      <c r="CKB39" s="248"/>
      <c r="CKD39" s="248"/>
      <c r="CKG39" s="249"/>
      <c r="CKH39" s="249"/>
      <c r="CKI39" s="249"/>
      <c r="CKJ39" s="249"/>
      <c r="CKK39" s="249"/>
      <c r="CKL39" s="249"/>
      <c r="CKM39" s="249"/>
      <c r="CKN39" s="249"/>
      <c r="CKO39" s="249"/>
      <c r="CKP39" s="249"/>
      <c r="CKQ39" s="249"/>
      <c r="CKR39" s="249"/>
      <c r="CKU39" s="248"/>
      <c r="CKW39" s="248"/>
      <c r="CKZ39" s="249"/>
      <c r="CLA39" s="249"/>
      <c r="CLB39" s="249"/>
      <c r="CLC39" s="249"/>
      <c r="CLD39" s="249"/>
      <c r="CLE39" s="249"/>
      <c r="CLF39" s="249"/>
      <c r="CLG39" s="249"/>
      <c r="CLH39" s="249"/>
      <c r="CLI39" s="249"/>
      <c r="CLJ39" s="249"/>
      <c r="CLK39" s="249"/>
      <c r="CLN39" s="248"/>
      <c r="CLP39" s="248"/>
      <c r="CLS39" s="249"/>
      <c r="CLT39" s="249"/>
      <c r="CLU39" s="249"/>
      <c r="CLV39" s="249"/>
      <c r="CLW39" s="249"/>
      <c r="CLX39" s="249"/>
      <c r="CLY39" s="249"/>
      <c r="CLZ39" s="249"/>
      <c r="CMA39" s="249"/>
      <c r="CMB39" s="249"/>
      <c r="CMC39" s="249"/>
      <c r="CMD39" s="249"/>
      <c r="CMG39" s="248"/>
      <c r="CMI39" s="248"/>
      <c r="CML39" s="249"/>
      <c r="CMM39" s="249"/>
      <c r="CMN39" s="249"/>
      <c r="CMO39" s="249"/>
      <c r="CMP39" s="249"/>
      <c r="CMQ39" s="249"/>
      <c r="CMR39" s="249"/>
      <c r="CMS39" s="249"/>
      <c r="CMT39" s="249"/>
      <c r="CMU39" s="249"/>
      <c r="CMV39" s="249"/>
      <c r="CMW39" s="249"/>
      <c r="CMZ39" s="248"/>
      <c r="CNB39" s="248"/>
      <c r="CNE39" s="249"/>
      <c r="CNF39" s="249"/>
      <c r="CNG39" s="249"/>
      <c r="CNH39" s="249"/>
      <c r="CNI39" s="249"/>
      <c r="CNJ39" s="249"/>
      <c r="CNK39" s="249"/>
      <c r="CNL39" s="249"/>
      <c r="CNM39" s="249"/>
      <c r="CNN39" s="249"/>
      <c r="CNO39" s="249"/>
      <c r="CNP39" s="249"/>
      <c r="CNS39" s="248"/>
      <c r="CNU39" s="248"/>
      <c r="CNX39" s="249"/>
      <c r="CNY39" s="249"/>
      <c r="CNZ39" s="249"/>
      <c r="COA39" s="249"/>
      <c r="COB39" s="249"/>
      <c r="COC39" s="249"/>
      <c r="COD39" s="249"/>
      <c r="COE39" s="249"/>
      <c r="COF39" s="249"/>
      <c r="COG39" s="249"/>
      <c r="COH39" s="249"/>
      <c r="COI39" s="249"/>
      <c r="COL39" s="248"/>
      <c r="CON39" s="248"/>
      <c r="COQ39" s="249"/>
      <c r="COR39" s="249"/>
      <c r="COS39" s="249"/>
      <c r="COT39" s="249"/>
      <c r="COU39" s="249"/>
      <c r="COV39" s="249"/>
      <c r="COW39" s="249"/>
      <c r="COX39" s="249"/>
      <c r="COY39" s="249"/>
      <c r="COZ39" s="249"/>
      <c r="CPA39" s="249"/>
      <c r="CPB39" s="249"/>
      <c r="CPE39" s="248"/>
      <c r="CPG39" s="248"/>
      <c r="CPJ39" s="249"/>
      <c r="CPK39" s="249"/>
      <c r="CPL39" s="249"/>
      <c r="CPM39" s="249"/>
      <c r="CPN39" s="249"/>
      <c r="CPO39" s="249"/>
      <c r="CPP39" s="249"/>
      <c r="CPQ39" s="249"/>
      <c r="CPR39" s="249"/>
      <c r="CPS39" s="249"/>
      <c r="CPT39" s="249"/>
      <c r="CPU39" s="249"/>
      <c r="CPX39" s="248"/>
      <c r="CPZ39" s="248"/>
      <c r="CQC39" s="249"/>
      <c r="CQD39" s="249"/>
      <c r="CQE39" s="249"/>
      <c r="CQF39" s="249"/>
      <c r="CQG39" s="249"/>
      <c r="CQH39" s="249"/>
      <c r="CQI39" s="249"/>
      <c r="CQJ39" s="249"/>
      <c r="CQK39" s="249"/>
      <c r="CQL39" s="249"/>
      <c r="CQM39" s="249"/>
      <c r="CQN39" s="249"/>
      <c r="CQQ39" s="248"/>
      <c r="CQS39" s="248"/>
      <c r="CQV39" s="249"/>
      <c r="CQW39" s="249"/>
      <c r="CQX39" s="249"/>
      <c r="CQY39" s="249"/>
      <c r="CQZ39" s="249"/>
      <c r="CRA39" s="249"/>
      <c r="CRB39" s="249"/>
      <c r="CRC39" s="249"/>
      <c r="CRD39" s="249"/>
      <c r="CRE39" s="249"/>
      <c r="CRF39" s="249"/>
      <c r="CRG39" s="249"/>
      <c r="CRJ39" s="248"/>
      <c r="CRL39" s="248"/>
      <c r="CRO39" s="249"/>
      <c r="CRP39" s="249"/>
      <c r="CRQ39" s="249"/>
      <c r="CRR39" s="249"/>
      <c r="CRS39" s="249"/>
      <c r="CRT39" s="249"/>
      <c r="CRU39" s="249"/>
      <c r="CRV39" s="249"/>
      <c r="CRW39" s="249"/>
      <c r="CRX39" s="249"/>
      <c r="CRY39" s="249"/>
      <c r="CRZ39" s="249"/>
      <c r="CSC39" s="248"/>
      <c r="CSE39" s="248"/>
      <c r="CSH39" s="249"/>
      <c r="CSI39" s="249"/>
      <c r="CSJ39" s="249"/>
      <c r="CSK39" s="249"/>
      <c r="CSL39" s="249"/>
      <c r="CSM39" s="249"/>
      <c r="CSN39" s="249"/>
      <c r="CSO39" s="249"/>
      <c r="CSP39" s="249"/>
      <c r="CSQ39" s="249"/>
      <c r="CSR39" s="249"/>
      <c r="CSS39" s="249"/>
      <c r="CSV39" s="248"/>
      <c r="CSX39" s="248"/>
      <c r="CTA39" s="249"/>
      <c r="CTB39" s="249"/>
      <c r="CTC39" s="249"/>
      <c r="CTD39" s="249"/>
      <c r="CTE39" s="249"/>
      <c r="CTF39" s="249"/>
      <c r="CTG39" s="249"/>
      <c r="CTH39" s="249"/>
      <c r="CTI39" s="249"/>
      <c r="CTJ39" s="249"/>
      <c r="CTK39" s="249"/>
      <c r="CTL39" s="249"/>
      <c r="CTO39" s="248"/>
      <c r="CTQ39" s="248"/>
      <c r="CTT39" s="249"/>
      <c r="CTU39" s="249"/>
      <c r="CTV39" s="249"/>
      <c r="CTW39" s="249"/>
      <c r="CTX39" s="249"/>
      <c r="CTY39" s="249"/>
      <c r="CTZ39" s="249"/>
      <c r="CUA39" s="249"/>
      <c r="CUB39" s="249"/>
      <c r="CUC39" s="249"/>
      <c r="CUD39" s="249"/>
      <c r="CUE39" s="249"/>
      <c r="CUH39" s="248"/>
      <c r="CUJ39" s="248"/>
      <c r="CUM39" s="249"/>
      <c r="CUN39" s="249"/>
      <c r="CUO39" s="249"/>
      <c r="CUP39" s="249"/>
      <c r="CUQ39" s="249"/>
      <c r="CUR39" s="249"/>
      <c r="CUS39" s="249"/>
      <c r="CUT39" s="249"/>
      <c r="CUU39" s="249"/>
      <c r="CUV39" s="249"/>
      <c r="CUW39" s="249"/>
      <c r="CUX39" s="249"/>
      <c r="CVA39" s="248"/>
      <c r="CVC39" s="248"/>
      <c r="CVF39" s="249"/>
      <c r="CVG39" s="249"/>
      <c r="CVH39" s="249"/>
      <c r="CVI39" s="249"/>
      <c r="CVJ39" s="249"/>
      <c r="CVK39" s="249"/>
      <c r="CVL39" s="249"/>
      <c r="CVM39" s="249"/>
      <c r="CVN39" s="249"/>
      <c r="CVO39" s="249"/>
      <c r="CVP39" s="249"/>
      <c r="CVQ39" s="249"/>
      <c r="CVT39" s="248"/>
      <c r="CVV39" s="248"/>
      <c r="CVY39" s="249"/>
      <c r="CVZ39" s="249"/>
      <c r="CWA39" s="249"/>
      <c r="CWB39" s="249"/>
      <c r="CWC39" s="249"/>
      <c r="CWD39" s="249"/>
      <c r="CWE39" s="249"/>
      <c r="CWF39" s="249"/>
      <c r="CWG39" s="249"/>
      <c r="CWH39" s="249"/>
      <c r="CWI39" s="249"/>
      <c r="CWJ39" s="249"/>
      <c r="CWM39" s="248"/>
      <c r="CWO39" s="248"/>
      <c r="CWR39" s="249"/>
      <c r="CWS39" s="249"/>
      <c r="CWT39" s="249"/>
      <c r="CWU39" s="249"/>
      <c r="CWV39" s="249"/>
      <c r="CWW39" s="249"/>
      <c r="CWX39" s="249"/>
      <c r="CWY39" s="249"/>
      <c r="CWZ39" s="249"/>
      <c r="CXA39" s="249"/>
      <c r="CXB39" s="249"/>
      <c r="CXC39" s="249"/>
      <c r="CXF39" s="248"/>
      <c r="CXH39" s="248"/>
      <c r="CXK39" s="249"/>
      <c r="CXL39" s="249"/>
      <c r="CXM39" s="249"/>
      <c r="CXN39" s="249"/>
      <c r="CXO39" s="249"/>
      <c r="CXP39" s="249"/>
      <c r="CXQ39" s="249"/>
      <c r="CXR39" s="249"/>
      <c r="CXS39" s="249"/>
      <c r="CXT39" s="249"/>
      <c r="CXU39" s="249"/>
      <c r="CXV39" s="249"/>
      <c r="CXY39" s="248"/>
      <c r="CYA39" s="248"/>
      <c r="CYD39" s="249"/>
      <c r="CYE39" s="249"/>
      <c r="CYF39" s="249"/>
      <c r="CYG39" s="249"/>
      <c r="CYH39" s="249"/>
      <c r="CYI39" s="249"/>
      <c r="CYJ39" s="249"/>
      <c r="CYK39" s="249"/>
      <c r="CYL39" s="249"/>
      <c r="CYM39" s="249"/>
      <c r="CYN39" s="249"/>
      <c r="CYO39" s="249"/>
      <c r="CYR39" s="248"/>
      <c r="CYT39" s="248"/>
      <c r="CYW39" s="249"/>
      <c r="CYX39" s="249"/>
      <c r="CYY39" s="249"/>
      <c r="CYZ39" s="249"/>
      <c r="CZA39" s="249"/>
      <c r="CZB39" s="249"/>
      <c r="CZC39" s="249"/>
      <c r="CZD39" s="249"/>
      <c r="CZE39" s="249"/>
      <c r="CZF39" s="249"/>
      <c r="CZG39" s="249"/>
      <c r="CZH39" s="249"/>
      <c r="CZK39" s="248"/>
      <c r="CZM39" s="248"/>
      <c r="CZP39" s="249"/>
      <c r="CZQ39" s="249"/>
      <c r="CZR39" s="249"/>
      <c r="CZS39" s="249"/>
      <c r="CZT39" s="249"/>
      <c r="CZU39" s="249"/>
      <c r="CZV39" s="249"/>
      <c r="CZW39" s="249"/>
      <c r="CZX39" s="249"/>
      <c r="CZY39" s="249"/>
      <c r="CZZ39" s="249"/>
      <c r="DAA39" s="249"/>
      <c r="DAD39" s="248"/>
      <c r="DAF39" s="248"/>
      <c r="DAI39" s="249"/>
      <c r="DAJ39" s="249"/>
      <c r="DAK39" s="249"/>
      <c r="DAL39" s="249"/>
      <c r="DAM39" s="249"/>
      <c r="DAN39" s="249"/>
      <c r="DAO39" s="249"/>
      <c r="DAP39" s="249"/>
      <c r="DAQ39" s="249"/>
      <c r="DAR39" s="249"/>
      <c r="DAS39" s="249"/>
      <c r="DAT39" s="249"/>
      <c r="DAW39" s="248"/>
      <c r="DAY39" s="248"/>
      <c r="DBB39" s="249"/>
      <c r="DBC39" s="249"/>
      <c r="DBD39" s="249"/>
      <c r="DBE39" s="249"/>
      <c r="DBF39" s="249"/>
      <c r="DBG39" s="249"/>
      <c r="DBH39" s="249"/>
      <c r="DBI39" s="249"/>
      <c r="DBJ39" s="249"/>
      <c r="DBK39" s="249"/>
      <c r="DBL39" s="249"/>
      <c r="DBM39" s="249"/>
      <c r="DBP39" s="248"/>
      <c r="DBR39" s="248"/>
      <c r="DBU39" s="249"/>
      <c r="DBV39" s="249"/>
      <c r="DBW39" s="249"/>
      <c r="DBX39" s="249"/>
      <c r="DBY39" s="249"/>
      <c r="DBZ39" s="249"/>
      <c r="DCA39" s="249"/>
      <c r="DCB39" s="249"/>
      <c r="DCC39" s="249"/>
      <c r="DCD39" s="249"/>
      <c r="DCE39" s="249"/>
      <c r="DCF39" s="249"/>
      <c r="DCI39" s="248"/>
      <c r="DCK39" s="248"/>
      <c r="DCN39" s="249"/>
      <c r="DCO39" s="249"/>
      <c r="DCP39" s="249"/>
      <c r="DCQ39" s="249"/>
      <c r="DCR39" s="249"/>
      <c r="DCS39" s="249"/>
      <c r="DCT39" s="249"/>
      <c r="DCU39" s="249"/>
      <c r="DCV39" s="249"/>
      <c r="DCW39" s="249"/>
      <c r="DCX39" s="249"/>
      <c r="DCY39" s="249"/>
      <c r="DDB39" s="248"/>
      <c r="DDD39" s="248"/>
      <c r="DDG39" s="249"/>
      <c r="DDH39" s="249"/>
      <c r="DDI39" s="249"/>
      <c r="DDJ39" s="249"/>
      <c r="DDK39" s="249"/>
      <c r="DDL39" s="249"/>
      <c r="DDM39" s="249"/>
      <c r="DDN39" s="249"/>
      <c r="DDO39" s="249"/>
      <c r="DDP39" s="249"/>
      <c r="DDQ39" s="249"/>
      <c r="DDR39" s="249"/>
      <c r="DDU39" s="248"/>
      <c r="DDW39" s="248"/>
      <c r="DDZ39" s="249"/>
      <c r="DEA39" s="249"/>
      <c r="DEB39" s="249"/>
      <c r="DEC39" s="249"/>
      <c r="DED39" s="249"/>
      <c r="DEE39" s="249"/>
      <c r="DEF39" s="249"/>
      <c r="DEG39" s="249"/>
      <c r="DEH39" s="249"/>
      <c r="DEI39" s="249"/>
      <c r="DEJ39" s="249"/>
      <c r="DEK39" s="249"/>
      <c r="DEN39" s="248"/>
      <c r="DEP39" s="248"/>
      <c r="DES39" s="249"/>
      <c r="DET39" s="249"/>
      <c r="DEU39" s="249"/>
      <c r="DEV39" s="249"/>
      <c r="DEW39" s="249"/>
      <c r="DEX39" s="249"/>
      <c r="DEY39" s="249"/>
      <c r="DEZ39" s="249"/>
      <c r="DFA39" s="249"/>
      <c r="DFB39" s="249"/>
      <c r="DFC39" s="249"/>
      <c r="DFD39" s="249"/>
      <c r="DFG39" s="248"/>
      <c r="DFI39" s="248"/>
      <c r="DFL39" s="249"/>
      <c r="DFM39" s="249"/>
      <c r="DFN39" s="249"/>
      <c r="DFO39" s="249"/>
      <c r="DFP39" s="249"/>
      <c r="DFQ39" s="249"/>
      <c r="DFR39" s="249"/>
      <c r="DFS39" s="249"/>
      <c r="DFT39" s="249"/>
      <c r="DFU39" s="249"/>
      <c r="DFV39" s="249"/>
      <c r="DFW39" s="249"/>
      <c r="DFZ39" s="248"/>
      <c r="DGB39" s="248"/>
      <c r="DGE39" s="249"/>
      <c r="DGF39" s="249"/>
      <c r="DGG39" s="249"/>
      <c r="DGH39" s="249"/>
      <c r="DGI39" s="249"/>
      <c r="DGJ39" s="249"/>
      <c r="DGK39" s="249"/>
      <c r="DGL39" s="249"/>
      <c r="DGM39" s="249"/>
      <c r="DGN39" s="249"/>
      <c r="DGO39" s="249"/>
      <c r="DGP39" s="249"/>
      <c r="DGS39" s="248"/>
      <c r="DGU39" s="248"/>
      <c r="DGX39" s="249"/>
      <c r="DGY39" s="249"/>
      <c r="DGZ39" s="249"/>
      <c r="DHA39" s="249"/>
      <c r="DHB39" s="249"/>
      <c r="DHC39" s="249"/>
      <c r="DHD39" s="249"/>
      <c r="DHE39" s="249"/>
      <c r="DHF39" s="249"/>
      <c r="DHG39" s="249"/>
      <c r="DHH39" s="249"/>
      <c r="DHI39" s="249"/>
      <c r="DHL39" s="248"/>
      <c r="DHN39" s="248"/>
      <c r="DHQ39" s="249"/>
      <c r="DHR39" s="249"/>
      <c r="DHS39" s="249"/>
      <c r="DHT39" s="249"/>
      <c r="DHU39" s="249"/>
      <c r="DHV39" s="249"/>
      <c r="DHW39" s="249"/>
      <c r="DHX39" s="249"/>
      <c r="DHY39" s="249"/>
      <c r="DHZ39" s="249"/>
      <c r="DIA39" s="249"/>
      <c r="DIB39" s="249"/>
      <c r="DIE39" s="248"/>
      <c r="DIG39" s="248"/>
      <c r="DIJ39" s="249"/>
      <c r="DIK39" s="249"/>
      <c r="DIL39" s="249"/>
      <c r="DIM39" s="249"/>
      <c r="DIN39" s="249"/>
      <c r="DIO39" s="249"/>
      <c r="DIP39" s="249"/>
      <c r="DIQ39" s="249"/>
      <c r="DIR39" s="249"/>
      <c r="DIS39" s="249"/>
      <c r="DIT39" s="249"/>
      <c r="DIU39" s="249"/>
      <c r="DIX39" s="248"/>
      <c r="DIZ39" s="248"/>
      <c r="DJC39" s="249"/>
      <c r="DJD39" s="249"/>
      <c r="DJE39" s="249"/>
      <c r="DJF39" s="249"/>
      <c r="DJG39" s="249"/>
      <c r="DJH39" s="249"/>
      <c r="DJI39" s="249"/>
      <c r="DJJ39" s="249"/>
      <c r="DJK39" s="249"/>
      <c r="DJL39" s="249"/>
      <c r="DJM39" s="249"/>
      <c r="DJN39" s="249"/>
      <c r="DJQ39" s="248"/>
      <c r="DJS39" s="248"/>
      <c r="DJV39" s="249"/>
      <c r="DJW39" s="249"/>
      <c r="DJX39" s="249"/>
      <c r="DJY39" s="249"/>
      <c r="DJZ39" s="249"/>
      <c r="DKA39" s="249"/>
      <c r="DKB39" s="249"/>
      <c r="DKC39" s="249"/>
      <c r="DKD39" s="249"/>
      <c r="DKE39" s="249"/>
      <c r="DKF39" s="249"/>
      <c r="DKG39" s="249"/>
      <c r="DKJ39" s="248"/>
      <c r="DKL39" s="248"/>
      <c r="DKO39" s="249"/>
      <c r="DKP39" s="249"/>
      <c r="DKQ39" s="249"/>
      <c r="DKR39" s="249"/>
      <c r="DKS39" s="249"/>
      <c r="DKT39" s="249"/>
      <c r="DKU39" s="249"/>
      <c r="DKV39" s="249"/>
      <c r="DKW39" s="249"/>
      <c r="DKX39" s="249"/>
      <c r="DKY39" s="249"/>
      <c r="DKZ39" s="249"/>
      <c r="DLC39" s="248"/>
      <c r="DLE39" s="248"/>
      <c r="DLH39" s="249"/>
      <c r="DLI39" s="249"/>
      <c r="DLJ39" s="249"/>
      <c r="DLK39" s="249"/>
      <c r="DLL39" s="249"/>
      <c r="DLM39" s="249"/>
      <c r="DLN39" s="249"/>
      <c r="DLO39" s="249"/>
      <c r="DLP39" s="249"/>
      <c r="DLQ39" s="249"/>
      <c r="DLR39" s="249"/>
      <c r="DLS39" s="249"/>
      <c r="DLV39" s="248"/>
      <c r="DLX39" s="248"/>
      <c r="DMA39" s="249"/>
      <c r="DMB39" s="249"/>
      <c r="DMC39" s="249"/>
      <c r="DMD39" s="249"/>
      <c r="DME39" s="249"/>
      <c r="DMF39" s="249"/>
      <c r="DMG39" s="249"/>
      <c r="DMH39" s="249"/>
      <c r="DMI39" s="249"/>
      <c r="DMJ39" s="249"/>
      <c r="DMK39" s="249"/>
      <c r="DML39" s="249"/>
      <c r="DMO39" s="248"/>
      <c r="DMQ39" s="248"/>
      <c r="DMT39" s="249"/>
      <c r="DMU39" s="249"/>
      <c r="DMV39" s="249"/>
      <c r="DMW39" s="249"/>
      <c r="DMX39" s="249"/>
      <c r="DMY39" s="249"/>
      <c r="DMZ39" s="249"/>
      <c r="DNA39" s="249"/>
      <c r="DNB39" s="249"/>
      <c r="DNC39" s="249"/>
      <c r="DND39" s="249"/>
      <c r="DNE39" s="249"/>
      <c r="DNH39" s="248"/>
      <c r="DNJ39" s="248"/>
      <c r="DNM39" s="249"/>
      <c r="DNN39" s="249"/>
      <c r="DNO39" s="249"/>
      <c r="DNP39" s="249"/>
      <c r="DNQ39" s="249"/>
      <c r="DNR39" s="249"/>
      <c r="DNS39" s="249"/>
      <c r="DNT39" s="249"/>
      <c r="DNU39" s="249"/>
      <c r="DNV39" s="249"/>
      <c r="DNW39" s="249"/>
      <c r="DNX39" s="249"/>
      <c r="DOA39" s="248"/>
      <c r="DOC39" s="248"/>
      <c r="DOF39" s="249"/>
      <c r="DOG39" s="249"/>
      <c r="DOH39" s="249"/>
      <c r="DOI39" s="249"/>
      <c r="DOJ39" s="249"/>
      <c r="DOK39" s="249"/>
      <c r="DOL39" s="249"/>
      <c r="DOM39" s="249"/>
      <c r="DON39" s="249"/>
      <c r="DOO39" s="249"/>
      <c r="DOP39" s="249"/>
      <c r="DOQ39" s="249"/>
      <c r="DOT39" s="248"/>
      <c r="DOV39" s="248"/>
      <c r="DOY39" s="249"/>
      <c r="DOZ39" s="249"/>
      <c r="DPA39" s="249"/>
      <c r="DPB39" s="249"/>
      <c r="DPC39" s="249"/>
      <c r="DPD39" s="249"/>
      <c r="DPE39" s="249"/>
      <c r="DPF39" s="249"/>
      <c r="DPG39" s="249"/>
      <c r="DPH39" s="249"/>
      <c r="DPI39" s="249"/>
      <c r="DPJ39" s="249"/>
      <c r="DPM39" s="248"/>
      <c r="DPO39" s="248"/>
      <c r="DPR39" s="249"/>
      <c r="DPS39" s="249"/>
      <c r="DPT39" s="249"/>
      <c r="DPU39" s="249"/>
      <c r="DPV39" s="249"/>
      <c r="DPW39" s="249"/>
      <c r="DPX39" s="249"/>
      <c r="DPY39" s="249"/>
      <c r="DPZ39" s="249"/>
      <c r="DQA39" s="249"/>
      <c r="DQB39" s="249"/>
      <c r="DQC39" s="249"/>
      <c r="DQF39" s="248"/>
      <c r="DQH39" s="248"/>
      <c r="DQK39" s="249"/>
      <c r="DQL39" s="249"/>
      <c r="DQM39" s="249"/>
      <c r="DQN39" s="249"/>
      <c r="DQO39" s="249"/>
      <c r="DQP39" s="249"/>
      <c r="DQQ39" s="249"/>
      <c r="DQR39" s="249"/>
      <c r="DQS39" s="249"/>
      <c r="DQT39" s="249"/>
      <c r="DQU39" s="249"/>
      <c r="DQV39" s="249"/>
      <c r="DQY39" s="248"/>
      <c r="DRA39" s="248"/>
      <c r="DRD39" s="249"/>
      <c r="DRE39" s="249"/>
      <c r="DRF39" s="249"/>
      <c r="DRG39" s="249"/>
      <c r="DRH39" s="249"/>
      <c r="DRI39" s="249"/>
      <c r="DRJ39" s="249"/>
      <c r="DRK39" s="249"/>
      <c r="DRL39" s="249"/>
      <c r="DRM39" s="249"/>
      <c r="DRN39" s="249"/>
      <c r="DRO39" s="249"/>
      <c r="DRR39" s="248"/>
      <c r="DRT39" s="248"/>
      <c r="DRW39" s="249"/>
      <c r="DRX39" s="249"/>
      <c r="DRY39" s="249"/>
      <c r="DRZ39" s="249"/>
      <c r="DSA39" s="249"/>
      <c r="DSB39" s="249"/>
      <c r="DSC39" s="249"/>
      <c r="DSD39" s="249"/>
      <c r="DSE39" s="249"/>
      <c r="DSF39" s="249"/>
      <c r="DSG39" s="249"/>
      <c r="DSH39" s="249"/>
      <c r="DSK39" s="248"/>
      <c r="DSM39" s="248"/>
      <c r="DSP39" s="249"/>
      <c r="DSQ39" s="249"/>
      <c r="DSR39" s="249"/>
      <c r="DSS39" s="249"/>
      <c r="DST39" s="249"/>
      <c r="DSU39" s="249"/>
      <c r="DSV39" s="249"/>
      <c r="DSW39" s="249"/>
      <c r="DSX39" s="249"/>
      <c r="DSY39" s="249"/>
      <c r="DSZ39" s="249"/>
      <c r="DTA39" s="249"/>
      <c r="DTD39" s="248"/>
      <c r="DTF39" s="248"/>
      <c r="DTI39" s="249"/>
      <c r="DTJ39" s="249"/>
      <c r="DTK39" s="249"/>
      <c r="DTL39" s="249"/>
      <c r="DTM39" s="249"/>
      <c r="DTN39" s="249"/>
      <c r="DTO39" s="249"/>
      <c r="DTP39" s="249"/>
      <c r="DTQ39" s="249"/>
      <c r="DTR39" s="249"/>
      <c r="DTS39" s="249"/>
      <c r="DTT39" s="249"/>
      <c r="DTW39" s="248"/>
      <c r="DTY39" s="248"/>
      <c r="DUB39" s="249"/>
      <c r="DUC39" s="249"/>
      <c r="DUD39" s="249"/>
      <c r="DUE39" s="249"/>
      <c r="DUF39" s="249"/>
      <c r="DUG39" s="249"/>
      <c r="DUH39" s="249"/>
      <c r="DUI39" s="249"/>
      <c r="DUJ39" s="249"/>
      <c r="DUK39" s="249"/>
      <c r="DUL39" s="249"/>
      <c r="DUM39" s="249"/>
      <c r="DUP39" s="248"/>
      <c r="DUR39" s="248"/>
      <c r="DUU39" s="249"/>
      <c r="DUV39" s="249"/>
      <c r="DUW39" s="249"/>
      <c r="DUX39" s="249"/>
      <c r="DUY39" s="249"/>
      <c r="DUZ39" s="249"/>
      <c r="DVA39" s="249"/>
      <c r="DVB39" s="249"/>
      <c r="DVC39" s="249"/>
      <c r="DVD39" s="249"/>
      <c r="DVE39" s="249"/>
      <c r="DVF39" s="249"/>
      <c r="DVI39" s="248"/>
      <c r="DVK39" s="248"/>
      <c r="DVN39" s="249"/>
      <c r="DVO39" s="249"/>
      <c r="DVP39" s="249"/>
      <c r="DVQ39" s="249"/>
      <c r="DVR39" s="249"/>
      <c r="DVS39" s="249"/>
      <c r="DVT39" s="249"/>
      <c r="DVU39" s="249"/>
      <c r="DVV39" s="249"/>
      <c r="DVW39" s="249"/>
      <c r="DVX39" s="249"/>
      <c r="DVY39" s="249"/>
      <c r="DWB39" s="248"/>
      <c r="DWD39" s="248"/>
      <c r="DWG39" s="249"/>
      <c r="DWH39" s="249"/>
      <c r="DWI39" s="249"/>
      <c r="DWJ39" s="249"/>
      <c r="DWK39" s="249"/>
      <c r="DWL39" s="249"/>
      <c r="DWM39" s="249"/>
      <c r="DWN39" s="249"/>
      <c r="DWO39" s="249"/>
      <c r="DWP39" s="249"/>
      <c r="DWQ39" s="249"/>
      <c r="DWR39" s="249"/>
      <c r="DWU39" s="248"/>
      <c r="DWW39" s="248"/>
      <c r="DWZ39" s="249"/>
      <c r="DXA39" s="249"/>
      <c r="DXB39" s="249"/>
      <c r="DXC39" s="249"/>
      <c r="DXD39" s="249"/>
      <c r="DXE39" s="249"/>
      <c r="DXF39" s="249"/>
      <c r="DXG39" s="249"/>
      <c r="DXH39" s="249"/>
      <c r="DXI39" s="249"/>
      <c r="DXJ39" s="249"/>
      <c r="DXK39" s="249"/>
      <c r="DXN39" s="248"/>
      <c r="DXP39" s="248"/>
      <c r="DXS39" s="249"/>
      <c r="DXT39" s="249"/>
      <c r="DXU39" s="249"/>
      <c r="DXV39" s="249"/>
      <c r="DXW39" s="249"/>
      <c r="DXX39" s="249"/>
      <c r="DXY39" s="249"/>
      <c r="DXZ39" s="249"/>
      <c r="DYA39" s="249"/>
      <c r="DYB39" s="249"/>
      <c r="DYC39" s="249"/>
      <c r="DYD39" s="249"/>
      <c r="DYG39" s="248"/>
      <c r="DYI39" s="248"/>
      <c r="DYL39" s="249"/>
      <c r="DYM39" s="249"/>
      <c r="DYN39" s="249"/>
      <c r="DYO39" s="249"/>
      <c r="DYP39" s="249"/>
      <c r="DYQ39" s="249"/>
      <c r="DYR39" s="249"/>
      <c r="DYS39" s="249"/>
      <c r="DYT39" s="249"/>
      <c r="DYU39" s="249"/>
      <c r="DYV39" s="249"/>
      <c r="DYW39" s="249"/>
      <c r="DYZ39" s="248"/>
      <c r="DZB39" s="248"/>
      <c r="DZE39" s="249"/>
      <c r="DZF39" s="249"/>
      <c r="DZG39" s="249"/>
      <c r="DZH39" s="249"/>
      <c r="DZI39" s="249"/>
      <c r="DZJ39" s="249"/>
      <c r="DZK39" s="249"/>
      <c r="DZL39" s="249"/>
      <c r="DZM39" s="249"/>
      <c r="DZN39" s="249"/>
      <c r="DZO39" s="249"/>
      <c r="DZP39" s="249"/>
      <c r="DZS39" s="248"/>
      <c r="DZU39" s="248"/>
      <c r="DZX39" s="249"/>
      <c r="DZY39" s="249"/>
      <c r="DZZ39" s="249"/>
      <c r="EAA39" s="249"/>
      <c r="EAB39" s="249"/>
      <c r="EAC39" s="249"/>
      <c r="EAD39" s="249"/>
      <c r="EAE39" s="249"/>
      <c r="EAF39" s="249"/>
      <c r="EAG39" s="249"/>
      <c r="EAH39" s="249"/>
      <c r="EAI39" s="249"/>
      <c r="EAL39" s="248"/>
      <c r="EAN39" s="248"/>
      <c r="EAQ39" s="249"/>
      <c r="EAR39" s="249"/>
      <c r="EAS39" s="249"/>
      <c r="EAT39" s="249"/>
      <c r="EAU39" s="249"/>
      <c r="EAV39" s="249"/>
      <c r="EAW39" s="249"/>
      <c r="EAX39" s="249"/>
      <c r="EAY39" s="249"/>
      <c r="EAZ39" s="249"/>
      <c r="EBA39" s="249"/>
      <c r="EBB39" s="249"/>
      <c r="EBE39" s="248"/>
      <c r="EBG39" s="248"/>
      <c r="EBJ39" s="249"/>
      <c r="EBK39" s="249"/>
      <c r="EBL39" s="249"/>
      <c r="EBM39" s="249"/>
      <c r="EBN39" s="249"/>
      <c r="EBO39" s="249"/>
      <c r="EBP39" s="249"/>
      <c r="EBQ39" s="249"/>
      <c r="EBR39" s="249"/>
      <c r="EBS39" s="249"/>
      <c r="EBT39" s="249"/>
      <c r="EBU39" s="249"/>
      <c r="EBX39" s="248"/>
      <c r="EBZ39" s="248"/>
      <c r="ECC39" s="249"/>
      <c r="ECD39" s="249"/>
      <c r="ECE39" s="249"/>
      <c r="ECF39" s="249"/>
      <c r="ECG39" s="249"/>
      <c r="ECH39" s="249"/>
      <c r="ECI39" s="249"/>
      <c r="ECJ39" s="249"/>
      <c r="ECK39" s="249"/>
      <c r="ECL39" s="249"/>
      <c r="ECM39" s="249"/>
      <c r="ECN39" s="249"/>
      <c r="ECQ39" s="248"/>
      <c r="ECS39" s="248"/>
      <c r="ECV39" s="249"/>
      <c r="ECW39" s="249"/>
      <c r="ECX39" s="249"/>
      <c r="ECY39" s="249"/>
      <c r="ECZ39" s="249"/>
      <c r="EDA39" s="249"/>
      <c r="EDB39" s="249"/>
      <c r="EDC39" s="249"/>
      <c r="EDD39" s="249"/>
      <c r="EDE39" s="249"/>
      <c r="EDF39" s="249"/>
      <c r="EDG39" s="249"/>
      <c r="EDJ39" s="248"/>
      <c r="EDL39" s="248"/>
      <c r="EDO39" s="249"/>
      <c r="EDP39" s="249"/>
      <c r="EDQ39" s="249"/>
      <c r="EDR39" s="249"/>
      <c r="EDS39" s="249"/>
      <c r="EDT39" s="249"/>
      <c r="EDU39" s="249"/>
      <c r="EDV39" s="249"/>
      <c r="EDW39" s="249"/>
      <c r="EDX39" s="249"/>
      <c r="EDY39" s="249"/>
      <c r="EDZ39" s="249"/>
      <c r="EEC39" s="248"/>
      <c r="EEE39" s="248"/>
      <c r="EEH39" s="249"/>
      <c r="EEI39" s="249"/>
      <c r="EEJ39" s="249"/>
      <c r="EEK39" s="249"/>
      <c r="EEL39" s="249"/>
      <c r="EEM39" s="249"/>
      <c r="EEN39" s="249"/>
      <c r="EEO39" s="249"/>
      <c r="EEP39" s="249"/>
      <c r="EEQ39" s="249"/>
      <c r="EER39" s="249"/>
      <c r="EES39" s="249"/>
      <c r="EEV39" s="248"/>
      <c r="EEX39" s="248"/>
      <c r="EFA39" s="249"/>
      <c r="EFB39" s="249"/>
      <c r="EFC39" s="249"/>
      <c r="EFD39" s="249"/>
      <c r="EFE39" s="249"/>
      <c r="EFF39" s="249"/>
      <c r="EFG39" s="249"/>
      <c r="EFH39" s="249"/>
      <c r="EFI39" s="249"/>
      <c r="EFJ39" s="249"/>
      <c r="EFK39" s="249"/>
      <c r="EFL39" s="249"/>
      <c r="EFO39" s="248"/>
      <c r="EFQ39" s="248"/>
      <c r="EFT39" s="249"/>
      <c r="EFU39" s="249"/>
      <c r="EFV39" s="249"/>
      <c r="EFW39" s="249"/>
      <c r="EFX39" s="249"/>
      <c r="EFY39" s="249"/>
      <c r="EFZ39" s="249"/>
      <c r="EGA39" s="249"/>
      <c r="EGB39" s="249"/>
      <c r="EGC39" s="249"/>
      <c r="EGD39" s="249"/>
      <c r="EGE39" s="249"/>
      <c r="EGH39" s="248"/>
      <c r="EGJ39" s="248"/>
      <c r="EGM39" s="249"/>
      <c r="EGN39" s="249"/>
      <c r="EGO39" s="249"/>
      <c r="EGP39" s="249"/>
      <c r="EGQ39" s="249"/>
      <c r="EGR39" s="249"/>
      <c r="EGS39" s="249"/>
      <c r="EGT39" s="249"/>
      <c r="EGU39" s="249"/>
      <c r="EGV39" s="249"/>
      <c r="EGW39" s="249"/>
      <c r="EGX39" s="249"/>
      <c r="EHA39" s="248"/>
      <c r="EHC39" s="248"/>
      <c r="EHF39" s="249"/>
      <c r="EHG39" s="249"/>
      <c r="EHH39" s="249"/>
      <c r="EHI39" s="249"/>
      <c r="EHJ39" s="249"/>
      <c r="EHK39" s="249"/>
      <c r="EHL39" s="249"/>
      <c r="EHM39" s="249"/>
      <c r="EHN39" s="249"/>
      <c r="EHO39" s="249"/>
      <c r="EHP39" s="249"/>
      <c r="EHQ39" s="249"/>
      <c r="EHT39" s="248"/>
      <c r="EHV39" s="248"/>
      <c r="EHY39" s="249"/>
      <c r="EHZ39" s="249"/>
      <c r="EIA39" s="249"/>
      <c r="EIB39" s="249"/>
      <c r="EIC39" s="249"/>
      <c r="EID39" s="249"/>
      <c r="EIE39" s="249"/>
      <c r="EIF39" s="249"/>
      <c r="EIG39" s="249"/>
      <c r="EIH39" s="249"/>
      <c r="EII39" s="249"/>
      <c r="EIJ39" s="249"/>
      <c r="EIM39" s="248"/>
      <c r="EIO39" s="248"/>
      <c r="EIR39" s="249"/>
      <c r="EIS39" s="249"/>
      <c r="EIT39" s="249"/>
      <c r="EIU39" s="249"/>
      <c r="EIV39" s="249"/>
      <c r="EIW39" s="249"/>
      <c r="EIX39" s="249"/>
      <c r="EIY39" s="249"/>
      <c r="EIZ39" s="249"/>
      <c r="EJA39" s="249"/>
      <c r="EJB39" s="249"/>
      <c r="EJC39" s="249"/>
      <c r="EJF39" s="248"/>
      <c r="EJH39" s="248"/>
      <c r="EJK39" s="249"/>
      <c r="EJL39" s="249"/>
      <c r="EJM39" s="249"/>
      <c r="EJN39" s="249"/>
      <c r="EJO39" s="249"/>
      <c r="EJP39" s="249"/>
      <c r="EJQ39" s="249"/>
      <c r="EJR39" s="249"/>
      <c r="EJS39" s="249"/>
      <c r="EJT39" s="249"/>
      <c r="EJU39" s="249"/>
      <c r="EJV39" s="249"/>
      <c r="EJY39" s="248"/>
      <c r="EKA39" s="248"/>
      <c r="EKD39" s="249"/>
      <c r="EKE39" s="249"/>
      <c r="EKF39" s="249"/>
      <c r="EKG39" s="249"/>
      <c r="EKH39" s="249"/>
      <c r="EKI39" s="249"/>
      <c r="EKJ39" s="249"/>
      <c r="EKK39" s="249"/>
      <c r="EKL39" s="249"/>
      <c r="EKM39" s="249"/>
      <c r="EKN39" s="249"/>
      <c r="EKO39" s="249"/>
      <c r="EKR39" s="248"/>
      <c r="EKT39" s="248"/>
      <c r="EKW39" s="249"/>
      <c r="EKX39" s="249"/>
      <c r="EKY39" s="249"/>
      <c r="EKZ39" s="249"/>
      <c r="ELA39" s="249"/>
      <c r="ELB39" s="249"/>
      <c r="ELC39" s="249"/>
      <c r="ELD39" s="249"/>
      <c r="ELE39" s="249"/>
      <c r="ELF39" s="249"/>
      <c r="ELG39" s="249"/>
      <c r="ELH39" s="249"/>
      <c r="ELK39" s="248"/>
      <c r="ELM39" s="248"/>
      <c r="ELP39" s="249"/>
      <c r="ELQ39" s="249"/>
      <c r="ELR39" s="249"/>
      <c r="ELS39" s="249"/>
      <c r="ELT39" s="249"/>
      <c r="ELU39" s="249"/>
      <c r="ELV39" s="249"/>
      <c r="ELW39" s="249"/>
      <c r="ELX39" s="249"/>
      <c r="ELY39" s="249"/>
      <c r="ELZ39" s="249"/>
      <c r="EMA39" s="249"/>
      <c r="EMD39" s="248"/>
      <c r="EMF39" s="248"/>
      <c r="EMI39" s="249"/>
      <c r="EMJ39" s="249"/>
      <c r="EMK39" s="249"/>
      <c r="EML39" s="249"/>
      <c r="EMM39" s="249"/>
      <c r="EMN39" s="249"/>
      <c r="EMO39" s="249"/>
      <c r="EMP39" s="249"/>
      <c r="EMQ39" s="249"/>
      <c r="EMR39" s="249"/>
      <c r="EMS39" s="249"/>
      <c r="EMT39" s="249"/>
      <c r="EMW39" s="248"/>
      <c r="EMY39" s="248"/>
      <c r="ENB39" s="249"/>
      <c r="ENC39" s="249"/>
      <c r="END39" s="249"/>
      <c r="ENE39" s="249"/>
      <c r="ENF39" s="249"/>
      <c r="ENG39" s="249"/>
      <c r="ENH39" s="249"/>
      <c r="ENI39" s="249"/>
      <c r="ENJ39" s="249"/>
      <c r="ENK39" s="249"/>
      <c r="ENL39" s="249"/>
      <c r="ENM39" s="249"/>
      <c r="ENP39" s="248"/>
      <c r="ENR39" s="248"/>
      <c r="ENU39" s="249"/>
      <c r="ENV39" s="249"/>
      <c r="ENW39" s="249"/>
      <c r="ENX39" s="249"/>
      <c r="ENY39" s="249"/>
      <c r="ENZ39" s="249"/>
      <c r="EOA39" s="249"/>
      <c r="EOB39" s="249"/>
      <c r="EOC39" s="249"/>
      <c r="EOD39" s="249"/>
      <c r="EOE39" s="249"/>
      <c r="EOF39" s="249"/>
      <c r="EOI39" s="248"/>
      <c r="EOK39" s="248"/>
      <c r="EON39" s="249"/>
      <c r="EOO39" s="249"/>
      <c r="EOP39" s="249"/>
      <c r="EOQ39" s="249"/>
      <c r="EOR39" s="249"/>
      <c r="EOS39" s="249"/>
      <c r="EOT39" s="249"/>
      <c r="EOU39" s="249"/>
      <c r="EOV39" s="249"/>
      <c r="EOW39" s="249"/>
      <c r="EOX39" s="249"/>
      <c r="EOY39" s="249"/>
      <c r="EPB39" s="248"/>
      <c r="EPD39" s="248"/>
      <c r="EPG39" s="249"/>
      <c r="EPH39" s="249"/>
      <c r="EPI39" s="249"/>
      <c r="EPJ39" s="249"/>
      <c r="EPK39" s="249"/>
      <c r="EPL39" s="249"/>
      <c r="EPM39" s="249"/>
      <c r="EPN39" s="249"/>
      <c r="EPO39" s="249"/>
      <c r="EPP39" s="249"/>
      <c r="EPQ39" s="249"/>
      <c r="EPR39" s="249"/>
      <c r="EPU39" s="248"/>
      <c r="EPW39" s="248"/>
      <c r="EPZ39" s="249"/>
      <c r="EQA39" s="249"/>
      <c r="EQB39" s="249"/>
      <c r="EQC39" s="249"/>
      <c r="EQD39" s="249"/>
      <c r="EQE39" s="249"/>
      <c r="EQF39" s="249"/>
      <c r="EQG39" s="249"/>
      <c r="EQH39" s="249"/>
      <c r="EQI39" s="249"/>
      <c r="EQJ39" s="249"/>
      <c r="EQK39" s="249"/>
      <c r="EQN39" s="248"/>
      <c r="EQP39" s="248"/>
      <c r="EQS39" s="249"/>
      <c r="EQT39" s="249"/>
      <c r="EQU39" s="249"/>
      <c r="EQV39" s="249"/>
      <c r="EQW39" s="249"/>
      <c r="EQX39" s="249"/>
      <c r="EQY39" s="249"/>
      <c r="EQZ39" s="249"/>
      <c r="ERA39" s="249"/>
      <c r="ERB39" s="249"/>
      <c r="ERC39" s="249"/>
      <c r="ERD39" s="249"/>
      <c r="ERG39" s="248"/>
      <c r="ERI39" s="248"/>
      <c r="ERL39" s="249"/>
      <c r="ERM39" s="249"/>
      <c r="ERN39" s="249"/>
      <c r="ERO39" s="249"/>
      <c r="ERP39" s="249"/>
      <c r="ERQ39" s="249"/>
      <c r="ERR39" s="249"/>
      <c r="ERS39" s="249"/>
      <c r="ERT39" s="249"/>
      <c r="ERU39" s="249"/>
      <c r="ERV39" s="249"/>
      <c r="ERW39" s="249"/>
      <c r="ERZ39" s="248"/>
      <c r="ESB39" s="248"/>
      <c r="ESE39" s="249"/>
      <c r="ESF39" s="249"/>
      <c r="ESG39" s="249"/>
      <c r="ESH39" s="249"/>
      <c r="ESI39" s="249"/>
      <c r="ESJ39" s="249"/>
      <c r="ESK39" s="249"/>
      <c r="ESL39" s="249"/>
      <c r="ESM39" s="249"/>
      <c r="ESN39" s="249"/>
      <c r="ESO39" s="249"/>
      <c r="ESP39" s="249"/>
      <c r="ESS39" s="248"/>
      <c r="ESU39" s="248"/>
      <c r="ESX39" s="249"/>
      <c r="ESY39" s="249"/>
      <c r="ESZ39" s="249"/>
      <c r="ETA39" s="249"/>
      <c r="ETB39" s="249"/>
      <c r="ETC39" s="249"/>
      <c r="ETD39" s="249"/>
      <c r="ETE39" s="249"/>
      <c r="ETF39" s="249"/>
      <c r="ETG39" s="249"/>
      <c r="ETH39" s="249"/>
      <c r="ETI39" s="249"/>
      <c r="ETL39" s="248"/>
      <c r="ETN39" s="248"/>
      <c r="ETQ39" s="249"/>
      <c r="ETR39" s="249"/>
      <c r="ETS39" s="249"/>
      <c r="ETT39" s="249"/>
      <c r="ETU39" s="249"/>
      <c r="ETV39" s="249"/>
      <c r="ETW39" s="249"/>
      <c r="ETX39" s="249"/>
      <c r="ETY39" s="249"/>
      <c r="ETZ39" s="249"/>
      <c r="EUA39" s="249"/>
      <c r="EUB39" s="249"/>
      <c r="EUE39" s="248"/>
      <c r="EUG39" s="248"/>
      <c r="EUJ39" s="249"/>
      <c r="EUK39" s="249"/>
      <c r="EUL39" s="249"/>
      <c r="EUM39" s="249"/>
      <c r="EUN39" s="249"/>
      <c r="EUO39" s="249"/>
      <c r="EUP39" s="249"/>
      <c r="EUQ39" s="249"/>
      <c r="EUR39" s="249"/>
      <c r="EUS39" s="249"/>
      <c r="EUT39" s="249"/>
      <c r="EUU39" s="249"/>
      <c r="EUX39" s="248"/>
      <c r="EUZ39" s="248"/>
      <c r="EVC39" s="249"/>
      <c r="EVD39" s="249"/>
      <c r="EVE39" s="249"/>
      <c r="EVF39" s="249"/>
      <c r="EVG39" s="249"/>
      <c r="EVH39" s="249"/>
      <c r="EVI39" s="249"/>
      <c r="EVJ39" s="249"/>
      <c r="EVK39" s="249"/>
      <c r="EVL39" s="249"/>
      <c r="EVM39" s="249"/>
      <c r="EVN39" s="249"/>
      <c r="EVQ39" s="248"/>
      <c r="EVS39" s="248"/>
      <c r="EVV39" s="249"/>
      <c r="EVW39" s="249"/>
      <c r="EVX39" s="249"/>
      <c r="EVY39" s="249"/>
      <c r="EVZ39" s="249"/>
      <c r="EWA39" s="249"/>
      <c r="EWB39" s="249"/>
      <c r="EWC39" s="249"/>
      <c r="EWD39" s="249"/>
      <c r="EWE39" s="249"/>
      <c r="EWF39" s="249"/>
      <c r="EWG39" s="249"/>
      <c r="EWJ39" s="248"/>
      <c r="EWL39" s="248"/>
      <c r="EWO39" s="249"/>
      <c r="EWP39" s="249"/>
      <c r="EWQ39" s="249"/>
      <c r="EWR39" s="249"/>
      <c r="EWS39" s="249"/>
      <c r="EWT39" s="249"/>
      <c r="EWU39" s="249"/>
      <c r="EWV39" s="249"/>
      <c r="EWW39" s="249"/>
      <c r="EWX39" s="249"/>
      <c r="EWY39" s="249"/>
      <c r="EWZ39" s="249"/>
      <c r="EXC39" s="248"/>
      <c r="EXE39" s="248"/>
      <c r="EXH39" s="249"/>
      <c r="EXI39" s="249"/>
      <c r="EXJ39" s="249"/>
      <c r="EXK39" s="249"/>
      <c r="EXL39" s="249"/>
      <c r="EXM39" s="249"/>
      <c r="EXN39" s="249"/>
      <c r="EXO39" s="249"/>
      <c r="EXP39" s="249"/>
      <c r="EXQ39" s="249"/>
      <c r="EXR39" s="249"/>
      <c r="EXS39" s="249"/>
      <c r="EXV39" s="248"/>
      <c r="EXX39" s="248"/>
      <c r="EYA39" s="249"/>
      <c r="EYB39" s="249"/>
      <c r="EYC39" s="249"/>
      <c r="EYD39" s="249"/>
      <c r="EYE39" s="249"/>
      <c r="EYF39" s="249"/>
      <c r="EYG39" s="249"/>
      <c r="EYH39" s="249"/>
      <c r="EYI39" s="249"/>
      <c r="EYJ39" s="249"/>
      <c r="EYK39" s="249"/>
      <c r="EYL39" s="249"/>
      <c r="EYO39" s="248"/>
      <c r="EYQ39" s="248"/>
      <c r="EYT39" s="249"/>
      <c r="EYU39" s="249"/>
      <c r="EYV39" s="249"/>
      <c r="EYW39" s="249"/>
      <c r="EYX39" s="249"/>
      <c r="EYY39" s="249"/>
      <c r="EYZ39" s="249"/>
      <c r="EZA39" s="249"/>
      <c r="EZB39" s="249"/>
      <c r="EZC39" s="249"/>
      <c r="EZD39" s="249"/>
      <c r="EZE39" s="249"/>
      <c r="EZH39" s="248"/>
      <c r="EZJ39" s="248"/>
      <c r="EZM39" s="249"/>
      <c r="EZN39" s="249"/>
      <c r="EZO39" s="249"/>
      <c r="EZP39" s="249"/>
      <c r="EZQ39" s="249"/>
      <c r="EZR39" s="249"/>
      <c r="EZS39" s="249"/>
      <c r="EZT39" s="249"/>
      <c r="EZU39" s="249"/>
      <c r="EZV39" s="249"/>
      <c r="EZW39" s="249"/>
      <c r="EZX39" s="249"/>
      <c r="FAA39" s="248"/>
      <c r="FAC39" s="248"/>
      <c r="FAF39" s="249"/>
      <c r="FAG39" s="249"/>
      <c r="FAH39" s="249"/>
      <c r="FAI39" s="249"/>
      <c r="FAJ39" s="249"/>
      <c r="FAK39" s="249"/>
      <c r="FAL39" s="249"/>
      <c r="FAM39" s="249"/>
      <c r="FAN39" s="249"/>
      <c r="FAO39" s="249"/>
      <c r="FAP39" s="249"/>
      <c r="FAQ39" s="249"/>
      <c r="FAT39" s="248"/>
      <c r="FAV39" s="248"/>
      <c r="FAY39" s="249"/>
      <c r="FAZ39" s="249"/>
      <c r="FBA39" s="249"/>
      <c r="FBB39" s="249"/>
      <c r="FBC39" s="249"/>
      <c r="FBD39" s="249"/>
      <c r="FBE39" s="249"/>
      <c r="FBF39" s="249"/>
      <c r="FBG39" s="249"/>
      <c r="FBH39" s="249"/>
      <c r="FBI39" s="249"/>
      <c r="FBJ39" s="249"/>
      <c r="FBM39" s="248"/>
      <c r="FBO39" s="248"/>
      <c r="FBR39" s="249"/>
      <c r="FBS39" s="249"/>
      <c r="FBT39" s="249"/>
      <c r="FBU39" s="249"/>
      <c r="FBV39" s="249"/>
      <c r="FBW39" s="249"/>
      <c r="FBX39" s="249"/>
      <c r="FBY39" s="249"/>
      <c r="FBZ39" s="249"/>
      <c r="FCA39" s="249"/>
      <c r="FCB39" s="249"/>
      <c r="FCC39" s="249"/>
      <c r="FCF39" s="248"/>
      <c r="FCH39" s="248"/>
      <c r="FCK39" s="249"/>
      <c r="FCL39" s="249"/>
      <c r="FCM39" s="249"/>
      <c r="FCN39" s="249"/>
      <c r="FCO39" s="249"/>
      <c r="FCP39" s="249"/>
      <c r="FCQ39" s="249"/>
      <c r="FCR39" s="249"/>
      <c r="FCS39" s="249"/>
      <c r="FCT39" s="249"/>
      <c r="FCU39" s="249"/>
      <c r="FCV39" s="249"/>
      <c r="FCY39" s="248"/>
      <c r="FDA39" s="248"/>
      <c r="FDD39" s="249"/>
      <c r="FDE39" s="249"/>
      <c r="FDF39" s="249"/>
      <c r="FDG39" s="249"/>
      <c r="FDH39" s="249"/>
      <c r="FDI39" s="249"/>
      <c r="FDJ39" s="249"/>
      <c r="FDK39" s="249"/>
      <c r="FDL39" s="249"/>
      <c r="FDM39" s="249"/>
      <c r="FDN39" s="249"/>
      <c r="FDO39" s="249"/>
      <c r="FDR39" s="248"/>
      <c r="FDT39" s="248"/>
      <c r="FDW39" s="249"/>
      <c r="FDX39" s="249"/>
      <c r="FDY39" s="249"/>
      <c r="FDZ39" s="249"/>
      <c r="FEA39" s="249"/>
      <c r="FEB39" s="249"/>
      <c r="FEC39" s="249"/>
      <c r="FED39" s="249"/>
      <c r="FEE39" s="249"/>
      <c r="FEF39" s="249"/>
      <c r="FEG39" s="249"/>
      <c r="FEH39" s="249"/>
      <c r="FEK39" s="248"/>
      <c r="FEM39" s="248"/>
      <c r="FEP39" s="249"/>
      <c r="FEQ39" s="249"/>
      <c r="FER39" s="249"/>
      <c r="FES39" s="249"/>
      <c r="FET39" s="249"/>
      <c r="FEU39" s="249"/>
      <c r="FEV39" s="249"/>
      <c r="FEW39" s="249"/>
      <c r="FEX39" s="249"/>
      <c r="FEY39" s="249"/>
      <c r="FEZ39" s="249"/>
      <c r="FFA39" s="249"/>
      <c r="FFD39" s="248"/>
      <c r="FFF39" s="248"/>
      <c r="FFI39" s="249"/>
      <c r="FFJ39" s="249"/>
      <c r="FFK39" s="249"/>
      <c r="FFL39" s="249"/>
      <c r="FFM39" s="249"/>
      <c r="FFN39" s="249"/>
      <c r="FFO39" s="249"/>
      <c r="FFP39" s="249"/>
      <c r="FFQ39" s="249"/>
      <c r="FFR39" s="249"/>
      <c r="FFS39" s="249"/>
      <c r="FFT39" s="249"/>
      <c r="FFW39" s="248"/>
      <c r="FFY39" s="248"/>
      <c r="FGB39" s="249"/>
      <c r="FGC39" s="249"/>
      <c r="FGD39" s="249"/>
      <c r="FGE39" s="249"/>
      <c r="FGF39" s="249"/>
      <c r="FGG39" s="249"/>
      <c r="FGH39" s="249"/>
      <c r="FGI39" s="249"/>
      <c r="FGJ39" s="249"/>
      <c r="FGK39" s="249"/>
      <c r="FGL39" s="249"/>
      <c r="FGM39" s="249"/>
      <c r="FGP39" s="248"/>
      <c r="FGR39" s="248"/>
      <c r="FGU39" s="249"/>
      <c r="FGV39" s="249"/>
      <c r="FGW39" s="249"/>
      <c r="FGX39" s="249"/>
      <c r="FGY39" s="249"/>
      <c r="FGZ39" s="249"/>
      <c r="FHA39" s="249"/>
      <c r="FHB39" s="249"/>
      <c r="FHC39" s="249"/>
      <c r="FHD39" s="249"/>
      <c r="FHE39" s="249"/>
      <c r="FHF39" s="249"/>
      <c r="FHI39" s="248"/>
      <c r="FHK39" s="248"/>
      <c r="FHN39" s="249"/>
      <c r="FHO39" s="249"/>
      <c r="FHP39" s="249"/>
      <c r="FHQ39" s="249"/>
      <c r="FHR39" s="249"/>
      <c r="FHS39" s="249"/>
      <c r="FHT39" s="249"/>
      <c r="FHU39" s="249"/>
      <c r="FHV39" s="249"/>
      <c r="FHW39" s="249"/>
      <c r="FHX39" s="249"/>
      <c r="FHY39" s="249"/>
      <c r="FIB39" s="248"/>
      <c r="FID39" s="248"/>
      <c r="FIG39" s="249"/>
      <c r="FIH39" s="249"/>
      <c r="FII39" s="249"/>
      <c r="FIJ39" s="249"/>
      <c r="FIK39" s="249"/>
      <c r="FIL39" s="249"/>
      <c r="FIM39" s="249"/>
      <c r="FIN39" s="249"/>
      <c r="FIO39" s="249"/>
      <c r="FIP39" s="249"/>
      <c r="FIQ39" s="249"/>
      <c r="FIR39" s="249"/>
      <c r="FIU39" s="248"/>
      <c r="FIW39" s="248"/>
      <c r="FIZ39" s="249"/>
      <c r="FJA39" s="249"/>
      <c r="FJB39" s="249"/>
      <c r="FJC39" s="249"/>
      <c r="FJD39" s="249"/>
      <c r="FJE39" s="249"/>
      <c r="FJF39" s="249"/>
      <c r="FJG39" s="249"/>
      <c r="FJH39" s="249"/>
      <c r="FJI39" s="249"/>
      <c r="FJJ39" s="249"/>
      <c r="FJK39" s="249"/>
      <c r="FJN39" s="248"/>
      <c r="FJP39" s="248"/>
      <c r="FJS39" s="249"/>
      <c r="FJT39" s="249"/>
      <c r="FJU39" s="249"/>
      <c r="FJV39" s="249"/>
      <c r="FJW39" s="249"/>
      <c r="FJX39" s="249"/>
      <c r="FJY39" s="249"/>
      <c r="FJZ39" s="249"/>
      <c r="FKA39" s="249"/>
      <c r="FKB39" s="249"/>
      <c r="FKC39" s="249"/>
      <c r="FKD39" s="249"/>
      <c r="FKG39" s="248"/>
      <c r="FKI39" s="248"/>
      <c r="FKL39" s="249"/>
      <c r="FKM39" s="249"/>
      <c r="FKN39" s="249"/>
      <c r="FKO39" s="249"/>
      <c r="FKP39" s="249"/>
      <c r="FKQ39" s="249"/>
      <c r="FKR39" s="249"/>
      <c r="FKS39" s="249"/>
      <c r="FKT39" s="249"/>
      <c r="FKU39" s="249"/>
      <c r="FKV39" s="249"/>
      <c r="FKW39" s="249"/>
      <c r="FKZ39" s="248"/>
      <c r="FLB39" s="248"/>
      <c r="FLE39" s="249"/>
      <c r="FLF39" s="249"/>
      <c r="FLG39" s="249"/>
      <c r="FLH39" s="249"/>
      <c r="FLI39" s="249"/>
      <c r="FLJ39" s="249"/>
      <c r="FLK39" s="249"/>
      <c r="FLL39" s="249"/>
      <c r="FLM39" s="249"/>
      <c r="FLN39" s="249"/>
      <c r="FLO39" s="249"/>
      <c r="FLP39" s="249"/>
      <c r="FLS39" s="248"/>
      <c r="FLU39" s="248"/>
      <c r="FLX39" s="249"/>
      <c r="FLY39" s="249"/>
      <c r="FLZ39" s="249"/>
      <c r="FMA39" s="249"/>
      <c r="FMB39" s="249"/>
      <c r="FMC39" s="249"/>
      <c r="FMD39" s="249"/>
      <c r="FME39" s="249"/>
      <c r="FMF39" s="249"/>
      <c r="FMG39" s="249"/>
      <c r="FMH39" s="249"/>
      <c r="FMI39" s="249"/>
      <c r="FML39" s="248"/>
      <c r="FMN39" s="248"/>
      <c r="FMQ39" s="249"/>
      <c r="FMR39" s="249"/>
      <c r="FMS39" s="249"/>
      <c r="FMT39" s="249"/>
      <c r="FMU39" s="249"/>
      <c r="FMV39" s="249"/>
      <c r="FMW39" s="249"/>
      <c r="FMX39" s="249"/>
      <c r="FMY39" s="249"/>
      <c r="FMZ39" s="249"/>
      <c r="FNA39" s="249"/>
      <c r="FNB39" s="249"/>
      <c r="FNE39" s="248"/>
      <c r="FNG39" s="248"/>
      <c r="FNJ39" s="249"/>
      <c r="FNK39" s="249"/>
      <c r="FNL39" s="249"/>
      <c r="FNM39" s="249"/>
      <c r="FNN39" s="249"/>
      <c r="FNO39" s="249"/>
      <c r="FNP39" s="249"/>
      <c r="FNQ39" s="249"/>
      <c r="FNR39" s="249"/>
      <c r="FNS39" s="249"/>
      <c r="FNT39" s="249"/>
      <c r="FNU39" s="249"/>
      <c r="FNX39" s="248"/>
      <c r="FNZ39" s="248"/>
      <c r="FOC39" s="249"/>
      <c r="FOD39" s="249"/>
      <c r="FOE39" s="249"/>
      <c r="FOF39" s="249"/>
      <c r="FOG39" s="249"/>
      <c r="FOH39" s="249"/>
      <c r="FOI39" s="249"/>
      <c r="FOJ39" s="249"/>
      <c r="FOK39" s="249"/>
      <c r="FOL39" s="249"/>
      <c r="FOM39" s="249"/>
      <c r="FON39" s="249"/>
      <c r="FOQ39" s="248"/>
      <c r="FOS39" s="248"/>
      <c r="FOV39" s="249"/>
      <c r="FOW39" s="249"/>
      <c r="FOX39" s="249"/>
      <c r="FOY39" s="249"/>
      <c r="FOZ39" s="249"/>
      <c r="FPA39" s="249"/>
      <c r="FPB39" s="249"/>
      <c r="FPC39" s="249"/>
      <c r="FPD39" s="249"/>
      <c r="FPE39" s="249"/>
      <c r="FPF39" s="249"/>
      <c r="FPG39" s="249"/>
      <c r="FPJ39" s="248"/>
      <c r="FPL39" s="248"/>
      <c r="FPO39" s="249"/>
      <c r="FPP39" s="249"/>
      <c r="FPQ39" s="249"/>
      <c r="FPR39" s="249"/>
      <c r="FPS39" s="249"/>
      <c r="FPT39" s="249"/>
      <c r="FPU39" s="249"/>
      <c r="FPV39" s="249"/>
      <c r="FPW39" s="249"/>
      <c r="FPX39" s="249"/>
      <c r="FPY39" s="249"/>
      <c r="FPZ39" s="249"/>
      <c r="FQC39" s="248"/>
      <c r="FQE39" s="248"/>
      <c r="FQH39" s="249"/>
      <c r="FQI39" s="249"/>
      <c r="FQJ39" s="249"/>
      <c r="FQK39" s="249"/>
      <c r="FQL39" s="249"/>
      <c r="FQM39" s="249"/>
      <c r="FQN39" s="249"/>
      <c r="FQO39" s="249"/>
      <c r="FQP39" s="249"/>
      <c r="FQQ39" s="249"/>
      <c r="FQR39" s="249"/>
      <c r="FQS39" s="249"/>
      <c r="FQV39" s="248"/>
      <c r="FQX39" s="248"/>
      <c r="FRA39" s="249"/>
      <c r="FRB39" s="249"/>
      <c r="FRC39" s="249"/>
      <c r="FRD39" s="249"/>
      <c r="FRE39" s="249"/>
      <c r="FRF39" s="249"/>
      <c r="FRG39" s="249"/>
      <c r="FRH39" s="249"/>
      <c r="FRI39" s="249"/>
      <c r="FRJ39" s="249"/>
      <c r="FRK39" s="249"/>
      <c r="FRL39" s="249"/>
      <c r="FRO39" s="248"/>
      <c r="FRQ39" s="248"/>
      <c r="FRT39" s="249"/>
      <c r="FRU39" s="249"/>
      <c r="FRV39" s="249"/>
      <c r="FRW39" s="249"/>
      <c r="FRX39" s="249"/>
      <c r="FRY39" s="249"/>
      <c r="FRZ39" s="249"/>
      <c r="FSA39" s="249"/>
      <c r="FSB39" s="249"/>
      <c r="FSC39" s="249"/>
      <c r="FSD39" s="249"/>
      <c r="FSE39" s="249"/>
      <c r="FSH39" s="248"/>
      <c r="FSJ39" s="248"/>
      <c r="FSM39" s="249"/>
      <c r="FSN39" s="249"/>
      <c r="FSO39" s="249"/>
      <c r="FSP39" s="249"/>
      <c r="FSQ39" s="249"/>
      <c r="FSR39" s="249"/>
      <c r="FSS39" s="249"/>
      <c r="FST39" s="249"/>
      <c r="FSU39" s="249"/>
      <c r="FSV39" s="249"/>
      <c r="FSW39" s="249"/>
      <c r="FSX39" s="249"/>
      <c r="FTA39" s="248"/>
      <c r="FTC39" s="248"/>
      <c r="FTF39" s="249"/>
      <c r="FTG39" s="249"/>
      <c r="FTH39" s="249"/>
      <c r="FTI39" s="249"/>
      <c r="FTJ39" s="249"/>
      <c r="FTK39" s="249"/>
      <c r="FTL39" s="249"/>
      <c r="FTM39" s="249"/>
      <c r="FTN39" s="249"/>
      <c r="FTO39" s="249"/>
      <c r="FTP39" s="249"/>
      <c r="FTQ39" s="249"/>
      <c r="FTT39" s="248"/>
      <c r="FTV39" s="248"/>
      <c r="FTY39" s="249"/>
      <c r="FTZ39" s="249"/>
      <c r="FUA39" s="249"/>
      <c r="FUB39" s="249"/>
      <c r="FUC39" s="249"/>
      <c r="FUD39" s="249"/>
      <c r="FUE39" s="249"/>
      <c r="FUF39" s="249"/>
      <c r="FUG39" s="249"/>
      <c r="FUH39" s="249"/>
      <c r="FUI39" s="249"/>
      <c r="FUJ39" s="249"/>
      <c r="FUM39" s="248"/>
      <c r="FUO39" s="248"/>
      <c r="FUR39" s="249"/>
      <c r="FUS39" s="249"/>
      <c r="FUT39" s="249"/>
      <c r="FUU39" s="249"/>
      <c r="FUV39" s="249"/>
      <c r="FUW39" s="249"/>
      <c r="FUX39" s="249"/>
      <c r="FUY39" s="249"/>
      <c r="FUZ39" s="249"/>
      <c r="FVA39" s="249"/>
      <c r="FVB39" s="249"/>
      <c r="FVC39" s="249"/>
      <c r="FVF39" s="248"/>
      <c r="FVH39" s="248"/>
      <c r="FVK39" s="249"/>
      <c r="FVL39" s="249"/>
      <c r="FVM39" s="249"/>
      <c r="FVN39" s="249"/>
      <c r="FVO39" s="249"/>
      <c r="FVP39" s="249"/>
      <c r="FVQ39" s="249"/>
      <c r="FVR39" s="249"/>
      <c r="FVS39" s="249"/>
      <c r="FVT39" s="249"/>
      <c r="FVU39" s="249"/>
      <c r="FVV39" s="249"/>
      <c r="FVY39" s="248"/>
      <c r="FWA39" s="248"/>
      <c r="FWD39" s="249"/>
      <c r="FWE39" s="249"/>
      <c r="FWF39" s="249"/>
      <c r="FWG39" s="249"/>
      <c r="FWH39" s="249"/>
      <c r="FWI39" s="249"/>
      <c r="FWJ39" s="249"/>
      <c r="FWK39" s="249"/>
      <c r="FWL39" s="249"/>
      <c r="FWM39" s="249"/>
      <c r="FWN39" s="249"/>
      <c r="FWO39" s="249"/>
      <c r="FWR39" s="248"/>
      <c r="FWT39" s="248"/>
      <c r="FWW39" s="249"/>
      <c r="FWX39" s="249"/>
      <c r="FWY39" s="249"/>
      <c r="FWZ39" s="249"/>
      <c r="FXA39" s="249"/>
      <c r="FXB39" s="249"/>
      <c r="FXC39" s="249"/>
      <c r="FXD39" s="249"/>
      <c r="FXE39" s="249"/>
      <c r="FXF39" s="249"/>
      <c r="FXG39" s="249"/>
      <c r="FXH39" s="249"/>
      <c r="FXK39" s="248"/>
      <c r="FXM39" s="248"/>
      <c r="FXP39" s="249"/>
      <c r="FXQ39" s="249"/>
      <c r="FXR39" s="249"/>
      <c r="FXS39" s="249"/>
      <c r="FXT39" s="249"/>
      <c r="FXU39" s="249"/>
      <c r="FXV39" s="249"/>
      <c r="FXW39" s="249"/>
      <c r="FXX39" s="249"/>
      <c r="FXY39" s="249"/>
      <c r="FXZ39" s="249"/>
      <c r="FYA39" s="249"/>
      <c r="FYD39" s="248"/>
      <c r="FYF39" s="248"/>
      <c r="FYI39" s="249"/>
      <c r="FYJ39" s="249"/>
      <c r="FYK39" s="249"/>
      <c r="FYL39" s="249"/>
      <c r="FYM39" s="249"/>
      <c r="FYN39" s="249"/>
      <c r="FYO39" s="249"/>
      <c r="FYP39" s="249"/>
      <c r="FYQ39" s="249"/>
      <c r="FYR39" s="249"/>
      <c r="FYS39" s="249"/>
      <c r="FYT39" s="249"/>
      <c r="FYW39" s="248"/>
      <c r="FYY39" s="248"/>
      <c r="FZB39" s="249"/>
      <c r="FZC39" s="249"/>
      <c r="FZD39" s="249"/>
      <c r="FZE39" s="249"/>
      <c r="FZF39" s="249"/>
      <c r="FZG39" s="249"/>
      <c r="FZH39" s="249"/>
      <c r="FZI39" s="249"/>
      <c r="FZJ39" s="249"/>
      <c r="FZK39" s="249"/>
      <c r="FZL39" s="249"/>
      <c r="FZM39" s="249"/>
      <c r="FZP39" s="248"/>
      <c r="FZR39" s="248"/>
      <c r="FZU39" s="249"/>
      <c r="FZV39" s="249"/>
      <c r="FZW39" s="249"/>
      <c r="FZX39" s="249"/>
      <c r="FZY39" s="249"/>
      <c r="FZZ39" s="249"/>
      <c r="GAA39" s="249"/>
      <c r="GAB39" s="249"/>
      <c r="GAC39" s="249"/>
      <c r="GAD39" s="249"/>
      <c r="GAE39" s="249"/>
      <c r="GAF39" s="249"/>
      <c r="GAI39" s="248"/>
      <c r="GAK39" s="248"/>
      <c r="GAN39" s="249"/>
      <c r="GAO39" s="249"/>
      <c r="GAP39" s="249"/>
      <c r="GAQ39" s="249"/>
      <c r="GAR39" s="249"/>
      <c r="GAS39" s="249"/>
      <c r="GAT39" s="249"/>
      <c r="GAU39" s="249"/>
      <c r="GAV39" s="249"/>
      <c r="GAW39" s="249"/>
      <c r="GAX39" s="249"/>
      <c r="GAY39" s="249"/>
      <c r="GBB39" s="248"/>
      <c r="GBD39" s="248"/>
      <c r="GBG39" s="249"/>
      <c r="GBH39" s="249"/>
      <c r="GBI39" s="249"/>
      <c r="GBJ39" s="249"/>
      <c r="GBK39" s="249"/>
      <c r="GBL39" s="249"/>
      <c r="GBM39" s="249"/>
      <c r="GBN39" s="249"/>
      <c r="GBO39" s="249"/>
      <c r="GBP39" s="249"/>
      <c r="GBQ39" s="249"/>
      <c r="GBR39" s="249"/>
      <c r="GBU39" s="248"/>
      <c r="GBW39" s="248"/>
      <c r="GBZ39" s="249"/>
      <c r="GCA39" s="249"/>
      <c r="GCB39" s="249"/>
      <c r="GCC39" s="249"/>
      <c r="GCD39" s="249"/>
      <c r="GCE39" s="249"/>
      <c r="GCF39" s="249"/>
      <c r="GCG39" s="249"/>
      <c r="GCH39" s="249"/>
      <c r="GCI39" s="249"/>
      <c r="GCJ39" s="249"/>
      <c r="GCK39" s="249"/>
      <c r="GCN39" s="248"/>
      <c r="GCP39" s="248"/>
      <c r="GCS39" s="249"/>
      <c r="GCT39" s="249"/>
      <c r="GCU39" s="249"/>
      <c r="GCV39" s="249"/>
      <c r="GCW39" s="249"/>
      <c r="GCX39" s="249"/>
      <c r="GCY39" s="249"/>
      <c r="GCZ39" s="249"/>
      <c r="GDA39" s="249"/>
      <c r="GDB39" s="249"/>
      <c r="GDC39" s="249"/>
      <c r="GDD39" s="249"/>
      <c r="GDG39" s="248"/>
      <c r="GDI39" s="248"/>
      <c r="GDL39" s="249"/>
      <c r="GDM39" s="249"/>
      <c r="GDN39" s="249"/>
      <c r="GDO39" s="249"/>
      <c r="GDP39" s="249"/>
      <c r="GDQ39" s="249"/>
      <c r="GDR39" s="249"/>
      <c r="GDS39" s="249"/>
      <c r="GDT39" s="249"/>
      <c r="GDU39" s="249"/>
      <c r="GDV39" s="249"/>
      <c r="GDW39" s="249"/>
      <c r="GDZ39" s="248"/>
      <c r="GEB39" s="248"/>
      <c r="GEE39" s="249"/>
      <c r="GEF39" s="249"/>
      <c r="GEG39" s="249"/>
      <c r="GEH39" s="249"/>
      <c r="GEI39" s="249"/>
      <c r="GEJ39" s="249"/>
      <c r="GEK39" s="249"/>
      <c r="GEL39" s="249"/>
      <c r="GEM39" s="249"/>
      <c r="GEN39" s="249"/>
      <c r="GEO39" s="249"/>
      <c r="GEP39" s="249"/>
      <c r="GES39" s="248"/>
      <c r="GEU39" s="248"/>
      <c r="GEX39" s="249"/>
      <c r="GEY39" s="249"/>
      <c r="GEZ39" s="249"/>
      <c r="GFA39" s="249"/>
      <c r="GFB39" s="249"/>
      <c r="GFC39" s="249"/>
      <c r="GFD39" s="249"/>
      <c r="GFE39" s="249"/>
      <c r="GFF39" s="249"/>
      <c r="GFG39" s="249"/>
      <c r="GFH39" s="249"/>
      <c r="GFI39" s="249"/>
      <c r="GFL39" s="248"/>
      <c r="GFN39" s="248"/>
      <c r="GFQ39" s="249"/>
      <c r="GFR39" s="249"/>
      <c r="GFS39" s="249"/>
      <c r="GFT39" s="249"/>
      <c r="GFU39" s="249"/>
      <c r="GFV39" s="249"/>
      <c r="GFW39" s="249"/>
      <c r="GFX39" s="249"/>
      <c r="GFY39" s="249"/>
      <c r="GFZ39" s="249"/>
      <c r="GGA39" s="249"/>
      <c r="GGB39" s="249"/>
      <c r="GGE39" s="248"/>
      <c r="GGG39" s="248"/>
      <c r="GGJ39" s="249"/>
      <c r="GGK39" s="249"/>
      <c r="GGL39" s="249"/>
      <c r="GGM39" s="249"/>
      <c r="GGN39" s="249"/>
      <c r="GGO39" s="249"/>
      <c r="GGP39" s="249"/>
      <c r="GGQ39" s="249"/>
      <c r="GGR39" s="249"/>
      <c r="GGS39" s="249"/>
      <c r="GGT39" s="249"/>
      <c r="GGU39" s="249"/>
      <c r="GGX39" s="248"/>
      <c r="GGZ39" s="248"/>
      <c r="GHC39" s="249"/>
      <c r="GHD39" s="249"/>
      <c r="GHE39" s="249"/>
      <c r="GHF39" s="249"/>
      <c r="GHG39" s="249"/>
      <c r="GHH39" s="249"/>
      <c r="GHI39" s="249"/>
      <c r="GHJ39" s="249"/>
      <c r="GHK39" s="249"/>
      <c r="GHL39" s="249"/>
      <c r="GHM39" s="249"/>
      <c r="GHN39" s="249"/>
      <c r="GHQ39" s="248"/>
      <c r="GHS39" s="248"/>
      <c r="GHV39" s="249"/>
      <c r="GHW39" s="249"/>
      <c r="GHX39" s="249"/>
      <c r="GHY39" s="249"/>
      <c r="GHZ39" s="249"/>
      <c r="GIA39" s="249"/>
      <c r="GIB39" s="249"/>
      <c r="GIC39" s="249"/>
      <c r="GID39" s="249"/>
      <c r="GIE39" s="249"/>
      <c r="GIF39" s="249"/>
      <c r="GIG39" s="249"/>
      <c r="GIJ39" s="248"/>
      <c r="GIL39" s="248"/>
      <c r="GIO39" s="249"/>
      <c r="GIP39" s="249"/>
      <c r="GIQ39" s="249"/>
      <c r="GIR39" s="249"/>
      <c r="GIS39" s="249"/>
      <c r="GIT39" s="249"/>
      <c r="GIU39" s="249"/>
      <c r="GIV39" s="249"/>
      <c r="GIW39" s="249"/>
      <c r="GIX39" s="249"/>
      <c r="GIY39" s="249"/>
      <c r="GIZ39" s="249"/>
      <c r="GJC39" s="248"/>
      <c r="GJE39" s="248"/>
      <c r="GJH39" s="249"/>
      <c r="GJI39" s="249"/>
      <c r="GJJ39" s="249"/>
      <c r="GJK39" s="249"/>
      <c r="GJL39" s="249"/>
      <c r="GJM39" s="249"/>
      <c r="GJN39" s="249"/>
      <c r="GJO39" s="249"/>
      <c r="GJP39" s="249"/>
      <c r="GJQ39" s="249"/>
      <c r="GJR39" s="249"/>
      <c r="GJS39" s="249"/>
      <c r="GJV39" s="248"/>
      <c r="GJX39" s="248"/>
      <c r="GKA39" s="249"/>
      <c r="GKB39" s="249"/>
      <c r="GKC39" s="249"/>
      <c r="GKD39" s="249"/>
      <c r="GKE39" s="249"/>
      <c r="GKF39" s="249"/>
      <c r="GKG39" s="249"/>
      <c r="GKH39" s="249"/>
      <c r="GKI39" s="249"/>
      <c r="GKJ39" s="249"/>
      <c r="GKK39" s="249"/>
      <c r="GKL39" s="249"/>
      <c r="GKO39" s="248"/>
      <c r="GKQ39" s="248"/>
      <c r="GKT39" s="249"/>
      <c r="GKU39" s="249"/>
      <c r="GKV39" s="249"/>
      <c r="GKW39" s="249"/>
      <c r="GKX39" s="249"/>
      <c r="GKY39" s="249"/>
      <c r="GKZ39" s="249"/>
      <c r="GLA39" s="249"/>
      <c r="GLB39" s="249"/>
      <c r="GLC39" s="249"/>
      <c r="GLD39" s="249"/>
      <c r="GLE39" s="249"/>
      <c r="GLH39" s="248"/>
      <c r="GLJ39" s="248"/>
      <c r="GLM39" s="249"/>
      <c r="GLN39" s="249"/>
      <c r="GLO39" s="249"/>
      <c r="GLP39" s="249"/>
      <c r="GLQ39" s="249"/>
      <c r="GLR39" s="249"/>
      <c r="GLS39" s="249"/>
      <c r="GLT39" s="249"/>
      <c r="GLU39" s="249"/>
      <c r="GLV39" s="249"/>
      <c r="GLW39" s="249"/>
      <c r="GLX39" s="249"/>
      <c r="GMA39" s="248"/>
      <c r="GMC39" s="248"/>
      <c r="GMF39" s="249"/>
      <c r="GMG39" s="249"/>
      <c r="GMH39" s="249"/>
      <c r="GMI39" s="249"/>
      <c r="GMJ39" s="249"/>
      <c r="GMK39" s="249"/>
      <c r="GML39" s="249"/>
      <c r="GMM39" s="249"/>
      <c r="GMN39" s="249"/>
      <c r="GMO39" s="249"/>
      <c r="GMP39" s="249"/>
      <c r="GMQ39" s="249"/>
      <c r="GMT39" s="248"/>
      <c r="GMV39" s="248"/>
      <c r="GMY39" s="249"/>
      <c r="GMZ39" s="249"/>
      <c r="GNA39" s="249"/>
      <c r="GNB39" s="249"/>
      <c r="GNC39" s="249"/>
      <c r="GND39" s="249"/>
      <c r="GNE39" s="249"/>
      <c r="GNF39" s="249"/>
      <c r="GNG39" s="249"/>
      <c r="GNH39" s="249"/>
      <c r="GNI39" s="249"/>
      <c r="GNJ39" s="249"/>
      <c r="GNM39" s="248"/>
      <c r="GNO39" s="248"/>
      <c r="GNR39" s="249"/>
      <c r="GNS39" s="249"/>
      <c r="GNT39" s="249"/>
      <c r="GNU39" s="249"/>
      <c r="GNV39" s="249"/>
      <c r="GNW39" s="249"/>
      <c r="GNX39" s="249"/>
      <c r="GNY39" s="249"/>
      <c r="GNZ39" s="249"/>
      <c r="GOA39" s="249"/>
      <c r="GOB39" s="249"/>
      <c r="GOC39" s="249"/>
      <c r="GOF39" s="248"/>
      <c r="GOH39" s="248"/>
      <c r="GOK39" s="249"/>
      <c r="GOL39" s="249"/>
      <c r="GOM39" s="249"/>
      <c r="GON39" s="249"/>
      <c r="GOO39" s="249"/>
      <c r="GOP39" s="249"/>
      <c r="GOQ39" s="249"/>
      <c r="GOR39" s="249"/>
      <c r="GOS39" s="249"/>
      <c r="GOT39" s="249"/>
      <c r="GOU39" s="249"/>
      <c r="GOV39" s="249"/>
      <c r="GOY39" s="248"/>
      <c r="GPA39" s="248"/>
      <c r="GPD39" s="249"/>
      <c r="GPE39" s="249"/>
      <c r="GPF39" s="249"/>
      <c r="GPG39" s="249"/>
      <c r="GPH39" s="249"/>
      <c r="GPI39" s="249"/>
      <c r="GPJ39" s="249"/>
      <c r="GPK39" s="249"/>
      <c r="GPL39" s="249"/>
      <c r="GPM39" s="249"/>
      <c r="GPN39" s="249"/>
      <c r="GPO39" s="249"/>
      <c r="GPR39" s="248"/>
      <c r="GPT39" s="248"/>
      <c r="GPW39" s="249"/>
      <c r="GPX39" s="249"/>
      <c r="GPY39" s="249"/>
      <c r="GPZ39" s="249"/>
      <c r="GQA39" s="249"/>
      <c r="GQB39" s="249"/>
      <c r="GQC39" s="249"/>
      <c r="GQD39" s="249"/>
      <c r="GQE39" s="249"/>
      <c r="GQF39" s="249"/>
      <c r="GQG39" s="249"/>
      <c r="GQH39" s="249"/>
      <c r="GQK39" s="248"/>
      <c r="GQM39" s="248"/>
      <c r="GQP39" s="249"/>
      <c r="GQQ39" s="249"/>
      <c r="GQR39" s="249"/>
      <c r="GQS39" s="249"/>
      <c r="GQT39" s="249"/>
      <c r="GQU39" s="249"/>
      <c r="GQV39" s="249"/>
      <c r="GQW39" s="249"/>
      <c r="GQX39" s="249"/>
      <c r="GQY39" s="249"/>
      <c r="GQZ39" s="249"/>
      <c r="GRA39" s="249"/>
      <c r="GRD39" s="248"/>
      <c r="GRF39" s="248"/>
      <c r="GRI39" s="249"/>
      <c r="GRJ39" s="249"/>
      <c r="GRK39" s="249"/>
      <c r="GRL39" s="249"/>
      <c r="GRM39" s="249"/>
      <c r="GRN39" s="249"/>
      <c r="GRO39" s="249"/>
      <c r="GRP39" s="249"/>
      <c r="GRQ39" s="249"/>
      <c r="GRR39" s="249"/>
      <c r="GRS39" s="249"/>
      <c r="GRT39" s="249"/>
      <c r="GRW39" s="248"/>
      <c r="GRY39" s="248"/>
      <c r="GSB39" s="249"/>
      <c r="GSC39" s="249"/>
      <c r="GSD39" s="249"/>
      <c r="GSE39" s="249"/>
      <c r="GSF39" s="249"/>
      <c r="GSG39" s="249"/>
      <c r="GSH39" s="249"/>
      <c r="GSI39" s="249"/>
      <c r="GSJ39" s="249"/>
      <c r="GSK39" s="249"/>
      <c r="GSL39" s="249"/>
      <c r="GSM39" s="249"/>
      <c r="GSP39" s="248"/>
      <c r="GSR39" s="248"/>
      <c r="GSU39" s="249"/>
      <c r="GSV39" s="249"/>
      <c r="GSW39" s="249"/>
      <c r="GSX39" s="249"/>
      <c r="GSY39" s="249"/>
      <c r="GSZ39" s="249"/>
      <c r="GTA39" s="249"/>
      <c r="GTB39" s="249"/>
      <c r="GTC39" s="249"/>
      <c r="GTD39" s="249"/>
      <c r="GTE39" s="249"/>
      <c r="GTF39" s="249"/>
      <c r="GTI39" s="248"/>
      <c r="GTK39" s="248"/>
      <c r="GTN39" s="249"/>
      <c r="GTO39" s="249"/>
      <c r="GTP39" s="249"/>
      <c r="GTQ39" s="249"/>
      <c r="GTR39" s="249"/>
      <c r="GTS39" s="249"/>
      <c r="GTT39" s="249"/>
      <c r="GTU39" s="249"/>
      <c r="GTV39" s="249"/>
      <c r="GTW39" s="249"/>
      <c r="GTX39" s="249"/>
      <c r="GTY39" s="249"/>
      <c r="GUB39" s="248"/>
      <c r="GUD39" s="248"/>
      <c r="GUG39" s="249"/>
      <c r="GUH39" s="249"/>
      <c r="GUI39" s="249"/>
      <c r="GUJ39" s="249"/>
      <c r="GUK39" s="249"/>
      <c r="GUL39" s="249"/>
      <c r="GUM39" s="249"/>
      <c r="GUN39" s="249"/>
      <c r="GUO39" s="249"/>
      <c r="GUP39" s="249"/>
      <c r="GUQ39" s="249"/>
      <c r="GUR39" s="249"/>
      <c r="GUU39" s="248"/>
      <c r="GUW39" s="248"/>
      <c r="GUZ39" s="249"/>
      <c r="GVA39" s="249"/>
      <c r="GVB39" s="249"/>
      <c r="GVC39" s="249"/>
      <c r="GVD39" s="249"/>
      <c r="GVE39" s="249"/>
      <c r="GVF39" s="249"/>
      <c r="GVG39" s="249"/>
      <c r="GVH39" s="249"/>
      <c r="GVI39" s="249"/>
      <c r="GVJ39" s="249"/>
      <c r="GVK39" s="249"/>
      <c r="GVN39" s="248"/>
      <c r="GVP39" s="248"/>
      <c r="GVS39" s="249"/>
      <c r="GVT39" s="249"/>
      <c r="GVU39" s="249"/>
      <c r="GVV39" s="249"/>
      <c r="GVW39" s="249"/>
      <c r="GVX39" s="249"/>
      <c r="GVY39" s="249"/>
      <c r="GVZ39" s="249"/>
      <c r="GWA39" s="249"/>
      <c r="GWB39" s="249"/>
      <c r="GWC39" s="249"/>
      <c r="GWD39" s="249"/>
      <c r="GWG39" s="248"/>
      <c r="GWI39" s="248"/>
      <c r="GWL39" s="249"/>
      <c r="GWM39" s="249"/>
      <c r="GWN39" s="249"/>
      <c r="GWO39" s="249"/>
      <c r="GWP39" s="249"/>
      <c r="GWQ39" s="249"/>
      <c r="GWR39" s="249"/>
      <c r="GWS39" s="249"/>
      <c r="GWT39" s="249"/>
      <c r="GWU39" s="249"/>
      <c r="GWV39" s="249"/>
      <c r="GWW39" s="249"/>
      <c r="GWZ39" s="248"/>
      <c r="GXB39" s="248"/>
      <c r="GXE39" s="249"/>
      <c r="GXF39" s="249"/>
      <c r="GXG39" s="249"/>
      <c r="GXH39" s="249"/>
      <c r="GXI39" s="249"/>
      <c r="GXJ39" s="249"/>
      <c r="GXK39" s="249"/>
      <c r="GXL39" s="249"/>
      <c r="GXM39" s="249"/>
      <c r="GXN39" s="249"/>
      <c r="GXO39" s="249"/>
      <c r="GXP39" s="249"/>
      <c r="GXS39" s="248"/>
      <c r="GXU39" s="248"/>
      <c r="GXX39" s="249"/>
      <c r="GXY39" s="249"/>
      <c r="GXZ39" s="249"/>
      <c r="GYA39" s="249"/>
      <c r="GYB39" s="249"/>
      <c r="GYC39" s="249"/>
      <c r="GYD39" s="249"/>
      <c r="GYE39" s="249"/>
      <c r="GYF39" s="249"/>
      <c r="GYG39" s="249"/>
      <c r="GYH39" s="249"/>
      <c r="GYI39" s="249"/>
      <c r="GYL39" s="248"/>
      <c r="GYN39" s="248"/>
      <c r="GYQ39" s="249"/>
      <c r="GYR39" s="249"/>
      <c r="GYS39" s="249"/>
      <c r="GYT39" s="249"/>
      <c r="GYU39" s="249"/>
      <c r="GYV39" s="249"/>
      <c r="GYW39" s="249"/>
      <c r="GYX39" s="249"/>
      <c r="GYY39" s="249"/>
      <c r="GYZ39" s="249"/>
      <c r="GZA39" s="249"/>
      <c r="GZB39" s="249"/>
      <c r="GZE39" s="248"/>
      <c r="GZG39" s="248"/>
      <c r="GZJ39" s="249"/>
      <c r="GZK39" s="249"/>
      <c r="GZL39" s="249"/>
      <c r="GZM39" s="249"/>
      <c r="GZN39" s="249"/>
      <c r="GZO39" s="249"/>
      <c r="GZP39" s="249"/>
      <c r="GZQ39" s="249"/>
      <c r="GZR39" s="249"/>
      <c r="GZS39" s="249"/>
      <c r="GZT39" s="249"/>
      <c r="GZU39" s="249"/>
      <c r="GZX39" s="248"/>
      <c r="GZZ39" s="248"/>
      <c r="HAC39" s="249"/>
      <c r="HAD39" s="249"/>
      <c r="HAE39" s="249"/>
      <c r="HAF39" s="249"/>
      <c r="HAG39" s="249"/>
      <c r="HAH39" s="249"/>
      <c r="HAI39" s="249"/>
      <c r="HAJ39" s="249"/>
      <c r="HAK39" s="249"/>
      <c r="HAL39" s="249"/>
      <c r="HAM39" s="249"/>
      <c r="HAN39" s="249"/>
      <c r="HAQ39" s="248"/>
      <c r="HAS39" s="248"/>
      <c r="HAV39" s="249"/>
      <c r="HAW39" s="249"/>
      <c r="HAX39" s="249"/>
      <c r="HAY39" s="249"/>
      <c r="HAZ39" s="249"/>
      <c r="HBA39" s="249"/>
      <c r="HBB39" s="249"/>
      <c r="HBC39" s="249"/>
      <c r="HBD39" s="249"/>
      <c r="HBE39" s="249"/>
      <c r="HBF39" s="249"/>
      <c r="HBG39" s="249"/>
      <c r="HBJ39" s="248"/>
      <c r="HBL39" s="248"/>
      <c r="HBO39" s="249"/>
      <c r="HBP39" s="249"/>
      <c r="HBQ39" s="249"/>
      <c r="HBR39" s="249"/>
      <c r="HBS39" s="249"/>
      <c r="HBT39" s="249"/>
      <c r="HBU39" s="249"/>
      <c r="HBV39" s="249"/>
      <c r="HBW39" s="249"/>
      <c r="HBX39" s="249"/>
      <c r="HBY39" s="249"/>
      <c r="HBZ39" s="249"/>
      <c r="HCC39" s="248"/>
      <c r="HCE39" s="248"/>
      <c r="HCH39" s="249"/>
      <c r="HCI39" s="249"/>
      <c r="HCJ39" s="249"/>
      <c r="HCK39" s="249"/>
      <c r="HCL39" s="249"/>
      <c r="HCM39" s="249"/>
      <c r="HCN39" s="249"/>
      <c r="HCO39" s="249"/>
      <c r="HCP39" s="249"/>
      <c r="HCQ39" s="249"/>
      <c r="HCR39" s="249"/>
      <c r="HCS39" s="249"/>
      <c r="HCV39" s="248"/>
      <c r="HCX39" s="248"/>
      <c r="HDA39" s="249"/>
      <c r="HDB39" s="249"/>
      <c r="HDC39" s="249"/>
      <c r="HDD39" s="249"/>
      <c r="HDE39" s="249"/>
      <c r="HDF39" s="249"/>
      <c r="HDG39" s="249"/>
      <c r="HDH39" s="249"/>
      <c r="HDI39" s="249"/>
      <c r="HDJ39" s="249"/>
      <c r="HDK39" s="249"/>
      <c r="HDL39" s="249"/>
      <c r="HDO39" s="248"/>
      <c r="HDQ39" s="248"/>
      <c r="HDT39" s="249"/>
      <c r="HDU39" s="249"/>
      <c r="HDV39" s="249"/>
      <c r="HDW39" s="249"/>
      <c r="HDX39" s="249"/>
      <c r="HDY39" s="249"/>
      <c r="HDZ39" s="249"/>
      <c r="HEA39" s="249"/>
      <c r="HEB39" s="249"/>
      <c r="HEC39" s="249"/>
      <c r="HED39" s="249"/>
      <c r="HEE39" s="249"/>
      <c r="HEH39" s="248"/>
      <c r="HEJ39" s="248"/>
      <c r="HEM39" s="249"/>
      <c r="HEN39" s="249"/>
      <c r="HEO39" s="249"/>
      <c r="HEP39" s="249"/>
      <c r="HEQ39" s="249"/>
      <c r="HER39" s="249"/>
      <c r="HES39" s="249"/>
      <c r="HET39" s="249"/>
      <c r="HEU39" s="249"/>
      <c r="HEV39" s="249"/>
      <c r="HEW39" s="249"/>
      <c r="HEX39" s="249"/>
      <c r="HFA39" s="248"/>
      <c r="HFC39" s="248"/>
      <c r="HFF39" s="249"/>
      <c r="HFG39" s="249"/>
      <c r="HFH39" s="249"/>
      <c r="HFI39" s="249"/>
      <c r="HFJ39" s="249"/>
      <c r="HFK39" s="249"/>
      <c r="HFL39" s="249"/>
      <c r="HFM39" s="249"/>
      <c r="HFN39" s="249"/>
      <c r="HFO39" s="249"/>
      <c r="HFP39" s="249"/>
      <c r="HFQ39" s="249"/>
      <c r="HFT39" s="248"/>
      <c r="HFV39" s="248"/>
      <c r="HFY39" s="249"/>
      <c r="HFZ39" s="249"/>
      <c r="HGA39" s="249"/>
      <c r="HGB39" s="249"/>
      <c r="HGC39" s="249"/>
      <c r="HGD39" s="249"/>
      <c r="HGE39" s="249"/>
      <c r="HGF39" s="249"/>
      <c r="HGG39" s="249"/>
      <c r="HGH39" s="249"/>
      <c r="HGI39" s="249"/>
      <c r="HGJ39" s="249"/>
      <c r="HGM39" s="248"/>
      <c r="HGO39" s="248"/>
      <c r="HGR39" s="249"/>
      <c r="HGS39" s="249"/>
      <c r="HGT39" s="249"/>
      <c r="HGU39" s="249"/>
      <c r="HGV39" s="249"/>
      <c r="HGW39" s="249"/>
      <c r="HGX39" s="249"/>
      <c r="HGY39" s="249"/>
      <c r="HGZ39" s="249"/>
      <c r="HHA39" s="249"/>
      <c r="HHB39" s="249"/>
      <c r="HHC39" s="249"/>
      <c r="HHF39" s="248"/>
      <c r="HHH39" s="248"/>
      <c r="HHK39" s="249"/>
      <c r="HHL39" s="249"/>
      <c r="HHM39" s="249"/>
      <c r="HHN39" s="249"/>
      <c r="HHO39" s="249"/>
      <c r="HHP39" s="249"/>
      <c r="HHQ39" s="249"/>
      <c r="HHR39" s="249"/>
      <c r="HHS39" s="249"/>
      <c r="HHT39" s="249"/>
      <c r="HHU39" s="249"/>
      <c r="HHV39" s="249"/>
      <c r="HHY39" s="248"/>
      <c r="HIA39" s="248"/>
      <c r="HID39" s="249"/>
      <c r="HIE39" s="249"/>
      <c r="HIF39" s="249"/>
      <c r="HIG39" s="249"/>
      <c r="HIH39" s="249"/>
      <c r="HII39" s="249"/>
      <c r="HIJ39" s="249"/>
      <c r="HIK39" s="249"/>
      <c r="HIL39" s="249"/>
      <c r="HIM39" s="249"/>
      <c r="HIN39" s="249"/>
      <c r="HIO39" s="249"/>
      <c r="HIR39" s="248"/>
      <c r="HIT39" s="248"/>
      <c r="HIW39" s="249"/>
      <c r="HIX39" s="249"/>
      <c r="HIY39" s="249"/>
      <c r="HIZ39" s="249"/>
      <c r="HJA39" s="249"/>
      <c r="HJB39" s="249"/>
      <c r="HJC39" s="249"/>
      <c r="HJD39" s="249"/>
      <c r="HJE39" s="249"/>
      <c r="HJF39" s="249"/>
      <c r="HJG39" s="249"/>
      <c r="HJH39" s="249"/>
      <c r="HJK39" s="248"/>
      <c r="HJM39" s="248"/>
      <c r="HJP39" s="249"/>
      <c r="HJQ39" s="249"/>
      <c r="HJR39" s="249"/>
      <c r="HJS39" s="249"/>
      <c r="HJT39" s="249"/>
      <c r="HJU39" s="249"/>
      <c r="HJV39" s="249"/>
      <c r="HJW39" s="249"/>
      <c r="HJX39" s="249"/>
      <c r="HJY39" s="249"/>
      <c r="HJZ39" s="249"/>
      <c r="HKA39" s="249"/>
      <c r="HKD39" s="248"/>
      <c r="HKF39" s="248"/>
      <c r="HKI39" s="249"/>
      <c r="HKJ39" s="249"/>
      <c r="HKK39" s="249"/>
      <c r="HKL39" s="249"/>
      <c r="HKM39" s="249"/>
      <c r="HKN39" s="249"/>
      <c r="HKO39" s="249"/>
      <c r="HKP39" s="249"/>
      <c r="HKQ39" s="249"/>
      <c r="HKR39" s="249"/>
      <c r="HKS39" s="249"/>
      <c r="HKT39" s="249"/>
      <c r="HKW39" s="248"/>
      <c r="HKY39" s="248"/>
      <c r="HLB39" s="249"/>
      <c r="HLC39" s="249"/>
      <c r="HLD39" s="249"/>
      <c r="HLE39" s="249"/>
      <c r="HLF39" s="249"/>
      <c r="HLG39" s="249"/>
      <c r="HLH39" s="249"/>
      <c r="HLI39" s="249"/>
      <c r="HLJ39" s="249"/>
      <c r="HLK39" s="249"/>
      <c r="HLL39" s="249"/>
      <c r="HLM39" s="249"/>
      <c r="HLP39" s="248"/>
      <c r="HLR39" s="248"/>
      <c r="HLU39" s="249"/>
      <c r="HLV39" s="249"/>
      <c r="HLW39" s="249"/>
      <c r="HLX39" s="249"/>
      <c r="HLY39" s="249"/>
      <c r="HLZ39" s="249"/>
      <c r="HMA39" s="249"/>
      <c r="HMB39" s="249"/>
      <c r="HMC39" s="249"/>
      <c r="HMD39" s="249"/>
      <c r="HME39" s="249"/>
      <c r="HMF39" s="249"/>
      <c r="HMI39" s="248"/>
      <c r="HMK39" s="248"/>
      <c r="HMN39" s="249"/>
      <c r="HMO39" s="249"/>
      <c r="HMP39" s="249"/>
      <c r="HMQ39" s="249"/>
      <c r="HMR39" s="249"/>
      <c r="HMS39" s="249"/>
      <c r="HMT39" s="249"/>
      <c r="HMU39" s="249"/>
      <c r="HMV39" s="249"/>
      <c r="HMW39" s="249"/>
      <c r="HMX39" s="249"/>
      <c r="HMY39" s="249"/>
      <c r="HNB39" s="248"/>
      <c r="HND39" s="248"/>
      <c r="HNG39" s="249"/>
      <c r="HNH39" s="249"/>
      <c r="HNI39" s="249"/>
      <c r="HNJ39" s="249"/>
      <c r="HNK39" s="249"/>
      <c r="HNL39" s="249"/>
      <c r="HNM39" s="249"/>
      <c r="HNN39" s="249"/>
      <c r="HNO39" s="249"/>
      <c r="HNP39" s="249"/>
      <c r="HNQ39" s="249"/>
      <c r="HNR39" s="249"/>
      <c r="HNU39" s="248"/>
      <c r="HNW39" s="248"/>
      <c r="HNZ39" s="249"/>
      <c r="HOA39" s="249"/>
      <c r="HOB39" s="249"/>
      <c r="HOC39" s="249"/>
      <c r="HOD39" s="249"/>
      <c r="HOE39" s="249"/>
      <c r="HOF39" s="249"/>
      <c r="HOG39" s="249"/>
      <c r="HOH39" s="249"/>
      <c r="HOI39" s="249"/>
      <c r="HOJ39" s="249"/>
      <c r="HOK39" s="249"/>
      <c r="HON39" s="248"/>
      <c r="HOP39" s="248"/>
      <c r="HOS39" s="249"/>
      <c r="HOT39" s="249"/>
      <c r="HOU39" s="249"/>
      <c r="HOV39" s="249"/>
      <c r="HOW39" s="249"/>
      <c r="HOX39" s="249"/>
      <c r="HOY39" s="249"/>
      <c r="HOZ39" s="249"/>
      <c r="HPA39" s="249"/>
      <c r="HPB39" s="249"/>
      <c r="HPC39" s="249"/>
      <c r="HPD39" s="249"/>
      <c r="HPG39" s="248"/>
      <c r="HPI39" s="248"/>
      <c r="HPL39" s="249"/>
      <c r="HPM39" s="249"/>
      <c r="HPN39" s="249"/>
      <c r="HPO39" s="249"/>
      <c r="HPP39" s="249"/>
      <c r="HPQ39" s="249"/>
      <c r="HPR39" s="249"/>
      <c r="HPS39" s="249"/>
      <c r="HPT39" s="249"/>
      <c r="HPU39" s="249"/>
      <c r="HPV39" s="249"/>
      <c r="HPW39" s="249"/>
      <c r="HPZ39" s="248"/>
      <c r="HQB39" s="248"/>
      <c r="HQE39" s="249"/>
      <c r="HQF39" s="249"/>
      <c r="HQG39" s="249"/>
      <c r="HQH39" s="249"/>
      <c r="HQI39" s="249"/>
      <c r="HQJ39" s="249"/>
      <c r="HQK39" s="249"/>
      <c r="HQL39" s="249"/>
      <c r="HQM39" s="249"/>
      <c r="HQN39" s="249"/>
      <c r="HQO39" s="249"/>
      <c r="HQP39" s="249"/>
      <c r="HQS39" s="248"/>
      <c r="HQU39" s="248"/>
      <c r="HQX39" s="249"/>
      <c r="HQY39" s="249"/>
      <c r="HQZ39" s="249"/>
      <c r="HRA39" s="249"/>
      <c r="HRB39" s="249"/>
      <c r="HRC39" s="249"/>
      <c r="HRD39" s="249"/>
      <c r="HRE39" s="249"/>
      <c r="HRF39" s="249"/>
      <c r="HRG39" s="249"/>
      <c r="HRH39" s="249"/>
      <c r="HRI39" s="249"/>
      <c r="HRL39" s="248"/>
      <c r="HRN39" s="248"/>
      <c r="HRQ39" s="249"/>
      <c r="HRR39" s="249"/>
      <c r="HRS39" s="249"/>
      <c r="HRT39" s="249"/>
      <c r="HRU39" s="249"/>
      <c r="HRV39" s="249"/>
      <c r="HRW39" s="249"/>
      <c r="HRX39" s="249"/>
      <c r="HRY39" s="249"/>
      <c r="HRZ39" s="249"/>
      <c r="HSA39" s="249"/>
      <c r="HSB39" s="249"/>
      <c r="HSE39" s="248"/>
      <c r="HSG39" s="248"/>
      <c r="HSJ39" s="249"/>
      <c r="HSK39" s="249"/>
      <c r="HSL39" s="249"/>
      <c r="HSM39" s="249"/>
      <c r="HSN39" s="249"/>
      <c r="HSO39" s="249"/>
      <c r="HSP39" s="249"/>
      <c r="HSQ39" s="249"/>
      <c r="HSR39" s="249"/>
      <c r="HSS39" s="249"/>
      <c r="HST39" s="249"/>
      <c r="HSU39" s="249"/>
      <c r="HSX39" s="248"/>
      <c r="HSZ39" s="248"/>
      <c r="HTC39" s="249"/>
      <c r="HTD39" s="249"/>
      <c r="HTE39" s="249"/>
      <c r="HTF39" s="249"/>
      <c r="HTG39" s="249"/>
      <c r="HTH39" s="249"/>
      <c r="HTI39" s="249"/>
      <c r="HTJ39" s="249"/>
      <c r="HTK39" s="249"/>
      <c r="HTL39" s="249"/>
      <c r="HTM39" s="249"/>
      <c r="HTN39" s="249"/>
      <c r="HTQ39" s="248"/>
      <c r="HTS39" s="248"/>
      <c r="HTV39" s="249"/>
      <c r="HTW39" s="249"/>
      <c r="HTX39" s="249"/>
      <c r="HTY39" s="249"/>
      <c r="HTZ39" s="249"/>
      <c r="HUA39" s="249"/>
      <c r="HUB39" s="249"/>
      <c r="HUC39" s="249"/>
      <c r="HUD39" s="249"/>
      <c r="HUE39" s="249"/>
      <c r="HUF39" s="249"/>
      <c r="HUG39" s="249"/>
      <c r="HUJ39" s="248"/>
      <c r="HUL39" s="248"/>
      <c r="HUO39" s="249"/>
      <c r="HUP39" s="249"/>
      <c r="HUQ39" s="249"/>
      <c r="HUR39" s="249"/>
      <c r="HUS39" s="249"/>
      <c r="HUT39" s="249"/>
      <c r="HUU39" s="249"/>
      <c r="HUV39" s="249"/>
      <c r="HUW39" s="249"/>
      <c r="HUX39" s="249"/>
      <c r="HUY39" s="249"/>
      <c r="HUZ39" s="249"/>
      <c r="HVC39" s="248"/>
      <c r="HVE39" s="248"/>
      <c r="HVH39" s="249"/>
      <c r="HVI39" s="249"/>
      <c r="HVJ39" s="249"/>
      <c r="HVK39" s="249"/>
      <c r="HVL39" s="249"/>
      <c r="HVM39" s="249"/>
      <c r="HVN39" s="249"/>
      <c r="HVO39" s="249"/>
      <c r="HVP39" s="249"/>
      <c r="HVQ39" s="249"/>
      <c r="HVR39" s="249"/>
      <c r="HVS39" s="249"/>
      <c r="HVV39" s="248"/>
      <c r="HVX39" s="248"/>
      <c r="HWA39" s="249"/>
      <c r="HWB39" s="249"/>
      <c r="HWC39" s="249"/>
      <c r="HWD39" s="249"/>
      <c r="HWE39" s="249"/>
      <c r="HWF39" s="249"/>
      <c r="HWG39" s="249"/>
      <c r="HWH39" s="249"/>
      <c r="HWI39" s="249"/>
      <c r="HWJ39" s="249"/>
      <c r="HWK39" s="249"/>
      <c r="HWL39" s="249"/>
      <c r="HWO39" s="248"/>
      <c r="HWQ39" s="248"/>
      <c r="HWT39" s="249"/>
      <c r="HWU39" s="249"/>
      <c r="HWV39" s="249"/>
      <c r="HWW39" s="249"/>
      <c r="HWX39" s="249"/>
      <c r="HWY39" s="249"/>
      <c r="HWZ39" s="249"/>
      <c r="HXA39" s="249"/>
      <c r="HXB39" s="249"/>
      <c r="HXC39" s="249"/>
      <c r="HXD39" s="249"/>
      <c r="HXE39" s="249"/>
      <c r="HXH39" s="248"/>
      <c r="HXJ39" s="248"/>
      <c r="HXM39" s="249"/>
      <c r="HXN39" s="249"/>
      <c r="HXO39" s="249"/>
      <c r="HXP39" s="249"/>
      <c r="HXQ39" s="249"/>
      <c r="HXR39" s="249"/>
      <c r="HXS39" s="249"/>
      <c r="HXT39" s="249"/>
      <c r="HXU39" s="249"/>
      <c r="HXV39" s="249"/>
      <c r="HXW39" s="249"/>
      <c r="HXX39" s="249"/>
      <c r="HYA39" s="248"/>
      <c r="HYC39" s="248"/>
      <c r="HYF39" s="249"/>
      <c r="HYG39" s="249"/>
      <c r="HYH39" s="249"/>
      <c r="HYI39" s="249"/>
      <c r="HYJ39" s="249"/>
      <c r="HYK39" s="249"/>
      <c r="HYL39" s="249"/>
      <c r="HYM39" s="249"/>
      <c r="HYN39" s="249"/>
      <c r="HYO39" s="249"/>
      <c r="HYP39" s="249"/>
      <c r="HYQ39" s="249"/>
      <c r="HYT39" s="248"/>
      <c r="HYV39" s="248"/>
      <c r="HYY39" s="249"/>
      <c r="HYZ39" s="249"/>
      <c r="HZA39" s="249"/>
      <c r="HZB39" s="249"/>
      <c r="HZC39" s="249"/>
      <c r="HZD39" s="249"/>
      <c r="HZE39" s="249"/>
      <c r="HZF39" s="249"/>
      <c r="HZG39" s="249"/>
      <c r="HZH39" s="249"/>
      <c r="HZI39" s="249"/>
      <c r="HZJ39" s="249"/>
      <c r="HZM39" s="248"/>
      <c r="HZO39" s="248"/>
      <c r="HZR39" s="249"/>
      <c r="HZS39" s="249"/>
      <c r="HZT39" s="249"/>
      <c r="HZU39" s="249"/>
      <c r="HZV39" s="249"/>
      <c r="HZW39" s="249"/>
      <c r="HZX39" s="249"/>
      <c r="HZY39" s="249"/>
      <c r="HZZ39" s="249"/>
      <c r="IAA39" s="249"/>
      <c r="IAB39" s="249"/>
      <c r="IAC39" s="249"/>
      <c r="IAF39" s="248"/>
      <c r="IAH39" s="248"/>
      <c r="IAK39" s="249"/>
      <c r="IAL39" s="249"/>
      <c r="IAM39" s="249"/>
      <c r="IAN39" s="249"/>
      <c r="IAO39" s="249"/>
      <c r="IAP39" s="249"/>
      <c r="IAQ39" s="249"/>
      <c r="IAR39" s="249"/>
      <c r="IAS39" s="249"/>
      <c r="IAT39" s="249"/>
      <c r="IAU39" s="249"/>
      <c r="IAV39" s="249"/>
      <c r="IAY39" s="248"/>
      <c r="IBA39" s="248"/>
      <c r="IBD39" s="249"/>
      <c r="IBE39" s="249"/>
      <c r="IBF39" s="249"/>
      <c r="IBG39" s="249"/>
      <c r="IBH39" s="249"/>
      <c r="IBI39" s="249"/>
      <c r="IBJ39" s="249"/>
      <c r="IBK39" s="249"/>
      <c r="IBL39" s="249"/>
      <c r="IBM39" s="249"/>
      <c r="IBN39" s="249"/>
      <c r="IBO39" s="249"/>
      <c r="IBR39" s="248"/>
      <c r="IBT39" s="248"/>
      <c r="IBW39" s="249"/>
      <c r="IBX39" s="249"/>
      <c r="IBY39" s="249"/>
      <c r="IBZ39" s="249"/>
      <c r="ICA39" s="249"/>
      <c r="ICB39" s="249"/>
      <c r="ICC39" s="249"/>
      <c r="ICD39" s="249"/>
      <c r="ICE39" s="249"/>
      <c r="ICF39" s="249"/>
      <c r="ICG39" s="249"/>
      <c r="ICH39" s="249"/>
      <c r="ICK39" s="248"/>
      <c r="ICM39" s="248"/>
      <c r="ICP39" s="249"/>
      <c r="ICQ39" s="249"/>
      <c r="ICR39" s="249"/>
      <c r="ICS39" s="249"/>
      <c r="ICT39" s="249"/>
      <c r="ICU39" s="249"/>
      <c r="ICV39" s="249"/>
      <c r="ICW39" s="249"/>
      <c r="ICX39" s="249"/>
      <c r="ICY39" s="249"/>
      <c r="ICZ39" s="249"/>
      <c r="IDA39" s="249"/>
      <c r="IDD39" s="248"/>
      <c r="IDF39" s="248"/>
      <c r="IDI39" s="249"/>
      <c r="IDJ39" s="249"/>
      <c r="IDK39" s="249"/>
      <c r="IDL39" s="249"/>
      <c r="IDM39" s="249"/>
      <c r="IDN39" s="249"/>
      <c r="IDO39" s="249"/>
      <c r="IDP39" s="249"/>
      <c r="IDQ39" s="249"/>
      <c r="IDR39" s="249"/>
      <c r="IDS39" s="249"/>
      <c r="IDT39" s="249"/>
      <c r="IDW39" s="248"/>
      <c r="IDY39" s="248"/>
      <c r="IEB39" s="249"/>
      <c r="IEC39" s="249"/>
      <c r="IED39" s="249"/>
      <c r="IEE39" s="249"/>
      <c r="IEF39" s="249"/>
      <c r="IEG39" s="249"/>
      <c r="IEH39" s="249"/>
      <c r="IEI39" s="249"/>
      <c r="IEJ39" s="249"/>
      <c r="IEK39" s="249"/>
      <c r="IEL39" s="249"/>
      <c r="IEM39" s="249"/>
      <c r="IEP39" s="248"/>
      <c r="IER39" s="248"/>
      <c r="IEU39" s="249"/>
      <c r="IEV39" s="249"/>
      <c r="IEW39" s="249"/>
      <c r="IEX39" s="249"/>
      <c r="IEY39" s="249"/>
      <c r="IEZ39" s="249"/>
      <c r="IFA39" s="249"/>
      <c r="IFB39" s="249"/>
      <c r="IFC39" s="249"/>
      <c r="IFD39" s="249"/>
      <c r="IFE39" s="249"/>
      <c r="IFF39" s="249"/>
      <c r="IFI39" s="248"/>
      <c r="IFK39" s="248"/>
      <c r="IFN39" s="249"/>
      <c r="IFO39" s="249"/>
      <c r="IFP39" s="249"/>
      <c r="IFQ39" s="249"/>
      <c r="IFR39" s="249"/>
      <c r="IFS39" s="249"/>
      <c r="IFT39" s="249"/>
      <c r="IFU39" s="249"/>
      <c r="IFV39" s="249"/>
      <c r="IFW39" s="249"/>
      <c r="IFX39" s="249"/>
      <c r="IFY39" s="249"/>
      <c r="IGB39" s="248"/>
      <c r="IGD39" s="248"/>
      <c r="IGG39" s="249"/>
      <c r="IGH39" s="249"/>
      <c r="IGI39" s="249"/>
      <c r="IGJ39" s="249"/>
      <c r="IGK39" s="249"/>
      <c r="IGL39" s="249"/>
      <c r="IGM39" s="249"/>
      <c r="IGN39" s="249"/>
      <c r="IGO39" s="249"/>
      <c r="IGP39" s="249"/>
      <c r="IGQ39" s="249"/>
      <c r="IGR39" s="249"/>
      <c r="IGU39" s="248"/>
      <c r="IGW39" s="248"/>
      <c r="IGZ39" s="249"/>
      <c r="IHA39" s="249"/>
      <c r="IHB39" s="249"/>
      <c r="IHC39" s="249"/>
      <c r="IHD39" s="249"/>
      <c r="IHE39" s="249"/>
      <c r="IHF39" s="249"/>
      <c r="IHG39" s="249"/>
      <c r="IHH39" s="249"/>
      <c r="IHI39" s="249"/>
      <c r="IHJ39" s="249"/>
      <c r="IHK39" s="249"/>
      <c r="IHN39" s="248"/>
      <c r="IHP39" s="248"/>
      <c r="IHS39" s="249"/>
      <c r="IHT39" s="249"/>
      <c r="IHU39" s="249"/>
      <c r="IHV39" s="249"/>
      <c r="IHW39" s="249"/>
      <c r="IHX39" s="249"/>
      <c r="IHY39" s="249"/>
      <c r="IHZ39" s="249"/>
      <c r="IIA39" s="249"/>
      <c r="IIB39" s="249"/>
      <c r="IIC39" s="249"/>
      <c r="IID39" s="249"/>
      <c r="IIG39" s="248"/>
      <c r="III39" s="248"/>
      <c r="IIL39" s="249"/>
      <c r="IIM39" s="249"/>
      <c r="IIN39" s="249"/>
      <c r="IIO39" s="249"/>
      <c r="IIP39" s="249"/>
      <c r="IIQ39" s="249"/>
      <c r="IIR39" s="249"/>
      <c r="IIS39" s="249"/>
      <c r="IIT39" s="249"/>
      <c r="IIU39" s="249"/>
      <c r="IIV39" s="249"/>
      <c r="IIW39" s="249"/>
      <c r="IIZ39" s="248"/>
      <c r="IJB39" s="248"/>
      <c r="IJE39" s="249"/>
      <c r="IJF39" s="249"/>
      <c r="IJG39" s="249"/>
      <c r="IJH39" s="249"/>
      <c r="IJI39" s="249"/>
      <c r="IJJ39" s="249"/>
      <c r="IJK39" s="249"/>
      <c r="IJL39" s="249"/>
      <c r="IJM39" s="249"/>
      <c r="IJN39" s="249"/>
      <c r="IJO39" s="249"/>
      <c r="IJP39" s="249"/>
      <c r="IJS39" s="248"/>
      <c r="IJU39" s="248"/>
      <c r="IJX39" s="249"/>
      <c r="IJY39" s="249"/>
      <c r="IJZ39" s="249"/>
      <c r="IKA39" s="249"/>
      <c r="IKB39" s="249"/>
      <c r="IKC39" s="249"/>
      <c r="IKD39" s="249"/>
      <c r="IKE39" s="249"/>
      <c r="IKF39" s="249"/>
      <c r="IKG39" s="249"/>
      <c r="IKH39" s="249"/>
      <c r="IKI39" s="249"/>
      <c r="IKL39" s="248"/>
      <c r="IKN39" s="248"/>
      <c r="IKQ39" s="249"/>
      <c r="IKR39" s="249"/>
      <c r="IKS39" s="249"/>
      <c r="IKT39" s="249"/>
      <c r="IKU39" s="249"/>
      <c r="IKV39" s="249"/>
      <c r="IKW39" s="249"/>
      <c r="IKX39" s="249"/>
      <c r="IKY39" s="249"/>
      <c r="IKZ39" s="249"/>
      <c r="ILA39" s="249"/>
      <c r="ILB39" s="249"/>
      <c r="ILE39" s="248"/>
      <c r="ILG39" s="248"/>
      <c r="ILJ39" s="249"/>
      <c r="ILK39" s="249"/>
      <c r="ILL39" s="249"/>
      <c r="ILM39" s="249"/>
      <c r="ILN39" s="249"/>
      <c r="ILO39" s="249"/>
      <c r="ILP39" s="249"/>
      <c r="ILQ39" s="249"/>
      <c r="ILR39" s="249"/>
      <c r="ILS39" s="249"/>
      <c r="ILT39" s="249"/>
      <c r="ILU39" s="249"/>
      <c r="ILX39" s="248"/>
      <c r="ILZ39" s="248"/>
      <c r="IMC39" s="249"/>
      <c r="IMD39" s="249"/>
      <c r="IME39" s="249"/>
      <c r="IMF39" s="249"/>
      <c r="IMG39" s="249"/>
      <c r="IMH39" s="249"/>
      <c r="IMI39" s="249"/>
      <c r="IMJ39" s="249"/>
      <c r="IMK39" s="249"/>
      <c r="IML39" s="249"/>
      <c r="IMM39" s="249"/>
      <c r="IMN39" s="249"/>
      <c r="IMQ39" s="248"/>
      <c r="IMS39" s="248"/>
      <c r="IMV39" s="249"/>
      <c r="IMW39" s="249"/>
      <c r="IMX39" s="249"/>
      <c r="IMY39" s="249"/>
      <c r="IMZ39" s="249"/>
      <c r="INA39" s="249"/>
      <c r="INB39" s="249"/>
      <c r="INC39" s="249"/>
      <c r="IND39" s="249"/>
      <c r="INE39" s="249"/>
      <c r="INF39" s="249"/>
      <c r="ING39" s="249"/>
      <c r="INJ39" s="248"/>
      <c r="INL39" s="248"/>
      <c r="INO39" s="249"/>
      <c r="INP39" s="249"/>
      <c r="INQ39" s="249"/>
      <c r="INR39" s="249"/>
      <c r="INS39" s="249"/>
      <c r="INT39" s="249"/>
      <c r="INU39" s="249"/>
      <c r="INV39" s="249"/>
      <c r="INW39" s="249"/>
      <c r="INX39" s="249"/>
      <c r="INY39" s="249"/>
      <c r="INZ39" s="249"/>
      <c r="IOC39" s="248"/>
      <c r="IOE39" s="248"/>
      <c r="IOH39" s="249"/>
      <c r="IOI39" s="249"/>
      <c r="IOJ39" s="249"/>
      <c r="IOK39" s="249"/>
      <c r="IOL39" s="249"/>
      <c r="IOM39" s="249"/>
      <c r="ION39" s="249"/>
      <c r="IOO39" s="249"/>
      <c r="IOP39" s="249"/>
      <c r="IOQ39" s="249"/>
      <c r="IOR39" s="249"/>
      <c r="IOS39" s="249"/>
      <c r="IOV39" s="248"/>
      <c r="IOX39" s="248"/>
      <c r="IPA39" s="249"/>
      <c r="IPB39" s="249"/>
      <c r="IPC39" s="249"/>
      <c r="IPD39" s="249"/>
      <c r="IPE39" s="249"/>
      <c r="IPF39" s="249"/>
      <c r="IPG39" s="249"/>
      <c r="IPH39" s="249"/>
      <c r="IPI39" s="249"/>
      <c r="IPJ39" s="249"/>
      <c r="IPK39" s="249"/>
      <c r="IPL39" s="249"/>
      <c r="IPO39" s="248"/>
      <c r="IPQ39" s="248"/>
      <c r="IPT39" s="249"/>
      <c r="IPU39" s="249"/>
      <c r="IPV39" s="249"/>
      <c r="IPW39" s="249"/>
      <c r="IPX39" s="249"/>
      <c r="IPY39" s="249"/>
      <c r="IPZ39" s="249"/>
      <c r="IQA39" s="249"/>
      <c r="IQB39" s="249"/>
      <c r="IQC39" s="249"/>
      <c r="IQD39" s="249"/>
      <c r="IQE39" s="249"/>
      <c r="IQH39" s="248"/>
      <c r="IQJ39" s="248"/>
      <c r="IQM39" s="249"/>
      <c r="IQN39" s="249"/>
      <c r="IQO39" s="249"/>
      <c r="IQP39" s="249"/>
      <c r="IQQ39" s="249"/>
      <c r="IQR39" s="249"/>
      <c r="IQS39" s="249"/>
      <c r="IQT39" s="249"/>
      <c r="IQU39" s="249"/>
      <c r="IQV39" s="249"/>
      <c r="IQW39" s="249"/>
      <c r="IQX39" s="249"/>
      <c r="IRA39" s="248"/>
      <c r="IRC39" s="248"/>
      <c r="IRF39" s="249"/>
      <c r="IRG39" s="249"/>
      <c r="IRH39" s="249"/>
      <c r="IRI39" s="249"/>
      <c r="IRJ39" s="249"/>
      <c r="IRK39" s="249"/>
      <c r="IRL39" s="249"/>
      <c r="IRM39" s="249"/>
      <c r="IRN39" s="249"/>
      <c r="IRO39" s="249"/>
      <c r="IRP39" s="249"/>
      <c r="IRQ39" s="249"/>
      <c r="IRT39" s="248"/>
      <c r="IRV39" s="248"/>
      <c r="IRY39" s="249"/>
      <c r="IRZ39" s="249"/>
      <c r="ISA39" s="249"/>
      <c r="ISB39" s="249"/>
      <c r="ISC39" s="249"/>
      <c r="ISD39" s="249"/>
      <c r="ISE39" s="249"/>
      <c r="ISF39" s="249"/>
      <c r="ISG39" s="249"/>
      <c r="ISH39" s="249"/>
      <c r="ISI39" s="249"/>
      <c r="ISJ39" s="249"/>
      <c r="ISM39" s="248"/>
      <c r="ISO39" s="248"/>
      <c r="ISR39" s="249"/>
      <c r="ISS39" s="249"/>
      <c r="IST39" s="249"/>
      <c r="ISU39" s="249"/>
      <c r="ISV39" s="249"/>
      <c r="ISW39" s="249"/>
      <c r="ISX39" s="249"/>
      <c r="ISY39" s="249"/>
      <c r="ISZ39" s="249"/>
      <c r="ITA39" s="249"/>
      <c r="ITB39" s="249"/>
      <c r="ITC39" s="249"/>
      <c r="ITF39" s="248"/>
      <c r="ITH39" s="248"/>
      <c r="ITK39" s="249"/>
      <c r="ITL39" s="249"/>
      <c r="ITM39" s="249"/>
      <c r="ITN39" s="249"/>
      <c r="ITO39" s="249"/>
      <c r="ITP39" s="249"/>
      <c r="ITQ39" s="249"/>
      <c r="ITR39" s="249"/>
      <c r="ITS39" s="249"/>
      <c r="ITT39" s="249"/>
      <c r="ITU39" s="249"/>
      <c r="ITV39" s="249"/>
      <c r="ITY39" s="248"/>
      <c r="IUA39" s="248"/>
      <c r="IUD39" s="249"/>
      <c r="IUE39" s="249"/>
      <c r="IUF39" s="249"/>
      <c r="IUG39" s="249"/>
      <c r="IUH39" s="249"/>
      <c r="IUI39" s="249"/>
      <c r="IUJ39" s="249"/>
      <c r="IUK39" s="249"/>
      <c r="IUL39" s="249"/>
      <c r="IUM39" s="249"/>
      <c r="IUN39" s="249"/>
      <c r="IUO39" s="249"/>
      <c r="IUR39" s="248"/>
      <c r="IUT39" s="248"/>
      <c r="IUW39" s="249"/>
      <c r="IUX39" s="249"/>
      <c r="IUY39" s="249"/>
      <c r="IUZ39" s="249"/>
      <c r="IVA39" s="249"/>
      <c r="IVB39" s="249"/>
      <c r="IVC39" s="249"/>
      <c r="IVD39" s="249"/>
      <c r="IVE39" s="249"/>
      <c r="IVF39" s="249"/>
      <c r="IVG39" s="249"/>
      <c r="IVH39" s="249"/>
      <c r="IVK39" s="248"/>
      <c r="IVM39" s="248"/>
      <c r="IVP39" s="249"/>
      <c r="IVQ39" s="249"/>
      <c r="IVR39" s="249"/>
      <c r="IVS39" s="249"/>
      <c r="IVT39" s="249"/>
      <c r="IVU39" s="249"/>
      <c r="IVV39" s="249"/>
      <c r="IVW39" s="249"/>
      <c r="IVX39" s="249"/>
      <c r="IVY39" s="249"/>
      <c r="IVZ39" s="249"/>
      <c r="IWA39" s="249"/>
      <c r="IWD39" s="248"/>
      <c r="IWF39" s="248"/>
      <c r="IWI39" s="249"/>
      <c r="IWJ39" s="249"/>
      <c r="IWK39" s="249"/>
      <c r="IWL39" s="249"/>
      <c r="IWM39" s="249"/>
      <c r="IWN39" s="249"/>
      <c r="IWO39" s="249"/>
      <c r="IWP39" s="249"/>
      <c r="IWQ39" s="249"/>
      <c r="IWR39" s="249"/>
      <c r="IWS39" s="249"/>
      <c r="IWT39" s="249"/>
      <c r="IWW39" s="248"/>
      <c r="IWY39" s="248"/>
      <c r="IXB39" s="249"/>
      <c r="IXC39" s="249"/>
      <c r="IXD39" s="249"/>
      <c r="IXE39" s="249"/>
      <c r="IXF39" s="249"/>
      <c r="IXG39" s="249"/>
      <c r="IXH39" s="249"/>
      <c r="IXI39" s="249"/>
      <c r="IXJ39" s="249"/>
      <c r="IXK39" s="249"/>
      <c r="IXL39" s="249"/>
      <c r="IXM39" s="249"/>
      <c r="IXP39" s="248"/>
      <c r="IXR39" s="248"/>
      <c r="IXU39" s="249"/>
      <c r="IXV39" s="249"/>
      <c r="IXW39" s="249"/>
      <c r="IXX39" s="249"/>
      <c r="IXY39" s="249"/>
      <c r="IXZ39" s="249"/>
      <c r="IYA39" s="249"/>
      <c r="IYB39" s="249"/>
      <c r="IYC39" s="249"/>
      <c r="IYD39" s="249"/>
      <c r="IYE39" s="249"/>
      <c r="IYF39" s="249"/>
      <c r="IYI39" s="248"/>
      <c r="IYK39" s="248"/>
      <c r="IYN39" s="249"/>
      <c r="IYO39" s="249"/>
      <c r="IYP39" s="249"/>
      <c r="IYQ39" s="249"/>
      <c r="IYR39" s="249"/>
      <c r="IYS39" s="249"/>
      <c r="IYT39" s="249"/>
      <c r="IYU39" s="249"/>
      <c r="IYV39" s="249"/>
      <c r="IYW39" s="249"/>
      <c r="IYX39" s="249"/>
      <c r="IYY39" s="249"/>
      <c r="IZB39" s="248"/>
      <c r="IZD39" s="248"/>
      <c r="IZG39" s="249"/>
      <c r="IZH39" s="249"/>
      <c r="IZI39" s="249"/>
      <c r="IZJ39" s="249"/>
      <c r="IZK39" s="249"/>
      <c r="IZL39" s="249"/>
      <c r="IZM39" s="249"/>
      <c r="IZN39" s="249"/>
      <c r="IZO39" s="249"/>
      <c r="IZP39" s="249"/>
      <c r="IZQ39" s="249"/>
      <c r="IZR39" s="249"/>
      <c r="IZU39" s="248"/>
      <c r="IZW39" s="248"/>
      <c r="IZZ39" s="249"/>
      <c r="JAA39" s="249"/>
      <c r="JAB39" s="249"/>
      <c r="JAC39" s="249"/>
      <c r="JAD39" s="249"/>
      <c r="JAE39" s="249"/>
      <c r="JAF39" s="249"/>
      <c r="JAG39" s="249"/>
      <c r="JAH39" s="249"/>
      <c r="JAI39" s="249"/>
      <c r="JAJ39" s="249"/>
      <c r="JAK39" s="249"/>
      <c r="JAN39" s="248"/>
      <c r="JAP39" s="248"/>
      <c r="JAS39" s="249"/>
      <c r="JAT39" s="249"/>
      <c r="JAU39" s="249"/>
      <c r="JAV39" s="249"/>
      <c r="JAW39" s="249"/>
      <c r="JAX39" s="249"/>
      <c r="JAY39" s="249"/>
      <c r="JAZ39" s="249"/>
      <c r="JBA39" s="249"/>
      <c r="JBB39" s="249"/>
      <c r="JBC39" s="249"/>
      <c r="JBD39" s="249"/>
      <c r="JBG39" s="248"/>
      <c r="JBI39" s="248"/>
      <c r="JBL39" s="249"/>
      <c r="JBM39" s="249"/>
      <c r="JBN39" s="249"/>
      <c r="JBO39" s="249"/>
      <c r="JBP39" s="249"/>
      <c r="JBQ39" s="249"/>
      <c r="JBR39" s="249"/>
      <c r="JBS39" s="249"/>
      <c r="JBT39" s="249"/>
      <c r="JBU39" s="249"/>
      <c r="JBV39" s="249"/>
      <c r="JBW39" s="249"/>
      <c r="JBZ39" s="248"/>
      <c r="JCB39" s="248"/>
      <c r="JCE39" s="249"/>
      <c r="JCF39" s="249"/>
      <c r="JCG39" s="249"/>
      <c r="JCH39" s="249"/>
      <c r="JCI39" s="249"/>
      <c r="JCJ39" s="249"/>
      <c r="JCK39" s="249"/>
      <c r="JCL39" s="249"/>
      <c r="JCM39" s="249"/>
      <c r="JCN39" s="249"/>
      <c r="JCO39" s="249"/>
      <c r="JCP39" s="249"/>
      <c r="JCS39" s="248"/>
      <c r="JCU39" s="248"/>
      <c r="JCX39" s="249"/>
      <c r="JCY39" s="249"/>
      <c r="JCZ39" s="249"/>
      <c r="JDA39" s="249"/>
      <c r="JDB39" s="249"/>
      <c r="JDC39" s="249"/>
      <c r="JDD39" s="249"/>
      <c r="JDE39" s="249"/>
      <c r="JDF39" s="249"/>
      <c r="JDG39" s="249"/>
      <c r="JDH39" s="249"/>
      <c r="JDI39" s="249"/>
      <c r="JDL39" s="248"/>
      <c r="JDN39" s="248"/>
      <c r="JDQ39" s="249"/>
      <c r="JDR39" s="249"/>
      <c r="JDS39" s="249"/>
      <c r="JDT39" s="249"/>
      <c r="JDU39" s="249"/>
      <c r="JDV39" s="249"/>
      <c r="JDW39" s="249"/>
      <c r="JDX39" s="249"/>
      <c r="JDY39" s="249"/>
      <c r="JDZ39" s="249"/>
      <c r="JEA39" s="249"/>
      <c r="JEB39" s="249"/>
      <c r="JEE39" s="248"/>
      <c r="JEG39" s="248"/>
      <c r="JEJ39" s="249"/>
      <c r="JEK39" s="249"/>
      <c r="JEL39" s="249"/>
      <c r="JEM39" s="249"/>
      <c r="JEN39" s="249"/>
      <c r="JEO39" s="249"/>
      <c r="JEP39" s="249"/>
      <c r="JEQ39" s="249"/>
      <c r="JER39" s="249"/>
      <c r="JES39" s="249"/>
      <c r="JET39" s="249"/>
      <c r="JEU39" s="249"/>
      <c r="JEX39" s="248"/>
      <c r="JEZ39" s="248"/>
      <c r="JFC39" s="249"/>
      <c r="JFD39" s="249"/>
      <c r="JFE39" s="249"/>
      <c r="JFF39" s="249"/>
      <c r="JFG39" s="249"/>
      <c r="JFH39" s="249"/>
      <c r="JFI39" s="249"/>
      <c r="JFJ39" s="249"/>
      <c r="JFK39" s="249"/>
      <c r="JFL39" s="249"/>
      <c r="JFM39" s="249"/>
      <c r="JFN39" s="249"/>
      <c r="JFQ39" s="248"/>
      <c r="JFS39" s="248"/>
      <c r="JFV39" s="249"/>
      <c r="JFW39" s="249"/>
      <c r="JFX39" s="249"/>
      <c r="JFY39" s="249"/>
      <c r="JFZ39" s="249"/>
      <c r="JGA39" s="249"/>
      <c r="JGB39" s="249"/>
      <c r="JGC39" s="249"/>
      <c r="JGD39" s="249"/>
      <c r="JGE39" s="249"/>
      <c r="JGF39" s="249"/>
      <c r="JGG39" s="249"/>
      <c r="JGJ39" s="248"/>
      <c r="JGL39" s="248"/>
      <c r="JGO39" s="249"/>
      <c r="JGP39" s="249"/>
      <c r="JGQ39" s="249"/>
      <c r="JGR39" s="249"/>
      <c r="JGS39" s="249"/>
      <c r="JGT39" s="249"/>
      <c r="JGU39" s="249"/>
      <c r="JGV39" s="249"/>
      <c r="JGW39" s="249"/>
      <c r="JGX39" s="249"/>
      <c r="JGY39" s="249"/>
      <c r="JGZ39" s="249"/>
      <c r="JHC39" s="248"/>
      <c r="JHE39" s="248"/>
      <c r="JHH39" s="249"/>
      <c r="JHI39" s="249"/>
      <c r="JHJ39" s="249"/>
      <c r="JHK39" s="249"/>
      <c r="JHL39" s="249"/>
      <c r="JHM39" s="249"/>
      <c r="JHN39" s="249"/>
      <c r="JHO39" s="249"/>
      <c r="JHP39" s="249"/>
      <c r="JHQ39" s="249"/>
      <c r="JHR39" s="249"/>
      <c r="JHS39" s="249"/>
      <c r="JHV39" s="248"/>
      <c r="JHX39" s="248"/>
      <c r="JIA39" s="249"/>
      <c r="JIB39" s="249"/>
      <c r="JIC39" s="249"/>
      <c r="JID39" s="249"/>
      <c r="JIE39" s="249"/>
      <c r="JIF39" s="249"/>
      <c r="JIG39" s="249"/>
      <c r="JIH39" s="249"/>
      <c r="JII39" s="249"/>
      <c r="JIJ39" s="249"/>
      <c r="JIK39" s="249"/>
      <c r="JIL39" s="249"/>
      <c r="JIO39" s="248"/>
      <c r="JIQ39" s="248"/>
      <c r="JIT39" s="249"/>
      <c r="JIU39" s="249"/>
      <c r="JIV39" s="249"/>
      <c r="JIW39" s="249"/>
      <c r="JIX39" s="249"/>
      <c r="JIY39" s="249"/>
      <c r="JIZ39" s="249"/>
      <c r="JJA39" s="249"/>
      <c r="JJB39" s="249"/>
      <c r="JJC39" s="249"/>
      <c r="JJD39" s="249"/>
      <c r="JJE39" s="249"/>
      <c r="JJH39" s="248"/>
      <c r="JJJ39" s="248"/>
      <c r="JJM39" s="249"/>
      <c r="JJN39" s="249"/>
      <c r="JJO39" s="249"/>
      <c r="JJP39" s="249"/>
      <c r="JJQ39" s="249"/>
      <c r="JJR39" s="249"/>
      <c r="JJS39" s="249"/>
      <c r="JJT39" s="249"/>
      <c r="JJU39" s="249"/>
      <c r="JJV39" s="249"/>
      <c r="JJW39" s="249"/>
      <c r="JJX39" s="249"/>
      <c r="JKA39" s="248"/>
      <c r="JKC39" s="248"/>
      <c r="JKF39" s="249"/>
      <c r="JKG39" s="249"/>
      <c r="JKH39" s="249"/>
      <c r="JKI39" s="249"/>
      <c r="JKJ39" s="249"/>
      <c r="JKK39" s="249"/>
      <c r="JKL39" s="249"/>
      <c r="JKM39" s="249"/>
      <c r="JKN39" s="249"/>
      <c r="JKO39" s="249"/>
      <c r="JKP39" s="249"/>
      <c r="JKQ39" s="249"/>
      <c r="JKT39" s="248"/>
      <c r="JKV39" s="248"/>
      <c r="JKY39" s="249"/>
      <c r="JKZ39" s="249"/>
      <c r="JLA39" s="249"/>
      <c r="JLB39" s="249"/>
      <c r="JLC39" s="249"/>
      <c r="JLD39" s="249"/>
      <c r="JLE39" s="249"/>
      <c r="JLF39" s="249"/>
      <c r="JLG39" s="249"/>
      <c r="JLH39" s="249"/>
      <c r="JLI39" s="249"/>
      <c r="JLJ39" s="249"/>
      <c r="JLM39" s="248"/>
      <c r="JLO39" s="248"/>
      <c r="JLR39" s="249"/>
      <c r="JLS39" s="249"/>
      <c r="JLT39" s="249"/>
      <c r="JLU39" s="249"/>
      <c r="JLV39" s="249"/>
      <c r="JLW39" s="249"/>
      <c r="JLX39" s="249"/>
      <c r="JLY39" s="249"/>
      <c r="JLZ39" s="249"/>
      <c r="JMA39" s="249"/>
      <c r="JMB39" s="249"/>
      <c r="JMC39" s="249"/>
      <c r="JMF39" s="248"/>
      <c r="JMH39" s="248"/>
      <c r="JMK39" s="249"/>
      <c r="JML39" s="249"/>
      <c r="JMM39" s="249"/>
      <c r="JMN39" s="249"/>
      <c r="JMO39" s="249"/>
      <c r="JMP39" s="249"/>
      <c r="JMQ39" s="249"/>
      <c r="JMR39" s="249"/>
      <c r="JMS39" s="249"/>
      <c r="JMT39" s="249"/>
      <c r="JMU39" s="249"/>
      <c r="JMV39" s="249"/>
      <c r="JMY39" s="248"/>
      <c r="JNA39" s="248"/>
      <c r="JND39" s="249"/>
      <c r="JNE39" s="249"/>
      <c r="JNF39" s="249"/>
      <c r="JNG39" s="249"/>
      <c r="JNH39" s="249"/>
      <c r="JNI39" s="249"/>
      <c r="JNJ39" s="249"/>
      <c r="JNK39" s="249"/>
      <c r="JNL39" s="249"/>
      <c r="JNM39" s="249"/>
      <c r="JNN39" s="249"/>
      <c r="JNO39" s="249"/>
      <c r="JNR39" s="248"/>
      <c r="JNT39" s="248"/>
      <c r="JNW39" s="249"/>
      <c r="JNX39" s="249"/>
      <c r="JNY39" s="249"/>
      <c r="JNZ39" s="249"/>
      <c r="JOA39" s="249"/>
      <c r="JOB39" s="249"/>
      <c r="JOC39" s="249"/>
      <c r="JOD39" s="249"/>
      <c r="JOE39" s="249"/>
      <c r="JOF39" s="249"/>
      <c r="JOG39" s="249"/>
      <c r="JOH39" s="249"/>
      <c r="JOK39" s="248"/>
      <c r="JOM39" s="248"/>
      <c r="JOP39" s="249"/>
      <c r="JOQ39" s="249"/>
      <c r="JOR39" s="249"/>
      <c r="JOS39" s="249"/>
      <c r="JOT39" s="249"/>
      <c r="JOU39" s="249"/>
      <c r="JOV39" s="249"/>
      <c r="JOW39" s="249"/>
      <c r="JOX39" s="249"/>
      <c r="JOY39" s="249"/>
      <c r="JOZ39" s="249"/>
      <c r="JPA39" s="249"/>
      <c r="JPD39" s="248"/>
      <c r="JPF39" s="248"/>
      <c r="JPI39" s="249"/>
      <c r="JPJ39" s="249"/>
      <c r="JPK39" s="249"/>
      <c r="JPL39" s="249"/>
      <c r="JPM39" s="249"/>
      <c r="JPN39" s="249"/>
      <c r="JPO39" s="249"/>
      <c r="JPP39" s="249"/>
      <c r="JPQ39" s="249"/>
      <c r="JPR39" s="249"/>
      <c r="JPS39" s="249"/>
      <c r="JPT39" s="249"/>
      <c r="JPW39" s="248"/>
      <c r="JPY39" s="248"/>
      <c r="JQB39" s="249"/>
      <c r="JQC39" s="249"/>
      <c r="JQD39" s="249"/>
      <c r="JQE39" s="249"/>
      <c r="JQF39" s="249"/>
      <c r="JQG39" s="249"/>
      <c r="JQH39" s="249"/>
      <c r="JQI39" s="249"/>
      <c r="JQJ39" s="249"/>
      <c r="JQK39" s="249"/>
      <c r="JQL39" s="249"/>
      <c r="JQM39" s="249"/>
      <c r="JQP39" s="248"/>
      <c r="JQR39" s="248"/>
      <c r="JQU39" s="249"/>
      <c r="JQV39" s="249"/>
      <c r="JQW39" s="249"/>
      <c r="JQX39" s="249"/>
      <c r="JQY39" s="249"/>
      <c r="JQZ39" s="249"/>
      <c r="JRA39" s="249"/>
      <c r="JRB39" s="249"/>
      <c r="JRC39" s="249"/>
      <c r="JRD39" s="249"/>
      <c r="JRE39" s="249"/>
      <c r="JRF39" s="249"/>
      <c r="JRI39" s="248"/>
      <c r="JRK39" s="248"/>
      <c r="JRN39" s="249"/>
      <c r="JRO39" s="249"/>
      <c r="JRP39" s="249"/>
      <c r="JRQ39" s="249"/>
      <c r="JRR39" s="249"/>
      <c r="JRS39" s="249"/>
      <c r="JRT39" s="249"/>
      <c r="JRU39" s="249"/>
      <c r="JRV39" s="249"/>
      <c r="JRW39" s="249"/>
      <c r="JRX39" s="249"/>
      <c r="JRY39" s="249"/>
      <c r="JSB39" s="248"/>
      <c r="JSD39" s="248"/>
      <c r="JSG39" s="249"/>
      <c r="JSH39" s="249"/>
      <c r="JSI39" s="249"/>
      <c r="JSJ39" s="249"/>
      <c r="JSK39" s="249"/>
      <c r="JSL39" s="249"/>
      <c r="JSM39" s="249"/>
      <c r="JSN39" s="249"/>
      <c r="JSO39" s="249"/>
      <c r="JSP39" s="249"/>
      <c r="JSQ39" s="249"/>
      <c r="JSR39" s="249"/>
      <c r="JSU39" s="248"/>
      <c r="JSW39" s="248"/>
      <c r="JSZ39" s="249"/>
      <c r="JTA39" s="249"/>
      <c r="JTB39" s="249"/>
      <c r="JTC39" s="249"/>
      <c r="JTD39" s="249"/>
      <c r="JTE39" s="249"/>
      <c r="JTF39" s="249"/>
      <c r="JTG39" s="249"/>
      <c r="JTH39" s="249"/>
      <c r="JTI39" s="249"/>
      <c r="JTJ39" s="249"/>
      <c r="JTK39" s="249"/>
      <c r="JTN39" s="248"/>
      <c r="JTP39" s="248"/>
      <c r="JTS39" s="249"/>
      <c r="JTT39" s="249"/>
      <c r="JTU39" s="249"/>
      <c r="JTV39" s="249"/>
      <c r="JTW39" s="249"/>
      <c r="JTX39" s="249"/>
      <c r="JTY39" s="249"/>
      <c r="JTZ39" s="249"/>
      <c r="JUA39" s="249"/>
      <c r="JUB39" s="249"/>
      <c r="JUC39" s="249"/>
      <c r="JUD39" s="249"/>
      <c r="JUG39" s="248"/>
      <c r="JUI39" s="248"/>
      <c r="JUL39" s="249"/>
      <c r="JUM39" s="249"/>
      <c r="JUN39" s="249"/>
      <c r="JUO39" s="249"/>
      <c r="JUP39" s="249"/>
      <c r="JUQ39" s="249"/>
      <c r="JUR39" s="249"/>
      <c r="JUS39" s="249"/>
      <c r="JUT39" s="249"/>
      <c r="JUU39" s="249"/>
      <c r="JUV39" s="249"/>
      <c r="JUW39" s="249"/>
      <c r="JUZ39" s="248"/>
      <c r="JVB39" s="248"/>
      <c r="JVE39" s="249"/>
      <c r="JVF39" s="249"/>
      <c r="JVG39" s="249"/>
      <c r="JVH39" s="249"/>
      <c r="JVI39" s="249"/>
      <c r="JVJ39" s="249"/>
      <c r="JVK39" s="249"/>
      <c r="JVL39" s="249"/>
      <c r="JVM39" s="249"/>
      <c r="JVN39" s="249"/>
      <c r="JVO39" s="249"/>
      <c r="JVP39" s="249"/>
      <c r="JVS39" s="248"/>
      <c r="JVU39" s="248"/>
      <c r="JVX39" s="249"/>
      <c r="JVY39" s="249"/>
      <c r="JVZ39" s="249"/>
      <c r="JWA39" s="249"/>
      <c r="JWB39" s="249"/>
      <c r="JWC39" s="249"/>
      <c r="JWD39" s="249"/>
      <c r="JWE39" s="249"/>
      <c r="JWF39" s="249"/>
      <c r="JWG39" s="249"/>
      <c r="JWH39" s="249"/>
      <c r="JWI39" s="249"/>
      <c r="JWL39" s="248"/>
      <c r="JWN39" s="248"/>
      <c r="JWQ39" s="249"/>
      <c r="JWR39" s="249"/>
      <c r="JWS39" s="249"/>
      <c r="JWT39" s="249"/>
      <c r="JWU39" s="249"/>
      <c r="JWV39" s="249"/>
      <c r="JWW39" s="249"/>
      <c r="JWX39" s="249"/>
      <c r="JWY39" s="249"/>
      <c r="JWZ39" s="249"/>
      <c r="JXA39" s="249"/>
      <c r="JXB39" s="249"/>
      <c r="JXE39" s="248"/>
      <c r="JXG39" s="248"/>
      <c r="JXJ39" s="249"/>
      <c r="JXK39" s="249"/>
      <c r="JXL39" s="249"/>
      <c r="JXM39" s="249"/>
      <c r="JXN39" s="249"/>
      <c r="JXO39" s="249"/>
      <c r="JXP39" s="249"/>
      <c r="JXQ39" s="249"/>
      <c r="JXR39" s="249"/>
      <c r="JXS39" s="249"/>
      <c r="JXT39" s="249"/>
      <c r="JXU39" s="249"/>
      <c r="JXX39" s="248"/>
      <c r="JXZ39" s="248"/>
      <c r="JYC39" s="249"/>
      <c r="JYD39" s="249"/>
      <c r="JYE39" s="249"/>
      <c r="JYF39" s="249"/>
      <c r="JYG39" s="249"/>
      <c r="JYH39" s="249"/>
      <c r="JYI39" s="249"/>
      <c r="JYJ39" s="249"/>
      <c r="JYK39" s="249"/>
      <c r="JYL39" s="249"/>
      <c r="JYM39" s="249"/>
      <c r="JYN39" s="249"/>
      <c r="JYQ39" s="248"/>
      <c r="JYS39" s="248"/>
      <c r="JYV39" s="249"/>
      <c r="JYW39" s="249"/>
      <c r="JYX39" s="249"/>
      <c r="JYY39" s="249"/>
      <c r="JYZ39" s="249"/>
      <c r="JZA39" s="249"/>
      <c r="JZB39" s="249"/>
      <c r="JZC39" s="249"/>
      <c r="JZD39" s="249"/>
      <c r="JZE39" s="249"/>
      <c r="JZF39" s="249"/>
      <c r="JZG39" s="249"/>
      <c r="JZJ39" s="248"/>
      <c r="JZL39" s="248"/>
      <c r="JZO39" s="249"/>
      <c r="JZP39" s="249"/>
      <c r="JZQ39" s="249"/>
      <c r="JZR39" s="249"/>
      <c r="JZS39" s="249"/>
      <c r="JZT39" s="249"/>
      <c r="JZU39" s="249"/>
      <c r="JZV39" s="249"/>
      <c r="JZW39" s="249"/>
      <c r="JZX39" s="249"/>
      <c r="JZY39" s="249"/>
      <c r="JZZ39" s="249"/>
      <c r="KAC39" s="248"/>
      <c r="KAE39" s="248"/>
      <c r="KAH39" s="249"/>
      <c r="KAI39" s="249"/>
      <c r="KAJ39" s="249"/>
      <c r="KAK39" s="249"/>
      <c r="KAL39" s="249"/>
      <c r="KAM39" s="249"/>
      <c r="KAN39" s="249"/>
      <c r="KAO39" s="249"/>
      <c r="KAP39" s="249"/>
      <c r="KAQ39" s="249"/>
      <c r="KAR39" s="249"/>
      <c r="KAS39" s="249"/>
      <c r="KAV39" s="248"/>
      <c r="KAX39" s="248"/>
      <c r="KBA39" s="249"/>
      <c r="KBB39" s="249"/>
      <c r="KBC39" s="249"/>
      <c r="KBD39" s="249"/>
      <c r="KBE39" s="249"/>
      <c r="KBF39" s="249"/>
      <c r="KBG39" s="249"/>
      <c r="KBH39" s="249"/>
      <c r="KBI39" s="249"/>
      <c r="KBJ39" s="249"/>
      <c r="KBK39" s="249"/>
      <c r="KBL39" s="249"/>
      <c r="KBO39" s="248"/>
      <c r="KBQ39" s="248"/>
      <c r="KBT39" s="249"/>
      <c r="KBU39" s="249"/>
      <c r="KBV39" s="249"/>
      <c r="KBW39" s="249"/>
      <c r="KBX39" s="249"/>
      <c r="KBY39" s="249"/>
      <c r="KBZ39" s="249"/>
      <c r="KCA39" s="249"/>
      <c r="KCB39" s="249"/>
      <c r="KCC39" s="249"/>
      <c r="KCD39" s="249"/>
      <c r="KCE39" s="249"/>
      <c r="KCH39" s="248"/>
      <c r="KCJ39" s="248"/>
      <c r="KCM39" s="249"/>
      <c r="KCN39" s="249"/>
      <c r="KCO39" s="249"/>
      <c r="KCP39" s="249"/>
      <c r="KCQ39" s="249"/>
      <c r="KCR39" s="249"/>
      <c r="KCS39" s="249"/>
      <c r="KCT39" s="249"/>
      <c r="KCU39" s="249"/>
      <c r="KCV39" s="249"/>
      <c r="KCW39" s="249"/>
      <c r="KCX39" s="249"/>
      <c r="KDA39" s="248"/>
      <c r="KDC39" s="248"/>
      <c r="KDF39" s="249"/>
      <c r="KDG39" s="249"/>
      <c r="KDH39" s="249"/>
      <c r="KDI39" s="249"/>
      <c r="KDJ39" s="249"/>
      <c r="KDK39" s="249"/>
      <c r="KDL39" s="249"/>
      <c r="KDM39" s="249"/>
      <c r="KDN39" s="249"/>
      <c r="KDO39" s="249"/>
      <c r="KDP39" s="249"/>
      <c r="KDQ39" s="249"/>
      <c r="KDT39" s="248"/>
      <c r="KDV39" s="248"/>
      <c r="KDY39" s="249"/>
      <c r="KDZ39" s="249"/>
      <c r="KEA39" s="249"/>
      <c r="KEB39" s="249"/>
      <c r="KEC39" s="249"/>
      <c r="KED39" s="249"/>
      <c r="KEE39" s="249"/>
      <c r="KEF39" s="249"/>
      <c r="KEG39" s="249"/>
      <c r="KEH39" s="249"/>
      <c r="KEI39" s="249"/>
      <c r="KEJ39" s="249"/>
      <c r="KEM39" s="248"/>
      <c r="KEO39" s="248"/>
      <c r="KER39" s="249"/>
      <c r="KES39" s="249"/>
      <c r="KET39" s="249"/>
      <c r="KEU39" s="249"/>
      <c r="KEV39" s="249"/>
      <c r="KEW39" s="249"/>
      <c r="KEX39" s="249"/>
      <c r="KEY39" s="249"/>
      <c r="KEZ39" s="249"/>
      <c r="KFA39" s="249"/>
      <c r="KFB39" s="249"/>
      <c r="KFC39" s="249"/>
      <c r="KFF39" s="248"/>
      <c r="KFH39" s="248"/>
      <c r="KFK39" s="249"/>
      <c r="KFL39" s="249"/>
      <c r="KFM39" s="249"/>
      <c r="KFN39" s="249"/>
      <c r="KFO39" s="249"/>
      <c r="KFP39" s="249"/>
      <c r="KFQ39" s="249"/>
      <c r="KFR39" s="249"/>
      <c r="KFS39" s="249"/>
      <c r="KFT39" s="249"/>
      <c r="KFU39" s="249"/>
      <c r="KFV39" s="249"/>
      <c r="KFY39" s="248"/>
      <c r="KGA39" s="248"/>
      <c r="KGD39" s="249"/>
      <c r="KGE39" s="249"/>
      <c r="KGF39" s="249"/>
      <c r="KGG39" s="249"/>
      <c r="KGH39" s="249"/>
      <c r="KGI39" s="249"/>
      <c r="KGJ39" s="249"/>
      <c r="KGK39" s="249"/>
      <c r="KGL39" s="249"/>
      <c r="KGM39" s="249"/>
      <c r="KGN39" s="249"/>
      <c r="KGO39" s="249"/>
      <c r="KGR39" s="248"/>
      <c r="KGT39" s="248"/>
      <c r="KGW39" s="249"/>
      <c r="KGX39" s="249"/>
      <c r="KGY39" s="249"/>
      <c r="KGZ39" s="249"/>
      <c r="KHA39" s="249"/>
      <c r="KHB39" s="249"/>
      <c r="KHC39" s="249"/>
      <c r="KHD39" s="249"/>
      <c r="KHE39" s="249"/>
      <c r="KHF39" s="249"/>
      <c r="KHG39" s="249"/>
      <c r="KHH39" s="249"/>
      <c r="KHK39" s="248"/>
      <c r="KHM39" s="248"/>
      <c r="KHP39" s="249"/>
      <c r="KHQ39" s="249"/>
      <c r="KHR39" s="249"/>
      <c r="KHS39" s="249"/>
      <c r="KHT39" s="249"/>
      <c r="KHU39" s="249"/>
      <c r="KHV39" s="249"/>
      <c r="KHW39" s="249"/>
      <c r="KHX39" s="249"/>
      <c r="KHY39" s="249"/>
      <c r="KHZ39" s="249"/>
      <c r="KIA39" s="249"/>
      <c r="KID39" s="248"/>
      <c r="KIF39" s="248"/>
      <c r="KII39" s="249"/>
      <c r="KIJ39" s="249"/>
      <c r="KIK39" s="249"/>
      <c r="KIL39" s="249"/>
      <c r="KIM39" s="249"/>
      <c r="KIN39" s="249"/>
      <c r="KIO39" s="249"/>
      <c r="KIP39" s="249"/>
      <c r="KIQ39" s="249"/>
      <c r="KIR39" s="249"/>
      <c r="KIS39" s="249"/>
      <c r="KIT39" s="249"/>
      <c r="KIW39" s="248"/>
      <c r="KIY39" s="248"/>
      <c r="KJB39" s="249"/>
      <c r="KJC39" s="249"/>
      <c r="KJD39" s="249"/>
      <c r="KJE39" s="249"/>
      <c r="KJF39" s="249"/>
      <c r="KJG39" s="249"/>
      <c r="KJH39" s="249"/>
      <c r="KJI39" s="249"/>
      <c r="KJJ39" s="249"/>
      <c r="KJK39" s="249"/>
      <c r="KJL39" s="249"/>
      <c r="KJM39" s="249"/>
      <c r="KJP39" s="248"/>
      <c r="KJR39" s="248"/>
      <c r="KJU39" s="249"/>
      <c r="KJV39" s="249"/>
      <c r="KJW39" s="249"/>
      <c r="KJX39" s="249"/>
      <c r="KJY39" s="249"/>
      <c r="KJZ39" s="249"/>
      <c r="KKA39" s="249"/>
      <c r="KKB39" s="249"/>
      <c r="KKC39" s="249"/>
      <c r="KKD39" s="249"/>
      <c r="KKE39" s="249"/>
      <c r="KKF39" s="249"/>
      <c r="KKI39" s="248"/>
      <c r="KKK39" s="248"/>
      <c r="KKN39" s="249"/>
      <c r="KKO39" s="249"/>
      <c r="KKP39" s="249"/>
      <c r="KKQ39" s="249"/>
      <c r="KKR39" s="249"/>
      <c r="KKS39" s="249"/>
      <c r="KKT39" s="249"/>
      <c r="KKU39" s="249"/>
      <c r="KKV39" s="249"/>
      <c r="KKW39" s="249"/>
      <c r="KKX39" s="249"/>
      <c r="KKY39" s="249"/>
      <c r="KLB39" s="248"/>
      <c r="KLD39" s="248"/>
      <c r="KLG39" s="249"/>
      <c r="KLH39" s="249"/>
      <c r="KLI39" s="249"/>
      <c r="KLJ39" s="249"/>
      <c r="KLK39" s="249"/>
      <c r="KLL39" s="249"/>
      <c r="KLM39" s="249"/>
      <c r="KLN39" s="249"/>
      <c r="KLO39" s="249"/>
      <c r="KLP39" s="249"/>
      <c r="KLQ39" s="249"/>
      <c r="KLR39" s="249"/>
      <c r="KLU39" s="248"/>
      <c r="KLW39" s="248"/>
      <c r="KLZ39" s="249"/>
      <c r="KMA39" s="249"/>
      <c r="KMB39" s="249"/>
      <c r="KMC39" s="249"/>
      <c r="KMD39" s="249"/>
      <c r="KME39" s="249"/>
      <c r="KMF39" s="249"/>
      <c r="KMG39" s="249"/>
      <c r="KMH39" s="249"/>
      <c r="KMI39" s="249"/>
      <c r="KMJ39" s="249"/>
      <c r="KMK39" s="249"/>
      <c r="KMN39" s="248"/>
      <c r="KMP39" s="248"/>
      <c r="KMS39" s="249"/>
      <c r="KMT39" s="249"/>
      <c r="KMU39" s="249"/>
      <c r="KMV39" s="249"/>
      <c r="KMW39" s="249"/>
      <c r="KMX39" s="249"/>
      <c r="KMY39" s="249"/>
      <c r="KMZ39" s="249"/>
      <c r="KNA39" s="249"/>
      <c r="KNB39" s="249"/>
      <c r="KNC39" s="249"/>
      <c r="KND39" s="249"/>
      <c r="KNG39" s="248"/>
      <c r="KNI39" s="248"/>
      <c r="KNL39" s="249"/>
      <c r="KNM39" s="249"/>
      <c r="KNN39" s="249"/>
      <c r="KNO39" s="249"/>
      <c r="KNP39" s="249"/>
      <c r="KNQ39" s="249"/>
      <c r="KNR39" s="249"/>
      <c r="KNS39" s="249"/>
      <c r="KNT39" s="249"/>
      <c r="KNU39" s="249"/>
      <c r="KNV39" s="249"/>
      <c r="KNW39" s="249"/>
      <c r="KNZ39" s="248"/>
      <c r="KOB39" s="248"/>
      <c r="KOE39" s="249"/>
      <c r="KOF39" s="249"/>
      <c r="KOG39" s="249"/>
      <c r="KOH39" s="249"/>
      <c r="KOI39" s="249"/>
      <c r="KOJ39" s="249"/>
      <c r="KOK39" s="249"/>
      <c r="KOL39" s="249"/>
      <c r="KOM39" s="249"/>
      <c r="KON39" s="249"/>
      <c r="KOO39" s="249"/>
      <c r="KOP39" s="249"/>
      <c r="KOS39" s="248"/>
      <c r="KOU39" s="248"/>
      <c r="KOX39" s="249"/>
      <c r="KOY39" s="249"/>
      <c r="KOZ39" s="249"/>
      <c r="KPA39" s="249"/>
      <c r="KPB39" s="249"/>
      <c r="KPC39" s="249"/>
      <c r="KPD39" s="249"/>
      <c r="KPE39" s="249"/>
      <c r="KPF39" s="249"/>
      <c r="KPG39" s="249"/>
      <c r="KPH39" s="249"/>
      <c r="KPI39" s="249"/>
      <c r="KPL39" s="248"/>
      <c r="KPN39" s="248"/>
      <c r="KPQ39" s="249"/>
      <c r="KPR39" s="249"/>
      <c r="KPS39" s="249"/>
      <c r="KPT39" s="249"/>
      <c r="KPU39" s="249"/>
      <c r="KPV39" s="249"/>
      <c r="KPW39" s="249"/>
      <c r="KPX39" s="249"/>
      <c r="KPY39" s="249"/>
      <c r="KPZ39" s="249"/>
      <c r="KQA39" s="249"/>
      <c r="KQB39" s="249"/>
      <c r="KQE39" s="248"/>
      <c r="KQG39" s="248"/>
      <c r="KQJ39" s="249"/>
      <c r="KQK39" s="249"/>
      <c r="KQL39" s="249"/>
      <c r="KQM39" s="249"/>
      <c r="KQN39" s="249"/>
      <c r="KQO39" s="249"/>
      <c r="KQP39" s="249"/>
      <c r="KQQ39" s="249"/>
      <c r="KQR39" s="249"/>
      <c r="KQS39" s="249"/>
      <c r="KQT39" s="249"/>
      <c r="KQU39" s="249"/>
      <c r="KQX39" s="248"/>
      <c r="KQZ39" s="248"/>
      <c r="KRC39" s="249"/>
      <c r="KRD39" s="249"/>
      <c r="KRE39" s="249"/>
      <c r="KRF39" s="249"/>
      <c r="KRG39" s="249"/>
      <c r="KRH39" s="249"/>
      <c r="KRI39" s="249"/>
      <c r="KRJ39" s="249"/>
      <c r="KRK39" s="249"/>
      <c r="KRL39" s="249"/>
      <c r="KRM39" s="249"/>
      <c r="KRN39" s="249"/>
      <c r="KRQ39" s="248"/>
      <c r="KRS39" s="248"/>
      <c r="KRV39" s="249"/>
      <c r="KRW39" s="249"/>
      <c r="KRX39" s="249"/>
      <c r="KRY39" s="249"/>
      <c r="KRZ39" s="249"/>
      <c r="KSA39" s="249"/>
      <c r="KSB39" s="249"/>
      <c r="KSC39" s="249"/>
      <c r="KSD39" s="249"/>
      <c r="KSE39" s="249"/>
      <c r="KSF39" s="249"/>
      <c r="KSG39" s="249"/>
      <c r="KSJ39" s="248"/>
      <c r="KSL39" s="248"/>
      <c r="KSO39" s="249"/>
      <c r="KSP39" s="249"/>
      <c r="KSQ39" s="249"/>
      <c r="KSR39" s="249"/>
      <c r="KSS39" s="249"/>
      <c r="KST39" s="249"/>
      <c r="KSU39" s="249"/>
      <c r="KSV39" s="249"/>
      <c r="KSW39" s="249"/>
      <c r="KSX39" s="249"/>
      <c r="KSY39" s="249"/>
      <c r="KSZ39" s="249"/>
      <c r="KTC39" s="248"/>
      <c r="KTE39" s="248"/>
      <c r="KTH39" s="249"/>
      <c r="KTI39" s="249"/>
      <c r="KTJ39" s="249"/>
      <c r="KTK39" s="249"/>
      <c r="KTL39" s="249"/>
      <c r="KTM39" s="249"/>
      <c r="KTN39" s="249"/>
      <c r="KTO39" s="249"/>
      <c r="KTP39" s="249"/>
      <c r="KTQ39" s="249"/>
      <c r="KTR39" s="249"/>
      <c r="KTS39" s="249"/>
      <c r="KTV39" s="248"/>
      <c r="KTX39" s="248"/>
      <c r="KUA39" s="249"/>
      <c r="KUB39" s="249"/>
      <c r="KUC39" s="249"/>
      <c r="KUD39" s="249"/>
      <c r="KUE39" s="249"/>
      <c r="KUF39" s="249"/>
      <c r="KUG39" s="249"/>
      <c r="KUH39" s="249"/>
      <c r="KUI39" s="249"/>
      <c r="KUJ39" s="249"/>
      <c r="KUK39" s="249"/>
      <c r="KUL39" s="249"/>
      <c r="KUO39" s="248"/>
      <c r="KUQ39" s="248"/>
      <c r="KUT39" s="249"/>
      <c r="KUU39" s="249"/>
      <c r="KUV39" s="249"/>
      <c r="KUW39" s="249"/>
      <c r="KUX39" s="249"/>
      <c r="KUY39" s="249"/>
      <c r="KUZ39" s="249"/>
      <c r="KVA39" s="249"/>
      <c r="KVB39" s="249"/>
      <c r="KVC39" s="249"/>
      <c r="KVD39" s="249"/>
      <c r="KVE39" s="249"/>
      <c r="KVH39" s="248"/>
      <c r="KVJ39" s="248"/>
      <c r="KVM39" s="249"/>
      <c r="KVN39" s="249"/>
      <c r="KVO39" s="249"/>
      <c r="KVP39" s="249"/>
      <c r="KVQ39" s="249"/>
      <c r="KVR39" s="249"/>
      <c r="KVS39" s="249"/>
      <c r="KVT39" s="249"/>
      <c r="KVU39" s="249"/>
      <c r="KVV39" s="249"/>
      <c r="KVW39" s="249"/>
      <c r="KVX39" s="249"/>
      <c r="KWA39" s="248"/>
      <c r="KWC39" s="248"/>
      <c r="KWF39" s="249"/>
      <c r="KWG39" s="249"/>
      <c r="KWH39" s="249"/>
      <c r="KWI39" s="249"/>
      <c r="KWJ39" s="249"/>
      <c r="KWK39" s="249"/>
      <c r="KWL39" s="249"/>
      <c r="KWM39" s="249"/>
      <c r="KWN39" s="249"/>
      <c r="KWO39" s="249"/>
      <c r="KWP39" s="249"/>
      <c r="KWQ39" s="249"/>
      <c r="KWT39" s="248"/>
      <c r="KWV39" s="248"/>
      <c r="KWY39" s="249"/>
      <c r="KWZ39" s="249"/>
      <c r="KXA39" s="249"/>
      <c r="KXB39" s="249"/>
      <c r="KXC39" s="249"/>
      <c r="KXD39" s="249"/>
      <c r="KXE39" s="249"/>
      <c r="KXF39" s="249"/>
      <c r="KXG39" s="249"/>
      <c r="KXH39" s="249"/>
      <c r="KXI39" s="249"/>
      <c r="KXJ39" s="249"/>
      <c r="KXM39" s="248"/>
      <c r="KXO39" s="248"/>
      <c r="KXR39" s="249"/>
      <c r="KXS39" s="249"/>
      <c r="KXT39" s="249"/>
      <c r="KXU39" s="249"/>
      <c r="KXV39" s="249"/>
      <c r="KXW39" s="249"/>
      <c r="KXX39" s="249"/>
      <c r="KXY39" s="249"/>
      <c r="KXZ39" s="249"/>
      <c r="KYA39" s="249"/>
      <c r="KYB39" s="249"/>
      <c r="KYC39" s="249"/>
      <c r="KYF39" s="248"/>
      <c r="KYH39" s="248"/>
      <c r="KYK39" s="249"/>
      <c r="KYL39" s="249"/>
      <c r="KYM39" s="249"/>
      <c r="KYN39" s="249"/>
      <c r="KYO39" s="249"/>
      <c r="KYP39" s="249"/>
      <c r="KYQ39" s="249"/>
      <c r="KYR39" s="249"/>
      <c r="KYS39" s="249"/>
      <c r="KYT39" s="249"/>
      <c r="KYU39" s="249"/>
      <c r="KYV39" s="249"/>
      <c r="KYY39" s="248"/>
      <c r="KZA39" s="248"/>
      <c r="KZD39" s="249"/>
      <c r="KZE39" s="249"/>
      <c r="KZF39" s="249"/>
      <c r="KZG39" s="249"/>
      <c r="KZH39" s="249"/>
      <c r="KZI39" s="249"/>
      <c r="KZJ39" s="249"/>
      <c r="KZK39" s="249"/>
      <c r="KZL39" s="249"/>
      <c r="KZM39" s="249"/>
      <c r="KZN39" s="249"/>
      <c r="KZO39" s="249"/>
      <c r="KZR39" s="248"/>
      <c r="KZT39" s="248"/>
      <c r="KZW39" s="249"/>
      <c r="KZX39" s="249"/>
      <c r="KZY39" s="249"/>
      <c r="KZZ39" s="249"/>
      <c r="LAA39" s="249"/>
      <c r="LAB39" s="249"/>
      <c r="LAC39" s="249"/>
      <c r="LAD39" s="249"/>
      <c r="LAE39" s="249"/>
      <c r="LAF39" s="249"/>
      <c r="LAG39" s="249"/>
      <c r="LAH39" s="249"/>
      <c r="LAK39" s="248"/>
      <c r="LAM39" s="248"/>
      <c r="LAP39" s="249"/>
      <c r="LAQ39" s="249"/>
      <c r="LAR39" s="249"/>
      <c r="LAS39" s="249"/>
      <c r="LAT39" s="249"/>
      <c r="LAU39" s="249"/>
      <c r="LAV39" s="249"/>
      <c r="LAW39" s="249"/>
      <c r="LAX39" s="249"/>
      <c r="LAY39" s="249"/>
      <c r="LAZ39" s="249"/>
      <c r="LBA39" s="249"/>
      <c r="LBD39" s="248"/>
      <c r="LBF39" s="248"/>
      <c r="LBI39" s="249"/>
      <c r="LBJ39" s="249"/>
      <c r="LBK39" s="249"/>
      <c r="LBL39" s="249"/>
      <c r="LBM39" s="249"/>
      <c r="LBN39" s="249"/>
      <c r="LBO39" s="249"/>
      <c r="LBP39" s="249"/>
      <c r="LBQ39" s="249"/>
      <c r="LBR39" s="249"/>
      <c r="LBS39" s="249"/>
      <c r="LBT39" s="249"/>
      <c r="LBW39" s="248"/>
      <c r="LBY39" s="248"/>
      <c r="LCB39" s="249"/>
      <c r="LCC39" s="249"/>
      <c r="LCD39" s="249"/>
      <c r="LCE39" s="249"/>
      <c r="LCF39" s="249"/>
      <c r="LCG39" s="249"/>
      <c r="LCH39" s="249"/>
      <c r="LCI39" s="249"/>
      <c r="LCJ39" s="249"/>
      <c r="LCK39" s="249"/>
      <c r="LCL39" s="249"/>
      <c r="LCM39" s="249"/>
      <c r="LCP39" s="248"/>
      <c r="LCR39" s="248"/>
      <c r="LCU39" s="249"/>
      <c r="LCV39" s="249"/>
      <c r="LCW39" s="249"/>
      <c r="LCX39" s="249"/>
      <c r="LCY39" s="249"/>
      <c r="LCZ39" s="249"/>
      <c r="LDA39" s="249"/>
      <c r="LDB39" s="249"/>
      <c r="LDC39" s="249"/>
      <c r="LDD39" s="249"/>
      <c r="LDE39" s="249"/>
      <c r="LDF39" s="249"/>
      <c r="LDI39" s="248"/>
      <c r="LDK39" s="248"/>
      <c r="LDN39" s="249"/>
      <c r="LDO39" s="249"/>
      <c r="LDP39" s="249"/>
      <c r="LDQ39" s="249"/>
      <c r="LDR39" s="249"/>
      <c r="LDS39" s="249"/>
      <c r="LDT39" s="249"/>
      <c r="LDU39" s="249"/>
      <c r="LDV39" s="249"/>
      <c r="LDW39" s="249"/>
      <c r="LDX39" s="249"/>
      <c r="LDY39" s="249"/>
      <c r="LEB39" s="248"/>
      <c r="LED39" s="248"/>
      <c r="LEG39" s="249"/>
      <c r="LEH39" s="249"/>
      <c r="LEI39" s="249"/>
      <c r="LEJ39" s="249"/>
      <c r="LEK39" s="249"/>
      <c r="LEL39" s="249"/>
      <c r="LEM39" s="249"/>
      <c r="LEN39" s="249"/>
      <c r="LEO39" s="249"/>
      <c r="LEP39" s="249"/>
      <c r="LEQ39" s="249"/>
      <c r="LER39" s="249"/>
      <c r="LEU39" s="248"/>
      <c r="LEW39" s="248"/>
      <c r="LEZ39" s="249"/>
      <c r="LFA39" s="249"/>
      <c r="LFB39" s="249"/>
      <c r="LFC39" s="249"/>
      <c r="LFD39" s="249"/>
      <c r="LFE39" s="249"/>
      <c r="LFF39" s="249"/>
      <c r="LFG39" s="249"/>
      <c r="LFH39" s="249"/>
      <c r="LFI39" s="249"/>
      <c r="LFJ39" s="249"/>
      <c r="LFK39" s="249"/>
      <c r="LFN39" s="248"/>
      <c r="LFP39" s="248"/>
      <c r="LFS39" s="249"/>
      <c r="LFT39" s="249"/>
      <c r="LFU39" s="249"/>
      <c r="LFV39" s="249"/>
      <c r="LFW39" s="249"/>
      <c r="LFX39" s="249"/>
      <c r="LFY39" s="249"/>
      <c r="LFZ39" s="249"/>
      <c r="LGA39" s="249"/>
      <c r="LGB39" s="249"/>
      <c r="LGC39" s="249"/>
      <c r="LGD39" s="249"/>
      <c r="LGG39" s="248"/>
      <c r="LGI39" s="248"/>
      <c r="LGL39" s="249"/>
      <c r="LGM39" s="249"/>
      <c r="LGN39" s="249"/>
      <c r="LGO39" s="249"/>
      <c r="LGP39" s="249"/>
      <c r="LGQ39" s="249"/>
      <c r="LGR39" s="249"/>
      <c r="LGS39" s="249"/>
      <c r="LGT39" s="249"/>
      <c r="LGU39" s="249"/>
      <c r="LGV39" s="249"/>
      <c r="LGW39" s="249"/>
      <c r="LGZ39" s="248"/>
      <c r="LHB39" s="248"/>
      <c r="LHE39" s="249"/>
      <c r="LHF39" s="249"/>
      <c r="LHG39" s="249"/>
      <c r="LHH39" s="249"/>
      <c r="LHI39" s="249"/>
      <c r="LHJ39" s="249"/>
      <c r="LHK39" s="249"/>
      <c r="LHL39" s="249"/>
      <c r="LHM39" s="249"/>
      <c r="LHN39" s="249"/>
      <c r="LHO39" s="249"/>
      <c r="LHP39" s="249"/>
      <c r="LHS39" s="248"/>
      <c r="LHU39" s="248"/>
      <c r="LHX39" s="249"/>
      <c r="LHY39" s="249"/>
      <c r="LHZ39" s="249"/>
      <c r="LIA39" s="249"/>
      <c r="LIB39" s="249"/>
      <c r="LIC39" s="249"/>
      <c r="LID39" s="249"/>
      <c r="LIE39" s="249"/>
      <c r="LIF39" s="249"/>
      <c r="LIG39" s="249"/>
      <c r="LIH39" s="249"/>
      <c r="LII39" s="249"/>
      <c r="LIL39" s="248"/>
      <c r="LIN39" s="248"/>
      <c r="LIQ39" s="249"/>
      <c r="LIR39" s="249"/>
      <c r="LIS39" s="249"/>
      <c r="LIT39" s="249"/>
      <c r="LIU39" s="249"/>
      <c r="LIV39" s="249"/>
      <c r="LIW39" s="249"/>
      <c r="LIX39" s="249"/>
      <c r="LIY39" s="249"/>
      <c r="LIZ39" s="249"/>
      <c r="LJA39" s="249"/>
      <c r="LJB39" s="249"/>
      <c r="LJE39" s="248"/>
      <c r="LJG39" s="248"/>
      <c r="LJJ39" s="249"/>
      <c r="LJK39" s="249"/>
      <c r="LJL39" s="249"/>
      <c r="LJM39" s="249"/>
      <c r="LJN39" s="249"/>
      <c r="LJO39" s="249"/>
      <c r="LJP39" s="249"/>
      <c r="LJQ39" s="249"/>
      <c r="LJR39" s="249"/>
      <c r="LJS39" s="249"/>
      <c r="LJT39" s="249"/>
      <c r="LJU39" s="249"/>
      <c r="LJX39" s="248"/>
      <c r="LJZ39" s="248"/>
      <c r="LKC39" s="249"/>
      <c r="LKD39" s="249"/>
      <c r="LKE39" s="249"/>
      <c r="LKF39" s="249"/>
      <c r="LKG39" s="249"/>
      <c r="LKH39" s="249"/>
      <c r="LKI39" s="249"/>
      <c r="LKJ39" s="249"/>
      <c r="LKK39" s="249"/>
      <c r="LKL39" s="249"/>
      <c r="LKM39" s="249"/>
      <c r="LKN39" s="249"/>
      <c r="LKQ39" s="248"/>
      <c r="LKS39" s="248"/>
      <c r="LKV39" s="249"/>
      <c r="LKW39" s="249"/>
      <c r="LKX39" s="249"/>
      <c r="LKY39" s="249"/>
      <c r="LKZ39" s="249"/>
      <c r="LLA39" s="249"/>
      <c r="LLB39" s="249"/>
      <c r="LLC39" s="249"/>
      <c r="LLD39" s="249"/>
      <c r="LLE39" s="249"/>
      <c r="LLF39" s="249"/>
      <c r="LLG39" s="249"/>
      <c r="LLJ39" s="248"/>
      <c r="LLL39" s="248"/>
      <c r="LLO39" s="249"/>
      <c r="LLP39" s="249"/>
      <c r="LLQ39" s="249"/>
      <c r="LLR39" s="249"/>
      <c r="LLS39" s="249"/>
      <c r="LLT39" s="249"/>
      <c r="LLU39" s="249"/>
      <c r="LLV39" s="249"/>
      <c r="LLW39" s="249"/>
      <c r="LLX39" s="249"/>
      <c r="LLY39" s="249"/>
      <c r="LLZ39" s="249"/>
      <c r="LMC39" s="248"/>
      <c r="LME39" s="248"/>
      <c r="LMH39" s="249"/>
      <c r="LMI39" s="249"/>
      <c r="LMJ39" s="249"/>
      <c r="LMK39" s="249"/>
      <c r="LML39" s="249"/>
      <c r="LMM39" s="249"/>
      <c r="LMN39" s="249"/>
      <c r="LMO39" s="249"/>
      <c r="LMP39" s="249"/>
      <c r="LMQ39" s="249"/>
      <c r="LMR39" s="249"/>
      <c r="LMS39" s="249"/>
      <c r="LMV39" s="248"/>
      <c r="LMX39" s="248"/>
      <c r="LNA39" s="249"/>
      <c r="LNB39" s="249"/>
      <c r="LNC39" s="249"/>
      <c r="LND39" s="249"/>
      <c r="LNE39" s="249"/>
      <c r="LNF39" s="249"/>
      <c r="LNG39" s="249"/>
      <c r="LNH39" s="249"/>
      <c r="LNI39" s="249"/>
      <c r="LNJ39" s="249"/>
      <c r="LNK39" s="249"/>
      <c r="LNL39" s="249"/>
      <c r="LNO39" s="248"/>
      <c r="LNQ39" s="248"/>
      <c r="LNT39" s="249"/>
      <c r="LNU39" s="249"/>
      <c r="LNV39" s="249"/>
      <c r="LNW39" s="249"/>
      <c r="LNX39" s="249"/>
      <c r="LNY39" s="249"/>
      <c r="LNZ39" s="249"/>
      <c r="LOA39" s="249"/>
      <c r="LOB39" s="249"/>
      <c r="LOC39" s="249"/>
      <c r="LOD39" s="249"/>
      <c r="LOE39" s="249"/>
      <c r="LOH39" s="248"/>
      <c r="LOJ39" s="248"/>
      <c r="LOM39" s="249"/>
      <c r="LON39" s="249"/>
      <c r="LOO39" s="249"/>
      <c r="LOP39" s="249"/>
      <c r="LOQ39" s="249"/>
      <c r="LOR39" s="249"/>
      <c r="LOS39" s="249"/>
      <c r="LOT39" s="249"/>
      <c r="LOU39" s="249"/>
      <c r="LOV39" s="249"/>
      <c r="LOW39" s="249"/>
      <c r="LOX39" s="249"/>
      <c r="LPA39" s="248"/>
      <c r="LPC39" s="248"/>
      <c r="LPF39" s="249"/>
      <c r="LPG39" s="249"/>
      <c r="LPH39" s="249"/>
      <c r="LPI39" s="249"/>
      <c r="LPJ39" s="249"/>
      <c r="LPK39" s="249"/>
      <c r="LPL39" s="249"/>
      <c r="LPM39" s="249"/>
      <c r="LPN39" s="249"/>
      <c r="LPO39" s="249"/>
      <c r="LPP39" s="249"/>
      <c r="LPQ39" s="249"/>
      <c r="LPT39" s="248"/>
      <c r="LPV39" s="248"/>
      <c r="LPY39" s="249"/>
      <c r="LPZ39" s="249"/>
      <c r="LQA39" s="249"/>
      <c r="LQB39" s="249"/>
      <c r="LQC39" s="249"/>
      <c r="LQD39" s="249"/>
      <c r="LQE39" s="249"/>
      <c r="LQF39" s="249"/>
      <c r="LQG39" s="249"/>
      <c r="LQH39" s="249"/>
      <c r="LQI39" s="249"/>
      <c r="LQJ39" s="249"/>
      <c r="LQM39" s="248"/>
      <c r="LQO39" s="248"/>
      <c r="LQR39" s="249"/>
      <c r="LQS39" s="249"/>
      <c r="LQT39" s="249"/>
      <c r="LQU39" s="249"/>
      <c r="LQV39" s="249"/>
      <c r="LQW39" s="249"/>
      <c r="LQX39" s="249"/>
      <c r="LQY39" s="249"/>
      <c r="LQZ39" s="249"/>
      <c r="LRA39" s="249"/>
      <c r="LRB39" s="249"/>
      <c r="LRC39" s="249"/>
      <c r="LRF39" s="248"/>
      <c r="LRH39" s="248"/>
      <c r="LRK39" s="249"/>
      <c r="LRL39" s="249"/>
      <c r="LRM39" s="249"/>
      <c r="LRN39" s="249"/>
      <c r="LRO39" s="249"/>
      <c r="LRP39" s="249"/>
      <c r="LRQ39" s="249"/>
      <c r="LRR39" s="249"/>
      <c r="LRS39" s="249"/>
      <c r="LRT39" s="249"/>
      <c r="LRU39" s="249"/>
      <c r="LRV39" s="249"/>
      <c r="LRY39" s="248"/>
      <c r="LSA39" s="248"/>
      <c r="LSD39" s="249"/>
      <c r="LSE39" s="249"/>
      <c r="LSF39" s="249"/>
      <c r="LSG39" s="249"/>
      <c r="LSH39" s="249"/>
      <c r="LSI39" s="249"/>
      <c r="LSJ39" s="249"/>
      <c r="LSK39" s="249"/>
      <c r="LSL39" s="249"/>
      <c r="LSM39" s="249"/>
      <c r="LSN39" s="249"/>
      <c r="LSO39" s="249"/>
      <c r="LSR39" s="248"/>
      <c r="LST39" s="248"/>
      <c r="LSW39" s="249"/>
      <c r="LSX39" s="249"/>
      <c r="LSY39" s="249"/>
      <c r="LSZ39" s="249"/>
      <c r="LTA39" s="249"/>
      <c r="LTB39" s="249"/>
      <c r="LTC39" s="249"/>
      <c r="LTD39" s="249"/>
      <c r="LTE39" s="249"/>
      <c r="LTF39" s="249"/>
      <c r="LTG39" s="249"/>
      <c r="LTH39" s="249"/>
      <c r="LTK39" s="248"/>
      <c r="LTM39" s="248"/>
      <c r="LTP39" s="249"/>
      <c r="LTQ39" s="249"/>
      <c r="LTR39" s="249"/>
      <c r="LTS39" s="249"/>
      <c r="LTT39" s="249"/>
      <c r="LTU39" s="249"/>
      <c r="LTV39" s="249"/>
      <c r="LTW39" s="249"/>
      <c r="LTX39" s="249"/>
      <c r="LTY39" s="249"/>
      <c r="LTZ39" s="249"/>
      <c r="LUA39" s="249"/>
      <c r="LUD39" s="248"/>
      <c r="LUF39" s="248"/>
      <c r="LUI39" s="249"/>
      <c r="LUJ39" s="249"/>
      <c r="LUK39" s="249"/>
      <c r="LUL39" s="249"/>
      <c r="LUM39" s="249"/>
      <c r="LUN39" s="249"/>
      <c r="LUO39" s="249"/>
      <c r="LUP39" s="249"/>
      <c r="LUQ39" s="249"/>
      <c r="LUR39" s="249"/>
      <c r="LUS39" s="249"/>
      <c r="LUT39" s="249"/>
      <c r="LUW39" s="248"/>
      <c r="LUY39" s="248"/>
      <c r="LVB39" s="249"/>
      <c r="LVC39" s="249"/>
      <c r="LVD39" s="249"/>
      <c r="LVE39" s="249"/>
      <c r="LVF39" s="249"/>
      <c r="LVG39" s="249"/>
      <c r="LVH39" s="249"/>
      <c r="LVI39" s="249"/>
      <c r="LVJ39" s="249"/>
      <c r="LVK39" s="249"/>
      <c r="LVL39" s="249"/>
      <c r="LVM39" s="249"/>
      <c r="LVP39" s="248"/>
      <c r="LVR39" s="248"/>
      <c r="LVU39" s="249"/>
      <c r="LVV39" s="249"/>
      <c r="LVW39" s="249"/>
      <c r="LVX39" s="249"/>
      <c r="LVY39" s="249"/>
      <c r="LVZ39" s="249"/>
      <c r="LWA39" s="249"/>
      <c r="LWB39" s="249"/>
      <c r="LWC39" s="249"/>
      <c r="LWD39" s="249"/>
      <c r="LWE39" s="249"/>
      <c r="LWF39" s="249"/>
      <c r="LWI39" s="248"/>
      <c r="LWK39" s="248"/>
      <c r="LWN39" s="249"/>
      <c r="LWO39" s="249"/>
      <c r="LWP39" s="249"/>
      <c r="LWQ39" s="249"/>
      <c r="LWR39" s="249"/>
      <c r="LWS39" s="249"/>
      <c r="LWT39" s="249"/>
      <c r="LWU39" s="249"/>
      <c r="LWV39" s="249"/>
      <c r="LWW39" s="249"/>
      <c r="LWX39" s="249"/>
      <c r="LWY39" s="249"/>
      <c r="LXB39" s="248"/>
      <c r="LXD39" s="248"/>
      <c r="LXG39" s="249"/>
      <c r="LXH39" s="249"/>
      <c r="LXI39" s="249"/>
      <c r="LXJ39" s="249"/>
      <c r="LXK39" s="249"/>
      <c r="LXL39" s="249"/>
      <c r="LXM39" s="249"/>
      <c r="LXN39" s="249"/>
      <c r="LXO39" s="249"/>
      <c r="LXP39" s="249"/>
      <c r="LXQ39" s="249"/>
      <c r="LXR39" s="249"/>
      <c r="LXU39" s="248"/>
      <c r="LXW39" s="248"/>
      <c r="LXZ39" s="249"/>
      <c r="LYA39" s="249"/>
      <c r="LYB39" s="249"/>
      <c r="LYC39" s="249"/>
      <c r="LYD39" s="249"/>
      <c r="LYE39" s="249"/>
      <c r="LYF39" s="249"/>
      <c r="LYG39" s="249"/>
      <c r="LYH39" s="249"/>
      <c r="LYI39" s="249"/>
      <c r="LYJ39" s="249"/>
      <c r="LYK39" s="249"/>
      <c r="LYN39" s="248"/>
      <c r="LYP39" s="248"/>
      <c r="LYS39" s="249"/>
      <c r="LYT39" s="249"/>
      <c r="LYU39" s="249"/>
      <c r="LYV39" s="249"/>
      <c r="LYW39" s="249"/>
      <c r="LYX39" s="249"/>
      <c r="LYY39" s="249"/>
      <c r="LYZ39" s="249"/>
      <c r="LZA39" s="249"/>
      <c r="LZB39" s="249"/>
      <c r="LZC39" s="249"/>
      <c r="LZD39" s="249"/>
      <c r="LZG39" s="248"/>
      <c r="LZI39" s="248"/>
      <c r="LZL39" s="249"/>
      <c r="LZM39" s="249"/>
      <c r="LZN39" s="249"/>
      <c r="LZO39" s="249"/>
      <c r="LZP39" s="249"/>
      <c r="LZQ39" s="249"/>
      <c r="LZR39" s="249"/>
      <c r="LZS39" s="249"/>
      <c r="LZT39" s="249"/>
      <c r="LZU39" s="249"/>
      <c r="LZV39" s="249"/>
      <c r="LZW39" s="249"/>
      <c r="LZZ39" s="248"/>
      <c r="MAB39" s="248"/>
      <c r="MAE39" s="249"/>
      <c r="MAF39" s="249"/>
      <c r="MAG39" s="249"/>
      <c r="MAH39" s="249"/>
      <c r="MAI39" s="249"/>
      <c r="MAJ39" s="249"/>
      <c r="MAK39" s="249"/>
      <c r="MAL39" s="249"/>
      <c r="MAM39" s="249"/>
      <c r="MAN39" s="249"/>
      <c r="MAO39" s="249"/>
      <c r="MAP39" s="249"/>
      <c r="MAS39" s="248"/>
      <c r="MAU39" s="248"/>
      <c r="MAX39" s="249"/>
      <c r="MAY39" s="249"/>
      <c r="MAZ39" s="249"/>
      <c r="MBA39" s="249"/>
      <c r="MBB39" s="249"/>
      <c r="MBC39" s="249"/>
      <c r="MBD39" s="249"/>
      <c r="MBE39" s="249"/>
      <c r="MBF39" s="249"/>
      <c r="MBG39" s="249"/>
      <c r="MBH39" s="249"/>
      <c r="MBI39" s="249"/>
      <c r="MBL39" s="248"/>
      <c r="MBN39" s="248"/>
      <c r="MBQ39" s="249"/>
      <c r="MBR39" s="249"/>
      <c r="MBS39" s="249"/>
      <c r="MBT39" s="249"/>
      <c r="MBU39" s="249"/>
      <c r="MBV39" s="249"/>
      <c r="MBW39" s="249"/>
      <c r="MBX39" s="249"/>
      <c r="MBY39" s="249"/>
      <c r="MBZ39" s="249"/>
      <c r="MCA39" s="249"/>
      <c r="MCB39" s="249"/>
      <c r="MCE39" s="248"/>
      <c r="MCG39" s="248"/>
      <c r="MCJ39" s="249"/>
      <c r="MCK39" s="249"/>
      <c r="MCL39" s="249"/>
      <c r="MCM39" s="249"/>
      <c r="MCN39" s="249"/>
      <c r="MCO39" s="249"/>
      <c r="MCP39" s="249"/>
      <c r="MCQ39" s="249"/>
      <c r="MCR39" s="249"/>
      <c r="MCS39" s="249"/>
      <c r="MCT39" s="249"/>
      <c r="MCU39" s="249"/>
      <c r="MCX39" s="248"/>
      <c r="MCZ39" s="248"/>
      <c r="MDC39" s="249"/>
      <c r="MDD39" s="249"/>
      <c r="MDE39" s="249"/>
      <c r="MDF39" s="249"/>
      <c r="MDG39" s="249"/>
      <c r="MDH39" s="249"/>
      <c r="MDI39" s="249"/>
      <c r="MDJ39" s="249"/>
      <c r="MDK39" s="249"/>
      <c r="MDL39" s="249"/>
      <c r="MDM39" s="249"/>
      <c r="MDN39" s="249"/>
      <c r="MDQ39" s="248"/>
      <c r="MDS39" s="248"/>
      <c r="MDV39" s="249"/>
      <c r="MDW39" s="249"/>
      <c r="MDX39" s="249"/>
      <c r="MDY39" s="249"/>
      <c r="MDZ39" s="249"/>
      <c r="MEA39" s="249"/>
      <c r="MEB39" s="249"/>
      <c r="MEC39" s="249"/>
      <c r="MED39" s="249"/>
      <c r="MEE39" s="249"/>
      <c r="MEF39" s="249"/>
      <c r="MEG39" s="249"/>
      <c r="MEJ39" s="248"/>
      <c r="MEL39" s="248"/>
      <c r="MEO39" s="249"/>
      <c r="MEP39" s="249"/>
      <c r="MEQ39" s="249"/>
      <c r="MER39" s="249"/>
      <c r="MES39" s="249"/>
      <c r="MET39" s="249"/>
      <c r="MEU39" s="249"/>
      <c r="MEV39" s="249"/>
      <c r="MEW39" s="249"/>
      <c r="MEX39" s="249"/>
      <c r="MEY39" s="249"/>
      <c r="MEZ39" s="249"/>
      <c r="MFC39" s="248"/>
      <c r="MFE39" s="248"/>
      <c r="MFH39" s="249"/>
      <c r="MFI39" s="249"/>
      <c r="MFJ39" s="249"/>
      <c r="MFK39" s="249"/>
      <c r="MFL39" s="249"/>
      <c r="MFM39" s="249"/>
      <c r="MFN39" s="249"/>
      <c r="MFO39" s="249"/>
      <c r="MFP39" s="249"/>
      <c r="MFQ39" s="249"/>
      <c r="MFR39" s="249"/>
      <c r="MFS39" s="249"/>
      <c r="MFV39" s="248"/>
      <c r="MFX39" s="248"/>
      <c r="MGA39" s="249"/>
      <c r="MGB39" s="249"/>
      <c r="MGC39" s="249"/>
      <c r="MGD39" s="249"/>
      <c r="MGE39" s="249"/>
      <c r="MGF39" s="249"/>
      <c r="MGG39" s="249"/>
      <c r="MGH39" s="249"/>
      <c r="MGI39" s="249"/>
      <c r="MGJ39" s="249"/>
      <c r="MGK39" s="249"/>
      <c r="MGL39" s="249"/>
      <c r="MGO39" s="248"/>
      <c r="MGQ39" s="248"/>
      <c r="MGT39" s="249"/>
      <c r="MGU39" s="249"/>
      <c r="MGV39" s="249"/>
      <c r="MGW39" s="249"/>
      <c r="MGX39" s="249"/>
      <c r="MGY39" s="249"/>
      <c r="MGZ39" s="249"/>
      <c r="MHA39" s="249"/>
      <c r="MHB39" s="249"/>
      <c r="MHC39" s="249"/>
      <c r="MHD39" s="249"/>
      <c r="MHE39" s="249"/>
      <c r="MHH39" s="248"/>
      <c r="MHJ39" s="248"/>
      <c r="MHM39" s="249"/>
      <c r="MHN39" s="249"/>
      <c r="MHO39" s="249"/>
      <c r="MHP39" s="249"/>
      <c r="MHQ39" s="249"/>
      <c r="MHR39" s="249"/>
      <c r="MHS39" s="249"/>
      <c r="MHT39" s="249"/>
      <c r="MHU39" s="249"/>
      <c r="MHV39" s="249"/>
      <c r="MHW39" s="249"/>
      <c r="MHX39" s="249"/>
      <c r="MIA39" s="248"/>
      <c r="MIC39" s="248"/>
      <c r="MIF39" s="249"/>
      <c r="MIG39" s="249"/>
      <c r="MIH39" s="249"/>
      <c r="MII39" s="249"/>
      <c r="MIJ39" s="249"/>
      <c r="MIK39" s="249"/>
      <c r="MIL39" s="249"/>
      <c r="MIM39" s="249"/>
      <c r="MIN39" s="249"/>
      <c r="MIO39" s="249"/>
      <c r="MIP39" s="249"/>
      <c r="MIQ39" s="249"/>
      <c r="MIT39" s="248"/>
      <c r="MIV39" s="248"/>
      <c r="MIY39" s="249"/>
      <c r="MIZ39" s="249"/>
      <c r="MJA39" s="249"/>
      <c r="MJB39" s="249"/>
      <c r="MJC39" s="249"/>
      <c r="MJD39" s="249"/>
      <c r="MJE39" s="249"/>
      <c r="MJF39" s="249"/>
      <c r="MJG39" s="249"/>
      <c r="MJH39" s="249"/>
      <c r="MJI39" s="249"/>
      <c r="MJJ39" s="249"/>
      <c r="MJM39" s="248"/>
      <c r="MJO39" s="248"/>
      <c r="MJR39" s="249"/>
      <c r="MJS39" s="249"/>
      <c r="MJT39" s="249"/>
      <c r="MJU39" s="249"/>
      <c r="MJV39" s="249"/>
      <c r="MJW39" s="249"/>
      <c r="MJX39" s="249"/>
      <c r="MJY39" s="249"/>
      <c r="MJZ39" s="249"/>
      <c r="MKA39" s="249"/>
      <c r="MKB39" s="249"/>
      <c r="MKC39" s="249"/>
      <c r="MKF39" s="248"/>
      <c r="MKH39" s="248"/>
      <c r="MKK39" s="249"/>
      <c r="MKL39" s="249"/>
      <c r="MKM39" s="249"/>
      <c r="MKN39" s="249"/>
      <c r="MKO39" s="249"/>
      <c r="MKP39" s="249"/>
      <c r="MKQ39" s="249"/>
      <c r="MKR39" s="249"/>
      <c r="MKS39" s="249"/>
      <c r="MKT39" s="249"/>
      <c r="MKU39" s="249"/>
      <c r="MKV39" s="249"/>
      <c r="MKY39" s="248"/>
      <c r="MLA39" s="248"/>
      <c r="MLD39" s="249"/>
      <c r="MLE39" s="249"/>
      <c r="MLF39" s="249"/>
      <c r="MLG39" s="249"/>
      <c r="MLH39" s="249"/>
      <c r="MLI39" s="249"/>
      <c r="MLJ39" s="249"/>
      <c r="MLK39" s="249"/>
      <c r="MLL39" s="249"/>
      <c r="MLM39" s="249"/>
      <c r="MLN39" s="249"/>
      <c r="MLO39" s="249"/>
      <c r="MLR39" s="248"/>
      <c r="MLT39" s="248"/>
      <c r="MLW39" s="249"/>
      <c r="MLX39" s="249"/>
      <c r="MLY39" s="249"/>
      <c r="MLZ39" s="249"/>
      <c r="MMA39" s="249"/>
      <c r="MMB39" s="249"/>
      <c r="MMC39" s="249"/>
      <c r="MMD39" s="249"/>
      <c r="MME39" s="249"/>
      <c r="MMF39" s="249"/>
      <c r="MMG39" s="249"/>
      <c r="MMH39" s="249"/>
      <c r="MMK39" s="248"/>
      <c r="MMM39" s="248"/>
      <c r="MMP39" s="249"/>
      <c r="MMQ39" s="249"/>
      <c r="MMR39" s="249"/>
      <c r="MMS39" s="249"/>
      <c r="MMT39" s="249"/>
      <c r="MMU39" s="249"/>
      <c r="MMV39" s="249"/>
      <c r="MMW39" s="249"/>
      <c r="MMX39" s="249"/>
      <c r="MMY39" s="249"/>
      <c r="MMZ39" s="249"/>
      <c r="MNA39" s="249"/>
      <c r="MND39" s="248"/>
      <c r="MNF39" s="248"/>
      <c r="MNI39" s="249"/>
      <c r="MNJ39" s="249"/>
      <c r="MNK39" s="249"/>
      <c r="MNL39" s="249"/>
      <c r="MNM39" s="249"/>
      <c r="MNN39" s="249"/>
      <c r="MNO39" s="249"/>
      <c r="MNP39" s="249"/>
      <c r="MNQ39" s="249"/>
      <c r="MNR39" s="249"/>
      <c r="MNS39" s="249"/>
      <c r="MNT39" s="249"/>
      <c r="MNW39" s="248"/>
      <c r="MNY39" s="248"/>
      <c r="MOB39" s="249"/>
      <c r="MOC39" s="249"/>
      <c r="MOD39" s="249"/>
      <c r="MOE39" s="249"/>
      <c r="MOF39" s="249"/>
      <c r="MOG39" s="249"/>
      <c r="MOH39" s="249"/>
      <c r="MOI39" s="249"/>
      <c r="MOJ39" s="249"/>
      <c r="MOK39" s="249"/>
      <c r="MOL39" s="249"/>
      <c r="MOM39" s="249"/>
      <c r="MOP39" s="248"/>
      <c r="MOR39" s="248"/>
      <c r="MOU39" s="249"/>
      <c r="MOV39" s="249"/>
      <c r="MOW39" s="249"/>
      <c r="MOX39" s="249"/>
      <c r="MOY39" s="249"/>
      <c r="MOZ39" s="249"/>
      <c r="MPA39" s="249"/>
      <c r="MPB39" s="249"/>
      <c r="MPC39" s="249"/>
      <c r="MPD39" s="249"/>
      <c r="MPE39" s="249"/>
      <c r="MPF39" s="249"/>
      <c r="MPI39" s="248"/>
      <c r="MPK39" s="248"/>
      <c r="MPN39" s="249"/>
      <c r="MPO39" s="249"/>
      <c r="MPP39" s="249"/>
      <c r="MPQ39" s="249"/>
      <c r="MPR39" s="249"/>
      <c r="MPS39" s="249"/>
      <c r="MPT39" s="249"/>
      <c r="MPU39" s="249"/>
      <c r="MPV39" s="249"/>
      <c r="MPW39" s="249"/>
      <c r="MPX39" s="249"/>
      <c r="MPY39" s="249"/>
      <c r="MQB39" s="248"/>
      <c r="MQD39" s="248"/>
      <c r="MQG39" s="249"/>
      <c r="MQH39" s="249"/>
      <c r="MQI39" s="249"/>
      <c r="MQJ39" s="249"/>
      <c r="MQK39" s="249"/>
      <c r="MQL39" s="249"/>
      <c r="MQM39" s="249"/>
      <c r="MQN39" s="249"/>
      <c r="MQO39" s="249"/>
      <c r="MQP39" s="249"/>
      <c r="MQQ39" s="249"/>
      <c r="MQR39" s="249"/>
      <c r="MQU39" s="248"/>
      <c r="MQW39" s="248"/>
      <c r="MQZ39" s="249"/>
      <c r="MRA39" s="249"/>
      <c r="MRB39" s="249"/>
      <c r="MRC39" s="249"/>
      <c r="MRD39" s="249"/>
      <c r="MRE39" s="249"/>
      <c r="MRF39" s="249"/>
      <c r="MRG39" s="249"/>
      <c r="MRH39" s="249"/>
      <c r="MRI39" s="249"/>
      <c r="MRJ39" s="249"/>
      <c r="MRK39" s="249"/>
      <c r="MRN39" s="248"/>
      <c r="MRP39" s="248"/>
      <c r="MRS39" s="249"/>
      <c r="MRT39" s="249"/>
      <c r="MRU39" s="249"/>
      <c r="MRV39" s="249"/>
      <c r="MRW39" s="249"/>
      <c r="MRX39" s="249"/>
      <c r="MRY39" s="249"/>
      <c r="MRZ39" s="249"/>
      <c r="MSA39" s="249"/>
      <c r="MSB39" s="249"/>
      <c r="MSC39" s="249"/>
      <c r="MSD39" s="249"/>
      <c r="MSG39" s="248"/>
      <c r="MSI39" s="248"/>
      <c r="MSL39" s="249"/>
      <c r="MSM39" s="249"/>
      <c r="MSN39" s="249"/>
      <c r="MSO39" s="249"/>
      <c r="MSP39" s="249"/>
      <c r="MSQ39" s="249"/>
      <c r="MSR39" s="249"/>
      <c r="MSS39" s="249"/>
      <c r="MST39" s="249"/>
      <c r="MSU39" s="249"/>
      <c r="MSV39" s="249"/>
      <c r="MSW39" s="249"/>
      <c r="MSZ39" s="248"/>
      <c r="MTB39" s="248"/>
      <c r="MTE39" s="249"/>
      <c r="MTF39" s="249"/>
      <c r="MTG39" s="249"/>
      <c r="MTH39" s="249"/>
      <c r="MTI39" s="249"/>
      <c r="MTJ39" s="249"/>
      <c r="MTK39" s="249"/>
      <c r="MTL39" s="249"/>
      <c r="MTM39" s="249"/>
      <c r="MTN39" s="249"/>
      <c r="MTO39" s="249"/>
      <c r="MTP39" s="249"/>
      <c r="MTS39" s="248"/>
      <c r="MTU39" s="248"/>
      <c r="MTX39" s="249"/>
      <c r="MTY39" s="249"/>
      <c r="MTZ39" s="249"/>
      <c r="MUA39" s="249"/>
      <c r="MUB39" s="249"/>
      <c r="MUC39" s="249"/>
      <c r="MUD39" s="249"/>
      <c r="MUE39" s="249"/>
      <c r="MUF39" s="249"/>
      <c r="MUG39" s="249"/>
      <c r="MUH39" s="249"/>
      <c r="MUI39" s="249"/>
      <c r="MUL39" s="248"/>
      <c r="MUN39" s="248"/>
      <c r="MUQ39" s="249"/>
      <c r="MUR39" s="249"/>
      <c r="MUS39" s="249"/>
      <c r="MUT39" s="249"/>
      <c r="MUU39" s="249"/>
      <c r="MUV39" s="249"/>
      <c r="MUW39" s="249"/>
      <c r="MUX39" s="249"/>
      <c r="MUY39" s="249"/>
      <c r="MUZ39" s="249"/>
      <c r="MVA39" s="249"/>
      <c r="MVB39" s="249"/>
      <c r="MVE39" s="248"/>
      <c r="MVG39" s="248"/>
      <c r="MVJ39" s="249"/>
      <c r="MVK39" s="249"/>
      <c r="MVL39" s="249"/>
      <c r="MVM39" s="249"/>
      <c r="MVN39" s="249"/>
      <c r="MVO39" s="249"/>
      <c r="MVP39" s="249"/>
      <c r="MVQ39" s="249"/>
      <c r="MVR39" s="249"/>
      <c r="MVS39" s="249"/>
      <c r="MVT39" s="249"/>
      <c r="MVU39" s="249"/>
      <c r="MVX39" s="248"/>
      <c r="MVZ39" s="248"/>
      <c r="MWC39" s="249"/>
      <c r="MWD39" s="249"/>
      <c r="MWE39" s="249"/>
      <c r="MWF39" s="249"/>
      <c r="MWG39" s="249"/>
      <c r="MWH39" s="249"/>
      <c r="MWI39" s="249"/>
      <c r="MWJ39" s="249"/>
      <c r="MWK39" s="249"/>
      <c r="MWL39" s="249"/>
      <c r="MWM39" s="249"/>
      <c r="MWN39" s="249"/>
      <c r="MWQ39" s="248"/>
      <c r="MWS39" s="248"/>
      <c r="MWV39" s="249"/>
      <c r="MWW39" s="249"/>
      <c r="MWX39" s="249"/>
      <c r="MWY39" s="249"/>
      <c r="MWZ39" s="249"/>
      <c r="MXA39" s="249"/>
      <c r="MXB39" s="249"/>
      <c r="MXC39" s="249"/>
      <c r="MXD39" s="249"/>
      <c r="MXE39" s="249"/>
      <c r="MXF39" s="249"/>
      <c r="MXG39" s="249"/>
      <c r="MXJ39" s="248"/>
      <c r="MXL39" s="248"/>
      <c r="MXO39" s="249"/>
      <c r="MXP39" s="249"/>
      <c r="MXQ39" s="249"/>
      <c r="MXR39" s="249"/>
      <c r="MXS39" s="249"/>
      <c r="MXT39" s="249"/>
      <c r="MXU39" s="249"/>
      <c r="MXV39" s="249"/>
      <c r="MXW39" s="249"/>
      <c r="MXX39" s="249"/>
      <c r="MXY39" s="249"/>
      <c r="MXZ39" s="249"/>
      <c r="MYC39" s="248"/>
      <c r="MYE39" s="248"/>
      <c r="MYH39" s="249"/>
      <c r="MYI39" s="249"/>
      <c r="MYJ39" s="249"/>
      <c r="MYK39" s="249"/>
      <c r="MYL39" s="249"/>
      <c r="MYM39" s="249"/>
      <c r="MYN39" s="249"/>
      <c r="MYO39" s="249"/>
      <c r="MYP39" s="249"/>
      <c r="MYQ39" s="249"/>
      <c r="MYR39" s="249"/>
      <c r="MYS39" s="249"/>
      <c r="MYV39" s="248"/>
      <c r="MYX39" s="248"/>
      <c r="MZA39" s="249"/>
      <c r="MZB39" s="249"/>
      <c r="MZC39" s="249"/>
      <c r="MZD39" s="249"/>
      <c r="MZE39" s="249"/>
      <c r="MZF39" s="249"/>
      <c r="MZG39" s="249"/>
      <c r="MZH39" s="249"/>
      <c r="MZI39" s="249"/>
      <c r="MZJ39" s="249"/>
      <c r="MZK39" s="249"/>
      <c r="MZL39" s="249"/>
      <c r="MZO39" s="248"/>
      <c r="MZQ39" s="248"/>
      <c r="MZT39" s="249"/>
      <c r="MZU39" s="249"/>
      <c r="MZV39" s="249"/>
      <c r="MZW39" s="249"/>
      <c r="MZX39" s="249"/>
      <c r="MZY39" s="249"/>
      <c r="MZZ39" s="249"/>
      <c r="NAA39" s="249"/>
      <c r="NAB39" s="249"/>
      <c r="NAC39" s="249"/>
      <c r="NAD39" s="249"/>
      <c r="NAE39" s="249"/>
      <c r="NAH39" s="248"/>
      <c r="NAJ39" s="248"/>
      <c r="NAM39" s="249"/>
      <c r="NAN39" s="249"/>
      <c r="NAO39" s="249"/>
      <c r="NAP39" s="249"/>
      <c r="NAQ39" s="249"/>
      <c r="NAR39" s="249"/>
      <c r="NAS39" s="249"/>
      <c r="NAT39" s="249"/>
      <c r="NAU39" s="249"/>
      <c r="NAV39" s="249"/>
      <c r="NAW39" s="249"/>
      <c r="NAX39" s="249"/>
      <c r="NBA39" s="248"/>
      <c r="NBC39" s="248"/>
      <c r="NBF39" s="249"/>
      <c r="NBG39" s="249"/>
      <c r="NBH39" s="249"/>
      <c r="NBI39" s="249"/>
      <c r="NBJ39" s="249"/>
      <c r="NBK39" s="249"/>
      <c r="NBL39" s="249"/>
      <c r="NBM39" s="249"/>
      <c r="NBN39" s="249"/>
      <c r="NBO39" s="249"/>
      <c r="NBP39" s="249"/>
      <c r="NBQ39" s="249"/>
      <c r="NBT39" s="248"/>
      <c r="NBV39" s="248"/>
      <c r="NBY39" s="249"/>
      <c r="NBZ39" s="249"/>
      <c r="NCA39" s="249"/>
      <c r="NCB39" s="249"/>
      <c r="NCC39" s="249"/>
      <c r="NCD39" s="249"/>
      <c r="NCE39" s="249"/>
      <c r="NCF39" s="249"/>
      <c r="NCG39" s="249"/>
      <c r="NCH39" s="249"/>
      <c r="NCI39" s="249"/>
      <c r="NCJ39" s="249"/>
      <c r="NCM39" s="248"/>
      <c r="NCO39" s="248"/>
      <c r="NCR39" s="249"/>
      <c r="NCS39" s="249"/>
      <c r="NCT39" s="249"/>
      <c r="NCU39" s="249"/>
      <c r="NCV39" s="249"/>
      <c r="NCW39" s="249"/>
      <c r="NCX39" s="249"/>
      <c r="NCY39" s="249"/>
      <c r="NCZ39" s="249"/>
      <c r="NDA39" s="249"/>
      <c r="NDB39" s="249"/>
      <c r="NDC39" s="249"/>
      <c r="NDF39" s="248"/>
      <c r="NDH39" s="248"/>
      <c r="NDK39" s="249"/>
      <c r="NDL39" s="249"/>
      <c r="NDM39" s="249"/>
      <c r="NDN39" s="249"/>
      <c r="NDO39" s="249"/>
      <c r="NDP39" s="249"/>
      <c r="NDQ39" s="249"/>
      <c r="NDR39" s="249"/>
      <c r="NDS39" s="249"/>
      <c r="NDT39" s="249"/>
      <c r="NDU39" s="249"/>
      <c r="NDV39" s="249"/>
      <c r="NDY39" s="248"/>
      <c r="NEA39" s="248"/>
      <c r="NED39" s="249"/>
      <c r="NEE39" s="249"/>
      <c r="NEF39" s="249"/>
      <c r="NEG39" s="249"/>
      <c r="NEH39" s="249"/>
      <c r="NEI39" s="249"/>
      <c r="NEJ39" s="249"/>
      <c r="NEK39" s="249"/>
      <c r="NEL39" s="249"/>
      <c r="NEM39" s="249"/>
      <c r="NEN39" s="249"/>
      <c r="NEO39" s="249"/>
      <c r="NER39" s="248"/>
      <c r="NET39" s="248"/>
      <c r="NEW39" s="249"/>
      <c r="NEX39" s="249"/>
      <c r="NEY39" s="249"/>
      <c r="NEZ39" s="249"/>
      <c r="NFA39" s="249"/>
      <c r="NFB39" s="249"/>
      <c r="NFC39" s="249"/>
      <c r="NFD39" s="249"/>
      <c r="NFE39" s="249"/>
      <c r="NFF39" s="249"/>
      <c r="NFG39" s="249"/>
      <c r="NFH39" s="249"/>
      <c r="NFK39" s="248"/>
      <c r="NFM39" s="248"/>
      <c r="NFP39" s="249"/>
      <c r="NFQ39" s="249"/>
      <c r="NFR39" s="249"/>
      <c r="NFS39" s="249"/>
      <c r="NFT39" s="249"/>
      <c r="NFU39" s="249"/>
      <c r="NFV39" s="249"/>
      <c r="NFW39" s="249"/>
      <c r="NFX39" s="249"/>
      <c r="NFY39" s="249"/>
      <c r="NFZ39" s="249"/>
      <c r="NGA39" s="249"/>
      <c r="NGD39" s="248"/>
      <c r="NGF39" s="248"/>
      <c r="NGI39" s="249"/>
      <c r="NGJ39" s="249"/>
      <c r="NGK39" s="249"/>
      <c r="NGL39" s="249"/>
      <c r="NGM39" s="249"/>
      <c r="NGN39" s="249"/>
      <c r="NGO39" s="249"/>
      <c r="NGP39" s="249"/>
      <c r="NGQ39" s="249"/>
      <c r="NGR39" s="249"/>
      <c r="NGS39" s="249"/>
      <c r="NGT39" s="249"/>
      <c r="NGW39" s="248"/>
      <c r="NGY39" s="248"/>
      <c r="NHB39" s="249"/>
      <c r="NHC39" s="249"/>
      <c r="NHD39" s="249"/>
      <c r="NHE39" s="249"/>
      <c r="NHF39" s="249"/>
      <c r="NHG39" s="249"/>
      <c r="NHH39" s="249"/>
      <c r="NHI39" s="249"/>
      <c r="NHJ39" s="249"/>
      <c r="NHK39" s="249"/>
      <c r="NHL39" s="249"/>
      <c r="NHM39" s="249"/>
      <c r="NHP39" s="248"/>
      <c r="NHR39" s="248"/>
      <c r="NHU39" s="249"/>
      <c r="NHV39" s="249"/>
      <c r="NHW39" s="249"/>
      <c r="NHX39" s="249"/>
      <c r="NHY39" s="249"/>
      <c r="NHZ39" s="249"/>
      <c r="NIA39" s="249"/>
      <c r="NIB39" s="249"/>
      <c r="NIC39" s="249"/>
      <c r="NID39" s="249"/>
      <c r="NIE39" s="249"/>
      <c r="NIF39" s="249"/>
      <c r="NII39" s="248"/>
      <c r="NIK39" s="248"/>
      <c r="NIN39" s="249"/>
      <c r="NIO39" s="249"/>
      <c r="NIP39" s="249"/>
      <c r="NIQ39" s="249"/>
      <c r="NIR39" s="249"/>
      <c r="NIS39" s="249"/>
      <c r="NIT39" s="249"/>
      <c r="NIU39" s="249"/>
      <c r="NIV39" s="249"/>
      <c r="NIW39" s="249"/>
      <c r="NIX39" s="249"/>
      <c r="NIY39" s="249"/>
      <c r="NJB39" s="248"/>
      <c r="NJD39" s="248"/>
      <c r="NJG39" s="249"/>
      <c r="NJH39" s="249"/>
      <c r="NJI39" s="249"/>
      <c r="NJJ39" s="249"/>
      <c r="NJK39" s="249"/>
      <c r="NJL39" s="249"/>
      <c r="NJM39" s="249"/>
      <c r="NJN39" s="249"/>
      <c r="NJO39" s="249"/>
      <c r="NJP39" s="249"/>
      <c r="NJQ39" s="249"/>
      <c r="NJR39" s="249"/>
      <c r="NJU39" s="248"/>
      <c r="NJW39" s="248"/>
      <c r="NJZ39" s="249"/>
      <c r="NKA39" s="249"/>
      <c r="NKB39" s="249"/>
      <c r="NKC39" s="249"/>
      <c r="NKD39" s="249"/>
      <c r="NKE39" s="249"/>
      <c r="NKF39" s="249"/>
      <c r="NKG39" s="249"/>
      <c r="NKH39" s="249"/>
      <c r="NKI39" s="249"/>
      <c r="NKJ39" s="249"/>
      <c r="NKK39" s="249"/>
      <c r="NKN39" s="248"/>
      <c r="NKP39" s="248"/>
      <c r="NKS39" s="249"/>
      <c r="NKT39" s="249"/>
      <c r="NKU39" s="249"/>
      <c r="NKV39" s="249"/>
      <c r="NKW39" s="249"/>
      <c r="NKX39" s="249"/>
      <c r="NKY39" s="249"/>
      <c r="NKZ39" s="249"/>
      <c r="NLA39" s="249"/>
      <c r="NLB39" s="249"/>
      <c r="NLC39" s="249"/>
      <c r="NLD39" s="249"/>
      <c r="NLG39" s="248"/>
      <c r="NLI39" s="248"/>
      <c r="NLL39" s="249"/>
      <c r="NLM39" s="249"/>
      <c r="NLN39" s="249"/>
      <c r="NLO39" s="249"/>
      <c r="NLP39" s="249"/>
      <c r="NLQ39" s="249"/>
      <c r="NLR39" s="249"/>
      <c r="NLS39" s="249"/>
      <c r="NLT39" s="249"/>
      <c r="NLU39" s="249"/>
      <c r="NLV39" s="249"/>
      <c r="NLW39" s="249"/>
      <c r="NLZ39" s="248"/>
      <c r="NMB39" s="248"/>
      <c r="NME39" s="249"/>
      <c r="NMF39" s="249"/>
      <c r="NMG39" s="249"/>
      <c r="NMH39" s="249"/>
      <c r="NMI39" s="249"/>
      <c r="NMJ39" s="249"/>
      <c r="NMK39" s="249"/>
      <c r="NML39" s="249"/>
      <c r="NMM39" s="249"/>
      <c r="NMN39" s="249"/>
      <c r="NMO39" s="249"/>
      <c r="NMP39" s="249"/>
      <c r="NMS39" s="248"/>
      <c r="NMU39" s="248"/>
      <c r="NMX39" s="249"/>
      <c r="NMY39" s="249"/>
      <c r="NMZ39" s="249"/>
      <c r="NNA39" s="249"/>
      <c r="NNB39" s="249"/>
      <c r="NNC39" s="249"/>
      <c r="NND39" s="249"/>
      <c r="NNE39" s="249"/>
      <c r="NNF39" s="249"/>
      <c r="NNG39" s="249"/>
      <c r="NNH39" s="249"/>
      <c r="NNI39" s="249"/>
      <c r="NNL39" s="248"/>
      <c r="NNN39" s="248"/>
      <c r="NNQ39" s="249"/>
      <c r="NNR39" s="249"/>
      <c r="NNS39" s="249"/>
      <c r="NNT39" s="249"/>
      <c r="NNU39" s="249"/>
      <c r="NNV39" s="249"/>
      <c r="NNW39" s="249"/>
      <c r="NNX39" s="249"/>
      <c r="NNY39" s="249"/>
      <c r="NNZ39" s="249"/>
      <c r="NOA39" s="249"/>
      <c r="NOB39" s="249"/>
      <c r="NOE39" s="248"/>
      <c r="NOG39" s="248"/>
      <c r="NOJ39" s="249"/>
      <c r="NOK39" s="249"/>
      <c r="NOL39" s="249"/>
      <c r="NOM39" s="249"/>
      <c r="NON39" s="249"/>
      <c r="NOO39" s="249"/>
      <c r="NOP39" s="249"/>
      <c r="NOQ39" s="249"/>
      <c r="NOR39" s="249"/>
      <c r="NOS39" s="249"/>
      <c r="NOT39" s="249"/>
      <c r="NOU39" s="249"/>
      <c r="NOX39" s="248"/>
      <c r="NOZ39" s="248"/>
      <c r="NPC39" s="249"/>
      <c r="NPD39" s="249"/>
      <c r="NPE39" s="249"/>
      <c r="NPF39" s="249"/>
      <c r="NPG39" s="249"/>
      <c r="NPH39" s="249"/>
      <c r="NPI39" s="249"/>
      <c r="NPJ39" s="249"/>
      <c r="NPK39" s="249"/>
      <c r="NPL39" s="249"/>
      <c r="NPM39" s="249"/>
      <c r="NPN39" s="249"/>
      <c r="NPQ39" s="248"/>
      <c r="NPS39" s="248"/>
      <c r="NPV39" s="249"/>
      <c r="NPW39" s="249"/>
      <c r="NPX39" s="249"/>
      <c r="NPY39" s="249"/>
      <c r="NPZ39" s="249"/>
      <c r="NQA39" s="249"/>
      <c r="NQB39" s="249"/>
      <c r="NQC39" s="249"/>
      <c r="NQD39" s="249"/>
      <c r="NQE39" s="249"/>
      <c r="NQF39" s="249"/>
      <c r="NQG39" s="249"/>
      <c r="NQJ39" s="248"/>
      <c r="NQL39" s="248"/>
      <c r="NQO39" s="249"/>
      <c r="NQP39" s="249"/>
      <c r="NQQ39" s="249"/>
      <c r="NQR39" s="249"/>
      <c r="NQS39" s="249"/>
      <c r="NQT39" s="249"/>
      <c r="NQU39" s="249"/>
      <c r="NQV39" s="249"/>
      <c r="NQW39" s="249"/>
      <c r="NQX39" s="249"/>
      <c r="NQY39" s="249"/>
      <c r="NQZ39" s="249"/>
      <c r="NRC39" s="248"/>
      <c r="NRE39" s="248"/>
      <c r="NRH39" s="249"/>
      <c r="NRI39" s="249"/>
      <c r="NRJ39" s="249"/>
      <c r="NRK39" s="249"/>
      <c r="NRL39" s="249"/>
      <c r="NRM39" s="249"/>
      <c r="NRN39" s="249"/>
      <c r="NRO39" s="249"/>
      <c r="NRP39" s="249"/>
      <c r="NRQ39" s="249"/>
      <c r="NRR39" s="249"/>
      <c r="NRS39" s="249"/>
      <c r="NRV39" s="248"/>
      <c r="NRX39" s="248"/>
      <c r="NSA39" s="249"/>
      <c r="NSB39" s="249"/>
      <c r="NSC39" s="249"/>
      <c r="NSD39" s="249"/>
      <c r="NSE39" s="249"/>
      <c r="NSF39" s="249"/>
      <c r="NSG39" s="249"/>
      <c r="NSH39" s="249"/>
      <c r="NSI39" s="249"/>
      <c r="NSJ39" s="249"/>
      <c r="NSK39" s="249"/>
      <c r="NSL39" s="249"/>
      <c r="NSO39" s="248"/>
      <c r="NSQ39" s="248"/>
      <c r="NST39" s="249"/>
      <c r="NSU39" s="249"/>
      <c r="NSV39" s="249"/>
      <c r="NSW39" s="249"/>
      <c r="NSX39" s="249"/>
      <c r="NSY39" s="249"/>
      <c r="NSZ39" s="249"/>
      <c r="NTA39" s="249"/>
      <c r="NTB39" s="249"/>
      <c r="NTC39" s="249"/>
      <c r="NTD39" s="249"/>
      <c r="NTE39" s="249"/>
      <c r="NTH39" s="248"/>
      <c r="NTJ39" s="248"/>
      <c r="NTM39" s="249"/>
      <c r="NTN39" s="249"/>
      <c r="NTO39" s="249"/>
      <c r="NTP39" s="249"/>
      <c r="NTQ39" s="249"/>
      <c r="NTR39" s="249"/>
      <c r="NTS39" s="249"/>
      <c r="NTT39" s="249"/>
      <c r="NTU39" s="249"/>
      <c r="NTV39" s="249"/>
      <c r="NTW39" s="249"/>
      <c r="NTX39" s="249"/>
      <c r="NUA39" s="248"/>
      <c r="NUC39" s="248"/>
      <c r="NUF39" s="249"/>
      <c r="NUG39" s="249"/>
      <c r="NUH39" s="249"/>
      <c r="NUI39" s="249"/>
      <c r="NUJ39" s="249"/>
      <c r="NUK39" s="249"/>
      <c r="NUL39" s="249"/>
      <c r="NUM39" s="249"/>
      <c r="NUN39" s="249"/>
      <c r="NUO39" s="249"/>
      <c r="NUP39" s="249"/>
      <c r="NUQ39" s="249"/>
      <c r="NUT39" s="248"/>
      <c r="NUV39" s="248"/>
      <c r="NUY39" s="249"/>
      <c r="NUZ39" s="249"/>
      <c r="NVA39" s="249"/>
      <c r="NVB39" s="249"/>
      <c r="NVC39" s="249"/>
      <c r="NVD39" s="249"/>
      <c r="NVE39" s="249"/>
      <c r="NVF39" s="249"/>
      <c r="NVG39" s="249"/>
      <c r="NVH39" s="249"/>
      <c r="NVI39" s="249"/>
      <c r="NVJ39" s="249"/>
      <c r="NVM39" s="248"/>
      <c r="NVO39" s="248"/>
      <c r="NVR39" s="249"/>
      <c r="NVS39" s="249"/>
      <c r="NVT39" s="249"/>
      <c r="NVU39" s="249"/>
      <c r="NVV39" s="249"/>
      <c r="NVW39" s="249"/>
      <c r="NVX39" s="249"/>
      <c r="NVY39" s="249"/>
      <c r="NVZ39" s="249"/>
      <c r="NWA39" s="249"/>
      <c r="NWB39" s="249"/>
      <c r="NWC39" s="249"/>
      <c r="NWF39" s="248"/>
      <c r="NWH39" s="248"/>
      <c r="NWK39" s="249"/>
      <c r="NWL39" s="249"/>
      <c r="NWM39" s="249"/>
      <c r="NWN39" s="249"/>
      <c r="NWO39" s="249"/>
      <c r="NWP39" s="249"/>
      <c r="NWQ39" s="249"/>
      <c r="NWR39" s="249"/>
      <c r="NWS39" s="249"/>
      <c r="NWT39" s="249"/>
      <c r="NWU39" s="249"/>
      <c r="NWV39" s="249"/>
      <c r="NWY39" s="248"/>
      <c r="NXA39" s="248"/>
      <c r="NXD39" s="249"/>
      <c r="NXE39" s="249"/>
      <c r="NXF39" s="249"/>
      <c r="NXG39" s="249"/>
      <c r="NXH39" s="249"/>
      <c r="NXI39" s="249"/>
      <c r="NXJ39" s="249"/>
      <c r="NXK39" s="249"/>
      <c r="NXL39" s="249"/>
      <c r="NXM39" s="249"/>
      <c r="NXN39" s="249"/>
      <c r="NXO39" s="249"/>
      <c r="NXR39" s="248"/>
      <c r="NXT39" s="248"/>
      <c r="NXW39" s="249"/>
      <c r="NXX39" s="249"/>
      <c r="NXY39" s="249"/>
      <c r="NXZ39" s="249"/>
      <c r="NYA39" s="249"/>
      <c r="NYB39" s="249"/>
      <c r="NYC39" s="249"/>
      <c r="NYD39" s="249"/>
      <c r="NYE39" s="249"/>
      <c r="NYF39" s="249"/>
      <c r="NYG39" s="249"/>
      <c r="NYH39" s="249"/>
      <c r="NYK39" s="248"/>
      <c r="NYM39" s="248"/>
      <c r="NYP39" s="249"/>
      <c r="NYQ39" s="249"/>
      <c r="NYR39" s="249"/>
      <c r="NYS39" s="249"/>
      <c r="NYT39" s="249"/>
      <c r="NYU39" s="249"/>
      <c r="NYV39" s="249"/>
      <c r="NYW39" s="249"/>
      <c r="NYX39" s="249"/>
      <c r="NYY39" s="249"/>
      <c r="NYZ39" s="249"/>
      <c r="NZA39" s="249"/>
      <c r="NZD39" s="248"/>
      <c r="NZF39" s="248"/>
      <c r="NZI39" s="249"/>
      <c r="NZJ39" s="249"/>
      <c r="NZK39" s="249"/>
      <c r="NZL39" s="249"/>
      <c r="NZM39" s="249"/>
      <c r="NZN39" s="249"/>
      <c r="NZO39" s="249"/>
      <c r="NZP39" s="249"/>
      <c r="NZQ39" s="249"/>
      <c r="NZR39" s="249"/>
      <c r="NZS39" s="249"/>
      <c r="NZT39" s="249"/>
      <c r="NZW39" s="248"/>
      <c r="NZY39" s="248"/>
      <c r="OAB39" s="249"/>
      <c r="OAC39" s="249"/>
      <c r="OAD39" s="249"/>
      <c r="OAE39" s="249"/>
      <c r="OAF39" s="249"/>
      <c r="OAG39" s="249"/>
      <c r="OAH39" s="249"/>
      <c r="OAI39" s="249"/>
      <c r="OAJ39" s="249"/>
      <c r="OAK39" s="249"/>
      <c r="OAL39" s="249"/>
      <c r="OAM39" s="249"/>
      <c r="OAP39" s="248"/>
      <c r="OAR39" s="248"/>
      <c r="OAU39" s="249"/>
      <c r="OAV39" s="249"/>
      <c r="OAW39" s="249"/>
      <c r="OAX39" s="249"/>
      <c r="OAY39" s="249"/>
      <c r="OAZ39" s="249"/>
      <c r="OBA39" s="249"/>
      <c r="OBB39" s="249"/>
      <c r="OBC39" s="249"/>
      <c r="OBD39" s="249"/>
      <c r="OBE39" s="249"/>
      <c r="OBF39" s="249"/>
      <c r="OBI39" s="248"/>
      <c r="OBK39" s="248"/>
      <c r="OBN39" s="249"/>
      <c r="OBO39" s="249"/>
      <c r="OBP39" s="249"/>
      <c r="OBQ39" s="249"/>
      <c r="OBR39" s="249"/>
      <c r="OBS39" s="249"/>
      <c r="OBT39" s="249"/>
      <c r="OBU39" s="249"/>
      <c r="OBV39" s="249"/>
      <c r="OBW39" s="249"/>
      <c r="OBX39" s="249"/>
      <c r="OBY39" s="249"/>
      <c r="OCB39" s="248"/>
      <c r="OCD39" s="248"/>
      <c r="OCG39" s="249"/>
      <c r="OCH39" s="249"/>
      <c r="OCI39" s="249"/>
      <c r="OCJ39" s="249"/>
      <c r="OCK39" s="249"/>
      <c r="OCL39" s="249"/>
      <c r="OCM39" s="249"/>
      <c r="OCN39" s="249"/>
      <c r="OCO39" s="249"/>
      <c r="OCP39" s="249"/>
      <c r="OCQ39" s="249"/>
      <c r="OCR39" s="249"/>
      <c r="OCU39" s="248"/>
      <c r="OCW39" s="248"/>
      <c r="OCZ39" s="249"/>
      <c r="ODA39" s="249"/>
      <c r="ODB39" s="249"/>
      <c r="ODC39" s="249"/>
      <c r="ODD39" s="249"/>
      <c r="ODE39" s="249"/>
      <c r="ODF39" s="249"/>
      <c r="ODG39" s="249"/>
      <c r="ODH39" s="249"/>
      <c r="ODI39" s="249"/>
      <c r="ODJ39" s="249"/>
      <c r="ODK39" s="249"/>
      <c r="ODN39" s="248"/>
      <c r="ODP39" s="248"/>
      <c r="ODS39" s="249"/>
      <c r="ODT39" s="249"/>
      <c r="ODU39" s="249"/>
      <c r="ODV39" s="249"/>
      <c r="ODW39" s="249"/>
      <c r="ODX39" s="249"/>
      <c r="ODY39" s="249"/>
      <c r="ODZ39" s="249"/>
      <c r="OEA39" s="249"/>
      <c r="OEB39" s="249"/>
      <c r="OEC39" s="249"/>
      <c r="OED39" s="249"/>
      <c r="OEG39" s="248"/>
      <c r="OEI39" s="248"/>
      <c r="OEL39" s="249"/>
      <c r="OEM39" s="249"/>
      <c r="OEN39" s="249"/>
      <c r="OEO39" s="249"/>
      <c r="OEP39" s="249"/>
      <c r="OEQ39" s="249"/>
      <c r="OER39" s="249"/>
      <c r="OES39" s="249"/>
      <c r="OET39" s="249"/>
      <c r="OEU39" s="249"/>
      <c r="OEV39" s="249"/>
      <c r="OEW39" s="249"/>
      <c r="OEZ39" s="248"/>
      <c r="OFB39" s="248"/>
      <c r="OFE39" s="249"/>
      <c r="OFF39" s="249"/>
      <c r="OFG39" s="249"/>
      <c r="OFH39" s="249"/>
      <c r="OFI39" s="249"/>
      <c r="OFJ39" s="249"/>
      <c r="OFK39" s="249"/>
      <c r="OFL39" s="249"/>
      <c r="OFM39" s="249"/>
      <c r="OFN39" s="249"/>
      <c r="OFO39" s="249"/>
      <c r="OFP39" s="249"/>
      <c r="OFS39" s="248"/>
      <c r="OFU39" s="248"/>
      <c r="OFX39" s="249"/>
      <c r="OFY39" s="249"/>
      <c r="OFZ39" s="249"/>
      <c r="OGA39" s="249"/>
      <c r="OGB39" s="249"/>
      <c r="OGC39" s="249"/>
      <c r="OGD39" s="249"/>
      <c r="OGE39" s="249"/>
      <c r="OGF39" s="249"/>
      <c r="OGG39" s="249"/>
      <c r="OGH39" s="249"/>
      <c r="OGI39" s="249"/>
      <c r="OGL39" s="248"/>
      <c r="OGN39" s="248"/>
      <c r="OGQ39" s="249"/>
      <c r="OGR39" s="249"/>
      <c r="OGS39" s="249"/>
      <c r="OGT39" s="249"/>
      <c r="OGU39" s="249"/>
      <c r="OGV39" s="249"/>
      <c r="OGW39" s="249"/>
      <c r="OGX39" s="249"/>
      <c r="OGY39" s="249"/>
      <c r="OGZ39" s="249"/>
      <c r="OHA39" s="249"/>
      <c r="OHB39" s="249"/>
      <c r="OHE39" s="248"/>
      <c r="OHG39" s="248"/>
      <c r="OHJ39" s="249"/>
      <c r="OHK39" s="249"/>
      <c r="OHL39" s="249"/>
      <c r="OHM39" s="249"/>
      <c r="OHN39" s="249"/>
      <c r="OHO39" s="249"/>
      <c r="OHP39" s="249"/>
      <c r="OHQ39" s="249"/>
      <c r="OHR39" s="249"/>
      <c r="OHS39" s="249"/>
      <c r="OHT39" s="249"/>
      <c r="OHU39" s="249"/>
      <c r="OHX39" s="248"/>
      <c r="OHZ39" s="248"/>
      <c r="OIC39" s="249"/>
      <c r="OID39" s="249"/>
      <c r="OIE39" s="249"/>
      <c r="OIF39" s="249"/>
      <c r="OIG39" s="249"/>
      <c r="OIH39" s="249"/>
      <c r="OII39" s="249"/>
      <c r="OIJ39" s="249"/>
      <c r="OIK39" s="249"/>
      <c r="OIL39" s="249"/>
      <c r="OIM39" s="249"/>
      <c r="OIN39" s="249"/>
      <c r="OIQ39" s="248"/>
      <c r="OIS39" s="248"/>
      <c r="OIV39" s="249"/>
      <c r="OIW39" s="249"/>
      <c r="OIX39" s="249"/>
      <c r="OIY39" s="249"/>
      <c r="OIZ39" s="249"/>
      <c r="OJA39" s="249"/>
      <c r="OJB39" s="249"/>
      <c r="OJC39" s="249"/>
      <c r="OJD39" s="249"/>
      <c r="OJE39" s="249"/>
      <c r="OJF39" s="249"/>
      <c r="OJG39" s="249"/>
      <c r="OJJ39" s="248"/>
      <c r="OJL39" s="248"/>
      <c r="OJO39" s="249"/>
      <c r="OJP39" s="249"/>
      <c r="OJQ39" s="249"/>
      <c r="OJR39" s="249"/>
      <c r="OJS39" s="249"/>
      <c r="OJT39" s="249"/>
      <c r="OJU39" s="249"/>
      <c r="OJV39" s="249"/>
      <c r="OJW39" s="249"/>
      <c r="OJX39" s="249"/>
      <c r="OJY39" s="249"/>
      <c r="OJZ39" s="249"/>
      <c r="OKC39" s="248"/>
      <c r="OKE39" s="248"/>
      <c r="OKH39" s="249"/>
      <c r="OKI39" s="249"/>
      <c r="OKJ39" s="249"/>
      <c r="OKK39" s="249"/>
      <c r="OKL39" s="249"/>
      <c r="OKM39" s="249"/>
      <c r="OKN39" s="249"/>
      <c r="OKO39" s="249"/>
      <c r="OKP39" s="249"/>
      <c r="OKQ39" s="249"/>
      <c r="OKR39" s="249"/>
      <c r="OKS39" s="249"/>
      <c r="OKV39" s="248"/>
      <c r="OKX39" s="248"/>
      <c r="OLA39" s="249"/>
      <c r="OLB39" s="249"/>
      <c r="OLC39" s="249"/>
      <c r="OLD39" s="249"/>
      <c r="OLE39" s="249"/>
      <c r="OLF39" s="249"/>
      <c r="OLG39" s="249"/>
      <c r="OLH39" s="249"/>
      <c r="OLI39" s="249"/>
      <c r="OLJ39" s="249"/>
      <c r="OLK39" s="249"/>
      <c r="OLL39" s="249"/>
      <c r="OLO39" s="248"/>
      <c r="OLQ39" s="248"/>
      <c r="OLT39" s="249"/>
      <c r="OLU39" s="249"/>
      <c r="OLV39" s="249"/>
      <c r="OLW39" s="249"/>
      <c r="OLX39" s="249"/>
      <c r="OLY39" s="249"/>
      <c r="OLZ39" s="249"/>
      <c r="OMA39" s="249"/>
      <c r="OMB39" s="249"/>
      <c r="OMC39" s="249"/>
      <c r="OMD39" s="249"/>
      <c r="OME39" s="249"/>
      <c r="OMH39" s="248"/>
      <c r="OMJ39" s="248"/>
      <c r="OMM39" s="249"/>
      <c r="OMN39" s="249"/>
      <c r="OMO39" s="249"/>
      <c r="OMP39" s="249"/>
      <c r="OMQ39" s="249"/>
      <c r="OMR39" s="249"/>
      <c r="OMS39" s="249"/>
      <c r="OMT39" s="249"/>
      <c r="OMU39" s="249"/>
      <c r="OMV39" s="249"/>
      <c r="OMW39" s="249"/>
      <c r="OMX39" s="249"/>
      <c r="ONA39" s="248"/>
      <c r="ONC39" s="248"/>
      <c r="ONF39" s="249"/>
      <c r="ONG39" s="249"/>
      <c r="ONH39" s="249"/>
      <c r="ONI39" s="249"/>
      <c r="ONJ39" s="249"/>
      <c r="ONK39" s="249"/>
      <c r="ONL39" s="249"/>
      <c r="ONM39" s="249"/>
      <c r="ONN39" s="249"/>
      <c r="ONO39" s="249"/>
      <c r="ONP39" s="249"/>
      <c r="ONQ39" s="249"/>
      <c r="ONT39" s="248"/>
      <c r="ONV39" s="248"/>
      <c r="ONY39" s="249"/>
      <c r="ONZ39" s="249"/>
      <c r="OOA39" s="249"/>
      <c r="OOB39" s="249"/>
      <c r="OOC39" s="249"/>
      <c r="OOD39" s="249"/>
      <c r="OOE39" s="249"/>
      <c r="OOF39" s="249"/>
      <c r="OOG39" s="249"/>
      <c r="OOH39" s="249"/>
      <c r="OOI39" s="249"/>
      <c r="OOJ39" s="249"/>
      <c r="OOM39" s="248"/>
      <c r="OOO39" s="248"/>
      <c r="OOR39" s="249"/>
      <c r="OOS39" s="249"/>
      <c r="OOT39" s="249"/>
      <c r="OOU39" s="249"/>
      <c r="OOV39" s="249"/>
      <c r="OOW39" s="249"/>
      <c r="OOX39" s="249"/>
      <c r="OOY39" s="249"/>
      <c r="OOZ39" s="249"/>
      <c r="OPA39" s="249"/>
      <c r="OPB39" s="249"/>
      <c r="OPC39" s="249"/>
      <c r="OPF39" s="248"/>
      <c r="OPH39" s="248"/>
      <c r="OPK39" s="249"/>
      <c r="OPL39" s="249"/>
      <c r="OPM39" s="249"/>
      <c r="OPN39" s="249"/>
      <c r="OPO39" s="249"/>
      <c r="OPP39" s="249"/>
      <c r="OPQ39" s="249"/>
      <c r="OPR39" s="249"/>
      <c r="OPS39" s="249"/>
      <c r="OPT39" s="249"/>
      <c r="OPU39" s="249"/>
      <c r="OPV39" s="249"/>
      <c r="OPY39" s="248"/>
      <c r="OQA39" s="248"/>
      <c r="OQD39" s="249"/>
      <c r="OQE39" s="249"/>
      <c r="OQF39" s="249"/>
      <c r="OQG39" s="249"/>
      <c r="OQH39" s="249"/>
      <c r="OQI39" s="249"/>
      <c r="OQJ39" s="249"/>
      <c r="OQK39" s="249"/>
      <c r="OQL39" s="249"/>
      <c r="OQM39" s="249"/>
      <c r="OQN39" s="249"/>
      <c r="OQO39" s="249"/>
      <c r="OQR39" s="248"/>
      <c r="OQT39" s="248"/>
      <c r="OQW39" s="249"/>
      <c r="OQX39" s="249"/>
      <c r="OQY39" s="249"/>
      <c r="OQZ39" s="249"/>
      <c r="ORA39" s="249"/>
      <c r="ORB39" s="249"/>
      <c r="ORC39" s="249"/>
      <c r="ORD39" s="249"/>
      <c r="ORE39" s="249"/>
      <c r="ORF39" s="249"/>
      <c r="ORG39" s="249"/>
      <c r="ORH39" s="249"/>
      <c r="ORK39" s="248"/>
      <c r="ORM39" s="248"/>
      <c r="ORP39" s="249"/>
      <c r="ORQ39" s="249"/>
      <c r="ORR39" s="249"/>
      <c r="ORS39" s="249"/>
      <c r="ORT39" s="249"/>
      <c r="ORU39" s="249"/>
      <c r="ORV39" s="249"/>
      <c r="ORW39" s="249"/>
      <c r="ORX39" s="249"/>
      <c r="ORY39" s="249"/>
      <c r="ORZ39" s="249"/>
      <c r="OSA39" s="249"/>
      <c r="OSD39" s="248"/>
      <c r="OSF39" s="248"/>
      <c r="OSI39" s="249"/>
      <c r="OSJ39" s="249"/>
      <c r="OSK39" s="249"/>
      <c r="OSL39" s="249"/>
      <c r="OSM39" s="249"/>
      <c r="OSN39" s="249"/>
      <c r="OSO39" s="249"/>
      <c r="OSP39" s="249"/>
      <c r="OSQ39" s="249"/>
      <c r="OSR39" s="249"/>
      <c r="OSS39" s="249"/>
      <c r="OST39" s="249"/>
      <c r="OSW39" s="248"/>
      <c r="OSY39" s="248"/>
      <c r="OTB39" s="249"/>
      <c r="OTC39" s="249"/>
      <c r="OTD39" s="249"/>
      <c r="OTE39" s="249"/>
      <c r="OTF39" s="249"/>
      <c r="OTG39" s="249"/>
      <c r="OTH39" s="249"/>
      <c r="OTI39" s="249"/>
      <c r="OTJ39" s="249"/>
      <c r="OTK39" s="249"/>
      <c r="OTL39" s="249"/>
      <c r="OTM39" s="249"/>
      <c r="OTP39" s="248"/>
      <c r="OTR39" s="248"/>
      <c r="OTU39" s="249"/>
      <c r="OTV39" s="249"/>
      <c r="OTW39" s="249"/>
      <c r="OTX39" s="249"/>
      <c r="OTY39" s="249"/>
      <c r="OTZ39" s="249"/>
      <c r="OUA39" s="249"/>
      <c r="OUB39" s="249"/>
      <c r="OUC39" s="249"/>
      <c r="OUD39" s="249"/>
      <c r="OUE39" s="249"/>
      <c r="OUF39" s="249"/>
      <c r="OUI39" s="248"/>
      <c r="OUK39" s="248"/>
      <c r="OUN39" s="249"/>
      <c r="OUO39" s="249"/>
      <c r="OUP39" s="249"/>
      <c r="OUQ39" s="249"/>
      <c r="OUR39" s="249"/>
      <c r="OUS39" s="249"/>
      <c r="OUT39" s="249"/>
      <c r="OUU39" s="249"/>
      <c r="OUV39" s="249"/>
      <c r="OUW39" s="249"/>
      <c r="OUX39" s="249"/>
      <c r="OUY39" s="249"/>
      <c r="OVB39" s="248"/>
      <c r="OVD39" s="248"/>
      <c r="OVG39" s="249"/>
      <c r="OVH39" s="249"/>
      <c r="OVI39" s="249"/>
      <c r="OVJ39" s="249"/>
      <c r="OVK39" s="249"/>
      <c r="OVL39" s="249"/>
      <c r="OVM39" s="249"/>
      <c r="OVN39" s="249"/>
      <c r="OVO39" s="249"/>
      <c r="OVP39" s="249"/>
      <c r="OVQ39" s="249"/>
      <c r="OVR39" s="249"/>
      <c r="OVU39" s="248"/>
      <c r="OVW39" s="248"/>
      <c r="OVZ39" s="249"/>
      <c r="OWA39" s="249"/>
      <c r="OWB39" s="249"/>
      <c r="OWC39" s="249"/>
      <c r="OWD39" s="249"/>
      <c r="OWE39" s="249"/>
      <c r="OWF39" s="249"/>
      <c r="OWG39" s="249"/>
      <c r="OWH39" s="249"/>
      <c r="OWI39" s="249"/>
      <c r="OWJ39" s="249"/>
      <c r="OWK39" s="249"/>
      <c r="OWN39" s="248"/>
      <c r="OWP39" s="248"/>
      <c r="OWS39" s="249"/>
      <c r="OWT39" s="249"/>
      <c r="OWU39" s="249"/>
      <c r="OWV39" s="249"/>
      <c r="OWW39" s="249"/>
      <c r="OWX39" s="249"/>
      <c r="OWY39" s="249"/>
      <c r="OWZ39" s="249"/>
      <c r="OXA39" s="249"/>
      <c r="OXB39" s="249"/>
      <c r="OXC39" s="249"/>
      <c r="OXD39" s="249"/>
      <c r="OXG39" s="248"/>
      <c r="OXI39" s="248"/>
      <c r="OXL39" s="249"/>
      <c r="OXM39" s="249"/>
      <c r="OXN39" s="249"/>
      <c r="OXO39" s="249"/>
      <c r="OXP39" s="249"/>
      <c r="OXQ39" s="249"/>
      <c r="OXR39" s="249"/>
      <c r="OXS39" s="249"/>
      <c r="OXT39" s="249"/>
      <c r="OXU39" s="249"/>
      <c r="OXV39" s="249"/>
      <c r="OXW39" s="249"/>
      <c r="OXZ39" s="248"/>
      <c r="OYB39" s="248"/>
      <c r="OYE39" s="249"/>
      <c r="OYF39" s="249"/>
      <c r="OYG39" s="249"/>
      <c r="OYH39" s="249"/>
      <c r="OYI39" s="249"/>
      <c r="OYJ39" s="249"/>
      <c r="OYK39" s="249"/>
      <c r="OYL39" s="249"/>
      <c r="OYM39" s="249"/>
      <c r="OYN39" s="249"/>
      <c r="OYO39" s="249"/>
      <c r="OYP39" s="249"/>
      <c r="OYS39" s="248"/>
      <c r="OYU39" s="248"/>
      <c r="OYX39" s="249"/>
      <c r="OYY39" s="249"/>
      <c r="OYZ39" s="249"/>
      <c r="OZA39" s="249"/>
      <c r="OZB39" s="249"/>
      <c r="OZC39" s="249"/>
      <c r="OZD39" s="249"/>
      <c r="OZE39" s="249"/>
      <c r="OZF39" s="249"/>
      <c r="OZG39" s="249"/>
      <c r="OZH39" s="249"/>
      <c r="OZI39" s="249"/>
      <c r="OZL39" s="248"/>
      <c r="OZN39" s="248"/>
      <c r="OZQ39" s="249"/>
      <c r="OZR39" s="249"/>
      <c r="OZS39" s="249"/>
      <c r="OZT39" s="249"/>
      <c r="OZU39" s="249"/>
      <c r="OZV39" s="249"/>
      <c r="OZW39" s="249"/>
      <c r="OZX39" s="249"/>
      <c r="OZY39" s="249"/>
      <c r="OZZ39" s="249"/>
      <c r="PAA39" s="249"/>
      <c r="PAB39" s="249"/>
      <c r="PAE39" s="248"/>
      <c r="PAG39" s="248"/>
      <c r="PAJ39" s="249"/>
      <c r="PAK39" s="249"/>
      <c r="PAL39" s="249"/>
      <c r="PAM39" s="249"/>
      <c r="PAN39" s="249"/>
      <c r="PAO39" s="249"/>
      <c r="PAP39" s="249"/>
      <c r="PAQ39" s="249"/>
      <c r="PAR39" s="249"/>
      <c r="PAS39" s="249"/>
      <c r="PAT39" s="249"/>
      <c r="PAU39" s="249"/>
      <c r="PAX39" s="248"/>
      <c r="PAZ39" s="248"/>
      <c r="PBC39" s="249"/>
      <c r="PBD39" s="249"/>
      <c r="PBE39" s="249"/>
      <c r="PBF39" s="249"/>
      <c r="PBG39" s="249"/>
      <c r="PBH39" s="249"/>
      <c r="PBI39" s="249"/>
      <c r="PBJ39" s="249"/>
      <c r="PBK39" s="249"/>
      <c r="PBL39" s="249"/>
      <c r="PBM39" s="249"/>
      <c r="PBN39" s="249"/>
      <c r="PBQ39" s="248"/>
      <c r="PBS39" s="248"/>
      <c r="PBV39" s="249"/>
      <c r="PBW39" s="249"/>
      <c r="PBX39" s="249"/>
      <c r="PBY39" s="249"/>
      <c r="PBZ39" s="249"/>
      <c r="PCA39" s="249"/>
      <c r="PCB39" s="249"/>
      <c r="PCC39" s="249"/>
      <c r="PCD39" s="249"/>
      <c r="PCE39" s="249"/>
      <c r="PCF39" s="249"/>
      <c r="PCG39" s="249"/>
      <c r="PCJ39" s="248"/>
      <c r="PCL39" s="248"/>
      <c r="PCO39" s="249"/>
      <c r="PCP39" s="249"/>
      <c r="PCQ39" s="249"/>
      <c r="PCR39" s="249"/>
      <c r="PCS39" s="249"/>
      <c r="PCT39" s="249"/>
      <c r="PCU39" s="249"/>
      <c r="PCV39" s="249"/>
      <c r="PCW39" s="249"/>
      <c r="PCX39" s="249"/>
      <c r="PCY39" s="249"/>
      <c r="PCZ39" s="249"/>
      <c r="PDC39" s="248"/>
      <c r="PDE39" s="248"/>
      <c r="PDH39" s="249"/>
      <c r="PDI39" s="249"/>
      <c r="PDJ39" s="249"/>
      <c r="PDK39" s="249"/>
      <c r="PDL39" s="249"/>
      <c r="PDM39" s="249"/>
      <c r="PDN39" s="249"/>
      <c r="PDO39" s="249"/>
      <c r="PDP39" s="249"/>
      <c r="PDQ39" s="249"/>
      <c r="PDR39" s="249"/>
      <c r="PDS39" s="249"/>
      <c r="PDV39" s="248"/>
      <c r="PDX39" s="248"/>
      <c r="PEA39" s="249"/>
      <c r="PEB39" s="249"/>
      <c r="PEC39" s="249"/>
      <c r="PED39" s="249"/>
      <c r="PEE39" s="249"/>
      <c r="PEF39" s="249"/>
      <c r="PEG39" s="249"/>
      <c r="PEH39" s="249"/>
      <c r="PEI39" s="249"/>
      <c r="PEJ39" s="249"/>
      <c r="PEK39" s="249"/>
      <c r="PEL39" s="249"/>
      <c r="PEO39" s="248"/>
      <c r="PEQ39" s="248"/>
      <c r="PET39" s="249"/>
      <c r="PEU39" s="249"/>
      <c r="PEV39" s="249"/>
      <c r="PEW39" s="249"/>
      <c r="PEX39" s="249"/>
      <c r="PEY39" s="249"/>
      <c r="PEZ39" s="249"/>
      <c r="PFA39" s="249"/>
      <c r="PFB39" s="249"/>
      <c r="PFC39" s="249"/>
      <c r="PFD39" s="249"/>
      <c r="PFE39" s="249"/>
      <c r="PFH39" s="248"/>
      <c r="PFJ39" s="248"/>
      <c r="PFM39" s="249"/>
      <c r="PFN39" s="249"/>
      <c r="PFO39" s="249"/>
      <c r="PFP39" s="249"/>
      <c r="PFQ39" s="249"/>
      <c r="PFR39" s="249"/>
      <c r="PFS39" s="249"/>
      <c r="PFT39" s="249"/>
      <c r="PFU39" s="249"/>
      <c r="PFV39" s="249"/>
      <c r="PFW39" s="249"/>
      <c r="PFX39" s="249"/>
      <c r="PGA39" s="248"/>
      <c r="PGC39" s="248"/>
      <c r="PGF39" s="249"/>
      <c r="PGG39" s="249"/>
      <c r="PGH39" s="249"/>
      <c r="PGI39" s="249"/>
      <c r="PGJ39" s="249"/>
      <c r="PGK39" s="249"/>
      <c r="PGL39" s="249"/>
      <c r="PGM39" s="249"/>
      <c r="PGN39" s="249"/>
      <c r="PGO39" s="249"/>
      <c r="PGP39" s="249"/>
      <c r="PGQ39" s="249"/>
      <c r="PGT39" s="248"/>
      <c r="PGV39" s="248"/>
      <c r="PGY39" s="249"/>
      <c r="PGZ39" s="249"/>
      <c r="PHA39" s="249"/>
      <c r="PHB39" s="249"/>
      <c r="PHC39" s="249"/>
      <c r="PHD39" s="249"/>
      <c r="PHE39" s="249"/>
      <c r="PHF39" s="249"/>
      <c r="PHG39" s="249"/>
      <c r="PHH39" s="249"/>
      <c r="PHI39" s="249"/>
      <c r="PHJ39" s="249"/>
      <c r="PHM39" s="248"/>
      <c r="PHO39" s="248"/>
      <c r="PHR39" s="249"/>
      <c r="PHS39" s="249"/>
      <c r="PHT39" s="249"/>
      <c r="PHU39" s="249"/>
      <c r="PHV39" s="249"/>
      <c r="PHW39" s="249"/>
      <c r="PHX39" s="249"/>
      <c r="PHY39" s="249"/>
      <c r="PHZ39" s="249"/>
      <c r="PIA39" s="249"/>
      <c r="PIB39" s="249"/>
      <c r="PIC39" s="249"/>
      <c r="PIF39" s="248"/>
      <c r="PIH39" s="248"/>
      <c r="PIK39" s="249"/>
      <c r="PIL39" s="249"/>
      <c r="PIM39" s="249"/>
      <c r="PIN39" s="249"/>
      <c r="PIO39" s="249"/>
      <c r="PIP39" s="249"/>
      <c r="PIQ39" s="249"/>
      <c r="PIR39" s="249"/>
      <c r="PIS39" s="249"/>
      <c r="PIT39" s="249"/>
      <c r="PIU39" s="249"/>
      <c r="PIV39" s="249"/>
      <c r="PIY39" s="248"/>
      <c r="PJA39" s="248"/>
      <c r="PJD39" s="249"/>
      <c r="PJE39" s="249"/>
      <c r="PJF39" s="249"/>
      <c r="PJG39" s="249"/>
      <c r="PJH39" s="249"/>
      <c r="PJI39" s="249"/>
      <c r="PJJ39" s="249"/>
      <c r="PJK39" s="249"/>
      <c r="PJL39" s="249"/>
      <c r="PJM39" s="249"/>
      <c r="PJN39" s="249"/>
      <c r="PJO39" s="249"/>
      <c r="PJR39" s="248"/>
      <c r="PJT39" s="248"/>
      <c r="PJW39" s="249"/>
      <c r="PJX39" s="249"/>
      <c r="PJY39" s="249"/>
      <c r="PJZ39" s="249"/>
      <c r="PKA39" s="249"/>
      <c r="PKB39" s="249"/>
      <c r="PKC39" s="249"/>
      <c r="PKD39" s="249"/>
      <c r="PKE39" s="249"/>
      <c r="PKF39" s="249"/>
      <c r="PKG39" s="249"/>
      <c r="PKH39" s="249"/>
      <c r="PKK39" s="248"/>
      <c r="PKM39" s="248"/>
      <c r="PKP39" s="249"/>
      <c r="PKQ39" s="249"/>
      <c r="PKR39" s="249"/>
      <c r="PKS39" s="249"/>
      <c r="PKT39" s="249"/>
      <c r="PKU39" s="249"/>
      <c r="PKV39" s="249"/>
      <c r="PKW39" s="249"/>
      <c r="PKX39" s="249"/>
      <c r="PKY39" s="249"/>
      <c r="PKZ39" s="249"/>
      <c r="PLA39" s="249"/>
      <c r="PLD39" s="248"/>
      <c r="PLF39" s="248"/>
      <c r="PLI39" s="249"/>
      <c r="PLJ39" s="249"/>
      <c r="PLK39" s="249"/>
      <c r="PLL39" s="249"/>
      <c r="PLM39" s="249"/>
      <c r="PLN39" s="249"/>
      <c r="PLO39" s="249"/>
      <c r="PLP39" s="249"/>
      <c r="PLQ39" s="249"/>
      <c r="PLR39" s="249"/>
      <c r="PLS39" s="249"/>
      <c r="PLT39" s="249"/>
      <c r="PLW39" s="248"/>
      <c r="PLY39" s="248"/>
      <c r="PMB39" s="249"/>
      <c r="PMC39" s="249"/>
      <c r="PMD39" s="249"/>
      <c r="PME39" s="249"/>
      <c r="PMF39" s="249"/>
      <c r="PMG39" s="249"/>
      <c r="PMH39" s="249"/>
      <c r="PMI39" s="249"/>
      <c r="PMJ39" s="249"/>
      <c r="PMK39" s="249"/>
      <c r="PML39" s="249"/>
      <c r="PMM39" s="249"/>
      <c r="PMP39" s="248"/>
      <c r="PMR39" s="248"/>
      <c r="PMU39" s="249"/>
      <c r="PMV39" s="249"/>
      <c r="PMW39" s="249"/>
      <c r="PMX39" s="249"/>
      <c r="PMY39" s="249"/>
      <c r="PMZ39" s="249"/>
      <c r="PNA39" s="249"/>
      <c r="PNB39" s="249"/>
      <c r="PNC39" s="249"/>
      <c r="PND39" s="249"/>
      <c r="PNE39" s="249"/>
      <c r="PNF39" s="249"/>
      <c r="PNI39" s="248"/>
      <c r="PNK39" s="248"/>
      <c r="PNN39" s="249"/>
      <c r="PNO39" s="249"/>
      <c r="PNP39" s="249"/>
      <c r="PNQ39" s="249"/>
      <c r="PNR39" s="249"/>
      <c r="PNS39" s="249"/>
      <c r="PNT39" s="249"/>
      <c r="PNU39" s="249"/>
      <c r="PNV39" s="249"/>
      <c r="PNW39" s="249"/>
      <c r="PNX39" s="249"/>
      <c r="PNY39" s="249"/>
      <c r="POB39" s="248"/>
      <c r="POD39" s="248"/>
      <c r="POG39" s="249"/>
      <c r="POH39" s="249"/>
      <c r="POI39" s="249"/>
      <c r="POJ39" s="249"/>
      <c r="POK39" s="249"/>
      <c r="POL39" s="249"/>
      <c r="POM39" s="249"/>
      <c r="PON39" s="249"/>
      <c r="POO39" s="249"/>
      <c r="POP39" s="249"/>
      <c r="POQ39" s="249"/>
      <c r="POR39" s="249"/>
      <c r="POU39" s="248"/>
      <c r="POW39" s="248"/>
      <c r="POZ39" s="249"/>
      <c r="PPA39" s="249"/>
      <c r="PPB39" s="249"/>
      <c r="PPC39" s="249"/>
      <c r="PPD39" s="249"/>
      <c r="PPE39" s="249"/>
      <c r="PPF39" s="249"/>
      <c r="PPG39" s="249"/>
      <c r="PPH39" s="249"/>
      <c r="PPI39" s="249"/>
      <c r="PPJ39" s="249"/>
      <c r="PPK39" s="249"/>
      <c r="PPN39" s="248"/>
      <c r="PPP39" s="248"/>
      <c r="PPS39" s="249"/>
      <c r="PPT39" s="249"/>
      <c r="PPU39" s="249"/>
      <c r="PPV39" s="249"/>
      <c r="PPW39" s="249"/>
      <c r="PPX39" s="249"/>
      <c r="PPY39" s="249"/>
      <c r="PPZ39" s="249"/>
      <c r="PQA39" s="249"/>
      <c r="PQB39" s="249"/>
      <c r="PQC39" s="249"/>
      <c r="PQD39" s="249"/>
      <c r="PQG39" s="248"/>
      <c r="PQI39" s="248"/>
      <c r="PQL39" s="249"/>
      <c r="PQM39" s="249"/>
      <c r="PQN39" s="249"/>
      <c r="PQO39" s="249"/>
      <c r="PQP39" s="249"/>
      <c r="PQQ39" s="249"/>
      <c r="PQR39" s="249"/>
      <c r="PQS39" s="249"/>
      <c r="PQT39" s="249"/>
      <c r="PQU39" s="249"/>
      <c r="PQV39" s="249"/>
      <c r="PQW39" s="249"/>
      <c r="PQZ39" s="248"/>
      <c r="PRB39" s="248"/>
      <c r="PRE39" s="249"/>
      <c r="PRF39" s="249"/>
      <c r="PRG39" s="249"/>
      <c r="PRH39" s="249"/>
      <c r="PRI39" s="249"/>
      <c r="PRJ39" s="249"/>
      <c r="PRK39" s="249"/>
      <c r="PRL39" s="249"/>
      <c r="PRM39" s="249"/>
      <c r="PRN39" s="249"/>
      <c r="PRO39" s="249"/>
      <c r="PRP39" s="249"/>
      <c r="PRS39" s="248"/>
      <c r="PRU39" s="248"/>
      <c r="PRX39" s="249"/>
      <c r="PRY39" s="249"/>
      <c r="PRZ39" s="249"/>
      <c r="PSA39" s="249"/>
      <c r="PSB39" s="249"/>
      <c r="PSC39" s="249"/>
      <c r="PSD39" s="249"/>
      <c r="PSE39" s="249"/>
      <c r="PSF39" s="249"/>
      <c r="PSG39" s="249"/>
      <c r="PSH39" s="249"/>
      <c r="PSI39" s="249"/>
      <c r="PSL39" s="248"/>
      <c r="PSN39" s="248"/>
      <c r="PSQ39" s="249"/>
      <c r="PSR39" s="249"/>
      <c r="PSS39" s="249"/>
      <c r="PST39" s="249"/>
      <c r="PSU39" s="249"/>
      <c r="PSV39" s="249"/>
      <c r="PSW39" s="249"/>
      <c r="PSX39" s="249"/>
      <c r="PSY39" s="249"/>
      <c r="PSZ39" s="249"/>
      <c r="PTA39" s="249"/>
      <c r="PTB39" s="249"/>
      <c r="PTE39" s="248"/>
      <c r="PTG39" s="248"/>
      <c r="PTJ39" s="249"/>
      <c r="PTK39" s="249"/>
      <c r="PTL39" s="249"/>
      <c r="PTM39" s="249"/>
      <c r="PTN39" s="249"/>
      <c r="PTO39" s="249"/>
      <c r="PTP39" s="249"/>
      <c r="PTQ39" s="249"/>
      <c r="PTR39" s="249"/>
      <c r="PTS39" s="249"/>
      <c r="PTT39" s="249"/>
      <c r="PTU39" s="249"/>
      <c r="PTX39" s="248"/>
      <c r="PTZ39" s="248"/>
      <c r="PUC39" s="249"/>
      <c r="PUD39" s="249"/>
      <c r="PUE39" s="249"/>
      <c r="PUF39" s="249"/>
      <c r="PUG39" s="249"/>
      <c r="PUH39" s="249"/>
      <c r="PUI39" s="249"/>
      <c r="PUJ39" s="249"/>
      <c r="PUK39" s="249"/>
      <c r="PUL39" s="249"/>
      <c r="PUM39" s="249"/>
      <c r="PUN39" s="249"/>
      <c r="PUQ39" s="248"/>
      <c r="PUS39" s="248"/>
      <c r="PUV39" s="249"/>
      <c r="PUW39" s="249"/>
      <c r="PUX39" s="249"/>
      <c r="PUY39" s="249"/>
      <c r="PUZ39" s="249"/>
      <c r="PVA39" s="249"/>
      <c r="PVB39" s="249"/>
      <c r="PVC39" s="249"/>
      <c r="PVD39" s="249"/>
      <c r="PVE39" s="249"/>
      <c r="PVF39" s="249"/>
      <c r="PVG39" s="249"/>
      <c r="PVJ39" s="248"/>
      <c r="PVL39" s="248"/>
      <c r="PVO39" s="249"/>
      <c r="PVP39" s="249"/>
      <c r="PVQ39" s="249"/>
      <c r="PVR39" s="249"/>
      <c r="PVS39" s="249"/>
      <c r="PVT39" s="249"/>
      <c r="PVU39" s="249"/>
      <c r="PVV39" s="249"/>
      <c r="PVW39" s="249"/>
      <c r="PVX39" s="249"/>
      <c r="PVY39" s="249"/>
      <c r="PVZ39" s="249"/>
      <c r="PWC39" s="248"/>
      <c r="PWE39" s="248"/>
      <c r="PWH39" s="249"/>
      <c r="PWI39" s="249"/>
      <c r="PWJ39" s="249"/>
      <c r="PWK39" s="249"/>
      <c r="PWL39" s="249"/>
      <c r="PWM39" s="249"/>
      <c r="PWN39" s="249"/>
      <c r="PWO39" s="249"/>
      <c r="PWP39" s="249"/>
      <c r="PWQ39" s="249"/>
      <c r="PWR39" s="249"/>
      <c r="PWS39" s="249"/>
      <c r="PWV39" s="248"/>
      <c r="PWX39" s="248"/>
      <c r="PXA39" s="249"/>
      <c r="PXB39" s="249"/>
      <c r="PXC39" s="249"/>
      <c r="PXD39" s="249"/>
      <c r="PXE39" s="249"/>
      <c r="PXF39" s="249"/>
      <c r="PXG39" s="249"/>
      <c r="PXH39" s="249"/>
      <c r="PXI39" s="249"/>
      <c r="PXJ39" s="249"/>
      <c r="PXK39" s="249"/>
      <c r="PXL39" s="249"/>
      <c r="PXO39" s="248"/>
      <c r="PXQ39" s="248"/>
      <c r="PXT39" s="249"/>
      <c r="PXU39" s="249"/>
      <c r="PXV39" s="249"/>
      <c r="PXW39" s="249"/>
      <c r="PXX39" s="249"/>
      <c r="PXY39" s="249"/>
      <c r="PXZ39" s="249"/>
      <c r="PYA39" s="249"/>
      <c r="PYB39" s="249"/>
      <c r="PYC39" s="249"/>
      <c r="PYD39" s="249"/>
      <c r="PYE39" s="249"/>
      <c r="PYH39" s="248"/>
      <c r="PYJ39" s="248"/>
      <c r="PYM39" s="249"/>
      <c r="PYN39" s="249"/>
      <c r="PYO39" s="249"/>
      <c r="PYP39" s="249"/>
      <c r="PYQ39" s="249"/>
      <c r="PYR39" s="249"/>
      <c r="PYS39" s="249"/>
      <c r="PYT39" s="249"/>
      <c r="PYU39" s="249"/>
      <c r="PYV39" s="249"/>
      <c r="PYW39" s="249"/>
      <c r="PYX39" s="249"/>
      <c r="PZA39" s="248"/>
      <c r="PZC39" s="248"/>
      <c r="PZF39" s="249"/>
      <c r="PZG39" s="249"/>
      <c r="PZH39" s="249"/>
      <c r="PZI39" s="249"/>
      <c r="PZJ39" s="249"/>
      <c r="PZK39" s="249"/>
      <c r="PZL39" s="249"/>
      <c r="PZM39" s="249"/>
      <c r="PZN39" s="249"/>
      <c r="PZO39" s="249"/>
      <c r="PZP39" s="249"/>
      <c r="PZQ39" s="249"/>
      <c r="PZT39" s="248"/>
      <c r="PZV39" s="248"/>
      <c r="PZY39" s="249"/>
      <c r="PZZ39" s="249"/>
      <c r="QAA39" s="249"/>
      <c r="QAB39" s="249"/>
      <c r="QAC39" s="249"/>
      <c r="QAD39" s="249"/>
      <c r="QAE39" s="249"/>
      <c r="QAF39" s="249"/>
      <c r="QAG39" s="249"/>
      <c r="QAH39" s="249"/>
      <c r="QAI39" s="249"/>
      <c r="QAJ39" s="249"/>
      <c r="QAM39" s="248"/>
      <c r="QAO39" s="248"/>
      <c r="QAR39" s="249"/>
      <c r="QAS39" s="249"/>
      <c r="QAT39" s="249"/>
      <c r="QAU39" s="249"/>
      <c r="QAV39" s="249"/>
      <c r="QAW39" s="249"/>
      <c r="QAX39" s="249"/>
      <c r="QAY39" s="249"/>
      <c r="QAZ39" s="249"/>
      <c r="QBA39" s="249"/>
      <c r="QBB39" s="249"/>
      <c r="QBC39" s="249"/>
      <c r="QBF39" s="248"/>
      <c r="QBH39" s="248"/>
      <c r="QBK39" s="249"/>
      <c r="QBL39" s="249"/>
      <c r="QBM39" s="249"/>
      <c r="QBN39" s="249"/>
      <c r="QBO39" s="249"/>
      <c r="QBP39" s="249"/>
      <c r="QBQ39" s="249"/>
      <c r="QBR39" s="249"/>
      <c r="QBS39" s="249"/>
      <c r="QBT39" s="249"/>
      <c r="QBU39" s="249"/>
      <c r="QBV39" s="249"/>
      <c r="QBY39" s="248"/>
      <c r="QCA39" s="248"/>
      <c r="QCD39" s="249"/>
      <c r="QCE39" s="249"/>
      <c r="QCF39" s="249"/>
      <c r="QCG39" s="249"/>
      <c r="QCH39" s="249"/>
      <c r="QCI39" s="249"/>
      <c r="QCJ39" s="249"/>
      <c r="QCK39" s="249"/>
      <c r="QCL39" s="249"/>
      <c r="QCM39" s="249"/>
      <c r="QCN39" s="249"/>
      <c r="QCO39" s="249"/>
      <c r="QCR39" s="248"/>
      <c r="QCT39" s="248"/>
      <c r="QCW39" s="249"/>
      <c r="QCX39" s="249"/>
      <c r="QCY39" s="249"/>
      <c r="QCZ39" s="249"/>
      <c r="QDA39" s="249"/>
      <c r="QDB39" s="249"/>
      <c r="QDC39" s="249"/>
      <c r="QDD39" s="249"/>
      <c r="QDE39" s="249"/>
      <c r="QDF39" s="249"/>
      <c r="QDG39" s="249"/>
      <c r="QDH39" s="249"/>
      <c r="QDK39" s="248"/>
      <c r="QDM39" s="248"/>
      <c r="QDP39" s="249"/>
      <c r="QDQ39" s="249"/>
      <c r="QDR39" s="249"/>
      <c r="QDS39" s="249"/>
      <c r="QDT39" s="249"/>
      <c r="QDU39" s="249"/>
      <c r="QDV39" s="249"/>
      <c r="QDW39" s="249"/>
      <c r="QDX39" s="249"/>
      <c r="QDY39" s="249"/>
      <c r="QDZ39" s="249"/>
      <c r="QEA39" s="249"/>
      <c r="QED39" s="248"/>
      <c r="QEF39" s="248"/>
      <c r="QEI39" s="249"/>
      <c r="QEJ39" s="249"/>
      <c r="QEK39" s="249"/>
      <c r="QEL39" s="249"/>
      <c r="QEM39" s="249"/>
      <c r="QEN39" s="249"/>
      <c r="QEO39" s="249"/>
      <c r="QEP39" s="249"/>
      <c r="QEQ39" s="249"/>
      <c r="QER39" s="249"/>
      <c r="QES39" s="249"/>
      <c r="QET39" s="249"/>
      <c r="QEW39" s="248"/>
      <c r="QEY39" s="248"/>
      <c r="QFB39" s="249"/>
      <c r="QFC39" s="249"/>
      <c r="QFD39" s="249"/>
      <c r="QFE39" s="249"/>
      <c r="QFF39" s="249"/>
      <c r="QFG39" s="249"/>
      <c r="QFH39" s="249"/>
      <c r="QFI39" s="249"/>
      <c r="QFJ39" s="249"/>
      <c r="QFK39" s="249"/>
      <c r="QFL39" s="249"/>
      <c r="QFM39" s="249"/>
      <c r="QFP39" s="248"/>
      <c r="QFR39" s="248"/>
      <c r="QFU39" s="249"/>
      <c r="QFV39" s="249"/>
      <c r="QFW39" s="249"/>
      <c r="QFX39" s="249"/>
      <c r="QFY39" s="249"/>
      <c r="QFZ39" s="249"/>
      <c r="QGA39" s="249"/>
      <c r="QGB39" s="249"/>
      <c r="QGC39" s="249"/>
      <c r="QGD39" s="249"/>
      <c r="QGE39" s="249"/>
      <c r="QGF39" s="249"/>
      <c r="QGI39" s="248"/>
      <c r="QGK39" s="248"/>
      <c r="QGN39" s="249"/>
      <c r="QGO39" s="249"/>
      <c r="QGP39" s="249"/>
      <c r="QGQ39" s="249"/>
      <c r="QGR39" s="249"/>
      <c r="QGS39" s="249"/>
      <c r="QGT39" s="249"/>
      <c r="QGU39" s="249"/>
      <c r="QGV39" s="249"/>
      <c r="QGW39" s="249"/>
      <c r="QGX39" s="249"/>
      <c r="QGY39" s="249"/>
      <c r="QHB39" s="248"/>
      <c r="QHD39" s="248"/>
      <c r="QHG39" s="249"/>
      <c r="QHH39" s="249"/>
      <c r="QHI39" s="249"/>
      <c r="QHJ39" s="249"/>
      <c r="QHK39" s="249"/>
      <c r="QHL39" s="249"/>
      <c r="QHM39" s="249"/>
      <c r="QHN39" s="249"/>
      <c r="QHO39" s="249"/>
      <c r="QHP39" s="249"/>
      <c r="QHQ39" s="249"/>
      <c r="QHR39" s="249"/>
      <c r="QHU39" s="248"/>
      <c r="QHW39" s="248"/>
      <c r="QHZ39" s="249"/>
      <c r="QIA39" s="249"/>
      <c r="QIB39" s="249"/>
      <c r="QIC39" s="249"/>
      <c r="QID39" s="249"/>
      <c r="QIE39" s="249"/>
      <c r="QIF39" s="249"/>
      <c r="QIG39" s="249"/>
      <c r="QIH39" s="249"/>
      <c r="QII39" s="249"/>
      <c r="QIJ39" s="249"/>
      <c r="QIK39" s="249"/>
      <c r="QIN39" s="248"/>
      <c r="QIP39" s="248"/>
      <c r="QIS39" s="249"/>
      <c r="QIT39" s="249"/>
      <c r="QIU39" s="249"/>
      <c r="QIV39" s="249"/>
      <c r="QIW39" s="249"/>
      <c r="QIX39" s="249"/>
      <c r="QIY39" s="249"/>
      <c r="QIZ39" s="249"/>
      <c r="QJA39" s="249"/>
      <c r="QJB39" s="249"/>
      <c r="QJC39" s="249"/>
      <c r="QJD39" s="249"/>
      <c r="QJG39" s="248"/>
      <c r="QJI39" s="248"/>
      <c r="QJL39" s="249"/>
      <c r="QJM39" s="249"/>
      <c r="QJN39" s="249"/>
      <c r="QJO39" s="249"/>
      <c r="QJP39" s="249"/>
      <c r="QJQ39" s="249"/>
      <c r="QJR39" s="249"/>
      <c r="QJS39" s="249"/>
      <c r="QJT39" s="249"/>
      <c r="QJU39" s="249"/>
      <c r="QJV39" s="249"/>
      <c r="QJW39" s="249"/>
      <c r="QJZ39" s="248"/>
      <c r="QKB39" s="248"/>
      <c r="QKE39" s="249"/>
      <c r="QKF39" s="249"/>
      <c r="QKG39" s="249"/>
      <c r="QKH39" s="249"/>
      <c r="QKI39" s="249"/>
      <c r="QKJ39" s="249"/>
      <c r="QKK39" s="249"/>
      <c r="QKL39" s="249"/>
      <c r="QKM39" s="249"/>
      <c r="QKN39" s="249"/>
      <c r="QKO39" s="249"/>
      <c r="QKP39" s="249"/>
      <c r="QKS39" s="248"/>
      <c r="QKU39" s="248"/>
      <c r="QKX39" s="249"/>
      <c r="QKY39" s="249"/>
      <c r="QKZ39" s="249"/>
      <c r="QLA39" s="249"/>
      <c r="QLB39" s="249"/>
      <c r="QLC39" s="249"/>
      <c r="QLD39" s="249"/>
      <c r="QLE39" s="249"/>
      <c r="QLF39" s="249"/>
      <c r="QLG39" s="249"/>
      <c r="QLH39" s="249"/>
      <c r="QLI39" s="249"/>
      <c r="QLL39" s="248"/>
      <c r="QLN39" s="248"/>
      <c r="QLQ39" s="249"/>
      <c r="QLR39" s="249"/>
      <c r="QLS39" s="249"/>
      <c r="QLT39" s="249"/>
      <c r="QLU39" s="249"/>
      <c r="QLV39" s="249"/>
      <c r="QLW39" s="249"/>
      <c r="QLX39" s="249"/>
      <c r="QLY39" s="249"/>
      <c r="QLZ39" s="249"/>
      <c r="QMA39" s="249"/>
      <c r="QMB39" s="249"/>
      <c r="QME39" s="248"/>
      <c r="QMG39" s="248"/>
      <c r="QMJ39" s="249"/>
      <c r="QMK39" s="249"/>
      <c r="QML39" s="249"/>
      <c r="QMM39" s="249"/>
      <c r="QMN39" s="249"/>
      <c r="QMO39" s="249"/>
      <c r="QMP39" s="249"/>
      <c r="QMQ39" s="249"/>
      <c r="QMR39" s="249"/>
      <c r="QMS39" s="249"/>
      <c r="QMT39" s="249"/>
      <c r="QMU39" s="249"/>
      <c r="QMX39" s="248"/>
      <c r="QMZ39" s="248"/>
      <c r="QNC39" s="249"/>
      <c r="QND39" s="249"/>
      <c r="QNE39" s="249"/>
      <c r="QNF39" s="249"/>
      <c r="QNG39" s="249"/>
      <c r="QNH39" s="249"/>
      <c r="QNI39" s="249"/>
      <c r="QNJ39" s="249"/>
      <c r="QNK39" s="249"/>
      <c r="QNL39" s="249"/>
      <c r="QNM39" s="249"/>
      <c r="QNN39" s="249"/>
      <c r="QNQ39" s="248"/>
      <c r="QNS39" s="248"/>
      <c r="QNV39" s="249"/>
      <c r="QNW39" s="249"/>
      <c r="QNX39" s="249"/>
      <c r="QNY39" s="249"/>
      <c r="QNZ39" s="249"/>
      <c r="QOA39" s="249"/>
      <c r="QOB39" s="249"/>
      <c r="QOC39" s="249"/>
      <c r="QOD39" s="249"/>
      <c r="QOE39" s="249"/>
      <c r="QOF39" s="249"/>
      <c r="QOG39" s="249"/>
      <c r="QOJ39" s="248"/>
      <c r="QOL39" s="248"/>
      <c r="QOO39" s="249"/>
      <c r="QOP39" s="249"/>
      <c r="QOQ39" s="249"/>
      <c r="QOR39" s="249"/>
      <c r="QOS39" s="249"/>
      <c r="QOT39" s="249"/>
      <c r="QOU39" s="249"/>
      <c r="QOV39" s="249"/>
      <c r="QOW39" s="249"/>
      <c r="QOX39" s="249"/>
      <c r="QOY39" s="249"/>
      <c r="QOZ39" s="249"/>
      <c r="QPC39" s="248"/>
      <c r="QPE39" s="248"/>
      <c r="QPH39" s="249"/>
      <c r="QPI39" s="249"/>
      <c r="QPJ39" s="249"/>
      <c r="QPK39" s="249"/>
      <c r="QPL39" s="249"/>
      <c r="QPM39" s="249"/>
      <c r="QPN39" s="249"/>
      <c r="QPO39" s="249"/>
      <c r="QPP39" s="249"/>
      <c r="QPQ39" s="249"/>
      <c r="QPR39" s="249"/>
      <c r="QPS39" s="249"/>
      <c r="QPV39" s="248"/>
      <c r="QPX39" s="248"/>
      <c r="QQA39" s="249"/>
      <c r="QQB39" s="249"/>
      <c r="QQC39" s="249"/>
      <c r="QQD39" s="249"/>
      <c r="QQE39" s="249"/>
      <c r="QQF39" s="249"/>
      <c r="QQG39" s="249"/>
      <c r="QQH39" s="249"/>
      <c r="QQI39" s="249"/>
      <c r="QQJ39" s="249"/>
      <c r="QQK39" s="249"/>
      <c r="QQL39" s="249"/>
      <c r="QQO39" s="248"/>
      <c r="QQQ39" s="248"/>
      <c r="QQT39" s="249"/>
      <c r="QQU39" s="249"/>
      <c r="QQV39" s="249"/>
      <c r="QQW39" s="249"/>
      <c r="QQX39" s="249"/>
      <c r="QQY39" s="249"/>
      <c r="QQZ39" s="249"/>
      <c r="QRA39" s="249"/>
      <c r="QRB39" s="249"/>
      <c r="QRC39" s="249"/>
      <c r="QRD39" s="249"/>
      <c r="QRE39" s="249"/>
      <c r="QRH39" s="248"/>
      <c r="QRJ39" s="248"/>
      <c r="QRM39" s="249"/>
      <c r="QRN39" s="249"/>
      <c r="QRO39" s="249"/>
      <c r="QRP39" s="249"/>
      <c r="QRQ39" s="249"/>
      <c r="QRR39" s="249"/>
      <c r="QRS39" s="249"/>
      <c r="QRT39" s="249"/>
      <c r="QRU39" s="249"/>
      <c r="QRV39" s="249"/>
      <c r="QRW39" s="249"/>
      <c r="QRX39" s="249"/>
      <c r="QSA39" s="248"/>
      <c r="QSC39" s="248"/>
      <c r="QSF39" s="249"/>
      <c r="QSG39" s="249"/>
      <c r="QSH39" s="249"/>
      <c r="QSI39" s="249"/>
      <c r="QSJ39" s="249"/>
      <c r="QSK39" s="249"/>
      <c r="QSL39" s="249"/>
      <c r="QSM39" s="249"/>
      <c r="QSN39" s="249"/>
      <c r="QSO39" s="249"/>
      <c r="QSP39" s="249"/>
      <c r="QSQ39" s="249"/>
      <c r="QST39" s="248"/>
      <c r="QSV39" s="248"/>
      <c r="QSY39" s="249"/>
      <c r="QSZ39" s="249"/>
      <c r="QTA39" s="249"/>
      <c r="QTB39" s="249"/>
      <c r="QTC39" s="249"/>
      <c r="QTD39" s="249"/>
      <c r="QTE39" s="249"/>
      <c r="QTF39" s="249"/>
      <c r="QTG39" s="249"/>
      <c r="QTH39" s="249"/>
      <c r="QTI39" s="249"/>
      <c r="QTJ39" s="249"/>
      <c r="QTM39" s="248"/>
      <c r="QTO39" s="248"/>
      <c r="QTR39" s="249"/>
      <c r="QTS39" s="249"/>
      <c r="QTT39" s="249"/>
      <c r="QTU39" s="249"/>
      <c r="QTV39" s="249"/>
      <c r="QTW39" s="249"/>
      <c r="QTX39" s="249"/>
      <c r="QTY39" s="249"/>
      <c r="QTZ39" s="249"/>
      <c r="QUA39" s="249"/>
      <c r="QUB39" s="249"/>
      <c r="QUC39" s="249"/>
      <c r="QUF39" s="248"/>
      <c r="QUH39" s="248"/>
      <c r="QUK39" s="249"/>
      <c r="QUL39" s="249"/>
      <c r="QUM39" s="249"/>
      <c r="QUN39" s="249"/>
      <c r="QUO39" s="249"/>
      <c r="QUP39" s="249"/>
      <c r="QUQ39" s="249"/>
      <c r="QUR39" s="249"/>
      <c r="QUS39" s="249"/>
      <c r="QUT39" s="249"/>
      <c r="QUU39" s="249"/>
      <c r="QUV39" s="249"/>
      <c r="QUY39" s="248"/>
      <c r="QVA39" s="248"/>
      <c r="QVD39" s="249"/>
      <c r="QVE39" s="249"/>
      <c r="QVF39" s="249"/>
      <c r="QVG39" s="249"/>
      <c r="QVH39" s="249"/>
      <c r="QVI39" s="249"/>
      <c r="QVJ39" s="249"/>
      <c r="QVK39" s="249"/>
      <c r="QVL39" s="249"/>
      <c r="QVM39" s="249"/>
      <c r="QVN39" s="249"/>
      <c r="QVO39" s="249"/>
      <c r="QVR39" s="248"/>
      <c r="QVT39" s="248"/>
      <c r="QVW39" s="249"/>
      <c r="QVX39" s="249"/>
      <c r="QVY39" s="249"/>
      <c r="QVZ39" s="249"/>
      <c r="QWA39" s="249"/>
      <c r="QWB39" s="249"/>
      <c r="QWC39" s="249"/>
      <c r="QWD39" s="249"/>
      <c r="QWE39" s="249"/>
      <c r="QWF39" s="249"/>
      <c r="QWG39" s="249"/>
      <c r="QWH39" s="249"/>
      <c r="QWK39" s="248"/>
      <c r="QWM39" s="248"/>
      <c r="QWP39" s="249"/>
      <c r="QWQ39" s="249"/>
      <c r="QWR39" s="249"/>
      <c r="QWS39" s="249"/>
      <c r="QWT39" s="249"/>
      <c r="QWU39" s="249"/>
      <c r="QWV39" s="249"/>
      <c r="QWW39" s="249"/>
      <c r="QWX39" s="249"/>
      <c r="QWY39" s="249"/>
      <c r="QWZ39" s="249"/>
      <c r="QXA39" s="249"/>
      <c r="QXD39" s="248"/>
      <c r="QXF39" s="248"/>
      <c r="QXI39" s="249"/>
      <c r="QXJ39" s="249"/>
      <c r="QXK39" s="249"/>
      <c r="QXL39" s="249"/>
      <c r="QXM39" s="249"/>
      <c r="QXN39" s="249"/>
      <c r="QXO39" s="249"/>
      <c r="QXP39" s="249"/>
      <c r="QXQ39" s="249"/>
      <c r="QXR39" s="249"/>
      <c r="QXS39" s="249"/>
      <c r="QXT39" s="249"/>
      <c r="QXW39" s="248"/>
      <c r="QXY39" s="248"/>
      <c r="QYB39" s="249"/>
      <c r="QYC39" s="249"/>
      <c r="QYD39" s="249"/>
      <c r="QYE39" s="249"/>
      <c r="QYF39" s="249"/>
      <c r="QYG39" s="249"/>
      <c r="QYH39" s="249"/>
      <c r="QYI39" s="249"/>
      <c r="QYJ39" s="249"/>
      <c r="QYK39" s="249"/>
      <c r="QYL39" s="249"/>
      <c r="QYM39" s="249"/>
      <c r="QYP39" s="248"/>
      <c r="QYR39" s="248"/>
      <c r="QYU39" s="249"/>
      <c r="QYV39" s="249"/>
      <c r="QYW39" s="249"/>
      <c r="QYX39" s="249"/>
      <c r="QYY39" s="249"/>
      <c r="QYZ39" s="249"/>
      <c r="QZA39" s="249"/>
      <c r="QZB39" s="249"/>
      <c r="QZC39" s="249"/>
      <c r="QZD39" s="249"/>
      <c r="QZE39" s="249"/>
      <c r="QZF39" s="249"/>
      <c r="QZI39" s="248"/>
      <c r="QZK39" s="248"/>
      <c r="QZN39" s="249"/>
      <c r="QZO39" s="249"/>
      <c r="QZP39" s="249"/>
      <c r="QZQ39" s="249"/>
      <c r="QZR39" s="249"/>
      <c r="QZS39" s="249"/>
      <c r="QZT39" s="249"/>
      <c r="QZU39" s="249"/>
      <c r="QZV39" s="249"/>
      <c r="QZW39" s="249"/>
      <c r="QZX39" s="249"/>
      <c r="QZY39" s="249"/>
      <c r="RAB39" s="248"/>
      <c r="RAD39" s="248"/>
      <c r="RAG39" s="249"/>
      <c r="RAH39" s="249"/>
      <c r="RAI39" s="249"/>
      <c r="RAJ39" s="249"/>
      <c r="RAK39" s="249"/>
      <c r="RAL39" s="249"/>
      <c r="RAM39" s="249"/>
      <c r="RAN39" s="249"/>
      <c r="RAO39" s="249"/>
      <c r="RAP39" s="249"/>
      <c r="RAQ39" s="249"/>
      <c r="RAR39" s="249"/>
      <c r="RAU39" s="248"/>
      <c r="RAW39" s="248"/>
      <c r="RAZ39" s="249"/>
      <c r="RBA39" s="249"/>
      <c r="RBB39" s="249"/>
      <c r="RBC39" s="249"/>
      <c r="RBD39" s="249"/>
      <c r="RBE39" s="249"/>
      <c r="RBF39" s="249"/>
      <c r="RBG39" s="249"/>
      <c r="RBH39" s="249"/>
      <c r="RBI39" s="249"/>
      <c r="RBJ39" s="249"/>
      <c r="RBK39" s="249"/>
      <c r="RBN39" s="248"/>
      <c r="RBP39" s="248"/>
      <c r="RBS39" s="249"/>
      <c r="RBT39" s="249"/>
      <c r="RBU39" s="249"/>
      <c r="RBV39" s="249"/>
      <c r="RBW39" s="249"/>
      <c r="RBX39" s="249"/>
      <c r="RBY39" s="249"/>
      <c r="RBZ39" s="249"/>
      <c r="RCA39" s="249"/>
      <c r="RCB39" s="249"/>
      <c r="RCC39" s="249"/>
      <c r="RCD39" s="249"/>
      <c r="RCG39" s="248"/>
      <c r="RCI39" s="248"/>
      <c r="RCL39" s="249"/>
      <c r="RCM39" s="249"/>
      <c r="RCN39" s="249"/>
      <c r="RCO39" s="249"/>
      <c r="RCP39" s="249"/>
      <c r="RCQ39" s="249"/>
      <c r="RCR39" s="249"/>
      <c r="RCS39" s="249"/>
      <c r="RCT39" s="249"/>
      <c r="RCU39" s="249"/>
      <c r="RCV39" s="249"/>
      <c r="RCW39" s="249"/>
      <c r="RCZ39" s="248"/>
      <c r="RDB39" s="248"/>
      <c r="RDE39" s="249"/>
      <c r="RDF39" s="249"/>
      <c r="RDG39" s="249"/>
      <c r="RDH39" s="249"/>
      <c r="RDI39" s="249"/>
      <c r="RDJ39" s="249"/>
      <c r="RDK39" s="249"/>
      <c r="RDL39" s="249"/>
      <c r="RDM39" s="249"/>
      <c r="RDN39" s="249"/>
      <c r="RDO39" s="249"/>
      <c r="RDP39" s="249"/>
      <c r="RDS39" s="248"/>
      <c r="RDU39" s="248"/>
      <c r="RDX39" s="249"/>
      <c r="RDY39" s="249"/>
      <c r="RDZ39" s="249"/>
      <c r="REA39" s="249"/>
      <c r="REB39" s="249"/>
      <c r="REC39" s="249"/>
      <c r="RED39" s="249"/>
      <c r="REE39" s="249"/>
      <c r="REF39" s="249"/>
      <c r="REG39" s="249"/>
      <c r="REH39" s="249"/>
      <c r="REI39" s="249"/>
      <c r="REL39" s="248"/>
      <c r="REN39" s="248"/>
      <c r="REQ39" s="249"/>
      <c r="RER39" s="249"/>
      <c r="RES39" s="249"/>
      <c r="RET39" s="249"/>
      <c r="REU39" s="249"/>
      <c r="REV39" s="249"/>
      <c r="REW39" s="249"/>
      <c r="REX39" s="249"/>
      <c r="REY39" s="249"/>
      <c r="REZ39" s="249"/>
      <c r="RFA39" s="249"/>
      <c r="RFB39" s="249"/>
      <c r="RFE39" s="248"/>
      <c r="RFG39" s="248"/>
      <c r="RFJ39" s="249"/>
      <c r="RFK39" s="249"/>
      <c r="RFL39" s="249"/>
      <c r="RFM39" s="249"/>
      <c r="RFN39" s="249"/>
      <c r="RFO39" s="249"/>
      <c r="RFP39" s="249"/>
      <c r="RFQ39" s="249"/>
      <c r="RFR39" s="249"/>
      <c r="RFS39" s="249"/>
      <c r="RFT39" s="249"/>
      <c r="RFU39" s="249"/>
      <c r="RFX39" s="248"/>
      <c r="RFZ39" s="248"/>
      <c r="RGC39" s="249"/>
      <c r="RGD39" s="249"/>
      <c r="RGE39" s="249"/>
      <c r="RGF39" s="249"/>
      <c r="RGG39" s="249"/>
      <c r="RGH39" s="249"/>
      <c r="RGI39" s="249"/>
      <c r="RGJ39" s="249"/>
      <c r="RGK39" s="249"/>
      <c r="RGL39" s="249"/>
      <c r="RGM39" s="249"/>
      <c r="RGN39" s="249"/>
      <c r="RGQ39" s="248"/>
      <c r="RGS39" s="248"/>
      <c r="RGV39" s="249"/>
      <c r="RGW39" s="249"/>
      <c r="RGX39" s="249"/>
      <c r="RGY39" s="249"/>
      <c r="RGZ39" s="249"/>
      <c r="RHA39" s="249"/>
      <c r="RHB39" s="249"/>
      <c r="RHC39" s="249"/>
      <c r="RHD39" s="249"/>
      <c r="RHE39" s="249"/>
      <c r="RHF39" s="249"/>
      <c r="RHG39" s="249"/>
      <c r="RHJ39" s="248"/>
      <c r="RHL39" s="248"/>
      <c r="RHO39" s="249"/>
      <c r="RHP39" s="249"/>
      <c r="RHQ39" s="249"/>
      <c r="RHR39" s="249"/>
      <c r="RHS39" s="249"/>
      <c r="RHT39" s="249"/>
      <c r="RHU39" s="249"/>
      <c r="RHV39" s="249"/>
      <c r="RHW39" s="249"/>
      <c r="RHX39" s="249"/>
      <c r="RHY39" s="249"/>
      <c r="RHZ39" s="249"/>
      <c r="RIC39" s="248"/>
      <c r="RIE39" s="248"/>
      <c r="RIH39" s="249"/>
      <c r="RII39" s="249"/>
      <c r="RIJ39" s="249"/>
      <c r="RIK39" s="249"/>
      <c r="RIL39" s="249"/>
      <c r="RIM39" s="249"/>
      <c r="RIN39" s="249"/>
      <c r="RIO39" s="249"/>
      <c r="RIP39" s="249"/>
      <c r="RIQ39" s="249"/>
      <c r="RIR39" s="249"/>
      <c r="RIS39" s="249"/>
      <c r="RIV39" s="248"/>
      <c r="RIX39" s="248"/>
      <c r="RJA39" s="249"/>
      <c r="RJB39" s="249"/>
      <c r="RJC39" s="249"/>
      <c r="RJD39" s="249"/>
      <c r="RJE39" s="249"/>
      <c r="RJF39" s="249"/>
      <c r="RJG39" s="249"/>
      <c r="RJH39" s="249"/>
      <c r="RJI39" s="249"/>
      <c r="RJJ39" s="249"/>
      <c r="RJK39" s="249"/>
      <c r="RJL39" s="249"/>
      <c r="RJO39" s="248"/>
      <c r="RJQ39" s="248"/>
      <c r="RJT39" s="249"/>
      <c r="RJU39" s="249"/>
      <c r="RJV39" s="249"/>
      <c r="RJW39" s="249"/>
      <c r="RJX39" s="249"/>
      <c r="RJY39" s="249"/>
      <c r="RJZ39" s="249"/>
      <c r="RKA39" s="249"/>
      <c r="RKB39" s="249"/>
      <c r="RKC39" s="249"/>
      <c r="RKD39" s="249"/>
      <c r="RKE39" s="249"/>
      <c r="RKH39" s="248"/>
      <c r="RKJ39" s="248"/>
      <c r="RKM39" s="249"/>
      <c r="RKN39" s="249"/>
      <c r="RKO39" s="249"/>
      <c r="RKP39" s="249"/>
      <c r="RKQ39" s="249"/>
      <c r="RKR39" s="249"/>
      <c r="RKS39" s="249"/>
      <c r="RKT39" s="249"/>
      <c r="RKU39" s="249"/>
      <c r="RKV39" s="249"/>
      <c r="RKW39" s="249"/>
      <c r="RKX39" s="249"/>
      <c r="RLA39" s="248"/>
      <c r="RLC39" s="248"/>
      <c r="RLF39" s="249"/>
      <c r="RLG39" s="249"/>
      <c r="RLH39" s="249"/>
      <c r="RLI39" s="249"/>
      <c r="RLJ39" s="249"/>
      <c r="RLK39" s="249"/>
      <c r="RLL39" s="249"/>
      <c r="RLM39" s="249"/>
      <c r="RLN39" s="249"/>
      <c r="RLO39" s="249"/>
      <c r="RLP39" s="249"/>
      <c r="RLQ39" s="249"/>
      <c r="RLT39" s="248"/>
      <c r="RLV39" s="248"/>
      <c r="RLY39" s="249"/>
      <c r="RLZ39" s="249"/>
      <c r="RMA39" s="249"/>
      <c r="RMB39" s="249"/>
      <c r="RMC39" s="249"/>
      <c r="RMD39" s="249"/>
      <c r="RME39" s="249"/>
      <c r="RMF39" s="249"/>
      <c r="RMG39" s="249"/>
      <c r="RMH39" s="249"/>
      <c r="RMI39" s="249"/>
      <c r="RMJ39" s="249"/>
      <c r="RMM39" s="248"/>
      <c r="RMO39" s="248"/>
      <c r="RMR39" s="249"/>
      <c r="RMS39" s="249"/>
      <c r="RMT39" s="249"/>
      <c r="RMU39" s="249"/>
      <c r="RMV39" s="249"/>
      <c r="RMW39" s="249"/>
      <c r="RMX39" s="249"/>
      <c r="RMY39" s="249"/>
      <c r="RMZ39" s="249"/>
      <c r="RNA39" s="249"/>
      <c r="RNB39" s="249"/>
      <c r="RNC39" s="249"/>
      <c r="RNF39" s="248"/>
      <c r="RNH39" s="248"/>
      <c r="RNK39" s="249"/>
      <c r="RNL39" s="249"/>
      <c r="RNM39" s="249"/>
      <c r="RNN39" s="249"/>
      <c r="RNO39" s="249"/>
      <c r="RNP39" s="249"/>
      <c r="RNQ39" s="249"/>
      <c r="RNR39" s="249"/>
      <c r="RNS39" s="249"/>
      <c r="RNT39" s="249"/>
      <c r="RNU39" s="249"/>
      <c r="RNV39" s="249"/>
      <c r="RNY39" s="248"/>
      <c r="ROA39" s="248"/>
      <c r="ROD39" s="249"/>
      <c r="ROE39" s="249"/>
      <c r="ROF39" s="249"/>
      <c r="ROG39" s="249"/>
      <c r="ROH39" s="249"/>
      <c r="ROI39" s="249"/>
      <c r="ROJ39" s="249"/>
      <c r="ROK39" s="249"/>
      <c r="ROL39" s="249"/>
      <c r="ROM39" s="249"/>
      <c r="RON39" s="249"/>
      <c r="ROO39" s="249"/>
      <c r="ROR39" s="248"/>
      <c r="ROT39" s="248"/>
      <c r="ROW39" s="249"/>
      <c r="ROX39" s="249"/>
      <c r="ROY39" s="249"/>
      <c r="ROZ39" s="249"/>
      <c r="RPA39" s="249"/>
      <c r="RPB39" s="249"/>
      <c r="RPC39" s="249"/>
      <c r="RPD39" s="249"/>
      <c r="RPE39" s="249"/>
      <c r="RPF39" s="249"/>
      <c r="RPG39" s="249"/>
      <c r="RPH39" s="249"/>
      <c r="RPK39" s="248"/>
      <c r="RPM39" s="248"/>
      <c r="RPP39" s="249"/>
      <c r="RPQ39" s="249"/>
      <c r="RPR39" s="249"/>
      <c r="RPS39" s="249"/>
      <c r="RPT39" s="249"/>
      <c r="RPU39" s="249"/>
      <c r="RPV39" s="249"/>
      <c r="RPW39" s="249"/>
      <c r="RPX39" s="249"/>
      <c r="RPY39" s="249"/>
      <c r="RPZ39" s="249"/>
      <c r="RQA39" s="249"/>
      <c r="RQD39" s="248"/>
      <c r="RQF39" s="248"/>
      <c r="RQI39" s="249"/>
      <c r="RQJ39" s="249"/>
      <c r="RQK39" s="249"/>
      <c r="RQL39" s="249"/>
      <c r="RQM39" s="249"/>
      <c r="RQN39" s="249"/>
      <c r="RQO39" s="249"/>
      <c r="RQP39" s="249"/>
      <c r="RQQ39" s="249"/>
      <c r="RQR39" s="249"/>
      <c r="RQS39" s="249"/>
      <c r="RQT39" s="249"/>
      <c r="RQW39" s="248"/>
      <c r="RQY39" s="248"/>
      <c r="RRB39" s="249"/>
      <c r="RRC39" s="249"/>
      <c r="RRD39" s="249"/>
      <c r="RRE39" s="249"/>
      <c r="RRF39" s="249"/>
      <c r="RRG39" s="249"/>
      <c r="RRH39" s="249"/>
      <c r="RRI39" s="249"/>
      <c r="RRJ39" s="249"/>
      <c r="RRK39" s="249"/>
      <c r="RRL39" s="249"/>
      <c r="RRM39" s="249"/>
      <c r="RRP39" s="248"/>
      <c r="RRR39" s="248"/>
      <c r="RRU39" s="249"/>
      <c r="RRV39" s="249"/>
      <c r="RRW39" s="249"/>
      <c r="RRX39" s="249"/>
      <c r="RRY39" s="249"/>
      <c r="RRZ39" s="249"/>
      <c r="RSA39" s="249"/>
      <c r="RSB39" s="249"/>
      <c r="RSC39" s="249"/>
      <c r="RSD39" s="249"/>
      <c r="RSE39" s="249"/>
      <c r="RSF39" s="249"/>
      <c r="RSI39" s="248"/>
      <c r="RSK39" s="248"/>
      <c r="RSN39" s="249"/>
      <c r="RSO39" s="249"/>
      <c r="RSP39" s="249"/>
      <c r="RSQ39" s="249"/>
      <c r="RSR39" s="249"/>
      <c r="RSS39" s="249"/>
      <c r="RST39" s="249"/>
      <c r="RSU39" s="249"/>
      <c r="RSV39" s="249"/>
      <c r="RSW39" s="249"/>
      <c r="RSX39" s="249"/>
      <c r="RSY39" s="249"/>
      <c r="RTB39" s="248"/>
      <c r="RTD39" s="248"/>
      <c r="RTG39" s="249"/>
      <c r="RTH39" s="249"/>
      <c r="RTI39" s="249"/>
      <c r="RTJ39" s="249"/>
      <c r="RTK39" s="249"/>
      <c r="RTL39" s="249"/>
      <c r="RTM39" s="249"/>
      <c r="RTN39" s="249"/>
      <c r="RTO39" s="249"/>
      <c r="RTP39" s="249"/>
      <c r="RTQ39" s="249"/>
      <c r="RTR39" s="249"/>
      <c r="RTU39" s="248"/>
      <c r="RTW39" s="248"/>
      <c r="RTZ39" s="249"/>
      <c r="RUA39" s="249"/>
      <c r="RUB39" s="249"/>
      <c r="RUC39" s="249"/>
      <c r="RUD39" s="249"/>
      <c r="RUE39" s="249"/>
      <c r="RUF39" s="249"/>
      <c r="RUG39" s="249"/>
      <c r="RUH39" s="249"/>
      <c r="RUI39" s="249"/>
      <c r="RUJ39" s="249"/>
      <c r="RUK39" s="249"/>
      <c r="RUN39" s="248"/>
      <c r="RUP39" s="248"/>
      <c r="RUS39" s="249"/>
      <c r="RUT39" s="249"/>
      <c r="RUU39" s="249"/>
      <c r="RUV39" s="249"/>
      <c r="RUW39" s="249"/>
      <c r="RUX39" s="249"/>
      <c r="RUY39" s="249"/>
      <c r="RUZ39" s="249"/>
      <c r="RVA39" s="249"/>
      <c r="RVB39" s="249"/>
      <c r="RVC39" s="249"/>
      <c r="RVD39" s="249"/>
      <c r="RVG39" s="248"/>
      <c r="RVI39" s="248"/>
      <c r="RVL39" s="249"/>
      <c r="RVM39" s="249"/>
      <c r="RVN39" s="249"/>
      <c r="RVO39" s="249"/>
      <c r="RVP39" s="249"/>
      <c r="RVQ39" s="249"/>
      <c r="RVR39" s="249"/>
      <c r="RVS39" s="249"/>
      <c r="RVT39" s="249"/>
      <c r="RVU39" s="249"/>
      <c r="RVV39" s="249"/>
      <c r="RVW39" s="249"/>
      <c r="RVZ39" s="248"/>
      <c r="RWB39" s="248"/>
      <c r="RWE39" s="249"/>
      <c r="RWF39" s="249"/>
      <c r="RWG39" s="249"/>
      <c r="RWH39" s="249"/>
      <c r="RWI39" s="249"/>
      <c r="RWJ39" s="249"/>
      <c r="RWK39" s="249"/>
      <c r="RWL39" s="249"/>
      <c r="RWM39" s="249"/>
      <c r="RWN39" s="249"/>
      <c r="RWO39" s="249"/>
      <c r="RWP39" s="249"/>
      <c r="RWS39" s="248"/>
      <c r="RWU39" s="248"/>
      <c r="RWX39" s="249"/>
      <c r="RWY39" s="249"/>
      <c r="RWZ39" s="249"/>
      <c r="RXA39" s="249"/>
      <c r="RXB39" s="249"/>
      <c r="RXC39" s="249"/>
      <c r="RXD39" s="249"/>
      <c r="RXE39" s="249"/>
      <c r="RXF39" s="249"/>
      <c r="RXG39" s="249"/>
      <c r="RXH39" s="249"/>
      <c r="RXI39" s="249"/>
      <c r="RXL39" s="248"/>
      <c r="RXN39" s="248"/>
      <c r="RXQ39" s="249"/>
      <c r="RXR39" s="249"/>
      <c r="RXS39" s="249"/>
      <c r="RXT39" s="249"/>
      <c r="RXU39" s="249"/>
      <c r="RXV39" s="249"/>
      <c r="RXW39" s="249"/>
      <c r="RXX39" s="249"/>
      <c r="RXY39" s="249"/>
      <c r="RXZ39" s="249"/>
      <c r="RYA39" s="249"/>
      <c r="RYB39" s="249"/>
      <c r="RYE39" s="248"/>
      <c r="RYG39" s="248"/>
      <c r="RYJ39" s="249"/>
      <c r="RYK39" s="249"/>
      <c r="RYL39" s="249"/>
      <c r="RYM39" s="249"/>
      <c r="RYN39" s="249"/>
      <c r="RYO39" s="249"/>
      <c r="RYP39" s="249"/>
      <c r="RYQ39" s="249"/>
      <c r="RYR39" s="249"/>
      <c r="RYS39" s="249"/>
      <c r="RYT39" s="249"/>
      <c r="RYU39" s="249"/>
      <c r="RYX39" s="248"/>
      <c r="RYZ39" s="248"/>
      <c r="RZC39" s="249"/>
      <c r="RZD39" s="249"/>
      <c r="RZE39" s="249"/>
      <c r="RZF39" s="249"/>
      <c r="RZG39" s="249"/>
      <c r="RZH39" s="249"/>
      <c r="RZI39" s="249"/>
      <c r="RZJ39" s="249"/>
      <c r="RZK39" s="249"/>
      <c r="RZL39" s="249"/>
      <c r="RZM39" s="249"/>
      <c r="RZN39" s="249"/>
      <c r="RZQ39" s="248"/>
      <c r="RZS39" s="248"/>
      <c r="RZV39" s="249"/>
      <c r="RZW39" s="249"/>
      <c r="RZX39" s="249"/>
      <c r="RZY39" s="249"/>
      <c r="RZZ39" s="249"/>
      <c r="SAA39" s="249"/>
      <c r="SAB39" s="249"/>
      <c r="SAC39" s="249"/>
      <c r="SAD39" s="249"/>
      <c r="SAE39" s="249"/>
      <c r="SAF39" s="249"/>
      <c r="SAG39" s="249"/>
      <c r="SAJ39" s="248"/>
      <c r="SAL39" s="248"/>
      <c r="SAO39" s="249"/>
      <c r="SAP39" s="249"/>
      <c r="SAQ39" s="249"/>
      <c r="SAR39" s="249"/>
      <c r="SAS39" s="249"/>
      <c r="SAT39" s="249"/>
      <c r="SAU39" s="249"/>
      <c r="SAV39" s="249"/>
      <c r="SAW39" s="249"/>
      <c r="SAX39" s="249"/>
      <c r="SAY39" s="249"/>
      <c r="SAZ39" s="249"/>
      <c r="SBC39" s="248"/>
      <c r="SBE39" s="248"/>
      <c r="SBH39" s="249"/>
      <c r="SBI39" s="249"/>
      <c r="SBJ39" s="249"/>
      <c r="SBK39" s="249"/>
      <c r="SBL39" s="249"/>
      <c r="SBM39" s="249"/>
      <c r="SBN39" s="249"/>
      <c r="SBO39" s="249"/>
      <c r="SBP39" s="249"/>
      <c r="SBQ39" s="249"/>
      <c r="SBR39" s="249"/>
      <c r="SBS39" s="249"/>
      <c r="SBV39" s="248"/>
      <c r="SBX39" s="248"/>
      <c r="SCA39" s="249"/>
      <c r="SCB39" s="249"/>
      <c r="SCC39" s="249"/>
      <c r="SCD39" s="249"/>
      <c r="SCE39" s="249"/>
      <c r="SCF39" s="249"/>
      <c r="SCG39" s="249"/>
      <c r="SCH39" s="249"/>
      <c r="SCI39" s="249"/>
      <c r="SCJ39" s="249"/>
      <c r="SCK39" s="249"/>
      <c r="SCL39" s="249"/>
      <c r="SCO39" s="248"/>
      <c r="SCQ39" s="248"/>
      <c r="SCT39" s="249"/>
      <c r="SCU39" s="249"/>
      <c r="SCV39" s="249"/>
      <c r="SCW39" s="249"/>
      <c r="SCX39" s="249"/>
      <c r="SCY39" s="249"/>
      <c r="SCZ39" s="249"/>
      <c r="SDA39" s="249"/>
      <c r="SDB39" s="249"/>
      <c r="SDC39" s="249"/>
      <c r="SDD39" s="249"/>
      <c r="SDE39" s="249"/>
      <c r="SDH39" s="248"/>
      <c r="SDJ39" s="248"/>
      <c r="SDM39" s="249"/>
      <c r="SDN39" s="249"/>
      <c r="SDO39" s="249"/>
      <c r="SDP39" s="249"/>
      <c r="SDQ39" s="249"/>
      <c r="SDR39" s="249"/>
      <c r="SDS39" s="249"/>
      <c r="SDT39" s="249"/>
      <c r="SDU39" s="249"/>
      <c r="SDV39" s="249"/>
      <c r="SDW39" s="249"/>
      <c r="SDX39" s="249"/>
      <c r="SEA39" s="248"/>
      <c r="SEC39" s="248"/>
      <c r="SEF39" s="249"/>
      <c r="SEG39" s="249"/>
      <c r="SEH39" s="249"/>
      <c r="SEI39" s="249"/>
      <c r="SEJ39" s="249"/>
      <c r="SEK39" s="249"/>
      <c r="SEL39" s="249"/>
      <c r="SEM39" s="249"/>
      <c r="SEN39" s="249"/>
      <c r="SEO39" s="249"/>
      <c r="SEP39" s="249"/>
      <c r="SEQ39" s="249"/>
      <c r="SET39" s="248"/>
      <c r="SEV39" s="248"/>
      <c r="SEY39" s="249"/>
      <c r="SEZ39" s="249"/>
      <c r="SFA39" s="249"/>
      <c r="SFB39" s="249"/>
      <c r="SFC39" s="249"/>
      <c r="SFD39" s="249"/>
      <c r="SFE39" s="249"/>
      <c r="SFF39" s="249"/>
      <c r="SFG39" s="249"/>
      <c r="SFH39" s="249"/>
      <c r="SFI39" s="249"/>
      <c r="SFJ39" s="249"/>
      <c r="SFM39" s="248"/>
      <c r="SFO39" s="248"/>
      <c r="SFR39" s="249"/>
      <c r="SFS39" s="249"/>
      <c r="SFT39" s="249"/>
      <c r="SFU39" s="249"/>
      <c r="SFV39" s="249"/>
      <c r="SFW39" s="249"/>
      <c r="SFX39" s="249"/>
      <c r="SFY39" s="249"/>
      <c r="SFZ39" s="249"/>
      <c r="SGA39" s="249"/>
      <c r="SGB39" s="249"/>
      <c r="SGC39" s="249"/>
      <c r="SGF39" s="248"/>
      <c r="SGH39" s="248"/>
      <c r="SGK39" s="249"/>
      <c r="SGL39" s="249"/>
      <c r="SGM39" s="249"/>
      <c r="SGN39" s="249"/>
      <c r="SGO39" s="249"/>
      <c r="SGP39" s="249"/>
      <c r="SGQ39" s="249"/>
      <c r="SGR39" s="249"/>
      <c r="SGS39" s="249"/>
      <c r="SGT39" s="249"/>
      <c r="SGU39" s="249"/>
      <c r="SGV39" s="249"/>
      <c r="SGY39" s="248"/>
      <c r="SHA39" s="248"/>
      <c r="SHD39" s="249"/>
      <c r="SHE39" s="249"/>
      <c r="SHF39" s="249"/>
      <c r="SHG39" s="249"/>
      <c r="SHH39" s="249"/>
      <c r="SHI39" s="249"/>
      <c r="SHJ39" s="249"/>
      <c r="SHK39" s="249"/>
      <c r="SHL39" s="249"/>
      <c r="SHM39" s="249"/>
      <c r="SHN39" s="249"/>
      <c r="SHO39" s="249"/>
      <c r="SHR39" s="248"/>
      <c r="SHT39" s="248"/>
      <c r="SHW39" s="249"/>
      <c r="SHX39" s="249"/>
      <c r="SHY39" s="249"/>
      <c r="SHZ39" s="249"/>
      <c r="SIA39" s="249"/>
      <c r="SIB39" s="249"/>
      <c r="SIC39" s="249"/>
      <c r="SID39" s="249"/>
      <c r="SIE39" s="249"/>
      <c r="SIF39" s="249"/>
      <c r="SIG39" s="249"/>
      <c r="SIH39" s="249"/>
      <c r="SIK39" s="248"/>
      <c r="SIM39" s="248"/>
      <c r="SIP39" s="249"/>
      <c r="SIQ39" s="249"/>
      <c r="SIR39" s="249"/>
      <c r="SIS39" s="249"/>
      <c r="SIT39" s="249"/>
      <c r="SIU39" s="249"/>
      <c r="SIV39" s="249"/>
      <c r="SIW39" s="249"/>
      <c r="SIX39" s="249"/>
      <c r="SIY39" s="249"/>
      <c r="SIZ39" s="249"/>
      <c r="SJA39" s="249"/>
      <c r="SJD39" s="248"/>
      <c r="SJF39" s="248"/>
      <c r="SJI39" s="249"/>
      <c r="SJJ39" s="249"/>
      <c r="SJK39" s="249"/>
      <c r="SJL39" s="249"/>
      <c r="SJM39" s="249"/>
      <c r="SJN39" s="249"/>
      <c r="SJO39" s="249"/>
      <c r="SJP39" s="249"/>
      <c r="SJQ39" s="249"/>
      <c r="SJR39" s="249"/>
      <c r="SJS39" s="249"/>
      <c r="SJT39" s="249"/>
      <c r="SJW39" s="248"/>
      <c r="SJY39" s="248"/>
      <c r="SKB39" s="249"/>
      <c r="SKC39" s="249"/>
      <c r="SKD39" s="249"/>
      <c r="SKE39" s="249"/>
      <c r="SKF39" s="249"/>
      <c r="SKG39" s="249"/>
      <c r="SKH39" s="249"/>
      <c r="SKI39" s="249"/>
      <c r="SKJ39" s="249"/>
      <c r="SKK39" s="249"/>
      <c r="SKL39" s="249"/>
      <c r="SKM39" s="249"/>
      <c r="SKP39" s="248"/>
      <c r="SKR39" s="248"/>
      <c r="SKU39" s="249"/>
      <c r="SKV39" s="249"/>
      <c r="SKW39" s="249"/>
      <c r="SKX39" s="249"/>
      <c r="SKY39" s="249"/>
      <c r="SKZ39" s="249"/>
      <c r="SLA39" s="249"/>
      <c r="SLB39" s="249"/>
      <c r="SLC39" s="249"/>
      <c r="SLD39" s="249"/>
      <c r="SLE39" s="249"/>
      <c r="SLF39" s="249"/>
      <c r="SLI39" s="248"/>
      <c r="SLK39" s="248"/>
      <c r="SLN39" s="249"/>
      <c r="SLO39" s="249"/>
      <c r="SLP39" s="249"/>
      <c r="SLQ39" s="249"/>
      <c r="SLR39" s="249"/>
      <c r="SLS39" s="249"/>
      <c r="SLT39" s="249"/>
      <c r="SLU39" s="249"/>
      <c r="SLV39" s="249"/>
      <c r="SLW39" s="249"/>
      <c r="SLX39" s="249"/>
      <c r="SLY39" s="249"/>
      <c r="SMB39" s="248"/>
      <c r="SMD39" s="248"/>
      <c r="SMG39" s="249"/>
      <c r="SMH39" s="249"/>
      <c r="SMI39" s="249"/>
      <c r="SMJ39" s="249"/>
      <c r="SMK39" s="249"/>
      <c r="SML39" s="249"/>
      <c r="SMM39" s="249"/>
      <c r="SMN39" s="249"/>
      <c r="SMO39" s="249"/>
      <c r="SMP39" s="249"/>
      <c r="SMQ39" s="249"/>
      <c r="SMR39" s="249"/>
      <c r="SMU39" s="248"/>
      <c r="SMW39" s="248"/>
      <c r="SMZ39" s="249"/>
      <c r="SNA39" s="249"/>
      <c r="SNB39" s="249"/>
      <c r="SNC39" s="249"/>
      <c r="SND39" s="249"/>
      <c r="SNE39" s="249"/>
      <c r="SNF39" s="249"/>
      <c r="SNG39" s="249"/>
      <c r="SNH39" s="249"/>
      <c r="SNI39" s="249"/>
      <c r="SNJ39" s="249"/>
      <c r="SNK39" s="249"/>
      <c r="SNN39" s="248"/>
      <c r="SNP39" s="248"/>
      <c r="SNS39" s="249"/>
      <c r="SNT39" s="249"/>
      <c r="SNU39" s="249"/>
      <c r="SNV39" s="249"/>
      <c r="SNW39" s="249"/>
      <c r="SNX39" s="249"/>
      <c r="SNY39" s="249"/>
      <c r="SNZ39" s="249"/>
      <c r="SOA39" s="249"/>
      <c r="SOB39" s="249"/>
      <c r="SOC39" s="249"/>
      <c r="SOD39" s="249"/>
      <c r="SOG39" s="248"/>
      <c r="SOI39" s="248"/>
      <c r="SOL39" s="249"/>
      <c r="SOM39" s="249"/>
      <c r="SON39" s="249"/>
      <c r="SOO39" s="249"/>
      <c r="SOP39" s="249"/>
      <c r="SOQ39" s="249"/>
      <c r="SOR39" s="249"/>
      <c r="SOS39" s="249"/>
      <c r="SOT39" s="249"/>
      <c r="SOU39" s="249"/>
      <c r="SOV39" s="249"/>
      <c r="SOW39" s="249"/>
      <c r="SOZ39" s="248"/>
      <c r="SPB39" s="248"/>
      <c r="SPE39" s="249"/>
      <c r="SPF39" s="249"/>
      <c r="SPG39" s="249"/>
      <c r="SPH39" s="249"/>
      <c r="SPI39" s="249"/>
      <c r="SPJ39" s="249"/>
      <c r="SPK39" s="249"/>
      <c r="SPL39" s="249"/>
      <c r="SPM39" s="249"/>
      <c r="SPN39" s="249"/>
      <c r="SPO39" s="249"/>
      <c r="SPP39" s="249"/>
      <c r="SPS39" s="248"/>
      <c r="SPU39" s="248"/>
      <c r="SPX39" s="249"/>
      <c r="SPY39" s="249"/>
      <c r="SPZ39" s="249"/>
      <c r="SQA39" s="249"/>
      <c r="SQB39" s="249"/>
      <c r="SQC39" s="249"/>
      <c r="SQD39" s="249"/>
      <c r="SQE39" s="249"/>
      <c r="SQF39" s="249"/>
      <c r="SQG39" s="249"/>
      <c r="SQH39" s="249"/>
      <c r="SQI39" s="249"/>
      <c r="SQL39" s="248"/>
      <c r="SQN39" s="248"/>
      <c r="SQQ39" s="249"/>
      <c r="SQR39" s="249"/>
      <c r="SQS39" s="249"/>
      <c r="SQT39" s="249"/>
      <c r="SQU39" s="249"/>
      <c r="SQV39" s="249"/>
      <c r="SQW39" s="249"/>
      <c r="SQX39" s="249"/>
      <c r="SQY39" s="249"/>
      <c r="SQZ39" s="249"/>
      <c r="SRA39" s="249"/>
      <c r="SRB39" s="249"/>
      <c r="SRE39" s="248"/>
      <c r="SRG39" s="248"/>
      <c r="SRJ39" s="249"/>
      <c r="SRK39" s="249"/>
      <c r="SRL39" s="249"/>
      <c r="SRM39" s="249"/>
      <c r="SRN39" s="249"/>
      <c r="SRO39" s="249"/>
      <c r="SRP39" s="249"/>
      <c r="SRQ39" s="249"/>
      <c r="SRR39" s="249"/>
      <c r="SRS39" s="249"/>
      <c r="SRT39" s="249"/>
      <c r="SRU39" s="249"/>
      <c r="SRX39" s="248"/>
      <c r="SRZ39" s="248"/>
      <c r="SSC39" s="249"/>
      <c r="SSD39" s="249"/>
      <c r="SSE39" s="249"/>
      <c r="SSF39" s="249"/>
      <c r="SSG39" s="249"/>
      <c r="SSH39" s="249"/>
      <c r="SSI39" s="249"/>
      <c r="SSJ39" s="249"/>
      <c r="SSK39" s="249"/>
      <c r="SSL39" s="249"/>
      <c r="SSM39" s="249"/>
      <c r="SSN39" s="249"/>
      <c r="SSQ39" s="248"/>
      <c r="SSS39" s="248"/>
      <c r="SSV39" s="249"/>
      <c r="SSW39" s="249"/>
      <c r="SSX39" s="249"/>
      <c r="SSY39" s="249"/>
      <c r="SSZ39" s="249"/>
      <c r="STA39" s="249"/>
      <c r="STB39" s="249"/>
      <c r="STC39" s="249"/>
      <c r="STD39" s="249"/>
      <c r="STE39" s="249"/>
      <c r="STF39" s="249"/>
      <c r="STG39" s="249"/>
      <c r="STJ39" s="248"/>
      <c r="STL39" s="248"/>
      <c r="STO39" s="249"/>
      <c r="STP39" s="249"/>
      <c r="STQ39" s="249"/>
      <c r="STR39" s="249"/>
      <c r="STS39" s="249"/>
      <c r="STT39" s="249"/>
      <c r="STU39" s="249"/>
      <c r="STV39" s="249"/>
      <c r="STW39" s="249"/>
      <c r="STX39" s="249"/>
      <c r="STY39" s="249"/>
      <c r="STZ39" s="249"/>
      <c r="SUC39" s="248"/>
      <c r="SUE39" s="248"/>
      <c r="SUH39" s="249"/>
      <c r="SUI39" s="249"/>
      <c r="SUJ39" s="249"/>
      <c r="SUK39" s="249"/>
      <c r="SUL39" s="249"/>
      <c r="SUM39" s="249"/>
      <c r="SUN39" s="249"/>
      <c r="SUO39" s="249"/>
      <c r="SUP39" s="249"/>
      <c r="SUQ39" s="249"/>
      <c r="SUR39" s="249"/>
      <c r="SUS39" s="249"/>
      <c r="SUV39" s="248"/>
      <c r="SUX39" s="248"/>
      <c r="SVA39" s="249"/>
      <c r="SVB39" s="249"/>
      <c r="SVC39" s="249"/>
      <c r="SVD39" s="249"/>
      <c r="SVE39" s="249"/>
      <c r="SVF39" s="249"/>
      <c r="SVG39" s="249"/>
      <c r="SVH39" s="249"/>
      <c r="SVI39" s="249"/>
      <c r="SVJ39" s="249"/>
      <c r="SVK39" s="249"/>
      <c r="SVL39" s="249"/>
      <c r="SVO39" s="248"/>
      <c r="SVQ39" s="248"/>
      <c r="SVT39" s="249"/>
      <c r="SVU39" s="249"/>
      <c r="SVV39" s="249"/>
      <c r="SVW39" s="249"/>
      <c r="SVX39" s="249"/>
      <c r="SVY39" s="249"/>
      <c r="SVZ39" s="249"/>
      <c r="SWA39" s="249"/>
      <c r="SWB39" s="249"/>
      <c r="SWC39" s="249"/>
      <c r="SWD39" s="249"/>
      <c r="SWE39" s="249"/>
      <c r="SWH39" s="248"/>
      <c r="SWJ39" s="248"/>
      <c r="SWM39" s="249"/>
      <c r="SWN39" s="249"/>
      <c r="SWO39" s="249"/>
      <c r="SWP39" s="249"/>
      <c r="SWQ39" s="249"/>
      <c r="SWR39" s="249"/>
      <c r="SWS39" s="249"/>
      <c r="SWT39" s="249"/>
      <c r="SWU39" s="249"/>
      <c r="SWV39" s="249"/>
      <c r="SWW39" s="249"/>
      <c r="SWX39" s="249"/>
      <c r="SXA39" s="248"/>
      <c r="SXC39" s="248"/>
      <c r="SXF39" s="249"/>
      <c r="SXG39" s="249"/>
      <c r="SXH39" s="249"/>
      <c r="SXI39" s="249"/>
      <c r="SXJ39" s="249"/>
      <c r="SXK39" s="249"/>
      <c r="SXL39" s="249"/>
      <c r="SXM39" s="249"/>
      <c r="SXN39" s="249"/>
      <c r="SXO39" s="249"/>
      <c r="SXP39" s="249"/>
      <c r="SXQ39" s="249"/>
      <c r="SXT39" s="248"/>
      <c r="SXV39" s="248"/>
      <c r="SXY39" s="249"/>
      <c r="SXZ39" s="249"/>
      <c r="SYA39" s="249"/>
      <c r="SYB39" s="249"/>
      <c r="SYC39" s="249"/>
      <c r="SYD39" s="249"/>
      <c r="SYE39" s="249"/>
      <c r="SYF39" s="249"/>
      <c r="SYG39" s="249"/>
      <c r="SYH39" s="249"/>
      <c r="SYI39" s="249"/>
      <c r="SYJ39" s="249"/>
      <c r="SYM39" s="248"/>
      <c r="SYO39" s="248"/>
      <c r="SYR39" s="249"/>
      <c r="SYS39" s="249"/>
      <c r="SYT39" s="249"/>
      <c r="SYU39" s="249"/>
      <c r="SYV39" s="249"/>
      <c r="SYW39" s="249"/>
      <c r="SYX39" s="249"/>
      <c r="SYY39" s="249"/>
      <c r="SYZ39" s="249"/>
      <c r="SZA39" s="249"/>
      <c r="SZB39" s="249"/>
      <c r="SZC39" s="249"/>
      <c r="SZF39" s="248"/>
      <c r="SZH39" s="248"/>
      <c r="SZK39" s="249"/>
      <c r="SZL39" s="249"/>
      <c r="SZM39" s="249"/>
      <c r="SZN39" s="249"/>
      <c r="SZO39" s="249"/>
      <c r="SZP39" s="249"/>
      <c r="SZQ39" s="249"/>
      <c r="SZR39" s="249"/>
      <c r="SZS39" s="249"/>
      <c r="SZT39" s="249"/>
      <c r="SZU39" s="249"/>
      <c r="SZV39" s="249"/>
      <c r="SZY39" s="248"/>
      <c r="TAA39" s="248"/>
      <c r="TAD39" s="249"/>
      <c r="TAE39" s="249"/>
      <c r="TAF39" s="249"/>
      <c r="TAG39" s="249"/>
      <c r="TAH39" s="249"/>
      <c r="TAI39" s="249"/>
      <c r="TAJ39" s="249"/>
      <c r="TAK39" s="249"/>
      <c r="TAL39" s="249"/>
      <c r="TAM39" s="249"/>
      <c r="TAN39" s="249"/>
      <c r="TAO39" s="249"/>
      <c r="TAR39" s="248"/>
      <c r="TAT39" s="248"/>
      <c r="TAW39" s="249"/>
      <c r="TAX39" s="249"/>
      <c r="TAY39" s="249"/>
      <c r="TAZ39" s="249"/>
      <c r="TBA39" s="249"/>
      <c r="TBB39" s="249"/>
      <c r="TBC39" s="249"/>
      <c r="TBD39" s="249"/>
      <c r="TBE39" s="249"/>
      <c r="TBF39" s="249"/>
      <c r="TBG39" s="249"/>
      <c r="TBH39" s="249"/>
      <c r="TBK39" s="248"/>
      <c r="TBM39" s="248"/>
      <c r="TBP39" s="249"/>
      <c r="TBQ39" s="249"/>
      <c r="TBR39" s="249"/>
      <c r="TBS39" s="249"/>
      <c r="TBT39" s="249"/>
      <c r="TBU39" s="249"/>
      <c r="TBV39" s="249"/>
      <c r="TBW39" s="249"/>
      <c r="TBX39" s="249"/>
      <c r="TBY39" s="249"/>
      <c r="TBZ39" s="249"/>
      <c r="TCA39" s="249"/>
      <c r="TCD39" s="248"/>
      <c r="TCF39" s="248"/>
      <c r="TCI39" s="249"/>
      <c r="TCJ39" s="249"/>
      <c r="TCK39" s="249"/>
      <c r="TCL39" s="249"/>
      <c r="TCM39" s="249"/>
      <c r="TCN39" s="249"/>
      <c r="TCO39" s="249"/>
      <c r="TCP39" s="249"/>
      <c r="TCQ39" s="249"/>
      <c r="TCR39" s="249"/>
      <c r="TCS39" s="249"/>
      <c r="TCT39" s="249"/>
      <c r="TCW39" s="248"/>
      <c r="TCY39" s="248"/>
      <c r="TDB39" s="249"/>
      <c r="TDC39" s="249"/>
      <c r="TDD39" s="249"/>
      <c r="TDE39" s="249"/>
      <c r="TDF39" s="249"/>
      <c r="TDG39" s="249"/>
      <c r="TDH39" s="249"/>
      <c r="TDI39" s="249"/>
      <c r="TDJ39" s="249"/>
      <c r="TDK39" s="249"/>
      <c r="TDL39" s="249"/>
      <c r="TDM39" s="249"/>
      <c r="TDP39" s="248"/>
      <c r="TDR39" s="248"/>
      <c r="TDU39" s="249"/>
      <c r="TDV39" s="249"/>
      <c r="TDW39" s="249"/>
      <c r="TDX39" s="249"/>
      <c r="TDY39" s="249"/>
      <c r="TDZ39" s="249"/>
      <c r="TEA39" s="249"/>
      <c r="TEB39" s="249"/>
      <c r="TEC39" s="249"/>
      <c r="TED39" s="249"/>
      <c r="TEE39" s="249"/>
      <c r="TEF39" s="249"/>
      <c r="TEI39" s="248"/>
      <c r="TEK39" s="248"/>
      <c r="TEN39" s="249"/>
      <c r="TEO39" s="249"/>
      <c r="TEP39" s="249"/>
      <c r="TEQ39" s="249"/>
      <c r="TER39" s="249"/>
      <c r="TES39" s="249"/>
      <c r="TET39" s="249"/>
      <c r="TEU39" s="249"/>
      <c r="TEV39" s="249"/>
      <c r="TEW39" s="249"/>
      <c r="TEX39" s="249"/>
      <c r="TEY39" s="249"/>
      <c r="TFB39" s="248"/>
      <c r="TFD39" s="248"/>
      <c r="TFG39" s="249"/>
      <c r="TFH39" s="249"/>
      <c r="TFI39" s="249"/>
      <c r="TFJ39" s="249"/>
      <c r="TFK39" s="249"/>
      <c r="TFL39" s="249"/>
      <c r="TFM39" s="249"/>
      <c r="TFN39" s="249"/>
      <c r="TFO39" s="249"/>
      <c r="TFP39" s="249"/>
      <c r="TFQ39" s="249"/>
      <c r="TFR39" s="249"/>
      <c r="TFU39" s="248"/>
      <c r="TFW39" s="248"/>
      <c r="TFZ39" s="249"/>
      <c r="TGA39" s="249"/>
      <c r="TGB39" s="249"/>
      <c r="TGC39" s="249"/>
      <c r="TGD39" s="249"/>
      <c r="TGE39" s="249"/>
      <c r="TGF39" s="249"/>
      <c r="TGG39" s="249"/>
      <c r="TGH39" s="249"/>
      <c r="TGI39" s="249"/>
      <c r="TGJ39" s="249"/>
      <c r="TGK39" s="249"/>
      <c r="TGN39" s="248"/>
      <c r="TGP39" s="248"/>
      <c r="TGS39" s="249"/>
      <c r="TGT39" s="249"/>
      <c r="TGU39" s="249"/>
      <c r="TGV39" s="249"/>
      <c r="TGW39" s="249"/>
      <c r="TGX39" s="249"/>
      <c r="TGY39" s="249"/>
      <c r="TGZ39" s="249"/>
      <c r="THA39" s="249"/>
      <c r="THB39" s="249"/>
      <c r="THC39" s="249"/>
      <c r="THD39" s="249"/>
      <c r="THG39" s="248"/>
      <c r="THI39" s="248"/>
      <c r="THL39" s="249"/>
      <c r="THM39" s="249"/>
      <c r="THN39" s="249"/>
      <c r="THO39" s="249"/>
      <c r="THP39" s="249"/>
      <c r="THQ39" s="249"/>
      <c r="THR39" s="249"/>
      <c r="THS39" s="249"/>
      <c r="THT39" s="249"/>
      <c r="THU39" s="249"/>
      <c r="THV39" s="249"/>
      <c r="THW39" s="249"/>
      <c r="THZ39" s="248"/>
      <c r="TIB39" s="248"/>
      <c r="TIE39" s="249"/>
      <c r="TIF39" s="249"/>
      <c r="TIG39" s="249"/>
      <c r="TIH39" s="249"/>
      <c r="TII39" s="249"/>
      <c r="TIJ39" s="249"/>
      <c r="TIK39" s="249"/>
      <c r="TIL39" s="249"/>
      <c r="TIM39" s="249"/>
      <c r="TIN39" s="249"/>
      <c r="TIO39" s="249"/>
      <c r="TIP39" s="249"/>
      <c r="TIS39" s="248"/>
      <c r="TIU39" s="248"/>
      <c r="TIX39" s="249"/>
      <c r="TIY39" s="249"/>
      <c r="TIZ39" s="249"/>
      <c r="TJA39" s="249"/>
      <c r="TJB39" s="249"/>
      <c r="TJC39" s="249"/>
      <c r="TJD39" s="249"/>
      <c r="TJE39" s="249"/>
      <c r="TJF39" s="249"/>
      <c r="TJG39" s="249"/>
      <c r="TJH39" s="249"/>
      <c r="TJI39" s="249"/>
      <c r="TJL39" s="248"/>
      <c r="TJN39" s="248"/>
      <c r="TJQ39" s="249"/>
      <c r="TJR39" s="249"/>
      <c r="TJS39" s="249"/>
      <c r="TJT39" s="249"/>
      <c r="TJU39" s="249"/>
      <c r="TJV39" s="249"/>
      <c r="TJW39" s="249"/>
      <c r="TJX39" s="249"/>
      <c r="TJY39" s="249"/>
      <c r="TJZ39" s="249"/>
      <c r="TKA39" s="249"/>
      <c r="TKB39" s="249"/>
      <c r="TKE39" s="248"/>
      <c r="TKG39" s="248"/>
      <c r="TKJ39" s="249"/>
      <c r="TKK39" s="249"/>
      <c r="TKL39" s="249"/>
      <c r="TKM39" s="249"/>
      <c r="TKN39" s="249"/>
      <c r="TKO39" s="249"/>
      <c r="TKP39" s="249"/>
      <c r="TKQ39" s="249"/>
      <c r="TKR39" s="249"/>
      <c r="TKS39" s="249"/>
      <c r="TKT39" s="249"/>
      <c r="TKU39" s="249"/>
      <c r="TKX39" s="248"/>
      <c r="TKZ39" s="248"/>
      <c r="TLC39" s="249"/>
      <c r="TLD39" s="249"/>
      <c r="TLE39" s="249"/>
      <c r="TLF39" s="249"/>
      <c r="TLG39" s="249"/>
      <c r="TLH39" s="249"/>
      <c r="TLI39" s="249"/>
      <c r="TLJ39" s="249"/>
      <c r="TLK39" s="249"/>
      <c r="TLL39" s="249"/>
      <c r="TLM39" s="249"/>
      <c r="TLN39" s="249"/>
      <c r="TLQ39" s="248"/>
      <c r="TLS39" s="248"/>
      <c r="TLV39" s="249"/>
      <c r="TLW39" s="249"/>
      <c r="TLX39" s="249"/>
      <c r="TLY39" s="249"/>
      <c r="TLZ39" s="249"/>
      <c r="TMA39" s="249"/>
      <c r="TMB39" s="249"/>
      <c r="TMC39" s="249"/>
      <c r="TMD39" s="249"/>
      <c r="TME39" s="249"/>
      <c r="TMF39" s="249"/>
      <c r="TMG39" s="249"/>
      <c r="TMJ39" s="248"/>
      <c r="TML39" s="248"/>
      <c r="TMO39" s="249"/>
      <c r="TMP39" s="249"/>
      <c r="TMQ39" s="249"/>
      <c r="TMR39" s="249"/>
      <c r="TMS39" s="249"/>
      <c r="TMT39" s="249"/>
      <c r="TMU39" s="249"/>
      <c r="TMV39" s="249"/>
      <c r="TMW39" s="249"/>
      <c r="TMX39" s="249"/>
      <c r="TMY39" s="249"/>
      <c r="TMZ39" s="249"/>
      <c r="TNC39" s="248"/>
      <c r="TNE39" s="248"/>
      <c r="TNH39" s="249"/>
      <c r="TNI39" s="249"/>
      <c r="TNJ39" s="249"/>
      <c r="TNK39" s="249"/>
      <c r="TNL39" s="249"/>
      <c r="TNM39" s="249"/>
      <c r="TNN39" s="249"/>
      <c r="TNO39" s="249"/>
      <c r="TNP39" s="249"/>
      <c r="TNQ39" s="249"/>
      <c r="TNR39" s="249"/>
      <c r="TNS39" s="249"/>
      <c r="TNV39" s="248"/>
      <c r="TNX39" s="248"/>
      <c r="TOA39" s="249"/>
      <c r="TOB39" s="249"/>
      <c r="TOC39" s="249"/>
      <c r="TOD39" s="249"/>
      <c r="TOE39" s="249"/>
      <c r="TOF39" s="249"/>
      <c r="TOG39" s="249"/>
      <c r="TOH39" s="249"/>
      <c r="TOI39" s="249"/>
      <c r="TOJ39" s="249"/>
      <c r="TOK39" s="249"/>
      <c r="TOL39" s="249"/>
      <c r="TOO39" s="248"/>
      <c r="TOQ39" s="248"/>
      <c r="TOT39" s="249"/>
      <c r="TOU39" s="249"/>
      <c r="TOV39" s="249"/>
      <c r="TOW39" s="249"/>
      <c r="TOX39" s="249"/>
      <c r="TOY39" s="249"/>
      <c r="TOZ39" s="249"/>
      <c r="TPA39" s="249"/>
      <c r="TPB39" s="249"/>
      <c r="TPC39" s="249"/>
      <c r="TPD39" s="249"/>
      <c r="TPE39" s="249"/>
      <c r="TPH39" s="248"/>
      <c r="TPJ39" s="248"/>
      <c r="TPM39" s="249"/>
      <c r="TPN39" s="249"/>
      <c r="TPO39" s="249"/>
      <c r="TPP39" s="249"/>
      <c r="TPQ39" s="249"/>
      <c r="TPR39" s="249"/>
      <c r="TPS39" s="249"/>
      <c r="TPT39" s="249"/>
      <c r="TPU39" s="249"/>
      <c r="TPV39" s="249"/>
      <c r="TPW39" s="249"/>
      <c r="TPX39" s="249"/>
      <c r="TQA39" s="248"/>
      <c r="TQC39" s="248"/>
      <c r="TQF39" s="249"/>
      <c r="TQG39" s="249"/>
      <c r="TQH39" s="249"/>
      <c r="TQI39" s="249"/>
      <c r="TQJ39" s="249"/>
      <c r="TQK39" s="249"/>
      <c r="TQL39" s="249"/>
      <c r="TQM39" s="249"/>
      <c r="TQN39" s="249"/>
      <c r="TQO39" s="249"/>
      <c r="TQP39" s="249"/>
      <c r="TQQ39" s="249"/>
      <c r="TQT39" s="248"/>
      <c r="TQV39" s="248"/>
      <c r="TQY39" s="249"/>
      <c r="TQZ39" s="249"/>
      <c r="TRA39" s="249"/>
      <c r="TRB39" s="249"/>
      <c r="TRC39" s="249"/>
      <c r="TRD39" s="249"/>
      <c r="TRE39" s="249"/>
      <c r="TRF39" s="249"/>
      <c r="TRG39" s="249"/>
      <c r="TRH39" s="249"/>
      <c r="TRI39" s="249"/>
      <c r="TRJ39" s="249"/>
      <c r="TRM39" s="248"/>
      <c r="TRO39" s="248"/>
      <c r="TRR39" s="249"/>
      <c r="TRS39" s="249"/>
      <c r="TRT39" s="249"/>
      <c r="TRU39" s="249"/>
      <c r="TRV39" s="249"/>
      <c r="TRW39" s="249"/>
      <c r="TRX39" s="249"/>
      <c r="TRY39" s="249"/>
      <c r="TRZ39" s="249"/>
      <c r="TSA39" s="249"/>
      <c r="TSB39" s="249"/>
      <c r="TSC39" s="249"/>
      <c r="TSF39" s="248"/>
      <c r="TSH39" s="248"/>
      <c r="TSK39" s="249"/>
      <c r="TSL39" s="249"/>
      <c r="TSM39" s="249"/>
      <c r="TSN39" s="249"/>
      <c r="TSO39" s="249"/>
      <c r="TSP39" s="249"/>
      <c r="TSQ39" s="249"/>
      <c r="TSR39" s="249"/>
      <c r="TSS39" s="249"/>
      <c r="TST39" s="249"/>
      <c r="TSU39" s="249"/>
      <c r="TSV39" s="249"/>
      <c r="TSY39" s="248"/>
      <c r="TTA39" s="248"/>
      <c r="TTD39" s="249"/>
      <c r="TTE39" s="249"/>
      <c r="TTF39" s="249"/>
      <c r="TTG39" s="249"/>
      <c r="TTH39" s="249"/>
      <c r="TTI39" s="249"/>
      <c r="TTJ39" s="249"/>
      <c r="TTK39" s="249"/>
      <c r="TTL39" s="249"/>
      <c r="TTM39" s="249"/>
      <c r="TTN39" s="249"/>
      <c r="TTO39" s="249"/>
      <c r="TTR39" s="248"/>
      <c r="TTT39" s="248"/>
      <c r="TTW39" s="249"/>
      <c r="TTX39" s="249"/>
      <c r="TTY39" s="249"/>
      <c r="TTZ39" s="249"/>
      <c r="TUA39" s="249"/>
      <c r="TUB39" s="249"/>
      <c r="TUC39" s="249"/>
      <c r="TUD39" s="249"/>
      <c r="TUE39" s="249"/>
      <c r="TUF39" s="249"/>
      <c r="TUG39" s="249"/>
      <c r="TUH39" s="249"/>
      <c r="TUK39" s="248"/>
      <c r="TUM39" s="248"/>
      <c r="TUP39" s="249"/>
      <c r="TUQ39" s="249"/>
      <c r="TUR39" s="249"/>
      <c r="TUS39" s="249"/>
      <c r="TUT39" s="249"/>
      <c r="TUU39" s="249"/>
      <c r="TUV39" s="249"/>
      <c r="TUW39" s="249"/>
      <c r="TUX39" s="249"/>
      <c r="TUY39" s="249"/>
      <c r="TUZ39" s="249"/>
      <c r="TVA39" s="249"/>
      <c r="TVD39" s="248"/>
      <c r="TVF39" s="248"/>
      <c r="TVI39" s="249"/>
      <c r="TVJ39" s="249"/>
      <c r="TVK39" s="249"/>
      <c r="TVL39" s="249"/>
      <c r="TVM39" s="249"/>
      <c r="TVN39" s="249"/>
      <c r="TVO39" s="249"/>
      <c r="TVP39" s="249"/>
      <c r="TVQ39" s="249"/>
      <c r="TVR39" s="249"/>
      <c r="TVS39" s="249"/>
      <c r="TVT39" s="249"/>
      <c r="TVW39" s="248"/>
      <c r="TVY39" s="248"/>
      <c r="TWB39" s="249"/>
      <c r="TWC39" s="249"/>
      <c r="TWD39" s="249"/>
      <c r="TWE39" s="249"/>
      <c r="TWF39" s="249"/>
      <c r="TWG39" s="249"/>
      <c r="TWH39" s="249"/>
      <c r="TWI39" s="249"/>
      <c r="TWJ39" s="249"/>
      <c r="TWK39" s="249"/>
      <c r="TWL39" s="249"/>
      <c r="TWM39" s="249"/>
      <c r="TWP39" s="248"/>
      <c r="TWR39" s="248"/>
      <c r="TWU39" s="249"/>
      <c r="TWV39" s="249"/>
      <c r="TWW39" s="249"/>
      <c r="TWX39" s="249"/>
      <c r="TWY39" s="249"/>
      <c r="TWZ39" s="249"/>
      <c r="TXA39" s="249"/>
      <c r="TXB39" s="249"/>
      <c r="TXC39" s="249"/>
      <c r="TXD39" s="249"/>
      <c r="TXE39" s="249"/>
      <c r="TXF39" s="249"/>
      <c r="TXI39" s="248"/>
      <c r="TXK39" s="248"/>
      <c r="TXN39" s="249"/>
      <c r="TXO39" s="249"/>
      <c r="TXP39" s="249"/>
      <c r="TXQ39" s="249"/>
      <c r="TXR39" s="249"/>
      <c r="TXS39" s="249"/>
      <c r="TXT39" s="249"/>
      <c r="TXU39" s="249"/>
      <c r="TXV39" s="249"/>
      <c r="TXW39" s="249"/>
      <c r="TXX39" s="249"/>
      <c r="TXY39" s="249"/>
      <c r="TYB39" s="248"/>
      <c r="TYD39" s="248"/>
      <c r="TYG39" s="249"/>
      <c r="TYH39" s="249"/>
      <c r="TYI39" s="249"/>
      <c r="TYJ39" s="249"/>
      <c r="TYK39" s="249"/>
      <c r="TYL39" s="249"/>
      <c r="TYM39" s="249"/>
      <c r="TYN39" s="249"/>
      <c r="TYO39" s="249"/>
      <c r="TYP39" s="249"/>
      <c r="TYQ39" s="249"/>
      <c r="TYR39" s="249"/>
      <c r="TYU39" s="248"/>
      <c r="TYW39" s="248"/>
      <c r="TYZ39" s="249"/>
      <c r="TZA39" s="249"/>
      <c r="TZB39" s="249"/>
      <c r="TZC39" s="249"/>
      <c r="TZD39" s="249"/>
      <c r="TZE39" s="249"/>
      <c r="TZF39" s="249"/>
      <c r="TZG39" s="249"/>
      <c r="TZH39" s="249"/>
      <c r="TZI39" s="249"/>
      <c r="TZJ39" s="249"/>
      <c r="TZK39" s="249"/>
      <c r="TZN39" s="248"/>
      <c r="TZP39" s="248"/>
      <c r="TZS39" s="249"/>
      <c r="TZT39" s="249"/>
      <c r="TZU39" s="249"/>
      <c r="TZV39" s="249"/>
      <c r="TZW39" s="249"/>
      <c r="TZX39" s="249"/>
      <c r="TZY39" s="249"/>
      <c r="TZZ39" s="249"/>
      <c r="UAA39" s="249"/>
      <c r="UAB39" s="249"/>
      <c r="UAC39" s="249"/>
      <c r="UAD39" s="249"/>
      <c r="UAG39" s="248"/>
      <c r="UAI39" s="248"/>
      <c r="UAL39" s="249"/>
      <c r="UAM39" s="249"/>
      <c r="UAN39" s="249"/>
      <c r="UAO39" s="249"/>
      <c r="UAP39" s="249"/>
      <c r="UAQ39" s="249"/>
      <c r="UAR39" s="249"/>
      <c r="UAS39" s="249"/>
      <c r="UAT39" s="249"/>
      <c r="UAU39" s="249"/>
      <c r="UAV39" s="249"/>
      <c r="UAW39" s="249"/>
      <c r="UAZ39" s="248"/>
      <c r="UBB39" s="248"/>
      <c r="UBE39" s="249"/>
      <c r="UBF39" s="249"/>
      <c r="UBG39" s="249"/>
      <c r="UBH39" s="249"/>
      <c r="UBI39" s="249"/>
      <c r="UBJ39" s="249"/>
      <c r="UBK39" s="249"/>
      <c r="UBL39" s="249"/>
      <c r="UBM39" s="249"/>
      <c r="UBN39" s="249"/>
      <c r="UBO39" s="249"/>
      <c r="UBP39" s="249"/>
      <c r="UBS39" s="248"/>
      <c r="UBU39" s="248"/>
      <c r="UBX39" s="249"/>
      <c r="UBY39" s="249"/>
      <c r="UBZ39" s="249"/>
      <c r="UCA39" s="249"/>
      <c r="UCB39" s="249"/>
      <c r="UCC39" s="249"/>
      <c r="UCD39" s="249"/>
      <c r="UCE39" s="249"/>
      <c r="UCF39" s="249"/>
      <c r="UCG39" s="249"/>
      <c r="UCH39" s="249"/>
      <c r="UCI39" s="249"/>
      <c r="UCL39" s="248"/>
      <c r="UCN39" s="248"/>
      <c r="UCQ39" s="249"/>
      <c r="UCR39" s="249"/>
      <c r="UCS39" s="249"/>
      <c r="UCT39" s="249"/>
      <c r="UCU39" s="249"/>
      <c r="UCV39" s="249"/>
      <c r="UCW39" s="249"/>
      <c r="UCX39" s="249"/>
      <c r="UCY39" s="249"/>
      <c r="UCZ39" s="249"/>
      <c r="UDA39" s="249"/>
      <c r="UDB39" s="249"/>
      <c r="UDE39" s="248"/>
      <c r="UDG39" s="248"/>
      <c r="UDJ39" s="249"/>
      <c r="UDK39" s="249"/>
      <c r="UDL39" s="249"/>
      <c r="UDM39" s="249"/>
      <c r="UDN39" s="249"/>
      <c r="UDO39" s="249"/>
      <c r="UDP39" s="249"/>
      <c r="UDQ39" s="249"/>
      <c r="UDR39" s="249"/>
      <c r="UDS39" s="249"/>
      <c r="UDT39" s="249"/>
      <c r="UDU39" s="249"/>
      <c r="UDX39" s="248"/>
      <c r="UDZ39" s="248"/>
      <c r="UEC39" s="249"/>
      <c r="UED39" s="249"/>
      <c r="UEE39" s="249"/>
      <c r="UEF39" s="249"/>
      <c r="UEG39" s="249"/>
      <c r="UEH39" s="249"/>
      <c r="UEI39" s="249"/>
      <c r="UEJ39" s="249"/>
      <c r="UEK39" s="249"/>
      <c r="UEL39" s="249"/>
      <c r="UEM39" s="249"/>
      <c r="UEN39" s="249"/>
      <c r="UEQ39" s="248"/>
      <c r="UES39" s="248"/>
      <c r="UEV39" s="249"/>
      <c r="UEW39" s="249"/>
      <c r="UEX39" s="249"/>
      <c r="UEY39" s="249"/>
      <c r="UEZ39" s="249"/>
      <c r="UFA39" s="249"/>
      <c r="UFB39" s="249"/>
      <c r="UFC39" s="249"/>
      <c r="UFD39" s="249"/>
      <c r="UFE39" s="249"/>
      <c r="UFF39" s="249"/>
      <c r="UFG39" s="249"/>
      <c r="UFJ39" s="248"/>
      <c r="UFL39" s="248"/>
      <c r="UFO39" s="249"/>
      <c r="UFP39" s="249"/>
      <c r="UFQ39" s="249"/>
      <c r="UFR39" s="249"/>
      <c r="UFS39" s="249"/>
      <c r="UFT39" s="249"/>
      <c r="UFU39" s="249"/>
      <c r="UFV39" s="249"/>
      <c r="UFW39" s="249"/>
      <c r="UFX39" s="249"/>
      <c r="UFY39" s="249"/>
      <c r="UFZ39" s="249"/>
      <c r="UGC39" s="248"/>
      <c r="UGE39" s="248"/>
      <c r="UGH39" s="249"/>
      <c r="UGI39" s="249"/>
      <c r="UGJ39" s="249"/>
      <c r="UGK39" s="249"/>
      <c r="UGL39" s="249"/>
      <c r="UGM39" s="249"/>
      <c r="UGN39" s="249"/>
      <c r="UGO39" s="249"/>
      <c r="UGP39" s="249"/>
      <c r="UGQ39" s="249"/>
      <c r="UGR39" s="249"/>
      <c r="UGS39" s="249"/>
      <c r="UGV39" s="248"/>
      <c r="UGX39" s="248"/>
      <c r="UHA39" s="249"/>
      <c r="UHB39" s="249"/>
      <c r="UHC39" s="249"/>
      <c r="UHD39" s="249"/>
      <c r="UHE39" s="249"/>
      <c r="UHF39" s="249"/>
      <c r="UHG39" s="249"/>
      <c r="UHH39" s="249"/>
      <c r="UHI39" s="249"/>
      <c r="UHJ39" s="249"/>
      <c r="UHK39" s="249"/>
      <c r="UHL39" s="249"/>
      <c r="UHO39" s="248"/>
      <c r="UHQ39" s="248"/>
      <c r="UHT39" s="249"/>
      <c r="UHU39" s="249"/>
      <c r="UHV39" s="249"/>
      <c r="UHW39" s="249"/>
      <c r="UHX39" s="249"/>
      <c r="UHY39" s="249"/>
      <c r="UHZ39" s="249"/>
      <c r="UIA39" s="249"/>
      <c r="UIB39" s="249"/>
      <c r="UIC39" s="249"/>
      <c r="UID39" s="249"/>
      <c r="UIE39" s="249"/>
      <c r="UIH39" s="248"/>
      <c r="UIJ39" s="248"/>
      <c r="UIM39" s="249"/>
      <c r="UIN39" s="249"/>
      <c r="UIO39" s="249"/>
      <c r="UIP39" s="249"/>
      <c r="UIQ39" s="249"/>
      <c r="UIR39" s="249"/>
      <c r="UIS39" s="249"/>
      <c r="UIT39" s="249"/>
      <c r="UIU39" s="249"/>
      <c r="UIV39" s="249"/>
      <c r="UIW39" s="249"/>
      <c r="UIX39" s="249"/>
      <c r="UJA39" s="248"/>
      <c r="UJC39" s="248"/>
      <c r="UJF39" s="249"/>
      <c r="UJG39" s="249"/>
      <c r="UJH39" s="249"/>
      <c r="UJI39" s="249"/>
      <c r="UJJ39" s="249"/>
      <c r="UJK39" s="249"/>
      <c r="UJL39" s="249"/>
      <c r="UJM39" s="249"/>
      <c r="UJN39" s="249"/>
      <c r="UJO39" s="249"/>
      <c r="UJP39" s="249"/>
      <c r="UJQ39" s="249"/>
      <c r="UJT39" s="248"/>
      <c r="UJV39" s="248"/>
      <c r="UJY39" s="249"/>
      <c r="UJZ39" s="249"/>
      <c r="UKA39" s="249"/>
      <c r="UKB39" s="249"/>
      <c r="UKC39" s="249"/>
      <c r="UKD39" s="249"/>
      <c r="UKE39" s="249"/>
      <c r="UKF39" s="249"/>
      <c r="UKG39" s="249"/>
      <c r="UKH39" s="249"/>
      <c r="UKI39" s="249"/>
      <c r="UKJ39" s="249"/>
      <c r="UKM39" s="248"/>
      <c r="UKO39" s="248"/>
      <c r="UKR39" s="249"/>
      <c r="UKS39" s="249"/>
      <c r="UKT39" s="249"/>
      <c r="UKU39" s="249"/>
      <c r="UKV39" s="249"/>
      <c r="UKW39" s="249"/>
      <c r="UKX39" s="249"/>
      <c r="UKY39" s="249"/>
      <c r="UKZ39" s="249"/>
      <c r="ULA39" s="249"/>
      <c r="ULB39" s="249"/>
      <c r="ULC39" s="249"/>
      <c r="ULF39" s="248"/>
      <c r="ULH39" s="248"/>
      <c r="ULK39" s="249"/>
      <c r="ULL39" s="249"/>
      <c r="ULM39" s="249"/>
      <c r="ULN39" s="249"/>
      <c r="ULO39" s="249"/>
      <c r="ULP39" s="249"/>
      <c r="ULQ39" s="249"/>
      <c r="ULR39" s="249"/>
      <c r="ULS39" s="249"/>
      <c r="ULT39" s="249"/>
      <c r="ULU39" s="249"/>
      <c r="ULV39" s="249"/>
      <c r="ULY39" s="248"/>
      <c r="UMA39" s="248"/>
      <c r="UMD39" s="249"/>
      <c r="UME39" s="249"/>
      <c r="UMF39" s="249"/>
      <c r="UMG39" s="249"/>
      <c r="UMH39" s="249"/>
      <c r="UMI39" s="249"/>
      <c r="UMJ39" s="249"/>
      <c r="UMK39" s="249"/>
      <c r="UML39" s="249"/>
      <c r="UMM39" s="249"/>
      <c r="UMN39" s="249"/>
      <c r="UMO39" s="249"/>
      <c r="UMR39" s="248"/>
      <c r="UMT39" s="248"/>
      <c r="UMW39" s="249"/>
      <c r="UMX39" s="249"/>
      <c r="UMY39" s="249"/>
      <c r="UMZ39" s="249"/>
      <c r="UNA39" s="249"/>
      <c r="UNB39" s="249"/>
      <c r="UNC39" s="249"/>
      <c r="UND39" s="249"/>
      <c r="UNE39" s="249"/>
      <c r="UNF39" s="249"/>
      <c r="UNG39" s="249"/>
      <c r="UNH39" s="249"/>
      <c r="UNK39" s="248"/>
      <c r="UNM39" s="248"/>
      <c r="UNP39" s="249"/>
      <c r="UNQ39" s="249"/>
      <c r="UNR39" s="249"/>
      <c r="UNS39" s="249"/>
      <c r="UNT39" s="249"/>
      <c r="UNU39" s="249"/>
      <c r="UNV39" s="249"/>
      <c r="UNW39" s="249"/>
      <c r="UNX39" s="249"/>
      <c r="UNY39" s="249"/>
      <c r="UNZ39" s="249"/>
      <c r="UOA39" s="249"/>
      <c r="UOD39" s="248"/>
      <c r="UOF39" s="248"/>
      <c r="UOI39" s="249"/>
      <c r="UOJ39" s="249"/>
      <c r="UOK39" s="249"/>
      <c r="UOL39" s="249"/>
      <c r="UOM39" s="249"/>
      <c r="UON39" s="249"/>
      <c r="UOO39" s="249"/>
      <c r="UOP39" s="249"/>
      <c r="UOQ39" s="249"/>
      <c r="UOR39" s="249"/>
      <c r="UOS39" s="249"/>
      <c r="UOT39" s="249"/>
      <c r="UOW39" s="248"/>
      <c r="UOY39" s="248"/>
      <c r="UPB39" s="249"/>
      <c r="UPC39" s="249"/>
      <c r="UPD39" s="249"/>
      <c r="UPE39" s="249"/>
      <c r="UPF39" s="249"/>
      <c r="UPG39" s="249"/>
      <c r="UPH39" s="249"/>
      <c r="UPI39" s="249"/>
      <c r="UPJ39" s="249"/>
      <c r="UPK39" s="249"/>
      <c r="UPL39" s="249"/>
      <c r="UPM39" s="249"/>
      <c r="UPP39" s="248"/>
      <c r="UPR39" s="248"/>
      <c r="UPU39" s="249"/>
      <c r="UPV39" s="249"/>
      <c r="UPW39" s="249"/>
      <c r="UPX39" s="249"/>
      <c r="UPY39" s="249"/>
      <c r="UPZ39" s="249"/>
      <c r="UQA39" s="249"/>
      <c r="UQB39" s="249"/>
      <c r="UQC39" s="249"/>
      <c r="UQD39" s="249"/>
      <c r="UQE39" s="249"/>
      <c r="UQF39" s="249"/>
      <c r="UQI39" s="248"/>
      <c r="UQK39" s="248"/>
      <c r="UQN39" s="249"/>
      <c r="UQO39" s="249"/>
      <c r="UQP39" s="249"/>
      <c r="UQQ39" s="249"/>
      <c r="UQR39" s="249"/>
      <c r="UQS39" s="249"/>
      <c r="UQT39" s="249"/>
      <c r="UQU39" s="249"/>
      <c r="UQV39" s="249"/>
      <c r="UQW39" s="249"/>
      <c r="UQX39" s="249"/>
      <c r="UQY39" s="249"/>
      <c r="URB39" s="248"/>
      <c r="URD39" s="248"/>
      <c r="URG39" s="249"/>
      <c r="URH39" s="249"/>
      <c r="URI39" s="249"/>
      <c r="URJ39" s="249"/>
      <c r="URK39" s="249"/>
      <c r="URL39" s="249"/>
      <c r="URM39" s="249"/>
      <c r="URN39" s="249"/>
      <c r="URO39" s="249"/>
      <c r="URP39" s="249"/>
      <c r="URQ39" s="249"/>
      <c r="URR39" s="249"/>
      <c r="URU39" s="248"/>
      <c r="URW39" s="248"/>
      <c r="URZ39" s="249"/>
      <c r="USA39" s="249"/>
      <c r="USB39" s="249"/>
      <c r="USC39" s="249"/>
      <c r="USD39" s="249"/>
      <c r="USE39" s="249"/>
      <c r="USF39" s="249"/>
      <c r="USG39" s="249"/>
      <c r="USH39" s="249"/>
      <c r="USI39" s="249"/>
      <c r="USJ39" s="249"/>
      <c r="USK39" s="249"/>
      <c r="USN39" s="248"/>
      <c r="USP39" s="248"/>
      <c r="USS39" s="249"/>
      <c r="UST39" s="249"/>
      <c r="USU39" s="249"/>
      <c r="USV39" s="249"/>
      <c r="USW39" s="249"/>
      <c r="USX39" s="249"/>
      <c r="USY39" s="249"/>
      <c r="USZ39" s="249"/>
      <c r="UTA39" s="249"/>
      <c r="UTB39" s="249"/>
      <c r="UTC39" s="249"/>
      <c r="UTD39" s="249"/>
      <c r="UTG39" s="248"/>
      <c r="UTI39" s="248"/>
      <c r="UTL39" s="249"/>
      <c r="UTM39" s="249"/>
      <c r="UTN39" s="249"/>
      <c r="UTO39" s="249"/>
      <c r="UTP39" s="249"/>
      <c r="UTQ39" s="249"/>
      <c r="UTR39" s="249"/>
      <c r="UTS39" s="249"/>
      <c r="UTT39" s="249"/>
      <c r="UTU39" s="249"/>
      <c r="UTV39" s="249"/>
      <c r="UTW39" s="249"/>
      <c r="UTZ39" s="248"/>
      <c r="UUB39" s="248"/>
      <c r="UUE39" s="249"/>
      <c r="UUF39" s="249"/>
      <c r="UUG39" s="249"/>
      <c r="UUH39" s="249"/>
      <c r="UUI39" s="249"/>
      <c r="UUJ39" s="249"/>
      <c r="UUK39" s="249"/>
      <c r="UUL39" s="249"/>
      <c r="UUM39" s="249"/>
      <c r="UUN39" s="249"/>
      <c r="UUO39" s="249"/>
      <c r="UUP39" s="249"/>
      <c r="UUS39" s="248"/>
      <c r="UUU39" s="248"/>
      <c r="UUX39" s="249"/>
      <c r="UUY39" s="249"/>
      <c r="UUZ39" s="249"/>
      <c r="UVA39" s="249"/>
      <c r="UVB39" s="249"/>
      <c r="UVC39" s="249"/>
      <c r="UVD39" s="249"/>
      <c r="UVE39" s="249"/>
      <c r="UVF39" s="249"/>
      <c r="UVG39" s="249"/>
      <c r="UVH39" s="249"/>
      <c r="UVI39" s="249"/>
      <c r="UVL39" s="248"/>
      <c r="UVN39" s="248"/>
      <c r="UVQ39" s="249"/>
      <c r="UVR39" s="249"/>
      <c r="UVS39" s="249"/>
      <c r="UVT39" s="249"/>
      <c r="UVU39" s="249"/>
      <c r="UVV39" s="249"/>
      <c r="UVW39" s="249"/>
      <c r="UVX39" s="249"/>
      <c r="UVY39" s="249"/>
      <c r="UVZ39" s="249"/>
      <c r="UWA39" s="249"/>
      <c r="UWB39" s="249"/>
      <c r="UWE39" s="248"/>
      <c r="UWG39" s="248"/>
      <c r="UWJ39" s="249"/>
      <c r="UWK39" s="249"/>
      <c r="UWL39" s="249"/>
      <c r="UWM39" s="249"/>
      <c r="UWN39" s="249"/>
      <c r="UWO39" s="249"/>
      <c r="UWP39" s="249"/>
      <c r="UWQ39" s="249"/>
      <c r="UWR39" s="249"/>
      <c r="UWS39" s="249"/>
      <c r="UWT39" s="249"/>
      <c r="UWU39" s="249"/>
      <c r="UWX39" s="248"/>
      <c r="UWZ39" s="248"/>
      <c r="UXC39" s="249"/>
      <c r="UXD39" s="249"/>
      <c r="UXE39" s="249"/>
      <c r="UXF39" s="249"/>
      <c r="UXG39" s="249"/>
      <c r="UXH39" s="249"/>
      <c r="UXI39" s="249"/>
      <c r="UXJ39" s="249"/>
      <c r="UXK39" s="249"/>
      <c r="UXL39" s="249"/>
      <c r="UXM39" s="249"/>
      <c r="UXN39" s="249"/>
      <c r="UXQ39" s="248"/>
      <c r="UXS39" s="248"/>
      <c r="UXV39" s="249"/>
      <c r="UXW39" s="249"/>
      <c r="UXX39" s="249"/>
      <c r="UXY39" s="249"/>
      <c r="UXZ39" s="249"/>
      <c r="UYA39" s="249"/>
      <c r="UYB39" s="249"/>
      <c r="UYC39" s="249"/>
      <c r="UYD39" s="249"/>
      <c r="UYE39" s="249"/>
      <c r="UYF39" s="249"/>
      <c r="UYG39" s="249"/>
      <c r="UYJ39" s="248"/>
      <c r="UYL39" s="248"/>
      <c r="UYO39" s="249"/>
      <c r="UYP39" s="249"/>
      <c r="UYQ39" s="249"/>
      <c r="UYR39" s="249"/>
      <c r="UYS39" s="249"/>
      <c r="UYT39" s="249"/>
      <c r="UYU39" s="249"/>
      <c r="UYV39" s="249"/>
      <c r="UYW39" s="249"/>
      <c r="UYX39" s="249"/>
      <c r="UYY39" s="249"/>
      <c r="UYZ39" s="249"/>
      <c r="UZC39" s="248"/>
      <c r="UZE39" s="248"/>
      <c r="UZH39" s="249"/>
      <c r="UZI39" s="249"/>
      <c r="UZJ39" s="249"/>
      <c r="UZK39" s="249"/>
      <c r="UZL39" s="249"/>
      <c r="UZM39" s="249"/>
      <c r="UZN39" s="249"/>
      <c r="UZO39" s="249"/>
      <c r="UZP39" s="249"/>
      <c r="UZQ39" s="249"/>
      <c r="UZR39" s="249"/>
      <c r="UZS39" s="249"/>
      <c r="UZV39" s="248"/>
      <c r="UZX39" s="248"/>
      <c r="VAA39" s="249"/>
      <c r="VAB39" s="249"/>
      <c r="VAC39" s="249"/>
      <c r="VAD39" s="249"/>
      <c r="VAE39" s="249"/>
      <c r="VAF39" s="249"/>
      <c r="VAG39" s="249"/>
      <c r="VAH39" s="249"/>
      <c r="VAI39" s="249"/>
      <c r="VAJ39" s="249"/>
      <c r="VAK39" s="249"/>
      <c r="VAL39" s="249"/>
      <c r="VAO39" s="248"/>
      <c r="VAQ39" s="248"/>
      <c r="VAT39" s="249"/>
      <c r="VAU39" s="249"/>
      <c r="VAV39" s="249"/>
      <c r="VAW39" s="249"/>
      <c r="VAX39" s="249"/>
      <c r="VAY39" s="249"/>
      <c r="VAZ39" s="249"/>
      <c r="VBA39" s="249"/>
      <c r="VBB39" s="249"/>
      <c r="VBC39" s="249"/>
      <c r="VBD39" s="249"/>
      <c r="VBE39" s="249"/>
      <c r="VBH39" s="248"/>
      <c r="VBJ39" s="248"/>
      <c r="VBM39" s="249"/>
      <c r="VBN39" s="249"/>
      <c r="VBO39" s="249"/>
      <c r="VBP39" s="249"/>
      <c r="VBQ39" s="249"/>
      <c r="VBR39" s="249"/>
      <c r="VBS39" s="249"/>
      <c r="VBT39" s="249"/>
      <c r="VBU39" s="249"/>
      <c r="VBV39" s="249"/>
      <c r="VBW39" s="249"/>
      <c r="VBX39" s="249"/>
      <c r="VCA39" s="248"/>
      <c r="VCC39" s="248"/>
      <c r="VCF39" s="249"/>
      <c r="VCG39" s="249"/>
      <c r="VCH39" s="249"/>
      <c r="VCI39" s="249"/>
      <c r="VCJ39" s="249"/>
      <c r="VCK39" s="249"/>
      <c r="VCL39" s="249"/>
      <c r="VCM39" s="249"/>
      <c r="VCN39" s="249"/>
      <c r="VCO39" s="249"/>
      <c r="VCP39" s="249"/>
      <c r="VCQ39" s="249"/>
      <c r="VCT39" s="248"/>
      <c r="VCV39" s="248"/>
      <c r="VCY39" s="249"/>
      <c r="VCZ39" s="249"/>
      <c r="VDA39" s="249"/>
      <c r="VDB39" s="249"/>
      <c r="VDC39" s="249"/>
      <c r="VDD39" s="249"/>
      <c r="VDE39" s="249"/>
      <c r="VDF39" s="249"/>
      <c r="VDG39" s="249"/>
      <c r="VDH39" s="249"/>
      <c r="VDI39" s="249"/>
      <c r="VDJ39" s="249"/>
      <c r="VDM39" s="248"/>
      <c r="VDO39" s="248"/>
      <c r="VDR39" s="249"/>
      <c r="VDS39" s="249"/>
      <c r="VDT39" s="249"/>
      <c r="VDU39" s="249"/>
      <c r="VDV39" s="249"/>
      <c r="VDW39" s="249"/>
      <c r="VDX39" s="249"/>
      <c r="VDY39" s="249"/>
      <c r="VDZ39" s="249"/>
      <c r="VEA39" s="249"/>
      <c r="VEB39" s="249"/>
      <c r="VEC39" s="249"/>
      <c r="VEF39" s="248"/>
      <c r="VEH39" s="248"/>
      <c r="VEK39" s="249"/>
      <c r="VEL39" s="249"/>
      <c r="VEM39" s="249"/>
      <c r="VEN39" s="249"/>
      <c r="VEO39" s="249"/>
      <c r="VEP39" s="249"/>
      <c r="VEQ39" s="249"/>
      <c r="VER39" s="249"/>
      <c r="VES39" s="249"/>
      <c r="VET39" s="249"/>
      <c r="VEU39" s="249"/>
      <c r="VEV39" s="249"/>
      <c r="VEY39" s="248"/>
      <c r="VFA39" s="248"/>
      <c r="VFD39" s="249"/>
      <c r="VFE39" s="249"/>
      <c r="VFF39" s="249"/>
      <c r="VFG39" s="249"/>
      <c r="VFH39" s="249"/>
      <c r="VFI39" s="249"/>
      <c r="VFJ39" s="249"/>
      <c r="VFK39" s="249"/>
      <c r="VFL39" s="249"/>
      <c r="VFM39" s="249"/>
      <c r="VFN39" s="249"/>
      <c r="VFO39" s="249"/>
      <c r="VFR39" s="248"/>
      <c r="VFT39" s="248"/>
      <c r="VFW39" s="249"/>
      <c r="VFX39" s="249"/>
      <c r="VFY39" s="249"/>
      <c r="VFZ39" s="249"/>
      <c r="VGA39" s="249"/>
      <c r="VGB39" s="249"/>
      <c r="VGC39" s="249"/>
      <c r="VGD39" s="249"/>
      <c r="VGE39" s="249"/>
      <c r="VGF39" s="249"/>
      <c r="VGG39" s="249"/>
      <c r="VGH39" s="249"/>
      <c r="VGK39" s="248"/>
      <c r="VGM39" s="248"/>
      <c r="VGP39" s="249"/>
      <c r="VGQ39" s="249"/>
      <c r="VGR39" s="249"/>
      <c r="VGS39" s="249"/>
      <c r="VGT39" s="249"/>
      <c r="VGU39" s="249"/>
      <c r="VGV39" s="249"/>
      <c r="VGW39" s="249"/>
      <c r="VGX39" s="249"/>
      <c r="VGY39" s="249"/>
      <c r="VGZ39" s="249"/>
      <c r="VHA39" s="249"/>
      <c r="VHD39" s="248"/>
      <c r="VHF39" s="248"/>
      <c r="VHI39" s="249"/>
      <c r="VHJ39" s="249"/>
      <c r="VHK39" s="249"/>
      <c r="VHL39" s="249"/>
      <c r="VHM39" s="249"/>
      <c r="VHN39" s="249"/>
      <c r="VHO39" s="249"/>
      <c r="VHP39" s="249"/>
      <c r="VHQ39" s="249"/>
      <c r="VHR39" s="249"/>
      <c r="VHS39" s="249"/>
      <c r="VHT39" s="249"/>
      <c r="VHW39" s="248"/>
      <c r="VHY39" s="248"/>
      <c r="VIB39" s="249"/>
      <c r="VIC39" s="249"/>
      <c r="VID39" s="249"/>
      <c r="VIE39" s="249"/>
      <c r="VIF39" s="249"/>
      <c r="VIG39" s="249"/>
      <c r="VIH39" s="249"/>
      <c r="VII39" s="249"/>
      <c r="VIJ39" s="249"/>
      <c r="VIK39" s="249"/>
      <c r="VIL39" s="249"/>
      <c r="VIM39" s="249"/>
      <c r="VIP39" s="248"/>
      <c r="VIR39" s="248"/>
      <c r="VIU39" s="249"/>
      <c r="VIV39" s="249"/>
      <c r="VIW39" s="249"/>
      <c r="VIX39" s="249"/>
      <c r="VIY39" s="249"/>
      <c r="VIZ39" s="249"/>
      <c r="VJA39" s="249"/>
      <c r="VJB39" s="249"/>
      <c r="VJC39" s="249"/>
      <c r="VJD39" s="249"/>
      <c r="VJE39" s="249"/>
      <c r="VJF39" s="249"/>
      <c r="VJI39" s="248"/>
      <c r="VJK39" s="248"/>
      <c r="VJN39" s="249"/>
      <c r="VJO39" s="249"/>
      <c r="VJP39" s="249"/>
      <c r="VJQ39" s="249"/>
      <c r="VJR39" s="249"/>
      <c r="VJS39" s="249"/>
      <c r="VJT39" s="249"/>
      <c r="VJU39" s="249"/>
      <c r="VJV39" s="249"/>
      <c r="VJW39" s="249"/>
      <c r="VJX39" s="249"/>
      <c r="VJY39" s="249"/>
      <c r="VKB39" s="248"/>
      <c r="VKD39" s="248"/>
      <c r="VKG39" s="249"/>
      <c r="VKH39" s="249"/>
      <c r="VKI39" s="249"/>
      <c r="VKJ39" s="249"/>
      <c r="VKK39" s="249"/>
      <c r="VKL39" s="249"/>
      <c r="VKM39" s="249"/>
      <c r="VKN39" s="249"/>
      <c r="VKO39" s="249"/>
      <c r="VKP39" s="249"/>
      <c r="VKQ39" s="249"/>
      <c r="VKR39" s="249"/>
      <c r="VKU39" s="248"/>
      <c r="VKW39" s="248"/>
      <c r="VKZ39" s="249"/>
      <c r="VLA39" s="249"/>
      <c r="VLB39" s="249"/>
      <c r="VLC39" s="249"/>
      <c r="VLD39" s="249"/>
      <c r="VLE39" s="249"/>
      <c r="VLF39" s="249"/>
      <c r="VLG39" s="249"/>
      <c r="VLH39" s="249"/>
      <c r="VLI39" s="249"/>
      <c r="VLJ39" s="249"/>
      <c r="VLK39" s="249"/>
      <c r="VLN39" s="248"/>
      <c r="VLP39" s="248"/>
      <c r="VLS39" s="249"/>
      <c r="VLT39" s="249"/>
      <c r="VLU39" s="249"/>
      <c r="VLV39" s="249"/>
      <c r="VLW39" s="249"/>
      <c r="VLX39" s="249"/>
      <c r="VLY39" s="249"/>
      <c r="VLZ39" s="249"/>
      <c r="VMA39" s="249"/>
      <c r="VMB39" s="249"/>
      <c r="VMC39" s="249"/>
      <c r="VMD39" s="249"/>
      <c r="VMG39" s="248"/>
      <c r="VMI39" s="248"/>
      <c r="VML39" s="249"/>
      <c r="VMM39" s="249"/>
      <c r="VMN39" s="249"/>
      <c r="VMO39" s="249"/>
      <c r="VMP39" s="249"/>
      <c r="VMQ39" s="249"/>
      <c r="VMR39" s="249"/>
      <c r="VMS39" s="249"/>
      <c r="VMT39" s="249"/>
      <c r="VMU39" s="249"/>
      <c r="VMV39" s="249"/>
      <c r="VMW39" s="249"/>
      <c r="VMZ39" s="248"/>
      <c r="VNB39" s="248"/>
      <c r="VNE39" s="249"/>
      <c r="VNF39" s="249"/>
      <c r="VNG39" s="249"/>
      <c r="VNH39" s="249"/>
      <c r="VNI39" s="249"/>
      <c r="VNJ39" s="249"/>
      <c r="VNK39" s="249"/>
      <c r="VNL39" s="249"/>
      <c r="VNM39" s="249"/>
      <c r="VNN39" s="249"/>
      <c r="VNO39" s="249"/>
      <c r="VNP39" s="249"/>
      <c r="VNS39" s="248"/>
      <c r="VNU39" s="248"/>
      <c r="VNX39" s="249"/>
      <c r="VNY39" s="249"/>
      <c r="VNZ39" s="249"/>
      <c r="VOA39" s="249"/>
      <c r="VOB39" s="249"/>
      <c r="VOC39" s="249"/>
      <c r="VOD39" s="249"/>
      <c r="VOE39" s="249"/>
      <c r="VOF39" s="249"/>
      <c r="VOG39" s="249"/>
      <c r="VOH39" s="249"/>
      <c r="VOI39" s="249"/>
      <c r="VOL39" s="248"/>
      <c r="VON39" s="248"/>
      <c r="VOQ39" s="249"/>
      <c r="VOR39" s="249"/>
      <c r="VOS39" s="249"/>
      <c r="VOT39" s="249"/>
      <c r="VOU39" s="249"/>
      <c r="VOV39" s="249"/>
      <c r="VOW39" s="249"/>
      <c r="VOX39" s="249"/>
      <c r="VOY39" s="249"/>
      <c r="VOZ39" s="249"/>
      <c r="VPA39" s="249"/>
      <c r="VPB39" s="249"/>
      <c r="VPE39" s="248"/>
      <c r="VPG39" s="248"/>
      <c r="VPJ39" s="249"/>
      <c r="VPK39" s="249"/>
      <c r="VPL39" s="249"/>
      <c r="VPM39" s="249"/>
      <c r="VPN39" s="249"/>
      <c r="VPO39" s="249"/>
      <c r="VPP39" s="249"/>
      <c r="VPQ39" s="249"/>
      <c r="VPR39" s="249"/>
      <c r="VPS39" s="249"/>
      <c r="VPT39" s="249"/>
      <c r="VPU39" s="249"/>
      <c r="VPX39" s="248"/>
      <c r="VPZ39" s="248"/>
      <c r="VQC39" s="249"/>
      <c r="VQD39" s="249"/>
      <c r="VQE39" s="249"/>
      <c r="VQF39" s="249"/>
      <c r="VQG39" s="249"/>
      <c r="VQH39" s="249"/>
      <c r="VQI39" s="249"/>
      <c r="VQJ39" s="249"/>
      <c r="VQK39" s="249"/>
      <c r="VQL39" s="249"/>
      <c r="VQM39" s="249"/>
      <c r="VQN39" s="249"/>
      <c r="VQQ39" s="248"/>
      <c r="VQS39" s="248"/>
      <c r="VQV39" s="249"/>
      <c r="VQW39" s="249"/>
      <c r="VQX39" s="249"/>
      <c r="VQY39" s="249"/>
      <c r="VQZ39" s="249"/>
      <c r="VRA39" s="249"/>
      <c r="VRB39" s="249"/>
      <c r="VRC39" s="249"/>
      <c r="VRD39" s="249"/>
      <c r="VRE39" s="249"/>
      <c r="VRF39" s="249"/>
      <c r="VRG39" s="249"/>
      <c r="VRJ39" s="248"/>
      <c r="VRL39" s="248"/>
      <c r="VRO39" s="249"/>
      <c r="VRP39" s="249"/>
      <c r="VRQ39" s="249"/>
      <c r="VRR39" s="249"/>
      <c r="VRS39" s="249"/>
      <c r="VRT39" s="249"/>
      <c r="VRU39" s="249"/>
      <c r="VRV39" s="249"/>
      <c r="VRW39" s="249"/>
      <c r="VRX39" s="249"/>
      <c r="VRY39" s="249"/>
      <c r="VRZ39" s="249"/>
      <c r="VSC39" s="248"/>
      <c r="VSE39" s="248"/>
      <c r="VSH39" s="249"/>
      <c r="VSI39" s="249"/>
      <c r="VSJ39" s="249"/>
      <c r="VSK39" s="249"/>
      <c r="VSL39" s="249"/>
      <c r="VSM39" s="249"/>
      <c r="VSN39" s="249"/>
      <c r="VSO39" s="249"/>
      <c r="VSP39" s="249"/>
      <c r="VSQ39" s="249"/>
      <c r="VSR39" s="249"/>
      <c r="VSS39" s="249"/>
      <c r="VSV39" s="248"/>
      <c r="VSX39" s="248"/>
      <c r="VTA39" s="249"/>
      <c r="VTB39" s="249"/>
      <c r="VTC39" s="249"/>
      <c r="VTD39" s="249"/>
      <c r="VTE39" s="249"/>
      <c r="VTF39" s="249"/>
      <c r="VTG39" s="249"/>
      <c r="VTH39" s="249"/>
      <c r="VTI39" s="249"/>
      <c r="VTJ39" s="249"/>
      <c r="VTK39" s="249"/>
      <c r="VTL39" s="249"/>
      <c r="VTO39" s="248"/>
      <c r="VTQ39" s="248"/>
      <c r="VTT39" s="249"/>
      <c r="VTU39" s="249"/>
      <c r="VTV39" s="249"/>
      <c r="VTW39" s="249"/>
      <c r="VTX39" s="249"/>
      <c r="VTY39" s="249"/>
      <c r="VTZ39" s="249"/>
      <c r="VUA39" s="249"/>
      <c r="VUB39" s="249"/>
      <c r="VUC39" s="249"/>
      <c r="VUD39" s="249"/>
      <c r="VUE39" s="249"/>
      <c r="VUH39" s="248"/>
      <c r="VUJ39" s="248"/>
      <c r="VUM39" s="249"/>
      <c r="VUN39" s="249"/>
      <c r="VUO39" s="249"/>
      <c r="VUP39" s="249"/>
      <c r="VUQ39" s="249"/>
      <c r="VUR39" s="249"/>
      <c r="VUS39" s="249"/>
      <c r="VUT39" s="249"/>
      <c r="VUU39" s="249"/>
      <c r="VUV39" s="249"/>
      <c r="VUW39" s="249"/>
      <c r="VUX39" s="249"/>
      <c r="VVA39" s="248"/>
      <c r="VVC39" s="248"/>
      <c r="VVF39" s="249"/>
      <c r="VVG39" s="249"/>
      <c r="VVH39" s="249"/>
      <c r="VVI39" s="249"/>
      <c r="VVJ39" s="249"/>
      <c r="VVK39" s="249"/>
      <c r="VVL39" s="249"/>
      <c r="VVM39" s="249"/>
      <c r="VVN39" s="249"/>
      <c r="VVO39" s="249"/>
      <c r="VVP39" s="249"/>
      <c r="VVQ39" s="249"/>
      <c r="VVT39" s="248"/>
      <c r="VVV39" s="248"/>
      <c r="VVY39" s="249"/>
      <c r="VVZ39" s="249"/>
      <c r="VWA39" s="249"/>
      <c r="VWB39" s="249"/>
      <c r="VWC39" s="249"/>
      <c r="VWD39" s="249"/>
      <c r="VWE39" s="249"/>
      <c r="VWF39" s="249"/>
      <c r="VWG39" s="249"/>
      <c r="VWH39" s="249"/>
      <c r="VWI39" s="249"/>
      <c r="VWJ39" s="249"/>
      <c r="VWM39" s="248"/>
      <c r="VWO39" s="248"/>
      <c r="VWR39" s="249"/>
      <c r="VWS39" s="249"/>
      <c r="VWT39" s="249"/>
      <c r="VWU39" s="249"/>
      <c r="VWV39" s="249"/>
      <c r="VWW39" s="249"/>
      <c r="VWX39" s="249"/>
      <c r="VWY39" s="249"/>
      <c r="VWZ39" s="249"/>
      <c r="VXA39" s="249"/>
      <c r="VXB39" s="249"/>
      <c r="VXC39" s="249"/>
      <c r="VXF39" s="248"/>
      <c r="VXH39" s="248"/>
      <c r="VXK39" s="249"/>
      <c r="VXL39" s="249"/>
      <c r="VXM39" s="249"/>
      <c r="VXN39" s="249"/>
      <c r="VXO39" s="249"/>
      <c r="VXP39" s="249"/>
      <c r="VXQ39" s="249"/>
      <c r="VXR39" s="249"/>
      <c r="VXS39" s="249"/>
      <c r="VXT39" s="249"/>
      <c r="VXU39" s="249"/>
      <c r="VXV39" s="249"/>
      <c r="VXY39" s="248"/>
      <c r="VYA39" s="248"/>
      <c r="VYD39" s="249"/>
      <c r="VYE39" s="249"/>
      <c r="VYF39" s="249"/>
      <c r="VYG39" s="249"/>
      <c r="VYH39" s="249"/>
      <c r="VYI39" s="249"/>
      <c r="VYJ39" s="249"/>
      <c r="VYK39" s="249"/>
      <c r="VYL39" s="249"/>
      <c r="VYM39" s="249"/>
      <c r="VYN39" s="249"/>
      <c r="VYO39" s="249"/>
      <c r="VYR39" s="248"/>
      <c r="VYT39" s="248"/>
      <c r="VYW39" s="249"/>
      <c r="VYX39" s="249"/>
      <c r="VYY39" s="249"/>
      <c r="VYZ39" s="249"/>
      <c r="VZA39" s="249"/>
      <c r="VZB39" s="249"/>
      <c r="VZC39" s="249"/>
      <c r="VZD39" s="249"/>
      <c r="VZE39" s="249"/>
      <c r="VZF39" s="249"/>
      <c r="VZG39" s="249"/>
      <c r="VZH39" s="249"/>
      <c r="VZK39" s="248"/>
      <c r="VZM39" s="248"/>
      <c r="VZP39" s="249"/>
      <c r="VZQ39" s="249"/>
      <c r="VZR39" s="249"/>
      <c r="VZS39" s="249"/>
      <c r="VZT39" s="249"/>
      <c r="VZU39" s="249"/>
      <c r="VZV39" s="249"/>
      <c r="VZW39" s="249"/>
      <c r="VZX39" s="249"/>
      <c r="VZY39" s="249"/>
      <c r="VZZ39" s="249"/>
      <c r="WAA39" s="249"/>
      <c r="WAD39" s="248"/>
      <c r="WAF39" s="248"/>
      <c r="WAI39" s="249"/>
      <c r="WAJ39" s="249"/>
      <c r="WAK39" s="249"/>
      <c r="WAL39" s="249"/>
      <c r="WAM39" s="249"/>
      <c r="WAN39" s="249"/>
      <c r="WAO39" s="249"/>
      <c r="WAP39" s="249"/>
      <c r="WAQ39" s="249"/>
      <c r="WAR39" s="249"/>
      <c r="WAS39" s="249"/>
      <c r="WAT39" s="249"/>
      <c r="WAW39" s="248"/>
      <c r="WAY39" s="248"/>
      <c r="WBB39" s="249"/>
      <c r="WBC39" s="249"/>
      <c r="WBD39" s="249"/>
      <c r="WBE39" s="249"/>
      <c r="WBF39" s="249"/>
      <c r="WBG39" s="249"/>
      <c r="WBH39" s="249"/>
      <c r="WBI39" s="249"/>
      <c r="WBJ39" s="249"/>
      <c r="WBK39" s="249"/>
      <c r="WBL39" s="249"/>
      <c r="WBM39" s="249"/>
      <c r="WBP39" s="248"/>
      <c r="WBR39" s="248"/>
      <c r="WBU39" s="249"/>
      <c r="WBV39" s="249"/>
      <c r="WBW39" s="249"/>
      <c r="WBX39" s="249"/>
      <c r="WBY39" s="249"/>
      <c r="WBZ39" s="249"/>
      <c r="WCA39" s="249"/>
      <c r="WCB39" s="249"/>
      <c r="WCC39" s="249"/>
      <c r="WCD39" s="249"/>
      <c r="WCE39" s="249"/>
      <c r="WCF39" s="249"/>
      <c r="WCI39" s="248"/>
      <c r="WCK39" s="248"/>
      <c r="WCN39" s="249"/>
      <c r="WCO39" s="249"/>
      <c r="WCP39" s="249"/>
      <c r="WCQ39" s="249"/>
      <c r="WCR39" s="249"/>
      <c r="WCS39" s="249"/>
      <c r="WCT39" s="249"/>
      <c r="WCU39" s="249"/>
      <c r="WCV39" s="249"/>
      <c r="WCW39" s="249"/>
      <c r="WCX39" s="249"/>
      <c r="WCY39" s="249"/>
      <c r="WDB39" s="248"/>
      <c r="WDD39" s="248"/>
      <c r="WDG39" s="249"/>
      <c r="WDH39" s="249"/>
      <c r="WDI39" s="249"/>
      <c r="WDJ39" s="249"/>
      <c r="WDK39" s="249"/>
      <c r="WDL39" s="249"/>
      <c r="WDM39" s="249"/>
      <c r="WDN39" s="249"/>
      <c r="WDO39" s="249"/>
      <c r="WDP39" s="249"/>
      <c r="WDQ39" s="249"/>
      <c r="WDR39" s="249"/>
      <c r="WDU39" s="248"/>
      <c r="WDW39" s="248"/>
      <c r="WDZ39" s="249"/>
      <c r="WEA39" s="249"/>
      <c r="WEB39" s="249"/>
      <c r="WEC39" s="249"/>
      <c r="WED39" s="249"/>
      <c r="WEE39" s="249"/>
      <c r="WEF39" s="249"/>
      <c r="WEG39" s="249"/>
      <c r="WEH39" s="249"/>
      <c r="WEI39" s="249"/>
      <c r="WEJ39" s="249"/>
      <c r="WEK39" s="249"/>
      <c r="WEN39" s="248"/>
      <c r="WEP39" s="248"/>
      <c r="WES39" s="249"/>
      <c r="WET39" s="249"/>
      <c r="WEU39" s="249"/>
      <c r="WEV39" s="249"/>
      <c r="WEW39" s="249"/>
      <c r="WEX39" s="249"/>
      <c r="WEY39" s="249"/>
      <c r="WEZ39" s="249"/>
      <c r="WFA39" s="249"/>
      <c r="WFB39" s="249"/>
      <c r="WFC39" s="249"/>
      <c r="WFD39" s="249"/>
      <c r="WFG39" s="248"/>
      <c r="WFI39" s="248"/>
      <c r="WFL39" s="249"/>
      <c r="WFM39" s="249"/>
      <c r="WFN39" s="249"/>
      <c r="WFO39" s="249"/>
      <c r="WFP39" s="249"/>
      <c r="WFQ39" s="249"/>
      <c r="WFR39" s="249"/>
      <c r="WFS39" s="249"/>
      <c r="WFT39" s="249"/>
      <c r="WFU39" s="249"/>
      <c r="WFV39" s="249"/>
      <c r="WFW39" s="249"/>
      <c r="WFZ39" s="248"/>
      <c r="WGB39" s="248"/>
      <c r="WGE39" s="249"/>
      <c r="WGF39" s="249"/>
      <c r="WGG39" s="249"/>
      <c r="WGH39" s="249"/>
      <c r="WGI39" s="249"/>
      <c r="WGJ39" s="249"/>
      <c r="WGK39" s="249"/>
      <c r="WGL39" s="249"/>
      <c r="WGM39" s="249"/>
      <c r="WGN39" s="249"/>
      <c r="WGO39" s="249"/>
      <c r="WGP39" s="249"/>
      <c r="WGS39" s="248"/>
      <c r="WGU39" s="248"/>
      <c r="WGX39" s="249"/>
      <c r="WGY39" s="249"/>
      <c r="WGZ39" s="249"/>
      <c r="WHA39" s="249"/>
      <c r="WHB39" s="249"/>
      <c r="WHC39" s="249"/>
      <c r="WHD39" s="249"/>
      <c r="WHE39" s="249"/>
      <c r="WHF39" s="249"/>
      <c r="WHG39" s="249"/>
      <c r="WHH39" s="249"/>
      <c r="WHI39" s="249"/>
      <c r="WHL39" s="248"/>
      <c r="WHN39" s="248"/>
      <c r="WHQ39" s="249"/>
      <c r="WHR39" s="249"/>
      <c r="WHS39" s="249"/>
      <c r="WHT39" s="249"/>
      <c r="WHU39" s="249"/>
      <c r="WHV39" s="249"/>
      <c r="WHW39" s="249"/>
      <c r="WHX39" s="249"/>
      <c r="WHY39" s="249"/>
      <c r="WHZ39" s="249"/>
      <c r="WIA39" s="249"/>
      <c r="WIB39" s="249"/>
      <c r="WIE39" s="248"/>
      <c r="WIG39" s="248"/>
      <c r="WIJ39" s="249"/>
      <c r="WIK39" s="249"/>
      <c r="WIL39" s="249"/>
      <c r="WIM39" s="249"/>
      <c r="WIN39" s="249"/>
      <c r="WIO39" s="249"/>
      <c r="WIP39" s="249"/>
      <c r="WIQ39" s="249"/>
      <c r="WIR39" s="249"/>
      <c r="WIS39" s="249"/>
      <c r="WIT39" s="249"/>
      <c r="WIU39" s="249"/>
      <c r="WIX39" s="248"/>
      <c r="WIZ39" s="248"/>
      <c r="WJC39" s="249"/>
      <c r="WJD39" s="249"/>
      <c r="WJE39" s="249"/>
      <c r="WJF39" s="249"/>
      <c r="WJG39" s="249"/>
      <c r="WJH39" s="249"/>
      <c r="WJI39" s="249"/>
      <c r="WJJ39" s="249"/>
      <c r="WJK39" s="249"/>
      <c r="WJL39" s="249"/>
      <c r="WJM39" s="249"/>
      <c r="WJN39" s="249"/>
      <c r="WJQ39" s="248"/>
      <c r="WJS39" s="248"/>
      <c r="WJV39" s="249"/>
      <c r="WJW39" s="249"/>
      <c r="WJX39" s="249"/>
      <c r="WJY39" s="249"/>
      <c r="WJZ39" s="249"/>
      <c r="WKA39" s="249"/>
      <c r="WKB39" s="249"/>
      <c r="WKC39" s="249"/>
      <c r="WKD39" s="249"/>
      <c r="WKE39" s="249"/>
      <c r="WKF39" s="249"/>
      <c r="WKG39" s="249"/>
      <c r="WKJ39" s="248"/>
      <c r="WKL39" s="248"/>
      <c r="WKO39" s="249"/>
      <c r="WKP39" s="249"/>
      <c r="WKQ39" s="249"/>
      <c r="WKR39" s="249"/>
      <c r="WKS39" s="249"/>
      <c r="WKT39" s="249"/>
      <c r="WKU39" s="249"/>
      <c r="WKV39" s="249"/>
      <c r="WKW39" s="249"/>
      <c r="WKX39" s="249"/>
      <c r="WKY39" s="249"/>
      <c r="WKZ39" s="249"/>
      <c r="WLC39" s="248"/>
      <c r="WLE39" s="248"/>
      <c r="WLH39" s="249"/>
      <c r="WLI39" s="249"/>
      <c r="WLJ39" s="249"/>
      <c r="WLK39" s="249"/>
      <c r="WLL39" s="249"/>
      <c r="WLM39" s="249"/>
      <c r="WLN39" s="249"/>
      <c r="WLO39" s="249"/>
      <c r="WLP39" s="249"/>
      <c r="WLQ39" s="249"/>
      <c r="WLR39" s="249"/>
      <c r="WLS39" s="249"/>
      <c r="WLV39" s="248"/>
      <c r="WLX39" s="248"/>
      <c r="WMA39" s="249"/>
      <c r="WMB39" s="249"/>
      <c r="WMC39" s="249"/>
      <c r="WMD39" s="249"/>
      <c r="WME39" s="249"/>
      <c r="WMF39" s="249"/>
      <c r="WMG39" s="249"/>
      <c r="WMH39" s="249"/>
      <c r="WMI39" s="249"/>
      <c r="WMJ39" s="249"/>
      <c r="WMK39" s="249"/>
      <c r="WML39" s="249"/>
      <c r="WMO39" s="248"/>
      <c r="WMQ39" s="248"/>
      <c r="WMT39" s="249"/>
      <c r="WMU39" s="249"/>
      <c r="WMV39" s="249"/>
      <c r="WMW39" s="249"/>
      <c r="WMX39" s="249"/>
      <c r="WMY39" s="249"/>
      <c r="WMZ39" s="249"/>
      <c r="WNA39" s="249"/>
      <c r="WNB39" s="249"/>
      <c r="WNC39" s="249"/>
      <c r="WND39" s="249"/>
      <c r="WNE39" s="249"/>
      <c r="WNH39" s="248"/>
      <c r="WNJ39" s="248"/>
      <c r="WNM39" s="249"/>
      <c r="WNN39" s="249"/>
      <c r="WNO39" s="249"/>
      <c r="WNP39" s="249"/>
      <c r="WNQ39" s="249"/>
      <c r="WNR39" s="249"/>
      <c r="WNS39" s="249"/>
      <c r="WNT39" s="249"/>
      <c r="WNU39" s="249"/>
      <c r="WNV39" s="249"/>
      <c r="WNW39" s="249"/>
      <c r="WNX39" s="249"/>
      <c r="WOA39" s="248"/>
      <c r="WOC39" s="248"/>
      <c r="WOF39" s="249"/>
      <c r="WOG39" s="249"/>
      <c r="WOH39" s="249"/>
      <c r="WOI39" s="249"/>
      <c r="WOJ39" s="249"/>
      <c r="WOK39" s="249"/>
      <c r="WOL39" s="249"/>
      <c r="WOM39" s="249"/>
      <c r="WON39" s="249"/>
      <c r="WOO39" s="249"/>
      <c r="WOP39" s="249"/>
      <c r="WOQ39" s="249"/>
      <c r="WOT39" s="248"/>
      <c r="WOV39" s="248"/>
      <c r="WOY39" s="249"/>
      <c r="WOZ39" s="249"/>
      <c r="WPA39" s="249"/>
      <c r="WPB39" s="249"/>
      <c r="WPC39" s="249"/>
      <c r="WPD39" s="249"/>
      <c r="WPE39" s="249"/>
      <c r="WPF39" s="249"/>
      <c r="WPG39" s="249"/>
      <c r="WPH39" s="249"/>
      <c r="WPI39" s="249"/>
      <c r="WPJ39" s="249"/>
      <c r="WPM39" s="248"/>
      <c r="WPO39" s="248"/>
      <c r="WPR39" s="249"/>
      <c r="WPS39" s="249"/>
      <c r="WPT39" s="249"/>
      <c r="WPU39" s="249"/>
      <c r="WPV39" s="249"/>
      <c r="WPW39" s="249"/>
      <c r="WPX39" s="249"/>
      <c r="WPY39" s="249"/>
      <c r="WPZ39" s="249"/>
      <c r="WQA39" s="249"/>
      <c r="WQB39" s="249"/>
      <c r="WQC39" s="249"/>
      <c r="WQF39" s="248"/>
      <c r="WQH39" s="248"/>
      <c r="WQK39" s="249"/>
      <c r="WQL39" s="249"/>
      <c r="WQM39" s="249"/>
      <c r="WQN39" s="249"/>
      <c r="WQO39" s="249"/>
      <c r="WQP39" s="249"/>
      <c r="WQQ39" s="249"/>
      <c r="WQR39" s="249"/>
      <c r="WQS39" s="249"/>
      <c r="WQT39" s="249"/>
      <c r="WQU39" s="249"/>
      <c r="WQV39" s="249"/>
      <c r="WQY39" s="248"/>
      <c r="WRA39" s="248"/>
      <c r="WRD39" s="249"/>
      <c r="WRE39" s="249"/>
      <c r="WRF39" s="249"/>
      <c r="WRG39" s="249"/>
      <c r="WRH39" s="249"/>
      <c r="WRI39" s="249"/>
      <c r="WRJ39" s="249"/>
      <c r="WRK39" s="249"/>
      <c r="WRL39" s="249"/>
      <c r="WRM39" s="249"/>
      <c r="WRN39" s="249"/>
      <c r="WRO39" s="249"/>
      <c r="WRR39" s="248"/>
      <c r="WRT39" s="248"/>
      <c r="WRW39" s="249"/>
      <c r="WRX39" s="249"/>
      <c r="WRY39" s="249"/>
      <c r="WRZ39" s="249"/>
      <c r="WSA39" s="249"/>
      <c r="WSB39" s="249"/>
      <c r="WSC39" s="249"/>
      <c r="WSD39" s="249"/>
      <c r="WSE39" s="249"/>
      <c r="WSF39" s="249"/>
      <c r="WSG39" s="249"/>
      <c r="WSH39" s="249"/>
      <c r="WSK39" s="248"/>
      <c r="WSM39" s="248"/>
      <c r="WSP39" s="249"/>
      <c r="WSQ39" s="249"/>
      <c r="WSR39" s="249"/>
      <c r="WSS39" s="249"/>
      <c r="WST39" s="249"/>
      <c r="WSU39" s="249"/>
      <c r="WSV39" s="249"/>
      <c r="WSW39" s="249"/>
      <c r="WSX39" s="249"/>
      <c r="WSY39" s="249"/>
      <c r="WSZ39" s="249"/>
      <c r="WTA39" s="249"/>
      <c r="WTD39" s="248"/>
      <c r="WTF39" s="248"/>
      <c r="WTI39" s="249"/>
      <c r="WTJ39" s="249"/>
      <c r="WTK39" s="249"/>
      <c r="WTL39" s="249"/>
      <c r="WTM39" s="249"/>
      <c r="WTN39" s="249"/>
      <c r="WTO39" s="249"/>
      <c r="WTP39" s="249"/>
      <c r="WTQ39" s="249"/>
      <c r="WTR39" s="249"/>
      <c r="WTS39" s="249"/>
      <c r="WTT39" s="249"/>
      <c r="WTW39" s="248"/>
      <c r="WTY39" s="248"/>
      <c r="WUB39" s="249"/>
      <c r="WUC39" s="249"/>
      <c r="WUD39" s="249"/>
      <c r="WUE39" s="249"/>
      <c r="WUF39" s="249"/>
      <c r="WUG39" s="249"/>
      <c r="WUH39" s="249"/>
      <c r="WUI39" s="249"/>
      <c r="WUJ39" s="249"/>
      <c r="WUK39" s="249"/>
      <c r="WUL39" s="249"/>
      <c r="WUM39" s="249"/>
      <c r="WUP39" s="248"/>
      <c r="WUR39" s="248"/>
      <c r="WUU39" s="249"/>
      <c r="WUV39" s="249"/>
      <c r="WUW39" s="249"/>
      <c r="WUX39" s="249"/>
      <c r="WUY39" s="249"/>
      <c r="WUZ39" s="249"/>
      <c r="WVA39" s="249"/>
      <c r="WVB39" s="249"/>
      <c r="WVC39" s="249"/>
      <c r="WVD39" s="249"/>
      <c r="WVE39" s="249"/>
      <c r="WVF39" s="249"/>
      <c r="WVI39" s="248"/>
      <c r="WVK39" s="248"/>
      <c r="WVN39" s="249"/>
      <c r="WVO39" s="249"/>
      <c r="WVP39" s="249"/>
      <c r="WVQ39" s="249"/>
      <c r="WVR39" s="249"/>
      <c r="WVS39" s="249"/>
      <c r="WVT39" s="249"/>
      <c r="WVU39" s="249"/>
      <c r="WVV39" s="249"/>
      <c r="WVW39" s="249"/>
      <c r="WVX39" s="249"/>
      <c r="WVY39" s="249"/>
      <c r="WWB39" s="248"/>
      <c r="WWD39" s="248"/>
      <c r="WWG39" s="249"/>
      <c r="WWH39" s="249"/>
      <c r="WWI39" s="249"/>
      <c r="WWJ39" s="249"/>
      <c r="WWK39" s="249"/>
      <c r="WWL39" s="249"/>
      <c r="WWM39" s="249"/>
      <c r="WWN39" s="249"/>
      <c r="WWO39" s="249"/>
      <c r="WWP39" s="249"/>
      <c r="WWQ39" s="249"/>
      <c r="WWR39" s="249"/>
      <c r="WWU39" s="248"/>
      <c r="WWW39" s="248"/>
      <c r="WWZ39" s="249"/>
      <c r="WXA39" s="249"/>
      <c r="WXB39" s="249"/>
      <c r="WXC39" s="249"/>
      <c r="WXD39" s="249"/>
      <c r="WXE39" s="249"/>
      <c r="WXF39" s="249"/>
      <c r="WXG39" s="249"/>
      <c r="WXH39" s="249"/>
      <c r="WXI39" s="249"/>
      <c r="WXJ39" s="249"/>
      <c r="WXK39" s="249"/>
      <c r="WXN39" s="248"/>
      <c r="WXP39" s="248"/>
      <c r="WXS39" s="249"/>
      <c r="WXT39" s="249"/>
      <c r="WXU39" s="249"/>
      <c r="WXV39" s="249"/>
      <c r="WXW39" s="249"/>
      <c r="WXX39" s="249"/>
      <c r="WXY39" s="249"/>
      <c r="WXZ39" s="249"/>
      <c r="WYA39" s="249"/>
      <c r="WYB39" s="249"/>
      <c r="WYC39" s="249"/>
      <c r="WYD39" s="249"/>
      <c r="WYG39" s="248"/>
      <c r="WYI39" s="248"/>
      <c r="WYL39" s="249"/>
      <c r="WYM39" s="249"/>
      <c r="WYN39" s="249"/>
      <c r="WYO39" s="249"/>
      <c r="WYP39" s="249"/>
      <c r="WYQ39" s="249"/>
      <c r="WYR39" s="249"/>
      <c r="WYS39" s="249"/>
      <c r="WYT39" s="249"/>
      <c r="WYU39" s="249"/>
      <c r="WYV39" s="249"/>
      <c r="WYW39" s="249"/>
      <c r="WYZ39" s="248"/>
      <c r="WZB39" s="248"/>
      <c r="WZE39" s="249"/>
      <c r="WZF39" s="249"/>
      <c r="WZG39" s="249"/>
      <c r="WZH39" s="249"/>
      <c r="WZI39" s="249"/>
      <c r="WZJ39" s="249"/>
      <c r="WZK39" s="249"/>
      <c r="WZL39" s="249"/>
      <c r="WZM39" s="249"/>
      <c r="WZN39" s="249"/>
      <c r="WZO39" s="249"/>
      <c r="WZP39" s="249"/>
      <c r="WZS39" s="248"/>
      <c r="WZU39" s="248"/>
      <c r="WZX39" s="249"/>
      <c r="WZY39" s="249"/>
      <c r="WZZ39" s="249"/>
      <c r="XAA39" s="249"/>
      <c r="XAB39" s="249"/>
      <c r="XAC39" s="249"/>
      <c r="XAD39" s="249"/>
      <c r="XAE39" s="249"/>
      <c r="XAF39" s="249"/>
      <c r="XAG39" s="249"/>
      <c r="XAH39" s="249"/>
      <c r="XAI39" s="249"/>
      <c r="XAL39" s="248"/>
      <c r="XAN39" s="248"/>
      <c r="XAQ39" s="249"/>
      <c r="XAR39" s="249"/>
      <c r="XAS39" s="249"/>
      <c r="XAT39" s="249"/>
      <c r="XAU39" s="249"/>
      <c r="XAV39" s="249"/>
      <c r="XAW39" s="249"/>
      <c r="XAX39" s="249"/>
      <c r="XAY39" s="249"/>
      <c r="XAZ39" s="249"/>
      <c r="XBA39" s="249"/>
      <c r="XBB39" s="249"/>
      <c r="XBE39" s="248"/>
      <c r="XBG39" s="248"/>
      <c r="XBJ39" s="249"/>
      <c r="XBK39" s="249"/>
      <c r="XBL39" s="249"/>
      <c r="XBM39" s="249"/>
      <c r="XBN39" s="249"/>
      <c r="XBO39" s="249"/>
      <c r="XBP39" s="249"/>
      <c r="XBQ39" s="249"/>
      <c r="XBR39" s="249"/>
      <c r="XBS39" s="249"/>
      <c r="XBT39" s="249"/>
      <c r="XBU39" s="249"/>
      <c r="XBX39" s="248"/>
      <c r="XBZ39" s="248"/>
      <c r="XCC39" s="249"/>
      <c r="XCD39" s="249"/>
      <c r="XCE39" s="249"/>
      <c r="XCF39" s="249"/>
      <c r="XCG39" s="249"/>
      <c r="XCH39" s="249"/>
      <c r="XCI39" s="249"/>
      <c r="XCJ39" s="249"/>
      <c r="XCK39" s="249"/>
      <c r="XCL39" s="249"/>
      <c r="XCM39" s="249"/>
      <c r="XCN39" s="249"/>
      <c r="XCQ39" s="248"/>
      <c r="XCS39" s="248"/>
      <c r="XCV39" s="249"/>
      <c r="XCW39" s="249"/>
      <c r="XCX39" s="249"/>
      <c r="XCY39" s="249"/>
      <c r="XCZ39" s="249"/>
      <c r="XDA39" s="249"/>
      <c r="XDB39" s="249"/>
      <c r="XDC39" s="249"/>
      <c r="XDD39" s="249"/>
      <c r="XDE39" s="249"/>
      <c r="XDF39" s="249"/>
      <c r="XDG39" s="249"/>
      <c r="XDJ39" s="248"/>
      <c r="XDL39" s="248"/>
      <c r="XDO39" s="249"/>
      <c r="XDP39" s="249"/>
      <c r="XDQ39" s="249"/>
      <c r="XDR39" s="249"/>
      <c r="XDS39" s="249"/>
      <c r="XDT39" s="249"/>
      <c r="XDU39" s="249"/>
      <c r="XDV39" s="249"/>
      <c r="XDW39" s="249"/>
      <c r="XDX39" s="249"/>
      <c r="XDY39" s="249"/>
      <c r="XDZ39" s="249"/>
      <c r="XEC39" s="248"/>
      <c r="XEE39" s="248"/>
      <c r="XEH39" s="249"/>
      <c r="XEI39" s="249"/>
      <c r="XEJ39" s="249"/>
      <c r="XEK39" s="249"/>
      <c r="XEL39" s="249"/>
      <c r="XEM39" s="249"/>
      <c r="XEN39" s="249"/>
      <c r="XEO39" s="249"/>
      <c r="XEP39" s="249"/>
      <c r="XEQ39" s="249"/>
      <c r="XER39" s="249"/>
      <c r="XES39" s="249"/>
      <c r="XEV39" s="248"/>
      <c r="XEX39" s="248"/>
      <c r="XFA39" s="249"/>
    </row>
    <row r="40" spans="1:1024 1026:2047 2050:9215 9218:10239 10241:11262 11265:12288 12291:16381" x14ac:dyDescent="0.2">
      <c r="A40" s="1"/>
      <c r="B40" s="1" t="s">
        <v>150</v>
      </c>
      <c r="C40" s="1" t="str">
        <f>C39</f>
        <v>URY</v>
      </c>
      <c r="D40" s="1">
        <v>2030</v>
      </c>
      <c r="E40" s="213"/>
      <c r="F40" s="213"/>
      <c r="G40" s="213">
        <v>5.3100000000000001E-2</v>
      </c>
      <c r="H40" s="213">
        <v>7.0699999999999999E-2</v>
      </c>
      <c r="I40" s="213">
        <v>0.1235</v>
      </c>
      <c r="J40" s="213"/>
      <c r="K40" s="213"/>
      <c r="L40" s="213">
        <v>1.37E-2</v>
      </c>
      <c r="M40" s="213">
        <v>2.7E-2</v>
      </c>
      <c r="N40" s="213">
        <v>6.3E-2</v>
      </c>
      <c r="Q40" s="248"/>
      <c r="S40" s="248"/>
      <c r="V40" s="249"/>
      <c r="W40" s="249"/>
      <c r="X40" s="249"/>
      <c r="Y40" s="249"/>
      <c r="Z40" s="249"/>
      <c r="AA40" s="249"/>
      <c r="AB40" s="249"/>
      <c r="AC40" s="249"/>
      <c r="AD40" s="249"/>
      <c r="AE40" s="249"/>
      <c r="AF40" s="249"/>
      <c r="AG40" s="249"/>
      <c r="AJ40" s="248"/>
      <c r="AL40" s="248"/>
      <c r="AO40" s="249"/>
      <c r="AP40" s="249"/>
      <c r="AQ40" s="249"/>
      <c r="AR40" s="249"/>
      <c r="AS40" s="249"/>
      <c r="AT40" s="249"/>
      <c r="AU40" s="249"/>
      <c r="AV40" s="249"/>
      <c r="AW40" s="249"/>
      <c r="AX40" s="249"/>
      <c r="AY40" s="249"/>
      <c r="AZ40" s="249"/>
      <c r="BC40" s="248"/>
      <c r="BE40" s="248"/>
      <c r="BH40" s="249"/>
      <c r="BI40" s="249"/>
      <c r="BJ40" s="249"/>
      <c r="BK40" s="249"/>
      <c r="BL40" s="249"/>
      <c r="BM40" s="249"/>
      <c r="BN40" s="249"/>
      <c r="BO40" s="249"/>
      <c r="BP40" s="249"/>
      <c r="BQ40" s="249"/>
      <c r="BR40" s="249"/>
      <c r="BS40" s="249"/>
      <c r="BV40" s="248"/>
      <c r="BX40" s="248"/>
      <c r="CA40" s="249"/>
      <c r="CB40" s="249"/>
      <c r="CC40" s="249"/>
      <c r="CD40" s="249"/>
      <c r="CE40" s="249"/>
      <c r="CF40" s="249"/>
      <c r="CG40" s="249"/>
      <c r="CH40" s="249"/>
      <c r="CI40" s="249"/>
      <c r="CJ40" s="249"/>
      <c r="CK40" s="249"/>
      <c r="CL40" s="249"/>
      <c r="CO40" s="248"/>
      <c r="CQ40" s="248"/>
      <c r="CT40" s="249"/>
      <c r="CU40" s="249"/>
      <c r="CV40" s="249"/>
      <c r="CW40" s="249"/>
      <c r="CX40" s="249"/>
      <c r="CY40" s="249"/>
      <c r="CZ40" s="249"/>
      <c r="DA40" s="249"/>
      <c r="DB40" s="249"/>
      <c r="DC40" s="249"/>
      <c r="DD40" s="249"/>
      <c r="DE40" s="249"/>
      <c r="DH40" s="248"/>
      <c r="DJ40" s="248"/>
      <c r="DM40" s="249"/>
      <c r="DN40" s="249"/>
      <c r="DO40" s="249"/>
      <c r="DP40" s="249"/>
      <c r="DQ40" s="249"/>
      <c r="DR40" s="249"/>
      <c r="DS40" s="249"/>
      <c r="DT40" s="249"/>
      <c r="DU40" s="249"/>
      <c r="DV40" s="249"/>
      <c r="DW40" s="249"/>
      <c r="DX40" s="249"/>
      <c r="EA40" s="248"/>
      <c r="EC40" s="248"/>
      <c r="EF40" s="249"/>
      <c r="EG40" s="249"/>
      <c r="EH40" s="249"/>
      <c r="EI40" s="249"/>
      <c r="EJ40" s="249"/>
      <c r="EK40" s="249"/>
      <c r="EL40" s="249"/>
      <c r="EM40" s="249"/>
      <c r="EN40" s="249"/>
      <c r="EO40" s="249"/>
      <c r="EP40" s="249"/>
      <c r="EQ40" s="249"/>
      <c r="ET40" s="248"/>
      <c r="EV40" s="248"/>
      <c r="EY40" s="249"/>
      <c r="EZ40" s="249"/>
      <c r="FA40" s="249"/>
      <c r="FB40" s="249"/>
      <c r="FC40" s="249"/>
      <c r="FD40" s="249"/>
      <c r="FE40" s="249"/>
      <c r="FF40" s="249"/>
      <c r="FG40" s="249"/>
      <c r="FH40" s="249"/>
      <c r="FI40" s="249"/>
      <c r="FJ40" s="249"/>
      <c r="FM40" s="248"/>
      <c r="FO40" s="248"/>
      <c r="FR40" s="249"/>
      <c r="FS40" s="249"/>
      <c r="FT40" s="249"/>
      <c r="FU40" s="249"/>
      <c r="FV40" s="249"/>
      <c r="FW40" s="249"/>
      <c r="FX40" s="249"/>
      <c r="FY40" s="249"/>
      <c r="FZ40" s="249"/>
      <c r="GA40" s="249"/>
      <c r="GB40" s="249"/>
      <c r="GC40" s="249"/>
      <c r="GF40" s="248"/>
      <c r="GH40" s="248"/>
      <c r="GK40" s="249"/>
      <c r="GL40" s="249"/>
      <c r="GM40" s="249"/>
      <c r="GN40" s="249"/>
      <c r="GO40" s="249"/>
      <c r="GP40" s="249"/>
      <c r="GQ40" s="249"/>
      <c r="GR40" s="249"/>
      <c r="GS40" s="249"/>
      <c r="GT40" s="249"/>
      <c r="GU40" s="249"/>
      <c r="GV40" s="249"/>
      <c r="GY40" s="248"/>
      <c r="HA40" s="248"/>
      <c r="HD40" s="249"/>
      <c r="HE40" s="249"/>
      <c r="HF40" s="249"/>
      <c r="HG40" s="249"/>
      <c r="HH40" s="249"/>
      <c r="HI40" s="249"/>
      <c r="HJ40" s="249"/>
      <c r="HK40" s="249"/>
      <c r="HL40" s="249"/>
      <c r="HM40" s="249"/>
      <c r="HN40" s="249"/>
      <c r="HO40" s="249"/>
      <c r="HR40" s="248"/>
      <c r="HT40" s="248"/>
      <c r="HW40" s="249"/>
      <c r="HX40" s="249"/>
      <c r="HY40" s="249"/>
      <c r="HZ40" s="249"/>
      <c r="IA40" s="249"/>
      <c r="IB40" s="249"/>
      <c r="IC40" s="249"/>
      <c r="ID40" s="249"/>
      <c r="IE40" s="249"/>
      <c r="IF40" s="249"/>
      <c r="IG40" s="249"/>
      <c r="IH40" s="249"/>
      <c r="IK40" s="248"/>
      <c r="IM40" s="248"/>
      <c r="IP40" s="249"/>
      <c r="IQ40" s="249"/>
      <c r="IR40" s="249"/>
      <c r="IS40" s="249"/>
      <c r="IT40" s="249"/>
      <c r="IU40" s="249"/>
      <c r="IV40" s="249"/>
      <c r="IW40" s="249"/>
      <c r="IX40" s="249"/>
      <c r="IY40" s="249"/>
      <c r="IZ40" s="249"/>
      <c r="JA40" s="249"/>
      <c r="JD40" s="248"/>
      <c r="JF40" s="248"/>
      <c r="JI40" s="249"/>
      <c r="JJ40" s="249"/>
      <c r="JK40" s="249"/>
      <c r="JL40" s="249"/>
      <c r="JM40" s="249"/>
      <c r="JN40" s="249"/>
      <c r="JO40" s="249"/>
      <c r="JP40" s="249"/>
      <c r="JQ40" s="249"/>
      <c r="JR40" s="249"/>
      <c r="JS40" s="249"/>
      <c r="JT40" s="249"/>
      <c r="JW40" s="248"/>
      <c r="JY40" s="248"/>
      <c r="KB40" s="249"/>
      <c r="KC40" s="249"/>
      <c r="KD40" s="249"/>
      <c r="KE40" s="249"/>
      <c r="KF40" s="249"/>
      <c r="KG40" s="249"/>
      <c r="KH40" s="249"/>
      <c r="KI40" s="249"/>
      <c r="KJ40" s="249"/>
      <c r="KK40" s="249"/>
      <c r="KL40" s="249"/>
      <c r="KM40" s="249"/>
      <c r="KP40" s="248"/>
      <c r="KR40" s="248"/>
      <c r="KU40" s="249"/>
      <c r="KV40" s="249"/>
      <c r="KW40" s="249"/>
      <c r="KX40" s="249"/>
      <c r="KY40" s="249"/>
      <c r="KZ40" s="249"/>
      <c r="LA40" s="249"/>
      <c r="LB40" s="249"/>
      <c r="LC40" s="249"/>
      <c r="LD40" s="249"/>
      <c r="LE40" s="249"/>
      <c r="LF40" s="249"/>
      <c r="LI40" s="248"/>
      <c r="LK40" s="248"/>
      <c r="LN40" s="249"/>
      <c r="LO40" s="249"/>
      <c r="LP40" s="249"/>
      <c r="LQ40" s="249"/>
      <c r="LR40" s="249"/>
      <c r="LS40" s="249"/>
      <c r="LT40" s="249"/>
      <c r="LU40" s="249"/>
      <c r="LV40" s="249"/>
      <c r="LW40" s="249"/>
      <c r="LX40" s="249"/>
      <c r="LY40" s="249"/>
      <c r="MB40" s="248"/>
      <c r="MD40" s="248"/>
      <c r="MG40" s="249"/>
      <c r="MH40" s="249"/>
      <c r="MI40" s="249"/>
      <c r="MJ40" s="249"/>
      <c r="MK40" s="249"/>
      <c r="ML40" s="249"/>
      <c r="MM40" s="249"/>
      <c r="MN40" s="249"/>
      <c r="MO40" s="249"/>
      <c r="MP40" s="249"/>
      <c r="MQ40" s="249"/>
      <c r="MR40" s="249"/>
      <c r="MU40" s="248"/>
      <c r="MW40" s="248"/>
      <c r="MZ40" s="249"/>
      <c r="NA40" s="249"/>
      <c r="NB40" s="249"/>
      <c r="NC40" s="249"/>
      <c r="ND40" s="249"/>
      <c r="NE40" s="249"/>
      <c r="NF40" s="249"/>
      <c r="NG40" s="249"/>
      <c r="NH40" s="249"/>
      <c r="NI40" s="249"/>
      <c r="NJ40" s="249"/>
      <c r="NK40" s="249"/>
      <c r="NN40" s="248"/>
      <c r="NP40" s="248"/>
      <c r="NS40" s="249"/>
      <c r="NT40" s="249"/>
      <c r="NU40" s="249"/>
      <c r="NV40" s="249"/>
      <c r="NW40" s="249"/>
      <c r="NX40" s="249"/>
      <c r="NY40" s="249"/>
      <c r="NZ40" s="249"/>
      <c r="OA40" s="249"/>
      <c r="OB40" s="249"/>
      <c r="OC40" s="249"/>
      <c r="OD40" s="249"/>
      <c r="OG40" s="248"/>
      <c r="OI40" s="248"/>
      <c r="OL40" s="249"/>
      <c r="OM40" s="249"/>
      <c r="ON40" s="249"/>
      <c r="OO40" s="249"/>
      <c r="OP40" s="249"/>
      <c r="OQ40" s="249"/>
      <c r="OR40" s="249"/>
      <c r="OS40" s="249"/>
      <c r="OT40" s="249"/>
      <c r="OU40" s="249"/>
      <c r="OV40" s="249"/>
      <c r="OW40" s="249"/>
      <c r="OZ40" s="248"/>
      <c r="PB40" s="248"/>
      <c r="PE40" s="249"/>
      <c r="PF40" s="249"/>
      <c r="PG40" s="249"/>
      <c r="PH40" s="249"/>
      <c r="PI40" s="249"/>
      <c r="PJ40" s="249"/>
      <c r="PK40" s="249"/>
      <c r="PL40" s="249"/>
      <c r="PM40" s="249"/>
      <c r="PN40" s="249"/>
      <c r="PO40" s="249"/>
      <c r="PP40" s="249"/>
      <c r="PS40" s="248"/>
      <c r="PU40" s="248"/>
      <c r="PX40" s="249"/>
      <c r="PY40" s="249"/>
      <c r="PZ40" s="249"/>
      <c r="QA40" s="249"/>
      <c r="QB40" s="249"/>
      <c r="QC40" s="249"/>
      <c r="QD40" s="249"/>
      <c r="QE40" s="249"/>
      <c r="QF40" s="249"/>
      <c r="QG40" s="249"/>
      <c r="QH40" s="249"/>
      <c r="QI40" s="249"/>
      <c r="QL40" s="248"/>
      <c r="QN40" s="248"/>
      <c r="QQ40" s="249"/>
      <c r="QR40" s="249"/>
      <c r="QS40" s="249"/>
      <c r="QT40" s="249"/>
      <c r="QU40" s="249"/>
      <c r="QV40" s="249"/>
      <c r="QW40" s="249"/>
      <c r="QX40" s="249"/>
      <c r="QY40" s="249"/>
      <c r="QZ40" s="249"/>
      <c r="RA40" s="249"/>
      <c r="RB40" s="249"/>
      <c r="RE40" s="248"/>
      <c r="RG40" s="248"/>
      <c r="RJ40" s="249"/>
      <c r="RK40" s="249"/>
      <c r="RL40" s="249"/>
      <c r="RM40" s="249"/>
      <c r="RN40" s="249"/>
      <c r="RO40" s="249"/>
      <c r="RP40" s="249"/>
      <c r="RQ40" s="249"/>
      <c r="RR40" s="249"/>
      <c r="RS40" s="249"/>
      <c r="RT40" s="249"/>
      <c r="RU40" s="249"/>
      <c r="RX40" s="248"/>
      <c r="RZ40" s="248"/>
      <c r="SC40" s="249"/>
      <c r="SD40" s="249"/>
      <c r="SE40" s="249"/>
      <c r="SF40" s="249"/>
      <c r="SG40" s="249"/>
      <c r="SH40" s="249"/>
      <c r="SI40" s="249"/>
      <c r="SJ40" s="249"/>
      <c r="SK40" s="249"/>
      <c r="SL40" s="249"/>
      <c r="SM40" s="249"/>
      <c r="SN40" s="249"/>
      <c r="SQ40" s="248"/>
      <c r="SS40" s="248"/>
      <c r="SV40" s="249"/>
      <c r="SW40" s="249"/>
      <c r="SX40" s="249"/>
      <c r="SY40" s="249"/>
      <c r="SZ40" s="249"/>
      <c r="TA40" s="249"/>
      <c r="TB40" s="249"/>
      <c r="TC40" s="249"/>
      <c r="TD40" s="249"/>
      <c r="TE40" s="249"/>
      <c r="TF40" s="249"/>
      <c r="TG40" s="249"/>
      <c r="TJ40" s="248"/>
      <c r="TL40" s="248"/>
      <c r="TO40" s="249"/>
      <c r="TP40" s="249"/>
      <c r="TQ40" s="249"/>
      <c r="TR40" s="249"/>
      <c r="TS40" s="249"/>
      <c r="TT40" s="249"/>
      <c r="TU40" s="249"/>
      <c r="TV40" s="249"/>
      <c r="TW40" s="249"/>
      <c r="TX40" s="249"/>
      <c r="TY40" s="249"/>
      <c r="TZ40" s="249"/>
      <c r="UC40" s="248"/>
      <c r="UE40" s="248"/>
      <c r="UH40" s="249"/>
      <c r="UI40" s="249"/>
      <c r="UJ40" s="249"/>
      <c r="UK40" s="249"/>
      <c r="UL40" s="249"/>
      <c r="UM40" s="249"/>
      <c r="UN40" s="249"/>
      <c r="UO40" s="249"/>
      <c r="UP40" s="249"/>
      <c r="UQ40" s="249"/>
      <c r="UR40" s="249"/>
      <c r="US40" s="249"/>
      <c r="UV40" s="248"/>
      <c r="UX40" s="248"/>
      <c r="VA40" s="249"/>
      <c r="VB40" s="249"/>
      <c r="VC40" s="249"/>
      <c r="VD40" s="249"/>
      <c r="VE40" s="249"/>
      <c r="VF40" s="249"/>
      <c r="VG40" s="249"/>
      <c r="VH40" s="249"/>
      <c r="VI40" s="249"/>
      <c r="VJ40" s="249"/>
      <c r="VK40" s="249"/>
      <c r="VL40" s="249"/>
      <c r="VO40" s="248"/>
      <c r="VQ40" s="248"/>
      <c r="VT40" s="249"/>
      <c r="VU40" s="249"/>
      <c r="VV40" s="249"/>
      <c r="VW40" s="249"/>
      <c r="VX40" s="249"/>
      <c r="VY40" s="249"/>
      <c r="VZ40" s="249"/>
      <c r="WA40" s="249"/>
      <c r="WB40" s="249"/>
      <c r="WC40" s="249"/>
      <c r="WD40" s="249"/>
      <c r="WE40" s="249"/>
      <c r="WH40" s="248"/>
      <c r="WJ40" s="248"/>
      <c r="WM40" s="249"/>
      <c r="WN40" s="249"/>
      <c r="WO40" s="249"/>
      <c r="WP40" s="249"/>
      <c r="WQ40" s="249"/>
      <c r="WR40" s="249"/>
      <c r="WS40" s="249"/>
      <c r="WT40" s="249"/>
      <c r="WU40" s="249"/>
      <c r="WV40" s="249"/>
      <c r="WW40" s="249"/>
      <c r="WX40" s="249"/>
      <c r="XA40" s="248"/>
      <c r="XC40" s="248"/>
      <c r="XF40" s="249"/>
      <c r="XG40" s="249"/>
      <c r="XH40" s="249"/>
      <c r="XI40" s="249"/>
      <c r="XJ40" s="249"/>
      <c r="XK40" s="249"/>
      <c r="XL40" s="249"/>
      <c r="XM40" s="249"/>
      <c r="XN40" s="249"/>
      <c r="XO40" s="249"/>
      <c r="XP40" s="249"/>
      <c r="XQ40" s="249"/>
      <c r="XT40" s="248"/>
      <c r="XV40" s="248"/>
      <c r="XY40" s="249"/>
      <c r="XZ40" s="249"/>
      <c r="YA40" s="249"/>
      <c r="YB40" s="249"/>
      <c r="YC40" s="249"/>
      <c r="YD40" s="249"/>
      <c r="YE40" s="249"/>
      <c r="YF40" s="249"/>
      <c r="YG40" s="249"/>
      <c r="YH40" s="249"/>
      <c r="YI40" s="249"/>
      <c r="YJ40" s="249"/>
      <c r="YM40" s="248"/>
      <c r="YO40" s="248"/>
      <c r="YR40" s="249"/>
      <c r="YS40" s="249"/>
      <c r="YT40" s="249"/>
      <c r="YU40" s="249"/>
      <c r="YV40" s="249"/>
      <c r="YW40" s="249"/>
      <c r="YX40" s="249"/>
      <c r="YY40" s="249"/>
      <c r="YZ40" s="249"/>
      <c r="ZA40" s="249"/>
      <c r="ZB40" s="249"/>
      <c r="ZC40" s="249"/>
      <c r="ZF40" s="248"/>
      <c r="ZH40" s="248"/>
      <c r="ZK40" s="249"/>
      <c r="ZL40" s="249"/>
      <c r="ZM40" s="249"/>
      <c r="ZN40" s="249"/>
      <c r="ZO40" s="249"/>
      <c r="ZP40" s="249"/>
      <c r="ZQ40" s="249"/>
      <c r="ZR40" s="249"/>
      <c r="ZS40" s="249"/>
      <c r="ZT40" s="249"/>
      <c r="ZU40" s="249"/>
      <c r="ZV40" s="249"/>
      <c r="ZY40" s="248"/>
      <c r="AAA40" s="248"/>
      <c r="AAD40" s="249"/>
      <c r="AAE40" s="249"/>
      <c r="AAF40" s="249"/>
      <c r="AAG40" s="249"/>
      <c r="AAH40" s="249"/>
      <c r="AAI40" s="249"/>
      <c r="AAJ40" s="249"/>
      <c r="AAK40" s="249"/>
      <c r="AAL40" s="249"/>
      <c r="AAM40" s="249"/>
      <c r="AAN40" s="249"/>
      <c r="AAO40" s="249"/>
      <c r="AAR40" s="248"/>
      <c r="AAT40" s="248"/>
      <c r="AAW40" s="249"/>
      <c r="AAX40" s="249"/>
      <c r="AAY40" s="249"/>
      <c r="AAZ40" s="249"/>
      <c r="ABA40" s="249"/>
      <c r="ABB40" s="249"/>
      <c r="ABC40" s="249"/>
      <c r="ABD40" s="249"/>
      <c r="ABE40" s="249"/>
      <c r="ABF40" s="249"/>
      <c r="ABG40" s="249"/>
      <c r="ABH40" s="249"/>
      <c r="ABK40" s="248"/>
      <c r="ABM40" s="248"/>
      <c r="ABP40" s="249"/>
      <c r="ABQ40" s="249"/>
      <c r="ABR40" s="249"/>
      <c r="ABS40" s="249"/>
      <c r="ABT40" s="249"/>
      <c r="ABU40" s="249"/>
      <c r="ABV40" s="249"/>
      <c r="ABW40" s="249"/>
      <c r="ABX40" s="249"/>
      <c r="ABY40" s="249"/>
      <c r="ABZ40" s="249"/>
      <c r="ACA40" s="249"/>
      <c r="ACD40" s="248"/>
      <c r="ACF40" s="248"/>
      <c r="ACI40" s="249"/>
      <c r="ACJ40" s="249"/>
      <c r="ACK40" s="249"/>
      <c r="ACL40" s="249"/>
      <c r="ACM40" s="249"/>
      <c r="ACN40" s="249"/>
      <c r="ACO40" s="249"/>
      <c r="ACP40" s="249"/>
      <c r="ACQ40" s="249"/>
      <c r="ACR40" s="249"/>
      <c r="ACS40" s="249"/>
      <c r="ACT40" s="249"/>
      <c r="ACW40" s="248"/>
      <c r="ACY40" s="248"/>
      <c r="ADB40" s="249"/>
      <c r="ADC40" s="249"/>
      <c r="ADD40" s="249"/>
      <c r="ADE40" s="249"/>
      <c r="ADF40" s="249"/>
      <c r="ADG40" s="249"/>
      <c r="ADH40" s="249"/>
      <c r="ADI40" s="249"/>
      <c r="ADJ40" s="249"/>
      <c r="ADK40" s="249"/>
      <c r="ADL40" s="249"/>
      <c r="ADM40" s="249"/>
      <c r="ADP40" s="248"/>
      <c r="ADR40" s="248"/>
      <c r="ADU40" s="249"/>
      <c r="ADV40" s="249"/>
      <c r="ADW40" s="249"/>
      <c r="ADX40" s="249"/>
      <c r="ADY40" s="249"/>
      <c r="ADZ40" s="249"/>
      <c r="AEA40" s="249"/>
      <c r="AEB40" s="249"/>
      <c r="AEC40" s="249"/>
      <c r="AED40" s="249"/>
      <c r="AEE40" s="249"/>
      <c r="AEF40" s="249"/>
      <c r="AEI40" s="248"/>
      <c r="AEK40" s="248"/>
      <c r="AEN40" s="249"/>
      <c r="AEO40" s="249"/>
      <c r="AEP40" s="249"/>
      <c r="AEQ40" s="249"/>
      <c r="AER40" s="249"/>
      <c r="AES40" s="249"/>
      <c r="AET40" s="249"/>
      <c r="AEU40" s="249"/>
      <c r="AEV40" s="249"/>
      <c r="AEW40" s="249"/>
      <c r="AEX40" s="249"/>
      <c r="AEY40" s="249"/>
      <c r="AFB40" s="248"/>
      <c r="AFD40" s="248"/>
      <c r="AFG40" s="249"/>
      <c r="AFH40" s="249"/>
      <c r="AFI40" s="249"/>
      <c r="AFJ40" s="249"/>
      <c r="AFK40" s="249"/>
      <c r="AFL40" s="249"/>
      <c r="AFM40" s="249"/>
      <c r="AFN40" s="249"/>
      <c r="AFO40" s="249"/>
      <c r="AFP40" s="249"/>
      <c r="AFQ40" s="249"/>
      <c r="AFR40" s="249"/>
      <c r="AFU40" s="248"/>
      <c r="AFW40" s="248"/>
      <c r="AFZ40" s="249"/>
      <c r="AGA40" s="249"/>
      <c r="AGB40" s="249"/>
      <c r="AGC40" s="249"/>
      <c r="AGD40" s="249"/>
      <c r="AGE40" s="249"/>
      <c r="AGF40" s="249"/>
      <c r="AGG40" s="249"/>
      <c r="AGH40" s="249"/>
      <c r="AGI40" s="249"/>
      <c r="AGJ40" s="249"/>
      <c r="AGK40" s="249"/>
      <c r="AGN40" s="248"/>
      <c r="AGP40" s="248"/>
      <c r="AGS40" s="249"/>
      <c r="AGT40" s="249"/>
      <c r="AGU40" s="249"/>
      <c r="AGV40" s="249"/>
      <c r="AGW40" s="249"/>
      <c r="AGX40" s="249"/>
      <c r="AGY40" s="249"/>
      <c r="AGZ40" s="249"/>
      <c r="AHA40" s="249"/>
      <c r="AHB40" s="249"/>
      <c r="AHC40" s="249"/>
      <c r="AHD40" s="249"/>
      <c r="AHG40" s="248"/>
      <c r="AHI40" s="248"/>
      <c r="AHL40" s="249"/>
      <c r="AHM40" s="249"/>
      <c r="AHN40" s="249"/>
      <c r="AHO40" s="249"/>
      <c r="AHP40" s="249"/>
      <c r="AHQ40" s="249"/>
      <c r="AHR40" s="249"/>
      <c r="AHS40" s="249"/>
      <c r="AHT40" s="249"/>
      <c r="AHU40" s="249"/>
      <c r="AHV40" s="249"/>
      <c r="AHW40" s="249"/>
      <c r="AHZ40" s="248"/>
      <c r="AIB40" s="248"/>
      <c r="AIE40" s="249"/>
      <c r="AIF40" s="249"/>
      <c r="AIG40" s="249"/>
      <c r="AIH40" s="249"/>
      <c r="AII40" s="249"/>
      <c r="AIJ40" s="249"/>
      <c r="AIK40" s="249"/>
      <c r="AIL40" s="249"/>
      <c r="AIM40" s="249"/>
      <c r="AIN40" s="249"/>
      <c r="AIO40" s="249"/>
      <c r="AIP40" s="249"/>
      <c r="AIS40" s="248"/>
      <c r="AIU40" s="248"/>
      <c r="AIX40" s="249"/>
      <c r="AIY40" s="249"/>
      <c r="AIZ40" s="249"/>
      <c r="AJA40" s="249"/>
      <c r="AJB40" s="249"/>
      <c r="AJC40" s="249"/>
      <c r="AJD40" s="249"/>
      <c r="AJE40" s="249"/>
      <c r="AJF40" s="249"/>
      <c r="AJG40" s="249"/>
      <c r="AJH40" s="249"/>
      <c r="AJI40" s="249"/>
      <c r="AJL40" s="248"/>
      <c r="AJN40" s="248"/>
      <c r="AJQ40" s="249"/>
      <c r="AJR40" s="249"/>
      <c r="AJS40" s="249"/>
      <c r="AJT40" s="249"/>
      <c r="AJU40" s="249"/>
      <c r="AJV40" s="249"/>
      <c r="AJW40" s="249"/>
      <c r="AJX40" s="249"/>
      <c r="AJY40" s="249"/>
      <c r="AJZ40" s="249"/>
      <c r="AKA40" s="249"/>
      <c r="AKB40" s="249"/>
      <c r="AKE40" s="248"/>
      <c r="AKG40" s="248"/>
      <c r="AKJ40" s="249"/>
      <c r="AKK40" s="249"/>
      <c r="AKL40" s="249"/>
      <c r="AKM40" s="249"/>
      <c r="AKN40" s="249"/>
      <c r="AKO40" s="249"/>
      <c r="AKP40" s="249"/>
      <c r="AKQ40" s="249"/>
      <c r="AKR40" s="249"/>
      <c r="AKS40" s="249"/>
      <c r="AKT40" s="249"/>
      <c r="AKU40" s="249"/>
      <c r="AKX40" s="248"/>
      <c r="AKZ40" s="248"/>
      <c r="ALC40" s="249"/>
      <c r="ALD40" s="249"/>
      <c r="ALE40" s="249"/>
      <c r="ALF40" s="249"/>
      <c r="ALG40" s="249"/>
      <c r="ALH40" s="249"/>
      <c r="ALI40" s="249"/>
      <c r="ALJ40" s="249"/>
      <c r="ALK40" s="249"/>
      <c r="ALL40" s="249"/>
      <c r="ALM40" s="249"/>
      <c r="ALN40" s="249"/>
      <c r="ALQ40" s="248"/>
      <c r="ALS40" s="248"/>
      <c r="ALV40" s="249"/>
      <c r="ALW40" s="249"/>
      <c r="ALX40" s="249"/>
      <c r="ALY40" s="249"/>
      <c r="ALZ40" s="249"/>
      <c r="AMA40" s="249"/>
      <c r="AMB40" s="249"/>
      <c r="AMC40" s="249"/>
      <c r="AMD40" s="249"/>
      <c r="AME40" s="249"/>
      <c r="AMF40" s="249"/>
      <c r="AMG40" s="249"/>
      <c r="AMJ40" s="248"/>
      <c r="AML40" s="248"/>
      <c r="AMO40" s="249"/>
      <c r="AMP40" s="249"/>
      <c r="AMQ40" s="249"/>
      <c r="AMR40" s="249"/>
      <c r="AMS40" s="249"/>
      <c r="AMT40" s="249"/>
      <c r="AMU40" s="249"/>
      <c r="AMV40" s="249"/>
      <c r="AMW40" s="249"/>
      <c r="AMX40" s="249"/>
      <c r="AMY40" s="249"/>
      <c r="AMZ40" s="249"/>
      <c r="ANC40" s="248"/>
      <c r="ANE40" s="248"/>
      <c r="ANH40" s="249"/>
      <c r="ANI40" s="249"/>
      <c r="ANJ40" s="249"/>
      <c r="ANK40" s="249"/>
      <c r="ANL40" s="249"/>
      <c r="ANM40" s="249"/>
      <c r="ANN40" s="249"/>
      <c r="ANO40" s="249"/>
      <c r="ANP40" s="249"/>
      <c r="ANQ40" s="249"/>
      <c r="ANR40" s="249"/>
      <c r="ANS40" s="249"/>
      <c r="ANV40" s="248"/>
      <c r="ANX40" s="248"/>
      <c r="AOA40" s="249"/>
      <c r="AOB40" s="249"/>
      <c r="AOC40" s="249"/>
      <c r="AOD40" s="249"/>
      <c r="AOE40" s="249"/>
      <c r="AOF40" s="249"/>
      <c r="AOG40" s="249"/>
      <c r="AOH40" s="249"/>
      <c r="AOI40" s="249"/>
      <c r="AOJ40" s="249"/>
      <c r="AOK40" s="249"/>
      <c r="AOL40" s="249"/>
      <c r="AOO40" s="248"/>
      <c r="AOQ40" s="248"/>
      <c r="AOT40" s="249"/>
      <c r="AOU40" s="249"/>
      <c r="AOV40" s="249"/>
      <c r="AOW40" s="249"/>
      <c r="AOX40" s="249"/>
      <c r="AOY40" s="249"/>
      <c r="AOZ40" s="249"/>
      <c r="APA40" s="249"/>
      <c r="APB40" s="249"/>
      <c r="APC40" s="249"/>
      <c r="APD40" s="249"/>
      <c r="APE40" s="249"/>
      <c r="APH40" s="248"/>
      <c r="APJ40" s="248"/>
      <c r="APM40" s="249"/>
      <c r="APN40" s="249"/>
      <c r="APO40" s="249"/>
      <c r="APP40" s="249"/>
      <c r="APQ40" s="249"/>
      <c r="APR40" s="249"/>
      <c r="APS40" s="249"/>
      <c r="APT40" s="249"/>
      <c r="APU40" s="249"/>
      <c r="APV40" s="249"/>
      <c r="APW40" s="249"/>
      <c r="APX40" s="249"/>
      <c r="AQA40" s="248"/>
      <c r="AQC40" s="248"/>
      <c r="AQF40" s="249"/>
      <c r="AQG40" s="249"/>
      <c r="AQH40" s="249"/>
      <c r="AQI40" s="249"/>
      <c r="AQJ40" s="249"/>
      <c r="AQK40" s="249"/>
      <c r="AQL40" s="249"/>
      <c r="AQM40" s="249"/>
      <c r="AQN40" s="249"/>
      <c r="AQO40" s="249"/>
      <c r="AQP40" s="249"/>
      <c r="AQQ40" s="249"/>
      <c r="AQT40" s="248"/>
      <c r="AQV40" s="248"/>
      <c r="AQY40" s="249"/>
      <c r="AQZ40" s="249"/>
      <c r="ARA40" s="249"/>
      <c r="ARB40" s="249"/>
      <c r="ARC40" s="249"/>
      <c r="ARD40" s="249"/>
      <c r="ARE40" s="249"/>
      <c r="ARF40" s="249"/>
      <c r="ARG40" s="249"/>
      <c r="ARH40" s="249"/>
      <c r="ARI40" s="249"/>
      <c r="ARJ40" s="249"/>
      <c r="ARM40" s="248"/>
      <c r="ARO40" s="248"/>
      <c r="ARR40" s="249"/>
      <c r="ARS40" s="249"/>
      <c r="ART40" s="249"/>
      <c r="ARU40" s="249"/>
      <c r="ARV40" s="249"/>
      <c r="ARW40" s="249"/>
      <c r="ARX40" s="249"/>
      <c r="ARY40" s="249"/>
      <c r="ARZ40" s="249"/>
      <c r="ASA40" s="249"/>
      <c r="ASB40" s="249"/>
      <c r="ASC40" s="249"/>
      <c r="ASF40" s="248"/>
      <c r="ASH40" s="248"/>
      <c r="ASK40" s="249"/>
      <c r="ASL40" s="249"/>
      <c r="ASM40" s="249"/>
      <c r="ASN40" s="249"/>
      <c r="ASO40" s="249"/>
      <c r="ASP40" s="249"/>
      <c r="ASQ40" s="249"/>
      <c r="ASR40" s="249"/>
      <c r="ASS40" s="249"/>
      <c r="AST40" s="249"/>
      <c r="ASU40" s="249"/>
      <c r="ASV40" s="249"/>
      <c r="ASY40" s="248"/>
      <c r="ATA40" s="248"/>
      <c r="ATD40" s="249"/>
      <c r="ATE40" s="249"/>
      <c r="ATF40" s="249"/>
      <c r="ATG40" s="249"/>
      <c r="ATH40" s="249"/>
      <c r="ATI40" s="249"/>
      <c r="ATJ40" s="249"/>
      <c r="ATK40" s="249"/>
      <c r="ATL40" s="249"/>
      <c r="ATM40" s="249"/>
      <c r="ATN40" s="249"/>
      <c r="ATO40" s="249"/>
      <c r="ATR40" s="248"/>
      <c r="ATT40" s="248"/>
      <c r="ATW40" s="249"/>
      <c r="ATX40" s="249"/>
      <c r="ATY40" s="249"/>
      <c r="ATZ40" s="249"/>
      <c r="AUA40" s="249"/>
      <c r="AUB40" s="249"/>
      <c r="AUC40" s="249"/>
      <c r="AUD40" s="249"/>
      <c r="AUE40" s="249"/>
      <c r="AUF40" s="249"/>
      <c r="AUG40" s="249"/>
      <c r="AUH40" s="249"/>
      <c r="AUK40" s="248"/>
      <c r="AUM40" s="248"/>
      <c r="AUP40" s="249"/>
      <c r="AUQ40" s="249"/>
      <c r="AUR40" s="249"/>
      <c r="AUS40" s="249"/>
      <c r="AUT40" s="249"/>
      <c r="AUU40" s="249"/>
      <c r="AUV40" s="249"/>
      <c r="AUW40" s="249"/>
      <c r="AUX40" s="249"/>
      <c r="AUY40" s="249"/>
      <c r="AUZ40" s="249"/>
      <c r="AVA40" s="249"/>
      <c r="AVD40" s="248"/>
      <c r="AVF40" s="248"/>
      <c r="AVI40" s="249"/>
      <c r="AVJ40" s="249"/>
      <c r="AVK40" s="249"/>
      <c r="AVL40" s="249"/>
      <c r="AVM40" s="249"/>
      <c r="AVN40" s="249"/>
      <c r="AVO40" s="249"/>
      <c r="AVP40" s="249"/>
      <c r="AVQ40" s="249"/>
      <c r="AVR40" s="249"/>
      <c r="AVS40" s="249"/>
      <c r="AVT40" s="249"/>
      <c r="AVW40" s="248"/>
      <c r="AVY40" s="248"/>
      <c r="AWB40" s="249"/>
      <c r="AWC40" s="249"/>
      <c r="AWD40" s="249"/>
      <c r="AWE40" s="249"/>
      <c r="AWF40" s="249"/>
      <c r="AWG40" s="249"/>
      <c r="AWH40" s="249"/>
      <c r="AWI40" s="249"/>
      <c r="AWJ40" s="249"/>
      <c r="AWK40" s="249"/>
      <c r="AWL40" s="249"/>
      <c r="AWM40" s="249"/>
      <c r="AWP40" s="248"/>
      <c r="AWR40" s="248"/>
      <c r="AWU40" s="249"/>
      <c r="AWV40" s="249"/>
      <c r="AWW40" s="249"/>
      <c r="AWX40" s="249"/>
      <c r="AWY40" s="249"/>
      <c r="AWZ40" s="249"/>
      <c r="AXA40" s="249"/>
      <c r="AXB40" s="249"/>
      <c r="AXC40" s="249"/>
      <c r="AXD40" s="249"/>
      <c r="AXE40" s="249"/>
      <c r="AXF40" s="249"/>
      <c r="AXI40" s="248"/>
      <c r="AXK40" s="248"/>
      <c r="AXN40" s="249"/>
      <c r="AXO40" s="249"/>
      <c r="AXP40" s="249"/>
      <c r="AXQ40" s="249"/>
      <c r="AXR40" s="249"/>
      <c r="AXS40" s="249"/>
      <c r="AXT40" s="249"/>
      <c r="AXU40" s="249"/>
      <c r="AXV40" s="249"/>
      <c r="AXW40" s="249"/>
      <c r="AXX40" s="249"/>
      <c r="AXY40" s="249"/>
      <c r="AYB40" s="248"/>
      <c r="AYD40" s="248"/>
      <c r="AYG40" s="249"/>
      <c r="AYH40" s="249"/>
      <c r="AYI40" s="249"/>
      <c r="AYJ40" s="249"/>
      <c r="AYK40" s="249"/>
      <c r="AYL40" s="249"/>
      <c r="AYM40" s="249"/>
      <c r="AYN40" s="249"/>
      <c r="AYO40" s="249"/>
      <c r="AYP40" s="249"/>
      <c r="AYQ40" s="249"/>
      <c r="AYR40" s="249"/>
      <c r="AYU40" s="248"/>
      <c r="AYW40" s="248"/>
      <c r="AYZ40" s="249"/>
      <c r="AZA40" s="249"/>
      <c r="AZB40" s="249"/>
      <c r="AZC40" s="249"/>
      <c r="AZD40" s="249"/>
      <c r="AZE40" s="249"/>
      <c r="AZF40" s="249"/>
      <c r="AZG40" s="249"/>
      <c r="AZH40" s="249"/>
      <c r="AZI40" s="249"/>
      <c r="AZJ40" s="249"/>
      <c r="AZK40" s="249"/>
      <c r="AZN40" s="248"/>
      <c r="AZP40" s="248"/>
      <c r="AZS40" s="249"/>
      <c r="AZT40" s="249"/>
      <c r="AZU40" s="249"/>
      <c r="AZV40" s="249"/>
      <c r="AZW40" s="249"/>
      <c r="AZX40" s="249"/>
      <c r="AZY40" s="249"/>
      <c r="AZZ40" s="249"/>
      <c r="BAA40" s="249"/>
      <c r="BAB40" s="249"/>
      <c r="BAC40" s="249"/>
      <c r="BAD40" s="249"/>
      <c r="BAG40" s="248"/>
      <c r="BAI40" s="248"/>
      <c r="BAL40" s="249"/>
      <c r="BAM40" s="249"/>
      <c r="BAN40" s="249"/>
      <c r="BAO40" s="249"/>
      <c r="BAP40" s="249"/>
      <c r="BAQ40" s="249"/>
      <c r="BAR40" s="249"/>
      <c r="BAS40" s="249"/>
      <c r="BAT40" s="249"/>
      <c r="BAU40" s="249"/>
      <c r="BAV40" s="249"/>
      <c r="BAW40" s="249"/>
      <c r="BAZ40" s="248"/>
      <c r="BBB40" s="248"/>
      <c r="BBE40" s="249"/>
      <c r="BBF40" s="249"/>
      <c r="BBG40" s="249"/>
      <c r="BBH40" s="249"/>
      <c r="BBI40" s="249"/>
      <c r="BBJ40" s="249"/>
      <c r="BBK40" s="249"/>
      <c r="BBL40" s="249"/>
      <c r="BBM40" s="249"/>
      <c r="BBN40" s="249"/>
      <c r="BBO40" s="249"/>
      <c r="BBP40" s="249"/>
      <c r="BBS40" s="248"/>
      <c r="BBU40" s="248"/>
      <c r="BBX40" s="249"/>
      <c r="BBY40" s="249"/>
      <c r="BBZ40" s="249"/>
      <c r="BCA40" s="249"/>
      <c r="BCB40" s="249"/>
      <c r="BCC40" s="249"/>
      <c r="BCD40" s="249"/>
      <c r="BCE40" s="249"/>
      <c r="BCF40" s="249"/>
      <c r="BCG40" s="249"/>
      <c r="BCH40" s="249"/>
      <c r="BCI40" s="249"/>
      <c r="BCL40" s="248"/>
      <c r="BCN40" s="248"/>
      <c r="BCQ40" s="249"/>
      <c r="BCR40" s="249"/>
      <c r="BCS40" s="249"/>
      <c r="BCT40" s="249"/>
      <c r="BCU40" s="249"/>
      <c r="BCV40" s="249"/>
      <c r="BCW40" s="249"/>
      <c r="BCX40" s="249"/>
      <c r="BCY40" s="249"/>
      <c r="BCZ40" s="249"/>
      <c r="BDA40" s="249"/>
      <c r="BDB40" s="249"/>
      <c r="BDE40" s="248"/>
      <c r="BDG40" s="248"/>
      <c r="BDJ40" s="249"/>
      <c r="BDK40" s="249"/>
      <c r="BDL40" s="249"/>
      <c r="BDM40" s="249"/>
      <c r="BDN40" s="249"/>
      <c r="BDO40" s="249"/>
      <c r="BDP40" s="249"/>
      <c r="BDQ40" s="249"/>
      <c r="BDR40" s="249"/>
      <c r="BDS40" s="249"/>
      <c r="BDT40" s="249"/>
      <c r="BDU40" s="249"/>
      <c r="BDX40" s="248"/>
      <c r="BDZ40" s="248"/>
      <c r="BEC40" s="249"/>
      <c r="BED40" s="249"/>
      <c r="BEE40" s="249"/>
      <c r="BEF40" s="249"/>
      <c r="BEG40" s="249"/>
      <c r="BEH40" s="249"/>
      <c r="BEI40" s="249"/>
      <c r="BEJ40" s="249"/>
      <c r="BEK40" s="249"/>
      <c r="BEL40" s="249"/>
      <c r="BEM40" s="249"/>
      <c r="BEN40" s="249"/>
      <c r="BEQ40" s="248"/>
      <c r="BES40" s="248"/>
      <c r="BEV40" s="249"/>
      <c r="BEW40" s="249"/>
      <c r="BEX40" s="249"/>
      <c r="BEY40" s="249"/>
      <c r="BEZ40" s="249"/>
      <c r="BFA40" s="249"/>
      <c r="BFB40" s="249"/>
      <c r="BFC40" s="249"/>
      <c r="BFD40" s="249"/>
      <c r="BFE40" s="249"/>
      <c r="BFF40" s="249"/>
      <c r="BFG40" s="249"/>
      <c r="BFJ40" s="248"/>
      <c r="BFL40" s="248"/>
      <c r="BFO40" s="249"/>
      <c r="BFP40" s="249"/>
      <c r="BFQ40" s="249"/>
      <c r="BFR40" s="249"/>
      <c r="BFS40" s="249"/>
      <c r="BFT40" s="249"/>
      <c r="BFU40" s="249"/>
      <c r="BFV40" s="249"/>
      <c r="BFW40" s="249"/>
      <c r="BFX40" s="249"/>
      <c r="BFY40" s="249"/>
      <c r="BFZ40" s="249"/>
      <c r="BGC40" s="248"/>
      <c r="BGE40" s="248"/>
      <c r="BGH40" s="249"/>
      <c r="BGI40" s="249"/>
      <c r="BGJ40" s="249"/>
      <c r="BGK40" s="249"/>
      <c r="BGL40" s="249"/>
      <c r="BGM40" s="249"/>
      <c r="BGN40" s="249"/>
      <c r="BGO40" s="249"/>
      <c r="BGP40" s="249"/>
      <c r="BGQ40" s="249"/>
      <c r="BGR40" s="249"/>
      <c r="BGS40" s="249"/>
      <c r="BGV40" s="248"/>
      <c r="BGX40" s="248"/>
      <c r="BHA40" s="249"/>
      <c r="BHB40" s="249"/>
      <c r="BHC40" s="249"/>
      <c r="BHD40" s="249"/>
      <c r="BHE40" s="249"/>
      <c r="BHF40" s="249"/>
      <c r="BHG40" s="249"/>
      <c r="BHH40" s="249"/>
      <c r="BHI40" s="249"/>
      <c r="BHJ40" s="249"/>
      <c r="BHK40" s="249"/>
      <c r="BHL40" s="249"/>
      <c r="BHO40" s="248"/>
      <c r="BHQ40" s="248"/>
      <c r="BHT40" s="249"/>
      <c r="BHU40" s="249"/>
      <c r="BHV40" s="249"/>
      <c r="BHW40" s="249"/>
      <c r="BHX40" s="249"/>
      <c r="BHY40" s="249"/>
      <c r="BHZ40" s="249"/>
      <c r="BIA40" s="249"/>
      <c r="BIB40" s="249"/>
      <c r="BIC40" s="249"/>
      <c r="BID40" s="249"/>
      <c r="BIE40" s="249"/>
      <c r="BIH40" s="248"/>
      <c r="BIJ40" s="248"/>
      <c r="BIM40" s="249"/>
      <c r="BIN40" s="249"/>
      <c r="BIO40" s="249"/>
      <c r="BIP40" s="249"/>
      <c r="BIQ40" s="249"/>
      <c r="BIR40" s="249"/>
      <c r="BIS40" s="249"/>
      <c r="BIT40" s="249"/>
      <c r="BIU40" s="249"/>
      <c r="BIV40" s="249"/>
      <c r="BIW40" s="249"/>
      <c r="BIX40" s="249"/>
      <c r="BJA40" s="248"/>
      <c r="BJC40" s="248"/>
      <c r="BJF40" s="249"/>
      <c r="BJG40" s="249"/>
      <c r="BJH40" s="249"/>
      <c r="BJI40" s="249"/>
      <c r="BJJ40" s="249"/>
      <c r="BJK40" s="249"/>
      <c r="BJL40" s="249"/>
      <c r="BJM40" s="249"/>
      <c r="BJN40" s="249"/>
      <c r="BJO40" s="249"/>
      <c r="BJP40" s="249"/>
      <c r="BJQ40" s="249"/>
      <c r="BJT40" s="248"/>
      <c r="BJV40" s="248"/>
      <c r="BJY40" s="249"/>
      <c r="BJZ40" s="249"/>
      <c r="BKA40" s="249"/>
      <c r="BKB40" s="249"/>
      <c r="BKC40" s="249"/>
      <c r="BKD40" s="249"/>
      <c r="BKE40" s="249"/>
      <c r="BKF40" s="249"/>
      <c r="BKG40" s="249"/>
      <c r="BKH40" s="249"/>
      <c r="BKI40" s="249"/>
      <c r="BKJ40" s="249"/>
      <c r="BKM40" s="248"/>
      <c r="BKO40" s="248"/>
      <c r="BKR40" s="249"/>
      <c r="BKS40" s="249"/>
      <c r="BKT40" s="249"/>
      <c r="BKU40" s="249"/>
      <c r="BKV40" s="249"/>
      <c r="BKW40" s="249"/>
      <c r="BKX40" s="249"/>
      <c r="BKY40" s="249"/>
      <c r="BKZ40" s="249"/>
      <c r="BLA40" s="249"/>
      <c r="BLB40" s="249"/>
      <c r="BLC40" s="249"/>
      <c r="BLF40" s="248"/>
      <c r="BLH40" s="248"/>
      <c r="BLK40" s="249"/>
      <c r="BLL40" s="249"/>
      <c r="BLM40" s="249"/>
      <c r="BLN40" s="249"/>
      <c r="BLO40" s="249"/>
      <c r="BLP40" s="249"/>
      <c r="BLQ40" s="249"/>
      <c r="BLR40" s="249"/>
      <c r="BLS40" s="249"/>
      <c r="BLT40" s="249"/>
      <c r="BLU40" s="249"/>
      <c r="BLV40" s="249"/>
      <c r="BLY40" s="248"/>
      <c r="BMA40" s="248"/>
      <c r="BMD40" s="249"/>
      <c r="BME40" s="249"/>
      <c r="BMF40" s="249"/>
      <c r="BMG40" s="249"/>
      <c r="BMH40" s="249"/>
      <c r="BMI40" s="249"/>
      <c r="BMJ40" s="249"/>
      <c r="BMK40" s="249"/>
      <c r="BML40" s="249"/>
      <c r="BMM40" s="249"/>
      <c r="BMN40" s="249"/>
      <c r="BMO40" s="249"/>
      <c r="BMR40" s="248"/>
      <c r="BMT40" s="248"/>
      <c r="BMW40" s="249"/>
      <c r="BMX40" s="249"/>
      <c r="BMY40" s="249"/>
      <c r="BMZ40" s="249"/>
      <c r="BNA40" s="249"/>
      <c r="BNB40" s="249"/>
      <c r="BNC40" s="249"/>
      <c r="BND40" s="249"/>
      <c r="BNE40" s="249"/>
      <c r="BNF40" s="249"/>
      <c r="BNG40" s="249"/>
      <c r="BNH40" s="249"/>
      <c r="BNK40" s="248"/>
      <c r="BNM40" s="248"/>
      <c r="BNP40" s="249"/>
      <c r="BNQ40" s="249"/>
      <c r="BNR40" s="249"/>
      <c r="BNS40" s="249"/>
      <c r="BNT40" s="249"/>
      <c r="BNU40" s="249"/>
      <c r="BNV40" s="249"/>
      <c r="BNW40" s="249"/>
      <c r="BNX40" s="249"/>
      <c r="BNY40" s="249"/>
      <c r="BNZ40" s="249"/>
      <c r="BOA40" s="249"/>
      <c r="BOD40" s="248"/>
      <c r="BOF40" s="248"/>
      <c r="BOI40" s="249"/>
      <c r="BOJ40" s="249"/>
      <c r="BOK40" s="249"/>
      <c r="BOL40" s="249"/>
      <c r="BOM40" s="249"/>
      <c r="BON40" s="249"/>
      <c r="BOO40" s="249"/>
      <c r="BOP40" s="249"/>
      <c r="BOQ40" s="249"/>
      <c r="BOR40" s="249"/>
      <c r="BOS40" s="249"/>
      <c r="BOT40" s="249"/>
      <c r="BOW40" s="248"/>
      <c r="BOY40" s="248"/>
      <c r="BPB40" s="249"/>
      <c r="BPC40" s="249"/>
      <c r="BPD40" s="249"/>
      <c r="BPE40" s="249"/>
      <c r="BPF40" s="249"/>
      <c r="BPG40" s="249"/>
      <c r="BPH40" s="249"/>
      <c r="BPI40" s="249"/>
      <c r="BPJ40" s="249"/>
      <c r="BPK40" s="249"/>
      <c r="BPL40" s="249"/>
      <c r="BPM40" s="249"/>
      <c r="BPP40" s="248"/>
      <c r="BPR40" s="248"/>
      <c r="BPU40" s="249"/>
      <c r="BPV40" s="249"/>
      <c r="BPW40" s="249"/>
      <c r="BPX40" s="249"/>
      <c r="BPY40" s="249"/>
      <c r="BPZ40" s="249"/>
      <c r="BQA40" s="249"/>
      <c r="BQB40" s="249"/>
      <c r="BQC40" s="249"/>
      <c r="BQD40" s="249"/>
      <c r="BQE40" s="249"/>
      <c r="BQF40" s="249"/>
      <c r="BQI40" s="248"/>
      <c r="BQK40" s="248"/>
      <c r="BQN40" s="249"/>
      <c r="BQO40" s="249"/>
      <c r="BQP40" s="249"/>
      <c r="BQQ40" s="249"/>
      <c r="BQR40" s="249"/>
      <c r="BQS40" s="249"/>
      <c r="BQT40" s="249"/>
      <c r="BQU40" s="249"/>
      <c r="BQV40" s="249"/>
      <c r="BQW40" s="249"/>
      <c r="BQX40" s="249"/>
      <c r="BQY40" s="249"/>
      <c r="BRB40" s="248"/>
      <c r="BRD40" s="248"/>
      <c r="BRG40" s="249"/>
      <c r="BRH40" s="249"/>
      <c r="BRI40" s="249"/>
      <c r="BRJ40" s="249"/>
      <c r="BRK40" s="249"/>
      <c r="BRL40" s="249"/>
      <c r="BRM40" s="249"/>
      <c r="BRN40" s="249"/>
      <c r="BRO40" s="249"/>
      <c r="BRP40" s="249"/>
      <c r="BRQ40" s="249"/>
      <c r="BRR40" s="249"/>
      <c r="BRU40" s="248"/>
      <c r="BRW40" s="248"/>
      <c r="BRZ40" s="249"/>
      <c r="BSA40" s="249"/>
      <c r="BSB40" s="249"/>
      <c r="BSC40" s="249"/>
      <c r="BSD40" s="249"/>
      <c r="BSE40" s="249"/>
      <c r="BSF40" s="249"/>
      <c r="BSG40" s="249"/>
      <c r="BSH40" s="249"/>
      <c r="BSI40" s="249"/>
      <c r="BSJ40" s="249"/>
      <c r="BSK40" s="249"/>
      <c r="BSN40" s="248"/>
      <c r="BSP40" s="248"/>
      <c r="BSS40" s="249"/>
      <c r="BST40" s="249"/>
      <c r="BSU40" s="249"/>
      <c r="BSV40" s="249"/>
      <c r="BSW40" s="249"/>
      <c r="BSX40" s="249"/>
      <c r="BSY40" s="249"/>
      <c r="BSZ40" s="249"/>
      <c r="BTA40" s="249"/>
      <c r="BTB40" s="249"/>
      <c r="BTC40" s="249"/>
      <c r="BTD40" s="249"/>
      <c r="BTG40" s="248"/>
      <c r="BTI40" s="248"/>
      <c r="BTL40" s="249"/>
      <c r="BTM40" s="249"/>
      <c r="BTN40" s="249"/>
      <c r="BTO40" s="249"/>
      <c r="BTP40" s="249"/>
      <c r="BTQ40" s="249"/>
      <c r="BTR40" s="249"/>
      <c r="BTS40" s="249"/>
      <c r="BTT40" s="249"/>
      <c r="BTU40" s="249"/>
      <c r="BTV40" s="249"/>
      <c r="BTW40" s="249"/>
      <c r="BTZ40" s="248"/>
      <c r="BUB40" s="248"/>
      <c r="BUE40" s="249"/>
      <c r="BUF40" s="249"/>
      <c r="BUG40" s="249"/>
      <c r="BUH40" s="249"/>
      <c r="BUI40" s="249"/>
      <c r="BUJ40" s="249"/>
      <c r="BUK40" s="249"/>
      <c r="BUL40" s="249"/>
      <c r="BUM40" s="249"/>
      <c r="BUN40" s="249"/>
      <c r="BUO40" s="249"/>
      <c r="BUP40" s="249"/>
      <c r="BUS40" s="248"/>
      <c r="BUU40" s="248"/>
      <c r="BUX40" s="249"/>
      <c r="BUY40" s="249"/>
      <c r="BUZ40" s="249"/>
      <c r="BVA40" s="249"/>
      <c r="BVB40" s="249"/>
      <c r="BVC40" s="249"/>
      <c r="BVD40" s="249"/>
      <c r="BVE40" s="249"/>
      <c r="BVF40" s="249"/>
      <c r="BVG40" s="249"/>
      <c r="BVH40" s="249"/>
      <c r="BVI40" s="249"/>
      <c r="BVL40" s="248"/>
      <c r="BVN40" s="248"/>
      <c r="BVQ40" s="249"/>
      <c r="BVR40" s="249"/>
      <c r="BVS40" s="249"/>
      <c r="BVT40" s="249"/>
      <c r="BVU40" s="249"/>
      <c r="BVV40" s="249"/>
      <c r="BVW40" s="249"/>
      <c r="BVX40" s="249"/>
      <c r="BVY40" s="249"/>
      <c r="BVZ40" s="249"/>
      <c r="BWA40" s="249"/>
      <c r="BWB40" s="249"/>
      <c r="BWE40" s="248"/>
      <c r="BWG40" s="248"/>
      <c r="BWJ40" s="249"/>
      <c r="BWK40" s="249"/>
      <c r="BWL40" s="249"/>
      <c r="BWM40" s="249"/>
      <c r="BWN40" s="249"/>
      <c r="BWO40" s="249"/>
      <c r="BWP40" s="249"/>
      <c r="BWQ40" s="249"/>
      <c r="BWR40" s="249"/>
      <c r="BWS40" s="249"/>
      <c r="BWT40" s="249"/>
      <c r="BWU40" s="249"/>
      <c r="BWX40" s="248"/>
      <c r="BWZ40" s="248"/>
      <c r="BXC40" s="249"/>
      <c r="BXD40" s="249"/>
      <c r="BXE40" s="249"/>
      <c r="BXF40" s="249"/>
      <c r="BXG40" s="249"/>
      <c r="BXH40" s="249"/>
      <c r="BXI40" s="249"/>
      <c r="BXJ40" s="249"/>
      <c r="BXK40" s="249"/>
      <c r="BXL40" s="249"/>
      <c r="BXM40" s="249"/>
      <c r="BXN40" s="249"/>
      <c r="BXQ40" s="248"/>
      <c r="BXS40" s="248"/>
      <c r="BXV40" s="249"/>
      <c r="BXW40" s="249"/>
      <c r="BXX40" s="249"/>
      <c r="BXY40" s="249"/>
      <c r="BXZ40" s="249"/>
      <c r="BYA40" s="249"/>
      <c r="BYB40" s="249"/>
      <c r="BYC40" s="249"/>
      <c r="BYD40" s="249"/>
      <c r="BYE40" s="249"/>
      <c r="BYF40" s="249"/>
      <c r="BYG40" s="249"/>
      <c r="BYJ40" s="248"/>
      <c r="BYL40" s="248"/>
      <c r="BYO40" s="249"/>
      <c r="BYP40" s="249"/>
      <c r="BYQ40" s="249"/>
      <c r="BYR40" s="249"/>
      <c r="BYS40" s="249"/>
      <c r="BYT40" s="249"/>
      <c r="BYU40" s="249"/>
      <c r="BYV40" s="249"/>
      <c r="BYW40" s="249"/>
      <c r="BYX40" s="249"/>
      <c r="BYY40" s="249"/>
      <c r="BYZ40" s="249"/>
      <c r="BZC40" s="248"/>
      <c r="BZE40" s="248"/>
      <c r="BZH40" s="249"/>
      <c r="BZI40" s="249"/>
      <c r="BZJ40" s="249"/>
      <c r="BZK40" s="249"/>
      <c r="BZL40" s="249"/>
      <c r="BZM40" s="249"/>
      <c r="BZN40" s="249"/>
      <c r="BZO40" s="249"/>
      <c r="BZP40" s="249"/>
      <c r="BZQ40" s="249"/>
      <c r="BZR40" s="249"/>
      <c r="BZS40" s="249"/>
      <c r="BZV40" s="248"/>
      <c r="BZX40" s="248"/>
      <c r="CAA40" s="249"/>
      <c r="CAB40" s="249"/>
      <c r="CAC40" s="249"/>
      <c r="CAD40" s="249"/>
      <c r="CAE40" s="249"/>
      <c r="CAF40" s="249"/>
      <c r="CAG40" s="249"/>
      <c r="CAH40" s="249"/>
      <c r="CAI40" s="249"/>
      <c r="CAJ40" s="249"/>
      <c r="CAK40" s="249"/>
      <c r="CAL40" s="249"/>
      <c r="CAO40" s="248"/>
      <c r="CAQ40" s="248"/>
      <c r="CAT40" s="249"/>
      <c r="CAU40" s="249"/>
      <c r="CAV40" s="249"/>
      <c r="CAW40" s="249"/>
      <c r="CAX40" s="249"/>
      <c r="CAY40" s="249"/>
      <c r="CAZ40" s="249"/>
      <c r="CBA40" s="249"/>
      <c r="CBB40" s="249"/>
      <c r="CBC40" s="249"/>
      <c r="CBD40" s="249"/>
      <c r="CBE40" s="249"/>
      <c r="CBH40" s="248"/>
      <c r="CBJ40" s="248"/>
      <c r="CBM40" s="249"/>
      <c r="CBN40" s="249"/>
      <c r="CBO40" s="249"/>
      <c r="CBP40" s="249"/>
      <c r="CBQ40" s="249"/>
      <c r="CBR40" s="249"/>
      <c r="CBS40" s="249"/>
      <c r="CBT40" s="249"/>
      <c r="CBU40" s="249"/>
      <c r="CBV40" s="249"/>
      <c r="CBW40" s="249"/>
      <c r="CBX40" s="249"/>
      <c r="CCA40" s="248"/>
      <c r="CCC40" s="248"/>
      <c r="CCF40" s="249"/>
      <c r="CCG40" s="249"/>
      <c r="CCH40" s="249"/>
      <c r="CCI40" s="249"/>
      <c r="CCJ40" s="249"/>
      <c r="CCK40" s="249"/>
      <c r="CCL40" s="249"/>
      <c r="CCM40" s="249"/>
      <c r="CCN40" s="249"/>
      <c r="CCO40" s="249"/>
      <c r="CCP40" s="249"/>
      <c r="CCQ40" s="249"/>
      <c r="CCT40" s="248"/>
      <c r="CCV40" s="248"/>
      <c r="CCY40" s="249"/>
      <c r="CCZ40" s="249"/>
      <c r="CDA40" s="249"/>
      <c r="CDB40" s="249"/>
      <c r="CDC40" s="249"/>
      <c r="CDD40" s="249"/>
      <c r="CDE40" s="249"/>
      <c r="CDF40" s="249"/>
      <c r="CDG40" s="249"/>
      <c r="CDH40" s="249"/>
      <c r="CDI40" s="249"/>
      <c r="CDJ40" s="249"/>
      <c r="CDM40" s="248"/>
      <c r="CDO40" s="248"/>
      <c r="CDR40" s="249"/>
      <c r="CDS40" s="249"/>
      <c r="CDT40" s="249"/>
      <c r="CDU40" s="249"/>
      <c r="CDV40" s="249"/>
      <c r="CDW40" s="249"/>
      <c r="CDX40" s="249"/>
      <c r="CDY40" s="249"/>
      <c r="CDZ40" s="249"/>
      <c r="CEA40" s="249"/>
      <c r="CEB40" s="249"/>
      <c r="CEC40" s="249"/>
      <c r="CEF40" s="248"/>
      <c r="CEH40" s="248"/>
      <c r="CEK40" s="249"/>
      <c r="CEL40" s="249"/>
      <c r="CEM40" s="249"/>
      <c r="CEN40" s="249"/>
      <c r="CEO40" s="249"/>
      <c r="CEP40" s="249"/>
      <c r="CEQ40" s="249"/>
      <c r="CER40" s="249"/>
      <c r="CES40" s="249"/>
      <c r="CET40" s="249"/>
      <c r="CEU40" s="249"/>
      <c r="CEV40" s="249"/>
      <c r="CEY40" s="248"/>
      <c r="CFA40" s="248"/>
      <c r="CFD40" s="249"/>
      <c r="CFE40" s="249"/>
      <c r="CFF40" s="249"/>
      <c r="CFG40" s="249"/>
      <c r="CFH40" s="249"/>
      <c r="CFI40" s="249"/>
      <c r="CFJ40" s="249"/>
      <c r="CFK40" s="249"/>
      <c r="CFL40" s="249"/>
      <c r="CFM40" s="249"/>
      <c r="CFN40" s="249"/>
      <c r="CFO40" s="249"/>
      <c r="CFR40" s="248"/>
      <c r="CFT40" s="248"/>
      <c r="CFW40" s="249"/>
      <c r="CFX40" s="249"/>
      <c r="CFY40" s="249"/>
      <c r="CFZ40" s="249"/>
      <c r="CGA40" s="249"/>
      <c r="CGB40" s="249"/>
      <c r="CGC40" s="249"/>
      <c r="CGD40" s="249"/>
      <c r="CGE40" s="249"/>
      <c r="CGF40" s="249"/>
      <c r="CGG40" s="249"/>
      <c r="CGH40" s="249"/>
      <c r="CGK40" s="248"/>
      <c r="CGM40" s="248"/>
      <c r="CGP40" s="249"/>
      <c r="CGQ40" s="249"/>
      <c r="CGR40" s="249"/>
      <c r="CGS40" s="249"/>
      <c r="CGT40" s="249"/>
      <c r="CGU40" s="249"/>
      <c r="CGV40" s="249"/>
      <c r="CGW40" s="249"/>
      <c r="CGX40" s="249"/>
      <c r="CGY40" s="249"/>
      <c r="CGZ40" s="249"/>
      <c r="CHA40" s="249"/>
      <c r="CHD40" s="248"/>
      <c r="CHF40" s="248"/>
      <c r="CHI40" s="249"/>
      <c r="CHJ40" s="249"/>
      <c r="CHK40" s="249"/>
      <c r="CHL40" s="249"/>
      <c r="CHM40" s="249"/>
      <c r="CHN40" s="249"/>
      <c r="CHO40" s="249"/>
      <c r="CHP40" s="249"/>
      <c r="CHQ40" s="249"/>
      <c r="CHR40" s="249"/>
      <c r="CHS40" s="249"/>
      <c r="CHT40" s="249"/>
      <c r="CHW40" s="248"/>
      <c r="CHY40" s="248"/>
      <c r="CIB40" s="249"/>
      <c r="CIC40" s="249"/>
      <c r="CID40" s="249"/>
      <c r="CIE40" s="249"/>
      <c r="CIF40" s="249"/>
      <c r="CIG40" s="249"/>
      <c r="CIH40" s="249"/>
      <c r="CII40" s="249"/>
      <c r="CIJ40" s="249"/>
      <c r="CIK40" s="249"/>
      <c r="CIL40" s="249"/>
      <c r="CIM40" s="249"/>
      <c r="CIP40" s="248"/>
      <c r="CIR40" s="248"/>
      <c r="CIU40" s="249"/>
      <c r="CIV40" s="249"/>
      <c r="CIW40" s="249"/>
      <c r="CIX40" s="249"/>
      <c r="CIY40" s="249"/>
      <c r="CIZ40" s="249"/>
      <c r="CJA40" s="249"/>
      <c r="CJB40" s="249"/>
      <c r="CJC40" s="249"/>
      <c r="CJD40" s="249"/>
      <c r="CJE40" s="249"/>
      <c r="CJF40" s="249"/>
      <c r="CJI40" s="248"/>
      <c r="CJK40" s="248"/>
      <c r="CJN40" s="249"/>
      <c r="CJO40" s="249"/>
      <c r="CJP40" s="249"/>
      <c r="CJQ40" s="249"/>
      <c r="CJR40" s="249"/>
      <c r="CJS40" s="249"/>
      <c r="CJT40" s="249"/>
      <c r="CJU40" s="249"/>
      <c r="CJV40" s="249"/>
      <c r="CJW40" s="249"/>
      <c r="CJX40" s="249"/>
      <c r="CJY40" s="249"/>
      <c r="CKB40" s="248"/>
      <c r="CKD40" s="248"/>
      <c r="CKG40" s="249"/>
      <c r="CKH40" s="249"/>
      <c r="CKI40" s="249"/>
      <c r="CKJ40" s="249"/>
      <c r="CKK40" s="249"/>
      <c r="CKL40" s="249"/>
      <c r="CKM40" s="249"/>
      <c r="CKN40" s="249"/>
      <c r="CKO40" s="249"/>
      <c r="CKP40" s="249"/>
      <c r="CKQ40" s="249"/>
      <c r="CKR40" s="249"/>
      <c r="CKU40" s="248"/>
      <c r="CKW40" s="248"/>
      <c r="CKZ40" s="249"/>
      <c r="CLA40" s="249"/>
      <c r="CLB40" s="249"/>
      <c r="CLC40" s="249"/>
      <c r="CLD40" s="249"/>
      <c r="CLE40" s="249"/>
      <c r="CLF40" s="249"/>
      <c r="CLG40" s="249"/>
      <c r="CLH40" s="249"/>
      <c r="CLI40" s="249"/>
      <c r="CLJ40" s="249"/>
      <c r="CLK40" s="249"/>
      <c r="CLN40" s="248"/>
      <c r="CLP40" s="248"/>
      <c r="CLS40" s="249"/>
      <c r="CLT40" s="249"/>
      <c r="CLU40" s="249"/>
      <c r="CLV40" s="249"/>
      <c r="CLW40" s="249"/>
      <c r="CLX40" s="249"/>
      <c r="CLY40" s="249"/>
      <c r="CLZ40" s="249"/>
      <c r="CMA40" s="249"/>
      <c r="CMB40" s="249"/>
      <c r="CMC40" s="249"/>
      <c r="CMD40" s="249"/>
      <c r="CMG40" s="248"/>
      <c r="CMI40" s="248"/>
      <c r="CML40" s="249"/>
      <c r="CMM40" s="249"/>
      <c r="CMN40" s="249"/>
      <c r="CMO40" s="249"/>
      <c r="CMP40" s="249"/>
      <c r="CMQ40" s="249"/>
      <c r="CMR40" s="249"/>
      <c r="CMS40" s="249"/>
      <c r="CMT40" s="249"/>
      <c r="CMU40" s="249"/>
      <c r="CMV40" s="249"/>
      <c r="CMW40" s="249"/>
      <c r="CMZ40" s="248"/>
      <c r="CNB40" s="248"/>
      <c r="CNE40" s="249"/>
      <c r="CNF40" s="249"/>
      <c r="CNG40" s="249"/>
      <c r="CNH40" s="249"/>
      <c r="CNI40" s="249"/>
      <c r="CNJ40" s="249"/>
      <c r="CNK40" s="249"/>
      <c r="CNL40" s="249"/>
      <c r="CNM40" s="249"/>
      <c r="CNN40" s="249"/>
      <c r="CNO40" s="249"/>
      <c r="CNP40" s="249"/>
      <c r="CNS40" s="248"/>
      <c r="CNU40" s="248"/>
      <c r="CNX40" s="249"/>
      <c r="CNY40" s="249"/>
      <c r="CNZ40" s="249"/>
      <c r="COA40" s="249"/>
      <c r="COB40" s="249"/>
      <c r="COC40" s="249"/>
      <c r="COD40" s="249"/>
      <c r="COE40" s="249"/>
      <c r="COF40" s="249"/>
      <c r="COG40" s="249"/>
      <c r="COH40" s="249"/>
      <c r="COI40" s="249"/>
      <c r="COL40" s="248"/>
      <c r="CON40" s="248"/>
      <c r="COQ40" s="249"/>
      <c r="COR40" s="249"/>
      <c r="COS40" s="249"/>
      <c r="COT40" s="249"/>
      <c r="COU40" s="249"/>
      <c r="COV40" s="249"/>
      <c r="COW40" s="249"/>
      <c r="COX40" s="249"/>
      <c r="COY40" s="249"/>
      <c r="COZ40" s="249"/>
      <c r="CPA40" s="249"/>
      <c r="CPB40" s="249"/>
      <c r="CPE40" s="248"/>
      <c r="CPG40" s="248"/>
      <c r="CPJ40" s="249"/>
      <c r="CPK40" s="249"/>
      <c r="CPL40" s="249"/>
      <c r="CPM40" s="249"/>
      <c r="CPN40" s="249"/>
      <c r="CPO40" s="249"/>
      <c r="CPP40" s="249"/>
      <c r="CPQ40" s="249"/>
      <c r="CPR40" s="249"/>
      <c r="CPS40" s="249"/>
      <c r="CPT40" s="249"/>
      <c r="CPU40" s="249"/>
      <c r="CPX40" s="248"/>
      <c r="CPZ40" s="248"/>
      <c r="CQC40" s="249"/>
      <c r="CQD40" s="249"/>
      <c r="CQE40" s="249"/>
      <c r="CQF40" s="249"/>
      <c r="CQG40" s="249"/>
      <c r="CQH40" s="249"/>
      <c r="CQI40" s="249"/>
      <c r="CQJ40" s="249"/>
      <c r="CQK40" s="249"/>
      <c r="CQL40" s="249"/>
      <c r="CQM40" s="249"/>
      <c r="CQN40" s="249"/>
      <c r="CQQ40" s="248"/>
      <c r="CQS40" s="248"/>
      <c r="CQV40" s="249"/>
      <c r="CQW40" s="249"/>
      <c r="CQX40" s="249"/>
      <c r="CQY40" s="249"/>
      <c r="CQZ40" s="249"/>
      <c r="CRA40" s="249"/>
      <c r="CRB40" s="249"/>
      <c r="CRC40" s="249"/>
      <c r="CRD40" s="249"/>
      <c r="CRE40" s="249"/>
      <c r="CRF40" s="249"/>
      <c r="CRG40" s="249"/>
      <c r="CRJ40" s="248"/>
      <c r="CRL40" s="248"/>
      <c r="CRO40" s="249"/>
      <c r="CRP40" s="249"/>
      <c r="CRQ40" s="249"/>
      <c r="CRR40" s="249"/>
      <c r="CRS40" s="249"/>
      <c r="CRT40" s="249"/>
      <c r="CRU40" s="249"/>
      <c r="CRV40" s="249"/>
      <c r="CRW40" s="249"/>
      <c r="CRX40" s="249"/>
      <c r="CRY40" s="249"/>
      <c r="CRZ40" s="249"/>
      <c r="CSC40" s="248"/>
      <c r="CSE40" s="248"/>
      <c r="CSH40" s="249"/>
      <c r="CSI40" s="249"/>
      <c r="CSJ40" s="249"/>
      <c r="CSK40" s="249"/>
      <c r="CSL40" s="249"/>
      <c r="CSM40" s="249"/>
      <c r="CSN40" s="249"/>
      <c r="CSO40" s="249"/>
      <c r="CSP40" s="249"/>
      <c r="CSQ40" s="249"/>
      <c r="CSR40" s="249"/>
      <c r="CSS40" s="249"/>
      <c r="CSV40" s="248"/>
      <c r="CSX40" s="248"/>
      <c r="CTA40" s="249"/>
      <c r="CTB40" s="249"/>
      <c r="CTC40" s="249"/>
      <c r="CTD40" s="249"/>
      <c r="CTE40" s="249"/>
      <c r="CTF40" s="249"/>
      <c r="CTG40" s="249"/>
      <c r="CTH40" s="249"/>
      <c r="CTI40" s="249"/>
      <c r="CTJ40" s="249"/>
      <c r="CTK40" s="249"/>
      <c r="CTL40" s="249"/>
      <c r="CTO40" s="248"/>
      <c r="CTQ40" s="248"/>
      <c r="CTT40" s="249"/>
      <c r="CTU40" s="249"/>
      <c r="CTV40" s="249"/>
      <c r="CTW40" s="249"/>
      <c r="CTX40" s="249"/>
      <c r="CTY40" s="249"/>
      <c r="CTZ40" s="249"/>
      <c r="CUA40" s="249"/>
      <c r="CUB40" s="249"/>
      <c r="CUC40" s="249"/>
      <c r="CUD40" s="249"/>
      <c r="CUE40" s="249"/>
      <c r="CUH40" s="248"/>
      <c r="CUJ40" s="248"/>
      <c r="CUM40" s="249"/>
      <c r="CUN40" s="249"/>
      <c r="CUO40" s="249"/>
      <c r="CUP40" s="249"/>
      <c r="CUQ40" s="249"/>
      <c r="CUR40" s="249"/>
      <c r="CUS40" s="249"/>
      <c r="CUT40" s="249"/>
      <c r="CUU40" s="249"/>
      <c r="CUV40" s="249"/>
      <c r="CUW40" s="249"/>
      <c r="CUX40" s="249"/>
      <c r="CVA40" s="248"/>
      <c r="CVC40" s="248"/>
      <c r="CVF40" s="249"/>
      <c r="CVG40" s="249"/>
      <c r="CVH40" s="249"/>
      <c r="CVI40" s="249"/>
      <c r="CVJ40" s="249"/>
      <c r="CVK40" s="249"/>
      <c r="CVL40" s="249"/>
      <c r="CVM40" s="249"/>
      <c r="CVN40" s="249"/>
      <c r="CVO40" s="249"/>
      <c r="CVP40" s="249"/>
      <c r="CVQ40" s="249"/>
      <c r="CVT40" s="248"/>
      <c r="CVV40" s="248"/>
      <c r="CVY40" s="249"/>
      <c r="CVZ40" s="249"/>
      <c r="CWA40" s="249"/>
      <c r="CWB40" s="249"/>
      <c r="CWC40" s="249"/>
      <c r="CWD40" s="249"/>
      <c r="CWE40" s="249"/>
      <c r="CWF40" s="249"/>
      <c r="CWG40" s="249"/>
      <c r="CWH40" s="249"/>
      <c r="CWI40" s="249"/>
      <c r="CWJ40" s="249"/>
      <c r="CWM40" s="248"/>
      <c r="CWO40" s="248"/>
      <c r="CWR40" s="249"/>
      <c r="CWS40" s="249"/>
      <c r="CWT40" s="249"/>
      <c r="CWU40" s="249"/>
      <c r="CWV40" s="249"/>
      <c r="CWW40" s="249"/>
      <c r="CWX40" s="249"/>
      <c r="CWY40" s="249"/>
      <c r="CWZ40" s="249"/>
      <c r="CXA40" s="249"/>
      <c r="CXB40" s="249"/>
      <c r="CXC40" s="249"/>
      <c r="CXF40" s="248"/>
      <c r="CXH40" s="248"/>
      <c r="CXK40" s="249"/>
      <c r="CXL40" s="249"/>
      <c r="CXM40" s="249"/>
      <c r="CXN40" s="249"/>
      <c r="CXO40" s="249"/>
      <c r="CXP40" s="249"/>
      <c r="CXQ40" s="249"/>
      <c r="CXR40" s="249"/>
      <c r="CXS40" s="249"/>
      <c r="CXT40" s="249"/>
      <c r="CXU40" s="249"/>
      <c r="CXV40" s="249"/>
      <c r="CXY40" s="248"/>
      <c r="CYA40" s="248"/>
      <c r="CYD40" s="249"/>
      <c r="CYE40" s="249"/>
      <c r="CYF40" s="249"/>
      <c r="CYG40" s="249"/>
      <c r="CYH40" s="249"/>
      <c r="CYI40" s="249"/>
      <c r="CYJ40" s="249"/>
      <c r="CYK40" s="249"/>
      <c r="CYL40" s="249"/>
      <c r="CYM40" s="249"/>
      <c r="CYN40" s="249"/>
      <c r="CYO40" s="249"/>
      <c r="CYR40" s="248"/>
      <c r="CYT40" s="248"/>
      <c r="CYW40" s="249"/>
      <c r="CYX40" s="249"/>
      <c r="CYY40" s="249"/>
      <c r="CYZ40" s="249"/>
      <c r="CZA40" s="249"/>
      <c r="CZB40" s="249"/>
      <c r="CZC40" s="249"/>
      <c r="CZD40" s="249"/>
      <c r="CZE40" s="249"/>
      <c r="CZF40" s="249"/>
      <c r="CZG40" s="249"/>
      <c r="CZH40" s="249"/>
      <c r="CZK40" s="248"/>
      <c r="CZM40" s="248"/>
      <c r="CZP40" s="249"/>
      <c r="CZQ40" s="249"/>
      <c r="CZR40" s="249"/>
      <c r="CZS40" s="249"/>
      <c r="CZT40" s="249"/>
      <c r="CZU40" s="249"/>
      <c r="CZV40" s="249"/>
      <c r="CZW40" s="249"/>
      <c r="CZX40" s="249"/>
      <c r="CZY40" s="249"/>
      <c r="CZZ40" s="249"/>
      <c r="DAA40" s="249"/>
      <c r="DAD40" s="248"/>
      <c r="DAF40" s="248"/>
      <c r="DAI40" s="249"/>
      <c r="DAJ40" s="249"/>
      <c r="DAK40" s="249"/>
      <c r="DAL40" s="249"/>
      <c r="DAM40" s="249"/>
      <c r="DAN40" s="249"/>
      <c r="DAO40" s="249"/>
      <c r="DAP40" s="249"/>
      <c r="DAQ40" s="249"/>
      <c r="DAR40" s="249"/>
      <c r="DAS40" s="249"/>
      <c r="DAT40" s="249"/>
      <c r="DAW40" s="248"/>
      <c r="DAY40" s="248"/>
      <c r="DBB40" s="249"/>
      <c r="DBC40" s="249"/>
      <c r="DBD40" s="249"/>
      <c r="DBE40" s="249"/>
      <c r="DBF40" s="249"/>
      <c r="DBG40" s="249"/>
      <c r="DBH40" s="249"/>
      <c r="DBI40" s="249"/>
      <c r="DBJ40" s="249"/>
      <c r="DBK40" s="249"/>
      <c r="DBL40" s="249"/>
      <c r="DBM40" s="249"/>
      <c r="DBP40" s="248"/>
      <c r="DBR40" s="248"/>
      <c r="DBU40" s="249"/>
      <c r="DBV40" s="249"/>
      <c r="DBW40" s="249"/>
      <c r="DBX40" s="249"/>
      <c r="DBY40" s="249"/>
      <c r="DBZ40" s="249"/>
      <c r="DCA40" s="249"/>
      <c r="DCB40" s="249"/>
      <c r="DCC40" s="249"/>
      <c r="DCD40" s="249"/>
      <c r="DCE40" s="249"/>
      <c r="DCF40" s="249"/>
      <c r="DCI40" s="248"/>
      <c r="DCK40" s="248"/>
      <c r="DCN40" s="249"/>
      <c r="DCO40" s="249"/>
      <c r="DCP40" s="249"/>
      <c r="DCQ40" s="249"/>
      <c r="DCR40" s="249"/>
      <c r="DCS40" s="249"/>
      <c r="DCT40" s="249"/>
      <c r="DCU40" s="249"/>
      <c r="DCV40" s="249"/>
      <c r="DCW40" s="249"/>
      <c r="DCX40" s="249"/>
      <c r="DCY40" s="249"/>
      <c r="DDB40" s="248"/>
      <c r="DDD40" s="248"/>
      <c r="DDG40" s="249"/>
      <c r="DDH40" s="249"/>
      <c r="DDI40" s="249"/>
      <c r="DDJ40" s="249"/>
      <c r="DDK40" s="249"/>
      <c r="DDL40" s="249"/>
      <c r="DDM40" s="249"/>
      <c r="DDN40" s="249"/>
      <c r="DDO40" s="249"/>
      <c r="DDP40" s="249"/>
      <c r="DDQ40" s="249"/>
      <c r="DDR40" s="249"/>
      <c r="DDU40" s="248"/>
      <c r="DDW40" s="248"/>
      <c r="DDZ40" s="249"/>
      <c r="DEA40" s="249"/>
      <c r="DEB40" s="249"/>
      <c r="DEC40" s="249"/>
      <c r="DED40" s="249"/>
      <c r="DEE40" s="249"/>
      <c r="DEF40" s="249"/>
      <c r="DEG40" s="249"/>
      <c r="DEH40" s="249"/>
      <c r="DEI40" s="249"/>
      <c r="DEJ40" s="249"/>
      <c r="DEK40" s="249"/>
      <c r="DEN40" s="248"/>
      <c r="DEP40" s="248"/>
      <c r="DES40" s="249"/>
      <c r="DET40" s="249"/>
      <c r="DEU40" s="249"/>
      <c r="DEV40" s="249"/>
      <c r="DEW40" s="249"/>
      <c r="DEX40" s="249"/>
      <c r="DEY40" s="249"/>
      <c r="DEZ40" s="249"/>
      <c r="DFA40" s="249"/>
      <c r="DFB40" s="249"/>
      <c r="DFC40" s="249"/>
      <c r="DFD40" s="249"/>
      <c r="DFG40" s="248"/>
      <c r="DFI40" s="248"/>
      <c r="DFL40" s="249"/>
      <c r="DFM40" s="249"/>
      <c r="DFN40" s="249"/>
      <c r="DFO40" s="249"/>
      <c r="DFP40" s="249"/>
      <c r="DFQ40" s="249"/>
      <c r="DFR40" s="249"/>
      <c r="DFS40" s="249"/>
      <c r="DFT40" s="249"/>
      <c r="DFU40" s="249"/>
      <c r="DFV40" s="249"/>
      <c r="DFW40" s="249"/>
      <c r="DFZ40" s="248"/>
      <c r="DGB40" s="248"/>
      <c r="DGE40" s="249"/>
      <c r="DGF40" s="249"/>
      <c r="DGG40" s="249"/>
      <c r="DGH40" s="249"/>
      <c r="DGI40" s="249"/>
      <c r="DGJ40" s="249"/>
      <c r="DGK40" s="249"/>
      <c r="DGL40" s="249"/>
      <c r="DGM40" s="249"/>
      <c r="DGN40" s="249"/>
      <c r="DGO40" s="249"/>
      <c r="DGP40" s="249"/>
      <c r="DGS40" s="248"/>
      <c r="DGU40" s="248"/>
      <c r="DGX40" s="249"/>
      <c r="DGY40" s="249"/>
      <c r="DGZ40" s="249"/>
      <c r="DHA40" s="249"/>
      <c r="DHB40" s="249"/>
      <c r="DHC40" s="249"/>
      <c r="DHD40" s="249"/>
      <c r="DHE40" s="249"/>
      <c r="DHF40" s="249"/>
      <c r="DHG40" s="249"/>
      <c r="DHH40" s="249"/>
      <c r="DHI40" s="249"/>
      <c r="DHL40" s="248"/>
      <c r="DHN40" s="248"/>
      <c r="DHQ40" s="249"/>
      <c r="DHR40" s="249"/>
      <c r="DHS40" s="249"/>
      <c r="DHT40" s="249"/>
      <c r="DHU40" s="249"/>
      <c r="DHV40" s="249"/>
      <c r="DHW40" s="249"/>
      <c r="DHX40" s="249"/>
      <c r="DHY40" s="249"/>
      <c r="DHZ40" s="249"/>
      <c r="DIA40" s="249"/>
      <c r="DIB40" s="249"/>
      <c r="DIE40" s="248"/>
      <c r="DIG40" s="248"/>
      <c r="DIJ40" s="249"/>
      <c r="DIK40" s="249"/>
      <c r="DIL40" s="249"/>
      <c r="DIM40" s="249"/>
      <c r="DIN40" s="249"/>
      <c r="DIO40" s="249"/>
      <c r="DIP40" s="249"/>
      <c r="DIQ40" s="249"/>
      <c r="DIR40" s="249"/>
      <c r="DIS40" s="249"/>
      <c r="DIT40" s="249"/>
      <c r="DIU40" s="249"/>
      <c r="DIX40" s="248"/>
      <c r="DIZ40" s="248"/>
      <c r="DJC40" s="249"/>
      <c r="DJD40" s="249"/>
      <c r="DJE40" s="249"/>
      <c r="DJF40" s="249"/>
      <c r="DJG40" s="249"/>
      <c r="DJH40" s="249"/>
      <c r="DJI40" s="249"/>
      <c r="DJJ40" s="249"/>
      <c r="DJK40" s="249"/>
      <c r="DJL40" s="249"/>
      <c r="DJM40" s="249"/>
      <c r="DJN40" s="249"/>
      <c r="DJQ40" s="248"/>
      <c r="DJS40" s="248"/>
      <c r="DJV40" s="249"/>
      <c r="DJW40" s="249"/>
      <c r="DJX40" s="249"/>
      <c r="DJY40" s="249"/>
      <c r="DJZ40" s="249"/>
      <c r="DKA40" s="249"/>
      <c r="DKB40" s="249"/>
      <c r="DKC40" s="249"/>
      <c r="DKD40" s="249"/>
      <c r="DKE40" s="249"/>
      <c r="DKF40" s="249"/>
      <c r="DKG40" s="249"/>
      <c r="DKJ40" s="248"/>
      <c r="DKL40" s="248"/>
      <c r="DKO40" s="249"/>
      <c r="DKP40" s="249"/>
      <c r="DKQ40" s="249"/>
      <c r="DKR40" s="249"/>
      <c r="DKS40" s="249"/>
      <c r="DKT40" s="249"/>
      <c r="DKU40" s="249"/>
      <c r="DKV40" s="249"/>
      <c r="DKW40" s="249"/>
      <c r="DKX40" s="249"/>
      <c r="DKY40" s="249"/>
      <c r="DKZ40" s="249"/>
      <c r="DLC40" s="248"/>
      <c r="DLE40" s="248"/>
      <c r="DLH40" s="249"/>
      <c r="DLI40" s="249"/>
      <c r="DLJ40" s="249"/>
      <c r="DLK40" s="249"/>
      <c r="DLL40" s="249"/>
      <c r="DLM40" s="249"/>
      <c r="DLN40" s="249"/>
      <c r="DLO40" s="249"/>
      <c r="DLP40" s="249"/>
      <c r="DLQ40" s="249"/>
      <c r="DLR40" s="249"/>
      <c r="DLS40" s="249"/>
      <c r="DLV40" s="248"/>
      <c r="DLX40" s="248"/>
      <c r="DMA40" s="249"/>
      <c r="DMB40" s="249"/>
      <c r="DMC40" s="249"/>
      <c r="DMD40" s="249"/>
      <c r="DME40" s="249"/>
      <c r="DMF40" s="249"/>
      <c r="DMG40" s="249"/>
      <c r="DMH40" s="249"/>
      <c r="DMI40" s="249"/>
      <c r="DMJ40" s="249"/>
      <c r="DMK40" s="249"/>
      <c r="DML40" s="249"/>
      <c r="DMO40" s="248"/>
      <c r="DMQ40" s="248"/>
      <c r="DMT40" s="249"/>
      <c r="DMU40" s="249"/>
      <c r="DMV40" s="249"/>
      <c r="DMW40" s="249"/>
      <c r="DMX40" s="249"/>
      <c r="DMY40" s="249"/>
      <c r="DMZ40" s="249"/>
      <c r="DNA40" s="249"/>
      <c r="DNB40" s="249"/>
      <c r="DNC40" s="249"/>
      <c r="DND40" s="249"/>
      <c r="DNE40" s="249"/>
      <c r="DNH40" s="248"/>
      <c r="DNJ40" s="248"/>
      <c r="DNM40" s="249"/>
      <c r="DNN40" s="249"/>
      <c r="DNO40" s="249"/>
      <c r="DNP40" s="249"/>
      <c r="DNQ40" s="249"/>
      <c r="DNR40" s="249"/>
      <c r="DNS40" s="249"/>
      <c r="DNT40" s="249"/>
      <c r="DNU40" s="249"/>
      <c r="DNV40" s="249"/>
      <c r="DNW40" s="249"/>
      <c r="DNX40" s="249"/>
      <c r="DOA40" s="248"/>
      <c r="DOC40" s="248"/>
      <c r="DOF40" s="249"/>
      <c r="DOG40" s="249"/>
      <c r="DOH40" s="249"/>
      <c r="DOI40" s="249"/>
      <c r="DOJ40" s="249"/>
      <c r="DOK40" s="249"/>
      <c r="DOL40" s="249"/>
      <c r="DOM40" s="249"/>
      <c r="DON40" s="249"/>
      <c r="DOO40" s="249"/>
      <c r="DOP40" s="249"/>
      <c r="DOQ40" s="249"/>
      <c r="DOT40" s="248"/>
      <c r="DOV40" s="248"/>
      <c r="DOY40" s="249"/>
      <c r="DOZ40" s="249"/>
      <c r="DPA40" s="249"/>
      <c r="DPB40" s="249"/>
      <c r="DPC40" s="249"/>
      <c r="DPD40" s="249"/>
      <c r="DPE40" s="249"/>
      <c r="DPF40" s="249"/>
      <c r="DPG40" s="249"/>
      <c r="DPH40" s="249"/>
      <c r="DPI40" s="249"/>
      <c r="DPJ40" s="249"/>
      <c r="DPM40" s="248"/>
      <c r="DPO40" s="248"/>
      <c r="DPR40" s="249"/>
      <c r="DPS40" s="249"/>
      <c r="DPT40" s="249"/>
      <c r="DPU40" s="249"/>
      <c r="DPV40" s="249"/>
      <c r="DPW40" s="249"/>
      <c r="DPX40" s="249"/>
      <c r="DPY40" s="249"/>
      <c r="DPZ40" s="249"/>
      <c r="DQA40" s="249"/>
      <c r="DQB40" s="249"/>
      <c r="DQC40" s="249"/>
      <c r="DQF40" s="248"/>
      <c r="DQH40" s="248"/>
      <c r="DQK40" s="249"/>
      <c r="DQL40" s="249"/>
      <c r="DQM40" s="249"/>
      <c r="DQN40" s="249"/>
      <c r="DQO40" s="249"/>
      <c r="DQP40" s="249"/>
      <c r="DQQ40" s="249"/>
      <c r="DQR40" s="249"/>
      <c r="DQS40" s="249"/>
      <c r="DQT40" s="249"/>
      <c r="DQU40" s="249"/>
      <c r="DQV40" s="249"/>
      <c r="DQY40" s="248"/>
      <c r="DRA40" s="248"/>
      <c r="DRD40" s="249"/>
      <c r="DRE40" s="249"/>
      <c r="DRF40" s="249"/>
      <c r="DRG40" s="249"/>
      <c r="DRH40" s="249"/>
      <c r="DRI40" s="249"/>
      <c r="DRJ40" s="249"/>
      <c r="DRK40" s="249"/>
      <c r="DRL40" s="249"/>
      <c r="DRM40" s="249"/>
      <c r="DRN40" s="249"/>
      <c r="DRO40" s="249"/>
      <c r="DRR40" s="248"/>
      <c r="DRT40" s="248"/>
      <c r="DRW40" s="249"/>
      <c r="DRX40" s="249"/>
      <c r="DRY40" s="249"/>
      <c r="DRZ40" s="249"/>
      <c r="DSA40" s="249"/>
      <c r="DSB40" s="249"/>
      <c r="DSC40" s="249"/>
      <c r="DSD40" s="249"/>
      <c r="DSE40" s="249"/>
      <c r="DSF40" s="249"/>
      <c r="DSG40" s="249"/>
      <c r="DSH40" s="249"/>
      <c r="DSK40" s="248"/>
      <c r="DSM40" s="248"/>
      <c r="DSP40" s="249"/>
      <c r="DSQ40" s="249"/>
      <c r="DSR40" s="249"/>
      <c r="DSS40" s="249"/>
      <c r="DST40" s="249"/>
      <c r="DSU40" s="249"/>
      <c r="DSV40" s="249"/>
      <c r="DSW40" s="249"/>
      <c r="DSX40" s="249"/>
      <c r="DSY40" s="249"/>
      <c r="DSZ40" s="249"/>
      <c r="DTA40" s="249"/>
      <c r="DTD40" s="248"/>
      <c r="DTF40" s="248"/>
      <c r="DTI40" s="249"/>
      <c r="DTJ40" s="249"/>
      <c r="DTK40" s="249"/>
      <c r="DTL40" s="249"/>
      <c r="DTM40" s="249"/>
      <c r="DTN40" s="249"/>
      <c r="DTO40" s="249"/>
      <c r="DTP40" s="249"/>
      <c r="DTQ40" s="249"/>
      <c r="DTR40" s="249"/>
      <c r="DTS40" s="249"/>
      <c r="DTT40" s="249"/>
      <c r="DTW40" s="248"/>
      <c r="DTY40" s="248"/>
      <c r="DUB40" s="249"/>
      <c r="DUC40" s="249"/>
      <c r="DUD40" s="249"/>
      <c r="DUE40" s="249"/>
      <c r="DUF40" s="249"/>
      <c r="DUG40" s="249"/>
      <c r="DUH40" s="249"/>
      <c r="DUI40" s="249"/>
      <c r="DUJ40" s="249"/>
      <c r="DUK40" s="249"/>
      <c r="DUL40" s="249"/>
      <c r="DUM40" s="249"/>
      <c r="DUP40" s="248"/>
      <c r="DUR40" s="248"/>
      <c r="DUU40" s="249"/>
      <c r="DUV40" s="249"/>
      <c r="DUW40" s="249"/>
      <c r="DUX40" s="249"/>
      <c r="DUY40" s="249"/>
      <c r="DUZ40" s="249"/>
      <c r="DVA40" s="249"/>
      <c r="DVB40" s="249"/>
      <c r="DVC40" s="249"/>
      <c r="DVD40" s="249"/>
      <c r="DVE40" s="249"/>
      <c r="DVF40" s="249"/>
      <c r="DVI40" s="248"/>
      <c r="DVK40" s="248"/>
      <c r="DVN40" s="249"/>
      <c r="DVO40" s="249"/>
      <c r="DVP40" s="249"/>
      <c r="DVQ40" s="249"/>
      <c r="DVR40" s="249"/>
      <c r="DVS40" s="249"/>
      <c r="DVT40" s="249"/>
      <c r="DVU40" s="249"/>
      <c r="DVV40" s="249"/>
      <c r="DVW40" s="249"/>
      <c r="DVX40" s="249"/>
      <c r="DVY40" s="249"/>
      <c r="DWB40" s="248"/>
      <c r="DWD40" s="248"/>
      <c r="DWG40" s="249"/>
      <c r="DWH40" s="249"/>
      <c r="DWI40" s="249"/>
      <c r="DWJ40" s="249"/>
      <c r="DWK40" s="249"/>
      <c r="DWL40" s="249"/>
      <c r="DWM40" s="249"/>
      <c r="DWN40" s="249"/>
      <c r="DWO40" s="249"/>
      <c r="DWP40" s="249"/>
      <c r="DWQ40" s="249"/>
      <c r="DWR40" s="249"/>
      <c r="DWU40" s="248"/>
      <c r="DWW40" s="248"/>
      <c r="DWZ40" s="249"/>
      <c r="DXA40" s="249"/>
      <c r="DXB40" s="249"/>
      <c r="DXC40" s="249"/>
      <c r="DXD40" s="249"/>
      <c r="DXE40" s="249"/>
      <c r="DXF40" s="249"/>
      <c r="DXG40" s="249"/>
      <c r="DXH40" s="249"/>
      <c r="DXI40" s="249"/>
      <c r="DXJ40" s="249"/>
      <c r="DXK40" s="249"/>
      <c r="DXN40" s="248"/>
      <c r="DXP40" s="248"/>
      <c r="DXS40" s="249"/>
      <c r="DXT40" s="249"/>
      <c r="DXU40" s="249"/>
      <c r="DXV40" s="249"/>
      <c r="DXW40" s="249"/>
      <c r="DXX40" s="249"/>
      <c r="DXY40" s="249"/>
      <c r="DXZ40" s="249"/>
      <c r="DYA40" s="249"/>
      <c r="DYB40" s="249"/>
      <c r="DYC40" s="249"/>
      <c r="DYD40" s="249"/>
      <c r="DYG40" s="248"/>
      <c r="DYI40" s="248"/>
      <c r="DYL40" s="249"/>
      <c r="DYM40" s="249"/>
      <c r="DYN40" s="249"/>
      <c r="DYO40" s="249"/>
      <c r="DYP40" s="249"/>
      <c r="DYQ40" s="249"/>
      <c r="DYR40" s="249"/>
      <c r="DYS40" s="249"/>
      <c r="DYT40" s="249"/>
      <c r="DYU40" s="249"/>
      <c r="DYV40" s="249"/>
      <c r="DYW40" s="249"/>
      <c r="DYZ40" s="248"/>
      <c r="DZB40" s="248"/>
      <c r="DZE40" s="249"/>
      <c r="DZF40" s="249"/>
      <c r="DZG40" s="249"/>
      <c r="DZH40" s="249"/>
      <c r="DZI40" s="249"/>
      <c r="DZJ40" s="249"/>
      <c r="DZK40" s="249"/>
      <c r="DZL40" s="249"/>
      <c r="DZM40" s="249"/>
      <c r="DZN40" s="249"/>
      <c r="DZO40" s="249"/>
      <c r="DZP40" s="249"/>
      <c r="DZS40" s="248"/>
      <c r="DZU40" s="248"/>
      <c r="DZX40" s="249"/>
      <c r="DZY40" s="249"/>
      <c r="DZZ40" s="249"/>
      <c r="EAA40" s="249"/>
      <c r="EAB40" s="249"/>
      <c r="EAC40" s="249"/>
      <c r="EAD40" s="249"/>
      <c r="EAE40" s="249"/>
      <c r="EAF40" s="249"/>
      <c r="EAG40" s="249"/>
      <c r="EAH40" s="249"/>
      <c r="EAI40" s="249"/>
      <c r="EAL40" s="248"/>
      <c r="EAN40" s="248"/>
      <c r="EAQ40" s="249"/>
      <c r="EAR40" s="249"/>
      <c r="EAS40" s="249"/>
      <c r="EAT40" s="249"/>
      <c r="EAU40" s="249"/>
      <c r="EAV40" s="249"/>
      <c r="EAW40" s="249"/>
      <c r="EAX40" s="249"/>
      <c r="EAY40" s="249"/>
      <c r="EAZ40" s="249"/>
      <c r="EBA40" s="249"/>
      <c r="EBB40" s="249"/>
      <c r="EBE40" s="248"/>
      <c r="EBG40" s="248"/>
      <c r="EBJ40" s="249"/>
      <c r="EBK40" s="249"/>
      <c r="EBL40" s="249"/>
      <c r="EBM40" s="249"/>
      <c r="EBN40" s="249"/>
      <c r="EBO40" s="249"/>
      <c r="EBP40" s="249"/>
      <c r="EBQ40" s="249"/>
      <c r="EBR40" s="249"/>
      <c r="EBS40" s="249"/>
      <c r="EBT40" s="249"/>
      <c r="EBU40" s="249"/>
      <c r="EBX40" s="248"/>
      <c r="EBZ40" s="248"/>
      <c r="ECC40" s="249"/>
      <c r="ECD40" s="249"/>
      <c r="ECE40" s="249"/>
      <c r="ECF40" s="249"/>
      <c r="ECG40" s="249"/>
      <c r="ECH40" s="249"/>
      <c r="ECI40" s="249"/>
      <c r="ECJ40" s="249"/>
      <c r="ECK40" s="249"/>
      <c r="ECL40" s="249"/>
      <c r="ECM40" s="249"/>
      <c r="ECN40" s="249"/>
      <c r="ECQ40" s="248"/>
      <c r="ECS40" s="248"/>
      <c r="ECV40" s="249"/>
      <c r="ECW40" s="249"/>
      <c r="ECX40" s="249"/>
      <c r="ECY40" s="249"/>
      <c r="ECZ40" s="249"/>
      <c r="EDA40" s="249"/>
      <c r="EDB40" s="249"/>
      <c r="EDC40" s="249"/>
      <c r="EDD40" s="249"/>
      <c r="EDE40" s="249"/>
      <c r="EDF40" s="249"/>
      <c r="EDG40" s="249"/>
      <c r="EDJ40" s="248"/>
      <c r="EDL40" s="248"/>
      <c r="EDO40" s="249"/>
      <c r="EDP40" s="249"/>
      <c r="EDQ40" s="249"/>
      <c r="EDR40" s="249"/>
      <c r="EDS40" s="249"/>
      <c r="EDT40" s="249"/>
      <c r="EDU40" s="249"/>
      <c r="EDV40" s="249"/>
      <c r="EDW40" s="249"/>
      <c r="EDX40" s="249"/>
      <c r="EDY40" s="249"/>
      <c r="EDZ40" s="249"/>
      <c r="EEC40" s="248"/>
      <c r="EEE40" s="248"/>
      <c r="EEH40" s="249"/>
      <c r="EEI40" s="249"/>
      <c r="EEJ40" s="249"/>
      <c r="EEK40" s="249"/>
      <c r="EEL40" s="249"/>
      <c r="EEM40" s="249"/>
      <c r="EEN40" s="249"/>
      <c r="EEO40" s="249"/>
      <c r="EEP40" s="249"/>
      <c r="EEQ40" s="249"/>
      <c r="EER40" s="249"/>
      <c r="EES40" s="249"/>
      <c r="EEV40" s="248"/>
      <c r="EEX40" s="248"/>
      <c r="EFA40" s="249"/>
      <c r="EFB40" s="249"/>
      <c r="EFC40" s="249"/>
      <c r="EFD40" s="249"/>
      <c r="EFE40" s="249"/>
      <c r="EFF40" s="249"/>
      <c r="EFG40" s="249"/>
      <c r="EFH40" s="249"/>
      <c r="EFI40" s="249"/>
      <c r="EFJ40" s="249"/>
      <c r="EFK40" s="249"/>
      <c r="EFL40" s="249"/>
      <c r="EFO40" s="248"/>
      <c r="EFQ40" s="248"/>
      <c r="EFT40" s="249"/>
      <c r="EFU40" s="249"/>
      <c r="EFV40" s="249"/>
      <c r="EFW40" s="249"/>
      <c r="EFX40" s="249"/>
      <c r="EFY40" s="249"/>
      <c r="EFZ40" s="249"/>
      <c r="EGA40" s="249"/>
      <c r="EGB40" s="249"/>
      <c r="EGC40" s="249"/>
      <c r="EGD40" s="249"/>
      <c r="EGE40" s="249"/>
      <c r="EGH40" s="248"/>
      <c r="EGJ40" s="248"/>
      <c r="EGM40" s="249"/>
      <c r="EGN40" s="249"/>
      <c r="EGO40" s="249"/>
      <c r="EGP40" s="249"/>
      <c r="EGQ40" s="249"/>
      <c r="EGR40" s="249"/>
      <c r="EGS40" s="249"/>
      <c r="EGT40" s="249"/>
      <c r="EGU40" s="249"/>
      <c r="EGV40" s="249"/>
      <c r="EGW40" s="249"/>
      <c r="EGX40" s="249"/>
      <c r="EHA40" s="248"/>
      <c r="EHC40" s="248"/>
      <c r="EHF40" s="249"/>
      <c r="EHG40" s="249"/>
      <c r="EHH40" s="249"/>
      <c r="EHI40" s="249"/>
      <c r="EHJ40" s="249"/>
      <c r="EHK40" s="249"/>
      <c r="EHL40" s="249"/>
      <c r="EHM40" s="249"/>
      <c r="EHN40" s="249"/>
      <c r="EHO40" s="249"/>
      <c r="EHP40" s="249"/>
      <c r="EHQ40" s="249"/>
      <c r="EHT40" s="248"/>
      <c r="EHV40" s="248"/>
      <c r="EHY40" s="249"/>
      <c r="EHZ40" s="249"/>
      <c r="EIA40" s="249"/>
      <c r="EIB40" s="249"/>
      <c r="EIC40" s="249"/>
      <c r="EID40" s="249"/>
      <c r="EIE40" s="249"/>
      <c r="EIF40" s="249"/>
      <c r="EIG40" s="249"/>
      <c r="EIH40" s="249"/>
      <c r="EII40" s="249"/>
      <c r="EIJ40" s="249"/>
      <c r="EIM40" s="248"/>
      <c r="EIO40" s="248"/>
      <c r="EIR40" s="249"/>
      <c r="EIS40" s="249"/>
      <c r="EIT40" s="249"/>
      <c r="EIU40" s="249"/>
      <c r="EIV40" s="249"/>
      <c r="EIW40" s="249"/>
      <c r="EIX40" s="249"/>
      <c r="EIY40" s="249"/>
      <c r="EIZ40" s="249"/>
      <c r="EJA40" s="249"/>
      <c r="EJB40" s="249"/>
      <c r="EJC40" s="249"/>
      <c r="EJF40" s="248"/>
      <c r="EJH40" s="248"/>
      <c r="EJK40" s="249"/>
      <c r="EJL40" s="249"/>
      <c r="EJM40" s="249"/>
      <c r="EJN40" s="249"/>
      <c r="EJO40" s="249"/>
      <c r="EJP40" s="249"/>
      <c r="EJQ40" s="249"/>
      <c r="EJR40" s="249"/>
      <c r="EJS40" s="249"/>
      <c r="EJT40" s="249"/>
      <c r="EJU40" s="249"/>
      <c r="EJV40" s="249"/>
      <c r="EJY40" s="248"/>
      <c r="EKA40" s="248"/>
      <c r="EKD40" s="249"/>
      <c r="EKE40" s="249"/>
      <c r="EKF40" s="249"/>
      <c r="EKG40" s="249"/>
      <c r="EKH40" s="249"/>
      <c r="EKI40" s="249"/>
      <c r="EKJ40" s="249"/>
      <c r="EKK40" s="249"/>
      <c r="EKL40" s="249"/>
      <c r="EKM40" s="249"/>
      <c r="EKN40" s="249"/>
      <c r="EKO40" s="249"/>
      <c r="EKR40" s="248"/>
      <c r="EKT40" s="248"/>
      <c r="EKW40" s="249"/>
      <c r="EKX40" s="249"/>
      <c r="EKY40" s="249"/>
      <c r="EKZ40" s="249"/>
      <c r="ELA40" s="249"/>
      <c r="ELB40" s="249"/>
      <c r="ELC40" s="249"/>
      <c r="ELD40" s="249"/>
      <c r="ELE40" s="249"/>
      <c r="ELF40" s="249"/>
      <c r="ELG40" s="249"/>
      <c r="ELH40" s="249"/>
      <c r="ELK40" s="248"/>
      <c r="ELM40" s="248"/>
      <c r="ELP40" s="249"/>
      <c r="ELQ40" s="249"/>
      <c r="ELR40" s="249"/>
      <c r="ELS40" s="249"/>
      <c r="ELT40" s="249"/>
      <c r="ELU40" s="249"/>
      <c r="ELV40" s="249"/>
      <c r="ELW40" s="249"/>
      <c r="ELX40" s="249"/>
      <c r="ELY40" s="249"/>
      <c r="ELZ40" s="249"/>
      <c r="EMA40" s="249"/>
      <c r="EMD40" s="248"/>
      <c r="EMF40" s="248"/>
      <c r="EMI40" s="249"/>
      <c r="EMJ40" s="249"/>
      <c r="EMK40" s="249"/>
      <c r="EML40" s="249"/>
      <c r="EMM40" s="249"/>
      <c r="EMN40" s="249"/>
      <c r="EMO40" s="249"/>
      <c r="EMP40" s="249"/>
      <c r="EMQ40" s="249"/>
      <c r="EMR40" s="249"/>
      <c r="EMS40" s="249"/>
      <c r="EMT40" s="249"/>
      <c r="EMW40" s="248"/>
      <c r="EMY40" s="248"/>
      <c r="ENB40" s="249"/>
      <c r="ENC40" s="249"/>
      <c r="END40" s="249"/>
      <c r="ENE40" s="249"/>
      <c r="ENF40" s="249"/>
      <c r="ENG40" s="249"/>
      <c r="ENH40" s="249"/>
      <c r="ENI40" s="249"/>
      <c r="ENJ40" s="249"/>
      <c r="ENK40" s="249"/>
      <c r="ENL40" s="249"/>
      <c r="ENM40" s="249"/>
      <c r="ENP40" s="248"/>
      <c r="ENR40" s="248"/>
      <c r="ENU40" s="249"/>
      <c r="ENV40" s="249"/>
      <c r="ENW40" s="249"/>
      <c r="ENX40" s="249"/>
      <c r="ENY40" s="249"/>
      <c r="ENZ40" s="249"/>
      <c r="EOA40" s="249"/>
      <c r="EOB40" s="249"/>
      <c r="EOC40" s="249"/>
      <c r="EOD40" s="249"/>
      <c r="EOE40" s="249"/>
      <c r="EOF40" s="249"/>
      <c r="EOI40" s="248"/>
      <c r="EOK40" s="248"/>
      <c r="EON40" s="249"/>
      <c r="EOO40" s="249"/>
      <c r="EOP40" s="249"/>
      <c r="EOQ40" s="249"/>
      <c r="EOR40" s="249"/>
      <c r="EOS40" s="249"/>
      <c r="EOT40" s="249"/>
      <c r="EOU40" s="249"/>
      <c r="EOV40" s="249"/>
      <c r="EOW40" s="249"/>
      <c r="EOX40" s="249"/>
      <c r="EOY40" s="249"/>
      <c r="EPB40" s="248"/>
      <c r="EPD40" s="248"/>
      <c r="EPG40" s="249"/>
      <c r="EPH40" s="249"/>
      <c r="EPI40" s="249"/>
      <c r="EPJ40" s="249"/>
      <c r="EPK40" s="249"/>
      <c r="EPL40" s="249"/>
      <c r="EPM40" s="249"/>
      <c r="EPN40" s="249"/>
      <c r="EPO40" s="249"/>
      <c r="EPP40" s="249"/>
      <c r="EPQ40" s="249"/>
      <c r="EPR40" s="249"/>
      <c r="EPU40" s="248"/>
      <c r="EPW40" s="248"/>
      <c r="EPZ40" s="249"/>
      <c r="EQA40" s="249"/>
      <c r="EQB40" s="249"/>
      <c r="EQC40" s="249"/>
      <c r="EQD40" s="249"/>
      <c r="EQE40" s="249"/>
      <c r="EQF40" s="249"/>
      <c r="EQG40" s="249"/>
      <c r="EQH40" s="249"/>
      <c r="EQI40" s="249"/>
      <c r="EQJ40" s="249"/>
      <c r="EQK40" s="249"/>
      <c r="EQN40" s="248"/>
      <c r="EQP40" s="248"/>
      <c r="EQS40" s="249"/>
      <c r="EQT40" s="249"/>
      <c r="EQU40" s="249"/>
      <c r="EQV40" s="249"/>
      <c r="EQW40" s="249"/>
      <c r="EQX40" s="249"/>
      <c r="EQY40" s="249"/>
      <c r="EQZ40" s="249"/>
      <c r="ERA40" s="249"/>
      <c r="ERB40" s="249"/>
      <c r="ERC40" s="249"/>
      <c r="ERD40" s="249"/>
      <c r="ERG40" s="248"/>
      <c r="ERI40" s="248"/>
      <c r="ERL40" s="249"/>
      <c r="ERM40" s="249"/>
      <c r="ERN40" s="249"/>
      <c r="ERO40" s="249"/>
      <c r="ERP40" s="249"/>
      <c r="ERQ40" s="249"/>
      <c r="ERR40" s="249"/>
      <c r="ERS40" s="249"/>
      <c r="ERT40" s="249"/>
      <c r="ERU40" s="249"/>
      <c r="ERV40" s="249"/>
      <c r="ERW40" s="249"/>
      <c r="ERZ40" s="248"/>
      <c r="ESB40" s="248"/>
      <c r="ESE40" s="249"/>
      <c r="ESF40" s="249"/>
      <c r="ESG40" s="249"/>
      <c r="ESH40" s="249"/>
      <c r="ESI40" s="249"/>
      <c r="ESJ40" s="249"/>
      <c r="ESK40" s="249"/>
      <c r="ESL40" s="249"/>
      <c r="ESM40" s="249"/>
      <c r="ESN40" s="249"/>
      <c r="ESO40" s="249"/>
      <c r="ESP40" s="249"/>
      <c r="ESS40" s="248"/>
      <c r="ESU40" s="248"/>
      <c r="ESX40" s="249"/>
      <c r="ESY40" s="249"/>
      <c r="ESZ40" s="249"/>
      <c r="ETA40" s="249"/>
      <c r="ETB40" s="249"/>
      <c r="ETC40" s="249"/>
      <c r="ETD40" s="249"/>
      <c r="ETE40" s="249"/>
      <c r="ETF40" s="249"/>
      <c r="ETG40" s="249"/>
      <c r="ETH40" s="249"/>
      <c r="ETI40" s="249"/>
      <c r="ETL40" s="248"/>
      <c r="ETN40" s="248"/>
      <c r="ETQ40" s="249"/>
      <c r="ETR40" s="249"/>
      <c r="ETS40" s="249"/>
      <c r="ETT40" s="249"/>
      <c r="ETU40" s="249"/>
      <c r="ETV40" s="249"/>
      <c r="ETW40" s="249"/>
      <c r="ETX40" s="249"/>
      <c r="ETY40" s="249"/>
      <c r="ETZ40" s="249"/>
      <c r="EUA40" s="249"/>
      <c r="EUB40" s="249"/>
      <c r="EUE40" s="248"/>
      <c r="EUG40" s="248"/>
      <c r="EUJ40" s="249"/>
      <c r="EUK40" s="249"/>
      <c r="EUL40" s="249"/>
      <c r="EUM40" s="249"/>
      <c r="EUN40" s="249"/>
      <c r="EUO40" s="249"/>
      <c r="EUP40" s="249"/>
      <c r="EUQ40" s="249"/>
      <c r="EUR40" s="249"/>
      <c r="EUS40" s="249"/>
      <c r="EUT40" s="249"/>
      <c r="EUU40" s="249"/>
      <c r="EUX40" s="248"/>
      <c r="EUZ40" s="248"/>
      <c r="EVC40" s="249"/>
      <c r="EVD40" s="249"/>
      <c r="EVE40" s="249"/>
      <c r="EVF40" s="249"/>
      <c r="EVG40" s="249"/>
      <c r="EVH40" s="249"/>
      <c r="EVI40" s="249"/>
      <c r="EVJ40" s="249"/>
      <c r="EVK40" s="249"/>
      <c r="EVL40" s="249"/>
      <c r="EVM40" s="249"/>
      <c r="EVN40" s="249"/>
      <c r="EVQ40" s="248"/>
      <c r="EVS40" s="248"/>
      <c r="EVV40" s="249"/>
      <c r="EVW40" s="249"/>
      <c r="EVX40" s="249"/>
      <c r="EVY40" s="249"/>
      <c r="EVZ40" s="249"/>
      <c r="EWA40" s="249"/>
      <c r="EWB40" s="249"/>
      <c r="EWC40" s="249"/>
      <c r="EWD40" s="249"/>
      <c r="EWE40" s="249"/>
      <c r="EWF40" s="249"/>
      <c r="EWG40" s="249"/>
      <c r="EWJ40" s="248"/>
      <c r="EWL40" s="248"/>
      <c r="EWO40" s="249"/>
      <c r="EWP40" s="249"/>
      <c r="EWQ40" s="249"/>
      <c r="EWR40" s="249"/>
      <c r="EWS40" s="249"/>
      <c r="EWT40" s="249"/>
      <c r="EWU40" s="249"/>
      <c r="EWV40" s="249"/>
      <c r="EWW40" s="249"/>
      <c r="EWX40" s="249"/>
      <c r="EWY40" s="249"/>
      <c r="EWZ40" s="249"/>
      <c r="EXC40" s="248"/>
      <c r="EXE40" s="248"/>
      <c r="EXH40" s="249"/>
      <c r="EXI40" s="249"/>
      <c r="EXJ40" s="249"/>
      <c r="EXK40" s="249"/>
      <c r="EXL40" s="249"/>
      <c r="EXM40" s="249"/>
      <c r="EXN40" s="249"/>
      <c r="EXO40" s="249"/>
      <c r="EXP40" s="249"/>
      <c r="EXQ40" s="249"/>
      <c r="EXR40" s="249"/>
      <c r="EXS40" s="249"/>
      <c r="EXV40" s="248"/>
      <c r="EXX40" s="248"/>
      <c r="EYA40" s="249"/>
      <c r="EYB40" s="249"/>
      <c r="EYC40" s="249"/>
      <c r="EYD40" s="249"/>
      <c r="EYE40" s="249"/>
      <c r="EYF40" s="249"/>
      <c r="EYG40" s="249"/>
      <c r="EYH40" s="249"/>
      <c r="EYI40" s="249"/>
      <c r="EYJ40" s="249"/>
      <c r="EYK40" s="249"/>
      <c r="EYL40" s="249"/>
      <c r="EYO40" s="248"/>
      <c r="EYQ40" s="248"/>
      <c r="EYT40" s="249"/>
      <c r="EYU40" s="249"/>
      <c r="EYV40" s="249"/>
      <c r="EYW40" s="249"/>
      <c r="EYX40" s="249"/>
      <c r="EYY40" s="249"/>
      <c r="EYZ40" s="249"/>
      <c r="EZA40" s="249"/>
      <c r="EZB40" s="249"/>
      <c r="EZC40" s="249"/>
      <c r="EZD40" s="249"/>
      <c r="EZE40" s="249"/>
      <c r="EZH40" s="248"/>
      <c r="EZJ40" s="248"/>
      <c r="EZM40" s="249"/>
      <c r="EZN40" s="249"/>
      <c r="EZO40" s="249"/>
      <c r="EZP40" s="249"/>
      <c r="EZQ40" s="249"/>
      <c r="EZR40" s="249"/>
      <c r="EZS40" s="249"/>
      <c r="EZT40" s="249"/>
      <c r="EZU40" s="249"/>
      <c r="EZV40" s="249"/>
      <c r="EZW40" s="249"/>
      <c r="EZX40" s="249"/>
      <c r="FAA40" s="248"/>
      <c r="FAC40" s="248"/>
      <c r="FAF40" s="249"/>
      <c r="FAG40" s="249"/>
      <c r="FAH40" s="249"/>
      <c r="FAI40" s="249"/>
      <c r="FAJ40" s="249"/>
      <c r="FAK40" s="249"/>
      <c r="FAL40" s="249"/>
      <c r="FAM40" s="249"/>
      <c r="FAN40" s="249"/>
      <c r="FAO40" s="249"/>
      <c r="FAP40" s="249"/>
      <c r="FAQ40" s="249"/>
      <c r="FAT40" s="248"/>
      <c r="FAV40" s="248"/>
      <c r="FAY40" s="249"/>
      <c r="FAZ40" s="249"/>
      <c r="FBA40" s="249"/>
      <c r="FBB40" s="249"/>
      <c r="FBC40" s="249"/>
      <c r="FBD40" s="249"/>
      <c r="FBE40" s="249"/>
      <c r="FBF40" s="249"/>
      <c r="FBG40" s="249"/>
      <c r="FBH40" s="249"/>
      <c r="FBI40" s="249"/>
      <c r="FBJ40" s="249"/>
      <c r="FBM40" s="248"/>
      <c r="FBO40" s="248"/>
      <c r="FBR40" s="249"/>
      <c r="FBS40" s="249"/>
      <c r="FBT40" s="249"/>
      <c r="FBU40" s="249"/>
      <c r="FBV40" s="249"/>
      <c r="FBW40" s="249"/>
      <c r="FBX40" s="249"/>
      <c r="FBY40" s="249"/>
      <c r="FBZ40" s="249"/>
      <c r="FCA40" s="249"/>
      <c r="FCB40" s="249"/>
      <c r="FCC40" s="249"/>
      <c r="FCF40" s="248"/>
      <c r="FCH40" s="248"/>
      <c r="FCK40" s="249"/>
      <c r="FCL40" s="249"/>
      <c r="FCM40" s="249"/>
      <c r="FCN40" s="249"/>
      <c r="FCO40" s="249"/>
      <c r="FCP40" s="249"/>
      <c r="FCQ40" s="249"/>
      <c r="FCR40" s="249"/>
      <c r="FCS40" s="249"/>
      <c r="FCT40" s="249"/>
      <c r="FCU40" s="249"/>
      <c r="FCV40" s="249"/>
      <c r="FCY40" s="248"/>
      <c r="FDA40" s="248"/>
      <c r="FDD40" s="249"/>
      <c r="FDE40" s="249"/>
      <c r="FDF40" s="249"/>
      <c r="FDG40" s="249"/>
      <c r="FDH40" s="249"/>
      <c r="FDI40" s="249"/>
      <c r="FDJ40" s="249"/>
      <c r="FDK40" s="249"/>
      <c r="FDL40" s="249"/>
      <c r="FDM40" s="249"/>
      <c r="FDN40" s="249"/>
      <c r="FDO40" s="249"/>
      <c r="FDR40" s="248"/>
      <c r="FDT40" s="248"/>
      <c r="FDW40" s="249"/>
      <c r="FDX40" s="249"/>
      <c r="FDY40" s="249"/>
      <c r="FDZ40" s="249"/>
      <c r="FEA40" s="249"/>
      <c r="FEB40" s="249"/>
      <c r="FEC40" s="249"/>
      <c r="FED40" s="249"/>
      <c r="FEE40" s="249"/>
      <c r="FEF40" s="249"/>
      <c r="FEG40" s="249"/>
      <c r="FEH40" s="249"/>
      <c r="FEK40" s="248"/>
      <c r="FEM40" s="248"/>
      <c r="FEP40" s="249"/>
      <c r="FEQ40" s="249"/>
      <c r="FER40" s="249"/>
      <c r="FES40" s="249"/>
      <c r="FET40" s="249"/>
      <c r="FEU40" s="249"/>
      <c r="FEV40" s="249"/>
      <c r="FEW40" s="249"/>
      <c r="FEX40" s="249"/>
      <c r="FEY40" s="249"/>
      <c r="FEZ40" s="249"/>
      <c r="FFA40" s="249"/>
      <c r="FFD40" s="248"/>
      <c r="FFF40" s="248"/>
      <c r="FFI40" s="249"/>
      <c r="FFJ40" s="249"/>
      <c r="FFK40" s="249"/>
      <c r="FFL40" s="249"/>
      <c r="FFM40" s="249"/>
      <c r="FFN40" s="249"/>
      <c r="FFO40" s="249"/>
      <c r="FFP40" s="249"/>
      <c r="FFQ40" s="249"/>
      <c r="FFR40" s="249"/>
      <c r="FFS40" s="249"/>
      <c r="FFT40" s="249"/>
      <c r="FFW40" s="248"/>
      <c r="FFY40" s="248"/>
      <c r="FGB40" s="249"/>
      <c r="FGC40" s="249"/>
      <c r="FGD40" s="249"/>
      <c r="FGE40" s="249"/>
      <c r="FGF40" s="249"/>
      <c r="FGG40" s="249"/>
      <c r="FGH40" s="249"/>
      <c r="FGI40" s="249"/>
      <c r="FGJ40" s="249"/>
      <c r="FGK40" s="249"/>
      <c r="FGL40" s="249"/>
      <c r="FGM40" s="249"/>
      <c r="FGP40" s="248"/>
      <c r="FGR40" s="248"/>
      <c r="FGU40" s="249"/>
      <c r="FGV40" s="249"/>
      <c r="FGW40" s="249"/>
      <c r="FGX40" s="249"/>
      <c r="FGY40" s="249"/>
      <c r="FGZ40" s="249"/>
      <c r="FHA40" s="249"/>
      <c r="FHB40" s="249"/>
      <c r="FHC40" s="249"/>
      <c r="FHD40" s="249"/>
      <c r="FHE40" s="249"/>
      <c r="FHF40" s="249"/>
      <c r="FHI40" s="248"/>
      <c r="FHK40" s="248"/>
      <c r="FHN40" s="249"/>
      <c r="FHO40" s="249"/>
      <c r="FHP40" s="249"/>
      <c r="FHQ40" s="249"/>
      <c r="FHR40" s="249"/>
      <c r="FHS40" s="249"/>
      <c r="FHT40" s="249"/>
      <c r="FHU40" s="249"/>
      <c r="FHV40" s="249"/>
      <c r="FHW40" s="249"/>
      <c r="FHX40" s="249"/>
      <c r="FHY40" s="249"/>
      <c r="FIB40" s="248"/>
      <c r="FID40" s="248"/>
      <c r="FIG40" s="249"/>
      <c r="FIH40" s="249"/>
      <c r="FII40" s="249"/>
      <c r="FIJ40" s="249"/>
      <c r="FIK40" s="249"/>
      <c r="FIL40" s="249"/>
      <c r="FIM40" s="249"/>
      <c r="FIN40" s="249"/>
      <c r="FIO40" s="249"/>
      <c r="FIP40" s="249"/>
      <c r="FIQ40" s="249"/>
      <c r="FIR40" s="249"/>
      <c r="FIU40" s="248"/>
      <c r="FIW40" s="248"/>
      <c r="FIZ40" s="249"/>
      <c r="FJA40" s="249"/>
      <c r="FJB40" s="249"/>
      <c r="FJC40" s="249"/>
      <c r="FJD40" s="249"/>
      <c r="FJE40" s="249"/>
      <c r="FJF40" s="249"/>
      <c r="FJG40" s="249"/>
      <c r="FJH40" s="249"/>
      <c r="FJI40" s="249"/>
      <c r="FJJ40" s="249"/>
      <c r="FJK40" s="249"/>
      <c r="FJN40" s="248"/>
      <c r="FJP40" s="248"/>
      <c r="FJS40" s="249"/>
      <c r="FJT40" s="249"/>
      <c r="FJU40" s="249"/>
      <c r="FJV40" s="249"/>
      <c r="FJW40" s="249"/>
      <c r="FJX40" s="249"/>
      <c r="FJY40" s="249"/>
      <c r="FJZ40" s="249"/>
      <c r="FKA40" s="249"/>
      <c r="FKB40" s="249"/>
      <c r="FKC40" s="249"/>
      <c r="FKD40" s="249"/>
      <c r="FKG40" s="248"/>
      <c r="FKI40" s="248"/>
      <c r="FKL40" s="249"/>
      <c r="FKM40" s="249"/>
      <c r="FKN40" s="249"/>
      <c r="FKO40" s="249"/>
      <c r="FKP40" s="249"/>
      <c r="FKQ40" s="249"/>
      <c r="FKR40" s="249"/>
      <c r="FKS40" s="249"/>
      <c r="FKT40" s="249"/>
      <c r="FKU40" s="249"/>
      <c r="FKV40" s="249"/>
      <c r="FKW40" s="249"/>
      <c r="FKZ40" s="248"/>
      <c r="FLB40" s="248"/>
      <c r="FLE40" s="249"/>
      <c r="FLF40" s="249"/>
      <c r="FLG40" s="249"/>
      <c r="FLH40" s="249"/>
      <c r="FLI40" s="249"/>
      <c r="FLJ40" s="249"/>
      <c r="FLK40" s="249"/>
      <c r="FLL40" s="249"/>
      <c r="FLM40" s="249"/>
      <c r="FLN40" s="249"/>
      <c r="FLO40" s="249"/>
      <c r="FLP40" s="249"/>
      <c r="FLS40" s="248"/>
      <c r="FLU40" s="248"/>
      <c r="FLX40" s="249"/>
      <c r="FLY40" s="249"/>
      <c r="FLZ40" s="249"/>
      <c r="FMA40" s="249"/>
      <c r="FMB40" s="249"/>
      <c r="FMC40" s="249"/>
      <c r="FMD40" s="249"/>
      <c r="FME40" s="249"/>
      <c r="FMF40" s="249"/>
      <c r="FMG40" s="249"/>
      <c r="FMH40" s="249"/>
      <c r="FMI40" s="249"/>
      <c r="FML40" s="248"/>
      <c r="FMN40" s="248"/>
      <c r="FMQ40" s="249"/>
      <c r="FMR40" s="249"/>
      <c r="FMS40" s="249"/>
      <c r="FMT40" s="249"/>
      <c r="FMU40" s="249"/>
      <c r="FMV40" s="249"/>
      <c r="FMW40" s="249"/>
      <c r="FMX40" s="249"/>
      <c r="FMY40" s="249"/>
      <c r="FMZ40" s="249"/>
      <c r="FNA40" s="249"/>
      <c r="FNB40" s="249"/>
      <c r="FNE40" s="248"/>
      <c r="FNG40" s="248"/>
      <c r="FNJ40" s="249"/>
      <c r="FNK40" s="249"/>
      <c r="FNL40" s="249"/>
      <c r="FNM40" s="249"/>
      <c r="FNN40" s="249"/>
      <c r="FNO40" s="249"/>
      <c r="FNP40" s="249"/>
      <c r="FNQ40" s="249"/>
      <c r="FNR40" s="249"/>
      <c r="FNS40" s="249"/>
      <c r="FNT40" s="249"/>
      <c r="FNU40" s="249"/>
      <c r="FNX40" s="248"/>
      <c r="FNZ40" s="248"/>
      <c r="FOC40" s="249"/>
      <c r="FOD40" s="249"/>
      <c r="FOE40" s="249"/>
      <c r="FOF40" s="249"/>
      <c r="FOG40" s="249"/>
      <c r="FOH40" s="249"/>
      <c r="FOI40" s="249"/>
      <c r="FOJ40" s="249"/>
      <c r="FOK40" s="249"/>
      <c r="FOL40" s="249"/>
      <c r="FOM40" s="249"/>
      <c r="FON40" s="249"/>
      <c r="FOQ40" s="248"/>
      <c r="FOS40" s="248"/>
      <c r="FOV40" s="249"/>
      <c r="FOW40" s="249"/>
      <c r="FOX40" s="249"/>
      <c r="FOY40" s="249"/>
      <c r="FOZ40" s="249"/>
      <c r="FPA40" s="249"/>
      <c r="FPB40" s="249"/>
      <c r="FPC40" s="249"/>
      <c r="FPD40" s="249"/>
      <c r="FPE40" s="249"/>
      <c r="FPF40" s="249"/>
      <c r="FPG40" s="249"/>
      <c r="FPJ40" s="248"/>
      <c r="FPL40" s="248"/>
      <c r="FPO40" s="249"/>
      <c r="FPP40" s="249"/>
      <c r="FPQ40" s="249"/>
      <c r="FPR40" s="249"/>
      <c r="FPS40" s="249"/>
      <c r="FPT40" s="249"/>
      <c r="FPU40" s="249"/>
      <c r="FPV40" s="249"/>
      <c r="FPW40" s="249"/>
      <c r="FPX40" s="249"/>
      <c r="FPY40" s="249"/>
      <c r="FPZ40" s="249"/>
      <c r="FQC40" s="248"/>
      <c r="FQE40" s="248"/>
      <c r="FQH40" s="249"/>
      <c r="FQI40" s="249"/>
      <c r="FQJ40" s="249"/>
      <c r="FQK40" s="249"/>
      <c r="FQL40" s="249"/>
      <c r="FQM40" s="249"/>
      <c r="FQN40" s="249"/>
      <c r="FQO40" s="249"/>
      <c r="FQP40" s="249"/>
      <c r="FQQ40" s="249"/>
      <c r="FQR40" s="249"/>
      <c r="FQS40" s="249"/>
      <c r="FQV40" s="248"/>
      <c r="FQX40" s="248"/>
      <c r="FRA40" s="249"/>
      <c r="FRB40" s="249"/>
      <c r="FRC40" s="249"/>
      <c r="FRD40" s="249"/>
      <c r="FRE40" s="249"/>
      <c r="FRF40" s="249"/>
      <c r="FRG40" s="249"/>
      <c r="FRH40" s="249"/>
      <c r="FRI40" s="249"/>
      <c r="FRJ40" s="249"/>
      <c r="FRK40" s="249"/>
      <c r="FRL40" s="249"/>
      <c r="FRO40" s="248"/>
      <c r="FRQ40" s="248"/>
      <c r="FRT40" s="249"/>
      <c r="FRU40" s="249"/>
      <c r="FRV40" s="249"/>
      <c r="FRW40" s="249"/>
      <c r="FRX40" s="249"/>
      <c r="FRY40" s="249"/>
      <c r="FRZ40" s="249"/>
      <c r="FSA40" s="249"/>
      <c r="FSB40" s="249"/>
      <c r="FSC40" s="249"/>
      <c r="FSD40" s="249"/>
      <c r="FSE40" s="249"/>
      <c r="FSH40" s="248"/>
      <c r="FSJ40" s="248"/>
      <c r="FSM40" s="249"/>
      <c r="FSN40" s="249"/>
      <c r="FSO40" s="249"/>
      <c r="FSP40" s="249"/>
      <c r="FSQ40" s="249"/>
      <c r="FSR40" s="249"/>
      <c r="FSS40" s="249"/>
      <c r="FST40" s="249"/>
      <c r="FSU40" s="249"/>
      <c r="FSV40" s="249"/>
      <c r="FSW40" s="249"/>
      <c r="FSX40" s="249"/>
      <c r="FTA40" s="248"/>
      <c r="FTC40" s="248"/>
      <c r="FTF40" s="249"/>
      <c r="FTG40" s="249"/>
      <c r="FTH40" s="249"/>
      <c r="FTI40" s="249"/>
      <c r="FTJ40" s="249"/>
      <c r="FTK40" s="249"/>
      <c r="FTL40" s="249"/>
      <c r="FTM40" s="249"/>
      <c r="FTN40" s="249"/>
      <c r="FTO40" s="249"/>
      <c r="FTP40" s="249"/>
      <c r="FTQ40" s="249"/>
      <c r="FTT40" s="248"/>
      <c r="FTV40" s="248"/>
      <c r="FTY40" s="249"/>
      <c r="FTZ40" s="249"/>
      <c r="FUA40" s="249"/>
      <c r="FUB40" s="249"/>
      <c r="FUC40" s="249"/>
      <c r="FUD40" s="249"/>
      <c r="FUE40" s="249"/>
      <c r="FUF40" s="249"/>
      <c r="FUG40" s="249"/>
      <c r="FUH40" s="249"/>
      <c r="FUI40" s="249"/>
      <c r="FUJ40" s="249"/>
      <c r="FUM40" s="248"/>
      <c r="FUO40" s="248"/>
      <c r="FUR40" s="249"/>
      <c r="FUS40" s="249"/>
      <c r="FUT40" s="249"/>
      <c r="FUU40" s="249"/>
      <c r="FUV40" s="249"/>
      <c r="FUW40" s="249"/>
      <c r="FUX40" s="249"/>
      <c r="FUY40" s="249"/>
      <c r="FUZ40" s="249"/>
      <c r="FVA40" s="249"/>
      <c r="FVB40" s="249"/>
      <c r="FVC40" s="249"/>
      <c r="FVF40" s="248"/>
      <c r="FVH40" s="248"/>
      <c r="FVK40" s="249"/>
      <c r="FVL40" s="249"/>
      <c r="FVM40" s="249"/>
      <c r="FVN40" s="249"/>
      <c r="FVO40" s="249"/>
      <c r="FVP40" s="249"/>
      <c r="FVQ40" s="249"/>
      <c r="FVR40" s="249"/>
      <c r="FVS40" s="249"/>
      <c r="FVT40" s="249"/>
      <c r="FVU40" s="249"/>
      <c r="FVV40" s="249"/>
      <c r="FVY40" s="248"/>
      <c r="FWA40" s="248"/>
      <c r="FWD40" s="249"/>
      <c r="FWE40" s="249"/>
      <c r="FWF40" s="249"/>
      <c r="FWG40" s="249"/>
      <c r="FWH40" s="249"/>
      <c r="FWI40" s="249"/>
      <c r="FWJ40" s="249"/>
      <c r="FWK40" s="249"/>
      <c r="FWL40" s="249"/>
      <c r="FWM40" s="249"/>
      <c r="FWN40" s="249"/>
      <c r="FWO40" s="249"/>
      <c r="FWR40" s="248"/>
      <c r="FWT40" s="248"/>
      <c r="FWW40" s="249"/>
      <c r="FWX40" s="249"/>
      <c r="FWY40" s="249"/>
      <c r="FWZ40" s="249"/>
      <c r="FXA40" s="249"/>
      <c r="FXB40" s="249"/>
      <c r="FXC40" s="249"/>
      <c r="FXD40" s="249"/>
      <c r="FXE40" s="249"/>
      <c r="FXF40" s="249"/>
      <c r="FXG40" s="249"/>
      <c r="FXH40" s="249"/>
      <c r="FXK40" s="248"/>
      <c r="FXM40" s="248"/>
      <c r="FXP40" s="249"/>
      <c r="FXQ40" s="249"/>
      <c r="FXR40" s="249"/>
      <c r="FXS40" s="249"/>
      <c r="FXT40" s="249"/>
      <c r="FXU40" s="249"/>
      <c r="FXV40" s="249"/>
      <c r="FXW40" s="249"/>
      <c r="FXX40" s="249"/>
      <c r="FXY40" s="249"/>
      <c r="FXZ40" s="249"/>
      <c r="FYA40" s="249"/>
      <c r="FYD40" s="248"/>
      <c r="FYF40" s="248"/>
      <c r="FYI40" s="249"/>
      <c r="FYJ40" s="249"/>
      <c r="FYK40" s="249"/>
      <c r="FYL40" s="249"/>
      <c r="FYM40" s="249"/>
      <c r="FYN40" s="249"/>
      <c r="FYO40" s="249"/>
      <c r="FYP40" s="249"/>
      <c r="FYQ40" s="249"/>
      <c r="FYR40" s="249"/>
      <c r="FYS40" s="249"/>
      <c r="FYT40" s="249"/>
      <c r="FYW40" s="248"/>
      <c r="FYY40" s="248"/>
      <c r="FZB40" s="249"/>
      <c r="FZC40" s="249"/>
      <c r="FZD40" s="249"/>
      <c r="FZE40" s="249"/>
      <c r="FZF40" s="249"/>
      <c r="FZG40" s="249"/>
      <c r="FZH40" s="249"/>
      <c r="FZI40" s="249"/>
      <c r="FZJ40" s="249"/>
      <c r="FZK40" s="249"/>
      <c r="FZL40" s="249"/>
      <c r="FZM40" s="249"/>
      <c r="FZP40" s="248"/>
      <c r="FZR40" s="248"/>
      <c r="FZU40" s="249"/>
      <c r="FZV40" s="249"/>
      <c r="FZW40" s="249"/>
      <c r="FZX40" s="249"/>
      <c r="FZY40" s="249"/>
      <c r="FZZ40" s="249"/>
      <c r="GAA40" s="249"/>
      <c r="GAB40" s="249"/>
      <c r="GAC40" s="249"/>
      <c r="GAD40" s="249"/>
      <c r="GAE40" s="249"/>
      <c r="GAF40" s="249"/>
      <c r="GAI40" s="248"/>
      <c r="GAK40" s="248"/>
      <c r="GAN40" s="249"/>
      <c r="GAO40" s="249"/>
      <c r="GAP40" s="249"/>
      <c r="GAQ40" s="249"/>
      <c r="GAR40" s="249"/>
      <c r="GAS40" s="249"/>
      <c r="GAT40" s="249"/>
      <c r="GAU40" s="249"/>
      <c r="GAV40" s="249"/>
      <c r="GAW40" s="249"/>
      <c r="GAX40" s="249"/>
      <c r="GAY40" s="249"/>
      <c r="GBB40" s="248"/>
      <c r="GBD40" s="248"/>
      <c r="GBG40" s="249"/>
      <c r="GBH40" s="249"/>
      <c r="GBI40" s="249"/>
      <c r="GBJ40" s="249"/>
      <c r="GBK40" s="249"/>
      <c r="GBL40" s="249"/>
      <c r="GBM40" s="249"/>
      <c r="GBN40" s="249"/>
      <c r="GBO40" s="249"/>
      <c r="GBP40" s="249"/>
      <c r="GBQ40" s="249"/>
      <c r="GBR40" s="249"/>
      <c r="GBU40" s="248"/>
      <c r="GBW40" s="248"/>
      <c r="GBZ40" s="249"/>
      <c r="GCA40" s="249"/>
      <c r="GCB40" s="249"/>
      <c r="GCC40" s="249"/>
      <c r="GCD40" s="249"/>
      <c r="GCE40" s="249"/>
      <c r="GCF40" s="249"/>
      <c r="GCG40" s="249"/>
      <c r="GCH40" s="249"/>
      <c r="GCI40" s="249"/>
      <c r="GCJ40" s="249"/>
      <c r="GCK40" s="249"/>
      <c r="GCN40" s="248"/>
      <c r="GCP40" s="248"/>
      <c r="GCS40" s="249"/>
      <c r="GCT40" s="249"/>
      <c r="GCU40" s="249"/>
      <c r="GCV40" s="249"/>
      <c r="GCW40" s="249"/>
      <c r="GCX40" s="249"/>
      <c r="GCY40" s="249"/>
      <c r="GCZ40" s="249"/>
      <c r="GDA40" s="249"/>
      <c r="GDB40" s="249"/>
      <c r="GDC40" s="249"/>
      <c r="GDD40" s="249"/>
      <c r="GDG40" s="248"/>
      <c r="GDI40" s="248"/>
      <c r="GDL40" s="249"/>
      <c r="GDM40" s="249"/>
      <c r="GDN40" s="249"/>
      <c r="GDO40" s="249"/>
      <c r="GDP40" s="249"/>
      <c r="GDQ40" s="249"/>
      <c r="GDR40" s="249"/>
      <c r="GDS40" s="249"/>
      <c r="GDT40" s="249"/>
      <c r="GDU40" s="249"/>
      <c r="GDV40" s="249"/>
      <c r="GDW40" s="249"/>
      <c r="GDZ40" s="248"/>
      <c r="GEB40" s="248"/>
      <c r="GEE40" s="249"/>
      <c r="GEF40" s="249"/>
      <c r="GEG40" s="249"/>
      <c r="GEH40" s="249"/>
      <c r="GEI40" s="249"/>
      <c r="GEJ40" s="249"/>
      <c r="GEK40" s="249"/>
      <c r="GEL40" s="249"/>
      <c r="GEM40" s="249"/>
      <c r="GEN40" s="249"/>
      <c r="GEO40" s="249"/>
      <c r="GEP40" s="249"/>
      <c r="GES40" s="248"/>
      <c r="GEU40" s="248"/>
      <c r="GEX40" s="249"/>
      <c r="GEY40" s="249"/>
      <c r="GEZ40" s="249"/>
      <c r="GFA40" s="249"/>
      <c r="GFB40" s="249"/>
      <c r="GFC40" s="249"/>
      <c r="GFD40" s="249"/>
      <c r="GFE40" s="249"/>
      <c r="GFF40" s="249"/>
      <c r="GFG40" s="249"/>
      <c r="GFH40" s="249"/>
      <c r="GFI40" s="249"/>
      <c r="GFL40" s="248"/>
      <c r="GFN40" s="248"/>
      <c r="GFQ40" s="249"/>
      <c r="GFR40" s="249"/>
      <c r="GFS40" s="249"/>
      <c r="GFT40" s="249"/>
      <c r="GFU40" s="249"/>
      <c r="GFV40" s="249"/>
      <c r="GFW40" s="249"/>
      <c r="GFX40" s="249"/>
      <c r="GFY40" s="249"/>
      <c r="GFZ40" s="249"/>
      <c r="GGA40" s="249"/>
      <c r="GGB40" s="249"/>
      <c r="GGE40" s="248"/>
      <c r="GGG40" s="248"/>
      <c r="GGJ40" s="249"/>
      <c r="GGK40" s="249"/>
      <c r="GGL40" s="249"/>
      <c r="GGM40" s="249"/>
      <c r="GGN40" s="249"/>
      <c r="GGO40" s="249"/>
      <c r="GGP40" s="249"/>
      <c r="GGQ40" s="249"/>
      <c r="GGR40" s="249"/>
      <c r="GGS40" s="249"/>
      <c r="GGT40" s="249"/>
      <c r="GGU40" s="249"/>
      <c r="GGX40" s="248"/>
      <c r="GGZ40" s="248"/>
      <c r="GHC40" s="249"/>
      <c r="GHD40" s="249"/>
      <c r="GHE40" s="249"/>
      <c r="GHF40" s="249"/>
      <c r="GHG40" s="249"/>
      <c r="GHH40" s="249"/>
      <c r="GHI40" s="249"/>
      <c r="GHJ40" s="249"/>
      <c r="GHK40" s="249"/>
      <c r="GHL40" s="249"/>
      <c r="GHM40" s="249"/>
      <c r="GHN40" s="249"/>
      <c r="GHQ40" s="248"/>
      <c r="GHS40" s="248"/>
      <c r="GHV40" s="249"/>
      <c r="GHW40" s="249"/>
      <c r="GHX40" s="249"/>
      <c r="GHY40" s="249"/>
      <c r="GHZ40" s="249"/>
      <c r="GIA40" s="249"/>
      <c r="GIB40" s="249"/>
      <c r="GIC40" s="249"/>
      <c r="GID40" s="249"/>
      <c r="GIE40" s="249"/>
      <c r="GIF40" s="249"/>
      <c r="GIG40" s="249"/>
      <c r="GIJ40" s="248"/>
      <c r="GIL40" s="248"/>
      <c r="GIO40" s="249"/>
      <c r="GIP40" s="249"/>
      <c r="GIQ40" s="249"/>
      <c r="GIR40" s="249"/>
      <c r="GIS40" s="249"/>
      <c r="GIT40" s="249"/>
      <c r="GIU40" s="249"/>
      <c r="GIV40" s="249"/>
      <c r="GIW40" s="249"/>
      <c r="GIX40" s="249"/>
      <c r="GIY40" s="249"/>
      <c r="GIZ40" s="249"/>
      <c r="GJC40" s="248"/>
      <c r="GJE40" s="248"/>
      <c r="GJH40" s="249"/>
      <c r="GJI40" s="249"/>
      <c r="GJJ40" s="249"/>
      <c r="GJK40" s="249"/>
      <c r="GJL40" s="249"/>
      <c r="GJM40" s="249"/>
      <c r="GJN40" s="249"/>
      <c r="GJO40" s="249"/>
      <c r="GJP40" s="249"/>
      <c r="GJQ40" s="249"/>
      <c r="GJR40" s="249"/>
      <c r="GJS40" s="249"/>
      <c r="GJV40" s="248"/>
      <c r="GJX40" s="248"/>
      <c r="GKA40" s="249"/>
      <c r="GKB40" s="249"/>
      <c r="GKC40" s="249"/>
      <c r="GKD40" s="249"/>
      <c r="GKE40" s="249"/>
      <c r="GKF40" s="249"/>
      <c r="GKG40" s="249"/>
      <c r="GKH40" s="249"/>
      <c r="GKI40" s="249"/>
      <c r="GKJ40" s="249"/>
      <c r="GKK40" s="249"/>
      <c r="GKL40" s="249"/>
      <c r="GKO40" s="248"/>
      <c r="GKQ40" s="248"/>
      <c r="GKT40" s="249"/>
      <c r="GKU40" s="249"/>
      <c r="GKV40" s="249"/>
      <c r="GKW40" s="249"/>
      <c r="GKX40" s="249"/>
      <c r="GKY40" s="249"/>
      <c r="GKZ40" s="249"/>
      <c r="GLA40" s="249"/>
      <c r="GLB40" s="249"/>
      <c r="GLC40" s="249"/>
      <c r="GLD40" s="249"/>
      <c r="GLE40" s="249"/>
      <c r="GLH40" s="248"/>
      <c r="GLJ40" s="248"/>
      <c r="GLM40" s="249"/>
      <c r="GLN40" s="249"/>
      <c r="GLO40" s="249"/>
      <c r="GLP40" s="249"/>
      <c r="GLQ40" s="249"/>
      <c r="GLR40" s="249"/>
      <c r="GLS40" s="249"/>
      <c r="GLT40" s="249"/>
      <c r="GLU40" s="249"/>
      <c r="GLV40" s="249"/>
      <c r="GLW40" s="249"/>
      <c r="GLX40" s="249"/>
      <c r="GMA40" s="248"/>
      <c r="GMC40" s="248"/>
      <c r="GMF40" s="249"/>
      <c r="GMG40" s="249"/>
      <c r="GMH40" s="249"/>
      <c r="GMI40" s="249"/>
      <c r="GMJ40" s="249"/>
      <c r="GMK40" s="249"/>
      <c r="GML40" s="249"/>
      <c r="GMM40" s="249"/>
      <c r="GMN40" s="249"/>
      <c r="GMO40" s="249"/>
      <c r="GMP40" s="249"/>
      <c r="GMQ40" s="249"/>
      <c r="GMT40" s="248"/>
      <c r="GMV40" s="248"/>
      <c r="GMY40" s="249"/>
      <c r="GMZ40" s="249"/>
      <c r="GNA40" s="249"/>
      <c r="GNB40" s="249"/>
      <c r="GNC40" s="249"/>
      <c r="GND40" s="249"/>
      <c r="GNE40" s="249"/>
      <c r="GNF40" s="249"/>
      <c r="GNG40" s="249"/>
      <c r="GNH40" s="249"/>
      <c r="GNI40" s="249"/>
      <c r="GNJ40" s="249"/>
      <c r="GNM40" s="248"/>
      <c r="GNO40" s="248"/>
      <c r="GNR40" s="249"/>
      <c r="GNS40" s="249"/>
      <c r="GNT40" s="249"/>
      <c r="GNU40" s="249"/>
      <c r="GNV40" s="249"/>
      <c r="GNW40" s="249"/>
      <c r="GNX40" s="249"/>
      <c r="GNY40" s="249"/>
      <c r="GNZ40" s="249"/>
      <c r="GOA40" s="249"/>
      <c r="GOB40" s="249"/>
      <c r="GOC40" s="249"/>
      <c r="GOF40" s="248"/>
      <c r="GOH40" s="248"/>
      <c r="GOK40" s="249"/>
      <c r="GOL40" s="249"/>
      <c r="GOM40" s="249"/>
      <c r="GON40" s="249"/>
      <c r="GOO40" s="249"/>
      <c r="GOP40" s="249"/>
      <c r="GOQ40" s="249"/>
      <c r="GOR40" s="249"/>
      <c r="GOS40" s="249"/>
      <c r="GOT40" s="249"/>
      <c r="GOU40" s="249"/>
      <c r="GOV40" s="249"/>
      <c r="GOY40" s="248"/>
      <c r="GPA40" s="248"/>
      <c r="GPD40" s="249"/>
      <c r="GPE40" s="249"/>
      <c r="GPF40" s="249"/>
      <c r="GPG40" s="249"/>
      <c r="GPH40" s="249"/>
      <c r="GPI40" s="249"/>
      <c r="GPJ40" s="249"/>
      <c r="GPK40" s="249"/>
      <c r="GPL40" s="249"/>
      <c r="GPM40" s="249"/>
      <c r="GPN40" s="249"/>
      <c r="GPO40" s="249"/>
      <c r="GPR40" s="248"/>
      <c r="GPT40" s="248"/>
      <c r="GPW40" s="249"/>
      <c r="GPX40" s="249"/>
      <c r="GPY40" s="249"/>
      <c r="GPZ40" s="249"/>
      <c r="GQA40" s="249"/>
      <c r="GQB40" s="249"/>
      <c r="GQC40" s="249"/>
      <c r="GQD40" s="249"/>
      <c r="GQE40" s="249"/>
      <c r="GQF40" s="249"/>
      <c r="GQG40" s="249"/>
      <c r="GQH40" s="249"/>
      <c r="GQK40" s="248"/>
      <c r="GQM40" s="248"/>
      <c r="GQP40" s="249"/>
      <c r="GQQ40" s="249"/>
      <c r="GQR40" s="249"/>
      <c r="GQS40" s="249"/>
      <c r="GQT40" s="249"/>
      <c r="GQU40" s="249"/>
      <c r="GQV40" s="249"/>
      <c r="GQW40" s="249"/>
      <c r="GQX40" s="249"/>
      <c r="GQY40" s="249"/>
      <c r="GQZ40" s="249"/>
      <c r="GRA40" s="249"/>
      <c r="GRD40" s="248"/>
      <c r="GRF40" s="248"/>
      <c r="GRI40" s="249"/>
      <c r="GRJ40" s="249"/>
      <c r="GRK40" s="249"/>
      <c r="GRL40" s="249"/>
      <c r="GRM40" s="249"/>
      <c r="GRN40" s="249"/>
      <c r="GRO40" s="249"/>
      <c r="GRP40" s="249"/>
      <c r="GRQ40" s="249"/>
      <c r="GRR40" s="249"/>
      <c r="GRS40" s="249"/>
      <c r="GRT40" s="249"/>
      <c r="GRW40" s="248"/>
      <c r="GRY40" s="248"/>
      <c r="GSB40" s="249"/>
      <c r="GSC40" s="249"/>
      <c r="GSD40" s="249"/>
      <c r="GSE40" s="249"/>
      <c r="GSF40" s="249"/>
      <c r="GSG40" s="249"/>
      <c r="GSH40" s="249"/>
      <c r="GSI40" s="249"/>
      <c r="GSJ40" s="249"/>
      <c r="GSK40" s="249"/>
      <c r="GSL40" s="249"/>
      <c r="GSM40" s="249"/>
      <c r="GSP40" s="248"/>
      <c r="GSR40" s="248"/>
      <c r="GSU40" s="249"/>
      <c r="GSV40" s="249"/>
      <c r="GSW40" s="249"/>
      <c r="GSX40" s="249"/>
      <c r="GSY40" s="249"/>
      <c r="GSZ40" s="249"/>
      <c r="GTA40" s="249"/>
      <c r="GTB40" s="249"/>
      <c r="GTC40" s="249"/>
      <c r="GTD40" s="249"/>
      <c r="GTE40" s="249"/>
      <c r="GTF40" s="249"/>
      <c r="GTI40" s="248"/>
      <c r="GTK40" s="248"/>
      <c r="GTN40" s="249"/>
      <c r="GTO40" s="249"/>
      <c r="GTP40" s="249"/>
      <c r="GTQ40" s="249"/>
      <c r="GTR40" s="249"/>
      <c r="GTS40" s="249"/>
      <c r="GTT40" s="249"/>
      <c r="GTU40" s="249"/>
      <c r="GTV40" s="249"/>
      <c r="GTW40" s="249"/>
      <c r="GTX40" s="249"/>
      <c r="GTY40" s="249"/>
      <c r="GUB40" s="248"/>
      <c r="GUD40" s="248"/>
      <c r="GUG40" s="249"/>
      <c r="GUH40" s="249"/>
      <c r="GUI40" s="249"/>
      <c r="GUJ40" s="249"/>
      <c r="GUK40" s="249"/>
      <c r="GUL40" s="249"/>
      <c r="GUM40" s="249"/>
      <c r="GUN40" s="249"/>
      <c r="GUO40" s="249"/>
      <c r="GUP40" s="249"/>
      <c r="GUQ40" s="249"/>
      <c r="GUR40" s="249"/>
      <c r="GUU40" s="248"/>
      <c r="GUW40" s="248"/>
      <c r="GUZ40" s="249"/>
      <c r="GVA40" s="249"/>
      <c r="GVB40" s="249"/>
      <c r="GVC40" s="249"/>
      <c r="GVD40" s="249"/>
      <c r="GVE40" s="249"/>
      <c r="GVF40" s="249"/>
      <c r="GVG40" s="249"/>
      <c r="GVH40" s="249"/>
      <c r="GVI40" s="249"/>
      <c r="GVJ40" s="249"/>
      <c r="GVK40" s="249"/>
      <c r="GVN40" s="248"/>
      <c r="GVP40" s="248"/>
      <c r="GVS40" s="249"/>
      <c r="GVT40" s="249"/>
      <c r="GVU40" s="249"/>
      <c r="GVV40" s="249"/>
      <c r="GVW40" s="249"/>
      <c r="GVX40" s="249"/>
      <c r="GVY40" s="249"/>
      <c r="GVZ40" s="249"/>
      <c r="GWA40" s="249"/>
      <c r="GWB40" s="249"/>
      <c r="GWC40" s="249"/>
      <c r="GWD40" s="249"/>
      <c r="GWG40" s="248"/>
      <c r="GWI40" s="248"/>
      <c r="GWL40" s="249"/>
      <c r="GWM40" s="249"/>
      <c r="GWN40" s="249"/>
      <c r="GWO40" s="249"/>
      <c r="GWP40" s="249"/>
      <c r="GWQ40" s="249"/>
      <c r="GWR40" s="249"/>
      <c r="GWS40" s="249"/>
      <c r="GWT40" s="249"/>
      <c r="GWU40" s="249"/>
      <c r="GWV40" s="249"/>
      <c r="GWW40" s="249"/>
      <c r="GWZ40" s="248"/>
      <c r="GXB40" s="248"/>
      <c r="GXE40" s="249"/>
      <c r="GXF40" s="249"/>
      <c r="GXG40" s="249"/>
      <c r="GXH40" s="249"/>
      <c r="GXI40" s="249"/>
      <c r="GXJ40" s="249"/>
      <c r="GXK40" s="249"/>
      <c r="GXL40" s="249"/>
      <c r="GXM40" s="249"/>
      <c r="GXN40" s="249"/>
      <c r="GXO40" s="249"/>
      <c r="GXP40" s="249"/>
      <c r="GXS40" s="248"/>
      <c r="GXU40" s="248"/>
      <c r="GXX40" s="249"/>
      <c r="GXY40" s="249"/>
      <c r="GXZ40" s="249"/>
      <c r="GYA40" s="249"/>
      <c r="GYB40" s="249"/>
      <c r="GYC40" s="249"/>
      <c r="GYD40" s="249"/>
      <c r="GYE40" s="249"/>
      <c r="GYF40" s="249"/>
      <c r="GYG40" s="249"/>
      <c r="GYH40" s="249"/>
      <c r="GYI40" s="249"/>
      <c r="GYL40" s="248"/>
      <c r="GYN40" s="248"/>
      <c r="GYQ40" s="249"/>
      <c r="GYR40" s="249"/>
      <c r="GYS40" s="249"/>
      <c r="GYT40" s="249"/>
      <c r="GYU40" s="249"/>
      <c r="GYV40" s="249"/>
      <c r="GYW40" s="249"/>
      <c r="GYX40" s="249"/>
      <c r="GYY40" s="249"/>
      <c r="GYZ40" s="249"/>
      <c r="GZA40" s="249"/>
      <c r="GZB40" s="249"/>
      <c r="GZE40" s="248"/>
      <c r="GZG40" s="248"/>
      <c r="GZJ40" s="249"/>
      <c r="GZK40" s="249"/>
      <c r="GZL40" s="249"/>
      <c r="GZM40" s="249"/>
      <c r="GZN40" s="249"/>
      <c r="GZO40" s="249"/>
      <c r="GZP40" s="249"/>
      <c r="GZQ40" s="249"/>
      <c r="GZR40" s="249"/>
      <c r="GZS40" s="249"/>
      <c r="GZT40" s="249"/>
      <c r="GZU40" s="249"/>
      <c r="GZX40" s="248"/>
      <c r="GZZ40" s="248"/>
      <c r="HAC40" s="249"/>
      <c r="HAD40" s="249"/>
      <c r="HAE40" s="249"/>
      <c r="HAF40" s="249"/>
      <c r="HAG40" s="249"/>
      <c r="HAH40" s="249"/>
      <c r="HAI40" s="249"/>
      <c r="HAJ40" s="249"/>
      <c r="HAK40" s="249"/>
      <c r="HAL40" s="249"/>
      <c r="HAM40" s="249"/>
      <c r="HAN40" s="249"/>
      <c r="HAQ40" s="248"/>
      <c r="HAS40" s="248"/>
      <c r="HAV40" s="249"/>
      <c r="HAW40" s="249"/>
      <c r="HAX40" s="249"/>
      <c r="HAY40" s="249"/>
      <c r="HAZ40" s="249"/>
      <c r="HBA40" s="249"/>
      <c r="HBB40" s="249"/>
      <c r="HBC40" s="249"/>
      <c r="HBD40" s="249"/>
      <c r="HBE40" s="249"/>
      <c r="HBF40" s="249"/>
      <c r="HBG40" s="249"/>
      <c r="HBJ40" s="248"/>
      <c r="HBL40" s="248"/>
      <c r="HBO40" s="249"/>
      <c r="HBP40" s="249"/>
      <c r="HBQ40" s="249"/>
      <c r="HBR40" s="249"/>
      <c r="HBS40" s="249"/>
      <c r="HBT40" s="249"/>
      <c r="HBU40" s="249"/>
      <c r="HBV40" s="249"/>
      <c r="HBW40" s="249"/>
      <c r="HBX40" s="249"/>
      <c r="HBY40" s="249"/>
      <c r="HBZ40" s="249"/>
      <c r="HCC40" s="248"/>
      <c r="HCE40" s="248"/>
      <c r="HCH40" s="249"/>
      <c r="HCI40" s="249"/>
      <c r="HCJ40" s="249"/>
      <c r="HCK40" s="249"/>
      <c r="HCL40" s="249"/>
      <c r="HCM40" s="249"/>
      <c r="HCN40" s="249"/>
      <c r="HCO40" s="249"/>
      <c r="HCP40" s="249"/>
      <c r="HCQ40" s="249"/>
      <c r="HCR40" s="249"/>
      <c r="HCS40" s="249"/>
      <c r="HCV40" s="248"/>
      <c r="HCX40" s="248"/>
      <c r="HDA40" s="249"/>
      <c r="HDB40" s="249"/>
      <c r="HDC40" s="249"/>
      <c r="HDD40" s="249"/>
      <c r="HDE40" s="249"/>
      <c r="HDF40" s="249"/>
      <c r="HDG40" s="249"/>
      <c r="HDH40" s="249"/>
      <c r="HDI40" s="249"/>
      <c r="HDJ40" s="249"/>
      <c r="HDK40" s="249"/>
      <c r="HDL40" s="249"/>
      <c r="HDO40" s="248"/>
      <c r="HDQ40" s="248"/>
      <c r="HDT40" s="249"/>
      <c r="HDU40" s="249"/>
      <c r="HDV40" s="249"/>
      <c r="HDW40" s="249"/>
      <c r="HDX40" s="249"/>
      <c r="HDY40" s="249"/>
      <c r="HDZ40" s="249"/>
      <c r="HEA40" s="249"/>
      <c r="HEB40" s="249"/>
      <c r="HEC40" s="249"/>
      <c r="HED40" s="249"/>
      <c r="HEE40" s="249"/>
      <c r="HEH40" s="248"/>
      <c r="HEJ40" s="248"/>
      <c r="HEM40" s="249"/>
      <c r="HEN40" s="249"/>
      <c r="HEO40" s="249"/>
      <c r="HEP40" s="249"/>
      <c r="HEQ40" s="249"/>
      <c r="HER40" s="249"/>
      <c r="HES40" s="249"/>
      <c r="HET40" s="249"/>
      <c r="HEU40" s="249"/>
      <c r="HEV40" s="249"/>
      <c r="HEW40" s="249"/>
      <c r="HEX40" s="249"/>
      <c r="HFA40" s="248"/>
      <c r="HFC40" s="248"/>
      <c r="HFF40" s="249"/>
      <c r="HFG40" s="249"/>
      <c r="HFH40" s="249"/>
      <c r="HFI40" s="249"/>
      <c r="HFJ40" s="249"/>
      <c r="HFK40" s="249"/>
      <c r="HFL40" s="249"/>
      <c r="HFM40" s="249"/>
      <c r="HFN40" s="249"/>
      <c r="HFO40" s="249"/>
      <c r="HFP40" s="249"/>
      <c r="HFQ40" s="249"/>
      <c r="HFT40" s="248"/>
      <c r="HFV40" s="248"/>
      <c r="HFY40" s="249"/>
      <c r="HFZ40" s="249"/>
      <c r="HGA40" s="249"/>
      <c r="HGB40" s="249"/>
      <c r="HGC40" s="249"/>
      <c r="HGD40" s="249"/>
      <c r="HGE40" s="249"/>
      <c r="HGF40" s="249"/>
      <c r="HGG40" s="249"/>
      <c r="HGH40" s="249"/>
      <c r="HGI40" s="249"/>
      <c r="HGJ40" s="249"/>
      <c r="HGM40" s="248"/>
      <c r="HGO40" s="248"/>
      <c r="HGR40" s="249"/>
      <c r="HGS40" s="249"/>
      <c r="HGT40" s="249"/>
      <c r="HGU40" s="249"/>
      <c r="HGV40" s="249"/>
      <c r="HGW40" s="249"/>
      <c r="HGX40" s="249"/>
      <c r="HGY40" s="249"/>
      <c r="HGZ40" s="249"/>
      <c r="HHA40" s="249"/>
      <c r="HHB40" s="249"/>
      <c r="HHC40" s="249"/>
      <c r="HHF40" s="248"/>
      <c r="HHH40" s="248"/>
      <c r="HHK40" s="249"/>
      <c r="HHL40" s="249"/>
      <c r="HHM40" s="249"/>
      <c r="HHN40" s="249"/>
      <c r="HHO40" s="249"/>
      <c r="HHP40" s="249"/>
      <c r="HHQ40" s="249"/>
      <c r="HHR40" s="249"/>
      <c r="HHS40" s="249"/>
      <c r="HHT40" s="249"/>
      <c r="HHU40" s="249"/>
      <c r="HHV40" s="249"/>
      <c r="HHY40" s="248"/>
      <c r="HIA40" s="248"/>
      <c r="HID40" s="249"/>
      <c r="HIE40" s="249"/>
      <c r="HIF40" s="249"/>
      <c r="HIG40" s="249"/>
      <c r="HIH40" s="249"/>
      <c r="HII40" s="249"/>
      <c r="HIJ40" s="249"/>
      <c r="HIK40" s="249"/>
      <c r="HIL40" s="249"/>
      <c r="HIM40" s="249"/>
      <c r="HIN40" s="249"/>
      <c r="HIO40" s="249"/>
      <c r="HIR40" s="248"/>
      <c r="HIT40" s="248"/>
      <c r="HIW40" s="249"/>
      <c r="HIX40" s="249"/>
      <c r="HIY40" s="249"/>
      <c r="HIZ40" s="249"/>
      <c r="HJA40" s="249"/>
      <c r="HJB40" s="249"/>
      <c r="HJC40" s="249"/>
      <c r="HJD40" s="249"/>
      <c r="HJE40" s="249"/>
      <c r="HJF40" s="249"/>
      <c r="HJG40" s="249"/>
      <c r="HJH40" s="249"/>
      <c r="HJK40" s="248"/>
      <c r="HJM40" s="248"/>
      <c r="HJP40" s="249"/>
      <c r="HJQ40" s="249"/>
      <c r="HJR40" s="249"/>
      <c r="HJS40" s="249"/>
      <c r="HJT40" s="249"/>
      <c r="HJU40" s="249"/>
      <c r="HJV40" s="249"/>
      <c r="HJW40" s="249"/>
      <c r="HJX40" s="249"/>
      <c r="HJY40" s="249"/>
      <c r="HJZ40" s="249"/>
      <c r="HKA40" s="249"/>
      <c r="HKD40" s="248"/>
      <c r="HKF40" s="248"/>
      <c r="HKI40" s="249"/>
      <c r="HKJ40" s="249"/>
      <c r="HKK40" s="249"/>
      <c r="HKL40" s="249"/>
      <c r="HKM40" s="249"/>
      <c r="HKN40" s="249"/>
      <c r="HKO40" s="249"/>
      <c r="HKP40" s="249"/>
      <c r="HKQ40" s="249"/>
      <c r="HKR40" s="249"/>
      <c r="HKS40" s="249"/>
      <c r="HKT40" s="249"/>
      <c r="HKW40" s="248"/>
      <c r="HKY40" s="248"/>
      <c r="HLB40" s="249"/>
      <c r="HLC40" s="249"/>
      <c r="HLD40" s="249"/>
      <c r="HLE40" s="249"/>
      <c r="HLF40" s="249"/>
      <c r="HLG40" s="249"/>
      <c r="HLH40" s="249"/>
      <c r="HLI40" s="249"/>
      <c r="HLJ40" s="249"/>
      <c r="HLK40" s="249"/>
      <c r="HLL40" s="249"/>
      <c r="HLM40" s="249"/>
      <c r="HLP40" s="248"/>
      <c r="HLR40" s="248"/>
      <c r="HLU40" s="249"/>
      <c r="HLV40" s="249"/>
      <c r="HLW40" s="249"/>
      <c r="HLX40" s="249"/>
      <c r="HLY40" s="249"/>
      <c r="HLZ40" s="249"/>
      <c r="HMA40" s="249"/>
      <c r="HMB40" s="249"/>
      <c r="HMC40" s="249"/>
      <c r="HMD40" s="249"/>
      <c r="HME40" s="249"/>
      <c r="HMF40" s="249"/>
      <c r="HMI40" s="248"/>
      <c r="HMK40" s="248"/>
      <c r="HMN40" s="249"/>
      <c r="HMO40" s="249"/>
      <c r="HMP40" s="249"/>
      <c r="HMQ40" s="249"/>
      <c r="HMR40" s="249"/>
      <c r="HMS40" s="249"/>
      <c r="HMT40" s="249"/>
      <c r="HMU40" s="249"/>
      <c r="HMV40" s="249"/>
      <c r="HMW40" s="249"/>
      <c r="HMX40" s="249"/>
      <c r="HMY40" s="249"/>
      <c r="HNB40" s="248"/>
      <c r="HND40" s="248"/>
      <c r="HNG40" s="249"/>
      <c r="HNH40" s="249"/>
      <c r="HNI40" s="249"/>
      <c r="HNJ40" s="249"/>
      <c r="HNK40" s="249"/>
      <c r="HNL40" s="249"/>
      <c r="HNM40" s="249"/>
      <c r="HNN40" s="249"/>
      <c r="HNO40" s="249"/>
      <c r="HNP40" s="249"/>
      <c r="HNQ40" s="249"/>
      <c r="HNR40" s="249"/>
      <c r="HNU40" s="248"/>
      <c r="HNW40" s="248"/>
      <c r="HNZ40" s="249"/>
      <c r="HOA40" s="249"/>
      <c r="HOB40" s="249"/>
      <c r="HOC40" s="249"/>
      <c r="HOD40" s="249"/>
      <c r="HOE40" s="249"/>
      <c r="HOF40" s="249"/>
      <c r="HOG40" s="249"/>
      <c r="HOH40" s="249"/>
      <c r="HOI40" s="249"/>
      <c r="HOJ40" s="249"/>
      <c r="HOK40" s="249"/>
      <c r="HON40" s="248"/>
      <c r="HOP40" s="248"/>
      <c r="HOS40" s="249"/>
      <c r="HOT40" s="249"/>
      <c r="HOU40" s="249"/>
      <c r="HOV40" s="249"/>
      <c r="HOW40" s="249"/>
      <c r="HOX40" s="249"/>
      <c r="HOY40" s="249"/>
      <c r="HOZ40" s="249"/>
      <c r="HPA40" s="249"/>
      <c r="HPB40" s="249"/>
      <c r="HPC40" s="249"/>
      <c r="HPD40" s="249"/>
      <c r="HPG40" s="248"/>
      <c r="HPI40" s="248"/>
      <c r="HPL40" s="249"/>
      <c r="HPM40" s="249"/>
      <c r="HPN40" s="249"/>
      <c r="HPO40" s="249"/>
      <c r="HPP40" s="249"/>
      <c r="HPQ40" s="249"/>
      <c r="HPR40" s="249"/>
      <c r="HPS40" s="249"/>
      <c r="HPT40" s="249"/>
      <c r="HPU40" s="249"/>
      <c r="HPV40" s="249"/>
      <c r="HPW40" s="249"/>
      <c r="HPZ40" s="248"/>
      <c r="HQB40" s="248"/>
      <c r="HQE40" s="249"/>
      <c r="HQF40" s="249"/>
      <c r="HQG40" s="249"/>
      <c r="HQH40" s="249"/>
      <c r="HQI40" s="249"/>
      <c r="HQJ40" s="249"/>
      <c r="HQK40" s="249"/>
      <c r="HQL40" s="249"/>
      <c r="HQM40" s="249"/>
      <c r="HQN40" s="249"/>
      <c r="HQO40" s="249"/>
      <c r="HQP40" s="249"/>
      <c r="HQS40" s="248"/>
      <c r="HQU40" s="248"/>
      <c r="HQX40" s="249"/>
      <c r="HQY40" s="249"/>
      <c r="HQZ40" s="249"/>
      <c r="HRA40" s="249"/>
      <c r="HRB40" s="249"/>
      <c r="HRC40" s="249"/>
      <c r="HRD40" s="249"/>
      <c r="HRE40" s="249"/>
      <c r="HRF40" s="249"/>
      <c r="HRG40" s="249"/>
      <c r="HRH40" s="249"/>
      <c r="HRI40" s="249"/>
      <c r="HRL40" s="248"/>
      <c r="HRN40" s="248"/>
      <c r="HRQ40" s="249"/>
      <c r="HRR40" s="249"/>
      <c r="HRS40" s="249"/>
      <c r="HRT40" s="249"/>
      <c r="HRU40" s="249"/>
      <c r="HRV40" s="249"/>
      <c r="HRW40" s="249"/>
      <c r="HRX40" s="249"/>
      <c r="HRY40" s="249"/>
      <c r="HRZ40" s="249"/>
      <c r="HSA40" s="249"/>
      <c r="HSB40" s="249"/>
      <c r="HSE40" s="248"/>
      <c r="HSG40" s="248"/>
      <c r="HSJ40" s="249"/>
      <c r="HSK40" s="249"/>
      <c r="HSL40" s="249"/>
      <c r="HSM40" s="249"/>
      <c r="HSN40" s="249"/>
      <c r="HSO40" s="249"/>
      <c r="HSP40" s="249"/>
      <c r="HSQ40" s="249"/>
      <c r="HSR40" s="249"/>
      <c r="HSS40" s="249"/>
      <c r="HST40" s="249"/>
      <c r="HSU40" s="249"/>
      <c r="HSX40" s="248"/>
      <c r="HSZ40" s="248"/>
      <c r="HTC40" s="249"/>
      <c r="HTD40" s="249"/>
      <c r="HTE40" s="249"/>
      <c r="HTF40" s="249"/>
      <c r="HTG40" s="249"/>
      <c r="HTH40" s="249"/>
      <c r="HTI40" s="249"/>
      <c r="HTJ40" s="249"/>
      <c r="HTK40" s="249"/>
      <c r="HTL40" s="249"/>
      <c r="HTM40" s="249"/>
      <c r="HTN40" s="249"/>
      <c r="HTQ40" s="248"/>
      <c r="HTS40" s="248"/>
      <c r="HTV40" s="249"/>
      <c r="HTW40" s="249"/>
      <c r="HTX40" s="249"/>
      <c r="HTY40" s="249"/>
      <c r="HTZ40" s="249"/>
      <c r="HUA40" s="249"/>
      <c r="HUB40" s="249"/>
      <c r="HUC40" s="249"/>
      <c r="HUD40" s="249"/>
      <c r="HUE40" s="249"/>
      <c r="HUF40" s="249"/>
      <c r="HUG40" s="249"/>
      <c r="HUJ40" s="248"/>
      <c r="HUL40" s="248"/>
      <c r="HUO40" s="249"/>
      <c r="HUP40" s="249"/>
      <c r="HUQ40" s="249"/>
      <c r="HUR40" s="249"/>
      <c r="HUS40" s="249"/>
      <c r="HUT40" s="249"/>
      <c r="HUU40" s="249"/>
      <c r="HUV40" s="249"/>
      <c r="HUW40" s="249"/>
      <c r="HUX40" s="249"/>
      <c r="HUY40" s="249"/>
      <c r="HUZ40" s="249"/>
      <c r="HVC40" s="248"/>
      <c r="HVE40" s="248"/>
      <c r="HVH40" s="249"/>
      <c r="HVI40" s="249"/>
      <c r="HVJ40" s="249"/>
      <c r="HVK40" s="249"/>
      <c r="HVL40" s="249"/>
      <c r="HVM40" s="249"/>
      <c r="HVN40" s="249"/>
      <c r="HVO40" s="249"/>
      <c r="HVP40" s="249"/>
      <c r="HVQ40" s="249"/>
      <c r="HVR40" s="249"/>
      <c r="HVS40" s="249"/>
      <c r="HVV40" s="248"/>
      <c r="HVX40" s="248"/>
      <c r="HWA40" s="249"/>
      <c r="HWB40" s="249"/>
      <c r="HWC40" s="249"/>
      <c r="HWD40" s="249"/>
      <c r="HWE40" s="249"/>
      <c r="HWF40" s="249"/>
      <c r="HWG40" s="249"/>
      <c r="HWH40" s="249"/>
      <c r="HWI40" s="249"/>
      <c r="HWJ40" s="249"/>
      <c r="HWK40" s="249"/>
      <c r="HWL40" s="249"/>
      <c r="HWO40" s="248"/>
      <c r="HWQ40" s="248"/>
      <c r="HWT40" s="249"/>
      <c r="HWU40" s="249"/>
      <c r="HWV40" s="249"/>
      <c r="HWW40" s="249"/>
      <c r="HWX40" s="249"/>
      <c r="HWY40" s="249"/>
      <c r="HWZ40" s="249"/>
      <c r="HXA40" s="249"/>
      <c r="HXB40" s="249"/>
      <c r="HXC40" s="249"/>
      <c r="HXD40" s="249"/>
      <c r="HXE40" s="249"/>
      <c r="HXH40" s="248"/>
      <c r="HXJ40" s="248"/>
      <c r="HXM40" s="249"/>
      <c r="HXN40" s="249"/>
      <c r="HXO40" s="249"/>
      <c r="HXP40" s="249"/>
      <c r="HXQ40" s="249"/>
      <c r="HXR40" s="249"/>
      <c r="HXS40" s="249"/>
      <c r="HXT40" s="249"/>
      <c r="HXU40" s="249"/>
      <c r="HXV40" s="249"/>
      <c r="HXW40" s="249"/>
      <c r="HXX40" s="249"/>
      <c r="HYA40" s="248"/>
      <c r="HYC40" s="248"/>
      <c r="HYF40" s="249"/>
      <c r="HYG40" s="249"/>
      <c r="HYH40" s="249"/>
      <c r="HYI40" s="249"/>
      <c r="HYJ40" s="249"/>
      <c r="HYK40" s="249"/>
      <c r="HYL40" s="249"/>
      <c r="HYM40" s="249"/>
      <c r="HYN40" s="249"/>
      <c r="HYO40" s="249"/>
      <c r="HYP40" s="249"/>
      <c r="HYQ40" s="249"/>
      <c r="HYT40" s="248"/>
      <c r="HYV40" s="248"/>
      <c r="HYY40" s="249"/>
      <c r="HYZ40" s="249"/>
      <c r="HZA40" s="249"/>
      <c r="HZB40" s="249"/>
      <c r="HZC40" s="249"/>
      <c r="HZD40" s="249"/>
      <c r="HZE40" s="249"/>
      <c r="HZF40" s="249"/>
      <c r="HZG40" s="249"/>
      <c r="HZH40" s="249"/>
      <c r="HZI40" s="249"/>
      <c r="HZJ40" s="249"/>
      <c r="HZM40" s="248"/>
      <c r="HZO40" s="248"/>
      <c r="HZR40" s="249"/>
      <c r="HZS40" s="249"/>
      <c r="HZT40" s="249"/>
      <c r="HZU40" s="249"/>
      <c r="HZV40" s="249"/>
      <c r="HZW40" s="249"/>
      <c r="HZX40" s="249"/>
      <c r="HZY40" s="249"/>
      <c r="HZZ40" s="249"/>
      <c r="IAA40" s="249"/>
      <c r="IAB40" s="249"/>
      <c r="IAC40" s="249"/>
      <c r="IAF40" s="248"/>
      <c r="IAH40" s="248"/>
      <c r="IAK40" s="249"/>
      <c r="IAL40" s="249"/>
      <c r="IAM40" s="249"/>
      <c r="IAN40" s="249"/>
      <c r="IAO40" s="249"/>
      <c r="IAP40" s="249"/>
      <c r="IAQ40" s="249"/>
      <c r="IAR40" s="249"/>
      <c r="IAS40" s="249"/>
      <c r="IAT40" s="249"/>
      <c r="IAU40" s="249"/>
      <c r="IAV40" s="249"/>
      <c r="IAY40" s="248"/>
      <c r="IBA40" s="248"/>
      <c r="IBD40" s="249"/>
      <c r="IBE40" s="249"/>
      <c r="IBF40" s="249"/>
      <c r="IBG40" s="249"/>
      <c r="IBH40" s="249"/>
      <c r="IBI40" s="249"/>
      <c r="IBJ40" s="249"/>
      <c r="IBK40" s="249"/>
      <c r="IBL40" s="249"/>
      <c r="IBM40" s="249"/>
      <c r="IBN40" s="249"/>
      <c r="IBO40" s="249"/>
      <c r="IBR40" s="248"/>
      <c r="IBT40" s="248"/>
      <c r="IBW40" s="249"/>
      <c r="IBX40" s="249"/>
      <c r="IBY40" s="249"/>
      <c r="IBZ40" s="249"/>
      <c r="ICA40" s="249"/>
      <c r="ICB40" s="249"/>
      <c r="ICC40" s="249"/>
      <c r="ICD40" s="249"/>
      <c r="ICE40" s="249"/>
      <c r="ICF40" s="249"/>
      <c r="ICG40" s="249"/>
      <c r="ICH40" s="249"/>
      <c r="ICK40" s="248"/>
      <c r="ICM40" s="248"/>
      <c r="ICP40" s="249"/>
      <c r="ICQ40" s="249"/>
      <c r="ICR40" s="249"/>
      <c r="ICS40" s="249"/>
      <c r="ICT40" s="249"/>
      <c r="ICU40" s="249"/>
      <c r="ICV40" s="249"/>
      <c r="ICW40" s="249"/>
      <c r="ICX40" s="249"/>
      <c r="ICY40" s="249"/>
      <c r="ICZ40" s="249"/>
      <c r="IDA40" s="249"/>
      <c r="IDD40" s="248"/>
      <c r="IDF40" s="248"/>
      <c r="IDI40" s="249"/>
      <c r="IDJ40" s="249"/>
      <c r="IDK40" s="249"/>
      <c r="IDL40" s="249"/>
      <c r="IDM40" s="249"/>
      <c r="IDN40" s="249"/>
      <c r="IDO40" s="249"/>
      <c r="IDP40" s="249"/>
      <c r="IDQ40" s="249"/>
      <c r="IDR40" s="249"/>
      <c r="IDS40" s="249"/>
      <c r="IDT40" s="249"/>
      <c r="IDW40" s="248"/>
      <c r="IDY40" s="248"/>
      <c r="IEB40" s="249"/>
      <c r="IEC40" s="249"/>
      <c r="IED40" s="249"/>
      <c r="IEE40" s="249"/>
      <c r="IEF40" s="249"/>
      <c r="IEG40" s="249"/>
      <c r="IEH40" s="249"/>
      <c r="IEI40" s="249"/>
      <c r="IEJ40" s="249"/>
      <c r="IEK40" s="249"/>
      <c r="IEL40" s="249"/>
      <c r="IEM40" s="249"/>
      <c r="IEP40" s="248"/>
      <c r="IER40" s="248"/>
      <c r="IEU40" s="249"/>
      <c r="IEV40" s="249"/>
      <c r="IEW40" s="249"/>
      <c r="IEX40" s="249"/>
      <c r="IEY40" s="249"/>
      <c r="IEZ40" s="249"/>
      <c r="IFA40" s="249"/>
      <c r="IFB40" s="249"/>
      <c r="IFC40" s="249"/>
      <c r="IFD40" s="249"/>
      <c r="IFE40" s="249"/>
      <c r="IFF40" s="249"/>
      <c r="IFI40" s="248"/>
      <c r="IFK40" s="248"/>
      <c r="IFN40" s="249"/>
      <c r="IFO40" s="249"/>
      <c r="IFP40" s="249"/>
      <c r="IFQ40" s="249"/>
      <c r="IFR40" s="249"/>
      <c r="IFS40" s="249"/>
      <c r="IFT40" s="249"/>
      <c r="IFU40" s="249"/>
      <c r="IFV40" s="249"/>
      <c r="IFW40" s="249"/>
      <c r="IFX40" s="249"/>
      <c r="IFY40" s="249"/>
      <c r="IGB40" s="248"/>
      <c r="IGD40" s="248"/>
      <c r="IGG40" s="249"/>
      <c r="IGH40" s="249"/>
      <c r="IGI40" s="249"/>
      <c r="IGJ40" s="249"/>
      <c r="IGK40" s="249"/>
      <c r="IGL40" s="249"/>
      <c r="IGM40" s="249"/>
      <c r="IGN40" s="249"/>
      <c r="IGO40" s="249"/>
      <c r="IGP40" s="249"/>
      <c r="IGQ40" s="249"/>
      <c r="IGR40" s="249"/>
      <c r="IGU40" s="248"/>
      <c r="IGW40" s="248"/>
      <c r="IGZ40" s="249"/>
      <c r="IHA40" s="249"/>
      <c r="IHB40" s="249"/>
      <c r="IHC40" s="249"/>
      <c r="IHD40" s="249"/>
      <c r="IHE40" s="249"/>
      <c r="IHF40" s="249"/>
      <c r="IHG40" s="249"/>
      <c r="IHH40" s="249"/>
      <c r="IHI40" s="249"/>
      <c r="IHJ40" s="249"/>
      <c r="IHK40" s="249"/>
      <c r="IHN40" s="248"/>
      <c r="IHP40" s="248"/>
      <c r="IHS40" s="249"/>
      <c r="IHT40" s="249"/>
      <c r="IHU40" s="249"/>
      <c r="IHV40" s="249"/>
      <c r="IHW40" s="249"/>
      <c r="IHX40" s="249"/>
      <c r="IHY40" s="249"/>
      <c r="IHZ40" s="249"/>
      <c r="IIA40" s="249"/>
      <c r="IIB40" s="249"/>
      <c r="IIC40" s="249"/>
      <c r="IID40" s="249"/>
      <c r="IIG40" s="248"/>
      <c r="III40" s="248"/>
      <c r="IIL40" s="249"/>
      <c r="IIM40" s="249"/>
      <c r="IIN40" s="249"/>
      <c r="IIO40" s="249"/>
      <c r="IIP40" s="249"/>
      <c r="IIQ40" s="249"/>
      <c r="IIR40" s="249"/>
      <c r="IIS40" s="249"/>
      <c r="IIT40" s="249"/>
      <c r="IIU40" s="249"/>
      <c r="IIV40" s="249"/>
      <c r="IIW40" s="249"/>
      <c r="IIZ40" s="248"/>
      <c r="IJB40" s="248"/>
      <c r="IJE40" s="249"/>
      <c r="IJF40" s="249"/>
      <c r="IJG40" s="249"/>
      <c r="IJH40" s="249"/>
      <c r="IJI40" s="249"/>
      <c r="IJJ40" s="249"/>
      <c r="IJK40" s="249"/>
      <c r="IJL40" s="249"/>
      <c r="IJM40" s="249"/>
      <c r="IJN40" s="249"/>
      <c r="IJO40" s="249"/>
      <c r="IJP40" s="249"/>
      <c r="IJS40" s="248"/>
      <c r="IJU40" s="248"/>
      <c r="IJX40" s="249"/>
      <c r="IJY40" s="249"/>
      <c r="IJZ40" s="249"/>
      <c r="IKA40" s="249"/>
      <c r="IKB40" s="249"/>
      <c r="IKC40" s="249"/>
      <c r="IKD40" s="249"/>
      <c r="IKE40" s="249"/>
      <c r="IKF40" s="249"/>
      <c r="IKG40" s="249"/>
      <c r="IKH40" s="249"/>
      <c r="IKI40" s="249"/>
      <c r="IKL40" s="248"/>
      <c r="IKN40" s="248"/>
      <c r="IKQ40" s="249"/>
      <c r="IKR40" s="249"/>
      <c r="IKS40" s="249"/>
      <c r="IKT40" s="249"/>
      <c r="IKU40" s="249"/>
      <c r="IKV40" s="249"/>
      <c r="IKW40" s="249"/>
      <c r="IKX40" s="249"/>
      <c r="IKY40" s="249"/>
      <c r="IKZ40" s="249"/>
      <c r="ILA40" s="249"/>
      <c r="ILB40" s="249"/>
      <c r="ILE40" s="248"/>
      <c r="ILG40" s="248"/>
      <c r="ILJ40" s="249"/>
      <c r="ILK40" s="249"/>
      <c r="ILL40" s="249"/>
      <c r="ILM40" s="249"/>
      <c r="ILN40" s="249"/>
      <c r="ILO40" s="249"/>
      <c r="ILP40" s="249"/>
      <c r="ILQ40" s="249"/>
      <c r="ILR40" s="249"/>
      <c r="ILS40" s="249"/>
      <c r="ILT40" s="249"/>
      <c r="ILU40" s="249"/>
      <c r="ILX40" s="248"/>
      <c r="ILZ40" s="248"/>
      <c r="IMC40" s="249"/>
      <c r="IMD40" s="249"/>
      <c r="IME40" s="249"/>
      <c r="IMF40" s="249"/>
      <c r="IMG40" s="249"/>
      <c r="IMH40" s="249"/>
      <c r="IMI40" s="249"/>
      <c r="IMJ40" s="249"/>
      <c r="IMK40" s="249"/>
      <c r="IML40" s="249"/>
      <c r="IMM40" s="249"/>
      <c r="IMN40" s="249"/>
      <c r="IMQ40" s="248"/>
      <c r="IMS40" s="248"/>
      <c r="IMV40" s="249"/>
      <c r="IMW40" s="249"/>
      <c r="IMX40" s="249"/>
      <c r="IMY40" s="249"/>
      <c r="IMZ40" s="249"/>
      <c r="INA40" s="249"/>
      <c r="INB40" s="249"/>
      <c r="INC40" s="249"/>
      <c r="IND40" s="249"/>
      <c r="INE40" s="249"/>
      <c r="INF40" s="249"/>
      <c r="ING40" s="249"/>
      <c r="INJ40" s="248"/>
      <c r="INL40" s="248"/>
      <c r="INO40" s="249"/>
      <c r="INP40" s="249"/>
      <c r="INQ40" s="249"/>
      <c r="INR40" s="249"/>
      <c r="INS40" s="249"/>
      <c r="INT40" s="249"/>
      <c r="INU40" s="249"/>
      <c r="INV40" s="249"/>
      <c r="INW40" s="249"/>
      <c r="INX40" s="249"/>
      <c r="INY40" s="249"/>
      <c r="INZ40" s="249"/>
      <c r="IOC40" s="248"/>
      <c r="IOE40" s="248"/>
      <c r="IOH40" s="249"/>
      <c r="IOI40" s="249"/>
      <c r="IOJ40" s="249"/>
      <c r="IOK40" s="249"/>
      <c r="IOL40" s="249"/>
      <c r="IOM40" s="249"/>
      <c r="ION40" s="249"/>
      <c r="IOO40" s="249"/>
      <c r="IOP40" s="249"/>
      <c r="IOQ40" s="249"/>
      <c r="IOR40" s="249"/>
      <c r="IOS40" s="249"/>
      <c r="IOV40" s="248"/>
      <c r="IOX40" s="248"/>
      <c r="IPA40" s="249"/>
      <c r="IPB40" s="249"/>
      <c r="IPC40" s="249"/>
      <c r="IPD40" s="249"/>
      <c r="IPE40" s="249"/>
      <c r="IPF40" s="249"/>
      <c r="IPG40" s="249"/>
      <c r="IPH40" s="249"/>
      <c r="IPI40" s="249"/>
      <c r="IPJ40" s="249"/>
      <c r="IPK40" s="249"/>
      <c r="IPL40" s="249"/>
      <c r="IPO40" s="248"/>
      <c r="IPQ40" s="248"/>
      <c r="IPT40" s="249"/>
      <c r="IPU40" s="249"/>
      <c r="IPV40" s="249"/>
      <c r="IPW40" s="249"/>
      <c r="IPX40" s="249"/>
      <c r="IPY40" s="249"/>
      <c r="IPZ40" s="249"/>
      <c r="IQA40" s="249"/>
      <c r="IQB40" s="249"/>
      <c r="IQC40" s="249"/>
      <c r="IQD40" s="249"/>
      <c r="IQE40" s="249"/>
      <c r="IQH40" s="248"/>
      <c r="IQJ40" s="248"/>
      <c r="IQM40" s="249"/>
      <c r="IQN40" s="249"/>
      <c r="IQO40" s="249"/>
      <c r="IQP40" s="249"/>
      <c r="IQQ40" s="249"/>
      <c r="IQR40" s="249"/>
      <c r="IQS40" s="249"/>
      <c r="IQT40" s="249"/>
      <c r="IQU40" s="249"/>
      <c r="IQV40" s="249"/>
      <c r="IQW40" s="249"/>
      <c r="IQX40" s="249"/>
      <c r="IRA40" s="248"/>
      <c r="IRC40" s="248"/>
      <c r="IRF40" s="249"/>
      <c r="IRG40" s="249"/>
      <c r="IRH40" s="249"/>
      <c r="IRI40" s="249"/>
      <c r="IRJ40" s="249"/>
      <c r="IRK40" s="249"/>
      <c r="IRL40" s="249"/>
      <c r="IRM40" s="249"/>
      <c r="IRN40" s="249"/>
      <c r="IRO40" s="249"/>
      <c r="IRP40" s="249"/>
      <c r="IRQ40" s="249"/>
      <c r="IRT40" s="248"/>
      <c r="IRV40" s="248"/>
      <c r="IRY40" s="249"/>
      <c r="IRZ40" s="249"/>
      <c r="ISA40" s="249"/>
      <c r="ISB40" s="249"/>
      <c r="ISC40" s="249"/>
      <c r="ISD40" s="249"/>
      <c r="ISE40" s="249"/>
      <c r="ISF40" s="249"/>
      <c r="ISG40" s="249"/>
      <c r="ISH40" s="249"/>
      <c r="ISI40" s="249"/>
      <c r="ISJ40" s="249"/>
      <c r="ISM40" s="248"/>
      <c r="ISO40" s="248"/>
      <c r="ISR40" s="249"/>
      <c r="ISS40" s="249"/>
      <c r="IST40" s="249"/>
      <c r="ISU40" s="249"/>
      <c r="ISV40" s="249"/>
      <c r="ISW40" s="249"/>
      <c r="ISX40" s="249"/>
      <c r="ISY40" s="249"/>
      <c r="ISZ40" s="249"/>
      <c r="ITA40" s="249"/>
      <c r="ITB40" s="249"/>
      <c r="ITC40" s="249"/>
      <c r="ITF40" s="248"/>
      <c r="ITH40" s="248"/>
      <c r="ITK40" s="249"/>
      <c r="ITL40" s="249"/>
      <c r="ITM40" s="249"/>
      <c r="ITN40" s="249"/>
      <c r="ITO40" s="249"/>
      <c r="ITP40" s="249"/>
      <c r="ITQ40" s="249"/>
      <c r="ITR40" s="249"/>
      <c r="ITS40" s="249"/>
      <c r="ITT40" s="249"/>
      <c r="ITU40" s="249"/>
      <c r="ITV40" s="249"/>
      <c r="ITY40" s="248"/>
      <c r="IUA40" s="248"/>
      <c r="IUD40" s="249"/>
      <c r="IUE40" s="249"/>
      <c r="IUF40" s="249"/>
      <c r="IUG40" s="249"/>
      <c r="IUH40" s="249"/>
      <c r="IUI40" s="249"/>
      <c r="IUJ40" s="249"/>
      <c r="IUK40" s="249"/>
      <c r="IUL40" s="249"/>
      <c r="IUM40" s="249"/>
      <c r="IUN40" s="249"/>
      <c r="IUO40" s="249"/>
      <c r="IUR40" s="248"/>
      <c r="IUT40" s="248"/>
      <c r="IUW40" s="249"/>
      <c r="IUX40" s="249"/>
      <c r="IUY40" s="249"/>
      <c r="IUZ40" s="249"/>
      <c r="IVA40" s="249"/>
      <c r="IVB40" s="249"/>
      <c r="IVC40" s="249"/>
      <c r="IVD40" s="249"/>
      <c r="IVE40" s="249"/>
      <c r="IVF40" s="249"/>
      <c r="IVG40" s="249"/>
      <c r="IVH40" s="249"/>
      <c r="IVK40" s="248"/>
      <c r="IVM40" s="248"/>
      <c r="IVP40" s="249"/>
      <c r="IVQ40" s="249"/>
      <c r="IVR40" s="249"/>
      <c r="IVS40" s="249"/>
      <c r="IVT40" s="249"/>
      <c r="IVU40" s="249"/>
      <c r="IVV40" s="249"/>
      <c r="IVW40" s="249"/>
      <c r="IVX40" s="249"/>
      <c r="IVY40" s="249"/>
      <c r="IVZ40" s="249"/>
      <c r="IWA40" s="249"/>
      <c r="IWD40" s="248"/>
      <c r="IWF40" s="248"/>
      <c r="IWI40" s="249"/>
      <c r="IWJ40" s="249"/>
      <c r="IWK40" s="249"/>
      <c r="IWL40" s="249"/>
      <c r="IWM40" s="249"/>
      <c r="IWN40" s="249"/>
      <c r="IWO40" s="249"/>
      <c r="IWP40" s="249"/>
      <c r="IWQ40" s="249"/>
      <c r="IWR40" s="249"/>
      <c r="IWS40" s="249"/>
      <c r="IWT40" s="249"/>
      <c r="IWW40" s="248"/>
      <c r="IWY40" s="248"/>
      <c r="IXB40" s="249"/>
      <c r="IXC40" s="249"/>
      <c r="IXD40" s="249"/>
      <c r="IXE40" s="249"/>
      <c r="IXF40" s="249"/>
      <c r="IXG40" s="249"/>
      <c r="IXH40" s="249"/>
      <c r="IXI40" s="249"/>
      <c r="IXJ40" s="249"/>
      <c r="IXK40" s="249"/>
      <c r="IXL40" s="249"/>
      <c r="IXM40" s="249"/>
      <c r="IXP40" s="248"/>
      <c r="IXR40" s="248"/>
      <c r="IXU40" s="249"/>
      <c r="IXV40" s="249"/>
      <c r="IXW40" s="249"/>
      <c r="IXX40" s="249"/>
      <c r="IXY40" s="249"/>
      <c r="IXZ40" s="249"/>
      <c r="IYA40" s="249"/>
      <c r="IYB40" s="249"/>
      <c r="IYC40" s="249"/>
      <c r="IYD40" s="249"/>
      <c r="IYE40" s="249"/>
      <c r="IYF40" s="249"/>
      <c r="IYI40" s="248"/>
      <c r="IYK40" s="248"/>
      <c r="IYN40" s="249"/>
      <c r="IYO40" s="249"/>
      <c r="IYP40" s="249"/>
      <c r="IYQ40" s="249"/>
      <c r="IYR40" s="249"/>
      <c r="IYS40" s="249"/>
      <c r="IYT40" s="249"/>
      <c r="IYU40" s="249"/>
      <c r="IYV40" s="249"/>
      <c r="IYW40" s="249"/>
      <c r="IYX40" s="249"/>
      <c r="IYY40" s="249"/>
      <c r="IZB40" s="248"/>
      <c r="IZD40" s="248"/>
      <c r="IZG40" s="249"/>
      <c r="IZH40" s="249"/>
      <c r="IZI40" s="249"/>
      <c r="IZJ40" s="249"/>
      <c r="IZK40" s="249"/>
      <c r="IZL40" s="249"/>
      <c r="IZM40" s="249"/>
      <c r="IZN40" s="249"/>
      <c r="IZO40" s="249"/>
      <c r="IZP40" s="249"/>
      <c r="IZQ40" s="249"/>
      <c r="IZR40" s="249"/>
      <c r="IZU40" s="248"/>
      <c r="IZW40" s="248"/>
      <c r="IZZ40" s="249"/>
      <c r="JAA40" s="249"/>
      <c r="JAB40" s="249"/>
      <c r="JAC40" s="249"/>
      <c r="JAD40" s="249"/>
      <c r="JAE40" s="249"/>
      <c r="JAF40" s="249"/>
      <c r="JAG40" s="249"/>
      <c r="JAH40" s="249"/>
      <c r="JAI40" s="249"/>
      <c r="JAJ40" s="249"/>
      <c r="JAK40" s="249"/>
      <c r="JAN40" s="248"/>
      <c r="JAP40" s="248"/>
      <c r="JAS40" s="249"/>
      <c r="JAT40" s="249"/>
      <c r="JAU40" s="249"/>
      <c r="JAV40" s="249"/>
      <c r="JAW40" s="249"/>
      <c r="JAX40" s="249"/>
      <c r="JAY40" s="249"/>
      <c r="JAZ40" s="249"/>
      <c r="JBA40" s="249"/>
      <c r="JBB40" s="249"/>
      <c r="JBC40" s="249"/>
      <c r="JBD40" s="249"/>
      <c r="JBG40" s="248"/>
      <c r="JBI40" s="248"/>
      <c r="JBL40" s="249"/>
      <c r="JBM40" s="249"/>
      <c r="JBN40" s="249"/>
      <c r="JBO40" s="249"/>
      <c r="JBP40" s="249"/>
      <c r="JBQ40" s="249"/>
      <c r="JBR40" s="249"/>
      <c r="JBS40" s="249"/>
      <c r="JBT40" s="249"/>
      <c r="JBU40" s="249"/>
      <c r="JBV40" s="249"/>
      <c r="JBW40" s="249"/>
      <c r="JBZ40" s="248"/>
      <c r="JCB40" s="248"/>
      <c r="JCE40" s="249"/>
      <c r="JCF40" s="249"/>
      <c r="JCG40" s="249"/>
      <c r="JCH40" s="249"/>
      <c r="JCI40" s="249"/>
      <c r="JCJ40" s="249"/>
      <c r="JCK40" s="249"/>
      <c r="JCL40" s="249"/>
      <c r="JCM40" s="249"/>
      <c r="JCN40" s="249"/>
      <c r="JCO40" s="249"/>
      <c r="JCP40" s="249"/>
      <c r="JCS40" s="248"/>
      <c r="JCU40" s="248"/>
      <c r="JCX40" s="249"/>
      <c r="JCY40" s="249"/>
      <c r="JCZ40" s="249"/>
      <c r="JDA40" s="249"/>
      <c r="JDB40" s="249"/>
      <c r="JDC40" s="249"/>
      <c r="JDD40" s="249"/>
      <c r="JDE40" s="249"/>
      <c r="JDF40" s="249"/>
      <c r="JDG40" s="249"/>
      <c r="JDH40" s="249"/>
      <c r="JDI40" s="249"/>
      <c r="JDL40" s="248"/>
      <c r="JDN40" s="248"/>
      <c r="JDQ40" s="249"/>
      <c r="JDR40" s="249"/>
      <c r="JDS40" s="249"/>
      <c r="JDT40" s="249"/>
      <c r="JDU40" s="249"/>
      <c r="JDV40" s="249"/>
      <c r="JDW40" s="249"/>
      <c r="JDX40" s="249"/>
      <c r="JDY40" s="249"/>
      <c r="JDZ40" s="249"/>
      <c r="JEA40" s="249"/>
      <c r="JEB40" s="249"/>
      <c r="JEE40" s="248"/>
      <c r="JEG40" s="248"/>
      <c r="JEJ40" s="249"/>
      <c r="JEK40" s="249"/>
      <c r="JEL40" s="249"/>
      <c r="JEM40" s="249"/>
      <c r="JEN40" s="249"/>
      <c r="JEO40" s="249"/>
      <c r="JEP40" s="249"/>
      <c r="JEQ40" s="249"/>
      <c r="JER40" s="249"/>
      <c r="JES40" s="249"/>
      <c r="JET40" s="249"/>
      <c r="JEU40" s="249"/>
      <c r="JEX40" s="248"/>
      <c r="JEZ40" s="248"/>
      <c r="JFC40" s="249"/>
      <c r="JFD40" s="249"/>
      <c r="JFE40" s="249"/>
      <c r="JFF40" s="249"/>
      <c r="JFG40" s="249"/>
      <c r="JFH40" s="249"/>
      <c r="JFI40" s="249"/>
      <c r="JFJ40" s="249"/>
      <c r="JFK40" s="249"/>
      <c r="JFL40" s="249"/>
      <c r="JFM40" s="249"/>
      <c r="JFN40" s="249"/>
      <c r="JFQ40" s="248"/>
      <c r="JFS40" s="248"/>
      <c r="JFV40" s="249"/>
      <c r="JFW40" s="249"/>
      <c r="JFX40" s="249"/>
      <c r="JFY40" s="249"/>
      <c r="JFZ40" s="249"/>
      <c r="JGA40" s="249"/>
      <c r="JGB40" s="249"/>
      <c r="JGC40" s="249"/>
      <c r="JGD40" s="249"/>
      <c r="JGE40" s="249"/>
      <c r="JGF40" s="249"/>
      <c r="JGG40" s="249"/>
      <c r="JGJ40" s="248"/>
      <c r="JGL40" s="248"/>
      <c r="JGO40" s="249"/>
      <c r="JGP40" s="249"/>
      <c r="JGQ40" s="249"/>
      <c r="JGR40" s="249"/>
      <c r="JGS40" s="249"/>
      <c r="JGT40" s="249"/>
      <c r="JGU40" s="249"/>
      <c r="JGV40" s="249"/>
      <c r="JGW40" s="249"/>
      <c r="JGX40" s="249"/>
      <c r="JGY40" s="249"/>
      <c r="JGZ40" s="249"/>
      <c r="JHC40" s="248"/>
      <c r="JHE40" s="248"/>
      <c r="JHH40" s="249"/>
      <c r="JHI40" s="249"/>
      <c r="JHJ40" s="249"/>
      <c r="JHK40" s="249"/>
      <c r="JHL40" s="249"/>
      <c r="JHM40" s="249"/>
      <c r="JHN40" s="249"/>
      <c r="JHO40" s="249"/>
      <c r="JHP40" s="249"/>
      <c r="JHQ40" s="249"/>
      <c r="JHR40" s="249"/>
      <c r="JHS40" s="249"/>
      <c r="JHV40" s="248"/>
      <c r="JHX40" s="248"/>
      <c r="JIA40" s="249"/>
      <c r="JIB40" s="249"/>
      <c r="JIC40" s="249"/>
      <c r="JID40" s="249"/>
      <c r="JIE40" s="249"/>
      <c r="JIF40" s="249"/>
      <c r="JIG40" s="249"/>
      <c r="JIH40" s="249"/>
      <c r="JII40" s="249"/>
      <c r="JIJ40" s="249"/>
      <c r="JIK40" s="249"/>
      <c r="JIL40" s="249"/>
      <c r="JIO40" s="248"/>
      <c r="JIQ40" s="248"/>
      <c r="JIT40" s="249"/>
      <c r="JIU40" s="249"/>
      <c r="JIV40" s="249"/>
      <c r="JIW40" s="249"/>
      <c r="JIX40" s="249"/>
      <c r="JIY40" s="249"/>
      <c r="JIZ40" s="249"/>
      <c r="JJA40" s="249"/>
      <c r="JJB40" s="249"/>
      <c r="JJC40" s="249"/>
      <c r="JJD40" s="249"/>
      <c r="JJE40" s="249"/>
      <c r="JJH40" s="248"/>
      <c r="JJJ40" s="248"/>
      <c r="JJM40" s="249"/>
      <c r="JJN40" s="249"/>
      <c r="JJO40" s="249"/>
      <c r="JJP40" s="249"/>
      <c r="JJQ40" s="249"/>
      <c r="JJR40" s="249"/>
      <c r="JJS40" s="249"/>
      <c r="JJT40" s="249"/>
      <c r="JJU40" s="249"/>
      <c r="JJV40" s="249"/>
      <c r="JJW40" s="249"/>
      <c r="JJX40" s="249"/>
      <c r="JKA40" s="248"/>
      <c r="JKC40" s="248"/>
      <c r="JKF40" s="249"/>
      <c r="JKG40" s="249"/>
      <c r="JKH40" s="249"/>
      <c r="JKI40" s="249"/>
      <c r="JKJ40" s="249"/>
      <c r="JKK40" s="249"/>
      <c r="JKL40" s="249"/>
      <c r="JKM40" s="249"/>
      <c r="JKN40" s="249"/>
      <c r="JKO40" s="249"/>
      <c r="JKP40" s="249"/>
      <c r="JKQ40" s="249"/>
      <c r="JKT40" s="248"/>
      <c r="JKV40" s="248"/>
      <c r="JKY40" s="249"/>
      <c r="JKZ40" s="249"/>
      <c r="JLA40" s="249"/>
      <c r="JLB40" s="249"/>
      <c r="JLC40" s="249"/>
      <c r="JLD40" s="249"/>
      <c r="JLE40" s="249"/>
      <c r="JLF40" s="249"/>
      <c r="JLG40" s="249"/>
      <c r="JLH40" s="249"/>
      <c r="JLI40" s="249"/>
      <c r="JLJ40" s="249"/>
      <c r="JLM40" s="248"/>
      <c r="JLO40" s="248"/>
      <c r="JLR40" s="249"/>
      <c r="JLS40" s="249"/>
      <c r="JLT40" s="249"/>
      <c r="JLU40" s="249"/>
      <c r="JLV40" s="249"/>
      <c r="JLW40" s="249"/>
      <c r="JLX40" s="249"/>
      <c r="JLY40" s="249"/>
      <c r="JLZ40" s="249"/>
      <c r="JMA40" s="249"/>
      <c r="JMB40" s="249"/>
      <c r="JMC40" s="249"/>
      <c r="JMF40" s="248"/>
      <c r="JMH40" s="248"/>
      <c r="JMK40" s="249"/>
      <c r="JML40" s="249"/>
      <c r="JMM40" s="249"/>
      <c r="JMN40" s="249"/>
      <c r="JMO40" s="249"/>
      <c r="JMP40" s="249"/>
      <c r="JMQ40" s="249"/>
      <c r="JMR40" s="249"/>
      <c r="JMS40" s="249"/>
      <c r="JMT40" s="249"/>
      <c r="JMU40" s="249"/>
      <c r="JMV40" s="249"/>
      <c r="JMY40" s="248"/>
      <c r="JNA40" s="248"/>
      <c r="JND40" s="249"/>
      <c r="JNE40" s="249"/>
      <c r="JNF40" s="249"/>
      <c r="JNG40" s="249"/>
      <c r="JNH40" s="249"/>
      <c r="JNI40" s="249"/>
      <c r="JNJ40" s="249"/>
      <c r="JNK40" s="249"/>
      <c r="JNL40" s="249"/>
      <c r="JNM40" s="249"/>
      <c r="JNN40" s="249"/>
      <c r="JNO40" s="249"/>
      <c r="JNR40" s="248"/>
      <c r="JNT40" s="248"/>
      <c r="JNW40" s="249"/>
      <c r="JNX40" s="249"/>
      <c r="JNY40" s="249"/>
      <c r="JNZ40" s="249"/>
      <c r="JOA40" s="249"/>
      <c r="JOB40" s="249"/>
      <c r="JOC40" s="249"/>
      <c r="JOD40" s="249"/>
      <c r="JOE40" s="249"/>
      <c r="JOF40" s="249"/>
      <c r="JOG40" s="249"/>
      <c r="JOH40" s="249"/>
      <c r="JOK40" s="248"/>
      <c r="JOM40" s="248"/>
      <c r="JOP40" s="249"/>
      <c r="JOQ40" s="249"/>
      <c r="JOR40" s="249"/>
      <c r="JOS40" s="249"/>
      <c r="JOT40" s="249"/>
      <c r="JOU40" s="249"/>
      <c r="JOV40" s="249"/>
      <c r="JOW40" s="249"/>
      <c r="JOX40" s="249"/>
      <c r="JOY40" s="249"/>
      <c r="JOZ40" s="249"/>
      <c r="JPA40" s="249"/>
      <c r="JPD40" s="248"/>
      <c r="JPF40" s="248"/>
      <c r="JPI40" s="249"/>
      <c r="JPJ40" s="249"/>
      <c r="JPK40" s="249"/>
      <c r="JPL40" s="249"/>
      <c r="JPM40" s="249"/>
      <c r="JPN40" s="249"/>
      <c r="JPO40" s="249"/>
      <c r="JPP40" s="249"/>
      <c r="JPQ40" s="249"/>
      <c r="JPR40" s="249"/>
      <c r="JPS40" s="249"/>
      <c r="JPT40" s="249"/>
      <c r="JPW40" s="248"/>
      <c r="JPY40" s="248"/>
      <c r="JQB40" s="249"/>
      <c r="JQC40" s="249"/>
      <c r="JQD40" s="249"/>
      <c r="JQE40" s="249"/>
      <c r="JQF40" s="249"/>
      <c r="JQG40" s="249"/>
      <c r="JQH40" s="249"/>
      <c r="JQI40" s="249"/>
      <c r="JQJ40" s="249"/>
      <c r="JQK40" s="249"/>
      <c r="JQL40" s="249"/>
      <c r="JQM40" s="249"/>
      <c r="JQP40" s="248"/>
      <c r="JQR40" s="248"/>
      <c r="JQU40" s="249"/>
      <c r="JQV40" s="249"/>
      <c r="JQW40" s="249"/>
      <c r="JQX40" s="249"/>
      <c r="JQY40" s="249"/>
      <c r="JQZ40" s="249"/>
      <c r="JRA40" s="249"/>
      <c r="JRB40" s="249"/>
      <c r="JRC40" s="249"/>
      <c r="JRD40" s="249"/>
      <c r="JRE40" s="249"/>
      <c r="JRF40" s="249"/>
      <c r="JRI40" s="248"/>
      <c r="JRK40" s="248"/>
      <c r="JRN40" s="249"/>
      <c r="JRO40" s="249"/>
      <c r="JRP40" s="249"/>
      <c r="JRQ40" s="249"/>
      <c r="JRR40" s="249"/>
      <c r="JRS40" s="249"/>
      <c r="JRT40" s="249"/>
      <c r="JRU40" s="249"/>
      <c r="JRV40" s="249"/>
      <c r="JRW40" s="249"/>
      <c r="JRX40" s="249"/>
      <c r="JRY40" s="249"/>
      <c r="JSB40" s="248"/>
      <c r="JSD40" s="248"/>
      <c r="JSG40" s="249"/>
      <c r="JSH40" s="249"/>
      <c r="JSI40" s="249"/>
      <c r="JSJ40" s="249"/>
      <c r="JSK40" s="249"/>
      <c r="JSL40" s="249"/>
      <c r="JSM40" s="249"/>
      <c r="JSN40" s="249"/>
      <c r="JSO40" s="249"/>
      <c r="JSP40" s="249"/>
      <c r="JSQ40" s="249"/>
      <c r="JSR40" s="249"/>
      <c r="JSU40" s="248"/>
      <c r="JSW40" s="248"/>
      <c r="JSZ40" s="249"/>
      <c r="JTA40" s="249"/>
      <c r="JTB40" s="249"/>
      <c r="JTC40" s="249"/>
      <c r="JTD40" s="249"/>
      <c r="JTE40" s="249"/>
      <c r="JTF40" s="249"/>
      <c r="JTG40" s="249"/>
      <c r="JTH40" s="249"/>
      <c r="JTI40" s="249"/>
      <c r="JTJ40" s="249"/>
      <c r="JTK40" s="249"/>
      <c r="JTN40" s="248"/>
      <c r="JTP40" s="248"/>
      <c r="JTS40" s="249"/>
      <c r="JTT40" s="249"/>
      <c r="JTU40" s="249"/>
      <c r="JTV40" s="249"/>
      <c r="JTW40" s="249"/>
      <c r="JTX40" s="249"/>
      <c r="JTY40" s="249"/>
      <c r="JTZ40" s="249"/>
      <c r="JUA40" s="249"/>
      <c r="JUB40" s="249"/>
      <c r="JUC40" s="249"/>
      <c r="JUD40" s="249"/>
      <c r="JUG40" s="248"/>
      <c r="JUI40" s="248"/>
      <c r="JUL40" s="249"/>
      <c r="JUM40" s="249"/>
      <c r="JUN40" s="249"/>
      <c r="JUO40" s="249"/>
      <c r="JUP40" s="249"/>
      <c r="JUQ40" s="249"/>
      <c r="JUR40" s="249"/>
      <c r="JUS40" s="249"/>
      <c r="JUT40" s="249"/>
      <c r="JUU40" s="249"/>
      <c r="JUV40" s="249"/>
      <c r="JUW40" s="249"/>
      <c r="JUZ40" s="248"/>
      <c r="JVB40" s="248"/>
      <c r="JVE40" s="249"/>
      <c r="JVF40" s="249"/>
      <c r="JVG40" s="249"/>
      <c r="JVH40" s="249"/>
      <c r="JVI40" s="249"/>
      <c r="JVJ40" s="249"/>
      <c r="JVK40" s="249"/>
      <c r="JVL40" s="249"/>
      <c r="JVM40" s="249"/>
      <c r="JVN40" s="249"/>
      <c r="JVO40" s="249"/>
      <c r="JVP40" s="249"/>
      <c r="JVS40" s="248"/>
      <c r="JVU40" s="248"/>
      <c r="JVX40" s="249"/>
      <c r="JVY40" s="249"/>
      <c r="JVZ40" s="249"/>
      <c r="JWA40" s="249"/>
      <c r="JWB40" s="249"/>
      <c r="JWC40" s="249"/>
      <c r="JWD40" s="249"/>
      <c r="JWE40" s="249"/>
      <c r="JWF40" s="249"/>
      <c r="JWG40" s="249"/>
      <c r="JWH40" s="249"/>
      <c r="JWI40" s="249"/>
      <c r="JWL40" s="248"/>
      <c r="JWN40" s="248"/>
      <c r="JWQ40" s="249"/>
      <c r="JWR40" s="249"/>
      <c r="JWS40" s="249"/>
      <c r="JWT40" s="249"/>
      <c r="JWU40" s="249"/>
      <c r="JWV40" s="249"/>
      <c r="JWW40" s="249"/>
      <c r="JWX40" s="249"/>
      <c r="JWY40" s="249"/>
      <c r="JWZ40" s="249"/>
      <c r="JXA40" s="249"/>
      <c r="JXB40" s="249"/>
      <c r="JXE40" s="248"/>
      <c r="JXG40" s="248"/>
      <c r="JXJ40" s="249"/>
      <c r="JXK40" s="249"/>
      <c r="JXL40" s="249"/>
      <c r="JXM40" s="249"/>
      <c r="JXN40" s="249"/>
      <c r="JXO40" s="249"/>
      <c r="JXP40" s="249"/>
      <c r="JXQ40" s="249"/>
      <c r="JXR40" s="249"/>
      <c r="JXS40" s="249"/>
      <c r="JXT40" s="249"/>
      <c r="JXU40" s="249"/>
      <c r="JXX40" s="248"/>
      <c r="JXZ40" s="248"/>
      <c r="JYC40" s="249"/>
      <c r="JYD40" s="249"/>
      <c r="JYE40" s="249"/>
      <c r="JYF40" s="249"/>
      <c r="JYG40" s="249"/>
      <c r="JYH40" s="249"/>
      <c r="JYI40" s="249"/>
      <c r="JYJ40" s="249"/>
      <c r="JYK40" s="249"/>
      <c r="JYL40" s="249"/>
      <c r="JYM40" s="249"/>
      <c r="JYN40" s="249"/>
      <c r="JYQ40" s="248"/>
      <c r="JYS40" s="248"/>
      <c r="JYV40" s="249"/>
      <c r="JYW40" s="249"/>
      <c r="JYX40" s="249"/>
      <c r="JYY40" s="249"/>
      <c r="JYZ40" s="249"/>
      <c r="JZA40" s="249"/>
      <c r="JZB40" s="249"/>
      <c r="JZC40" s="249"/>
      <c r="JZD40" s="249"/>
      <c r="JZE40" s="249"/>
      <c r="JZF40" s="249"/>
      <c r="JZG40" s="249"/>
      <c r="JZJ40" s="248"/>
      <c r="JZL40" s="248"/>
      <c r="JZO40" s="249"/>
      <c r="JZP40" s="249"/>
      <c r="JZQ40" s="249"/>
      <c r="JZR40" s="249"/>
      <c r="JZS40" s="249"/>
      <c r="JZT40" s="249"/>
      <c r="JZU40" s="249"/>
      <c r="JZV40" s="249"/>
      <c r="JZW40" s="249"/>
      <c r="JZX40" s="249"/>
      <c r="JZY40" s="249"/>
      <c r="JZZ40" s="249"/>
      <c r="KAC40" s="248"/>
      <c r="KAE40" s="248"/>
      <c r="KAH40" s="249"/>
      <c r="KAI40" s="249"/>
      <c r="KAJ40" s="249"/>
      <c r="KAK40" s="249"/>
      <c r="KAL40" s="249"/>
      <c r="KAM40" s="249"/>
      <c r="KAN40" s="249"/>
      <c r="KAO40" s="249"/>
      <c r="KAP40" s="249"/>
      <c r="KAQ40" s="249"/>
      <c r="KAR40" s="249"/>
      <c r="KAS40" s="249"/>
      <c r="KAV40" s="248"/>
      <c r="KAX40" s="248"/>
      <c r="KBA40" s="249"/>
      <c r="KBB40" s="249"/>
      <c r="KBC40" s="249"/>
      <c r="KBD40" s="249"/>
      <c r="KBE40" s="249"/>
      <c r="KBF40" s="249"/>
      <c r="KBG40" s="249"/>
      <c r="KBH40" s="249"/>
      <c r="KBI40" s="249"/>
      <c r="KBJ40" s="249"/>
      <c r="KBK40" s="249"/>
      <c r="KBL40" s="249"/>
      <c r="KBO40" s="248"/>
      <c r="KBQ40" s="248"/>
      <c r="KBT40" s="249"/>
      <c r="KBU40" s="249"/>
      <c r="KBV40" s="249"/>
      <c r="KBW40" s="249"/>
      <c r="KBX40" s="249"/>
      <c r="KBY40" s="249"/>
      <c r="KBZ40" s="249"/>
      <c r="KCA40" s="249"/>
      <c r="KCB40" s="249"/>
      <c r="KCC40" s="249"/>
      <c r="KCD40" s="249"/>
      <c r="KCE40" s="249"/>
      <c r="KCH40" s="248"/>
      <c r="KCJ40" s="248"/>
      <c r="KCM40" s="249"/>
      <c r="KCN40" s="249"/>
      <c r="KCO40" s="249"/>
      <c r="KCP40" s="249"/>
      <c r="KCQ40" s="249"/>
      <c r="KCR40" s="249"/>
      <c r="KCS40" s="249"/>
      <c r="KCT40" s="249"/>
      <c r="KCU40" s="249"/>
      <c r="KCV40" s="249"/>
      <c r="KCW40" s="249"/>
      <c r="KCX40" s="249"/>
      <c r="KDA40" s="248"/>
      <c r="KDC40" s="248"/>
      <c r="KDF40" s="249"/>
      <c r="KDG40" s="249"/>
      <c r="KDH40" s="249"/>
      <c r="KDI40" s="249"/>
      <c r="KDJ40" s="249"/>
      <c r="KDK40" s="249"/>
      <c r="KDL40" s="249"/>
      <c r="KDM40" s="249"/>
      <c r="KDN40" s="249"/>
      <c r="KDO40" s="249"/>
      <c r="KDP40" s="249"/>
      <c r="KDQ40" s="249"/>
      <c r="KDT40" s="248"/>
      <c r="KDV40" s="248"/>
      <c r="KDY40" s="249"/>
      <c r="KDZ40" s="249"/>
      <c r="KEA40" s="249"/>
      <c r="KEB40" s="249"/>
      <c r="KEC40" s="249"/>
      <c r="KED40" s="249"/>
      <c r="KEE40" s="249"/>
      <c r="KEF40" s="249"/>
      <c r="KEG40" s="249"/>
      <c r="KEH40" s="249"/>
      <c r="KEI40" s="249"/>
      <c r="KEJ40" s="249"/>
      <c r="KEM40" s="248"/>
      <c r="KEO40" s="248"/>
      <c r="KER40" s="249"/>
      <c r="KES40" s="249"/>
      <c r="KET40" s="249"/>
      <c r="KEU40" s="249"/>
      <c r="KEV40" s="249"/>
      <c r="KEW40" s="249"/>
      <c r="KEX40" s="249"/>
      <c r="KEY40" s="249"/>
      <c r="KEZ40" s="249"/>
      <c r="KFA40" s="249"/>
      <c r="KFB40" s="249"/>
      <c r="KFC40" s="249"/>
      <c r="KFF40" s="248"/>
      <c r="KFH40" s="248"/>
      <c r="KFK40" s="249"/>
      <c r="KFL40" s="249"/>
      <c r="KFM40" s="249"/>
      <c r="KFN40" s="249"/>
      <c r="KFO40" s="249"/>
      <c r="KFP40" s="249"/>
      <c r="KFQ40" s="249"/>
      <c r="KFR40" s="249"/>
      <c r="KFS40" s="249"/>
      <c r="KFT40" s="249"/>
      <c r="KFU40" s="249"/>
      <c r="KFV40" s="249"/>
      <c r="KFY40" s="248"/>
      <c r="KGA40" s="248"/>
      <c r="KGD40" s="249"/>
      <c r="KGE40" s="249"/>
      <c r="KGF40" s="249"/>
      <c r="KGG40" s="249"/>
      <c r="KGH40" s="249"/>
      <c r="KGI40" s="249"/>
      <c r="KGJ40" s="249"/>
      <c r="KGK40" s="249"/>
      <c r="KGL40" s="249"/>
      <c r="KGM40" s="249"/>
      <c r="KGN40" s="249"/>
      <c r="KGO40" s="249"/>
      <c r="KGR40" s="248"/>
      <c r="KGT40" s="248"/>
      <c r="KGW40" s="249"/>
      <c r="KGX40" s="249"/>
      <c r="KGY40" s="249"/>
      <c r="KGZ40" s="249"/>
      <c r="KHA40" s="249"/>
      <c r="KHB40" s="249"/>
      <c r="KHC40" s="249"/>
      <c r="KHD40" s="249"/>
      <c r="KHE40" s="249"/>
      <c r="KHF40" s="249"/>
      <c r="KHG40" s="249"/>
      <c r="KHH40" s="249"/>
      <c r="KHK40" s="248"/>
      <c r="KHM40" s="248"/>
      <c r="KHP40" s="249"/>
      <c r="KHQ40" s="249"/>
      <c r="KHR40" s="249"/>
      <c r="KHS40" s="249"/>
      <c r="KHT40" s="249"/>
      <c r="KHU40" s="249"/>
      <c r="KHV40" s="249"/>
      <c r="KHW40" s="249"/>
      <c r="KHX40" s="249"/>
      <c r="KHY40" s="249"/>
      <c r="KHZ40" s="249"/>
      <c r="KIA40" s="249"/>
      <c r="KID40" s="248"/>
      <c r="KIF40" s="248"/>
      <c r="KII40" s="249"/>
      <c r="KIJ40" s="249"/>
      <c r="KIK40" s="249"/>
      <c r="KIL40" s="249"/>
      <c r="KIM40" s="249"/>
      <c r="KIN40" s="249"/>
      <c r="KIO40" s="249"/>
      <c r="KIP40" s="249"/>
      <c r="KIQ40" s="249"/>
      <c r="KIR40" s="249"/>
      <c r="KIS40" s="249"/>
      <c r="KIT40" s="249"/>
      <c r="KIW40" s="248"/>
      <c r="KIY40" s="248"/>
      <c r="KJB40" s="249"/>
      <c r="KJC40" s="249"/>
      <c r="KJD40" s="249"/>
      <c r="KJE40" s="249"/>
      <c r="KJF40" s="249"/>
      <c r="KJG40" s="249"/>
      <c r="KJH40" s="249"/>
      <c r="KJI40" s="249"/>
      <c r="KJJ40" s="249"/>
      <c r="KJK40" s="249"/>
      <c r="KJL40" s="249"/>
      <c r="KJM40" s="249"/>
      <c r="KJP40" s="248"/>
      <c r="KJR40" s="248"/>
      <c r="KJU40" s="249"/>
      <c r="KJV40" s="249"/>
      <c r="KJW40" s="249"/>
      <c r="KJX40" s="249"/>
      <c r="KJY40" s="249"/>
      <c r="KJZ40" s="249"/>
      <c r="KKA40" s="249"/>
      <c r="KKB40" s="249"/>
      <c r="KKC40" s="249"/>
      <c r="KKD40" s="249"/>
      <c r="KKE40" s="249"/>
      <c r="KKF40" s="249"/>
      <c r="KKI40" s="248"/>
      <c r="KKK40" s="248"/>
      <c r="KKN40" s="249"/>
      <c r="KKO40" s="249"/>
      <c r="KKP40" s="249"/>
      <c r="KKQ40" s="249"/>
      <c r="KKR40" s="249"/>
      <c r="KKS40" s="249"/>
      <c r="KKT40" s="249"/>
      <c r="KKU40" s="249"/>
      <c r="KKV40" s="249"/>
      <c r="KKW40" s="249"/>
      <c r="KKX40" s="249"/>
      <c r="KKY40" s="249"/>
      <c r="KLB40" s="248"/>
      <c r="KLD40" s="248"/>
      <c r="KLG40" s="249"/>
      <c r="KLH40" s="249"/>
      <c r="KLI40" s="249"/>
      <c r="KLJ40" s="249"/>
      <c r="KLK40" s="249"/>
      <c r="KLL40" s="249"/>
      <c r="KLM40" s="249"/>
      <c r="KLN40" s="249"/>
      <c r="KLO40" s="249"/>
      <c r="KLP40" s="249"/>
      <c r="KLQ40" s="249"/>
      <c r="KLR40" s="249"/>
      <c r="KLU40" s="248"/>
      <c r="KLW40" s="248"/>
      <c r="KLZ40" s="249"/>
      <c r="KMA40" s="249"/>
      <c r="KMB40" s="249"/>
      <c r="KMC40" s="249"/>
      <c r="KMD40" s="249"/>
      <c r="KME40" s="249"/>
      <c r="KMF40" s="249"/>
      <c r="KMG40" s="249"/>
      <c r="KMH40" s="249"/>
      <c r="KMI40" s="249"/>
      <c r="KMJ40" s="249"/>
      <c r="KMK40" s="249"/>
      <c r="KMN40" s="248"/>
      <c r="KMP40" s="248"/>
      <c r="KMS40" s="249"/>
      <c r="KMT40" s="249"/>
      <c r="KMU40" s="249"/>
      <c r="KMV40" s="249"/>
      <c r="KMW40" s="249"/>
      <c r="KMX40" s="249"/>
      <c r="KMY40" s="249"/>
      <c r="KMZ40" s="249"/>
      <c r="KNA40" s="249"/>
      <c r="KNB40" s="249"/>
      <c r="KNC40" s="249"/>
      <c r="KND40" s="249"/>
      <c r="KNG40" s="248"/>
      <c r="KNI40" s="248"/>
      <c r="KNL40" s="249"/>
      <c r="KNM40" s="249"/>
      <c r="KNN40" s="249"/>
      <c r="KNO40" s="249"/>
      <c r="KNP40" s="249"/>
      <c r="KNQ40" s="249"/>
      <c r="KNR40" s="249"/>
      <c r="KNS40" s="249"/>
      <c r="KNT40" s="249"/>
      <c r="KNU40" s="249"/>
      <c r="KNV40" s="249"/>
      <c r="KNW40" s="249"/>
      <c r="KNZ40" s="248"/>
      <c r="KOB40" s="248"/>
      <c r="KOE40" s="249"/>
      <c r="KOF40" s="249"/>
      <c r="KOG40" s="249"/>
      <c r="KOH40" s="249"/>
      <c r="KOI40" s="249"/>
      <c r="KOJ40" s="249"/>
      <c r="KOK40" s="249"/>
      <c r="KOL40" s="249"/>
      <c r="KOM40" s="249"/>
      <c r="KON40" s="249"/>
      <c r="KOO40" s="249"/>
      <c r="KOP40" s="249"/>
      <c r="KOS40" s="248"/>
      <c r="KOU40" s="248"/>
      <c r="KOX40" s="249"/>
      <c r="KOY40" s="249"/>
      <c r="KOZ40" s="249"/>
      <c r="KPA40" s="249"/>
      <c r="KPB40" s="249"/>
      <c r="KPC40" s="249"/>
      <c r="KPD40" s="249"/>
      <c r="KPE40" s="249"/>
      <c r="KPF40" s="249"/>
      <c r="KPG40" s="249"/>
      <c r="KPH40" s="249"/>
      <c r="KPI40" s="249"/>
      <c r="KPL40" s="248"/>
      <c r="KPN40" s="248"/>
      <c r="KPQ40" s="249"/>
      <c r="KPR40" s="249"/>
      <c r="KPS40" s="249"/>
      <c r="KPT40" s="249"/>
      <c r="KPU40" s="249"/>
      <c r="KPV40" s="249"/>
      <c r="KPW40" s="249"/>
      <c r="KPX40" s="249"/>
      <c r="KPY40" s="249"/>
      <c r="KPZ40" s="249"/>
      <c r="KQA40" s="249"/>
      <c r="KQB40" s="249"/>
      <c r="KQE40" s="248"/>
      <c r="KQG40" s="248"/>
      <c r="KQJ40" s="249"/>
      <c r="KQK40" s="249"/>
      <c r="KQL40" s="249"/>
      <c r="KQM40" s="249"/>
      <c r="KQN40" s="249"/>
      <c r="KQO40" s="249"/>
      <c r="KQP40" s="249"/>
      <c r="KQQ40" s="249"/>
      <c r="KQR40" s="249"/>
      <c r="KQS40" s="249"/>
      <c r="KQT40" s="249"/>
      <c r="KQU40" s="249"/>
      <c r="KQX40" s="248"/>
      <c r="KQZ40" s="248"/>
      <c r="KRC40" s="249"/>
      <c r="KRD40" s="249"/>
      <c r="KRE40" s="249"/>
      <c r="KRF40" s="249"/>
      <c r="KRG40" s="249"/>
      <c r="KRH40" s="249"/>
      <c r="KRI40" s="249"/>
      <c r="KRJ40" s="249"/>
      <c r="KRK40" s="249"/>
      <c r="KRL40" s="249"/>
      <c r="KRM40" s="249"/>
      <c r="KRN40" s="249"/>
      <c r="KRQ40" s="248"/>
      <c r="KRS40" s="248"/>
      <c r="KRV40" s="249"/>
      <c r="KRW40" s="249"/>
      <c r="KRX40" s="249"/>
      <c r="KRY40" s="249"/>
      <c r="KRZ40" s="249"/>
      <c r="KSA40" s="249"/>
      <c r="KSB40" s="249"/>
      <c r="KSC40" s="249"/>
      <c r="KSD40" s="249"/>
      <c r="KSE40" s="249"/>
      <c r="KSF40" s="249"/>
      <c r="KSG40" s="249"/>
      <c r="KSJ40" s="248"/>
      <c r="KSL40" s="248"/>
      <c r="KSO40" s="249"/>
      <c r="KSP40" s="249"/>
      <c r="KSQ40" s="249"/>
      <c r="KSR40" s="249"/>
      <c r="KSS40" s="249"/>
      <c r="KST40" s="249"/>
      <c r="KSU40" s="249"/>
      <c r="KSV40" s="249"/>
      <c r="KSW40" s="249"/>
      <c r="KSX40" s="249"/>
      <c r="KSY40" s="249"/>
      <c r="KSZ40" s="249"/>
      <c r="KTC40" s="248"/>
      <c r="KTE40" s="248"/>
      <c r="KTH40" s="249"/>
      <c r="KTI40" s="249"/>
      <c r="KTJ40" s="249"/>
      <c r="KTK40" s="249"/>
      <c r="KTL40" s="249"/>
      <c r="KTM40" s="249"/>
      <c r="KTN40" s="249"/>
      <c r="KTO40" s="249"/>
      <c r="KTP40" s="249"/>
      <c r="KTQ40" s="249"/>
      <c r="KTR40" s="249"/>
      <c r="KTS40" s="249"/>
      <c r="KTV40" s="248"/>
      <c r="KTX40" s="248"/>
      <c r="KUA40" s="249"/>
      <c r="KUB40" s="249"/>
      <c r="KUC40" s="249"/>
      <c r="KUD40" s="249"/>
      <c r="KUE40" s="249"/>
      <c r="KUF40" s="249"/>
      <c r="KUG40" s="249"/>
      <c r="KUH40" s="249"/>
      <c r="KUI40" s="249"/>
      <c r="KUJ40" s="249"/>
      <c r="KUK40" s="249"/>
      <c r="KUL40" s="249"/>
      <c r="KUO40" s="248"/>
      <c r="KUQ40" s="248"/>
      <c r="KUT40" s="249"/>
      <c r="KUU40" s="249"/>
      <c r="KUV40" s="249"/>
      <c r="KUW40" s="249"/>
      <c r="KUX40" s="249"/>
      <c r="KUY40" s="249"/>
      <c r="KUZ40" s="249"/>
      <c r="KVA40" s="249"/>
      <c r="KVB40" s="249"/>
      <c r="KVC40" s="249"/>
      <c r="KVD40" s="249"/>
      <c r="KVE40" s="249"/>
      <c r="KVH40" s="248"/>
      <c r="KVJ40" s="248"/>
      <c r="KVM40" s="249"/>
      <c r="KVN40" s="249"/>
      <c r="KVO40" s="249"/>
      <c r="KVP40" s="249"/>
      <c r="KVQ40" s="249"/>
      <c r="KVR40" s="249"/>
      <c r="KVS40" s="249"/>
      <c r="KVT40" s="249"/>
      <c r="KVU40" s="249"/>
      <c r="KVV40" s="249"/>
      <c r="KVW40" s="249"/>
      <c r="KVX40" s="249"/>
      <c r="KWA40" s="248"/>
      <c r="KWC40" s="248"/>
      <c r="KWF40" s="249"/>
      <c r="KWG40" s="249"/>
      <c r="KWH40" s="249"/>
      <c r="KWI40" s="249"/>
      <c r="KWJ40" s="249"/>
      <c r="KWK40" s="249"/>
      <c r="KWL40" s="249"/>
      <c r="KWM40" s="249"/>
      <c r="KWN40" s="249"/>
      <c r="KWO40" s="249"/>
      <c r="KWP40" s="249"/>
      <c r="KWQ40" s="249"/>
      <c r="KWT40" s="248"/>
      <c r="KWV40" s="248"/>
      <c r="KWY40" s="249"/>
      <c r="KWZ40" s="249"/>
      <c r="KXA40" s="249"/>
      <c r="KXB40" s="249"/>
      <c r="KXC40" s="249"/>
      <c r="KXD40" s="249"/>
      <c r="KXE40" s="249"/>
      <c r="KXF40" s="249"/>
      <c r="KXG40" s="249"/>
      <c r="KXH40" s="249"/>
      <c r="KXI40" s="249"/>
      <c r="KXJ40" s="249"/>
      <c r="KXM40" s="248"/>
      <c r="KXO40" s="248"/>
      <c r="KXR40" s="249"/>
      <c r="KXS40" s="249"/>
      <c r="KXT40" s="249"/>
      <c r="KXU40" s="249"/>
      <c r="KXV40" s="249"/>
      <c r="KXW40" s="249"/>
      <c r="KXX40" s="249"/>
      <c r="KXY40" s="249"/>
      <c r="KXZ40" s="249"/>
      <c r="KYA40" s="249"/>
      <c r="KYB40" s="249"/>
      <c r="KYC40" s="249"/>
      <c r="KYF40" s="248"/>
      <c r="KYH40" s="248"/>
      <c r="KYK40" s="249"/>
      <c r="KYL40" s="249"/>
      <c r="KYM40" s="249"/>
      <c r="KYN40" s="249"/>
      <c r="KYO40" s="249"/>
      <c r="KYP40" s="249"/>
      <c r="KYQ40" s="249"/>
      <c r="KYR40" s="249"/>
      <c r="KYS40" s="249"/>
      <c r="KYT40" s="249"/>
      <c r="KYU40" s="249"/>
      <c r="KYV40" s="249"/>
      <c r="KYY40" s="248"/>
      <c r="KZA40" s="248"/>
      <c r="KZD40" s="249"/>
      <c r="KZE40" s="249"/>
      <c r="KZF40" s="249"/>
      <c r="KZG40" s="249"/>
      <c r="KZH40" s="249"/>
      <c r="KZI40" s="249"/>
      <c r="KZJ40" s="249"/>
      <c r="KZK40" s="249"/>
      <c r="KZL40" s="249"/>
      <c r="KZM40" s="249"/>
      <c r="KZN40" s="249"/>
      <c r="KZO40" s="249"/>
      <c r="KZR40" s="248"/>
      <c r="KZT40" s="248"/>
      <c r="KZW40" s="249"/>
      <c r="KZX40" s="249"/>
      <c r="KZY40" s="249"/>
      <c r="KZZ40" s="249"/>
      <c r="LAA40" s="249"/>
      <c r="LAB40" s="249"/>
      <c r="LAC40" s="249"/>
      <c r="LAD40" s="249"/>
      <c r="LAE40" s="249"/>
      <c r="LAF40" s="249"/>
      <c r="LAG40" s="249"/>
      <c r="LAH40" s="249"/>
      <c r="LAK40" s="248"/>
      <c r="LAM40" s="248"/>
      <c r="LAP40" s="249"/>
      <c r="LAQ40" s="249"/>
      <c r="LAR40" s="249"/>
      <c r="LAS40" s="249"/>
      <c r="LAT40" s="249"/>
      <c r="LAU40" s="249"/>
      <c r="LAV40" s="249"/>
      <c r="LAW40" s="249"/>
      <c r="LAX40" s="249"/>
      <c r="LAY40" s="249"/>
      <c r="LAZ40" s="249"/>
      <c r="LBA40" s="249"/>
      <c r="LBD40" s="248"/>
      <c r="LBF40" s="248"/>
      <c r="LBI40" s="249"/>
      <c r="LBJ40" s="249"/>
      <c r="LBK40" s="249"/>
      <c r="LBL40" s="249"/>
      <c r="LBM40" s="249"/>
      <c r="LBN40" s="249"/>
      <c r="LBO40" s="249"/>
      <c r="LBP40" s="249"/>
      <c r="LBQ40" s="249"/>
      <c r="LBR40" s="249"/>
      <c r="LBS40" s="249"/>
      <c r="LBT40" s="249"/>
      <c r="LBW40" s="248"/>
      <c r="LBY40" s="248"/>
      <c r="LCB40" s="249"/>
      <c r="LCC40" s="249"/>
      <c r="LCD40" s="249"/>
      <c r="LCE40" s="249"/>
      <c r="LCF40" s="249"/>
      <c r="LCG40" s="249"/>
      <c r="LCH40" s="249"/>
      <c r="LCI40" s="249"/>
      <c r="LCJ40" s="249"/>
      <c r="LCK40" s="249"/>
      <c r="LCL40" s="249"/>
      <c r="LCM40" s="249"/>
      <c r="LCP40" s="248"/>
      <c r="LCR40" s="248"/>
      <c r="LCU40" s="249"/>
      <c r="LCV40" s="249"/>
      <c r="LCW40" s="249"/>
      <c r="LCX40" s="249"/>
      <c r="LCY40" s="249"/>
      <c r="LCZ40" s="249"/>
      <c r="LDA40" s="249"/>
      <c r="LDB40" s="249"/>
      <c r="LDC40" s="249"/>
      <c r="LDD40" s="249"/>
      <c r="LDE40" s="249"/>
      <c r="LDF40" s="249"/>
      <c r="LDI40" s="248"/>
      <c r="LDK40" s="248"/>
      <c r="LDN40" s="249"/>
      <c r="LDO40" s="249"/>
      <c r="LDP40" s="249"/>
      <c r="LDQ40" s="249"/>
      <c r="LDR40" s="249"/>
      <c r="LDS40" s="249"/>
      <c r="LDT40" s="249"/>
      <c r="LDU40" s="249"/>
      <c r="LDV40" s="249"/>
      <c r="LDW40" s="249"/>
      <c r="LDX40" s="249"/>
      <c r="LDY40" s="249"/>
      <c r="LEB40" s="248"/>
      <c r="LED40" s="248"/>
      <c r="LEG40" s="249"/>
      <c r="LEH40" s="249"/>
      <c r="LEI40" s="249"/>
      <c r="LEJ40" s="249"/>
      <c r="LEK40" s="249"/>
      <c r="LEL40" s="249"/>
      <c r="LEM40" s="249"/>
      <c r="LEN40" s="249"/>
      <c r="LEO40" s="249"/>
      <c r="LEP40" s="249"/>
      <c r="LEQ40" s="249"/>
      <c r="LER40" s="249"/>
      <c r="LEU40" s="248"/>
      <c r="LEW40" s="248"/>
      <c r="LEZ40" s="249"/>
      <c r="LFA40" s="249"/>
      <c r="LFB40" s="249"/>
      <c r="LFC40" s="249"/>
      <c r="LFD40" s="249"/>
      <c r="LFE40" s="249"/>
      <c r="LFF40" s="249"/>
      <c r="LFG40" s="249"/>
      <c r="LFH40" s="249"/>
      <c r="LFI40" s="249"/>
      <c r="LFJ40" s="249"/>
      <c r="LFK40" s="249"/>
      <c r="LFN40" s="248"/>
      <c r="LFP40" s="248"/>
      <c r="LFS40" s="249"/>
      <c r="LFT40" s="249"/>
      <c r="LFU40" s="249"/>
      <c r="LFV40" s="249"/>
      <c r="LFW40" s="249"/>
      <c r="LFX40" s="249"/>
      <c r="LFY40" s="249"/>
      <c r="LFZ40" s="249"/>
      <c r="LGA40" s="249"/>
      <c r="LGB40" s="249"/>
      <c r="LGC40" s="249"/>
      <c r="LGD40" s="249"/>
      <c r="LGG40" s="248"/>
      <c r="LGI40" s="248"/>
      <c r="LGL40" s="249"/>
      <c r="LGM40" s="249"/>
      <c r="LGN40" s="249"/>
      <c r="LGO40" s="249"/>
      <c r="LGP40" s="249"/>
      <c r="LGQ40" s="249"/>
      <c r="LGR40" s="249"/>
      <c r="LGS40" s="249"/>
      <c r="LGT40" s="249"/>
      <c r="LGU40" s="249"/>
      <c r="LGV40" s="249"/>
      <c r="LGW40" s="249"/>
      <c r="LGZ40" s="248"/>
      <c r="LHB40" s="248"/>
      <c r="LHE40" s="249"/>
      <c r="LHF40" s="249"/>
      <c r="LHG40" s="249"/>
      <c r="LHH40" s="249"/>
      <c r="LHI40" s="249"/>
      <c r="LHJ40" s="249"/>
      <c r="LHK40" s="249"/>
      <c r="LHL40" s="249"/>
      <c r="LHM40" s="249"/>
      <c r="LHN40" s="249"/>
      <c r="LHO40" s="249"/>
      <c r="LHP40" s="249"/>
      <c r="LHS40" s="248"/>
      <c r="LHU40" s="248"/>
      <c r="LHX40" s="249"/>
      <c r="LHY40" s="249"/>
      <c r="LHZ40" s="249"/>
      <c r="LIA40" s="249"/>
      <c r="LIB40" s="249"/>
      <c r="LIC40" s="249"/>
      <c r="LID40" s="249"/>
      <c r="LIE40" s="249"/>
      <c r="LIF40" s="249"/>
      <c r="LIG40" s="249"/>
      <c r="LIH40" s="249"/>
      <c r="LII40" s="249"/>
      <c r="LIL40" s="248"/>
      <c r="LIN40" s="248"/>
      <c r="LIQ40" s="249"/>
      <c r="LIR40" s="249"/>
      <c r="LIS40" s="249"/>
      <c r="LIT40" s="249"/>
      <c r="LIU40" s="249"/>
      <c r="LIV40" s="249"/>
      <c r="LIW40" s="249"/>
      <c r="LIX40" s="249"/>
      <c r="LIY40" s="249"/>
      <c r="LIZ40" s="249"/>
      <c r="LJA40" s="249"/>
      <c r="LJB40" s="249"/>
      <c r="LJE40" s="248"/>
      <c r="LJG40" s="248"/>
      <c r="LJJ40" s="249"/>
      <c r="LJK40" s="249"/>
      <c r="LJL40" s="249"/>
      <c r="LJM40" s="249"/>
      <c r="LJN40" s="249"/>
      <c r="LJO40" s="249"/>
      <c r="LJP40" s="249"/>
      <c r="LJQ40" s="249"/>
      <c r="LJR40" s="249"/>
      <c r="LJS40" s="249"/>
      <c r="LJT40" s="249"/>
      <c r="LJU40" s="249"/>
      <c r="LJX40" s="248"/>
      <c r="LJZ40" s="248"/>
      <c r="LKC40" s="249"/>
      <c r="LKD40" s="249"/>
      <c r="LKE40" s="249"/>
      <c r="LKF40" s="249"/>
      <c r="LKG40" s="249"/>
      <c r="LKH40" s="249"/>
      <c r="LKI40" s="249"/>
      <c r="LKJ40" s="249"/>
      <c r="LKK40" s="249"/>
      <c r="LKL40" s="249"/>
      <c r="LKM40" s="249"/>
      <c r="LKN40" s="249"/>
      <c r="LKQ40" s="248"/>
      <c r="LKS40" s="248"/>
      <c r="LKV40" s="249"/>
      <c r="LKW40" s="249"/>
      <c r="LKX40" s="249"/>
      <c r="LKY40" s="249"/>
      <c r="LKZ40" s="249"/>
      <c r="LLA40" s="249"/>
      <c r="LLB40" s="249"/>
      <c r="LLC40" s="249"/>
      <c r="LLD40" s="249"/>
      <c r="LLE40" s="249"/>
      <c r="LLF40" s="249"/>
      <c r="LLG40" s="249"/>
      <c r="LLJ40" s="248"/>
      <c r="LLL40" s="248"/>
      <c r="LLO40" s="249"/>
      <c r="LLP40" s="249"/>
      <c r="LLQ40" s="249"/>
      <c r="LLR40" s="249"/>
      <c r="LLS40" s="249"/>
      <c r="LLT40" s="249"/>
      <c r="LLU40" s="249"/>
      <c r="LLV40" s="249"/>
      <c r="LLW40" s="249"/>
      <c r="LLX40" s="249"/>
      <c r="LLY40" s="249"/>
      <c r="LLZ40" s="249"/>
      <c r="LMC40" s="248"/>
      <c r="LME40" s="248"/>
      <c r="LMH40" s="249"/>
      <c r="LMI40" s="249"/>
      <c r="LMJ40" s="249"/>
      <c r="LMK40" s="249"/>
      <c r="LML40" s="249"/>
      <c r="LMM40" s="249"/>
      <c r="LMN40" s="249"/>
      <c r="LMO40" s="249"/>
      <c r="LMP40" s="249"/>
      <c r="LMQ40" s="249"/>
      <c r="LMR40" s="249"/>
      <c r="LMS40" s="249"/>
      <c r="LMV40" s="248"/>
      <c r="LMX40" s="248"/>
      <c r="LNA40" s="249"/>
      <c r="LNB40" s="249"/>
      <c r="LNC40" s="249"/>
      <c r="LND40" s="249"/>
      <c r="LNE40" s="249"/>
      <c r="LNF40" s="249"/>
      <c r="LNG40" s="249"/>
      <c r="LNH40" s="249"/>
      <c r="LNI40" s="249"/>
      <c r="LNJ40" s="249"/>
      <c r="LNK40" s="249"/>
      <c r="LNL40" s="249"/>
      <c r="LNO40" s="248"/>
      <c r="LNQ40" s="248"/>
      <c r="LNT40" s="249"/>
      <c r="LNU40" s="249"/>
      <c r="LNV40" s="249"/>
      <c r="LNW40" s="249"/>
      <c r="LNX40" s="249"/>
      <c r="LNY40" s="249"/>
      <c r="LNZ40" s="249"/>
      <c r="LOA40" s="249"/>
      <c r="LOB40" s="249"/>
      <c r="LOC40" s="249"/>
      <c r="LOD40" s="249"/>
      <c r="LOE40" s="249"/>
      <c r="LOH40" s="248"/>
      <c r="LOJ40" s="248"/>
      <c r="LOM40" s="249"/>
      <c r="LON40" s="249"/>
      <c r="LOO40" s="249"/>
      <c r="LOP40" s="249"/>
      <c r="LOQ40" s="249"/>
      <c r="LOR40" s="249"/>
      <c r="LOS40" s="249"/>
      <c r="LOT40" s="249"/>
      <c r="LOU40" s="249"/>
      <c r="LOV40" s="249"/>
      <c r="LOW40" s="249"/>
      <c r="LOX40" s="249"/>
      <c r="LPA40" s="248"/>
      <c r="LPC40" s="248"/>
      <c r="LPF40" s="249"/>
      <c r="LPG40" s="249"/>
      <c r="LPH40" s="249"/>
      <c r="LPI40" s="249"/>
      <c r="LPJ40" s="249"/>
      <c r="LPK40" s="249"/>
      <c r="LPL40" s="249"/>
      <c r="LPM40" s="249"/>
      <c r="LPN40" s="249"/>
      <c r="LPO40" s="249"/>
      <c r="LPP40" s="249"/>
      <c r="LPQ40" s="249"/>
      <c r="LPT40" s="248"/>
      <c r="LPV40" s="248"/>
      <c r="LPY40" s="249"/>
      <c r="LPZ40" s="249"/>
      <c r="LQA40" s="249"/>
      <c r="LQB40" s="249"/>
      <c r="LQC40" s="249"/>
      <c r="LQD40" s="249"/>
      <c r="LQE40" s="249"/>
      <c r="LQF40" s="249"/>
      <c r="LQG40" s="249"/>
      <c r="LQH40" s="249"/>
      <c r="LQI40" s="249"/>
      <c r="LQJ40" s="249"/>
      <c r="LQM40" s="248"/>
      <c r="LQO40" s="248"/>
      <c r="LQR40" s="249"/>
      <c r="LQS40" s="249"/>
      <c r="LQT40" s="249"/>
      <c r="LQU40" s="249"/>
      <c r="LQV40" s="249"/>
      <c r="LQW40" s="249"/>
      <c r="LQX40" s="249"/>
      <c r="LQY40" s="249"/>
      <c r="LQZ40" s="249"/>
      <c r="LRA40" s="249"/>
      <c r="LRB40" s="249"/>
      <c r="LRC40" s="249"/>
      <c r="LRF40" s="248"/>
      <c r="LRH40" s="248"/>
      <c r="LRK40" s="249"/>
      <c r="LRL40" s="249"/>
      <c r="LRM40" s="249"/>
      <c r="LRN40" s="249"/>
      <c r="LRO40" s="249"/>
      <c r="LRP40" s="249"/>
      <c r="LRQ40" s="249"/>
      <c r="LRR40" s="249"/>
      <c r="LRS40" s="249"/>
      <c r="LRT40" s="249"/>
      <c r="LRU40" s="249"/>
      <c r="LRV40" s="249"/>
      <c r="LRY40" s="248"/>
      <c r="LSA40" s="248"/>
      <c r="LSD40" s="249"/>
      <c r="LSE40" s="249"/>
      <c r="LSF40" s="249"/>
      <c r="LSG40" s="249"/>
      <c r="LSH40" s="249"/>
      <c r="LSI40" s="249"/>
      <c r="LSJ40" s="249"/>
      <c r="LSK40" s="249"/>
      <c r="LSL40" s="249"/>
      <c r="LSM40" s="249"/>
      <c r="LSN40" s="249"/>
      <c r="LSO40" s="249"/>
      <c r="LSR40" s="248"/>
      <c r="LST40" s="248"/>
      <c r="LSW40" s="249"/>
      <c r="LSX40" s="249"/>
      <c r="LSY40" s="249"/>
      <c r="LSZ40" s="249"/>
      <c r="LTA40" s="249"/>
      <c r="LTB40" s="249"/>
      <c r="LTC40" s="249"/>
      <c r="LTD40" s="249"/>
      <c r="LTE40" s="249"/>
      <c r="LTF40" s="249"/>
      <c r="LTG40" s="249"/>
      <c r="LTH40" s="249"/>
      <c r="LTK40" s="248"/>
      <c r="LTM40" s="248"/>
      <c r="LTP40" s="249"/>
      <c r="LTQ40" s="249"/>
      <c r="LTR40" s="249"/>
      <c r="LTS40" s="249"/>
      <c r="LTT40" s="249"/>
      <c r="LTU40" s="249"/>
      <c r="LTV40" s="249"/>
      <c r="LTW40" s="249"/>
      <c r="LTX40" s="249"/>
      <c r="LTY40" s="249"/>
      <c r="LTZ40" s="249"/>
      <c r="LUA40" s="249"/>
      <c r="LUD40" s="248"/>
      <c r="LUF40" s="248"/>
      <c r="LUI40" s="249"/>
      <c r="LUJ40" s="249"/>
      <c r="LUK40" s="249"/>
      <c r="LUL40" s="249"/>
      <c r="LUM40" s="249"/>
      <c r="LUN40" s="249"/>
      <c r="LUO40" s="249"/>
      <c r="LUP40" s="249"/>
      <c r="LUQ40" s="249"/>
      <c r="LUR40" s="249"/>
      <c r="LUS40" s="249"/>
      <c r="LUT40" s="249"/>
      <c r="LUW40" s="248"/>
      <c r="LUY40" s="248"/>
      <c r="LVB40" s="249"/>
      <c r="LVC40" s="249"/>
      <c r="LVD40" s="249"/>
      <c r="LVE40" s="249"/>
      <c r="LVF40" s="249"/>
      <c r="LVG40" s="249"/>
      <c r="LVH40" s="249"/>
      <c r="LVI40" s="249"/>
      <c r="LVJ40" s="249"/>
      <c r="LVK40" s="249"/>
      <c r="LVL40" s="249"/>
      <c r="LVM40" s="249"/>
      <c r="LVP40" s="248"/>
      <c r="LVR40" s="248"/>
      <c r="LVU40" s="249"/>
      <c r="LVV40" s="249"/>
      <c r="LVW40" s="249"/>
      <c r="LVX40" s="249"/>
      <c r="LVY40" s="249"/>
      <c r="LVZ40" s="249"/>
      <c r="LWA40" s="249"/>
      <c r="LWB40" s="249"/>
      <c r="LWC40" s="249"/>
      <c r="LWD40" s="249"/>
      <c r="LWE40" s="249"/>
      <c r="LWF40" s="249"/>
      <c r="LWI40" s="248"/>
      <c r="LWK40" s="248"/>
      <c r="LWN40" s="249"/>
      <c r="LWO40" s="249"/>
      <c r="LWP40" s="249"/>
      <c r="LWQ40" s="249"/>
      <c r="LWR40" s="249"/>
      <c r="LWS40" s="249"/>
      <c r="LWT40" s="249"/>
      <c r="LWU40" s="249"/>
      <c r="LWV40" s="249"/>
      <c r="LWW40" s="249"/>
      <c r="LWX40" s="249"/>
      <c r="LWY40" s="249"/>
      <c r="LXB40" s="248"/>
      <c r="LXD40" s="248"/>
      <c r="LXG40" s="249"/>
      <c r="LXH40" s="249"/>
      <c r="LXI40" s="249"/>
      <c r="LXJ40" s="249"/>
      <c r="LXK40" s="249"/>
      <c r="LXL40" s="249"/>
      <c r="LXM40" s="249"/>
      <c r="LXN40" s="249"/>
      <c r="LXO40" s="249"/>
      <c r="LXP40" s="249"/>
      <c r="LXQ40" s="249"/>
      <c r="LXR40" s="249"/>
      <c r="LXU40" s="248"/>
      <c r="LXW40" s="248"/>
      <c r="LXZ40" s="249"/>
      <c r="LYA40" s="249"/>
      <c r="LYB40" s="249"/>
      <c r="LYC40" s="249"/>
      <c r="LYD40" s="249"/>
      <c r="LYE40" s="249"/>
      <c r="LYF40" s="249"/>
      <c r="LYG40" s="249"/>
      <c r="LYH40" s="249"/>
      <c r="LYI40" s="249"/>
      <c r="LYJ40" s="249"/>
      <c r="LYK40" s="249"/>
      <c r="LYN40" s="248"/>
      <c r="LYP40" s="248"/>
      <c r="LYS40" s="249"/>
      <c r="LYT40" s="249"/>
      <c r="LYU40" s="249"/>
      <c r="LYV40" s="249"/>
      <c r="LYW40" s="249"/>
      <c r="LYX40" s="249"/>
      <c r="LYY40" s="249"/>
      <c r="LYZ40" s="249"/>
      <c r="LZA40" s="249"/>
      <c r="LZB40" s="249"/>
      <c r="LZC40" s="249"/>
      <c r="LZD40" s="249"/>
      <c r="LZG40" s="248"/>
      <c r="LZI40" s="248"/>
      <c r="LZL40" s="249"/>
      <c r="LZM40" s="249"/>
      <c r="LZN40" s="249"/>
      <c r="LZO40" s="249"/>
      <c r="LZP40" s="249"/>
      <c r="LZQ40" s="249"/>
      <c r="LZR40" s="249"/>
      <c r="LZS40" s="249"/>
      <c r="LZT40" s="249"/>
      <c r="LZU40" s="249"/>
      <c r="LZV40" s="249"/>
      <c r="LZW40" s="249"/>
      <c r="LZZ40" s="248"/>
      <c r="MAB40" s="248"/>
      <c r="MAE40" s="249"/>
      <c r="MAF40" s="249"/>
      <c r="MAG40" s="249"/>
      <c r="MAH40" s="249"/>
      <c r="MAI40" s="249"/>
      <c r="MAJ40" s="249"/>
      <c r="MAK40" s="249"/>
      <c r="MAL40" s="249"/>
      <c r="MAM40" s="249"/>
      <c r="MAN40" s="249"/>
      <c r="MAO40" s="249"/>
      <c r="MAP40" s="249"/>
      <c r="MAS40" s="248"/>
      <c r="MAU40" s="248"/>
      <c r="MAX40" s="249"/>
      <c r="MAY40" s="249"/>
      <c r="MAZ40" s="249"/>
      <c r="MBA40" s="249"/>
      <c r="MBB40" s="249"/>
      <c r="MBC40" s="249"/>
      <c r="MBD40" s="249"/>
      <c r="MBE40" s="249"/>
      <c r="MBF40" s="249"/>
      <c r="MBG40" s="249"/>
      <c r="MBH40" s="249"/>
      <c r="MBI40" s="249"/>
      <c r="MBL40" s="248"/>
      <c r="MBN40" s="248"/>
      <c r="MBQ40" s="249"/>
      <c r="MBR40" s="249"/>
      <c r="MBS40" s="249"/>
      <c r="MBT40" s="249"/>
      <c r="MBU40" s="249"/>
      <c r="MBV40" s="249"/>
      <c r="MBW40" s="249"/>
      <c r="MBX40" s="249"/>
      <c r="MBY40" s="249"/>
      <c r="MBZ40" s="249"/>
      <c r="MCA40" s="249"/>
      <c r="MCB40" s="249"/>
      <c r="MCE40" s="248"/>
      <c r="MCG40" s="248"/>
      <c r="MCJ40" s="249"/>
      <c r="MCK40" s="249"/>
      <c r="MCL40" s="249"/>
      <c r="MCM40" s="249"/>
      <c r="MCN40" s="249"/>
      <c r="MCO40" s="249"/>
      <c r="MCP40" s="249"/>
      <c r="MCQ40" s="249"/>
      <c r="MCR40" s="249"/>
      <c r="MCS40" s="249"/>
      <c r="MCT40" s="249"/>
      <c r="MCU40" s="249"/>
      <c r="MCX40" s="248"/>
      <c r="MCZ40" s="248"/>
      <c r="MDC40" s="249"/>
      <c r="MDD40" s="249"/>
      <c r="MDE40" s="249"/>
      <c r="MDF40" s="249"/>
      <c r="MDG40" s="249"/>
      <c r="MDH40" s="249"/>
      <c r="MDI40" s="249"/>
      <c r="MDJ40" s="249"/>
      <c r="MDK40" s="249"/>
      <c r="MDL40" s="249"/>
      <c r="MDM40" s="249"/>
      <c r="MDN40" s="249"/>
      <c r="MDQ40" s="248"/>
      <c r="MDS40" s="248"/>
      <c r="MDV40" s="249"/>
      <c r="MDW40" s="249"/>
      <c r="MDX40" s="249"/>
      <c r="MDY40" s="249"/>
      <c r="MDZ40" s="249"/>
      <c r="MEA40" s="249"/>
      <c r="MEB40" s="249"/>
      <c r="MEC40" s="249"/>
      <c r="MED40" s="249"/>
      <c r="MEE40" s="249"/>
      <c r="MEF40" s="249"/>
      <c r="MEG40" s="249"/>
      <c r="MEJ40" s="248"/>
      <c r="MEL40" s="248"/>
      <c r="MEO40" s="249"/>
      <c r="MEP40" s="249"/>
      <c r="MEQ40" s="249"/>
      <c r="MER40" s="249"/>
      <c r="MES40" s="249"/>
      <c r="MET40" s="249"/>
      <c r="MEU40" s="249"/>
      <c r="MEV40" s="249"/>
      <c r="MEW40" s="249"/>
      <c r="MEX40" s="249"/>
      <c r="MEY40" s="249"/>
      <c r="MEZ40" s="249"/>
      <c r="MFC40" s="248"/>
      <c r="MFE40" s="248"/>
      <c r="MFH40" s="249"/>
      <c r="MFI40" s="249"/>
      <c r="MFJ40" s="249"/>
      <c r="MFK40" s="249"/>
      <c r="MFL40" s="249"/>
      <c r="MFM40" s="249"/>
      <c r="MFN40" s="249"/>
      <c r="MFO40" s="249"/>
      <c r="MFP40" s="249"/>
      <c r="MFQ40" s="249"/>
      <c r="MFR40" s="249"/>
      <c r="MFS40" s="249"/>
      <c r="MFV40" s="248"/>
      <c r="MFX40" s="248"/>
      <c r="MGA40" s="249"/>
      <c r="MGB40" s="249"/>
      <c r="MGC40" s="249"/>
      <c r="MGD40" s="249"/>
      <c r="MGE40" s="249"/>
      <c r="MGF40" s="249"/>
      <c r="MGG40" s="249"/>
      <c r="MGH40" s="249"/>
      <c r="MGI40" s="249"/>
      <c r="MGJ40" s="249"/>
      <c r="MGK40" s="249"/>
      <c r="MGL40" s="249"/>
      <c r="MGO40" s="248"/>
      <c r="MGQ40" s="248"/>
      <c r="MGT40" s="249"/>
      <c r="MGU40" s="249"/>
      <c r="MGV40" s="249"/>
      <c r="MGW40" s="249"/>
      <c r="MGX40" s="249"/>
      <c r="MGY40" s="249"/>
      <c r="MGZ40" s="249"/>
      <c r="MHA40" s="249"/>
      <c r="MHB40" s="249"/>
      <c r="MHC40" s="249"/>
      <c r="MHD40" s="249"/>
      <c r="MHE40" s="249"/>
      <c r="MHH40" s="248"/>
      <c r="MHJ40" s="248"/>
      <c r="MHM40" s="249"/>
      <c r="MHN40" s="249"/>
      <c r="MHO40" s="249"/>
      <c r="MHP40" s="249"/>
      <c r="MHQ40" s="249"/>
      <c r="MHR40" s="249"/>
      <c r="MHS40" s="249"/>
      <c r="MHT40" s="249"/>
      <c r="MHU40" s="249"/>
      <c r="MHV40" s="249"/>
      <c r="MHW40" s="249"/>
      <c r="MHX40" s="249"/>
      <c r="MIA40" s="248"/>
      <c r="MIC40" s="248"/>
      <c r="MIF40" s="249"/>
      <c r="MIG40" s="249"/>
      <c r="MIH40" s="249"/>
      <c r="MII40" s="249"/>
      <c r="MIJ40" s="249"/>
      <c r="MIK40" s="249"/>
      <c r="MIL40" s="249"/>
      <c r="MIM40" s="249"/>
      <c r="MIN40" s="249"/>
      <c r="MIO40" s="249"/>
      <c r="MIP40" s="249"/>
      <c r="MIQ40" s="249"/>
      <c r="MIT40" s="248"/>
      <c r="MIV40" s="248"/>
      <c r="MIY40" s="249"/>
      <c r="MIZ40" s="249"/>
      <c r="MJA40" s="249"/>
      <c r="MJB40" s="249"/>
      <c r="MJC40" s="249"/>
      <c r="MJD40" s="249"/>
      <c r="MJE40" s="249"/>
      <c r="MJF40" s="249"/>
      <c r="MJG40" s="249"/>
      <c r="MJH40" s="249"/>
      <c r="MJI40" s="249"/>
      <c r="MJJ40" s="249"/>
      <c r="MJM40" s="248"/>
      <c r="MJO40" s="248"/>
      <c r="MJR40" s="249"/>
      <c r="MJS40" s="249"/>
      <c r="MJT40" s="249"/>
      <c r="MJU40" s="249"/>
      <c r="MJV40" s="249"/>
      <c r="MJW40" s="249"/>
      <c r="MJX40" s="249"/>
      <c r="MJY40" s="249"/>
      <c r="MJZ40" s="249"/>
      <c r="MKA40" s="249"/>
      <c r="MKB40" s="249"/>
      <c r="MKC40" s="249"/>
      <c r="MKF40" s="248"/>
      <c r="MKH40" s="248"/>
      <c r="MKK40" s="249"/>
      <c r="MKL40" s="249"/>
      <c r="MKM40" s="249"/>
      <c r="MKN40" s="249"/>
      <c r="MKO40" s="249"/>
      <c r="MKP40" s="249"/>
      <c r="MKQ40" s="249"/>
      <c r="MKR40" s="249"/>
      <c r="MKS40" s="249"/>
      <c r="MKT40" s="249"/>
      <c r="MKU40" s="249"/>
      <c r="MKV40" s="249"/>
      <c r="MKY40" s="248"/>
      <c r="MLA40" s="248"/>
      <c r="MLD40" s="249"/>
      <c r="MLE40" s="249"/>
      <c r="MLF40" s="249"/>
      <c r="MLG40" s="249"/>
      <c r="MLH40" s="249"/>
      <c r="MLI40" s="249"/>
      <c r="MLJ40" s="249"/>
      <c r="MLK40" s="249"/>
      <c r="MLL40" s="249"/>
      <c r="MLM40" s="249"/>
      <c r="MLN40" s="249"/>
      <c r="MLO40" s="249"/>
      <c r="MLR40" s="248"/>
      <c r="MLT40" s="248"/>
      <c r="MLW40" s="249"/>
      <c r="MLX40" s="249"/>
      <c r="MLY40" s="249"/>
      <c r="MLZ40" s="249"/>
      <c r="MMA40" s="249"/>
      <c r="MMB40" s="249"/>
      <c r="MMC40" s="249"/>
      <c r="MMD40" s="249"/>
      <c r="MME40" s="249"/>
      <c r="MMF40" s="249"/>
      <c r="MMG40" s="249"/>
      <c r="MMH40" s="249"/>
      <c r="MMK40" s="248"/>
      <c r="MMM40" s="248"/>
      <c r="MMP40" s="249"/>
      <c r="MMQ40" s="249"/>
      <c r="MMR40" s="249"/>
      <c r="MMS40" s="249"/>
      <c r="MMT40" s="249"/>
      <c r="MMU40" s="249"/>
      <c r="MMV40" s="249"/>
      <c r="MMW40" s="249"/>
      <c r="MMX40" s="249"/>
      <c r="MMY40" s="249"/>
      <c r="MMZ40" s="249"/>
      <c r="MNA40" s="249"/>
      <c r="MND40" s="248"/>
      <c r="MNF40" s="248"/>
      <c r="MNI40" s="249"/>
      <c r="MNJ40" s="249"/>
      <c r="MNK40" s="249"/>
      <c r="MNL40" s="249"/>
      <c r="MNM40" s="249"/>
      <c r="MNN40" s="249"/>
      <c r="MNO40" s="249"/>
      <c r="MNP40" s="249"/>
      <c r="MNQ40" s="249"/>
      <c r="MNR40" s="249"/>
      <c r="MNS40" s="249"/>
      <c r="MNT40" s="249"/>
      <c r="MNW40" s="248"/>
      <c r="MNY40" s="248"/>
      <c r="MOB40" s="249"/>
      <c r="MOC40" s="249"/>
      <c r="MOD40" s="249"/>
      <c r="MOE40" s="249"/>
      <c r="MOF40" s="249"/>
      <c r="MOG40" s="249"/>
      <c r="MOH40" s="249"/>
      <c r="MOI40" s="249"/>
      <c r="MOJ40" s="249"/>
      <c r="MOK40" s="249"/>
      <c r="MOL40" s="249"/>
      <c r="MOM40" s="249"/>
      <c r="MOP40" s="248"/>
      <c r="MOR40" s="248"/>
      <c r="MOU40" s="249"/>
      <c r="MOV40" s="249"/>
      <c r="MOW40" s="249"/>
      <c r="MOX40" s="249"/>
      <c r="MOY40" s="249"/>
      <c r="MOZ40" s="249"/>
      <c r="MPA40" s="249"/>
      <c r="MPB40" s="249"/>
      <c r="MPC40" s="249"/>
      <c r="MPD40" s="249"/>
      <c r="MPE40" s="249"/>
      <c r="MPF40" s="249"/>
      <c r="MPI40" s="248"/>
      <c r="MPK40" s="248"/>
      <c r="MPN40" s="249"/>
      <c r="MPO40" s="249"/>
      <c r="MPP40" s="249"/>
      <c r="MPQ40" s="249"/>
      <c r="MPR40" s="249"/>
      <c r="MPS40" s="249"/>
      <c r="MPT40" s="249"/>
      <c r="MPU40" s="249"/>
      <c r="MPV40" s="249"/>
      <c r="MPW40" s="249"/>
      <c r="MPX40" s="249"/>
      <c r="MPY40" s="249"/>
      <c r="MQB40" s="248"/>
      <c r="MQD40" s="248"/>
      <c r="MQG40" s="249"/>
      <c r="MQH40" s="249"/>
      <c r="MQI40" s="249"/>
      <c r="MQJ40" s="249"/>
      <c r="MQK40" s="249"/>
      <c r="MQL40" s="249"/>
      <c r="MQM40" s="249"/>
      <c r="MQN40" s="249"/>
      <c r="MQO40" s="249"/>
      <c r="MQP40" s="249"/>
      <c r="MQQ40" s="249"/>
      <c r="MQR40" s="249"/>
      <c r="MQU40" s="248"/>
      <c r="MQW40" s="248"/>
      <c r="MQZ40" s="249"/>
      <c r="MRA40" s="249"/>
      <c r="MRB40" s="249"/>
      <c r="MRC40" s="249"/>
      <c r="MRD40" s="249"/>
      <c r="MRE40" s="249"/>
      <c r="MRF40" s="249"/>
      <c r="MRG40" s="249"/>
      <c r="MRH40" s="249"/>
      <c r="MRI40" s="249"/>
      <c r="MRJ40" s="249"/>
      <c r="MRK40" s="249"/>
      <c r="MRN40" s="248"/>
      <c r="MRP40" s="248"/>
      <c r="MRS40" s="249"/>
      <c r="MRT40" s="249"/>
      <c r="MRU40" s="249"/>
      <c r="MRV40" s="249"/>
      <c r="MRW40" s="249"/>
      <c r="MRX40" s="249"/>
      <c r="MRY40" s="249"/>
      <c r="MRZ40" s="249"/>
      <c r="MSA40" s="249"/>
      <c r="MSB40" s="249"/>
      <c r="MSC40" s="249"/>
      <c r="MSD40" s="249"/>
      <c r="MSG40" s="248"/>
      <c r="MSI40" s="248"/>
      <c r="MSL40" s="249"/>
      <c r="MSM40" s="249"/>
      <c r="MSN40" s="249"/>
      <c r="MSO40" s="249"/>
      <c r="MSP40" s="249"/>
      <c r="MSQ40" s="249"/>
      <c r="MSR40" s="249"/>
      <c r="MSS40" s="249"/>
      <c r="MST40" s="249"/>
      <c r="MSU40" s="249"/>
      <c r="MSV40" s="249"/>
      <c r="MSW40" s="249"/>
      <c r="MSZ40" s="248"/>
      <c r="MTB40" s="248"/>
      <c r="MTE40" s="249"/>
      <c r="MTF40" s="249"/>
      <c r="MTG40" s="249"/>
      <c r="MTH40" s="249"/>
      <c r="MTI40" s="249"/>
      <c r="MTJ40" s="249"/>
      <c r="MTK40" s="249"/>
      <c r="MTL40" s="249"/>
      <c r="MTM40" s="249"/>
      <c r="MTN40" s="249"/>
      <c r="MTO40" s="249"/>
      <c r="MTP40" s="249"/>
      <c r="MTS40" s="248"/>
      <c r="MTU40" s="248"/>
      <c r="MTX40" s="249"/>
      <c r="MTY40" s="249"/>
      <c r="MTZ40" s="249"/>
      <c r="MUA40" s="249"/>
      <c r="MUB40" s="249"/>
      <c r="MUC40" s="249"/>
      <c r="MUD40" s="249"/>
      <c r="MUE40" s="249"/>
      <c r="MUF40" s="249"/>
      <c r="MUG40" s="249"/>
      <c r="MUH40" s="249"/>
      <c r="MUI40" s="249"/>
      <c r="MUL40" s="248"/>
      <c r="MUN40" s="248"/>
      <c r="MUQ40" s="249"/>
      <c r="MUR40" s="249"/>
      <c r="MUS40" s="249"/>
      <c r="MUT40" s="249"/>
      <c r="MUU40" s="249"/>
      <c r="MUV40" s="249"/>
      <c r="MUW40" s="249"/>
      <c r="MUX40" s="249"/>
      <c r="MUY40" s="249"/>
      <c r="MUZ40" s="249"/>
      <c r="MVA40" s="249"/>
      <c r="MVB40" s="249"/>
      <c r="MVE40" s="248"/>
      <c r="MVG40" s="248"/>
      <c r="MVJ40" s="249"/>
      <c r="MVK40" s="249"/>
      <c r="MVL40" s="249"/>
      <c r="MVM40" s="249"/>
      <c r="MVN40" s="249"/>
      <c r="MVO40" s="249"/>
      <c r="MVP40" s="249"/>
      <c r="MVQ40" s="249"/>
      <c r="MVR40" s="249"/>
      <c r="MVS40" s="249"/>
      <c r="MVT40" s="249"/>
      <c r="MVU40" s="249"/>
      <c r="MVX40" s="248"/>
      <c r="MVZ40" s="248"/>
      <c r="MWC40" s="249"/>
      <c r="MWD40" s="249"/>
      <c r="MWE40" s="249"/>
      <c r="MWF40" s="249"/>
      <c r="MWG40" s="249"/>
      <c r="MWH40" s="249"/>
      <c r="MWI40" s="249"/>
      <c r="MWJ40" s="249"/>
      <c r="MWK40" s="249"/>
      <c r="MWL40" s="249"/>
      <c r="MWM40" s="249"/>
      <c r="MWN40" s="249"/>
      <c r="MWQ40" s="248"/>
      <c r="MWS40" s="248"/>
      <c r="MWV40" s="249"/>
      <c r="MWW40" s="249"/>
      <c r="MWX40" s="249"/>
      <c r="MWY40" s="249"/>
      <c r="MWZ40" s="249"/>
      <c r="MXA40" s="249"/>
      <c r="MXB40" s="249"/>
      <c r="MXC40" s="249"/>
      <c r="MXD40" s="249"/>
      <c r="MXE40" s="249"/>
      <c r="MXF40" s="249"/>
      <c r="MXG40" s="249"/>
      <c r="MXJ40" s="248"/>
      <c r="MXL40" s="248"/>
      <c r="MXO40" s="249"/>
      <c r="MXP40" s="249"/>
      <c r="MXQ40" s="249"/>
      <c r="MXR40" s="249"/>
      <c r="MXS40" s="249"/>
      <c r="MXT40" s="249"/>
      <c r="MXU40" s="249"/>
      <c r="MXV40" s="249"/>
      <c r="MXW40" s="249"/>
      <c r="MXX40" s="249"/>
      <c r="MXY40" s="249"/>
      <c r="MXZ40" s="249"/>
      <c r="MYC40" s="248"/>
      <c r="MYE40" s="248"/>
      <c r="MYH40" s="249"/>
      <c r="MYI40" s="249"/>
      <c r="MYJ40" s="249"/>
      <c r="MYK40" s="249"/>
      <c r="MYL40" s="249"/>
      <c r="MYM40" s="249"/>
      <c r="MYN40" s="249"/>
      <c r="MYO40" s="249"/>
      <c r="MYP40" s="249"/>
      <c r="MYQ40" s="249"/>
      <c r="MYR40" s="249"/>
      <c r="MYS40" s="249"/>
      <c r="MYV40" s="248"/>
      <c r="MYX40" s="248"/>
      <c r="MZA40" s="249"/>
      <c r="MZB40" s="249"/>
      <c r="MZC40" s="249"/>
      <c r="MZD40" s="249"/>
      <c r="MZE40" s="249"/>
      <c r="MZF40" s="249"/>
      <c r="MZG40" s="249"/>
      <c r="MZH40" s="249"/>
      <c r="MZI40" s="249"/>
      <c r="MZJ40" s="249"/>
      <c r="MZK40" s="249"/>
      <c r="MZL40" s="249"/>
      <c r="MZO40" s="248"/>
      <c r="MZQ40" s="248"/>
      <c r="MZT40" s="249"/>
      <c r="MZU40" s="249"/>
      <c r="MZV40" s="249"/>
      <c r="MZW40" s="249"/>
      <c r="MZX40" s="249"/>
      <c r="MZY40" s="249"/>
      <c r="MZZ40" s="249"/>
      <c r="NAA40" s="249"/>
      <c r="NAB40" s="249"/>
      <c r="NAC40" s="249"/>
      <c r="NAD40" s="249"/>
      <c r="NAE40" s="249"/>
      <c r="NAH40" s="248"/>
      <c r="NAJ40" s="248"/>
      <c r="NAM40" s="249"/>
      <c r="NAN40" s="249"/>
      <c r="NAO40" s="249"/>
      <c r="NAP40" s="249"/>
      <c r="NAQ40" s="249"/>
      <c r="NAR40" s="249"/>
      <c r="NAS40" s="249"/>
      <c r="NAT40" s="249"/>
      <c r="NAU40" s="249"/>
      <c r="NAV40" s="249"/>
      <c r="NAW40" s="249"/>
      <c r="NAX40" s="249"/>
      <c r="NBA40" s="248"/>
      <c r="NBC40" s="248"/>
      <c r="NBF40" s="249"/>
      <c r="NBG40" s="249"/>
      <c r="NBH40" s="249"/>
      <c r="NBI40" s="249"/>
      <c r="NBJ40" s="249"/>
      <c r="NBK40" s="249"/>
      <c r="NBL40" s="249"/>
      <c r="NBM40" s="249"/>
      <c r="NBN40" s="249"/>
      <c r="NBO40" s="249"/>
      <c r="NBP40" s="249"/>
      <c r="NBQ40" s="249"/>
      <c r="NBT40" s="248"/>
      <c r="NBV40" s="248"/>
      <c r="NBY40" s="249"/>
      <c r="NBZ40" s="249"/>
      <c r="NCA40" s="249"/>
      <c r="NCB40" s="249"/>
      <c r="NCC40" s="249"/>
      <c r="NCD40" s="249"/>
      <c r="NCE40" s="249"/>
      <c r="NCF40" s="249"/>
      <c r="NCG40" s="249"/>
      <c r="NCH40" s="249"/>
      <c r="NCI40" s="249"/>
      <c r="NCJ40" s="249"/>
      <c r="NCM40" s="248"/>
      <c r="NCO40" s="248"/>
      <c r="NCR40" s="249"/>
      <c r="NCS40" s="249"/>
      <c r="NCT40" s="249"/>
      <c r="NCU40" s="249"/>
      <c r="NCV40" s="249"/>
      <c r="NCW40" s="249"/>
      <c r="NCX40" s="249"/>
      <c r="NCY40" s="249"/>
      <c r="NCZ40" s="249"/>
      <c r="NDA40" s="249"/>
      <c r="NDB40" s="249"/>
      <c r="NDC40" s="249"/>
      <c r="NDF40" s="248"/>
      <c r="NDH40" s="248"/>
      <c r="NDK40" s="249"/>
      <c r="NDL40" s="249"/>
      <c r="NDM40" s="249"/>
      <c r="NDN40" s="249"/>
      <c r="NDO40" s="249"/>
      <c r="NDP40" s="249"/>
      <c r="NDQ40" s="249"/>
      <c r="NDR40" s="249"/>
      <c r="NDS40" s="249"/>
      <c r="NDT40" s="249"/>
      <c r="NDU40" s="249"/>
      <c r="NDV40" s="249"/>
      <c r="NDY40" s="248"/>
      <c r="NEA40" s="248"/>
      <c r="NED40" s="249"/>
      <c r="NEE40" s="249"/>
      <c r="NEF40" s="249"/>
      <c r="NEG40" s="249"/>
      <c r="NEH40" s="249"/>
      <c r="NEI40" s="249"/>
      <c r="NEJ40" s="249"/>
      <c r="NEK40" s="249"/>
      <c r="NEL40" s="249"/>
      <c r="NEM40" s="249"/>
      <c r="NEN40" s="249"/>
      <c r="NEO40" s="249"/>
      <c r="NER40" s="248"/>
      <c r="NET40" s="248"/>
      <c r="NEW40" s="249"/>
      <c r="NEX40" s="249"/>
      <c r="NEY40" s="249"/>
      <c r="NEZ40" s="249"/>
      <c r="NFA40" s="249"/>
      <c r="NFB40" s="249"/>
      <c r="NFC40" s="249"/>
      <c r="NFD40" s="249"/>
      <c r="NFE40" s="249"/>
      <c r="NFF40" s="249"/>
      <c r="NFG40" s="249"/>
      <c r="NFH40" s="249"/>
      <c r="NFK40" s="248"/>
      <c r="NFM40" s="248"/>
      <c r="NFP40" s="249"/>
      <c r="NFQ40" s="249"/>
      <c r="NFR40" s="249"/>
      <c r="NFS40" s="249"/>
      <c r="NFT40" s="249"/>
      <c r="NFU40" s="249"/>
      <c r="NFV40" s="249"/>
      <c r="NFW40" s="249"/>
      <c r="NFX40" s="249"/>
      <c r="NFY40" s="249"/>
      <c r="NFZ40" s="249"/>
      <c r="NGA40" s="249"/>
      <c r="NGD40" s="248"/>
      <c r="NGF40" s="248"/>
      <c r="NGI40" s="249"/>
      <c r="NGJ40" s="249"/>
      <c r="NGK40" s="249"/>
      <c r="NGL40" s="249"/>
      <c r="NGM40" s="249"/>
      <c r="NGN40" s="249"/>
      <c r="NGO40" s="249"/>
      <c r="NGP40" s="249"/>
      <c r="NGQ40" s="249"/>
      <c r="NGR40" s="249"/>
      <c r="NGS40" s="249"/>
      <c r="NGT40" s="249"/>
      <c r="NGW40" s="248"/>
      <c r="NGY40" s="248"/>
      <c r="NHB40" s="249"/>
      <c r="NHC40" s="249"/>
      <c r="NHD40" s="249"/>
      <c r="NHE40" s="249"/>
      <c r="NHF40" s="249"/>
      <c r="NHG40" s="249"/>
      <c r="NHH40" s="249"/>
      <c r="NHI40" s="249"/>
      <c r="NHJ40" s="249"/>
      <c r="NHK40" s="249"/>
      <c r="NHL40" s="249"/>
      <c r="NHM40" s="249"/>
      <c r="NHP40" s="248"/>
      <c r="NHR40" s="248"/>
      <c r="NHU40" s="249"/>
      <c r="NHV40" s="249"/>
      <c r="NHW40" s="249"/>
      <c r="NHX40" s="249"/>
      <c r="NHY40" s="249"/>
      <c r="NHZ40" s="249"/>
      <c r="NIA40" s="249"/>
      <c r="NIB40" s="249"/>
      <c r="NIC40" s="249"/>
      <c r="NID40" s="249"/>
      <c r="NIE40" s="249"/>
      <c r="NIF40" s="249"/>
      <c r="NII40" s="248"/>
      <c r="NIK40" s="248"/>
      <c r="NIN40" s="249"/>
      <c r="NIO40" s="249"/>
      <c r="NIP40" s="249"/>
      <c r="NIQ40" s="249"/>
      <c r="NIR40" s="249"/>
      <c r="NIS40" s="249"/>
      <c r="NIT40" s="249"/>
      <c r="NIU40" s="249"/>
      <c r="NIV40" s="249"/>
      <c r="NIW40" s="249"/>
      <c r="NIX40" s="249"/>
      <c r="NIY40" s="249"/>
      <c r="NJB40" s="248"/>
      <c r="NJD40" s="248"/>
      <c r="NJG40" s="249"/>
      <c r="NJH40" s="249"/>
      <c r="NJI40" s="249"/>
      <c r="NJJ40" s="249"/>
      <c r="NJK40" s="249"/>
      <c r="NJL40" s="249"/>
      <c r="NJM40" s="249"/>
      <c r="NJN40" s="249"/>
      <c r="NJO40" s="249"/>
      <c r="NJP40" s="249"/>
      <c r="NJQ40" s="249"/>
      <c r="NJR40" s="249"/>
      <c r="NJU40" s="248"/>
      <c r="NJW40" s="248"/>
      <c r="NJZ40" s="249"/>
      <c r="NKA40" s="249"/>
      <c r="NKB40" s="249"/>
      <c r="NKC40" s="249"/>
      <c r="NKD40" s="249"/>
      <c r="NKE40" s="249"/>
      <c r="NKF40" s="249"/>
      <c r="NKG40" s="249"/>
      <c r="NKH40" s="249"/>
      <c r="NKI40" s="249"/>
      <c r="NKJ40" s="249"/>
      <c r="NKK40" s="249"/>
      <c r="NKN40" s="248"/>
      <c r="NKP40" s="248"/>
      <c r="NKS40" s="249"/>
      <c r="NKT40" s="249"/>
      <c r="NKU40" s="249"/>
      <c r="NKV40" s="249"/>
      <c r="NKW40" s="249"/>
      <c r="NKX40" s="249"/>
      <c r="NKY40" s="249"/>
      <c r="NKZ40" s="249"/>
      <c r="NLA40" s="249"/>
      <c r="NLB40" s="249"/>
      <c r="NLC40" s="249"/>
      <c r="NLD40" s="249"/>
      <c r="NLG40" s="248"/>
      <c r="NLI40" s="248"/>
      <c r="NLL40" s="249"/>
      <c r="NLM40" s="249"/>
      <c r="NLN40" s="249"/>
      <c r="NLO40" s="249"/>
      <c r="NLP40" s="249"/>
      <c r="NLQ40" s="249"/>
      <c r="NLR40" s="249"/>
      <c r="NLS40" s="249"/>
      <c r="NLT40" s="249"/>
      <c r="NLU40" s="249"/>
      <c r="NLV40" s="249"/>
      <c r="NLW40" s="249"/>
      <c r="NLZ40" s="248"/>
      <c r="NMB40" s="248"/>
      <c r="NME40" s="249"/>
      <c r="NMF40" s="249"/>
      <c r="NMG40" s="249"/>
      <c r="NMH40" s="249"/>
      <c r="NMI40" s="249"/>
      <c r="NMJ40" s="249"/>
      <c r="NMK40" s="249"/>
      <c r="NML40" s="249"/>
      <c r="NMM40" s="249"/>
      <c r="NMN40" s="249"/>
      <c r="NMO40" s="249"/>
      <c r="NMP40" s="249"/>
      <c r="NMS40" s="248"/>
      <c r="NMU40" s="248"/>
      <c r="NMX40" s="249"/>
      <c r="NMY40" s="249"/>
      <c r="NMZ40" s="249"/>
      <c r="NNA40" s="249"/>
      <c r="NNB40" s="249"/>
      <c r="NNC40" s="249"/>
      <c r="NND40" s="249"/>
      <c r="NNE40" s="249"/>
      <c r="NNF40" s="249"/>
      <c r="NNG40" s="249"/>
      <c r="NNH40" s="249"/>
      <c r="NNI40" s="249"/>
      <c r="NNL40" s="248"/>
      <c r="NNN40" s="248"/>
      <c r="NNQ40" s="249"/>
      <c r="NNR40" s="249"/>
      <c r="NNS40" s="249"/>
      <c r="NNT40" s="249"/>
      <c r="NNU40" s="249"/>
      <c r="NNV40" s="249"/>
      <c r="NNW40" s="249"/>
      <c r="NNX40" s="249"/>
      <c r="NNY40" s="249"/>
      <c r="NNZ40" s="249"/>
      <c r="NOA40" s="249"/>
      <c r="NOB40" s="249"/>
      <c r="NOE40" s="248"/>
      <c r="NOG40" s="248"/>
      <c r="NOJ40" s="249"/>
      <c r="NOK40" s="249"/>
      <c r="NOL40" s="249"/>
      <c r="NOM40" s="249"/>
      <c r="NON40" s="249"/>
      <c r="NOO40" s="249"/>
      <c r="NOP40" s="249"/>
      <c r="NOQ40" s="249"/>
      <c r="NOR40" s="249"/>
      <c r="NOS40" s="249"/>
      <c r="NOT40" s="249"/>
      <c r="NOU40" s="249"/>
      <c r="NOX40" s="248"/>
      <c r="NOZ40" s="248"/>
      <c r="NPC40" s="249"/>
      <c r="NPD40" s="249"/>
      <c r="NPE40" s="249"/>
      <c r="NPF40" s="249"/>
      <c r="NPG40" s="249"/>
      <c r="NPH40" s="249"/>
      <c r="NPI40" s="249"/>
      <c r="NPJ40" s="249"/>
      <c r="NPK40" s="249"/>
      <c r="NPL40" s="249"/>
      <c r="NPM40" s="249"/>
      <c r="NPN40" s="249"/>
      <c r="NPQ40" s="248"/>
      <c r="NPS40" s="248"/>
      <c r="NPV40" s="249"/>
      <c r="NPW40" s="249"/>
      <c r="NPX40" s="249"/>
      <c r="NPY40" s="249"/>
      <c r="NPZ40" s="249"/>
      <c r="NQA40" s="249"/>
      <c r="NQB40" s="249"/>
      <c r="NQC40" s="249"/>
      <c r="NQD40" s="249"/>
      <c r="NQE40" s="249"/>
      <c r="NQF40" s="249"/>
      <c r="NQG40" s="249"/>
      <c r="NQJ40" s="248"/>
      <c r="NQL40" s="248"/>
      <c r="NQO40" s="249"/>
      <c r="NQP40" s="249"/>
      <c r="NQQ40" s="249"/>
      <c r="NQR40" s="249"/>
      <c r="NQS40" s="249"/>
      <c r="NQT40" s="249"/>
      <c r="NQU40" s="249"/>
      <c r="NQV40" s="249"/>
      <c r="NQW40" s="249"/>
      <c r="NQX40" s="249"/>
      <c r="NQY40" s="249"/>
      <c r="NQZ40" s="249"/>
      <c r="NRC40" s="248"/>
      <c r="NRE40" s="248"/>
      <c r="NRH40" s="249"/>
      <c r="NRI40" s="249"/>
      <c r="NRJ40" s="249"/>
      <c r="NRK40" s="249"/>
      <c r="NRL40" s="249"/>
      <c r="NRM40" s="249"/>
      <c r="NRN40" s="249"/>
      <c r="NRO40" s="249"/>
      <c r="NRP40" s="249"/>
      <c r="NRQ40" s="249"/>
      <c r="NRR40" s="249"/>
      <c r="NRS40" s="249"/>
      <c r="NRV40" s="248"/>
      <c r="NRX40" s="248"/>
      <c r="NSA40" s="249"/>
      <c r="NSB40" s="249"/>
      <c r="NSC40" s="249"/>
      <c r="NSD40" s="249"/>
      <c r="NSE40" s="249"/>
      <c r="NSF40" s="249"/>
      <c r="NSG40" s="249"/>
      <c r="NSH40" s="249"/>
      <c r="NSI40" s="249"/>
      <c r="NSJ40" s="249"/>
      <c r="NSK40" s="249"/>
      <c r="NSL40" s="249"/>
      <c r="NSO40" s="248"/>
      <c r="NSQ40" s="248"/>
      <c r="NST40" s="249"/>
      <c r="NSU40" s="249"/>
      <c r="NSV40" s="249"/>
      <c r="NSW40" s="249"/>
      <c r="NSX40" s="249"/>
      <c r="NSY40" s="249"/>
      <c r="NSZ40" s="249"/>
      <c r="NTA40" s="249"/>
      <c r="NTB40" s="249"/>
      <c r="NTC40" s="249"/>
      <c r="NTD40" s="249"/>
      <c r="NTE40" s="249"/>
      <c r="NTH40" s="248"/>
      <c r="NTJ40" s="248"/>
      <c r="NTM40" s="249"/>
      <c r="NTN40" s="249"/>
      <c r="NTO40" s="249"/>
      <c r="NTP40" s="249"/>
      <c r="NTQ40" s="249"/>
      <c r="NTR40" s="249"/>
      <c r="NTS40" s="249"/>
      <c r="NTT40" s="249"/>
      <c r="NTU40" s="249"/>
      <c r="NTV40" s="249"/>
      <c r="NTW40" s="249"/>
      <c r="NTX40" s="249"/>
      <c r="NUA40" s="248"/>
      <c r="NUC40" s="248"/>
      <c r="NUF40" s="249"/>
      <c r="NUG40" s="249"/>
      <c r="NUH40" s="249"/>
      <c r="NUI40" s="249"/>
      <c r="NUJ40" s="249"/>
      <c r="NUK40" s="249"/>
      <c r="NUL40" s="249"/>
      <c r="NUM40" s="249"/>
      <c r="NUN40" s="249"/>
      <c r="NUO40" s="249"/>
      <c r="NUP40" s="249"/>
      <c r="NUQ40" s="249"/>
      <c r="NUT40" s="248"/>
      <c r="NUV40" s="248"/>
      <c r="NUY40" s="249"/>
      <c r="NUZ40" s="249"/>
      <c r="NVA40" s="249"/>
      <c r="NVB40" s="249"/>
      <c r="NVC40" s="249"/>
      <c r="NVD40" s="249"/>
      <c r="NVE40" s="249"/>
      <c r="NVF40" s="249"/>
      <c r="NVG40" s="249"/>
      <c r="NVH40" s="249"/>
      <c r="NVI40" s="249"/>
      <c r="NVJ40" s="249"/>
      <c r="NVM40" s="248"/>
      <c r="NVO40" s="248"/>
      <c r="NVR40" s="249"/>
      <c r="NVS40" s="249"/>
      <c r="NVT40" s="249"/>
      <c r="NVU40" s="249"/>
      <c r="NVV40" s="249"/>
      <c r="NVW40" s="249"/>
      <c r="NVX40" s="249"/>
      <c r="NVY40" s="249"/>
      <c r="NVZ40" s="249"/>
      <c r="NWA40" s="249"/>
      <c r="NWB40" s="249"/>
      <c r="NWC40" s="249"/>
      <c r="NWF40" s="248"/>
      <c r="NWH40" s="248"/>
      <c r="NWK40" s="249"/>
      <c r="NWL40" s="249"/>
      <c r="NWM40" s="249"/>
      <c r="NWN40" s="249"/>
      <c r="NWO40" s="249"/>
      <c r="NWP40" s="249"/>
      <c r="NWQ40" s="249"/>
      <c r="NWR40" s="249"/>
      <c r="NWS40" s="249"/>
      <c r="NWT40" s="249"/>
      <c r="NWU40" s="249"/>
      <c r="NWV40" s="249"/>
      <c r="NWY40" s="248"/>
      <c r="NXA40" s="248"/>
      <c r="NXD40" s="249"/>
      <c r="NXE40" s="249"/>
      <c r="NXF40" s="249"/>
      <c r="NXG40" s="249"/>
      <c r="NXH40" s="249"/>
      <c r="NXI40" s="249"/>
      <c r="NXJ40" s="249"/>
      <c r="NXK40" s="249"/>
      <c r="NXL40" s="249"/>
      <c r="NXM40" s="249"/>
      <c r="NXN40" s="249"/>
      <c r="NXO40" s="249"/>
      <c r="NXR40" s="248"/>
      <c r="NXT40" s="248"/>
      <c r="NXW40" s="249"/>
      <c r="NXX40" s="249"/>
      <c r="NXY40" s="249"/>
      <c r="NXZ40" s="249"/>
      <c r="NYA40" s="249"/>
      <c r="NYB40" s="249"/>
      <c r="NYC40" s="249"/>
      <c r="NYD40" s="249"/>
      <c r="NYE40" s="249"/>
      <c r="NYF40" s="249"/>
      <c r="NYG40" s="249"/>
      <c r="NYH40" s="249"/>
      <c r="NYK40" s="248"/>
      <c r="NYM40" s="248"/>
      <c r="NYP40" s="249"/>
      <c r="NYQ40" s="249"/>
      <c r="NYR40" s="249"/>
      <c r="NYS40" s="249"/>
      <c r="NYT40" s="249"/>
      <c r="NYU40" s="249"/>
      <c r="NYV40" s="249"/>
      <c r="NYW40" s="249"/>
      <c r="NYX40" s="249"/>
      <c r="NYY40" s="249"/>
      <c r="NYZ40" s="249"/>
      <c r="NZA40" s="249"/>
      <c r="NZD40" s="248"/>
      <c r="NZF40" s="248"/>
      <c r="NZI40" s="249"/>
      <c r="NZJ40" s="249"/>
      <c r="NZK40" s="249"/>
      <c r="NZL40" s="249"/>
      <c r="NZM40" s="249"/>
      <c r="NZN40" s="249"/>
      <c r="NZO40" s="249"/>
      <c r="NZP40" s="249"/>
      <c r="NZQ40" s="249"/>
      <c r="NZR40" s="249"/>
      <c r="NZS40" s="249"/>
      <c r="NZT40" s="249"/>
      <c r="NZW40" s="248"/>
      <c r="NZY40" s="248"/>
      <c r="OAB40" s="249"/>
      <c r="OAC40" s="249"/>
      <c r="OAD40" s="249"/>
      <c r="OAE40" s="249"/>
      <c r="OAF40" s="249"/>
      <c r="OAG40" s="249"/>
      <c r="OAH40" s="249"/>
      <c r="OAI40" s="249"/>
      <c r="OAJ40" s="249"/>
      <c r="OAK40" s="249"/>
      <c r="OAL40" s="249"/>
      <c r="OAM40" s="249"/>
      <c r="OAP40" s="248"/>
      <c r="OAR40" s="248"/>
      <c r="OAU40" s="249"/>
      <c r="OAV40" s="249"/>
      <c r="OAW40" s="249"/>
      <c r="OAX40" s="249"/>
      <c r="OAY40" s="249"/>
      <c r="OAZ40" s="249"/>
      <c r="OBA40" s="249"/>
      <c r="OBB40" s="249"/>
      <c r="OBC40" s="249"/>
      <c r="OBD40" s="249"/>
      <c r="OBE40" s="249"/>
      <c r="OBF40" s="249"/>
      <c r="OBI40" s="248"/>
      <c r="OBK40" s="248"/>
      <c r="OBN40" s="249"/>
      <c r="OBO40" s="249"/>
      <c r="OBP40" s="249"/>
      <c r="OBQ40" s="249"/>
      <c r="OBR40" s="249"/>
      <c r="OBS40" s="249"/>
      <c r="OBT40" s="249"/>
      <c r="OBU40" s="249"/>
      <c r="OBV40" s="249"/>
      <c r="OBW40" s="249"/>
      <c r="OBX40" s="249"/>
      <c r="OBY40" s="249"/>
      <c r="OCB40" s="248"/>
      <c r="OCD40" s="248"/>
      <c r="OCG40" s="249"/>
      <c r="OCH40" s="249"/>
      <c r="OCI40" s="249"/>
      <c r="OCJ40" s="249"/>
      <c r="OCK40" s="249"/>
      <c r="OCL40" s="249"/>
      <c r="OCM40" s="249"/>
      <c r="OCN40" s="249"/>
      <c r="OCO40" s="249"/>
      <c r="OCP40" s="249"/>
      <c r="OCQ40" s="249"/>
      <c r="OCR40" s="249"/>
      <c r="OCU40" s="248"/>
      <c r="OCW40" s="248"/>
      <c r="OCZ40" s="249"/>
      <c r="ODA40" s="249"/>
      <c r="ODB40" s="249"/>
      <c r="ODC40" s="249"/>
      <c r="ODD40" s="249"/>
      <c r="ODE40" s="249"/>
      <c r="ODF40" s="249"/>
      <c r="ODG40" s="249"/>
      <c r="ODH40" s="249"/>
      <c r="ODI40" s="249"/>
      <c r="ODJ40" s="249"/>
      <c r="ODK40" s="249"/>
      <c r="ODN40" s="248"/>
      <c r="ODP40" s="248"/>
      <c r="ODS40" s="249"/>
      <c r="ODT40" s="249"/>
      <c r="ODU40" s="249"/>
      <c r="ODV40" s="249"/>
      <c r="ODW40" s="249"/>
      <c r="ODX40" s="249"/>
      <c r="ODY40" s="249"/>
      <c r="ODZ40" s="249"/>
      <c r="OEA40" s="249"/>
      <c r="OEB40" s="249"/>
      <c r="OEC40" s="249"/>
      <c r="OED40" s="249"/>
      <c r="OEG40" s="248"/>
      <c r="OEI40" s="248"/>
      <c r="OEL40" s="249"/>
      <c r="OEM40" s="249"/>
      <c r="OEN40" s="249"/>
      <c r="OEO40" s="249"/>
      <c r="OEP40" s="249"/>
      <c r="OEQ40" s="249"/>
      <c r="OER40" s="249"/>
      <c r="OES40" s="249"/>
      <c r="OET40" s="249"/>
      <c r="OEU40" s="249"/>
      <c r="OEV40" s="249"/>
      <c r="OEW40" s="249"/>
      <c r="OEZ40" s="248"/>
      <c r="OFB40" s="248"/>
      <c r="OFE40" s="249"/>
      <c r="OFF40" s="249"/>
      <c r="OFG40" s="249"/>
      <c r="OFH40" s="249"/>
      <c r="OFI40" s="249"/>
      <c r="OFJ40" s="249"/>
      <c r="OFK40" s="249"/>
      <c r="OFL40" s="249"/>
      <c r="OFM40" s="249"/>
      <c r="OFN40" s="249"/>
      <c r="OFO40" s="249"/>
      <c r="OFP40" s="249"/>
      <c r="OFS40" s="248"/>
      <c r="OFU40" s="248"/>
      <c r="OFX40" s="249"/>
      <c r="OFY40" s="249"/>
      <c r="OFZ40" s="249"/>
      <c r="OGA40" s="249"/>
      <c r="OGB40" s="249"/>
      <c r="OGC40" s="249"/>
      <c r="OGD40" s="249"/>
      <c r="OGE40" s="249"/>
      <c r="OGF40" s="249"/>
      <c r="OGG40" s="249"/>
      <c r="OGH40" s="249"/>
      <c r="OGI40" s="249"/>
      <c r="OGL40" s="248"/>
      <c r="OGN40" s="248"/>
      <c r="OGQ40" s="249"/>
      <c r="OGR40" s="249"/>
      <c r="OGS40" s="249"/>
      <c r="OGT40" s="249"/>
      <c r="OGU40" s="249"/>
      <c r="OGV40" s="249"/>
      <c r="OGW40" s="249"/>
      <c r="OGX40" s="249"/>
      <c r="OGY40" s="249"/>
      <c r="OGZ40" s="249"/>
      <c r="OHA40" s="249"/>
      <c r="OHB40" s="249"/>
      <c r="OHE40" s="248"/>
      <c r="OHG40" s="248"/>
      <c r="OHJ40" s="249"/>
      <c r="OHK40" s="249"/>
      <c r="OHL40" s="249"/>
      <c r="OHM40" s="249"/>
      <c r="OHN40" s="249"/>
      <c r="OHO40" s="249"/>
      <c r="OHP40" s="249"/>
      <c r="OHQ40" s="249"/>
      <c r="OHR40" s="249"/>
      <c r="OHS40" s="249"/>
      <c r="OHT40" s="249"/>
      <c r="OHU40" s="249"/>
      <c r="OHX40" s="248"/>
      <c r="OHZ40" s="248"/>
      <c r="OIC40" s="249"/>
      <c r="OID40" s="249"/>
      <c r="OIE40" s="249"/>
      <c r="OIF40" s="249"/>
      <c r="OIG40" s="249"/>
      <c r="OIH40" s="249"/>
      <c r="OII40" s="249"/>
      <c r="OIJ40" s="249"/>
      <c r="OIK40" s="249"/>
      <c r="OIL40" s="249"/>
      <c r="OIM40" s="249"/>
      <c r="OIN40" s="249"/>
      <c r="OIQ40" s="248"/>
      <c r="OIS40" s="248"/>
      <c r="OIV40" s="249"/>
      <c r="OIW40" s="249"/>
      <c r="OIX40" s="249"/>
      <c r="OIY40" s="249"/>
      <c r="OIZ40" s="249"/>
      <c r="OJA40" s="249"/>
      <c r="OJB40" s="249"/>
      <c r="OJC40" s="249"/>
      <c r="OJD40" s="249"/>
      <c r="OJE40" s="249"/>
      <c r="OJF40" s="249"/>
      <c r="OJG40" s="249"/>
      <c r="OJJ40" s="248"/>
      <c r="OJL40" s="248"/>
      <c r="OJO40" s="249"/>
      <c r="OJP40" s="249"/>
      <c r="OJQ40" s="249"/>
      <c r="OJR40" s="249"/>
      <c r="OJS40" s="249"/>
      <c r="OJT40" s="249"/>
      <c r="OJU40" s="249"/>
      <c r="OJV40" s="249"/>
      <c r="OJW40" s="249"/>
      <c r="OJX40" s="249"/>
      <c r="OJY40" s="249"/>
      <c r="OJZ40" s="249"/>
      <c r="OKC40" s="248"/>
      <c r="OKE40" s="248"/>
      <c r="OKH40" s="249"/>
      <c r="OKI40" s="249"/>
      <c r="OKJ40" s="249"/>
      <c r="OKK40" s="249"/>
      <c r="OKL40" s="249"/>
      <c r="OKM40" s="249"/>
      <c r="OKN40" s="249"/>
      <c r="OKO40" s="249"/>
      <c r="OKP40" s="249"/>
      <c r="OKQ40" s="249"/>
      <c r="OKR40" s="249"/>
      <c r="OKS40" s="249"/>
      <c r="OKV40" s="248"/>
      <c r="OKX40" s="248"/>
      <c r="OLA40" s="249"/>
      <c r="OLB40" s="249"/>
      <c r="OLC40" s="249"/>
      <c r="OLD40" s="249"/>
      <c r="OLE40" s="249"/>
      <c r="OLF40" s="249"/>
      <c r="OLG40" s="249"/>
      <c r="OLH40" s="249"/>
      <c r="OLI40" s="249"/>
      <c r="OLJ40" s="249"/>
      <c r="OLK40" s="249"/>
      <c r="OLL40" s="249"/>
      <c r="OLO40" s="248"/>
      <c r="OLQ40" s="248"/>
      <c r="OLT40" s="249"/>
      <c r="OLU40" s="249"/>
      <c r="OLV40" s="249"/>
      <c r="OLW40" s="249"/>
      <c r="OLX40" s="249"/>
      <c r="OLY40" s="249"/>
      <c r="OLZ40" s="249"/>
      <c r="OMA40" s="249"/>
      <c r="OMB40" s="249"/>
      <c r="OMC40" s="249"/>
      <c r="OMD40" s="249"/>
      <c r="OME40" s="249"/>
      <c r="OMH40" s="248"/>
      <c r="OMJ40" s="248"/>
      <c r="OMM40" s="249"/>
      <c r="OMN40" s="249"/>
      <c r="OMO40" s="249"/>
      <c r="OMP40" s="249"/>
      <c r="OMQ40" s="249"/>
      <c r="OMR40" s="249"/>
      <c r="OMS40" s="249"/>
      <c r="OMT40" s="249"/>
      <c r="OMU40" s="249"/>
      <c r="OMV40" s="249"/>
      <c r="OMW40" s="249"/>
      <c r="OMX40" s="249"/>
      <c r="ONA40" s="248"/>
      <c r="ONC40" s="248"/>
      <c r="ONF40" s="249"/>
      <c r="ONG40" s="249"/>
      <c r="ONH40" s="249"/>
      <c r="ONI40" s="249"/>
      <c r="ONJ40" s="249"/>
      <c r="ONK40" s="249"/>
      <c r="ONL40" s="249"/>
      <c r="ONM40" s="249"/>
      <c r="ONN40" s="249"/>
      <c r="ONO40" s="249"/>
      <c r="ONP40" s="249"/>
      <c r="ONQ40" s="249"/>
      <c r="ONT40" s="248"/>
      <c r="ONV40" s="248"/>
      <c r="ONY40" s="249"/>
      <c r="ONZ40" s="249"/>
      <c r="OOA40" s="249"/>
      <c r="OOB40" s="249"/>
      <c r="OOC40" s="249"/>
      <c r="OOD40" s="249"/>
      <c r="OOE40" s="249"/>
      <c r="OOF40" s="249"/>
      <c r="OOG40" s="249"/>
      <c r="OOH40" s="249"/>
      <c r="OOI40" s="249"/>
      <c r="OOJ40" s="249"/>
      <c r="OOM40" s="248"/>
      <c r="OOO40" s="248"/>
      <c r="OOR40" s="249"/>
      <c r="OOS40" s="249"/>
      <c r="OOT40" s="249"/>
      <c r="OOU40" s="249"/>
      <c r="OOV40" s="249"/>
      <c r="OOW40" s="249"/>
      <c r="OOX40" s="249"/>
      <c r="OOY40" s="249"/>
      <c r="OOZ40" s="249"/>
      <c r="OPA40" s="249"/>
      <c r="OPB40" s="249"/>
      <c r="OPC40" s="249"/>
      <c r="OPF40" s="248"/>
      <c r="OPH40" s="248"/>
      <c r="OPK40" s="249"/>
      <c r="OPL40" s="249"/>
      <c r="OPM40" s="249"/>
      <c r="OPN40" s="249"/>
      <c r="OPO40" s="249"/>
      <c r="OPP40" s="249"/>
      <c r="OPQ40" s="249"/>
      <c r="OPR40" s="249"/>
      <c r="OPS40" s="249"/>
      <c r="OPT40" s="249"/>
      <c r="OPU40" s="249"/>
      <c r="OPV40" s="249"/>
      <c r="OPY40" s="248"/>
      <c r="OQA40" s="248"/>
      <c r="OQD40" s="249"/>
      <c r="OQE40" s="249"/>
      <c r="OQF40" s="249"/>
      <c r="OQG40" s="249"/>
      <c r="OQH40" s="249"/>
      <c r="OQI40" s="249"/>
      <c r="OQJ40" s="249"/>
      <c r="OQK40" s="249"/>
      <c r="OQL40" s="249"/>
      <c r="OQM40" s="249"/>
      <c r="OQN40" s="249"/>
      <c r="OQO40" s="249"/>
      <c r="OQR40" s="248"/>
      <c r="OQT40" s="248"/>
      <c r="OQW40" s="249"/>
      <c r="OQX40" s="249"/>
      <c r="OQY40" s="249"/>
      <c r="OQZ40" s="249"/>
      <c r="ORA40" s="249"/>
      <c r="ORB40" s="249"/>
      <c r="ORC40" s="249"/>
      <c r="ORD40" s="249"/>
      <c r="ORE40" s="249"/>
      <c r="ORF40" s="249"/>
      <c r="ORG40" s="249"/>
      <c r="ORH40" s="249"/>
      <c r="ORK40" s="248"/>
      <c r="ORM40" s="248"/>
      <c r="ORP40" s="249"/>
      <c r="ORQ40" s="249"/>
      <c r="ORR40" s="249"/>
      <c r="ORS40" s="249"/>
      <c r="ORT40" s="249"/>
      <c r="ORU40" s="249"/>
      <c r="ORV40" s="249"/>
      <c r="ORW40" s="249"/>
      <c r="ORX40" s="249"/>
      <c r="ORY40" s="249"/>
      <c r="ORZ40" s="249"/>
      <c r="OSA40" s="249"/>
      <c r="OSD40" s="248"/>
      <c r="OSF40" s="248"/>
      <c r="OSI40" s="249"/>
      <c r="OSJ40" s="249"/>
      <c r="OSK40" s="249"/>
      <c r="OSL40" s="249"/>
      <c r="OSM40" s="249"/>
      <c r="OSN40" s="249"/>
      <c r="OSO40" s="249"/>
      <c r="OSP40" s="249"/>
      <c r="OSQ40" s="249"/>
      <c r="OSR40" s="249"/>
      <c r="OSS40" s="249"/>
      <c r="OST40" s="249"/>
      <c r="OSW40" s="248"/>
      <c r="OSY40" s="248"/>
      <c r="OTB40" s="249"/>
      <c r="OTC40" s="249"/>
      <c r="OTD40" s="249"/>
      <c r="OTE40" s="249"/>
      <c r="OTF40" s="249"/>
      <c r="OTG40" s="249"/>
      <c r="OTH40" s="249"/>
      <c r="OTI40" s="249"/>
      <c r="OTJ40" s="249"/>
      <c r="OTK40" s="249"/>
      <c r="OTL40" s="249"/>
      <c r="OTM40" s="249"/>
      <c r="OTP40" s="248"/>
      <c r="OTR40" s="248"/>
      <c r="OTU40" s="249"/>
      <c r="OTV40" s="249"/>
      <c r="OTW40" s="249"/>
      <c r="OTX40" s="249"/>
      <c r="OTY40" s="249"/>
      <c r="OTZ40" s="249"/>
      <c r="OUA40" s="249"/>
      <c r="OUB40" s="249"/>
      <c r="OUC40" s="249"/>
      <c r="OUD40" s="249"/>
      <c r="OUE40" s="249"/>
      <c r="OUF40" s="249"/>
      <c r="OUI40" s="248"/>
      <c r="OUK40" s="248"/>
      <c r="OUN40" s="249"/>
      <c r="OUO40" s="249"/>
      <c r="OUP40" s="249"/>
      <c r="OUQ40" s="249"/>
      <c r="OUR40" s="249"/>
      <c r="OUS40" s="249"/>
      <c r="OUT40" s="249"/>
      <c r="OUU40" s="249"/>
      <c r="OUV40" s="249"/>
      <c r="OUW40" s="249"/>
      <c r="OUX40" s="249"/>
      <c r="OUY40" s="249"/>
      <c r="OVB40" s="248"/>
      <c r="OVD40" s="248"/>
      <c r="OVG40" s="249"/>
      <c r="OVH40" s="249"/>
      <c r="OVI40" s="249"/>
      <c r="OVJ40" s="249"/>
      <c r="OVK40" s="249"/>
      <c r="OVL40" s="249"/>
      <c r="OVM40" s="249"/>
      <c r="OVN40" s="249"/>
      <c r="OVO40" s="249"/>
      <c r="OVP40" s="249"/>
      <c r="OVQ40" s="249"/>
      <c r="OVR40" s="249"/>
      <c r="OVU40" s="248"/>
      <c r="OVW40" s="248"/>
      <c r="OVZ40" s="249"/>
      <c r="OWA40" s="249"/>
      <c r="OWB40" s="249"/>
      <c r="OWC40" s="249"/>
      <c r="OWD40" s="249"/>
      <c r="OWE40" s="249"/>
      <c r="OWF40" s="249"/>
      <c r="OWG40" s="249"/>
      <c r="OWH40" s="249"/>
      <c r="OWI40" s="249"/>
      <c r="OWJ40" s="249"/>
      <c r="OWK40" s="249"/>
      <c r="OWN40" s="248"/>
      <c r="OWP40" s="248"/>
      <c r="OWS40" s="249"/>
      <c r="OWT40" s="249"/>
      <c r="OWU40" s="249"/>
      <c r="OWV40" s="249"/>
      <c r="OWW40" s="249"/>
      <c r="OWX40" s="249"/>
      <c r="OWY40" s="249"/>
      <c r="OWZ40" s="249"/>
      <c r="OXA40" s="249"/>
      <c r="OXB40" s="249"/>
      <c r="OXC40" s="249"/>
      <c r="OXD40" s="249"/>
      <c r="OXG40" s="248"/>
      <c r="OXI40" s="248"/>
      <c r="OXL40" s="249"/>
      <c r="OXM40" s="249"/>
      <c r="OXN40" s="249"/>
      <c r="OXO40" s="249"/>
      <c r="OXP40" s="249"/>
      <c r="OXQ40" s="249"/>
      <c r="OXR40" s="249"/>
      <c r="OXS40" s="249"/>
      <c r="OXT40" s="249"/>
      <c r="OXU40" s="249"/>
      <c r="OXV40" s="249"/>
      <c r="OXW40" s="249"/>
      <c r="OXZ40" s="248"/>
      <c r="OYB40" s="248"/>
      <c r="OYE40" s="249"/>
      <c r="OYF40" s="249"/>
      <c r="OYG40" s="249"/>
      <c r="OYH40" s="249"/>
      <c r="OYI40" s="249"/>
      <c r="OYJ40" s="249"/>
      <c r="OYK40" s="249"/>
      <c r="OYL40" s="249"/>
      <c r="OYM40" s="249"/>
      <c r="OYN40" s="249"/>
      <c r="OYO40" s="249"/>
      <c r="OYP40" s="249"/>
      <c r="OYS40" s="248"/>
      <c r="OYU40" s="248"/>
      <c r="OYX40" s="249"/>
      <c r="OYY40" s="249"/>
      <c r="OYZ40" s="249"/>
      <c r="OZA40" s="249"/>
      <c r="OZB40" s="249"/>
      <c r="OZC40" s="249"/>
      <c r="OZD40" s="249"/>
      <c r="OZE40" s="249"/>
      <c r="OZF40" s="249"/>
      <c r="OZG40" s="249"/>
      <c r="OZH40" s="249"/>
      <c r="OZI40" s="249"/>
      <c r="OZL40" s="248"/>
      <c r="OZN40" s="248"/>
      <c r="OZQ40" s="249"/>
      <c r="OZR40" s="249"/>
      <c r="OZS40" s="249"/>
      <c r="OZT40" s="249"/>
      <c r="OZU40" s="249"/>
      <c r="OZV40" s="249"/>
      <c r="OZW40" s="249"/>
      <c r="OZX40" s="249"/>
      <c r="OZY40" s="249"/>
      <c r="OZZ40" s="249"/>
      <c r="PAA40" s="249"/>
      <c r="PAB40" s="249"/>
      <c r="PAE40" s="248"/>
      <c r="PAG40" s="248"/>
      <c r="PAJ40" s="249"/>
      <c r="PAK40" s="249"/>
      <c r="PAL40" s="249"/>
      <c r="PAM40" s="249"/>
      <c r="PAN40" s="249"/>
      <c r="PAO40" s="249"/>
      <c r="PAP40" s="249"/>
      <c r="PAQ40" s="249"/>
      <c r="PAR40" s="249"/>
      <c r="PAS40" s="249"/>
      <c r="PAT40" s="249"/>
      <c r="PAU40" s="249"/>
      <c r="PAX40" s="248"/>
      <c r="PAZ40" s="248"/>
      <c r="PBC40" s="249"/>
      <c r="PBD40" s="249"/>
      <c r="PBE40" s="249"/>
      <c r="PBF40" s="249"/>
      <c r="PBG40" s="249"/>
      <c r="PBH40" s="249"/>
      <c r="PBI40" s="249"/>
      <c r="PBJ40" s="249"/>
      <c r="PBK40" s="249"/>
      <c r="PBL40" s="249"/>
      <c r="PBM40" s="249"/>
      <c r="PBN40" s="249"/>
      <c r="PBQ40" s="248"/>
      <c r="PBS40" s="248"/>
      <c r="PBV40" s="249"/>
      <c r="PBW40" s="249"/>
      <c r="PBX40" s="249"/>
      <c r="PBY40" s="249"/>
      <c r="PBZ40" s="249"/>
      <c r="PCA40" s="249"/>
      <c r="PCB40" s="249"/>
      <c r="PCC40" s="249"/>
      <c r="PCD40" s="249"/>
      <c r="PCE40" s="249"/>
      <c r="PCF40" s="249"/>
      <c r="PCG40" s="249"/>
      <c r="PCJ40" s="248"/>
      <c r="PCL40" s="248"/>
      <c r="PCO40" s="249"/>
      <c r="PCP40" s="249"/>
      <c r="PCQ40" s="249"/>
      <c r="PCR40" s="249"/>
      <c r="PCS40" s="249"/>
      <c r="PCT40" s="249"/>
      <c r="PCU40" s="249"/>
      <c r="PCV40" s="249"/>
      <c r="PCW40" s="249"/>
      <c r="PCX40" s="249"/>
      <c r="PCY40" s="249"/>
      <c r="PCZ40" s="249"/>
      <c r="PDC40" s="248"/>
      <c r="PDE40" s="248"/>
      <c r="PDH40" s="249"/>
      <c r="PDI40" s="249"/>
      <c r="PDJ40" s="249"/>
      <c r="PDK40" s="249"/>
      <c r="PDL40" s="249"/>
      <c r="PDM40" s="249"/>
      <c r="PDN40" s="249"/>
      <c r="PDO40" s="249"/>
      <c r="PDP40" s="249"/>
      <c r="PDQ40" s="249"/>
      <c r="PDR40" s="249"/>
      <c r="PDS40" s="249"/>
      <c r="PDV40" s="248"/>
      <c r="PDX40" s="248"/>
      <c r="PEA40" s="249"/>
      <c r="PEB40" s="249"/>
      <c r="PEC40" s="249"/>
      <c r="PED40" s="249"/>
      <c r="PEE40" s="249"/>
      <c r="PEF40" s="249"/>
      <c r="PEG40" s="249"/>
      <c r="PEH40" s="249"/>
      <c r="PEI40" s="249"/>
      <c r="PEJ40" s="249"/>
      <c r="PEK40" s="249"/>
      <c r="PEL40" s="249"/>
      <c r="PEO40" s="248"/>
      <c r="PEQ40" s="248"/>
      <c r="PET40" s="249"/>
      <c r="PEU40" s="249"/>
      <c r="PEV40" s="249"/>
      <c r="PEW40" s="249"/>
      <c r="PEX40" s="249"/>
      <c r="PEY40" s="249"/>
      <c r="PEZ40" s="249"/>
      <c r="PFA40" s="249"/>
      <c r="PFB40" s="249"/>
      <c r="PFC40" s="249"/>
      <c r="PFD40" s="249"/>
      <c r="PFE40" s="249"/>
      <c r="PFH40" s="248"/>
      <c r="PFJ40" s="248"/>
      <c r="PFM40" s="249"/>
      <c r="PFN40" s="249"/>
      <c r="PFO40" s="249"/>
      <c r="PFP40" s="249"/>
      <c r="PFQ40" s="249"/>
      <c r="PFR40" s="249"/>
      <c r="PFS40" s="249"/>
      <c r="PFT40" s="249"/>
      <c r="PFU40" s="249"/>
      <c r="PFV40" s="249"/>
      <c r="PFW40" s="249"/>
      <c r="PFX40" s="249"/>
      <c r="PGA40" s="248"/>
      <c r="PGC40" s="248"/>
      <c r="PGF40" s="249"/>
      <c r="PGG40" s="249"/>
      <c r="PGH40" s="249"/>
      <c r="PGI40" s="249"/>
      <c r="PGJ40" s="249"/>
      <c r="PGK40" s="249"/>
      <c r="PGL40" s="249"/>
      <c r="PGM40" s="249"/>
      <c r="PGN40" s="249"/>
      <c r="PGO40" s="249"/>
      <c r="PGP40" s="249"/>
      <c r="PGQ40" s="249"/>
      <c r="PGT40" s="248"/>
      <c r="PGV40" s="248"/>
      <c r="PGY40" s="249"/>
      <c r="PGZ40" s="249"/>
      <c r="PHA40" s="249"/>
      <c r="PHB40" s="249"/>
      <c r="PHC40" s="249"/>
      <c r="PHD40" s="249"/>
      <c r="PHE40" s="249"/>
      <c r="PHF40" s="249"/>
      <c r="PHG40" s="249"/>
      <c r="PHH40" s="249"/>
      <c r="PHI40" s="249"/>
      <c r="PHJ40" s="249"/>
      <c r="PHM40" s="248"/>
      <c r="PHO40" s="248"/>
      <c r="PHR40" s="249"/>
      <c r="PHS40" s="249"/>
      <c r="PHT40" s="249"/>
      <c r="PHU40" s="249"/>
      <c r="PHV40" s="249"/>
      <c r="PHW40" s="249"/>
      <c r="PHX40" s="249"/>
      <c r="PHY40" s="249"/>
      <c r="PHZ40" s="249"/>
      <c r="PIA40" s="249"/>
      <c r="PIB40" s="249"/>
      <c r="PIC40" s="249"/>
      <c r="PIF40" s="248"/>
      <c r="PIH40" s="248"/>
      <c r="PIK40" s="249"/>
      <c r="PIL40" s="249"/>
      <c r="PIM40" s="249"/>
      <c r="PIN40" s="249"/>
      <c r="PIO40" s="249"/>
      <c r="PIP40" s="249"/>
      <c r="PIQ40" s="249"/>
      <c r="PIR40" s="249"/>
      <c r="PIS40" s="249"/>
      <c r="PIT40" s="249"/>
      <c r="PIU40" s="249"/>
      <c r="PIV40" s="249"/>
      <c r="PIY40" s="248"/>
      <c r="PJA40" s="248"/>
      <c r="PJD40" s="249"/>
      <c r="PJE40" s="249"/>
      <c r="PJF40" s="249"/>
      <c r="PJG40" s="249"/>
      <c r="PJH40" s="249"/>
      <c r="PJI40" s="249"/>
      <c r="PJJ40" s="249"/>
      <c r="PJK40" s="249"/>
      <c r="PJL40" s="249"/>
      <c r="PJM40" s="249"/>
      <c r="PJN40" s="249"/>
      <c r="PJO40" s="249"/>
      <c r="PJR40" s="248"/>
      <c r="PJT40" s="248"/>
      <c r="PJW40" s="249"/>
      <c r="PJX40" s="249"/>
      <c r="PJY40" s="249"/>
      <c r="PJZ40" s="249"/>
      <c r="PKA40" s="249"/>
      <c r="PKB40" s="249"/>
      <c r="PKC40" s="249"/>
      <c r="PKD40" s="249"/>
      <c r="PKE40" s="249"/>
      <c r="PKF40" s="249"/>
      <c r="PKG40" s="249"/>
      <c r="PKH40" s="249"/>
      <c r="PKK40" s="248"/>
      <c r="PKM40" s="248"/>
      <c r="PKP40" s="249"/>
      <c r="PKQ40" s="249"/>
      <c r="PKR40" s="249"/>
      <c r="PKS40" s="249"/>
      <c r="PKT40" s="249"/>
      <c r="PKU40" s="249"/>
      <c r="PKV40" s="249"/>
      <c r="PKW40" s="249"/>
      <c r="PKX40" s="249"/>
      <c r="PKY40" s="249"/>
      <c r="PKZ40" s="249"/>
      <c r="PLA40" s="249"/>
      <c r="PLD40" s="248"/>
      <c r="PLF40" s="248"/>
      <c r="PLI40" s="249"/>
      <c r="PLJ40" s="249"/>
      <c r="PLK40" s="249"/>
      <c r="PLL40" s="249"/>
      <c r="PLM40" s="249"/>
      <c r="PLN40" s="249"/>
      <c r="PLO40" s="249"/>
      <c r="PLP40" s="249"/>
      <c r="PLQ40" s="249"/>
      <c r="PLR40" s="249"/>
      <c r="PLS40" s="249"/>
      <c r="PLT40" s="249"/>
      <c r="PLW40" s="248"/>
      <c r="PLY40" s="248"/>
      <c r="PMB40" s="249"/>
      <c r="PMC40" s="249"/>
      <c r="PMD40" s="249"/>
      <c r="PME40" s="249"/>
      <c r="PMF40" s="249"/>
      <c r="PMG40" s="249"/>
      <c r="PMH40" s="249"/>
      <c r="PMI40" s="249"/>
      <c r="PMJ40" s="249"/>
      <c r="PMK40" s="249"/>
      <c r="PML40" s="249"/>
      <c r="PMM40" s="249"/>
      <c r="PMP40" s="248"/>
      <c r="PMR40" s="248"/>
      <c r="PMU40" s="249"/>
      <c r="PMV40" s="249"/>
      <c r="PMW40" s="249"/>
      <c r="PMX40" s="249"/>
      <c r="PMY40" s="249"/>
      <c r="PMZ40" s="249"/>
      <c r="PNA40" s="249"/>
      <c r="PNB40" s="249"/>
      <c r="PNC40" s="249"/>
      <c r="PND40" s="249"/>
      <c r="PNE40" s="249"/>
      <c r="PNF40" s="249"/>
      <c r="PNI40" s="248"/>
      <c r="PNK40" s="248"/>
      <c r="PNN40" s="249"/>
      <c r="PNO40" s="249"/>
      <c r="PNP40" s="249"/>
      <c r="PNQ40" s="249"/>
      <c r="PNR40" s="249"/>
      <c r="PNS40" s="249"/>
      <c r="PNT40" s="249"/>
      <c r="PNU40" s="249"/>
      <c r="PNV40" s="249"/>
      <c r="PNW40" s="249"/>
      <c r="PNX40" s="249"/>
      <c r="PNY40" s="249"/>
      <c r="POB40" s="248"/>
      <c r="POD40" s="248"/>
      <c r="POG40" s="249"/>
      <c r="POH40" s="249"/>
      <c r="POI40" s="249"/>
      <c r="POJ40" s="249"/>
      <c r="POK40" s="249"/>
      <c r="POL40" s="249"/>
      <c r="POM40" s="249"/>
      <c r="PON40" s="249"/>
      <c r="POO40" s="249"/>
      <c r="POP40" s="249"/>
      <c r="POQ40" s="249"/>
      <c r="POR40" s="249"/>
      <c r="POU40" s="248"/>
      <c r="POW40" s="248"/>
      <c r="POZ40" s="249"/>
      <c r="PPA40" s="249"/>
      <c r="PPB40" s="249"/>
      <c r="PPC40" s="249"/>
      <c r="PPD40" s="249"/>
      <c r="PPE40" s="249"/>
      <c r="PPF40" s="249"/>
      <c r="PPG40" s="249"/>
      <c r="PPH40" s="249"/>
      <c r="PPI40" s="249"/>
      <c r="PPJ40" s="249"/>
      <c r="PPK40" s="249"/>
      <c r="PPN40" s="248"/>
      <c r="PPP40" s="248"/>
      <c r="PPS40" s="249"/>
      <c r="PPT40" s="249"/>
      <c r="PPU40" s="249"/>
      <c r="PPV40" s="249"/>
      <c r="PPW40" s="249"/>
      <c r="PPX40" s="249"/>
      <c r="PPY40" s="249"/>
      <c r="PPZ40" s="249"/>
      <c r="PQA40" s="249"/>
      <c r="PQB40" s="249"/>
      <c r="PQC40" s="249"/>
      <c r="PQD40" s="249"/>
      <c r="PQG40" s="248"/>
      <c r="PQI40" s="248"/>
      <c r="PQL40" s="249"/>
      <c r="PQM40" s="249"/>
      <c r="PQN40" s="249"/>
      <c r="PQO40" s="249"/>
      <c r="PQP40" s="249"/>
      <c r="PQQ40" s="249"/>
      <c r="PQR40" s="249"/>
      <c r="PQS40" s="249"/>
      <c r="PQT40" s="249"/>
      <c r="PQU40" s="249"/>
      <c r="PQV40" s="249"/>
      <c r="PQW40" s="249"/>
      <c r="PQZ40" s="248"/>
      <c r="PRB40" s="248"/>
      <c r="PRE40" s="249"/>
      <c r="PRF40" s="249"/>
      <c r="PRG40" s="249"/>
      <c r="PRH40" s="249"/>
      <c r="PRI40" s="249"/>
      <c r="PRJ40" s="249"/>
      <c r="PRK40" s="249"/>
      <c r="PRL40" s="249"/>
      <c r="PRM40" s="249"/>
      <c r="PRN40" s="249"/>
      <c r="PRO40" s="249"/>
      <c r="PRP40" s="249"/>
      <c r="PRS40" s="248"/>
      <c r="PRU40" s="248"/>
      <c r="PRX40" s="249"/>
      <c r="PRY40" s="249"/>
      <c r="PRZ40" s="249"/>
      <c r="PSA40" s="249"/>
      <c r="PSB40" s="249"/>
      <c r="PSC40" s="249"/>
      <c r="PSD40" s="249"/>
      <c r="PSE40" s="249"/>
      <c r="PSF40" s="249"/>
      <c r="PSG40" s="249"/>
      <c r="PSH40" s="249"/>
      <c r="PSI40" s="249"/>
      <c r="PSL40" s="248"/>
      <c r="PSN40" s="248"/>
      <c r="PSQ40" s="249"/>
      <c r="PSR40" s="249"/>
      <c r="PSS40" s="249"/>
      <c r="PST40" s="249"/>
      <c r="PSU40" s="249"/>
      <c r="PSV40" s="249"/>
      <c r="PSW40" s="249"/>
      <c r="PSX40" s="249"/>
      <c r="PSY40" s="249"/>
      <c r="PSZ40" s="249"/>
      <c r="PTA40" s="249"/>
      <c r="PTB40" s="249"/>
      <c r="PTE40" s="248"/>
      <c r="PTG40" s="248"/>
      <c r="PTJ40" s="249"/>
      <c r="PTK40" s="249"/>
      <c r="PTL40" s="249"/>
      <c r="PTM40" s="249"/>
      <c r="PTN40" s="249"/>
      <c r="PTO40" s="249"/>
      <c r="PTP40" s="249"/>
      <c r="PTQ40" s="249"/>
      <c r="PTR40" s="249"/>
      <c r="PTS40" s="249"/>
      <c r="PTT40" s="249"/>
      <c r="PTU40" s="249"/>
      <c r="PTX40" s="248"/>
      <c r="PTZ40" s="248"/>
      <c r="PUC40" s="249"/>
      <c r="PUD40" s="249"/>
      <c r="PUE40" s="249"/>
      <c r="PUF40" s="249"/>
      <c r="PUG40" s="249"/>
      <c r="PUH40" s="249"/>
      <c r="PUI40" s="249"/>
      <c r="PUJ40" s="249"/>
      <c r="PUK40" s="249"/>
      <c r="PUL40" s="249"/>
      <c r="PUM40" s="249"/>
      <c r="PUN40" s="249"/>
      <c r="PUQ40" s="248"/>
      <c r="PUS40" s="248"/>
      <c r="PUV40" s="249"/>
      <c r="PUW40" s="249"/>
      <c r="PUX40" s="249"/>
      <c r="PUY40" s="249"/>
      <c r="PUZ40" s="249"/>
      <c r="PVA40" s="249"/>
      <c r="PVB40" s="249"/>
      <c r="PVC40" s="249"/>
      <c r="PVD40" s="249"/>
      <c r="PVE40" s="249"/>
      <c r="PVF40" s="249"/>
      <c r="PVG40" s="249"/>
      <c r="PVJ40" s="248"/>
      <c r="PVL40" s="248"/>
      <c r="PVO40" s="249"/>
      <c r="PVP40" s="249"/>
      <c r="PVQ40" s="249"/>
      <c r="PVR40" s="249"/>
      <c r="PVS40" s="249"/>
      <c r="PVT40" s="249"/>
      <c r="PVU40" s="249"/>
      <c r="PVV40" s="249"/>
      <c r="PVW40" s="249"/>
      <c r="PVX40" s="249"/>
      <c r="PVY40" s="249"/>
      <c r="PVZ40" s="249"/>
      <c r="PWC40" s="248"/>
      <c r="PWE40" s="248"/>
      <c r="PWH40" s="249"/>
      <c r="PWI40" s="249"/>
      <c r="PWJ40" s="249"/>
      <c r="PWK40" s="249"/>
      <c r="PWL40" s="249"/>
      <c r="PWM40" s="249"/>
      <c r="PWN40" s="249"/>
      <c r="PWO40" s="249"/>
      <c r="PWP40" s="249"/>
      <c r="PWQ40" s="249"/>
      <c r="PWR40" s="249"/>
      <c r="PWS40" s="249"/>
      <c r="PWV40" s="248"/>
      <c r="PWX40" s="248"/>
      <c r="PXA40" s="249"/>
      <c r="PXB40" s="249"/>
      <c r="PXC40" s="249"/>
      <c r="PXD40" s="249"/>
      <c r="PXE40" s="249"/>
      <c r="PXF40" s="249"/>
      <c r="PXG40" s="249"/>
      <c r="PXH40" s="249"/>
      <c r="PXI40" s="249"/>
      <c r="PXJ40" s="249"/>
      <c r="PXK40" s="249"/>
      <c r="PXL40" s="249"/>
      <c r="PXO40" s="248"/>
      <c r="PXQ40" s="248"/>
      <c r="PXT40" s="249"/>
      <c r="PXU40" s="249"/>
      <c r="PXV40" s="249"/>
      <c r="PXW40" s="249"/>
      <c r="PXX40" s="249"/>
      <c r="PXY40" s="249"/>
      <c r="PXZ40" s="249"/>
      <c r="PYA40" s="249"/>
      <c r="PYB40" s="249"/>
      <c r="PYC40" s="249"/>
      <c r="PYD40" s="249"/>
      <c r="PYE40" s="249"/>
      <c r="PYH40" s="248"/>
      <c r="PYJ40" s="248"/>
      <c r="PYM40" s="249"/>
      <c r="PYN40" s="249"/>
      <c r="PYO40" s="249"/>
      <c r="PYP40" s="249"/>
      <c r="PYQ40" s="249"/>
      <c r="PYR40" s="249"/>
      <c r="PYS40" s="249"/>
      <c r="PYT40" s="249"/>
      <c r="PYU40" s="249"/>
      <c r="PYV40" s="249"/>
      <c r="PYW40" s="249"/>
      <c r="PYX40" s="249"/>
      <c r="PZA40" s="248"/>
      <c r="PZC40" s="248"/>
      <c r="PZF40" s="249"/>
      <c r="PZG40" s="249"/>
      <c r="PZH40" s="249"/>
      <c r="PZI40" s="249"/>
      <c r="PZJ40" s="249"/>
      <c r="PZK40" s="249"/>
      <c r="PZL40" s="249"/>
      <c r="PZM40" s="249"/>
      <c r="PZN40" s="249"/>
      <c r="PZO40" s="249"/>
      <c r="PZP40" s="249"/>
      <c r="PZQ40" s="249"/>
      <c r="PZT40" s="248"/>
      <c r="PZV40" s="248"/>
      <c r="PZY40" s="249"/>
      <c r="PZZ40" s="249"/>
      <c r="QAA40" s="249"/>
      <c r="QAB40" s="249"/>
      <c r="QAC40" s="249"/>
      <c r="QAD40" s="249"/>
      <c r="QAE40" s="249"/>
      <c r="QAF40" s="249"/>
      <c r="QAG40" s="249"/>
      <c r="QAH40" s="249"/>
      <c r="QAI40" s="249"/>
      <c r="QAJ40" s="249"/>
      <c r="QAM40" s="248"/>
      <c r="QAO40" s="248"/>
      <c r="QAR40" s="249"/>
      <c r="QAS40" s="249"/>
      <c r="QAT40" s="249"/>
      <c r="QAU40" s="249"/>
      <c r="QAV40" s="249"/>
      <c r="QAW40" s="249"/>
      <c r="QAX40" s="249"/>
      <c r="QAY40" s="249"/>
      <c r="QAZ40" s="249"/>
      <c r="QBA40" s="249"/>
      <c r="QBB40" s="249"/>
      <c r="QBC40" s="249"/>
      <c r="QBF40" s="248"/>
      <c r="QBH40" s="248"/>
      <c r="QBK40" s="249"/>
      <c r="QBL40" s="249"/>
      <c r="QBM40" s="249"/>
      <c r="QBN40" s="249"/>
      <c r="QBO40" s="249"/>
      <c r="QBP40" s="249"/>
      <c r="QBQ40" s="249"/>
      <c r="QBR40" s="249"/>
      <c r="QBS40" s="249"/>
      <c r="QBT40" s="249"/>
      <c r="QBU40" s="249"/>
      <c r="QBV40" s="249"/>
      <c r="QBY40" s="248"/>
      <c r="QCA40" s="248"/>
      <c r="QCD40" s="249"/>
      <c r="QCE40" s="249"/>
      <c r="QCF40" s="249"/>
      <c r="QCG40" s="249"/>
      <c r="QCH40" s="249"/>
      <c r="QCI40" s="249"/>
      <c r="QCJ40" s="249"/>
      <c r="QCK40" s="249"/>
      <c r="QCL40" s="249"/>
      <c r="QCM40" s="249"/>
      <c r="QCN40" s="249"/>
      <c r="QCO40" s="249"/>
      <c r="QCR40" s="248"/>
      <c r="QCT40" s="248"/>
      <c r="QCW40" s="249"/>
      <c r="QCX40" s="249"/>
      <c r="QCY40" s="249"/>
      <c r="QCZ40" s="249"/>
      <c r="QDA40" s="249"/>
      <c r="QDB40" s="249"/>
      <c r="QDC40" s="249"/>
      <c r="QDD40" s="249"/>
      <c r="QDE40" s="249"/>
      <c r="QDF40" s="249"/>
      <c r="QDG40" s="249"/>
      <c r="QDH40" s="249"/>
      <c r="QDK40" s="248"/>
      <c r="QDM40" s="248"/>
      <c r="QDP40" s="249"/>
      <c r="QDQ40" s="249"/>
      <c r="QDR40" s="249"/>
      <c r="QDS40" s="249"/>
      <c r="QDT40" s="249"/>
      <c r="QDU40" s="249"/>
      <c r="QDV40" s="249"/>
      <c r="QDW40" s="249"/>
      <c r="QDX40" s="249"/>
      <c r="QDY40" s="249"/>
      <c r="QDZ40" s="249"/>
      <c r="QEA40" s="249"/>
      <c r="QED40" s="248"/>
      <c r="QEF40" s="248"/>
      <c r="QEI40" s="249"/>
      <c r="QEJ40" s="249"/>
      <c r="QEK40" s="249"/>
      <c r="QEL40" s="249"/>
      <c r="QEM40" s="249"/>
      <c r="QEN40" s="249"/>
      <c r="QEO40" s="249"/>
      <c r="QEP40" s="249"/>
      <c r="QEQ40" s="249"/>
      <c r="QER40" s="249"/>
      <c r="QES40" s="249"/>
      <c r="QET40" s="249"/>
      <c r="QEW40" s="248"/>
      <c r="QEY40" s="248"/>
      <c r="QFB40" s="249"/>
      <c r="QFC40" s="249"/>
      <c r="QFD40" s="249"/>
      <c r="QFE40" s="249"/>
      <c r="QFF40" s="249"/>
      <c r="QFG40" s="249"/>
      <c r="QFH40" s="249"/>
      <c r="QFI40" s="249"/>
      <c r="QFJ40" s="249"/>
      <c r="QFK40" s="249"/>
      <c r="QFL40" s="249"/>
      <c r="QFM40" s="249"/>
      <c r="QFP40" s="248"/>
      <c r="QFR40" s="248"/>
      <c r="QFU40" s="249"/>
      <c r="QFV40" s="249"/>
      <c r="QFW40" s="249"/>
      <c r="QFX40" s="249"/>
      <c r="QFY40" s="249"/>
      <c r="QFZ40" s="249"/>
      <c r="QGA40" s="249"/>
      <c r="QGB40" s="249"/>
      <c r="QGC40" s="249"/>
      <c r="QGD40" s="249"/>
      <c r="QGE40" s="249"/>
      <c r="QGF40" s="249"/>
      <c r="QGI40" s="248"/>
      <c r="QGK40" s="248"/>
      <c r="QGN40" s="249"/>
      <c r="QGO40" s="249"/>
      <c r="QGP40" s="249"/>
      <c r="QGQ40" s="249"/>
      <c r="QGR40" s="249"/>
      <c r="QGS40" s="249"/>
      <c r="QGT40" s="249"/>
      <c r="QGU40" s="249"/>
      <c r="QGV40" s="249"/>
      <c r="QGW40" s="249"/>
      <c r="QGX40" s="249"/>
      <c r="QGY40" s="249"/>
      <c r="QHB40" s="248"/>
      <c r="QHD40" s="248"/>
      <c r="QHG40" s="249"/>
      <c r="QHH40" s="249"/>
      <c r="QHI40" s="249"/>
      <c r="QHJ40" s="249"/>
      <c r="QHK40" s="249"/>
      <c r="QHL40" s="249"/>
      <c r="QHM40" s="249"/>
      <c r="QHN40" s="249"/>
      <c r="QHO40" s="249"/>
      <c r="QHP40" s="249"/>
      <c r="QHQ40" s="249"/>
      <c r="QHR40" s="249"/>
      <c r="QHU40" s="248"/>
      <c r="QHW40" s="248"/>
      <c r="QHZ40" s="249"/>
      <c r="QIA40" s="249"/>
      <c r="QIB40" s="249"/>
      <c r="QIC40" s="249"/>
      <c r="QID40" s="249"/>
      <c r="QIE40" s="249"/>
      <c r="QIF40" s="249"/>
      <c r="QIG40" s="249"/>
      <c r="QIH40" s="249"/>
      <c r="QII40" s="249"/>
      <c r="QIJ40" s="249"/>
      <c r="QIK40" s="249"/>
      <c r="QIN40" s="248"/>
      <c r="QIP40" s="248"/>
      <c r="QIS40" s="249"/>
      <c r="QIT40" s="249"/>
      <c r="QIU40" s="249"/>
      <c r="QIV40" s="249"/>
      <c r="QIW40" s="249"/>
      <c r="QIX40" s="249"/>
      <c r="QIY40" s="249"/>
      <c r="QIZ40" s="249"/>
      <c r="QJA40" s="249"/>
      <c r="QJB40" s="249"/>
      <c r="QJC40" s="249"/>
      <c r="QJD40" s="249"/>
      <c r="QJG40" s="248"/>
      <c r="QJI40" s="248"/>
      <c r="QJL40" s="249"/>
      <c r="QJM40" s="249"/>
      <c r="QJN40" s="249"/>
      <c r="QJO40" s="249"/>
      <c r="QJP40" s="249"/>
      <c r="QJQ40" s="249"/>
      <c r="QJR40" s="249"/>
      <c r="QJS40" s="249"/>
      <c r="QJT40" s="249"/>
      <c r="QJU40" s="249"/>
      <c r="QJV40" s="249"/>
      <c r="QJW40" s="249"/>
      <c r="QJZ40" s="248"/>
      <c r="QKB40" s="248"/>
      <c r="QKE40" s="249"/>
      <c r="QKF40" s="249"/>
      <c r="QKG40" s="249"/>
      <c r="QKH40" s="249"/>
      <c r="QKI40" s="249"/>
      <c r="QKJ40" s="249"/>
      <c r="QKK40" s="249"/>
      <c r="QKL40" s="249"/>
      <c r="QKM40" s="249"/>
      <c r="QKN40" s="249"/>
      <c r="QKO40" s="249"/>
      <c r="QKP40" s="249"/>
      <c r="QKS40" s="248"/>
      <c r="QKU40" s="248"/>
      <c r="QKX40" s="249"/>
      <c r="QKY40" s="249"/>
      <c r="QKZ40" s="249"/>
      <c r="QLA40" s="249"/>
      <c r="QLB40" s="249"/>
      <c r="QLC40" s="249"/>
      <c r="QLD40" s="249"/>
      <c r="QLE40" s="249"/>
      <c r="QLF40" s="249"/>
      <c r="QLG40" s="249"/>
      <c r="QLH40" s="249"/>
      <c r="QLI40" s="249"/>
      <c r="QLL40" s="248"/>
      <c r="QLN40" s="248"/>
      <c r="QLQ40" s="249"/>
      <c r="QLR40" s="249"/>
      <c r="QLS40" s="249"/>
      <c r="QLT40" s="249"/>
      <c r="QLU40" s="249"/>
      <c r="QLV40" s="249"/>
      <c r="QLW40" s="249"/>
      <c r="QLX40" s="249"/>
      <c r="QLY40" s="249"/>
      <c r="QLZ40" s="249"/>
      <c r="QMA40" s="249"/>
      <c r="QMB40" s="249"/>
      <c r="QME40" s="248"/>
      <c r="QMG40" s="248"/>
      <c r="QMJ40" s="249"/>
      <c r="QMK40" s="249"/>
      <c r="QML40" s="249"/>
      <c r="QMM40" s="249"/>
      <c r="QMN40" s="249"/>
      <c r="QMO40" s="249"/>
      <c r="QMP40" s="249"/>
      <c r="QMQ40" s="249"/>
      <c r="QMR40" s="249"/>
      <c r="QMS40" s="249"/>
      <c r="QMT40" s="249"/>
      <c r="QMU40" s="249"/>
      <c r="QMX40" s="248"/>
      <c r="QMZ40" s="248"/>
      <c r="QNC40" s="249"/>
      <c r="QND40" s="249"/>
      <c r="QNE40" s="249"/>
      <c r="QNF40" s="249"/>
      <c r="QNG40" s="249"/>
      <c r="QNH40" s="249"/>
      <c r="QNI40" s="249"/>
      <c r="QNJ40" s="249"/>
      <c r="QNK40" s="249"/>
      <c r="QNL40" s="249"/>
      <c r="QNM40" s="249"/>
      <c r="QNN40" s="249"/>
      <c r="QNQ40" s="248"/>
      <c r="QNS40" s="248"/>
      <c r="QNV40" s="249"/>
      <c r="QNW40" s="249"/>
      <c r="QNX40" s="249"/>
      <c r="QNY40" s="249"/>
      <c r="QNZ40" s="249"/>
      <c r="QOA40" s="249"/>
      <c r="QOB40" s="249"/>
      <c r="QOC40" s="249"/>
      <c r="QOD40" s="249"/>
      <c r="QOE40" s="249"/>
      <c r="QOF40" s="249"/>
      <c r="QOG40" s="249"/>
      <c r="QOJ40" s="248"/>
      <c r="QOL40" s="248"/>
      <c r="QOO40" s="249"/>
      <c r="QOP40" s="249"/>
      <c r="QOQ40" s="249"/>
      <c r="QOR40" s="249"/>
      <c r="QOS40" s="249"/>
      <c r="QOT40" s="249"/>
      <c r="QOU40" s="249"/>
      <c r="QOV40" s="249"/>
      <c r="QOW40" s="249"/>
      <c r="QOX40" s="249"/>
      <c r="QOY40" s="249"/>
      <c r="QOZ40" s="249"/>
      <c r="QPC40" s="248"/>
      <c r="QPE40" s="248"/>
      <c r="QPH40" s="249"/>
      <c r="QPI40" s="249"/>
      <c r="QPJ40" s="249"/>
      <c r="QPK40" s="249"/>
      <c r="QPL40" s="249"/>
      <c r="QPM40" s="249"/>
      <c r="QPN40" s="249"/>
      <c r="QPO40" s="249"/>
      <c r="QPP40" s="249"/>
      <c r="QPQ40" s="249"/>
      <c r="QPR40" s="249"/>
      <c r="QPS40" s="249"/>
      <c r="QPV40" s="248"/>
      <c r="QPX40" s="248"/>
      <c r="QQA40" s="249"/>
      <c r="QQB40" s="249"/>
      <c r="QQC40" s="249"/>
      <c r="QQD40" s="249"/>
      <c r="QQE40" s="249"/>
      <c r="QQF40" s="249"/>
      <c r="QQG40" s="249"/>
      <c r="QQH40" s="249"/>
      <c r="QQI40" s="249"/>
      <c r="QQJ40" s="249"/>
      <c r="QQK40" s="249"/>
      <c r="QQL40" s="249"/>
      <c r="QQO40" s="248"/>
      <c r="QQQ40" s="248"/>
      <c r="QQT40" s="249"/>
      <c r="QQU40" s="249"/>
      <c r="QQV40" s="249"/>
      <c r="QQW40" s="249"/>
      <c r="QQX40" s="249"/>
      <c r="QQY40" s="249"/>
      <c r="QQZ40" s="249"/>
      <c r="QRA40" s="249"/>
      <c r="QRB40" s="249"/>
      <c r="QRC40" s="249"/>
      <c r="QRD40" s="249"/>
      <c r="QRE40" s="249"/>
      <c r="QRH40" s="248"/>
      <c r="QRJ40" s="248"/>
      <c r="QRM40" s="249"/>
      <c r="QRN40" s="249"/>
      <c r="QRO40" s="249"/>
      <c r="QRP40" s="249"/>
      <c r="QRQ40" s="249"/>
      <c r="QRR40" s="249"/>
      <c r="QRS40" s="249"/>
      <c r="QRT40" s="249"/>
      <c r="QRU40" s="249"/>
      <c r="QRV40" s="249"/>
      <c r="QRW40" s="249"/>
      <c r="QRX40" s="249"/>
      <c r="QSA40" s="248"/>
      <c r="QSC40" s="248"/>
      <c r="QSF40" s="249"/>
      <c r="QSG40" s="249"/>
      <c r="QSH40" s="249"/>
      <c r="QSI40" s="249"/>
      <c r="QSJ40" s="249"/>
      <c r="QSK40" s="249"/>
      <c r="QSL40" s="249"/>
      <c r="QSM40" s="249"/>
      <c r="QSN40" s="249"/>
      <c r="QSO40" s="249"/>
      <c r="QSP40" s="249"/>
      <c r="QSQ40" s="249"/>
      <c r="QST40" s="248"/>
      <c r="QSV40" s="248"/>
      <c r="QSY40" s="249"/>
      <c r="QSZ40" s="249"/>
      <c r="QTA40" s="249"/>
      <c r="QTB40" s="249"/>
      <c r="QTC40" s="249"/>
      <c r="QTD40" s="249"/>
      <c r="QTE40" s="249"/>
      <c r="QTF40" s="249"/>
      <c r="QTG40" s="249"/>
      <c r="QTH40" s="249"/>
      <c r="QTI40" s="249"/>
      <c r="QTJ40" s="249"/>
      <c r="QTM40" s="248"/>
      <c r="QTO40" s="248"/>
      <c r="QTR40" s="249"/>
      <c r="QTS40" s="249"/>
      <c r="QTT40" s="249"/>
      <c r="QTU40" s="249"/>
      <c r="QTV40" s="249"/>
      <c r="QTW40" s="249"/>
      <c r="QTX40" s="249"/>
      <c r="QTY40" s="249"/>
      <c r="QTZ40" s="249"/>
      <c r="QUA40" s="249"/>
      <c r="QUB40" s="249"/>
      <c r="QUC40" s="249"/>
      <c r="QUF40" s="248"/>
      <c r="QUH40" s="248"/>
      <c r="QUK40" s="249"/>
      <c r="QUL40" s="249"/>
      <c r="QUM40" s="249"/>
      <c r="QUN40" s="249"/>
      <c r="QUO40" s="249"/>
      <c r="QUP40" s="249"/>
      <c r="QUQ40" s="249"/>
      <c r="QUR40" s="249"/>
      <c r="QUS40" s="249"/>
      <c r="QUT40" s="249"/>
      <c r="QUU40" s="249"/>
      <c r="QUV40" s="249"/>
      <c r="QUY40" s="248"/>
      <c r="QVA40" s="248"/>
      <c r="QVD40" s="249"/>
      <c r="QVE40" s="249"/>
      <c r="QVF40" s="249"/>
      <c r="QVG40" s="249"/>
      <c r="QVH40" s="249"/>
      <c r="QVI40" s="249"/>
      <c r="QVJ40" s="249"/>
      <c r="QVK40" s="249"/>
      <c r="QVL40" s="249"/>
      <c r="QVM40" s="249"/>
      <c r="QVN40" s="249"/>
      <c r="QVO40" s="249"/>
      <c r="QVR40" s="248"/>
      <c r="QVT40" s="248"/>
      <c r="QVW40" s="249"/>
      <c r="QVX40" s="249"/>
      <c r="QVY40" s="249"/>
      <c r="QVZ40" s="249"/>
      <c r="QWA40" s="249"/>
      <c r="QWB40" s="249"/>
      <c r="QWC40" s="249"/>
      <c r="QWD40" s="249"/>
      <c r="QWE40" s="249"/>
      <c r="QWF40" s="249"/>
      <c r="QWG40" s="249"/>
      <c r="QWH40" s="249"/>
      <c r="QWK40" s="248"/>
      <c r="QWM40" s="248"/>
      <c r="QWP40" s="249"/>
      <c r="QWQ40" s="249"/>
      <c r="QWR40" s="249"/>
      <c r="QWS40" s="249"/>
      <c r="QWT40" s="249"/>
      <c r="QWU40" s="249"/>
      <c r="QWV40" s="249"/>
      <c r="QWW40" s="249"/>
      <c r="QWX40" s="249"/>
      <c r="QWY40" s="249"/>
      <c r="QWZ40" s="249"/>
      <c r="QXA40" s="249"/>
      <c r="QXD40" s="248"/>
      <c r="QXF40" s="248"/>
      <c r="QXI40" s="249"/>
      <c r="QXJ40" s="249"/>
      <c r="QXK40" s="249"/>
      <c r="QXL40" s="249"/>
      <c r="QXM40" s="249"/>
      <c r="QXN40" s="249"/>
      <c r="QXO40" s="249"/>
      <c r="QXP40" s="249"/>
      <c r="QXQ40" s="249"/>
      <c r="QXR40" s="249"/>
      <c r="QXS40" s="249"/>
      <c r="QXT40" s="249"/>
      <c r="QXW40" s="248"/>
      <c r="QXY40" s="248"/>
      <c r="QYB40" s="249"/>
      <c r="QYC40" s="249"/>
      <c r="QYD40" s="249"/>
      <c r="QYE40" s="249"/>
      <c r="QYF40" s="249"/>
      <c r="QYG40" s="249"/>
      <c r="QYH40" s="249"/>
      <c r="QYI40" s="249"/>
      <c r="QYJ40" s="249"/>
      <c r="QYK40" s="249"/>
      <c r="QYL40" s="249"/>
      <c r="QYM40" s="249"/>
      <c r="QYP40" s="248"/>
      <c r="QYR40" s="248"/>
      <c r="QYU40" s="249"/>
      <c r="QYV40" s="249"/>
      <c r="QYW40" s="249"/>
      <c r="QYX40" s="249"/>
      <c r="QYY40" s="249"/>
      <c r="QYZ40" s="249"/>
      <c r="QZA40" s="249"/>
      <c r="QZB40" s="249"/>
      <c r="QZC40" s="249"/>
      <c r="QZD40" s="249"/>
      <c r="QZE40" s="249"/>
      <c r="QZF40" s="249"/>
      <c r="QZI40" s="248"/>
      <c r="QZK40" s="248"/>
      <c r="QZN40" s="249"/>
      <c r="QZO40" s="249"/>
      <c r="QZP40" s="249"/>
      <c r="QZQ40" s="249"/>
      <c r="QZR40" s="249"/>
      <c r="QZS40" s="249"/>
      <c r="QZT40" s="249"/>
      <c r="QZU40" s="249"/>
      <c r="QZV40" s="249"/>
      <c r="QZW40" s="249"/>
      <c r="QZX40" s="249"/>
      <c r="QZY40" s="249"/>
      <c r="RAB40" s="248"/>
      <c r="RAD40" s="248"/>
      <c r="RAG40" s="249"/>
      <c r="RAH40" s="249"/>
      <c r="RAI40" s="249"/>
      <c r="RAJ40" s="249"/>
      <c r="RAK40" s="249"/>
      <c r="RAL40" s="249"/>
      <c r="RAM40" s="249"/>
      <c r="RAN40" s="249"/>
      <c r="RAO40" s="249"/>
      <c r="RAP40" s="249"/>
      <c r="RAQ40" s="249"/>
      <c r="RAR40" s="249"/>
      <c r="RAU40" s="248"/>
      <c r="RAW40" s="248"/>
      <c r="RAZ40" s="249"/>
      <c r="RBA40" s="249"/>
      <c r="RBB40" s="249"/>
      <c r="RBC40" s="249"/>
      <c r="RBD40" s="249"/>
      <c r="RBE40" s="249"/>
      <c r="RBF40" s="249"/>
      <c r="RBG40" s="249"/>
      <c r="RBH40" s="249"/>
      <c r="RBI40" s="249"/>
      <c r="RBJ40" s="249"/>
      <c r="RBK40" s="249"/>
      <c r="RBN40" s="248"/>
      <c r="RBP40" s="248"/>
      <c r="RBS40" s="249"/>
      <c r="RBT40" s="249"/>
      <c r="RBU40" s="249"/>
      <c r="RBV40" s="249"/>
      <c r="RBW40" s="249"/>
      <c r="RBX40" s="249"/>
      <c r="RBY40" s="249"/>
      <c r="RBZ40" s="249"/>
      <c r="RCA40" s="249"/>
      <c r="RCB40" s="249"/>
      <c r="RCC40" s="249"/>
      <c r="RCD40" s="249"/>
      <c r="RCG40" s="248"/>
      <c r="RCI40" s="248"/>
      <c r="RCL40" s="249"/>
      <c r="RCM40" s="249"/>
      <c r="RCN40" s="249"/>
      <c r="RCO40" s="249"/>
      <c r="RCP40" s="249"/>
      <c r="RCQ40" s="249"/>
      <c r="RCR40" s="249"/>
      <c r="RCS40" s="249"/>
      <c r="RCT40" s="249"/>
      <c r="RCU40" s="249"/>
      <c r="RCV40" s="249"/>
      <c r="RCW40" s="249"/>
      <c r="RCZ40" s="248"/>
      <c r="RDB40" s="248"/>
      <c r="RDE40" s="249"/>
      <c r="RDF40" s="249"/>
      <c r="RDG40" s="249"/>
      <c r="RDH40" s="249"/>
      <c r="RDI40" s="249"/>
      <c r="RDJ40" s="249"/>
      <c r="RDK40" s="249"/>
      <c r="RDL40" s="249"/>
      <c r="RDM40" s="249"/>
      <c r="RDN40" s="249"/>
      <c r="RDO40" s="249"/>
      <c r="RDP40" s="249"/>
      <c r="RDS40" s="248"/>
      <c r="RDU40" s="248"/>
      <c r="RDX40" s="249"/>
      <c r="RDY40" s="249"/>
      <c r="RDZ40" s="249"/>
      <c r="REA40" s="249"/>
      <c r="REB40" s="249"/>
      <c r="REC40" s="249"/>
      <c r="RED40" s="249"/>
      <c r="REE40" s="249"/>
      <c r="REF40" s="249"/>
      <c r="REG40" s="249"/>
      <c r="REH40" s="249"/>
      <c r="REI40" s="249"/>
      <c r="REL40" s="248"/>
      <c r="REN40" s="248"/>
      <c r="REQ40" s="249"/>
      <c r="RER40" s="249"/>
      <c r="RES40" s="249"/>
      <c r="RET40" s="249"/>
      <c r="REU40" s="249"/>
      <c r="REV40" s="249"/>
      <c r="REW40" s="249"/>
      <c r="REX40" s="249"/>
      <c r="REY40" s="249"/>
      <c r="REZ40" s="249"/>
      <c r="RFA40" s="249"/>
      <c r="RFB40" s="249"/>
      <c r="RFE40" s="248"/>
      <c r="RFG40" s="248"/>
      <c r="RFJ40" s="249"/>
      <c r="RFK40" s="249"/>
      <c r="RFL40" s="249"/>
      <c r="RFM40" s="249"/>
      <c r="RFN40" s="249"/>
      <c r="RFO40" s="249"/>
      <c r="RFP40" s="249"/>
      <c r="RFQ40" s="249"/>
      <c r="RFR40" s="249"/>
      <c r="RFS40" s="249"/>
      <c r="RFT40" s="249"/>
      <c r="RFU40" s="249"/>
      <c r="RFX40" s="248"/>
      <c r="RFZ40" s="248"/>
      <c r="RGC40" s="249"/>
      <c r="RGD40" s="249"/>
      <c r="RGE40" s="249"/>
      <c r="RGF40" s="249"/>
      <c r="RGG40" s="249"/>
      <c r="RGH40" s="249"/>
      <c r="RGI40" s="249"/>
      <c r="RGJ40" s="249"/>
      <c r="RGK40" s="249"/>
      <c r="RGL40" s="249"/>
      <c r="RGM40" s="249"/>
      <c r="RGN40" s="249"/>
      <c r="RGQ40" s="248"/>
      <c r="RGS40" s="248"/>
      <c r="RGV40" s="249"/>
      <c r="RGW40" s="249"/>
      <c r="RGX40" s="249"/>
      <c r="RGY40" s="249"/>
      <c r="RGZ40" s="249"/>
      <c r="RHA40" s="249"/>
      <c r="RHB40" s="249"/>
      <c r="RHC40" s="249"/>
      <c r="RHD40" s="249"/>
      <c r="RHE40" s="249"/>
      <c r="RHF40" s="249"/>
      <c r="RHG40" s="249"/>
      <c r="RHJ40" s="248"/>
      <c r="RHL40" s="248"/>
      <c r="RHO40" s="249"/>
      <c r="RHP40" s="249"/>
      <c r="RHQ40" s="249"/>
      <c r="RHR40" s="249"/>
      <c r="RHS40" s="249"/>
      <c r="RHT40" s="249"/>
      <c r="RHU40" s="249"/>
      <c r="RHV40" s="249"/>
      <c r="RHW40" s="249"/>
      <c r="RHX40" s="249"/>
      <c r="RHY40" s="249"/>
      <c r="RHZ40" s="249"/>
      <c r="RIC40" s="248"/>
      <c r="RIE40" s="248"/>
      <c r="RIH40" s="249"/>
      <c r="RII40" s="249"/>
      <c r="RIJ40" s="249"/>
      <c r="RIK40" s="249"/>
      <c r="RIL40" s="249"/>
      <c r="RIM40" s="249"/>
      <c r="RIN40" s="249"/>
      <c r="RIO40" s="249"/>
      <c r="RIP40" s="249"/>
      <c r="RIQ40" s="249"/>
      <c r="RIR40" s="249"/>
      <c r="RIS40" s="249"/>
      <c r="RIV40" s="248"/>
      <c r="RIX40" s="248"/>
      <c r="RJA40" s="249"/>
      <c r="RJB40" s="249"/>
      <c r="RJC40" s="249"/>
      <c r="RJD40" s="249"/>
      <c r="RJE40" s="249"/>
      <c r="RJF40" s="249"/>
      <c r="RJG40" s="249"/>
      <c r="RJH40" s="249"/>
      <c r="RJI40" s="249"/>
      <c r="RJJ40" s="249"/>
      <c r="RJK40" s="249"/>
      <c r="RJL40" s="249"/>
      <c r="RJO40" s="248"/>
      <c r="RJQ40" s="248"/>
      <c r="RJT40" s="249"/>
      <c r="RJU40" s="249"/>
      <c r="RJV40" s="249"/>
      <c r="RJW40" s="249"/>
      <c r="RJX40" s="249"/>
      <c r="RJY40" s="249"/>
      <c r="RJZ40" s="249"/>
      <c r="RKA40" s="249"/>
      <c r="RKB40" s="249"/>
      <c r="RKC40" s="249"/>
      <c r="RKD40" s="249"/>
      <c r="RKE40" s="249"/>
      <c r="RKH40" s="248"/>
      <c r="RKJ40" s="248"/>
      <c r="RKM40" s="249"/>
      <c r="RKN40" s="249"/>
      <c r="RKO40" s="249"/>
      <c r="RKP40" s="249"/>
      <c r="RKQ40" s="249"/>
      <c r="RKR40" s="249"/>
      <c r="RKS40" s="249"/>
      <c r="RKT40" s="249"/>
      <c r="RKU40" s="249"/>
      <c r="RKV40" s="249"/>
      <c r="RKW40" s="249"/>
      <c r="RKX40" s="249"/>
      <c r="RLA40" s="248"/>
      <c r="RLC40" s="248"/>
      <c r="RLF40" s="249"/>
      <c r="RLG40" s="249"/>
      <c r="RLH40" s="249"/>
      <c r="RLI40" s="249"/>
      <c r="RLJ40" s="249"/>
      <c r="RLK40" s="249"/>
      <c r="RLL40" s="249"/>
      <c r="RLM40" s="249"/>
      <c r="RLN40" s="249"/>
      <c r="RLO40" s="249"/>
      <c r="RLP40" s="249"/>
      <c r="RLQ40" s="249"/>
      <c r="RLT40" s="248"/>
      <c r="RLV40" s="248"/>
      <c r="RLY40" s="249"/>
      <c r="RLZ40" s="249"/>
      <c r="RMA40" s="249"/>
      <c r="RMB40" s="249"/>
      <c r="RMC40" s="249"/>
      <c r="RMD40" s="249"/>
      <c r="RME40" s="249"/>
      <c r="RMF40" s="249"/>
      <c r="RMG40" s="249"/>
      <c r="RMH40" s="249"/>
      <c r="RMI40" s="249"/>
      <c r="RMJ40" s="249"/>
      <c r="RMM40" s="248"/>
      <c r="RMO40" s="248"/>
      <c r="RMR40" s="249"/>
      <c r="RMS40" s="249"/>
      <c r="RMT40" s="249"/>
      <c r="RMU40" s="249"/>
      <c r="RMV40" s="249"/>
      <c r="RMW40" s="249"/>
      <c r="RMX40" s="249"/>
      <c r="RMY40" s="249"/>
      <c r="RMZ40" s="249"/>
      <c r="RNA40" s="249"/>
      <c r="RNB40" s="249"/>
      <c r="RNC40" s="249"/>
      <c r="RNF40" s="248"/>
      <c r="RNH40" s="248"/>
      <c r="RNK40" s="249"/>
      <c r="RNL40" s="249"/>
      <c r="RNM40" s="249"/>
      <c r="RNN40" s="249"/>
      <c r="RNO40" s="249"/>
      <c r="RNP40" s="249"/>
      <c r="RNQ40" s="249"/>
      <c r="RNR40" s="249"/>
      <c r="RNS40" s="249"/>
      <c r="RNT40" s="249"/>
      <c r="RNU40" s="249"/>
      <c r="RNV40" s="249"/>
      <c r="RNY40" s="248"/>
      <c r="ROA40" s="248"/>
      <c r="ROD40" s="249"/>
      <c r="ROE40" s="249"/>
      <c r="ROF40" s="249"/>
      <c r="ROG40" s="249"/>
      <c r="ROH40" s="249"/>
      <c r="ROI40" s="249"/>
      <c r="ROJ40" s="249"/>
      <c r="ROK40" s="249"/>
      <c r="ROL40" s="249"/>
      <c r="ROM40" s="249"/>
      <c r="RON40" s="249"/>
      <c r="ROO40" s="249"/>
      <c r="ROR40" s="248"/>
      <c r="ROT40" s="248"/>
      <c r="ROW40" s="249"/>
      <c r="ROX40" s="249"/>
      <c r="ROY40" s="249"/>
      <c r="ROZ40" s="249"/>
      <c r="RPA40" s="249"/>
      <c r="RPB40" s="249"/>
      <c r="RPC40" s="249"/>
      <c r="RPD40" s="249"/>
      <c r="RPE40" s="249"/>
      <c r="RPF40" s="249"/>
      <c r="RPG40" s="249"/>
      <c r="RPH40" s="249"/>
      <c r="RPK40" s="248"/>
      <c r="RPM40" s="248"/>
      <c r="RPP40" s="249"/>
      <c r="RPQ40" s="249"/>
      <c r="RPR40" s="249"/>
      <c r="RPS40" s="249"/>
      <c r="RPT40" s="249"/>
      <c r="RPU40" s="249"/>
      <c r="RPV40" s="249"/>
      <c r="RPW40" s="249"/>
      <c r="RPX40" s="249"/>
      <c r="RPY40" s="249"/>
      <c r="RPZ40" s="249"/>
      <c r="RQA40" s="249"/>
      <c r="RQD40" s="248"/>
      <c r="RQF40" s="248"/>
      <c r="RQI40" s="249"/>
      <c r="RQJ40" s="249"/>
      <c r="RQK40" s="249"/>
      <c r="RQL40" s="249"/>
      <c r="RQM40" s="249"/>
      <c r="RQN40" s="249"/>
      <c r="RQO40" s="249"/>
      <c r="RQP40" s="249"/>
      <c r="RQQ40" s="249"/>
      <c r="RQR40" s="249"/>
      <c r="RQS40" s="249"/>
      <c r="RQT40" s="249"/>
      <c r="RQW40" s="248"/>
      <c r="RQY40" s="248"/>
      <c r="RRB40" s="249"/>
      <c r="RRC40" s="249"/>
      <c r="RRD40" s="249"/>
      <c r="RRE40" s="249"/>
      <c r="RRF40" s="249"/>
      <c r="RRG40" s="249"/>
      <c r="RRH40" s="249"/>
      <c r="RRI40" s="249"/>
      <c r="RRJ40" s="249"/>
      <c r="RRK40" s="249"/>
      <c r="RRL40" s="249"/>
      <c r="RRM40" s="249"/>
      <c r="RRP40" s="248"/>
      <c r="RRR40" s="248"/>
      <c r="RRU40" s="249"/>
      <c r="RRV40" s="249"/>
      <c r="RRW40" s="249"/>
      <c r="RRX40" s="249"/>
      <c r="RRY40" s="249"/>
      <c r="RRZ40" s="249"/>
      <c r="RSA40" s="249"/>
      <c r="RSB40" s="249"/>
      <c r="RSC40" s="249"/>
      <c r="RSD40" s="249"/>
      <c r="RSE40" s="249"/>
      <c r="RSF40" s="249"/>
      <c r="RSI40" s="248"/>
      <c r="RSK40" s="248"/>
      <c r="RSN40" s="249"/>
      <c r="RSO40" s="249"/>
      <c r="RSP40" s="249"/>
      <c r="RSQ40" s="249"/>
      <c r="RSR40" s="249"/>
      <c r="RSS40" s="249"/>
      <c r="RST40" s="249"/>
      <c r="RSU40" s="249"/>
      <c r="RSV40" s="249"/>
      <c r="RSW40" s="249"/>
      <c r="RSX40" s="249"/>
      <c r="RSY40" s="249"/>
      <c r="RTB40" s="248"/>
      <c r="RTD40" s="248"/>
      <c r="RTG40" s="249"/>
      <c r="RTH40" s="249"/>
      <c r="RTI40" s="249"/>
      <c r="RTJ40" s="249"/>
      <c r="RTK40" s="249"/>
      <c r="RTL40" s="249"/>
      <c r="RTM40" s="249"/>
      <c r="RTN40" s="249"/>
      <c r="RTO40" s="249"/>
      <c r="RTP40" s="249"/>
      <c r="RTQ40" s="249"/>
      <c r="RTR40" s="249"/>
      <c r="RTU40" s="248"/>
      <c r="RTW40" s="248"/>
      <c r="RTZ40" s="249"/>
      <c r="RUA40" s="249"/>
      <c r="RUB40" s="249"/>
      <c r="RUC40" s="249"/>
      <c r="RUD40" s="249"/>
      <c r="RUE40" s="249"/>
      <c r="RUF40" s="249"/>
      <c r="RUG40" s="249"/>
      <c r="RUH40" s="249"/>
      <c r="RUI40" s="249"/>
      <c r="RUJ40" s="249"/>
      <c r="RUK40" s="249"/>
      <c r="RUN40" s="248"/>
      <c r="RUP40" s="248"/>
      <c r="RUS40" s="249"/>
      <c r="RUT40" s="249"/>
      <c r="RUU40" s="249"/>
      <c r="RUV40" s="249"/>
      <c r="RUW40" s="249"/>
      <c r="RUX40" s="249"/>
      <c r="RUY40" s="249"/>
      <c r="RUZ40" s="249"/>
      <c r="RVA40" s="249"/>
      <c r="RVB40" s="249"/>
      <c r="RVC40" s="249"/>
      <c r="RVD40" s="249"/>
      <c r="RVG40" s="248"/>
      <c r="RVI40" s="248"/>
      <c r="RVL40" s="249"/>
      <c r="RVM40" s="249"/>
      <c r="RVN40" s="249"/>
      <c r="RVO40" s="249"/>
      <c r="RVP40" s="249"/>
      <c r="RVQ40" s="249"/>
      <c r="RVR40" s="249"/>
      <c r="RVS40" s="249"/>
      <c r="RVT40" s="249"/>
      <c r="RVU40" s="249"/>
      <c r="RVV40" s="249"/>
      <c r="RVW40" s="249"/>
      <c r="RVZ40" s="248"/>
      <c r="RWB40" s="248"/>
      <c r="RWE40" s="249"/>
      <c r="RWF40" s="249"/>
      <c r="RWG40" s="249"/>
      <c r="RWH40" s="249"/>
      <c r="RWI40" s="249"/>
      <c r="RWJ40" s="249"/>
      <c r="RWK40" s="249"/>
      <c r="RWL40" s="249"/>
      <c r="RWM40" s="249"/>
      <c r="RWN40" s="249"/>
      <c r="RWO40" s="249"/>
      <c r="RWP40" s="249"/>
      <c r="RWS40" s="248"/>
      <c r="RWU40" s="248"/>
      <c r="RWX40" s="249"/>
      <c r="RWY40" s="249"/>
      <c r="RWZ40" s="249"/>
      <c r="RXA40" s="249"/>
      <c r="RXB40" s="249"/>
      <c r="RXC40" s="249"/>
      <c r="RXD40" s="249"/>
      <c r="RXE40" s="249"/>
      <c r="RXF40" s="249"/>
      <c r="RXG40" s="249"/>
      <c r="RXH40" s="249"/>
      <c r="RXI40" s="249"/>
      <c r="RXL40" s="248"/>
      <c r="RXN40" s="248"/>
      <c r="RXQ40" s="249"/>
      <c r="RXR40" s="249"/>
      <c r="RXS40" s="249"/>
      <c r="RXT40" s="249"/>
      <c r="RXU40" s="249"/>
      <c r="RXV40" s="249"/>
      <c r="RXW40" s="249"/>
      <c r="RXX40" s="249"/>
      <c r="RXY40" s="249"/>
      <c r="RXZ40" s="249"/>
      <c r="RYA40" s="249"/>
      <c r="RYB40" s="249"/>
      <c r="RYE40" s="248"/>
      <c r="RYG40" s="248"/>
      <c r="RYJ40" s="249"/>
      <c r="RYK40" s="249"/>
      <c r="RYL40" s="249"/>
      <c r="RYM40" s="249"/>
      <c r="RYN40" s="249"/>
      <c r="RYO40" s="249"/>
      <c r="RYP40" s="249"/>
      <c r="RYQ40" s="249"/>
      <c r="RYR40" s="249"/>
      <c r="RYS40" s="249"/>
      <c r="RYT40" s="249"/>
      <c r="RYU40" s="249"/>
      <c r="RYX40" s="248"/>
      <c r="RYZ40" s="248"/>
      <c r="RZC40" s="249"/>
      <c r="RZD40" s="249"/>
      <c r="RZE40" s="249"/>
      <c r="RZF40" s="249"/>
      <c r="RZG40" s="249"/>
      <c r="RZH40" s="249"/>
      <c r="RZI40" s="249"/>
      <c r="RZJ40" s="249"/>
      <c r="RZK40" s="249"/>
      <c r="RZL40" s="249"/>
      <c r="RZM40" s="249"/>
      <c r="RZN40" s="249"/>
      <c r="RZQ40" s="248"/>
      <c r="RZS40" s="248"/>
      <c r="RZV40" s="249"/>
      <c r="RZW40" s="249"/>
      <c r="RZX40" s="249"/>
      <c r="RZY40" s="249"/>
      <c r="RZZ40" s="249"/>
      <c r="SAA40" s="249"/>
      <c r="SAB40" s="249"/>
      <c r="SAC40" s="249"/>
      <c r="SAD40" s="249"/>
      <c r="SAE40" s="249"/>
      <c r="SAF40" s="249"/>
      <c r="SAG40" s="249"/>
      <c r="SAJ40" s="248"/>
      <c r="SAL40" s="248"/>
      <c r="SAO40" s="249"/>
      <c r="SAP40" s="249"/>
      <c r="SAQ40" s="249"/>
      <c r="SAR40" s="249"/>
      <c r="SAS40" s="249"/>
      <c r="SAT40" s="249"/>
      <c r="SAU40" s="249"/>
      <c r="SAV40" s="249"/>
      <c r="SAW40" s="249"/>
      <c r="SAX40" s="249"/>
      <c r="SAY40" s="249"/>
      <c r="SAZ40" s="249"/>
      <c r="SBC40" s="248"/>
      <c r="SBE40" s="248"/>
      <c r="SBH40" s="249"/>
      <c r="SBI40" s="249"/>
      <c r="SBJ40" s="249"/>
      <c r="SBK40" s="249"/>
      <c r="SBL40" s="249"/>
      <c r="SBM40" s="249"/>
      <c r="SBN40" s="249"/>
      <c r="SBO40" s="249"/>
      <c r="SBP40" s="249"/>
      <c r="SBQ40" s="249"/>
      <c r="SBR40" s="249"/>
      <c r="SBS40" s="249"/>
      <c r="SBV40" s="248"/>
      <c r="SBX40" s="248"/>
      <c r="SCA40" s="249"/>
      <c r="SCB40" s="249"/>
      <c r="SCC40" s="249"/>
      <c r="SCD40" s="249"/>
      <c r="SCE40" s="249"/>
      <c r="SCF40" s="249"/>
      <c r="SCG40" s="249"/>
      <c r="SCH40" s="249"/>
      <c r="SCI40" s="249"/>
      <c r="SCJ40" s="249"/>
      <c r="SCK40" s="249"/>
      <c r="SCL40" s="249"/>
      <c r="SCO40" s="248"/>
      <c r="SCQ40" s="248"/>
      <c r="SCT40" s="249"/>
      <c r="SCU40" s="249"/>
      <c r="SCV40" s="249"/>
      <c r="SCW40" s="249"/>
      <c r="SCX40" s="249"/>
      <c r="SCY40" s="249"/>
      <c r="SCZ40" s="249"/>
      <c r="SDA40" s="249"/>
      <c r="SDB40" s="249"/>
      <c r="SDC40" s="249"/>
      <c r="SDD40" s="249"/>
      <c r="SDE40" s="249"/>
      <c r="SDH40" s="248"/>
      <c r="SDJ40" s="248"/>
      <c r="SDM40" s="249"/>
      <c r="SDN40" s="249"/>
      <c r="SDO40" s="249"/>
      <c r="SDP40" s="249"/>
      <c r="SDQ40" s="249"/>
      <c r="SDR40" s="249"/>
      <c r="SDS40" s="249"/>
      <c r="SDT40" s="249"/>
      <c r="SDU40" s="249"/>
      <c r="SDV40" s="249"/>
      <c r="SDW40" s="249"/>
      <c r="SDX40" s="249"/>
      <c r="SEA40" s="248"/>
      <c r="SEC40" s="248"/>
      <c r="SEF40" s="249"/>
      <c r="SEG40" s="249"/>
      <c r="SEH40" s="249"/>
      <c r="SEI40" s="249"/>
      <c r="SEJ40" s="249"/>
      <c r="SEK40" s="249"/>
      <c r="SEL40" s="249"/>
      <c r="SEM40" s="249"/>
      <c r="SEN40" s="249"/>
      <c r="SEO40" s="249"/>
      <c r="SEP40" s="249"/>
      <c r="SEQ40" s="249"/>
      <c r="SET40" s="248"/>
      <c r="SEV40" s="248"/>
      <c r="SEY40" s="249"/>
      <c r="SEZ40" s="249"/>
      <c r="SFA40" s="249"/>
      <c r="SFB40" s="249"/>
      <c r="SFC40" s="249"/>
      <c r="SFD40" s="249"/>
      <c r="SFE40" s="249"/>
      <c r="SFF40" s="249"/>
      <c r="SFG40" s="249"/>
      <c r="SFH40" s="249"/>
      <c r="SFI40" s="249"/>
      <c r="SFJ40" s="249"/>
      <c r="SFM40" s="248"/>
      <c r="SFO40" s="248"/>
      <c r="SFR40" s="249"/>
      <c r="SFS40" s="249"/>
      <c r="SFT40" s="249"/>
      <c r="SFU40" s="249"/>
      <c r="SFV40" s="249"/>
      <c r="SFW40" s="249"/>
      <c r="SFX40" s="249"/>
      <c r="SFY40" s="249"/>
      <c r="SFZ40" s="249"/>
      <c r="SGA40" s="249"/>
      <c r="SGB40" s="249"/>
      <c r="SGC40" s="249"/>
      <c r="SGF40" s="248"/>
      <c r="SGH40" s="248"/>
      <c r="SGK40" s="249"/>
      <c r="SGL40" s="249"/>
      <c r="SGM40" s="249"/>
      <c r="SGN40" s="249"/>
      <c r="SGO40" s="249"/>
      <c r="SGP40" s="249"/>
      <c r="SGQ40" s="249"/>
      <c r="SGR40" s="249"/>
      <c r="SGS40" s="249"/>
      <c r="SGT40" s="249"/>
      <c r="SGU40" s="249"/>
      <c r="SGV40" s="249"/>
      <c r="SGY40" s="248"/>
      <c r="SHA40" s="248"/>
      <c r="SHD40" s="249"/>
      <c r="SHE40" s="249"/>
      <c r="SHF40" s="249"/>
      <c r="SHG40" s="249"/>
      <c r="SHH40" s="249"/>
      <c r="SHI40" s="249"/>
      <c r="SHJ40" s="249"/>
      <c r="SHK40" s="249"/>
      <c r="SHL40" s="249"/>
      <c r="SHM40" s="249"/>
      <c r="SHN40" s="249"/>
      <c r="SHO40" s="249"/>
      <c r="SHR40" s="248"/>
      <c r="SHT40" s="248"/>
      <c r="SHW40" s="249"/>
      <c r="SHX40" s="249"/>
      <c r="SHY40" s="249"/>
      <c r="SHZ40" s="249"/>
      <c r="SIA40" s="249"/>
      <c r="SIB40" s="249"/>
      <c r="SIC40" s="249"/>
      <c r="SID40" s="249"/>
      <c r="SIE40" s="249"/>
      <c r="SIF40" s="249"/>
      <c r="SIG40" s="249"/>
      <c r="SIH40" s="249"/>
      <c r="SIK40" s="248"/>
      <c r="SIM40" s="248"/>
      <c r="SIP40" s="249"/>
      <c r="SIQ40" s="249"/>
      <c r="SIR40" s="249"/>
      <c r="SIS40" s="249"/>
      <c r="SIT40" s="249"/>
      <c r="SIU40" s="249"/>
      <c r="SIV40" s="249"/>
      <c r="SIW40" s="249"/>
      <c r="SIX40" s="249"/>
      <c r="SIY40" s="249"/>
      <c r="SIZ40" s="249"/>
      <c r="SJA40" s="249"/>
      <c r="SJD40" s="248"/>
      <c r="SJF40" s="248"/>
      <c r="SJI40" s="249"/>
      <c r="SJJ40" s="249"/>
      <c r="SJK40" s="249"/>
      <c r="SJL40" s="249"/>
      <c r="SJM40" s="249"/>
      <c r="SJN40" s="249"/>
      <c r="SJO40" s="249"/>
      <c r="SJP40" s="249"/>
      <c r="SJQ40" s="249"/>
      <c r="SJR40" s="249"/>
      <c r="SJS40" s="249"/>
      <c r="SJT40" s="249"/>
      <c r="SJW40" s="248"/>
      <c r="SJY40" s="248"/>
      <c r="SKB40" s="249"/>
      <c r="SKC40" s="249"/>
      <c r="SKD40" s="249"/>
      <c r="SKE40" s="249"/>
      <c r="SKF40" s="249"/>
      <c r="SKG40" s="249"/>
      <c r="SKH40" s="249"/>
      <c r="SKI40" s="249"/>
      <c r="SKJ40" s="249"/>
      <c r="SKK40" s="249"/>
      <c r="SKL40" s="249"/>
      <c r="SKM40" s="249"/>
      <c r="SKP40" s="248"/>
      <c r="SKR40" s="248"/>
      <c r="SKU40" s="249"/>
      <c r="SKV40" s="249"/>
      <c r="SKW40" s="249"/>
      <c r="SKX40" s="249"/>
      <c r="SKY40" s="249"/>
      <c r="SKZ40" s="249"/>
      <c r="SLA40" s="249"/>
      <c r="SLB40" s="249"/>
      <c r="SLC40" s="249"/>
      <c r="SLD40" s="249"/>
      <c r="SLE40" s="249"/>
      <c r="SLF40" s="249"/>
      <c r="SLI40" s="248"/>
      <c r="SLK40" s="248"/>
      <c r="SLN40" s="249"/>
      <c r="SLO40" s="249"/>
      <c r="SLP40" s="249"/>
      <c r="SLQ40" s="249"/>
      <c r="SLR40" s="249"/>
      <c r="SLS40" s="249"/>
      <c r="SLT40" s="249"/>
      <c r="SLU40" s="249"/>
      <c r="SLV40" s="249"/>
      <c r="SLW40" s="249"/>
      <c r="SLX40" s="249"/>
      <c r="SLY40" s="249"/>
      <c r="SMB40" s="248"/>
      <c r="SMD40" s="248"/>
      <c r="SMG40" s="249"/>
      <c r="SMH40" s="249"/>
      <c r="SMI40" s="249"/>
      <c r="SMJ40" s="249"/>
      <c r="SMK40" s="249"/>
      <c r="SML40" s="249"/>
      <c r="SMM40" s="249"/>
      <c r="SMN40" s="249"/>
      <c r="SMO40" s="249"/>
      <c r="SMP40" s="249"/>
      <c r="SMQ40" s="249"/>
      <c r="SMR40" s="249"/>
      <c r="SMU40" s="248"/>
      <c r="SMW40" s="248"/>
      <c r="SMZ40" s="249"/>
      <c r="SNA40" s="249"/>
      <c r="SNB40" s="249"/>
      <c r="SNC40" s="249"/>
      <c r="SND40" s="249"/>
      <c r="SNE40" s="249"/>
      <c r="SNF40" s="249"/>
      <c r="SNG40" s="249"/>
      <c r="SNH40" s="249"/>
      <c r="SNI40" s="249"/>
      <c r="SNJ40" s="249"/>
      <c r="SNK40" s="249"/>
      <c r="SNN40" s="248"/>
      <c r="SNP40" s="248"/>
      <c r="SNS40" s="249"/>
      <c r="SNT40" s="249"/>
      <c r="SNU40" s="249"/>
      <c r="SNV40" s="249"/>
      <c r="SNW40" s="249"/>
      <c r="SNX40" s="249"/>
      <c r="SNY40" s="249"/>
      <c r="SNZ40" s="249"/>
      <c r="SOA40" s="249"/>
      <c r="SOB40" s="249"/>
      <c r="SOC40" s="249"/>
      <c r="SOD40" s="249"/>
      <c r="SOG40" s="248"/>
      <c r="SOI40" s="248"/>
      <c r="SOL40" s="249"/>
      <c r="SOM40" s="249"/>
      <c r="SON40" s="249"/>
      <c r="SOO40" s="249"/>
      <c r="SOP40" s="249"/>
      <c r="SOQ40" s="249"/>
      <c r="SOR40" s="249"/>
      <c r="SOS40" s="249"/>
      <c r="SOT40" s="249"/>
      <c r="SOU40" s="249"/>
      <c r="SOV40" s="249"/>
      <c r="SOW40" s="249"/>
      <c r="SOZ40" s="248"/>
      <c r="SPB40" s="248"/>
      <c r="SPE40" s="249"/>
      <c r="SPF40" s="249"/>
      <c r="SPG40" s="249"/>
      <c r="SPH40" s="249"/>
      <c r="SPI40" s="249"/>
      <c r="SPJ40" s="249"/>
      <c r="SPK40" s="249"/>
      <c r="SPL40" s="249"/>
      <c r="SPM40" s="249"/>
      <c r="SPN40" s="249"/>
      <c r="SPO40" s="249"/>
      <c r="SPP40" s="249"/>
      <c r="SPS40" s="248"/>
      <c r="SPU40" s="248"/>
      <c r="SPX40" s="249"/>
      <c r="SPY40" s="249"/>
      <c r="SPZ40" s="249"/>
      <c r="SQA40" s="249"/>
      <c r="SQB40" s="249"/>
      <c r="SQC40" s="249"/>
      <c r="SQD40" s="249"/>
      <c r="SQE40" s="249"/>
      <c r="SQF40" s="249"/>
      <c r="SQG40" s="249"/>
      <c r="SQH40" s="249"/>
      <c r="SQI40" s="249"/>
      <c r="SQL40" s="248"/>
      <c r="SQN40" s="248"/>
      <c r="SQQ40" s="249"/>
      <c r="SQR40" s="249"/>
      <c r="SQS40" s="249"/>
      <c r="SQT40" s="249"/>
      <c r="SQU40" s="249"/>
      <c r="SQV40" s="249"/>
      <c r="SQW40" s="249"/>
      <c r="SQX40" s="249"/>
      <c r="SQY40" s="249"/>
      <c r="SQZ40" s="249"/>
      <c r="SRA40" s="249"/>
      <c r="SRB40" s="249"/>
      <c r="SRE40" s="248"/>
      <c r="SRG40" s="248"/>
      <c r="SRJ40" s="249"/>
      <c r="SRK40" s="249"/>
      <c r="SRL40" s="249"/>
      <c r="SRM40" s="249"/>
      <c r="SRN40" s="249"/>
      <c r="SRO40" s="249"/>
      <c r="SRP40" s="249"/>
      <c r="SRQ40" s="249"/>
      <c r="SRR40" s="249"/>
      <c r="SRS40" s="249"/>
      <c r="SRT40" s="249"/>
      <c r="SRU40" s="249"/>
      <c r="SRX40" s="248"/>
      <c r="SRZ40" s="248"/>
      <c r="SSC40" s="249"/>
      <c r="SSD40" s="249"/>
      <c r="SSE40" s="249"/>
      <c r="SSF40" s="249"/>
      <c r="SSG40" s="249"/>
      <c r="SSH40" s="249"/>
      <c r="SSI40" s="249"/>
      <c r="SSJ40" s="249"/>
      <c r="SSK40" s="249"/>
      <c r="SSL40" s="249"/>
      <c r="SSM40" s="249"/>
      <c r="SSN40" s="249"/>
      <c r="SSQ40" s="248"/>
      <c r="SSS40" s="248"/>
      <c r="SSV40" s="249"/>
      <c r="SSW40" s="249"/>
      <c r="SSX40" s="249"/>
      <c r="SSY40" s="249"/>
      <c r="SSZ40" s="249"/>
      <c r="STA40" s="249"/>
      <c r="STB40" s="249"/>
      <c r="STC40" s="249"/>
      <c r="STD40" s="249"/>
      <c r="STE40" s="249"/>
      <c r="STF40" s="249"/>
      <c r="STG40" s="249"/>
      <c r="STJ40" s="248"/>
      <c r="STL40" s="248"/>
      <c r="STO40" s="249"/>
      <c r="STP40" s="249"/>
      <c r="STQ40" s="249"/>
      <c r="STR40" s="249"/>
      <c r="STS40" s="249"/>
      <c r="STT40" s="249"/>
      <c r="STU40" s="249"/>
      <c r="STV40" s="249"/>
      <c r="STW40" s="249"/>
      <c r="STX40" s="249"/>
      <c r="STY40" s="249"/>
      <c r="STZ40" s="249"/>
      <c r="SUC40" s="248"/>
      <c r="SUE40" s="248"/>
      <c r="SUH40" s="249"/>
      <c r="SUI40" s="249"/>
      <c r="SUJ40" s="249"/>
      <c r="SUK40" s="249"/>
      <c r="SUL40" s="249"/>
      <c r="SUM40" s="249"/>
      <c r="SUN40" s="249"/>
      <c r="SUO40" s="249"/>
      <c r="SUP40" s="249"/>
      <c r="SUQ40" s="249"/>
      <c r="SUR40" s="249"/>
      <c r="SUS40" s="249"/>
      <c r="SUV40" s="248"/>
      <c r="SUX40" s="248"/>
      <c r="SVA40" s="249"/>
      <c r="SVB40" s="249"/>
      <c r="SVC40" s="249"/>
      <c r="SVD40" s="249"/>
      <c r="SVE40" s="249"/>
      <c r="SVF40" s="249"/>
      <c r="SVG40" s="249"/>
      <c r="SVH40" s="249"/>
      <c r="SVI40" s="249"/>
      <c r="SVJ40" s="249"/>
      <c r="SVK40" s="249"/>
      <c r="SVL40" s="249"/>
      <c r="SVO40" s="248"/>
      <c r="SVQ40" s="248"/>
      <c r="SVT40" s="249"/>
      <c r="SVU40" s="249"/>
      <c r="SVV40" s="249"/>
      <c r="SVW40" s="249"/>
      <c r="SVX40" s="249"/>
      <c r="SVY40" s="249"/>
      <c r="SVZ40" s="249"/>
      <c r="SWA40" s="249"/>
      <c r="SWB40" s="249"/>
      <c r="SWC40" s="249"/>
      <c r="SWD40" s="249"/>
      <c r="SWE40" s="249"/>
      <c r="SWH40" s="248"/>
      <c r="SWJ40" s="248"/>
      <c r="SWM40" s="249"/>
      <c r="SWN40" s="249"/>
      <c r="SWO40" s="249"/>
      <c r="SWP40" s="249"/>
      <c r="SWQ40" s="249"/>
      <c r="SWR40" s="249"/>
      <c r="SWS40" s="249"/>
      <c r="SWT40" s="249"/>
      <c r="SWU40" s="249"/>
      <c r="SWV40" s="249"/>
      <c r="SWW40" s="249"/>
      <c r="SWX40" s="249"/>
      <c r="SXA40" s="248"/>
      <c r="SXC40" s="248"/>
      <c r="SXF40" s="249"/>
      <c r="SXG40" s="249"/>
      <c r="SXH40" s="249"/>
      <c r="SXI40" s="249"/>
      <c r="SXJ40" s="249"/>
      <c r="SXK40" s="249"/>
      <c r="SXL40" s="249"/>
      <c r="SXM40" s="249"/>
      <c r="SXN40" s="249"/>
      <c r="SXO40" s="249"/>
      <c r="SXP40" s="249"/>
      <c r="SXQ40" s="249"/>
      <c r="SXT40" s="248"/>
      <c r="SXV40" s="248"/>
      <c r="SXY40" s="249"/>
      <c r="SXZ40" s="249"/>
      <c r="SYA40" s="249"/>
      <c r="SYB40" s="249"/>
      <c r="SYC40" s="249"/>
      <c r="SYD40" s="249"/>
      <c r="SYE40" s="249"/>
      <c r="SYF40" s="249"/>
      <c r="SYG40" s="249"/>
      <c r="SYH40" s="249"/>
      <c r="SYI40" s="249"/>
      <c r="SYJ40" s="249"/>
      <c r="SYM40" s="248"/>
      <c r="SYO40" s="248"/>
      <c r="SYR40" s="249"/>
      <c r="SYS40" s="249"/>
      <c r="SYT40" s="249"/>
      <c r="SYU40" s="249"/>
      <c r="SYV40" s="249"/>
      <c r="SYW40" s="249"/>
      <c r="SYX40" s="249"/>
      <c r="SYY40" s="249"/>
      <c r="SYZ40" s="249"/>
      <c r="SZA40" s="249"/>
      <c r="SZB40" s="249"/>
      <c r="SZC40" s="249"/>
      <c r="SZF40" s="248"/>
      <c r="SZH40" s="248"/>
      <c r="SZK40" s="249"/>
      <c r="SZL40" s="249"/>
      <c r="SZM40" s="249"/>
      <c r="SZN40" s="249"/>
      <c r="SZO40" s="249"/>
      <c r="SZP40" s="249"/>
      <c r="SZQ40" s="249"/>
      <c r="SZR40" s="249"/>
      <c r="SZS40" s="249"/>
      <c r="SZT40" s="249"/>
      <c r="SZU40" s="249"/>
      <c r="SZV40" s="249"/>
      <c r="SZY40" s="248"/>
      <c r="TAA40" s="248"/>
      <c r="TAD40" s="249"/>
      <c r="TAE40" s="249"/>
      <c r="TAF40" s="249"/>
      <c r="TAG40" s="249"/>
      <c r="TAH40" s="249"/>
      <c r="TAI40" s="249"/>
      <c r="TAJ40" s="249"/>
      <c r="TAK40" s="249"/>
      <c r="TAL40" s="249"/>
      <c r="TAM40" s="249"/>
      <c r="TAN40" s="249"/>
      <c r="TAO40" s="249"/>
      <c r="TAR40" s="248"/>
      <c r="TAT40" s="248"/>
      <c r="TAW40" s="249"/>
      <c r="TAX40" s="249"/>
      <c r="TAY40" s="249"/>
      <c r="TAZ40" s="249"/>
      <c r="TBA40" s="249"/>
      <c r="TBB40" s="249"/>
      <c r="TBC40" s="249"/>
      <c r="TBD40" s="249"/>
      <c r="TBE40" s="249"/>
      <c r="TBF40" s="249"/>
      <c r="TBG40" s="249"/>
      <c r="TBH40" s="249"/>
      <c r="TBK40" s="248"/>
      <c r="TBM40" s="248"/>
      <c r="TBP40" s="249"/>
      <c r="TBQ40" s="249"/>
      <c r="TBR40" s="249"/>
      <c r="TBS40" s="249"/>
      <c r="TBT40" s="249"/>
      <c r="TBU40" s="249"/>
      <c r="TBV40" s="249"/>
      <c r="TBW40" s="249"/>
      <c r="TBX40" s="249"/>
      <c r="TBY40" s="249"/>
      <c r="TBZ40" s="249"/>
      <c r="TCA40" s="249"/>
      <c r="TCD40" s="248"/>
      <c r="TCF40" s="248"/>
      <c r="TCI40" s="249"/>
      <c r="TCJ40" s="249"/>
      <c r="TCK40" s="249"/>
      <c r="TCL40" s="249"/>
      <c r="TCM40" s="249"/>
      <c r="TCN40" s="249"/>
      <c r="TCO40" s="249"/>
      <c r="TCP40" s="249"/>
      <c r="TCQ40" s="249"/>
      <c r="TCR40" s="249"/>
      <c r="TCS40" s="249"/>
      <c r="TCT40" s="249"/>
      <c r="TCW40" s="248"/>
      <c r="TCY40" s="248"/>
      <c r="TDB40" s="249"/>
      <c r="TDC40" s="249"/>
      <c r="TDD40" s="249"/>
      <c r="TDE40" s="249"/>
      <c r="TDF40" s="249"/>
      <c r="TDG40" s="249"/>
      <c r="TDH40" s="249"/>
      <c r="TDI40" s="249"/>
      <c r="TDJ40" s="249"/>
      <c r="TDK40" s="249"/>
      <c r="TDL40" s="249"/>
      <c r="TDM40" s="249"/>
      <c r="TDP40" s="248"/>
      <c r="TDR40" s="248"/>
      <c r="TDU40" s="249"/>
      <c r="TDV40" s="249"/>
      <c r="TDW40" s="249"/>
      <c r="TDX40" s="249"/>
      <c r="TDY40" s="249"/>
      <c r="TDZ40" s="249"/>
      <c r="TEA40" s="249"/>
      <c r="TEB40" s="249"/>
      <c r="TEC40" s="249"/>
      <c r="TED40" s="249"/>
      <c r="TEE40" s="249"/>
      <c r="TEF40" s="249"/>
      <c r="TEI40" s="248"/>
      <c r="TEK40" s="248"/>
      <c r="TEN40" s="249"/>
      <c r="TEO40" s="249"/>
      <c r="TEP40" s="249"/>
      <c r="TEQ40" s="249"/>
      <c r="TER40" s="249"/>
      <c r="TES40" s="249"/>
      <c r="TET40" s="249"/>
      <c r="TEU40" s="249"/>
      <c r="TEV40" s="249"/>
      <c r="TEW40" s="249"/>
      <c r="TEX40" s="249"/>
      <c r="TEY40" s="249"/>
      <c r="TFB40" s="248"/>
      <c r="TFD40" s="248"/>
      <c r="TFG40" s="249"/>
      <c r="TFH40" s="249"/>
      <c r="TFI40" s="249"/>
      <c r="TFJ40" s="249"/>
      <c r="TFK40" s="249"/>
      <c r="TFL40" s="249"/>
      <c r="TFM40" s="249"/>
      <c r="TFN40" s="249"/>
      <c r="TFO40" s="249"/>
      <c r="TFP40" s="249"/>
      <c r="TFQ40" s="249"/>
      <c r="TFR40" s="249"/>
      <c r="TFU40" s="248"/>
      <c r="TFW40" s="248"/>
      <c r="TFZ40" s="249"/>
      <c r="TGA40" s="249"/>
      <c r="TGB40" s="249"/>
      <c r="TGC40" s="249"/>
      <c r="TGD40" s="249"/>
      <c r="TGE40" s="249"/>
      <c r="TGF40" s="249"/>
      <c r="TGG40" s="249"/>
      <c r="TGH40" s="249"/>
      <c r="TGI40" s="249"/>
      <c r="TGJ40" s="249"/>
      <c r="TGK40" s="249"/>
      <c r="TGN40" s="248"/>
      <c r="TGP40" s="248"/>
      <c r="TGS40" s="249"/>
      <c r="TGT40" s="249"/>
      <c r="TGU40" s="249"/>
      <c r="TGV40" s="249"/>
      <c r="TGW40" s="249"/>
      <c r="TGX40" s="249"/>
      <c r="TGY40" s="249"/>
      <c r="TGZ40" s="249"/>
      <c r="THA40" s="249"/>
      <c r="THB40" s="249"/>
      <c r="THC40" s="249"/>
      <c r="THD40" s="249"/>
      <c r="THG40" s="248"/>
      <c r="THI40" s="248"/>
      <c r="THL40" s="249"/>
      <c r="THM40" s="249"/>
      <c r="THN40" s="249"/>
      <c r="THO40" s="249"/>
      <c r="THP40" s="249"/>
      <c r="THQ40" s="249"/>
      <c r="THR40" s="249"/>
      <c r="THS40" s="249"/>
      <c r="THT40" s="249"/>
      <c r="THU40" s="249"/>
      <c r="THV40" s="249"/>
      <c r="THW40" s="249"/>
      <c r="THZ40" s="248"/>
      <c r="TIB40" s="248"/>
      <c r="TIE40" s="249"/>
      <c r="TIF40" s="249"/>
      <c r="TIG40" s="249"/>
      <c r="TIH40" s="249"/>
      <c r="TII40" s="249"/>
      <c r="TIJ40" s="249"/>
      <c r="TIK40" s="249"/>
      <c r="TIL40" s="249"/>
      <c r="TIM40" s="249"/>
      <c r="TIN40" s="249"/>
      <c r="TIO40" s="249"/>
      <c r="TIP40" s="249"/>
      <c r="TIS40" s="248"/>
      <c r="TIU40" s="248"/>
      <c r="TIX40" s="249"/>
      <c r="TIY40" s="249"/>
      <c r="TIZ40" s="249"/>
      <c r="TJA40" s="249"/>
      <c r="TJB40" s="249"/>
      <c r="TJC40" s="249"/>
      <c r="TJD40" s="249"/>
      <c r="TJE40" s="249"/>
      <c r="TJF40" s="249"/>
      <c r="TJG40" s="249"/>
      <c r="TJH40" s="249"/>
      <c r="TJI40" s="249"/>
      <c r="TJL40" s="248"/>
      <c r="TJN40" s="248"/>
      <c r="TJQ40" s="249"/>
      <c r="TJR40" s="249"/>
      <c r="TJS40" s="249"/>
      <c r="TJT40" s="249"/>
      <c r="TJU40" s="249"/>
      <c r="TJV40" s="249"/>
      <c r="TJW40" s="249"/>
      <c r="TJX40" s="249"/>
      <c r="TJY40" s="249"/>
      <c r="TJZ40" s="249"/>
      <c r="TKA40" s="249"/>
      <c r="TKB40" s="249"/>
      <c r="TKE40" s="248"/>
      <c r="TKG40" s="248"/>
      <c r="TKJ40" s="249"/>
      <c r="TKK40" s="249"/>
      <c r="TKL40" s="249"/>
      <c r="TKM40" s="249"/>
      <c r="TKN40" s="249"/>
      <c r="TKO40" s="249"/>
      <c r="TKP40" s="249"/>
      <c r="TKQ40" s="249"/>
      <c r="TKR40" s="249"/>
      <c r="TKS40" s="249"/>
      <c r="TKT40" s="249"/>
      <c r="TKU40" s="249"/>
      <c r="TKX40" s="248"/>
      <c r="TKZ40" s="248"/>
      <c r="TLC40" s="249"/>
      <c r="TLD40" s="249"/>
      <c r="TLE40" s="249"/>
      <c r="TLF40" s="249"/>
      <c r="TLG40" s="249"/>
      <c r="TLH40" s="249"/>
      <c r="TLI40" s="249"/>
      <c r="TLJ40" s="249"/>
      <c r="TLK40" s="249"/>
      <c r="TLL40" s="249"/>
      <c r="TLM40" s="249"/>
      <c r="TLN40" s="249"/>
      <c r="TLQ40" s="248"/>
      <c r="TLS40" s="248"/>
      <c r="TLV40" s="249"/>
      <c r="TLW40" s="249"/>
      <c r="TLX40" s="249"/>
      <c r="TLY40" s="249"/>
      <c r="TLZ40" s="249"/>
      <c r="TMA40" s="249"/>
      <c r="TMB40" s="249"/>
      <c r="TMC40" s="249"/>
      <c r="TMD40" s="249"/>
      <c r="TME40" s="249"/>
      <c r="TMF40" s="249"/>
      <c r="TMG40" s="249"/>
      <c r="TMJ40" s="248"/>
      <c r="TML40" s="248"/>
      <c r="TMO40" s="249"/>
      <c r="TMP40" s="249"/>
      <c r="TMQ40" s="249"/>
      <c r="TMR40" s="249"/>
      <c r="TMS40" s="249"/>
      <c r="TMT40" s="249"/>
      <c r="TMU40" s="249"/>
      <c r="TMV40" s="249"/>
      <c r="TMW40" s="249"/>
      <c r="TMX40" s="249"/>
      <c r="TMY40" s="249"/>
      <c r="TMZ40" s="249"/>
      <c r="TNC40" s="248"/>
      <c r="TNE40" s="248"/>
      <c r="TNH40" s="249"/>
      <c r="TNI40" s="249"/>
      <c r="TNJ40" s="249"/>
      <c r="TNK40" s="249"/>
      <c r="TNL40" s="249"/>
      <c r="TNM40" s="249"/>
      <c r="TNN40" s="249"/>
      <c r="TNO40" s="249"/>
      <c r="TNP40" s="249"/>
      <c r="TNQ40" s="249"/>
      <c r="TNR40" s="249"/>
      <c r="TNS40" s="249"/>
      <c r="TNV40" s="248"/>
      <c r="TNX40" s="248"/>
      <c r="TOA40" s="249"/>
      <c r="TOB40" s="249"/>
      <c r="TOC40" s="249"/>
      <c r="TOD40" s="249"/>
      <c r="TOE40" s="249"/>
      <c r="TOF40" s="249"/>
      <c r="TOG40" s="249"/>
      <c r="TOH40" s="249"/>
      <c r="TOI40" s="249"/>
      <c r="TOJ40" s="249"/>
      <c r="TOK40" s="249"/>
      <c r="TOL40" s="249"/>
      <c r="TOO40" s="248"/>
      <c r="TOQ40" s="248"/>
      <c r="TOT40" s="249"/>
      <c r="TOU40" s="249"/>
      <c r="TOV40" s="249"/>
      <c r="TOW40" s="249"/>
      <c r="TOX40" s="249"/>
      <c r="TOY40" s="249"/>
      <c r="TOZ40" s="249"/>
      <c r="TPA40" s="249"/>
      <c r="TPB40" s="249"/>
      <c r="TPC40" s="249"/>
      <c r="TPD40" s="249"/>
      <c r="TPE40" s="249"/>
      <c r="TPH40" s="248"/>
      <c r="TPJ40" s="248"/>
      <c r="TPM40" s="249"/>
      <c r="TPN40" s="249"/>
      <c r="TPO40" s="249"/>
      <c r="TPP40" s="249"/>
      <c r="TPQ40" s="249"/>
      <c r="TPR40" s="249"/>
      <c r="TPS40" s="249"/>
      <c r="TPT40" s="249"/>
      <c r="TPU40" s="249"/>
      <c r="TPV40" s="249"/>
      <c r="TPW40" s="249"/>
      <c r="TPX40" s="249"/>
      <c r="TQA40" s="248"/>
      <c r="TQC40" s="248"/>
      <c r="TQF40" s="249"/>
      <c r="TQG40" s="249"/>
      <c r="TQH40" s="249"/>
      <c r="TQI40" s="249"/>
      <c r="TQJ40" s="249"/>
      <c r="TQK40" s="249"/>
      <c r="TQL40" s="249"/>
      <c r="TQM40" s="249"/>
      <c r="TQN40" s="249"/>
      <c r="TQO40" s="249"/>
      <c r="TQP40" s="249"/>
      <c r="TQQ40" s="249"/>
      <c r="TQT40" s="248"/>
      <c r="TQV40" s="248"/>
      <c r="TQY40" s="249"/>
      <c r="TQZ40" s="249"/>
      <c r="TRA40" s="249"/>
      <c r="TRB40" s="249"/>
      <c r="TRC40" s="249"/>
      <c r="TRD40" s="249"/>
      <c r="TRE40" s="249"/>
      <c r="TRF40" s="249"/>
      <c r="TRG40" s="249"/>
      <c r="TRH40" s="249"/>
      <c r="TRI40" s="249"/>
      <c r="TRJ40" s="249"/>
      <c r="TRM40" s="248"/>
      <c r="TRO40" s="248"/>
      <c r="TRR40" s="249"/>
      <c r="TRS40" s="249"/>
      <c r="TRT40" s="249"/>
      <c r="TRU40" s="249"/>
      <c r="TRV40" s="249"/>
      <c r="TRW40" s="249"/>
      <c r="TRX40" s="249"/>
      <c r="TRY40" s="249"/>
      <c r="TRZ40" s="249"/>
      <c r="TSA40" s="249"/>
      <c r="TSB40" s="249"/>
      <c r="TSC40" s="249"/>
      <c r="TSF40" s="248"/>
      <c r="TSH40" s="248"/>
      <c r="TSK40" s="249"/>
      <c r="TSL40" s="249"/>
      <c r="TSM40" s="249"/>
      <c r="TSN40" s="249"/>
      <c r="TSO40" s="249"/>
      <c r="TSP40" s="249"/>
      <c r="TSQ40" s="249"/>
      <c r="TSR40" s="249"/>
      <c r="TSS40" s="249"/>
      <c r="TST40" s="249"/>
      <c r="TSU40" s="249"/>
      <c r="TSV40" s="249"/>
      <c r="TSY40" s="248"/>
      <c r="TTA40" s="248"/>
      <c r="TTD40" s="249"/>
      <c r="TTE40" s="249"/>
      <c r="TTF40" s="249"/>
      <c r="TTG40" s="249"/>
      <c r="TTH40" s="249"/>
      <c r="TTI40" s="249"/>
      <c r="TTJ40" s="249"/>
      <c r="TTK40" s="249"/>
      <c r="TTL40" s="249"/>
      <c r="TTM40" s="249"/>
      <c r="TTN40" s="249"/>
      <c r="TTO40" s="249"/>
      <c r="TTR40" s="248"/>
      <c r="TTT40" s="248"/>
      <c r="TTW40" s="249"/>
      <c r="TTX40" s="249"/>
      <c r="TTY40" s="249"/>
      <c r="TTZ40" s="249"/>
      <c r="TUA40" s="249"/>
      <c r="TUB40" s="249"/>
      <c r="TUC40" s="249"/>
      <c r="TUD40" s="249"/>
      <c r="TUE40" s="249"/>
      <c r="TUF40" s="249"/>
      <c r="TUG40" s="249"/>
      <c r="TUH40" s="249"/>
      <c r="TUK40" s="248"/>
      <c r="TUM40" s="248"/>
      <c r="TUP40" s="249"/>
      <c r="TUQ40" s="249"/>
      <c r="TUR40" s="249"/>
      <c r="TUS40" s="249"/>
      <c r="TUT40" s="249"/>
      <c r="TUU40" s="249"/>
      <c r="TUV40" s="249"/>
      <c r="TUW40" s="249"/>
      <c r="TUX40" s="249"/>
      <c r="TUY40" s="249"/>
      <c r="TUZ40" s="249"/>
      <c r="TVA40" s="249"/>
      <c r="TVD40" s="248"/>
      <c r="TVF40" s="248"/>
      <c r="TVI40" s="249"/>
      <c r="TVJ40" s="249"/>
      <c r="TVK40" s="249"/>
      <c r="TVL40" s="249"/>
      <c r="TVM40" s="249"/>
      <c r="TVN40" s="249"/>
      <c r="TVO40" s="249"/>
      <c r="TVP40" s="249"/>
      <c r="TVQ40" s="249"/>
      <c r="TVR40" s="249"/>
      <c r="TVS40" s="249"/>
      <c r="TVT40" s="249"/>
      <c r="TVW40" s="248"/>
      <c r="TVY40" s="248"/>
      <c r="TWB40" s="249"/>
      <c r="TWC40" s="249"/>
      <c r="TWD40" s="249"/>
      <c r="TWE40" s="249"/>
      <c r="TWF40" s="249"/>
      <c r="TWG40" s="249"/>
      <c r="TWH40" s="249"/>
      <c r="TWI40" s="249"/>
      <c r="TWJ40" s="249"/>
      <c r="TWK40" s="249"/>
      <c r="TWL40" s="249"/>
      <c r="TWM40" s="249"/>
      <c r="TWP40" s="248"/>
      <c r="TWR40" s="248"/>
      <c r="TWU40" s="249"/>
      <c r="TWV40" s="249"/>
      <c r="TWW40" s="249"/>
      <c r="TWX40" s="249"/>
      <c r="TWY40" s="249"/>
      <c r="TWZ40" s="249"/>
      <c r="TXA40" s="249"/>
      <c r="TXB40" s="249"/>
      <c r="TXC40" s="249"/>
      <c r="TXD40" s="249"/>
      <c r="TXE40" s="249"/>
      <c r="TXF40" s="249"/>
      <c r="TXI40" s="248"/>
      <c r="TXK40" s="248"/>
      <c r="TXN40" s="249"/>
      <c r="TXO40" s="249"/>
      <c r="TXP40" s="249"/>
      <c r="TXQ40" s="249"/>
      <c r="TXR40" s="249"/>
      <c r="TXS40" s="249"/>
      <c r="TXT40" s="249"/>
      <c r="TXU40" s="249"/>
      <c r="TXV40" s="249"/>
      <c r="TXW40" s="249"/>
      <c r="TXX40" s="249"/>
      <c r="TXY40" s="249"/>
      <c r="TYB40" s="248"/>
      <c r="TYD40" s="248"/>
      <c r="TYG40" s="249"/>
      <c r="TYH40" s="249"/>
      <c r="TYI40" s="249"/>
      <c r="TYJ40" s="249"/>
      <c r="TYK40" s="249"/>
      <c r="TYL40" s="249"/>
      <c r="TYM40" s="249"/>
      <c r="TYN40" s="249"/>
      <c r="TYO40" s="249"/>
      <c r="TYP40" s="249"/>
      <c r="TYQ40" s="249"/>
      <c r="TYR40" s="249"/>
      <c r="TYU40" s="248"/>
      <c r="TYW40" s="248"/>
      <c r="TYZ40" s="249"/>
      <c r="TZA40" s="249"/>
      <c r="TZB40" s="249"/>
      <c r="TZC40" s="249"/>
      <c r="TZD40" s="249"/>
      <c r="TZE40" s="249"/>
      <c r="TZF40" s="249"/>
      <c r="TZG40" s="249"/>
      <c r="TZH40" s="249"/>
      <c r="TZI40" s="249"/>
      <c r="TZJ40" s="249"/>
      <c r="TZK40" s="249"/>
      <c r="TZN40" s="248"/>
      <c r="TZP40" s="248"/>
      <c r="TZS40" s="249"/>
      <c r="TZT40" s="249"/>
      <c r="TZU40" s="249"/>
      <c r="TZV40" s="249"/>
      <c r="TZW40" s="249"/>
      <c r="TZX40" s="249"/>
      <c r="TZY40" s="249"/>
      <c r="TZZ40" s="249"/>
      <c r="UAA40" s="249"/>
      <c r="UAB40" s="249"/>
      <c r="UAC40" s="249"/>
      <c r="UAD40" s="249"/>
      <c r="UAG40" s="248"/>
      <c r="UAI40" s="248"/>
      <c r="UAL40" s="249"/>
      <c r="UAM40" s="249"/>
      <c r="UAN40" s="249"/>
      <c r="UAO40" s="249"/>
      <c r="UAP40" s="249"/>
      <c r="UAQ40" s="249"/>
      <c r="UAR40" s="249"/>
      <c r="UAS40" s="249"/>
      <c r="UAT40" s="249"/>
      <c r="UAU40" s="249"/>
      <c r="UAV40" s="249"/>
      <c r="UAW40" s="249"/>
      <c r="UAZ40" s="248"/>
      <c r="UBB40" s="248"/>
      <c r="UBE40" s="249"/>
      <c r="UBF40" s="249"/>
      <c r="UBG40" s="249"/>
      <c r="UBH40" s="249"/>
      <c r="UBI40" s="249"/>
      <c r="UBJ40" s="249"/>
      <c r="UBK40" s="249"/>
      <c r="UBL40" s="249"/>
      <c r="UBM40" s="249"/>
      <c r="UBN40" s="249"/>
      <c r="UBO40" s="249"/>
      <c r="UBP40" s="249"/>
      <c r="UBS40" s="248"/>
      <c r="UBU40" s="248"/>
      <c r="UBX40" s="249"/>
      <c r="UBY40" s="249"/>
      <c r="UBZ40" s="249"/>
      <c r="UCA40" s="249"/>
      <c r="UCB40" s="249"/>
      <c r="UCC40" s="249"/>
      <c r="UCD40" s="249"/>
      <c r="UCE40" s="249"/>
      <c r="UCF40" s="249"/>
      <c r="UCG40" s="249"/>
      <c r="UCH40" s="249"/>
      <c r="UCI40" s="249"/>
      <c r="UCL40" s="248"/>
      <c r="UCN40" s="248"/>
      <c r="UCQ40" s="249"/>
      <c r="UCR40" s="249"/>
      <c r="UCS40" s="249"/>
      <c r="UCT40" s="249"/>
      <c r="UCU40" s="249"/>
      <c r="UCV40" s="249"/>
      <c r="UCW40" s="249"/>
      <c r="UCX40" s="249"/>
      <c r="UCY40" s="249"/>
      <c r="UCZ40" s="249"/>
      <c r="UDA40" s="249"/>
      <c r="UDB40" s="249"/>
      <c r="UDE40" s="248"/>
      <c r="UDG40" s="248"/>
      <c r="UDJ40" s="249"/>
      <c r="UDK40" s="249"/>
      <c r="UDL40" s="249"/>
      <c r="UDM40" s="249"/>
      <c r="UDN40" s="249"/>
      <c r="UDO40" s="249"/>
      <c r="UDP40" s="249"/>
      <c r="UDQ40" s="249"/>
      <c r="UDR40" s="249"/>
      <c r="UDS40" s="249"/>
      <c r="UDT40" s="249"/>
      <c r="UDU40" s="249"/>
      <c r="UDX40" s="248"/>
      <c r="UDZ40" s="248"/>
      <c r="UEC40" s="249"/>
      <c r="UED40" s="249"/>
      <c r="UEE40" s="249"/>
      <c r="UEF40" s="249"/>
      <c r="UEG40" s="249"/>
      <c r="UEH40" s="249"/>
      <c r="UEI40" s="249"/>
      <c r="UEJ40" s="249"/>
      <c r="UEK40" s="249"/>
      <c r="UEL40" s="249"/>
      <c r="UEM40" s="249"/>
      <c r="UEN40" s="249"/>
      <c r="UEQ40" s="248"/>
      <c r="UES40" s="248"/>
      <c r="UEV40" s="249"/>
      <c r="UEW40" s="249"/>
      <c r="UEX40" s="249"/>
      <c r="UEY40" s="249"/>
      <c r="UEZ40" s="249"/>
      <c r="UFA40" s="249"/>
      <c r="UFB40" s="249"/>
      <c r="UFC40" s="249"/>
      <c r="UFD40" s="249"/>
      <c r="UFE40" s="249"/>
      <c r="UFF40" s="249"/>
      <c r="UFG40" s="249"/>
      <c r="UFJ40" s="248"/>
      <c r="UFL40" s="248"/>
      <c r="UFO40" s="249"/>
      <c r="UFP40" s="249"/>
      <c r="UFQ40" s="249"/>
      <c r="UFR40" s="249"/>
      <c r="UFS40" s="249"/>
      <c r="UFT40" s="249"/>
      <c r="UFU40" s="249"/>
      <c r="UFV40" s="249"/>
      <c r="UFW40" s="249"/>
      <c r="UFX40" s="249"/>
      <c r="UFY40" s="249"/>
      <c r="UFZ40" s="249"/>
      <c r="UGC40" s="248"/>
      <c r="UGE40" s="248"/>
      <c r="UGH40" s="249"/>
      <c r="UGI40" s="249"/>
      <c r="UGJ40" s="249"/>
      <c r="UGK40" s="249"/>
      <c r="UGL40" s="249"/>
      <c r="UGM40" s="249"/>
      <c r="UGN40" s="249"/>
      <c r="UGO40" s="249"/>
      <c r="UGP40" s="249"/>
      <c r="UGQ40" s="249"/>
      <c r="UGR40" s="249"/>
      <c r="UGS40" s="249"/>
      <c r="UGV40" s="248"/>
      <c r="UGX40" s="248"/>
      <c r="UHA40" s="249"/>
      <c r="UHB40" s="249"/>
      <c r="UHC40" s="249"/>
      <c r="UHD40" s="249"/>
      <c r="UHE40" s="249"/>
      <c r="UHF40" s="249"/>
      <c r="UHG40" s="249"/>
      <c r="UHH40" s="249"/>
      <c r="UHI40" s="249"/>
      <c r="UHJ40" s="249"/>
      <c r="UHK40" s="249"/>
      <c r="UHL40" s="249"/>
      <c r="UHO40" s="248"/>
      <c r="UHQ40" s="248"/>
      <c r="UHT40" s="249"/>
      <c r="UHU40" s="249"/>
      <c r="UHV40" s="249"/>
      <c r="UHW40" s="249"/>
      <c r="UHX40" s="249"/>
      <c r="UHY40" s="249"/>
      <c r="UHZ40" s="249"/>
      <c r="UIA40" s="249"/>
      <c r="UIB40" s="249"/>
      <c r="UIC40" s="249"/>
      <c r="UID40" s="249"/>
      <c r="UIE40" s="249"/>
      <c r="UIH40" s="248"/>
      <c r="UIJ40" s="248"/>
      <c r="UIM40" s="249"/>
      <c r="UIN40" s="249"/>
      <c r="UIO40" s="249"/>
      <c r="UIP40" s="249"/>
      <c r="UIQ40" s="249"/>
      <c r="UIR40" s="249"/>
      <c r="UIS40" s="249"/>
      <c r="UIT40" s="249"/>
      <c r="UIU40" s="249"/>
      <c r="UIV40" s="249"/>
      <c r="UIW40" s="249"/>
      <c r="UIX40" s="249"/>
      <c r="UJA40" s="248"/>
      <c r="UJC40" s="248"/>
      <c r="UJF40" s="249"/>
      <c r="UJG40" s="249"/>
      <c r="UJH40" s="249"/>
      <c r="UJI40" s="249"/>
      <c r="UJJ40" s="249"/>
      <c r="UJK40" s="249"/>
      <c r="UJL40" s="249"/>
      <c r="UJM40" s="249"/>
      <c r="UJN40" s="249"/>
      <c r="UJO40" s="249"/>
      <c r="UJP40" s="249"/>
      <c r="UJQ40" s="249"/>
      <c r="UJT40" s="248"/>
      <c r="UJV40" s="248"/>
      <c r="UJY40" s="249"/>
      <c r="UJZ40" s="249"/>
      <c r="UKA40" s="249"/>
      <c r="UKB40" s="249"/>
      <c r="UKC40" s="249"/>
      <c r="UKD40" s="249"/>
      <c r="UKE40" s="249"/>
      <c r="UKF40" s="249"/>
      <c r="UKG40" s="249"/>
      <c r="UKH40" s="249"/>
      <c r="UKI40" s="249"/>
      <c r="UKJ40" s="249"/>
      <c r="UKM40" s="248"/>
      <c r="UKO40" s="248"/>
      <c r="UKR40" s="249"/>
      <c r="UKS40" s="249"/>
      <c r="UKT40" s="249"/>
      <c r="UKU40" s="249"/>
      <c r="UKV40" s="249"/>
      <c r="UKW40" s="249"/>
      <c r="UKX40" s="249"/>
      <c r="UKY40" s="249"/>
      <c r="UKZ40" s="249"/>
      <c r="ULA40" s="249"/>
      <c r="ULB40" s="249"/>
      <c r="ULC40" s="249"/>
      <c r="ULF40" s="248"/>
      <c r="ULH40" s="248"/>
      <c r="ULK40" s="249"/>
      <c r="ULL40" s="249"/>
      <c r="ULM40" s="249"/>
      <c r="ULN40" s="249"/>
      <c r="ULO40" s="249"/>
      <c r="ULP40" s="249"/>
      <c r="ULQ40" s="249"/>
      <c r="ULR40" s="249"/>
      <c r="ULS40" s="249"/>
      <c r="ULT40" s="249"/>
      <c r="ULU40" s="249"/>
      <c r="ULV40" s="249"/>
      <c r="ULY40" s="248"/>
      <c r="UMA40" s="248"/>
      <c r="UMD40" s="249"/>
      <c r="UME40" s="249"/>
      <c r="UMF40" s="249"/>
      <c r="UMG40" s="249"/>
      <c r="UMH40" s="249"/>
      <c r="UMI40" s="249"/>
      <c r="UMJ40" s="249"/>
      <c r="UMK40" s="249"/>
      <c r="UML40" s="249"/>
      <c r="UMM40" s="249"/>
      <c r="UMN40" s="249"/>
      <c r="UMO40" s="249"/>
      <c r="UMR40" s="248"/>
      <c r="UMT40" s="248"/>
      <c r="UMW40" s="249"/>
      <c r="UMX40" s="249"/>
      <c r="UMY40" s="249"/>
      <c r="UMZ40" s="249"/>
      <c r="UNA40" s="249"/>
      <c r="UNB40" s="249"/>
      <c r="UNC40" s="249"/>
      <c r="UND40" s="249"/>
      <c r="UNE40" s="249"/>
      <c r="UNF40" s="249"/>
      <c r="UNG40" s="249"/>
      <c r="UNH40" s="249"/>
      <c r="UNK40" s="248"/>
      <c r="UNM40" s="248"/>
      <c r="UNP40" s="249"/>
      <c r="UNQ40" s="249"/>
      <c r="UNR40" s="249"/>
      <c r="UNS40" s="249"/>
      <c r="UNT40" s="249"/>
      <c r="UNU40" s="249"/>
      <c r="UNV40" s="249"/>
      <c r="UNW40" s="249"/>
      <c r="UNX40" s="249"/>
      <c r="UNY40" s="249"/>
      <c r="UNZ40" s="249"/>
      <c r="UOA40" s="249"/>
      <c r="UOD40" s="248"/>
      <c r="UOF40" s="248"/>
      <c r="UOI40" s="249"/>
      <c r="UOJ40" s="249"/>
      <c r="UOK40" s="249"/>
      <c r="UOL40" s="249"/>
      <c r="UOM40" s="249"/>
      <c r="UON40" s="249"/>
      <c r="UOO40" s="249"/>
      <c r="UOP40" s="249"/>
      <c r="UOQ40" s="249"/>
      <c r="UOR40" s="249"/>
      <c r="UOS40" s="249"/>
      <c r="UOT40" s="249"/>
      <c r="UOW40" s="248"/>
      <c r="UOY40" s="248"/>
      <c r="UPB40" s="249"/>
      <c r="UPC40" s="249"/>
      <c r="UPD40" s="249"/>
      <c r="UPE40" s="249"/>
      <c r="UPF40" s="249"/>
      <c r="UPG40" s="249"/>
      <c r="UPH40" s="249"/>
      <c r="UPI40" s="249"/>
      <c r="UPJ40" s="249"/>
      <c r="UPK40" s="249"/>
      <c r="UPL40" s="249"/>
      <c r="UPM40" s="249"/>
      <c r="UPP40" s="248"/>
      <c r="UPR40" s="248"/>
      <c r="UPU40" s="249"/>
      <c r="UPV40" s="249"/>
      <c r="UPW40" s="249"/>
      <c r="UPX40" s="249"/>
      <c r="UPY40" s="249"/>
      <c r="UPZ40" s="249"/>
      <c r="UQA40" s="249"/>
      <c r="UQB40" s="249"/>
      <c r="UQC40" s="249"/>
      <c r="UQD40" s="249"/>
      <c r="UQE40" s="249"/>
      <c r="UQF40" s="249"/>
      <c r="UQI40" s="248"/>
      <c r="UQK40" s="248"/>
      <c r="UQN40" s="249"/>
      <c r="UQO40" s="249"/>
      <c r="UQP40" s="249"/>
      <c r="UQQ40" s="249"/>
      <c r="UQR40" s="249"/>
      <c r="UQS40" s="249"/>
      <c r="UQT40" s="249"/>
      <c r="UQU40" s="249"/>
      <c r="UQV40" s="249"/>
      <c r="UQW40" s="249"/>
      <c r="UQX40" s="249"/>
      <c r="UQY40" s="249"/>
      <c r="URB40" s="248"/>
      <c r="URD40" s="248"/>
      <c r="URG40" s="249"/>
      <c r="URH40" s="249"/>
      <c r="URI40" s="249"/>
      <c r="URJ40" s="249"/>
      <c r="URK40" s="249"/>
      <c r="URL40" s="249"/>
      <c r="URM40" s="249"/>
      <c r="URN40" s="249"/>
      <c r="URO40" s="249"/>
      <c r="URP40" s="249"/>
      <c r="URQ40" s="249"/>
      <c r="URR40" s="249"/>
      <c r="URU40" s="248"/>
      <c r="URW40" s="248"/>
      <c r="URZ40" s="249"/>
      <c r="USA40" s="249"/>
      <c r="USB40" s="249"/>
      <c r="USC40" s="249"/>
      <c r="USD40" s="249"/>
      <c r="USE40" s="249"/>
      <c r="USF40" s="249"/>
      <c r="USG40" s="249"/>
      <c r="USH40" s="249"/>
      <c r="USI40" s="249"/>
      <c r="USJ40" s="249"/>
      <c r="USK40" s="249"/>
      <c r="USN40" s="248"/>
      <c r="USP40" s="248"/>
      <c r="USS40" s="249"/>
      <c r="UST40" s="249"/>
      <c r="USU40" s="249"/>
      <c r="USV40" s="249"/>
      <c r="USW40" s="249"/>
      <c r="USX40" s="249"/>
      <c r="USY40" s="249"/>
      <c r="USZ40" s="249"/>
      <c r="UTA40" s="249"/>
      <c r="UTB40" s="249"/>
      <c r="UTC40" s="249"/>
      <c r="UTD40" s="249"/>
      <c r="UTG40" s="248"/>
      <c r="UTI40" s="248"/>
      <c r="UTL40" s="249"/>
      <c r="UTM40" s="249"/>
      <c r="UTN40" s="249"/>
      <c r="UTO40" s="249"/>
      <c r="UTP40" s="249"/>
      <c r="UTQ40" s="249"/>
      <c r="UTR40" s="249"/>
      <c r="UTS40" s="249"/>
      <c r="UTT40" s="249"/>
      <c r="UTU40" s="249"/>
      <c r="UTV40" s="249"/>
      <c r="UTW40" s="249"/>
      <c r="UTZ40" s="248"/>
      <c r="UUB40" s="248"/>
      <c r="UUE40" s="249"/>
      <c r="UUF40" s="249"/>
      <c r="UUG40" s="249"/>
      <c r="UUH40" s="249"/>
      <c r="UUI40" s="249"/>
      <c r="UUJ40" s="249"/>
      <c r="UUK40" s="249"/>
      <c r="UUL40" s="249"/>
      <c r="UUM40" s="249"/>
      <c r="UUN40" s="249"/>
      <c r="UUO40" s="249"/>
      <c r="UUP40" s="249"/>
      <c r="UUS40" s="248"/>
      <c r="UUU40" s="248"/>
      <c r="UUX40" s="249"/>
      <c r="UUY40" s="249"/>
      <c r="UUZ40" s="249"/>
      <c r="UVA40" s="249"/>
      <c r="UVB40" s="249"/>
      <c r="UVC40" s="249"/>
      <c r="UVD40" s="249"/>
      <c r="UVE40" s="249"/>
      <c r="UVF40" s="249"/>
      <c r="UVG40" s="249"/>
      <c r="UVH40" s="249"/>
      <c r="UVI40" s="249"/>
      <c r="UVL40" s="248"/>
      <c r="UVN40" s="248"/>
      <c r="UVQ40" s="249"/>
      <c r="UVR40" s="249"/>
      <c r="UVS40" s="249"/>
      <c r="UVT40" s="249"/>
      <c r="UVU40" s="249"/>
      <c r="UVV40" s="249"/>
      <c r="UVW40" s="249"/>
      <c r="UVX40" s="249"/>
      <c r="UVY40" s="249"/>
      <c r="UVZ40" s="249"/>
      <c r="UWA40" s="249"/>
      <c r="UWB40" s="249"/>
      <c r="UWE40" s="248"/>
      <c r="UWG40" s="248"/>
      <c r="UWJ40" s="249"/>
      <c r="UWK40" s="249"/>
      <c r="UWL40" s="249"/>
      <c r="UWM40" s="249"/>
      <c r="UWN40" s="249"/>
      <c r="UWO40" s="249"/>
      <c r="UWP40" s="249"/>
      <c r="UWQ40" s="249"/>
      <c r="UWR40" s="249"/>
      <c r="UWS40" s="249"/>
      <c r="UWT40" s="249"/>
      <c r="UWU40" s="249"/>
      <c r="UWX40" s="248"/>
      <c r="UWZ40" s="248"/>
      <c r="UXC40" s="249"/>
      <c r="UXD40" s="249"/>
      <c r="UXE40" s="249"/>
      <c r="UXF40" s="249"/>
      <c r="UXG40" s="249"/>
      <c r="UXH40" s="249"/>
      <c r="UXI40" s="249"/>
      <c r="UXJ40" s="249"/>
      <c r="UXK40" s="249"/>
      <c r="UXL40" s="249"/>
      <c r="UXM40" s="249"/>
      <c r="UXN40" s="249"/>
      <c r="UXQ40" s="248"/>
      <c r="UXS40" s="248"/>
      <c r="UXV40" s="249"/>
      <c r="UXW40" s="249"/>
      <c r="UXX40" s="249"/>
      <c r="UXY40" s="249"/>
      <c r="UXZ40" s="249"/>
      <c r="UYA40" s="249"/>
      <c r="UYB40" s="249"/>
      <c r="UYC40" s="249"/>
      <c r="UYD40" s="249"/>
      <c r="UYE40" s="249"/>
      <c r="UYF40" s="249"/>
      <c r="UYG40" s="249"/>
      <c r="UYJ40" s="248"/>
      <c r="UYL40" s="248"/>
      <c r="UYO40" s="249"/>
      <c r="UYP40" s="249"/>
      <c r="UYQ40" s="249"/>
      <c r="UYR40" s="249"/>
      <c r="UYS40" s="249"/>
      <c r="UYT40" s="249"/>
      <c r="UYU40" s="249"/>
      <c r="UYV40" s="249"/>
      <c r="UYW40" s="249"/>
      <c r="UYX40" s="249"/>
      <c r="UYY40" s="249"/>
      <c r="UYZ40" s="249"/>
      <c r="UZC40" s="248"/>
      <c r="UZE40" s="248"/>
      <c r="UZH40" s="249"/>
      <c r="UZI40" s="249"/>
      <c r="UZJ40" s="249"/>
      <c r="UZK40" s="249"/>
      <c r="UZL40" s="249"/>
      <c r="UZM40" s="249"/>
      <c r="UZN40" s="249"/>
      <c r="UZO40" s="249"/>
      <c r="UZP40" s="249"/>
      <c r="UZQ40" s="249"/>
      <c r="UZR40" s="249"/>
      <c r="UZS40" s="249"/>
      <c r="UZV40" s="248"/>
      <c r="UZX40" s="248"/>
      <c r="VAA40" s="249"/>
      <c r="VAB40" s="249"/>
      <c r="VAC40" s="249"/>
      <c r="VAD40" s="249"/>
      <c r="VAE40" s="249"/>
      <c r="VAF40" s="249"/>
      <c r="VAG40" s="249"/>
      <c r="VAH40" s="249"/>
      <c r="VAI40" s="249"/>
      <c r="VAJ40" s="249"/>
      <c r="VAK40" s="249"/>
      <c r="VAL40" s="249"/>
      <c r="VAO40" s="248"/>
      <c r="VAQ40" s="248"/>
      <c r="VAT40" s="249"/>
      <c r="VAU40" s="249"/>
      <c r="VAV40" s="249"/>
      <c r="VAW40" s="249"/>
      <c r="VAX40" s="249"/>
      <c r="VAY40" s="249"/>
      <c r="VAZ40" s="249"/>
      <c r="VBA40" s="249"/>
      <c r="VBB40" s="249"/>
      <c r="VBC40" s="249"/>
      <c r="VBD40" s="249"/>
      <c r="VBE40" s="249"/>
      <c r="VBH40" s="248"/>
      <c r="VBJ40" s="248"/>
      <c r="VBM40" s="249"/>
      <c r="VBN40" s="249"/>
      <c r="VBO40" s="249"/>
      <c r="VBP40" s="249"/>
      <c r="VBQ40" s="249"/>
      <c r="VBR40" s="249"/>
      <c r="VBS40" s="249"/>
      <c r="VBT40" s="249"/>
      <c r="VBU40" s="249"/>
      <c r="VBV40" s="249"/>
      <c r="VBW40" s="249"/>
      <c r="VBX40" s="249"/>
      <c r="VCA40" s="248"/>
      <c r="VCC40" s="248"/>
      <c r="VCF40" s="249"/>
      <c r="VCG40" s="249"/>
      <c r="VCH40" s="249"/>
      <c r="VCI40" s="249"/>
      <c r="VCJ40" s="249"/>
      <c r="VCK40" s="249"/>
      <c r="VCL40" s="249"/>
      <c r="VCM40" s="249"/>
      <c r="VCN40" s="249"/>
      <c r="VCO40" s="249"/>
      <c r="VCP40" s="249"/>
      <c r="VCQ40" s="249"/>
      <c r="VCT40" s="248"/>
      <c r="VCV40" s="248"/>
      <c r="VCY40" s="249"/>
      <c r="VCZ40" s="249"/>
      <c r="VDA40" s="249"/>
      <c r="VDB40" s="249"/>
      <c r="VDC40" s="249"/>
      <c r="VDD40" s="249"/>
      <c r="VDE40" s="249"/>
      <c r="VDF40" s="249"/>
      <c r="VDG40" s="249"/>
      <c r="VDH40" s="249"/>
      <c r="VDI40" s="249"/>
      <c r="VDJ40" s="249"/>
      <c r="VDM40" s="248"/>
      <c r="VDO40" s="248"/>
      <c r="VDR40" s="249"/>
      <c r="VDS40" s="249"/>
      <c r="VDT40" s="249"/>
      <c r="VDU40" s="249"/>
      <c r="VDV40" s="249"/>
      <c r="VDW40" s="249"/>
      <c r="VDX40" s="249"/>
      <c r="VDY40" s="249"/>
      <c r="VDZ40" s="249"/>
      <c r="VEA40" s="249"/>
      <c r="VEB40" s="249"/>
      <c r="VEC40" s="249"/>
      <c r="VEF40" s="248"/>
      <c r="VEH40" s="248"/>
      <c r="VEK40" s="249"/>
      <c r="VEL40" s="249"/>
      <c r="VEM40" s="249"/>
      <c r="VEN40" s="249"/>
      <c r="VEO40" s="249"/>
      <c r="VEP40" s="249"/>
      <c r="VEQ40" s="249"/>
      <c r="VER40" s="249"/>
      <c r="VES40" s="249"/>
      <c r="VET40" s="249"/>
      <c r="VEU40" s="249"/>
      <c r="VEV40" s="249"/>
      <c r="VEY40" s="248"/>
      <c r="VFA40" s="248"/>
      <c r="VFD40" s="249"/>
      <c r="VFE40" s="249"/>
      <c r="VFF40" s="249"/>
      <c r="VFG40" s="249"/>
      <c r="VFH40" s="249"/>
      <c r="VFI40" s="249"/>
      <c r="VFJ40" s="249"/>
      <c r="VFK40" s="249"/>
      <c r="VFL40" s="249"/>
      <c r="VFM40" s="249"/>
      <c r="VFN40" s="249"/>
      <c r="VFO40" s="249"/>
      <c r="VFR40" s="248"/>
      <c r="VFT40" s="248"/>
      <c r="VFW40" s="249"/>
      <c r="VFX40" s="249"/>
      <c r="VFY40" s="249"/>
      <c r="VFZ40" s="249"/>
      <c r="VGA40" s="249"/>
      <c r="VGB40" s="249"/>
      <c r="VGC40" s="249"/>
      <c r="VGD40" s="249"/>
      <c r="VGE40" s="249"/>
      <c r="VGF40" s="249"/>
      <c r="VGG40" s="249"/>
      <c r="VGH40" s="249"/>
      <c r="VGK40" s="248"/>
      <c r="VGM40" s="248"/>
      <c r="VGP40" s="249"/>
      <c r="VGQ40" s="249"/>
      <c r="VGR40" s="249"/>
      <c r="VGS40" s="249"/>
      <c r="VGT40" s="249"/>
      <c r="VGU40" s="249"/>
      <c r="VGV40" s="249"/>
      <c r="VGW40" s="249"/>
      <c r="VGX40" s="249"/>
      <c r="VGY40" s="249"/>
      <c r="VGZ40" s="249"/>
      <c r="VHA40" s="249"/>
      <c r="VHD40" s="248"/>
      <c r="VHF40" s="248"/>
      <c r="VHI40" s="249"/>
      <c r="VHJ40" s="249"/>
      <c r="VHK40" s="249"/>
      <c r="VHL40" s="249"/>
      <c r="VHM40" s="249"/>
      <c r="VHN40" s="249"/>
      <c r="VHO40" s="249"/>
      <c r="VHP40" s="249"/>
      <c r="VHQ40" s="249"/>
      <c r="VHR40" s="249"/>
      <c r="VHS40" s="249"/>
      <c r="VHT40" s="249"/>
      <c r="VHW40" s="248"/>
      <c r="VHY40" s="248"/>
      <c r="VIB40" s="249"/>
      <c r="VIC40" s="249"/>
      <c r="VID40" s="249"/>
      <c r="VIE40" s="249"/>
      <c r="VIF40" s="249"/>
      <c r="VIG40" s="249"/>
      <c r="VIH40" s="249"/>
      <c r="VII40" s="249"/>
      <c r="VIJ40" s="249"/>
      <c r="VIK40" s="249"/>
      <c r="VIL40" s="249"/>
      <c r="VIM40" s="249"/>
      <c r="VIP40" s="248"/>
      <c r="VIR40" s="248"/>
      <c r="VIU40" s="249"/>
      <c r="VIV40" s="249"/>
      <c r="VIW40" s="249"/>
      <c r="VIX40" s="249"/>
      <c r="VIY40" s="249"/>
      <c r="VIZ40" s="249"/>
      <c r="VJA40" s="249"/>
      <c r="VJB40" s="249"/>
      <c r="VJC40" s="249"/>
      <c r="VJD40" s="249"/>
      <c r="VJE40" s="249"/>
      <c r="VJF40" s="249"/>
      <c r="VJI40" s="248"/>
      <c r="VJK40" s="248"/>
      <c r="VJN40" s="249"/>
      <c r="VJO40" s="249"/>
      <c r="VJP40" s="249"/>
      <c r="VJQ40" s="249"/>
      <c r="VJR40" s="249"/>
      <c r="VJS40" s="249"/>
      <c r="VJT40" s="249"/>
      <c r="VJU40" s="249"/>
      <c r="VJV40" s="249"/>
      <c r="VJW40" s="249"/>
      <c r="VJX40" s="249"/>
      <c r="VJY40" s="249"/>
      <c r="VKB40" s="248"/>
      <c r="VKD40" s="248"/>
      <c r="VKG40" s="249"/>
      <c r="VKH40" s="249"/>
      <c r="VKI40" s="249"/>
      <c r="VKJ40" s="249"/>
      <c r="VKK40" s="249"/>
      <c r="VKL40" s="249"/>
      <c r="VKM40" s="249"/>
      <c r="VKN40" s="249"/>
      <c r="VKO40" s="249"/>
      <c r="VKP40" s="249"/>
      <c r="VKQ40" s="249"/>
      <c r="VKR40" s="249"/>
      <c r="VKU40" s="248"/>
      <c r="VKW40" s="248"/>
      <c r="VKZ40" s="249"/>
      <c r="VLA40" s="249"/>
      <c r="VLB40" s="249"/>
      <c r="VLC40" s="249"/>
      <c r="VLD40" s="249"/>
      <c r="VLE40" s="249"/>
      <c r="VLF40" s="249"/>
      <c r="VLG40" s="249"/>
      <c r="VLH40" s="249"/>
      <c r="VLI40" s="249"/>
      <c r="VLJ40" s="249"/>
      <c r="VLK40" s="249"/>
      <c r="VLN40" s="248"/>
      <c r="VLP40" s="248"/>
      <c r="VLS40" s="249"/>
      <c r="VLT40" s="249"/>
      <c r="VLU40" s="249"/>
      <c r="VLV40" s="249"/>
      <c r="VLW40" s="249"/>
      <c r="VLX40" s="249"/>
      <c r="VLY40" s="249"/>
      <c r="VLZ40" s="249"/>
      <c r="VMA40" s="249"/>
      <c r="VMB40" s="249"/>
      <c r="VMC40" s="249"/>
      <c r="VMD40" s="249"/>
      <c r="VMG40" s="248"/>
      <c r="VMI40" s="248"/>
      <c r="VML40" s="249"/>
      <c r="VMM40" s="249"/>
      <c r="VMN40" s="249"/>
      <c r="VMO40" s="249"/>
      <c r="VMP40" s="249"/>
      <c r="VMQ40" s="249"/>
      <c r="VMR40" s="249"/>
      <c r="VMS40" s="249"/>
      <c r="VMT40" s="249"/>
      <c r="VMU40" s="249"/>
      <c r="VMV40" s="249"/>
      <c r="VMW40" s="249"/>
      <c r="VMZ40" s="248"/>
      <c r="VNB40" s="248"/>
      <c r="VNE40" s="249"/>
      <c r="VNF40" s="249"/>
      <c r="VNG40" s="249"/>
      <c r="VNH40" s="249"/>
      <c r="VNI40" s="249"/>
      <c r="VNJ40" s="249"/>
      <c r="VNK40" s="249"/>
      <c r="VNL40" s="249"/>
      <c r="VNM40" s="249"/>
      <c r="VNN40" s="249"/>
      <c r="VNO40" s="249"/>
      <c r="VNP40" s="249"/>
      <c r="VNS40" s="248"/>
      <c r="VNU40" s="248"/>
      <c r="VNX40" s="249"/>
      <c r="VNY40" s="249"/>
      <c r="VNZ40" s="249"/>
      <c r="VOA40" s="249"/>
      <c r="VOB40" s="249"/>
      <c r="VOC40" s="249"/>
      <c r="VOD40" s="249"/>
      <c r="VOE40" s="249"/>
      <c r="VOF40" s="249"/>
      <c r="VOG40" s="249"/>
      <c r="VOH40" s="249"/>
      <c r="VOI40" s="249"/>
      <c r="VOL40" s="248"/>
      <c r="VON40" s="248"/>
      <c r="VOQ40" s="249"/>
      <c r="VOR40" s="249"/>
      <c r="VOS40" s="249"/>
      <c r="VOT40" s="249"/>
      <c r="VOU40" s="249"/>
      <c r="VOV40" s="249"/>
      <c r="VOW40" s="249"/>
      <c r="VOX40" s="249"/>
      <c r="VOY40" s="249"/>
      <c r="VOZ40" s="249"/>
      <c r="VPA40" s="249"/>
      <c r="VPB40" s="249"/>
      <c r="VPE40" s="248"/>
      <c r="VPG40" s="248"/>
      <c r="VPJ40" s="249"/>
      <c r="VPK40" s="249"/>
      <c r="VPL40" s="249"/>
      <c r="VPM40" s="249"/>
      <c r="VPN40" s="249"/>
      <c r="VPO40" s="249"/>
      <c r="VPP40" s="249"/>
      <c r="VPQ40" s="249"/>
      <c r="VPR40" s="249"/>
      <c r="VPS40" s="249"/>
      <c r="VPT40" s="249"/>
      <c r="VPU40" s="249"/>
      <c r="VPX40" s="248"/>
      <c r="VPZ40" s="248"/>
      <c r="VQC40" s="249"/>
      <c r="VQD40" s="249"/>
      <c r="VQE40" s="249"/>
      <c r="VQF40" s="249"/>
      <c r="VQG40" s="249"/>
      <c r="VQH40" s="249"/>
      <c r="VQI40" s="249"/>
      <c r="VQJ40" s="249"/>
      <c r="VQK40" s="249"/>
      <c r="VQL40" s="249"/>
      <c r="VQM40" s="249"/>
      <c r="VQN40" s="249"/>
      <c r="VQQ40" s="248"/>
      <c r="VQS40" s="248"/>
      <c r="VQV40" s="249"/>
      <c r="VQW40" s="249"/>
      <c r="VQX40" s="249"/>
      <c r="VQY40" s="249"/>
      <c r="VQZ40" s="249"/>
      <c r="VRA40" s="249"/>
      <c r="VRB40" s="249"/>
      <c r="VRC40" s="249"/>
      <c r="VRD40" s="249"/>
      <c r="VRE40" s="249"/>
      <c r="VRF40" s="249"/>
      <c r="VRG40" s="249"/>
      <c r="VRJ40" s="248"/>
      <c r="VRL40" s="248"/>
      <c r="VRO40" s="249"/>
      <c r="VRP40" s="249"/>
      <c r="VRQ40" s="249"/>
      <c r="VRR40" s="249"/>
      <c r="VRS40" s="249"/>
      <c r="VRT40" s="249"/>
      <c r="VRU40" s="249"/>
      <c r="VRV40" s="249"/>
      <c r="VRW40" s="249"/>
      <c r="VRX40" s="249"/>
      <c r="VRY40" s="249"/>
      <c r="VRZ40" s="249"/>
      <c r="VSC40" s="248"/>
      <c r="VSE40" s="248"/>
      <c r="VSH40" s="249"/>
      <c r="VSI40" s="249"/>
      <c r="VSJ40" s="249"/>
      <c r="VSK40" s="249"/>
      <c r="VSL40" s="249"/>
      <c r="VSM40" s="249"/>
      <c r="VSN40" s="249"/>
      <c r="VSO40" s="249"/>
      <c r="VSP40" s="249"/>
      <c r="VSQ40" s="249"/>
      <c r="VSR40" s="249"/>
      <c r="VSS40" s="249"/>
      <c r="VSV40" s="248"/>
      <c r="VSX40" s="248"/>
      <c r="VTA40" s="249"/>
      <c r="VTB40" s="249"/>
      <c r="VTC40" s="249"/>
      <c r="VTD40" s="249"/>
      <c r="VTE40" s="249"/>
      <c r="VTF40" s="249"/>
      <c r="VTG40" s="249"/>
      <c r="VTH40" s="249"/>
      <c r="VTI40" s="249"/>
      <c r="VTJ40" s="249"/>
      <c r="VTK40" s="249"/>
      <c r="VTL40" s="249"/>
      <c r="VTO40" s="248"/>
      <c r="VTQ40" s="248"/>
      <c r="VTT40" s="249"/>
      <c r="VTU40" s="249"/>
      <c r="VTV40" s="249"/>
      <c r="VTW40" s="249"/>
      <c r="VTX40" s="249"/>
      <c r="VTY40" s="249"/>
      <c r="VTZ40" s="249"/>
      <c r="VUA40" s="249"/>
      <c r="VUB40" s="249"/>
      <c r="VUC40" s="249"/>
      <c r="VUD40" s="249"/>
      <c r="VUE40" s="249"/>
      <c r="VUH40" s="248"/>
      <c r="VUJ40" s="248"/>
      <c r="VUM40" s="249"/>
      <c r="VUN40" s="249"/>
      <c r="VUO40" s="249"/>
      <c r="VUP40" s="249"/>
      <c r="VUQ40" s="249"/>
      <c r="VUR40" s="249"/>
      <c r="VUS40" s="249"/>
      <c r="VUT40" s="249"/>
      <c r="VUU40" s="249"/>
      <c r="VUV40" s="249"/>
      <c r="VUW40" s="249"/>
      <c r="VUX40" s="249"/>
      <c r="VVA40" s="248"/>
      <c r="VVC40" s="248"/>
      <c r="VVF40" s="249"/>
      <c r="VVG40" s="249"/>
      <c r="VVH40" s="249"/>
      <c r="VVI40" s="249"/>
      <c r="VVJ40" s="249"/>
      <c r="VVK40" s="249"/>
      <c r="VVL40" s="249"/>
      <c r="VVM40" s="249"/>
      <c r="VVN40" s="249"/>
      <c r="VVO40" s="249"/>
      <c r="VVP40" s="249"/>
      <c r="VVQ40" s="249"/>
      <c r="VVT40" s="248"/>
      <c r="VVV40" s="248"/>
      <c r="VVY40" s="249"/>
      <c r="VVZ40" s="249"/>
      <c r="VWA40" s="249"/>
      <c r="VWB40" s="249"/>
      <c r="VWC40" s="249"/>
      <c r="VWD40" s="249"/>
      <c r="VWE40" s="249"/>
      <c r="VWF40" s="249"/>
      <c r="VWG40" s="249"/>
      <c r="VWH40" s="249"/>
      <c r="VWI40" s="249"/>
      <c r="VWJ40" s="249"/>
      <c r="VWM40" s="248"/>
      <c r="VWO40" s="248"/>
      <c r="VWR40" s="249"/>
      <c r="VWS40" s="249"/>
      <c r="VWT40" s="249"/>
      <c r="VWU40" s="249"/>
      <c r="VWV40" s="249"/>
      <c r="VWW40" s="249"/>
      <c r="VWX40" s="249"/>
      <c r="VWY40" s="249"/>
      <c r="VWZ40" s="249"/>
      <c r="VXA40" s="249"/>
      <c r="VXB40" s="249"/>
      <c r="VXC40" s="249"/>
      <c r="VXF40" s="248"/>
      <c r="VXH40" s="248"/>
      <c r="VXK40" s="249"/>
      <c r="VXL40" s="249"/>
      <c r="VXM40" s="249"/>
      <c r="VXN40" s="249"/>
      <c r="VXO40" s="249"/>
      <c r="VXP40" s="249"/>
      <c r="VXQ40" s="249"/>
      <c r="VXR40" s="249"/>
      <c r="VXS40" s="249"/>
      <c r="VXT40" s="249"/>
      <c r="VXU40" s="249"/>
      <c r="VXV40" s="249"/>
      <c r="VXY40" s="248"/>
      <c r="VYA40" s="248"/>
      <c r="VYD40" s="249"/>
      <c r="VYE40" s="249"/>
      <c r="VYF40" s="249"/>
      <c r="VYG40" s="249"/>
      <c r="VYH40" s="249"/>
      <c r="VYI40" s="249"/>
      <c r="VYJ40" s="249"/>
      <c r="VYK40" s="249"/>
      <c r="VYL40" s="249"/>
      <c r="VYM40" s="249"/>
      <c r="VYN40" s="249"/>
      <c r="VYO40" s="249"/>
      <c r="VYR40" s="248"/>
      <c r="VYT40" s="248"/>
      <c r="VYW40" s="249"/>
      <c r="VYX40" s="249"/>
      <c r="VYY40" s="249"/>
      <c r="VYZ40" s="249"/>
      <c r="VZA40" s="249"/>
      <c r="VZB40" s="249"/>
      <c r="VZC40" s="249"/>
      <c r="VZD40" s="249"/>
      <c r="VZE40" s="249"/>
      <c r="VZF40" s="249"/>
      <c r="VZG40" s="249"/>
      <c r="VZH40" s="249"/>
      <c r="VZK40" s="248"/>
      <c r="VZM40" s="248"/>
      <c r="VZP40" s="249"/>
      <c r="VZQ40" s="249"/>
      <c r="VZR40" s="249"/>
      <c r="VZS40" s="249"/>
      <c r="VZT40" s="249"/>
      <c r="VZU40" s="249"/>
      <c r="VZV40" s="249"/>
      <c r="VZW40" s="249"/>
      <c r="VZX40" s="249"/>
      <c r="VZY40" s="249"/>
      <c r="VZZ40" s="249"/>
      <c r="WAA40" s="249"/>
      <c r="WAD40" s="248"/>
      <c r="WAF40" s="248"/>
      <c r="WAI40" s="249"/>
      <c r="WAJ40" s="249"/>
      <c r="WAK40" s="249"/>
      <c r="WAL40" s="249"/>
      <c r="WAM40" s="249"/>
      <c r="WAN40" s="249"/>
      <c r="WAO40" s="249"/>
      <c r="WAP40" s="249"/>
      <c r="WAQ40" s="249"/>
      <c r="WAR40" s="249"/>
      <c r="WAS40" s="249"/>
      <c r="WAT40" s="249"/>
      <c r="WAW40" s="248"/>
      <c r="WAY40" s="248"/>
      <c r="WBB40" s="249"/>
      <c r="WBC40" s="249"/>
      <c r="WBD40" s="249"/>
      <c r="WBE40" s="249"/>
      <c r="WBF40" s="249"/>
      <c r="WBG40" s="249"/>
      <c r="WBH40" s="249"/>
      <c r="WBI40" s="249"/>
      <c r="WBJ40" s="249"/>
      <c r="WBK40" s="249"/>
      <c r="WBL40" s="249"/>
      <c r="WBM40" s="249"/>
      <c r="WBP40" s="248"/>
      <c r="WBR40" s="248"/>
      <c r="WBU40" s="249"/>
      <c r="WBV40" s="249"/>
      <c r="WBW40" s="249"/>
      <c r="WBX40" s="249"/>
      <c r="WBY40" s="249"/>
      <c r="WBZ40" s="249"/>
      <c r="WCA40" s="249"/>
      <c r="WCB40" s="249"/>
      <c r="WCC40" s="249"/>
      <c r="WCD40" s="249"/>
      <c r="WCE40" s="249"/>
      <c r="WCF40" s="249"/>
      <c r="WCI40" s="248"/>
      <c r="WCK40" s="248"/>
      <c r="WCN40" s="249"/>
      <c r="WCO40" s="249"/>
      <c r="WCP40" s="249"/>
      <c r="WCQ40" s="249"/>
      <c r="WCR40" s="249"/>
      <c r="WCS40" s="249"/>
      <c r="WCT40" s="249"/>
      <c r="WCU40" s="249"/>
      <c r="WCV40" s="249"/>
      <c r="WCW40" s="249"/>
      <c r="WCX40" s="249"/>
      <c r="WCY40" s="249"/>
      <c r="WDB40" s="248"/>
      <c r="WDD40" s="248"/>
      <c r="WDG40" s="249"/>
      <c r="WDH40" s="249"/>
      <c r="WDI40" s="249"/>
      <c r="WDJ40" s="249"/>
      <c r="WDK40" s="249"/>
      <c r="WDL40" s="249"/>
      <c r="WDM40" s="249"/>
      <c r="WDN40" s="249"/>
      <c r="WDO40" s="249"/>
      <c r="WDP40" s="249"/>
      <c r="WDQ40" s="249"/>
      <c r="WDR40" s="249"/>
      <c r="WDU40" s="248"/>
      <c r="WDW40" s="248"/>
      <c r="WDZ40" s="249"/>
      <c r="WEA40" s="249"/>
      <c r="WEB40" s="249"/>
      <c r="WEC40" s="249"/>
      <c r="WED40" s="249"/>
      <c r="WEE40" s="249"/>
      <c r="WEF40" s="249"/>
      <c r="WEG40" s="249"/>
      <c r="WEH40" s="249"/>
      <c r="WEI40" s="249"/>
      <c r="WEJ40" s="249"/>
      <c r="WEK40" s="249"/>
      <c r="WEN40" s="248"/>
      <c r="WEP40" s="248"/>
      <c r="WES40" s="249"/>
      <c r="WET40" s="249"/>
      <c r="WEU40" s="249"/>
      <c r="WEV40" s="249"/>
      <c r="WEW40" s="249"/>
      <c r="WEX40" s="249"/>
      <c r="WEY40" s="249"/>
      <c r="WEZ40" s="249"/>
      <c r="WFA40" s="249"/>
      <c r="WFB40" s="249"/>
      <c r="WFC40" s="249"/>
      <c r="WFD40" s="249"/>
      <c r="WFG40" s="248"/>
      <c r="WFI40" s="248"/>
      <c r="WFL40" s="249"/>
      <c r="WFM40" s="249"/>
      <c r="WFN40" s="249"/>
      <c r="WFO40" s="249"/>
      <c r="WFP40" s="249"/>
      <c r="WFQ40" s="249"/>
      <c r="WFR40" s="249"/>
      <c r="WFS40" s="249"/>
      <c r="WFT40" s="249"/>
      <c r="WFU40" s="249"/>
      <c r="WFV40" s="249"/>
      <c r="WFW40" s="249"/>
      <c r="WFZ40" s="248"/>
      <c r="WGB40" s="248"/>
      <c r="WGE40" s="249"/>
      <c r="WGF40" s="249"/>
      <c r="WGG40" s="249"/>
      <c r="WGH40" s="249"/>
      <c r="WGI40" s="249"/>
      <c r="WGJ40" s="249"/>
      <c r="WGK40" s="249"/>
      <c r="WGL40" s="249"/>
      <c r="WGM40" s="249"/>
      <c r="WGN40" s="249"/>
      <c r="WGO40" s="249"/>
      <c r="WGP40" s="249"/>
      <c r="WGS40" s="248"/>
      <c r="WGU40" s="248"/>
      <c r="WGX40" s="249"/>
      <c r="WGY40" s="249"/>
      <c r="WGZ40" s="249"/>
      <c r="WHA40" s="249"/>
      <c r="WHB40" s="249"/>
      <c r="WHC40" s="249"/>
      <c r="WHD40" s="249"/>
      <c r="WHE40" s="249"/>
      <c r="WHF40" s="249"/>
      <c r="WHG40" s="249"/>
      <c r="WHH40" s="249"/>
      <c r="WHI40" s="249"/>
      <c r="WHL40" s="248"/>
      <c r="WHN40" s="248"/>
      <c r="WHQ40" s="249"/>
      <c r="WHR40" s="249"/>
      <c r="WHS40" s="249"/>
      <c r="WHT40" s="249"/>
      <c r="WHU40" s="249"/>
      <c r="WHV40" s="249"/>
      <c r="WHW40" s="249"/>
      <c r="WHX40" s="249"/>
      <c r="WHY40" s="249"/>
      <c r="WHZ40" s="249"/>
      <c r="WIA40" s="249"/>
      <c r="WIB40" s="249"/>
      <c r="WIE40" s="248"/>
      <c r="WIG40" s="248"/>
      <c r="WIJ40" s="249"/>
      <c r="WIK40" s="249"/>
      <c r="WIL40" s="249"/>
      <c r="WIM40" s="249"/>
      <c r="WIN40" s="249"/>
      <c r="WIO40" s="249"/>
      <c r="WIP40" s="249"/>
      <c r="WIQ40" s="249"/>
      <c r="WIR40" s="249"/>
      <c r="WIS40" s="249"/>
      <c r="WIT40" s="249"/>
      <c r="WIU40" s="249"/>
      <c r="WIX40" s="248"/>
      <c r="WIZ40" s="248"/>
      <c r="WJC40" s="249"/>
      <c r="WJD40" s="249"/>
      <c r="WJE40" s="249"/>
      <c r="WJF40" s="249"/>
      <c r="WJG40" s="249"/>
      <c r="WJH40" s="249"/>
      <c r="WJI40" s="249"/>
      <c r="WJJ40" s="249"/>
      <c r="WJK40" s="249"/>
      <c r="WJL40" s="249"/>
      <c r="WJM40" s="249"/>
      <c r="WJN40" s="249"/>
      <c r="WJQ40" s="248"/>
      <c r="WJS40" s="248"/>
      <c r="WJV40" s="249"/>
      <c r="WJW40" s="249"/>
      <c r="WJX40" s="249"/>
      <c r="WJY40" s="249"/>
      <c r="WJZ40" s="249"/>
      <c r="WKA40" s="249"/>
      <c r="WKB40" s="249"/>
      <c r="WKC40" s="249"/>
      <c r="WKD40" s="249"/>
      <c r="WKE40" s="249"/>
      <c r="WKF40" s="249"/>
      <c r="WKG40" s="249"/>
      <c r="WKJ40" s="248"/>
      <c r="WKL40" s="248"/>
      <c r="WKO40" s="249"/>
      <c r="WKP40" s="249"/>
      <c r="WKQ40" s="249"/>
      <c r="WKR40" s="249"/>
      <c r="WKS40" s="249"/>
      <c r="WKT40" s="249"/>
      <c r="WKU40" s="249"/>
      <c r="WKV40" s="249"/>
      <c r="WKW40" s="249"/>
      <c r="WKX40" s="249"/>
      <c r="WKY40" s="249"/>
      <c r="WKZ40" s="249"/>
      <c r="WLC40" s="248"/>
      <c r="WLE40" s="248"/>
      <c r="WLH40" s="249"/>
      <c r="WLI40" s="249"/>
      <c r="WLJ40" s="249"/>
      <c r="WLK40" s="249"/>
      <c r="WLL40" s="249"/>
      <c r="WLM40" s="249"/>
      <c r="WLN40" s="249"/>
      <c r="WLO40" s="249"/>
      <c r="WLP40" s="249"/>
      <c r="WLQ40" s="249"/>
      <c r="WLR40" s="249"/>
      <c r="WLS40" s="249"/>
      <c r="WLV40" s="248"/>
      <c r="WLX40" s="248"/>
      <c r="WMA40" s="249"/>
      <c r="WMB40" s="249"/>
      <c r="WMC40" s="249"/>
      <c r="WMD40" s="249"/>
      <c r="WME40" s="249"/>
      <c r="WMF40" s="249"/>
      <c r="WMG40" s="249"/>
      <c r="WMH40" s="249"/>
      <c r="WMI40" s="249"/>
      <c r="WMJ40" s="249"/>
      <c r="WMK40" s="249"/>
      <c r="WML40" s="249"/>
      <c r="WMO40" s="248"/>
      <c r="WMQ40" s="248"/>
      <c r="WMT40" s="249"/>
      <c r="WMU40" s="249"/>
      <c r="WMV40" s="249"/>
      <c r="WMW40" s="249"/>
      <c r="WMX40" s="249"/>
      <c r="WMY40" s="249"/>
      <c r="WMZ40" s="249"/>
      <c r="WNA40" s="249"/>
      <c r="WNB40" s="249"/>
      <c r="WNC40" s="249"/>
      <c r="WND40" s="249"/>
      <c r="WNE40" s="249"/>
      <c r="WNH40" s="248"/>
      <c r="WNJ40" s="248"/>
      <c r="WNM40" s="249"/>
      <c r="WNN40" s="249"/>
      <c r="WNO40" s="249"/>
      <c r="WNP40" s="249"/>
      <c r="WNQ40" s="249"/>
      <c r="WNR40" s="249"/>
      <c r="WNS40" s="249"/>
      <c r="WNT40" s="249"/>
      <c r="WNU40" s="249"/>
      <c r="WNV40" s="249"/>
      <c r="WNW40" s="249"/>
      <c r="WNX40" s="249"/>
      <c r="WOA40" s="248"/>
      <c r="WOC40" s="248"/>
      <c r="WOF40" s="249"/>
      <c r="WOG40" s="249"/>
      <c r="WOH40" s="249"/>
      <c r="WOI40" s="249"/>
      <c r="WOJ40" s="249"/>
      <c r="WOK40" s="249"/>
      <c r="WOL40" s="249"/>
      <c r="WOM40" s="249"/>
      <c r="WON40" s="249"/>
      <c r="WOO40" s="249"/>
      <c r="WOP40" s="249"/>
      <c r="WOQ40" s="249"/>
      <c r="WOT40" s="248"/>
      <c r="WOV40" s="248"/>
      <c r="WOY40" s="249"/>
      <c r="WOZ40" s="249"/>
      <c r="WPA40" s="249"/>
      <c r="WPB40" s="249"/>
      <c r="WPC40" s="249"/>
      <c r="WPD40" s="249"/>
      <c r="WPE40" s="249"/>
      <c r="WPF40" s="249"/>
      <c r="WPG40" s="249"/>
      <c r="WPH40" s="249"/>
      <c r="WPI40" s="249"/>
      <c r="WPJ40" s="249"/>
      <c r="WPM40" s="248"/>
      <c r="WPO40" s="248"/>
      <c r="WPR40" s="249"/>
      <c r="WPS40" s="249"/>
      <c r="WPT40" s="249"/>
      <c r="WPU40" s="249"/>
      <c r="WPV40" s="249"/>
      <c r="WPW40" s="249"/>
      <c r="WPX40" s="249"/>
      <c r="WPY40" s="249"/>
      <c r="WPZ40" s="249"/>
      <c r="WQA40" s="249"/>
      <c r="WQB40" s="249"/>
      <c r="WQC40" s="249"/>
      <c r="WQF40" s="248"/>
      <c r="WQH40" s="248"/>
      <c r="WQK40" s="249"/>
      <c r="WQL40" s="249"/>
      <c r="WQM40" s="249"/>
      <c r="WQN40" s="249"/>
      <c r="WQO40" s="249"/>
      <c r="WQP40" s="249"/>
      <c r="WQQ40" s="249"/>
      <c r="WQR40" s="249"/>
      <c r="WQS40" s="249"/>
      <c r="WQT40" s="249"/>
      <c r="WQU40" s="249"/>
      <c r="WQV40" s="249"/>
      <c r="WQY40" s="248"/>
      <c r="WRA40" s="248"/>
      <c r="WRD40" s="249"/>
      <c r="WRE40" s="249"/>
      <c r="WRF40" s="249"/>
      <c r="WRG40" s="249"/>
      <c r="WRH40" s="249"/>
      <c r="WRI40" s="249"/>
      <c r="WRJ40" s="249"/>
      <c r="WRK40" s="249"/>
      <c r="WRL40" s="249"/>
      <c r="WRM40" s="249"/>
      <c r="WRN40" s="249"/>
      <c r="WRO40" s="249"/>
      <c r="WRR40" s="248"/>
      <c r="WRT40" s="248"/>
      <c r="WRW40" s="249"/>
      <c r="WRX40" s="249"/>
      <c r="WRY40" s="249"/>
      <c r="WRZ40" s="249"/>
      <c r="WSA40" s="249"/>
      <c r="WSB40" s="249"/>
      <c r="WSC40" s="249"/>
      <c r="WSD40" s="249"/>
      <c r="WSE40" s="249"/>
      <c r="WSF40" s="249"/>
      <c r="WSG40" s="249"/>
      <c r="WSH40" s="249"/>
      <c r="WSK40" s="248"/>
      <c r="WSM40" s="248"/>
      <c r="WSP40" s="249"/>
      <c r="WSQ40" s="249"/>
      <c r="WSR40" s="249"/>
      <c r="WSS40" s="249"/>
      <c r="WST40" s="249"/>
      <c r="WSU40" s="249"/>
      <c r="WSV40" s="249"/>
      <c r="WSW40" s="249"/>
      <c r="WSX40" s="249"/>
      <c r="WSY40" s="249"/>
      <c r="WSZ40" s="249"/>
      <c r="WTA40" s="249"/>
      <c r="WTD40" s="248"/>
      <c r="WTF40" s="248"/>
      <c r="WTI40" s="249"/>
      <c r="WTJ40" s="249"/>
      <c r="WTK40" s="249"/>
      <c r="WTL40" s="249"/>
      <c r="WTM40" s="249"/>
      <c r="WTN40" s="249"/>
      <c r="WTO40" s="249"/>
      <c r="WTP40" s="249"/>
      <c r="WTQ40" s="249"/>
      <c r="WTR40" s="249"/>
      <c r="WTS40" s="249"/>
      <c r="WTT40" s="249"/>
      <c r="WTW40" s="248"/>
      <c r="WTY40" s="248"/>
      <c r="WUB40" s="249"/>
      <c r="WUC40" s="249"/>
      <c r="WUD40" s="249"/>
      <c r="WUE40" s="249"/>
      <c r="WUF40" s="249"/>
      <c r="WUG40" s="249"/>
      <c r="WUH40" s="249"/>
      <c r="WUI40" s="249"/>
      <c r="WUJ40" s="249"/>
      <c r="WUK40" s="249"/>
      <c r="WUL40" s="249"/>
      <c r="WUM40" s="249"/>
      <c r="WUP40" s="248"/>
      <c r="WUR40" s="248"/>
      <c r="WUU40" s="249"/>
      <c r="WUV40" s="249"/>
      <c r="WUW40" s="249"/>
      <c r="WUX40" s="249"/>
      <c r="WUY40" s="249"/>
      <c r="WUZ40" s="249"/>
      <c r="WVA40" s="249"/>
      <c r="WVB40" s="249"/>
      <c r="WVC40" s="249"/>
      <c r="WVD40" s="249"/>
      <c r="WVE40" s="249"/>
      <c r="WVF40" s="249"/>
      <c r="WVI40" s="248"/>
      <c r="WVK40" s="248"/>
      <c r="WVN40" s="249"/>
      <c r="WVO40" s="249"/>
      <c r="WVP40" s="249"/>
      <c r="WVQ40" s="249"/>
      <c r="WVR40" s="249"/>
      <c r="WVS40" s="249"/>
      <c r="WVT40" s="249"/>
      <c r="WVU40" s="249"/>
      <c r="WVV40" s="249"/>
      <c r="WVW40" s="249"/>
      <c r="WVX40" s="249"/>
      <c r="WVY40" s="249"/>
      <c r="WWB40" s="248"/>
      <c r="WWD40" s="248"/>
      <c r="WWG40" s="249"/>
      <c r="WWH40" s="249"/>
      <c r="WWI40" s="249"/>
      <c r="WWJ40" s="249"/>
      <c r="WWK40" s="249"/>
      <c r="WWL40" s="249"/>
      <c r="WWM40" s="249"/>
      <c r="WWN40" s="249"/>
      <c r="WWO40" s="249"/>
      <c r="WWP40" s="249"/>
      <c r="WWQ40" s="249"/>
      <c r="WWR40" s="249"/>
      <c r="WWU40" s="248"/>
      <c r="WWW40" s="248"/>
      <c r="WWZ40" s="249"/>
      <c r="WXA40" s="249"/>
      <c r="WXB40" s="249"/>
      <c r="WXC40" s="249"/>
      <c r="WXD40" s="249"/>
      <c r="WXE40" s="249"/>
      <c r="WXF40" s="249"/>
      <c r="WXG40" s="249"/>
      <c r="WXH40" s="249"/>
      <c r="WXI40" s="249"/>
      <c r="WXJ40" s="249"/>
      <c r="WXK40" s="249"/>
      <c r="WXN40" s="248"/>
      <c r="WXP40" s="248"/>
      <c r="WXS40" s="249"/>
      <c r="WXT40" s="249"/>
      <c r="WXU40" s="249"/>
      <c r="WXV40" s="249"/>
      <c r="WXW40" s="249"/>
      <c r="WXX40" s="249"/>
      <c r="WXY40" s="249"/>
      <c r="WXZ40" s="249"/>
      <c r="WYA40" s="249"/>
      <c r="WYB40" s="249"/>
      <c r="WYC40" s="249"/>
      <c r="WYD40" s="249"/>
      <c r="WYG40" s="248"/>
      <c r="WYI40" s="248"/>
      <c r="WYL40" s="249"/>
      <c r="WYM40" s="249"/>
      <c r="WYN40" s="249"/>
      <c r="WYO40" s="249"/>
      <c r="WYP40" s="249"/>
      <c r="WYQ40" s="249"/>
      <c r="WYR40" s="249"/>
      <c r="WYS40" s="249"/>
      <c r="WYT40" s="249"/>
      <c r="WYU40" s="249"/>
      <c r="WYV40" s="249"/>
      <c r="WYW40" s="249"/>
      <c r="WYZ40" s="248"/>
      <c r="WZB40" s="248"/>
      <c r="WZE40" s="249"/>
      <c r="WZF40" s="249"/>
      <c r="WZG40" s="249"/>
      <c r="WZH40" s="249"/>
      <c r="WZI40" s="249"/>
      <c r="WZJ40" s="249"/>
      <c r="WZK40" s="249"/>
      <c r="WZL40" s="249"/>
      <c r="WZM40" s="249"/>
      <c r="WZN40" s="249"/>
      <c r="WZO40" s="249"/>
      <c r="WZP40" s="249"/>
      <c r="WZS40" s="248"/>
      <c r="WZU40" s="248"/>
      <c r="WZX40" s="249"/>
      <c r="WZY40" s="249"/>
      <c r="WZZ40" s="249"/>
      <c r="XAA40" s="249"/>
      <c r="XAB40" s="249"/>
      <c r="XAC40" s="249"/>
      <c r="XAD40" s="249"/>
      <c r="XAE40" s="249"/>
      <c r="XAF40" s="249"/>
      <c r="XAG40" s="249"/>
      <c r="XAH40" s="249"/>
      <c r="XAI40" s="249"/>
      <c r="XAL40" s="248"/>
      <c r="XAN40" s="248"/>
      <c r="XAQ40" s="249"/>
      <c r="XAR40" s="249"/>
      <c r="XAS40" s="249"/>
      <c r="XAT40" s="249"/>
      <c r="XAU40" s="249"/>
      <c r="XAV40" s="249"/>
      <c r="XAW40" s="249"/>
      <c r="XAX40" s="249"/>
      <c r="XAY40" s="249"/>
      <c r="XAZ40" s="249"/>
      <c r="XBA40" s="249"/>
      <c r="XBB40" s="249"/>
      <c r="XBE40" s="248"/>
      <c r="XBG40" s="248"/>
      <c r="XBJ40" s="249"/>
      <c r="XBK40" s="249"/>
      <c r="XBL40" s="249"/>
      <c r="XBM40" s="249"/>
      <c r="XBN40" s="249"/>
      <c r="XBO40" s="249"/>
      <c r="XBP40" s="249"/>
      <c r="XBQ40" s="249"/>
      <c r="XBR40" s="249"/>
      <c r="XBS40" s="249"/>
      <c r="XBT40" s="249"/>
      <c r="XBU40" s="249"/>
      <c r="XBX40" s="248"/>
      <c r="XBZ40" s="248"/>
      <c r="XCC40" s="249"/>
      <c r="XCD40" s="249"/>
      <c r="XCE40" s="249"/>
      <c r="XCF40" s="249"/>
      <c r="XCG40" s="249"/>
      <c r="XCH40" s="249"/>
      <c r="XCI40" s="249"/>
      <c r="XCJ40" s="249"/>
      <c r="XCK40" s="249"/>
      <c r="XCL40" s="249"/>
      <c r="XCM40" s="249"/>
      <c r="XCN40" s="249"/>
      <c r="XCQ40" s="248"/>
      <c r="XCS40" s="248"/>
      <c r="XCV40" s="249"/>
      <c r="XCW40" s="249"/>
      <c r="XCX40" s="249"/>
      <c r="XCY40" s="249"/>
      <c r="XCZ40" s="249"/>
      <c r="XDA40" s="249"/>
      <c r="XDB40" s="249"/>
      <c r="XDC40" s="249"/>
      <c r="XDD40" s="249"/>
      <c r="XDE40" s="249"/>
      <c r="XDF40" s="249"/>
      <c r="XDG40" s="249"/>
      <c r="XDJ40" s="248"/>
      <c r="XDL40" s="248"/>
      <c r="XDO40" s="249"/>
      <c r="XDP40" s="249"/>
      <c r="XDQ40" s="249"/>
      <c r="XDR40" s="249"/>
      <c r="XDS40" s="249"/>
      <c r="XDT40" s="249"/>
      <c r="XDU40" s="249"/>
      <c r="XDV40" s="249"/>
      <c r="XDW40" s="249"/>
      <c r="XDX40" s="249"/>
      <c r="XDY40" s="249"/>
      <c r="XDZ40" s="249"/>
      <c r="XEC40" s="248"/>
      <c r="XEE40" s="248"/>
      <c r="XEH40" s="249"/>
      <c r="XEI40" s="249"/>
      <c r="XEJ40" s="249"/>
      <c r="XEK40" s="249"/>
      <c r="XEL40" s="249"/>
      <c r="XEM40" s="249"/>
      <c r="XEN40" s="249"/>
      <c r="XEO40" s="249"/>
      <c r="XEP40" s="249"/>
      <c r="XEQ40" s="249"/>
      <c r="XER40" s="249"/>
      <c r="XES40" s="249"/>
      <c r="XEV40" s="248"/>
      <c r="XEX40" s="248"/>
      <c r="XFA40" s="249"/>
    </row>
    <row r="41" spans="1:1024 1026:2047 2050:9215 9218:10239 10241:11262 11265:12288 12291:16381" x14ac:dyDescent="0.2">
      <c r="B41" s="1"/>
      <c r="E41" s="213"/>
      <c r="F41" s="213"/>
      <c r="G41" s="213"/>
      <c r="H41" s="213"/>
      <c r="I41" s="213"/>
      <c r="J41" s="213"/>
      <c r="K41" s="213"/>
      <c r="L41" s="213"/>
      <c r="M41" s="213"/>
      <c r="N41" s="213"/>
      <c r="Q41" s="248"/>
      <c r="S41" s="248"/>
      <c r="V41" s="249"/>
      <c r="W41" s="249"/>
      <c r="X41" s="249"/>
      <c r="Y41" s="249"/>
      <c r="Z41" s="249"/>
      <c r="AA41" s="249"/>
      <c r="AB41" s="249"/>
      <c r="AC41" s="249"/>
      <c r="AD41" s="249"/>
      <c r="AE41" s="249"/>
      <c r="AF41" s="249"/>
      <c r="AG41" s="249"/>
      <c r="AJ41" s="248"/>
      <c r="AL41" s="248"/>
      <c r="AO41" s="249"/>
      <c r="AP41" s="249"/>
      <c r="AQ41" s="249"/>
      <c r="AR41" s="249"/>
      <c r="AS41" s="249"/>
      <c r="AT41" s="249"/>
      <c r="AU41" s="249"/>
      <c r="AV41" s="249"/>
      <c r="AW41" s="249"/>
      <c r="AX41" s="249"/>
      <c r="AY41" s="249"/>
      <c r="AZ41" s="249"/>
      <c r="BC41" s="248"/>
      <c r="BE41" s="248"/>
      <c r="BH41" s="249"/>
      <c r="BI41" s="249"/>
      <c r="BJ41" s="249"/>
      <c r="BK41" s="249"/>
      <c r="BL41" s="249"/>
      <c r="BM41" s="249"/>
      <c r="BN41" s="249"/>
      <c r="BO41" s="249"/>
      <c r="BP41" s="249"/>
      <c r="BQ41" s="249"/>
      <c r="BR41" s="249"/>
      <c r="BS41" s="249"/>
      <c r="BV41" s="248"/>
      <c r="BX41" s="248"/>
      <c r="CA41" s="249"/>
      <c r="CB41" s="249"/>
      <c r="CC41" s="249"/>
      <c r="CD41" s="249"/>
      <c r="CE41" s="249"/>
      <c r="CF41" s="249"/>
      <c r="CG41" s="249"/>
      <c r="CH41" s="249"/>
      <c r="CI41" s="249"/>
      <c r="CJ41" s="249"/>
      <c r="CK41" s="249"/>
      <c r="CL41" s="249"/>
      <c r="CO41" s="248"/>
      <c r="CQ41" s="248"/>
      <c r="CT41" s="249"/>
      <c r="CU41" s="249"/>
      <c r="CV41" s="249"/>
      <c r="CW41" s="249"/>
      <c r="CX41" s="249"/>
      <c r="CY41" s="249"/>
      <c r="CZ41" s="249"/>
      <c r="DA41" s="249"/>
      <c r="DB41" s="249"/>
      <c r="DC41" s="249"/>
      <c r="DD41" s="249"/>
      <c r="DE41" s="249"/>
      <c r="DH41" s="248"/>
      <c r="DJ41" s="248"/>
      <c r="DM41" s="249"/>
      <c r="DN41" s="249"/>
      <c r="DO41" s="249"/>
      <c r="DP41" s="249"/>
      <c r="DQ41" s="249"/>
      <c r="DR41" s="249"/>
      <c r="DS41" s="249"/>
      <c r="DT41" s="249"/>
      <c r="DU41" s="249"/>
      <c r="DV41" s="249"/>
      <c r="DW41" s="249"/>
      <c r="DX41" s="249"/>
      <c r="EA41" s="248"/>
      <c r="EC41" s="248"/>
      <c r="EF41" s="249"/>
      <c r="EG41" s="249"/>
      <c r="EH41" s="249"/>
      <c r="EI41" s="249"/>
      <c r="EJ41" s="249"/>
      <c r="EK41" s="249"/>
      <c r="EL41" s="249"/>
      <c r="EM41" s="249"/>
      <c r="EN41" s="249"/>
      <c r="EO41" s="249"/>
      <c r="EP41" s="249"/>
      <c r="EQ41" s="249"/>
      <c r="ET41" s="248"/>
      <c r="EV41" s="248"/>
      <c r="EY41" s="249"/>
      <c r="EZ41" s="249"/>
      <c r="FA41" s="249"/>
      <c r="FB41" s="249"/>
      <c r="FC41" s="249"/>
      <c r="FD41" s="249"/>
      <c r="FE41" s="249"/>
      <c r="FF41" s="249"/>
      <c r="FG41" s="249"/>
      <c r="FH41" s="249"/>
      <c r="FI41" s="249"/>
      <c r="FJ41" s="249"/>
      <c r="FM41" s="248"/>
      <c r="FO41" s="248"/>
      <c r="FR41" s="249"/>
      <c r="FS41" s="249"/>
      <c r="FT41" s="249"/>
      <c r="FU41" s="249"/>
      <c r="FV41" s="249"/>
      <c r="FW41" s="249"/>
      <c r="FX41" s="249"/>
      <c r="FY41" s="249"/>
      <c r="FZ41" s="249"/>
      <c r="GA41" s="249"/>
      <c r="GB41" s="249"/>
      <c r="GC41" s="249"/>
      <c r="GF41" s="248"/>
      <c r="GH41" s="248"/>
      <c r="GK41" s="249"/>
      <c r="GL41" s="249"/>
      <c r="GM41" s="249"/>
      <c r="GN41" s="249"/>
      <c r="GO41" s="249"/>
      <c r="GP41" s="249"/>
      <c r="GQ41" s="249"/>
      <c r="GR41" s="249"/>
      <c r="GS41" s="249"/>
      <c r="GT41" s="249"/>
      <c r="GU41" s="249"/>
      <c r="GV41" s="249"/>
      <c r="GY41" s="248"/>
      <c r="HA41" s="248"/>
      <c r="HD41" s="249"/>
      <c r="HE41" s="249"/>
      <c r="HF41" s="249"/>
      <c r="HG41" s="249"/>
      <c r="HH41" s="249"/>
      <c r="HI41" s="249"/>
      <c r="HJ41" s="249"/>
      <c r="HK41" s="249"/>
      <c r="HL41" s="249"/>
      <c r="HM41" s="249"/>
      <c r="HN41" s="249"/>
      <c r="HO41" s="249"/>
      <c r="HR41" s="248"/>
      <c r="HT41" s="248"/>
      <c r="HW41" s="249"/>
      <c r="HX41" s="249"/>
      <c r="HY41" s="249"/>
      <c r="HZ41" s="249"/>
      <c r="IA41" s="249"/>
      <c r="IB41" s="249"/>
      <c r="IC41" s="249"/>
      <c r="ID41" s="249"/>
      <c r="IE41" s="249"/>
      <c r="IF41" s="249"/>
      <c r="IG41" s="249"/>
      <c r="IH41" s="249"/>
      <c r="IK41" s="248"/>
      <c r="IM41" s="248"/>
      <c r="IP41" s="249"/>
      <c r="IQ41" s="249"/>
      <c r="IR41" s="249"/>
      <c r="IS41" s="249"/>
      <c r="IT41" s="249"/>
      <c r="IU41" s="249"/>
      <c r="IV41" s="249"/>
      <c r="IW41" s="249"/>
      <c r="IX41" s="249"/>
      <c r="IY41" s="249"/>
      <c r="IZ41" s="249"/>
      <c r="JA41" s="249"/>
      <c r="JD41" s="248"/>
      <c r="JF41" s="248"/>
      <c r="JI41" s="249"/>
      <c r="JJ41" s="249"/>
      <c r="JK41" s="249"/>
      <c r="JL41" s="249"/>
      <c r="JM41" s="249"/>
      <c r="JN41" s="249"/>
      <c r="JO41" s="249"/>
      <c r="JP41" s="249"/>
      <c r="JQ41" s="249"/>
      <c r="JR41" s="249"/>
      <c r="JS41" s="249"/>
      <c r="JT41" s="249"/>
      <c r="JW41" s="248"/>
      <c r="JY41" s="248"/>
      <c r="KB41" s="249"/>
      <c r="KC41" s="249"/>
      <c r="KD41" s="249"/>
      <c r="KE41" s="249"/>
      <c r="KF41" s="249"/>
      <c r="KG41" s="249"/>
      <c r="KH41" s="249"/>
      <c r="KI41" s="249"/>
      <c r="KJ41" s="249"/>
      <c r="KK41" s="249"/>
      <c r="KL41" s="249"/>
      <c r="KM41" s="249"/>
      <c r="KP41" s="248"/>
      <c r="KR41" s="248"/>
      <c r="KU41" s="249"/>
      <c r="KV41" s="249"/>
      <c r="KW41" s="249"/>
      <c r="KX41" s="249"/>
      <c r="KY41" s="249"/>
      <c r="KZ41" s="249"/>
      <c r="LA41" s="249"/>
      <c r="LB41" s="249"/>
      <c r="LC41" s="249"/>
      <c r="LD41" s="249"/>
      <c r="LE41" s="249"/>
      <c r="LF41" s="249"/>
      <c r="LI41" s="248"/>
      <c r="LK41" s="248"/>
      <c r="LN41" s="249"/>
      <c r="LO41" s="249"/>
      <c r="LP41" s="249"/>
      <c r="LQ41" s="249"/>
      <c r="LR41" s="249"/>
      <c r="LS41" s="249"/>
      <c r="LT41" s="249"/>
      <c r="LU41" s="249"/>
      <c r="LV41" s="249"/>
      <c r="LW41" s="249"/>
      <c r="LX41" s="249"/>
      <c r="LY41" s="249"/>
      <c r="MB41" s="248"/>
      <c r="MD41" s="248"/>
      <c r="MG41" s="249"/>
      <c r="MH41" s="249"/>
      <c r="MI41" s="249"/>
      <c r="MJ41" s="249"/>
      <c r="MK41" s="249"/>
      <c r="ML41" s="249"/>
      <c r="MM41" s="249"/>
      <c r="MN41" s="249"/>
      <c r="MO41" s="249"/>
      <c r="MP41" s="249"/>
      <c r="MQ41" s="249"/>
      <c r="MR41" s="249"/>
      <c r="MU41" s="248"/>
      <c r="MW41" s="248"/>
      <c r="MZ41" s="249"/>
      <c r="NA41" s="249"/>
      <c r="NB41" s="249"/>
      <c r="NC41" s="249"/>
      <c r="ND41" s="249"/>
      <c r="NE41" s="249"/>
      <c r="NF41" s="249"/>
      <c r="NG41" s="249"/>
      <c r="NH41" s="249"/>
      <c r="NI41" s="249"/>
      <c r="NJ41" s="249"/>
      <c r="NK41" s="249"/>
      <c r="NN41" s="248"/>
      <c r="NP41" s="248"/>
      <c r="NS41" s="249"/>
      <c r="NT41" s="249"/>
      <c r="NU41" s="249"/>
      <c r="NV41" s="249"/>
      <c r="NW41" s="249"/>
      <c r="NX41" s="249"/>
      <c r="NY41" s="249"/>
      <c r="NZ41" s="249"/>
      <c r="OA41" s="249"/>
      <c r="OB41" s="249"/>
      <c r="OC41" s="249"/>
      <c r="OD41" s="249"/>
      <c r="OG41" s="248"/>
      <c r="OI41" s="248"/>
      <c r="OL41" s="249"/>
      <c r="OM41" s="249"/>
      <c r="ON41" s="249"/>
      <c r="OO41" s="249"/>
      <c r="OP41" s="249"/>
      <c r="OQ41" s="249"/>
      <c r="OR41" s="249"/>
      <c r="OS41" s="249"/>
      <c r="OT41" s="249"/>
      <c r="OU41" s="249"/>
      <c r="OV41" s="249"/>
      <c r="OW41" s="249"/>
      <c r="OZ41" s="248"/>
      <c r="PB41" s="248"/>
      <c r="PE41" s="249"/>
      <c r="PF41" s="249"/>
      <c r="PG41" s="249"/>
      <c r="PH41" s="249"/>
      <c r="PI41" s="249"/>
      <c r="PJ41" s="249"/>
      <c r="PK41" s="249"/>
      <c r="PL41" s="249"/>
      <c r="PM41" s="249"/>
      <c r="PN41" s="249"/>
      <c r="PO41" s="249"/>
      <c r="PP41" s="249"/>
      <c r="PS41" s="248"/>
      <c r="PU41" s="248"/>
      <c r="PX41" s="249"/>
      <c r="PY41" s="249"/>
      <c r="PZ41" s="249"/>
      <c r="QA41" s="249"/>
      <c r="QB41" s="249"/>
      <c r="QC41" s="249"/>
      <c r="QD41" s="249"/>
      <c r="QE41" s="249"/>
      <c r="QF41" s="249"/>
      <c r="QG41" s="249"/>
      <c r="QH41" s="249"/>
      <c r="QI41" s="249"/>
      <c r="QL41" s="248"/>
      <c r="QN41" s="248"/>
      <c r="QQ41" s="249"/>
      <c r="QR41" s="249"/>
      <c r="QS41" s="249"/>
      <c r="QT41" s="249"/>
      <c r="QU41" s="249"/>
      <c r="QV41" s="249"/>
      <c r="QW41" s="249"/>
      <c r="QX41" s="249"/>
      <c r="QY41" s="249"/>
      <c r="QZ41" s="249"/>
      <c r="RA41" s="249"/>
      <c r="RB41" s="249"/>
      <c r="RE41" s="248"/>
      <c r="RG41" s="248"/>
      <c r="RJ41" s="249"/>
      <c r="RK41" s="249"/>
      <c r="RL41" s="249"/>
      <c r="RM41" s="249"/>
      <c r="RN41" s="249"/>
      <c r="RO41" s="249"/>
      <c r="RP41" s="249"/>
      <c r="RQ41" s="249"/>
      <c r="RR41" s="249"/>
      <c r="RS41" s="249"/>
      <c r="RT41" s="249"/>
      <c r="RU41" s="249"/>
      <c r="RX41" s="248"/>
      <c r="RZ41" s="248"/>
      <c r="SC41" s="249"/>
      <c r="SD41" s="249"/>
      <c r="SE41" s="249"/>
      <c r="SF41" s="249"/>
      <c r="SG41" s="249"/>
      <c r="SH41" s="249"/>
      <c r="SI41" s="249"/>
      <c r="SJ41" s="249"/>
      <c r="SK41" s="249"/>
      <c r="SL41" s="249"/>
      <c r="SM41" s="249"/>
      <c r="SN41" s="249"/>
      <c r="SQ41" s="248"/>
      <c r="SS41" s="248"/>
      <c r="SV41" s="249"/>
      <c r="SW41" s="249"/>
      <c r="SX41" s="249"/>
      <c r="SY41" s="249"/>
      <c r="SZ41" s="249"/>
      <c r="TA41" s="249"/>
      <c r="TB41" s="249"/>
      <c r="TC41" s="249"/>
      <c r="TD41" s="249"/>
      <c r="TE41" s="249"/>
      <c r="TF41" s="249"/>
      <c r="TG41" s="249"/>
      <c r="TJ41" s="248"/>
      <c r="TL41" s="248"/>
      <c r="TO41" s="249"/>
      <c r="TP41" s="249"/>
      <c r="TQ41" s="249"/>
      <c r="TR41" s="249"/>
      <c r="TS41" s="249"/>
      <c r="TT41" s="249"/>
      <c r="TU41" s="249"/>
      <c r="TV41" s="249"/>
      <c r="TW41" s="249"/>
      <c r="TX41" s="249"/>
      <c r="TY41" s="249"/>
      <c r="TZ41" s="249"/>
      <c r="UC41" s="248"/>
      <c r="UE41" s="248"/>
      <c r="UH41" s="249"/>
      <c r="UI41" s="249"/>
      <c r="UJ41" s="249"/>
      <c r="UK41" s="249"/>
      <c r="UL41" s="249"/>
      <c r="UM41" s="249"/>
      <c r="UN41" s="249"/>
      <c r="UO41" s="249"/>
      <c r="UP41" s="249"/>
      <c r="UQ41" s="249"/>
      <c r="UR41" s="249"/>
      <c r="US41" s="249"/>
      <c r="UV41" s="248"/>
      <c r="UX41" s="248"/>
      <c r="VA41" s="249"/>
      <c r="VB41" s="249"/>
      <c r="VC41" s="249"/>
      <c r="VD41" s="249"/>
      <c r="VE41" s="249"/>
      <c r="VF41" s="249"/>
      <c r="VG41" s="249"/>
      <c r="VH41" s="249"/>
      <c r="VI41" s="249"/>
      <c r="VJ41" s="249"/>
      <c r="VK41" s="249"/>
      <c r="VL41" s="249"/>
      <c r="VO41" s="248"/>
      <c r="VQ41" s="248"/>
      <c r="VT41" s="249"/>
      <c r="VU41" s="249"/>
      <c r="VV41" s="249"/>
      <c r="VW41" s="249"/>
      <c r="VX41" s="249"/>
      <c r="VY41" s="249"/>
      <c r="VZ41" s="249"/>
      <c r="WA41" s="249"/>
      <c r="WB41" s="249"/>
      <c r="WC41" s="249"/>
      <c r="WD41" s="249"/>
      <c r="WE41" s="249"/>
      <c r="WH41" s="248"/>
      <c r="WJ41" s="248"/>
      <c r="WM41" s="249"/>
      <c r="WN41" s="249"/>
      <c r="WO41" s="249"/>
      <c r="WP41" s="249"/>
      <c r="WQ41" s="249"/>
      <c r="WR41" s="249"/>
      <c r="WS41" s="249"/>
      <c r="WT41" s="249"/>
      <c r="WU41" s="249"/>
      <c r="WV41" s="249"/>
      <c r="WW41" s="249"/>
      <c r="WX41" s="249"/>
      <c r="XA41" s="248"/>
      <c r="XC41" s="248"/>
      <c r="XF41" s="249"/>
      <c r="XG41" s="249"/>
      <c r="XH41" s="249"/>
      <c r="XI41" s="249"/>
      <c r="XJ41" s="249"/>
      <c r="XK41" s="249"/>
      <c r="XL41" s="249"/>
      <c r="XM41" s="249"/>
      <c r="XN41" s="249"/>
      <c r="XO41" s="249"/>
      <c r="XP41" s="249"/>
      <c r="XQ41" s="249"/>
      <c r="XT41" s="248"/>
      <c r="XV41" s="248"/>
      <c r="XY41" s="249"/>
      <c r="XZ41" s="249"/>
      <c r="YA41" s="249"/>
      <c r="YB41" s="249"/>
      <c r="YC41" s="249"/>
      <c r="YD41" s="249"/>
      <c r="YE41" s="249"/>
      <c r="YF41" s="249"/>
      <c r="YG41" s="249"/>
      <c r="YH41" s="249"/>
      <c r="YI41" s="249"/>
      <c r="YJ41" s="249"/>
      <c r="YM41" s="248"/>
      <c r="YO41" s="248"/>
      <c r="YR41" s="249"/>
      <c r="YS41" s="249"/>
      <c r="YT41" s="249"/>
      <c r="YU41" s="249"/>
      <c r="YV41" s="249"/>
      <c r="YW41" s="249"/>
      <c r="YX41" s="249"/>
      <c r="YY41" s="249"/>
      <c r="YZ41" s="249"/>
      <c r="ZA41" s="249"/>
      <c r="ZB41" s="249"/>
      <c r="ZC41" s="249"/>
      <c r="ZF41" s="248"/>
      <c r="ZH41" s="248"/>
      <c r="ZK41" s="249"/>
      <c r="ZL41" s="249"/>
      <c r="ZM41" s="249"/>
      <c r="ZN41" s="249"/>
      <c r="ZO41" s="249"/>
      <c r="ZP41" s="249"/>
      <c r="ZQ41" s="249"/>
      <c r="ZR41" s="249"/>
      <c r="ZS41" s="249"/>
      <c r="ZT41" s="249"/>
      <c r="ZU41" s="249"/>
      <c r="ZV41" s="249"/>
      <c r="ZY41" s="248"/>
      <c r="AAA41" s="248"/>
      <c r="AAD41" s="249"/>
      <c r="AAE41" s="249"/>
      <c r="AAF41" s="249"/>
      <c r="AAG41" s="249"/>
      <c r="AAH41" s="249"/>
      <c r="AAI41" s="249"/>
      <c r="AAJ41" s="249"/>
      <c r="AAK41" s="249"/>
      <c r="AAL41" s="249"/>
      <c r="AAM41" s="249"/>
      <c r="AAN41" s="249"/>
      <c r="AAO41" s="249"/>
      <c r="AAR41" s="248"/>
      <c r="AAT41" s="248"/>
      <c r="AAW41" s="249"/>
      <c r="AAX41" s="249"/>
      <c r="AAY41" s="249"/>
      <c r="AAZ41" s="249"/>
      <c r="ABA41" s="249"/>
      <c r="ABB41" s="249"/>
      <c r="ABC41" s="249"/>
      <c r="ABD41" s="249"/>
      <c r="ABE41" s="249"/>
      <c r="ABF41" s="249"/>
      <c r="ABG41" s="249"/>
      <c r="ABH41" s="249"/>
      <c r="ABK41" s="248"/>
      <c r="ABM41" s="248"/>
      <c r="ABP41" s="249"/>
      <c r="ABQ41" s="249"/>
      <c r="ABR41" s="249"/>
      <c r="ABS41" s="249"/>
      <c r="ABT41" s="249"/>
      <c r="ABU41" s="249"/>
      <c r="ABV41" s="249"/>
      <c r="ABW41" s="249"/>
      <c r="ABX41" s="249"/>
      <c r="ABY41" s="249"/>
      <c r="ABZ41" s="249"/>
      <c r="ACA41" s="249"/>
      <c r="ACD41" s="248"/>
      <c r="ACF41" s="248"/>
      <c r="ACI41" s="249"/>
      <c r="ACJ41" s="249"/>
      <c r="ACK41" s="249"/>
      <c r="ACL41" s="249"/>
      <c r="ACM41" s="249"/>
      <c r="ACN41" s="249"/>
      <c r="ACO41" s="249"/>
      <c r="ACP41" s="249"/>
      <c r="ACQ41" s="249"/>
      <c r="ACR41" s="249"/>
      <c r="ACS41" s="249"/>
      <c r="ACT41" s="249"/>
      <c r="ACW41" s="248"/>
      <c r="ACY41" s="248"/>
      <c r="ADB41" s="249"/>
      <c r="ADC41" s="249"/>
      <c r="ADD41" s="249"/>
      <c r="ADE41" s="249"/>
      <c r="ADF41" s="249"/>
      <c r="ADG41" s="249"/>
      <c r="ADH41" s="249"/>
      <c r="ADI41" s="249"/>
      <c r="ADJ41" s="249"/>
      <c r="ADK41" s="249"/>
      <c r="ADL41" s="249"/>
      <c r="ADM41" s="249"/>
      <c r="ADP41" s="248"/>
      <c r="ADR41" s="248"/>
      <c r="ADU41" s="249"/>
      <c r="ADV41" s="249"/>
      <c r="ADW41" s="249"/>
      <c r="ADX41" s="249"/>
      <c r="ADY41" s="249"/>
      <c r="ADZ41" s="249"/>
      <c r="AEA41" s="249"/>
      <c r="AEB41" s="249"/>
      <c r="AEC41" s="249"/>
      <c r="AED41" s="249"/>
      <c r="AEE41" s="249"/>
      <c r="AEF41" s="249"/>
      <c r="AEI41" s="248"/>
      <c r="AEK41" s="248"/>
      <c r="AEN41" s="249"/>
      <c r="AEO41" s="249"/>
      <c r="AEP41" s="249"/>
      <c r="AEQ41" s="249"/>
      <c r="AER41" s="249"/>
      <c r="AES41" s="249"/>
      <c r="AET41" s="249"/>
      <c r="AEU41" s="249"/>
      <c r="AEV41" s="249"/>
      <c r="AEW41" s="249"/>
      <c r="AEX41" s="249"/>
      <c r="AEY41" s="249"/>
      <c r="AFB41" s="248"/>
      <c r="AFD41" s="248"/>
      <c r="AFG41" s="249"/>
      <c r="AFH41" s="249"/>
      <c r="AFI41" s="249"/>
      <c r="AFJ41" s="249"/>
      <c r="AFK41" s="249"/>
      <c r="AFL41" s="249"/>
      <c r="AFM41" s="249"/>
      <c r="AFN41" s="249"/>
      <c r="AFO41" s="249"/>
      <c r="AFP41" s="249"/>
      <c r="AFQ41" s="249"/>
      <c r="AFR41" s="249"/>
      <c r="AFU41" s="248"/>
      <c r="AFW41" s="248"/>
      <c r="AFZ41" s="249"/>
      <c r="AGA41" s="249"/>
      <c r="AGB41" s="249"/>
      <c r="AGC41" s="249"/>
      <c r="AGD41" s="249"/>
      <c r="AGE41" s="249"/>
      <c r="AGF41" s="249"/>
      <c r="AGG41" s="249"/>
      <c r="AGH41" s="249"/>
      <c r="AGI41" s="249"/>
      <c r="AGJ41" s="249"/>
      <c r="AGK41" s="249"/>
      <c r="AGN41" s="248"/>
      <c r="AGP41" s="248"/>
      <c r="AGS41" s="249"/>
      <c r="AGT41" s="249"/>
      <c r="AGU41" s="249"/>
      <c r="AGV41" s="249"/>
      <c r="AGW41" s="249"/>
      <c r="AGX41" s="249"/>
      <c r="AGY41" s="249"/>
      <c r="AGZ41" s="249"/>
      <c r="AHA41" s="249"/>
      <c r="AHB41" s="249"/>
      <c r="AHC41" s="249"/>
      <c r="AHD41" s="249"/>
      <c r="AHG41" s="248"/>
      <c r="AHI41" s="248"/>
      <c r="AHL41" s="249"/>
      <c r="AHM41" s="249"/>
      <c r="AHN41" s="249"/>
      <c r="AHO41" s="249"/>
      <c r="AHP41" s="249"/>
      <c r="AHQ41" s="249"/>
      <c r="AHR41" s="249"/>
      <c r="AHS41" s="249"/>
      <c r="AHT41" s="249"/>
      <c r="AHU41" s="249"/>
      <c r="AHV41" s="249"/>
      <c r="AHW41" s="249"/>
      <c r="AHZ41" s="248"/>
      <c r="AIB41" s="248"/>
      <c r="AIE41" s="249"/>
      <c r="AIF41" s="249"/>
      <c r="AIG41" s="249"/>
      <c r="AIH41" s="249"/>
      <c r="AII41" s="249"/>
      <c r="AIJ41" s="249"/>
      <c r="AIK41" s="249"/>
      <c r="AIL41" s="249"/>
      <c r="AIM41" s="249"/>
      <c r="AIN41" s="249"/>
      <c r="AIO41" s="249"/>
      <c r="AIP41" s="249"/>
      <c r="AIS41" s="248"/>
      <c r="AIU41" s="248"/>
      <c r="AIX41" s="249"/>
      <c r="AIY41" s="249"/>
      <c r="AIZ41" s="249"/>
      <c r="AJA41" s="249"/>
      <c r="AJB41" s="249"/>
      <c r="AJC41" s="249"/>
      <c r="AJD41" s="249"/>
      <c r="AJE41" s="249"/>
      <c r="AJF41" s="249"/>
      <c r="AJG41" s="249"/>
      <c r="AJH41" s="249"/>
      <c r="AJI41" s="249"/>
      <c r="AJL41" s="248"/>
      <c r="AJN41" s="248"/>
      <c r="AJQ41" s="249"/>
      <c r="AJR41" s="249"/>
      <c r="AJS41" s="249"/>
      <c r="AJT41" s="249"/>
      <c r="AJU41" s="249"/>
      <c r="AJV41" s="249"/>
      <c r="AJW41" s="249"/>
      <c r="AJX41" s="249"/>
      <c r="AJY41" s="249"/>
      <c r="AJZ41" s="249"/>
      <c r="AKA41" s="249"/>
      <c r="AKB41" s="249"/>
      <c r="AKE41" s="248"/>
      <c r="AKG41" s="248"/>
      <c r="AKJ41" s="249"/>
      <c r="AKK41" s="249"/>
      <c r="AKL41" s="249"/>
      <c r="AKM41" s="249"/>
      <c r="AKN41" s="249"/>
      <c r="AKO41" s="249"/>
      <c r="AKP41" s="249"/>
      <c r="AKQ41" s="249"/>
      <c r="AKR41" s="249"/>
      <c r="AKS41" s="249"/>
      <c r="AKT41" s="249"/>
      <c r="AKU41" s="249"/>
      <c r="AKX41" s="248"/>
      <c r="AKZ41" s="248"/>
      <c r="ALC41" s="249"/>
      <c r="ALD41" s="249"/>
      <c r="ALE41" s="249"/>
      <c r="ALF41" s="249"/>
      <c r="ALG41" s="249"/>
      <c r="ALH41" s="249"/>
      <c r="ALI41" s="249"/>
      <c r="ALJ41" s="249"/>
      <c r="ALK41" s="249"/>
      <c r="ALL41" s="249"/>
      <c r="ALM41" s="249"/>
      <c r="ALN41" s="249"/>
      <c r="ALQ41" s="248"/>
      <c r="ALS41" s="248"/>
      <c r="ALV41" s="249"/>
      <c r="ALW41" s="249"/>
      <c r="ALX41" s="249"/>
      <c r="ALY41" s="249"/>
      <c r="ALZ41" s="249"/>
      <c r="AMA41" s="249"/>
      <c r="AMB41" s="249"/>
      <c r="AMC41" s="249"/>
      <c r="AMD41" s="249"/>
      <c r="AME41" s="249"/>
      <c r="AMF41" s="249"/>
      <c r="AMG41" s="249"/>
      <c r="AMJ41" s="248"/>
      <c r="AML41" s="248"/>
      <c r="AMO41" s="249"/>
      <c r="AMP41" s="249"/>
      <c r="AMQ41" s="249"/>
      <c r="AMR41" s="249"/>
      <c r="AMS41" s="249"/>
      <c r="AMT41" s="249"/>
      <c r="AMU41" s="249"/>
      <c r="AMV41" s="249"/>
      <c r="AMW41" s="249"/>
      <c r="AMX41" s="249"/>
      <c r="AMY41" s="249"/>
      <c r="AMZ41" s="249"/>
      <c r="ANC41" s="248"/>
      <c r="ANE41" s="248"/>
      <c r="ANH41" s="249"/>
      <c r="ANI41" s="249"/>
      <c r="ANJ41" s="249"/>
      <c r="ANK41" s="249"/>
      <c r="ANL41" s="249"/>
      <c r="ANM41" s="249"/>
      <c r="ANN41" s="249"/>
      <c r="ANO41" s="249"/>
      <c r="ANP41" s="249"/>
      <c r="ANQ41" s="249"/>
      <c r="ANR41" s="249"/>
      <c r="ANS41" s="249"/>
      <c r="ANV41" s="248"/>
      <c r="ANX41" s="248"/>
      <c r="AOA41" s="249"/>
      <c r="AOB41" s="249"/>
      <c r="AOC41" s="249"/>
      <c r="AOD41" s="249"/>
      <c r="AOE41" s="249"/>
      <c r="AOF41" s="249"/>
      <c r="AOG41" s="249"/>
      <c r="AOH41" s="249"/>
      <c r="AOI41" s="249"/>
      <c r="AOJ41" s="249"/>
      <c r="AOK41" s="249"/>
      <c r="AOL41" s="249"/>
      <c r="AOO41" s="248"/>
      <c r="AOQ41" s="248"/>
      <c r="AOT41" s="249"/>
      <c r="AOU41" s="249"/>
      <c r="AOV41" s="249"/>
      <c r="AOW41" s="249"/>
      <c r="AOX41" s="249"/>
      <c r="AOY41" s="249"/>
      <c r="AOZ41" s="249"/>
      <c r="APA41" s="249"/>
      <c r="APB41" s="249"/>
      <c r="APC41" s="249"/>
      <c r="APD41" s="249"/>
      <c r="APE41" s="249"/>
      <c r="APH41" s="248"/>
      <c r="APJ41" s="248"/>
      <c r="APM41" s="249"/>
      <c r="APN41" s="249"/>
      <c r="APO41" s="249"/>
      <c r="APP41" s="249"/>
      <c r="APQ41" s="249"/>
      <c r="APR41" s="249"/>
      <c r="APS41" s="249"/>
      <c r="APT41" s="249"/>
      <c r="APU41" s="249"/>
      <c r="APV41" s="249"/>
      <c r="APW41" s="249"/>
      <c r="APX41" s="249"/>
      <c r="AQA41" s="248"/>
      <c r="AQC41" s="248"/>
      <c r="AQF41" s="249"/>
      <c r="AQG41" s="249"/>
      <c r="AQH41" s="249"/>
      <c r="AQI41" s="249"/>
      <c r="AQJ41" s="249"/>
      <c r="AQK41" s="249"/>
      <c r="AQL41" s="249"/>
      <c r="AQM41" s="249"/>
      <c r="AQN41" s="249"/>
      <c r="AQO41" s="249"/>
      <c r="AQP41" s="249"/>
      <c r="AQQ41" s="249"/>
      <c r="AQT41" s="248"/>
      <c r="AQV41" s="248"/>
      <c r="AQY41" s="249"/>
      <c r="AQZ41" s="249"/>
      <c r="ARA41" s="249"/>
      <c r="ARB41" s="249"/>
      <c r="ARC41" s="249"/>
      <c r="ARD41" s="249"/>
      <c r="ARE41" s="249"/>
      <c r="ARF41" s="249"/>
      <c r="ARG41" s="249"/>
      <c r="ARH41" s="249"/>
      <c r="ARI41" s="249"/>
      <c r="ARJ41" s="249"/>
      <c r="ARM41" s="248"/>
      <c r="ARO41" s="248"/>
      <c r="ARR41" s="249"/>
      <c r="ARS41" s="249"/>
      <c r="ART41" s="249"/>
      <c r="ARU41" s="249"/>
      <c r="ARV41" s="249"/>
      <c r="ARW41" s="249"/>
      <c r="ARX41" s="249"/>
      <c r="ARY41" s="249"/>
      <c r="ARZ41" s="249"/>
      <c r="ASA41" s="249"/>
      <c r="ASB41" s="249"/>
      <c r="ASC41" s="249"/>
      <c r="ASF41" s="248"/>
      <c r="ASH41" s="248"/>
      <c r="ASK41" s="249"/>
      <c r="ASL41" s="249"/>
      <c r="ASM41" s="249"/>
      <c r="ASN41" s="249"/>
      <c r="ASO41" s="249"/>
      <c r="ASP41" s="249"/>
      <c r="ASQ41" s="249"/>
      <c r="ASR41" s="249"/>
      <c r="ASS41" s="249"/>
      <c r="AST41" s="249"/>
      <c r="ASU41" s="249"/>
      <c r="ASV41" s="249"/>
      <c r="ASY41" s="248"/>
      <c r="ATA41" s="248"/>
      <c r="ATD41" s="249"/>
      <c r="ATE41" s="249"/>
      <c r="ATF41" s="249"/>
      <c r="ATG41" s="249"/>
      <c r="ATH41" s="249"/>
      <c r="ATI41" s="249"/>
      <c r="ATJ41" s="249"/>
      <c r="ATK41" s="249"/>
      <c r="ATL41" s="249"/>
      <c r="ATM41" s="249"/>
      <c r="ATN41" s="249"/>
      <c r="ATO41" s="249"/>
      <c r="ATR41" s="248"/>
      <c r="ATT41" s="248"/>
      <c r="ATW41" s="249"/>
      <c r="ATX41" s="249"/>
      <c r="ATY41" s="249"/>
      <c r="ATZ41" s="249"/>
      <c r="AUA41" s="249"/>
      <c r="AUB41" s="249"/>
      <c r="AUC41" s="249"/>
      <c r="AUD41" s="249"/>
      <c r="AUE41" s="249"/>
      <c r="AUF41" s="249"/>
      <c r="AUG41" s="249"/>
      <c r="AUH41" s="249"/>
      <c r="AUK41" s="248"/>
      <c r="AUM41" s="248"/>
      <c r="AUP41" s="249"/>
      <c r="AUQ41" s="249"/>
      <c r="AUR41" s="249"/>
      <c r="AUS41" s="249"/>
      <c r="AUT41" s="249"/>
      <c r="AUU41" s="249"/>
      <c r="AUV41" s="249"/>
      <c r="AUW41" s="249"/>
      <c r="AUX41" s="249"/>
      <c r="AUY41" s="249"/>
      <c r="AUZ41" s="249"/>
      <c r="AVA41" s="249"/>
      <c r="AVD41" s="248"/>
      <c r="AVF41" s="248"/>
      <c r="AVI41" s="249"/>
      <c r="AVJ41" s="249"/>
      <c r="AVK41" s="249"/>
      <c r="AVL41" s="249"/>
      <c r="AVM41" s="249"/>
      <c r="AVN41" s="249"/>
      <c r="AVO41" s="249"/>
      <c r="AVP41" s="249"/>
      <c r="AVQ41" s="249"/>
      <c r="AVR41" s="249"/>
      <c r="AVS41" s="249"/>
      <c r="AVT41" s="249"/>
      <c r="AVW41" s="248"/>
      <c r="AVY41" s="248"/>
      <c r="AWB41" s="249"/>
      <c r="AWC41" s="249"/>
      <c r="AWD41" s="249"/>
      <c r="AWE41" s="249"/>
      <c r="AWF41" s="249"/>
      <c r="AWG41" s="249"/>
      <c r="AWH41" s="249"/>
      <c r="AWI41" s="249"/>
      <c r="AWJ41" s="249"/>
      <c r="AWK41" s="249"/>
      <c r="AWL41" s="249"/>
      <c r="AWM41" s="249"/>
      <c r="AWP41" s="248"/>
      <c r="AWR41" s="248"/>
      <c r="AWU41" s="249"/>
      <c r="AWV41" s="249"/>
      <c r="AWW41" s="249"/>
      <c r="AWX41" s="249"/>
      <c r="AWY41" s="249"/>
      <c r="AWZ41" s="249"/>
      <c r="AXA41" s="249"/>
      <c r="AXB41" s="249"/>
      <c r="AXC41" s="249"/>
      <c r="AXD41" s="249"/>
      <c r="AXE41" s="249"/>
      <c r="AXF41" s="249"/>
      <c r="AXI41" s="248"/>
      <c r="AXK41" s="248"/>
      <c r="AXN41" s="249"/>
      <c r="AXO41" s="249"/>
      <c r="AXP41" s="249"/>
      <c r="AXQ41" s="249"/>
      <c r="AXR41" s="249"/>
      <c r="AXS41" s="249"/>
      <c r="AXT41" s="249"/>
      <c r="AXU41" s="249"/>
      <c r="AXV41" s="249"/>
      <c r="AXW41" s="249"/>
      <c r="AXX41" s="249"/>
      <c r="AXY41" s="249"/>
      <c r="AYB41" s="248"/>
      <c r="AYD41" s="248"/>
      <c r="AYG41" s="249"/>
      <c r="AYH41" s="249"/>
      <c r="AYI41" s="249"/>
      <c r="AYJ41" s="249"/>
      <c r="AYK41" s="249"/>
      <c r="AYL41" s="249"/>
      <c r="AYM41" s="249"/>
      <c r="AYN41" s="249"/>
      <c r="AYO41" s="249"/>
      <c r="AYP41" s="249"/>
      <c r="AYQ41" s="249"/>
      <c r="AYR41" s="249"/>
      <c r="AYU41" s="248"/>
      <c r="AYW41" s="248"/>
      <c r="AYZ41" s="249"/>
      <c r="AZA41" s="249"/>
      <c r="AZB41" s="249"/>
      <c r="AZC41" s="249"/>
      <c r="AZD41" s="249"/>
      <c r="AZE41" s="249"/>
      <c r="AZF41" s="249"/>
      <c r="AZG41" s="249"/>
      <c r="AZH41" s="249"/>
      <c r="AZI41" s="249"/>
      <c r="AZJ41" s="249"/>
      <c r="AZK41" s="249"/>
      <c r="AZN41" s="248"/>
      <c r="AZP41" s="248"/>
      <c r="AZS41" s="249"/>
      <c r="AZT41" s="249"/>
      <c r="AZU41" s="249"/>
      <c r="AZV41" s="249"/>
      <c r="AZW41" s="249"/>
      <c r="AZX41" s="249"/>
      <c r="AZY41" s="249"/>
      <c r="AZZ41" s="249"/>
      <c r="BAA41" s="249"/>
      <c r="BAB41" s="249"/>
      <c r="BAC41" s="249"/>
      <c r="BAD41" s="249"/>
      <c r="BAG41" s="248"/>
      <c r="BAI41" s="248"/>
      <c r="BAL41" s="249"/>
      <c r="BAM41" s="249"/>
      <c r="BAN41" s="249"/>
      <c r="BAO41" s="249"/>
      <c r="BAP41" s="249"/>
      <c r="BAQ41" s="249"/>
      <c r="BAR41" s="249"/>
      <c r="BAS41" s="249"/>
      <c r="BAT41" s="249"/>
      <c r="BAU41" s="249"/>
      <c r="BAV41" s="249"/>
      <c r="BAW41" s="249"/>
      <c r="BAZ41" s="248"/>
      <c r="BBB41" s="248"/>
      <c r="BBE41" s="249"/>
      <c r="BBF41" s="249"/>
      <c r="BBG41" s="249"/>
      <c r="BBH41" s="249"/>
      <c r="BBI41" s="249"/>
      <c r="BBJ41" s="249"/>
      <c r="BBK41" s="249"/>
      <c r="BBL41" s="249"/>
      <c r="BBM41" s="249"/>
      <c r="BBN41" s="249"/>
      <c r="BBO41" s="249"/>
      <c r="BBP41" s="249"/>
      <c r="BBS41" s="248"/>
      <c r="BBU41" s="248"/>
      <c r="BBX41" s="249"/>
      <c r="BBY41" s="249"/>
      <c r="BBZ41" s="249"/>
      <c r="BCA41" s="249"/>
      <c r="BCB41" s="249"/>
      <c r="BCC41" s="249"/>
      <c r="BCD41" s="249"/>
      <c r="BCE41" s="249"/>
      <c r="BCF41" s="249"/>
      <c r="BCG41" s="249"/>
      <c r="BCH41" s="249"/>
      <c r="BCI41" s="249"/>
      <c r="BCL41" s="248"/>
      <c r="BCN41" s="248"/>
      <c r="BCQ41" s="249"/>
      <c r="BCR41" s="249"/>
      <c r="BCS41" s="249"/>
      <c r="BCT41" s="249"/>
      <c r="BCU41" s="249"/>
      <c r="BCV41" s="249"/>
      <c r="BCW41" s="249"/>
      <c r="BCX41" s="249"/>
      <c r="BCY41" s="249"/>
      <c r="BCZ41" s="249"/>
      <c r="BDA41" s="249"/>
      <c r="BDB41" s="249"/>
      <c r="BDE41" s="248"/>
      <c r="BDG41" s="248"/>
      <c r="BDJ41" s="249"/>
      <c r="BDK41" s="249"/>
      <c r="BDL41" s="249"/>
      <c r="BDM41" s="249"/>
      <c r="BDN41" s="249"/>
      <c r="BDO41" s="249"/>
      <c r="BDP41" s="249"/>
      <c r="BDQ41" s="249"/>
      <c r="BDR41" s="249"/>
      <c r="BDS41" s="249"/>
      <c r="BDT41" s="249"/>
      <c r="BDU41" s="249"/>
      <c r="BDX41" s="248"/>
      <c r="BDZ41" s="248"/>
      <c r="BEC41" s="249"/>
      <c r="BED41" s="249"/>
      <c r="BEE41" s="249"/>
      <c r="BEF41" s="249"/>
      <c r="BEG41" s="249"/>
      <c r="BEH41" s="249"/>
      <c r="BEI41" s="249"/>
      <c r="BEJ41" s="249"/>
      <c r="BEK41" s="249"/>
      <c r="BEL41" s="249"/>
      <c r="BEM41" s="249"/>
      <c r="BEN41" s="249"/>
      <c r="BEQ41" s="248"/>
      <c r="BES41" s="248"/>
      <c r="BEV41" s="249"/>
      <c r="BEW41" s="249"/>
      <c r="BEX41" s="249"/>
      <c r="BEY41" s="249"/>
      <c r="BEZ41" s="249"/>
      <c r="BFA41" s="249"/>
      <c r="BFB41" s="249"/>
      <c r="BFC41" s="249"/>
      <c r="BFD41" s="249"/>
      <c r="BFE41" s="249"/>
      <c r="BFF41" s="249"/>
      <c r="BFG41" s="249"/>
      <c r="BFJ41" s="248"/>
      <c r="BFL41" s="248"/>
      <c r="BFO41" s="249"/>
      <c r="BFP41" s="249"/>
      <c r="BFQ41" s="249"/>
      <c r="BFR41" s="249"/>
      <c r="BFS41" s="249"/>
      <c r="BFT41" s="249"/>
      <c r="BFU41" s="249"/>
      <c r="BFV41" s="249"/>
      <c r="BFW41" s="249"/>
      <c r="BFX41" s="249"/>
      <c r="BFY41" s="249"/>
      <c r="BFZ41" s="249"/>
      <c r="BGC41" s="248"/>
      <c r="BGE41" s="248"/>
      <c r="BGH41" s="249"/>
      <c r="BGI41" s="249"/>
      <c r="BGJ41" s="249"/>
      <c r="BGK41" s="249"/>
      <c r="BGL41" s="249"/>
      <c r="BGM41" s="249"/>
      <c r="BGN41" s="249"/>
      <c r="BGO41" s="249"/>
      <c r="BGP41" s="249"/>
      <c r="BGQ41" s="249"/>
      <c r="BGR41" s="249"/>
      <c r="BGS41" s="249"/>
      <c r="BGV41" s="248"/>
      <c r="BGX41" s="248"/>
      <c r="BHA41" s="249"/>
      <c r="BHB41" s="249"/>
      <c r="BHC41" s="249"/>
      <c r="BHD41" s="249"/>
      <c r="BHE41" s="249"/>
      <c r="BHF41" s="249"/>
      <c r="BHG41" s="249"/>
      <c r="BHH41" s="249"/>
      <c r="BHI41" s="249"/>
      <c r="BHJ41" s="249"/>
      <c r="BHK41" s="249"/>
      <c r="BHL41" s="249"/>
      <c r="BHO41" s="248"/>
      <c r="BHQ41" s="248"/>
      <c r="BHT41" s="249"/>
      <c r="BHU41" s="249"/>
      <c r="BHV41" s="249"/>
      <c r="BHW41" s="249"/>
      <c r="BHX41" s="249"/>
      <c r="BHY41" s="249"/>
      <c r="BHZ41" s="249"/>
      <c r="BIA41" s="249"/>
      <c r="BIB41" s="249"/>
      <c r="BIC41" s="249"/>
      <c r="BID41" s="249"/>
      <c r="BIE41" s="249"/>
      <c r="BIH41" s="248"/>
      <c r="BIJ41" s="248"/>
      <c r="BIM41" s="249"/>
      <c r="BIN41" s="249"/>
      <c r="BIO41" s="249"/>
      <c r="BIP41" s="249"/>
      <c r="BIQ41" s="249"/>
      <c r="BIR41" s="249"/>
      <c r="BIS41" s="249"/>
      <c r="BIT41" s="249"/>
      <c r="BIU41" s="249"/>
      <c r="BIV41" s="249"/>
      <c r="BIW41" s="249"/>
      <c r="BIX41" s="249"/>
      <c r="BJA41" s="248"/>
      <c r="BJC41" s="248"/>
      <c r="BJF41" s="249"/>
      <c r="BJG41" s="249"/>
      <c r="BJH41" s="249"/>
      <c r="BJI41" s="249"/>
      <c r="BJJ41" s="249"/>
      <c r="BJK41" s="249"/>
      <c r="BJL41" s="249"/>
      <c r="BJM41" s="249"/>
      <c r="BJN41" s="249"/>
      <c r="BJO41" s="249"/>
      <c r="BJP41" s="249"/>
      <c r="BJQ41" s="249"/>
      <c r="BJT41" s="248"/>
      <c r="BJV41" s="248"/>
      <c r="BJY41" s="249"/>
      <c r="BJZ41" s="249"/>
      <c r="BKA41" s="249"/>
      <c r="BKB41" s="249"/>
      <c r="BKC41" s="249"/>
      <c r="BKD41" s="249"/>
      <c r="BKE41" s="249"/>
      <c r="BKF41" s="249"/>
      <c r="BKG41" s="249"/>
      <c r="BKH41" s="249"/>
      <c r="BKI41" s="249"/>
      <c r="BKJ41" s="249"/>
      <c r="BKM41" s="248"/>
      <c r="BKO41" s="248"/>
      <c r="BKR41" s="249"/>
      <c r="BKS41" s="249"/>
      <c r="BKT41" s="249"/>
      <c r="BKU41" s="249"/>
      <c r="BKV41" s="249"/>
      <c r="BKW41" s="249"/>
      <c r="BKX41" s="249"/>
      <c r="BKY41" s="249"/>
      <c r="BKZ41" s="249"/>
      <c r="BLA41" s="249"/>
      <c r="BLB41" s="249"/>
      <c r="BLC41" s="249"/>
      <c r="BLF41" s="248"/>
      <c r="BLH41" s="248"/>
      <c r="BLK41" s="249"/>
      <c r="BLL41" s="249"/>
      <c r="BLM41" s="249"/>
      <c r="BLN41" s="249"/>
      <c r="BLO41" s="249"/>
      <c r="BLP41" s="249"/>
      <c r="BLQ41" s="249"/>
      <c r="BLR41" s="249"/>
      <c r="BLS41" s="249"/>
      <c r="BLT41" s="249"/>
      <c r="BLU41" s="249"/>
      <c r="BLV41" s="249"/>
      <c r="BLY41" s="248"/>
      <c r="BMA41" s="248"/>
      <c r="BMD41" s="249"/>
      <c r="BME41" s="249"/>
      <c r="BMF41" s="249"/>
      <c r="BMG41" s="249"/>
      <c r="BMH41" s="249"/>
      <c r="BMI41" s="249"/>
      <c r="BMJ41" s="249"/>
      <c r="BMK41" s="249"/>
      <c r="BML41" s="249"/>
      <c r="BMM41" s="249"/>
      <c r="BMN41" s="249"/>
      <c r="BMO41" s="249"/>
      <c r="BMR41" s="248"/>
      <c r="BMT41" s="248"/>
      <c r="BMW41" s="249"/>
      <c r="BMX41" s="249"/>
      <c r="BMY41" s="249"/>
      <c r="BMZ41" s="249"/>
      <c r="BNA41" s="249"/>
      <c r="BNB41" s="249"/>
      <c r="BNC41" s="249"/>
      <c r="BND41" s="249"/>
      <c r="BNE41" s="249"/>
      <c r="BNF41" s="249"/>
      <c r="BNG41" s="249"/>
      <c r="BNH41" s="249"/>
      <c r="BNK41" s="248"/>
      <c r="BNM41" s="248"/>
      <c r="BNP41" s="249"/>
      <c r="BNQ41" s="249"/>
      <c r="BNR41" s="249"/>
      <c r="BNS41" s="249"/>
      <c r="BNT41" s="249"/>
      <c r="BNU41" s="249"/>
      <c r="BNV41" s="249"/>
      <c r="BNW41" s="249"/>
      <c r="BNX41" s="249"/>
      <c r="BNY41" s="249"/>
      <c r="BNZ41" s="249"/>
      <c r="BOA41" s="249"/>
      <c r="BOD41" s="248"/>
      <c r="BOF41" s="248"/>
      <c r="BOI41" s="249"/>
      <c r="BOJ41" s="249"/>
      <c r="BOK41" s="249"/>
      <c r="BOL41" s="249"/>
      <c r="BOM41" s="249"/>
      <c r="BON41" s="249"/>
      <c r="BOO41" s="249"/>
      <c r="BOP41" s="249"/>
      <c r="BOQ41" s="249"/>
      <c r="BOR41" s="249"/>
      <c r="BOS41" s="249"/>
      <c r="BOT41" s="249"/>
      <c r="BOW41" s="248"/>
      <c r="BOY41" s="248"/>
      <c r="BPB41" s="249"/>
      <c r="BPC41" s="249"/>
      <c r="BPD41" s="249"/>
      <c r="BPE41" s="249"/>
      <c r="BPF41" s="249"/>
      <c r="BPG41" s="249"/>
      <c r="BPH41" s="249"/>
      <c r="BPI41" s="249"/>
      <c r="BPJ41" s="249"/>
      <c r="BPK41" s="249"/>
      <c r="BPL41" s="249"/>
      <c r="BPM41" s="249"/>
      <c r="BPP41" s="248"/>
      <c r="BPR41" s="248"/>
      <c r="BPU41" s="249"/>
      <c r="BPV41" s="249"/>
      <c r="BPW41" s="249"/>
      <c r="BPX41" s="249"/>
      <c r="BPY41" s="249"/>
      <c r="BPZ41" s="249"/>
      <c r="BQA41" s="249"/>
      <c r="BQB41" s="249"/>
      <c r="BQC41" s="249"/>
      <c r="BQD41" s="249"/>
      <c r="BQE41" s="249"/>
      <c r="BQF41" s="249"/>
      <c r="BQI41" s="248"/>
      <c r="BQK41" s="248"/>
      <c r="BQN41" s="249"/>
      <c r="BQO41" s="249"/>
      <c r="BQP41" s="249"/>
      <c r="BQQ41" s="249"/>
      <c r="BQR41" s="249"/>
      <c r="BQS41" s="249"/>
      <c r="BQT41" s="249"/>
      <c r="BQU41" s="249"/>
      <c r="BQV41" s="249"/>
      <c r="BQW41" s="249"/>
      <c r="BQX41" s="249"/>
      <c r="BQY41" s="249"/>
      <c r="BRB41" s="248"/>
      <c r="BRD41" s="248"/>
      <c r="BRG41" s="249"/>
      <c r="BRH41" s="249"/>
      <c r="BRI41" s="249"/>
      <c r="BRJ41" s="249"/>
      <c r="BRK41" s="249"/>
      <c r="BRL41" s="249"/>
      <c r="BRM41" s="249"/>
      <c r="BRN41" s="249"/>
      <c r="BRO41" s="249"/>
      <c r="BRP41" s="249"/>
      <c r="BRQ41" s="249"/>
      <c r="BRR41" s="249"/>
      <c r="BRU41" s="248"/>
      <c r="BRW41" s="248"/>
      <c r="BRZ41" s="249"/>
      <c r="BSA41" s="249"/>
      <c r="BSB41" s="249"/>
      <c r="BSC41" s="249"/>
      <c r="BSD41" s="249"/>
      <c r="BSE41" s="249"/>
      <c r="BSF41" s="249"/>
      <c r="BSG41" s="249"/>
      <c r="BSH41" s="249"/>
      <c r="BSI41" s="249"/>
      <c r="BSJ41" s="249"/>
      <c r="BSK41" s="249"/>
      <c r="BSN41" s="248"/>
      <c r="BSP41" s="248"/>
      <c r="BSS41" s="249"/>
      <c r="BST41" s="249"/>
      <c r="BSU41" s="249"/>
      <c r="BSV41" s="249"/>
      <c r="BSW41" s="249"/>
      <c r="BSX41" s="249"/>
      <c r="BSY41" s="249"/>
      <c r="BSZ41" s="249"/>
      <c r="BTA41" s="249"/>
      <c r="BTB41" s="249"/>
      <c r="BTC41" s="249"/>
      <c r="BTD41" s="249"/>
      <c r="BTG41" s="248"/>
      <c r="BTI41" s="248"/>
      <c r="BTL41" s="249"/>
      <c r="BTM41" s="249"/>
      <c r="BTN41" s="249"/>
      <c r="BTO41" s="249"/>
      <c r="BTP41" s="249"/>
      <c r="BTQ41" s="249"/>
      <c r="BTR41" s="249"/>
      <c r="BTS41" s="249"/>
      <c r="BTT41" s="249"/>
      <c r="BTU41" s="249"/>
      <c r="BTV41" s="249"/>
      <c r="BTW41" s="249"/>
      <c r="BTZ41" s="248"/>
      <c r="BUB41" s="248"/>
      <c r="BUE41" s="249"/>
      <c r="BUF41" s="249"/>
      <c r="BUG41" s="249"/>
      <c r="BUH41" s="249"/>
      <c r="BUI41" s="249"/>
      <c r="BUJ41" s="249"/>
      <c r="BUK41" s="249"/>
      <c r="BUL41" s="249"/>
      <c r="BUM41" s="249"/>
      <c r="BUN41" s="249"/>
      <c r="BUO41" s="249"/>
      <c r="BUP41" s="249"/>
      <c r="BUS41" s="248"/>
      <c r="BUU41" s="248"/>
      <c r="BUX41" s="249"/>
      <c r="BUY41" s="249"/>
      <c r="BUZ41" s="249"/>
      <c r="BVA41" s="249"/>
      <c r="BVB41" s="249"/>
      <c r="BVC41" s="249"/>
      <c r="BVD41" s="249"/>
      <c r="BVE41" s="249"/>
      <c r="BVF41" s="249"/>
      <c r="BVG41" s="249"/>
      <c r="BVH41" s="249"/>
      <c r="BVI41" s="249"/>
      <c r="BVL41" s="248"/>
      <c r="BVN41" s="248"/>
      <c r="BVQ41" s="249"/>
      <c r="BVR41" s="249"/>
      <c r="BVS41" s="249"/>
      <c r="BVT41" s="249"/>
      <c r="BVU41" s="249"/>
      <c r="BVV41" s="249"/>
      <c r="BVW41" s="249"/>
      <c r="BVX41" s="249"/>
      <c r="BVY41" s="249"/>
      <c r="BVZ41" s="249"/>
      <c r="BWA41" s="249"/>
      <c r="BWB41" s="249"/>
      <c r="BWE41" s="248"/>
      <c r="BWG41" s="248"/>
      <c r="BWJ41" s="249"/>
      <c r="BWK41" s="249"/>
      <c r="BWL41" s="249"/>
      <c r="BWM41" s="249"/>
      <c r="BWN41" s="249"/>
      <c r="BWO41" s="249"/>
      <c r="BWP41" s="249"/>
      <c r="BWQ41" s="249"/>
      <c r="BWR41" s="249"/>
      <c r="BWS41" s="249"/>
      <c r="BWT41" s="249"/>
      <c r="BWU41" s="249"/>
      <c r="BWX41" s="248"/>
      <c r="BWZ41" s="248"/>
      <c r="BXC41" s="249"/>
      <c r="BXD41" s="249"/>
      <c r="BXE41" s="249"/>
      <c r="BXF41" s="249"/>
      <c r="BXG41" s="249"/>
      <c r="BXH41" s="249"/>
      <c r="BXI41" s="249"/>
      <c r="BXJ41" s="249"/>
      <c r="BXK41" s="249"/>
      <c r="BXL41" s="249"/>
      <c r="BXM41" s="249"/>
      <c r="BXN41" s="249"/>
      <c r="BXQ41" s="248"/>
      <c r="BXS41" s="248"/>
      <c r="BXV41" s="249"/>
      <c r="BXW41" s="249"/>
      <c r="BXX41" s="249"/>
      <c r="BXY41" s="249"/>
      <c r="BXZ41" s="249"/>
      <c r="BYA41" s="249"/>
      <c r="BYB41" s="249"/>
      <c r="BYC41" s="249"/>
      <c r="BYD41" s="249"/>
      <c r="BYE41" s="249"/>
      <c r="BYF41" s="249"/>
      <c r="BYG41" s="249"/>
      <c r="BYJ41" s="248"/>
      <c r="BYL41" s="248"/>
      <c r="BYO41" s="249"/>
      <c r="BYP41" s="249"/>
      <c r="BYQ41" s="249"/>
      <c r="BYR41" s="249"/>
      <c r="BYS41" s="249"/>
      <c r="BYT41" s="249"/>
      <c r="BYU41" s="249"/>
      <c r="BYV41" s="249"/>
      <c r="BYW41" s="249"/>
      <c r="BYX41" s="249"/>
      <c r="BYY41" s="249"/>
      <c r="BYZ41" s="249"/>
      <c r="BZC41" s="248"/>
      <c r="BZE41" s="248"/>
      <c r="BZH41" s="249"/>
      <c r="BZI41" s="249"/>
      <c r="BZJ41" s="249"/>
      <c r="BZK41" s="249"/>
      <c r="BZL41" s="249"/>
      <c r="BZM41" s="249"/>
      <c r="BZN41" s="249"/>
      <c r="BZO41" s="249"/>
      <c r="BZP41" s="249"/>
      <c r="BZQ41" s="249"/>
      <c r="BZR41" s="249"/>
      <c r="BZS41" s="249"/>
      <c r="BZV41" s="248"/>
      <c r="BZX41" s="248"/>
      <c r="CAA41" s="249"/>
      <c r="CAB41" s="249"/>
      <c r="CAC41" s="249"/>
      <c r="CAD41" s="249"/>
      <c r="CAE41" s="249"/>
      <c r="CAF41" s="249"/>
      <c r="CAG41" s="249"/>
      <c r="CAH41" s="249"/>
      <c r="CAI41" s="249"/>
      <c r="CAJ41" s="249"/>
      <c r="CAK41" s="249"/>
      <c r="CAL41" s="249"/>
      <c r="CAO41" s="248"/>
      <c r="CAQ41" s="248"/>
      <c r="CAT41" s="249"/>
      <c r="CAU41" s="249"/>
      <c r="CAV41" s="249"/>
      <c r="CAW41" s="249"/>
      <c r="CAX41" s="249"/>
      <c r="CAY41" s="249"/>
      <c r="CAZ41" s="249"/>
      <c r="CBA41" s="249"/>
      <c r="CBB41" s="249"/>
      <c r="CBC41" s="249"/>
      <c r="CBD41" s="249"/>
      <c r="CBE41" s="249"/>
      <c r="CBH41" s="248"/>
      <c r="CBJ41" s="248"/>
      <c r="CBM41" s="249"/>
      <c r="CBN41" s="249"/>
      <c r="CBO41" s="249"/>
      <c r="CBP41" s="249"/>
      <c r="CBQ41" s="249"/>
      <c r="CBR41" s="249"/>
      <c r="CBS41" s="249"/>
      <c r="CBT41" s="249"/>
      <c r="CBU41" s="249"/>
      <c r="CBV41" s="249"/>
      <c r="CBW41" s="249"/>
      <c r="CBX41" s="249"/>
      <c r="CCA41" s="248"/>
      <c r="CCC41" s="248"/>
      <c r="CCF41" s="249"/>
      <c r="CCG41" s="249"/>
      <c r="CCH41" s="249"/>
      <c r="CCI41" s="249"/>
      <c r="CCJ41" s="249"/>
      <c r="CCK41" s="249"/>
      <c r="CCL41" s="249"/>
      <c r="CCM41" s="249"/>
      <c r="CCN41" s="249"/>
      <c r="CCO41" s="249"/>
      <c r="CCP41" s="249"/>
      <c r="CCQ41" s="249"/>
      <c r="CCT41" s="248"/>
      <c r="CCV41" s="248"/>
      <c r="CCY41" s="249"/>
      <c r="CCZ41" s="249"/>
      <c r="CDA41" s="249"/>
      <c r="CDB41" s="249"/>
      <c r="CDC41" s="249"/>
      <c r="CDD41" s="249"/>
      <c r="CDE41" s="249"/>
      <c r="CDF41" s="249"/>
      <c r="CDG41" s="249"/>
      <c r="CDH41" s="249"/>
      <c r="CDI41" s="249"/>
      <c r="CDJ41" s="249"/>
      <c r="CDM41" s="248"/>
      <c r="CDO41" s="248"/>
      <c r="CDR41" s="249"/>
      <c r="CDS41" s="249"/>
      <c r="CDT41" s="249"/>
      <c r="CDU41" s="249"/>
      <c r="CDV41" s="249"/>
      <c r="CDW41" s="249"/>
      <c r="CDX41" s="249"/>
      <c r="CDY41" s="249"/>
      <c r="CDZ41" s="249"/>
      <c r="CEA41" s="249"/>
      <c r="CEB41" s="249"/>
      <c r="CEC41" s="249"/>
      <c r="CEF41" s="248"/>
      <c r="CEH41" s="248"/>
      <c r="CEK41" s="249"/>
      <c r="CEL41" s="249"/>
      <c r="CEM41" s="249"/>
      <c r="CEN41" s="249"/>
      <c r="CEO41" s="249"/>
      <c r="CEP41" s="249"/>
      <c r="CEQ41" s="249"/>
      <c r="CER41" s="249"/>
      <c r="CES41" s="249"/>
      <c r="CET41" s="249"/>
      <c r="CEU41" s="249"/>
      <c r="CEV41" s="249"/>
      <c r="CEY41" s="248"/>
      <c r="CFA41" s="248"/>
      <c r="CFD41" s="249"/>
      <c r="CFE41" s="249"/>
      <c r="CFF41" s="249"/>
      <c r="CFG41" s="249"/>
      <c r="CFH41" s="249"/>
      <c r="CFI41" s="249"/>
      <c r="CFJ41" s="249"/>
      <c r="CFK41" s="249"/>
      <c r="CFL41" s="249"/>
      <c r="CFM41" s="249"/>
      <c r="CFN41" s="249"/>
      <c r="CFO41" s="249"/>
      <c r="CFR41" s="248"/>
      <c r="CFT41" s="248"/>
      <c r="CFW41" s="249"/>
      <c r="CFX41" s="249"/>
      <c r="CFY41" s="249"/>
      <c r="CFZ41" s="249"/>
      <c r="CGA41" s="249"/>
      <c r="CGB41" s="249"/>
      <c r="CGC41" s="249"/>
      <c r="CGD41" s="249"/>
      <c r="CGE41" s="249"/>
      <c r="CGF41" s="249"/>
      <c r="CGG41" s="249"/>
      <c r="CGH41" s="249"/>
      <c r="CGK41" s="248"/>
      <c r="CGM41" s="248"/>
      <c r="CGP41" s="249"/>
      <c r="CGQ41" s="249"/>
      <c r="CGR41" s="249"/>
      <c r="CGS41" s="249"/>
      <c r="CGT41" s="249"/>
      <c r="CGU41" s="249"/>
      <c r="CGV41" s="249"/>
      <c r="CGW41" s="249"/>
      <c r="CGX41" s="249"/>
      <c r="CGY41" s="249"/>
      <c r="CGZ41" s="249"/>
      <c r="CHA41" s="249"/>
      <c r="CHD41" s="248"/>
      <c r="CHF41" s="248"/>
      <c r="CHI41" s="249"/>
      <c r="CHJ41" s="249"/>
      <c r="CHK41" s="249"/>
      <c r="CHL41" s="249"/>
      <c r="CHM41" s="249"/>
      <c r="CHN41" s="249"/>
      <c r="CHO41" s="249"/>
      <c r="CHP41" s="249"/>
      <c r="CHQ41" s="249"/>
      <c r="CHR41" s="249"/>
      <c r="CHS41" s="249"/>
      <c r="CHT41" s="249"/>
      <c r="CHW41" s="248"/>
      <c r="CHY41" s="248"/>
      <c r="CIB41" s="249"/>
      <c r="CIC41" s="249"/>
      <c r="CID41" s="249"/>
      <c r="CIE41" s="249"/>
      <c r="CIF41" s="249"/>
      <c r="CIG41" s="249"/>
      <c r="CIH41" s="249"/>
      <c r="CII41" s="249"/>
      <c r="CIJ41" s="249"/>
      <c r="CIK41" s="249"/>
      <c r="CIL41" s="249"/>
      <c r="CIM41" s="249"/>
      <c r="CIP41" s="248"/>
      <c r="CIR41" s="248"/>
      <c r="CIU41" s="249"/>
      <c r="CIV41" s="249"/>
      <c r="CIW41" s="249"/>
      <c r="CIX41" s="249"/>
      <c r="CIY41" s="249"/>
      <c r="CIZ41" s="249"/>
      <c r="CJA41" s="249"/>
      <c r="CJB41" s="249"/>
      <c r="CJC41" s="249"/>
      <c r="CJD41" s="249"/>
      <c r="CJE41" s="249"/>
      <c r="CJF41" s="249"/>
      <c r="CJI41" s="248"/>
      <c r="CJK41" s="248"/>
      <c r="CJN41" s="249"/>
      <c r="CJO41" s="249"/>
      <c r="CJP41" s="249"/>
      <c r="CJQ41" s="249"/>
      <c r="CJR41" s="249"/>
      <c r="CJS41" s="249"/>
      <c r="CJT41" s="249"/>
      <c r="CJU41" s="249"/>
      <c r="CJV41" s="249"/>
      <c r="CJW41" s="249"/>
      <c r="CJX41" s="249"/>
      <c r="CJY41" s="249"/>
      <c r="CKB41" s="248"/>
      <c r="CKD41" s="248"/>
      <c r="CKG41" s="249"/>
      <c r="CKH41" s="249"/>
      <c r="CKI41" s="249"/>
      <c r="CKJ41" s="249"/>
      <c r="CKK41" s="249"/>
      <c r="CKL41" s="249"/>
      <c r="CKM41" s="249"/>
      <c r="CKN41" s="249"/>
      <c r="CKO41" s="249"/>
      <c r="CKP41" s="249"/>
      <c r="CKQ41" s="249"/>
      <c r="CKR41" s="249"/>
      <c r="CKU41" s="248"/>
      <c r="CKW41" s="248"/>
      <c r="CKZ41" s="249"/>
      <c r="CLA41" s="249"/>
      <c r="CLB41" s="249"/>
      <c r="CLC41" s="249"/>
      <c r="CLD41" s="249"/>
      <c r="CLE41" s="249"/>
      <c r="CLF41" s="249"/>
      <c r="CLG41" s="249"/>
      <c r="CLH41" s="249"/>
      <c r="CLI41" s="249"/>
      <c r="CLJ41" s="249"/>
      <c r="CLK41" s="249"/>
      <c r="CLN41" s="248"/>
      <c r="CLP41" s="248"/>
      <c r="CLS41" s="249"/>
      <c r="CLT41" s="249"/>
      <c r="CLU41" s="249"/>
      <c r="CLV41" s="249"/>
      <c r="CLW41" s="249"/>
      <c r="CLX41" s="249"/>
      <c r="CLY41" s="249"/>
      <c r="CLZ41" s="249"/>
      <c r="CMA41" s="249"/>
      <c r="CMB41" s="249"/>
      <c r="CMC41" s="249"/>
      <c r="CMD41" s="249"/>
      <c r="CMG41" s="248"/>
      <c r="CMI41" s="248"/>
      <c r="CML41" s="249"/>
      <c r="CMM41" s="249"/>
      <c r="CMN41" s="249"/>
      <c r="CMO41" s="249"/>
      <c r="CMP41" s="249"/>
      <c r="CMQ41" s="249"/>
      <c r="CMR41" s="249"/>
      <c r="CMS41" s="249"/>
      <c r="CMT41" s="249"/>
      <c r="CMU41" s="249"/>
      <c r="CMV41" s="249"/>
      <c r="CMW41" s="249"/>
      <c r="CMZ41" s="248"/>
      <c r="CNB41" s="248"/>
      <c r="CNE41" s="249"/>
      <c r="CNF41" s="249"/>
      <c r="CNG41" s="249"/>
      <c r="CNH41" s="249"/>
      <c r="CNI41" s="249"/>
      <c r="CNJ41" s="249"/>
      <c r="CNK41" s="249"/>
      <c r="CNL41" s="249"/>
      <c r="CNM41" s="249"/>
      <c r="CNN41" s="249"/>
      <c r="CNO41" s="249"/>
      <c r="CNP41" s="249"/>
      <c r="CNS41" s="248"/>
      <c r="CNU41" s="248"/>
      <c r="CNX41" s="249"/>
      <c r="CNY41" s="249"/>
      <c r="CNZ41" s="249"/>
      <c r="COA41" s="249"/>
      <c r="COB41" s="249"/>
      <c r="COC41" s="249"/>
      <c r="COD41" s="249"/>
      <c r="COE41" s="249"/>
      <c r="COF41" s="249"/>
      <c r="COG41" s="249"/>
      <c r="COH41" s="249"/>
      <c r="COI41" s="249"/>
      <c r="COL41" s="248"/>
      <c r="CON41" s="248"/>
      <c r="COQ41" s="249"/>
      <c r="COR41" s="249"/>
      <c r="COS41" s="249"/>
      <c r="COT41" s="249"/>
      <c r="COU41" s="249"/>
      <c r="COV41" s="249"/>
      <c r="COW41" s="249"/>
      <c r="COX41" s="249"/>
      <c r="COY41" s="249"/>
      <c r="COZ41" s="249"/>
      <c r="CPA41" s="249"/>
      <c r="CPB41" s="249"/>
      <c r="CPE41" s="248"/>
      <c r="CPG41" s="248"/>
      <c r="CPJ41" s="249"/>
      <c r="CPK41" s="249"/>
      <c r="CPL41" s="249"/>
      <c r="CPM41" s="249"/>
      <c r="CPN41" s="249"/>
      <c r="CPO41" s="249"/>
      <c r="CPP41" s="249"/>
      <c r="CPQ41" s="249"/>
      <c r="CPR41" s="249"/>
      <c r="CPS41" s="249"/>
      <c r="CPT41" s="249"/>
      <c r="CPU41" s="249"/>
      <c r="CPX41" s="248"/>
      <c r="CPZ41" s="248"/>
      <c r="CQC41" s="249"/>
      <c r="CQD41" s="249"/>
      <c r="CQE41" s="249"/>
      <c r="CQF41" s="249"/>
      <c r="CQG41" s="249"/>
      <c r="CQH41" s="249"/>
      <c r="CQI41" s="249"/>
      <c r="CQJ41" s="249"/>
      <c r="CQK41" s="249"/>
      <c r="CQL41" s="249"/>
      <c r="CQM41" s="249"/>
      <c r="CQN41" s="249"/>
      <c r="CQQ41" s="248"/>
      <c r="CQS41" s="248"/>
      <c r="CQV41" s="249"/>
      <c r="CQW41" s="249"/>
      <c r="CQX41" s="249"/>
      <c r="CQY41" s="249"/>
      <c r="CQZ41" s="249"/>
      <c r="CRA41" s="249"/>
      <c r="CRB41" s="249"/>
      <c r="CRC41" s="249"/>
      <c r="CRD41" s="249"/>
      <c r="CRE41" s="249"/>
      <c r="CRF41" s="249"/>
      <c r="CRG41" s="249"/>
      <c r="CRJ41" s="248"/>
      <c r="CRL41" s="248"/>
      <c r="CRO41" s="249"/>
      <c r="CRP41" s="249"/>
      <c r="CRQ41" s="249"/>
      <c r="CRR41" s="249"/>
      <c r="CRS41" s="249"/>
      <c r="CRT41" s="249"/>
      <c r="CRU41" s="249"/>
      <c r="CRV41" s="249"/>
      <c r="CRW41" s="249"/>
      <c r="CRX41" s="249"/>
      <c r="CRY41" s="249"/>
      <c r="CRZ41" s="249"/>
      <c r="CSC41" s="248"/>
      <c r="CSE41" s="248"/>
      <c r="CSH41" s="249"/>
      <c r="CSI41" s="249"/>
      <c r="CSJ41" s="249"/>
      <c r="CSK41" s="249"/>
      <c r="CSL41" s="249"/>
      <c r="CSM41" s="249"/>
      <c r="CSN41" s="249"/>
      <c r="CSO41" s="249"/>
      <c r="CSP41" s="249"/>
      <c r="CSQ41" s="249"/>
      <c r="CSR41" s="249"/>
      <c r="CSS41" s="249"/>
      <c r="CSV41" s="248"/>
      <c r="CSX41" s="248"/>
      <c r="CTA41" s="249"/>
      <c r="CTB41" s="249"/>
      <c r="CTC41" s="249"/>
      <c r="CTD41" s="249"/>
      <c r="CTE41" s="249"/>
      <c r="CTF41" s="249"/>
      <c r="CTG41" s="249"/>
      <c r="CTH41" s="249"/>
      <c r="CTI41" s="249"/>
      <c r="CTJ41" s="249"/>
      <c r="CTK41" s="249"/>
      <c r="CTL41" s="249"/>
      <c r="CTO41" s="248"/>
      <c r="CTQ41" s="248"/>
      <c r="CTT41" s="249"/>
      <c r="CTU41" s="249"/>
      <c r="CTV41" s="249"/>
      <c r="CTW41" s="249"/>
      <c r="CTX41" s="249"/>
      <c r="CTY41" s="249"/>
      <c r="CTZ41" s="249"/>
      <c r="CUA41" s="249"/>
      <c r="CUB41" s="249"/>
      <c r="CUC41" s="249"/>
      <c r="CUD41" s="249"/>
      <c r="CUE41" s="249"/>
      <c r="CUH41" s="248"/>
      <c r="CUJ41" s="248"/>
      <c r="CUM41" s="249"/>
      <c r="CUN41" s="249"/>
      <c r="CUO41" s="249"/>
      <c r="CUP41" s="249"/>
      <c r="CUQ41" s="249"/>
      <c r="CUR41" s="249"/>
      <c r="CUS41" s="249"/>
      <c r="CUT41" s="249"/>
      <c r="CUU41" s="249"/>
      <c r="CUV41" s="249"/>
      <c r="CUW41" s="249"/>
      <c r="CUX41" s="249"/>
      <c r="CVA41" s="248"/>
      <c r="CVC41" s="248"/>
      <c r="CVF41" s="249"/>
      <c r="CVG41" s="249"/>
      <c r="CVH41" s="249"/>
      <c r="CVI41" s="249"/>
      <c r="CVJ41" s="249"/>
      <c r="CVK41" s="249"/>
      <c r="CVL41" s="249"/>
      <c r="CVM41" s="249"/>
      <c r="CVN41" s="249"/>
      <c r="CVO41" s="249"/>
      <c r="CVP41" s="249"/>
      <c r="CVQ41" s="249"/>
      <c r="CVT41" s="248"/>
      <c r="CVV41" s="248"/>
      <c r="CVY41" s="249"/>
      <c r="CVZ41" s="249"/>
      <c r="CWA41" s="249"/>
      <c r="CWB41" s="249"/>
      <c r="CWC41" s="249"/>
      <c r="CWD41" s="249"/>
      <c r="CWE41" s="249"/>
      <c r="CWF41" s="249"/>
      <c r="CWG41" s="249"/>
      <c r="CWH41" s="249"/>
      <c r="CWI41" s="249"/>
      <c r="CWJ41" s="249"/>
      <c r="CWM41" s="248"/>
      <c r="CWO41" s="248"/>
      <c r="CWR41" s="249"/>
      <c r="CWS41" s="249"/>
      <c r="CWT41" s="249"/>
      <c r="CWU41" s="249"/>
      <c r="CWV41" s="249"/>
      <c r="CWW41" s="249"/>
      <c r="CWX41" s="249"/>
      <c r="CWY41" s="249"/>
      <c r="CWZ41" s="249"/>
      <c r="CXA41" s="249"/>
      <c r="CXB41" s="249"/>
      <c r="CXC41" s="249"/>
      <c r="CXF41" s="248"/>
      <c r="CXH41" s="248"/>
      <c r="CXK41" s="249"/>
      <c r="CXL41" s="249"/>
      <c r="CXM41" s="249"/>
      <c r="CXN41" s="249"/>
      <c r="CXO41" s="249"/>
      <c r="CXP41" s="249"/>
      <c r="CXQ41" s="249"/>
      <c r="CXR41" s="249"/>
      <c r="CXS41" s="249"/>
      <c r="CXT41" s="249"/>
      <c r="CXU41" s="249"/>
      <c r="CXV41" s="249"/>
      <c r="CXY41" s="248"/>
      <c r="CYA41" s="248"/>
      <c r="CYD41" s="249"/>
      <c r="CYE41" s="249"/>
      <c r="CYF41" s="249"/>
      <c r="CYG41" s="249"/>
      <c r="CYH41" s="249"/>
      <c r="CYI41" s="249"/>
      <c r="CYJ41" s="249"/>
      <c r="CYK41" s="249"/>
      <c r="CYL41" s="249"/>
      <c r="CYM41" s="249"/>
      <c r="CYN41" s="249"/>
      <c r="CYO41" s="249"/>
      <c r="CYR41" s="248"/>
      <c r="CYT41" s="248"/>
      <c r="CYW41" s="249"/>
      <c r="CYX41" s="249"/>
      <c r="CYY41" s="249"/>
      <c r="CYZ41" s="249"/>
      <c r="CZA41" s="249"/>
      <c r="CZB41" s="249"/>
      <c r="CZC41" s="249"/>
      <c r="CZD41" s="249"/>
      <c r="CZE41" s="249"/>
      <c r="CZF41" s="249"/>
      <c r="CZG41" s="249"/>
      <c r="CZH41" s="249"/>
      <c r="CZK41" s="248"/>
      <c r="CZM41" s="248"/>
      <c r="CZP41" s="249"/>
      <c r="CZQ41" s="249"/>
      <c r="CZR41" s="249"/>
      <c r="CZS41" s="249"/>
      <c r="CZT41" s="249"/>
      <c r="CZU41" s="249"/>
      <c r="CZV41" s="249"/>
      <c r="CZW41" s="249"/>
      <c r="CZX41" s="249"/>
      <c r="CZY41" s="249"/>
      <c r="CZZ41" s="249"/>
      <c r="DAA41" s="249"/>
      <c r="DAD41" s="248"/>
      <c r="DAF41" s="248"/>
      <c r="DAI41" s="249"/>
      <c r="DAJ41" s="249"/>
      <c r="DAK41" s="249"/>
      <c r="DAL41" s="249"/>
      <c r="DAM41" s="249"/>
      <c r="DAN41" s="249"/>
      <c r="DAO41" s="249"/>
      <c r="DAP41" s="249"/>
      <c r="DAQ41" s="249"/>
      <c r="DAR41" s="249"/>
      <c r="DAS41" s="249"/>
      <c r="DAT41" s="249"/>
      <c r="DAW41" s="248"/>
      <c r="DAY41" s="248"/>
      <c r="DBB41" s="249"/>
      <c r="DBC41" s="249"/>
      <c r="DBD41" s="249"/>
      <c r="DBE41" s="249"/>
      <c r="DBF41" s="249"/>
      <c r="DBG41" s="249"/>
      <c r="DBH41" s="249"/>
      <c r="DBI41" s="249"/>
      <c r="DBJ41" s="249"/>
      <c r="DBK41" s="249"/>
      <c r="DBL41" s="249"/>
      <c r="DBM41" s="249"/>
      <c r="DBP41" s="248"/>
      <c r="DBR41" s="248"/>
      <c r="DBU41" s="249"/>
      <c r="DBV41" s="249"/>
      <c r="DBW41" s="249"/>
      <c r="DBX41" s="249"/>
      <c r="DBY41" s="249"/>
      <c r="DBZ41" s="249"/>
      <c r="DCA41" s="249"/>
      <c r="DCB41" s="249"/>
      <c r="DCC41" s="249"/>
      <c r="DCD41" s="249"/>
      <c r="DCE41" s="249"/>
      <c r="DCF41" s="249"/>
      <c r="DCI41" s="248"/>
      <c r="DCK41" s="248"/>
      <c r="DCN41" s="249"/>
      <c r="DCO41" s="249"/>
      <c r="DCP41" s="249"/>
      <c r="DCQ41" s="249"/>
      <c r="DCR41" s="249"/>
      <c r="DCS41" s="249"/>
      <c r="DCT41" s="249"/>
      <c r="DCU41" s="249"/>
      <c r="DCV41" s="249"/>
      <c r="DCW41" s="249"/>
      <c r="DCX41" s="249"/>
      <c r="DCY41" s="249"/>
      <c r="DDB41" s="248"/>
      <c r="DDD41" s="248"/>
      <c r="DDG41" s="249"/>
      <c r="DDH41" s="249"/>
      <c r="DDI41" s="249"/>
      <c r="DDJ41" s="249"/>
      <c r="DDK41" s="249"/>
      <c r="DDL41" s="249"/>
      <c r="DDM41" s="249"/>
      <c r="DDN41" s="249"/>
      <c r="DDO41" s="249"/>
      <c r="DDP41" s="249"/>
      <c r="DDQ41" s="249"/>
      <c r="DDR41" s="249"/>
      <c r="DDU41" s="248"/>
      <c r="DDW41" s="248"/>
      <c r="DDZ41" s="249"/>
      <c r="DEA41" s="249"/>
      <c r="DEB41" s="249"/>
      <c r="DEC41" s="249"/>
      <c r="DED41" s="249"/>
      <c r="DEE41" s="249"/>
      <c r="DEF41" s="249"/>
      <c r="DEG41" s="249"/>
      <c r="DEH41" s="249"/>
      <c r="DEI41" s="249"/>
      <c r="DEJ41" s="249"/>
      <c r="DEK41" s="249"/>
      <c r="DEN41" s="248"/>
      <c r="DEP41" s="248"/>
      <c r="DES41" s="249"/>
      <c r="DET41" s="249"/>
      <c r="DEU41" s="249"/>
      <c r="DEV41" s="249"/>
      <c r="DEW41" s="249"/>
      <c r="DEX41" s="249"/>
      <c r="DEY41" s="249"/>
      <c r="DEZ41" s="249"/>
      <c r="DFA41" s="249"/>
      <c r="DFB41" s="249"/>
      <c r="DFC41" s="249"/>
      <c r="DFD41" s="249"/>
      <c r="DFG41" s="248"/>
      <c r="DFI41" s="248"/>
      <c r="DFL41" s="249"/>
      <c r="DFM41" s="249"/>
      <c r="DFN41" s="249"/>
      <c r="DFO41" s="249"/>
      <c r="DFP41" s="249"/>
      <c r="DFQ41" s="249"/>
      <c r="DFR41" s="249"/>
      <c r="DFS41" s="249"/>
      <c r="DFT41" s="249"/>
      <c r="DFU41" s="249"/>
      <c r="DFV41" s="249"/>
      <c r="DFW41" s="249"/>
      <c r="DFZ41" s="248"/>
      <c r="DGB41" s="248"/>
      <c r="DGE41" s="249"/>
      <c r="DGF41" s="249"/>
      <c r="DGG41" s="249"/>
      <c r="DGH41" s="249"/>
      <c r="DGI41" s="249"/>
      <c r="DGJ41" s="249"/>
      <c r="DGK41" s="249"/>
      <c r="DGL41" s="249"/>
      <c r="DGM41" s="249"/>
      <c r="DGN41" s="249"/>
      <c r="DGO41" s="249"/>
      <c r="DGP41" s="249"/>
      <c r="DGS41" s="248"/>
      <c r="DGU41" s="248"/>
      <c r="DGX41" s="249"/>
      <c r="DGY41" s="249"/>
      <c r="DGZ41" s="249"/>
      <c r="DHA41" s="249"/>
      <c r="DHB41" s="249"/>
      <c r="DHC41" s="249"/>
      <c r="DHD41" s="249"/>
      <c r="DHE41" s="249"/>
      <c r="DHF41" s="249"/>
      <c r="DHG41" s="249"/>
      <c r="DHH41" s="249"/>
      <c r="DHI41" s="249"/>
      <c r="DHL41" s="248"/>
      <c r="DHN41" s="248"/>
      <c r="DHQ41" s="249"/>
      <c r="DHR41" s="249"/>
      <c r="DHS41" s="249"/>
      <c r="DHT41" s="249"/>
      <c r="DHU41" s="249"/>
      <c r="DHV41" s="249"/>
      <c r="DHW41" s="249"/>
      <c r="DHX41" s="249"/>
      <c r="DHY41" s="249"/>
      <c r="DHZ41" s="249"/>
      <c r="DIA41" s="249"/>
      <c r="DIB41" s="249"/>
      <c r="DIE41" s="248"/>
      <c r="DIG41" s="248"/>
      <c r="DIJ41" s="249"/>
      <c r="DIK41" s="249"/>
      <c r="DIL41" s="249"/>
      <c r="DIM41" s="249"/>
      <c r="DIN41" s="249"/>
      <c r="DIO41" s="249"/>
      <c r="DIP41" s="249"/>
      <c r="DIQ41" s="249"/>
      <c r="DIR41" s="249"/>
      <c r="DIS41" s="249"/>
      <c r="DIT41" s="249"/>
      <c r="DIU41" s="249"/>
      <c r="DIX41" s="248"/>
      <c r="DIZ41" s="248"/>
      <c r="DJC41" s="249"/>
      <c r="DJD41" s="249"/>
      <c r="DJE41" s="249"/>
      <c r="DJF41" s="249"/>
      <c r="DJG41" s="249"/>
      <c r="DJH41" s="249"/>
      <c r="DJI41" s="249"/>
      <c r="DJJ41" s="249"/>
      <c r="DJK41" s="249"/>
      <c r="DJL41" s="249"/>
      <c r="DJM41" s="249"/>
      <c r="DJN41" s="249"/>
      <c r="DJQ41" s="248"/>
      <c r="DJS41" s="248"/>
      <c r="DJV41" s="249"/>
      <c r="DJW41" s="249"/>
      <c r="DJX41" s="249"/>
      <c r="DJY41" s="249"/>
      <c r="DJZ41" s="249"/>
      <c r="DKA41" s="249"/>
      <c r="DKB41" s="249"/>
      <c r="DKC41" s="249"/>
      <c r="DKD41" s="249"/>
      <c r="DKE41" s="249"/>
      <c r="DKF41" s="249"/>
      <c r="DKG41" s="249"/>
      <c r="DKJ41" s="248"/>
      <c r="DKL41" s="248"/>
      <c r="DKO41" s="249"/>
      <c r="DKP41" s="249"/>
      <c r="DKQ41" s="249"/>
      <c r="DKR41" s="249"/>
      <c r="DKS41" s="249"/>
      <c r="DKT41" s="249"/>
      <c r="DKU41" s="249"/>
      <c r="DKV41" s="249"/>
      <c r="DKW41" s="249"/>
      <c r="DKX41" s="249"/>
      <c r="DKY41" s="249"/>
      <c r="DKZ41" s="249"/>
      <c r="DLC41" s="248"/>
      <c r="DLE41" s="248"/>
      <c r="DLH41" s="249"/>
      <c r="DLI41" s="249"/>
      <c r="DLJ41" s="249"/>
      <c r="DLK41" s="249"/>
      <c r="DLL41" s="249"/>
      <c r="DLM41" s="249"/>
      <c r="DLN41" s="249"/>
      <c r="DLO41" s="249"/>
      <c r="DLP41" s="249"/>
      <c r="DLQ41" s="249"/>
      <c r="DLR41" s="249"/>
      <c r="DLS41" s="249"/>
      <c r="DLV41" s="248"/>
      <c r="DLX41" s="248"/>
      <c r="DMA41" s="249"/>
      <c r="DMB41" s="249"/>
      <c r="DMC41" s="249"/>
      <c r="DMD41" s="249"/>
      <c r="DME41" s="249"/>
      <c r="DMF41" s="249"/>
      <c r="DMG41" s="249"/>
      <c r="DMH41" s="249"/>
      <c r="DMI41" s="249"/>
      <c r="DMJ41" s="249"/>
      <c r="DMK41" s="249"/>
      <c r="DML41" s="249"/>
      <c r="DMO41" s="248"/>
      <c r="DMQ41" s="248"/>
      <c r="DMT41" s="249"/>
      <c r="DMU41" s="249"/>
      <c r="DMV41" s="249"/>
      <c r="DMW41" s="249"/>
      <c r="DMX41" s="249"/>
      <c r="DMY41" s="249"/>
      <c r="DMZ41" s="249"/>
      <c r="DNA41" s="249"/>
      <c r="DNB41" s="249"/>
      <c r="DNC41" s="249"/>
      <c r="DND41" s="249"/>
      <c r="DNE41" s="249"/>
      <c r="DNH41" s="248"/>
      <c r="DNJ41" s="248"/>
      <c r="DNM41" s="249"/>
      <c r="DNN41" s="249"/>
      <c r="DNO41" s="249"/>
      <c r="DNP41" s="249"/>
      <c r="DNQ41" s="249"/>
      <c r="DNR41" s="249"/>
      <c r="DNS41" s="249"/>
      <c r="DNT41" s="249"/>
      <c r="DNU41" s="249"/>
      <c r="DNV41" s="249"/>
      <c r="DNW41" s="249"/>
      <c r="DNX41" s="249"/>
      <c r="DOA41" s="248"/>
      <c r="DOC41" s="248"/>
      <c r="DOF41" s="249"/>
      <c r="DOG41" s="249"/>
      <c r="DOH41" s="249"/>
      <c r="DOI41" s="249"/>
      <c r="DOJ41" s="249"/>
      <c r="DOK41" s="249"/>
      <c r="DOL41" s="249"/>
      <c r="DOM41" s="249"/>
      <c r="DON41" s="249"/>
      <c r="DOO41" s="249"/>
      <c r="DOP41" s="249"/>
      <c r="DOQ41" s="249"/>
      <c r="DOT41" s="248"/>
      <c r="DOV41" s="248"/>
      <c r="DOY41" s="249"/>
      <c r="DOZ41" s="249"/>
      <c r="DPA41" s="249"/>
      <c r="DPB41" s="249"/>
      <c r="DPC41" s="249"/>
      <c r="DPD41" s="249"/>
      <c r="DPE41" s="249"/>
      <c r="DPF41" s="249"/>
      <c r="DPG41" s="249"/>
      <c r="DPH41" s="249"/>
      <c r="DPI41" s="249"/>
      <c r="DPJ41" s="249"/>
      <c r="DPM41" s="248"/>
      <c r="DPO41" s="248"/>
      <c r="DPR41" s="249"/>
      <c r="DPS41" s="249"/>
      <c r="DPT41" s="249"/>
      <c r="DPU41" s="249"/>
      <c r="DPV41" s="249"/>
      <c r="DPW41" s="249"/>
      <c r="DPX41" s="249"/>
      <c r="DPY41" s="249"/>
      <c r="DPZ41" s="249"/>
      <c r="DQA41" s="249"/>
      <c r="DQB41" s="249"/>
      <c r="DQC41" s="249"/>
      <c r="DQF41" s="248"/>
      <c r="DQH41" s="248"/>
      <c r="DQK41" s="249"/>
      <c r="DQL41" s="249"/>
      <c r="DQM41" s="249"/>
      <c r="DQN41" s="249"/>
      <c r="DQO41" s="249"/>
      <c r="DQP41" s="249"/>
      <c r="DQQ41" s="249"/>
      <c r="DQR41" s="249"/>
      <c r="DQS41" s="249"/>
      <c r="DQT41" s="249"/>
      <c r="DQU41" s="249"/>
      <c r="DQV41" s="249"/>
      <c r="DQY41" s="248"/>
      <c r="DRA41" s="248"/>
      <c r="DRD41" s="249"/>
      <c r="DRE41" s="249"/>
      <c r="DRF41" s="249"/>
      <c r="DRG41" s="249"/>
      <c r="DRH41" s="249"/>
      <c r="DRI41" s="249"/>
      <c r="DRJ41" s="249"/>
      <c r="DRK41" s="249"/>
      <c r="DRL41" s="249"/>
      <c r="DRM41" s="249"/>
      <c r="DRN41" s="249"/>
      <c r="DRO41" s="249"/>
      <c r="DRR41" s="248"/>
      <c r="DRT41" s="248"/>
      <c r="DRW41" s="249"/>
      <c r="DRX41" s="249"/>
      <c r="DRY41" s="249"/>
      <c r="DRZ41" s="249"/>
      <c r="DSA41" s="249"/>
      <c r="DSB41" s="249"/>
      <c r="DSC41" s="249"/>
      <c r="DSD41" s="249"/>
      <c r="DSE41" s="249"/>
      <c r="DSF41" s="249"/>
      <c r="DSG41" s="249"/>
      <c r="DSH41" s="249"/>
      <c r="DSK41" s="248"/>
      <c r="DSM41" s="248"/>
      <c r="DSP41" s="249"/>
      <c r="DSQ41" s="249"/>
      <c r="DSR41" s="249"/>
      <c r="DSS41" s="249"/>
      <c r="DST41" s="249"/>
      <c r="DSU41" s="249"/>
      <c r="DSV41" s="249"/>
      <c r="DSW41" s="249"/>
      <c r="DSX41" s="249"/>
      <c r="DSY41" s="249"/>
      <c r="DSZ41" s="249"/>
      <c r="DTA41" s="249"/>
      <c r="DTD41" s="248"/>
      <c r="DTF41" s="248"/>
      <c r="DTI41" s="249"/>
      <c r="DTJ41" s="249"/>
      <c r="DTK41" s="249"/>
      <c r="DTL41" s="249"/>
      <c r="DTM41" s="249"/>
      <c r="DTN41" s="249"/>
      <c r="DTO41" s="249"/>
      <c r="DTP41" s="249"/>
      <c r="DTQ41" s="249"/>
      <c r="DTR41" s="249"/>
      <c r="DTS41" s="249"/>
      <c r="DTT41" s="249"/>
      <c r="DTW41" s="248"/>
      <c r="DTY41" s="248"/>
      <c r="DUB41" s="249"/>
      <c r="DUC41" s="249"/>
      <c r="DUD41" s="249"/>
      <c r="DUE41" s="249"/>
      <c r="DUF41" s="249"/>
      <c r="DUG41" s="249"/>
      <c r="DUH41" s="249"/>
      <c r="DUI41" s="249"/>
      <c r="DUJ41" s="249"/>
      <c r="DUK41" s="249"/>
      <c r="DUL41" s="249"/>
      <c r="DUM41" s="249"/>
      <c r="DUP41" s="248"/>
      <c r="DUR41" s="248"/>
      <c r="DUU41" s="249"/>
      <c r="DUV41" s="249"/>
      <c r="DUW41" s="249"/>
      <c r="DUX41" s="249"/>
      <c r="DUY41" s="249"/>
      <c r="DUZ41" s="249"/>
      <c r="DVA41" s="249"/>
      <c r="DVB41" s="249"/>
      <c r="DVC41" s="249"/>
      <c r="DVD41" s="249"/>
      <c r="DVE41" s="249"/>
      <c r="DVF41" s="249"/>
      <c r="DVI41" s="248"/>
      <c r="DVK41" s="248"/>
      <c r="DVN41" s="249"/>
      <c r="DVO41" s="249"/>
      <c r="DVP41" s="249"/>
      <c r="DVQ41" s="249"/>
      <c r="DVR41" s="249"/>
      <c r="DVS41" s="249"/>
      <c r="DVT41" s="249"/>
      <c r="DVU41" s="249"/>
      <c r="DVV41" s="249"/>
      <c r="DVW41" s="249"/>
      <c r="DVX41" s="249"/>
      <c r="DVY41" s="249"/>
      <c r="DWB41" s="248"/>
      <c r="DWD41" s="248"/>
      <c r="DWG41" s="249"/>
      <c r="DWH41" s="249"/>
      <c r="DWI41" s="249"/>
      <c r="DWJ41" s="249"/>
      <c r="DWK41" s="249"/>
      <c r="DWL41" s="249"/>
      <c r="DWM41" s="249"/>
      <c r="DWN41" s="249"/>
      <c r="DWO41" s="249"/>
      <c r="DWP41" s="249"/>
      <c r="DWQ41" s="249"/>
      <c r="DWR41" s="249"/>
      <c r="DWU41" s="248"/>
      <c r="DWW41" s="248"/>
      <c r="DWZ41" s="249"/>
      <c r="DXA41" s="249"/>
      <c r="DXB41" s="249"/>
      <c r="DXC41" s="249"/>
      <c r="DXD41" s="249"/>
      <c r="DXE41" s="249"/>
      <c r="DXF41" s="249"/>
      <c r="DXG41" s="249"/>
      <c r="DXH41" s="249"/>
      <c r="DXI41" s="249"/>
      <c r="DXJ41" s="249"/>
      <c r="DXK41" s="249"/>
      <c r="DXN41" s="248"/>
      <c r="DXP41" s="248"/>
      <c r="DXS41" s="249"/>
      <c r="DXT41" s="249"/>
      <c r="DXU41" s="249"/>
      <c r="DXV41" s="249"/>
      <c r="DXW41" s="249"/>
      <c r="DXX41" s="249"/>
      <c r="DXY41" s="249"/>
      <c r="DXZ41" s="249"/>
      <c r="DYA41" s="249"/>
      <c r="DYB41" s="249"/>
      <c r="DYC41" s="249"/>
      <c r="DYD41" s="249"/>
      <c r="DYG41" s="248"/>
      <c r="DYI41" s="248"/>
      <c r="DYL41" s="249"/>
      <c r="DYM41" s="249"/>
      <c r="DYN41" s="249"/>
      <c r="DYO41" s="249"/>
      <c r="DYP41" s="249"/>
      <c r="DYQ41" s="249"/>
      <c r="DYR41" s="249"/>
      <c r="DYS41" s="249"/>
      <c r="DYT41" s="249"/>
      <c r="DYU41" s="249"/>
      <c r="DYV41" s="249"/>
      <c r="DYW41" s="249"/>
      <c r="DYZ41" s="248"/>
      <c r="DZB41" s="248"/>
      <c r="DZE41" s="249"/>
      <c r="DZF41" s="249"/>
      <c r="DZG41" s="249"/>
      <c r="DZH41" s="249"/>
      <c r="DZI41" s="249"/>
      <c r="DZJ41" s="249"/>
      <c r="DZK41" s="249"/>
      <c r="DZL41" s="249"/>
      <c r="DZM41" s="249"/>
      <c r="DZN41" s="249"/>
      <c r="DZO41" s="249"/>
      <c r="DZP41" s="249"/>
      <c r="DZS41" s="248"/>
      <c r="DZU41" s="248"/>
      <c r="DZX41" s="249"/>
      <c r="DZY41" s="249"/>
      <c r="DZZ41" s="249"/>
      <c r="EAA41" s="249"/>
      <c r="EAB41" s="249"/>
      <c r="EAC41" s="249"/>
      <c r="EAD41" s="249"/>
      <c r="EAE41" s="249"/>
      <c r="EAF41" s="249"/>
      <c r="EAG41" s="249"/>
      <c r="EAH41" s="249"/>
      <c r="EAI41" s="249"/>
      <c r="EAL41" s="248"/>
      <c r="EAN41" s="248"/>
      <c r="EAQ41" s="249"/>
      <c r="EAR41" s="249"/>
      <c r="EAS41" s="249"/>
      <c r="EAT41" s="249"/>
      <c r="EAU41" s="249"/>
      <c r="EAV41" s="249"/>
      <c r="EAW41" s="249"/>
      <c r="EAX41" s="249"/>
      <c r="EAY41" s="249"/>
      <c r="EAZ41" s="249"/>
      <c r="EBA41" s="249"/>
      <c r="EBB41" s="249"/>
      <c r="EBE41" s="248"/>
      <c r="EBG41" s="248"/>
      <c r="EBJ41" s="249"/>
      <c r="EBK41" s="249"/>
      <c r="EBL41" s="249"/>
      <c r="EBM41" s="249"/>
      <c r="EBN41" s="249"/>
      <c r="EBO41" s="249"/>
      <c r="EBP41" s="249"/>
      <c r="EBQ41" s="249"/>
      <c r="EBR41" s="249"/>
      <c r="EBS41" s="249"/>
      <c r="EBT41" s="249"/>
      <c r="EBU41" s="249"/>
      <c r="EBX41" s="248"/>
      <c r="EBZ41" s="248"/>
      <c r="ECC41" s="249"/>
      <c r="ECD41" s="249"/>
      <c r="ECE41" s="249"/>
      <c r="ECF41" s="249"/>
      <c r="ECG41" s="249"/>
      <c r="ECH41" s="249"/>
      <c r="ECI41" s="249"/>
      <c r="ECJ41" s="249"/>
      <c r="ECK41" s="249"/>
      <c r="ECL41" s="249"/>
      <c r="ECM41" s="249"/>
      <c r="ECN41" s="249"/>
      <c r="ECQ41" s="248"/>
      <c r="ECS41" s="248"/>
      <c r="ECV41" s="249"/>
      <c r="ECW41" s="249"/>
      <c r="ECX41" s="249"/>
      <c r="ECY41" s="249"/>
      <c r="ECZ41" s="249"/>
      <c r="EDA41" s="249"/>
      <c r="EDB41" s="249"/>
      <c r="EDC41" s="249"/>
      <c r="EDD41" s="249"/>
      <c r="EDE41" s="249"/>
      <c r="EDF41" s="249"/>
      <c r="EDG41" s="249"/>
      <c r="EDJ41" s="248"/>
      <c r="EDL41" s="248"/>
      <c r="EDO41" s="249"/>
      <c r="EDP41" s="249"/>
      <c r="EDQ41" s="249"/>
      <c r="EDR41" s="249"/>
      <c r="EDS41" s="249"/>
      <c r="EDT41" s="249"/>
      <c r="EDU41" s="249"/>
      <c r="EDV41" s="249"/>
      <c r="EDW41" s="249"/>
      <c r="EDX41" s="249"/>
      <c r="EDY41" s="249"/>
      <c r="EDZ41" s="249"/>
      <c r="EEC41" s="248"/>
      <c r="EEE41" s="248"/>
      <c r="EEH41" s="249"/>
      <c r="EEI41" s="249"/>
      <c r="EEJ41" s="249"/>
      <c r="EEK41" s="249"/>
      <c r="EEL41" s="249"/>
      <c r="EEM41" s="249"/>
      <c r="EEN41" s="249"/>
      <c r="EEO41" s="249"/>
      <c r="EEP41" s="249"/>
      <c r="EEQ41" s="249"/>
      <c r="EER41" s="249"/>
      <c r="EES41" s="249"/>
      <c r="EEV41" s="248"/>
      <c r="EEX41" s="248"/>
      <c r="EFA41" s="249"/>
      <c r="EFB41" s="249"/>
      <c r="EFC41" s="249"/>
      <c r="EFD41" s="249"/>
      <c r="EFE41" s="249"/>
      <c r="EFF41" s="249"/>
      <c r="EFG41" s="249"/>
      <c r="EFH41" s="249"/>
      <c r="EFI41" s="249"/>
      <c r="EFJ41" s="249"/>
      <c r="EFK41" s="249"/>
      <c r="EFL41" s="249"/>
      <c r="EFO41" s="248"/>
      <c r="EFQ41" s="248"/>
      <c r="EFT41" s="249"/>
      <c r="EFU41" s="249"/>
      <c r="EFV41" s="249"/>
      <c r="EFW41" s="249"/>
      <c r="EFX41" s="249"/>
      <c r="EFY41" s="249"/>
      <c r="EFZ41" s="249"/>
      <c r="EGA41" s="249"/>
      <c r="EGB41" s="249"/>
      <c r="EGC41" s="249"/>
      <c r="EGD41" s="249"/>
      <c r="EGE41" s="249"/>
      <c r="EGH41" s="248"/>
      <c r="EGJ41" s="248"/>
      <c r="EGM41" s="249"/>
      <c r="EGN41" s="249"/>
      <c r="EGO41" s="249"/>
      <c r="EGP41" s="249"/>
      <c r="EGQ41" s="249"/>
      <c r="EGR41" s="249"/>
      <c r="EGS41" s="249"/>
      <c r="EGT41" s="249"/>
      <c r="EGU41" s="249"/>
      <c r="EGV41" s="249"/>
      <c r="EGW41" s="249"/>
      <c r="EGX41" s="249"/>
      <c r="EHA41" s="248"/>
      <c r="EHC41" s="248"/>
      <c r="EHF41" s="249"/>
      <c r="EHG41" s="249"/>
      <c r="EHH41" s="249"/>
      <c r="EHI41" s="249"/>
      <c r="EHJ41" s="249"/>
      <c r="EHK41" s="249"/>
      <c r="EHL41" s="249"/>
      <c r="EHM41" s="249"/>
      <c r="EHN41" s="249"/>
      <c r="EHO41" s="249"/>
      <c r="EHP41" s="249"/>
      <c r="EHQ41" s="249"/>
      <c r="EHT41" s="248"/>
      <c r="EHV41" s="248"/>
      <c r="EHY41" s="249"/>
      <c r="EHZ41" s="249"/>
      <c r="EIA41" s="249"/>
      <c r="EIB41" s="249"/>
      <c r="EIC41" s="249"/>
      <c r="EID41" s="249"/>
      <c r="EIE41" s="249"/>
      <c r="EIF41" s="249"/>
      <c r="EIG41" s="249"/>
      <c r="EIH41" s="249"/>
      <c r="EII41" s="249"/>
      <c r="EIJ41" s="249"/>
      <c r="EIM41" s="248"/>
      <c r="EIO41" s="248"/>
      <c r="EIR41" s="249"/>
      <c r="EIS41" s="249"/>
      <c r="EIT41" s="249"/>
      <c r="EIU41" s="249"/>
      <c r="EIV41" s="249"/>
      <c r="EIW41" s="249"/>
      <c r="EIX41" s="249"/>
      <c r="EIY41" s="249"/>
      <c r="EIZ41" s="249"/>
      <c r="EJA41" s="249"/>
      <c r="EJB41" s="249"/>
      <c r="EJC41" s="249"/>
      <c r="EJF41" s="248"/>
      <c r="EJH41" s="248"/>
      <c r="EJK41" s="249"/>
      <c r="EJL41" s="249"/>
      <c r="EJM41" s="249"/>
      <c r="EJN41" s="249"/>
      <c r="EJO41" s="249"/>
      <c r="EJP41" s="249"/>
      <c r="EJQ41" s="249"/>
      <c r="EJR41" s="249"/>
      <c r="EJS41" s="249"/>
      <c r="EJT41" s="249"/>
      <c r="EJU41" s="249"/>
      <c r="EJV41" s="249"/>
      <c r="EJY41" s="248"/>
      <c r="EKA41" s="248"/>
      <c r="EKD41" s="249"/>
      <c r="EKE41" s="249"/>
      <c r="EKF41" s="249"/>
      <c r="EKG41" s="249"/>
      <c r="EKH41" s="249"/>
      <c r="EKI41" s="249"/>
      <c r="EKJ41" s="249"/>
      <c r="EKK41" s="249"/>
      <c r="EKL41" s="249"/>
      <c r="EKM41" s="249"/>
      <c r="EKN41" s="249"/>
      <c r="EKO41" s="249"/>
      <c r="EKR41" s="248"/>
      <c r="EKT41" s="248"/>
      <c r="EKW41" s="249"/>
      <c r="EKX41" s="249"/>
      <c r="EKY41" s="249"/>
      <c r="EKZ41" s="249"/>
      <c r="ELA41" s="249"/>
      <c r="ELB41" s="249"/>
      <c r="ELC41" s="249"/>
      <c r="ELD41" s="249"/>
      <c r="ELE41" s="249"/>
      <c r="ELF41" s="249"/>
      <c r="ELG41" s="249"/>
      <c r="ELH41" s="249"/>
      <c r="ELK41" s="248"/>
      <c r="ELM41" s="248"/>
      <c r="ELP41" s="249"/>
      <c r="ELQ41" s="249"/>
      <c r="ELR41" s="249"/>
      <c r="ELS41" s="249"/>
      <c r="ELT41" s="249"/>
      <c r="ELU41" s="249"/>
      <c r="ELV41" s="249"/>
      <c r="ELW41" s="249"/>
      <c r="ELX41" s="249"/>
      <c r="ELY41" s="249"/>
      <c r="ELZ41" s="249"/>
      <c r="EMA41" s="249"/>
      <c r="EMD41" s="248"/>
      <c r="EMF41" s="248"/>
      <c r="EMI41" s="249"/>
      <c r="EMJ41" s="249"/>
      <c r="EMK41" s="249"/>
      <c r="EML41" s="249"/>
      <c r="EMM41" s="249"/>
      <c r="EMN41" s="249"/>
      <c r="EMO41" s="249"/>
      <c r="EMP41" s="249"/>
      <c r="EMQ41" s="249"/>
      <c r="EMR41" s="249"/>
      <c r="EMS41" s="249"/>
      <c r="EMT41" s="249"/>
      <c r="EMW41" s="248"/>
      <c r="EMY41" s="248"/>
      <c r="ENB41" s="249"/>
      <c r="ENC41" s="249"/>
      <c r="END41" s="249"/>
      <c r="ENE41" s="249"/>
      <c r="ENF41" s="249"/>
      <c r="ENG41" s="249"/>
      <c r="ENH41" s="249"/>
      <c r="ENI41" s="249"/>
      <c r="ENJ41" s="249"/>
      <c r="ENK41" s="249"/>
      <c r="ENL41" s="249"/>
      <c r="ENM41" s="249"/>
      <c r="ENP41" s="248"/>
      <c r="ENR41" s="248"/>
      <c r="ENU41" s="249"/>
      <c r="ENV41" s="249"/>
      <c r="ENW41" s="249"/>
      <c r="ENX41" s="249"/>
      <c r="ENY41" s="249"/>
      <c r="ENZ41" s="249"/>
      <c r="EOA41" s="249"/>
      <c r="EOB41" s="249"/>
      <c r="EOC41" s="249"/>
      <c r="EOD41" s="249"/>
      <c r="EOE41" s="249"/>
      <c r="EOF41" s="249"/>
      <c r="EOI41" s="248"/>
      <c r="EOK41" s="248"/>
      <c r="EON41" s="249"/>
      <c r="EOO41" s="249"/>
      <c r="EOP41" s="249"/>
      <c r="EOQ41" s="249"/>
      <c r="EOR41" s="249"/>
      <c r="EOS41" s="249"/>
      <c r="EOT41" s="249"/>
      <c r="EOU41" s="249"/>
      <c r="EOV41" s="249"/>
      <c r="EOW41" s="249"/>
      <c r="EOX41" s="249"/>
      <c r="EOY41" s="249"/>
      <c r="EPB41" s="248"/>
      <c r="EPD41" s="248"/>
      <c r="EPG41" s="249"/>
      <c r="EPH41" s="249"/>
      <c r="EPI41" s="249"/>
      <c r="EPJ41" s="249"/>
      <c r="EPK41" s="249"/>
      <c r="EPL41" s="249"/>
      <c r="EPM41" s="249"/>
      <c r="EPN41" s="249"/>
      <c r="EPO41" s="249"/>
      <c r="EPP41" s="249"/>
      <c r="EPQ41" s="249"/>
      <c r="EPR41" s="249"/>
      <c r="EPU41" s="248"/>
      <c r="EPW41" s="248"/>
      <c r="EPZ41" s="249"/>
      <c r="EQA41" s="249"/>
      <c r="EQB41" s="249"/>
      <c r="EQC41" s="249"/>
      <c r="EQD41" s="249"/>
      <c r="EQE41" s="249"/>
      <c r="EQF41" s="249"/>
      <c r="EQG41" s="249"/>
      <c r="EQH41" s="249"/>
      <c r="EQI41" s="249"/>
      <c r="EQJ41" s="249"/>
      <c r="EQK41" s="249"/>
      <c r="EQN41" s="248"/>
      <c r="EQP41" s="248"/>
      <c r="EQS41" s="249"/>
      <c r="EQT41" s="249"/>
      <c r="EQU41" s="249"/>
      <c r="EQV41" s="249"/>
      <c r="EQW41" s="249"/>
      <c r="EQX41" s="249"/>
      <c r="EQY41" s="249"/>
      <c r="EQZ41" s="249"/>
      <c r="ERA41" s="249"/>
      <c r="ERB41" s="249"/>
      <c r="ERC41" s="249"/>
      <c r="ERD41" s="249"/>
      <c r="ERG41" s="248"/>
      <c r="ERI41" s="248"/>
      <c r="ERL41" s="249"/>
      <c r="ERM41" s="249"/>
      <c r="ERN41" s="249"/>
      <c r="ERO41" s="249"/>
      <c r="ERP41" s="249"/>
      <c r="ERQ41" s="249"/>
      <c r="ERR41" s="249"/>
      <c r="ERS41" s="249"/>
      <c r="ERT41" s="249"/>
      <c r="ERU41" s="249"/>
      <c r="ERV41" s="249"/>
      <c r="ERW41" s="249"/>
      <c r="ERZ41" s="248"/>
      <c r="ESB41" s="248"/>
      <c r="ESE41" s="249"/>
      <c r="ESF41" s="249"/>
      <c r="ESG41" s="249"/>
      <c r="ESH41" s="249"/>
      <c r="ESI41" s="249"/>
      <c r="ESJ41" s="249"/>
      <c r="ESK41" s="249"/>
      <c r="ESL41" s="249"/>
      <c r="ESM41" s="249"/>
      <c r="ESN41" s="249"/>
      <c r="ESO41" s="249"/>
      <c r="ESP41" s="249"/>
      <c r="ESS41" s="248"/>
      <c r="ESU41" s="248"/>
      <c r="ESX41" s="249"/>
      <c r="ESY41" s="249"/>
      <c r="ESZ41" s="249"/>
      <c r="ETA41" s="249"/>
      <c r="ETB41" s="249"/>
      <c r="ETC41" s="249"/>
      <c r="ETD41" s="249"/>
      <c r="ETE41" s="249"/>
      <c r="ETF41" s="249"/>
      <c r="ETG41" s="249"/>
      <c r="ETH41" s="249"/>
      <c r="ETI41" s="249"/>
      <c r="ETL41" s="248"/>
      <c r="ETN41" s="248"/>
      <c r="ETQ41" s="249"/>
      <c r="ETR41" s="249"/>
      <c r="ETS41" s="249"/>
      <c r="ETT41" s="249"/>
      <c r="ETU41" s="249"/>
      <c r="ETV41" s="249"/>
      <c r="ETW41" s="249"/>
      <c r="ETX41" s="249"/>
      <c r="ETY41" s="249"/>
      <c r="ETZ41" s="249"/>
      <c r="EUA41" s="249"/>
      <c r="EUB41" s="249"/>
      <c r="EUE41" s="248"/>
      <c r="EUG41" s="248"/>
      <c r="EUJ41" s="249"/>
      <c r="EUK41" s="249"/>
      <c r="EUL41" s="249"/>
      <c r="EUM41" s="249"/>
      <c r="EUN41" s="249"/>
      <c r="EUO41" s="249"/>
      <c r="EUP41" s="249"/>
      <c r="EUQ41" s="249"/>
      <c r="EUR41" s="249"/>
      <c r="EUS41" s="249"/>
      <c r="EUT41" s="249"/>
      <c r="EUU41" s="249"/>
      <c r="EUX41" s="248"/>
      <c r="EUZ41" s="248"/>
      <c r="EVC41" s="249"/>
      <c r="EVD41" s="249"/>
      <c r="EVE41" s="249"/>
      <c r="EVF41" s="249"/>
      <c r="EVG41" s="249"/>
      <c r="EVH41" s="249"/>
      <c r="EVI41" s="249"/>
      <c r="EVJ41" s="249"/>
      <c r="EVK41" s="249"/>
      <c r="EVL41" s="249"/>
      <c r="EVM41" s="249"/>
      <c r="EVN41" s="249"/>
      <c r="EVQ41" s="248"/>
      <c r="EVS41" s="248"/>
      <c r="EVV41" s="249"/>
      <c r="EVW41" s="249"/>
      <c r="EVX41" s="249"/>
      <c r="EVY41" s="249"/>
      <c r="EVZ41" s="249"/>
      <c r="EWA41" s="249"/>
      <c r="EWB41" s="249"/>
      <c r="EWC41" s="249"/>
      <c r="EWD41" s="249"/>
      <c r="EWE41" s="249"/>
      <c r="EWF41" s="249"/>
      <c r="EWG41" s="249"/>
      <c r="EWJ41" s="248"/>
      <c r="EWL41" s="248"/>
      <c r="EWO41" s="249"/>
      <c r="EWP41" s="249"/>
      <c r="EWQ41" s="249"/>
      <c r="EWR41" s="249"/>
      <c r="EWS41" s="249"/>
      <c r="EWT41" s="249"/>
      <c r="EWU41" s="249"/>
      <c r="EWV41" s="249"/>
      <c r="EWW41" s="249"/>
      <c r="EWX41" s="249"/>
      <c r="EWY41" s="249"/>
      <c r="EWZ41" s="249"/>
      <c r="EXC41" s="248"/>
      <c r="EXE41" s="248"/>
      <c r="EXH41" s="249"/>
      <c r="EXI41" s="249"/>
      <c r="EXJ41" s="249"/>
      <c r="EXK41" s="249"/>
      <c r="EXL41" s="249"/>
      <c r="EXM41" s="249"/>
      <c r="EXN41" s="249"/>
      <c r="EXO41" s="249"/>
      <c r="EXP41" s="249"/>
      <c r="EXQ41" s="249"/>
      <c r="EXR41" s="249"/>
      <c r="EXS41" s="249"/>
      <c r="EXV41" s="248"/>
      <c r="EXX41" s="248"/>
      <c r="EYA41" s="249"/>
      <c r="EYB41" s="249"/>
      <c r="EYC41" s="249"/>
      <c r="EYD41" s="249"/>
      <c r="EYE41" s="249"/>
      <c r="EYF41" s="249"/>
      <c r="EYG41" s="249"/>
      <c r="EYH41" s="249"/>
      <c r="EYI41" s="249"/>
      <c r="EYJ41" s="249"/>
      <c r="EYK41" s="249"/>
      <c r="EYL41" s="249"/>
      <c r="EYO41" s="248"/>
      <c r="EYQ41" s="248"/>
      <c r="EYT41" s="249"/>
      <c r="EYU41" s="249"/>
      <c r="EYV41" s="249"/>
      <c r="EYW41" s="249"/>
      <c r="EYX41" s="249"/>
      <c r="EYY41" s="249"/>
      <c r="EYZ41" s="249"/>
      <c r="EZA41" s="249"/>
      <c r="EZB41" s="249"/>
      <c r="EZC41" s="249"/>
      <c r="EZD41" s="249"/>
      <c r="EZE41" s="249"/>
      <c r="EZH41" s="248"/>
      <c r="EZJ41" s="248"/>
      <c r="EZM41" s="249"/>
      <c r="EZN41" s="249"/>
      <c r="EZO41" s="249"/>
      <c r="EZP41" s="249"/>
      <c r="EZQ41" s="249"/>
      <c r="EZR41" s="249"/>
      <c r="EZS41" s="249"/>
      <c r="EZT41" s="249"/>
      <c r="EZU41" s="249"/>
      <c r="EZV41" s="249"/>
      <c r="EZW41" s="249"/>
      <c r="EZX41" s="249"/>
      <c r="FAA41" s="248"/>
      <c r="FAC41" s="248"/>
      <c r="FAF41" s="249"/>
      <c r="FAG41" s="249"/>
      <c r="FAH41" s="249"/>
      <c r="FAI41" s="249"/>
      <c r="FAJ41" s="249"/>
      <c r="FAK41" s="249"/>
      <c r="FAL41" s="249"/>
      <c r="FAM41" s="249"/>
      <c r="FAN41" s="249"/>
      <c r="FAO41" s="249"/>
      <c r="FAP41" s="249"/>
      <c r="FAQ41" s="249"/>
      <c r="FAT41" s="248"/>
      <c r="FAV41" s="248"/>
      <c r="FAY41" s="249"/>
      <c r="FAZ41" s="249"/>
      <c r="FBA41" s="249"/>
      <c r="FBB41" s="249"/>
      <c r="FBC41" s="249"/>
      <c r="FBD41" s="249"/>
      <c r="FBE41" s="249"/>
      <c r="FBF41" s="249"/>
      <c r="FBG41" s="249"/>
      <c r="FBH41" s="249"/>
      <c r="FBI41" s="249"/>
      <c r="FBJ41" s="249"/>
      <c r="FBM41" s="248"/>
      <c r="FBO41" s="248"/>
      <c r="FBR41" s="249"/>
      <c r="FBS41" s="249"/>
      <c r="FBT41" s="249"/>
      <c r="FBU41" s="249"/>
      <c r="FBV41" s="249"/>
      <c r="FBW41" s="249"/>
      <c r="FBX41" s="249"/>
      <c r="FBY41" s="249"/>
      <c r="FBZ41" s="249"/>
      <c r="FCA41" s="249"/>
      <c r="FCB41" s="249"/>
      <c r="FCC41" s="249"/>
      <c r="FCF41" s="248"/>
      <c r="FCH41" s="248"/>
      <c r="FCK41" s="249"/>
      <c r="FCL41" s="249"/>
      <c r="FCM41" s="249"/>
      <c r="FCN41" s="249"/>
      <c r="FCO41" s="249"/>
      <c r="FCP41" s="249"/>
      <c r="FCQ41" s="249"/>
      <c r="FCR41" s="249"/>
      <c r="FCS41" s="249"/>
      <c r="FCT41" s="249"/>
      <c r="FCU41" s="249"/>
      <c r="FCV41" s="249"/>
      <c r="FCY41" s="248"/>
      <c r="FDA41" s="248"/>
      <c r="FDD41" s="249"/>
      <c r="FDE41" s="249"/>
      <c r="FDF41" s="249"/>
      <c r="FDG41" s="249"/>
      <c r="FDH41" s="249"/>
      <c r="FDI41" s="249"/>
      <c r="FDJ41" s="249"/>
      <c r="FDK41" s="249"/>
      <c r="FDL41" s="249"/>
      <c r="FDM41" s="249"/>
      <c r="FDN41" s="249"/>
      <c r="FDO41" s="249"/>
      <c r="FDR41" s="248"/>
      <c r="FDT41" s="248"/>
      <c r="FDW41" s="249"/>
      <c r="FDX41" s="249"/>
      <c r="FDY41" s="249"/>
      <c r="FDZ41" s="249"/>
      <c r="FEA41" s="249"/>
      <c r="FEB41" s="249"/>
      <c r="FEC41" s="249"/>
      <c r="FED41" s="249"/>
      <c r="FEE41" s="249"/>
      <c r="FEF41" s="249"/>
      <c r="FEG41" s="249"/>
      <c r="FEH41" s="249"/>
      <c r="FEK41" s="248"/>
      <c r="FEM41" s="248"/>
      <c r="FEP41" s="249"/>
      <c r="FEQ41" s="249"/>
      <c r="FER41" s="249"/>
      <c r="FES41" s="249"/>
      <c r="FET41" s="249"/>
      <c r="FEU41" s="249"/>
      <c r="FEV41" s="249"/>
      <c r="FEW41" s="249"/>
      <c r="FEX41" s="249"/>
      <c r="FEY41" s="249"/>
      <c r="FEZ41" s="249"/>
      <c r="FFA41" s="249"/>
      <c r="FFD41" s="248"/>
      <c r="FFF41" s="248"/>
      <c r="FFI41" s="249"/>
      <c r="FFJ41" s="249"/>
      <c r="FFK41" s="249"/>
      <c r="FFL41" s="249"/>
      <c r="FFM41" s="249"/>
      <c r="FFN41" s="249"/>
      <c r="FFO41" s="249"/>
      <c r="FFP41" s="249"/>
      <c r="FFQ41" s="249"/>
      <c r="FFR41" s="249"/>
      <c r="FFS41" s="249"/>
      <c r="FFT41" s="249"/>
      <c r="FFW41" s="248"/>
      <c r="FFY41" s="248"/>
      <c r="FGB41" s="249"/>
      <c r="FGC41" s="249"/>
      <c r="FGD41" s="249"/>
      <c r="FGE41" s="249"/>
      <c r="FGF41" s="249"/>
      <c r="FGG41" s="249"/>
      <c r="FGH41" s="249"/>
      <c r="FGI41" s="249"/>
      <c r="FGJ41" s="249"/>
      <c r="FGK41" s="249"/>
      <c r="FGL41" s="249"/>
      <c r="FGM41" s="249"/>
      <c r="FGP41" s="248"/>
      <c r="FGR41" s="248"/>
      <c r="FGU41" s="249"/>
      <c r="FGV41" s="249"/>
      <c r="FGW41" s="249"/>
      <c r="FGX41" s="249"/>
      <c r="FGY41" s="249"/>
      <c r="FGZ41" s="249"/>
      <c r="FHA41" s="249"/>
      <c r="FHB41" s="249"/>
      <c r="FHC41" s="249"/>
      <c r="FHD41" s="249"/>
      <c r="FHE41" s="249"/>
      <c r="FHF41" s="249"/>
      <c r="FHI41" s="248"/>
      <c r="FHK41" s="248"/>
      <c r="FHN41" s="249"/>
      <c r="FHO41" s="249"/>
      <c r="FHP41" s="249"/>
      <c r="FHQ41" s="249"/>
      <c r="FHR41" s="249"/>
      <c r="FHS41" s="249"/>
      <c r="FHT41" s="249"/>
      <c r="FHU41" s="249"/>
      <c r="FHV41" s="249"/>
      <c r="FHW41" s="249"/>
      <c r="FHX41" s="249"/>
      <c r="FHY41" s="249"/>
      <c r="FIB41" s="248"/>
      <c r="FID41" s="248"/>
      <c r="FIG41" s="249"/>
      <c r="FIH41" s="249"/>
      <c r="FII41" s="249"/>
      <c r="FIJ41" s="249"/>
      <c r="FIK41" s="249"/>
      <c r="FIL41" s="249"/>
      <c r="FIM41" s="249"/>
      <c r="FIN41" s="249"/>
      <c r="FIO41" s="249"/>
      <c r="FIP41" s="249"/>
      <c r="FIQ41" s="249"/>
      <c r="FIR41" s="249"/>
      <c r="FIU41" s="248"/>
      <c r="FIW41" s="248"/>
      <c r="FIZ41" s="249"/>
      <c r="FJA41" s="249"/>
      <c r="FJB41" s="249"/>
      <c r="FJC41" s="249"/>
      <c r="FJD41" s="249"/>
      <c r="FJE41" s="249"/>
      <c r="FJF41" s="249"/>
      <c r="FJG41" s="249"/>
      <c r="FJH41" s="249"/>
      <c r="FJI41" s="249"/>
      <c r="FJJ41" s="249"/>
      <c r="FJK41" s="249"/>
      <c r="FJN41" s="248"/>
      <c r="FJP41" s="248"/>
      <c r="FJS41" s="249"/>
      <c r="FJT41" s="249"/>
      <c r="FJU41" s="249"/>
      <c r="FJV41" s="249"/>
      <c r="FJW41" s="249"/>
      <c r="FJX41" s="249"/>
      <c r="FJY41" s="249"/>
      <c r="FJZ41" s="249"/>
      <c r="FKA41" s="249"/>
      <c r="FKB41" s="249"/>
      <c r="FKC41" s="249"/>
      <c r="FKD41" s="249"/>
      <c r="FKG41" s="248"/>
      <c r="FKI41" s="248"/>
      <c r="FKL41" s="249"/>
      <c r="FKM41" s="249"/>
      <c r="FKN41" s="249"/>
      <c r="FKO41" s="249"/>
      <c r="FKP41" s="249"/>
      <c r="FKQ41" s="249"/>
      <c r="FKR41" s="249"/>
      <c r="FKS41" s="249"/>
      <c r="FKT41" s="249"/>
      <c r="FKU41" s="249"/>
      <c r="FKV41" s="249"/>
      <c r="FKW41" s="249"/>
      <c r="FKZ41" s="248"/>
      <c r="FLB41" s="248"/>
      <c r="FLE41" s="249"/>
      <c r="FLF41" s="249"/>
      <c r="FLG41" s="249"/>
      <c r="FLH41" s="249"/>
      <c r="FLI41" s="249"/>
      <c r="FLJ41" s="249"/>
      <c r="FLK41" s="249"/>
      <c r="FLL41" s="249"/>
      <c r="FLM41" s="249"/>
      <c r="FLN41" s="249"/>
      <c r="FLO41" s="249"/>
      <c r="FLP41" s="249"/>
      <c r="FLS41" s="248"/>
      <c r="FLU41" s="248"/>
      <c r="FLX41" s="249"/>
      <c r="FLY41" s="249"/>
      <c r="FLZ41" s="249"/>
      <c r="FMA41" s="249"/>
      <c r="FMB41" s="249"/>
      <c r="FMC41" s="249"/>
      <c r="FMD41" s="249"/>
      <c r="FME41" s="249"/>
      <c r="FMF41" s="249"/>
      <c r="FMG41" s="249"/>
      <c r="FMH41" s="249"/>
      <c r="FMI41" s="249"/>
      <c r="FML41" s="248"/>
      <c r="FMN41" s="248"/>
      <c r="FMQ41" s="249"/>
      <c r="FMR41" s="249"/>
      <c r="FMS41" s="249"/>
      <c r="FMT41" s="249"/>
      <c r="FMU41" s="249"/>
      <c r="FMV41" s="249"/>
      <c r="FMW41" s="249"/>
      <c r="FMX41" s="249"/>
      <c r="FMY41" s="249"/>
      <c r="FMZ41" s="249"/>
      <c r="FNA41" s="249"/>
      <c r="FNB41" s="249"/>
      <c r="FNE41" s="248"/>
      <c r="FNG41" s="248"/>
      <c r="FNJ41" s="249"/>
      <c r="FNK41" s="249"/>
      <c r="FNL41" s="249"/>
      <c r="FNM41" s="249"/>
      <c r="FNN41" s="249"/>
      <c r="FNO41" s="249"/>
      <c r="FNP41" s="249"/>
      <c r="FNQ41" s="249"/>
      <c r="FNR41" s="249"/>
      <c r="FNS41" s="249"/>
      <c r="FNT41" s="249"/>
      <c r="FNU41" s="249"/>
      <c r="FNX41" s="248"/>
      <c r="FNZ41" s="248"/>
      <c r="FOC41" s="249"/>
      <c r="FOD41" s="249"/>
      <c r="FOE41" s="249"/>
      <c r="FOF41" s="249"/>
      <c r="FOG41" s="249"/>
      <c r="FOH41" s="249"/>
      <c r="FOI41" s="249"/>
      <c r="FOJ41" s="249"/>
      <c r="FOK41" s="249"/>
      <c r="FOL41" s="249"/>
      <c r="FOM41" s="249"/>
      <c r="FON41" s="249"/>
      <c r="FOQ41" s="248"/>
      <c r="FOS41" s="248"/>
      <c r="FOV41" s="249"/>
      <c r="FOW41" s="249"/>
      <c r="FOX41" s="249"/>
      <c r="FOY41" s="249"/>
      <c r="FOZ41" s="249"/>
      <c r="FPA41" s="249"/>
      <c r="FPB41" s="249"/>
      <c r="FPC41" s="249"/>
      <c r="FPD41" s="249"/>
      <c r="FPE41" s="249"/>
      <c r="FPF41" s="249"/>
      <c r="FPG41" s="249"/>
      <c r="FPJ41" s="248"/>
      <c r="FPL41" s="248"/>
      <c r="FPO41" s="249"/>
      <c r="FPP41" s="249"/>
      <c r="FPQ41" s="249"/>
      <c r="FPR41" s="249"/>
      <c r="FPS41" s="249"/>
      <c r="FPT41" s="249"/>
      <c r="FPU41" s="249"/>
      <c r="FPV41" s="249"/>
      <c r="FPW41" s="249"/>
      <c r="FPX41" s="249"/>
      <c r="FPY41" s="249"/>
      <c r="FPZ41" s="249"/>
      <c r="FQC41" s="248"/>
      <c r="FQE41" s="248"/>
      <c r="FQH41" s="249"/>
      <c r="FQI41" s="249"/>
      <c r="FQJ41" s="249"/>
      <c r="FQK41" s="249"/>
      <c r="FQL41" s="249"/>
      <c r="FQM41" s="249"/>
      <c r="FQN41" s="249"/>
      <c r="FQO41" s="249"/>
      <c r="FQP41" s="249"/>
      <c r="FQQ41" s="249"/>
      <c r="FQR41" s="249"/>
      <c r="FQS41" s="249"/>
      <c r="FQV41" s="248"/>
      <c r="FQX41" s="248"/>
      <c r="FRA41" s="249"/>
      <c r="FRB41" s="249"/>
      <c r="FRC41" s="249"/>
      <c r="FRD41" s="249"/>
      <c r="FRE41" s="249"/>
      <c r="FRF41" s="249"/>
      <c r="FRG41" s="249"/>
      <c r="FRH41" s="249"/>
      <c r="FRI41" s="249"/>
      <c r="FRJ41" s="249"/>
      <c r="FRK41" s="249"/>
      <c r="FRL41" s="249"/>
      <c r="FRO41" s="248"/>
      <c r="FRQ41" s="248"/>
      <c r="FRT41" s="249"/>
      <c r="FRU41" s="249"/>
      <c r="FRV41" s="249"/>
      <c r="FRW41" s="249"/>
      <c r="FRX41" s="249"/>
      <c r="FRY41" s="249"/>
      <c r="FRZ41" s="249"/>
      <c r="FSA41" s="249"/>
      <c r="FSB41" s="249"/>
      <c r="FSC41" s="249"/>
      <c r="FSD41" s="249"/>
      <c r="FSE41" s="249"/>
      <c r="FSH41" s="248"/>
      <c r="FSJ41" s="248"/>
      <c r="FSM41" s="249"/>
      <c r="FSN41" s="249"/>
      <c r="FSO41" s="249"/>
      <c r="FSP41" s="249"/>
      <c r="FSQ41" s="249"/>
      <c r="FSR41" s="249"/>
      <c r="FSS41" s="249"/>
      <c r="FST41" s="249"/>
      <c r="FSU41" s="249"/>
      <c r="FSV41" s="249"/>
      <c r="FSW41" s="249"/>
      <c r="FSX41" s="249"/>
      <c r="FTA41" s="248"/>
      <c r="FTC41" s="248"/>
      <c r="FTF41" s="249"/>
      <c r="FTG41" s="249"/>
      <c r="FTH41" s="249"/>
      <c r="FTI41" s="249"/>
      <c r="FTJ41" s="249"/>
      <c r="FTK41" s="249"/>
      <c r="FTL41" s="249"/>
      <c r="FTM41" s="249"/>
      <c r="FTN41" s="249"/>
      <c r="FTO41" s="249"/>
      <c r="FTP41" s="249"/>
      <c r="FTQ41" s="249"/>
      <c r="FTT41" s="248"/>
      <c r="FTV41" s="248"/>
      <c r="FTY41" s="249"/>
      <c r="FTZ41" s="249"/>
      <c r="FUA41" s="249"/>
      <c r="FUB41" s="249"/>
      <c r="FUC41" s="249"/>
      <c r="FUD41" s="249"/>
      <c r="FUE41" s="249"/>
      <c r="FUF41" s="249"/>
      <c r="FUG41" s="249"/>
      <c r="FUH41" s="249"/>
      <c r="FUI41" s="249"/>
      <c r="FUJ41" s="249"/>
      <c r="FUM41" s="248"/>
      <c r="FUO41" s="248"/>
      <c r="FUR41" s="249"/>
      <c r="FUS41" s="249"/>
      <c r="FUT41" s="249"/>
      <c r="FUU41" s="249"/>
      <c r="FUV41" s="249"/>
      <c r="FUW41" s="249"/>
      <c r="FUX41" s="249"/>
      <c r="FUY41" s="249"/>
      <c r="FUZ41" s="249"/>
      <c r="FVA41" s="249"/>
      <c r="FVB41" s="249"/>
      <c r="FVC41" s="249"/>
      <c r="FVF41" s="248"/>
      <c r="FVH41" s="248"/>
      <c r="FVK41" s="249"/>
      <c r="FVL41" s="249"/>
      <c r="FVM41" s="249"/>
      <c r="FVN41" s="249"/>
      <c r="FVO41" s="249"/>
      <c r="FVP41" s="249"/>
      <c r="FVQ41" s="249"/>
      <c r="FVR41" s="249"/>
      <c r="FVS41" s="249"/>
      <c r="FVT41" s="249"/>
      <c r="FVU41" s="249"/>
      <c r="FVV41" s="249"/>
      <c r="FVY41" s="248"/>
      <c r="FWA41" s="248"/>
      <c r="FWD41" s="249"/>
      <c r="FWE41" s="249"/>
      <c r="FWF41" s="249"/>
      <c r="FWG41" s="249"/>
      <c r="FWH41" s="249"/>
      <c r="FWI41" s="249"/>
      <c r="FWJ41" s="249"/>
      <c r="FWK41" s="249"/>
      <c r="FWL41" s="249"/>
      <c r="FWM41" s="249"/>
      <c r="FWN41" s="249"/>
      <c r="FWO41" s="249"/>
      <c r="FWR41" s="248"/>
      <c r="FWT41" s="248"/>
      <c r="FWW41" s="249"/>
      <c r="FWX41" s="249"/>
      <c r="FWY41" s="249"/>
      <c r="FWZ41" s="249"/>
      <c r="FXA41" s="249"/>
      <c r="FXB41" s="249"/>
      <c r="FXC41" s="249"/>
      <c r="FXD41" s="249"/>
      <c r="FXE41" s="249"/>
      <c r="FXF41" s="249"/>
      <c r="FXG41" s="249"/>
      <c r="FXH41" s="249"/>
      <c r="FXK41" s="248"/>
      <c r="FXM41" s="248"/>
      <c r="FXP41" s="249"/>
      <c r="FXQ41" s="249"/>
      <c r="FXR41" s="249"/>
      <c r="FXS41" s="249"/>
      <c r="FXT41" s="249"/>
      <c r="FXU41" s="249"/>
      <c r="FXV41" s="249"/>
      <c r="FXW41" s="249"/>
      <c r="FXX41" s="249"/>
      <c r="FXY41" s="249"/>
      <c r="FXZ41" s="249"/>
      <c r="FYA41" s="249"/>
      <c r="FYD41" s="248"/>
      <c r="FYF41" s="248"/>
      <c r="FYI41" s="249"/>
      <c r="FYJ41" s="249"/>
      <c r="FYK41" s="249"/>
      <c r="FYL41" s="249"/>
      <c r="FYM41" s="249"/>
      <c r="FYN41" s="249"/>
      <c r="FYO41" s="249"/>
      <c r="FYP41" s="249"/>
      <c r="FYQ41" s="249"/>
      <c r="FYR41" s="249"/>
      <c r="FYS41" s="249"/>
      <c r="FYT41" s="249"/>
      <c r="FYW41" s="248"/>
      <c r="FYY41" s="248"/>
      <c r="FZB41" s="249"/>
      <c r="FZC41" s="249"/>
      <c r="FZD41" s="249"/>
      <c r="FZE41" s="249"/>
      <c r="FZF41" s="249"/>
      <c r="FZG41" s="249"/>
      <c r="FZH41" s="249"/>
      <c r="FZI41" s="249"/>
      <c r="FZJ41" s="249"/>
      <c r="FZK41" s="249"/>
      <c r="FZL41" s="249"/>
      <c r="FZM41" s="249"/>
      <c r="FZP41" s="248"/>
      <c r="FZR41" s="248"/>
      <c r="FZU41" s="249"/>
      <c r="FZV41" s="249"/>
      <c r="FZW41" s="249"/>
      <c r="FZX41" s="249"/>
      <c r="FZY41" s="249"/>
      <c r="FZZ41" s="249"/>
      <c r="GAA41" s="249"/>
      <c r="GAB41" s="249"/>
      <c r="GAC41" s="249"/>
      <c r="GAD41" s="249"/>
      <c r="GAE41" s="249"/>
      <c r="GAF41" s="249"/>
      <c r="GAI41" s="248"/>
      <c r="GAK41" s="248"/>
      <c r="GAN41" s="249"/>
      <c r="GAO41" s="249"/>
      <c r="GAP41" s="249"/>
      <c r="GAQ41" s="249"/>
      <c r="GAR41" s="249"/>
      <c r="GAS41" s="249"/>
      <c r="GAT41" s="249"/>
      <c r="GAU41" s="249"/>
      <c r="GAV41" s="249"/>
      <c r="GAW41" s="249"/>
      <c r="GAX41" s="249"/>
      <c r="GAY41" s="249"/>
      <c r="GBB41" s="248"/>
      <c r="GBD41" s="248"/>
      <c r="GBG41" s="249"/>
      <c r="GBH41" s="249"/>
      <c r="GBI41" s="249"/>
      <c r="GBJ41" s="249"/>
      <c r="GBK41" s="249"/>
      <c r="GBL41" s="249"/>
      <c r="GBM41" s="249"/>
      <c r="GBN41" s="249"/>
      <c r="GBO41" s="249"/>
      <c r="GBP41" s="249"/>
      <c r="GBQ41" s="249"/>
      <c r="GBR41" s="249"/>
      <c r="GBU41" s="248"/>
      <c r="GBW41" s="248"/>
      <c r="GBZ41" s="249"/>
      <c r="GCA41" s="249"/>
      <c r="GCB41" s="249"/>
      <c r="GCC41" s="249"/>
      <c r="GCD41" s="249"/>
      <c r="GCE41" s="249"/>
      <c r="GCF41" s="249"/>
      <c r="GCG41" s="249"/>
      <c r="GCH41" s="249"/>
      <c r="GCI41" s="249"/>
      <c r="GCJ41" s="249"/>
      <c r="GCK41" s="249"/>
      <c r="GCN41" s="248"/>
      <c r="GCP41" s="248"/>
      <c r="GCS41" s="249"/>
      <c r="GCT41" s="249"/>
      <c r="GCU41" s="249"/>
      <c r="GCV41" s="249"/>
      <c r="GCW41" s="249"/>
      <c r="GCX41" s="249"/>
      <c r="GCY41" s="249"/>
      <c r="GCZ41" s="249"/>
      <c r="GDA41" s="249"/>
      <c r="GDB41" s="249"/>
      <c r="GDC41" s="249"/>
      <c r="GDD41" s="249"/>
      <c r="GDG41" s="248"/>
      <c r="GDI41" s="248"/>
      <c r="GDL41" s="249"/>
      <c r="GDM41" s="249"/>
      <c r="GDN41" s="249"/>
      <c r="GDO41" s="249"/>
      <c r="GDP41" s="249"/>
      <c r="GDQ41" s="249"/>
      <c r="GDR41" s="249"/>
      <c r="GDS41" s="249"/>
      <c r="GDT41" s="249"/>
      <c r="GDU41" s="249"/>
      <c r="GDV41" s="249"/>
      <c r="GDW41" s="249"/>
      <c r="GDZ41" s="248"/>
      <c r="GEB41" s="248"/>
      <c r="GEE41" s="249"/>
      <c r="GEF41" s="249"/>
      <c r="GEG41" s="249"/>
      <c r="GEH41" s="249"/>
      <c r="GEI41" s="249"/>
      <c r="GEJ41" s="249"/>
      <c r="GEK41" s="249"/>
      <c r="GEL41" s="249"/>
      <c r="GEM41" s="249"/>
      <c r="GEN41" s="249"/>
      <c r="GEO41" s="249"/>
      <c r="GEP41" s="249"/>
      <c r="GES41" s="248"/>
      <c r="GEU41" s="248"/>
      <c r="GEX41" s="249"/>
      <c r="GEY41" s="249"/>
      <c r="GEZ41" s="249"/>
      <c r="GFA41" s="249"/>
      <c r="GFB41" s="249"/>
      <c r="GFC41" s="249"/>
      <c r="GFD41" s="249"/>
      <c r="GFE41" s="249"/>
      <c r="GFF41" s="249"/>
      <c r="GFG41" s="249"/>
      <c r="GFH41" s="249"/>
      <c r="GFI41" s="249"/>
      <c r="GFL41" s="248"/>
      <c r="GFN41" s="248"/>
      <c r="GFQ41" s="249"/>
      <c r="GFR41" s="249"/>
      <c r="GFS41" s="249"/>
      <c r="GFT41" s="249"/>
      <c r="GFU41" s="249"/>
      <c r="GFV41" s="249"/>
      <c r="GFW41" s="249"/>
      <c r="GFX41" s="249"/>
      <c r="GFY41" s="249"/>
      <c r="GFZ41" s="249"/>
      <c r="GGA41" s="249"/>
      <c r="GGB41" s="249"/>
      <c r="GGE41" s="248"/>
      <c r="GGG41" s="248"/>
      <c r="GGJ41" s="249"/>
      <c r="GGK41" s="249"/>
      <c r="GGL41" s="249"/>
      <c r="GGM41" s="249"/>
      <c r="GGN41" s="249"/>
      <c r="GGO41" s="249"/>
      <c r="GGP41" s="249"/>
      <c r="GGQ41" s="249"/>
      <c r="GGR41" s="249"/>
      <c r="GGS41" s="249"/>
      <c r="GGT41" s="249"/>
      <c r="GGU41" s="249"/>
      <c r="GGX41" s="248"/>
      <c r="GGZ41" s="248"/>
      <c r="GHC41" s="249"/>
      <c r="GHD41" s="249"/>
      <c r="GHE41" s="249"/>
      <c r="GHF41" s="249"/>
      <c r="GHG41" s="249"/>
      <c r="GHH41" s="249"/>
      <c r="GHI41" s="249"/>
      <c r="GHJ41" s="249"/>
      <c r="GHK41" s="249"/>
      <c r="GHL41" s="249"/>
      <c r="GHM41" s="249"/>
      <c r="GHN41" s="249"/>
      <c r="GHQ41" s="248"/>
      <c r="GHS41" s="248"/>
      <c r="GHV41" s="249"/>
      <c r="GHW41" s="249"/>
      <c r="GHX41" s="249"/>
      <c r="GHY41" s="249"/>
      <c r="GHZ41" s="249"/>
      <c r="GIA41" s="249"/>
      <c r="GIB41" s="249"/>
      <c r="GIC41" s="249"/>
      <c r="GID41" s="249"/>
      <c r="GIE41" s="249"/>
      <c r="GIF41" s="249"/>
      <c r="GIG41" s="249"/>
      <c r="GIJ41" s="248"/>
      <c r="GIL41" s="248"/>
      <c r="GIO41" s="249"/>
      <c r="GIP41" s="249"/>
      <c r="GIQ41" s="249"/>
      <c r="GIR41" s="249"/>
      <c r="GIS41" s="249"/>
      <c r="GIT41" s="249"/>
      <c r="GIU41" s="249"/>
      <c r="GIV41" s="249"/>
      <c r="GIW41" s="249"/>
      <c r="GIX41" s="249"/>
      <c r="GIY41" s="249"/>
      <c r="GIZ41" s="249"/>
      <c r="GJC41" s="248"/>
      <c r="GJE41" s="248"/>
      <c r="GJH41" s="249"/>
      <c r="GJI41" s="249"/>
      <c r="GJJ41" s="249"/>
      <c r="GJK41" s="249"/>
      <c r="GJL41" s="249"/>
      <c r="GJM41" s="249"/>
      <c r="GJN41" s="249"/>
      <c r="GJO41" s="249"/>
      <c r="GJP41" s="249"/>
      <c r="GJQ41" s="249"/>
      <c r="GJR41" s="249"/>
      <c r="GJS41" s="249"/>
      <c r="GJV41" s="248"/>
      <c r="GJX41" s="248"/>
      <c r="GKA41" s="249"/>
      <c r="GKB41" s="249"/>
      <c r="GKC41" s="249"/>
      <c r="GKD41" s="249"/>
      <c r="GKE41" s="249"/>
      <c r="GKF41" s="249"/>
      <c r="GKG41" s="249"/>
      <c r="GKH41" s="249"/>
      <c r="GKI41" s="249"/>
      <c r="GKJ41" s="249"/>
      <c r="GKK41" s="249"/>
      <c r="GKL41" s="249"/>
      <c r="GKO41" s="248"/>
      <c r="GKQ41" s="248"/>
      <c r="GKT41" s="249"/>
      <c r="GKU41" s="249"/>
      <c r="GKV41" s="249"/>
      <c r="GKW41" s="249"/>
      <c r="GKX41" s="249"/>
      <c r="GKY41" s="249"/>
      <c r="GKZ41" s="249"/>
      <c r="GLA41" s="249"/>
      <c r="GLB41" s="249"/>
      <c r="GLC41" s="249"/>
      <c r="GLD41" s="249"/>
      <c r="GLE41" s="249"/>
      <c r="GLH41" s="248"/>
      <c r="GLJ41" s="248"/>
      <c r="GLM41" s="249"/>
      <c r="GLN41" s="249"/>
      <c r="GLO41" s="249"/>
      <c r="GLP41" s="249"/>
      <c r="GLQ41" s="249"/>
      <c r="GLR41" s="249"/>
      <c r="GLS41" s="249"/>
      <c r="GLT41" s="249"/>
      <c r="GLU41" s="249"/>
      <c r="GLV41" s="249"/>
      <c r="GLW41" s="249"/>
      <c r="GLX41" s="249"/>
      <c r="GMA41" s="248"/>
      <c r="GMC41" s="248"/>
      <c r="GMF41" s="249"/>
      <c r="GMG41" s="249"/>
      <c r="GMH41" s="249"/>
      <c r="GMI41" s="249"/>
      <c r="GMJ41" s="249"/>
      <c r="GMK41" s="249"/>
      <c r="GML41" s="249"/>
      <c r="GMM41" s="249"/>
      <c r="GMN41" s="249"/>
      <c r="GMO41" s="249"/>
      <c r="GMP41" s="249"/>
      <c r="GMQ41" s="249"/>
      <c r="GMT41" s="248"/>
      <c r="GMV41" s="248"/>
      <c r="GMY41" s="249"/>
      <c r="GMZ41" s="249"/>
      <c r="GNA41" s="249"/>
      <c r="GNB41" s="249"/>
      <c r="GNC41" s="249"/>
      <c r="GND41" s="249"/>
      <c r="GNE41" s="249"/>
      <c r="GNF41" s="249"/>
      <c r="GNG41" s="249"/>
      <c r="GNH41" s="249"/>
      <c r="GNI41" s="249"/>
      <c r="GNJ41" s="249"/>
      <c r="GNM41" s="248"/>
      <c r="GNO41" s="248"/>
      <c r="GNR41" s="249"/>
      <c r="GNS41" s="249"/>
      <c r="GNT41" s="249"/>
      <c r="GNU41" s="249"/>
      <c r="GNV41" s="249"/>
      <c r="GNW41" s="249"/>
      <c r="GNX41" s="249"/>
      <c r="GNY41" s="249"/>
      <c r="GNZ41" s="249"/>
      <c r="GOA41" s="249"/>
      <c r="GOB41" s="249"/>
      <c r="GOC41" s="249"/>
      <c r="GOF41" s="248"/>
      <c r="GOH41" s="248"/>
      <c r="GOK41" s="249"/>
      <c r="GOL41" s="249"/>
      <c r="GOM41" s="249"/>
      <c r="GON41" s="249"/>
      <c r="GOO41" s="249"/>
      <c r="GOP41" s="249"/>
      <c r="GOQ41" s="249"/>
      <c r="GOR41" s="249"/>
      <c r="GOS41" s="249"/>
      <c r="GOT41" s="249"/>
      <c r="GOU41" s="249"/>
      <c r="GOV41" s="249"/>
      <c r="GOY41" s="248"/>
      <c r="GPA41" s="248"/>
      <c r="GPD41" s="249"/>
      <c r="GPE41" s="249"/>
      <c r="GPF41" s="249"/>
      <c r="GPG41" s="249"/>
      <c r="GPH41" s="249"/>
      <c r="GPI41" s="249"/>
      <c r="GPJ41" s="249"/>
      <c r="GPK41" s="249"/>
      <c r="GPL41" s="249"/>
      <c r="GPM41" s="249"/>
      <c r="GPN41" s="249"/>
      <c r="GPO41" s="249"/>
      <c r="GPR41" s="248"/>
      <c r="GPT41" s="248"/>
      <c r="GPW41" s="249"/>
      <c r="GPX41" s="249"/>
      <c r="GPY41" s="249"/>
      <c r="GPZ41" s="249"/>
      <c r="GQA41" s="249"/>
      <c r="GQB41" s="249"/>
      <c r="GQC41" s="249"/>
      <c r="GQD41" s="249"/>
      <c r="GQE41" s="249"/>
      <c r="GQF41" s="249"/>
      <c r="GQG41" s="249"/>
      <c r="GQH41" s="249"/>
      <c r="GQK41" s="248"/>
      <c r="GQM41" s="248"/>
      <c r="GQP41" s="249"/>
      <c r="GQQ41" s="249"/>
      <c r="GQR41" s="249"/>
      <c r="GQS41" s="249"/>
      <c r="GQT41" s="249"/>
      <c r="GQU41" s="249"/>
      <c r="GQV41" s="249"/>
      <c r="GQW41" s="249"/>
      <c r="GQX41" s="249"/>
      <c r="GQY41" s="249"/>
      <c r="GQZ41" s="249"/>
      <c r="GRA41" s="249"/>
      <c r="GRD41" s="248"/>
      <c r="GRF41" s="248"/>
      <c r="GRI41" s="249"/>
      <c r="GRJ41" s="249"/>
      <c r="GRK41" s="249"/>
      <c r="GRL41" s="249"/>
      <c r="GRM41" s="249"/>
      <c r="GRN41" s="249"/>
      <c r="GRO41" s="249"/>
      <c r="GRP41" s="249"/>
      <c r="GRQ41" s="249"/>
      <c r="GRR41" s="249"/>
      <c r="GRS41" s="249"/>
      <c r="GRT41" s="249"/>
      <c r="GRW41" s="248"/>
      <c r="GRY41" s="248"/>
      <c r="GSB41" s="249"/>
      <c r="GSC41" s="249"/>
      <c r="GSD41" s="249"/>
      <c r="GSE41" s="249"/>
      <c r="GSF41" s="249"/>
      <c r="GSG41" s="249"/>
      <c r="GSH41" s="249"/>
      <c r="GSI41" s="249"/>
      <c r="GSJ41" s="249"/>
      <c r="GSK41" s="249"/>
      <c r="GSL41" s="249"/>
      <c r="GSM41" s="249"/>
      <c r="GSP41" s="248"/>
      <c r="GSR41" s="248"/>
      <c r="GSU41" s="249"/>
      <c r="GSV41" s="249"/>
      <c r="GSW41" s="249"/>
      <c r="GSX41" s="249"/>
      <c r="GSY41" s="249"/>
      <c r="GSZ41" s="249"/>
      <c r="GTA41" s="249"/>
      <c r="GTB41" s="249"/>
      <c r="GTC41" s="249"/>
      <c r="GTD41" s="249"/>
      <c r="GTE41" s="249"/>
      <c r="GTF41" s="249"/>
      <c r="GTI41" s="248"/>
      <c r="GTK41" s="248"/>
      <c r="GTN41" s="249"/>
      <c r="GTO41" s="249"/>
      <c r="GTP41" s="249"/>
      <c r="GTQ41" s="249"/>
      <c r="GTR41" s="249"/>
      <c r="GTS41" s="249"/>
      <c r="GTT41" s="249"/>
      <c r="GTU41" s="249"/>
      <c r="GTV41" s="249"/>
      <c r="GTW41" s="249"/>
      <c r="GTX41" s="249"/>
      <c r="GTY41" s="249"/>
      <c r="GUB41" s="248"/>
      <c r="GUD41" s="248"/>
      <c r="GUG41" s="249"/>
      <c r="GUH41" s="249"/>
      <c r="GUI41" s="249"/>
      <c r="GUJ41" s="249"/>
      <c r="GUK41" s="249"/>
      <c r="GUL41" s="249"/>
      <c r="GUM41" s="249"/>
      <c r="GUN41" s="249"/>
      <c r="GUO41" s="249"/>
      <c r="GUP41" s="249"/>
      <c r="GUQ41" s="249"/>
      <c r="GUR41" s="249"/>
      <c r="GUU41" s="248"/>
      <c r="GUW41" s="248"/>
      <c r="GUZ41" s="249"/>
      <c r="GVA41" s="249"/>
      <c r="GVB41" s="249"/>
      <c r="GVC41" s="249"/>
      <c r="GVD41" s="249"/>
      <c r="GVE41" s="249"/>
      <c r="GVF41" s="249"/>
      <c r="GVG41" s="249"/>
      <c r="GVH41" s="249"/>
      <c r="GVI41" s="249"/>
      <c r="GVJ41" s="249"/>
      <c r="GVK41" s="249"/>
      <c r="GVN41" s="248"/>
      <c r="GVP41" s="248"/>
      <c r="GVS41" s="249"/>
      <c r="GVT41" s="249"/>
      <c r="GVU41" s="249"/>
      <c r="GVV41" s="249"/>
      <c r="GVW41" s="249"/>
      <c r="GVX41" s="249"/>
      <c r="GVY41" s="249"/>
      <c r="GVZ41" s="249"/>
      <c r="GWA41" s="249"/>
      <c r="GWB41" s="249"/>
      <c r="GWC41" s="249"/>
      <c r="GWD41" s="249"/>
      <c r="GWG41" s="248"/>
      <c r="GWI41" s="248"/>
      <c r="GWL41" s="249"/>
      <c r="GWM41" s="249"/>
      <c r="GWN41" s="249"/>
      <c r="GWO41" s="249"/>
      <c r="GWP41" s="249"/>
      <c r="GWQ41" s="249"/>
      <c r="GWR41" s="249"/>
      <c r="GWS41" s="249"/>
      <c r="GWT41" s="249"/>
      <c r="GWU41" s="249"/>
      <c r="GWV41" s="249"/>
      <c r="GWW41" s="249"/>
      <c r="GWZ41" s="248"/>
      <c r="GXB41" s="248"/>
      <c r="GXE41" s="249"/>
      <c r="GXF41" s="249"/>
      <c r="GXG41" s="249"/>
      <c r="GXH41" s="249"/>
      <c r="GXI41" s="249"/>
      <c r="GXJ41" s="249"/>
      <c r="GXK41" s="249"/>
      <c r="GXL41" s="249"/>
      <c r="GXM41" s="249"/>
      <c r="GXN41" s="249"/>
      <c r="GXO41" s="249"/>
      <c r="GXP41" s="249"/>
      <c r="GXS41" s="248"/>
      <c r="GXU41" s="248"/>
      <c r="GXX41" s="249"/>
      <c r="GXY41" s="249"/>
      <c r="GXZ41" s="249"/>
      <c r="GYA41" s="249"/>
      <c r="GYB41" s="249"/>
      <c r="GYC41" s="249"/>
      <c r="GYD41" s="249"/>
      <c r="GYE41" s="249"/>
      <c r="GYF41" s="249"/>
      <c r="GYG41" s="249"/>
      <c r="GYH41" s="249"/>
      <c r="GYI41" s="249"/>
      <c r="GYL41" s="248"/>
      <c r="GYN41" s="248"/>
      <c r="GYQ41" s="249"/>
      <c r="GYR41" s="249"/>
      <c r="GYS41" s="249"/>
      <c r="GYT41" s="249"/>
      <c r="GYU41" s="249"/>
      <c r="GYV41" s="249"/>
      <c r="GYW41" s="249"/>
      <c r="GYX41" s="249"/>
      <c r="GYY41" s="249"/>
      <c r="GYZ41" s="249"/>
      <c r="GZA41" s="249"/>
      <c r="GZB41" s="249"/>
      <c r="GZE41" s="248"/>
      <c r="GZG41" s="248"/>
      <c r="GZJ41" s="249"/>
      <c r="GZK41" s="249"/>
      <c r="GZL41" s="249"/>
      <c r="GZM41" s="249"/>
      <c r="GZN41" s="249"/>
      <c r="GZO41" s="249"/>
      <c r="GZP41" s="249"/>
      <c r="GZQ41" s="249"/>
      <c r="GZR41" s="249"/>
      <c r="GZS41" s="249"/>
      <c r="GZT41" s="249"/>
      <c r="GZU41" s="249"/>
      <c r="GZX41" s="248"/>
      <c r="GZZ41" s="248"/>
      <c r="HAC41" s="249"/>
      <c r="HAD41" s="249"/>
      <c r="HAE41" s="249"/>
      <c r="HAF41" s="249"/>
      <c r="HAG41" s="249"/>
      <c r="HAH41" s="249"/>
      <c r="HAI41" s="249"/>
      <c r="HAJ41" s="249"/>
      <c r="HAK41" s="249"/>
      <c r="HAL41" s="249"/>
      <c r="HAM41" s="249"/>
      <c r="HAN41" s="249"/>
      <c r="HAQ41" s="248"/>
      <c r="HAS41" s="248"/>
      <c r="HAV41" s="249"/>
      <c r="HAW41" s="249"/>
      <c r="HAX41" s="249"/>
      <c r="HAY41" s="249"/>
      <c r="HAZ41" s="249"/>
      <c r="HBA41" s="249"/>
      <c r="HBB41" s="249"/>
      <c r="HBC41" s="249"/>
      <c r="HBD41" s="249"/>
      <c r="HBE41" s="249"/>
      <c r="HBF41" s="249"/>
      <c r="HBG41" s="249"/>
      <c r="HBJ41" s="248"/>
      <c r="HBL41" s="248"/>
      <c r="HBO41" s="249"/>
      <c r="HBP41" s="249"/>
      <c r="HBQ41" s="249"/>
      <c r="HBR41" s="249"/>
      <c r="HBS41" s="249"/>
      <c r="HBT41" s="249"/>
      <c r="HBU41" s="249"/>
      <c r="HBV41" s="249"/>
      <c r="HBW41" s="249"/>
      <c r="HBX41" s="249"/>
      <c r="HBY41" s="249"/>
      <c r="HBZ41" s="249"/>
      <c r="HCC41" s="248"/>
      <c r="HCE41" s="248"/>
      <c r="HCH41" s="249"/>
      <c r="HCI41" s="249"/>
      <c r="HCJ41" s="249"/>
      <c r="HCK41" s="249"/>
      <c r="HCL41" s="249"/>
      <c r="HCM41" s="249"/>
      <c r="HCN41" s="249"/>
      <c r="HCO41" s="249"/>
      <c r="HCP41" s="249"/>
      <c r="HCQ41" s="249"/>
      <c r="HCR41" s="249"/>
      <c r="HCS41" s="249"/>
      <c r="HCV41" s="248"/>
      <c r="HCX41" s="248"/>
      <c r="HDA41" s="249"/>
      <c r="HDB41" s="249"/>
      <c r="HDC41" s="249"/>
      <c r="HDD41" s="249"/>
      <c r="HDE41" s="249"/>
      <c r="HDF41" s="249"/>
      <c r="HDG41" s="249"/>
      <c r="HDH41" s="249"/>
      <c r="HDI41" s="249"/>
      <c r="HDJ41" s="249"/>
      <c r="HDK41" s="249"/>
      <c r="HDL41" s="249"/>
      <c r="HDO41" s="248"/>
      <c r="HDQ41" s="248"/>
      <c r="HDT41" s="249"/>
      <c r="HDU41" s="249"/>
      <c r="HDV41" s="249"/>
      <c r="HDW41" s="249"/>
      <c r="HDX41" s="249"/>
      <c r="HDY41" s="249"/>
      <c r="HDZ41" s="249"/>
      <c r="HEA41" s="249"/>
      <c r="HEB41" s="249"/>
      <c r="HEC41" s="249"/>
      <c r="HED41" s="249"/>
      <c r="HEE41" s="249"/>
      <c r="HEH41" s="248"/>
      <c r="HEJ41" s="248"/>
      <c r="HEM41" s="249"/>
      <c r="HEN41" s="249"/>
      <c r="HEO41" s="249"/>
      <c r="HEP41" s="249"/>
      <c r="HEQ41" s="249"/>
      <c r="HER41" s="249"/>
      <c r="HES41" s="249"/>
      <c r="HET41" s="249"/>
      <c r="HEU41" s="249"/>
      <c r="HEV41" s="249"/>
      <c r="HEW41" s="249"/>
      <c r="HEX41" s="249"/>
      <c r="HFA41" s="248"/>
      <c r="HFC41" s="248"/>
      <c r="HFF41" s="249"/>
      <c r="HFG41" s="249"/>
      <c r="HFH41" s="249"/>
      <c r="HFI41" s="249"/>
      <c r="HFJ41" s="249"/>
      <c r="HFK41" s="249"/>
      <c r="HFL41" s="249"/>
      <c r="HFM41" s="249"/>
      <c r="HFN41" s="249"/>
      <c r="HFO41" s="249"/>
      <c r="HFP41" s="249"/>
      <c r="HFQ41" s="249"/>
      <c r="HFT41" s="248"/>
      <c r="HFV41" s="248"/>
      <c r="HFY41" s="249"/>
      <c r="HFZ41" s="249"/>
      <c r="HGA41" s="249"/>
      <c r="HGB41" s="249"/>
      <c r="HGC41" s="249"/>
      <c r="HGD41" s="249"/>
      <c r="HGE41" s="249"/>
      <c r="HGF41" s="249"/>
      <c r="HGG41" s="249"/>
      <c r="HGH41" s="249"/>
      <c r="HGI41" s="249"/>
      <c r="HGJ41" s="249"/>
      <c r="HGM41" s="248"/>
      <c r="HGO41" s="248"/>
      <c r="HGR41" s="249"/>
      <c r="HGS41" s="249"/>
      <c r="HGT41" s="249"/>
      <c r="HGU41" s="249"/>
      <c r="HGV41" s="249"/>
      <c r="HGW41" s="249"/>
      <c r="HGX41" s="249"/>
      <c r="HGY41" s="249"/>
      <c r="HGZ41" s="249"/>
      <c r="HHA41" s="249"/>
      <c r="HHB41" s="249"/>
      <c r="HHC41" s="249"/>
      <c r="HHF41" s="248"/>
      <c r="HHH41" s="248"/>
      <c r="HHK41" s="249"/>
      <c r="HHL41" s="249"/>
      <c r="HHM41" s="249"/>
      <c r="HHN41" s="249"/>
      <c r="HHO41" s="249"/>
      <c r="HHP41" s="249"/>
      <c r="HHQ41" s="249"/>
      <c r="HHR41" s="249"/>
      <c r="HHS41" s="249"/>
      <c r="HHT41" s="249"/>
      <c r="HHU41" s="249"/>
      <c r="HHV41" s="249"/>
      <c r="HHY41" s="248"/>
      <c r="HIA41" s="248"/>
      <c r="HID41" s="249"/>
      <c r="HIE41" s="249"/>
      <c r="HIF41" s="249"/>
      <c r="HIG41" s="249"/>
      <c r="HIH41" s="249"/>
      <c r="HII41" s="249"/>
      <c r="HIJ41" s="249"/>
      <c r="HIK41" s="249"/>
      <c r="HIL41" s="249"/>
      <c r="HIM41" s="249"/>
      <c r="HIN41" s="249"/>
      <c r="HIO41" s="249"/>
      <c r="HIR41" s="248"/>
      <c r="HIT41" s="248"/>
      <c r="HIW41" s="249"/>
      <c r="HIX41" s="249"/>
      <c r="HIY41" s="249"/>
      <c r="HIZ41" s="249"/>
      <c r="HJA41" s="249"/>
      <c r="HJB41" s="249"/>
      <c r="HJC41" s="249"/>
      <c r="HJD41" s="249"/>
      <c r="HJE41" s="249"/>
      <c r="HJF41" s="249"/>
      <c r="HJG41" s="249"/>
      <c r="HJH41" s="249"/>
      <c r="HJK41" s="248"/>
      <c r="HJM41" s="248"/>
      <c r="HJP41" s="249"/>
      <c r="HJQ41" s="249"/>
      <c r="HJR41" s="249"/>
      <c r="HJS41" s="249"/>
      <c r="HJT41" s="249"/>
      <c r="HJU41" s="249"/>
      <c r="HJV41" s="249"/>
      <c r="HJW41" s="249"/>
      <c r="HJX41" s="249"/>
      <c r="HJY41" s="249"/>
      <c r="HJZ41" s="249"/>
      <c r="HKA41" s="249"/>
      <c r="HKD41" s="248"/>
      <c r="HKF41" s="248"/>
      <c r="HKI41" s="249"/>
      <c r="HKJ41" s="249"/>
      <c r="HKK41" s="249"/>
      <c r="HKL41" s="249"/>
      <c r="HKM41" s="249"/>
      <c r="HKN41" s="249"/>
      <c r="HKO41" s="249"/>
      <c r="HKP41" s="249"/>
      <c r="HKQ41" s="249"/>
      <c r="HKR41" s="249"/>
      <c r="HKS41" s="249"/>
      <c r="HKT41" s="249"/>
      <c r="HKW41" s="248"/>
      <c r="HKY41" s="248"/>
      <c r="HLB41" s="249"/>
      <c r="HLC41" s="249"/>
      <c r="HLD41" s="249"/>
      <c r="HLE41" s="249"/>
      <c r="HLF41" s="249"/>
      <c r="HLG41" s="249"/>
      <c r="HLH41" s="249"/>
      <c r="HLI41" s="249"/>
      <c r="HLJ41" s="249"/>
      <c r="HLK41" s="249"/>
      <c r="HLL41" s="249"/>
      <c r="HLM41" s="249"/>
      <c r="HLP41" s="248"/>
      <c r="HLR41" s="248"/>
      <c r="HLU41" s="249"/>
      <c r="HLV41" s="249"/>
      <c r="HLW41" s="249"/>
      <c r="HLX41" s="249"/>
      <c r="HLY41" s="249"/>
      <c r="HLZ41" s="249"/>
      <c r="HMA41" s="249"/>
      <c r="HMB41" s="249"/>
      <c r="HMC41" s="249"/>
      <c r="HMD41" s="249"/>
      <c r="HME41" s="249"/>
      <c r="HMF41" s="249"/>
      <c r="HMI41" s="248"/>
      <c r="HMK41" s="248"/>
      <c r="HMN41" s="249"/>
      <c r="HMO41" s="249"/>
      <c r="HMP41" s="249"/>
      <c r="HMQ41" s="249"/>
      <c r="HMR41" s="249"/>
      <c r="HMS41" s="249"/>
      <c r="HMT41" s="249"/>
      <c r="HMU41" s="249"/>
      <c r="HMV41" s="249"/>
      <c r="HMW41" s="249"/>
      <c r="HMX41" s="249"/>
      <c r="HMY41" s="249"/>
      <c r="HNB41" s="248"/>
      <c r="HND41" s="248"/>
      <c r="HNG41" s="249"/>
      <c r="HNH41" s="249"/>
      <c r="HNI41" s="249"/>
      <c r="HNJ41" s="249"/>
      <c r="HNK41" s="249"/>
      <c r="HNL41" s="249"/>
      <c r="HNM41" s="249"/>
      <c r="HNN41" s="249"/>
      <c r="HNO41" s="249"/>
      <c r="HNP41" s="249"/>
      <c r="HNQ41" s="249"/>
      <c r="HNR41" s="249"/>
      <c r="HNU41" s="248"/>
      <c r="HNW41" s="248"/>
      <c r="HNZ41" s="249"/>
      <c r="HOA41" s="249"/>
      <c r="HOB41" s="249"/>
      <c r="HOC41" s="249"/>
      <c r="HOD41" s="249"/>
      <c r="HOE41" s="249"/>
      <c r="HOF41" s="249"/>
      <c r="HOG41" s="249"/>
      <c r="HOH41" s="249"/>
      <c r="HOI41" s="249"/>
      <c r="HOJ41" s="249"/>
      <c r="HOK41" s="249"/>
      <c r="HON41" s="248"/>
      <c r="HOP41" s="248"/>
      <c r="HOS41" s="249"/>
      <c r="HOT41" s="249"/>
      <c r="HOU41" s="249"/>
      <c r="HOV41" s="249"/>
      <c r="HOW41" s="249"/>
      <c r="HOX41" s="249"/>
      <c r="HOY41" s="249"/>
      <c r="HOZ41" s="249"/>
      <c r="HPA41" s="249"/>
      <c r="HPB41" s="249"/>
      <c r="HPC41" s="249"/>
      <c r="HPD41" s="249"/>
      <c r="HPG41" s="248"/>
      <c r="HPI41" s="248"/>
      <c r="HPL41" s="249"/>
      <c r="HPM41" s="249"/>
      <c r="HPN41" s="249"/>
      <c r="HPO41" s="249"/>
      <c r="HPP41" s="249"/>
      <c r="HPQ41" s="249"/>
      <c r="HPR41" s="249"/>
      <c r="HPS41" s="249"/>
      <c r="HPT41" s="249"/>
      <c r="HPU41" s="249"/>
      <c r="HPV41" s="249"/>
      <c r="HPW41" s="249"/>
      <c r="HPZ41" s="248"/>
      <c r="HQB41" s="248"/>
      <c r="HQE41" s="249"/>
      <c r="HQF41" s="249"/>
      <c r="HQG41" s="249"/>
      <c r="HQH41" s="249"/>
      <c r="HQI41" s="249"/>
      <c r="HQJ41" s="249"/>
      <c r="HQK41" s="249"/>
      <c r="HQL41" s="249"/>
      <c r="HQM41" s="249"/>
      <c r="HQN41" s="249"/>
      <c r="HQO41" s="249"/>
      <c r="HQP41" s="249"/>
      <c r="HQS41" s="248"/>
      <c r="HQU41" s="248"/>
      <c r="HQX41" s="249"/>
      <c r="HQY41" s="249"/>
      <c r="HQZ41" s="249"/>
      <c r="HRA41" s="249"/>
      <c r="HRB41" s="249"/>
      <c r="HRC41" s="249"/>
      <c r="HRD41" s="249"/>
      <c r="HRE41" s="249"/>
      <c r="HRF41" s="249"/>
      <c r="HRG41" s="249"/>
      <c r="HRH41" s="249"/>
      <c r="HRI41" s="249"/>
      <c r="HRL41" s="248"/>
      <c r="HRN41" s="248"/>
      <c r="HRQ41" s="249"/>
      <c r="HRR41" s="249"/>
      <c r="HRS41" s="249"/>
      <c r="HRT41" s="249"/>
      <c r="HRU41" s="249"/>
      <c r="HRV41" s="249"/>
      <c r="HRW41" s="249"/>
      <c r="HRX41" s="249"/>
      <c r="HRY41" s="249"/>
      <c r="HRZ41" s="249"/>
      <c r="HSA41" s="249"/>
      <c r="HSB41" s="249"/>
      <c r="HSE41" s="248"/>
      <c r="HSG41" s="248"/>
      <c r="HSJ41" s="249"/>
      <c r="HSK41" s="249"/>
      <c r="HSL41" s="249"/>
      <c r="HSM41" s="249"/>
      <c r="HSN41" s="249"/>
      <c r="HSO41" s="249"/>
      <c r="HSP41" s="249"/>
      <c r="HSQ41" s="249"/>
      <c r="HSR41" s="249"/>
      <c r="HSS41" s="249"/>
      <c r="HST41" s="249"/>
      <c r="HSU41" s="249"/>
      <c r="HSX41" s="248"/>
      <c r="HSZ41" s="248"/>
      <c r="HTC41" s="249"/>
      <c r="HTD41" s="249"/>
      <c r="HTE41" s="249"/>
      <c r="HTF41" s="249"/>
      <c r="HTG41" s="249"/>
      <c r="HTH41" s="249"/>
      <c r="HTI41" s="249"/>
      <c r="HTJ41" s="249"/>
      <c r="HTK41" s="249"/>
      <c r="HTL41" s="249"/>
      <c r="HTM41" s="249"/>
      <c r="HTN41" s="249"/>
      <c r="HTQ41" s="248"/>
      <c r="HTS41" s="248"/>
      <c r="HTV41" s="249"/>
      <c r="HTW41" s="249"/>
      <c r="HTX41" s="249"/>
      <c r="HTY41" s="249"/>
      <c r="HTZ41" s="249"/>
      <c r="HUA41" s="249"/>
      <c r="HUB41" s="249"/>
      <c r="HUC41" s="249"/>
      <c r="HUD41" s="249"/>
      <c r="HUE41" s="249"/>
      <c r="HUF41" s="249"/>
      <c r="HUG41" s="249"/>
      <c r="HUJ41" s="248"/>
      <c r="HUL41" s="248"/>
      <c r="HUO41" s="249"/>
      <c r="HUP41" s="249"/>
      <c r="HUQ41" s="249"/>
      <c r="HUR41" s="249"/>
      <c r="HUS41" s="249"/>
      <c r="HUT41" s="249"/>
      <c r="HUU41" s="249"/>
      <c r="HUV41" s="249"/>
      <c r="HUW41" s="249"/>
      <c r="HUX41" s="249"/>
      <c r="HUY41" s="249"/>
      <c r="HUZ41" s="249"/>
      <c r="HVC41" s="248"/>
      <c r="HVE41" s="248"/>
      <c r="HVH41" s="249"/>
      <c r="HVI41" s="249"/>
      <c r="HVJ41" s="249"/>
      <c r="HVK41" s="249"/>
      <c r="HVL41" s="249"/>
      <c r="HVM41" s="249"/>
      <c r="HVN41" s="249"/>
      <c r="HVO41" s="249"/>
      <c r="HVP41" s="249"/>
      <c r="HVQ41" s="249"/>
      <c r="HVR41" s="249"/>
      <c r="HVS41" s="249"/>
      <c r="HVV41" s="248"/>
      <c r="HVX41" s="248"/>
      <c r="HWA41" s="249"/>
      <c r="HWB41" s="249"/>
      <c r="HWC41" s="249"/>
      <c r="HWD41" s="249"/>
      <c r="HWE41" s="249"/>
      <c r="HWF41" s="249"/>
      <c r="HWG41" s="249"/>
      <c r="HWH41" s="249"/>
      <c r="HWI41" s="249"/>
      <c r="HWJ41" s="249"/>
      <c r="HWK41" s="249"/>
      <c r="HWL41" s="249"/>
      <c r="HWO41" s="248"/>
      <c r="HWQ41" s="248"/>
      <c r="HWT41" s="249"/>
      <c r="HWU41" s="249"/>
      <c r="HWV41" s="249"/>
      <c r="HWW41" s="249"/>
      <c r="HWX41" s="249"/>
      <c r="HWY41" s="249"/>
      <c r="HWZ41" s="249"/>
      <c r="HXA41" s="249"/>
      <c r="HXB41" s="249"/>
      <c r="HXC41" s="249"/>
      <c r="HXD41" s="249"/>
      <c r="HXE41" s="249"/>
      <c r="HXH41" s="248"/>
      <c r="HXJ41" s="248"/>
      <c r="HXM41" s="249"/>
      <c r="HXN41" s="249"/>
      <c r="HXO41" s="249"/>
      <c r="HXP41" s="249"/>
      <c r="HXQ41" s="249"/>
      <c r="HXR41" s="249"/>
      <c r="HXS41" s="249"/>
      <c r="HXT41" s="249"/>
      <c r="HXU41" s="249"/>
      <c r="HXV41" s="249"/>
      <c r="HXW41" s="249"/>
      <c r="HXX41" s="249"/>
      <c r="HYA41" s="248"/>
      <c r="HYC41" s="248"/>
      <c r="HYF41" s="249"/>
      <c r="HYG41" s="249"/>
      <c r="HYH41" s="249"/>
      <c r="HYI41" s="249"/>
      <c r="HYJ41" s="249"/>
      <c r="HYK41" s="249"/>
      <c r="HYL41" s="249"/>
      <c r="HYM41" s="249"/>
      <c r="HYN41" s="249"/>
      <c r="HYO41" s="249"/>
      <c r="HYP41" s="249"/>
      <c r="HYQ41" s="249"/>
      <c r="HYT41" s="248"/>
      <c r="HYV41" s="248"/>
      <c r="HYY41" s="249"/>
      <c r="HYZ41" s="249"/>
      <c r="HZA41" s="249"/>
      <c r="HZB41" s="249"/>
      <c r="HZC41" s="249"/>
      <c r="HZD41" s="249"/>
      <c r="HZE41" s="249"/>
      <c r="HZF41" s="249"/>
      <c r="HZG41" s="249"/>
      <c r="HZH41" s="249"/>
      <c r="HZI41" s="249"/>
      <c r="HZJ41" s="249"/>
      <c r="HZM41" s="248"/>
      <c r="HZO41" s="248"/>
      <c r="HZR41" s="249"/>
      <c r="HZS41" s="249"/>
      <c r="HZT41" s="249"/>
      <c r="HZU41" s="249"/>
      <c r="HZV41" s="249"/>
      <c r="HZW41" s="249"/>
      <c r="HZX41" s="249"/>
      <c r="HZY41" s="249"/>
      <c r="HZZ41" s="249"/>
      <c r="IAA41" s="249"/>
      <c r="IAB41" s="249"/>
      <c r="IAC41" s="249"/>
      <c r="IAF41" s="248"/>
      <c r="IAH41" s="248"/>
      <c r="IAK41" s="249"/>
      <c r="IAL41" s="249"/>
      <c r="IAM41" s="249"/>
      <c r="IAN41" s="249"/>
      <c r="IAO41" s="249"/>
      <c r="IAP41" s="249"/>
      <c r="IAQ41" s="249"/>
      <c r="IAR41" s="249"/>
      <c r="IAS41" s="249"/>
      <c r="IAT41" s="249"/>
      <c r="IAU41" s="249"/>
      <c r="IAV41" s="249"/>
      <c r="IAY41" s="248"/>
      <c r="IBA41" s="248"/>
      <c r="IBD41" s="249"/>
      <c r="IBE41" s="249"/>
      <c r="IBF41" s="249"/>
      <c r="IBG41" s="249"/>
      <c r="IBH41" s="249"/>
      <c r="IBI41" s="249"/>
      <c r="IBJ41" s="249"/>
      <c r="IBK41" s="249"/>
      <c r="IBL41" s="249"/>
      <c r="IBM41" s="249"/>
      <c r="IBN41" s="249"/>
      <c r="IBO41" s="249"/>
      <c r="IBR41" s="248"/>
      <c r="IBT41" s="248"/>
      <c r="IBW41" s="249"/>
      <c r="IBX41" s="249"/>
      <c r="IBY41" s="249"/>
      <c r="IBZ41" s="249"/>
      <c r="ICA41" s="249"/>
      <c r="ICB41" s="249"/>
      <c r="ICC41" s="249"/>
      <c r="ICD41" s="249"/>
      <c r="ICE41" s="249"/>
      <c r="ICF41" s="249"/>
      <c r="ICG41" s="249"/>
      <c r="ICH41" s="249"/>
      <c r="ICK41" s="248"/>
      <c r="ICM41" s="248"/>
      <c r="ICP41" s="249"/>
      <c r="ICQ41" s="249"/>
      <c r="ICR41" s="249"/>
      <c r="ICS41" s="249"/>
      <c r="ICT41" s="249"/>
      <c r="ICU41" s="249"/>
      <c r="ICV41" s="249"/>
      <c r="ICW41" s="249"/>
      <c r="ICX41" s="249"/>
      <c r="ICY41" s="249"/>
      <c r="ICZ41" s="249"/>
      <c r="IDA41" s="249"/>
      <c r="IDD41" s="248"/>
      <c r="IDF41" s="248"/>
      <c r="IDI41" s="249"/>
      <c r="IDJ41" s="249"/>
      <c r="IDK41" s="249"/>
      <c r="IDL41" s="249"/>
      <c r="IDM41" s="249"/>
      <c r="IDN41" s="249"/>
      <c r="IDO41" s="249"/>
      <c r="IDP41" s="249"/>
      <c r="IDQ41" s="249"/>
      <c r="IDR41" s="249"/>
      <c r="IDS41" s="249"/>
      <c r="IDT41" s="249"/>
      <c r="IDW41" s="248"/>
      <c r="IDY41" s="248"/>
      <c r="IEB41" s="249"/>
      <c r="IEC41" s="249"/>
      <c r="IED41" s="249"/>
      <c r="IEE41" s="249"/>
      <c r="IEF41" s="249"/>
      <c r="IEG41" s="249"/>
      <c r="IEH41" s="249"/>
      <c r="IEI41" s="249"/>
      <c r="IEJ41" s="249"/>
      <c r="IEK41" s="249"/>
      <c r="IEL41" s="249"/>
      <c r="IEM41" s="249"/>
      <c r="IEP41" s="248"/>
      <c r="IER41" s="248"/>
      <c r="IEU41" s="249"/>
      <c r="IEV41" s="249"/>
      <c r="IEW41" s="249"/>
      <c r="IEX41" s="249"/>
      <c r="IEY41" s="249"/>
      <c r="IEZ41" s="249"/>
      <c r="IFA41" s="249"/>
      <c r="IFB41" s="249"/>
      <c r="IFC41" s="249"/>
      <c r="IFD41" s="249"/>
      <c r="IFE41" s="249"/>
      <c r="IFF41" s="249"/>
      <c r="IFI41" s="248"/>
      <c r="IFK41" s="248"/>
      <c r="IFN41" s="249"/>
      <c r="IFO41" s="249"/>
      <c r="IFP41" s="249"/>
      <c r="IFQ41" s="249"/>
      <c r="IFR41" s="249"/>
      <c r="IFS41" s="249"/>
      <c r="IFT41" s="249"/>
      <c r="IFU41" s="249"/>
      <c r="IFV41" s="249"/>
      <c r="IFW41" s="249"/>
      <c r="IFX41" s="249"/>
      <c r="IFY41" s="249"/>
      <c r="IGB41" s="248"/>
      <c r="IGD41" s="248"/>
      <c r="IGG41" s="249"/>
      <c r="IGH41" s="249"/>
      <c r="IGI41" s="249"/>
      <c r="IGJ41" s="249"/>
      <c r="IGK41" s="249"/>
      <c r="IGL41" s="249"/>
      <c r="IGM41" s="249"/>
      <c r="IGN41" s="249"/>
      <c r="IGO41" s="249"/>
      <c r="IGP41" s="249"/>
      <c r="IGQ41" s="249"/>
      <c r="IGR41" s="249"/>
      <c r="IGU41" s="248"/>
      <c r="IGW41" s="248"/>
      <c r="IGZ41" s="249"/>
      <c r="IHA41" s="249"/>
      <c r="IHB41" s="249"/>
      <c r="IHC41" s="249"/>
      <c r="IHD41" s="249"/>
      <c r="IHE41" s="249"/>
      <c r="IHF41" s="249"/>
      <c r="IHG41" s="249"/>
      <c r="IHH41" s="249"/>
      <c r="IHI41" s="249"/>
      <c r="IHJ41" s="249"/>
      <c r="IHK41" s="249"/>
      <c r="IHN41" s="248"/>
      <c r="IHP41" s="248"/>
      <c r="IHS41" s="249"/>
      <c r="IHT41" s="249"/>
      <c r="IHU41" s="249"/>
      <c r="IHV41" s="249"/>
      <c r="IHW41" s="249"/>
      <c r="IHX41" s="249"/>
      <c r="IHY41" s="249"/>
      <c r="IHZ41" s="249"/>
      <c r="IIA41" s="249"/>
      <c r="IIB41" s="249"/>
      <c r="IIC41" s="249"/>
      <c r="IID41" s="249"/>
      <c r="IIG41" s="248"/>
      <c r="III41" s="248"/>
      <c r="IIL41" s="249"/>
      <c r="IIM41" s="249"/>
      <c r="IIN41" s="249"/>
      <c r="IIO41" s="249"/>
      <c r="IIP41" s="249"/>
      <c r="IIQ41" s="249"/>
      <c r="IIR41" s="249"/>
      <c r="IIS41" s="249"/>
      <c r="IIT41" s="249"/>
      <c r="IIU41" s="249"/>
      <c r="IIV41" s="249"/>
      <c r="IIW41" s="249"/>
      <c r="IIZ41" s="248"/>
      <c r="IJB41" s="248"/>
      <c r="IJE41" s="249"/>
      <c r="IJF41" s="249"/>
      <c r="IJG41" s="249"/>
      <c r="IJH41" s="249"/>
      <c r="IJI41" s="249"/>
      <c r="IJJ41" s="249"/>
      <c r="IJK41" s="249"/>
      <c r="IJL41" s="249"/>
      <c r="IJM41" s="249"/>
      <c r="IJN41" s="249"/>
      <c r="IJO41" s="249"/>
      <c r="IJP41" s="249"/>
      <c r="IJS41" s="248"/>
      <c r="IJU41" s="248"/>
      <c r="IJX41" s="249"/>
      <c r="IJY41" s="249"/>
      <c r="IJZ41" s="249"/>
      <c r="IKA41" s="249"/>
      <c r="IKB41" s="249"/>
      <c r="IKC41" s="249"/>
      <c r="IKD41" s="249"/>
      <c r="IKE41" s="249"/>
      <c r="IKF41" s="249"/>
      <c r="IKG41" s="249"/>
      <c r="IKH41" s="249"/>
      <c r="IKI41" s="249"/>
      <c r="IKL41" s="248"/>
      <c r="IKN41" s="248"/>
      <c r="IKQ41" s="249"/>
      <c r="IKR41" s="249"/>
      <c r="IKS41" s="249"/>
      <c r="IKT41" s="249"/>
      <c r="IKU41" s="249"/>
      <c r="IKV41" s="249"/>
      <c r="IKW41" s="249"/>
      <c r="IKX41" s="249"/>
      <c r="IKY41" s="249"/>
      <c r="IKZ41" s="249"/>
      <c r="ILA41" s="249"/>
      <c r="ILB41" s="249"/>
      <c r="ILE41" s="248"/>
      <c r="ILG41" s="248"/>
      <c r="ILJ41" s="249"/>
      <c r="ILK41" s="249"/>
      <c r="ILL41" s="249"/>
      <c r="ILM41" s="249"/>
      <c r="ILN41" s="249"/>
      <c r="ILO41" s="249"/>
      <c r="ILP41" s="249"/>
      <c r="ILQ41" s="249"/>
      <c r="ILR41" s="249"/>
      <c r="ILS41" s="249"/>
      <c r="ILT41" s="249"/>
      <c r="ILU41" s="249"/>
      <c r="ILX41" s="248"/>
      <c r="ILZ41" s="248"/>
      <c r="IMC41" s="249"/>
      <c r="IMD41" s="249"/>
      <c r="IME41" s="249"/>
      <c r="IMF41" s="249"/>
      <c r="IMG41" s="249"/>
      <c r="IMH41" s="249"/>
      <c r="IMI41" s="249"/>
      <c r="IMJ41" s="249"/>
      <c r="IMK41" s="249"/>
      <c r="IML41" s="249"/>
      <c r="IMM41" s="249"/>
      <c r="IMN41" s="249"/>
      <c r="IMQ41" s="248"/>
      <c r="IMS41" s="248"/>
      <c r="IMV41" s="249"/>
      <c r="IMW41" s="249"/>
      <c r="IMX41" s="249"/>
      <c r="IMY41" s="249"/>
      <c r="IMZ41" s="249"/>
      <c r="INA41" s="249"/>
      <c r="INB41" s="249"/>
      <c r="INC41" s="249"/>
      <c r="IND41" s="249"/>
      <c r="INE41" s="249"/>
      <c r="INF41" s="249"/>
      <c r="ING41" s="249"/>
      <c r="INJ41" s="248"/>
      <c r="INL41" s="248"/>
      <c r="INO41" s="249"/>
      <c r="INP41" s="249"/>
      <c r="INQ41" s="249"/>
      <c r="INR41" s="249"/>
      <c r="INS41" s="249"/>
      <c r="INT41" s="249"/>
      <c r="INU41" s="249"/>
      <c r="INV41" s="249"/>
      <c r="INW41" s="249"/>
      <c r="INX41" s="249"/>
      <c r="INY41" s="249"/>
      <c r="INZ41" s="249"/>
      <c r="IOC41" s="248"/>
      <c r="IOE41" s="248"/>
      <c r="IOH41" s="249"/>
      <c r="IOI41" s="249"/>
      <c r="IOJ41" s="249"/>
      <c r="IOK41" s="249"/>
      <c r="IOL41" s="249"/>
      <c r="IOM41" s="249"/>
      <c r="ION41" s="249"/>
      <c r="IOO41" s="249"/>
      <c r="IOP41" s="249"/>
      <c r="IOQ41" s="249"/>
      <c r="IOR41" s="249"/>
      <c r="IOS41" s="249"/>
      <c r="IOV41" s="248"/>
      <c r="IOX41" s="248"/>
      <c r="IPA41" s="249"/>
      <c r="IPB41" s="249"/>
      <c r="IPC41" s="249"/>
      <c r="IPD41" s="249"/>
      <c r="IPE41" s="249"/>
      <c r="IPF41" s="249"/>
      <c r="IPG41" s="249"/>
      <c r="IPH41" s="249"/>
      <c r="IPI41" s="249"/>
      <c r="IPJ41" s="249"/>
      <c r="IPK41" s="249"/>
      <c r="IPL41" s="249"/>
      <c r="IPO41" s="248"/>
      <c r="IPQ41" s="248"/>
      <c r="IPT41" s="249"/>
      <c r="IPU41" s="249"/>
      <c r="IPV41" s="249"/>
      <c r="IPW41" s="249"/>
      <c r="IPX41" s="249"/>
      <c r="IPY41" s="249"/>
      <c r="IPZ41" s="249"/>
      <c r="IQA41" s="249"/>
      <c r="IQB41" s="249"/>
      <c r="IQC41" s="249"/>
      <c r="IQD41" s="249"/>
      <c r="IQE41" s="249"/>
      <c r="IQH41" s="248"/>
      <c r="IQJ41" s="248"/>
      <c r="IQM41" s="249"/>
      <c r="IQN41" s="249"/>
      <c r="IQO41" s="249"/>
      <c r="IQP41" s="249"/>
      <c r="IQQ41" s="249"/>
      <c r="IQR41" s="249"/>
      <c r="IQS41" s="249"/>
      <c r="IQT41" s="249"/>
      <c r="IQU41" s="249"/>
      <c r="IQV41" s="249"/>
      <c r="IQW41" s="249"/>
      <c r="IQX41" s="249"/>
      <c r="IRA41" s="248"/>
      <c r="IRC41" s="248"/>
      <c r="IRF41" s="249"/>
      <c r="IRG41" s="249"/>
      <c r="IRH41" s="249"/>
      <c r="IRI41" s="249"/>
      <c r="IRJ41" s="249"/>
      <c r="IRK41" s="249"/>
      <c r="IRL41" s="249"/>
      <c r="IRM41" s="249"/>
      <c r="IRN41" s="249"/>
      <c r="IRO41" s="249"/>
      <c r="IRP41" s="249"/>
      <c r="IRQ41" s="249"/>
      <c r="IRT41" s="248"/>
      <c r="IRV41" s="248"/>
      <c r="IRY41" s="249"/>
      <c r="IRZ41" s="249"/>
      <c r="ISA41" s="249"/>
      <c r="ISB41" s="249"/>
      <c r="ISC41" s="249"/>
      <c r="ISD41" s="249"/>
      <c r="ISE41" s="249"/>
      <c r="ISF41" s="249"/>
      <c r="ISG41" s="249"/>
      <c r="ISH41" s="249"/>
      <c r="ISI41" s="249"/>
      <c r="ISJ41" s="249"/>
      <c r="ISM41" s="248"/>
      <c r="ISO41" s="248"/>
      <c r="ISR41" s="249"/>
      <c r="ISS41" s="249"/>
      <c r="IST41" s="249"/>
      <c r="ISU41" s="249"/>
      <c r="ISV41" s="249"/>
      <c r="ISW41" s="249"/>
      <c r="ISX41" s="249"/>
      <c r="ISY41" s="249"/>
      <c r="ISZ41" s="249"/>
      <c r="ITA41" s="249"/>
      <c r="ITB41" s="249"/>
      <c r="ITC41" s="249"/>
      <c r="ITF41" s="248"/>
      <c r="ITH41" s="248"/>
      <c r="ITK41" s="249"/>
      <c r="ITL41" s="249"/>
      <c r="ITM41" s="249"/>
      <c r="ITN41" s="249"/>
      <c r="ITO41" s="249"/>
      <c r="ITP41" s="249"/>
      <c r="ITQ41" s="249"/>
      <c r="ITR41" s="249"/>
      <c r="ITS41" s="249"/>
      <c r="ITT41" s="249"/>
      <c r="ITU41" s="249"/>
      <c r="ITV41" s="249"/>
      <c r="ITY41" s="248"/>
      <c r="IUA41" s="248"/>
      <c r="IUD41" s="249"/>
      <c r="IUE41" s="249"/>
      <c r="IUF41" s="249"/>
      <c r="IUG41" s="249"/>
      <c r="IUH41" s="249"/>
      <c r="IUI41" s="249"/>
      <c r="IUJ41" s="249"/>
      <c r="IUK41" s="249"/>
      <c r="IUL41" s="249"/>
      <c r="IUM41" s="249"/>
      <c r="IUN41" s="249"/>
      <c r="IUO41" s="249"/>
      <c r="IUR41" s="248"/>
      <c r="IUT41" s="248"/>
      <c r="IUW41" s="249"/>
      <c r="IUX41" s="249"/>
      <c r="IUY41" s="249"/>
      <c r="IUZ41" s="249"/>
      <c r="IVA41" s="249"/>
      <c r="IVB41" s="249"/>
      <c r="IVC41" s="249"/>
      <c r="IVD41" s="249"/>
      <c r="IVE41" s="249"/>
      <c r="IVF41" s="249"/>
      <c r="IVG41" s="249"/>
      <c r="IVH41" s="249"/>
      <c r="IVK41" s="248"/>
      <c r="IVM41" s="248"/>
      <c r="IVP41" s="249"/>
      <c r="IVQ41" s="249"/>
      <c r="IVR41" s="249"/>
      <c r="IVS41" s="249"/>
      <c r="IVT41" s="249"/>
      <c r="IVU41" s="249"/>
      <c r="IVV41" s="249"/>
      <c r="IVW41" s="249"/>
      <c r="IVX41" s="249"/>
      <c r="IVY41" s="249"/>
      <c r="IVZ41" s="249"/>
      <c r="IWA41" s="249"/>
      <c r="IWD41" s="248"/>
      <c r="IWF41" s="248"/>
      <c r="IWI41" s="249"/>
      <c r="IWJ41" s="249"/>
      <c r="IWK41" s="249"/>
      <c r="IWL41" s="249"/>
      <c r="IWM41" s="249"/>
      <c r="IWN41" s="249"/>
      <c r="IWO41" s="249"/>
      <c r="IWP41" s="249"/>
      <c r="IWQ41" s="249"/>
      <c r="IWR41" s="249"/>
      <c r="IWS41" s="249"/>
      <c r="IWT41" s="249"/>
      <c r="IWW41" s="248"/>
      <c r="IWY41" s="248"/>
      <c r="IXB41" s="249"/>
      <c r="IXC41" s="249"/>
      <c r="IXD41" s="249"/>
      <c r="IXE41" s="249"/>
      <c r="IXF41" s="249"/>
      <c r="IXG41" s="249"/>
      <c r="IXH41" s="249"/>
      <c r="IXI41" s="249"/>
      <c r="IXJ41" s="249"/>
      <c r="IXK41" s="249"/>
      <c r="IXL41" s="249"/>
      <c r="IXM41" s="249"/>
      <c r="IXP41" s="248"/>
      <c r="IXR41" s="248"/>
      <c r="IXU41" s="249"/>
      <c r="IXV41" s="249"/>
      <c r="IXW41" s="249"/>
      <c r="IXX41" s="249"/>
      <c r="IXY41" s="249"/>
      <c r="IXZ41" s="249"/>
      <c r="IYA41" s="249"/>
      <c r="IYB41" s="249"/>
      <c r="IYC41" s="249"/>
      <c r="IYD41" s="249"/>
      <c r="IYE41" s="249"/>
      <c r="IYF41" s="249"/>
      <c r="IYI41" s="248"/>
      <c r="IYK41" s="248"/>
      <c r="IYN41" s="249"/>
      <c r="IYO41" s="249"/>
      <c r="IYP41" s="249"/>
      <c r="IYQ41" s="249"/>
      <c r="IYR41" s="249"/>
      <c r="IYS41" s="249"/>
      <c r="IYT41" s="249"/>
      <c r="IYU41" s="249"/>
      <c r="IYV41" s="249"/>
      <c r="IYW41" s="249"/>
      <c r="IYX41" s="249"/>
      <c r="IYY41" s="249"/>
      <c r="IZB41" s="248"/>
      <c r="IZD41" s="248"/>
      <c r="IZG41" s="249"/>
      <c r="IZH41" s="249"/>
      <c r="IZI41" s="249"/>
      <c r="IZJ41" s="249"/>
      <c r="IZK41" s="249"/>
      <c r="IZL41" s="249"/>
      <c r="IZM41" s="249"/>
      <c r="IZN41" s="249"/>
      <c r="IZO41" s="249"/>
      <c r="IZP41" s="249"/>
      <c r="IZQ41" s="249"/>
      <c r="IZR41" s="249"/>
      <c r="IZU41" s="248"/>
      <c r="IZW41" s="248"/>
      <c r="IZZ41" s="249"/>
      <c r="JAA41" s="249"/>
      <c r="JAB41" s="249"/>
      <c r="JAC41" s="249"/>
      <c r="JAD41" s="249"/>
      <c r="JAE41" s="249"/>
      <c r="JAF41" s="249"/>
      <c r="JAG41" s="249"/>
      <c r="JAH41" s="249"/>
      <c r="JAI41" s="249"/>
      <c r="JAJ41" s="249"/>
      <c r="JAK41" s="249"/>
      <c r="JAN41" s="248"/>
      <c r="JAP41" s="248"/>
      <c r="JAS41" s="249"/>
      <c r="JAT41" s="249"/>
      <c r="JAU41" s="249"/>
      <c r="JAV41" s="249"/>
      <c r="JAW41" s="249"/>
      <c r="JAX41" s="249"/>
      <c r="JAY41" s="249"/>
      <c r="JAZ41" s="249"/>
      <c r="JBA41" s="249"/>
      <c r="JBB41" s="249"/>
      <c r="JBC41" s="249"/>
      <c r="JBD41" s="249"/>
      <c r="JBG41" s="248"/>
      <c r="JBI41" s="248"/>
      <c r="JBL41" s="249"/>
      <c r="JBM41" s="249"/>
      <c r="JBN41" s="249"/>
      <c r="JBO41" s="249"/>
      <c r="JBP41" s="249"/>
      <c r="JBQ41" s="249"/>
      <c r="JBR41" s="249"/>
      <c r="JBS41" s="249"/>
      <c r="JBT41" s="249"/>
      <c r="JBU41" s="249"/>
      <c r="JBV41" s="249"/>
      <c r="JBW41" s="249"/>
      <c r="JBZ41" s="248"/>
      <c r="JCB41" s="248"/>
      <c r="JCE41" s="249"/>
      <c r="JCF41" s="249"/>
      <c r="JCG41" s="249"/>
      <c r="JCH41" s="249"/>
      <c r="JCI41" s="249"/>
      <c r="JCJ41" s="249"/>
      <c r="JCK41" s="249"/>
      <c r="JCL41" s="249"/>
      <c r="JCM41" s="249"/>
      <c r="JCN41" s="249"/>
      <c r="JCO41" s="249"/>
      <c r="JCP41" s="249"/>
      <c r="JCS41" s="248"/>
      <c r="JCU41" s="248"/>
      <c r="JCX41" s="249"/>
      <c r="JCY41" s="249"/>
      <c r="JCZ41" s="249"/>
      <c r="JDA41" s="249"/>
      <c r="JDB41" s="249"/>
      <c r="JDC41" s="249"/>
      <c r="JDD41" s="249"/>
      <c r="JDE41" s="249"/>
      <c r="JDF41" s="249"/>
      <c r="JDG41" s="249"/>
      <c r="JDH41" s="249"/>
      <c r="JDI41" s="249"/>
      <c r="JDL41" s="248"/>
      <c r="JDN41" s="248"/>
      <c r="JDQ41" s="249"/>
      <c r="JDR41" s="249"/>
      <c r="JDS41" s="249"/>
      <c r="JDT41" s="249"/>
      <c r="JDU41" s="249"/>
      <c r="JDV41" s="249"/>
      <c r="JDW41" s="249"/>
      <c r="JDX41" s="249"/>
      <c r="JDY41" s="249"/>
      <c r="JDZ41" s="249"/>
      <c r="JEA41" s="249"/>
      <c r="JEB41" s="249"/>
      <c r="JEE41" s="248"/>
      <c r="JEG41" s="248"/>
      <c r="JEJ41" s="249"/>
      <c r="JEK41" s="249"/>
      <c r="JEL41" s="249"/>
      <c r="JEM41" s="249"/>
      <c r="JEN41" s="249"/>
      <c r="JEO41" s="249"/>
      <c r="JEP41" s="249"/>
      <c r="JEQ41" s="249"/>
      <c r="JER41" s="249"/>
      <c r="JES41" s="249"/>
      <c r="JET41" s="249"/>
      <c r="JEU41" s="249"/>
      <c r="JEX41" s="248"/>
      <c r="JEZ41" s="248"/>
      <c r="JFC41" s="249"/>
      <c r="JFD41" s="249"/>
      <c r="JFE41" s="249"/>
      <c r="JFF41" s="249"/>
      <c r="JFG41" s="249"/>
      <c r="JFH41" s="249"/>
      <c r="JFI41" s="249"/>
      <c r="JFJ41" s="249"/>
      <c r="JFK41" s="249"/>
      <c r="JFL41" s="249"/>
      <c r="JFM41" s="249"/>
      <c r="JFN41" s="249"/>
      <c r="JFQ41" s="248"/>
      <c r="JFS41" s="248"/>
      <c r="JFV41" s="249"/>
      <c r="JFW41" s="249"/>
      <c r="JFX41" s="249"/>
      <c r="JFY41" s="249"/>
      <c r="JFZ41" s="249"/>
      <c r="JGA41" s="249"/>
      <c r="JGB41" s="249"/>
      <c r="JGC41" s="249"/>
      <c r="JGD41" s="249"/>
      <c r="JGE41" s="249"/>
      <c r="JGF41" s="249"/>
      <c r="JGG41" s="249"/>
      <c r="JGJ41" s="248"/>
      <c r="JGL41" s="248"/>
      <c r="JGO41" s="249"/>
      <c r="JGP41" s="249"/>
      <c r="JGQ41" s="249"/>
      <c r="JGR41" s="249"/>
      <c r="JGS41" s="249"/>
      <c r="JGT41" s="249"/>
      <c r="JGU41" s="249"/>
      <c r="JGV41" s="249"/>
      <c r="JGW41" s="249"/>
      <c r="JGX41" s="249"/>
      <c r="JGY41" s="249"/>
      <c r="JGZ41" s="249"/>
      <c r="JHC41" s="248"/>
      <c r="JHE41" s="248"/>
      <c r="JHH41" s="249"/>
      <c r="JHI41" s="249"/>
      <c r="JHJ41" s="249"/>
      <c r="JHK41" s="249"/>
      <c r="JHL41" s="249"/>
      <c r="JHM41" s="249"/>
      <c r="JHN41" s="249"/>
      <c r="JHO41" s="249"/>
      <c r="JHP41" s="249"/>
      <c r="JHQ41" s="249"/>
      <c r="JHR41" s="249"/>
      <c r="JHS41" s="249"/>
      <c r="JHV41" s="248"/>
      <c r="JHX41" s="248"/>
      <c r="JIA41" s="249"/>
      <c r="JIB41" s="249"/>
      <c r="JIC41" s="249"/>
      <c r="JID41" s="249"/>
      <c r="JIE41" s="249"/>
      <c r="JIF41" s="249"/>
      <c r="JIG41" s="249"/>
      <c r="JIH41" s="249"/>
      <c r="JII41" s="249"/>
      <c r="JIJ41" s="249"/>
      <c r="JIK41" s="249"/>
      <c r="JIL41" s="249"/>
      <c r="JIO41" s="248"/>
      <c r="JIQ41" s="248"/>
      <c r="JIT41" s="249"/>
      <c r="JIU41" s="249"/>
      <c r="JIV41" s="249"/>
      <c r="JIW41" s="249"/>
      <c r="JIX41" s="249"/>
      <c r="JIY41" s="249"/>
      <c r="JIZ41" s="249"/>
      <c r="JJA41" s="249"/>
      <c r="JJB41" s="249"/>
      <c r="JJC41" s="249"/>
      <c r="JJD41" s="249"/>
      <c r="JJE41" s="249"/>
      <c r="JJH41" s="248"/>
      <c r="JJJ41" s="248"/>
      <c r="JJM41" s="249"/>
      <c r="JJN41" s="249"/>
      <c r="JJO41" s="249"/>
      <c r="JJP41" s="249"/>
      <c r="JJQ41" s="249"/>
      <c r="JJR41" s="249"/>
      <c r="JJS41" s="249"/>
      <c r="JJT41" s="249"/>
      <c r="JJU41" s="249"/>
      <c r="JJV41" s="249"/>
      <c r="JJW41" s="249"/>
      <c r="JJX41" s="249"/>
      <c r="JKA41" s="248"/>
      <c r="JKC41" s="248"/>
      <c r="JKF41" s="249"/>
      <c r="JKG41" s="249"/>
      <c r="JKH41" s="249"/>
      <c r="JKI41" s="249"/>
      <c r="JKJ41" s="249"/>
      <c r="JKK41" s="249"/>
      <c r="JKL41" s="249"/>
      <c r="JKM41" s="249"/>
      <c r="JKN41" s="249"/>
      <c r="JKO41" s="249"/>
      <c r="JKP41" s="249"/>
      <c r="JKQ41" s="249"/>
      <c r="JKT41" s="248"/>
      <c r="JKV41" s="248"/>
      <c r="JKY41" s="249"/>
      <c r="JKZ41" s="249"/>
      <c r="JLA41" s="249"/>
      <c r="JLB41" s="249"/>
      <c r="JLC41" s="249"/>
      <c r="JLD41" s="249"/>
      <c r="JLE41" s="249"/>
      <c r="JLF41" s="249"/>
      <c r="JLG41" s="249"/>
      <c r="JLH41" s="249"/>
      <c r="JLI41" s="249"/>
      <c r="JLJ41" s="249"/>
      <c r="JLM41" s="248"/>
      <c r="JLO41" s="248"/>
      <c r="JLR41" s="249"/>
      <c r="JLS41" s="249"/>
      <c r="JLT41" s="249"/>
      <c r="JLU41" s="249"/>
      <c r="JLV41" s="249"/>
      <c r="JLW41" s="249"/>
      <c r="JLX41" s="249"/>
      <c r="JLY41" s="249"/>
      <c r="JLZ41" s="249"/>
      <c r="JMA41" s="249"/>
      <c r="JMB41" s="249"/>
      <c r="JMC41" s="249"/>
      <c r="JMF41" s="248"/>
      <c r="JMH41" s="248"/>
      <c r="JMK41" s="249"/>
      <c r="JML41" s="249"/>
      <c r="JMM41" s="249"/>
      <c r="JMN41" s="249"/>
      <c r="JMO41" s="249"/>
      <c r="JMP41" s="249"/>
      <c r="JMQ41" s="249"/>
      <c r="JMR41" s="249"/>
      <c r="JMS41" s="249"/>
      <c r="JMT41" s="249"/>
      <c r="JMU41" s="249"/>
      <c r="JMV41" s="249"/>
      <c r="JMY41" s="248"/>
      <c r="JNA41" s="248"/>
      <c r="JND41" s="249"/>
      <c r="JNE41" s="249"/>
      <c r="JNF41" s="249"/>
      <c r="JNG41" s="249"/>
      <c r="JNH41" s="249"/>
      <c r="JNI41" s="249"/>
      <c r="JNJ41" s="249"/>
      <c r="JNK41" s="249"/>
      <c r="JNL41" s="249"/>
      <c r="JNM41" s="249"/>
      <c r="JNN41" s="249"/>
      <c r="JNO41" s="249"/>
      <c r="JNR41" s="248"/>
      <c r="JNT41" s="248"/>
      <c r="JNW41" s="249"/>
      <c r="JNX41" s="249"/>
      <c r="JNY41" s="249"/>
      <c r="JNZ41" s="249"/>
      <c r="JOA41" s="249"/>
      <c r="JOB41" s="249"/>
      <c r="JOC41" s="249"/>
      <c r="JOD41" s="249"/>
      <c r="JOE41" s="249"/>
      <c r="JOF41" s="249"/>
      <c r="JOG41" s="249"/>
      <c r="JOH41" s="249"/>
      <c r="JOK41" s="248"/>
      <c r="JOM41" s="248"/>
      <c r="JOP41" s="249"/>
      <c r="JOQ41" s="249"/>
      <c r="JOR41" s="249"/>
      <c r="JOS41" s="249"/>
      <c r="JOT41" s="249"/>
      <c r="JOU41" s="249"/>
      <c r="JOV41" s="249"/>
      <c r="JOW41" s="249"/>
      <c r="JOX41" s="249"/>
      <c r="JOY41" s="249"/>
      <c r="JOZ41" s="249"/>
      <c r="JPA41" s="249"/>
      <c r="JPD41" s="248"/>
      <c r="JPF41" s="248"/>
      <c r="JPI41" s="249"/>
      <c r="JPJ41" s="249"/>
      <c r="JPK41" s="249"/>
      <c r="JPL41" s="249"/>
      <c r="JPM41" s="249"/>
      <c r="JPN41" s="249"/>
      <c r="JPO41" s="249"/>
      <c r="JPP41" s="249"/>
      <c r="JPQ41" s="249"/>
      <c r="JPR41" s="249"/>
      <c r="JPS41" s="249"/>
      <c r="JPT41" s="249"/>
      <c r="JPW41" s="248"/>
      <c r="JPY41" s="248"/>
      <c r="JQB41" s="249"/>
      <c r="JQC41" s="249"/>
      <c r="JQD41" s="249"/>
      <c r="JQE41" s="249"/>
      <c r="JQF41" s="249"/>
      <c r="JQG41" s="249"/>
      <c r="JQH41" s="249"/>
      <c r="JQI41" s="249"/>
      <c r="JQJ41" s="249"/>
      <c r="JQK41" s="249"/>
      <c r="JQL41" s="249"/>
      <c r="JQM41" s="249"/>
      <c r="JQP41" s="248"/>
      <c r="JQR41" s="248"/>
      <c r="JQU41" s="249"/>
      <c r="JQV41" s="249"/>
      <c r="JQW41" s="249"/>
      <c r="JQX41" s="249"/>
      <c r="JQY41" s="249"/>
      <c r="JQZ41" s="249"/>
      <c r="JRA41" s="249"/>
      <c r="JRB41" s="249"/>
      <c r="JRC41" s="249"/>
      <c r="JRD41" s="249"/>
      <c r="JRE41" s="249"/>
      <c r="JRF41" s="249"/>
      <c r="JRI41" s="248"/>
      <c r="JRK41" s="248"/>
      <c r="JRN41" s="249"/>
      <c r="JRO41" s="249"/>
      <c r="JRP41" s="249"/>
      <c r="JRQ41" s="249"/>
      <c r="JRR41" s="249"/>
      <c r="JRS41" s="249"/>
      <c r="JRT41" s="249"/>
      <c r="JRU41" s="249"/>
      <c r="JRV41" s="249"/>
      <c r="JRW41" s="249"/>
      <c r="JRX41" s="249"/>
      <c r="JRY41" s="249"/>
      <c r="JSB41" s="248"/>
      <c r="JSD41" s="248"/>
      <c r="JSG41" s="249"/>
      <c r="JSH41" s="249"/>
      <c r="JSI41" s="249"/>
      <c r="JSJ41" s="249"/>
      <c r="JSK41" s="249"/>
      <c r="JSL41" s="249"/>
      <c r="JSM41" s="249"/>
      <c r="JSN41" s="249"/>
      <c r="JSO41" s="249"/>
      <c r="JSP41" s="249"/>
      <c r="JSQ41" s="249"/>
      <c r="JSR41" s="249"/>
      <c r="JSU41" s="248"/>
      <c r="JSW41" s="248"/>
      <c r="JSZ41" s="249"/>
      <c r="JTA41" s="249"/>
      <c r="JTB41" s="249"/>
      <c r="JTC41" s="249"/>
      <c r="JTD41" s="249"/>
      <c r="JTE41" s="249"/>
      <c r="JTF41" s="249"/>
      <c r="JTG41" s="249"/>
      <c r="JTH41" s="249"/>
      <c r="JTI41" s="249"/>
      <c r="JTJ41" s="249"/>
      <c r="JTK41" s="249"/>
      <c r="JTN41" s="248"/>
      <c r="JTP41" s="248"/>
      <c r="JTS41" s="249"/>
      <c r="JTT41" s="249"/>
      <c r="JTU41" s="249"/>
      <c r="JTV41" s="249"/>
      <c r="JTW41" s="249"/>
      <c r="JTX41" s="249"/>
      <c r="JTY41" s="249"/>
      <c r="JTZ41" s="249"/>
      <c r="JUA41" s="249"/>
      <c r="JUB41" s="249"/>
      <c r="JUC41" s="249"/>
      <c r="JUD41" s="249"/>
      <c r="JUG41" s="248"/>
      <c r="JUI41" s="248"/>
      <c r="JUL41" s="249"/>
      <c r="JUM41" s="249"/>
      <c r="JUN41" s="249"/>
      <c r="JUO41" s="249"/>
      <c r="JUP41" s="249"/>
      <c r="JUQ41" s="249"/>
      <c r="JUR41" s="249"/>
      <c r="JUS41" s="249"/>
      <c r="JUT41" s="249"/>
      <c r="JUU41" s="249"/>
      <c r="JUV41" s="249"/>
      <c r="JUW41" s="249"/>
      <c r="JUZ41" s="248"/>
      <c r="JVB41" s="248"/>
      <c r="JVE41" s="249"/>
      <c r="JVF41" s="249"/>
      <c r="JVG41" s="249"/>
      <c r="JVH41" s="249"/>
      <c r="JVI41" s="249"/>
      <c r="JVJ41" s="249"/>
      <c r="JVK41" s="249"/>
      <c r="JVL41" s="249"/>
      <c r="JVM41" s="249"/>
      <c r="JVN41" s="249"/>
      <c r="JVO41" s="249"/>
      <c r="JVP41" s="249"/>
      <c r="JVS41" s="248"/>
      <c r="JVU41" s="248"/>
      <c r="JVX41" s="249"/>
      <c r="JVY41" s="249"/>
      <c r="JVZ41" s="249"/>
      <c r="JWA41" s="249"/>
      <c r="JWB41" s="249"/>
      <c r="JWC41" s="249"/>
      <c r="JWD41" s="249"/>
      <c r="JWE41" s="249"/>
      <c r="JWF41" s="249"/>
      <c r="JWG41" s="249"/>
      <c r="JWH41" s="249"/>
      <c r="JWI41" s="249"/>
      <c r="JWL41" s="248"/>
      <c r="JWN41" s="248"/>
      <c r="JWQ41" s="249"/>
      <c r="JWR41" s="249"/>
      <c r="JWS41" s="249"/>
      <c r="JWT41" s="249"/>
      <c r="JWU41" s="249"/>
      <c r="JWV41" s="249"/>
      <c r="JWW41" s="249"/>
      <c r="JWX41" s="249"/>
      <c r="JWY41" s="249"/>
      <c r="JWZ41" s="249"/>
      <c r="JXA41" s="249"/>
      <c r="JXB41" s="249"/>
      <c r="JXE41" s="248"/>
      <c r="JXG41" s="248"/>
      <c r="JXJ41" s="249"/>
      <c r="JXK41" s="249"/>
      <c r="JXL41" s="249"/>
      <c r="JXM41" s="249"/>
      <c r="JXN41" s="249"/>
      <c r="JXO41" s="249"/>
      <c r="JXP41" s="249"/>
      <c r="JXQ41" s="249"/>
      <c r="JXR41" s="249"/>
      <c r="JXS41" s="249"/>
      <c r="JXT41" s="249"/>
      <c r="JXU41" s="249"/>
      <c r="JXX41" s="248"/>
      <c r="JXZ41" s="248"/>
      <c r="JYC41" s="249"/>
      <c r="JYD41" s="249"/>
      <c r="JYE41" s="249"/>
      <c r="JYF41" s="249"/>
      <c r="JYG41" s="249"/>
      <c r="JYH41" s="249"/>
      <c r="JYI41" s="249"/>
      <c r="JYJ41" s="249"/>
      <c r="JYK41" s="249"/>
      <c r="JYL41" s="249"/>
      <c r="JYM41" s="249"/>
      <c r="JYN41" s="249"/>
      <c r="JYQ41" s="248"/>
      <c r="JYS41" s="248"/>
      <c r="JYV41" s="249"/>
      <c r="JYW41" s="249"/>
      <c r="JYX41" s="249"/>
      <c r="JYY41" s="249"/>
      <c r="JYZ41" s="249"/>
      <c r="JZA41" s="249"/>
      <c r="JZB41" s="249"/>
      <c r="JZC41" s="249"/>
      <c r="JZD41" s="249"/>
      <c r="JZE41" s="249"/>
      <c r="JZF41" s="249"/>
      <c r="JZG41" s="249"/>
      <c r="JZJ41" s="248"/>
      <c r="JZL41" s="248"/>
      <c r="JZO41" s="249"/>
      <c r="JZP41" s="249"/>
      <c r="JZQ41" s="249"/>
      <c r="JZR41" s="249"/>
      <c r="JZS41" s="249"/>
      <c r="JZT41" s="249"/>
      <c r="JZU41" s="249"/>
      <c r="JZV41" s="249"/>
      <c r="JZW41" s="249"/>
      <c r="JZX41" s="249"/>
      <c r="JZY41" s="249"/>
      <c r="JZZ41" s="249"/>
      <c r="KAC41" s="248"/>
      <c r="KAE41" s="248"/>
      <c r="KAH41" s="249"/>
      <c r="KAI41" s="249"/>
      <c r="KAJ41" s="249"/>
      <c r="KAK41" s="249"/>
      <c r="KAL41" s="249"/>
      <c r="KAM41" s="249"/>
      <c r="KAN41" s="249"/>
      <c r="KAO41" s="249"/>
      <c r="KAP41" s="249"/>
      <c r="KAQ41" s="249"/>
      <c r="KAR41" s="249"/>
      <c r="KAS41" s="249"/>
      <c r="KAV41" s="248"/>
      <c r="KAX41" s="248"/>
      <c r="KBA41" s="249"/>
      <c r="KBB41" s="249"/>
      <c r="KBC41" s="249"/>
      <c r="KBD41" s="249"/>
      <c r="KBE41" s="249"/>
      <c r="KBF41" s="249"/>
      <c r="KBG41" s="249"/>
      <c r="KBH41" s="249"/>
      <c r="KBI41" s="249"/>
      <c r="KBJ41" s="249"/>
      <c r="KBK41" s="249"/>
      <c r="KBL41" s="249"/>
      <c r="KBO41" s="248"/>
      <c r="KBQ41" s="248"/>
      <c r="KBT41" s="249"/>
      <c r="KBU41" s="249"/>
      <c r="KBV41" s="249"/>
      <c r="KBW41" s="249"/>
      <c r="KBX41" s="249"/>
      <c r="KBY41" s="249"/>
      <c r="KBZ41" s="249"/>
      <c r="KCA41" s="249"/>
      <c r="KCB41" s="249"/>
      <c r="KCC41" s="249"/>
      <c r="KCD41" s="249"/>
      <c r="KCE41" s="249"/>
      <c r="KCH41" s="248"/>
      <c r="KCJ41" s="248"/>
      <c r="KCM41" s="249"/>
      <c r="KCN41" s="249"/>
      <c r="KCO41" s="249"/>
      <c r="KCP41" s="249"/>
      <c r="KCQ41" s="249"/>
      <c r="KCR41" s="249"/>
      <c r="KCS41" s="249"/>
      <c r="KCT41" s="249"/>
      <c r="KCU41" s="249"/>
      <c r="KCV41" s="249"/>
      <c r="KCW41" s="249"/>
      <c r="KCX41" s="249"/>
      <c r="KDA41" s="248"/>
      <c r="KDC41" s="248"/>
      <c r="KDF41" s="249"/>
      <c r="KDG41" s="249"/>
      <c r="KDH41" s="249"/>
      <c r="KDI41" s="249"/>
      <c r="KDJ41" s="249"/>
      <c r="KDK41" s="249"/>
      <c r="KDL41" s="249"/>
      <c r="KDM41" s="249"/>
      <c r="KDN41" s="249"/>
      <c r="KDO41" s="249"/>
      <c r="KDP41" s="249"/>
      <c r="KDQ41" s="249"/>
      <c r="KDT41" s="248"/>
      <c r="KDV41" s="248"/>
      <c r="KDY41" s="249"/>
      <c r="KDZ41" s="249"/>
      <c r="KEA41" s="249"/>
      <c r="KEB41" s="249"/>
      <c r="KEC41" s="249"/>
      <c r="KED41" s="249"/>
      <c r="KEE41" s="249"/>
      <c r="KEF41" s="249"/>
      <c r="KEG41" s="249"/>
      <c r="KEH41" s="249"/>
      <c r="KEI41" s="249"/>
      <c r="KEJ41" s="249"/>
      <c r="KEM41" s="248"/>
      <c r="KEO41" s="248"/>
      <c r="KER41" s="249"/>
      <c r="KES41" s="249"/>
      <c r="KET41" s="249"/>
      <c r="KEU41" s="249"/>
      <c r="KEV41" s="249"/>
      <c r="KEW41" s="249"/>
      <c r="KEX41" s="249"/>
      <c r="KEY41" s="249"/>
      <c r="KEZ41" s="249"/>
      <c r="KFA41" s="249"/>
      <c r="KFB41" s="249"/>
      <c r="KFC41" s="249"/>
      <c r="KFF41" s="248"/>
      <c r="KFH41" s="248"/>
      <c r="KFK41" s="249"/>
      <c r="KFL41" s="249"/>
      <c r="KFM41" s="249"/>
      <c r="KFN41" s="249"/>
      <c r="KFO41" s="249"/>
      <c r="KFP41" s="249"/>
      <c r="KFQ41" s="249"/>
      <c r="KFR41" s="249"/>
      <c r="KFS41" s="249"/>
      <c r="KFT41" s="249"/>
      <c r="KFU41" s="249"/>
      <c r="KFV41" s="249"/>
      <c r="KFY41" s="248"/>
      <c r="KGA41" s="248"/>
      <c r="KGD41" s="249"/>
      <c r="KGE41" s="249"/>
      <c r="KGF41" s="249"/>
      <c r="KGG41" s="249"/>
      <c r="KGH41" s="249"/>
      <c r="KGI41" s="249"/>
      <c r="KGJ41" s="249"/>
      <c r="KGK41" s="249"/>
      <c r="KGL41" s="249"/>
      <c r="KGM41" s="249"/>
      <c r="KGN41" s="249"/>
      <c r="KGO41" s="249"/>
      <c r="KGR41" s="248"/>
      <c r="KGT41" s="248"/>
      <c r="KGW41" s="249"/>
      <c r="KGX41" s="249"/>
      <c r="KGY41" s="249"/>
      <c r="KGZ41" s="249"/>
      <c r="KHA41" s="249"/>
      <c r="KHB41" s="249"/>
      <c r="KHC41" s="249"/>
      <c r="KHD41" s="249"/>
      <c r="KHE41" s="249"/>
      <c r="KHF41" s="249"/>
      <c r="KHG41" s="249"/>
      <c r="KHH41" s="249"/>
      <c r="KHK41" s="248"/>
      <c r="KHM41" s="248"/>
      <c r="KHP41" s="249"/>
      <c r="KHQ41" s="249"/>
      <c r="KHR41" s="249"/>
      <c r="KHS41" s="249"/>
      <c r="KHT41" s="249"/>
      <c r="KHU41" s="249"/>
      <c r="KHV41" s="249"/>
      <c r="KHW41" s="249"/>
      <c r="KHX41" s="249"/>
      <c r="KHY41" s="249"/>
      <c r="KHZ41" s="249"/>
      <c r="KIA41" s="249"/>
      <c r="KID41" s="248"/>
      <c r="KIF41" s="248"/>
      <c r="KII41" s="249"/>
      <c r="KIJ41" s="249"/>
      <c r="KIK41" s="249"/>
      <c r="KIL41" s="249"/>
      <c r="KIM41" s="249"/>
      <c r="KIN41" s="249"/>
      <c r="KIO41" s="249"/>
      <c r="KIP41" s="249"/>
      <c r="KIQ41" s="249"/>
      <c r="KIR41" s="249"/>
      <c r="KIS41" s="249"/>
      <c r="KIT41" s="249"/>
      <c r="KIW41" s="248"/>
      <c r="KIY41" s="248"/>
      <c r="KJB41" s="249"/>
      <c r="KJC41" s="249"/>
      <c r="KJD41" s="249"/>
      <c r="KJE41" s="249"/>
      <c r="KJF41" s="249"/>
      <c r="KJG41" s="249"/>
      <c r="KJH41" s="249"/>
      <c r="KJI41" s="249"/>
      <c r="KJJ41" s="249"/>
      <c r="KJK41" s="249"/>
      <c r="KJL41" s="249"/>
      <c r="KJM41" s="249"/>
      <c r="KJP41" s="248"/>
      <c r="KJR41" s="248"/>
      <c r="KJU41" s="249"/>
      <c r="KJV41" s="249"/>
      <c r="KJW41" s="249"/>
      <c r="KJX41" s="249"/>
      <c r="KJY41" s="249"/>
      <c r="KJZ41" s="249"/>
      <c r="KKA41" s="249"/>
      <c r="KKB41" s="249"/>
      <c r="KKC41" s="249"/>
      <c r="KKD41" s="249"/>
      <c r="KKE41" s="249"/>
      <c r="KKF41" s="249"/>
      <c r="KKI41" s="248"/>
      <c r="KKK41" s="248"/>
      <c r="KKN41" s="249"/>
      <c r="KKO41" s="249"/>
      <c r="KKP41" s="249"/>
      <c r="KKQ41" s="249"/>
      <c r="KKR41" s="249"/>
      <c r="KKS41" s="249"/>
      <c r="KKT41" s="249"/>
      <c r="KKU41" s="249"/>
      <c r="KKV41" s="249"/>
      <c r="KKW41" s="249"/>
      <c r="KKX41" s="249"/>
      <c r="KKY41" s="249"/>
      <c r="KLB41" s="248"/>
      <c r="KLD41" s="248"/>
      <c r="KLG41" s="249"/>
      <c r="KLH41" s="249"/>
      <c r="KLI41" s="249"/>
      <c r="KLJ41" s="249"/>
      <c r="KLK41" s="249"/>
      <c r="KLL41" s="249"/>
      <c r="KLM41" s="249"/>
      <c r="KLN41" s="249"/>
      <c r="KLO41" s="249"/>
      <c r="KLP41" s="249"/>
      <c r="KLQ41" s="249"/>
      <c r="KLR41" s="249"/>
      <c r="KLU41" s="248"/>
      <c r="KLW41" s="248"/>
      <c r="KLZ41" s="249"/>
      <c r="KMA41" s="249"/>
      <c r="KMB41" s="249"/>
      <c r="KMC41" s="249"/>
      <c r="KMD41" s="249"/>
      <c r="KME41" s="249"/>
      <c r="KMF41" s="249"/>
      <c r="KMG41" s="249"/>
      <c r="KMH41" s="249"/>
      <c r="KMI41" s="249"/>
      <c r="KMJ41" s="249"/>
      <c r="KMK41" s="249"/>
      <c r="KMN41" s="248"/>
      <c r="KMP41" s="248"/>
      <c r="KMS41" s="249"/>
      <c r="KMT41" s="249"/>
      <c r="KMU41" s="249"/>
      <c r="KMV41" s="249"/>
      <c r="KMW41" s="249"/>
      <c r="KMX41" s="249"/>
      <c r="KMY41" s="249"/>
      <c r="KMZ41" s="249"/>
      <c r="KNA41" s="249"/>
      <c r="KNB41" s="249"/>
      <c r="KNC41" s="249"/>
      <c r="KND41" s="249"/>
      <c r="KNG41" s="248"/>
      <c r="KNI41" s="248"/>
      <c r="KNL41" s="249"/>
      <c r="KNM41" s="249"/>
      <c r="KNN41" s="249"/>
      <c r="KNO41" s="249"/>
      <c r="KNP41" s="249"/>
      <c r="KNQ41" s="249"/>
      <c r="KNR41" s="249"/>
      <c r="KNS41" s="249"/>
      <c r="KNT41" s="249"/>
      <c r="KNU41" s="249"/>
      <c r="KNV41" s="249"/>
      <c r="KNW41" s="249"/>
      <c r="KNZ41" s="248"/>
      <c r="KOB41" s="248"/>
      <c r="KOE41" s="249"/>
      <c r="KOF41" s="249"/>
      <c r="KOG41" s="249"/>
      <c r="KOH41" s="249"/>
      <c r="KOI41" s="249"/>
      <c r="KOJ41" s="249"/>
      <c r="KOK41" s="249"/>
      <c r="KOL41" s="249"/>
      <c r="KOM41" s="249"/>
      <c r="KON41" s="249"/>
      <c r="KOO41" s="249"/>
      <c r="KOP41" s="249"/>
      <c r="KOS41" s="248"/>
      <c r="KOU41" s="248"/>
      <c r="KOX41" s="249"/>
      <c r="KOY41" s="249"/>
      <c r="KOZ41" s="249"/>
      <c r="KPA41" s="249"/>
      <c r="KPB41" s="249"/>
      <c r="KPC41" s="249"/>
      <c r="KPD41" s="249"/>
      <c r="KPE41" s="249"/>
      <c r="KPF41" s="249"/>
      <c r="KPG41" s="249"/>
      <c r="KPH41" s="249"/>
      <c r="KPI41" s="249"/>
      <c r="KPL41" s="248"/>
      <c r="KPN41" s="248"/>
      <c r="KPQ41" s="249"/>
      <c r="KPR41" s="249"/>
      <c r="KPS41" s="249"/>
      <c r="KPT41" s="249"/>
      <c r="KPU41" s="249"/>
      <c r="KPV41" s="249"/>
      <c r="KPW41" s="249"/>
      <c r="KPX41" s="249"/>
      <c r="KPY41" s="249"/>
      <c r="KPZ41" s="249"/>
      <c r="KQA41" s="249"/>
      <c r="KQB41" s="249"/>
      <c r="KQE41" s="248"/>
      <c r="KQG41" s="248"/>
      <c r="KQJ41" s="249"/>
      <c r="KQK41" s="249"/>
      <c r="KQL41" s="249"/>
      <c r="KQM41" s="249"/>
      <c r="KQN41" s="249"/>
      <c r="KQO41" s="249"/>
      <c r="KQP41" s="249"/>
      <c r="KQQ41" s="249"/>
      <c r="KQR41" s="249"/>
      <c r="KQS41" s="249"/>
      <c r="KQT41" s="249"/>
      <c r="KQU41" s="249"/>
      <c r="KQX41" s="248"/>
      <c r="KQZ41" s="248"/>
      <c r="KRC41" s="249"/>
      <c r="KRD41" s="249"/>
      <c r="KRE41" s="249"/>
      <c r="KRF41" s="249"/>
      <c r="KRG41" s="249"/>
      <c r="KRH41" s="249"/>
      <c r="KRI41" s="249"/>
      <c r="KRJ41" s="249"/>
      <c r="KRK41" s="249"/>
      <c r="KRL41" s="249"/>
      <c r="KRM41" s="249"/>
      <c r="KRN41" s="249"/>
      <c r="KRQ41" s="248"/>
      <c r="KRS41" s="248"/>
      <c r="KRV41" s="249"/>
      <c r="KRW41" s="249"/>
      <c r="KRX41" s="249"/>
      <c r="KRY41" s="249"/>
      <c r="KRZ41" s="249"/>
      <c r="KSA41" s="249"/>
      <c r="KSB41" s="249"/>
      <c r="KSC41" s="249"/>
      <c r="KSD41" s="249"/>
      <c r="KSE41" s="249"/>
      <c r="KSF41" s="249"/>
      <c r="KSG41" s="249"/>
      <c r="KSJ41" s="248"/>
      <c r="KSL41" s="248"/>
      <c r="KSO41" s="249"/>
      <c r="KSP41" s="249"/>
      <c r="KSQ41" s="249"/>
      <c r="KSR41" s="249"/>
      <c r="KSS41" s="249"/>
      <c r="KST41" s="249"/>
      <c r="KSU41" s="249"/>
      <c r="KSV41" s="249"/>
      <c r="KSW41" s="249"/>
      <c r="KSX41" s="249"/>
      <c r="KSY41" s="249"/>
      <c r="KSZ41" s="249"/>
      <c r="KTC41" s="248"/>
      <c r="KTE41" s="248"/>
      <c r="KTH41" s="249"/>
      <c r="KTI41" s="249"/>
      <c r="KTJ41" s="249"/>
      <c r="KTK41" s="249"/>
      <c r="KTL41" s="249"/>
      <c r="KTM41" s="249"/>
      <c r="KTN41" s="249"/>
      <c r="KTO41" s="249"/>
      <c r="KTP41" s="249"/>
      <c r="KTQ41" s="249"/>
      <c r="KTR41" s="249"/>
      <c r="KTS41" s="249"/>
      <c r="KTV41" s="248"/>
      <c r="KTX41" s="248"/>
      <c r="KUA41" s="249"/>
      <c r="KUB41" s="249"/>
      <c r="KUC41" s="249"/>
      <c r="KUD41" s="249"/>
      <c r="KUE41" s="249"/>
      <c r="KUF41" s="249"/>
      <c r="KUG41" s="249"/>
      <c r="KUH41" s="249"/>
      <c r="KUI41" s="249"/>
      <c r="KUJ41" s="249"/>
      <c r="KUK41" s="249"/>
      <c r="KUL41" s="249"/>
      <c r="KUO41" s="248"/>
      <c r="KUQ41" s="248"/>
      <c r="KUT41" s="249"/>
      <c r="KUU41" s="249"/>
      <c r="KUV41" s="249"/>
      <c r="KUW41" s="249"/>
      <c r="KUX41" s="249"/>
      <c r="KUY41" s="249"/>
      <c r="KUZ41" s="249"/>
      <c r="KVA41" s="249"/>
      <c r="KVB41" s="249"/>
      <c r="KVC41" s="249"/>
      <c r="KVD41" s="249"/>
      <c r="KVE41" s="249"/>
      <c r="KVH41" s="248"/>
      <c r="KVJ41" s="248"/>
      <c r="KVM41" s="249"/>
      <c r="KVN41" s="249"/>
      <c r="KVO41" s="249"/>
      <c r="KVP41" s="249"/>
      <c r="KVQ41" s="249"/>
      <c r="KVR41" s="249"/>
      <c r="KVS41" s="249"/>
      <c r="KVT41" s="249"/>
      <c r="KVU41" s="249"/>
      <c r="KVV41" s="249"/>
      <c r="KVW41" s="249"/>
      <c r="KVX41" s="249"/>
      <c r="KWA41" s="248"/>
      <c r="KWC41" s="248"/>
      <c r="KWF41" s="249"/>
      <c r="KWG41" s="249"/>
      <c r="KWH41" s="249"/>
      <c r="KWI41" s="249"/>
      <c r="KWJ41" s="249"/>
      <c r="KWK41" s="249"/>
      <c r="KWL41" s="249"/>
      <c r="KWM41" s="249"/>
      <c r="KWN41" s="249"/>
      <c r="KWO41" s="249"/>
      <c r="KWP41" s="249"/>
      <c r="KWQ41" s="249"/>
      <c r="KWT41" s="248"/>
      <c r="KWV41" s="248"/>
      <c r="KWY41" s="249"/>
      <c r="KWZ41" s="249"/>
      <c r="KXA41" s="249"/>
      <c r="KXB41" s="249"/>
      <c r="KXC41" s="249"/>
      <c r="KXD41" s="249"/>
      <c r="KXE41" s="249"/>
      <c r="KXF41" s="249"/>
      <c r="KXG41" s="249"/>
      <c r="KXH41" s="249"/>
      <c r="KXI41" s="249"/>
      <c r="KXJ41" s="249"/>
      <c r="KXM41" s="248"/>
      <c r="KXO41" s="248"/>
      <c r="KXR41" s="249"/>
      <c r="KXS41" s="249"/>
      <c r="KXT41" s="249"/>
      <c r="KXU41" s="249"/>
      <c r="KXV41" s="249"/>
      <c r="KXW41" s="249"/>
      <c r="KXX41" s="249"/>
      <c r="KXY41" s="249"/>
      <c r="KXZ41" s="249"/>
      <c r="KYA41" s="249"/>
      <c r="KYB41" s="249"/>
      <c r="KYC41" s="249"/>
      <c r="KYF41" s="248"/>
      <c r="KYH41" s="248"/>
      <c r="KYK41" s="249"/>
      <c r="KYL41" s="249"/>
      <c r="KYM41" s="249"/>
      <c r="KYN41" s="249"/>
      <c r="KYO41" s="249"/>
      <c r="KYP41" s="249"/>
      <c r="KYQ41" s="249"/>
      <c r="KYR41" s="249"/>
      <c r="KYS41" s="249"/>
      <c r="KYT41" s="249"/>
      <c r="KYU41" s="249"/>
      <c r="KYV41" s="249"/>
      <c r="KYY41" s="248"/>
      <c r="KZA41" s="248"/>
      <c r="KZD41" s="249"/>
      <c r="KZE41" s="249"/>
      <c r="KZF41" s="249"/>
      <c r="KZG41" s="249"/>
      <c r="KZH41" s="249"/>
      <c r="KZI41" s="249"/>
      <c r="KZJ41" s="249"/>
      <c r="KZK41" s="249"/>
      <c r="KZL41" s="249"/>
      <c r="KZM41" s="249"/>
      <c r="KZN41" s="249"/>
      <c r="KZO41" s="249"/>
      <c r="KZR41" s="248"/>
      <c r="KZT41" s="248"/>
      <c r="KZW41" s="249"/>
      <c r="KZX41" s="249"/>
      <c r="KZY41" s="249"/>
      <c r="KZZ41" s="249"/>
      <c r="LAA41" s="249"/>
      <c r="LAB41" s="249"/>
      <c r="LAC41" s="249"/>
      <c r="LAD41" s="249"/>
      <c r="LAE41" s="249"/>
      <c r="LAF41" s="249"/>
      <c r="LAG41" s="249"/>
      <c r="LAH41" s="249"/>
      <c r="LAK41" s="248"/>
      <c r="LAM41" s="248"/>
      <c r="LAP41" s="249"/>
      <c r="LAQ41" s="249"/>
      <c r="LAR41" s="249"/>
      <c r="LAS41" s="249"/>
      <c r="LAT41" s="249"/>
      <c r="LAU41" s="249"/>
      <c r="LAV41" s="249"/>
      <c r="LAW41" s="249"/>
      <c r="LAX41" s="249"/>
      <c r="LAY41" s="249"/>
      <c r="LAZ41" s="249"/>
      <c r="LBA41" s="249"/>
      <c r="LBD41" s="248"/>
      <c r="LBF41" s="248"/>
      <c r="LBI41" s="249"/>
      <c r="LBJ41" s="249"/>
      <c r="LBK41" s="249"/>
      <c r="LBL41" s="249"/>
      <c r="LBM41" s="249"/>
      <c r="LBN41" s="249"/>
      <c r="LBO41" s="249"/>
      <c r="LBP41" s="249"/>
      <c r="LBQ41" s="249"/>
      <c r="LBR41" s="249"/>
      <c r="LBS41" s="249"/>
      <c r="LBT41" s="249"/>
      <c r="LBW41" s="248"/>
      <c r="LBY41" s="248"/>
      <c r="LCB41" s="249"/>
      <c r="LCC41" s="249"/>
      <c r="LCD41" s="249"/>
      <c r="LCE41" s="249"/>
      <c r="LCF41" s="249"/>
      <c r="LCG41" s="249"/>
      <c r="LCH41" s="249"/>
      <c r="LCI41" s="249"/>
      <c r="LCJ41" s="249"/>
      <c r="LCK41" s="249"/>
      <c r="LCL41" s="249"/>
      <c r="LCM41" s="249"/>
      <c r="LCP41" s="248"/>
      <c r="LCR41" s="248"/>
      <c r="LCU41" s="249"/>
      <c r="LCV41" s="249"/>
      <c r="LCW41" s="249"/>
      <c r="LCX41" s="249"/>
      <c r="LCY41" s="249"/>
      <c r="LCZ41" s="249"/>
      <c r="LDA41" s="249"/>
      <c r="LDB41" s="249"/>
      <c r="LDC41" s="249"/>
      <c r="LDD41" s="249"/>
      <c r="LDE41" s="249"/>
      <c r="LDF41" s="249"/>
      <c r="LDI41" s="248"/>
      <c r="LDK41" s="248"/>
      <c r="LDN41" s="249"/>
      <c r="LDO41" s="249"/>
      <c r="LDP41" s="249"/>
      <c r="LDQ41" s="249"/>
      <c r="LDR41" s="249"/>
      <c r="LDS41" s="249"/>
      <c r="LDT41" s="249"/>
      <c r="LDU41" s="249"/>
      <c r="LDV41" s="249"/>
      <c r="LDW41" s="249"/>
      <c r="LDX41" s="249"/>
      <c r="LDY41" s="249"/>
      <c r="LEB41" s="248"/>
      <c r="LED41" s="248"/>
      <c r="LEG41" s="249"/>
      <c r="LEH41" s="249"/>
      <c r="LEI41" s="249"/>
      <c r="LEJ41" s="249"/>
      <c r="LEK41" s="249"/>
      <c r="LEL41" s="249"/>
      <c r="LEM41" s="249"/>
      <c r="LEN41" s="249"/>
      <c r="LEO41" s="249"/>
      <c r="LEP41" s="249"/>
      <c r="LEQ41" s="249"/>
      <c r="LER41" s="249"/>
      <c r="LEU41" s="248"/>
      <c r="LEW41" s="248"/>
      <c r="LEZ41" s="249"/>
      <c r="LFA41" s="249"/>
      <c r="LFB41" s="249"/>
      <c r="LFC41" s="249"/>
      <c r="LFD41" s="249"/>
      <c r="LFE41" s="249"/>
      <c r="LFF41" s="249"/>
      <c r="LFG41" s="249"/>
      <c r="LFH41" s="249"/>
      <c r="LFI41" s="249"/>
      <c r="LFJ41" s="249"/>
      <c r="LFK41" s="249"/>
      <c r="LFN41" s="248"/>
      <c r="LFP41" s="248"/>
      <c r="LFS41" s="249"/>
      <c r="LFT41" s="249"/>
      <c r="LFU41" s="249"/>
      <c r="LFV41" s="249"/>
      <c r="LFW41" s="249"/>
      <c r="LFX41" s="249"/>
      <c r="LFY41" s="249"/>
      <c r="LFZ41" s="249"/>
      <c r="LGA41" s="249"/>
      <c r="LGB41" s="249"/>
      <c r="LGC41" s="249"/>
      <c r="LGD41" s="249"/>
      <c r="LGG41" s="248"/>
      <c r="LGI41" s="248"/>
      <c r="LGL41" s="249"/>
      <c r="LGM41" s="249"/>
      <c r="LGN41" s="249"/>
      <c r="LGO41" s="249"/>
      <c r="LGP41" s="249"/>
      <c r="LGQ41" s="249"/>
      <c r="LGR41" s="249"/>
      <c r="LGS41" s="249"/>
      <c r="LGT41" s="249"/>
      <c r="LGU41" s="249"/>
      <c r="LGV41" s="249"/>
      <c r="LGW41" s="249"/>
      <c r="LGZ41" s="248"/>
      <c r="LHB41" s="248"/>
      <c r="LHE41" s="249"/>
      <c r="LHF41" s="249"/>
      <c r="LHG41" s="249"/>
      <c r="LHH41" s="249"/>
      <c r="LHI41" s="249"/>
      <c r="LHJ41" s="249"/>
      <c r="LHK41" s="249"/>
      <c r="LHL41" s="249"/>
      <c r="LHM41" s="249"/>
      <c r="LHN41" s="249"/>
      <c r="LHO41" s="249"/>
      <c r="LHP41" s="249"/>
      <c r="LHS41" s="248"/>
      <c r="LHU41" s="248"/>
      <c r="LHX41" s="249"/>
      <c r="LHY41" s="249"/>
      <c r="LHZ41" s="249"/>
      <c r="LIA41" s="249"/>
      <c r="LIB41" s="249"/>
      <c r="LIC41" s="249"/>
      <c r="LID41" s="249"/>
      <c r="LIE41" s="249"/>
      <c r="LIF41" s="249"/>
      <c r="LIG41" s="249"/>
      <c r="LIH41" s="249"/>
      <c r="LII41" s="249"/>
      <c r="LIL41" s="248"/>
      <c r="LIN41" s="248"/>
      <c r="LIQ41" s="249"/>
      <c r="LIR41" s="249"/>
      <c r="LIS41" s="249"/>
      <c r="LIT41" s="249"/>
      <c r="LIU41" s="249"/>
      <c r="LIV41" s="249"/>
      <c r="LIW41" s="249"/>
      <c r="LIX41" s="249"/>
      <c r="LIY41" s="249"/>
      <c r="LIZ41" s="249"/>
      <c r="LJA41" s="249"/>
      <c r="LJB41" s="249"/>
      <c r="LJE41" s="248"/>
      <c r="LJG41" s="248"/>
      <c r="LJJ41" s="249"/>
      <c r="LJK41" s="249"/>
      <c r="LJL41" s="249"/>
      <c r="LJM41" s="249"/>
      <c r="LJN41" s="249"/>
      <c r="LJO41" s="249"/>
      <c r="LJP41" s="249"/>
      <c r="LJQ41" s="249"/>
      <c r="LJR41" s="249"/>
      <c r="LJS41" s="249"/>
      <c r="LJT41" s="249"/>
      <c r="LJU41" s="249"/>
      <c r="LJX41" s="248"/>
      <c r="LJZ41" s="248"/>
      <c r="LKC41" s="249"/>
      <c r="LKD41" s="249"/>
      <c r="LKE41" s="249"/>
      <c r="LKF41" s="249"/>
      <c r="LKG41" s="249"/>
      <c r="LKH41" s="249"/>
      <c r="LKI41" s="249"/>
      <c r="LKJ41" s="249"/>
      <c r="LKK41" s="249"/>
      <c r="LKL41" s="249"/>
      <c r="LKM41" s="249"/>
      <c r="LKN41" s="249"/>
      <c r="LKQ41" s="248"/>
      <c r="LKS41" s="248"/>
      <c r="LKV41" s="249"/>
      <c r="LKW41" s="249"/>
      <c r="LKX41" s="249"/>
      <c r="LKY41" s="249"/>
      <c r="LKZ41" s="249"/>
      <c r="LLA41" s="249"/>
      <c r="LLB41" s="249"/>
      <c r="LLC41" s="249"/>
      <c r="LLD41" s="249"/>
      <c r="LLE41" s="249"/>
      <c r="LLF41" s="249"/>
      <c r="LLG41" s="249"/>
      <c r="LLJ41" s="248"/>
      <c r="LLL41" s="248"/>
      <c r="LLO41" s="249"/>
      <c r="LLP41" s="249"/>
      <c r="LLQ41" s="249"/>
      <c r="LLR41" s="249"/>
      <c r="LLS41" s="249"/>
      <c r="LLT41" s="249"/>
      <c r="LLU41" s="249"/>
      <c r="LLV41" s="249"/>
      <c r="LLW41" s="249"/>
      <c r="LLX41" s="249"/>
      <c r="LLY41" s="249"/>
      <c r="LLZ41" s="249"/>
      <c r="LMC41" s="248"/>
      <c r="LME41" s="248"/>
      <c r="LMH41" s="249"/>
      <c r="LMI41" s="249"/>
      <c r="LMJ41" s="249"/>
      <c r="LMK41" s="249"/>
      <c r="LML41" s="249"/>
      <c r="LMM41" s="249"/>
      <c r="LMN41" s="249"/>
      <c r="LMO41" s="249"/>
      <c r="LMP41" s="249"/>
      <c r="LMQ41" s="249"/>
      <c r="LMR41" s="249"/>
      <c r="LMS41" s="249"/>
      <c r="LMV41" s="248"/>
      <c r="LMX41" s="248"/>
      <c r="LNA41" s="249"/>
      <c r="LNB41" s="249"/>
      <c r="LNC41" s="249"/>
      <c r="LND41" s="249"/>
      <c r="LNE41" s="249"/>
      <c r="LNF41" s="249"/>
      <c r="LNG41" s="249"/>
      <c r="LNH41" s="249"/>
      <c r="LNI41" s="249"/>
      <c r="LNJ41" s="249"/>
      <c r="LNK41" s="249"/>
      <c r="LNL41" s="249"/>
      <c r="LNO41" s="248"/>
      <c r="LNQ41" s="248"/>
      <c r="LNT41" s="249"/>
      <c r="LNU41" s="249"/>
      <c r="LNV41" s="249"/>
      <c r="LNW41" s="249"/>
      <c r="LNX41" s="249"/>
      <c r="LNY41" s="249"/>
      <c r="LNZ41" s="249"/>
      <c r="LOA41" s="249"/>
      <c r="LOB41" s="249"/>
      <c r="LOC41" s="249"/>
      <c r="LOD41" s="249"/>
      <c r="LOE41" s="249"/>
      <c r="LOH41" s="248"/>
      <c r="LOJ41" s="248"/>
      <c r="LOM41" s="249"/>
      <c r="LON41" s="249"/>
      <c r="LOO41" s="249"/>
      <c r="LOP41" s="249"/>
      <c r="LOQ41" s="249"/>
      <c r="LOR41" s="249"/>
      <c r="LOS41" s="249"/>
      <c r="LOT41" s="249"/>
      <c r="LOU41" s="249"/>
      <c r="LOV41" s="249"/>
      <c r="LOW41" s="249"/>
      <c r="LOX41" s="249"/>
      <c r="LPA41" s="248"/>
      <c r="LPC41" s="248"/>
      <c r="LPF41" s="249"/>
      <c r="LPG41" s="249"/>
      <c r="LPH41" s="249"/>
      <c r="LPI41" s="249"/>
      <c r="LPJ41" s="249"/>
      <c r="LPK41" s="249"/>
      <c r="LPL41" s="249"/>
      <c r="LPM41" s="249"/>
      <c r="LPN41" s="249"/>
      <c r="LPO41" s="249"/>
      <c r="LPP41" s="249"/>
      <c r="LPQ41" s="249"/>
      <c r="LPT41" s="248"/>
      <c r="LPV41" s="248"/>
      <c r="LPY41" s="249"/>
      <c r="LPZ41" s="249"/>
      <c r="LQA41" s="249"/>
      <c r="LQB41" s="249"/>
      <c r="LQC41" s="249"/>
      <c r="LQD41" s="249"/>
      <c r="LQE41" s="249"/>
      <c r="LQF41" s="249"/>
      <c r="LQG41" s="249"/>
      <c r="LQH41" s="249"/>
      <c r="LQI41" s="249"/>
      <c r="LQJ41" s="249"/>
      <c r="LQM41" s="248"/>
      <c r="LQO41" s="248"/>
      <c r="LQR41" s="249"/>
      <c r="LQS41" s="249"/>
      <c r="LQT41" s="249"/>
      <c r="LQU41" s="249"/>
      <c r="LQV41" s="249"/>
      <c r="LQW41" s="249"/>
      <c r="LQX41" s="249"/>
      <c r="LQY41" s="249"/>
      <c r="LQZ41" s="249"/>
      <c r="LRA41" s="249"/>
      <c r="LRB41" s="249"/>
      <c r="LRC41" s="249"/>
      <c r="LRF41" s="248"/>
      <c r="LRH41" s="248"/>
      <c r="LRK41" s="249"/>
      <c r="LRL41" s="249"/>
      <c r="LRM41" s="249"/>
      <c r="LRN41" s="249"/>
      <c r="LRO41" s="249"/>
      <c r="LRP41" s="249"/>
      <c r="LRQ41" s="249"/>
      <c r="LRR41" s="249"/>
      <c r="LRS41" s="249"/>
      <c r="LRT41" s="249"/>
      <c r="LRU41" s="249"/>
      <c r="LRV41" s="249"/>
      <c r="LRY41" s="248"/>
      <c r="LSA41" s="248"/>
      <c r="LSD41" s="249"/>
      <c r="LSE41" s="249"/>
      <c r="LSF41" s="249"/>
      <c r="LSG41" s="249"/>
      <c r="LSH41" s="249"/>
      <c r="LSI41" s="249"/>
      <c r="LSJ41" s="249"/>
      <c r="LSK41" s="249"/>
      <c r="LSL41" s="249"/>
      <c r="LSM41" s="249"/>
      <c r="LSN41" s="249"/>
      <c r="LSO41" s="249"/>
      <c r="LSR41" s="248"/>
      <c r="LST41" s="248"/>
      <c r="LSW41" s="249"/>
      <c r="LSX41" s="249"/>
      <c r="LSY41" s="249"/>
      <c r="LSZ41" s="249"/>
      <c r="LTA41" s="249"/>
      <c r="LTB41" s="249"/>
      <c r="LTC41" s="249"/>
      <c r="LTD41" s="249"/>
      <c r="LTE41" s="249"/>
      <c r="LTF41" s="249"/>
      <c r="LTG41" s="249"/>
      <c r="LTH41" s="249"/>
      <c r="LTK41" s="248"/>
      <c r="LTM41" s="248"/>
      <c r="LTP41" s="249"/>
      <c r="LTQ41" s="249"/>
      <c r="LTR41" s="249"/>
      <c r="LTS41" s="249"/>
      <c r="LTT41" s="249"/>
      <c r="LTU41" s="249"/>
      <c r="LTV41" s="249"/>
      <c r="LTW41" s="249"/>
      <c r="LTX41" s="249"/>
      <c r="LTY41" s="249"/>
      <c r="LTZ41" s="249"/>
      <c r="LUA41" s="249"/>
      <c r="LUD41" s="248"/>
      <c r="LUF41" s="248"/>
      <c r="LUI41" s="249"/>
      <c r="LUJ41" s="249"/>
      <c r="LUK41" s="249"/>
      <c r="LUL41" s="249"/>
      <c r="LUM41" s="249"/>
      <c r="LUN41" s="249"/>
      <c r="LUO41" s="249"/>
      <c r="LUP41" s="249"/>
      <c r="LUQ41" s="249"/>
      <c r="LUR41" s="249"/>
      <c r="LUS41" s="249"/>
      <c r="LUT41" s="249"/>
      <c r="LUW41" s="248"/>
      <c r="LUY41" s="248"/>
      <c r="LVB41" s="249"/>
      <c r="LVC41" s="249"/>
      <c r="LVD41" s="249"/>
      <c r="LVE41" s="249"/>
      <c r="LVF41" s="249"/>
      <c r="LVG41" s="249"/>
      <c r="LVH41" s="249"/>
      <c r="LVI41" s="249"/>
      <c r="LVJ41" s="249"/>
      <c r="LVK41" s="249"/>
      <c r="LVL41" s="249"/>
      <c r="LVM41" s="249"/>
      <c r="LVP41" s="248"/>
      <c r="LVR41" s="248"/>
      <c r="LVU41" s="249"/>
      <c r="LVV41" s="249"/>
      <c r="LVW41" s="249"/>
      <c r="LVX41" s="249"/>
      <c r="LVY41" s="249"/>
      <c r="LVZ41" s="249"/>
      <c r="LWA41" s="249"/>
      <c r="LWB41" s="249"/>
      <c r="LWC41" s="249"/>
      <c r="LWD41" s="249"/>
      <c r="LWE41" s="249"/>
      <c r="LWF41" s="249"/>
      <c r="LWI41" s="248"/>
      <c r="LWK41" s="248"/>
      <c r="LWN41" s="249"/>
      <c r="LWO41" s="249"/>
      <c r="LWP41" s="249"/>
      <c r="LWQ41" s="249"/>
      <c r="LWR41" s="249"/>
      <c r="LWS41" s="249"/>
      <c r="LWT41" s="249"/>
      <c r="LWU41" s="249"/>
      <c r="LWV41" s="249"/>
      <c r="LWW41" s="249"/>
      <c r="LWX41" s="249"/>
      <c r="LWY41" s="249"/>
      <c r="LXB41" s="248"/>
      <c r="LXD41" s="248"/>
      <c r="LXG41" s="249"/>
      <c r="LXH41" s="249"/>
      <c r="LXI41" s="249"/>
      <c r="LXJ41" s="249"/>
      <c r="LXK41" s="249"/>
      <c r="LXL41" s="249"/>
      <c r="LXM41" s="249"/>
      <c r="LXN41" s="249"/>
      <c r="LXO41" s="249"/>
      <c r="LXP41" s="249"/>
      <c r="LXQ41" s="249"/>
      <c r="LXR41" s="249"/>
      <c r="LXU41" s="248"/>
      <c r="LXW41" s="248"/>
      <c r="LXZ41" s="249"/>
      <c r="LYA41" s="249"/>
      <c r="LYB41" s="249"/>
      <c r="LYC41" s="249"/>
      <c r="LYD41" s="249"/>
      <c r="LYE41" s="249"/>
      <c r="LYF41" s="249"/>
      <c r="LYG41" s="249"/>
      <c r="LYH41" s="249"/>
      <c r="LYI41" s="249"/>
      <c r="LYJ41" s="249"/>
      <c r="LYK41" s="249"/>
      <c r="LYN41" s="248"/>
      <c r="LYP41" s="248"/>
      <c r="LYS41" s="249"/>
      <c r="LYT41" s="249"/>
      <c r="LYU41" s="249"/>
      <c r="LYV41" s="249"/>
      <c r="LYW41" s="249"/>
      <c r="LYX41" s="249"/>
      <c r="LYY41" s="249"/>
      <c r="LYZ41" s="249"/>
      <c r="LZA41" s="249"/>
      <c r="LZB41" s="249"/>
      <c r="LZC41" s="249"/>
      <c r="LZD41" s="249"/>
      <c r="LZG41" s="248"/>
      <c r="LZI41" s="248"/>
      <c r="LZL41" s="249"/>
      <c r="LZM41" s="249"/>
      <c r="LZN41" s="249"/>
      <c r="LZO41" s="249"/>
      <c r="LZP41" s="249"/>
      <c r="LZQ41" s="249"/>
      <c r="LZR41" s="249"/>
      <c r="LZS41" s="249"/>
      <c r="LZT41" s="249"/>
      <c r="LZU41" s="249"/>
      <c r="LZV41" s="249"/>
      <c r="LZW41" s="249"/>
      <c r="LZZ41" s="248"/>
      <c r="MAB41" s="248"/>
      <c r="MAE41" s="249"/>
      <c r="MAF41" s="249"/>
      <c r="MAG41" s="249"/>
      <c r="MAH41" s="249"/>
      <c r="MAI41" s="249"/>
      <c r="MAJ41" s="249"/>
      <c r="MAK41" s="249"/>
      <c r="MAL41" s="249"/>
      <c r="MAM41" s="249"/>
      <c r="MAN41" s="249"/>
      <c r="MAO41" s="249"/>
      <c r="MAP41" s="249"/>
      <c r="MAS41" s="248"/>
      <c r="MAU41" s="248"/>
      <c r="MAX41" s="249"/>
      <c r="MAY41" s="249"/>
      <c r="MAZ41" s="249"/>
      <c r="MBA41" s="249"/>
      <c r="MBB41" s="249"/>
      <c r="MBC41" s="249"/>
      <c r="MBD41" s="249"/>
      <c r="MBE41" s="249"/>
      <c r="MBF41" s="249"/>
      <c r="MBG41" s="249"/>
      <c r="MBH41" s="249"/>
      <c r="MBI41" s="249"/>
      <c r="MBL41" s="248"/>
      <c r="MBN41" s="248"/>
      <c r="MBQ41" s="249"/>
      <c r="MBR41" s="249"/>
      <c r="MBS41" s="249"/>
      <c r="MBT41" s="249"/>
      <c r="MBU41" s="249"/>
      <c r="MBV41" s="249"/>
      <c r="MBW41" s="249"/>
      <c r="MBX41" s="249"/>
      <c r="MBY41" s="249"/>
      <c r="MBZ41" s="249"/>
      <c r="MCA41" s="249"/>
      <c r="MCB41" s="249"/>
      <c r="MCE41" s="248"/>
      <c r="MCG41" s="248"/>
      <c r="MCJ41" s="249"/>
      <c r="MCK41" s="249"/>
      <c r="MCL41" s="249"/>
      <c r="MCM41" s="249"/>
      <c r="MCN41" s="249"/>
      <c r="MCO41" s="249"/>
      <c r="MCP41" s="249"/>
      <c r="MCQ41" s="249"/>
      <c r="MCR41" s="249"/>
      <c r="MCS41" s="249"/>
      <c r="MCT41" s="249"/>
      <c r="MCU41" s="249"/>
      <c r="MCX41" s="248"/>
      <c r="MCZ41" s="248"/>
      <c r="MDC41" s="249"/>
      <c r="MDD41" s="249"/>
      <c r="MDE41" s="249"/>
      <c r="MDF41" s="249"/>
      <c r="MDG41" s="249"/>
      <c r="MDH41" s="249"/>
      <c r="MDI41" s="249"/>
      <c r="MDJ41" s="249"/>
      <c r="MDK41" s="249"/>
      <c r="MDL41" s="249"/>
      <c r="MDM41" s="249"/>
      <c r="MDN41" s="249"/>
      <c r="MDQ41" s="248"/>
      <c r="MDS41" s="248"/>
      <c r="MDV41" s="249"/>
      <c r="MDW41" s="249"/>
      <c r="MDX41" s="249"/>
      <c r="MDY41" s="249"/>
      <c r="MDZ41" s="249"/>
      <c r="MEA41" s="249"/>
      <c r="MEB41" s="249"/>
      <c r="MEC41" s="249"/>
      <c r="MED41" s="249"/>
      <c r="MEE41" s="249"/>
      <c r="MEF41" s="249"/>
      <c r="MEG41" s="249"/>
      <c r="MEJ41" s="248"/>
      <c r="MEL41" s="248"/>
      <c r="MEO41" s="249"/>
      <c r="MEP41" s="249"/>
      <c r="MEQ41" s="249"/>
      <c r="MER41" s="249"/>
      <c r="MES41" s="249"/>
      <c r="MET41" s="249"/>
      <c r="MEU41" s="249"/>
      <c r="MEV41" s="249"/>
      <c r="MEW41" s="249"/>
      <c r="MEX41" s="249"/>
      <c r="MEY41" s="249"/>
      <c r="MEZ41" s="249"/>
      <c r="MFC41" s="248"/>
      <c r="MFE41" s="248"/>
      <c r="MFH41" s="249"/>
      <c r="MFI41" s="249"/>
      <c r="MFJ41" s="249"/>
      <c r="MFK41" s="249"/>
      <c r="MFL41" s="249"/>
      <c r="MFM41" s="249"/>
      <c r="MFN41" s="249"/>
      <c r="MFO41" s="249"/>
      <c r="MFP41" s="249"/>
      <c r="MFQ41" s="249"/>
      <c r="MFR41" s="249"/>
      <c r="MFS41" s="249"/>
      <c r="MFV41" s="248"/>
      <c r="MFX41" s="248"/>
      <c r="MGA41" s="249"/>
      <c r="MGB41" s="249"/>
      <c r="MGC41" s="249"/>
      <c r="MGD41" s="249"/>
      <c r="MGE41" s="249"/>
      <c r="MGF41" s="249"/>
      <c r="MGG41" s="249"/>
      <c r="MGH41" s="249"/>
      <c r="MGI41" s="249"/>
      <c r="MGJ41" s="249"/>
      <c r="MGK41" s="249"/>
      <c r="MGL41" s="249"/>
      <c r="MGO41" s="248"/>
      <c r="MGQ41" s="248"/>
      <c r="MGT41" s="249"/>
      <c r="MGU41" s="249"/>
      <c r="MGV41" s="249"/>
      <c r="MGW41" s="249"/>
      <c r="MGX41" s="249"/>
      <c r="MGY41" s="249"/>
      <c r="MGZ41" s="249"/>
      <c r="MHA41" s="249"/>
      <c r="MHB41" s="249"/>
      <c r="MHC41" s="249"/>
      <c r="MHD41" s="249"/>
      <c r="MHE41" s="249"/>
      <c r="MHH41" s="248"/>
      <c r="MHJ41" s="248"/>
      <c r="MHM41" s="249"/>
      <c r="MHN41" s="249"/>
      <c r="MHO41" s="249"/>
      <c r="MHP41" s="249"/>
      <c r="MHQ41" s="249"/>
      <c r="MHR41" s="249"/>
      <c r="MHS41" s="249"/>
      <c r="MHT41" s="249"/>
      <c r="MHU41" s="249"/>
      <c r="MHV41" s="249"/>
      <c r="MHW41" s="249"/>
      <c r="MHX41" s="249"/>
      <c r="MIA41" s="248"/>
      <c r="MIC41" s="248"/>
      <c r="MIF41" s="249"/>
      <c r="MIG41" s="249"/>
      <c r="MIH41" s="249"/>
      <c r="MII41" s="249"/>
      <c r="MIJ41" s="249"/>
      <c r="MIK41" s="249"/>
      <c r="MIL41" s="249"/>
      <c r="MIM41" s="249"/>
      <c r="MIN41" s="249"/>
      <c r="MIO41" s="249"/>
      <c r="MIP41" s="249"/>
      <c r="MIQ41" s="249"/>
      <c r="MIT41" s="248"/>
      <c r="MIV41" s="248"/>
      <c r="MIY41" s="249"/>
      <c r="MIZ41" s="249"/>
      <c r="MJA41" s="249"/>
      <c r="MJB41" s="249"/>
      <c r="MJC41" s="249"/>
      <c r="MJD41" s="249"/>
      <c r="MJE41" s="249"/>
      <c r="MJF41" s="249"/>
      <c r="MJG41" s="249"/>
      <c r="MJH41" s="249"/>
      <c r="MJI41" s="249"/>
      <c r="MJJ41" s="249"/>
      <c r="MJM41" s="248"/>
      <c r="MJO41" s="248"/>
      <c r="MJR41" s="249"/>
      <c r="MJS41" s="249"/>
      <c r="MJT41" s="249"/>
      <c r="MJU41" s="249"/>
      <c r="MJV41" s="249"/>
      <c r="MJW41" s="249"/>
      <c r="MJX41" s="249"/>
      <c r="MJY41" s="249"/>
      <c r="MJZ41" s="249"/>
      <c r="MKA41" s="249"/>
      <c r="MKB41" s="249"/>
      <c r="MKC41" s="249"/>
      <c r="MKF41" s="248"/>
      <c r="MKH41" s="248"/>
      <c r="MKK41" s="249"/>
      <c r="MKL41" s="249"/>
      <c r="MKM41" s="249"/>
      <c r="MKN41" s="249"/>
      <c r="MKO41" s="249"/>
      <c r="MKP41" s="249"/>
      <c r="MKQ41" s="249"/>
      <c r="MKR41" s="249"/>
      <c r="MKS41" s="249"/>
      <c r="MKT41" s="249"/>
      <c r="MKU41" s="249"/>
      <c r="MKV41" s="249"/>
      <c r="MKY41" s="248"/>
      <c r="MLA41" s="248"/>
      <c r="MLD41" s="249"/>
      <c r="MLE41" s="249"/>
      <c r="MLF41" s="249"/>
      <c r="MLG41" s="249"/>
      <c r="MLH41" s="249"/>
      <c r="MLI41" s="249"/>
      <c r="MLJ41" s="249"/>
      <c r="MLK41" s="249"/>
      <c r="MLL41" s="249"/>
      <c r="MLM41" s="249"/>
      <c r="MLN41" s="249"/>
      <c r="MLO41" s="249"/>
      <c r="MLR41" s="248"/>
      <c r="MLT41" s="248"/>
      <c r="MLW41" s="249"/>
      <c r="MLX41" s="249"/>
      <c r="MLY41" s="249"/>
      <c r="MLZ41" s="249"/>
      <c r="MMA41" s="249"/>
      <c r="MMB41" s="249"/>
      <c r="MMC41" s="249"/>
      <c r="MMD41" s="249"/>
      <c r="MME41" s="249"/>
      <c r="MMF41" s="249"/>
      <c r="MMG41" s="249"/>
      <c r="MMH41" s="249"/>
      <c r="MMK41" s="248"/>
      <c r="MMM41" s="248"/>
      <c r="MMP41" s="249"/>
      <c r="MMQ41" s="249"/>
      <c r="MMR41" s="249"/>
      <c r="MMS41" s="249"/>
      <c r="MMT41" s="249"/>
      <c r="MMU41" s="249"/>
      <c r="MMV41" s="249"/>
      <c r="MMW41" s="249"/>
      <c r="MMX41" s="249"/>
      <c r="MMY41" s="249"/>
      <c r="MMZ41" s="249"/>
      <c r="MNA41" s="249"/>
      <c r="MND41" s="248"/>
      <c r="MNF41" s="248"/>
      <c r="MNI41" s="249"/>
      <c r="MNJ41" s="249"/>
      <c r="MNK41" s="249"/>
      <c r="MNL41" s="249"/>
      <c r="MNM41" s="249"/>
      <c r="MNN41" s="249"/>
      <c r="MNO41" s="249"/>
      <c r="MNP41" s="249"/>
      <c r="MNQ41" s="249"/>
      <c r="MNR41" s="249"/>
      <c r="MNS41" s="249"/>
      <c r="MNT41" s="249"/>
      <c r="MNW41" s="248"/>
      <c r="MNY41" s="248"/>
      <c r="MOB41" s="249"/>
      <c r="MOC41" s="249"/>
      <c r="MOD41" s="249"/>
      <c r="MOE41" s="249"/>
      <c r="MOF41" s="249"/>
      <c r="MOG41" s="249"/>
      <c r="MOH41" s="249"/>
      <c r="MOI41" s="249"/>
      <c r="MOJ41" s="249"/>
      <c r="MOK41" s="249"/>
      <c r="MOL41" s="249"/>
      <c r="MOM41" s="249"/>
      <c r="MOP41" s="248"/>
      <c r="MOR41" s="248"/>
      <c r="MOU41" s="249"/>
      <c r="MOV41" s="249"/>
      <c r="MOW41" s="249"/>
      <c r="MOX41" s="249"/>
      <c r="MOY41" s="249"/>
      <c r="MOZ41" s="249"/>
      <c r="MPA41" s="249"/>
      <c r="MPB41" s="249"/>
      <c r="MPC41" s="249"/>
      <c r="MPD41" s="249"/>
      <c r="MPE41" s="249"/>
      <c r="MPF41" s="249"/>
      <c r="MPI41" s="248"/>
      <c r="MPK41" s="248"/>
      <c r="MPN41" s="249"/>
      <c r="MPO41" s="249"/>
      <c r="MPP41" s="249"/>
      <c r="MPQ41" s="249"/>
      <c r="MPR41" s="249"/>
      <c r="MPS41" s="249"/>
      <c r="MPT41" s="249"/>
      <c r="MPU41" s="249"/>
      <c r="MPV41" s="249"/>
      <c r="MPW41" s="249"/>
      <c r="MPX41" s="249"/>
      <c r="MPY41" s="249"/>
      <c r="MQB41" s="248"/>
      <c r="MQD41" s="248"/>
      <c r="MQG41" s="249"/>
      <c r="MQH41" s="249"/>
      <c r="MQI41" s="249"/>
      <c r="MQJ41" s="249"/>
      <c r="MQK41" s="249"/>
      <c r="MQL41" s="249"/>
      <c r="MQM41" s="249"/>
      <c r="MQN41" s="249"/>
      <c r="MQO41" s="249"/>
      <c r="MQP41" s="249"/>
      <c r="MQQ41" s="249"/>
      <c r="MQR41" s="249"/>
      <c r="MQU41" s="248"/>
      <c r="MQW41" s="248"/>
      <c r="MQZ41" s="249"/>
      <c r="MRA41" s="249"/>
      <c r="MRB41" s="249"/>
      <c r="MRC41" s="249"/>
      <c r="MRD41" s="249"/>
      <c r="MRE41" s="249"/>
      <c r="MRF41" s="249"/>
      <c r="MRG41" s="249"/>
      <c r="MRH41" s="249"/>
      <c r="MRI41" s="249"/>
      <c r="MRJ41" s="249"/>
      <c r="MRK41" s="249"/>
      <c r="MRN41" s="248"/>
      <c r="MRP41" s="248"/>
      <c r="MRS41" s="249"/>
      <c r="MRT41" s="249"/>
      <c r="MRU41" s="249"/>
      <c r="MRV41" s="249"/>
      <c r="MRW41" s="249"/>
      <c r="MRX41" s="249"/>
      <c r="MRY41" s="249"/>
      <c r="MRZ41" s="249"/>
      <c r="MSA41" s="249"/>
      <c r="MSB41" s="249"/>
      <c r="MSC41" s="249"/>
      <c r="MSD41" s="249"/>
      <c r="MSG41" s="248"/>
      <c r="MSI41" s="248"/>
      <c r="MSL41" s="249"/>
      <c r="MSM41" s="249"/>
      <c r="MSN41" s="249"/>
      <c r="MSO41" s="249"/>
      <c r="MSP41" s="249"/>
      <c r="MSQ41" s="249"/>
      <c r="MSR41" s="249"/>
      <c r="MSS41" s="249"/>
      <c r="MST41" s="249"/>
      <c r="MSU41" s="249"/>
      <c r="MSV41" s="249"/>
      <c r="MSW41" s="249"/>
      <c r="MSZ41" s="248"/>
      <c r="MTB41" s="248"/>
      <c r="MTE41" s="249"/>
      <c r="MTF41" s="249"/>
      <c r="MTG41" s="249"/>
      <c r="MTH41" s="249"/>
      <c r="MTI41" s="249"/>
      <c r="MTJ41" s="249"/>
      <c r="MTK41" s="249"/>
      <c r="MTL41" s="249"/>
      <c r="MTM41" s="249"/>
      <c r="MTN41" s="249"/>
      <c r="MTO41" s="249"/>
      <c r="MTP41" s="249"/>
      <c r="MTS41" s="248"/>
      <c r="MTU41" s="248"/>
      <c r="MTX41" s="249"/>
      <c r="MTY41" s="249"/>
      <c r="MTZ41" s="249"/>
      <c r="MUA41" s="249"/>
      <c r="MUB41" s="249"/>
      <c r="MUC41" s="249"/>
      <c r="MUD41" s="249"/>
      <c r="MUE41" s="249"/>
      <c r="MUF41" s="249"/>
      <c r="MUG41" s="249"/>
      <c r="MUH41" s="249"/>
      <c r="MUI41" s="249"/>
      <c r="MUL41" s="248"/>
      <c r="MUN41" s="248"/>
      <c r="MUQ41" s="249"/>
      <c r="MUR41" s="249"/>
      <c r="MUS41" s="249"/>
      <c r="MUT41" s="249"/>
      <c r="MUU41" s="249"/>
      <c r="MUV41" s="249"/>
      <c r="MUW41" s="249"/>
      <c r="MUX41" s="249"/>
      <c r="MUY41" s="249"/>
      <c r="MUZ41" s="249"/>
      <c r="MVA41" s="249"/>
      <c r="MVB41" s="249"/>
      <c r="MVE41" s="248"/>
      <c r="MVG41" s="248"/>
      <c r="MVJ41" s="249"/>
      <c r="MVK41" s="249"/>
      <c r="MVL41" s="249"/>
      <c r="MVM41" s="249"/>
      <c r="MVN41" s="249"/>
      <c r="MVO41" s="249"/>
      <c r="MVP41" s="249"/>
      <c r="MVQ41" s="249"/>
      <c r="MVR41" s="249"/>
      <c r="MVS41" s="249"/>
      <c r="MVT41" s="249"/>
      <c r="MVU41" s="249"/>
      <c r="MVX41" s="248"/>
      <c r="MVZ41" s="248"/>
      <c r="MWC41" s="249"/>
      <c r="MWD41" s="249"/>
      <c r="MWE41" s="249"/>
      <c r="MWF41" s="249"/>
      <c r="MWG41" s="249"/>
      <c r="MWH41" s="249"/>
      <c r="MWI41" s="249"/>
      <c r="MWJ41" s="249"/>
      <c r="MWK41" s="249"/>
      <c r="MWL41" s="249"/>
      <c r="MWM41" s="249"/>
      <c r="MWN41" s="249"/>
      <c r="MWQ41" s="248"/>
      <c r="MWS41" s="248"/>
      <c r="MWV41" s="249"/>
      <c r="MWW41" s="249"/>
      <c r="MWX41" s="249"/>
      <c r="MWY41" s="249"/>
      <c r="MWZ41" s="249"/>
      <c r="MXA41" s="249"/>
      <c r="MXB41" s="249"/>
      <c r="MXC41" s="249"/>
      <c r="MXD41" s="249"/>
      <c r="MXE41" s="249"/>
      <c r="MXF41" s="249"/>
      <c r="MXG41" s="249"/>
      <c r="MXJ41" s="248"/>
      <c r="MXL41" s="248"/>
      <c r="MXO41" s="249"/>
      <c r="MXP41" s="249"/>
      <c r="MXQ41" s="249"/>
      <c r="MXR41" s="249"/>
      <c r="MXS41" s="249"/>
      <c r="MXT41" s="249"/>
      <c r="MXU41" s="249"/>
      <c r="MXV41" s="249"/>
      <c r="MXW41" s="249"/>
      <c r="MXX41" s="249"/>
      <c r="MXY41" s="249"/>
      <c r="MXZ41" s="249"/>
      <c r="MYC41" s="248"/>
      <c r="MYE41" s="248"/>
      <c r="MYH41" s="249"/>
      <c r="MYI41" s="249"/>
      <c r="MYJ41" s="249"/>
      <c r="MYK41" s="249"/>
      <c r="MYL41" s="249"/>
      <c r="MYM41" s="249"/>
      <c r="MYN41" s="249"/>
      <c r="MYO41" s="249"/>
      <c r="MYP41" s="249"/>
      <c r="MYQ41" s="249"/>
      <c r="MYR41" s="249"/>
      <c r="MYS41" s="249"/>
      <c r="MYV41" s="248"/>
      <c r="MYX41" s="248"/>
      <c r="MZA41" s="249"/>
      <c r="MZB41" s="249"/>
      <c r="MZC41" s="249"/>
      <c r="MZD41" s="249"/>
      <c r="MZE41" s="249"/>
      <c r="MZF41" s="249"/>
      <c r="MZG41" s="249"/>
      <c r="MZH41" s="249"/>
      <c r="MZI41" s="249"/>
      <c r="MZJ41" s="249"/>
      <c r="MZK41" s="249"/>
      <c r="MZL41" s="249"/>
      <c r="MZO41" s="248"/>
      <c r="MZQ41" s="248"/>
      <c r="MZT41" s="249"/>
      <c r="MZU41" s="249"/>
      <c r="MZV41" s="249"/>
      <c r="MZW41" s="249"/>
      <c r="MZX41" s="249"/>
      <c r="MZY41" s="249"/>
      <c r="MZZ41" s="249"/>
      <c r="NAA41" s="249"/>
      <c r="NAB41" s="249"/>
      <c r="NAC41" s="249"/>
      <c r="NAD41" s="249"/>
      <c r="NAE41" s="249"/>
      <c r="NAH41" s="248"/>
      <c r="NAJ41" s="248"/>
      <c r="NAM41" s="249"/>
      <c r="NAN41" s="249"/>
      <c r="NAO41" s="249"/>
      <c r="NAP41" s="249"/>
      <c r="NAQ41" s="249"/>
      <c r="NAR41" s="249"/>
      <c r="NAS41" s="249"/>
      <c r="NAT41" s="249"/>
      <c r="NAU41" s="249"/>
      <c r="NAV41" s="249"/>
      <c r="NAW41" s="249"/>
      <c r="NAX41" s="249"/>
      <c r="NBA41" s="248"/>
      <c r="NBC41" s="248"/>
      <c r="NBF41" s="249"/>
      <c r="NBG41" s="249"/>
      <c r="NBH41" s="249"/>
      <c r="NBI41" s="249"/>
      <c r="NBJ41" s="249"/>
      <c r="NBK41" s="249"/>
      <c r="NBL41" s="249"/>
      <c r="NBM41" s="249"/>
      <c r="NBN41" s="249"/>
      <c r="NBO41" s="249"/>
      <c r="NBP41" s="249"/>
      <c r="NBQ41" s="249"/>
      <c r="NBT41" s="248"/>
      <c r="NBV41" s="248"/>
      <c r="NBY41" s="249"/>
      <c r="NBZ41" s="249"/>
      <c r="NCA41" s="249"/>
      <c r="NCB41" s="249"/>
      <c r="NCC41" s="249"/>
      <c r="NCD41" s="249"/>
      <c r="NCE41" s="249"/>
      <c r="NCF41" s="249"/>
      <c r="NCG41" s="249"/>
      <c r="NCH41" s="249"/>
      <c r="NCI41" s="249"/>
      <c r="NCJ41" s="249"/>
      <c r="NCM41" s="248"/>
      <c r="NCO41" s="248"/>
      <c r="NCR41" s="249"/>
      <c r="NCS41" s="249"/>
      <c r="NCT41" s="249"/>
      <c r="NCU41" s="249"/>
      <c r="NCV41" s="249"/>
      <c r="NCW41" s="249"/>
      <c r="NCX41" s="249"/>
      <c r="NCY41" s="249"/>
      <c r="NCZ41" s="249"/>
      <c r="NDA41" s="249"/>
      <c r="NDB41" s="249"/>
      <c r="NDC41" s="249"/>
      <c r="NDF41" s="248"/>
      <c r="NDH41" s="248"/>
      <c r="NDK41" s="249"/>
      <c r="NDL41" s="249"/>
      <c r="NDM41" s="249"/>
      <c r="NDN41" s="249"/>
      <c r="NDO41" s="249"/>
      <c r="NDP41" s="249"/>
      <c r="NDQ41" s="249"/>
      <c r="NDR41" s="249"/>
      <c r="NDS41" s="249"/>
      <c r="NDT41" s="249"/>
      <c r="NDU41" s="249"/>
      <c r="NDV41" s="249"/>
      <c r="NDY41" s="248"/>
      <c r="NEA41" s="248"/>
      <c r="NED41" s="249"/>
      <c r="NEE41" s="249"/>
      <c r="NEF41" s="249"/>
      <c r="NEG41" s="249"/>
      <c r="NEH41" s="249"/>
      <c r="NEI41" s="249"/>
      <c r="NEJ41" s="249"/>
      <c r="NEK41" s="249"/>
      <c r="NEL41" s="249"/>
      <c r="NEM41" s="249"/>
      <c r="NEN41" s="249"/>
      <c r="NEO41" s="249"/>
      <c r="NER41" s="248"/>
      <c r="NET41" s="248"/>
      <c r="NEW41" s="249"/>
      <c r="NEX41" s="249"/>
      <c r="NEY41" s="249"/>
      <c r="NEZ41" s="249"/>
      <c r="NFA41" s="249"/>
      <c r="NFB41" s="249"/>
      <c r="NFC41" s="249"/>
      <c r="NFD41" s="249"/>
      <c r="NFE41" s="249"/>
      <c r="NFF41" s="249"/>
      <c r="NFG41" s="249"/>
      <c r="NFH41" s="249"/>
      <c r="NFK41" s="248"/>
      <c r="NFM41" s="248"/>
      <c r="NFP41" s="249"/>
      <c r="NFQ41" s="249"/>
      <c r="NFR41" s="249"/>
      <c r="NFS41" s="249"/>
      <c r="NFT41" s="249"/>
      <c r="NFU41" s="249"/>
      <c r="NFV41" s="249"/>
      <c r="NFW41" s="249"/>
      <c r="NFX41" s="249"/>
      <c r="NFY41" s="249"/>
      <c r="NFZ41" s="249"/>
      <c r="NGA41" s="249"/>
      <c r="NGD41" s="248"/>
      <c r="NGF41" s="248"/>
      <c r="NGI41" s="249"/>
      <c r="NGJ41" s="249"/>
      <c r="NGK41" s="249"/>
      <c r="NGL41" s="249"/>
      <c r="NGM41" s="249"/>
      <c r="NGN41" s="249"/>
      <c r="NGO41" s="249"/>
      <c r="NGP41" s="249"/>
      <c r="NGQ41" s="249"/>
      <c r="NGR41" s="249"/>
      <c r="NGS41" s="249"/>
      <c r="NGT41" s="249"/>
      <c r="NGW41" s="248"/>
      <c r="NGY41" s="248"/>
      <c r="NHB41" s="249"/>
      <c r="NHC41" s="249"/>
      <c r="NHD41" s="249"/>
      <c r="NHE41" s="249"/>
      <c r="NHF41" s="249"/>
      <c r="NHG41" s="249"/>
      <c r="NHH41" s="249"/>
      <c r="NHI41" s="249"/>
      <c r="NHJ41" s="249"/>
      <c r="NHK41" s="249"/>
      <c r="NHL41" s="249"/>
      <c r="NHM41" s="249"/>
      <c r="NHP41" s="248"/>
      <c r="NHR41" s="248"/>
      <c r="NHU41" s="249"/>
      <c r="NHV41" s="249"/>
      <c r="NHW41" s="249"/>
      <c r="NHX41" s="249"/>
      <c r="NHY41" s="249"/>
      <c r="NHZ41" s="249"/>
      <c r="NIA41" s="249"/>
      <c r="NIB41" s="249"/>
      <c r="NIC41" s="249"/>
      <c r="NID41" s="249"/>
      <c r="NIE41" s="249"/>
      <c r="NIF41" s="249"/>
      <c r="NII41" s="248"/>
      <c r="NIK41" s="248"/>
      <c r="NIN41" s="249"/>
      <c r="NIO41" s="249"/>
      <c r="NIP41" s="249"/>
      <c r="NIQ41" s="249"/>
      <c r="NIR41" s="249"/>
      <c r="NIS41" s="249"/>
      <c r="NIT41" s="249"/>
      <c r="NIU41" s="249"/>
      <c r="NIV41" s="249"/>
      <c r="NIW41" s="249"/>
      <c r="NIX41" s="249"/>
      <c r="NIY41" s="249"/>
      <c r="NJB41" s="248"/>
      <c r="NJD41" s="248"/>
      <c r="NJG41" s="249"/>
      <c r="NJH41" s="249"/>
      <c r="NJI41" s="249"/>
      <c r="NJJ41" s="249"/>
      <c r="NJK41" s="249"/>
      <c r="NJL41" s="249"/>
      <c r="NJM41" s="249"/>
      <c r="NJN41" s="249"/>
      <c r="NJO41" s="249"/>
      <c r="NJP41" s="249"/>
      <c r="NJQ41" s="249"/>
      <c r="NJR41" s="249"/>
      <c r="NJU41" s="248"/>
      <c r="NJW41" s="248"/>
      <c r="NJZ41" s="249"/>
      <c r="NKA41" s="249"/>
      <c r="NKB41" s="249"/>
      <c r="NKC41" s="249"/>
      <c r="NKD41" s="249"/>
      <c r="NKE41" s="249"/>
      <c r="NKF41" s="249"/>
      <c r="NKG41" s="249"/>
      <c r="NKH41" s="249"/>
      <c r="NKI41" s="249"/>
      <c r="NKJ41" s="249"/>
      <c r="NKK41" s="249"/>
      <c r="NKN41" s="248"/>
      <c r="NKP41" s="248"/>
      <c r="NKS41" s="249"/>
      <c r="NKT41" s="249"/>
      <c r="NKU41" s="249"/>
      <c r="NKV41" s="249"/>
      <c r="NKW41" s="249"/>
      <c r="NKX41" s="249"/>
      <c r="NKY41" s="249"/>
      <c r="NKZ41" s="249"/>
      <c r="NLA41" s="249"/>
      <c r="NLB41" s="249"/>
      <c r="NLC41" s="249"/>
      <c r="NLD41" s="249"/>
      <c r="NLG41" s="248"/>
      <c r="NLI41" s="248"/>
      <c r="NLL41" s="249"/>
      <c r="NLM41" s="249"/>
      <c r="NLN41" s="249"/>
      <c r="NLO41" s="249"/>
      <c r="NLP41" s="249"/>
      <c r="NLQ41" s="249"/>
      <c r="NLR41" s="249"/>
      <c r="NLS41" s="249"/>
      <c r="NLT41" s="249"/>
      <c r="NLU41" s="249"/>
      <c r="NLV41" s="249"/>
      <c r="NLW41" s="249"/>
      <c r="NLZ41" s="248"/>
      <c r="NMB41" s="248"/>
      <c r="NME41" s="249"/>
      <c r="NMF41" s="249"/>
      <c r="NMG41" s="249"/>
      <c r="NMH41" s="249"/>
      <c r="NMI41" s="249"/>
      <c r="NMJ41" s="249"/>
      <c r="NMK41" s="249"/>
      <c r="NML41" s="249"/>
      <c r="NMM41" s="249"/>
      <c r="NMN41" s="249"/>
      <c r="NMO41" s="249"/>
      <c r="NMP41" s="249"/>
      <c r="NMS41" s="248"/>
      <c r="NMU41" s="248"/>
      <c r="NMX41" s="249"/>
      <c r="NMY41" s="249"/>
      <c r="NMZ41" s="249"/>
      <c r="NNA41" s="249"/>
      <c r="NNB41" s="249"/>
      <c r="NNC41" s="249"/>
      <c r="NND41" s="249"/>
      <c r="NNE41" s="249"/>
      <c r="NNF41" s="249"/>
      <c r="NNG41" s="249"/>
      <c r="NNH41" s="249"/>
      <c r="NNI41" s="249"/>
      <c r="NNL41" s="248"/>
      <c r="NNN41" s="248"/>
      <c r="NNQ41" s="249"/>
      <c r="NNR41" s="249"/>
      <c r="NNS41" s="249"/>
      <c r="NNT41" s="249"/>
      <c r="NNU41" s="249"/>
      <c r="NNV41" s="249"/>
      <c r="NNW41" s="249"/>
      <c r="NNX41" s="249"/>
      <c r="NNY41" s="249"/>
      <c r="NNZ41" s="249"/>
      <c r="NOA41" s="249"/>
      <c r="NOB41" s="249"/>
      <c r="NOE41" s="248"/>
      <c r="NOG41" s="248"/>
      <c r="NOJ41" s="249"/>
      <c r="NOK41" s="249"/>
      <c r="NOL41" s="249"/>
      <c r="NOM41" s="249"/>
      <c r="NON41" s="249"/>
      <c r="NOO41" s="249"/>
      <c r="NOP41" s="249"/>
      <c r="NOQ41" s="249"/>
      <c r="NOR41" s="249"/>
      <c r="NOS41" s="249"/>
      <c r="NOT41" s="249"/>
      <c r="NOU41" s="249"/>
      <c r="NOX41" s="248"/>
      <c r="NOZ41" s="248"/>
      <c r="NPC41" s="249"/>
      <c r="NPD41" s="249"/>
      <c r="NPE41" s="249"/>
      <c r="NPF41" s="249"/>
      <c r="NPG41" s="249"/>
      <c r="NPH41" s="249"/>
      <c r="NPI41" s="249"/>
      <c r="NPJ41" s="249"/>
      <c r="NPK41" s="249"/>
      <c r="NPL41" s="249"/>
      <c r="NPM41" s="249"/>
      <c r="NPN41" s="249"/>
      <c r="NPQ41" s="248"/>
      <c r="NPS41" s="248"/>
      <c r="NPV41" s="249"/>
      <c r="NPW41" s="249"/>
      <c r="NPX41" s="249"/>
      <c r="NPY41" s="249"/>
      <c r="NPZ41" s="249"/>
      <c r="NQA41" s="249"/>
      <c r="NQB41" s="249"/>
      <c r="NQC41" s="249"/>
      <c r="NQD41" s="249"/>
      <c r="NQE41" s="249"/>
      <c r="NQF41" s="249"/>
      <c r="NQG41" s="249"/>
      <c r="NQJ41" s="248"/>
      <c r="NQL41" s="248"/>
      <c r="NQO41" s="249"/>
      <c r="NQP41" s="249"/>
      <c r="NQQ41" s="249"/>
      <c r="NQR41" s="249"/>
      <c r="NQS41" s="249"/>
      <c r="NQT41" s="249"/>
      <c r="NQU41" s="249"/>
      <c r="NQV41" s="249"/>
      <c r="NQW41" s="249"/>
      <c r="NQX41" s="249"/>
      <c r="NQY41" s="249"/>
      <c r="NQZ41" s="249"/>
      <c r="NRC41" s="248"/>
      <c r="NRE41" s="248"/>
      <c r="NRH41" s="249"/>
      <c r="NRI41" s="249"/>
      <c r="NRJ41" s="249"/>
      <c r="NRK41" s="249"/>
      <c r="NRL41" s="249"/>
      <c r="NRM41" s="249"/>
      <c r="NRN41" s="249"/>
      <c r="NRO41" s="249"/>
      <c r="NRP41" s="249"/>
      <c r="NRQ41" s="249"/>
      <c r="NRR41" s="249"/>
      <c r="NRS41" s="249"/>
      <c r="NRV41" s="248"/>
      <c r="NRX41" s="248"/>
      <c r="NSA41" s="249"/>
      <c r="NSB41" s="249"/>
      <c r="NSC41" s="249"/>
      <c r="NSD41" s="249"/>
      <c r="NSE41" s="249"/>
      <c r="NSF41" s="249"/>
      <c r="NSG41" s="249"/>
      <c r="NSH41" s="249"/>
      <c r="NSI41" s="249"/>
      <c r="NSJ41" s="249"/>
      <c r="NSK41" s="249"/>
      <c r="NSL41" s="249"/>
      <c r="NSO41" s="248"/>
      <c r="NSQ41" s="248"/>
      <c r="NST41" s="249"/>
      <c r="NSU41" s="249"/>
      <c r="NSV41" s="249"/>
      <c r="NSW41" s="249"/>
      <c r="NSX41" s="249"/>
      <c r="NSY41" s="249"/>
      <c r="NSZ41" s="249"/>
      <c r="NTA41" s="249"/>
      <c r="NTB41" s="249"/>
      <c r="NTC41" s="249"/>
      <c r="NTD41" s="249"/>
      <c r="NTE41" s="249"/>
      <c r="NTH41" s="248"/>
      <c r="NTJ41" s="248"/>
      <c r="NTM41" s="249"/>
      <c r="NTN41" s="249"/>
      <c r="NTO41" s="249"/>
      <c r="NTP41" s="249"/>
      <c r="NTQ41" s="249"/>
      <c r="NTR41" s="249"/>
      <c r="NTS41" s="249"/>
      <c r="NTT41" s="249"/>
      <c r="NTU41" s="249"/>
      <c r="NTV41" s="249"/>
      <c r="NTW41" s="249"/>
      <c r="NTX41" s="249"/>
      <c r="NUA41" s="248"/>
      <c r="NUC41" s="248"/>
      <c r="NUF41" s="249"/>
      <c r="NUG41" s="249"/>
      <c r="NUH41" s="249"/>
      <c r="NUI41" s="249"/>
      <c r="NUJ41" s="249"/>
      <c r="NUK41" s="249"/>
      <c r="NUL41" s="249"/>
      <c r="NUM41" s="249"/>
      <c r="NUN41" s="249"/>
      <c r="NUO41" s="249"/>
      <c r="NUP41" s="249"/>
      <c r="NUQ41" s="249"/>
      <c r="NUT41" s="248"/>
      <c r="NUV41" s="248"/>
      <c r="NUY41" s="249"/>
      <c r="NUZ41" s="249"/>
      <c r="NVA41" s="249"/>
      <c r="NVB41" s="249"/>
      <c r="NVC41" s="249"/>
      <c r="NVD41" s="249"/>
      <c r="NVE41" s="249"/>
      <c r="NVF41" s="249"/>
      <c r="NVG41" s="249"/>
      <c r="NVH41" s="249"/>
      <c r="NVI41" s="249"/>
      <c r="NVJ41" s="249"/>
      <c r="NVM41" s="248"/>
      <c r="NVO41" s="248"/>
      <c r="NVR41" s="249"/>
      <c r="NVS41" s="249"/>
      <c r="NVT41" s="249"/>
      <c r="NVU41" s="249"/>
      <c r="NVV41" s="249"/>
      <c r="NVW41" s="249"/>
      <c r="NVX41" s="249"/>
      <c r="NVY41" s="249"/>
      <c r="NVZ41" s="249"/>
      <c r="NWA41" s="249"/>
      <c r="NWB41" s="249"/>
      <c r="NWC41" s="249"/>
      <c r="NWF41" s="248"/>
      <c r="NWH41" s="248"/>
      <c r="NWK41" s="249"/>
      <c r="NWL41" s="249"/>
      <c r="NWM41" s="249"/>
      <c r="NWN41" s="249"/>
      <c r="NWO41" s="249"/>
      <c r="NWP41" s="249"/>
      <c r="NWQ41" s="249"/>
      <c r="NWR41" s="249"/>
      <c r="NWS41" s="249"/>
      <c r="NWT41" s="249"/>
      <c r="NWU41" s="249"/>
      <c r="NWV41" s="249"/>
      <c r="NWY41" s="248"/>
      <c r="NXA41" s="248"/>
      <c r="NXD41" s="249"/>
      <c r="NXE41" s="249"/>
      <c r="NXF41" s="249"/>
      <c r="NXG41" s="249"/>
      <c r="NXH41" s="249"/>
      <c r="NXI41" s="249"/>
      <c r="NXJ41" s="249"/>
      <c r="NXK41" s="249"/>
      <c r="NXL41" s="249"/>
      <c r="NXM41" s="249"/>
      <c r="NXN41" s="249"/>
      <c r="NXO41" s="249"/>
      <c r="NXR41" s="248"/>
      <c r="NXT41" s="248"/>
      <c r="NXW41" s="249"/>
      <c r="NXX41" s="249"/>
      <c r="NXY41" s="249"/>
      <c r="NXZ41" s="249"/>
      <c r="NYA41" s="249"/>
      <c r="NYB41" s="249"/>
      <c r="NYC41" s="249"/>
      <c r="NYD41" s="249"/>
      <c r="NYE41" s="249"/>
      <c r="NYF41" s="249"/>
      <c r="NYG41" s="249"/>
      <c r="NYH41" s="249"/>
      <c r="NYK41" s="248"/>
      <c r="NYM41" s="248"/>
      <c r="NYP41" s="249"/>
      <c r="NYQ41" s="249"/>
      <c r="NYR41" s="249"/>
      <c r="NYS41" s="249"/>
      <c r="NYT41" s="249"/>
      <c r="NYU41" s="249"/>
      <c r="NYV41" s="249"/>
      <c r="NYW41" s="249"/>
      <c r="NYX41" s="249"/>
      <c r="NYY41" s="249"/>
      <c r="NYZ41" s="249"/>
      <c r="NZA41" s="249"/>
      <c r="NZD41" s="248"/>
      <c r="NZF41" s="248"/>
      <c r="NZI41" s="249"/>
      <c r="NZJ41" s="249"/>
      <c r="NZK41" s="249"/>
      <c r="NZL41" s="249"/>
      <c r="NZM41" s="249"/>
      <c r="NZN41" s="249"/>
      <c r="NZO41" s="249"/>
      <c r="NZP41" s="249"/>
      <c r="NZQ41" s="249"/>
      <c r="NZR41" s="249"/>
      <c r="NZS41" s="249"/>
      <c r="NZT41" s="249"/>
      <c r="NZW41" s="248"/>
      <c r="NZY41" s="248"/>
      <c r="OAB41" s="249"/>
      <c r="OAC41" s="249"/>
      <c r="OAD41" s="249"/>
      <c r="OAE41" s="249"/>
      <c r="OAF41" s="249"/>
      <c r="OAG41" s="249"/>
      <c r="OAH41" s="249"/>
      <c r="OAI41" s="249"/>
      <c r="OAJ41" s="249"/>
      <c r="OAK41" s="249"/>
      <c r="OAL41" s="249"/>
      <c r="OAM41" s="249"/>
      <c r="OAP41" s="248"/>
      <c r="OAR41" s="248"/>
      <c r="OAU41" s="249"/>
      <c r="OAV41" s="249"/>
      <c r="OAW41" s="249"/>
      <c r="OAX41" s="249"/>
      <c r="OAY41" s="249"/>
      <c r="OAZ41" s="249"/>
      <c r="OBA41" s="249"/>
      <c r="OBB41" s="249"/>
      <c r="OBC41" s="249"/>
      <c r="OBD41" s="249"/>
      <c r="OBE41" s="249"/>
      <c r="OBF41" s="249"/>
      <c r="OBI41" s="248"/>
      <c r="OBK41" s="248"/>
      <c r="OBN41" s="249"/>
      <c r="OBO41" s="249"/>
      <c r="OBP41" s="249"/>
      <c r="OBQ41" s="249"/>
      <c r="OBR41" s="249"/>
      <c r="OBS41" s="249"/>
      <c r="OBT41" s="249"/>
      <c r="OBU41" s="249"/>
      <c r="OBV41" s="249"/>
      <c r="OBW41" s="249"/>
      <c r="OBX41" s="249"/>
      <c r="OBY41" s="249"/>
      <c r="OCB41" s="248"/>
      <c r="OCD41" s="248"/>
      <c r="OCG41" s="249"/>
      <c r="OCH41" s="249"/>
      <c r="OCI41" s="249"/>
      <c r="OCJ41" s="249"/>
      <c r="OCK41" s="249"/>
      <c r="OCL41" s="249"/>
      <c r="OCM41" s="249"/>
      <c r="OCN41" s="249"/>
      <c r="OCO41" s="249"/>
      <c r="OCP41" s="249"/>
      <c r="OCQ41" s="249"/>
      <c r="OCR41" s="249"/>
      <c r="OCU41" s="248"/>
      <c r="OCW41" s="248"/>
      <c r="OCZ41" s="249"/>
      <c r="ODA41" s="249"/>
      <c r="ODB41" s="249"/>
      <c r="ODC41" s="249"/>
      <c r="ODD41" s="249"/>
      <c r="ODE41" s="249"/>
      <c r="ODF41" s="249"/>
      <c r="ODG41" s="249"/>
      <c r="ODH41" s="249"/>
      <c r="ODI41" s="249"/>
      <c r="ODJ41" s="249"/>
      <c r="ODK41" s="249"/>
      <c r="ODN41" s="248"/>
      <c r="ODP41" s="248"/>
      <c r="ODS41" s="249"/>
      <c r="ODT41" s="249"/>
      <c r="ODU41" s="249"/>
      <c r="ODV41" s="249"/>
      <c r="ODW41" s="249"/>
      <c r="ODX41" s="249"/>
      <c r="ODY41" s="249"/>
      <c r="ODZ41" s="249"/>
      <c r="OEA41" s="249"/>
      <c r="OEB41" s="249"/>
      <c r="OEC41" s="249"/>
      <c r="OED41" s="249"/>
      <c r="OEG41" s="248"/>
      <c r="OEI41" s="248"/>
      <c r="OEL41" s="249"/>
      <c r="OEM41" s="249"/>
      <c r="OEN41" s="249"/>
      <c r="OEO41" s="249"/>
      <c r="OEP41" s="249"/>
      <c r="OEQ41" s="249"/>
      <c r="OER41" s="249"/>
      <c r="OES41" s="249"/>
      <c r="OET41" s="249"/>
      <c r="OEU41" s="249"/>
      <c r="OEV41" s="249"/>
      <c r="OEW41" s="249"/>
      <c r="OEZ41" s="248"/>
      <c r="OFB41" s="248"/>
      <c r="OFE41" s="249"/>
      <c r="OFF41" s="249"/>
      <c r="OFG41" s="249"/>
      <c r="OFH41" s="249"/>
      <c r="OFI41" s="249"/>
      <c r="OFJ41" s="249"/>
      <c r="OFK41" s="249"/>
      <c r="OFL41" s="249"/>
      <c r="OFM41" s="249"/>
      <c r="OFN41" s="249"/>
      <c r="OFO41" s="249"/>
      <c r="OFP41" s="249"/>
      <c r="OFS41" s="248"/>
      <c r="OFU41" s="248"/>
      <c r="OFX41" s="249"/>
      <c r="OFY41" s="249"/>
      <c r="OFZ41" s="249"/>
      <c r="OGA41" s="249"/>
      <c r="OGB41" s="249"/>
      <c r="OGC41" s="249"/>
      <c r="OGD41" s="249"/>
      <c r="OGE41" s="249"/>
      <c r="OGF41" s="249"/>
      <c r="OGG41" s="249"/>
      <c r="OGH41" s="249"/>
      <c r="OGI41" s="249"/>
      <c r="OGL41" s="248"/>
      <c r="OGN41" s="248"/>
      <c r="OGQ41" s="249"/>
      <c r="OGR41" s="249"/>
      <c r="OGS41" s="249"/>
      <c r="OGT41" s="249"/>
      <c r="OGU41" s="249"/>
      <c r="OGV41" s="249"/>
      <c r="OGW41" s="249"/>
      <c r="OGX41" s="249"/>
      <c r="OGY41" s="249"/>
      <c r="OGZ41" s="249"/>
      <c r="OHA41" s="249"/>
      <c r="OHB41" s="249"/>
      <c r="OHE41" s="248"/>
      <c r="OHG41" s="248"/>
      <c r="OHJ41" s="249"/>
      <c r="OHK41" s="249"/>
      <c r="OHL41" s="249"/>
      <c r="OHM41" s="249"/>
      <c r="OHN41" s="249"/>
      <c r="OHO41" s="249"/>
      <c r="OHP41" s="249"/>
      <c r="OHQ41" s="249"/>
      <c r="OHR41" s="249"/>
      <c r="OHS41" s="249"/>
      <c r="OHT41" s="249"/>
      <c r="OHU41" s="249"/>
      <c r="OHX41" s="248"/>
      <c r="OHZ41" s="248"/>
      <c r="OIC41" s="249"/>
      <c r="OID41" s="249"/>
      <c r="OIE41" s="249"/>
      <c r="OIF41" s="249"/>
      <c r="OIG41" s="249"/>
      <c r="OIH41" s="249"/>
      <c r="OII41" s="249"/>
      <c r="OIJ41" s="249"/>
      <c r="OIK41" s="249"/>
      <c r="OIL41" s="249"/>
      <c r="OIM41" s="249"/>
      <c r="OIN41" s="249"/>
      <c r="OIQ41" s="248"/>
      <c r="OIS41" s="248"/>
      <c r="OIV41" s="249"/>
      <c r="OIW41" s="249"/>
      <c r="OIX41" s="249"/>
      <c r="OIY41" s="249"/>
      <c r="OIZ41" s="249"/>
      <c r="OJA41" s="249"/>
      <c r="OJB41" s="249"/>
      <c r="OJC41" s="249"/>
      <c r="OJD41" s="249"/>
      <c r="OJE41" s="249"/>
      <c r="OJF41" s="249"/>
      <c r="OJG41" s="249"/>
      <c r="OJJ41" s="248"/>
      <c r="OJL41" s="248"/>
      <c r="OJO41" s="249"/>
      <c r="OJP41" s="249"/>
      <c r="OJQ41" s="249"/>
      <c r="OJR41" s="249"/>
      <c r="OJS41" s="249"/>
      <c r="OJT41" s="249"/>
      <c r="OJU41" s="249"/>
      <c r="OJV41" s="249"/>
      <c r="OJW41" s="249"/>
      <c r="OJX41" s="249"/>
      <c r="OJY41" s="249"/>
      <c r="OJZ41" s="249"/>
      <c r="OKC41" s="248"/>
      <c r="OKE41" s="248"/>
      <c r="OKH41" s="249"/>
      <c r="OKI41" s="249"/>
      <c r="OKJ41" s="249"/>
      <c r="OKK41" s="249"/>
      <c r="OKL41" s="249"/>
      <c r="OKM41" s="249"/>
      <c r="OKN41" s="249"/>
      <c r="OKO41" s="249"/>
      <c r="OKP41" s="249"/>
      <c r="OKQ41" s="249"/>
      <c r="OKR41" s="249"/>
      <c r="OKS41" s="249"/>
      <c r="OKV41" s="248"/>
      <c r="OKX41" s="248"/>
      <c r="OLA41" s="249"/>
      <c r="OLB41" s="249"/>
      <c r="OLC41" s="249"/>
      <c r="OLD41" s="249"/>
      <c r="OLE41" s="249"/>
      <c r="OLF41" s="249"/>
      <c r="OLG41" s="249"/>
      <c r="OLH41" s="249"/>
      <c r="OLI41" s="249"/>
      <c r="OLJ41" s="249"/>
      <c r="OLK41" s="249"/>
      <c r="OLL41" s="249"/>
      <c r="OLO41" s="248"/>
      <c r="OLQ41" s="248"/>
      <c r="OLT41" s="249"/>
      <c r="OLU41" s="249"/>
      <c r="OLV41" s="249"/>
      <c r="OLW41" s="249"/>
      <c r="OLX41" s="249"/>
      <c r="OLY41" s="249"/>
      <c r="OLZ41" s="249"/>
      <c r="OMA41" s="249"/>
      <c r="OMB41" s="249"/>
      <c r="OMC41" s="249"/>
      <c r="OMD41" s="249"/>
      <c r="OME41" s="249"/>
      <c r="OMH41" s="248"/>
      <c r="OMJ41" s="248"/>
      <c r="OMM41" s="249"/>
      <c r="OMN41" s="249"/>
      <c r="OMO41" s="249"/>
      <c r="OMP41" s="249"/>
      <c r="OMQ41" s="249"/>
      <c r="OMR41" s="249"/>
      <c r="OMS41" s="249"/>
      <c r="OMT41" s="249"/>
      <c r="OMU41" s="249"/>
      <c r="OMV41" s="249"/>
      <c r="OMW41" s="249"/>
      <c r="OMX41" s="249"/>
      <c r="ONA41" s="248"/>
      <c r="ONC41" s="248"/>
      <c r="ONF41" s="249"/>
      <c r="ONG41" s="249"/>
      <c r="ONH41" s="249"/>
      <c r="ONI41" s="249"/>
      <c r="ONJ41" s="249"/>
      <c r="ONK41" s="249"/>
      <c r="ONL41" s="249"/>
      <c r="ONM41" s="249"/>
      <c r="ONN41" s="249"/>
      <c r="ONO41" s="249"/>
      <c r="ONP41" s="249"/>
      <c r="ONQ41" s="249"/>
      <c r="ONT41" s="248"/>
      <c r="ONV41" s="248"/>
      <c r="ONY41" s="249"/>
      <c r="ONZ41" s="249"/>
      <c r="OOA41" s="249"/>
      <c r="OOB41" s="249"/>
      <c r="OOC41" s="249"/>
      <c r="OOD41" s="249"/>
      <c r="OOE41" s="249"/>
      <c r="OOF41" s="249"/>
      <c r="OOG41" s="249"/>
      <c r="OOH41" s="249"/>
      <c r="OOI41" s="249"/>
      <c r="OOJ41" s="249"/>
      <c r="OOM41" s="248"/>
      <c r="OOO41" s="248"/>
      <c r="OOR41" s="249"/>
      <c r="OOS41" s="249"/>
      <c r="OOT41" s="249"/>
      <c r="OOU41" s="249"/>
      <c r="OOV41" s="249"/>
      <c r="OOW41" s="249"/>
      <c r="OOX41" s="249"/>
      <c r="OOY41" s="249"/>
      <c r="OOZ41" s="249"/>
      <c r="OPA41" s="249"/>
      <c r="OPB41" s="249"/>
      <c r="OPC41" s="249"/>
      <c r="OPF41" s="248"/>
      <c r="OPH41" s="248"/>
      <c r="OPK41" s="249"/>
      <c r="OPL41" s="249"/>
      <c r="OPM41" s="249"/>
      <c r="OPN41" s="249"/>
      <c r="OPO41" s="249"/>
      <c r="OPP41" s="249"/>
      <c r="OPQ41" s="249"/>
      <c r="OPR41" s="249"/>
      <c r="OPS41" s="249"/>
      <c r="OPT41" s="249"/>
      <c r="OPU41" s="249"/>
      <c r="OPV41" s="249"/>
      <c r="OPY41" s="248"/>
      <c r="OQA41" s="248"/>
      <c r="OQD41" s="249"/>
      <c r="OQE41" s="249"/>
      <c r="OQF41" s="249"/>
      <c r="OQG41" s="249"/>
      <c r="OQH41" s="249"/>
      <c r="OQI41" s="249"/>
      <c r="OQJ41" s="249"/>
      <c r="OQK41" s="249"/>
      <c r="OQL41" s="249"/>
      <c r="OQM41" s="249"/>
      <c r="OQN41" s="249"/>
      <c r="OQO41" s="249"/>
      <c r="OQR41" s="248"/>
      <c r="OQT41" s="248"/>
      <c r="OQW41" s="249"/>
      <c r="OQX41" s="249"/>
      <c r="OQY41" s="249"/>
      <c r="OQZ41" s="249"/>
      <c r="ORA41" s="249"/>
      <c r="ORB41" s="249"/>
      <c r="ORC41" s="249"/>
      <c r="ORD41" s="249"/>
      <c r="ORE41" s="249"/>
      <c r="ORF41" s="249"/>
      <c r="ORG41" s="249"/>
      <c r="ORH41" s="249"/>
      <c r="ORK41" s="248"/>
      <c r="ORM41" s="248"/>
      <c r="ORP41" s="249"/>
      <c r="ORQ41" s="249"/>
      <c r="ORR41" s="249"/>
      <c r="ORS41" s="249"/>
      <c r="ORT41" s="249"/>
      <c r="ORU41" s="249"/>
      <c r="ORV41" s="249"/>
      <c r="ORW41" s="249"/>
      <c r="ORX41" s="249"/>
      <c r="ORY41" s="249"/>
      <c r="ORZ41" s="249"/>
      <c r="OSA41" s="249"/>
      <c r="OSD41" s="248"/>
      <c r="OSF41" s="248"/>
      <c r="OSI41" s="249"/>
      <c r="OSJ41" s="249"/>
      <c r="OSK41" s="249"/>
      <c r="OSL41" s="249"/>
      <c r="OSM41" s="249"/>
      <c r="OSN41" s="249"/>
      <c r="OSO41" s="249"/>
      <c r="OSP41" s="249"/>
      <c r="OSQ41" s="249"/>
      <c r="OSR41" s="249"/>
      <c r="OSS41" s="249"/>
      <c r="OST41" s="249"/>
      <c r="OSW41" s="248"/>
      <c r="OSY41" s="248"/>
      <c r="OTB41" s="249"/>
      <c r="OTC41" s="249"/>
      <c r="OTD41" s="249"/>
      <c r="OTE41" s="249"/>
      <c r="OTF41" s="249"/>
      <c r="OTG41" s="249"/>
      <c r="OTH41" s="249"/>
      <c r="OTI41" s="249"/>
      <c r="OTJ41" s="249"/>
      <c r="OTK41" s="249"/>
      <c r="OTL41" s="249"/>
      <c r="OTM41" s="249"/>
      <c r="OTP41" s="248"/>
      <c r="OTR41" s="248"/>
      <c r="OTU41" s="249"/>
      <c r="OTV41" s="249"/>
      <c r="OTW41" s="249"/>
      <c r="OTX41" s="249"/>
      <c r="OTY41" s="249"/>
      <c r="OTZ41" s="249"/>
      <c r="OUA41" s="249"/>
      <c r="OUB41" s="249"/>
      <c r="OUC41" s="249"/>
      <c r="OUD41" s="249"/>
      <c r="OUE41" s="249"/>
      <c r="OUF41" s="249"/>
      <c r="OUI41" s="248"/>
      <c r="OUK41" s="248"/>
      <c r="OUN41" s="249"/>
      <c r="OUO41" s="249"/>
      <c r="OUP41" s="249"/>
      <c r="OUQ41" s="249"/>
      <c r="OUR41" s="249"/>
      <c r="OUS41" s="249"/>
      <c r="OUT41" s="249"/>
      <c r="OUU41" s="249"/>
      <c r="OUV41" s="249"/>
      <c r="OUW41" s="249"/>
      <c r="OUX41" s="249"/>
      <c r="OUY41" s="249"/>
      <c r="OVB41" s="248"/>
      <c r="OVD41" s="248"/>
      <c r="OVG41" s="249"/>
      <c r="OVH41" s="249"/>
      <c r="OVI41" s="249"/>
      <c r="OVJ41" s="249"/>
      <c r="OVK41" s="249"/>
      <c r="OVL41" s="249"/>
      <c r="OVM41" s="249"/>
      <c r="OVN41" s="249"/>
      <c r="OVO41" s="249"/>
      <c r="OVP41" s="249"/>
      <c r="OVQ41" s="249"/>
      <c r="OVR41" s="249"/>
      <c r="OVU41" s="248"/>
      <c r="OVW41" s="248"/>
      <c r="OVZ41" s="249"/>
      <c r="OWA41" s="249"/>
      <c r="OWB41" s="249"/>
      <c r="OWC41" s="249"/>
      <c r="OWD41" s="249"/>
      <c r="OWE41" s="249"/>
      <c r="OWF41" s="249"/>
      <c r="OWG41" s="249"/>
      <c r="OWH41" s="249"/>
      <c r="OWI41" s="249"/>
      <c r="OWJ41" s="249"/>
      <c r="OWK41" s="249"/>
      <c r="OWN41" s="248"/>
      <c r="OWP41" s="248"/>
      <c r="OWS41" s="249"/>
      <c r="OWT41" s="249"/>
      <c r="OWU41" s="249"/>
      <c r="OWV41" s="249"/>
      <c r="OWW41" s="249"/>
      <c r="OWX41" s="249"/>
      <c r="OWY41" s="249"/>
      <c r="OWZ41" s="249"/>
      <c r="OXA41" s="249"/>
      <c r="OXB41" s="249"/>
      <c r="OXC41" s="249"/>
      <c r="OXD41" s="249"/>
      <c r="OXG41" s="248"/>
      <c r="OXI41" s="248"/>
      <c r="OXL41" s="249"/>
      <c r="OXM41" s="249"/>
      <c r="OXN41" s="249"/>
      <c r="OXO41" s="249"/>
      <c r="OXP41" s="249"/>
      <c r="OXQ41" s="249"/>
      <c r="OXR41" s="249"/>
      <c r="OXS41" s="249"/>
      <c r="OXT41" s="249"/>
      <c r="OXU41" s="249"/>
      <c r="OXV41" s="249"/>
      <c r="OXW41" s="249"/>
      <c r="OXZ41" s="248"/>
      <c r="OYB41" s="248"/>
      <c r="OYE41" s="249"/>
      <c r="OYF41" s="249"/>
      <c r="OYG41" s="249"/>
      <c r="OYH41" s="249"/>
      <c r="OYI41" s="249"/>
      <c r="OYJ41" s="249"/>
      <c r="OYK41" s="249"/>
      <c r="OYL41" s="249"/>
      <c r="OYM41" s="249"/>
      <c r="OYN41" s="249"/>
      <c r="OYO41" s="249"/>
      <c r="OYP41" s="249"/>
      <c r="OYS41" s="248"/>
      <c r="OYU41" s="248"/>
      <c r="OYX41" s="249"/>
      <c r="OYY41" s="249"/>
      <c r="OYZ41" s="249"/>
      <c r="OZA41" s="249"/>
      <c r="OZB41" s="249"/>
      <c r="OZC41" s="249"/>
      <c r="OZD41" s="249"/>
      <c r="OZE41" s="249"/>
      <c r="OZF41" s="249"/>
      <c r="OZG41" s="249"/>
      <c r="OZH41" s="249"/>
      <c r="OZI41" s="249"/>
      <c r="OZL41" s="248"/>
      <c r="OZN41" s="248"/>
      <c r="OZQ41" s="249"/>
      <c r="OZR41" s="249"/>
      <c r="OZS41" s="249"/>
      <c r="OZT41" s="249"/>
      <c r="OZU41" s="249"/>
      <c r="OZV41" s="249"/>
      <c r="OZW41" s="249"/>
      <c r="OZX41" s="249"/>
      <c r="OZY41" s="249"/>
      <c r="OZZ41" s="249"/>
      <c r="PAA41" s="249"/>
      <c r="PAB41" s="249"/>
      <c r="PAE41" s="248"/>
      <c r="PAG41" s="248"/>
      <c r="PAJ41" s="249"/>
      <c r="PAK41" s="249"/>
      <c r="PAL41" s="249"/>
      <c r="PAM41" s="249"/>
      <c r="PAN41" s="249"/>
      <c r="PAO41" s="249"/>
      <c r="PAP41" s="249"/>
      <c r="PAQ41" s="249"/>
      <c r="PAR41" s="249"/>
      <c r="PAS41" s="249"/>
      <c r="PAT41" s="249"/>
      <c r="PAU41" s="249"/>
      <c r="PAX41" s="248"/>
      <c r="PAZ41" s="248"/>
      <c r="PBC41" s="249"/>
      <c r="PBD41" s="249"/>
      <c r="PBE41" s="249"/>
      <c r="PBF41" s="249"/>
      <c r="PBG41" s="249"/>
      <c r="PBH41" s="249"/>
      <c r="PBI41" s="249"/>
      <c r="PBJ41" s="249"/>
      <c r="PBK41" s="249"/>
      <c r="PBL41" s="249"/>
      <c r="PBM41" s="249"/>
      <c r="PBN41" s="249"/>
      <c r="PBQ41" s="248"/>
      <c r="PBS41" s="248"/>
      <c r="PBV41" s="249"/>
      <c r="PBW41" s="249"/>
      <c r="PBX41" s="249"/>
      <c r="PBY41" s="249"/>
      <c r="PBZ41" s="249"/>
      <c r="PCA41" s="249"/>
      <c r="PCB41" s="249"/>
      <c r="PCC41" s="249"/>
      <c r="PCD41" s="249"/>
      <c r="PCE41" s="249"/>
      <c r="PCF41" s="249"/>
      <c r="PCG41" s="249"/>
      <c r="PCJ41" s="248"/>
      <c r="PCL41" s="248"/>
      <c r="PCO41" s="249"/>
      <c r="PCP41" s="249"/>
      <c r="PCQ41" s="249"/>
      <c r="PCR41" s="249"/>
      <c r="PCS41" s="249"/>
      <c r="PCT41" s="249"/>
      <c r="PCU41" s="249"/>
      <c r="PCV41" s="249"/>
      <c r="PCW41" s="249"/>
      <c r="PCX41" s="249"/>
      <c r="PCY41" s="249"/>
      <c r="PCZ41" s="249"/>
      <c r="PDC41" s="248"/>
      <c r="PDE41" s="248"/>
      <c r="PDH41" s="249"/>
      <c r="PDI41" s="249"/>
      <c r="PDJ41" s="249"/>
      <c r="PDK41" s="249"/>
      <c r="PDL41" s="249"/>
      <c r="PDM41" s="249"/>
      <c r="PDN41" s="249"/>
      <c r="PDO41" s="249"/>
      <c r="PDP41" s="249"/>
      <c r="PDQ41" s="249"/>
      <c r="PDR41" s="249"/>
      <c r="PDS41" s="249"/>
      <c r="PDV41" s="248"/>
      <c r="PDX41" s="248"/>
      <c r="PEA41" s="249"/>
      <c r="PEB41" s="249"/>
      <c r="PEC41" s="249"/>
      <c r="PED41" s="249"/>
      <c r="PEE41" s="249"/>
      <c r="PEF41" s="249"/>
      <c r="PEG41" s="249"/>
      <c r="PEH41" s="249"/>
      <c r="PEI41" s="249"/>
      <c r="PEJ41" s="249"/>
      <c r="PEK41" s="249"/>
      <c r="PEL41" s="249"/>
      <c r="PEO41" s="248"/>
      <c r="PEQ41" s="248"/>
      <c r="PET41" s="249"/>
      <c r="PEU41" s="249"/>
      <c r="PEV41" s="249"/>
      <c r="PEW41" s="249"/>
      <c r="PEX41" s="249"/>
      <c r="PEY41" s="249"/>
      <c r="PEZ41" s="249"/>
      <c r="PFA41" s="249"/>
      <c r="PFB41" s="249"/>
      <c r="PFC41" s="249"/>
      <c r="PFD41" s="249"/>
      <c r="PFE41" s="249"/>
      <c r="PFH41" s="248"/>
      <c r="PFJ41" s="248"/>
      <c r="PFM41" s="249"/>
      <c r="PFN41" s="249"/>
      <c r="PFO41" s="249"/>
      <c r="PFP41" s="249"/>
      <c r="PFQ41" s="249"/>
      <c r="PFR41" s="249"/>
      <c r="PFS41" s="249"/>
      <c r="PFT41" s="249"/>
      <c r="PFU41" s="249"/>
      <c r="PFV41" s="249"/>
      <c r="PFW41" s="249"/>
      <c r="PFX41" s="249"/>
      <c r="PGA41" s="248"/>
      <c r="PGC41" s="248"/>
      <c r="PGF41" s="249"/>
      <c r="PGG41" s="249"/>
      <c r="PGH41" s="249"/>
      <c r="PGI41" s="249"/>
      <c r="PGJ41" s="249"/>
      <c r="PGK41" s="249"/>
      <c r="PGL41" s="249"/>
      <c r="PGM41" s="249"/>
      <c r="PGN41" s="249"/>
      <c r="PGO41" s="249"/>
      <c r="PGP41" s="249"/>
      <c r="PGQ41" s="249"/>
      <c r="PGT41" s="248"/>
      <c r="PGV41" s="248"/>
      <c r="PGY41" s="249"/>
      <c r="PGZ41" s="249"/>
      <c r="PHA41" s="249"/>
      <c r="PHB41" s="249"/>
      <c r="PHC41" s="249"/>
      <c r="PHD41" s="249"/>
      <c r="PHE41" s="249"/>
      <c r="PHF41" s="249"/>
      <c r="PHG41" s="249"/>
      <c r="PHH41" s="249"/>
      <c r="PHI41" s="249"/>
      <c r="PHJ41" s="249"/>
      <c r="PHM41" s="248"/>
      <c r="PHO41" s="248"/>
      <c r="PHR41" s="249"/>
      <c r="PHS41" s="249"/>
      <c r="PHT41" s="249"/>
      <c r="PHU41" s="249"/>
      <c r="PHV41" s="249"/>
      <c r="PHW41" s="249"/>
      <c r="PHX41" s="249"/>
      <c r="PHY41" s="249"/>
      <c r="PHZ41" s="249"/>
      <c r="PIA41" s="249"/>
      <c r="PIB41" s="249"/>
      <c r="PIC41" s="249"/>
      <c r="PIF41" s="248"/>
      <c r="PIH41" s="248"/>
      <c r="PIK41" s="249"/>
      <c r="PIL41" s="249"/>
      <c r="PIM41" s="249"/>
      <c r="PIN41" s="249"/>
      <c r="PIO41" s="249"/>
      <c r="PIP41" s="249"/>
      <c r="PIQ41" s="249"/>
      <c r="PIR41" s="249"/>
      <c r="PIS41" s="249"/>
      <c r="PIT41" s="249"/>
      <c r="PIU41" s="249"/>
      <c r="PIV41" s="249"/>
      <c r="PIY41" s="248"/>
      <c r="PJA41" s="248"/>
      <c r="PJD41" s="249"/>
      <c r="PJE41" s="249"/>
      <c r="PJF41" s="249"/>
      <c r="PJG41" s="249"/>
      <c r="PJH41" s="249"/>
      <c r="PJI41" s="249"/>
      <c r="PJJ41" s="249"/>
      <c r="PJK41" s="249"/>
      <c r="PJL41" s="249"/>
      <c r="PJM41" s="249"/>
      <c r="PJN41" s="249"/>
      <c r="PJO41" s="249"/>
      <c r="PJR41" s="248"/>
      <c r="PJT41" s="248"/>
      <c r="PJW41" s="249"/>
      <c r="PJX41" s="249"/>
      <c r="PJY41" s="249"/>
      <c r="PJZ41" s="249"/>
      <c r="PKA41" s="249"/>
      <c r="PKB41" s="249"/>
      <c r="PKC41" s="249"/>
      <c r="PKD41" s="249"/>
      <c r="PKE41" s="249"/>
      <c r="PKF41" s="249"/>
      <c r="PKG41" s="249"/>
      <c r="PKH41" s="249"/>
      <c r="PKK41" s="248"/>
      <c r="PKM41" s="248"/>
      <c r="PKP41" s="249"/>
      <c r="PKQ41" s="249"/>
      <c r="PKR41" s="249"/>
      <c r="PKS41" s="249"/>
      <c r="PKT41" s="249"/>
      <c r="PKU41" s="249"/>
      <c r="PKV41" s="249"/>
      <c r="PKW41" s="249"/>
      <c r="PKX41" s="249"/>
      <c r="PKY41" s="249"/>
      <c r="PKZ41" s="249"/>
      <c r="PLA41" s="249"/>
      <c r="PLD41" s="248"/>
      <c r="PLF41" s="248"/>
      <c r="PLI41" s="249"/>
      <c r="PLJ41" s="249"/>
      <c r="PLK41" s="249"/>
      <c r="PLL41" s="249"/>
      <c r="PLM41" s="249"/>
      <c r="PLN41" s="249"/>
      <c r="PLO41" s="249"/>
      <c r="PLP41" s="249"/>
      <c r="PLQ41" s="249"/>
      <c r="PLR41" s="249"/>
      <c r="PLS41" s="249"/>
      <c r="PLT41" s="249"/>
      <c r="PLW41" s="248"/>
      <c r="PLY41" s="248"/>
      <c r="PMB41" s="249"/>
      <c r="PMC41" s="249"/>
      <c r="PMD41" s="249"/>
      <c r="PME41" s="249"/>
      <c r="PMF41" s="249"/>
      <c r="PMG41" s="249"/>
      <c r="PMH41" s="249"/>
      <c r="PMI41" s="249"/>
      <c r="PMJ41" s="249"/>
      <c r="PMK41" s="249"/>
      <c r="PML41" s="249"/>
      <c r="PMM41" s="249"/>
      <c r="PMP41" s="248"/>
      <c r="PMR41" s="248"/>
      <c r="PMU41" s="249"/>
      <c r="PMV41" s="249"/>
      <c r="PMW41" s="249"/>
      <c r="PMX41" s="249"/>
      <c r="PMY41" s="249"/>
      <c r="PMZ41" s="249"/>
      <c r="PNA41" s="249"/>
      <c r="PNB41" s="249"/>
      <c r="PNC41" s="249"/>
      <c r="PND41" s="249"/>
      <c r="PNE41" s="249"/>
      <c r="PNF41" s="249"/>
      <c r="PNI41" s="248"/>
      <c r="PNK41" s="248"/>
      <c r="PNN41" s="249"/>
      <c r="PNO41" s="249"/>
      <c r="PNP41" s="249"/>
      <c r="PNQ41" s="249"/>
      <c r="PNR41" s="249"/>
      <c r="PNS41" s="249"/>
      <c r="PNT41" s="249"/>
      <c r="PNU41" s="249"/>
      <c r="PNV41" s="249"/>
      <c r="PNW41" s="249"/>
      <c r="PNX41" s="249"/>
      <c r="PNY41" s="249"/>
      <c r="POB41" s="248"/>
      <c r="POD41" s="248"/>
      <c r="POG41" s="249"/>
      <c r="POH41" s="249"/>
      <c r="POI41" s="249"/>
      <c r="POJ41" s="249"/>
      <c r="POK41" s="249"/>
      <c r="POL41" s="249"/>
      <c r="POM41" s="249"/>
      <c r="PON41" s="249"/>
      <c r="POO41" s="249"/>
      <c r="POP41" s="249"/>
      <c r="POQ41" s="249"/>
      <c r="POR41" s="249"/>
      <c r="POU41" s="248"/>
      <c r="POW41" s="248"/>
      <c r="POZ41" s="249"/>
      <c r="PPA41" s="249"/>
      <c r="PPB41" s="249"/>
      <c r="PPC41" s="249"/>
      <c r="PPD41" s="249"/>
      <c r="PPE41" s="249"/>
      <c r="PPF41" s="249"/>
      <c r="PPG41" s="249"/>
      <c r="PPH41" s="249"/>
      <c r="PPI41" s="249"/>
      <c r="PPJ41" s="249"/>
      <c r="PPK41" s="249"/>
      <c r="PPN41" s="248"/>
      <c r="PPP41" s="248"/>
      <c r="PPS41" s="249"/>
      <c r="PPT41" s="249"/>
      <c r="PPU41" s="249"/>
      <c r="PPV41" s="249"/>
      <c r="PPW41" s="249"/>
      <c r="PPX41" s="249"/>
      <c r="PPY41" s="249"/>
      <c r="PPZ41" s="249"/>
      <c r="PQA41" s="249"/>
      <c r="PQB41" s="249"/>
      <c r="PQC41" s="249"/>
      <c r="PQD41" s="249"/>
      <c r="PQG41" s="248"/>
      <c r="PQI41" s="248"/>
      <c r="PQL41" s="249"/>
      <c r="PQM41" s="249"/>
      <c r="PQN41" s="249"/>
      <c r="PQO41" s="249"/>
      <c r="PQP41" s="249"/>
      <c r="PQQ41" s="249"/>
      <c r="PQR41" s="249"/>
      <c r="PQS41" s="249"/>
      <c r="PQT41" s="249"/>
      <c r="PQU41" s="249"/>
      <c r="PQV41" s="249"/>
      <c r="PQW41" s="249"/>
      <c r="PQZ41" s="248"/>
      <c r="PRB41" s="248"/>
      <c r="PRE41" s="249"/>
      <c r="PRF41" s="249"/>
      <c r="PRG41" s="249"/>
      <c r="PRH41" s="249"/>
      <c r="PRI41" s="249"/>
      <c r="PRJ41" s="249"/>
      <c r="PRK41" s="249"/>
      <c r="PRL41" s="249"/>
      <c r="PRM41" s="249"/>
      <c r="PRN41" s="249"/>
      <c r="PRO41" s="249"/>
      <c r="PRP41" s="249"/>
      <c r="PRS41" s="248"/>
      <c r="PRU41" s="248"/>
      <c r="PRX41" s="249"/>
      <c r="PRY41" s="249"/>
      <c r="PRZ41" s="249"/>
      <c r="PSA41" s="249"/>
      <c r="PSB41" s="249"/>
      <c r="PSC41" s="249"/>
      <c r="PSD41" s="249"/>
      <c r="PSE41" s="249"/>
      <c r="PSF41" s="249"/>
      <c r="PSG41" s="249"/>
      <c r="PSH41" s="249"/>
      <c r="PSI41" s="249"/>
      <c r="PSL41" s="248"/>
      <c r="PSN41" s="248"/>
      <c r="PSQ41" s="249"/>
      <c r="PSR41" s="249"/>
      <c r="PSS41" s="249"/>
      <c r="PST41" s="249"/>
      <c r="PSU41" s="249"/>
      <c r="PSV41" s="249"/>
      <c r="PSW41" s="249"/>
      <c r="PSX41" s="249"/>
      <c r="PSY41" s="249"/>
      <c r="PSZ41" s="249"/>
      <c r="PTA41" s="249"/>
      <c r="PTB41" s="249"/>
      <c r="PTE41" s="248"/>
      <c r="PTG41" s="248"/>
      <c r="PTJ41" s="249"/>
      <c r="PTK41" s="249"/>
      <c r="PTL41" s="249"/>
      <c r="PTM41" s="249"/>
      <c r="PTN41" s="249"/>
      <c r="PTO41" s="249"/>
      <c r="PTP41" s="249"/>
      <c r="PTQ41" s="249"/>
      <c r="PTR41" s="249"/>
      <c r="PTS41" s="249"/>
      <c r="PTT41" s="249"/>
      <c r="PTU41" s="249"/>
      <c r="PTX41" s="248"/>
      <c r="PTZ41" s="248"/>
      <c r="PUC41" s="249"/>
      <c r="PUD41" s="249"/>
      <c r="PUE41" s="249"/>
      <c r="PUF41" s="249"/>
      <c r="PUG41" s="249"/>
      <c r="PUH41" s="249"/>
      <c r="PUI41" s="249"/>
      <c r="PUJ41" s="249"/>
      <c r="PUK41" s="249"/>
      <c r="PUL41" s="249"/>
      <c r="PUM41" s="249"/>
      <c r="PUN41" s="249"/>
      <c r="PUQ41" s="248"/>
      <c r="PUS41" s="248"/>
      <c r="PUV41" s="249"/>
      <c r="PUW41" s="249"/>
      <c r="PUX41" s="249"/>
      <c r="PUY41" s="249"/>
      <c r="PUZ41" s="249"/>
      <c r="PVA41" s="249"/>
      <c r="PVB41" s="249"/>
      <c r="PVC41" s="249"/>
      <c r="PVD41" s="249"/>
      <c r="PVE41" s="249"/>
      <c r="PVF41" s="249"/>
      <c r="PVG41" s="249"/>
      <c r="PVJ41" s="248"/>
      <c r="PVL41" s="248"/>
      <c r="PVO41" s="249"/>
      <c r="PVP41" s="249"/>
      <c r="PVQ41" s="249"/>
      <c r="PVR41" s="249"/>
      <c r="PVS41" s="249"/>
      <c r="PVT41" s="249"/>
      <c r="PVU41" s="249"/>
      <c r="PVV41" s="249"/>
      <c r="PVW41" s="249"/>
      <c r="PVX41" s="249"/>
      <c r="PVY41" s="249"/>
      <c r="PVZ41" s="249"/>
      <c r="PWC41" s="248"/>
      <c r="PWE41" s="248"/>
      <c r="PWH41" s="249"/>
      <c r="PWI41" s="249"/>
      <c r="PWJ41" s="249"/>
      <c r="PWK41" s="249"/>
      <c r="PWL41" s="249"/>
      <c r="PWM41" s="249"/>
      <c r="PWN41" s="249"/>
      <c r="PWO41" s="249"/>
      <c r="PWP41" s="249"/>
      <c r="PWQ41" s="249"/>
      <c r="PWR41" s="249"/>
      <c r="PWS41" s="249"/>
      <c r="PWV41" s="248"/>
      <c r="PWX41" s="248"/>
      <c r="PXA41" s="249"/>
      <c r="PXB41" s="249"/>
      <c r="PXC41" s="249"/>
      <c r="PXD41" s="249"/>
      <c r="PXE41" s="249"/>
      <c r="PXF41" s="249"/>
      <c r="PXG41" s="249"/>
      <c r="PXH41" s="249"/>
      <c r="PXI41" s="249"/>
      <c r="PXJ41" s="249"/>
      <c r="PXK41" s="249"/>
      <c r="PXL41" s="249"/>
      <c r="PXO41" s="248"/>
      <c r="PXQ41" s="248"/>
      <c r="PXT41" s="249"/>
      <c r="PXU41" s="249"/>
      <c r="PXV41" s="249"/>
      <c r="PXW41" s="249"/>
      <c r="PXX41" s="249"/>
      <c r="PXY41" s="249"/>
      <c r="PXZ41" s="249"/>
      <c r="PYA41" s="249"/>
      <c r="PYB41" s="249"/>
      <c r="PYC41" s="249"/>
      <c r="PYD41" s="249"/>
      <c r="PYE41" s="249"/>
      <c r="PYH41" s="248"/>
      <c r="PYJ41" s="248"/>
      <c r="PYM41" s="249"/>
      <c r="PYN41" s="249"/>
      <c r="PYO41" s="249"/>
      <c r="PYP41" s="249"/>
      <c r="PYQ41" s="249"/>
      <c r="PYR41" s="249"/>
      <c r="PYS41" s="249"/>
      <c r="PYT41" s="249"/>
      <c r="PYU41" s="249"/>
      <c r="PYV41" s="249"/>
      <c r="PYW41" s="249"/>
      <c r="PYX41" s="249"/>
      <c r="PZA41" s="248"/>
      <c r="PZC41" s="248"/>
      <c r="PZF41" s="249"/>
      <c r="PZG41" s="249"/>
      <c r="PZH41" s="249"/>
      <c r="PZI41" s="249"/>
      <c r="PZJ41" s="249"/>
      <c r="PZK41" s="249"/>
      <c r="PZL41" s="249"/>
      <c r="PZM41" s="249"/>
      <c r="PZN41" s="249"/>
      <c r="PZO41" s="249"/>
      <c r="PZP41" s="249"/>
      <c r="PZQ41" s="249"/>
      <c r="PZT41" s="248"/>
      <c r="PZV41" s="248"/>
      <c r="PZY41" s="249"/>
      <c r="PZZ41" s="249"/>
      <c r="QAA41" s="249"/>
      <c r="QAB41" s="249"/>
      <c r="QAC41" s="249"/>
      <c r="QAD41" s="249"/>
      <c r="QAE41" s="249"/>
      <c r="QAF41" s="249"/>
      <c r="QAG41" s="249"/>
      <c r="QAH41" s="249"/>
      <c r="QAI41" s="249"/>
      <c r="QAJ41" s="249"/>
      <c r="QAM41" s="248"/>
      <c r="QAO41" s="248"/>
      <c r="QAR41" s="249"/>
      <c r="QAS41" s="249"/>
      <c r="QAT41" s="249"/>
      <c r="QAU41" s="249"/>
      <c r="QAV41" s="249"/>
      <c r="QAW41" s="249"/>
      <c r="QAX41" s="249"/>
      <c r="QAY41" s="249"/>
      <c r="QAZ41" s="249"/>
      <c r="QBA41" s="249"/>
      <c r="QBB41" s="249"/>
      <c r="QBC41" s="249"/>
      <c r="QBF41" s="248"/>
      <c r="QBH41" s="248"/>
      <c r="QBK41" s="249"/>
      <c r="QBL41" s="249"/>
      <c r="QBM41" s="249"/>
      <c r="QBN41" s="249"/>
      <c r="QBO41" s="249"/>
      <c r="QBP41" s="249"/>
      <c r="QBQ41" s="249"/>
      <c r="QBR41" s="249"/>
      <c r="QBS41" s="249"/>
      <c r="QBT41" s="249"/>
      <c r="QBU41" s="249"/>
      <c r="QBV41" s="249"/>
      <c r="QBY41" s="248"/>
      <c r="QCA41" s="248"/>
      <c r="QCD41" s="249"/>
      <c r="QCE41" s="249"/>
      <c r="QCF41" s="249"/>
      <c r="QCG41" s="249"/>
      <c r="QCH41" s="249"/>
      <c r="QCI41" s="249"/>
      <c r="QCJ41" s="249"/>
      <c r="QCK41" s="249"/>
      <c r="QCL41" s="249"/>
      <c r="QCM41" s="249"/>
      <c r="QCN41" s="249"/>
      <c r="QCO41" s="249"/>
      <c r="QCR41" s="248"/>
      <c r="QCT41" s="248"/>
      <c r="QCW41" s="249"/>
      <c r="QCX41" s="249"/>
      <c r="QCY41" s="249"/>
      <c r="QCZ41" s="249"/>
      <c r="QDA41" s="249"/>
      <c r="QDB41" s="249"/>
      <c r="QDC41" s="249"/>
      <c r="QDD41" s="249"/>
      <c r="QDE41" s="249"/>
      <c r="QDF41" s="249"/>
      <c r="QDG41" s="249"/>
      <c r="QDH41" s="249"/>
      <c r="QDK41" s="248"/>
      <c r="QDM41" s="248"/>
      <c r="QDP41" s="249"/>
      <c r="QDQ41" s="249"/>
      <c r="QDR41" s="249"/>
      <c r="QDS41" s="249"/>
      <c r="QDT41" s="249"/>
      <c r="QDU41" s="249"/>
      <c r="QDV41" s="249"/>
      <c r="QDW41" s="249"/>
      <c r="QDX41" s="249"/>
      <c r="QDY41" s="249"/>
      <c r="QDZ41" s="249"/>
      <c r="QEA41" s="249"/>
      <c r="QED41" s="248"/>
      <c r="QEF41" s="248"/>
      <c r="QEI41" s="249"/>
      <c r="QEJ41" s="249"/>
      <c r="QEK41" s="249"/>
      <c r="QEL41" s="249"/>
      <c r="QEM41" s="249"/>
      <c r="QEN41" s="249"/>
      <c r="QEO41" s="249"/>
      <c r="QEP41" s="249"/>
      <c r="QEQ41" s="249"/>
      <c r="QER41" s="249"/>
      <c r="QES41" s="249"/>
      <c r="QET41" s="249"/>
      <c r="QEW41" s="248"/>
      <c r="QEY41" s="248"/>
      <c r="QFB41" s="249"/>
      <c r="QFC41" s="249"/>
      <c r="QFD41" s="249"/>
      <c r="QFE41" s="249"/>
      <c r="QFF41" s="249"/>
      <c r="QFG41" s="249"/>
      <c r="QFH41" s="249"/>
      <c r="QFI41" s="249"/>
      <c r="QFJ41" s="249"/>
      <c r="QFK41" s="249"/>
      <c r="QFL41" s="249"/>
      <c r="QFM41" s="249"/>
      <c r="QFP41" s="248"/>
      <c r="QFR41" s="248"/>
      <c r="QFU41" s="249"/>
      <c r="QFV41" s="249"/>
      <c r="QFW41" s="249"/>
      <c r="QFX41" s="249"/>
      <c r="QFY41" s="249"/>
      <c r="QFZ41" s="249"/>
      <c r="QGA41" s="249"/>
      <c r="QGB41" s="249"/>
      <c r="QGC41" s="249"/>
      <c r="QGD41" s="249"/>
      <c r="QGE41" s="249"/>
      <c r="QGF41" s="249"/>
      <c r="QGI41" s="248"/>
      <c r="QGK41" s="248"/>
      <c r="QGN41" s="249"/>
      <c r="QGO41" s="249"/>
      <c r="QGP41" s="249"/>
      <c r="QGQ41" s="249"/>
      <c r="QGR41" s="249"/>
      <c r="QGS41" s="249"/>
      <c r="QGT41" s="249"/>
      <c r="QGU41" s="249"/>
      <c r="QGV41" s="249"/>
      <c r="QGW41" s="249"/>
      <c r="QGX41" s="249"/>
      <c r="QGY41" s="249"/>
      <c r="QHB41" s="248"/>
      <c r="QHD41" s="248"/>
      <c r="QHG41" s="249"/>
      <c r="QHH41" s="249"/>
      <c r="QHI41" s="249"/>
      <c r="QHJ41" s="249"/>
      <c r="QHK41" s="249"/>
      <c r="QHL41" s="249"/>
      <c r="QHM41" s="249"/>
      <c r="QHN41" s="249"/>
      <c r="QHO41" s="249"/>
      <c r="QHP41" s="249"/>
      <c r="QHQ41" s="249"/>
      <c r="QHR41" s="249"/>
      <c r="QHU41" s="248"/>
      <c r="QHW41" s="248"/>
      <c r="QHZ41" s="249"/>
      <c r="QIA41" s="249"/>
      <c r="QIB41" s="249"/>
      <c r="QIC41" s="249"/>
      <c r="QID41" s="249"/>
      <c r="QIE41" s="249"/>
      <c r="QIF41" s="249"/>
      <c r="QIG41" s="249"/>
      <c r="QIH41" s="249"/>
      <c r="QII41" s="249"/>
      <c r="QIJ41" s="249"/>
      <c r="QIK41" s="249"/>
      <c r="QIN41" s="248"/>
      <c r="QIP41" s="248"/>
      <c r="QIS41" s="249"/>
      <c r="QIT41" s="249"/>
      <c r="QIU41" s="249"/>
      <c r="QIV41" s="249"/>
      <c r="QIW41" s="249"/>
      <c r="QIX41" s="249"/>
      <c r="QIY41" s="249"/>
      <c r="QIZ41" s="249"/>
      <c r="QJA41" s="249"/>
      <c r="QJB41" s="249"/>
      <c r="QJC41" s="249"/>
      <c r="QJD41" s="249"/>
      <c r="QJG41" s="248"/>
      <c r="QJI41" s="248"/>
      <c r="QJL41" s="249"/>
      <c r="QJM41" s="249"/>
      <c r="QJN41" s="249"/>
      <c r="QJO41" s="249"/>
      <c r="QJP41" s="249"/>
      <c r="QJQ41" s="249"/>
      <c r="QJR41" s="249"/>
      <c r="QJS41" s="249"/>
      <c r="QJT41" s="249"/>
      <c r="QJU41" s="249"/>
      <c r="QJV41" s="249"/>
      <c r="QJW41" s="249"/>
      <c r="QJZ41" s="248"/>
      <c r="QKB41" s="248"/>
      <c r="QKE41" s="249"/>
      <c r="QKF41" s="249"/>
      <c r="QKG41" s="249"/>
      <c r="QKH41" s="249"/>
      <c r="QKI41" s="249"/>
      <c r="QKJ41" s="249"/>
      <c r="QKK41" s="249"/>
      <c r="QKL41" s="249"/>
      <c r="QKM41" s="249"/>
      <c r="QKN41" s="249"/>
      <c r="QKO41" s="249"/>
      <c r="QKP41" s="249"/>
      <c r="QKS41" s="248"/>
      <c r="QKU41" s="248"/>
      <c r="QKX41" s="249"/>
      <c r="QKY41" s="249"/>
      <c r="QKZ41" s="249"/>
      <c r="QLA41" s="249"/>
      <c r="QLB41" s="249"/>
      <c r="QLC41" s="249"/>
      <c r="QLD41" s="249"/>
      <c r="QLE41" s="249"/>
      <c r="QLF41" s="249"/>
      <c r="QLG41" s="249"/>
      <c r="QLH41" s="249"/>
      <c r="QLI41" s="249"/>
      <c r="QLL41" s="248"/>
      <c r="QLN41" s="248"/>
      <c r="QLQ41" s="249"/>
      <c r="QLR41" s="249"/>
      <c r="QLS41" s="249"/>
      <c r="QLT41" s="249"/>
      <c r="QLU41" s="249"/>
      <c r="QLV41" s="249"/>
      <c r="QLW41" s="249"/>
      <c r="QLX41" s="249"/>
      <c r="QLY41" s="249"/>
      <c r="QLZ41" s="249"/>
      <c r="QMA41" s="249"/>
      <c r="QMB41" s="249"/>
      <c r="QME41" s="248"/>
      <c r="QMG41" s="248"/>
      <c r="QMJ41" s="249"/>
      <c r="QMK41" s="249"/>
      <c r="QML41" s="249"/>
      <c r="QMM41" s="249"/>
      <c r="QMN41" s="249"/>
      <c r="QMO41" s="249"/>
      <c r="QMP41" s="249"/>
      <c r="QMQ41" s="249"/>
      <c r="QMR41" s="249"/>
      <c r="QMS41" s="249"/>
      <c r="QMT41" s="249"/>
      <c r="QMU41" s="249"/>
      <c r="QMX41" s="248"/>
      <c r="QMZ41" s="248"/>
      <c r="QNC41" s="249"/>
      <c r="QND41" s="249"/>
      <c r="QNE41" s="249"/>
      <c r="QNF41" s="249"/>
      <c r="QNG41" s="249"/>
      <c r="QNH41" s="249"/>
      <c r="QNI41" s="249"/>
      <c r="QNJ41" s="249"/>
      <c r="QNK41" s="249"/>
      <c r="QNL41" s="249"/>
      <c r="QNM41" s="249"/>
      <c r="QNN41" s="249"/>
      <c r="QNQ41" s="248"/>
      <c r="QNS41" s="248"/>
      <c r="QNV41" s="249"/>
      <c r="QNW41" s="249"/>
      <c r="QNX41" s="249"/>
      <c r="QNY41" s="249"/>
      <c r="QNZ41" s="249"/>
      <c r="QOA41" s="249"/>
      <c r="QOB41" s="249"/>
      <c r="QOC41" s="249"/>
      <c r="QOD41" s="249"/>
      <c r="QOE41" s="249"/>
      <c r="QOF41" s="249"/>
      <c r="QOG41" s="249"/>
      <c r="QOJ41" s="248"/>
      <c r="QOL41" s="248"/>
      <c r="QOO41" s="249"/>
      <c r="QOP41" s="249"/>
      <c r="QOQ41" s="249"/>
      <c r="QOR41" s="249"/>
      <c r="QOS41" s="249"/>
      <c r="QOT41" s="249"/>
      <c r="QOU41" s="249"/>
      <c r="QOV41" s="249"/>
      <c r="QOW41" s="249"/>
      <c r="QOX41" s="249"/>
      <c r="QOY41" s="249"/>
      <c r="QOZ41" s="249"/>
      <c r="QPC41" s="248"/>
      <c r="QPE41" s="248"/>
      <c r="QPH41" s="249"/>
      <c r="QPI41" s="249"/>
      <c r="QPJ41" s="249"/>
      <c r="QPK41" s="249"/>
      <c r="QPL41" s="249"/>
      <c r="QPM41" s="249"/>
      <c r="QPN41" s="249"/>
      <c r="QPO41" s="249"/>
      <c r="QPP41" s="249"/>
      <c r="QPQ41" s="249"/>
      <c r="QPR41" s="249"/>
      <c r="QPS41" s="249"/>
      <c r="QPV41" s="248"/>
      <c r="QPX41" s="248"/>
      <c r="QQA41" s="249"/>
      <c r="QQB41" s="249"/>
      <c r="QQC41" s="249"/>
      <c r="QQD41" s="249"/>
      <c r="QQE41" s="249"/>
      <c r="QQF41" s="249"/>
      <c r="QQG41" s="249"/>
      <c r="QQH41" s="249"/>
      <c r="QQI41" s="249"/>
      <c r="QQJ41" s="249"/>
      <c r="QQK41" s="249"/>
      <c r="QQL41" s="249"/>
      <c r="QQO41" s="248"/>
      <c r="QQQ41" s="248"/>
      <c r="QQT41" s="249"/>
      <c r="QQU41" s="249"/>
      <c r="QQV41" s="249"/>
      <c r="QQW41" s="249"/>
      <c r="QQX41" s="249"/>
      <c r="QQY41" s="249"/>
      <c r="QQZ41" s="249"/>
      <c r="QRA41" s="249"/>
      <c r="QRB41" s="249"/>
      <c r="QRC41" s="249"/>
      <c r="QRD41" s="249"/>
      <c r="QRE41" s="249"/>
      <c r="QRH41" s="248"/>
      <c r="QRJ41" s="248"/>
      <c r="QRM41" s="249"/>
      <c r="QRN41" s="249"/>
      <c r="QRO41" s="249"/>
      <c r="QRP41" s="249"/>
      <c r="QRQ41" s="249"/>
      <c r="QRR41" s="249"/>
      <c r="QRS41" s="249"/>
      <c r="QRT41" s="249"/>
      <c r="QRU41" s="249"/>
      <c r="QRV41" s="249"/>
      <c r="QRW41" s="249"/>
      <c r="QRX41" s="249"/>
      <c r="QSA41" s="248"/>
      <c r="QSC41" s="248"/>
      <c r="QSF41" s="249"/>
      <c r="QSG41" s="249"/>
      <c r="QSH41" s="249"/>
      <c r="QSI41" s="249"/>
      <c r="QSJ41" s="249"/>
      <c r="QSK41" s="249"/>
      <c r="QSL41" s="249"/>
      <c r="QSM41" s="249"/>
      <c r="QSN41" s="249"/>
      <c r="QSO41" s="249"/>
      <c r="QSP41" s="249"/>
      <c r="QSQ41" s="249"/>
      <c r="QST41" s="248"/>
      <c r="QSV41" s="248"/>
      <c r="QSY41" s="249"/>
      <c r="QSZ41" s="249"/>
      <c r="QTA41" s="249"/>
      <c r="QTB41" s="249"/>
      <c r="QTC41" s="249"/>
      <c r="QTD41" s="249"/>
      <c r="QTE41" s="249"/>
      <c r="QTF41" s="249"/>
      <c r="QTG41" s="249"/>
      <c r="QTH41" s="249"/>
      <c r="QTI41" s="249"/>
      <c r="QTJ41" s="249"/>
      <c r="QTM41" s="248"/>
      <c r="QTO41" s="248"/>
      <c r="QTR41" s="249"/>
      <c r="QTS41" s="249"/>
      <c r="QTT41" s="249"/>
      <c r="QTU41" s="249"/>
      <c r="QTV41" s="249"/>
      <c r="QTW41" s="249"/>
      <c r="QTX41" s="249"/>
      <c r="QTY41" s="249"/>
      <c r="QTZ41" s="249"/>
      <c r="QUA41" s="249"/>
      <c r="QUB41" s="249"/>
      <c r="QUC41" s="249"/>
      <c r="QUF41" s="248"/>
      <c r="QUH41" s="248"/>
      <c r="QUK41" s="249"/>
      <c r="QUL41" s="249"/>
      <c r="QUM41" s="249"/>
      <c r="QUN41" s="249"/>
      <c r="QUO41" s="249"/>
      <c r="QUP41" s="249"/>
      <c r="QUQ41" s="249"/>
      <c r="QUR41" s="249"/>
      <c r="QUS41" s="249"/>
      <c r="QUT41" s="249"/>
      <c r="QUU41" s="249"/>
      <c r="QUV41" s="249"/>
      <c r="QUY41" s="248"/>
      <c r="QVA41" s="248"/>
      <c r="QVD41" s="249"/>
      <c r="QVE41" s="249"/>
      <c r="QVF41" s="249"/>
      <c r="QVG41" s="249"/>
      <c r="QVH41" s="249"/>
      <c r="QVI41" s="249"/>
      <c r="QVJ41" s="249"/>
      <c r="QVK41" s="249"/>
      <c r="QVL41" s="249"/>
      <c r="QVM41" s="249"/>
      <c r="QVN41" s="249"/>
      <c r="QVO41" s="249"/>
      <c r="QVR41" s="248"/>
      <c r="QVT41" s="248"/>
      <c r="QVW41" s="249"/>
      <c r="QVX41" s="249"/>
      <c r="QVY41" s="249"/>
      <c r="QVZ41" s="249"/>
      <c r="QWA41" s="249"/>
      <c r="QWB41" s="249"/>
      <c r="QWC41" s="249"/>
      <c r="QWD41" s="249"/>
      <c r="QWE41" s="249"/>
      <c r="QWF41" s="249"/>
      <c r="QWG41" s="249"/>
      <c r="QWH41" s="249"/>
      <c r="QWK41" s="248"/>
      <c r="QWM41" s="248"/>
      <c r="QWP41" s="249"/>
      <c r="QWQ41" s="249"/>
      <c r="QWR41" s="249"/>
      <c r="QWS41" s="249"/>
      <c r="QWT41" s="249"/>
      <c r="QWU41" s="249"/>
      <c r="QWV41" s="249"/>
      <c r="QWW41" s="249"/>
      <c r="QWX41" s="249"/>
      <c r="QWY41" s="249"/>
      <c r="QWZ41" s="249"/>
      <c r="QXA41" s="249"/>
      <c r="QXD41" s="248"/>
      <c r="QXF41" s="248"/>
      <c r="QXI41" s="249"/>
      <c r="QXJ41" s="249"/>
      <c r="QXK41" s="249"/>
      <c r="QXL41" s="249"/>
      <c r="QXM41" s="249"/>
      <c r="QXN41" s="249"/>
      <c r="QXO41" s="249"/>
      <c r="QXP41" s="249"/>
      <c r="QXQ41" s="249"/>
      <c r="QXR41" s="249"/>
      <c r="QXS41" s="249"/>
      <c r="QXT41" s="249"/>
      <c r="QXW41" s="248"/>
      <c r="QXY41" s="248"/>
      <c r="QYB41" s="249"/>
      <c r="QYC41" s="249"/>
      <c r="QYD41" s="249"/>
      <c r="QYE41" s="249"/>
      <c r="QYF41" s="249"/>
      <c r="QYG41" s="249"/>
      <c r="QYH41" s="249"/>
      <c r="QYI41" s="249"/>
      <c r="QYJ41" s="249"/>
      <c r="QYK41" s="249"/>
      <c r="QYL41" s="249"/>
      <c r="QYM41" s="249"/>
      <c r="QYP41" s="248"/>
      <c r="QYR41" s="248"/>
      <c r="QYU41" s="249"/>
      <c r="QYV41" s="249"/>
      <c r="QYW41" s="249"/>
      <c r="QYX41" s="249"/>
      <c r="QYY41" s="249"/>
      <c r="QYZ41" s="249"/>
      <c r="QZA41" s="249"/>
      <c r="QZB41" s="249"/>
      <c r="QZC41" s="249"/>
      <c r="QZD41" s="249"/>
      <c r="QZE41" s="249"/>
      <c r="QZF41" s="249"/>
      <c r="QZI41" s="248"/>
      <c r="QZK41" s="248"/>
      <c r="QZN41" s="249"/>
      <c r="QZO41" s="249"/>
      <c r="QZP41" s="249"/>
      <c r="QZQ41" s="249"/>
      <c r="QZR41" s="249"/>
      <c r="QZS41" s="249"/>
      <c r="QZT41" s="249"/>
      <c r="QZU41" s="249"/>
      <c r="QZV41" s="249"/>
      <c r="QZW41" s="249"/>
      <c r="QZX41" s="249"/>
      <c r="QZY41" s="249"/>
      <c r="RAB41" s="248"/>
      <c r="RAD41" s="248"/>
      <c r="RAG41" s="249"/>
      <c r="RAH41" s="249"/>
      <c r="RAI41" s="249"/>
      <c r="RAJ41" s="249"/>
      <c r="RAK41" s="249"/>
      <c r="RAL41" s="249"/>
      <c r="RAM41" s="249"/>
      <c r="RAN41" s="249"/>
      <c r="RAO41" s="249"/>
      <c r="RAP41" s="249"/>
      <c r="RAQ41" s="249"/>
      <c r="RAR41" s="249"/>
      <c r="RAU41" s="248"/>
      <c r="RAW41" s="248"/>
      <c r="RAZ41" s="249"/>
      <c r="RBA41" s="249"/>
      <c r="RBB41" s="249"/>
      <c r="RBC41" s="249"/>
      <c r="RBD41" s="249"/>
      <c r="RBE41" s="249"/>
      <c r="RBF41" s="249"/>
      <c r="RBG41" s="249"/>
      <c r="RBH41" s="249"/>
      <c r="RBI41" s="249"/>
      <c r="RBJ41" s="249"/>
      <c r="RBK41" s="249"/>
      <c r="RBN41" s="248"/>
      <c r="RBP41" s="248"/>
      <c r="RBS41" s="249"/>
      <c r="RBT41" s="249"/>
      <c r="RBU41" s="249"/>
      <c r="RBV41" s="249"/>
      <c r="RBW41" s="249"/>
      <c r="RBX41" s="249"/>
      <c r="RBY41" s="249"/>
      <c r="RBZ41" s="249"/>
      <c r="RCA41" s="249"/>
      <c r="RCB41" s="249"/>
      <c r="RCC41" s="249"/>
      <c r="RCD41" s="249"/>
      <c r="RCG41" s="248"/>
      <c r="RCI41" s="248"/>
      <c r="RCL41" s="249"/>
      <c r="RCM41" s="249"/>
      <c r="RCN41" s="249"/>
      <c r="RCO41" s="249"/>
      <c r="RCP41" s="249"/>
      <c r="RCQ41" s="249"/>
      <c r="RCR41" s="249"/>
      <c r="RCS41" s="249"/>
      <c r="RCT41" s="249"/>
      <c r="RCU41" s="249"/>
      <c r="RCV41" s="249"/>
      <c r="RCW41" s="249"/>
      <c r="RCZ41" s="248"/>
      <c r="RDB41" s="248"/>
      <c r="RDE41" s="249"/>
      <c r="RDF41" s="249"/>
      <c r="RDG41" s="249"/>
      <c r="RDH41" s="249"/>
      <c r="RDI41" s="249"/>
      <c r="RDJ41" s="249"/>
      <c r="RDK41" s="249"/>
      <c r="RDL41" s="249"/>
      <c r="RDM41" s="249"/>
      <c r="RDN41" s="249"/>
      <c r="RDO41" s="249"/>
      <c r="RDP41" s="249"/>
      <c r="RDS41" s="248"/>
      <c r="RDU41" s="248"/>
      <c r="RDX41" s="249"/>
      <c r="RDY41" s="249"/>
      <c r="RDZ41" s="249"/>
      <c r="REA41" s="249"/>
      <c r="REB41" s="249"/>
      <c r="REC41" s="249"/>
      <c r="RED41" s="249"/>
      <c r="REE41" s="249"/>
      <c r="REF41" s="249"/>
      <c r="REG41" s="249"/>
      <c r="REH41" s="249"/>
      <c r="REI41" s="249"/>
      <c r="REL41" s="248"/>
      <c r="REN41" s="248"/>
      <c r="REQ41" s="249"/>
      <c r="RER41" s="249"/>
      <c r="RES41" s="249"/>
      <c r="RET41" s="249"/>
      <c r="REU41" s="249"/>
      <c r="REV41" s="249"/>
      <c r="REW41" s="249"/>
      <c r="REX41" s="249"/>
      <c r="REY41" s="249"/>
      <c r="REZ41" s="249"/>
      <c r="RFA41" s="249"/>
      <c r="RFB41" s="249"/>
      <c r="RFE41" s="248"/>
      <c r="RFG41" s="248"/>
      <c r="RFJ41" s="249"/>
      <c r="RFK41" s="249"/>
      <c r="RFL41" s="249"/>
      <c r="RFM41" s="249"/>
      <c r="RFN41" s="249"/>
      <c r="RFO41" s="249"/>
      <c r="RFP41" s="249"/>
      <c r="RFQ41" s="249"/>
      <c r="RFR41" s="249"/>
      <c r="RFS41" s="249"/>
      <c r="RFT41" s="249"/>
      <c r="RFU41" s="249"/>
      <c r="RFX41" s="248"/>
      <c r="RFZ41" s="248"/>
      <c r="RGC41" s="249"/>
      <c r="RGD41" s="249"/>
      <c r="RGE41" s="249"/>
      <c r="RGF41" s="249"/>
      <c r="RGG41" s="249"/>
      <c r="RGH41" s="249"/>
      <c r="RGI41" s="249"/>
      <c r="RGJ41" s="249"/>
      <c r="RGK41" s="249"/>
      <c r="RGL41" s="249"/>
      <c r="RGM41" s="249"/>
      <c r="RGN41" s="249"/>
      <c r="RGQ41" s="248"/>
      <c r="RGS41" s="248"/>
      <c r="RGV41" s="249"/>
      <c r="RGW41" s="249"/>
      <c r="RGX41" s="249"/>
      <c r="RGY41" s="249"/>
      <c r="RGZ41" s="249"/>
      <c r="RHA41" s="249"/>
      <c r="RHB41" s="249"/>
      <c r="RHC41" s="249"/>
      <c r="RHD41" s="249"/>
      <c r="RHE41" s="249"/>
      <c r="RHF41" s="249"/>
      <c r="RHG41" s="249"/>
      <c r="RHJ41" s="248"/>
      <c r="RHL41" s="248"/>
      <c r="RHO41" s="249"/>
      <c r="RHP41" s="249"/>
      <c r="RHQ41" s="249"/>
      <c r="RHR41" s="249"/>
      <c r="RHS41" s="249"/>
      <c r="RHT41" s="249"/>
      <c r="RHU41" s="249"/>
      <c r="RHV41" s="249"/>
      <c r="RHW41" s="249"/>
      <c r="RHX41" s="249"/>
      <c r="RHY41" s="249"/>
      <c r="RHZ41" s="249"/>
      <c r="RIC41" s="248"/>
      <c r="RIE41" s="248"/>
      <c r="RIH41" s="249"/>
      <c r="RII41" s="249"/>
      <c r="RIJ41" s="249"/>
      <c r="RIK41" s="249"/>
      <c r="RIL41" s="249"/>
      <c r="RIM41" s="249"/>
      <c r="RIN41" s="249"/>
      <c r="RIO41" s="249"/>
      <c r="RIP41" s="249"/>
      <c r="RIQ41" s="249"/>
      <c r="RIR41" s="249"/>
      <c r="RIS41" s="249"/>
      <c r="RIV41" s="248"/>
      <c r="RIX41" s="248"/>
      <c r="RJA41" s="249"/>
      <c r="RJB41" s="249"/>
      <c r="RJC41" s="249"/>
      <c r="RJD41" s="249"/>
      <c r="RJE41" s="249"/>
      <c r="RJF41" s="249"/>
      <c r="RJG41" s="249"/>
      <c r="RJH41" s="249"/>
      <c r="RJI41" s="249"/>
      <c r="RJJ41" s="249"/>
      <c r="RJK41" s="249"/>
      <c r="RJL41" s="249"/>
      <c r="RJO41" s="248"/>
      <c r="RJQ41" s="248"/>
      <c r="RJT41" s="249"/>
      <c r="RJU41" s="249"/>
      <c r="RJV41" s="249"/>
      <c r="RJW41" s="249"/>
      <c r="RJX41" s="249"/>
      <c r="RJY41" s="249"/>
      <c r="RJZ41" s="249"/>
      <c r="RKA41" s="249"/>
      <c r="RKB41" s="249"/>
      <c r="RKC41" s="249"/>
      <c r="RKD41" s="249"/>
      <c r="RKE41" s="249"/>
      <c r="RKH41" s="248"/>
      <c r="RKJ41" s="248"/>
      <c r="RKM41" s="249"/>
      <c r="RKN41" s="249"/>
      <c r="RKO41" s="249"/>
      <c r="RKP41" s="249"/>
      <c r="RKQ41" s="249"/>
      <c r="RKR41" s="249"/>
      <c r="RKS41" s="249"/>
      <c r="RKT41" s="249"/>
      <c r="RKU41" s="249"/>
      <c r="RKV41" s="249"/>
      <c r="RKW41" s="249"/>
      <c r="RKX41" s="249"/>
      <c r="RLA41" s="248"/>
      <c r="RLC41" s="248"/>
      <c r="RLF41" s="249"/>
      <c r="RLG41" s="249"/>
      <c r="RLH41" s="249"/>
      <c r="RLI41" s="249"/>
      <c r="RLJ41" s="249"/>
      <c r="RLK41" s="249"/>
      <c r="RLL41" s="249"/>
      <c r="RLM41" s="249"/>
      <c r="RLN41" s="249"/>
      <c r="RLO41" s="249"/>
      <c r="RLP41" s="249"/>
      <c r="RLQ41" s="249"/>
      <c r="RLT41" s="248"/>
      <c r="RLV41" s="248"/>
      <c r="RLY41" s="249"/>
      <c r="RLZ41" s="249"/>
      <c r="RMA41" s="249"/>
      <c r="RMB41" s="249"/>
      <c r="RMC41" s="249"/>
      <c r="RMD41" s="249"/>
      <c r="RME41" s="249"/>
      <c r="RMF41" s="249"/>
      <c r="RMG41" s="249"/>
      <c r="RMH41" s="249"/>
      <c r="RMI41" s="249"/>
      <c r="RMJ41" s="249"/>
      <c r="RMM41" s="248"/>
      <c r="RMO41" s="248"/>
      <c r="RMR41" s="249"/>
      <c r="RMS41" s="249"/>
      <c r="RMT41" s="249"/>
      <c r="RMU41" s="249"/>
      <c r="RMV41" s="249"/>
      <c r="RMW41" s="249"/>
      <c r="RMX41" s="249"/>
      <c r="RMY41" s="249"/>
      <c r="RMZ41" s="249"/>
      <c r="RNA41" s="249"/>
      <c r="RNB41" s="249"/>
      <c r="RNC41" s="249"/>
      <c r="RNF41" s="248"/>
      <c r="RNH41" s="248"/>
      <c r="RNK41" s="249"/>
      <c r="RNL41" s="249"/>
      <c r="RNM41" s="249"/>
      <c r="RNN41" s="249"/>
      <c r="RNO41" s="249"/>
      <c r="RNP41" s="249"/>
      <c r="RNQ41" s="249"/>
      <c r="RNR41" s="249"/>
      <c r="RNS41" s="249"/>
      <c r="RNT41" s="249"/>
      <c r="RNU41" s="249"/>
      <c r="RNV41" s="249"/>
      <c r="RNY41" s="248"/>
      <c r="ROA41" s="248"/>
      <c r="ROD41" s="249"/>
      <c r="ROE41" s="249"/>
      <c r="ROF41" s="249"/>
      <c r="ROG41" s="249"/>
      <c r="ROH41" s="249"/>
      <c r="ROI41" s="249"/>
      <c r="ROJ41" s="249"/>
      <c r="ROK41" s="249"/>
      <c r="ROL41" s="249"/>
      <c r="ROM41" s="249"/>
      <c r="RON41" s="249"/>
      <c r="ROO41" s="249"/>
      <c r="ROR41" s="248"/>
      <c r="ROT41" s="248"/>
      <c r="ROW41" s="249"/>
      <c r="ROX41" s="249"/>
      <c r="ROY41" s="249"/>
      <c r="ROZ41" s="249"/>
      <c r="RPA41" s="249"/>
      <c r="RPB41" s="249"/>
      <c r="RPC41" s="249"/>
      <c r="RPD41" s="249"/>
      <c r="RPE41" s="249"/>
      <c r="RPF41" s="249"/>
      <c r="RPG41" s="249"/>
      <c r="RPH41" s="249"/>
      <c r="RPK41" s="248"/>
      <c r="RPM41" s="248"/>
      <c r="RPP41" s="249"/>
      <c r="RPQ41" s="249"/>
      <c r="RPR41" s="249"/>
      <c r="RPS41" s="249"/>
      <c r="RPT41" s="249"/>
      <c r="RPU41" s="249"/>
      <c r="RPV41" s="249"/>
      <c r="RPW41" s="249"/>
      <c r="RPX41" s="249"/>
      <c r="RPY41" s="249"/>
      <c r="RPZ41" s="249"/>
      <c r="RQA41" s="249"/>
      <c r="RQD41" s="248"/>
      <c r="RQF41" s="248"/>
      <c r="RQI41" s="249"/>
      <c r="RQJ41" s="249"/>
      <c r="RQK41" s="249"/>
      <c r="RQL41" s="249"/>
      <c r="RQM41" s="249"/>
      <c r="RQN41" s="249"/>
      <c r="RQO41" s="249"/>
      <c r="RQP41" s="249"/>
      <c r="RQQ41" s="249"/>
      <c r="RQR41" s="249"/>
      <c r="RQS41" s="249"/>
      <c r="RQT41" s="249"/>
      <c r="RQW41" s="248"/>
      <c r="RQY41" s="248"/>
      <c r="RRB41" s="249"/>
      <c r="RRC41" s="249"/>
      <c r="RRD41" s="249"/>
      <c r="RRE41" s="249"/>
      <c r="RRF41" s="249"/>
      <c r="RRG41" s="249"/>
      <c r="RRH41" s="249"/>
      <c r="RRI41" s="249"/>
      <c r="RRJ41" s="249"/>
      <c r="RRK41" s="249"/>
      <c r="RRL41" s="249"/>
      <c r="RRM41" s="249"/>
      <c r="RRP41" s="248"/>
      <c r="RRR41" s="248"/>
      <c r="RRU41" s="249"/>
      <c r="RRV41" s="249"/>
      <c r="RRW41" s="249"/>
      <c r="RRX41" s="249"/>
      <c r="RRY41" s="249"/>
      <c r="RRZ41" s="249"/>
      <c r="RSA41" s="249"/>
      <c r="RSB41" s="249"/>
      <c r="RSC41" s="249"/>
      <c r="RSD41" s="249"/>
      <c r="RSE41" s="249"/>
      <c r="RSF41" s="249"/>
      <c r="RSI41" s="248"/>
      <c r="RSK41" s="248"/>
      <c r="RSN41" s="249"/>
      <c r="RSO41" s="249"/>
      <c r="RSP41" s="249"/>
      <c r="RSQ41" s="249"/>
      <c r="RSR41" s="249"/>
      <c r="RSS41" s="249"/>
      <c r="RST41" s="249"/>
      <c r="RSU41" s="249"/>
      <c r="RSV41" s="249"/>
      <c r="RSW41" s="249"/>
      <c r="RSX41" s="249"/>
      <c r="RSY41" s="249"/>
      <c r="RTB41" s="248"/>
      <c r="RTD41" s="248"/>
      <c r="RTG41" s="249"/>
      <c r="RTH41" s="249"/>
      <c r="RTI41" s="249"/>
      <c r="RTJ41" s="249"/>
      <c r="RTK41" s="249"/>
      <c r="RTL41" s="249"/>
      <c r="RTM41" s="249"/>
      <c r="RTN41" s="249"/>
      <c r="RTO41" s="249"/>
      <c r="RTP41" s="249"/>
      <c r="RTQ41" s="249"/>
      <c r="RTR41" s="249"/>
      <c r="RTU41" s="248"/>
      <c r="RTW41" s="248"/>
      <c r="RTZ41" s="249"/>
      <c r="RUA41" s="249"/>
      <c r="RUB41" s="249"/>
      <c r="RUC41" s="249"/>
      <c r="RUD41" s="249"/>
      <c r="RUE41" s="249"/>
      <c r="RUF41" s="249"/>
      <c r="RUG41" s="249"/>
      <c r="RUH41" s="249"/>
      <c r="RUI41" s="249"/>
      <c r="RUJ41" s="249"/>
      <c r="RUK41" s="249"/>
      <c r="RUN41" s="248"/>
      <c r="RUP41" s="248"/>
      <c r="RUS41" s="249"/>
      <c r="RUT41" s="249"/>
      <c r="RUU41" s="249"/>
      <c r="RUV41" s="249"/>
      <c r="RUW41" s="249"/>
      <c r="RUX41" s="249"/>
      <c r="RUY41" s="249"/>
      <c r="RUZ41" s="249"/>
      <c r="RVA41" s="249"/>
      <c r="RVB41" s="249"/>
      <c r="RVC41" s="249"/>
      <c r="RVD41" s="249"/>
      <c r="RVG41" s="248"/>
      <c r="RVI41" s="248"/>
      <c r="RVL41" s="249"/>
      <c r="RVM41" s="249"/>
      <c r="RVN41" s="249"/>
      <c r="RVO41" s="249"/>
      <c r="RVP41" s="249"/>
      <c r="RVQ41" s="249"/>
      <c r="RVR41" s="249"/>
      <c r="RVS41" s="249"/>
      <c r="RVT41" s="249"/>
      <c r="RVU41" s="249"/>
      <c r="RVV41" s="249"/>
      <c r="RVW41" s="249"/>
      <c r="RVZ41" s="248"/>
      <c r="RWB41" s="248"/>
      <c r="RWE41" s="249"/>
      <c r="RWF41" s="249"/>
      <c r="RWG41" s="249"/>
      <c r="RWH41" s="249"/>
      <c r="RWI41" s="249"/>
      <c r="RWJ41" s="249"/>
      <c r="RWK41" s="249"/>
      <c r="RWL41" s="249"/>
      <c r="RWM41" s="249"/>
      <c r="RWN41" s="249"/>
      <c r="RWO41" s="249"/>
      <c r="RWP41" s="249"/>
      <c r="RWS41" s="248"/>
      <c r="RWU41" s="248"/>
      <c r="RWX41" s="249"/>
      <c r="RWY41" s="249"/>
      <c r="RWZ41" s="249"/>
      <c r="RXA41" s="249"/>
      <c r="RXB41" s="249"/>
      <c r="RXC41" s="249"/>
      <c r="RXD41" s="249"/>
      <c r="RXE41" s="249"/>
      <c r="RXF41" s="249"/>
      <c r="RXG41" s="249"/>
      <c r="RXH41" s="249"/>
      <c r="RXI41" s="249"/>
      <c r="RXL41" s="248"/>
      <c r="RXN41" s="248"/>
      <c r="RXQ41" s="249"/>
      <c r="RXR41" s="249"/>
      <c r="RXS41" s="249"/>
      <c r="RXT41" s="249"/>
      <c r="RXU41" s="249"/>
      <c r="RXV41" s="249"/>
      <c r="RXW41" s="249"/>
      <c r="RXX41" s="249"/>
      <c r="RXY41" s="249"/>
      <c r="RXZ41" s="249"/>
      <c r="RYA41" s="249"/>
      <c r="RYB41" s="249"/>
      <c r="RYE41" s="248"/>
      <c r="RYG41" s="248"/>
      <c r="RYJ41" s="249"/>
      <c r="RYK41" s="249"/>
      <c r="RYL41" s="249"/>
      <c r="RYM41" s="249"/>
      <c r="RYN41" s="249"/>
      <c r="RYO41" s="249"/>
      <c r="RYP41" s="249"/>
      <c r="RYQ41" s="249"/>
      <c r="RYR41" s="249"/>
      <c r="RYS41" s="249"/>
      <c r="RYT41" s="249"/>
      <c r="RYU41" s="249"/>
      <c r="RYX41" s="248"/>
      <c r="RYZ41" s="248"/>
      <c r="RZC41" s="249"/>
      <c r="RZD41" s="249"/>
      <c r="RZE41" s="249"/>
      <c r="RZF41" s="249"/>
      <c r="RZG41" s="249"/>
      <c r="RZH41" s="249"/>
      <c r="RZI41" s="249"/>
      <c r="RZJ41" s="249"/>
      <c r="RZK41" s="249"/>
      <c r="RZL41" s="249"/>
      <c r="RZM41" s="249"/>
      <c r="RZN41" s="249"/>
      <c r="RZQ41" s="248"/>
      <c r="RZS41" s="248"/>
      <c r="RZV41" s="249"/>
      <c r="RZW41" s="249"/>
      <c r="RZX41" s="249"/>
      <c r="RZY41" s="249"/>
      <c r="RZZ41" s="249"/>
      <c r="SAA41" s="249"/>
      <c r="SAB41" s="249"/>
      <c r="SAC41" s="249"/>
      <c r="SAD41" s="249"/>
      <c r="SAE41" s="249"/>
      <c r="SAF41" s="249"/>
      <c r="SAG41" s="249"/>
      <c r="SAJ41" s="248"/>
      <c r="SAL41" s="248"/>
      <c r="SAO41" s="249"/>
      <c r="SAP41" s="249"/>
      <c r="SAQ41" s="249"/>
      <c r="SAR41" s="249"/>
      <c r="SAS41" s="249"/>
      <c r="SAT41" s="249"/>
      <c r="SAU41" s="249"/>
      <c r="SAV41" s="249"/>
      <c r="SAW41" s="249"/>
      <c r="SAX41" s="249"/>
      <c r="SAY41" s="249"/>
      <c r="SAZ41" s="249"/>
      <c r="SBC41" s="248"/>
      <c r="SBE41" s="248"/>
      <c r="SBH41" s="249"/>
      <c r="SBI41" s="249"/>
      <c r="SBJ41" s="249"/>
      <c r="SBK41" s="249"/>
      <c r="SBL41" s="249"/>
      <c r="SBM41" s="249"/>
      <c r="SBN41" s="249"/>
      <c r="SBO41" s="249"/>
      <c r="SBP41" s="249"/>
      <c r="SBQ41" s="249"/>
      <c r="SBR41" s="249"/>
      <c r="SBS41" s="249"/>
      <c r="SBV41" s="248"/>
      <c r="SBX41" s="248"/>
      <c r="SCA41" s="249"/>
      <c r="SCB41" s="249"/>
      <c r="SCC41" s="249"/>
      <c r="SCD41" s="249"/>
      <c r="SCE41" s="249"/>
      <c r="SCF41" s="249"/>
      <c r="SCG41" s="249"/>
      <c r="SCH41" s="249"/>
      <c r="SCI41" s="249"/>
      <c r="SCJ41" s="249"/>
      <c r="SCK41" s="249"/>
      <c r="SCL41" s="249"/>
      <c r="SCO41" s="248"/>
      <c r="SCQ41" s="248"/>
      <c r="SCT41" s="249"/>
      <c r="SCU41" s="249"/>
      <c r="SCV41" s="249"/>
      <c r="SCW41" s="249"/>
      <c r="SCX41" s="249"/>
      <c r="SCY41" s="249"/>
      <c r="SCZ41" s="249"/>
      <c r="SDA41" s="249"/>
      <c r="SDB41" s="249"/>
      <c r="SDC41" s="249"/>
      <c r="SDD41" s="249"/>
      <c r="SDE41" s="249"/>
      <c r="SDH41" s="248"/>
      <c r="SDJ41" s="248"/>
      <c r="SDM41" s="249"/>
      <c r="SDN41" s="249"/>
      <c r="SDO41" s="249"/>
      <c r="SDP41" s="249"/>
      <c r="SDQ41" s="249"/>
      <c r="SDR41" s="249"/>
      <c r="SDS41" s="249"/>
      <c r="SDT41" s="249"/>
      <c r="SDU41" s="249"/>
      <c r="SDV41" s="249"/>
      <c r="SDW41" s="249"/>
      <c r="SDX41" s="249"/>
      <c r="SEA41" s="248"/>
      <c r="SEC41" s="248"/>
      <c r="SEF41" s="249"/>
      <c r="SEG41" s="249"/>
      <c r="SEH41" s="249"/>
      <c r="SEI41" s="249"/>
      <c r="SEJ41" s="249"/>
      <c r="SEK41" s="249"/>
      <c r="SEL41" s="249"/>
      <c r="SEM41" s="249"/>
      <c r="SEN41" s="249"/>
      <c r="SEO41" s="249"/>
      <c r="SEP41" s="249"/>
      <c r="SEQ41" s="249"/>
      <c r="SET41" s="248"/>
      <c r="SEV41" s="248"/>
      <c r="SEY41" s="249"/>
      <c r="SEZ41" s="249"/>
      <c r="SFA41" s="249"/>
      <c r="SFB41" s="249"/>
      <c r="SFC41" s="249"/>
      <c r="SFD41" s="249"/>
      <c r="SFE41" s="249"/>
      <c r="SFF41" s="249"/>
      <c r="SFG41" s="249"/>
      <c r="SFH41" s="249"/>
      <c r="SFI41" s="249"/>
      <c r="SFJ41" s="249"/>
      <c r="SFM41" s="248"/>
      <c r="SFO41" s="248"/>
      <c r="SFR41" s="249"/>
      <c r="SFS41" s="249"/>
      <c r="SFT41" s="249"/>
      <c r="SFU41" s="249"/>
      <c r="SFV41" s="249"/>
      <c r="SFW41" s="249"/>
      <c r="SFX41" s="249"/>
      <c r="SFY41" s="249"/>
      <c r="SFZ41" s="249"/>
      <c r="SGA41" s="249"/>
      <c r="SGB41" s="249"/>
      <c r="SGC41" s="249"/>
      <c r="SGF41" s="248"/>
      <c r="SGH41" s="248"/>
      <c r="SGK41" s="249"/>
      <c r="SGL41" s="249"/>
      <c r="SGM41" s="249"/>
      <c r="SGN41" s="249"/>
      <c r="SGO41" s="249"/>
      <c r="SGP41" s="249"/>
      <c r="SGQ41" s="249"/>
      <c r="SGR41" s="249"/>
      <c r="SGS41" s="249"/>
      <c r="SGT41" s="249"/>
      <c r="SGU41" s="249"/>
      <c r="SGV41" s="249"/>
      <c r="SGY41" s="248"/>
      <c r="SHA41" s="248"/>
      <c r="SHD41" s="249"/>
      <c r="SHE41" s="249"/>
      <c r="SHF41" s="249"/>
      <c r="SHG41" s="249"/>
      <c r="SHH41" s="249"/>
      <c r="SHI41" s="249"/>
      <c r="SHJ41" s="249"/>
      <c r="SHK41" s="249"/>
      <c r="SHL41" s="249"/>
      <c r="SHM41" s="249"/>
      <c r="SHN41" s="249"/>
      <c r="SHO41" s="249"/>
      <c r="SHR41" s="248"/>
      <c r="SHT41" s="248"/>
      <c r="SHW41" s="249"/>
      <c r="SHX41" s="249"/>
      <c r="SHY41" s="249"/>
      <c r="SHZ41" s="249"/>
      <c r="SIA41" s="249"/>
      <c r="SIB41" s="249"/>
      <c r="SIC41" s="249"/>
      <c r="SID41" s="249"/>
      <c r="SIE41" s="249"/>
      <c r="SIF41" s="249"/>
      <c r="SIG41" s="249"/>
      <c r="SIH41" s="249"/>
      <c r="SIK41" s="248"/>
      <c r="SIM41" s="248"/>
      <c r="SIP41" s="249"/>
      <c r="SIQ41" s="249"/>
      <c r="SIR41" s="249"/>
      <c r="SIS41" s="249"/>
      <c r="SIT41" s="249"/>
      <c r="SIU41" s="249"/>
      <c r="SIV41" s="249"/>
      <c r="SIW41" s="249"/>
      <c r="SIX41" s="249"/>
      <c r="SIY41" s="249"/>
      <c r="SIZ41" s="249"/>
      <c r="SJA41" s="249"/>
      <c r="SJD41" s="248"/>
      <c r="SJF41" s="248"/>
      <c r="SJI41" s="249"/>
      <c r="SJJ41" s="249"/>
      <c r="SJK41" s="249"/>
      <c r="SJL41" s="249"/>
      <c r="SJM41" s="249"/>
      <c r="SJN41" s="249"/>
      <c r="SJO41" s="249"/>
      <c r="SJP41" s="249"/>
      <c r="SJQ41" s="249"/>
      <c r="SJR41" s="249"/>
      <c r="SJS41" s="249"/>
      <c r="SJT41" s="249"/>
      <c r="SJW41" s="248"/>
      <c r="SJY41" s="248"/>
      <c r="SKB41" s="249"/>
      <c r="SKC41" s="249"/>
      <c r="SKD41" s="249"/>
      <c r="SKE41" s="249"/>
      <c r="SKF41" s="249"/>
      <c r="SKG41" s="249"/>
      <c r="SKH41" s="249"/>
      <c r="SKI41" s="249"/>
      <c r="SKJ41" s="249"/>
      <c r="SKK41" s="249"/>
      <c r="SKL41" s="249"/>
      <c r="SKM41" s="249"/>
      <c r="SKP41" s="248"/>
      <c r="SKR41" s="248"/>
      <c r="SKU41" s="249"/>
      <c r="SKV41" s="249"/>
      <c r="SKW41" s="249"/>
      <c r="SKX41" s="249"/>
      <c r="SKY41" s="249"/>
      <c r="SKZ41" s="249"/>
      <c r="SLA41" s="249"/>
      <c r="SLB41" s="249"/>
      <c r="SLC41" s="249"/>
      <c r="SLD41" s="249"/>
      <c r="SLE41" s="249"/>
      <c r="SLF41" s="249"/>
      <c r="SLI41" s="248"/>
      <c r="SLK41" s="248"/>
      <c r="SLN41" s="249"/>
      <c r="SLO41" s="249"/>
      <c r="SLP41" s="249"/>
      <c r="SLQ41" s="249"/>
      <c r="SLR41" s="249"/>
      <c r="SLS41" s="249"/>
      <c r="SLT41" s="249"/>
      <c r="SLU41" s="249"/>
      <c r="SLV41" s="249"/>
      <c r="SLW41" s="249"/>
      <c r="SLX41" s="249"/>
      <c r="SLY41" s="249"/>
      <c r="SMB41" s="248"/>
      <c r="SMD41" s="248"/>
      <c r="SMG41" s="249"/>
      <c r="SMH41" s="249"/>
      <c r="SMI41" s="249"/>
      <c r="SMJ41" s="249"/>
      <c r="SMK41" s="249"/>
      <c r="SML41" s="249"/>
      <c r="SMM41" s="249"/>
      <c r="SMN41" s="249"/>
      <c r="SMO41" s="249"/>
      <c r="SMP41" s="249"/>
      <c r="SMQ41" s="249"/>
      <c r="SMR41" s="249"/>
      <c r="SMU41" s="248"/>
      <c r="SMW41" s="248"/>
      <c r="SMZ41" s="249"/>
      <c r="SNA41" s="249"/>
      <c r="SNB41" s="249"/>
      <c r="SNC41" s="249"/>
      <c r="SND41" s="249"/>
      <c r="SNE41" s="249"/>
      <c r="SNF41" s="249"/>
      <c r="SNG41" s="249"/>
      <c r="SNH41" s="249"/>
      <c r="SNI41" s="249"/>
      <c r="SNJ41" s="249"/>
      <c r="SNK41" s="249"/>
      <c r="SNN41" s="248"/>
      <c r="SNP41" s="248"/>
      <c r="SNS41" s="249"/>
      <c r="SNT41" s="249"/>
      <c r="SNU41" s="249"/>
      <c r="SNV41" s="249"/>
      <c r="SNW41" s="249"/>
      <c r="SNX41" s="249"/>
      <c r="SNY41" s="249"/>
      <c r="SNZ41" s="249"/>
      <c r="SOA41" s="249"/>
      <c r="SOB41" s="249"/>
      <c r="SOC41" s="249"/>
      <c r="SOD41" s="249"/>
      <c r="SOG41" s="248"/>
      <c r="SOI41" s="248"/>
      <c r="SOL41" s="249"/>
      <c r="SOM41" s="249"/>
      <c r="SON41" s="249"/>
      <c r="SOO41" s="249"/>
      <c r="SOP41" s="249"/>
      <c r="SOQ41" s="249"/>
      <c r="SOR41" s="249"/>
      <c r="SOS41" s="249"/>
      <c r="SOT41" s="249"/>
      <c r="SOU41" s="249"/>
      <c r="SOV41" s="249"/>
      <c r="SOW41" s="249"/>
      <c r="SOZ41" s="248"/>
      <c r="SPB41" s="248"/>
      <c r="SPE41" s="249"/>
      <c r="SPF41" s="249"/>
      <c r="SPG41" s="249"/>
      <c r="SPH41" s="249"/>
      <c r="SPI41" s="249"/>
      <c r="SPJ41" s="249"/>
      <c r="SPK41" s="249"/>
      <c r="SPL41" s="249"/>
      <c r="SPM41" s="249"/>
      <c r="SPN41" s="249"/>
      <c r="SPO41" s="249"/>
      <c r="SPP41" s="249"/>
      <c r="SPS41" s="248"/>
      <c r="SPU41" s="248"/>
      <c r="SPX41" s="249"/>
      <c r="SPY41" s="249"/>
      <c r="SPZ41" s="249"/>
      <c r="SQA41" s="249"/>
      <c r="SQB41" s="249"/>
      <c r="SQC41" s="249"/>
      <c r="SQD41" s="249"/>
      <c r="SQE41" s="249"/>
      <c r="SQF41" s="249"/>
      <c r="SQG41" s="249"/>
      <c r="SQH41" s="249"/>
      <c r="SQI41" s="249"/>
      <c r="SQL41" s="248"/>
      <c r="SQN41" s="248"/>
      <c r="SQQ41" s="249"/>
      <c r="SQR41" s="249"/>
      <c r="SQS41" s="249"/>
      <c r="SQT41" s="249"/>
      <c r="SQU41" s="249"/>
      <c r="SQV41" s="249"/>
      <c r="SQW41" s="249"/>
      <c r="SQX41" s="249"/>
      <c r="SQY41" s="249"/>
      <c r="SQZ41" s="249"/>
      <c r="SRA41" s="249"/>
      <c r="SRB41" s="249"/>
      <c r="SRE41" s="248"/>
      <c r="SRG41" s="248"/>
      <c r="SRJ41" s="249"/>
      <c r="SRK41" s="249"/>
      <c r="SRL41" s="249"/>
      <c r="SRM41" s="249"/>
      <c r="SRN41" s="249"/>
      <c r="SRO41" s="249"/>
      <c r="SRP41" s="249"/>
      <c r="SRQ41" s="249"/>
      <c r="SRR41" s="249"/>
      <c r="SRS41" s="249"/>
      <c r="SRT41" s="249"/>
      <c r="SRU41" s="249"/>
      <c r="SRX41" s="248"/>
      <c r="SRZ41" s="248"/>
      <c r="SSC41" s="249"/>
      <c r="SSD41" s="249"/>
      <c r="SSE41" s="249"/>
      <c r="SSF41" s="249"/>
      <c r="SSG41" s="249"/>
      <c r="SSH41" s="249"/>
      <c r="SSI41" s="249"/>
      <c r="SSJ41" s="249"/>
      <c r="SSK41" s="249"/>
      <c r="SSL41" s="249"/>
      <c r="SSM41" s="249"/>
      <c r="SSN41" s="249"/>
      <c r="SSQ41" s="248"/>
      <c r="SSS41" s="248"/>
      <c r="SSV41" s="249"/>
      <c r="SSW41" s="249"/>
      <c r="SSX41" s="249"/>
      <c r="SSY41" s="249"/>
      <c r="SSZ41" s="249"/>
      <c r="STA41" s="249"/>
      <c r="STB41" s="249"/>
      <c r="STC41" s="249"/>
      <c r="STD41" s="249"/>
      <c r="STE41" s="249"/>
      <c r="STF41" s="249"/>
      <c r="STG41" s="249"/>
      <c r="STJ41" s="248"/>
      <c r="STL41" s="248"/>
      <c r="STO41" s="249"/>
      <c r="STP41" s="249"/>
      <c r="STQ41" s="249"/>
      <c r="STR41" s="249"/>
      <c r="STS41" s="249"/>
      <c r="STT41" s="249"/>
      <c r="STU41" s="249"/>
      <c r="STV41" s="249"/>
      <c r="STW41" s="249"/>
      <c r="STX41" s="249"/>
      <c r="STY41" s="249"/>
      <c r="STZ41" s="249"/>
      <c r="SUC41" s="248"/>
      <c r="SUE41" s="248"/>
      <c r="SUH41" s="249"/>
      <c r="SUI41" s="249"/>
      <c r="SUJ41" s="249"/>
      <c r="SUK41" s="249"/>
      <c r="SUL41" s="249"/>
      <c r="SUM41" s="249"/>
      <c r="SUN41" s="249"/>
      <c r="SUO41" s="249"/>
      <c r="SUP41" s="249"/>
      <c r="SUQ41" s="249"/>
      <c r="SUR41" s="249"/>
      <c r="SUS41" s="249"/>
      <c r="SUV41" s="248"/>
      <c r="SUX41" s="248"/>
      <c r="SVA41" s="249"/>
      <c r="SVB41" s="249"/>
      <c r="SVC41" s="249"/>
      <c r="SVD41" s="249"/>
      <c r="SVE41" s="249"/>
      <c r="SVF41" s="249"/>
      <c r="SVG41" s="249"/>
      <c r="SVH41" s="249"/>
      <c r="SVI41" s="249"/>
      <c r="SVJ41" s="249"/>
      <c r="SVK41" s="249"/>
      <c r="SVL41" s="249"/>
      <c r="SVO41" s="248"/>
      <c r="SVQ41" s="248"/>
      <c r="SVT41" s="249"/>
      <c r="SVU41" s="249"/>
      <c r="SVV41" s="249"/>
      <c r="SVW41" s="249"/>
      <c r="SVX41" s="249"/>
      <c r="SVY41" s="249"/>
      <c r="SVZ41" s="249"/>
      <c r="SWA41" s="249"/>
      <c r="SWB41" s="249"/>
      <c r="SWC41" s="249"/>
      <c r="SWD41" s="249"/>
      <c r="SWE41" s="249"/>
      <c r="SWH41" s="248"/>
      <c r="SWJ41" s="248"/>
      <c r="SWM41" s="249"/>
      <c r="SWN41" s="249"/>
      <c r="SWO41" s="249"/>
      <c r="SWP41" s="249"/>
      <c r="SWQ41" s="249"/>
      <c r="SWR41" s="249"/>
      <c r="SWS41" s="249"/>
      <c r="SWT41" s="249"/>
      <c r="SWU41" s="249"/>
      <c r="SWV41" s="249"/>
      <c r="SWW41" s="249"/>
      <c r="SWX41" s="249"/>
      <c r="SXA41" s="248"/>
      <c r="SXC41" s="248"/>
      <c r="SXF41" s="249"/>
      <c r="SXG41" s="249"/>
      <c r="SXH41" s="249"/>
      <c r="SXI41" s="249"/>
      <c r="SXJ41" s="249"/>
      <c r="SXK41" s="249"/>
      <c r="SXL41" s="249"/>
      <c r="SXM41" s="249"/>
      <c r="SXN41" s="249"/>
      <c r="SXO41" s="249"/>
      <c r="SXP41" s="249"/>
      <c r="SXQ41" s="249"/>
      <c r="SXT41" s="248"/>
      <c r="SXV41" s="248"/>
      <c r="SXY41" s="249"/>
      <c r="SXZ41" s="249"/>
      <c r="SYA41" s="249"/>
      <c r="SYB41" s="249"/>
      <c r="SYC41" s="249"/>
      <c r="SYD41" s="249"/>
      <c r="SYE41" s="249"/>
      <c r="SYF41" s="249"/>
      <c r="SYG41" s="249"/>
      <c r="SYH41" s="249"/>
      <c r="SYI41" s="249"/>
      <c r="SYJ41" s="249"/>
      <c r="SYM41" s="248"/>
      <c r="SYO41" s="248"/>
      <c r="SYR41" s="249"/>
      <c r="SYS41" s="249"/>
      <c r="SYT41" s="249"/>
      <c r="SYU41" s="249"/>
      <c r="SYV41" s="249"/>
      <c r="SYW41" s="249"/>
      <c r="SYX41" s="249"/>
      <c r="SYY41" s="249"/>
      <c r="SYZ41" s="249"/>
      <c r="SZA41" s="249"/>
      <c r="SZB41" s="249"/>
      <c r="SZC41" s="249"/>
      <c r="SZF41" s="248"/>
      <c r="SZH41" s="248"/>
      <c r="SZK41" s="249"/>
      <c r="SZL41" s="249"/>
      <c r="SZM41" s="249"/>
      <c r="SZN41" s="249"/>
      <c r="SZO41" s="249"/>
      <c r="SZP41" s="249"/>
      <c r="SZQ41" s="249"/>
      <c r="SZR41" s="249"/>
      <c r="SZS41" s="249"/>
      <c r="SZT41" s="249"/>
      <c r="SZU41" s="249"/>
      <c r="SZV41" s="249"/>
      <c r="SZY41" s="248"/>
      <c r="TAA41" s="248"/>
      <c r="TAD41" s="249"/>
      <c r="TAE41" s="249"/>
      <c r="TAF41" s="249"/>
      <c r="TAG41" s="249"/>
      <c r="TAH41" s="249"/>
      <c r="TAI41" s="249"/>
      <c r="TAJ41" s="249"/>
      <c r="TAK41" s="249"/>
      <c r="TAL41" s="249"/>
      <c r="TAM41" s="249"/>
      <c r="TAN41" s="249"/>
      <c r="TAO41" s="249"/>
      <c r="TAR41" s="248"/>
      <c r="TAT41" s="248"/>
      <c r="TAW41" s="249"/>
      <c r="TAX41" s="249"/>
      <c r="TAY41" s="249"/>
      <c r="TAZ41" s="249"/>
      <c r="TBA41" s="249"/>
      <c r="TBB41" s="249"/>
      <c r="TBC41" s="249"/>
      <c r="TBD41" s="249"/>
      <c r="TBE41" s="249"/>
      <c r="TBF41" s="249"/>
      <c r="TBG41" s="249"/>
      <c r="TBH41" s="249"/>
      <c r="TBK41" s="248"/>
      <c r="TBM41" s="248"/>
      <c r="TBP41" s="249"/>
      <c r="TBQ41" s="249"/>
      <c r="TBR41" s="249"/>
      <c r="TBS41" s="249"/>
      <c r="TBT41" s="249"/>
      <c r="TBU41" s="249"/>
      <c r="TBV41" s="249"/>
      <c r="TBW41" s="249"/>
      <c r="TBX41" s="249"/>
      <c r="TBY41" s="249"/>
      <c r="TBZ41" s="249"/>
      <c r="TCA41" s="249"/>
      <c r="TCD41" s="248"/>
      <c r="TCF41" s="248"/>
      <c r="TCI41" s="249"/>
      <c r="TCJ41" s="249"/>
      <c r="TCK41" s="249"/>
      <c r="TCL41" s="249"/>
      <c r="TCM41" s="249"/>
      <c r="TCN41" s="249"/>
      <c r="TCO41" s="249"/>
      <c r="TCP41" s="249"/>
      <c r="TCQ41" s="249"/>
      <c r="TCR41" s="249"/>
      <c r="TCS41" s="249"/>
      <c r="TCT41" s="249"/>
      <c r="TCW41" s="248"/>
      <c r="TCY41" s="248"/>
      <c r="TDB41" s="249"/>
      <c r="TDC41" s="249"/>
      <c r="TDD41" s="249"/>
      <c r="TDE41" s="249"/>
      <c r="TDF41" s="249"/>
      <c r="TDG41" s="249"/>
      <c r="TDH41" s="249"/>
      <c r="TDI41" s="249"/>
      <c r="TDJ41" s="249"/>
      <c r="TDK41" s="249"/>
      <c r="TDL41" s="249"/>
      <c r="TDM41" s="249"/>
      <c r="TDP41" s="248"/>
      <c r="TDR41" s="248"/>
      <c r="TDU41" s="249"/>
      <c r="TDV41" s="249"/>
      <c r="TDW41" s="249"/>
      <c r="TDX41" s="249"/>
      <c r="TDY41" s="249"/>
      <c r="TDZ41" s="249"/>
      <c r="TEA41" s="249"/>
      <c r="TEB41" s="249"/>
      <c r="TEC41" s="249"/>
      <c r="TED41" s="249"/>
      <c r="TEE41" s="249"/>
      <c r="TEF41" s="249"/>
      <c r="TEI41" s="248"/>
      <c r="TEK41" s="248"/>
      <c r="TEN41" s="249"/>
      <c r="TEO41" s="249"/>
      <c r="TEP41" s="249"/>
      <c r="TEQ41" s="249"/>
      <c r="TER41" s="249"/>
      <c r="TES41" s="249"/>
      <c r="TET41" s="249"/>
      <c r="TEU41" s="249"/>
      <c r="TEV41" s="249"/>
      <c r="TEW41" s="249"/>
      <c r="TEX41" s="249"/>
      <c r="TEY41" s="249"/>
      <c r="TFB41" s="248"/>
      <c r="TFD41" s="248"/>
      <c r="TFG41" s="249"/>
      <c r="TFH41" s="249"/>
      <c r="TFI41" s="249"/>
      <c r="TFJ41" s="249"/>
      <c r="TFK41" s="249"/>
      <c r="TFL41" s="249"/>
      <c r="TFM41" s="249"/>
      <c r="TFN41" s="249"/>
      <c r="TFO41" s="249"/>
      <c r="TFP41" s="249"/>
      <c r="TFQ41" s="249"/>
      <c r="TFR41" s="249"/>
      <c r="TFU41" s="248"/>
      <c r="TFW41" s="248"/>
      <c r="TFZ41" s="249"/>
      <c r="TGA41" s="249"/>
      <c r="TGB41" s="249"/>
      <c r="TGC41" s="249"/>
      <c r="TGD41" s="249"/>
      <c r="TGE41" s="249"/>
      <c r="TGF41" s="249"/>
      <c r="TGG41" s="249"/>
      <c r="TGH41" s="249"/>
      <c r="TGI41" s="249"/>
      <c r="TGJ41" s="249"/>
      <c r="TGK41" s="249"/>
      <c r="TGN41" s="248"/>
      <c r="TGP41" s="248"/>
      <c r="TGS41" s="249"/>
      <c r="TGT41" s="249"/>
      <c r="TGU41" s="249"/>
      <c r="TGV41" s="249"/>
      <c r="TGW41" s="249"/>
      <c r="TGX41" s="249"/>
      <c r="TGY41" s="249"/>
      <c r="TGZ41" s="249"/>
      <c r="THA41" s="249"/>
      <c r="THB41" s="249"/>
      <c r="THC41" s="249"/>
      <c r="THD41" s="249"/>
      <c r="THG41" s="248"/>
      <c r="THI41" s="248"/>
      <c r="THL41" s="249"/>
      <c r="THM41" s="249"/>
      <c r="THN41" s="249"/>
      <c r="THO41" s="249"/>
      <c r="THP41" s="249"/>
      <c r="THQ41" s="249"/>
      <c r="THR41" s="249"/>
      <c r="THS41" s="249"/>
      <c r="THT41" s="249"/>
      <c r="THU41" s="249"/>
      <c r="THV41" s="249"/>
      <c r="THW41" s="249"/>
      <c r="THZ41" s="248"/>
      <c r="TIB41" s="248"/>
      <c r="TIE41" s="249"/>
      <c r="TIF41" s="249"/>
      <c r="TIG41" s="249"/>
      <c r="TIH41" s="249"/>
      <c r="TII41" s="249"/>
      <c r="TIJ41" s="249"/>
      <c r="TIK41" s="249"/>
      <c r="TIL41" s="249"/>
      <c r="TIM41" s="249"/>
      <c r="TIN41" s="249"/>
      <c r="TIO41" s="249"/>
      <c r="TIP41" s="249"/>
      <c r="TIS41" s="248"/>
      <c r="TIU41" s="248"/>
      <c r="TIX41" s="249"/>
      <c r="TIY41" s="249"/>
      <c r="TIZ41" s="249"/>
      <c r="TJA41" s="249"/>
      <c r="TJB41" s="249"/>
      <c r="TJC41" s="249"/>
      <c r="TJD41" s="249"/>
      <c r="TJE41" s="249"/>
      <c r="TJF41" s="249"/>
      <c r="TJG41" s="249"/>
      <c r="TJH41" s="249"/>
      <c r="TJI41" s="249"/>
      <c r="TJL41" s="248"/>
      <c r="TJN41" s="248"/>
      <c r="TJQ41" s="249"/>
      <c r="TJR41" s="249"/>
      <c r="TJS41" s="249"/>
      <c r="TJT41" s="249"/>
      <c r="TJU41" s="249"/>
      <c r="TJV41" s="249"/>
      <c r="TJW41" s="249"/>
      <c r="TJX41" s="249"/>
      <c r="TJY41" s="249"/>
      <c r="TJZ41" s="249"/>
      <c r="TKA41" s="249"/>
      <c r="TKB41" s="249"/>
      <c r="TKE41" s="248"/>
      <c r="TKG41" s="248"/>
      <c r="TKJ41" s="249"/>
      <c r="TKK41" s="249"/>
      <c r="TKL41" s="249"/>
      <c r="TKM41" s="249"/>
      <c r="TKN41" s="249"/>
      <c r="TKO41" s="249"/>
      <c r="TKP41" s="249"/>
      <c r="TKQ41" s="249"/>
      <c r="TKR41" s="249"/>
      <c r="TKS41" s="249"/>
      <c r="TKT41" s="249"/>
      <c r="TKU41" s="249"/>
      <c r="TKX41" s="248"/>
      <c r="TKZ41" s="248"/>
      <c r="TLC41" s="249"/>
      <c r="TLD41" s="249"/>
      <c r="TLE41" s="249"/>
      <c r="TLF41" s="249"/>
      <c r="TLG41" s="249"/>
      <c r="TLH41" s="249"/>
      <c r="TLI41" s="249"/>
      <c r="TLJ41" s="249"/>
      <c r="TLK41" s="249"/>
      <c r="TLL41" s="249"/>
      <c r="TLM41" s="249"/>
      <c r="TLN41" s="249"/>
      <c r="TLQ41" s="248"/>
      <c r="TLS41" s="248"/>
      <c r="TLV41" s="249"/>
      <c r="TLW41" s="249"/>
      <c r="TLX41" s="249"/>
      <c r="TLY41" s="249"/>
      <c r="TLZ41" s="249"/>
      <c r="TMA41" s="249"/>
      <c r="TMB41" s="249"/>
      <c r="TMC41" s="249"/>
      <c r="TMD41" s="249"/>
      <c r="TME41" s="249"/>
      <c r="TMF41" s="249"/>
      <c r="TMG41" s="249"/>
      <c r="TMJ41" s="248"/>
      <c r="TML41" s="248"/>
      <c r="TMO41" s="249"/>
      <c r="TMP41" s="249"/>
      <c r="TMQ41" s="249"/>
      <c r="TMR41" s="249"/>
      <c r="TMS41" s="249"/>
      <c r="TMT41" s="249"/>
      <c r="TMU41" s="249"/>
      <c r="TMV41" s="249"/>
      <c r="TMW41" s="249"/>
      <c r="TMX41" s="249"/>
      <c r="TMY41" s="249"/>
      <c r="TMZ41" s="249"/>
      <c r="TNC41" s="248"/>
      <c r="TNE41" s="248"/>
      <c r="TNH41" s="249"/>
      <c r="TNI41" s="249"/>
      <c r="TNJ41" s="249"/>
      <c r="TNK41" s="249"/>
      <c r="TNL41" s="249"/>
      <c r="TNM41" s="249"/>
      <c r="TNN41" s="249"/>
      <c r="TNO41" s="249"/>
      <c r="TNP41" s="249"/>
      <c r="TNQ41" s="249"/>
      <c r="TNR41" s="249"/>
      <c r="TNS41" s="249"/>
      <c r="TNV41" s="248"/>
      <c r="TNX41" s="248"/>
      <c r="TOA41" s="249"/>
      <c r="TOB41" s="249"/>
      <c r="TOC41" s="249"/>
      <c r="TOD41" s="249"/>
      <c r="TOE41" s="249"/>
      <c r="TOF41" s="249"/>
      <c r="TOG41" s="249"/>
      <c r="TOH41" s="249"/>
      <c r="TOI41" s="249"/>
      <c r="TOJ41" s="249"/>
      <c r="TOK41" s="249"/>
      <c r="TOL41" s="249"/>
      <c r="TOO41" s="248"/>
      <c r="TOQ41" s="248"/>
      <c r="TOT41" s="249"/>
      <c r="TOU41" s="249"/>
      <c r="TOV41" s="249"/>
      <c r="TOW41" s="249"/>
      <c r="TOX41" s="249"/>
      <c r="TOY41" s="249"/>
      <c r="TOZ41" s="249"/>
      <c r="TPA41" s="249"/>
      <c r="TPB41" s="249"/>
      <c r="TPC41" s="249"/>
      <c r="TPD41" s="249"/>
      <c r="TPE41" s="249"/>
      <c r="TPH41" s="248"/>
      <c r="TPJ41" s="248"/>
      <c r="TPM41" s="249"/>
      <c r="TPN41" s="249"/>
      <c r="TPO41" s="249"/>
      <c r="TPP41" s="249"/>
      <c r="TPQ41" s="249"/>
      <c r="TPR41" s="249"/>
      <c r="TPS41" s="249"/>
      <c r="TPT41" s="249"/>
      <c r="TPU41" s="249"/>
      <c r="TPV41" s="249"/>
      <c r="TPW41" s="249"/>
      <c r="TPX41" s="249"/>
      <c r="TQA41" s="248"/>
      <c r="TQC41" s="248"/>
      <c r="TQF41" s="249"/>
      <c r="TQG41" s="249"/>
      <c r="TQH41" s="249"/>
      <c r="TQI41" s="249"/>
      <c r="TQJ41" s="249"/>
      <c r="TQK41" s="249"/>
      <c r="TQL41" s="249"/>
      <c r="TQM41" s="249"/>
      <c r="TQN41" s="249"/>
      <c r="TQO41" s="249"/>
      <c r="TQP41" s="249"/>
      <c r="TQQ41" s="249"/>
      <c r="TQT41" s="248"/>
      <c r="TQV41" s="248"/>
      <c r="TQY41" s="249"/>
      <c r="TQZ41" s="249"/>
      <c r="TRA41" s="249"/>
      <c r="TRB41" s="249"/>
      <c r="TRC41" s="249"/>
      <c r="TRD41" s="249"/>
      <c r="TRE41" s="249"/>
      <c r="TRF41" s="249"/>
      <c r="TRG41" s="249"/>
      <c r="TRH41" s="249"/>
      <c r="TRI41" s="249"/>
      <c r="TRJ41" s="249"/>
      <c r="TRM41" s="248"/>
      <c r="TRO41" s="248"/>
      <c r="TRR41" s="249"/>
      <c r="TRS41" s="249"/>
      <c r="TRT41" s="249"/>
      <c r="TRU41" s="249"/>
      <c r="TRV41" s="249"/>
      <c r="TRW41" s="249"/>
      <c r="TRX41" s="249"/>
      <c r="TRY41" s="249"/>
      <c r="TRZ41" s="249"/>
      <c r="TSA41" s="249"/>
      <c r="TSB41" s="249"/>
      <c r="TSC41" s="249"/>
      <c r="TSF41" s="248"/>
      <c r="TSH41" s="248"/>
      <c r="TSK41" s="249"/>
      <c r="TSL41" s="249"/>
      <c r="TSM41" s="249"/>
      <c r="TSN41" s="249"/>
      <c r="TSO41" s="249"/>
      <c r="TSP41" s="249"/>
      <c r="TSQ41" s="249"/>
      <c r="TSR41" s="249"/>
      <c r="TSS41" s="249"/>
      <c r="TST41" s="249"/>
      <c r="TSU41" s="249"/>
      <c r="TSV41" s="249"/>
      <c r="TSY41" s="248"/>
      <c r="TTA41" s="248"/>
      <c r="TTD41" s="249"/>
      <c r="TTE41" s="249"/>
      <c r="TTF41" s="249"/>
      <c r="TTG41" s="249"/>
      <c r="TTH41" s="249"/>
      <c r="TTI41" s="249"/>
      <c r="TTJ41" s="249"/>
      <c r="TTK41" s="249"/>
      <c r="TTL41" s="249"/>
      <c r="TTM41" s="249"/>
      <c r="TTN41" s="249"/>
      <c r="TTO41" s="249"/>
      <c r="TTR41" s="248"/>
      <c r="TTT41" s="248"/>
      <c r="TTW41" s="249"/>
      <c r="TTX41" s="249"/>
      <c r="TTY41" s="249"/>
      <c r="TTZ41" s="249"/>
      <c r="TUA41" s="249"/>
      <c r="TUB41" s="249"/>
      <c r="TUC41" s="249"/>
      <c r="TUD41" s="249"/>
      <c r="TUE41" s="249"/>
      <c r="TUF41" s="249"/>
      <c r="TUG41" s="249"/>
      <c r="TUH41" s="249"/>
      <c r="TUK41" s="248"/>
      <c r="TUM41" s="248"/>
      <c r="TUP41" s="249"/>
      <c r="TUQ41" s="249"/>
      <c r="TUR41" s="249"/>
      <c r="TUS41" s="249"/>
      <c r="TUT41" s="249"/>
      <c r="TUU41" s="249"/>
      <c r="TUV41" s="249"/>
      <c r="TUW41" s="249"/>
      <c r="TUX41" s="249"/>
      <c r="TUY41" s="249"/>
      <c r="TUZ41" s="249"/>
      <c r="TVA41" s="249"/>
      <c r="TVD41" s="248"/>
      <c r="TVF41" s="248"/>
      <c r="TVI41" s="249"/>
      <c r="TVJ41" s="249"/>
      <c r="TVK41" s="249"/>
      <c r="TVL41" s="249"/>
      <c r="TVM41" s="249"/>
      <c r="TVN41" s="249"/>
      <c r="TVO41" s="249"/>
      <c r="TVP41" s="249"/>
      <c r="TVQ41" s="249"/>
      <c r="TVR41" s="249"/>
      <c r="TVS41" s="249"/>
      <c r="TVT41" s="249"/>
      <c r="TVW41" s="248"/>
      <c r="TVY41" s="248"/>
      <c r="TWB41" s="249"/>
      <c r="TWC41" s="249"/>
      <c r="TWD41" s="249"/>
      <c r="TWE41" s="249"/>
      <c r="TWF41" s="249"/>
      <c r="TWG41" s="249"/>
      <c r="TWH41" s="249"/>
      <c r="TWI41" s="249"/>
      <c r="TWJ41" s="249"/>
      <c r="TWK41" s="249"/>
      <c r="TWL41" s="249"/>
      <c r="TWM41" s="249"/>
      <c r="TWP41" s="248"/>
      <c r="TWR41" s="248"/>
      <c r="TWU41" s="249"/>
      <c r="TWV41" s="249"/>
      <c r="TWW41" s="249"/>
      <c r="TWX41" s="249"/>
      <c r="TWY41" s="249"/>
      <c r="TWZ41" s="249"/>
      <c r="TXA41" s="249"/>
      <c r="TXB41" s="249"/>
      <c r="TXC41" s="249"/>
      <c r="TXD41" s="249"/>
      <c r="TXE41" s="249"/>
      <c r="TXF41" s="249"/>
      <c r="TXI41" s="248"/>
      <c r="TXK41" s="248"/>
      <c r="TXN41" s="249"/>
      <c r="TXO41" s="249"/>
      <c r="TXP41" s="249"/>
      <c r="TXQ41" s="249"/>
      <c r="TXR41" s="249"/>
      <c r="TXS41" s="249"/>
      <c r="TXT41" s="249"/>
      <c r="TXU41" s="249"/>
      <c r="TXV41" s="249"/>
      <c r="TXW41" s="249"/>
      <c r="TXX41" s="249"/>
      <c r="TXY41" s="249"/>
      <c r="TYB41" s="248"/>
      <c r="TYD41" s="248"/>
      <c r="TYG41" s="249"/>
      <c r="TYH41" s="249"/>
      <c r="TYI41" s="249"/>
      <c r="TYJ41" s="249"/>
      <c r="TYK41" s="249"/>
      <c r="TYL41" s="249"/>
      <c r="TYM41" s="249"/>
      <c r="TYN41" s="249"/>
      <c r="TYO41" s="249"/>
      <c r="TYP41" s="249"/>
      <c r="TYQ41" s="249"/>
      <c r="TYR41" s="249"/>
      <c r="TYU41" s="248"/>
      <c r="TYW41" s="248"/>
      <c r="TYZ41" s="249"/>
      <c r="TZA41" s="249"/>
      <c r="TZB41" s="249"/>
      <c r="TZC41" s="249"/>
      <c r="TZD41" s="249"/>
      <c r="TZE41" s="249"/>
      <c r="TZF41" s="249"/>
      <c r="TZG41" s="249"/>
      <c r="TZH41" s="249"/>
      <c r="TZI41" s="249"/>
      <c r="TZJ41" s="249"/>
      <c r="TZK41" s="249"/>
      <c r="TZN41" s="248"/>
      <c r="TZP41" s="248"/>
      <c r="TZS41" s="249"/>
      <c r="TZT41" s="249"/>
      <c r="TZU41" s="249"/>
      <c r="TZV41" s="249"/>
      <c r="TZW41" s="249"/>
      <c r="TZX41" s="249"/>
      <c r="TZY41" s="249"/>
      <c r="TZZ41" s="249"/>
      <c r="UAA41" s="249"/>
      <c r="UAB41" s="249"/>
      <c r="UAC41" s="249"/>
      <c r="UAD41" s="249"/>
      <c r="UAG41" s="248"/>
      <c r="UAI41" s="248"/>
      <c r="UAL41" s="249"/>
      <c r="UAM41" s="249"/>
      <c r="UAN41" s="249"/>
      <c r="UAO41" s="249"/>
      <c r="UAP41" s="249"/>
      <c r="UAQ41" s="249"/>
      <c r="UAR41" s="249"/>
      <c r="UAS41" s="249"/>
      <c r="UAT41" s="249"/>
      <c r="UAU41" s="249"/>
      <c r="UAV41" s="249"/>
      <c r="UAW41" s="249"/>
      <c r="UAZ41" s="248"/>
      <c r="UBB41" s="248"/>
      <c r="UBE41" s="249"/>
      <c r="UBF41" s="249"/>
      <c r="UBG41" s="249"/>
      <c r="UBH41" s="249"/>
      <c r="UBI41" s="249"/>
      <c r="UBJ41" s="249"/>
      <c r="UBK41" s="249"/>
      <c r="UBL41" s="249"/>
      <c r="UBM41" s="249"/>
      <c r="UBN41" s="249"/>
      <c r="UBO41" s="249"/>
      <c r="UBP41" s="249"/>
      <c r="UBS41" s="248"/>
      <c r="UBU41" s="248"/>
      <c r="UBX41" s="249"/>
      <c r="UBY41" s="249"/>
      <c r="UBZ41" s="249"/>
      <c r="UCA41" s="249"/>
      <c r="UCB41" s="249"/>
      <c r="UCC41" s="249"/>
      <c r="UCD41" s="249"/>
      <c r="UCE41" s="249"/>
      <c r="UCF41" s="249"/>
      <c r="UCG41" s="249"/>
      <c r="UCH41" s="249"/>
      <c r="UCI41" s="249"/>
      <c r="UCL41" s="248"/>
      <c r="UCN41" s="248"/>
      <c r="UCQ41" s="249"/>
      <c r="UCR41" s="249"/>
      <c r="UCS41" s="249"/>
      <c r="UCT41" s="249"/>
      <c r="UCU41" s="249"/>
      <c r="UCV41" s="249"/>
      <c r="UCW41" s="249"/>
      <c r="UCX41" s="249"/>
      <c r="UCY41" s="249"/>
      <c r="UCZ41" s="249"/>
      <c r="UDA41" s="249"/>
      <c r="UDB41" s="249"/>
      <c r="UDE41" s="248"/>
      <c r="UDG41" s="248"/>
      <c r="UDJ41" s="249"/>
      <c r="UDK41" s="249"/>
      <c r="UDL41" s="249"/>
      <c r="UDM41" s="249"/>
      <c r="UDN41" s="249"/>
      <c r="UDO41" s="249"/>
      <c r="UDP41" s="249"/>
      <c r="UDQ41" s="249"/>
      <c r="UDR41" s="249"/>
      <c r="UDS41" s="249"/>
      <c r="UDT41" s="249"/>
      <c r="UDU41" s="249"/>
      <c r="UDX41" s="248"/>
      <c r="UDZ41" s="248"/>
      <c r="UEC41" s="249"/>
      <c r="UED41" s="249"/>
      <c r="UEE41" s="249"/>
      <c r="UEF41" s="249"/>
      <c r="UEG41" s="249"/>
      <c r="UEH41" s="249"/>
      <c r="UEI41" s="249"/>
      <c r="UEJ41" s="249"/>
      <c r="UEK41" s="249"/>
      <c r="UEL41" s="249"/>
      <c r="UEM41" s="249"/>
      <c r="UEN41" s="249"/>
      <c r="UEQ41" s="248"/>
      <c r="UES41" s="248"/>
      <c r="UEV41" s="249"/>
      <c r="UEW41" s="249"/>
      <c r="UEX41" s="249"/>
      <c r="UEY41" s="249"/>
      <c r="UEZ41" s="249"/>
      <c r="UFA41" s="249"/>
      <c r="UFB41" s="249"/>
      <c r="UFC41" s="249"/>
      <c r="UFD41" s="249"/>
      <c r="UFE41" s="249"/>
      <c r="UFF41" s="249"/>
      <c r="UFG41" s="249"/>
      <c r="UFJ41" s="248"/>
      <c r="UFL41" s="248"/>
      <c r="UFO41" s="249"/>
      <c r="UFP41" s="249"/>
      <c r="UFQ41" s="249"/>
      <c r="UFR41" s="249"/>
      <c r="UFS41" s="249"/>
      <c r="UFT41" s="249"/>
      <c r="UFU41" s="249"/>
      <c r="UFV41" s="249"/>
      <c r="UFW41" s="249"/>
      <c r="UFX41" s="249"/>
      <c r="UFY41" s="249"/>
      <c r="UFZ41" s="249"/>
      <c r="UGC41" s="248"/>
      <c r="UGE41" s="248"/>
      <c r="UGH41" s="249"/>
      <c r="UGI41" s="249"/>
      <c r="UGJ41" s="249"/>
      <c r="UGK41" s="249"/>
      <c r="UGL41" s="249"/>
      <c r="UGM41" s="249"/>
      <c r="UGN41" s="249"/>
      <c r="UGO41" s="249"/>
      <c r="UGP41" s="249"/>
      <c r="UGQ41" s="249"/>
      <c r="UGR41" s="249"/>
      <c r="UGS41" s="249"/>
      <c r="UGV41" s="248"/>
      <c r="UGX41" s="248"/>
      <c r="UHA41" s="249"/>
      <c r="UHB41" s="249"/>
      <c r="UHC41" s="249"/>
      <c r="UHD41" s="249"/>
      <c r="UHE41" s="249"/>
      <c r="UHF41" s="249"/>
      <c r="UHG41" s="249"/>
      <c r="UHH41" s="249"/>
      <c r="UHI41" s="249"/>
      <c r="UHJ41" s="249"/>
      <c r="UHK41" s="249"/>
      <c r="UHL41" s="249"/>
      <c r="UHO41" s="248"/>
      <c r="UHQ41" s="248"/>
      <c r="UHT41" s="249"/>
      <c r="UHU41" s="249"/>
      <c r="UHV41" s="249"/>
      <c r="UHW41" s="249"/>
      <c r="UHX41" s="249"/>
      <c r="UHY41" s="249"/>
      <c r="UHZ41" s="249"/>
      <c r="UIA41" s="249"/>
      <c r="UIB41" s="249"/>
      <c r="UIC41" s="249"/>
      <c r="UID41" s="249"/>
      <c r="UIE41" s="249"/>
      <c r="UIH41" s="248"/>
      <c r="UIJ41" s="248"/>
      <c r="UIM41" s="249"/>
      <c r="UIN41" s="249"/>
      <c r="UIO41" s="249"/>
      <c r="UIP41" s="249"/>
      <c r="UIQ41" s="249"/>
      <c r="UIR41" s="249"/>
      <c r="UIS41" s="249"/>
      <c r="UIT41" s="249"/>
      <c r="UIU41" s="249"/>
      <c r="UIV41" s="249"/>
      <c r="UIW41" s="249"/>
      <c r="UIX41" s="249"/>
      <c r="UJA41" s="248"/>
      <c r="UJC41" s="248"/>
      <c r="UJF41" s="249"/>
      <c r="UJG41" s="249"/>
      <c r="UJH41" s="249"/>
      <c r="UJI41" s="249"/>
      <c r="UJJ41" s="249"/>
      <c r="UJK41" s="249"/>
      <c r="UJL41" s="249"/>
      <c r="UJM41" s="249"/>
      <c r="UJN41" s="249"/>
      <c r="UJO41" s="249"/>
      <c r="UJP41" s="249"/>
      <c r="UJQ41" s="249"/>
      <c r="UJT41" s="248"/>
      <c r="UJV41" s="248"/>
      <c r="UJY41" s="249"/>
      <c r="UJZ41" s="249"/>
      <c r="UKA41" s="249"/>
      <c r="UKB41" s="249"/>
      <c r="UKC41" s="249"/>
      <c r="UKD41" s="249"/>
      <c r="UKE41" s="249"/>
      <c r="UKF41" s="249"/>
      <c r="UKG41" s="249"/>
      <c r="UKH41" s="249"/>
      <c r="UKI41" s="249"/>
      <c r="UKJ41" s="249"/>
      <c r="UKM41" s="248"/>
      <c r="UKO41" s="248"/>
      <c r="UKR41" s="249"/>
      <c r="UKS41" s="249"/>
      <c r="UKT41" s="249"/>
      <c r="UKU41" s="249"/>
      <c r="UKV41" s="249"/>
      <c r="UKW41" s="249"/>
      <c r="UKX41" s="249"/>
      <c r="UKY41" s="249"/>
      <c r="UKZ41" s="249"/>
      <c r="ULA41" s="249"/>
      <c r="ULB41" s="249"/>
      <c r="ULC41" s="249"/>
      <c r="ULF41" s="248"/>
      <c r="ULH41" s="248"/>
      <c r="ULK41" s="249"/>
      <c r="ULL41" s="249"/>
      <c r="ULM41" s="249"/>
      <c r="ULN41" s="249"/>
      <c r="ULO41" s="249"/>
      <c r="ULP41" s="249"/>
      <c r="ULQ41" s="249"/>
      <c r="ULR41" s="249"/>
      <c r="ULS41" s="249"/>
      <c r="ULT41" s="249"/>
      <c r="ULU41" s="249"/>
      <c r="ULV41" s="249"/>
      <c r="ULY41" s="248"/>
      <c r="UMA41" s="248"/>
      <c r="UMD41" s="249"/>
      <c r="UME41" s="249"/>
      <c r="UMF41" s="249"/>
      <c r="UMG41" s="249"/>
      <c r="UMH41" s="249"/>
      <c r="UMI41" s="249"/>
      <c r="UMJ41" s="249"/>
      <c r="UMK41" s="249"/>
      <c r="UML41" s="249"/>
      <c r="UMM41" s="249"/>
      <c r="UMN41" s="249"/>
      <c r="UMO41" s="249"/>
      <c r="UMR41" s="248"/>
      <c r="UMT41" s="248"/>
      <c r="UMW41" s="249"/>
      <c r="UMX41" s="249"/>
      <c r="UMY41" s="249"/>
      <c r="UMZ41" s="249"/>
      <c r="UNA41" s="249"/>
      <c r="UNB41" s="249"/>
      <c r="UNC41" s="249"/>
      <c r="UND41" s="249"/>
      <c r="UNE41" s="249"/>
      <c r="UNF41" s="249"/>
      <c r="UNG41" s="249"/>
      <c r="UNH41" s="249"/>
      <c r="UNK41" s="248"/>
      <c r="UNM41" s="248"/>
      <c r="UNP41" s="249"/>
      <c r="UNQ41" s="249"/>
      <c r="UNR41" s="249"/>
      <c r="UNS41" s="249"/>
      <c r="UNT41" s="249"/>
      <c r="UNU41" s="249"/>
      <c r="UNV41" s="249"/>
      <c r="UNW41" s="249"/>
      <c r="UNX41" s="249"/>
      <c r="UNY41" s="249"/>
      <c r="UNZ41" s="249"/>
      <c r="UOA41" s="249"/>
      <c r="UOD41" s="248"/>
      <c r="UOF41" s="248"/>
      <c r="UOI41" s="249"/>
      <c r="UOJ41" s="249"/>
      <c r="UOK41" s="249"/>
      <c r="UOL41" s="249"/>
      <c r="UOM41" s="249"/>
      <c r="UON41" s="249"/>
      <c r="UOO41" s="249"/>
      <c r="UOP41" s="249"/>
      <c r="UOQ41" s="249"/>
      <c r="UOR41" s="249"/>
      <c r="UOS41" s="249"/>
      <c r="UOT41" s="249"/>
      <c r="UOW41" s="248"/>
      <c r="UOY41" s="248"/>
      <c r="UPB41" s="249"/>
      <c r="UPC41" s="249"/>
      <c r="UPD41" s="249"/>
      <c r="UPE41" s="249"/>
      <c r="UPF41" s="249"/>
      <c r="UPG41" s="249"/>
      <c r="UPH41" s="249"/>
      <c r="UPI41" s="249"/>
      <c r="UPJ41" s="249"/>
      <c r="UPK41" s="249"/>
      <c r="UPL41" s="249"/>
      <c r="UPM41" s="249"/>
      <c r="UPP41" s="248"/>
      <c r="UPR41" s="248"/>
      <c r="UPU41" s="249"/>
      <c r="UPV41" s="249"/>
      <c r="UPW41" s="249"/>
      <c r="UPX41" s="249"/>
      <c r="UPY41" s="249"/>
      <c r="UPZ41" s="249"/>
      <c r="UQA41" s="249"/>
      <c r="UQB41" s="249"/>
      <c r="UQC41" s="249"/>
      <c r="UQD41" s="249"/>
      <c r="UQE41" s="249"/>
      <c r="UQF41" s="249"/>
      <c r="UQI41" s="248"/>
      <c r="UQK41" s="248"/>
      <c r="UQN41" s="249"/>
      <c r="UQO41" s="249"/>
      <c r="UQP41" s="249"/>
      <c r="UQQ41" s="249"/>
      <c r="UQR41" s="249"/>
      <c r="UQS41" s="249"/>
      <c r="UQT41" s="249"/>
      <c r="UQU41" s="249"/>
      <c r="UQV41" s="249"/>
      <c r="UQW41" s="249"/>
      <c r="UQX41" s="249"/>
      <c r="UQY41" s="249"/>
      <c r="URB41" s="248"/>
      <c r="URD41" s="248"/>
      <c r="URG41" s="249"/>
      <c r="URH41" s="249"/>
      <c r="URI41" s="249"/>
      <c r="URJ41" s="249"/>
      <c r="URK41" s="249"/>
      <c r="URL41" s="249"/>
      <c r="URM41" s="249"/>
      <c r="URN41" s="249"/>
      <c r="URO41" s="249"/>
      <c r="URP41" s="249"/>
      <c r="URQ41" s="249"/>
      <c r="URR41" s="249"/>
      <c r="URU41" s="248"/>
      <c r="URW41" s="248"/>
      <c r="URZ41" s="249"/>
      <c r="USA41" s="249"/>
      <c r="USB41" s="249"/>
      <c r="USC41" s="249"/>
      <c r="USD41" s="249"/>
      <c r="USE41" s="249"/>
      <c r="USF41" s="249"/>
      <c r="USG41" s="249"/>
      <c r="USH41" s="249"/>
      <c r="USI41" s="249"/>
      <c r="USJ41" s="249"/>
      <c r="USK41" s="249"/>
      <c r="USN41" s="248"/>
      <c r="USP41" s="248"/>
      <c r="USS41" s="249"/>
      <c r="UST41" s="249"/>
      <c r="USU41" s="249"/>
      <c r="USV41" s="249"/>
      <c r="USW41" s="249"/>
      <c r="USX41" s="249"/>
      <c r="USY41" s="249"/>
      <c r="USZ41" s="249"/>
      <c r="UTA41" s="249"/>
      <c r="UTB41" s="249"/>
      <c r="UTC41" s="249"/>
      <c r="UTD41" s="249"/>
      <c r="UTG41" s="248"/>
      <c r="UTI41" s="248"/>
      <c r="UTL41" s="249"/>
      <c r="UTM41" s="249"/>
      <c r="UTN41" s="249"/>
      <c r="UTO41" s="249"/>
      <c r="UTP41" s="249"/>
      <c r="UTQ41" s="249"/>
      <c r="UTR41" s="249"/>
      <c r="UTS41" s="249"/>
      <c r="UTT41" s="249"/>
      <c r="UTU41" s="249"/>
      <c r="UTV41" s="249"/>
      <c r="UTW41" s="249"/>
      <c r="UTZ41" s="248"/>
      <c r="UUB41" s="248"/>
      <c r="UUE41" s="249"/>
      <c r="UUF41" s="249"/>
      <c r="UUG41" s="249"/>
      <c r="UUH41" s="249"/>
      <c r="UUI41" s="249"/>
      <c r="UUJ41" s="249"/>
      <c r="UUK41" s="249"/>
      <c r="UUL41" s="249"/>
      <c r="UUM41" s="249"/>
      <c r="UUN41" s="249"/>
      <c r="UUO41" s="249"/>
      <c r="UUP41" s="249"/>
      <c r="UUS41" s="248"/>
      <c r="UUU41" s="248"/>
      <c r="UUX41" s="249"/>
      <c r="UUY41" s="249"/>
      <c r="UUZ41" s="249"/>
      <c r="UVA41" s="249"/>
      <c r="UVB41" s="249"/>
      <c r="UVC41" s="249"/>
      <c r="UVD41" s="249"/>
      <c r="UVE41" s="249"/>
      <c r="UVF41" s="249"/>
      <c r="UVG41" s="249"/>
      <c r="UVH41" s="249"/>
      <c r="UVI41" s="249"/>
      <c r="UVL41" s="248"/>
      <c r="UVN41" s="248"/>
      <c r="UVQ41" s="249"/>
      <c r="UVR41" s="249"/>
      <c r="UVS41" s="249"/>
      <c r="UVT41" s="249"/>
      <c r="UVU41" s="249"/>
      <c r="UVV41" s="249"/>
      <c r="UVW41" s="249"/>
      <c r="UVX41" s="249"/>
      <c r="UVY41" s="249"/>
      <c r="UVZ41" s="249"/>
      <c r="UWA41" s="249"/>
      <c r="UWB41" s="249"/>
      <c r="UWE41" s="248"/>
      <c r="UWG41" s="248"/>
      <c r="UWJ41" s="249"/>
      <c r="UWK41" s="249"/>
      <c r="UWL41" s="249"/>
      <c r="UWM41" s="249"/>
      <c r="UWN41" s="249"/>
      <c r="UWO41" s="249"/>
      <c r="UWP41" s="249"/>
      <c r="UWQ41" s="249"/>
      <c r="UWR41" s="249"/>
      <c r="UWS41" s="249"/>
      <c r="UWT41" s="249"/>
      <c r="UWU41" s="249"/>
      <c r="UWX41" s="248"/>
      <c r="UWZ41" s="248"/>
      <c r="UXC41" s="249"/>
      <c r="UXD41" s="249"/>
      <c r="UXE41" s="249"/>
      <c r="UXF41" s="249"/>
      <c r="UXG41" s="249"/>
      <c r="UXH41" s="249"/>
      <c r="UXI41" s="249"/>
      <c r="UXJ41" s="249"/>
      <c r="UXK41" s="249"/>
      <c r="UXL41" s="249"/>
      <c r="UXM41" s="249"/>
      <c r="UXN41" s="249"/>
      <c r="UXQ41" s="248"/>
      <c r="UXS41" s="248"/>
      <c r="UXV41" s="249"/>
      <c r="UXW41" s="249"/>
      <c r="UXX41" s="249"/>
      <c r="UXY41" s="249"/>
      <c r="UXZ41" s="249"/>
      <c r="UYA41" s="249"/>
      <c r="UYB41" s="249"/>
      <c r="UYC41" s="249"/>
      <c r="UYD41" s="249"/>
      <c r="UYE41" s="249"/>
      <c r="UYF41" s="249"/>
      <c r="UYG41" s="249"/>
      <c r="UYJ41" s="248"/>
      <c r="UYL41" s="248"/>
      <c r="UYO41" s="249"/>
      <c r="UYP41" s="249"/>
      <c r="UYQ41" s="249"/>
      <c r="UYR41" s="249"/>
      <c r="UYS41" s="249"/>
      <c r="UYT41" s="249"/>
      <c r="UYU41" s="249"/>
      <c r="UYV41" s="249"/>
      <c r="UYW41" s="249"/>
      <c r="UYX41" s="249"/>
      <c r="UYY41" s="249"/>
      <c r="UYZ41" s="249"/>
      <c r="UZC41" s="248"/>
      <c r="UZE41" s="248"/>
      <c r="UZH41" s="249"/>
      <c r="UZI41" s="249"/>
      <c r="UZJ41" s="249"/>
      <c r="UZK41" s="249"/>
      <c r="UZL41" s="249"/>
      <c r="UZM41" s="249"/>
      <c r="UZN41" s="249"/>
      <c r="UZO41" s="249"/>
      <c r="UZP41" s="249"/>
      <c r="UZQ41" s="249"/>
      <c r="UZR41" s="249"/>
      <c r="UZS41" s="249"/>
      <c r="UZV41" s="248"/>
      <c r="UZX41" s="248"/>
      <c r="VAA41" s="249"/>
      <c r="VAB41" s="249"/>
      <c r="VAC41" s="249"/>
      <c r="VAD41" s="249"/>
      <c r="VAE41" s="249"/>
      <c r="VAF41" s="249"/>
      <c r="VAG41" s="249"/>
      <c r="VAH41" s="249"/>
      <c r="VAI41" s="249"/>
      <c r="VAJ41" s="249"/>
      <c r="VAK41" s="249"/>
      <c r="VAL41" s="249"/>
      <c r="VAO41" s="248"/>
      <c r="VAQ41" s="248"/>
      <c r="VAT41" s="249"/>
      <c r="VAU41" s="249"/>
      <c r="VAV41" s="249"/>
      <c r="VAW41" s="249"/>
      <c r="VAX41" s="249"/>
      <c r="VAY41" s="249"/>
      <c r="VAZ41" s="249"/>
      <c r="VBA41" s="249"/>
      <c r="VBB41" s="249"/>
      <c r="VBC41" s="249"/>
      <c r="VBD41" s="249"/>
      <c r="VBE41" s="249"/>
      <c r="VBH41" s="248"/>
      <c r="VBJ41" s="248"/>
      <c r="VBM41" s="249"/>
      <c r="VBN41" s="249"/>
      <c r="VBO41" s="249"/>
      <c r="VBP41" s="249"/>
      <c r="VBQ41" s="249"/>
      <c r="VBR41" s="249"/>
      <c r="VBS41" s="249"/>
      <c r="VBT41" s="249"/>
      <c r="VBU41" s="249"/>
      <c r="VBV41" s="249"/>
      <c r="VBW41" s="249"/>
      <c r="VBX41" s="249"/>
      <c r="VCA41" s="248"/>
      <c r="VCC41" s="248"/>
      <c r="VCF41" s="249"/>
      <c r="VCG41" s="249"/>
      <c r="VCH41" s="249"/>
      <c r="VCI41" s="249"/>
      <c r="VCJ41" s="249"/>
      <c r="VCK41" s="249"/>
      <c r="VCL41" s="249"/>
      <c r="VCM41" s="249"/>
      <c r="VCN41" s="249"/>
      <c r="VCO41" s="249"/>
      <c r="VCP41" s="249"/>
      <c r="VCQ41" s="249"/>
      <c r="VCT41" s="248"/>
      <c r="VCV41" s="248"/>
      <c r="VCY41" s="249"/>
      <c r="VCZ41" s="249"/>
      <c r="VDA41" s="249"/>
      <c r="VDB41" s="249"/>
      <c r="VDC41" s="249"/>
      <c r="VDD41" s="249"/>
      <c r="VDE41" s="249"/>
      <c r="VDF41" s="249"/>
      <c r="VDG41" s="249"/>
      <c r="VDH41" s="249"/>
      <c r="VDI41" s="249"/>
      <c r="VDJ41" s="249"/>
      <c r="VDM41" s="248"/>
      <c r="VDO41" s="248"/>
      <c r="VDR41" s="249"/>
      <c r="VDS41" s="249"/>
      <c r="VDT41" s="249"/>
      <c r="VDU41" s="249"/>
      <c r="VDV41" s="249"/>
      <c r="VDW41" s="249"/>
      <c r="VDX41" s="249"/>
      <c r="VDY41" s="249"/>
      <c r="VDZ41" s="249"/>
      <c r="VEA41" s="249"/>
      <c r="VEB41" s="249"/>
      <c r="VEC41" s="249"/>
      <c r="VEF41" s="248"/>
      <c r="VEH41" s="248"/>
      <c r="VEK41" s="249"/>
      <c r="VEL41" s="249"/>
      <c r="VEM41" s="249"/>
      <c r="VEN41" s="249"/>
      <c r="VEO41" s="249"/>
      <c r="VEP41" s="249"/>
      <c r="VEQ41" s="249"/>
      <c r="VER41" s="249"/>
      <c r="VES41" s="249"/>
      <c r="VET41" s="249"/>
      <c r="VEU41" s="249"/>
      <c r="VEV41" s="249"/>
      <c r="VEY41" s="248"/>
      <c r="VFA41" s="248"/>
      <c r="VFD41" s="249"/>
      <c r="VFE41" s="249"/>
      <c r="VFF41" s="249"/>
      <c r="VFG41" s="249"/>
      <c r="VFH41" s="249"/>
      <c r="VFI41" s="249"/>
      <c r="VFJ41" s="249"/>
      <c r="VFK41" s="249"/>
      <c r="VFL41" s="249"/>
      <c r="VFM41" s="249"/>
      <c r="VFN41" s="249"/>
      <c r="VFO41" s="249"/>
      <c r="VFR41" s="248"/>
      <c r="VFT41" s="248"/>
      <c r="VFW41" s="249"/>
      <c r="VFX41" s="249"/>
      <c r="VFY41" s="249"/>
      <c r="VFZ41" s="249"/>
      <c r="VGA41" s="249"/>
      <c r="VGB41" s="249"/>
      <c r="VGC41" s="249"/>
      <c r="VGD41" s="249"/>
      <c r="VGE41" s="249"/>
      <c r="VGF41" s="249"/>
      <c r="VGG41" s="249"/>
      <c r="VGH41" s="249"/>
      <c r="VGK41" s="248"/>
      <c r="VGM41" s="248"/>
      <c r="VGP41" s="249"/>
      <c r="VGQ41" s="249"/>
      <c r="VGR41" s="249"/>
      <c r="VGS41" s="249"/>
      <c r="VGT41" s="249"/>
      <c r="VGU41" s="249"/>
      <c r="VGV41" s="249"/>
      <c r="VGW41" s="249"/>
      <c r="VGX41" s="249"/>
      <c r="VGY41" s="249"/>
      <c r="VGZ41" s="249"/>
      <c r="VHA41" s="249"/>
      <c r="VHD41" s="248"/>
      <c r="VHF41" s="248"/>
      <c r="VHI41" s="249"/>
      <c r="VHJ41" s="249"/>
      <c r="VHK41" s="249"/>
      <c r="VHL41" s="249"/>
      <c r="VHM41" s="249"/>
      <c r="VHN41" s="249"/>
      <c r="VHO41" s="249"/>
      <c r="VHP41" s="249"/>
      <c r="VHQ41" s="249"/>
      <c r="VHR41" s="249"/>
      <c r="VHS41" s="249"/>
      <c r="VHT41" s="249"/>
      <c r="VHW41" s="248"/>
      <c r="VHY41" s="248"/>
      <c r="VIB41" s="249"/>
      <c r="VIC41" s="249"/>
      <c r="VID41" s="249"/>
      <c r="VIE41" s="249"/>
      <c r="VIF41" s="249"/>
      <c r="VIG41" s="249"/>
      <c r="VIH41" s="249"/>
      <c r="VII41" s="249"/>
      <c r="VIJ41" s="249"/>
      <c r="VIK41" s="249"/>
      <c r="VIL41" s="249"/>
      <c r="VIM41" s="249"/>
      <c r="VIP41" s="248"/>
      <c r="VIR41" s="248"/>
      <c r="VIU41" s="249"/>
      <c r="VIV41" s="249"/>
      <c r="VIW41" s="249"/>
      <c r="VIX41" s="249"/>
      <c r="VIY41" s="249"/>
      <c r="VIZ41" s="249"/>
      <c r="VJA41" s="249"/>
      <c r="VJB41" s="249"/>
      <c r="VJC41" s="249"/>
      <c r="VJD41" s="249"/>
      <c r="VJE41" s="249"/>
      <c r="VJF41" s="249"/>
      <c r="VJI41" s="248"/>
      <c r="VJK41" s="248"/>
      <c r="VJN41" s="249"/>
      <c r="VJO41" s="249"/>
      <c r="VJP41" s="249"/>
      <c r="VJQ41" s="249"/>
      <c r="VJR41" s="249"/>
      <c r="VJS41" s="249"/>
      <c r="VJT41" s="249"/>
      <c r="VJU41" s="249"/>
      <c r="VJV41" s="249"/>
      <c r="VJW41" s="249"/>
      <c r="VJX41" s="249"/>
      <c r="VJY41" s="249"/>
      <c r="VKB41" s="248"/>
      <c r="VKD41" s="248"/>
      <c r="VKG41" s="249"/>
      <c r="VKH41" s="249"/>
      <c r="VKI41" s="249"/>
      <c r="VKJ41" s="249"/>
      <c r="VKK41" s="249"/>
      <c r="VKL41" s="249"/>
      <c r="VKM41" s="249"/>
      <c r="VKN41" s="249"/>
      <c r="VKO41" s="249"/>
      <c r="VKP41" s="249"/>
      <c r="VKQ41" s="249"/>
      <c r="VKR41" s="249"/>
      <c r="VKU41" s="248"/>
      <c r="VKW41" s="248"/>
      <c r="VKZ41" s="249"/>
      <c r="VLA41" s="249"/>
      <c r="VLB41" s="249"/>
      <c r="VLC41" s="249"/>
      <c r="VLD41" s="249"/>
      <c r="VLE41" s="249"/>
      <c r="VLF41" s="249"/>
      <c r="VLG41" s="249"/>
      <c r="VLH41" s="249"/>
      <c r="VLI41" s="249"/>
      <c r="VLJ41" s="249"/>
      <c r="VLK41" s="249"/>
      <c r="VLN41" s="248"/>
      <c r="VLP41" s="248"/>
      <c r="VLS41" s="249"/>
      <c r="VLT41" s="249"/>
      <c r="VLU41" s="249"/>
      <c r="VLV41" s="249"/>
      <c r="VLW41" s="249"/>
      <c r="VLX41" s="249"/>
      <c r="VLY41" s="249"/>
      <c r="VLZ41" s="249"/>
      <c r="VMA41" s="249"/>
      <c r="VMB41" s="249"/>
      <c r="VMC41" s="249"/>
      <c r="VMD41" s="249"/>
      <c r="VMG41" s="248"/>
      <c r="VMI41" s="248"/>
      <c r="VML41" s="249"/>
      <c r="VMM41" s="249"/>
      <c r="VMN41" s="249"/>
      <c r="VMO41" s="249"/>
      <c r="VMP41" s="249"/>
      <c r="VMQ41" s="249"/>
      <c r="VMR41" s="249"/>
      <c r="VMS41" s="249"/>
      <c r="VMT41" s="249"/>
      <c r="VMU41" s="249"/>
      <c r="VMV41" s="249"/>
      <c r="VMW41" s="249"/>
      <c r="VMZ41" s="248"/>
      <c r="VNB41" s="248"/>
      <c r="VNE41" s="249"/>
      <c r="VNF41" s="249"/>
      <c r="VNG41" s="249"/>
      <c r="VNH41" s="249"/>
      <c r="VNI41" s="249"/>
      <c r="VNJ41" s="249"/>
      <c r="VNK41" s="249"/>
      <c r="VNL41" s="249"/>
      <c r="VNM41" s="249"/>
      <c r="VNN41" s="249"/>
      <c r="VNO41" s="249"/>
      <c r="VNP41" s="249"/>
      <c r="VNS41" s="248"/>
      <c r="VNU41" s="248"/>
      <c r="VNX41" s="249"/>
      <c r="VNY41" s="249"/>
      <c r="VNZ41" s="249"/>
      <c r="VOA41" s="249"/>
      <c r="VOB41" s="249"/>
      <c r="VOC41" s="249"/>
      <c r="VOD41" s="249"/>
      <c r="VOE41" s="249"/>
      <c r="VOF41" s="249"/>
      <c r="VOG41" s="249"/>
      <c r="VOH41" s="249"/>
      <c r="VOI41" s="249"/>
      <c r="VOL41" s="248"/>
      <c r="VON41" s="248"/>
      <c r="VOQ41" s="249"/>
      <c r="VOR41" s="249"/>
      <c r="VOS41" s="249"/>
      <c r="VOT41" s="249"/>
      <c r="VOU41" s="249"/>
      <c r="VOV41" s="249"/>
      <c r="VOW41" s="249"/>
      <c r="VOX41" s="249"/>
      <c r="VOY41" s="249"/>
      <c r="VOZ41" s="249"/>
      <c r="VPA41" s="249"/>
      <c r="VPB41" s="249"/>
      <c r="VPE41" s="248"/>
      <c r="VPG41" s="248"/>
      <c r="VPJ41" s="249"/>
      <c r="VPK41" s="249"/>
      <c r="VPL41" s="249"/>
      <c r="VPM41" s="249"/>
      <c r="VPN41" s="249"/>
      <c r="VPO41" s="249"/>
      <c r="VPP41" s="249"/>
      <c r="VPQ41" s="249"/>
      <c r="VPR41" s="249"/>
      <c r="VPS41" s="249"/>
      <c r="VPT41" s="249"/>
      <c r="VPU41" s="249"/>
      <c r="VPX41" s="248"/>
      <c r="VPZ41" s="248"/>
      <c r="VQC41" s="249"/>
      <c r="VQD41" s="249"/>
      <c r="VQE41" s="249"/>
      <c r="VQF41" s="249"/>
      <c r="VQG41" s="249"/>
      <c r="VQH41" s="249"/>
      <c r="VQI41" s="249"/>
      <c r="VQJ41" s="249"/>
      <c r="VQK41" s="249"/>
      <c r="VQL41" s="249"/>
      <c r="VQM41" s="249"/>
      <c r="VQN41" s="249"/>
      <c r="VQQ41" s="248"/>
      <c r="VQS41" s="248"/>
      <c r="VQV41" s="249"/>
      <c r="VQW41" s="249"/>
      <c r="VQX41" s="249"/>
      <c r="VQY41" s="249"/>
      <c r="VQZ41" s="249"/>
      <c r="VRA41" s="249"/>
      <c r="VRB41" s="249"/>
      <c r="VRC41" s="249"/>
      <c r="VRD41" s="249"/>
      <c r="VRE41" s="249"/>
      <c r="VRF41" s="249"/>
      <c r="VRG41" s="249"/>
      <c r="VRJ41" s="248"/>
      <c r="VRL41" s="248"/>
      <c r="VRO41" s="249"/>
      <c r="VRP41" s="249"/>
      <c r="VRQ41" s="249"/>
      <c r="VRR41" s="249"/>
      <c r="VRS41" s="249"/>
      <c r="VRT41" s="249"/>
      <c r="VRU41" s="249"/>
      <c r="VRV41" s="249"/>
      <c r="VRW41" s="249"/>
      <c r="VRX41" s="249"/>
      <c r="VRY41" s="249"/>
      <c r="VRZ41" s="249"/>
      <c r="VSC41" s="248"/>
      <c r="VSE41" s="248"/>
      <c r="VSH41" s="249"/>
      <c r="VSI41" s="249"/>
      <c r="VSJ41" s="249"/>
      <c r="VSK41" s="249"/>
      <c r="VSL41" s="249"/>
      <c r="VSM41" s="249"/>
      <c r="VSN41" s="249"/>
      <c r="VSO41" s="249"/>
      <c r="VSP41" s="249"/>
      <c r="VSQ41" s="249"/>
      <c r="VSR41" s="249"/>
      <c r="VSS41" s="249"/>
      <c r="VSV41" s="248"/>
      <c r="VSX41" s="248"/>
      <c r="VTA41" s="249"/>
      <c r="VTB41" s="249"/>
      <c r="VTC41" s="249"/>
      <c r="VTD41" s="249"/>
      <c r="VTE41" s="249"/>
      <c r="VTF41" s="249"/>
      <c r="VTG41" s="249"/>
      <c r="VTH41" s="249"/>
      <c r="VTI41" s="249"/>
      <c r="VTJ41" s="249"/>
      <c r="VTK41" s="249"/>
      <c r="VTL41" s="249"/>
      <c r="VTO41" s="248"/>
      <c r="VTQ41" s="248"/>
      <c r="VTT41" s="249"/>
      <c r="VTU41" s="249"/>
      <c r="VTV41" s="249"/>
      <c r="VTW41" s="249"/>
      <c r="VTX41" s="249"/>
      <c r="VTY41" s="249"/>
      <c r="VTZ41" s="249"/>
      <c r="VUA41" s="249"/>
      <c r="VUB41" s="249"/>
      <c r="VUC41" s="249"/>
      <c r="VUD41" s="249"/>
      <c r="VUE41" s="249"/>
      <c r="VUH41" s="248"/>
      <c r="VUJ41" s="248"/>
      <c r="VUM41" s="249"/>
      <c r="VUN41" s="249"/>
      <c r="VUO41" s="249"/>
      <c r="VUP41" s="249"/>
      <c r="VUQ41" s="249"/>
      <c r="VUR41" s="249"/>
      <c r="VUS41" s="249"/>
      <c r="VUT41" s="249"/>
      <c r="VUU41" s="249"/>
      <c r="VUV41" s="249"/>
      <c r="VUW41" s="249"/>
      <c r="VUX41" s="249"/>
      <c r="VVA41" s="248"/>
      <c r="VVC41" s="248"/>
      <c r="VVF41" s="249"/>
      <c r="VVG41" s="249"/>
      <c r="VVH41" s="249"/>
      <c r="VVI41" s="249"/>
      <c r="VVJ41" s="249"/>
      <c r="VVK41" s="249"/>
      <c r="VVL41" s="249"/>
      <c r="VVM41" s="249"/>
      <c r="VVN41" s="249"/>
      <c r="VVO41" s="249"/>
      <c r="VVP41" s="249"/>
      <c r="VVQ41" s="249"/>
      <c r="VVT41" s="248"/>
      <c r="VVV41" s="248"/>
      <c r="VVY41" s="249"/>
      <c r="VVZ41" s="249"/>
      <c r="VWA41" s="249"/>
      <c r="VWB41" s="249"/>
      <c r="VWC41" s="249"/>
      <c r="VWD41" s="249"/>
      <c r="VWE41" s="249"/>
      <c r="VWF41" s="249"/>
      <c r="VWG41" s="249"/>
      <c r="VWH41" s="249"/>
      <c r="VWI41" s="249"/>
      <c r="VWJ41" s="249"/>
      <c r="VWM41" s="248"/>
      <c r="VWO41" s="248"/>
      <c r="VWR41" s="249"/>
      <c r="VWS41" s="249"/>
      <c r="VWT41" s="249"/>
      <c r="VWU41" s="249"/>
      <c r="VWV41" s="249"/>
      <c r="VWW41" s="249"/>
      <c r="VWX41" s="249"/>
      <c r="VWY41" s="249"/>
      <c r="VWZ41" s="249"/>
      <c r="VXA41" s="249"/>
      <c r="VXB41" s="249"/>
      <c r="VXC41" s="249"/>
      <c r="VXF41" s="248"/>
      <c r="VXH41" s="248"/>
      <c r="VXK41" s="249"/>
      <c r="VXL41" s="249"/>
      <c r="VXM41" s="249"/>
      <c r="VXN41" s="249"/>
      <c r="VXO41" s="249"/>
      <c r="VXP41" s="249"/>
      <c r="VXQ41" s="249"/>
      <c r="VXR41" s="249"/>
      <c r="VXS41" s="249"/>
      <c r="VXT41" s="249"/>
      <c r="VXU41" s="249"/>
      <c r="VXV41" s="249"/>
      <c r="VXY41" s="248"/>
      <c r="VYA41" s="248"/>
      <c r="VYD41" s="249"/>
      <c r="VYE41" s="249"/>
      <c r="VYF41" s="249"/>
      <c r="VYG41" s="249"/>
      <c r="VYH41" s="249"/>
      <c r="VYI41" s="249"/>
      <c r="VYJ41" s="249"/>
      <c r="VYK41" s="249"/>
      <c r="VYL41" s="249"/>
      <c r="VYM41" s="249"/>
      <c r="VYN41" s="249"/>
      <c r="VYO41" s="249"/>
      <c r="VYR41" s="248"/>
      <c r="VYT41" s="248"/>
      <c r="VYW41" s="249"/>
      <c r="VYX41" s="249"/>
      <c r="VYY41" s="249"/>
      <c r="VYZ41" s="249"/>
      <c r="VZA41" s="249"/>
      <c r="VZB41" s="249"/>
      <c r="VZC41" s="249"/>
      <c r="VZD41" s="249"/>
      <c r="VZE41" s="249"/>
      <c r="VZF41" s="249"/>
      <c r="VZG41" s="249"/>
      <c r="VZH41" s="249"/>
      <c r="VZK41" s="248"/>
      <c r="VZM41" s="248"/>
      <c r="VZP41" s="249"/>
      <c r="VZQ41" s="249"/>
      <c r="VZR41" s="249"/>
      <c r="VZS41" s="249"/>
      <c r="VZT41" s="249"/>
      <c r="VZU41" s="249"/>
      <c r="VZV41" s="249"/>
      <c r="VZW41" s="249"/>
      <c r="VZX41" s="249"/>
      <c r="VZY41" s="249"/>
      <c r="VZZ41" s="249"/>
      <c r="WAA41" s="249"/>
      <c r="WAD41" s="248"/>
      <c r="WAF41" s="248"/>
      <c r="WAI41" s="249"/>
      <c r="WAJ41" s="249"/>
      <c r="WAK41" s="249"/>
      <c r="WAL41" s="249"/>
      <c r="WAM41" s="249"/>
      <c r="WAN41" s="249"/>
      <c r="WAO41" s="249"/>
      <c r="WAP41" s="249"/>
      <c r="WAQ41" s="249"/>
      <c r="WAR41" s="249"/>
      <c r="WAS41" s="249"/>
      <c r="WAT41" s="249"/>
      <c r="WAW41" s="248"/>
      <c r="WAY41" s="248"/>
      <c r="WBB41" s="249"/>
      <c r="WBC41" s="249"/>
      <c r="WBD41" s="249"/>
      <c r="WBE41" s="249"/>
      <c r="WBF41" s="249"/>
      <c r="WBG41" s="249"/>
      <c r="WBH41" s="249"/>
      <c r="WBI41" s="249"/>
      <c r="WBJ41" s="249"/>
      <c r="WBK41" s="249"/>
      <c r="WBL41" s="249"/>
      <c r="WBM41" s="249"/>
      <c r="WBP41" s="248"/>
      <c r="WBR41" s="248"/>
      <c r="WBU41" s="249"/>
      <c r="WBV41" s="249"/>
      <c r="WBW41" s="249"/>
      <c r="WBX41" s="249"/>
      <c r="WBY41" s="249"/>
      <c r="WBZ41" s="249"/>
      <c r="WCA41" s="249"/>
      <c r="WCB41" s="249"/>
      <c r="WCC41" s="249"/>
      <c r="WCD41" s="249"/>
      <c r="WCE41" s="249"/>
      <c r="WCF41" s="249"/>
      <c r="WCI41" s="248"/>
      <c r="WCK41" s="248"/>
      <c r="WCN41" s="249"/>
      <c r="WCO41" s="249"/>
      <c r="WCP41" s="249"/>
      <c r="WCQ41" s="249"/>
      <c r="WCR41" s="249"/>
      <c r="WCS41" s="249"/>
      <c r="WCT41" s="249"/>
      <c r="WCU41" s="249"/>
      <c r="WCV41" s="249"/>
      <c r="WCW41" s="249"/>
      <c r="WCX41" s="249"/>
      <c r="WCY41" s="249"/>
      <c r="WDB41" s="248"/>
      <c r="WDD41" s="248"/>
      <c r="WDG41" s="249"/>
      <c r="WDH41" s="249"/>
      <c r="WDI41" s="249"/>
      <c r="WDJ41" s="249"/>
      <c r="WDK41" s="249"/>
      <c r="WDL41" s="249"/>
      <c r="WDM41" s="249"/>
      <c r="WDN41" s="249"/>
      <c r="WDO41" s="249"/>
      <c r="WDP41" s="249"/>
      <c r="WDQ41" s="249"/>
      <c r="WDR41" s="249"/>
      <c r="WDU41" s="248"/>
      <c r="WDW41" s="248"/>
      <c r="WDZ41" s="249"/>
      <c r="WEA41" s="249"/>
      <c r="WEB41" s="249"/>
      <c r="WEC41" s="249"/>
      <c r="WED41" s="249"/>
      <c r="WEE41" s="249"/>
      <c r="WEF41" s="249"/>
      <c r="WEG41" s="249"/>
      <c r="WEH41" s="249"/>
      <c r="WEI41" s="249"/>
      <c r="WEJ41" s="249"/>
      <c r="WEK41" s="249"/>
      <c r="WEN41" s="248"/>
      <c r="WEP41" s="248"/>
      <c r="WES41" s="249"/>
      <c r="WET41" s="249"/>
      <c r="WEU41" s="249"/>
      <c r="WEV41" s="249"/>
      <c r="WEW41" s="249"/>
      <c r="WEX41" s="249"/>
      <c r="WEY41" s="249"/>
      <c r="WEZ41" s="249"/>
      <c r="WFA41" s="249"/>
      <c r="WFB41" s="249"/>
      <c r="WFC41" s="249"/>
      <c r="WFD41" s="249"/>
      <c r="WFG41" s="248"/>
      <c r="WFI41" s="248"/>
      <c r="WFL41" s="249"/>
      <c r="WFM41" s="249"/>
      <c r="WFN41" s="249"/>
      <c r="WFO41" s="249"/>
      <c r="WFP41" s="249"/>
      <c r="WFQ41" s="249"/>
      <c r="WFR41" s="249"/>
      <c r="WFS41" s="249"/>
      <c r="WFT41" s="249"/>
      <c r="WFU41" s="249"/>
      <c r="WFV41" s="249"/>
      <c r="WFW41" s="249"/>
      <c r="WFZ41" s="248"/>
      <c r="WGB41" s="248"/>
      <c r="WGE41" s="249"/>
      <c r="WGF41" s="249"/>
      <c r="WGG41" s="249"/>
      <c r="WGH41" s="249"/>
      <c r="WGI41" s="249"/>
      <c r="WGJ41" s="249"/>
      <c r="WGK41" s="249"/>
      <c r="WGL41" s="249"/>
      <c r="WGM41" s="249"/>
      <c r="WGN41" s="249"/>
      <c r="WGO41" s="249"/>
      <c r="WGP41" s="249"/>
      <c r="WGS41" s="248"/>
      <c r="WGU41" s="248"/>
      <c r="WGX41" s="249"/>
      <c r="WGY41" s="249"/>
      <c r="WGZ41" s="249"/>
      <c r="WHA41" s="249"/>
      <c r="WHB41" s="249"/>
      <c r="WHC41" s="249"/>
      <c r="WHD41" s="249"/>
      <c r="WHE41" s="249"/>
      <c r="WHF41" s="249"/>
      <c r="WHG41" s="249"/>
      <c r="WHH41" s="249"/>
      <c r="WHI41" s="249"/>
      <c r="WHL41" s="248"/>
      <c r="WHN41" s="248"/>
      <c r="WHQ41" s="249"/>
      <c r="WHR41" s="249"/>
      <c r="WHS41" s="249"/>
      <c r="WHT41" s="249"/>
      <c r="WHU41" s="249"/>
      <c r="WHV41" s="249"/>
      <c r="WHW41" s="249"/>
      <c r="WHX41" s="249"/>
      <c r="WHY41" s="249"/>
      <c r="WHZ41" s="249"/>
      <c r="WIA41" s="249"/>
      <c r="WIB41" s="249"/>
      <c r="WIE41" s="248"/>
      <c r="WIG41" s="248"/>
      <c r="WIJ41" s="249"/>
      <c r="WIK41" s="249"/>
      <c r="WIL41" s="249"/>
      <c r="WIM41" s="249"/>
      <c r="WIN41" s="249"/>
      <c r="WIO41" s="249"/>
      <c r="WIP41" s="249"/>
      <c r="WIQ41" s="249"/>
      <c r="WIR41" s="249"/>
      <c r="WIS41" s="249"/>
      <c r="WIT41" s="249"/>
      <c r="WIU41" s="249"/>
      <c r="WIX41" s="248"/>
      <c r="WIZ41" s="248"/>
      <c r="WJC41" s="249"/>
      <c r="WJD41" s="249"/>
      <c r="WJE41" s="249"/>
      <c r="WJF41" s="249"/>
      <c r="WJG41" s="249"/>
      <c r="WJH41" s="249"/>
      <c r="WJI41" s="249"/>
      <c r="WJJ41" s="249"/>
      <c r="WJK41" s="249"/>
      <c r="WJL41" s="249"/>
      <c r="WJM41" s="249"/>
      <c r="WJN41" s="249"/>
      <c r="WJQ41" s="248"/>
      <c r="WJS41" s="248"/>
      <c r="WJV41" s="249"/>
      <c r="WJW41" s="249"/>
      <c r="WJX41" s="249"/>
      <c r="WJY41" s="249"/>
      <c r="WJZ41" s="249"/>
      <c r="WKA41" s="249"/>
      <c r="WKB41" s="249"/>
      <c r="WKC41" s="249"/>
      <c r="WKD41" s="249"/>
      <c r="WKE41" s="249"/>
      <c r="WKF41" s="249"/>
      <c r="WKG41" s="249"/>
      <c r="WKJ41" s="248"/>
      <c r="WKL41" s="248"/>
      <c r="WKO41" s="249"/>
      <c r="WKP41" s="249"/>
      <c r="WKQ41" s="249"/>
      <c r="WKR41" s="249"/>
      <c r="WKS41" s="249"/>
      <c r="WKT41" s="249"/>
      <c r="WKU41" s="249"/>
      <c r="WKV41" s="249"/>
      <c r="WKW41" s="249"/>
      <c r="WKX41" s="249"/>
      <c r="WKY41" s="249"/>
      <c r="WKZ41" s="249"/>
      <c r="WLC41" s="248"/>
      <c r="WLE41" s="248"/>
      <c r="WLH41" s="249"/>
      <c r="WLI41" s="249"/>
      <c r="WLJ41" s="249"/>
      <c r="WLK41" s="249"/>
      <c r="WLL41" s="249"/>
      <c r="WLM41" s="249"/>
      <c r="WLN41" s="249"/>
      <c r="WLO41" s="249"/>
      <c r="WLP41" s="249"/>
      <c r="WLQ41" s="249"/>
      <c r="WLR41" s="249"/>
      <c r="WLS41" s="249"/>
      <c r="WLV41" s="248"/>
      <c r="WLX41" s="248"/>
      <c r="WMA41" s="249"/>
      <c r="WMB41" s="249"/>
      <c r="WMC41" s="249"/>
      <c r="WMD41" s="249"/>
      <c r="WME41" s="249"/>
      <c r="WMF41" s="249"/>
      <c r="WMG41" s="249"/>
      <c r="WMH41" s="249"/>
      <c r="WMI41" s="249"/>
      <c r="WMJ41" s="249"/>
      <c r="WMK41" s="249"/>
      <c r="WML41" s="249"/>
      <c r="WMO41" s="248"/>
      <c r="WMQ41" s="248"/>
      <c r="WMT41" s="249"/>
      <c r="WMU41" s="249"/>
      <c r="WMV41" s="249"/>
      <c r="WMW41" s="249"/>
      <c r="WMX41" s="249"/>
      <c r="WMY41" s="249"/>
      <c r="WMZ41" s="249"/>
      <c r="WNA41" s="249"/>
      <c r="WNB41" s="249"/>
      <c r="WNC41" s="249"/>
      <c r="WND41" s="249"/>
      <c r="WNE41" s="249"/>
      <c r="WNH41" s="248"/>
      <c r="WNJ41" s="248"/>
      <c r="WNM41" s="249"/>
      <c r="WNN41" s="249"/>
      <c r="WNO41" s="249"/>
      <c r="WNP41" s="249"/>
      <c r="WNQ41" s="249"/>
      <c r="WNR41" s="249"/>
      <c r="WNS41" s="249"/>
      <c r="WNT41" s="249"/>
      <c r="WNU41" s="249"/>
      <c r="WNV41" s="249"/>
      <c r="WNW41" s="249"/>
      <c r="WNX41" s="249"/>
      <c r="WOA41" s="248"/>
      <c r="WOC41" s="248"/>
      <c r="WOF41" s="249"/>
      <c r="WOG41" s="249"/>
      <c r="WOH41" s="249"/>
      <c r="WOI41" s="249"/>
      <c r="WOJ41" s="249"/>
      <c r="WOK41" s="249"/>
      <c r="WOL41" s="249"/>
      <c r="WOM41" s="249"/>
      <c r="WON41" s="249"/>
      <c r="WOO41" s="249"/>
      <c r="WOP41" s="249"/>
      <c r="WOQ41" s="249"/>
      <c r="WOT41" s="248"/>
      <c r="WOV41" s="248"/>
      <c r="WOY41" s="249"/>
      <c r="WOZ41" s="249"/>
      <c r="WPA41" s="249"/>
      <c r="WPB41" s="249"/>
      <c r="WPC41" s="249"/>
      <c r="WPD41" s="249"/>
      <c r="WPE41" s="249"/>
      <c r="WPF41" s="249"/>
      <c r="WPG41" s="249"/>
      <c r="WPH41" s="249"/>
      <c r="WPI41" s="249"/>
      <c r="WPJ41" s="249"/>
      <c r="WPM41" s="248"/>
      <c r="WPO41" s="248"/>
      <c r="WPR41" s="249"/>
      <c r="WPS41" s="249"/>
      <c r="WPT41" s="249"/>
      <c r="WPU41" s="249"/>
      <c r="WPV41" s="249"/>
      <c r="WPW41" s="249"/>
      <c r="WPX41" s="249"/>
      <c r="WPY41" s="249"/>
      <c r="WPZ41" s="249"/>
      <c r="WQA41" s="249"/>
      <c r="WQB41" s="249"/>
      <c r="WQC41" s="249"/>
      <c r="WQF41" s="248"/>
      <c r="WQH41" s="248"/>
      <c r="WQK41" s="249"/>
      <c r="WQL41" s="249"/>
      <c r="WQM41" s="249"/>
      <c r="WQN41" s="249"/>
      <c r="WQO41" s="249"/>
      <c r="WQP41" s="249"/>
      <c r="WQQ41" s="249"/>
      <c r="WQR41" s="249"/>
      <c r="WQS41" s="249"/>
      <c r="WQT41" s="249"/>
      <c r="WQU41" s="249"/>
      <c r="WQV41" s="249"/>
      <c r="WQY41" s="248"/>
      <c r="WRA41" s="248"/>
      <c r="WRD41" s="249"/>
      <c r="WRE41" s="249"/>
      <c r="WRF41" s="249"/>
      <c r="WRG41" s="249"/>
      <c r="WRH41" s="249"/>
      <c r="WRI41" s="249"/>
      <c r="WRJ41" s="249"/>
      <c r="WRK41" s="249"/>
      <c r="WRL41" s="249"/>
      <c r="WRM41" s="249"/>
      <c r="WRN41" s="249"/>
      <c r="WRO41" s="249"/>
      <c r="WRR41" s="248"/>
      <c r="WRT41" s="248"/>
      <c r="WRW41" s="249"/>
      <c r="WRX41" s="249"/>
      <c r="WRY41" s="249"/>
      <c r="WRZ41" s="249"/>
      <c r="WSA41" s="249"/>
      <c r="WSB41" s="249"/>
      <c r="WSC41" s="249"/>
      <c r="WSD41" s="249"/>
      <c r="WSE41" s="249"/>
      <c r="WSF41" s="249"/>
      <c r="WSG41" s="249"/>
      <c r="WSH41" s="249"/>
      <c r="WSK41" s="248"/>
      <c r="WSM41" s="248"/>
      <c r="WSP41" s="249"/>
      <c r="WSQ41" s="249"/>
      <c r="WSR41" s="249"/>
      <c r="WSS41" s="249"/>
      <c r="WST41" s="249"/>
      <c r="WSU41" s="249"/>
      <c r="WSV41" s="249"/>
      <c r="WSW41" s="249"/>
      <c r="WSX41" s="249"/>
      <c r="WSY41" s="249"/>
      <c r="WSZ41" s="249"/>
      <c r="WTA41" s="249"/>
      <c r="WTD41" s="248"/>
      <c r="WTF41" s="248"/>
      <c r="WTI41" s="249"/>
      <c r="WTJ41" s="249"/>
      <c r="WTK41" s="249"/>
      <c r="WTL41" s="249"/>
      <c r="WTM41" s="249"/>
      <c r="WTN41" s="249"/>
      <c r="WTO41" s="249"/>
      <c r="WTP41" s="249"/>
      <c r="WTQ41" s="249"/>
      <c r="WTR41" s="249"/>
      <c r="WTS41" s="249"/>
      <c r="WTT41" s="249"/>
      <c r="WTW41" s="248"/>
      <c r="WTY41" s="248"/>
      <c r="WUB41" s="249"/>
      <c r="WUC41" s="249"/>
      <c r="WUD41" s="249"/>
      <c r="WUE41" s="249"/>
      <c r="WUF41" s="249"/>
      <c r="WUG41" s="249"/>
      <c r="WUH41" s="249"/>
      <c r="WUI41" s="249"/>
      <c r="WUJ41" s="249"/>
      <c r="WUK41" s="249"/>
      <c r="WUL41" s="249"/>
      <c r="WUM41" s="249"/>
      <c r="WUP41" s="248"/>
      <c r="WUR41" s="248"/>
      <c r="WUU41" s="249"/>
      <c r="WUV41" s="249"/>
      <c r="WUW41" s="249"/>
      <c r="WUX41" s="249"/>
      <c r="WUY41" s="249"/>
      <c r="WUZ41" s="249"/>
      <c r="WVA41" s="249"/>
      <c r="WVB41" s="249"/>
      <c r="WVC41" s="249"/>
      <c r="WVD41" s="249"/>
      <c r="WVE41" s="249"/>
      <c r="WVF41" s="249"/>
      <c r="WVI41" s="248"/>
      <c r="WVK41" s="248"/>
      <c r="WVN41" s="249"/>
      <c r="WVO41" s="249"/>
      <c r="WVP41" s="249"/>
      <c r="WVQ41" s="249"/>
      <c r="WVR41" s="249"/>
      <c r="WVS41" s="249"/>
      <c r="WVT41" s="249"/>
      <c r="WVU41" s="249"/>
      <c r="WVV41" s="249"/>
      <c r="WVW41" s="249"/>
      <c r="WVX41" s="249"/>
      <c r="WVY41" s="249"/>
      <c r="WWB41" s="248"/>
      <c r="WWD41" s="248"/>
      <c r="WWG41" s="249"/>
      <c r="WWH41" s="249"/>
      <c r="WWI41" s="249"/>
      <c r="WWJ41" s="249"/>
      <c r="WWK41" s="249"/>
      <c r="WWL41" s="249"/>
      <c r="WWM41" s="249"/>
      <c r="WWN41" s="249"/>
      <c r="WWO41" s="249"/>
      <c r="WWP41" s="249"/>
      <c r="WWQ41" s="249"/>
      <c r="WWR41" s="249"/>
      <c r="WWU41" s="248"/>
      <c r="WWW41" s="248"/>
      <c r="WWZ41" s="249"/>
      <c r="WXA41" s="249"/>
      <c r="WXB41" s="249"/>
      <c r="WXC41" s="249"/>
      <c r="WXD41" s="249"/>
      <c r="WXE41" s="249"/>
      <c r="WXF41" s="249"/>
      <c r="WXG41" s="249"/>
      <c r="WXH41" s="249"/>
      <c r="WXI41" s="249"/>
      <c r="WXJ41" s="249"/>
      <c r="WXK41" s="249"/>
      <c r="WXN41" s="248"/>
      <c r="WXP41" s="248"/>
      <c r="WXS41" s="249"/>
      <c r="WXT41" s="249"/>
      <c r="WXU41" s="249"/>
      <c r="WXV41" s="249"/>
      <c r="WXW41" s="249"/>
      <c r="WXX41" s="249"/>
      <c r="WXY41" s="249"/>
      <c r="WXZ41" s="249"/>
      <c r="WYA41" s="249"/>
      <c r="WYB41" s="249"/>
      <c r="WYC41" s="249"/>
      <c r="WYD41" s="249"/>
      <c r="WYG41" s="248"/>
      <c r="WYI41" s="248"/>
      <c r="WYL41" s="249"/>
      <c r="WYM41" s="249"/>
      <c r="WYN41" s="249"/>
      <c r="WYO41" s="249"/>
      <c r="WYP41" s="249"/>
      <c r="WYQ41" s="249"/>
      <c r="WYR41" s="249"/>
      <c r="WYS41" s="249"/>
      <c r="WYT41" s="249"/>
      <c r="WYU41" s="249"/>
      <c r="WYV41" s="249"/>
      <c r="WYW41" s="249"/>
      <c r="WYZ41" s="248"/>
      <c r="WZB41" s="248"/>
      <c r="WZE41" s="249"/>
      <c r="WZF41" s="249"/>
      <c r="WZG41" s="249"/>
      <c r="WZH41" s="249"/>
      <c r="WZI41" s="249"/>
      <c r="WZJ41" s="249"/>
      <c r="WZK41" s="249"/>
      <c r="WZL41" s="249"/>
      <c r="WZM41" s="249"/>
      <c r="WZN41" s="249"/>
      <c r="WZO41" s="249"/>
      <c r="WZP41" s="249"/>
      <c r="WZS41" s="248"/>
      <c r="WZU41" s="248"/>
      <c r="WZX41" s="249"/>
      <c r="WZY41" s="249"/>
      <c r="WZZ41" s="249"/>
      <c r="XAA41" s="249"/>
      <c r="XAB41" s="249"/>
      <c r="XAC41" s="249"/>
      <c r="XAD41" s="249"/>
      <c r="XAE41" s="249"/>
      <c r="XAF41" s="249"/>
      <c r="XAG41" s="249"/>
      <c r="XAH41" s="249"/>
      <c r="XAI41" s="249"/>
      <c r="XAL41" s="248"/>
      <c r="XAN41" s="248"/>
      <c r="XAQ41" s="249"/>
      <c r="XAR41" s="249"/>
      <c r="XAS41" s="249"/>
      <c r="XAT41" s="249"/>
      <c r="XAU41" s="249"/>
      <c r="XAV41" s="249"/>
      <c r="XAW41" s="249"/>
      <c r="XAX41" s="249"/>
      <c r="XAY41" s="249"/>
      <c r="XAZ41" s="249"/>
      <c r="XBA41" s="249"/>
      <c r="XBB41" s="249"/>
      <c r="XBE41" s="248"/>
      <c r="XBG41" s="248"/>
      <c r="XBJ41" s="249"/>
      <c r="XBK41" s="249"/>
      <c r="XBL41" s="249"/>
      <c r="XBM41" s="249"/>
      <c r="XBN41" s="249"/>
      <c r="XBO41" s="249"/>
      <c r="XBP41" s="249"/>
      <c r="XBQ41" s="249"/>
      <c r="XBR41" s="249"/>
      <c r="XBS41" s="249"/>
      <c r="XBT41" s="249"/>
      <c r="XBU41" s="249"/>
      <c r="XBX41" s="248"/>
      <c r="XBZ41" s="248"/>
      <c r="XCC41" s="249"/>
      <c r="XCD41" s="249"/>
      <c r="XCE41" s="249"/>
      <c r="XCF41" s="249"/>
      <c r="XCG41" s="249"/>
      <c r="XCH41" s="249"/>
      <c r="XCI41" s="249"/>
      <c r="XCJ41" s="249"/>
      <c r="XCK41" s="249"/>
      <c r="XCL41" s="249"/>
      <c r="XCM41" s="249"/>
      <c r="XCN41" s="249"/>
      <c r="XCQ41" s="248"/>
      <c r="XCS41" s="248"/>
      <c r="XCV41" s="249"/>
      <c r="XCW41" s="249"/>
      <c r="XCX41" s="249"/>
      <c r="XCY41" s="249"/>
      <c r="XCZ41" s="249"/>
      <c r="XDA41" s="249"/>
      <c r="XDB41" s="249"/>
      <c r="XDC41" s="249"/>
      <c r="XDD41" s="249"/>
      <c r="XDE41" s="249"/>
      <c r="XDF41" s="249"/>
      <c r="XDG41" s="249"/>
      <c r="XDJ41" s="248"/>
      <c r="XDL41" s="248"/>
      <c r="XDO41" s="249"/>
      <c r="XDP41" s="249"/>
      <c r="XDQ41" s="249"/>
      <c r="XDR41" s="249"/>
      <c r="XDS41" s="249"/>
      <c r="XDT41" s="249"/>
      <c r="XDU41" s="249"/>
      <c r="XDV41" s="249"/>
      <c r="XDW41" s="249"/>
      <c r="XDX41" s="249"/>
      <c r="XDY41" s="249"/>
      <c r="XDZ41" s="249"/>
      <c r="XEC41" s="248"/>
      <c r="XEE41" s="248"/>
      <c r="XEH41" s="249"/>
      <c r="XEI41" s="249"/>
      <c r="XEJ41" s="249"/>
      <c r="XEK41" s="249"/>
      <c r="XEL41" s="249"/>
      <c r="XEM41" s="249"/>
      <c r="XEN41" s="249"/>
      <c r="XEO41" s="249"/>
      <c r="XEP41" s="249"/>
      <c r="XEQ41" s="249"/>
      <c r="XER41" s="249"/>
      <c r="XES41" s="249"/>
      <c r="XEV41" s="248"/>
      <c r="XEX41" s="248"/>
      <c r="XFA41" s="249"/>
    </row>
    <row r="42" spans="1:1024 1026:2047 2050:9215 9218:10239 10241:11262 11265:12288 12291:16381" x14ac:dyDescent="0.2">
      <c r="B42" s="1"/>
      <c r="E42" s="213"/>
      <c r="F42" s="213"/>
      <c r="G42" s="213"/>
      <c r="H42" s="213"/>
      <c r="I42" s="213"/>
      <c r="J42" s="213"/>
      <c r="K42" s="213"/>
      <c r="L42" s="213"/>
      <c r="M42" s="213"/>
      <c r="N42" s="213"/>
      <c r="Q42" s="248"/>
      <c r="S42" s="248"/>
      <c r="V42" s="249"/>
      <c r="W42" s="249"/>
      <c r="X42" s="249"/>
      <c r="Y42" s="249"/>
      <c r="Z42" s="249"/>
      <c r="AA42" s="249"/>
      <c r="AB42" s="249"/>
      <c r="AC42" s="249"/>
      <c r="AD42" s="249"/>
      <c r="AE42" s="249"/>
      <c r="AF42" s="249"/>
      <c r="AG42" s="249"/>
      <c r="AJ42" s="248"/>
      <c r="AL42" s="248"/>
      <c r="AO42" s="249"/>
      <c r="AP42" s="249"/>
      <c r="AQ42" s="249"/>
      <c r="AR42" s="249"/>
      <c r="AS42" s="249"/>
      <c r="AT42" s="249"/>
      <c r="AU42" s="249"/>
      <c r="AV42" s="249"/>
      <c r="AW42" s="249"/>
      <c r="AX42" s="249"/>
      <c r="AY42" s="249"/>
      <c r="AZ42" s="249"/>
      <c r="BC42" s="248"/>
      <c r="BE42" s="248"/>
      <c r="BH42" s="249"/>
      <c r="BI42" s="249"/>
      <c r="BJ42" s="249"/>
      <c r="BK42" s="249"/>
      <c r="BL42" s="249"/>
      <c r="BM42" s="249"/>
      <c r="BN42" s="249"/>
      <c r="BO42" s="249"/>
      <c r="BP42" s="249"/>
      <c r="BQ42" s="249"/>
      <c r="BR42" s="249"/>
      <c r="BS42" s="249"/>
      <c r="BV42" s="248"/>
      <c r="BX42" s="248"/>
      <c r="CA42" s="249"/>
      <c r="CB42" s="249"/>
      <c r="CC42" s="249"/>
      <c r="CD42" s="249"/>
      <c r="CE42" s="249"/>
      <c r="CF42" s="249"/>
      <c r="CG42" s="249"/>
      <c r="CH42" s="249"/>
      <c r="CI42" s="249"/>
      <c r="CJ42" s="249"/>
      <c r="CK42" s="249"/>
      <c r="CL42" s="249"/>
      <c r="CO42" s="248"/>
      <c r="CQ42" s="248"/>
      <c r="CT42" s="249"/>
      <c r="CU42" s="249"/>
      <c r="CV42" s="249"/>
      <c r="CW42" s="249"/>
      <c r="CX42" s="249"/>
      <c r="CY42" s="249"/>
      <c r="CZ42" s="249"/>
      <c r="DA42" s="249"/>
      <c r="DB42" s="249"/>
      <c r="DC42" s="249"/>
      <c r="DD42" s="249"/>
      <c r="DE42" s="249"/>
      <c r="DH42" s="248"/>
      <c r="DJ42" s="248"/>
      <c r="DM42" s="249"/>
      <c r="DN42" s="249"/>
      <c r="DO42" s="249"/>
      <c r="DP42" s="249"/>
      <c r="DQ42" s="249"/>
      <c r="DR42" s="249"/>
      <c r="DS42" s="249"/>
      <c r="DT42" s="249"/>
      <c r="DU42" s="249"/>
      <c r="DV42" s="249"/>
      <c r="DW42" s="249"/>
      <c r="DX42" s="249"/>
      <c r="EA42" s="248"/>
      <c r="EC42" s="248"/>
      <c r="EF42" s="249"/>
      <c r="EG42" s="249"/>
      <c r="EH42" s="249"/>
      <c r="EI42" s="249"/>
      <c r="EJ42" s="249"/>
      <c r="EK42" s="249"/>
      <c r="EL42" s="249"/>
      <c r="EM42" s="249"/>
      <c r="EN42" s="249"/>
      <c r="EO42" s="249"/>
      <c r="EP42" s="249"/>
      <c r="EQ42" s="249"/>
      <c r="ET42" s="248"/>
      <c r="EV42" s="248"/>
      <c r="EY42" s="249"/>
      <c r="EZ42" s="249"/>
      <c r="FA42" s="249"/>
      <c r="FB42" s="249"/>
      <c r="FC42" s="249"/>
      <c r="FD42" s="249"/>
      <c r="FE42" s="249"/>
      <c r="FF42" s="249"/>
      <c r="FG42" s="249"/>
      <c r="FH42" s="249"/>
      <c r="FI42" s="249"/>
      <c r="FJ42" s="249"/>
      <c r="FM42" s="248"/>
      <c r="FO42" s="248"/>
      <c r="FR42" s="249"/>
      <c r="FS42" s="249"/>
      <c r="FT42" s="249"/>
      <c r="FU42" s="249"/>
      <c r="FV42" s="249"/>
      <c r="FW42" s="249"/>
      <c r="FX42" s="249"/>
      <c r="FY42" s="249"/>
      <c r="FZ42" s="249"/>
      <c r="GA42" s="249"/>
      <c r="GB42" s="249"/>
      <c r="GC42" s="249"/>
      <c r="GF42" s="248"/>
      <c r="GH42" s="248"/>
      <c r="GK42" s="249"/>
      <c r="GL42" s="249"/>
      <c r="GM42" s="249"/>
      <c r="GN42" s="249"/>
      <c r="GO42" s="249"/>
      <c r="GP42" s="249"/>
      <c r="GQ42" s="249"/>
      <c r="GR42" s="249"/>
      <c r="GS42" s="249"/>
      <c r="GT42" s="249"/>
      <c r="GU42" s="249"/>
      <c r="GV42" s="249"/>
      <c r="GY42" s="248"/>
      <c r="HA42" s="248"/>
      <c r="HD42" s="249"/>
      <c r="HE42" s="249"/>
      <c r="HF42" s="249"/>
      <c r="HG42" s="249"/>
      <c r="HH42" s="249"/>
      <c r="HI42" s="249"/>
      <c r="HJ42" s="249"/>
      <c r="HK42" s="249"/>
      <c r="HL42" s="249"/>
      <c r="HM42" s="249"/>
      <c r="HN42" s="249"/>
      <c r="HO42" s="249"/>
      <c r="HR42" s="248"/>
      <c r="HT42" s="248"/>
      <c r="HW42" s="249"/>
      <c r="HX42" s="249"/>
      <c r="HY42" s="249"/>
      <c r="HZ42" s="249"/>
      <c r="IA42" s="249"/>
      <c r="IB42" s="249"/>
      <c r="IC42" s="249"/>
      <c r="ID42" s="249"/>
      <c r="IE42" s="249"/>
      <c r="IF42" s="249"/>
      <c r="IG42" s="249"/>
      <c r="IH42" s="249"/>
      <c r="IK42" s="248"/>
      <c r="IM42" s="248"/>
      <c r="IP42" s="249"/>
      <c r="IQ42" s="249"/>
      <c r="IR42" s="249"/>
      <c r="IS42" s="249"/>
      <c r="IT42" s="249"/>
      <c r="IU42" s="249"/>
      <c r="IV42" s="249"/>
      <c r="IW42" s="249"/>
      <c r="IX42" s="249"/>
      <c r="IY42" s="249"/>
      <c r="IZ42" s="249"/>
      <c r="JA42" s="249"/>
      <c r="JD42" s="248"/>
      <c r="JF42" s="248"/>
      <c r="JI42" s="249"/>
      <c r="JJ42" s="249"/>
      <c r="JK42" s="249"/>
      <c r="JL42" s="249"/>
      <c r="JM42" s="249"/>
      <c r="JN42" s="249"/>
      <c r="JO42" s="249"/>
      <c r="JP42" s="249"/>
      <c r="JQ42" s="249"/>
      <c r="JR42" s="249"/>
      <c r="JS42" s="249"/>
      <c r="JT42" s="249"/>
      <c r="JW42" s="248"/>
      <c r="JY42" s="248"/>
      <c r="KB42" s="249"/>
      <c r="KC42" s="249"/>
      <c r="KD42" s="249"/>
      <c r="KE42" s="249"/>
      <c r="KF42" s="249"/>
      <c r="KG42" s="249"/>
      <c r="KH42" s="249"/>
      <c r="KI42" s="249"/>
      <c r="KJ42" s="249"/>
      <c r="KK42" s="249"/>
      <c r="KL42" s="249"/>
      <c r="KM42" s="249"/>
      <c r="KP42" s="248"/>
      <c r="KR42" s="248"/>
      <c r="KU42" s="249"/>
      <c r="KV42" s="249"/>
      <c r="KW42" s="249"/>
      <c r="KX42" s="249"/>
      <c r="KY42" s="249"/>
      <c r="KZ42" s="249"/>
      <c r="LA42" s="249"/>
      <c r="LB42" s="249"/>
      <c r="LC42" s="249"/>
      <c r="LD42" s="249"/>
      <c r="LE42" s="249"/>
      <c r="LF42" s="249"/>
      <c r="LI42" s="248"/>
      <c r="LK42" s="248"/>
      <c r="LN42" s="249"/>
      <c r="LO42" s="249"/>
      <c r="LP42" s="249"/>
      <c r="LQ42" s="249"/>
      <c r="LR42" s="249"/>
      <c r="LS42" s="249"/>
      <c r="LT42" s="249"/>
      <c r="LU42" s="249"/>
      <c r="LV42" s="249"/>
      <c r="LW42" s="249"/>
      <c r="LX42" s="249"/>
      <c r="LY42" s="249"/>
      <c r="MB42" s="248"/>
      <c r="MD42" s="248"/>
      <c r="MG42" s="249"/>
      <c r="MH42" s="249"/>
      <c r="MI42" s="249"/>
      <c r="MJ42" s="249"/>
      <c r="MK42" s="249"/>
      <c r="ML42" s="249"/>
      <c r="MM42" s="249"/>
      <c r="MN42" s="249"/>
      <c r="MO42" s="249"/>
      <c r="MP42" s="249"/>
      <c r="MQ42" s="249"/>
      <c r="MR42" s="249"/>
      <c r="MU42" s="248"/>
      <c r="MW42" s="248"/>
      <c r="MZ42" s="249"/>
      <c r="NA42" s="249"/>
      <c r="NB42" s="249"/>
      <c r="NC42" s="249"/>
      <c r="ND42" s="249"/>
      <c r="NE42" s="249"/>
      <c r="NF42" s="249"/>
      <c r="NG42" s="249"/>
      <c r="NH42" s="249"/>
      <c r="NI42" s="249"/>
      <c r="NJ42" s="249"/>
      <c r="NK42" s="249"/>
      <c r="NN42" s="248"/>
      <c r="NP42" s="248"/>
      <c r="NS42" s="249"/>
      <c r="NT42" s="249"/>
      <c r="NU42" s="249"/>
      <c r="NV42" s="249"/>
      <c r="NW42" s="249"/>
      <c r="NX42" s="249"/>
      <c r="NY42" s="249"/>
      <c r="NZ42" s="249"/>
      <c r="OA42" s="249"/>
      <c r="OB42" s="249"/>
      <c r="OC42" s="249"/>
      <c r="OD42" s="249"/>
      <c r="OG42" s="248"/>
      <c r="OI42" s="248"/>
      <c r="OL42" s="249"/>
      <c r="OM42" s="249"/>
      <c r="ON42" s="249"/>
      <c r="OO42" s="249"/>
      <c r="OP42" s="249"/>
      <c r="OQ42" s="249"/>
      <c r="OR42" s="249"/>
      <c r="OS42" s="249"/>
      <c r="OT42" s="249"/>
      <c r="OU42" s="249"/>
      <c r="OV42" s="249"/>
      <c r="OW42" s="249"/>
      <c r="OZ42" s="248"/>
      <c r="PB42" s="248"/>
      <c r="PE42" s="249"/>
      <c r="PF42" s="249"/>
      <c r="PG42" s="249"/>
      <c r="PH42" s="249"/>
      <c r="PI42" s="249"/>
      <c r="PJ42" s="249"/>
      <c r="PK42" s="249"/>
      <c r="PL42" s="249"/>
      <c r="PM42" s="249"/>
      <c r="PN42" s="249"/>
      <c r="PO42" s="249"/>
      <c r="PP42" s="249"/>
      <c r="PS42" s="248"/>
      <c r="PU42" s="248"/>
      <c r="PX42" s="249"/>
      <c r="PY42" s="249"/>
      <c r="PZ42" s="249"/>
      <c r="QA42" s="249"/>
      <c r="QB42" s="249"/>
      <c r="QC42" s="249"/>
      <c r="QD42" s="249"/>
      <c r="QE42" s="249"/>
      <c r="QF42" s="249"/>
      <c r="QG42" s="249"/>
      <c r="QH42" s="249"/>
      <c r="QI42" s="249"/>
      <c r="QL42" s="248"/>
      <c r="QN42" s="248"/>
      <c r="QQ42" s="249"/>
      <c r="QR42" s="249"/>
      <c r="QS42" s="249"/>
      <c r="QT42" s="249"/>
      <c r="QU42" s="249"/>
      <c r="QV42" s="249"/>
      <c r="QW42" s="249"/>
      <c r="QX42" s="249"/>
      <c r="QY42" s="249"/>
      <c r="QZ42" s="249"/>
      <c r="RA42" s="249"/>
      <c r="RB42" s="249"/>
      <c r="RE42" s="248"/>
      <c r="RG42" s="248"/>
      <c r="RJ42" s="249"/>
      <c r="RK42" s="249"/>
      <c r="RL42" s="249"/>
      <c r="RM42" s="249"/>
      <c r="RN42" s="249"/>
      <c r="RO42" s="249"/>
      <c r="RP42" s="249"/>
      <c r="RQ42" s="249"/>
      <c r="RR42" s="249"/>
      <c r="RS42" s="249"/>
      <c r="RT42" s="249"/>
      <c r="RU42" s="249"/>
      <c r="RX42" s="248"/>
      <c r="RZ42" s="248"/>
      <c r="SC42" s="249"/>
      <c r="SD42" s="249"/>
      <c r="SE42" s="249"/>
      <c r="SF42" s="249"/>
      <c r="SG42" s="249"/>
      <c r="SH42" s="249"/>
      <c r="SI42" s="249"/>
      <c r="SJ42" s="249"/>
      <c r="SK42" s="249"/>
      <c r="SL42" s="249"/>
      <c r="SM42" s="249"/>
      <c r="SN42" s="249"/>
      <c r="SQ42" s="248"/>
      <c r="SS42" s="248"/>
      <c r="SV42" s="249"/>
      <c r="SW42" s="249"/>
      <c r="SX42" s="249"/>
      <c r="SY42" s="249"/>
      <c r="SZ42" s="249"/>
      <c r="TA42" s="249"/>
      <c r="TB42" s="249"/>
      <c r="TC42" s="249"/>
      <c r="TD42" s="249"/>
      <c r="TE42" s="249"/>
      <c r="TF42" s="249"/>
      <c r="TG42" s="249"/>
      <c r="TJ42" s="248"/>
      <c r="TL42" s="248"/>
      <c r="TO42" s="249"/>
      <c r="TP42" s="249"/>
      <c r="TQ42" s="249"/>
      <c r="TR42" s="249"/>
      <c r="TS42" s="249"/>
      <c r="TT42" s="249"/>
      <c r="TU42" s="249"/>
      <c r="TV42" s="249"/>
      <c r="TW42" s="249"/>
      <c r="TX42" s="249"/>
      <c r="TY42" s="249"/>
      <c r="TZ42" s="249"/>
      <c r="UC42" s="248"/>
      <c r="UE42" s="248"/>
      <c r="UH42" s="249"/>
      <c r="UI42" s="249"/>
      <c r="UJ42" s="249"/>
      <c r="UK42" s="249"/>
      <c r="UL42" s="249"/>
      <c r="UM42" s="249"/>
      <c r="UN42" s="249"/>
      <c r="UO42" s="249"/>
      <c r="UP42" s="249"/>
      <c r="UQ42" s="249"/>
      <c r="UR42" s="249"/>
      <c r="US42" s="249"/>
      <c r="UV42" s="248"/>
      <c r="UX42" s="248"/>
      <c r="VA42" s="249"/>
      <c r="VB42" s="249"/>
      <c r="VC42" s="249"/>
      <c r="VD42" s="249"/>
      <c r="VE42" s="249"/>
      <c r="VF42" s="249"/>
      <c r="VG42" s="249"/>
      <c r="VH42" s="249"/>
      <c r="VI42" s="249"/>
      <c r="VJ42" s="249"/>
      <c r="VK42" s="249"/>
      <c r="VL42" s="249"/>
      <c r="VO42" s="248"/>
      <c r="VQ42" s="248"/>
      <c r="VT42" s="249"/>
      <c r="VU42" s="249"/>
      <c r="VV42" s="249"/>
      <c r="VW42" s="249"/>
      <c r="VX42" s="249"/>
      <c r="VY42" s="249"/>
      <c r="VZ42" s="249"/>
      <c r="WA42" s="249"/>
      <c r="WB42" s="249"/>
      <c r="WC42" s="249"/>
      <c r="WD42" s="249"/>
      <c r="WE42" s="249"/>
      <c r="WH42" s="248"/>
      <c r="WJ42" s="248"/>
      <c r="WM42" s="249"/>
      <c r="WN42" s="249"/>
      <c r="WO42" s="249"/>
      <c r="WP42" s="249"/>
      <c r="WQ42" s="249"/>
      <c r="WR42" s="249"/>
      <c r="WS42" s="249"/>
      <c r="WT42" s="249"/>
      <c r="WU42" s="249"/>
      <c r="WV42" s="249"/>
      <c r="WW42" s="249"/>
      <c r="WX42" s="249"/>
      <c r="XA42" s="248"/>
      <c r="XC42" s="248"/>
      <c r="XF42" s="249"/>
      <c r="XG42" s="249"/>
      <c r="XH42" s="249"/>
      <c r="XI42" s="249"/>
      <c r="XJ42" s="249"/>
      <c r="XK42" s="249"/>
      <c r="XL42" s="249"/>
      <c r="XM42" s="249"/>
      <c r="XN42" s="249"/>
      <c r="XO42" s="249"/>
      <c r="XP42" s="249"/>
      <c r="XQ42" s="249"/>
      <c r="XT42" s="248"/>
      <c r="XV42" s="248"/>
      <c r="XY42" s="249"/>
      <c r="XZ42" s="249"/>
      <c r="YA42" s="249"/>
      <c r="YB42" s="249"/>
      <c r="YC42" s="249"/>
      <c r="YD42" s="249"/>
      <c r="YE42" s="249"/>
      <c r="YF42" s="249"/>
      <c r="YG42" s="249"/>
      <c r="YH42" s="249"/>
      <c r="YI42" s="249"/>
      <c r="YJ42" s="249"/>
      <c r="YM42" s="248"/>
      <c r="YO42" s="248"/>
      <c r="YR42" s="249"/>
      <c r="YS42" s="249"/>
      <c r="YT42" s="249"/>
      <c r="YU42" s="249"/>
      <c r="YV42" s="249"/>
      <c r="YW42" s="249"/>
      <c r="YX42" s="249"/>
      <c r="YY42" s="249"/>
      <c r="YZ42" s="249"/>
      <c r="ZA42" s="249"/>
      <c r="ZB42" s="249"/>
      <c r="ZC42" s="249"/>
      <c r="ZF42" s="248"/>
      <c r="ZH42" s="248"/>
      <c r="ZK42" s="249"/>
      <c r="ZL42" s="249"/>
      <c r="ZM42" s="249"/>
      <c r="ZN42" s="249"/>
      <c r="ZO42" s="249"/>
      <c r="ZP42" s="249"/>
      <c r="ZQ42" s="249"/>
      <c r="ZR42" s="249"/>
      <c r="ZS42" s="249"/>
      <c r="ZT42" s="249"/>
      <c r="ZU42" s="249"/>
      <c r="ZV42" s="249"/>
      <c r="ZY42" s="248"/>
      <c r="AAA42" s="248"/>
      <c r="AAD42" s="249"/>
      <c r="AAE42" s="249"/>
      <c r="AAF42" s="249"/>
      <c r="AAG42" s="249"/>
      <c r="AAH42" s="249"/>
      <c r="AAI42" s="249"/>
      <c r="AAJ42" s="249"/>
      <c r="AAK42" s="249"/>
      <c r="AAL42" s="249"/>
      <c r="AAM42" s="249"/>
      <c r="AAN42" s="249"/>
      <c r="AAO42" s="249"/>
      <c r="AAR42" s="248"/>
      <c r="AAT42" s="248"/>
      <c r="AAW42" s="249"/>
      <c r="AAX42" s="249"/>
      <c r="AAY42" s="249"/>
      <c r="AAZ42" s="249"/>
      <c r="ABA42" s="249"/>
      <c r="ABB42" s="249"/>
      <c r="ABC42" s="249"/>
      <c r="ABD42" s="249"/>
      <c r="ABE42" s="249"/>
      <c r="ABF42" s="249"/>
      <c r="ABG42" s="249"/>
      <c r="ABH42" s="249"/>
      <c r="ABK42" s="248"/>
      <c r="ABM42" s="248"/>
      <c r="ABP42" s="249"/>
      <c r="ABQ42" s="249"/>
      <c r="ABR42" s="249"/>
      <c r="ABS42" s="249"/>
      <c r="ABT42" s="249"/>
      <c r="ABU42" s="249"/>
      <c r="ABV42" s="249"/>
      <c r="ABW42" s="249"/>
      <c r="ABX42" s="249"/>
      <c r="ABY42" s="249"/>
      <c r="ABZ42" s="249"/>
      <c r="ACA42" s="249"/>
      <c r="ACD42" s="248"/>
      <c r="ACF42" s="248"/>
      <c r="ACI42" s="249"/>
      <c r="ACJ42" s="249"/>
      <c r="ACK42" s="249"/>
      <c r="ACL42" s="249"/>
      <c r="ACM42" s="249"/>
      <c r="ACN42" s="249"/>
      <c r="ACO42" s="249"/>
      <c r="ACP42" s="249"/>
      <c r="ACQ42" s="249"/>
      <c r="ACR42" s="249"/>
      <c r="ACS42" s="249"/>
      <c r="ACT42" s="249"/>
      <c r="ACW42" s="248"/>
      <c r="ACY42" s="248"/>
      <c r="ADB42" s="249"/>
      <c r="ADC42" s="249"/>
      <c r="ADD42" s="249"/>
      <c r="ADE42" s="249"/>
      <c r="ADF42" s="249"/>
      <c r="ADG42" s="249"/>
      <c r="ADH42" s="249"/>
      <c r="ADI42" s="249"/>
      <c r="ADJ42" s="249"/>
      <c r="ADK42" s="249"/>
      <c r="ADL42" s="249"/>
      <c r="ADM42" s="249"/>
      <c r="ADP42" s="248"/>
      <c r="ADR42" s="248"/>
      <c r="ADU42" s="249"/>
      <c r="ADV42" s="249"/>
      <c r="ADW42" s="249"/>
      <c r="ADX42" s="249"/>
      <c r="ADY42" s="249"/>
      <c r="ADZ42" s="249"/>
      <c r="AEA42" s="249"/>
      <c r="AEB42" s="249"/>
      <c r="AEC42" s="249"/>
      <c r="AED42" s="249"/>
      <c r="AEE42" s="249"/>
      <c r="AEF42" s="249"/>
      <c r="AEI42" s="248"/>
      <c r="AEK42" s="248"/>
      <c r="AEN42" s="249"/>
      <c r="AEO42" s="249"/>
      <c r="AEP42" s="249"/>
      <c r="AEQ42" s="249"/>
      <c r="AER42" s="249"/>
      <c r="AES42" s="249"/>
      <c r="AET42" s="249"/>
      <c r="AEU42" s="249"/>
      <c r="AEV42" s="249"/>
      <c r="AEW42" s="249"/>
      <c r="AEX42" s="249"/>
      <c r="AEY42" s="249"/>
      <c r="AFB42" s="248"/>
      <c r="AFD42" s="248"/>
      <c r="AFG42" s="249"/>
      <c r="AFH42" s="249"/>
      <c r="AFI42" s="249"/>
      <c r="AFJ42" s="249"/>
      <c r="AFK42" s="249"/>
      <c r="AFL42" s="249"/>
      <c r="AFM42" s="249"/>
      <c r="AFN42" s="249"/>
      <c r="AFO42" s="249"/>
      <c r="AFP42" s="249"/>
      <c r="AFQ42" s="249"/>
      <c r="AFR42" s="249"/>
      <c r="AFU42" s="248"/>
      <c r="AFW42" s="248"/>
      <c r="AFZ42" s="249"/>
      <c r="AGA42" s="249"/>
      <c r="AGB42" s="249"/>
      <c r="AGC42" s="249"/>
      <c r="AGD42" s="249"/>
      <c r="AGE42" s="249"/>
      <c r="AGF42" s="249"/>
      <c r="AGG42" s="249"/>
      <c r="AGH42" s="249"/>
      <c r="AGI42" s="249"/>
      <c r="AGJ42" s="249"/>
      <c r="AGK42" s="249"/>
      <c r="AGN42" s="248"/>
      <c r="AGP42" s="248"/>
      <c r="AGS42" s="249"/>
      <c r="AGT42" s="249"/>
      <c r="AGU42" s="249"/>
      <c r="AGV42" s="249"/>
      <c r="AGW42" s="249"/>
      <c r="AGX42" s="249"/>
      <c r="AGY42" s="249"/>
      <c r="AGZ42" s="249"/>
      <c r="AHA42" s="249"/>
      <c r="AHB42" s="249"/>
      <c r="AHC42" s="249"/>
      <c r="AHD42" s="249"/>
      <c r="AHG42" s="248"/>
      <c r="AHI42" s="248"/>
      <c r="AHL42" s="249"/>
      <c r="AHM42" s="249"/>
      <c r="AHN42" s="249"/>
      <c r="AHO42" s="249"/>
      <c r="AHP42" s="249"/>
      <c r="AHQ42" s="249"/>
      <c r="AHR42" s="249"/>
      <c r="AHS42" s="249"/>
      <c r="AHT42" s="249"/>
      <c r="AHU42" s="249"/>
      <c r="AHV42" s="249"/>
      <c r="AHW42" s="249"/>
      <c r="AHZ42" s="248"/>
      <c r="AIB42" s="248"/>
      <c r="AIE42" s="249"/>
      <c r="AIF42" s="249"/>
      <c r="AIG42" s="249"/>
      <c r="AIH42" s="249"/>
      <c r="AII42" s="249"/>
      <c r="AIJ42" s="249"/>
      <c r="AIK42" s="249"/>
      <c r="AIL42" s="249"/>
      <c r="AIM42" s="249"/>
      <c r="AIN42" s="249"/>
      <c r="AIO42" s="249"/>
      <c r="AIP42" s="249"/>
      <c r="AIS42" s="248"/>
      <c r="AIU42" s="248"/>
      <c r="AIX42" s="249"/>
      <c r="AIY42" s="249"/>
      <c r="AIZ42" s="249"/>
      <c r="AJA42" s="249"/>
      <c r="AJB42" s="249"/>
      <c r="AJC42" s="249"/>
      <c r="AJD42" s="249"/>
      <c r="AJE42" s="249"/>
      <c r="AJF42" s="249"/>
      <c r="AJG42" s="249"/>
      <c r="AJH42" s="249"/>
      <c r="AJI42" s="249"/>
      <c r="AJL42" s="248"/>
      <c r="AJN42" s="248"/>
      <c r="AJQ42" s="249"/>
      <c r="AJR42" s="249"/>
      <c r="AJS42" s="249"/>
      <c r="AJT42" s="249"/>
      <c r="AJU42" s="249"/>
      <c r="AJV42" s="249"/>
      <c r="AJW42" s="249"/>
      <c r="AJX42" s="249"/>
      <c r="AJY42" s="249"/>
      <c r="AJZ42" s="249"/>
      <c r="AKA42" s="249"/>
      <c r="AKB42" s="249"/>
      <c r="AKE42" s="248"/>
      <c r="AKG42" s="248"/>
      <c r="AKJ42" s="249"/>
      <c r="AKK42" s="249"/>
      <c r="AKL42" s="249"/>
      <c r="AKM42" s="249"/>
      <c r="AKN42" s="249"/>
      <c r="AKO42" s="249"/>
      <c r="AKP42" s="249"/>
      <c r="AKQ42" s="249"/>
      <c r="AKR42" s="249"/>
      <c r="AKS42" s="249"/>
      <c r="AKT42" s="249"/>
      <c r="AKU42" s="249"/>
      <c r="AKX42" s="248"/>
      <c r="AKZ42" s="248"/>
      <c r="ALC42" s="249"/>
      <c r="ALD42" s="249"/>
      <c r="ALE42" s="249"/>
      <c r="ALF42" s="249"/>
      <c r="ALG42" s="249"/>
      <c r="ALH42" s="249"/>
      <c r="ALI42" s="249"/>
      <c r="ALJ42" s="249"/>
      <c r="ALK42" s="249"/>
      <c r="ALL42" s="249"/>
      <c r="ALM42" s="249"/>
      <c r="ALN42" s="249"/>
      <c r="ALQ42" s="248"/>
      <c r="ALS42" s="248"/>
      <c r="ALV42" s="249"/>
      <c r="ALW42" s="249"/>
      <c r="ALX42" s="249"/>
      <c r="ALY42" s="249"/>
      <c r="ALZ42" s="249"/>
      <c r="AMA42" s="249"/>
      <c r="AMB42" s="249"/>
      <c r="AMC42" s="249"/>
      <c r="AMD42" s="249"/>
      <c r="AME42" s="249"/>
      <c r="AMF42" s="249"/>
      <c r="AMG42" s="249"/>
      <c r="AMJ42" s="248"/>
      <c r="AML42" s="248"/>
      <c r="AMO42" s="249"/>
      <c r="AMP42" s="249"/>
      <c r="AMQ42" s="249"/>
      <c r="AMR42" s="249"/>
      <c r="AMS42" s="249"/>
      <c r="AMT42" s="249"/>
      <c r="AMU42" s="249"/>
      <c r="AMV42" s="249"/>
      <c r="AMW42" s="249"/>
      <c r="AMX42" s="249"/>
      <c r="AMY42" s="249"/>
      <c r="AMZ42" s="249"/>
      <c r="ANC42" s="248"/>
      <c r="ANE42" s="248"/>
      <c r="ANH42" s="249"/>
      <c r="ANI42" s="249"/>
      <c r="ANJ42" s="249"/>
      <c r="ANK42" s="249"/>
      <c r="ANL42" s="249"/>
      <c r="ANM42" s="249"/>
      <c r="ANN42" s="249"/>
      <c r="ANO42" s="249"/>
      <c r="ANP42" s="249"/>
      <c r="ANQ42" s="249"/>
      <c r="ANR42" s="249"/>
      <c r="ANS42" s="249"/>
      <c r="ANV42" s="248"/>
      <c r="ANX42" s="248"/>
      <c r="AOA42" s="249"/>
      <c r="AOB42" s="249"/>
      <c r="AOC42" s="249"/>
      <c r="AOD42" s="249"/>
      <c r="AOE42" s="249"/>
      <c r="AOF42" s="249"/>
      <c r="AOG42" s="249"/>
      <c r="AOH42" s="249"/>
      <c r="AOI42" s="249"/>
      <c r="AOJ42" s="249"/>
      <c r="AOK42" s="249"/>
      <c r="AOL42" s="249"/>
      <c r="AOO42" s="248"/>
      <c r="AOQ42" s="248"/>
      <c r="AOT42" s="249"/>
      <c r="AOU42" s="249"/>
      <c r="AOV42" s="249"/>
      <c r="AOW42" s="249"/>
      <c r="AOX42" s="249"/>
      <c r="AOY42" s="249"/>
      <c r="AOZ42" s="249"/>
      <c r="APA42" s="249"/>
      <c r="APB42" s="249"/>
      <c r="APC42" s="249"/>
      <c r="APD42" s="249"/>
      <c r="APE42" s="249"/>
      <c r="APH42" s="248"/>
      <c r="APJ42" s="248"/>
      <c r="APM42" s="249"/>
      <c r="APN42" s="249"/>
      <c r="APO42" s="249"/>
      <c r="APP42" s="249"/>
      <c r="APQ42" s="249"/>
      <c r="APR42" s="249"/>
      <c r="APS42" s="249"/>
      <c r="APT42" s="249"/>
      <c r="APU42" s="249"/>
      <c r="APV42" s="249"/>
      <c r="APW42" s="249"/>
      <c r="APX42" s="249"/>
      <c r="AQA42" s="248"/>
      <c r="AQC42" s="248"/>
      <c r="AQF42" s="249"/>
      <c r="AQG42" s="249"/>
      <c r="AQH42" s="249"/>
      <c r="AQI42" s="249"/>
      <c r="AQJ42" s="249"/>
      <c r="AQK42" s="249"/>
      <c r="AQL42" s="249"/>
      <c r="AQM42" s="249"/>
      <c r="AQN42" s="249"/>
      <c r="AQO42" s="249"/>
      <c r="AQP42" s="249"/>
      <c r="AQQ42" s="249"/>
      <c r="AQT42" s="248"/>
      <c r="AQV42" s="248"/>
      <c r="AQY42" s="249"/>
      <c r="AQZ42" s="249"/>
      <c r="ARA42" s="249"/>
      <c r="ARB42" s="249"/>
      <c r="ARC42" s="249"/>
      <c r="ARD42" s="249"/>
      <c r="ARE42" s="249"/>
      <c r="ARF42" s="249"/>
      <c r="ARG42" s="249"/>
      <c r="ARH42" s="249"/>
      <c r="ARI42" s="249"/>
      <c r="ARJ42" s="249"/>
      <c r="ARM42" s="248"/>
      <c r="ARO42" s="248"/>
      <c r="ARR42" s="249"/>
      <c r="ARS42" s="249"/>
      <c r="ART42" s="249"/>
      <c r="ARU42" s="249"/>
      <c r="ARV42" s="249"/>
      <c r="ARW42" s="249"/>
      <c r="ARX42" s="249"/>
      <c r="ARY42" s="249"/>
      <c r="ARZ42" s="249"/>
      <c r="ASA42" s="249"/>
      <c r="ASB42" s="249"/>
      <c r="ASC42" s="249"/>
      <c r="ASF42" s="248"/>
      <c r="ASH42" s="248"/>
      <c r="ASK42" s="249"/>
      <c r="ASL42" s="249"/>
      <c r="ASM42" s="249"/>
      <c r="ASN42" s="249"/>
      <c r="ASO42" s="249"/>
      <c r="ASP42" s="249"/>
      <c r="ASQ42" s="249"/>
      <c r="ASR42" s="249"/>
      <c r="ASS42" s="249"/>
      <c r="AST42" s="249"/>
      <c r="ASU42" s="249"/>
      <c r="ASV42" s="249"/>
      <c r="ASY42" s="248"/>
      <c r="ATA42" s="248"/>
      <c r="ATD42" s="249"/>
      <c r="ATE42" s="249"/>
      <c r="ATF42" s="249"/>
      <c r="ATG42" s="249"/>
      <c r="ATH42" s="249"/>
      <c r="ATI42" s="249"/>
      <c r="ATJ42" s="249"/>
      <c r="ATK42" s="249"/>
      <c r="ATL42" s="249"/>
      <c r="ATM42" s="249"/>
      <c r="ATN42" s="249"/>
      <c r="ATO42" s="249"/>
      <c r="ATR42" s="248"/>
      <c r="ATT42" s="248"/>
      <c r="ATW42" s="249"/>
      <c r="ATX42" s="249"/>
      <c r="ATY42" s="249"/>
      <c r="ATZ42" s="249"/>
      <c r="AUA42" s="249"/>
      <c r="AUB42" s="249"/>
      <c r="AUC42" s="249"/>
      <c r="AUD42" s="249"/>
      <c r="AUE42" s="249"/>
      <c r="AUF42" s="249"/>
      <c r="AUG42" s="249"/>
      <c r="AUH42" s="249"/>
      <c r="AUK42" s="248"/>
      <c r="AUM42" s="248"/>
      <c r="AUP42" s="249"/>
      <c r="AUQ42" s="249"/>
      <c r="AUR42" s="249"/>
      <c r="AUS42" s="249"/>
      <c r="AUT42" s="249"/>
      <c r="AUU42" s="249"/>
      <c r="AUV42" s="249"/>
      <c r="AUW42" s="249"/>
      <c r="AUX42" s="249"/>
      <c r="AUY42" s="249"/>
      <c r="AUZ42" s="249"/>
      <c r="AVA42" s="249"/>
      <c r="AVD42" s="248"/>
      <c r="AVF42" s="248"/>
      <c r="AVI42" s="249"/>
      <c r="AVJ42" s="249"/>
      <c r="AVK42" s="249"/>
      <c r="AVL42" s="249"/>
      <c r="AVM42" s="249"/>
      <c r="AVN42" s="249"/>
      <c r="AVO42" s="249"/>
      <c r="AVP42" s="249"/>
      <c r="AVQ42" s="249"/>
      <c r="AVR42" s="249"/>
      <c r="AVS42" s="249"/>
      <c r="AVT42" s="249"/>
      <c r="AVW42" s="248"/>
      <c r="AVY42" s="248"/>
      <c r="AWB42" s="249"/>
      <c r="AWC42" s="249"/>
      <c r="AWD42" s="249"/>
      <c r="AWE42" s="249"/>
      <c r="AWF42" s="249"/>
      <c r="AWG42" s="249"/>
      <c r="AWH42" s="249"/>
      <c r="AWI42" s="249"/>
      <c r="AWJ42" s="249"/>
      <c r="AWK42" s="249"/>
      <c r="AWL42" s="249"/>
      <c r="AWM42" s="249"/>
      <c r="AWP42" s="248"/>
      <c r="AWR42" s="248"/>
      <c r="AWU42" s="249"/>
      <c r="AWV42" s="249"/>
      <c r="AWW42" s="249"/>
      <c r="AWX42" s="249"/>
      <c r="AWY42" s="249"/>
      <c r="AWZ42" s="249"/>
      <c r="AXA42" s="249"/>
      <c r="AXB42" s="249"/>
      <c r="AXC42" s="249"/>
      <c r="AXD42" s="249"/>
      <c r="AXE42" s="249"/>
      <c r="AXF42" s="249"/>
      <c r="AXI42" s="248"/>
      <c r="AXK42" s="248"/>
      <c r="AXN42" s="249"/>
      <c r="AXO42" s="249"/>
      <c r="AXP42" s="249"/>
      <c r="AXQ42" s="249"/>
      <c r="AXR42" s="249"/>
      <c r="AXS42" s="249"/>
      <c r="AXT42" s="249"/>
      <c r="AXU42" s="249"/>
      <c r="AXV42" s="249"/>
      <c r="AXW42" s="249"/>
      <c r="AXX42" s="249"/>
      <c r="AXY42" s="249"/>
      <c r="AYB42" s="248"/>
      <c r="AYD42" s="248"/>
      <c r="AYG42" s="249"/>
      <c r="AYH42" s="249"/>
      <c r="AYI42" s="249"/>
      <c r="AYJ42" s="249"/>
      <c r="AYK42" s="249"/>
      <c r="AYL42" s="249"/>
      <c r="AYM42" s="249"/>
      <c r="AYN42" s="249"/>
      <c r="AYO42" s="249"/>
      <c r="AYP42" s="249"/>
      <c r="AYQ42" s="249"/>
      <c r="AYR42" s="249"/>
      <c r="AYU42" s="248"/>
      <c r="AYW42" s="248"/>
      <c r="AYZ42" s="249"/>
      <c r="AZA42" s="249"/>
      <c r="AZB42" s="249"/>
      <c r="AZC42" s="249"/>
      <c r="AZD42" s="249"/>
      <c r="AZE42" s="249"/>
      <c r="AZF42" s="249"/>
      <c r="AZG42" s="249"/>
      <c r="AZH42" s="249"/>
      <c r="AZI42" s="249"/>
      <c r="AZJ42" s="249"/>
      <c r="AZK42" s="249"/>
      <c r="AZN42" s="248"/>
      <c r="AZP42" s="248"/>
      <c r="AZS42" s="249"/>
      <c r="AZT42" s="249"/>
      <c r="AZU42" s="249"/>
      <c r="AZV42" s="249"/>
      <c r="AZW42" s="249"/>
      <c r="AZX42" s="249"/>
      <c r="AZY42" s="249"/>
      <c r="AZZ42" s="249"/>
      <c r="BAA42" s="249"/>
      <c r="BAB42" s="249"/>
      <c r="BAC42" s="249"/>
      <c r="BAD42" s="249"/>
      <c r="BAG42" s="248"/>
      <c r="BAI42" s="248"/>
      <c r="BAL42" s="249"/>
      <c r="BAM42" s="249"/>
      <c r="BAN42" s="249"/>
      <c r="BAO42" s="249"/>
      <c r="BAP42" s="249"/>
      <c r="BAQ42" s="249"/>
      <c r="BAR42" s="249"/>
      <c r="BAS42" s="249"/>
      <c r="BAT42" s="249"/>
      <c r="BAU42" s="249"/>
      <c r="BAV42" s="249"/>
      <c r="BAW42" s="249"/>
      <c r="BAZ42" s="248"/>
      <c r="BBB42" s="248"/>
      <c r="BBE42" s="249"/>
      <c r="BBF42" s="249"/>
      <c r="BBG42" s="249"/>
      <c r="BBH42" s="249"/>
      <c r="BBI42" s="249"/>
      <c r="BBJ42" s="249"/>
      <c r="BBK42" s="249"/>
      <c r="BBL42" s="249"/>
      <c r="BBM42" s="249"/>
      <c r="BBN42" s="249"/>
      <c r="BBO42" s="249"/>
      <c r="BBP42" s="249"/>
      <c r="BBS42" s="248"/>
      <c r="BBU42" s="248"/>
      <c r="BBX42" s="249"/>
      <c r="BBY42" s="249"/>
      <c r="BBZ42" s="249"/>
      <c r="BCA42" s="249"/>
      <c r="BCB42" s="249"/>
      <c r="BCC42" s="249"/>
      <c r="BCD42" s="249"/>
      <c r="BCE42" s="249"/>
      <c r="BCF42" s="249"/>
      <c r="BCG42" s="249"/>
      <c r="BCH42" s="249"/>
      <c r="BCI42" s="249"/>
      <c r="BCL42" s="248"/>
      <c r="BCN42" s="248"/>
      <c r="BCQ42" s="249"/>
      <c r="BCR42" s="249"/>
      <c r="BCS42" s="249"/>
      <c r="BCT42" s="249"/>
      <c r="BCU42" s="249"/>
      <c r="BCV42" s="249"/>
      <c r="BCW42" s="249"/>
      <c r="BCX42" s="249"/>
      <c r="BCY42" s="249"/>
      <c r="BCZ42" s="249"/>
      <c r="BDA42" s="249"/>
      <c r="BDB42" s="249"/>
      <c r="BDE42" s="248"/>
      <c r="BDG42" s="248"/>
      <c r="BDJ42" s="249"/>
      <c r="BDK42" s="249"/>
      <c r="BDL42" s="249"/>
      <c r="BDM42" s="249"/>
      <c r="BDN42" s="249"/>
      <c r="BDO42" s="249"/>
      <c r="BDP42" s="249"/>
      <c r="BDQ42" s="249"/>
      <c r="BDR42" s="249"/>
      <c r="BDS42" s="249"/>
      <c r="BDT42" s="249"/>
      <c r="BDU42" s="249"/>
      <c r="BDX42" s="248"/>
      <c r="BDZ42" s="248"/>
      <c r="BEC42" s="249"/>
      <c r="BED42" s="249"/>
      <c r="BEE42" s="249"/>
      <c r="BEF42" s="249"/>
      <c r="BEG42" s="249"/>
      <c r="BEH42" s="249"/>
      <c r="BEI42" s="249"/>
      <c r="BEJ42" s="249"/>
      <c r="BEK42" s="249"/>
      <c r="BEL42" s="249"/>
      <c r="BEM42" s="249"/>
      <c r="BEN42" s="249"/>
      <c r="BEQ42" s="248"/>
      <c r="BES42" s="248"/>
      <c r="BEV42" s="249"/>
      <c r="BEW42" s="249"/>
      <c r="BEX42" s="249"/>
      <c r="BEY42" s="249"/>
      <c r="BEZ42" s="249"/>
      <c r="BFA42" s="249"/>
      <c r="BFB42" s="249"/>
      <c r="BFC42" s="249"/>
      <c r="BFD42" s="249"/>
      <c r="BFE42" s="249"/>
      <c r="BFF42" s="249"/>
      <c r="BFG42" s="249"/>
      <c r="BFJ42" s="248"/>
      <c r="BFL42" s="248"/>
      <c r="BFO42" s="249"/>
      <c r="BFP42" s="249"/>
      <c r="BFQ42" s="249"/>
      <c r="BFR42" s="249"/>
      <c r="BFS42" s="249"/>
      <c r="BFT42" s="249"/>
      <c r="BFU42" s="249"/>
      <c r="BFV42" s="249"/>
      <c r="BFW42" s="249"/>
      <c r="BFX42" s="249"/>
      <c r="BFY42" s="249"/>
      <c r="BFZ42" s="249"/>
      <c r="BGC42" s="248"/>
      <c r="BGE42" s="248"/>
      <c r="BGH42" s="249"/>
      <c r="BGI42" s="249"/>
      <c r="BGJ42" s="249"/>
      <c r="BGK42" s="249"/>
      <c r="BGL42" s="249"/>
      <c r="BGM42" s="249"/>
      <c r="BGN42" s="249"/>
      <c r="BGO42" s="249"/>
      <c r="BGP42" s="249"/>
      <c r="BGQ42" s="249"/>
      <c r="BGR42" s="249"/>
      <c r="BGS42" s="249"/>
      <c r="BGV42" s="248"/>
      <c r="BGX42" s="248"/>
      <c r="BHA42" s="249"/>
      <c r="BHB42" s="249"/>
      <c r="BHC42" s="249"/>
      <c r="BHD42" s="249"/>
      <c r="BHE42" s="249"/>
      <c r="BHF42" s="249"/>
      <c r="BHG42" s="249"/>
      <c r="BHH42" s="249"/>
      <c r="BHI42" s="249"/>
      <c r="BHJ42" s="249"/>
      <c r="BHK42" s="249"/>
      <c r="BHL42" s="249"/>
      <c r="BHO42" s="248"/>
      <c r="BHQ42" s="248"/>
      <c r="BHT42" s="249"/>
      <c r="BHU42" s="249"/>
      <c r="BHV42" s="249"/>
      <c r="BHW42" s="249"/>
      <c r="BHX42" s="249"/>
      <c r="BHY42" s="249"/>
      <c r="BHZ42" s="249"/>
      <c r="BIA42" s="249"/>
      <c r="BIB42" s="249"/>
      <c r="BIC42" s="249"/>
      <c r="BID42" s="249"/>
      <c r="BIE42" s="249"/>
      <c r="BIH42" s="248"/>
      <c r="BIJ42" s="248"/>
      <c r="BIM42" s="249"/>
      <c r="BIN42" s="249"/>
      <c r="BIO42" s="249"/>
      <c r="BIP42" s="249"/>
      <c r="BIQ42" s="249"/>
      <c r="BIR42" s="249"/>
      <c r="BIS42" s="249"/>
      <c r="BIT42" s="249"/>
      <c r="BIU42" s="249"/>
      <c r="BIV42" s="249"/>
      <c r="BIW42" s="249"/>
      <c r="BIX42" s="249"/>
      <c r="BJA42" s="248"/>
      <c r="BJC42" s="248"/>
      <c r="BJF42" s="249"/>
      <c r="BJG42" s="249"/>
      <c r="BJH42" s="249"/>
      <c r="BJI42" s="249"/>
      <c r="BJJ42" s="249"/>
      <c r="BJK42" s="249"/>
      <c r="BJL42" s="249"/>
      <c r="BJM42" s="249"/>
      <c r="BJN42" s="249"/>
      <c r="BJO42" s="249"/>
      <c r="BJP42" s="249"/>
      <c r="BJQ42" s="249"/>
      <c r="BJT42" s="248"/>
      <c r="BJV42" s="248"/>
      <c r="BJY42" s="249"/>
      <c r="BJZ42" s="249"/>
      <c r="BKA42" s="249"/>
      <c r="BKB42" s="249"/>
      <c r="BKC42" s="249"/>
      <c r="BKD42" s="249"/>
      <c r="BKE42" s="249"/>
      <c r="BKF42" s="249"/>
      <c r="BKG42" s="249"/>
      <c r="BKH42" s="249"/>
      <c r="BKI42" s="249"/>
      <c r="BKJ42" s="249"/>
      <c r="BKM42" s="248"/>
      <c r="BKO42" s="248"/>
      <c r="BKR42" s="249"/>
      <c r="BKS42" s="249"/>
      <c r="BKT42" s="249"/>
      <c r="BKU42" s="249"/>
      <c r="BKV42" s="249"/>
      <c r="BKW42" s="249"/>
      <c r="BKX42" s="249"/>
      <c r="BKY42" s="249"/>
      <c r="BKZ42" s="249"/>
      <c r="BLA42" s="249"/>
      <c r="BLB42" s="249"/>
      <c r="BLC42" s="249"/>
      <c r="BLF42" s="248"/>
      <c r="BLH42" s="248"/>
      <c r="BLK42" s="249"/>
      <c r="BLL42" s="249"/>
      <c r="BLM42" s="249"/>
      <c r="BLN42" s="249"/>
      <c r="BLO42" s="249"/>
      <c r="BLP42" s="249"/>
      <c r="BLQ42" s="249"/>
      <c r="BLR42" s="249"/>
      <c r="BLS42" s="249"/>
      <c r="BLT42" s="249"/>
      <c r="BLU42" s="249"/>
      <c r="BLV42" s="249"/>
      <c r="BLY42" s="248"/>
      <c r="BMA42" s="248"/>
      <c r="BMD42" s="249"/>
      <c r="BME42" s="249"/>
      <c r="BMF42" s="249"/>
      <c r="BMG42" s="249"/>
      <c r="BMH42" s="249"/>
      <c r="BMI42" s="249"/>
      <c r="BMJ42" s="249"/>
      <c r="BMK42" s="249"/>
      <c r="BML42" s="249"/>
      <c r="BMM42" s="249"/>
      <c r="BMN42" s="249"/>
      <c r="BMO42" s="249"/>
      <c r="BMR42" s="248"/>
      <c r="BMT42" s="248"/>
      <c r="BMW42" s="249"/>
      <c r="BMX42" s="249"/>
      <c r="BMY42" s="249"/>
      <c r="BMZ42" s="249"/>
      <c r="BNA42" s="249"/>
      <c r="BNB42" s="249"/>
      <c r="BNC42" s="249"/>
      <c r="BND42" s="249"/>
      <c r="BNE42" s="249"/>
      <c r="BNF42" s="249"/>
      <c r="BNG42" s="249"/>
      <c r="BNH42" s="249"/>
      <c r="BNK42" s="248"/>
      <c r="BNM42" s="248"/>
      <c r="BNP42" s="249"/>
      <c r="BNQ42" s="249"/>
      <c r="BNR42" s="249"/>
      <c r="BNS42" s="249"/>
      <c r="BNT42" s="249"/>
      <c r="BNU42" s="249"/>
      <c r="BNV42" s="249"/>
      <c r="BNW42" s="249"/>
      <c r="BNX42" s="249"/>
      <c r="BNY42" s="249"/>
      <c r="BNZ42" s="249"/>
      <c r="BOA42" s="249"/>
      <c r="BOD42" s="248"/>
      <c r="BOF42" s="248"/>
      <c r="BOI42" s="249"/>
      <c r="BOJ42" s="249"/>
      <c r="BOK42" s="249"/>
      <c r="BOL42" s="249"/>
      <c r="BOM42" s="249"/>
      <c r="BON42" s="249"/>
      <c r="BOO42" s="249"/>
      <c r="BOP42" s="249"/>
      <c r="BOQ42" s="249"/>
      <c r="BOR42" s="249"/>
      <c r="BOS42" s="249"/>
      <c r="BOT42" s="249"/>
      <c r="BOW42" s="248"/>
      <c r="BOY42" s="248"/>
      <c r="BPB42" s="249"/>
      <c r="BPC42" s="249"/>
      <c r="BPD42" s="249"/>
      <c r="BPE42" s="249"/>
      <c r="BPF42" s="249"/>
      <c r="BPG42" s="249"/>
      <c r="BPH42" s="249"/>
      <c r="BPI42" s="249"/>
      <c r="BPJ42" s="249"/>
      <c r="BPK42" s="249"/>
      <c r="BPL42" s="249"/>
      <c r="BPM42" s="249"/>
      <c r="BPP42" s="248"/>
      <c r="BPR42" s="248"/>
      <c r="BPU42" s="249"/>
      <c r="BPV42" s="249"/>
      <c r="BPW42" s="249"/>
      <c r="BPX42" s="249"/>
      <c r="BPY42" s="249"/>
      <c r="BPZ42" s="249"/>
      <c r="BQA42" s="249"/>
      <c r="BQB42" s="249"/>
      <c r="BQC42" s="249"/>
      <c r="BQD42" s="249"/>
      <c r="BQE42" s="249"/>
      <c r="BQF42" s="249"/>
      <c r="BQI42" s="248"/>
      <c r="BQK42" s="248"/>
      <c r="BQN42" s="249"/>
      <c r="BQO42" s="249"/>
      <c r="BQP42" s="249"/>
      <c r="BQQ42" s="249"/>
      <c r="BQR42" s="249"/>
      <c r="BQS42" s="249"/>
      <c r="BQT42" s="249"/>
      <c r="BQU42" s="249"/>
      <c r="BQV42" s="249"/>
      <c r="BQW42" s="249"/>
      <c r="BQX42" s="249"/>
      <c r="BQY42" s="249"/>
      <c r="BRB42" s="248"/>
      <c r="BRD42" s="248"/>
      <c r="BRG42" s="249"/>
      <c r="BRH42" s="249"/>
      <c r="BRI42" s="249"/>
      <c r="BRJ42" s="249"/>
      <c r="BRK42" s="249"/>
      <c r="BRL42" s="249"/>
      <c r="BRM42" s="249"/>
      <c r="BRN42" s="249"/>
      <c r="BRO42" s="249"/>
      <c r="BRP42" s="249"/>
      <c r="BRQ42" s="249"/>
      <c r="BRR42" s="249"/>
      <c r="BRU42" s="248"/>
      <c r="BRW42" s="248"/>
      <c r="BRZ42" s="249"/>
      <c r="BSA42" s="249"/>
      <c r="BSB42" s="249"/>
      <c r="BSC42" s="249"/>
      <c r="BSD42" s="249"/>
      <c r="BSE42" s="249"/>
      <c r="BSF42" s="249"/>
      <c r="BSG42" s="249"/>
      <c r="BSH42" s="249"/>
      <c r="BSI42" s="249"/>
      <c r="BSJ42" s="249"/>
      <c r="BSK42" s="249"/>
      <c r="BSN42" s="248"/>
      <c r="BSP42" s="248"/>
      <c r="BSS42" s="249"/>
      <c r="BST42" s="249"/>
      <c r="BSU42" s="249"/>
      <c r="BSV42" s="249"/>
      <c r="BSW42" s="249"/>
      <c r="BSX42" s="249"/>
      <c r="BSY42" s="249"/>
      <c r="BSZ42" s="249"/>
      <c r="BTA42" s="249"/>
      <c r="BTB42" s="249"/>
      <c r="BTC42" s="249"/>
      <c r="BTD42" s="249"/>
      <c r="BTG42" s="248"/>
      <c r="BTI42" s="248"/>
      <c r="BTL42" s="249"/>
      <c r="BTM42" s="249"/>
      <c r="BTN42" s="249"/>
      <c r="BTO42" s="249"/>
      <c r="BTP42" s="249"/>
      <c r="BTQ42" s="249"/>
      <c r="BTR42" s="249"/>
      <c r="BTS42" s="249"/>
      <c r="BTT42" s="249"/>
      <c r="BTU42" s="249"/>
      <c r="BTV42" s="249"/>
      <c r="BTW42" s="249"/>
      <c r="BTZ42" s="248"/>
      <c r="BUB42" s="248"/>
      <c r="BUE42" s="249"/>
      <c r="BUF42" s="249"/>
      <c r="BUG42" s="249"/>
      <c r="BUH42" s="249"/>
      <c r="BUI42" s="249"/>
      <c r="BUJ42" s="249"/>
      <c r="BUK42" s="249"/>
      <c r="BUL42" s="249"/>
      <c r="BUM42" s="249"/>
      <c r="BUN42" s="249"/>
      <c r="BUO42" s="249"/>
      <c r="BUP42" s="249"/>
      <c r="BUS42" s="248"/>
      <c r="BUU42" s="248"/>
      <c r="BUX42" s="249"/>
      <c r="BUY42" s="249"/>
      <c r="BUZ42" s="249"/>
      <c r="BVA42" s="249"/>
      <c r="BVB42" s="249"/>
      <c r="BVC42" s="249"/>
      <c r="BVD42" s="249"/>
      <c r="BVE42" s="249"/>
      <c r="BVF42" s="249"/>
      <c r="BVG42" s="249"/>
      <c r="BVH42" s="249"/>
      <c r="BVI42" s="249"/>
      <c r="BVL42" s="248"/>
      <c r="BVN42" s="248"/>
      <c r="BVQ42" s="249"/>
      <c r="BVR42" s="249"/>
      <c r="BVS42" s="249"/>
      <c r="BVT42" s="249"/>
      <c r="BVU42" s="249"/>
      <c r="BVV42" s="249"/>
      <c r="BVW42" s="249"/>
      <c r="BVX42" s="249"/>
      <c r="BVY42" s="249"/>
      <c r="BVZ42" s="249"/>
      <c r="BWA42" s="249"/>
      <c r="BWB42" s="249"/>
      <c r="BWE42" s="248"/>
      <c r="BWG42" s="248"/>
      <c r="BWJ42" s="249"/>
      <c r="BWK42" s="249"/>
      <c r="BWL42" s="249"/>
      <c r="BWM42" s="249"/>
      <c r="BWN42" s="249"/>
      <c r="BWO42" s="249"/>
      <c r="BWP42" s="249"/>
      <c r="BWQ42" s="249"/>
      <c r="BWR42" s="249"/>
      <c r="BWS42" s="249"/>
      <c r="BWT42" s="249"/>
      <c r="BWU42" s="249"/>
      <c r="BWX42" s="248"/>
      <c r="BWZ42" s="248"/>
      <c r="BXC42" s="249"/>
      <c r="BXD42" s="249"/>
      <c r="BXE42" s="249"/>
      <c r="BXF42" s="249"/>
      <c r="BXG42" s="249"/>
      <c r="BXH42" s="249"/>
      <c r="BXI42" s="249"/>
      <c r="BXJ42" s="249"/>
      <c r="BXK42" s="249"/>
      <c r="BXL42" s="249"/>
      <c r="BXM42" s="249"/>
      <c r="BXN42" s="249"/>
      <c r="BXQ42" s="248"/>
      <c r="BXS42" s="248"/>
      <c r="BXV42" s="249"/>
      <c r="BXW42" s="249"/>
      <c r="BXX42" s="249"/>
      <c r="BXY42" s="249"/>
      <c r="BXZ42" s="249"/>
      <c r="BYA42" s="249"/>
      <c r="BYB42" s="249"/>
      <c r="BYC42" s="249"/>
      <c r="BYD42" s="249"/>
      <c r="BYE42" s="249"/>
      <c r="BYF42" s="249"/>
      <c r="BYG42" s="249"/>
      <c r="BYJ42" s="248"/>
      <c r="BYL42" s="248"/>
      <c r="BYO42" s="249"/>
      <c r="BYP42" s="249"/>
      <c r="BYQ42" s="249"/>
      <c r="BYR42" s="249"/>
      <c r="BYS42" s="249"/>
      <c r="BYT42" s="249"/>
      <c r="BYU42" s="249"/>
      <c r="BYV42" s="249"/>
      <c r="BYW42" s="249"/>
      <c r="BYX42" s="249"/>
      <c r="BYY42" s="249"/>
      <c r="BYZ42" s="249"/>
      <c r="BZC42" s="248"/>
      <c r="BZE42" s="248"/>
      <c r="BZH42" s="249"/>
      <c r="BZI42" s="249"/>
      <c r="BZJ42" s="249"/>
      <c r="BZK42" s="249"/>
      <c r="BZL42" s="249"/>
      <c r="BZM42" s="249"/>
      <c r="BZN42" s="249"/>
      <c r="BZO42" s="249"/>
      <c r="BZP42" s="249"/>
      <c r="BZQ42" s="249"/>
      <c r="BZR42" s="249"/>
      <c r="BZS42" s="249"/>
      <c r="BZV42" s="248"/>
      <c r="BZX42" s="248"/>
      <c r="CAA42" s="249"/>
      <c r="CAB42" s="249"/>
      <c r="CAC42" s="249"/>
      <c r="CAD42" s="249"/>
      <c r="CAE42" s="249"/>
      <c r="CAF42" s="249"/>
      <c r="CAG42" s="249"/>
      <c r="CAH42" s="249"/>
      <c r="CAI42" s="249"/>
      <c r="CAJ42" s="249"/>
      <c r="CAK42" s="249"/>
      <c r="CAL42" s="249"/>
      <c r="CAO42" s="248"/>
      <c r="CAQ42" s="248"/>
      <c r="CAT42" s="249"/>
      <c r="CAU42" s="249"/>
      <c r="CAV42" s="249"/>
      <c r="CAW42" s="249"/>
      <c r="CAX42" s="249"/>
      <c r="CAY42" s="249"/>
      <c r="CAZ42" s="249"/>
      <c r="CBA42" s="249"/>
      <c r="CBB42" s="249"/>
      <c r="CBC42" s="249"/>
      <c r="CBD42" s="249"/>
      <c r="CBE42" s="249"/>
      <c r="CBH42" s="248"/>
      <c r="CBJ42" s="248"/>
      <c r="CBM42" s="249"/>
      <c r="CBN42" s="249"/>
      <c r="CBO42" s="249"/>
      <c r="CBP42" s="249"/>
      <c r="CBQ42" s="249"/>
      <c r="CBR42" s="249"/>
      <c r="CBS42" s="249"/>
      <c r="CBT42" s="249"/>
      <c r="CBU42" s="249"/>
      <c r="CBV42" s="249"/>
      <c r="CBW42" s="249"/>
      <c r="CBX42" s="249"/>
      <c r="CCA42" s="248"/>
      <c r="CCC42" s="248"/>
      <c r="CCF42" s="249"/>
      <c r="CCG42" s="249"/>
      <c r="CCH42" s="249"/>
      <c r="CCI42" s="249"/>
      <c r="CCJ42" s="249"/>
      <c r="CCK42" s="249"/>
      <c r="CCL42" s="249"/>
      <c r="CCM42" s="249"/>
      <c r="CCN42" s="249"/>
      <c r="CCO42" s="249"/>
      <c r="CCP42" s="249"/>
      <c r="CCQ42" s="249"/>
      <c r="CCT42" s="248"/>
      <c r="CCV42" s="248"/>
      <c r="CCY42" s="249"/>
      <c r="CCZ42" s="249"/>
      <c r="CDA42" s="249"/>
      <c r="CDB42" s="249"/>
      <c r="CDC42" s="249"/>
      <c r="CDD42" s="249"/>
      <c r="CDE42" s="249"/>
      <c r="CDF42" s="249"/>
      <c r="CDG42" s="249"/>
      <c r="CDH42" s="249"/>
      <c r="CDI42" s="249"/>
      <c r="CDJ42" s="249"/>
      <c r="CDM42" s="248"/>
      <c r="CDO42" s="248"/>
      <c r="CDR42" s="249"/>
      <c r="CDS42" s="249"/>
      <c r="CDT42" s="249"/>
      <c r="CDU42" s="249"/>
      <c r="CDV42" s="249"/>
      <c r="CDW42" s="249"/>
      <c r="CDX42" s="249"/>
      <c r="CDY42" s="249"/>
      <c r="CDZ42" s="249"/>
      <c r="CEA42" s="249"/>
      <c r="CEB42" s="249"/>
      <c r="CEC42" s="249"/>
      <c r="CEF42" s="248"/>
      <c r="CEH42" s="248"/>
      <c r="CEK42" s="249"/>
      <c r="CEL42" s="249"/>
      <c r="CEM42" s="249"/>
      <c r="CEN42" s="249"/>
      <c r="CEO42" s="249"/>
      <c r="CEP42" s="249"/>
      <c r="CEQ42" s="249"/>
      <c r="CER42" s="249"/>
      <c r="CES42" s="249"/>
      <c r="CET42" s="249"/>
      <c r="CEU42" s="249"/>
      <c r="CEV42" s="249"/>
      <c r="CEY42" s="248"/>
      <c r="CFA42" s="248"/>
      <c r="CFD42" s="249"/>
      <c r="CFE42" s="249"/>
      <c r="CFF42" s="249"/>
      <c r="CFG42" s="249"/>
      <c r="CFH42" s="249"/>
      <c r="CFI42" s="249"/>
      <c r="CFJ42" s="249"/>
      <c r="CFK42" s="249"/>
      <c r="CFL42" s="249"/>
      <c r="CFM42" s="249"/>
      <c r="CFN42" s="249"/>
      <c r="CFO42" s="249"/>
      <c r="CFR42" s="248"/>
      <c r="CFT42" s="248"/>
      <c r="CFW42" s="249"/>
      <c r="CFX42" s="249"/>
      <c r="CFY42" s="249"/>
      <c r="CFZ42" s="249"/>
      <c r="CGA42" s="249"/>
      <c r="CGB42" s="249"/>
      <c r="CGC42" s="249"/>
      <c r="CGD42" s="249"/>
      <c r="CGE42" s="249"/>
      <c r="CGF42" s="249"/>
      <c r="CGG42" s="249"/>
      <c r="CGH42" s="249"/>
      <c r="CGK42" s="248"/>
      <c r="CGM42" s="248"/>
      <c r="CGP42" s="249"/>
      <c r="CGQ42" s="249"/>
      <c r="CGR42" s="249"/>
      <c r="CGS42" s="249"/>
      <c r="CGT42" s="249"/>
      <c r="CGU42" s="249"/>
      <c r="CGV42" s="249"/>
      <c r="CGW42" s="249"/>
      <c r="CGX42" s="249"/>
      <c r="CGY42" s="249"/>
      <c r="CGZ42" s="249"/>
      <c r="CHA42" s="249"/>
      <c r="CHD42" s="248"/>
      <c r="CHF42" s="248"/>
      <c r="CHI42" s="249"/>
      <c r="CHJ42" s="249"/>
      <c r="CHK42" s="249"/>
      <c r="CHL42" s="249"/>
      <c r="CHM42" s="249"/>
      <c r="CHN42" s="249"/>
      <c r="CHO42" s="249"/>
      <c r="CHP42" s="249"/>
      <c r="CHQ42" s="249"/>
      <c r="CHR42" s="249"/>
      <c r="CHS42" s="249"/>
      <c r="CHT42" s="249"/>
      <c r="CHW42" s="248"/>
      <c r="CHY42" s="248"/>
      <c r="CIB42" s="249"/>
      <c r="CIC42" s="249"/>
      <c r="CID42" s="249"/>
      <c r="CIE42" s="249"/>
      <c r="CIF42" s="249"/>
      <c r="CIG42" s="249"/>
      <c r="CIH42" s="249"/>
      <c r="CII42" s="249"/>
      <c r="CIJ42" s="249"/>
      <c r="CIK42" s="249"/>
      <c r="CIL42" s="249"/>
      <c r="CIM42" s="249"/>
      <c r="CIP42" s="248"/>
      <c r="CIR42" s="248"/>
      <c r="CIU42" s="249"/>
      <c r="CIV42" s="249"/>
      <c r="CIW42" s="249"/>
      <c r="CIX42" s="249"/>
      <c r="CIY42" s="249"/>
      <c r="CIZ42" s="249"/>
      <c r="CJA42" s="249"/>
      <c r="CJB42" s="249"/>
      <c r="CJC42" s="249"/>
      <c r="CJD42" s="249"/>
      <c r="CJE42" s="249"/>
      <c r="CJF42" s="249"/>
      <c r="CJI42" s="248"/>
      <c r="CJK42" s="248"/>
      <c r="CJN42" s="249"/>
      <c r="CJO42" s="249"/>
      <c r="CJP42" s="249"/>
      <c r="CJQ42" s="249"/>
      <c r="CJR42" s="249"/>
      <c r="CJS42" s="249"/>
      <c r="CJT42" s="249"/>
      <c r="CJU42" s="249"/>
      <c r="CJV42" s="249"/>
      <c r="CJW42" s="249"/>
      <c r="CJX42" s="249"/>
      <c r="CJY42" s="249"/>
      <c r="CKB42" s="248"/>
      <c r="CKD42" s="248"/>
      <c r="CKG42" s="249"/>
      <c r="CKH42" s="249"/>
      <c r="CKI42" s="249"/>
      <c r="CKJ42" s="249"/>
      <c r="CKK42" s="249"/>
      <c r="CKL42" s="249"/>
      <c r="CKM42" s="249"/>
      <c r="CKN42" s="249"/>
      <c r="CKO42" s="249"/>
      <c r="CKP42" s="249"/>
      <c r="CKQ42" s="249"/>
      <c r="CKR42" s="249"/>
      <c r="CKU42" s="248"/>
      <c r="CKW42" s="248"/>
      <c r="CKZ42" s="249"/>
      <c r="CLA42" s="249"/>
      <c r="CLB42" s="249"/>
      <c r="CLC42" s="249"/>
      <c r="CLD42" s="249"/>
      <c r="CLE42" s="249"/>
      <c r="CLF42" s="249"/>
      <c r="CLG42" s="249"/>
      <c r="CLH42" s="249"/>
      <c r="CLI42" s="249"/>
      <c r="CLJ42" s="249"/>
      <c r="CLK42" s="249"/>
      <c r="CLN42" s="248"/>
      <c r="CLP42" s="248"/>
      <c r="CLS42" s="249"/>
      <c r="CLT42" s="249"/>
      <c r="CLU42" s="249"/>
      <c r="CLV42" s="249"/>
      <c r="CLW42" s="249"/>
      <c r="CLX42" s="249"/>
      <c r="CLY42" s="249"/>
      <c r="CLZ42" s="249"/>
      <c r="CMA42" s="249"/>
      <c r="CMB42" s="249"/>
      <c r="CMC42" s="249"/>
      <c r="CMD42" s="249"/>
      <c r="CMG42" s="248"/>
      <c r="CMI42" s="248"/>
      <c r="CML42" s="249"/>
      <c r="CMM42" s="249"/>
      <c r="CMN42" s="249"/>
      <c r="CMO42" s="249"/>
      <c r="CMP42" s="249"/>
      <c r="CMQ42" s="249"/>
      <c r="CMR42" s="249"/>
      <c r="CMS42" s="249"/>
      <c r="CMT42" s="249"/>
      <c r="CMU42" s="249"/>
      <c r="CMV42" s="249"/>
      <c r="CMW42" s="249"/>
      <c r="CMZ42" s="248"/>
      <c r="CNB42" s="248"/>
      <c r="CNE42" s="249"/>
      <c r="CNF42" s="249"/>
      <c r="CNG42" s="249"/>
      <c r="CNH42" s="249"/>
      <c r="CNI42" s="249"/>
      <c r="CNJ42" s="249"/>
      <c r="CNK42" s="249"/>
      <c r="CNL42" s="249"/>
      <c r="CNM42" s="249"/>
      <c r="CNN42" s="249"/>
      <c r="CNO42" s="249"/>
      <c r="CNP42" s="249"/>
      <c r="CNS42" s="248"/>
      <c r="CNU42" s="248"/>
      <c r="CNX42" s="249"/>
      <c r="CNY42" s="249"/>
      <c r="CNZ42" s="249"/>
      <c r="COA42" s="249"/>
      <c r="COB42" s="249"/>
      <c r="COC42" s="249"/>
      <c r="COD42" s="249"/>
      <c r="COE42" s="249"/>
      <c r="COF42" s="249"/>
      <c r="COG42" s="249"/>
      <c r="COH42" s="249"/>
      <c r="COI42" s="249"/>
      <c r="COL42" s="248"/>
      <c r="CON42" s="248"/>
      <c r="COQ42" s="249"/>
      <c r="COR42" s="249"/>
      <c r="COS42" s="249"/>
      <c r="COT42" s="249"/>
      <c r="COU42" s="249"/>
      <c r="COV42" s="249"/>
      <c r="COW42" s="249"/>
      <c r="COX42" s="249"/>
      <c r="COY42" s="249"/>
      <c r="COZ42" s="249"/>
      <c r="CPA42" s="249"/>
      <c r="CPB42" s="249"/>
      <c r="CPE42" s="248"/>
      <c r="CPG42" s="248"/>
      <c r="CPJ42" s="249"/>
      <c r="CPK42" s="249"/>
      <c r="CPL42" s="249"/>
      <c r="CPM42" s="249"/>
      <c r="CPN42" s="249"/>
      <c r="CPO42" s="249"/>
      <c r="CPP42" s="249"/>
      <c r="CPQ42" s="249"/>
      <c r="CPR42" s="249"/>
      <c r="CPS42" s="249"/>
      <c r="CPT42" s="249"/>
      <c r="CPU42" s="249"/>
      <c r="CPX42" s="248"/>
      <c r="CPZ42" s="248"/>
      <c r="CQC42" s="249"/>
      <c r="CQD42" s="249"/>
      <c r="CQE42" s="249"/>
      <c r="CQF42" s="249"/>
      <c r="CQG42" s="249"/>
      <c r="CQH42" s="249"/>
      <c r="CQI42" s="249"/>
      <c r="CQJ42" s="249"/>
      <c r="CQK42" s="249"/>
      <c r="CQL42" s="249"/>
      <c r="CQM42" s="249"/>
      <c r="CQN42" s="249"/>
      <c r="CQQ42" s="248"/>
      <c r="CQS42" s="248"/>
      <c r="CQV42" s="249"/>
      <c r="CQW42" s="249"/>
      <c r="CQX42" s="249"/>
      <c r="CQY42" s="249"/>
      <c r="CQZ42" s="249"/>
      <c r="CRA42" s="249"/>
      <c r="CRB42" s="249"/>
      <c r="CRC42" s="249"/>
      <c r="CRD42" s="249"/>
      <c r="CRE42" s="249"/>
      <c r="CRF42" s="249"/>
      <c r="CRG42" s="249"/>
      <c r="CRJ42" s="248"/>
      <c r="CRL42" s="248"/>
      <c r="CRO42" s="249"/>
      <c r="CRP42" s="249"/>
      <c r="CRQ42" s="249"/>
      <c r="CRR42" s="249"/>
      <c r="CRS42" s="249"/>
      <c r="CRT42" s="249"/>
      <c r="CRU42" s="249"/>
      <c r="CRV42" s="249"/>
      <c r="CRW42" s="249"/>
      <c r="CRX42" s="249"/>
      <c r="CRY42" s="249"/>
      <c r="CRZ42" s="249"/>
      <c r="CSC42" s="248"/>
      <c r="CSE42" s="248"/>
      <c r="CSH42" s="249"/>
      <c r="CSI42" s="249"/>
      <c r="CSJ42" s="249"/>
      <c r="CSK42" s="249"/>
      <c r="CSL42" s="249"/>
      <c r="CSM42" s="249"/>
      <c r="CSN42" s="249"/>
      <c r="CSO42" s="249"/>
      <c r="CSP42" s="249"/>
      <c r="CSQ42" s="249"/>
      <c r="CSR42" s="249"/>
      <c r="CSS42" s="249"/>
      <c r="CSV42" s="248"/>
      <c r="CSX42" s="248"/>
      <c r="CTA42" s="249"/>
      <c r="CTB42" s="249"/>
      <c r="CTC42" s="249"/>
      <c r="CTD42" s="249"/>
      <c r="CTE42" s="249"/>
      <c r="CTF42" s="249"/>
      <c r="CTG42" s="249"/>
      <c r="CTH42" s="249"/>
      <c r="CTI42" s="249"/>
      <c r="CTJ42" s="249"/>
      <c r="CTK42" s="249"/>
      <c r="CTL42" s="249"/>
      <c r="CTO42" s="248"/>
      <c r="CTQ42" s="248"/>
      <c r="CTT42" s="249"/>
      <c r="CTU42" s="249"/>
      <c r="CTV42" s="249"/>
      <c r="CTW42" s="249"/>
      <c r="CTX42" s="249"/>
      <c r="CTY42" s="249"/>
      <c r="CTZ42" s="249"/>
      <c r="CUA42" s="249"/>
      <c r="CUB42" s="249"/>
      <c r="CUC42" s="249"/>
      <c r="CUD42" s="249"/>
      <c r="CUE42" s="249"/>
      <c r="CUH42" s="248"/>
      <c r="CUJ42" s="248"/>
      <c r="CUM42" s="249"/>
      <c r="CUN42" s="249"/>
      <c r="CUO42" s="249"/>
      <c r="CUP42" s="249"/>
      <c r="CUQ42" s="249"/>
      <c r="CUR42" s="249"/>
      <c r="CUS42" s="249"/>
      <c r="CUT42" s="249"/>
      <c r="CUU42" s="249"/>
      <c r="CUV42" s="249"/>
      <c r="CUW42" s="249"/>
      <c r="CUX42" s="249"/>
      <c r="CVA42" s="248"/>
      <c r="CVC42" s="248"/>
      <c r="CVF42" s="249"/>
      <c r="CVG42" s="249"/>
      <c r="CVH42" s="249"/>
      <c r="CVI42" s="249"/>
      <c r="CVJ42" s="249"/>
      <c r="CVK42" s="249"/>
      <c r="CVL42" s="249"/>
      <c r="CVM42" s="249"/>
      <c r="CVN42" s="249"/>
      <c r="CVO42" s="249"/>
      <c r="CVP42" s="249"/>
      <c r="CVQ42" s="249"/>
      <c r="CVT42" s="248"/>
      <c r="CVV42" s="248"/>
      <c r="CVY42" s="249"/>
      <c r="CVZ42" s="249"/>
      <c r="CWA42" s="249"/>
      <c r="CWB42" s="249"/>
      <c r="CWC42" s="249"/>
      <c r="CWD42" s="249"/>
      <c r="CWE42" s="249"/>
      <c r="CWF42" s="249"/>
      <c r="CWG42" s="249"/>
      <c r="CWH42" s="249"/>
      <c r="CWI42" s="249"/>
      <c r="CWJ42" s="249"/>
      <c r="CWM42" s="248"/>
      <c r="CWO42" s="248"/>
      <c r="CWR42" s="249"/>
      <c r="CWS42" s="249"/>
      <c r="CWT42" s="249"/>
      <c r="CWU42" s="249"/>
      <c r="CWV42" s="249"/>
      <c r="CWW42" s="249"/>
      <c r="CWX42" s="249"/>
      <c r="CWY42" s="249"/>
      <c r="CWZ42" s="249"/>
      <c r="CXA42" s="249"/>
      <c r="CXB42" s="249"/>
      <c r="CXC42" s="249"/>
      <c r="CXF42" s="248"/>
      <c r="CXH42" s="248"/>
      <c r="CXK42" s="249"/>
      <c r="CXL42" s="249"/>
      <c r="CXM42" s="249"/>
      <c r="CXN42" s="249"/>
      <c r="CXO42" s="249"/>
      <c r="CXP42" s="249"/>
      <c r="CXQ42" s="249"/>
      <c r="CXR42" s="249"/>
      <c r="CXS42" s="249"/>
      <c r="CXT42" s="249"/>
      <c r="CXU42" s="249"/>
      <c r="CXV42" s="249"/>
      <c r="CXY42" s="248"/>
      <c r="CYA42" s="248"/>
      <c r="CYD42" s="249"/>
      <c r="CYE42" s="249"/>
      <c r="CYF42" s="249"/>
      <c r="CYG42" s="249"/>
      <c r="CYH42" s="249"/>
      <c r="CYI42" s="249"/>
      <c r="CYJ42" s="249"/>
      <c r="CYK42" s="249"/>
      <c r="CYL42" s="249"/>
      <c r="CYM42" s="249"/>
      <c r="CYN42" s="249"/>
      <c r="CYO42" s="249"/>
      <c r="CYR42" s="248"/>
      <c r="CYT42" s="248"/>
      <c r="CYW42" s="249"/>
      <c r="CYX42" s="249"/>
      <c r="CYY42" s="249"/>
      <c r="CYZ42" s="249"/>
      <c r="CZA42" s="249"/>
      <c r="CZB42" s="249"/>
      <c r="CZC42" s="249"/>
      <c r="CZD42" s="249"/>
      <c r="CZE42" s="249"/>
      <c r="CZF42" s="249"/>
      <c r="CZG42" s="249"/>
      <c r="CZH42" s="249"/>
      <c r="CZK42" s="248"/>
      <c r="CZM42" s="248"/>
      <c r="CZP42" s="249"/>
      <c r="CZQ42" s="249"/>
      <c r="CZR42" s="249"/>
      <c r="CZS42" s="249"/>
      <c r="CZT42" s="249"/>
      <c r="CZU42" s="249"/>
      <c r="CZV42" s="249"/>
      <c r="CZW42" s="249"/>
      <c r="CZX42" s="249"/>
      <c r="CZY42" s="249"/>
      <c r="CZZ42" s="249"/>
      <c r="DAA42" s="249"/>
      <c r="DAD42" s="248"/>
      <c r="DAF42" s="248"/>
      <c r="DAI42" s="249"/>
      <c r="DAJ42" s="249"/>
      <c r="DAK42" s="249"/>
      <c r="DAL42" s="249"/>
      <c r="DAM42" s="249"/>
      <c r="DAN42" s="249"/>
      <c r="DAO42" s="249"/>
      <c r="DAP42" s="249"/>
      <c r="DAQ42" s="249"/>
      <c r="DAR42" s="249"/>
      <c r="DAS42" s="249"/>
      <c r="DAT42" s="249"/>
      <c r="DAW42" s="248"/>
      <c r="DAY42" s="248"/>
      <c r="DBB42" s="249"/>
      <c r="DBC42" s="249"/>
      <c r="DBD42" s="249"/>
      <c r="DBE42" s="249"/>
      <c r="DBF42" s="249"/>
      <c r="DBG42" s="249"/>
      <c r="DBH42" s="249"/>
      <c r="DBI42" s="249"/>
      <c r="DBJ42" s="249"/>
      <c r="DBK42" s="249"/>
      <c r="DBL42" s="249"/>
      <c r="DBM42" s="249"/>
      <c r="DBP42" s="248"/>
      <c r="DBR42" s="248"/>
      <c r="DBU42" s="249"/>
      <c r="DBV42" s="249"/>
      <c r="DBW42" s="249"/>
      <c r="DBX42" s="249"/>
      <c r="DBY42" s="249"/>
      <c r="DBZ42" s="249"/>
      <c r="DCA42" s="249"/>
      <c r="DCB42" s="249"/>
      <c r="DCC42" s="249"/>
      <c r="DCD42" s="249"/>
      <c r="DCE42" s="249"/>
      <c r="DCF42" s="249"/>
      <c r="DCI42" s="248"/>
      <c r="DCK42" s="248"/>
      <c r="DCN42" s="249"/>
      <c r="DCO42" s="249"/>
      <c r="DCP42" s="249"/>
      <c r="DCQ42" s="249"/>
      <c r="DCR42" s="249"/>
      <c r="DCS42" s="249"/>
      <c r="DCT42" s="249"/>
      <c r="DCU42" s="249"/>
      <c r="DCV42" s="249"/>
      <c r="DCW42" s="249"/>
      <c r="DCX42" s="249"/>
      <c r="DCY42" s="249"/>
      <c r="DDB42" s="248"/>
      <c r="DDD42" s="248"/>
      <c r="DDG42" s="249"/>
      <c r="DDH42" s="249"/>
      <c r="DDI42" s="249"/>
      <c r="DDJ42" s="249"/>
      <c r="DDK42" s="249"/>
      <c r="DDL42" s="249"/>
      <c r="DDM42" s="249"/>
      <c r="DDN42" s="249"/>
      <c r="DDO42" s="249"/>
      <c r="DDP42" s="249"/>
      <c r="DDQ42" s="249"/>
      <c r="DDR42" s="249"/>
      <c r="DDU42" s="248"/>
      <c r="DDW42" s="248"/>
      <c r="DDZ42" s="249"/>
      <c r="DEA42" s="249"/>
      <c r="DEB42" s="249"/>
      <c r="DEC42" s="249"/>
      <c r="DED42" s="249"/>
      <c r="DEE42" s="249"/>
      <c r="DEF42" s="249"/>
      <c r="DEG42" s="249"/>
      <c r="DEH42" s="249"/>
      <c r="DEI42" s="249"/>
      <c r="DEJ42" s="249"/>
      <c r="DEK42" s="249"/>
      <c r="DEN42" s="248"/>
      <c r="DEP42" s="248"/>
      <c r="DES42" s="249"/>
      <c r="DET42" s="249"/>
      <c r="DEU42" s="249"/>
      <c r="DEV42" s="249"/>
      <c r="DEW42" s="249"/>
      <c r="DEX42" s="249"/>
      <c r="DEY42" s="249"/>
      <c r="DEZ42" s="249"/>
      <c r="DFA42" s="249"/>
      <c r="DFB42" s="249"/>
      <c r="DFC42" s="249"/>
      <c r="DFD42" s="249"/>
      <c r="DFG42" s="248"/>
      <c r="DFI42" s="248"/>
      <c r="DFL42" s="249"/>
      <c r="DFM42" s="249"/>
      <c r="DFN42" s="249"/>
      <c r="DFO42" s="249"/>
      <c r="DFP42" s="249"/>
      <c r="DFQ42" s="249"/>
      <c r="DFR42" s="249"/>
      <c r="DFS42" s="249"/>
      <c r="DFT42" s="249"/>
      <c r="DFU42" s="249"/>
      <c r="DFV42" s="249"/>
      <c r="DFW42" s="249"/>
      <c r="DFZ42" s="248"/>
      <c r="DGB42" s="248"/>
      <c r="DGE42" s="249"/>
      <c r="DGF42" s="249"/>
      <c r="DGG42" s="249"/>
      <c r="DGH42" s="249"/>
      <c r="DGI42" s="249"/>
      <c r="DGJ42" s="249"/>
      <c r="DGK42" s="249"/>
      <c r="DGL42" s="249"/>
      <c r="DGM42" s="249"/>
      <c r="DGN42" s="249"/>
      <c r="DGO42" s="249"/>
      <c r="DGP42" s="249"/>
      <c r="DGS42" s="248"/>
      <c r="DGU42" s="248"/>
      <c r="DGX42" s="249"/>
      <c r="DGY42" s="249"/>
      <c r="DGZ42" s="249"/>
      <c r="DHA42" s="249"/>
      <c r="DHB42" s="249"/>
      <c r="DHC42" s="249"/>
      <c r="DHD42" s="249"/>
      <c r="DHE42" s="249"/>
      <c r="DHF42" s="249"/>
      <c r="DHG42" s="249"/>
      <c r="DHH42" s="249"/>
      <c r="DHI42" s="249"/>
      <c r="DHL42" s="248"/>
      <c r="DHN42" s="248"/>
      <c r="DHQ42" s="249"/>
      <c r="DHR42" s="249"/>
      <c r="DHS42" s="249"/>
      <c r="DHT42" s="249"/>
      <c r="DHU42" s="249"/>
      <c r="DHV42" s="249"/>
      <c r="DHW42" s="249"/>
      <c r="DHX42" s="249"/>
      <c r="DHY42" s="249"/>
      <c r="DHZ42" s="249"/>
      <c r="DIA42" s="249"/>
      <c r="DIB42" s="249"/>
      <c r="DIE42" s="248"/>
      <c r="DIG42" s="248"/>
      <c r="DIJ42" s="249"/>
      <c r="DIK42" s="249"/>
      <c r="DIL42" s="249"/>
      <c r="DIM42" s="249"/>
      <c r="DIN42" s="249"/>
      <c r="DIO42" s="249"/>
      <c r="DIP42" s="249"/>
      <c r="DIQ42" s="249"/>
      <c r="DIR42" s="249"/>
      <c r="DIS42" s="249"/>
      <c r="DIT42" s="249"/>
      <c r="DIU42" s="249"/>
      <c r="DIX42" s="248"/>
      <c r="DIZ42" s="248"/>
      <c r="DJC42" s="249"/>
      <c r="DJD42" s="249"/>
      <c r="DJE42" s="249"/>
      <c r="DJF42" s="249"/>
      <c r="DJG42" s="249"/>
      <c r="DJH42" s="249"/>
      <c r="DJI42" s="249"/>
      <c r="DJJ42" s="249"/>
      <c r="DJK42" s="249"/>
      <c r="DJL42" s="249"/>
      <c r="DJM42" s="249"/>
      <c r="DJN42" s="249"/>
      <c r="DJQ42" s="248"/>
      <c r="DJS42" s="248"/>
      <c r="DJV42" s="249"/>
      <c r="DJW42" s="249"/>
      <c r="DJX42" s="249"/>
      <c r="DJY42" s="249"/>
      <c r="DJZ42" s="249"/>
      <c r="DKA42" s="249"/>
      <c r="DKB42" s="249"/>
      <c r="DKC42" s="249"/>
      <c r="DKD42" s="249"/>
      <c r="DKE42" s="249"/>
      <c r="DKF42" s="249"/>
      <c r="DKG42" s="249"/>
      <c r="DKJ42" s="248"/>
      <c r="DKL42" s="248"/>
      <c r="DKO42" s="249"/>
      <c r="DKP42" s="249"/>
      <c r="DKQ42" s="249"/>
      <c r="DKR42" s="249"/>
      <c r="DKS42" s="249"/>
      <c r="DKT42" s="249"/>
      <c r="DKU42" s="249"/>
      <c r="DKV42" s="249"/>
      <c r="DKW42" s="249"/>
      <c r="DKX42" s="249"/>
      <c r="DKY42" s="249"/>
      <c r="DKZ42" s="249"/>
      <c r="DLC42" s="248"/>
      <c r="DLE42" s="248"/>
      <c r="DLH42" s="249"/>
      <c r="DLI42" s="249"/>
      <c r="DLJ42" s="249"/>
      <c r="DLK42" s="249"/>
      <c r="DLL42" s="249"/>
      <c r="DLM42" s="249"/>
      <c r="DLN42" s="249"/>
      <c r="DLO42" s="249"/>
      <c r="DLP42" s="249"/>
      <c r="DLQ42" s="249"/>
      <c r="DLR42" s="249"/>
      <c r="DLS42" s="249"/>
      <c r="DLV42" s="248"/>
      <c r="DLX42" s="248"/>
      <c r="DMA42" s="249"/>
      <c r="DMB42" s="249"/>
      <c r="DMC42" s="249"/>
      <c r="DMD42" s="249"/>
      <c r="DME42" s="249"/>
      <c r="DMF42" s="249"/>
      <c r="DMG42" s="249"/>
      <c r="DMH42" s="249"/>
      <c r="DMI42" s="249"/>
      <c r="DMJ42" s="249"/>
      <c r="DMK42" s="249"/>
      <c r="DML42" s="249"/>
      <c r="DMO42" s="248"/>
      <c r="DMQ42" s="248"/>
      <c r="DMT42" s="249"/>
      <c r="DMU42" s="249"/>
      <c r="DMV42" s="249"/>
      <c r="DMW42" s="249"/>
      <c r="DMX42" s="249"/>
      <c r="DMY42" s="249"/>
      <c r="DMZ42" s="249"/>
      <c r="DNA42" s="249"/>
      <c r="DNB42" s="249"/>
      <c r="DNC42" s="249"/>
      <c r="DND42" s="249"/>
      <c r="DNE42" s="249"/>
      <c r="DNH42" s="248"/>
      <c r="DNJ42" s="248"/>
      <c r="DNM42" s="249"/>
      <c r="DNN42" s="249"/>
      <c r="DNO42" s="249"/>
      <c r="DNP42" s="249"/>
      <c r="DNQ42" s="249"/>
      <c r="DNR42" s="249"/>
      <c r="DNS42" s="249"/>
      <c r="DNT42" s="249"/>
      <c r="DNU42" s="249"/>
      <c r="DNV42" s="249"/>
      <c r="DNW42" s="249"/>
      <c r="DNX42" s="249"/>
      <c r="DOA42" s="248"/>
      <c r="DOC42" s="248"/>
      <c r="DOF42" s="249"/>
      <c r="DOG42" s="249"/>
      <c r="DOH42" s="249"/>
      <c r="DOI42" s="249"/>
      <c r="DOJ42" s="249"/>
      <c r="DOK42" s="249"/>
      <c r="DOL42" s="249"/>
      <c r="DOM42" s="249"/>
      <c r="DON42" s="249"/>
      <c r="DOO42" s="249"/>
      <c r="DOP42" s="249"/>
      <c r="DOQ42" s="249"/>
      <c r="DOT42" s="248"/>
      <c r="DOV42" s="248"/>
      <c r="DOY42" s="249"/>
      <c r="DOZ42" s="249"/>
      <c r="DPA42" s="249"/>
      <c r="DPB42" s="249"/>
      <c r="DPC42" s="249"/>
      <c r="DPD42" s="249"/>
      <c r="DPE42" s="249"/>
      <c r="DPF42" s="249"/>
      <c r="DPG42" s="249"/>
      <c r="DPH42" s="249"/>
      <c r="DPI42" s="249"/>
      <c r="DPJ42" s="249"/>
      <c r="DPM42" s="248"/>
      <c r="DPO42" s="248"/>
      <c r="DPR42" s="249"/>
      <c r="DPS42" s="249"/>
      <c r="DPT42" s="249"/>
      <c r="DPU42" s="249"/>
      <c r="DPV42" s="249"/>
      <c r="DPW42" s="249"/>
      <c r="DPX42" s="249"/>
      <c r="DPY42" s="249"/>
      <c r="DPZ42" s="249"/>
      <c r="DQA42" s="249"/>
      <c r="DQB42" s="249"/>
      <c r="DQC42" s="249"/>
      <c r="DQF42" s="248"/>
      <c r="DQH42" s="248"/>
      <c r="DQK42" s="249"/>
      <c r="DQL42" s="249"/>
      <c r="DQM42" s="249"/>
      <c r="DQN42" s="249"/>
      <c r="DQO42" s="249"/>
      <c r="DQP42" s="249"/>
      <c r="DQQ42" s="249"/>
      <c r="DQR42" s="249"/>
      <c r="DQS42" s="249"/>
      <c r="DQT42" s="249"/>
      <c r="DQU42" s="249"/>
      <c r="DQV42" s="249"/>
      <c r="DQY42" s="248"/>
      <c r="DRA42" s="248"/>
      <c r="DRD42" s="249"/>
      <c r="DRE42" s="249"/>
      <c r="DRF42" s="249"/>
      <c r="DRG42" s="249"/>
      <c r="DRH42" s="249"/>
      <c r="DRI42" s="249"/>
      <c r="DRJ42" s="249"/>
      <c r="DRK42" s="249"/>
      <c r="DRL42" s="249"/>
      <c r="DRM42" s="249"/>
      <c r="DRN42" s="249"/>
      <c r="DRO42" s="249"/>
      <c r="DRR42" s="248"/>
      <c r="DRT42" s="248"/>
      <c r="DRW42" s="249"/>
      <c r="DRX42" s="249"/>
      <c r="DRY42" s="249"/>
      <c r="DRZ42" s="249"/>
      <c r="DSA42" s="249"/>
      <c r="DSB42" s="249"/>
      <c r="DSC42" s="249"/>
      <c r="DSD42" s="249"/>
      <c r="DSE42" s="249"/>
      <c r="DSF42" s="249"/>
      <c r="DSG42" s="249"/>
      <c r="DSH42" s="249"/>
      <c r="DSK42" s="248"/>
      <c r="DSM42" s="248"/>
      <c r="DSP42" s="249"/>
      <c r="DSQ42" s="249"/>
      <c r="DSR42" s="249"/>
      <c r="DSS42" s="249"/>
      <c r="DST42" s="249"/>
      <c r="DSU42" s="249"/>
      <c r="DSV42" s="249"/>
      <c r="DSW42" s="249"/>
      <c r="DSX42" s="249"/>
      <c r="DSY42" s="249"/>
      <c r="DSZ42" s="249"/>
      <c r="DTA42" s="249"/>
      <c r="DTD42" s="248"/>
      <c r="DTF42" s="248"/>
      <c r="DTI42" s="249"/>
      <c r="DTJ42" s="249"/>
      <c r="DTK42" s="249"/>
      <c r="DTL42" s="249"/>
      <c r="DTM42" s="249"/>
      <c r="DTN42" s="249"/>
      <c r="DTO42" s="249"/>
      <c r="DTP42" s="249"/>
      <c r="DTQ42" s="249"/>
      <c r="DTR42" s="249"/>
      <c r="DTS42" s="249"/>
      <c r="DTT42" s="249"/>
      <c r="DTW42" s="248"/>
      <c r="DTY42" s="248"/>
      <c r="DUB42" s="249"/>
      <c r="DUC42" s="249"/>
      <c r="DUD42" s="249"/>
      <c r="DUE42" s="249"/>
      <c r="DUF42" s="249"/>
      <c r="DUG42" s="249"/>
      <c r="DUH42" s="249"/>
      <c r="DUI42" s="249"/>
      <c r="DUJ42" s="249"/>
      <c r="DUK42" s="249"/>
      <c r="DUL42" s="249"/>
      <c r="DUM42" s="249"/>
      <c r="DUP42" s="248"/>
      <c r="DUR42" s="248"/>
      <c r="DUU42" s="249"/>
      <c r="DUV42" s="249"/>
      <c r="DUW42" s="249"/>
      <c r="DUX42" s="249"/>
      <c r="DUY42" s="249"/>
      <c r="DUZ42" s="249"/>
      <c r="DVA42" s="249"/>
      <c r="DVB42" s="249"/>
      <c r="DVC42" s="249"/>
      <c r="DVD42" s="249"/>
      <c r="DVE42" s="249"/>
      <c r="DVF42" s="249"/>
      <c r="DVI42" s="248"/>
      <c r="DVK42" s="248"/>
      <c r="DVN42" s="249"/>
      <c r="DVO42" s="249"/>
      <c r="DVP42" s="249"/>
      <c r="DVQ42" s="249"/>
      <c r="DVR42" s="249"/>
      <c r="DVS42" s="249"/>
      <c r="DVT42" s="249"/>
      <c r="DVU42" s="249"/>
      <c r="DVV42" s="249"/>
      <c r="DVW42" s="249"/>
      <c r="DVX42" s="249"/>
      <c r="DVY42" s="249"/>
      <c r="DWB42" s="248"/>
      <c r="DWD42" s="248"/>
      <c r="DWG42" s="249"/>
      <c r="DWH42" s="249"/>
      <c r="DWI42" s="249"/>
      <c r="DWJ42" s="249"/>
      <c r="DWK42" s="249"/>
      <c r="DWL42" s="249"/>
      <c r="DWM42" s="249"/>
      <c r="DWN42" s="249"/>
      <c r="DWO42" s="249"/>
      <c r="DWP42" s="249"/>
      <c r="DWQ42" s="249"/>
      <c r="DWR42" s="249"/>
      <c r="DWU42" s="248"/>
      <c r="DWW42" s="248"/>
      <c r="DWZ42" s="249"/>
      <c r="DXA42" s="249"/>
      <c r="DXB42" s="249"/>
      <c r="DXC42" s="249"/>
      <c r="DXD42" s="249"/>
      <c r="DXE42" s="249"/>
      <c r="DXF42" s="249"/>
      <c r="DXG42" s="249"/>
      <c r="DXH42" s="249"/>
      <c r="DXI42" s="249"/>
      <c r="DXJ42" s="249"/>
      <c r="DXK42" s="249"/>
      <c r="DXN42" s="248"/>
      <c r="DXP42" s="248"/>
      <c r="DXS42" s="249"/>
      <c r="DXT42" s="249"/>
      <c r="DXU42" s="249"/>
      <c r="DXV42" s="249"/>
      <c r="DXW42" s="249"/>
      <c r="DXX42" s="249"/>
      <c r="DXY42" s="249"/>
      <c r="DXZ42" s="249"/>
      <c r="DYA42" s="249"/>
      <c r="DYB42" s="249"/>
      <c r="DYC42" s="249"/>
      <c r="DYD42" s="249"/>
      <c r="DYG42" s="248"/>
      <c r="DYI42" s="248"/>
      <c r="DYL42" s="249"/>
      <c r="DYM42" s="249"/>
      <c r="DYN42" s="249"/>
      <c r="DYO42" s="249"/>
      <c r="DYP42" s="249"/>
      <c r="DYQ42" s="249"/>
      <c r="DYR42" s="249"/>
      <c r="DYS42" s="249"/>
      <c r="DYT42" s="249"/>
      <c r="DYU42" s="249"/>
      <c r="DYV42" s="249"/>
      <c r="DYW42" s="249"/>
      <c r="DYZ42" s="248"/>
      <c r="DZB42" s="248"/>
      <c r="DZE42" s="249"/>
      <c r="DZF42" s="249"/>
      <c r="DZG42" s="249"/>
      <c r="DZH42" s="249"/>
      <c r="DZI42" s="249"/>
      <c r="DZJ42" s="249"/>
      <c r="DZK42" s="249"/>
      <c r="DZL42" s="249"/>
      <c r="DZM42" s="249"/>
      <c r="DZN42" s="249"/>
      <c r="DZO42" s="249"/>
      <c r="DZP42" s="249"/>
      <c r="DZS42" s="248"/>
      <c r="DZU42" s="248"/>
      <c r="DZX42" s="249"/>
      <c r="DZY42" s="249"/>
      <c r="DZZ42" s="249"/>
      <c r="EAA42" s="249"/>
      <c r="EAB42" s="249"/>
      <c r="EAC42" s="249"/>
      <c r="EAD42" s="249"/>
      <c r="EAE42" s="249"/>
      <c r="EAF42" s="249"/>
      <c r="EAG42" s="249"/>
      <c r="EAH42" s="249"/>
      <c r="EAI42" s="249"/>
      <c r="EAL42" s="248"/>
      <c r="EAN42" s="248"/>
      <c r="EAQ42" s="249"/>
      <c r="EAR42" s="249"/>
      <c r="EAS42" s="249"/>
      <c r="EAT42" s="249"/>
      <c r="EAU42" s="249"/>
      <c r="EAV42" s="249"/>
      <c r="EAW42" s="249"/>
      <c r="EAX42" s="249"/>
      <c r="EAY42" s="249"/>
      <c r="EAZ42" s="249"/>
      <c r="EBA42" s="249"/>
      <c r="EBB42" s="249"/>
      <c r="EBE42" s="248"/>
      <c r="EBG42" s="248"/>
      <c r="EBJ42" s="249"/>
      <c r="EBK42" s="249"/>
      <c r="EBL42" s="249"/>
      <c r="EBM42" s="249"/>
      <c r="EBN42" s="249"/>
      <c r="EBO42" s="249"/>
      <c r="EBP42" s="249"/>
      <c r="EBQ42" s="249"/>
      <c r="EBR42" s="249"/>
      <c r="EBS42" s="249"/>
      <c r="EBT42" s="249"/>
      <c r="EBU42" s="249"/>
      <c r="EBX42" s="248"/>
      <c r="EBZ42" s="248"/>
      <c r="ECC42" s="249"/>
      <c r="ECD42" s="249"/>
      <c r="ECE42" s="249"/>
      <c r="ECF42" s="249"/>
      <c r="ECG42" s="249"/>
      <c r="ECH42" s="249"/>
      <c r="ECI42" s="249"/>
      <c r="ECJ42" s="249"/>
      <c r="ECK42" s="249"/>
      <c r="ECL42" s="249"/>
      <c r="ECM42" s="249"/>
      <c r="ECN42" s="249"/>
      <c r="ECQ42" s="248"/>
      <c r="ECS42" s="248"/>
      <c r="ECV42" s="249"/>
      <c r="ECW42" s="249"/>
      <c r="ECX42" s="249"/>
      <c r="ECY42" s="249"/>
      <c r="ECZ42" s="249"/>
      <c r="EDA42" s="249"/>
      <c r="EDB42" s="249"/>
      <c r="EDC42" s="249"/>
      <c r="EDD42" s="249"/>
      <c r="EDE42" s="249"/>
      <c r="EDF42" s="249"/>
      <c r="EDG42" s="249"/>
      <c r="EDJ42" s="248"/>
      <c r="EDL42" s="248"/>
      <c r="EDO42" s="249"/>
      <c r="EDP42" s="249"/>
      <c r="EDQ42" s="249"/>
      <c r="EDR42" s="249"/>
      <c r="EDS42" s="249"/>
      <c r="EDT42" s="249"/>
      <c r="EDU42" s="249"/>
      <c r="EDV42" s="249"/>
      <c r="EDW42" s="249"/>
      <c r="EDX42" s="249"/>
      <c r="EDY42" s="249"/>
      <c r="EDZ42" s="249"/>
      <c r="EEC42" s="248"/>
      <c r="EEE42" s="248"/>
      <c r="EEH42" s="249"/>
      <c r="EEI42" s="249"/>
      <c r="EEJ42" s="249"/>
      <c r="EEK42" s="249"/>
      <c r="EEL42" s="249"/>
      <c r="EEM42" s="249"/>
      <c r="EEN42" s="249"/>
      <c r="EEO42" s="249"/>
      <c r="EEP42" s="249"/>
      <c r="EEQ42" s="249"/>
      <c r="EER42" s="249"/>
      <c r="EES42" s="249"/>
      <c r="EEV42" s="248"/>
      <c r="EEX42" s="248"/>
      <c r="EFA42" s="249"/>
      <c r="EFB42" s="249"/>
      <c r="EFC42" s="249"/>
      <c r="EFD42" s="249"/>
      <c r="EFE42" s="249"/>
      <c r="EFF42" s="249"/>
      <c r="EFG42" s="249"/>
      <c r="EFH42" s="249"/>
      <c r="EFI42" s="249"/>
      <c r="EFJ42" s="249"/>
      <c r="EFK42" s="249"/>
      <c r="EFL42" s="249"/>
      <c r="EFO42" s="248"/>
      <c r="EFQ42" s="248"/>
      <c r="EFT42" s="249"/>
      <c r="EFU42" s="249"/>
      <c r="EFV42" s="249"/>
      <c r="EFW42" s="249"/>
      <c r="EFX42" s="249"/>
      <c r="EFY42" s="249"/>
      <c r="EFZ42" s="249"/>
      <c r="EGA42" s="249"/>
      <c r="EGB42" s="249"/>
      <c r="EGC42" s="249"/>
      <c r="EGD42" s="249"/>
      <c r="EGE42" s="249"/>
      <c r="EGH42" s="248"/>
      <c r="EGJ42" s="248"/>
      <c r="EGM42" s="249"/>
      <c r="EGN42" s="249"/>
      <c r="EGO42" s="249"/>
      <c r="EGP42" s="249"/>
      <c r="EGQ42" s="249"/>
      <c r="EGR42" s="249"/>
      <c r="EGS42" s="249"/>
      <c r="EGT42" s="249"/>
      <c r="EGU42" s="249"/>
      <c r="EGV42" s="249"/>
      <c r="EGW42" s="249"/>
      <c r="EGX42" s="249"/>
      <c r="EHA42" s="248"/>
      <c r="EHC42" s="248"/>
      <c r="EHF42" s="249"/>
      <c r="EHG42" s="249"/>
      <c r="EHH42" s="249"/>
      <c r="EHI42" s="249"/>
      <c r="EHJ42" s="249"/>
      <c r="EHK42" s="249"/>
      <c r="EHL42" s="249"/>
      <c r="EHM42" s="249"/>
      <c r="EHN42" s="249"/>
      <c r="EHO42" s="249"/>
      <c r="EHP42" s="249"/>
      <c r="EHQ42" s="249"/>
      <c r="EHT42" s="248"/>
      <c r="EHV42" s="248"/>
      <c r="EHY42" s="249"/>
      <c r="EHZ42" s="249"/>
      <c r="EIA42" s="249"/>
      <c r="EIB42" s="249"/>
      <c r="EIC42" s="249"/>
      <c r="EID42" s="249"/>
      <c r="EIE42" s="249"/>
      <c r="EIF42" s="249"/>
      <c r="EIG42" s="249"/>
      <c r="EIH42" s="249"/>
      <c r="EII42" s="249"/>
      <c r="EIJ42" s="249"/>
      <c r="EIM42" s="248"/>
      <c r="EIO42" s="248"/>
      <c r="EIR42" s="249"/>
      <c r="EIS42" s="249"/>
      <c r="EIT42" s="249"/>
      <c r="EIU42" s="249"/>
      <c r="EIV42" s="249"/>
      <c r="EIW42" s="249"/>
      <c r="EIX42" s="249"/>
      <c r="EIY42" s="249"/>
      <c r="EIZ42" s="249"/>
      <c r="EJA42" s="249"/>
      <c r="EJB42" s="249"/>
      <c r="EJC42" s="249"/>
      <c r="EJF42" s="248"/>
      <c r="EJH42" s="248"/>
      <c r="EJK42" s="249"/>
      <c r="EJL42" s="249"/>
      <c r="EJM42" s="249"/>
      <c r="EJN42" s="249"/>
      <c r="EJO42" s="249"/>
      <c r="EJP42" s="249"/>
      <c r="EJQ42" s="249"/>
      <c r="EJR42" s="249"/>
      <c r="EJS42" s="249"/>
      <c r="EJT42" s="249"/>
      <c r="EJU42" s="249"/>
      <c r="EJV42" s="249"/>
      <c r="EJY42" s="248"/>
      <c r="EKA42" s="248"/>
      <c r="EKD42" s="249"/>
      <c r="EKE42" s="249"/>
      <c r="EKF42" s="249"/>
      <c r="EKG42" s="249"/>
      <c r="EKH42" s="249"/>
      <c r="EKI42" s="249"/>
      <c r="EKJ42" s="249"/>
      <c r="EKK42" s="249"/>
      <c r="EKL42" s="249"/>
      <c r="EKM42" s="249"/>
      <c r="EKN42" s="249"/>
      <c r="EKO42" s="249"/>
      <c r="EKR42" s="248"/>
      <c r="EKT42" s="248"/>
      <c r="EKW42" s="249"/>
      <c r="EKX42" s="249"/>
      <c r="EKY42" s="249"/>
      <c r="EKZ42" s="249"/>
      <c r="ELA42" s="249"/>
      <c r="ELB42" s="249"/>
      <c r="ELC42" s="249"/>
      <c r="ELD42" s="249"/>
      <c r="ELE42" s="249"/>
      <c r="ELF42" s="249"/>
      <c r="ELG42" s="249"/>
      <c r="ELH42" s="249"/>
      <c r="ELK42" s="248"/>
      <c r="ELM42" s="248"/>
      <c r="ELP42" s="249"/>
      <c r="ELQ42" s="249"/>
      <c r="ELR42" s="249"/>
      <c r="ELS42" s="249"/>
      <c r="ELT42" s="249"/>
      <c r="ELU42" s="249"/>
      <c r="ELV42" s="249"/>
      <c r="ELW42" s="249"/>
      <c r="ELX42" s="249"/>
      <c r="ELY42" s="249"/>
      <c r="ELZ42" s="249"/>
      <c r="EMA42" s="249"/>
      <c r="EMD42" s="248"/>
      <c r="EMF42" s="248"/>
      <c r="EMI42" s="249"/>
      <c r="EMJ42" s="249"/>
      <c r="EMK42" s="249"/>
      <c r="EML42" s="249"/>
      <c r="EMM42" s="249"/>
      <c r="EMN42" s="249"/>
      <c r="EMO42" s="249"/>
      <c r="EMP42" s="249"/>
      <c r="EMQ42" s="249"/>
      <c r="EMR42" s="249"/>
      <c r="EMS42" s="249"/>
      <c r="EMT42" s="249"/>
      <c r="EMW42" s="248"/>
      <c r="EMY42" s="248"/>
      <c r="ENB42" s="249"/>
      <c r="ENC42" s="249"/>
      <c r="END42" s="249"/>
      <c r="ENE42" s="249"/>
      <c r="ENF42" s="249"/>
      <c r="ENG42" s="249"/>
      <c r="ENH42" s="249"/>
      <c r="ENI42" s="249"/>
      <c r="ENJ42" s="249"/>
      <c r="ENK42" s="249"/>
      <c r="ENL42" s="249"/>
      <c r="ENM42" s="249"/>
      <c r="ENP42" s="248"/>
      <c r="ENR42" s="248"/>
      <c r="ENU42" s="249"/>
      <c r="ENV42" s="249"/>
      <c r="ENW42" s="249"/>
      <c r="ENX42" s="249"/>
      <c r="ENY42" s="249"/>
      <c r="ENZ42" s="249"/>
      <c r="EOA42" s="249"/>
      <c r="EOB42" s="249"/>
      <c r="EOC42" s="249"/>
      <c r="EOD42" s="249"/>
      <c r="EOE42" s="249"/>
      <c r="EOF42" s="249"/>
      <c r="EOI42" s="248"/>
      <c r="EOK42" s="248"/>
      <c r="EON42" s="249"/>
      <c r="EOO42" s="249"/>
      <c r="EOP42" s="249"/>
      <c r="EOQ42" s="249"/>
      <c r="EOR42" s="249"/>
      <c r="EOS42" s="249"/>
      <c r="EOT42" s="249"/>
      <c r="EOU42" s="249"/>
      <c r="EOV42" s="249"/>
      <c r="EOW42" s="249"/>
      <c r="EOX42" s="249"/>
      <c r="EOY42" s="249"/>
      <c r="EPB42" s="248"/>
      <c r="EPD42" s="248"/>
      <c r="EPG42" s="249"/>
      <c r="EPH42" s="249"/>
      <c r="EPI42" s="249"/>
      <c r="EPJ42" s="249"/>
      <c r="EPK42" s="249"/>
      <c r="EPL42" s="249"/>
      <c r="EPM42" s="249"/>
      <c r="EPN42" s="249"/>
      <c r="EPO42" s="249"/>
      <c r="EPP42" s="249"/>
      <c r="EPQ42" s="249"/>
      <c r="EPR42" s="249"/>
      <c r="EPU42" s="248"/>
      <c r="EPW42" s="248"/>
      <c r="EPZ42" s="249"/>
      <c r="EQA42" s="249"/>
      <c r="EQB42" s="249"/>
      <c r="EQC42" s="249"/>
      <c r="EQD42" s="249"/>
      <c r="EQE42" s="249"/>
      <c r="EQF42" s="249"/>
      <c r="EQG42" s="249"/>
      <c r="EQH42" s="249"/>
      <c r="EQI42" s="249"/>
      <c r="EQJ42" s="249"/>
      <c r="EQK42" s="249"/>
      <c r="EQN42" s="248"/>
      <c r="EQP42" s="248"/>
      <c r="EQS42" s="249"/>
      <c r="EQT42" s="249"/>
      <c r="EQU42" s="249"/>
      <c r="EQV42" s="249"/>
      <c r="EQW42" s="249"/>
      <c r="EQX42" s="249"/>
      <c r="EQY42" s="249"/>
      <c r="EQZ42" s="249"/>
      <c r="ERA42" s="249"/>
      <c r="ERB42" s="249"/>
      <c r="ERC42" s="249"/>
      <c r="ERD42" s="249"/>
      <c r="ERG42" s="248"/>
      <c r="ERI42" s="248"/>
      <c r="ERL42" s="249"/>
      <c r="ERM42" s="249"/>
      <c r="ERN42" s="249"/>
      <c r="ERO42" s="249"/>
      <c r="ERP42" s="249"/>
      <c r="ERQ42" s="249"/>
      <c r="ERR42" s="249"/>
      <c r="ERS42" s="249"/>
      <c r="ERT42" s="249"/>
      <c r="ERU42" s="249"/>
      <c r="ERV42" s="249"/>
      <c r="ERW42" s="249"/>
      <c r="ERZ42" s="248"/>
      <c r="ESB42" s="248"/>
      <c r="ESE42" s="249"/>
      <c r="ESF42" s="249"/>
      <c r="ESG42" s="249"/>
      <c r="ESH42" s="249"/>
      <c r="ESI42" s="249"/>
      <c r="ESJ42" s="249"/>
      <c r="ESK42" s="249"/>
      <c r="ESL42" s="249"/>
      <c r="ESM42" s="249"/>
      <c r="ESN42" s="249"/>
      <c r="ESO42" s="249"/>
      <c r="ESP42" s="249"/>
      <c r="ESS42" s="248"/>
      <c r="ESU42" s="248"/>
      <c r="ESX42" s="249"/>
      <c r="ESY42" s="249"/>
      <c r="ESZ42" s="249"/>
      <c r="ETA42" s="249"/>
      <c r="ETB42" s="249"/>
      <c r="ETC42" s="249"/>
      <c r="ETD42" s="249"/>
      <c r="ETE42" s="249"/>
      <c r="ETF42" s="249"/>
      <c r="ETG42" s="249"/>
      <c r="ETH42" s="249"/>
      <c r="ETI42" s="249"/>
      <c r="ETL42" s="248"/>
      <c r="ETN42" s="248"/>
      <c r="ETQ42" s="249"/>
      <c r="ETR42" s="249"/>
      <c r="ETS42" s="249"/>
      <c r="ETT42" s="249"/>
      <c r="ETU42" s="249"/>
      <c r="ETV42" s="249"/>
      <c r="ETW42" s="249"/>
      <c r="ETX42" s="249"/>
      <c r="ETY42" s="249"/>
      <c r="ETZ42" s="249"/>
      <c r="EUA42" s="249"/>
      <c r="EUB42" s="249"/>
      <c r="EUE42" s="248"/>
      <c r="EUG42" s="248"/>
      <c r="EUJ42" s="249"/>
      <c r="EUK42" s="249"/>
      <c r="EUL42" s="249"/>
      <c r="EUM42" s="249"/>
      <c r="EUN42" s="249"/>
      <c r="EUO42" s="249"/>
      <c r="EUP42" s="249"/>
      <c r="EUQ42" s="249"/>
      <c r="EUR42" s="249"/>
      <c r="EUS42" s="249"/>
      <c r="EUT42" s="249"/>
      <c r="EUU42" s="249"/>
      <c r="EUX42" s="248"/>
      <c r="EUZ42" s="248"/>
      <c r="EVC42" s="249"/>
      <c r="EVD42" s="249"/>
      <c r="EVE42" s="249"/>
      <c r="EVF42" s="249"/>
      <c r="EVG42" s="249"/>
      <c r="EVH42" s="249"/>
      <c r="EVI42" s="249"/>
      <c r="EVJ42" s="249"/>
      <c r="EVK42" s="249"/>
      <c r="EVL42" s="249"/>
      <c r="EVM42" s="249"/>
      <c r="EVN42" s="249"/>
      <c r="EVQ42" s="248"/>
      <c r="EVS42" s="248"/>
      <c r="EVV42" s="249"/>
      <c r="EVW42" s="249"/>
      <c r="EVX42" s="249"/>
      <c r="EVY42" s="249"/>
      <c r="EVZ42" s="249"/>
      <c r="EWA42" s="249"/>
      <c r="EWB42" s="249"/>
      <c r="EWC42" s="249"/>
      <c r="EWD42" s="249"/>
      <c r="EWE42" s="249"/>
      <c r="EWF42" s="249"/>
      <c r="EWG42" s="249"/>
      <c r="EWJ42" s="248"/>
      <c r="EWL42" s="248"/>
      <c r="EWO42" s="249"/>
      <c r="EWP42" s="249"/>
      <c r="EWQ42" s="249"/>
      <c r="EWR42" s="249"/>
      <c r="EWS42" s="249"/>
      <c r="EWT42" s="249"/>
      <c r="EWU42" s="249"/>
      <c r="EWV42" s="249"/>
      <c r="EWW42" s="249"/>
      <c r="EWX42" s="249"/>
      <c r="EWY42" s="249"/>
      <c r="EWZ42" s="249"/>
      <c r="EXC42" s="248"/>
      <c r="EXE42" s="248"/>
      <c r="EXH42" s="249"/>
      <c r="EXI42" s="249"/>
      <c r="EXJ42" s="249"/>
      <c r="EXK42" s="249"/>
      <c r="EXL42" s="249"/>
      <c r="EXM42" s="249"/>
      <c r="EXN42" s="249"/>
      <c r="EXO42" s="249"/>
      <c r="EXP42" s="249"/>
      <c r="EXQ42" s="249"/>
      <c r="EXR42" s="249"/>
      <c r="EXS42" s="249"/>
      <c r="EXV42" s="248"/>
      <c r="EXX42" s="248"/>
      <c r="EYA42" s="249"/>
      <c r="EYB42" s="249"/>
      <c r="EYC42" s="249"/>
      <c r="EYD42" s="249"/>
      <c r="EYE42" s="249"/>
      <c r="EYF42" s="249"/>
      <c r="EYG42" s="249"/>
      <c r="EYH42" s="249"/>
      <c r="EYI42" s="249"/>
      <c r="EYJ42" s="249"/>
      <c r="EYK42" s="249"/>
      <c r="EYL42" s="249"/>
      <c r="EYO42" s="248"/>
      <c r="EYQ42" s="248"/>
      <c r="EYT42" s="249"/>
      <c r="EYU42" s="249"/>
      <c r="EYV42" s="249"/>
      <c r="EYW42" s="249"/>
      <c r="EYX42" s="249"/>
      <c r="EYY42" s="249"/>
      <c r="EYZ42" s="249"/>
      <c r="EZA42" s="249"/>
      <c r="EZB42" s="249"/>
      <c r="EZC42" s="249"/>
      <c r="EZD42" s="249"/>
      <c r="EZE42" s="249"/>
      <c r="EZH42" s="248"/>
      <c r="EZJ42" s="248"/>
      <c r="EZM42" s="249"/>
      <c r="EZN42" s="249"/>
      <c r="EZO42" s="249"/>
      <c r="EZP42" s="249"/>
      <c r="EZQ42" s="249"/>
      <c r="EZR42" s="249"/>
      <c r="EZS42" s="249"/>
      <c r="EZT42" s="249"/>
      <c r="EZU42" s="249"/>
      <c r="EZV42" s="249"/>
      <c r="EZW42" s="249"/>
      <c r="EZX42" s="249"/>
      <c r="FAA42" s="248"/>
      <c r="FAC42" s="248"/>
      <c r="FAF42" s="249"/>
      <c r="FAG42" s="249"/>
      <c r="FAH42" s="249"/>
      <c r="FAI42" s="249"/>
      <c r="FAJ42" s="249"/>
      <c r="FAK42" s="249"/>
      <c r="FAL42" s="249"/>
      <c r="FAM42" s="249"/>
      <c r="FAN42" s="249"/>
      <c r="FAO42" s="249"/>
      <c r="FAP42" s="249"/>
      <c r="FAQ42" s="249"/>
      <c r="FAT42" s="248"/>
      <c r="FAV42" s="248"/>
      <c r="FAY42" s="249"/>
      <c r="FAZ42" s="249"/>
      <c r="FBA42" s="249"/>
      <c r="FBB42" s="249"/>
      <c r="FBC42" s="249"/>
      <c r="FBD42" s="249"/>
      <c r="FBE42" s="249"/>
      <c r="FBF42" s="249"/>
      <c r="FBG42" s="249"/>
      <c r="FBH42" s="249"/>
      <c r="FBI42" s="249"/>
      <c r="FBJ42" s="249"/>
      <c r="FBM42" s="248"/>
      <c r="FBO42" s="248"/>
      <c r="FBR42" s="249"/>
      <c r="FBS42" s="249"/>
      <c r="FBT42" s="249"/>
      <c r="FBU42" s="249"/>
      <c r="FBV42" s="249"/>
      <c r="FBW42" s="249"/>
      <c r="FBX42" s="249"/>
      <c r="FBY42" s="249"/>
      <c r="FBZ42" s="249"/>
      <c r="FCA42" s="249"/>
      <c r="FCB42" s="249"/>
      <c r="FCC42" s="249"/>
      <c r="FCF42" s="248"/>
      <c r="FCH42" s="248"/>
      <c r="FCK42" s="249"/>
      <c r="FCL42" s="249"/>
      <c r="FCM42" s="249"/>
      <c r="FCN42" s="249"/>
      <c r="FCO42" s="249"/>
      <c r="FCP42" s="249"/>
      <c r="FCQ42" s="249"/>
      <c r="FCR42" s="249"/>
      <c r="FCS42" s="249"/>
      <c r="FCT42" s="249"/>
      <c r="FCU42" s="249"/>
      <c r="FCV42" s="249"/>
      <c r="FCY42" s="248"/>
      <c r="FDA42" s="248"/>
      <c r="FDD42" s="249"/>
      <c r="FDE42" s="249"/>
      <c r="FDF42" s="249"/>
      <c r="FDG42" s="249"/>
      <c r="FDH42" s="249"/>
      <c r="FDI42" s="249"/>
      <c r="FDJ42" s="249"/>
      <c r="FDK42" s="249"/>
      <c r="FDL42" s="249"/>
      <c r="FDM42" s="249"/>
      <c r="FDN42" s="249"/>
      <c r="FDO42" s="249"/>
      <c r="FDR42" s="248"/>
      <c r="FDT42" s="248"/>
      <c r="FDW42" s="249"/>
      <c r="FDX42" s="249"/>
      <c r="FDY42" s="249"/>
      <c r="FDZ42" s="249"/>
      <c r="FEA42" s="249"/>
      <c r="FEB42" s="249"/>
      <c r="FEC42" s="249"/>
      <c r="FED42" s="249"/>
      <c r="FEE42" s="249"/>
      <c r="FEF42" s="249"/>
      <c r="FEG42" s="249"/>
      <c r="FEH42" s="249"/>
      <c r="FEK42" s="248"/>
      <c r="FEM42" s="248"/>
      <c r="FEP42" s="249"/>
      <c r="FEQ42" s="249"/>
      <c r="FER42" s="249"/>
      <c r="FES42" s="249"/>
      <c r="FET42" s="249"/>
      <c r="FEU42" s="249"/>
      <c r="FEV42" s="249"/>
      <c r="FEW42" s="249"/>
      <c r="FEX42" s="249"/>
      <c r="FEY42" s="249"/>
      <c r="FEZ42" s="249"/>
      <c r="FFA42" s="249"/>
      <c r="FFD42" s="248"/>
      <c r="FFF42" s="248"/>
      <c r="FFI42" s="249"/>
      <c r="FFJ42" s="249"/>
      <c r="FFK42" s="249"/>
      <c r="FFL42" s="249"/>
      <c r="FFM42" s="249"/>
      <c r="FFN42" s="249"/>
      <c r="FFO42" s="249"/>
      <c r="FFP42" s="249"/>
      <c r="FFQ42" s="249"/>
      <c r="FFR42" s="249"/>
      <c r="FFS42" s="249"/>
      <c r="FFT42" s="249"/>
      <c r="FFW42" s="248"/>
      <c r="FFY42" s="248"/>
      <c r="FGB42" s="249"/>
      <c r="FGC42" s="249"/>
      <c r="FGD42" s="249"/>
      <c r="FGE42" s="249"/>
      <c r="FGF42" s="249"/>
      <c r="FGG42" s="249"/>
      <c r="FGH42" s="249"/>
      <c r="FGI42" s="249"/>
      <c r="FGJ42" s="249"/>
      <c r="FGK42" s="249"/>
      <c r="FGL42" s="249"/>
      <c r="FGM42" s="249"/>
      <c r="FGP42" s="248"/>
      <c r="FGR42" s="248"/>
      <c r="FGU42" s="249"/>
      <c r="FGV42" s="249"/>
      <c r="FGW42" s="249"/>
      <c r="FGX42" s="249"/>
      <c r="FGY42" s="249"/>
      <c r="FGZ42" s="249"/>
      <c r="FHA42" s="249"/>
      <c r="FHB42" s="249"/>
      <c r="FHC42" s="249"/>
      <c r="FHD42" s="249"/>
      <c r="FHE42" s="249"/>
      <c r="FHF42" s="249"/>
      <c r="FHI42" s="248"/>
      <c r="FHK42" s="248"/>
      <c r="FHN42" s="249"/>
      <c r="FHO42" s="249"/>
      <c r="FHP42" s="249"/>
      <c r="FHQ42" s="249"/>
      <c r="FHR42" s="249"/>
      <c r="FHS42" s="249"/>
      <c r="FHT42" s="249"/>
      <c r="FHU42" s="249"/>
      <c r="FHV42" s="249"/>
      <c r="FHW42" s="249"/>
      <c r="FHX42" s="249"/>
      <c r="FHY42" s="249"/>
      <c r="FIB42" s="248"/>
      <c r="FID42" s="248"/>
      <c r="FIG42" s="249"/>
      <c r="FIH42" s="249"/>
      <c r="FII42" s="249"/>
      <c r="FIJ42" s="249"/>
      <c r="FIK42" s="249"/>
      <c r="FIL42" s="249"/>
      <c r="FIM42" s="249"/>
      <c r="FIN42" s="249"/>
      <c r="FIO42" s="249"/>
      <c r="FIP42" s="249"/>
      <c r="FIQ42" s="249"/>
      <c r="FIR42" s="249"/>
      <c r="FIU42" s="248"/>
      <c r="FIW42" s="248"/>
      <c r="FIZ42" s="249"/>
      <c r="FJA42" s="249"/>
      <c r="FJB42" s="249"/>
      <c r="FJC42" s="249"/>
      <c r="FJD42" s="249"/>
      <c r="FJE42" s="249"/>
      <c r="FJF42" s="249"/>
      <c r="FJG42" s="249"/>
      <c r="FJH42" s="249"/>
      <c r="FJI42" s="249"/>
      <c r="FJJ42" s="249"/>
      <c r="FJK42" s="249"/>
      <c r="FJN42" s="248"/>
      <c r="FJP42" s="248"/>
      <c r="FJS42" s="249"/>
      <c r="FJT42" s="249"/>
      <c r="FJU42" s="249"/>
      <c r="FJV42" s="249"/>
      <c r="FJW42" s="249"/>
      <c r="FJX42" s="249"/>
      <c r="FJY42" s="249"/>
      <c r="FJZ42" s="249"/>
      <c r="FKA42" s="249"/>
      <c r="FKB42" s="249"/>
      <c r="FKC42" s="249"/>
      <c r="FKD42" s="249"/>
      <c r="FKG42" s="248"/>
      <c r="FKI42" s="248"/>
      <c r="FKL42" s="249"/>
      <c r="FKM42" s="249"/>
      <c r="FKN42" s="249"/>
      <c r="FKO42" s="249"/>
      <c r="FKP42" s="249"/>
      <c r="FKQ42" s="249"/>
      <c r="FKR42" s="249"/>
      <c r="FKS42" s="249"/>
      <c r="FKT42" s="249"/>
      <c r="FKU42" s="249"/>
      <c r="FKV42" s="249"/>
      <c r="FKW42" s="249"/>
      <c r="FKZ42" s="248"/>
      <c r="FLB42" s="248"/>
      <c r="FLE42" s="249"/>
      <c r="FLF42" s="249"/>
      <c r="FLG42" s="249"/>
      <c r="FLH42" s="249"/>
      <c r="FLI42" s="249"/>
      <c r="FLJ42" s="249"/>
      <c r="FLK42" s="249"/>
      <c r="FLL42" s="249"/>
      <c r="FLM42" s="249"/>
      <c r="FLN42" s="249"/>
      <c r="FLO42" s="249"/>
      <c r="FLP42" s="249"/>
      <c r="FLS42" s="248"/>
      <c r="FLU42" s="248"/>
      <c r="FLX42" s="249"/>
      <c r="FLY42" s="249"/>
      <c r="FLZ42" s="249"/>
      <c r="FMA42" s="249"/>
      <c r="FMB42" s="249"/>
      <c r="FMC42" s="249"/>
      <c r="FMD42" s="249"/>
      <c r="FME42" s="249"/>
      <c r="FMF42" s="249"/>
      <c r="FMG42" s="249"/>
      <c r="FMH42" s="249"/>
      <c r="FMI42" s="249"/>
      <c r="FML42" s="248"/>
      <c r="FMN42" s="248"/>
      <c r="FMQ42" s="249"/>
      <c r="FMR42" s="249"/>
      <c r="FMS42" s="249"/>
      <c r="FMT42" s="249"/>
      <c r="FMU42" s="249"/>
      <c r="FMV42" s="249"/>
      <c r="FMW42" s="249"/>
      <c r="FMX42" s="249"/>
      <c r="FMY42" s="249"/>
      <c r="FMZ42" s="249"/>
      <c r="FNA42" s="249"/>
      <c r="FNB42" s="249"/>
      <c r="FNE42" s="248"/>
      <c r="FNG42" s="248"/>
      <c r="FNJ42" s="249"/>
      <c r="FNK42" s="249"/>
      <c r="FNL42" s="249"/>
      <c r="FNM42" s="249"/>
      <c r="FNN42" s="249"/>
      <c r="FNO42" s="249"/>
      <c r="FNP42" s="249"/>
      <c r="FNQ42" s="249"/>
      <c r="FNR42" s="249"/>
      <c r="FNS42" s="249"/>
      <c r="FNT42" s="249"/>
      <c r="FNU42" s="249"/>
      <c r="FNX42" s="248"/>
      <c r="FNZ42" s="248"/>
      <c r="FOC42" s="249"/>
      <c r="FOD42" s="249"/>
      <c r="FOE42" s="249"/>
      <c r="FOF42" s="249"/>
      <c r="FOG42" s="249"/>
      <c r="FOH42" s="249"/>
      <c r="FOI42" s="249"/>
      <c r="FOJ42" s="249"/>
      <c r="FOK42" s="249"/>
      <c r="FOL42" s="249"/>
      <c r="FOM42" s="249"/>
      <c r="FON42" s="249"/>
      <c r="FOQ42" s="248"/>
      <c r="FOS42" s="248"/>
      <c r="FOV42" s="249"/>
      <c r="FOW42" s="249"/>
      <c r="FOX42" s="249"/>
      <c r="FOY42" s="249"/>
      <c r="FOZ42" s="249"/>
      <c r="FPA42" s="249"/>
      <c r="FPB42" s="249"/>
      <c r="FPC42" s="249"/>
      <c r="FPD42" s="249"/>
      <c r="FPE42" s="249"/>
      <c r="FPF42" s="249"/>
      <c r="FPG42" s="249"/>
      <c r="FPJ42" s="248"/>
      <c r="FPL42" s="248"/>
      <c r="FPO42" s="249"/>
      <c r="FPP42" s="249"/>
      <c r="FPQ42" s="249"/>
      <c r="FPR42" s="249"/>
      <c r="FPS42" s="249"/>
      <c r="FPT42" s="249"/>
      <c r="FPU42" s="249"/>
      <c r="FPV42" s="249"/>
      <c r="FPW42" s="249"/>
      <c r="FPX42" s="249"/>
      <c r="FPY42" s="249"/>
      <c r="FPZ42" s="249"/>
      <c r="FQC42" s="248"/>
      <c r="FQE42" s="248"/>
      <c r="FQH42" s="249"/>
      <c r="FQI42" s="249"/>
      <c r="FQJ42" s="249"/>
      <c r="FQK42" s="249"/>
      <c r="FQL42" s="249"/>
      <c r="FQM42" s="249"/>
      <c r="FQN42" s="249"/>
      <c r="FQO42" s="249"/>
      <c r="FQP42" s="249"/>
      <c r="FQQ42" s="249"/>
      <c r="FQR42" s="249"/>
      <c r="FQS42" s="249"/>
      <c r="FQV42" s="248"/>
      <c r="FQX42" s="248"/>
      <c r="FRA42" s="249"/>
      <c r="FRB42" s="249"/>
      <c r="FRC42" s="249"/>
      <c r="FRD42" s="249"/>
      <c r="FRE42" s="249"/>
      <c r="FRF42" s="249"/>
      <c r="FRG42" s="249"/>
      <c r="FRH42" s="249"/>
      <c r="FRI42" s="249"/>
      <c r="FRJ42" s="249"/>
      <c r="FRK42" s="249"/>
      <c r="FRL42" s="249"/>
      <c r="FRO42" s="248"/>
      <c r="FRQ42" s="248"/>
      <c r="FRT42" s="249"/>
      <c r="FRU42" s="249"/>
      <c r="FRV42" s="249"/>
      <c r="FRW42" s="249"/>
      <c r="FRX42" s="249"/>
      <c r="FRY42" s="249"/>
      <c r="FRZ42" s="249"/>
      <c r="FSA42" s="249"/>
      <c r="FSB42" s="249"/>
      <c r="FSC42" s="249"/>
      <c r="FSD42" s="249"/>
      <c r="FSE42" s="249"/>
      <c r="FSH42" s="248"/>
      <c r="FSJ42" s="248"/>
      <c r="FSM42" s="249"/>
      <c r="FSN42" s="249"/>
      <c r="FSO42" s="249"/>
      <c r="FSP42" s="249"/>
      <c r="FSQ42" s="249"/>
      <c r="FSR42" s="249"/>
      <c r="FSS42" s="249"/>
      <c r="FST42" s="249"/>
      <c r="FSU42" s="249"/>
      <c r="FSV42" s="249"/>
      <c r="FSW42" s="249"/>
      <c r="FSX42" s="249"/>
      <c r="FTA42" s="248"/>
      <c r="FTC42" s="248"/>
      <c r="FTF42" s="249"/>
      <c r="FTG42" s="249"/>
      <c r="FTH42" s="249"/>
      <c r="FTI42" s="249"/>
      <c r="FTJ42" s="249"/>
      <c r="FTK42" s="249"/>
      <c r="FTL42" s="249"/>
      <c r="FTM42" s="249"/>
      <c r="FTN42" s="249"/>
      <c r="FTO42" s="249"/>
      <c r="FTP42" s="249"/>
      <c r="FTQ42" s="249"/>
      <c r="FTT42" s="248"/>
      <c r="FTV42" s="248"/>
      <c r="FTY42" s="249"/>
      <c r="FTZ42" s="249"/>
      <c r="FUA42" s="249"/>
      <c r="FUB42" s="249"/>
      <c r="FUC42" s="249"/>
      <c r="FUD42" s="249"/>
      <c r="FUE42" s="249"/>
      <c r="FUF42" s="249"/>
      <c r="FUG42" s="249"/>
      <c r="FUH42" s="249"/>
      <c r="FUI42" s="249"/>
      <c r="FUJ42" s="249"/>
      <c r="FUM42" s="248"/>
      <c r="FUO42" s="248"/>
      <c r="FUR42" s="249"/>
      <c r="FUS42" s="249"/>
      <c r="FUT42" s="249"/>
      <c r="FUU42" s="249"/>
      <c r="FUV42" s="249"/>
      <c r="FUW42" s="249"/>
      <c r="FUX42" s="249"/>
      <c r="FUY42" s="249"/>
      <c r="FUZ42" s="249"/>
      <c r="FVA42" s="249"/>
      <c r="FVB42" s="249"/>
      <c r="FVC42" s="249"/>
      <c r="FVF42" s="248"/>
      <c r="FVH42" s="248"/>
      <c r="FVK42" s="249"/>
      <c r="FVL42" s="249"/>
      <c r="FVM42" s="249"/>
      <c r="FVN42" s="249"/>
      <c r="FVO42" s="249"/>
      <c r="FVP42" s="249"/>
      <c r="FVQ42" s="249"/>
      <c r="FVR42" s="249"/>
      <c r="FVS42" s="249"/>
      <c r="FVT42" s="249"/>
      <c r="FVU42" s="249"/>
      <c r="FVV42" s="249"/>
      <c r="FVY42" s="248"/>
      <c r="FWA42" s="248"/>
      <c r="FWD42" s="249"/>
      <c r="FWE42" s="249"/>
      <c r="FWF42" s="249"/>
      <c r="FWG42" s="249"/>
      <c r="FWH42" s="249"/>
      <c r="FWI42" s="249"/>
      <c r="FWJ42" s="249"/>
      <c r="FWK42" s="249"/>
      <c r="FWL42" s="249"/>
      <c r="FWM42" s="249"/>
      <c r="FWN42" s="249"/>
      <c r="FWO42" s="249"/>
      <c r="FWR42" s="248"/>
      <c r="FWT42" s="248"/>
      <c r="FWW42" s="249"/>
      <c r="FWX42" s="249"/>
      <c r="FWY42" s="249"/>
      <c r="FWZ42" s="249"/>
      <c r="FXA42" s="249"/>
      <c r="FXB42" s="249"/>
      <c r="FXC42" s="249"/>
      <c r="FXD42" s="249"/>
      <c r="FXE42" s="249"/>
      <c r="FXF42" s="249"/>
      <c r="FXG42" s="249"/>
      <c r="FXH42" s="249"/>
      <c r="FXK42" s="248"/>
      <c r="FXM42" s="248"/>
      <c r="FXP42" s="249"/>
      <c r="FXQ42" s="249"/>
      <c r="FXR42" s="249"/>
      <c r="FXS42" s="249"/>
      <c r="FXT42" s="249"/>
      <c r="FXU42" s="249"/>
      <c r="FXV42" s="249"/>
      <c r="FXW42" s="249"/>
      <c r="FXX42" s="249"/>
      <c r="FXY42" s="249"/>
      <c r="FXZ42" s="249"/>
      <c r="FYA42" s="249"/>
      <c r="FYD42" s="248"/>
      <c r="FYF42" s="248"/>
      <c r="FYI42" s="249"/>
      <c r="FYJ42" s="249"/>
      <c r="FYK42" s="249"/>
      <c r="FYL42" s="249"/>
      <c r="FYM42" s="249"/>
      <c r="FYN42" s="249"/>
      <c r="FYO42" s="249"/>
      <c r="FYP42" s="249"/>
      <c r="FYQ42" s="249"/>
      <c r="FYR42" s="249"/>
      <c r="FYS42" s="249"/>
      <c r="FYT42" s="249"/>
      <c r="FYW42" s="248"/>
      <c r="FYY42" s="248"/>
      <c r="FZB42" s="249"/>
      <c r="FZC42" s="249"/>
      <c r="FZD42" s="249"/>
      <c r="FZE42" s="249"/>
      <c r="FZF42" s="249"/>
      <c r="FZG42" s="249"/>
      <c r="FZH42" s="249"/>
      <c r="FZI42" s="249"/>
      <c r="FZJ42" s="249"/>
      <c r="FZK42" s="249"/>
      <c r="FZL42" s="249"/>
      <c r="FZM42" s="249"/>
      <c r="FZP42" s="248"/>
      <c r="FZR42" s="248"/>
      <c r="FZU42" s="249"/>
      <c r="FZV42" s="249"/>
      <c r="FZW42" s="249"/>
      <c r="FZX42" s="249"/>
      <c r="FZY42" s="249"/>
      <c r="FZZ42" s="249"/>
      <c r="GAA42" s="249"/>
      <c r="GAB42" s="249"/>
      <c r="GAC42" s="249"/>
      <c r="GAD42" s="249"/>
      <c r="GAE42" s="249"/>
      <c r="GAF42" s="249"/>
      <c r="GAI42" s="248"/>
      <c r="GAK42" s="248"/>
      <c r="GAN42" s="249"/>
      <c r="GAO42" s="249"/>
      <c r="GAP42" s="249"/>
      <c r="GAQ42" s="249"/>
      <c r="GAR42" s="249"/>
      <c r="GAS42" s="249"/>
      <c r="GAT42" s="249"/>
      <c r="GAU42" s="249"/>
      <c r="GAV42" s="249"/>
      <c r="GAW42" s="249"/>
      <c r="GAX42" s="249"/>
      <c r="GAY42" s="249"/>
      <c r="GBB42" s="248"/>
      <c r="GBD42" s="248"/>
      <c r="GBG42" s="249"/>
      <c r="GBH42" s="249"/>
      <c r="GBI42" s="249"/>
      <c r="GBJ42" s="249"/>
      <c r="GBK42" s="249"/>
      <c r="GBL42" s="249"/>
      <c r="GBM42" s="249"/>
      <c r="GBN42" s="249"/>
      <c r="GBO42" s="249"/>
      <c r="GBP42" s="249"/>
      <c r="GBQ42" s="249"/>
      <c r="GBR42" s="249"/>
      <c r="GBU42" s="248"/>
      <c r="GBW42" s="248"/>
      <c r="GBZ42" s="249"/>
      <c r="GCA42" s="249"/>
      <c r="GCB42" s="249"/>
      <c r="GCC42" s="249"/>
      <c r="GCD42" s="249"/>
      <c r="GCE42" s="249"/>
      <c r="GCF42" s="249"/>
      <c r="GCG42" s="249"/>
      <c r="GCH42" s="249"/>
      <c r="GCI42" s="249"/>
      <c r="GCJ42" s="249"/>
      <c r="GCK42" s="249"/>
      <c r="GCN42" s="248"/>
      <c r="GCP42" s="248"/>
      <c r="GCS42" s="249"/>
      <c r="GCT42" s="249"/>
      <c r="GCU42" s="249"/>
      <c r="GCV42" s="249"/>
      <c r="GCW42" s="249"/>
      <c r="GCX42" s="249"/>
      <c r="GCY42" s="249"/>
      <c r="GCZ42" s="249"/>
      <c r="GDA42" s="249"/>
      <c r="GDB42" s="249"/>
      <c r="GDC42" s="249"/>
      <c r="GDD42" s="249"/>
      <c r="GDG42" s="248"/>
      <c r="GDI42" s="248"/>
      <c r="GDL42" s="249"/>
      <c r="GDM42" s="249"/>
      <c r="GDN42" s="249"/>
      <c r="GDO42" s="249"/>
      <c r="GDP42" s="249"/>
      <c r="GDQ42" s="249"/>
      <c r="GDR42" s="249"/>
      <c r="GDS42" s="249"/>
      <c r="GDT42" s="249"/>
      <c r="GDU42" s="249"/>
      <c r="GDV42" s="249"/>
      <c r="GDW42" s="249"/>
      <c r="GDZ42" s="248"/>
      <c r="GEB42" s="248"/>
      <c r="GEE42" s="249"/>
      <c r="GEF42" s="249"/>
      <c r="GEG42" s="249"/>
      <c r="GEH42" s="249"/>
      <c r="GEI42" s="249"/>
      <c r="GEJ42" s="249"/>
      <c r="GEK42" s="249"/>
      <c r="GEL42" s="249"/>
      <c r="GEM42" s="249"/>
      <c r="GEN42" s="249"/>
      <c r="GEO42" s="249"/>
      <c r="GEP42" s="249"/>
      <c r="GES42" s="248"/>
      <c r="GEU42" s="248"/>
      <c r="GEX42" s="249"/>
      <c r="GEY42" s="249"/>
      <c r="GEZ42" s="249"/>
      <c r="GFA42" s="249"/>
      <c r="GFB42" s="249"/>
      <c r="GFC42" s="249"/>
      <c r="GFD42" s="249"/>
      <c r="GFE42" s="249"/>
      <c r="GFF42" s="249"/>
      <c r="GFG42" s="249"/>
      <c r="GFH42" s="249"/>
      <c r="GFI42" s="249"/>
      <c r="GFL42" s="248"/>
      <c r="GFN42" s="248"/>
      <c r="GFQ42" s="249"/>
      <c r="GFR42" s="249"/>
      <c r="GFS42" s="249"/>
      <c r="GFT42" s="249"/>
      <c r="GFU42" s="249"/>
      <c r="GFV42" s="249"/>
      <c r="GFW42" s="249"/>
      <c r="GFX42" s="249"/>
      <c r="GFY42" s="249"/>
      <c r="GFZ42" s="249"/>
      <c r="GGA42" s="249"/>
      <c r="GGB42" s="249"/>
      <c r="GGE42" s="248"/>
      <c r="GGG42" s="248"/>
      <c r="GGJ42" s="249"/>
      <c r="GGK42" s="249"/>
      <c r="GGL42" s="249"/>
      <c r="GGM42" s="249"/>
      <c r="GGN42" s="249"/>
      <c r="GGO42" s="249"/>
      <c r="GGP42" s="249"/>
      <c r="GGQ42" s="249"/>
      <c r="GGR42" s="249"/>
      <c r="GGS42" s="249"/>
      <c r="GGT42" s="249"/>
      <c r="GGU42" s="249"/>
      <c r="GGX42" s="248"/>
      <c r="GGZ42" s="248"/>
      <c r="GHC42" s="249"/>
      <c r="GHD42" s="249"/>
      <c r="GHE42" s="249"/>
      <c r="GHF42" s="249"/>
      <c r="GHG42" s="249"/>
      <c r="GHH42" s="249"/>
      <c r="GHI42" s="249"/>
      <c r="GHJ42" s="249"/>
      <c r="GHK42" s="249"/>
      <c r="GHL42" s="249"/>
      <c r="GHM42" s="249"/>
      <c r="GHN42" s="249"/>
      <c r="GHQ42" s="248"/>
      <c r="GHS42" s="248"/>
      <c r="GHV42" s="249"/>
      <c r="GHW42" s="249"/>
      <c r="GHX42" s="249"/>
      <c r="GHY42" s="249"/>
      <c r="GHZ42" s="249"/>
      <c r="GIA42" s="249"/>
      <c r="GIB42" s="249"/>
      <c r="GIC42" s="249"/>
      <c r="GID42" s="249"/>
      <c r="GIE42" s="249"/>
      <c r="GIF42" s="249"/>
      <c r="GIG42" s="249"/>
      <c r="GIJ42" s="248"/>
      <c r="GIL42" s="248"/>
      <c r="GIO42" s="249"/>
      <c r="GIP42" s="249"/>
      <c r="GIQ42" s="249"/>
      <c r="GIR42" s="249"/>
      <c r="GIS42" s="249"/>
      <c r="GIT42" s="249"/>
      <c r="GIU42" s="249"/>
      <c r="GIV42" s="249"/>
      <c r="GIW42" s="249"/>
      <c r="GIX42" s="249"/>
      <c r="GIY42" s="249"/>
      <c r="GIZ42" s="249"/>
      <c r="GJC42" s="248"/>
      <c r="GJE42" s="248"/>
      <c r="GJH42" s="249"/>
      <c r="GJI42" s="249"/>
      <c r="GJJ42" s="249"/>
      <c r="GJK42" s="249"/>
      <c r="GJL42" s="249"/>
      <c r="GJM42" s="249"/>
      <c r="GJN42" s="249"/>
      <c r="GJO42" s="249"/>
      <c r="GJP42" s="249"/>
      <c r="GJQ42" s="249"/>
      <c r="GJR42" s="249"/>
      <c r="GJS42" s="249"/>
      <c r="GJV42" s="248"/>
      <c r="GJX42" s="248"/>
      <c r="GKA42" s="249"/>
      <c r="GKB42" s="249"/>
      <c r="GKC42" s="249"/>
      <c r="GKD42" s="249"/>
      <c r="GKE42" s="249"/>
      <c r="GKF42" s="249"/>
      <c r="GKG42" s="249"/>
      <c r="GKH42" s="249"/>
      <c r="GKI42" s="249"/>
      <c r="GKJ42" s="249"/>
      <c r="GKK42" s="249"/>
      <c r="GKL42" s="249"/>
      <c r="GKO42" s="248"/>
      <c r="GKQ42" s="248"/>
      <c r="GKT42" s="249"/>
      <c r="GKU42" s="249"/>
      <c r="GKV42" s="249"/>
      <c r="GKW42" s="249"/>
      <c r="GKX42" s="249"/>
      <c r="GKY42" s="249"/>
      <c r="GKZ42" s="249"/>
      <c r="GLA42" s="249"/>
      <c r="GLB42" s="249"/>
      <c r="GLC42" s="249"/>
      <c r="GLD42" s="249"/>
      <c r="GLE42" s="249"/>
      <c r="GLH42" s="248"/>
      <c r="GLJ42" s="248"/>
      <c r="GLM42" s="249"/>
      <c r="GLN42" s="249"/>
      <c r="GLO42" s="249"/>
      <c r="GLP42" s="249"/>
      <c r="GLQ42" s="249"/>
      <c r="GLR42" s="249"/>
      <c r="GLS42" s="249"/>
      <c r="GLT42" s="249"/>
      <c r="GLU42" s="249"/>
      <c r="GLV42" s="249"/>
      <c r="GLW42" s="249"/>
      <c r="GLX42" s="249"/>
      <c r="GMA42" s="248"/>
      <c r="GMC42" s="248"/>
      <c r="GMF42" s="249"/>
      <c r="GMG42" s="249"/>
      <c r="GMH42" s="249"/>
      <c r="GMI42" s="249"/>
      <c r="GMJ42" s="249"/>
      <c r="GMK42" s="249"/>
      <c r="GML42" s="249"/>
      <c r="GMM42" s="249"/>
      <c r="GMN42" s="249"/>
      <c r="GMO42" s="249"/>
      <c r="GMP42" s="249"/>
      <c r="GMQ42" s="249"/>
      <c r="GMT42" s="248"/>
      <c r="GMV42" s="248"/>
      <c r="GMY42" s="249"/>
      <c r="GMZ42" s="249"/>
      <c r="GNA42" s="249"/>
      <c r="GNB42" s="249"/>
      <c r="GNC42" s="249"/>
      <c r="GND42" s="249"/>
      <c r="GNE42" s="249"/>
      <c r="GNF42" s="249"/>
      <c r="GNG42" s="249"/>
      <c r="GNH42" s="249"/>
      <c r="GNI42" s="249"/>
      <c r="GNJ42" s="249"/>
      <c r="GNM42" s="248"/>
      <c r="GNO42" s="248"/>
      <c r="GNR42" s="249"/>
      <c r="GNS42" s="249"/>
      <c r="GNT42" s="249"/>
      <c r="GNU42" s="249"/>
      <c r="GNV42" s="249"/>
      <c r="GNW42" s="249"/>
      <c r="GNX42" s="249"/>
      <c r="GNY42" s="249"/>
      <c r="GNZ42" s="249"/>
      <c r="GOA42" s="249"/>
      <c r="GOB42" s="249"/>
      <c r="GOC42" s="249"/>
      <c r="GOF42" s="248"/>
      <c r="GOH42" s="248"/>
      <c r="GOK42" s="249"/>
      <c r="GOL42" s="249"/>
      <c r="GOM42" s="249"/>
      <c r="GON42" s="249"/>
      <c r="GOO42" s="249"/>
      <c r="GOP42" s="249"/>
      <c r="GOQ42" s="249"/>
      <c r="GOR42" s="249"/>
      <c r="GOS42" s="249"/>
      <c r="GOT42" s="249"/>
      <c r="GOU42" s="249"/>
      <c r="GOV42" s="249"/>
      <c r="GOY42" s="248"/>
      <c r="GPA42" s="248"/>
      <c r="GPD42" s="249"/>
      <c r="GPE42" s="249"/>
      <c r="GPF42" s="249"/>
      <c r="GPG42" s="249"/>
      <c r="GPH42" s="249"/>
      <c r="GPI42" s="249"/>
      <c r="GPJ42" s="249"/>
      <c r="GPK42" s="249"/>
      <c r="GPL42" s="249"/>
      <c r="GPM42" s="249"/>
      <c r="GPN42" s="249"/>
      <c r="GPO42" s="249"/>
      <c r="GPR42" s="248"/>
      <c r="GPT42" s="248"/>
      <c r="GPW42" s="249"/>
      <c r="GPX42" s="249"/>
      <c r="GPY42" s="249"/>
      <c r="GPZ42" s="249"/>
      <c r="GQA42" s="249"/>
      <c r="GQB42" s="249"/>
      <c r="GQC42" s="249"/>
      <c r="GQD42" s="249"/>
      <c r="GQE42" s="249"/>
      <c r="GQF42" s="249"/>
      <c r="GQG42" s="249"/>
      <c r="GQH42" s="249"/>
      <c r="GQK42" s="248"/>
      <c r="GQM42" s="248"/>
      <c r="GQP42" s="249"/>
      <c r="GQQ42" s="249"/>
      <c r="GQR42" s="249"/>
      <c r="GQS42" s="249"/>
      <c r="GQT42" s="249"/>
      <c r="GQU42" s="249"/>
      <c r="GQV42" s="249"/>
      <c r="GQW42" s="249"/>
      <c r="GQX42" s="249"/>
      <c r="GQY42" s="249"/>
      <c r="GQZ42" s="249"/>
      <c r="GRA42" s="249"/>
      <c r="GRD42" s="248"/>
      <c r="GRF42" s="248"/>
      <c r="GRI42" s="249"/>
      <c r="GRJ42" s="249"/>
      <c r="GRK42" s="249"/>
      <c r="GRL42" s="249"/>
      <c r="GRM42" s="249"/>
      <c r="GRN42" s="249"/>
      <c r="GRO42" s="249"/>
      <c r="GRP42" s="249"/>
      <c r="GRQ42" s="249"/>
      <c r="GRR42" s="249"/>
      <c r="GRS42" s="249"/>
      <c r="GRT42" s="249"/>
      <c r="GRW42" s="248"/>
      <c r="GRY42" s="248"/>
      <c r="GSB42" s="249"/>
      <c r="GSC42" s="249"/>
      <c r="GSD42" s="249"/>
      <c r="GSE42" s="249"/>
      <c r="GSF42" s="249"/>
      <c r="GSG42" s="249"/>
      <c r="GSH42" s="249"/>
      <c r="GSI42" s="249"/>
      <c r="GSJ42" s="249"/>
      <c r="GSK42" s="249"/>
      <c r="GSL42" s="249"/>
      <c r="GSM42" s="249"/>
      <c r="GSP42" s="248"/>
      <c r="GSR42" s="248"/>
      <c r="GSU42" s="249"/>
      <c r="GSV42" s="249"/>
      <c r="GSW42" s="249"/>
      <c r="GSX42" s="249"/>
      <c r="GSY42" s="249"/>
      <c r="GSZ42" s="249"/>
      <c r="GTA42" s="249"/>
      <c r="GTB42" s="249"/>
      <c r="GTC42" s="249"/>
      <c r="GTD42" s="249"/>
      <c r="GTE42" s="249"/>
      <c r="GTF42" s="249"/>
      <c r="GTI42" s="248"/>
      <c r="GTK42" s="248"/>
      <c r="GTN42" s="249"/>
      <c r="GTO42" s="249"/>
      <c r="GTP42" s="249"/>
      <c r="GTQ42" s="249"/>
      <c r="GTR42" s="249"/>
      <c r="GTS42" s="249"/>
      <c r="GTT42" s="249"/>
      <c r="GTU42" s="249"/>
      <c r="GTV42" s="249"/>
      <c r="GTW42" s="249"/>
      <c r="GTX42" s="249"/>
      <c r="GTY42" s="249"/>
      <c r="GUB42" s="248"/>
      <c r="GUD42" s="248"/>
      <c r="GUG42" s="249"/>
      <c r="GUH42" s="249"/>
      <c r="GUI42" s="249"/>
      <c r="GUJ42" s="249"/>
      <c r="GUK42" s="249"/>
      <c r="GUL42" s="249"/>
      <c r="GUM42" s="249"/>
      <c r="GUN42" s="249"/>
      <c r="GUO42" s="249"/>
      <c r="GUP42" s="249"/>
      <c r="GUQ42" s="249"/>
      <c r="GUR42" s="249"/>
      <c r="GUU42" s="248"/>
      <c r="GUW42" s="248"/>
      <c r="GUZ42" s="249"/>
      <c r="GVA42" s="249"/>
      <c r="GVB42" s="249"/>
      <c r="GVC42" s="249"/>
      <c r="GVD42" s="249"/>
      <c r="GVE42" s="249"/>
      <c r="GVF42" s="249"/>
      <c r="GVG42" s="249"/>
      <c r="GVH42" s="249"/>
      <c r="GVI42" s="249"/>
      <c r="GVJ42" s="249"/>
      <c r="GVK42" s="249"/>
      <c r="GVN42" s="248"/>
      <c r="GVP42" s="248"/>
      <c r="GVS42" s="249"/>
      <c r="GVT42" s="249"/>
      <c r="GVU42" s="249"/>
      <c r="GVV42" s="249"/>
      <c r="GVW42" s="249"/>
      <c r="GVX42" s="249"/>
      <c r="GVY42" s="249"/>
      <c r="GVZ42" s="249"/>
      <c r="GWA42" s="249"/>
      <c r="GWB42" s="249"/>
      <c r="GWC42" s="249"/>
      <c r="GWD42" s="249"/>
      <c r="GWG42" s="248"/>
      <c r="GWI42" s="248"/>
      <c r="GWL42" s="249"/>
      <c r="GWM42" s="249"/>
      <c r="GWN42" s="249"/>
      <c r="GWO42" s="249"/>
      <c r="GWP42" s="249"/>
      <c r="GWQ42" s="249"/>
      <c r="GWR42" s="249"/>
      <c r="GWS42" s="249"/>
      <c r="GWT42" s="249"/>
      <c r="GWU42" s="249"/>
      <c r="GWV42" s="249"/>
      <c r="GWW42" s="249"/>
      <c r="GWZ42" s="248"/>
      <c r="GXB42" s="248"/>
      <c r="GXE42" s="249"/>
      <c r="GXF42" s="249"/>
      <c r="GXG42" s="249"/>
      <c r="GXH42" s="249"/>
      <c r="GXI42" s="249"/>
      <c r="GXJ42" s="249"/>
      <c r="GXK42" s="249"/>
      <c r="GXL42" s="249"/>
      <c r="GXM42" s="249"/>
      <c r="GXN42" s="249"/>
      <c r="GXO42" s="249"/>
      <c r="GXP42" s="249"/>
      <c r="GXS42" s="248"/>
      <c r="GXU42" s="248"/>
      <c r="GXX42" s="249"/>
      <c r="GXY42" s="249"/>
      <c r="GXZ42" s="249"/>
      <c r="GYA42" s="249"/>
      <c r="GYB42" s="249"/>
      <c r="GYC42" s="249"/>
      <c r="GYD42" s="249"/>
      <c r="GYE42" s="249"/>
      <c r="GYF42" s="249"/>
      <c r="GYG42" s="249"/>
      <c r="GYH42" s="249"/>
      <c r="GYI42" s="249"/>
      <c r="GYL42" s="248"/>
      <c r="GYN42" s="248"/>
      <c r="GYQ42" s="249"/>
      <c r="GYR42" s="249"/>
      <c r="GYS42" s="249"/>
      <c r="GYT42" s="249"/>
      <c r="GYU42" s="249"/>
      <c r="GYV42" s="249"/>
      <c r="GYW42" s="249"/>
      <c r="GYX42" s="249"/>
      <c r="GYY42" s="249"/>
      <c r="GYZ42" s="249"/>
      <c r="GZA42" s="249"/>
      <c r="GZB42" s="249"/>
      <c r="GZE42" s="248"/>
      <c r="GZG42" s="248"/>
      <c r="GZJ42" s="249"/>
      <c r="GZK42" s="249"/>
      <c r="GZL42" s="249"/>
      <c r="GZM42" s="249"/>
      <c r="GZN42" s="249"/>
      <c r="GZO42" s="249"/>
      <c r="GZP42" s="249"/>
      <c r="GZQ42" s="249"/>
      <c r="GZR42" s="249"/>
      <c r="GZS42" s="249"/>
      <c r="GZT42" s="249"/>
      <c r="GZU42" s="249"/>
      <c r="GZX42" s="248"/>
      <c r="GZZ42" s="248"/>
      <c r="HAC42" s="249"/>
      <c r="HAD42" s="249"/>
      <c r="HAE42" s="249"/>
      <c r="HAF42" s="249"/>
      <c r="HAG42" s="249"/>
      <c r="HAH42" s="249"/>
      <c r="HAI42" s="249"/>
      <c r="HAJ42" s="249"/>
      <c r="HAK42" s="249"/>
      <c r="HAL42" s="249"/>
      <c r="HAM42" s="249"/>
      <c r="HAN42" s="249"/>
      <c r="HAQ42" s="248"/>
      <c r="HAS42" s="248"/>
      <c r="HAV42" s="249"/>
      <c r="HAW42" s="249"/>
      <c r="HAX42" s="249"/>
      <c r="HAY42" s="249"/>
      <c r="HAZ42" s="249"/>
      <c r="HBA42" s="249"/>
      <c r="HBB42" s="249"/>
      <c r="HBC42" s="249"/>
      <c r="HBD42" s="249"/>
      <c r="HBE42" s="249"/>
      <c r="HBF42" s="249"/>
      <c r="HBG42" s="249"/>
      <c r="HBJ42" s="248"/>
      <c r="HBL42" s="248"/>
      <c r="HBO42" s="249"/>
      <c r="HBP42" s="249"/>
      <c r="HBQ42" s="249"/>
      <c r="HBR42" s="249"/>
      <c r="HBS42" s="249"/>
      <c r="HBT42" s="249"/>
      <c r="HBU42" s="249"/>
      <c r="HBV42" s="249"/>
      <c r="HBW42" s="249"/>
      <c r="HBX42" s="249"/>
      <c r="HBY42" s="249"/>
      <c r="HBZ42" s="249"/>
      <c r="HCC42" s="248"/>
      <c r="HCE42" s="248"/>
      <c r="HCH42" s="249"/>
      <c r="HCI42" s="249"/>
      <c r="HCJ42" s="249"/>
      <c r="HCK42" s="249"/>
      <c r="HCL42" s="249"/>
      <c r="HCM42" s="249"/>
      <c r="HCN42" s="249"/>
      <c r="HCO42" s="249"/>
      <c r="HCP42" s="249"/>
      <c r="HCQ42" s="249"/>
      <c r="HCR42" s="249"/>
      <c r="HCS42" s="249"/>
      <c r="HCV42" s="248"/>
      <c r="HCX42" s="248"/>
      <c r="HDA42" s="249"/>
      <c r="HDB42" s="249"/>
      <c r="HDC42" s="249"/>
      <c r="HDD42" s="249"/>
      <c r="HDE42" s="249"/>
      <c r="HDF42" s="249"/>
      <c r="HDG42" s="249"/>
      <c r="HDH42" s="249"/>
      <c r="HDI42" s="249"/>
      <c r="HDJ42" s="249"/>
      <c r="HDK42" s="249"/>
      <c r="HDL42" s="249"/>
      <c r="HDO42" s="248"/>
      <c r="HDQ42" s="248"/>
      <c r="HDT42" s="249"/>
      <c r="HDU42" s="249"/>
      <c r="HDV42" s="249"/>
      <c r="HDW42" s="249"/>
      <c r="HDX42" s="249"/>
      <c r="HDY42" s="249"/>
      <c r="HDZ42" s="249"/>
      <c r="HEA42" s="249"/>
      <c r="HEB42" s="249"/>
      <c r="HEC42" s="249"/>
      <c r="HED42" s="249"/>
      <c r="HEE42" s="249"/>
      <c r="HEH42" s="248"/>
      <c r="HEJ42" s="248"/>
      <c r="HEM42" s="249"/>
      <c r="HEN42" s="249"/>
      <c r="HEO42" s="249"/>
      <c r="HEP42" s="249"/>
      <c r="HEQ42" s="249"/>
      <c r="HER42" s="249"/>
      <c r="HES42" s="249"/>
      <c r="HET42" s="249"/>
      <c r="HEU42" s="249"/>
      <c r="HEV42" s="249"/>
      <c r="HEW42" s="249"/>
      <c r="HEX42" s="249"/>
      <c r="HFA42" s="248"/>
      <c r="HFC42" s="248"/>
      <c r="HFF42" s="249"/>
      <c r="HFG42" s="249"/>
      <c r="HFH42" s="249"/>
      <c r="HFI42" s="249"/>
      <c r="HFJ42" s="249"/>
      <c r="HFK42" s="249"/>
      <c r="HFL42" s="249"/>
      <c r="HFM42" s="249"/>
      <c r="HFN42" s="249"/>
      <c r="HFO42" s="249"/>
      <c r="HFP42" s="249"/>
      <c r="HFQ42" s="249"/>
      <c r="HFT42" s="248"/>
      <c r="HFV42" s="248"/>
      <c r="HFY42" s="249"/>
      <c r="HFZ42" s="249"/>
      <c r="HGA42" s="249"/>
      <c r="HGB42" s="249"/>
      <c r="HGC42" s="249"/>
      <c r="HGD42" s="249"/>
      <c r="HGE42" s="249"/>
      <c r="HGF42" s="249"/>
      <c r="HGG42" s="249"/>
      <c r="HGH42" s="249"/>
      <c r="HGI42" s="249"/>
      <c r="HGJ42" s="249"/>
      <c r="HGM42" s="248"/>
      <c r="HGO42" s="248"/>
      <c r="HGR42" s="249"/>
      <c r="HGS42" s="249"/>
      <c r="HGT42" s="249"/>
      <c r="HGU42" s="249"/>
      <c r="HGV42" s="249"/>
      <c r="HGW42" s="249"/>
      <c r="HGX42" s="249"/>
      <c r="HGY42" s="249"/>
      <c r="HGZ42" s="249"/>
      <c r="HHA42" s="249"/>
      <c r="HHB42" s="249"/>
      <c r="HHC42" s="249"/>
      <c r="HHF42" s="248"/>
      <c r="HHH42" s="248"/>
      <c r="HHK42" s="249"/>
      <c r="HHL42" s="249"/>
      <c r="HHM42" s="249"/>
      <c r="HHN42" s="249"/>
      <c r="HHO42" s="249"/>
      <c r="HHP42" s="249"/>
      <c r="HHQ42" s="249"/>
      <c r="HHR42" s="249"/>
      <c r="HHS42" s="249"/>
      <c r="HHT42" s="249"/>
      <c r="HHU42" s="249"/>
      <c r="HHV42" s="249"/>
      <c r="HHY42" s="248"/>
      <c r="HIA42" s="248"/>
      <c r="HID42" s="249"/>
      <c r="HIE42" s="249"/>
      <c r="HIF42" s="249"/>
      <c r="HIG42" s="249"/>
      <c r="HIH42" s="249"/>
      <c r="HII42" s="249"/>
      <c r="HIJ42" s="249"/>
      <c r="HIK42" s="249"/>
      <c r="HIL42" s="249"/>
      <c r="HIM42" s="249"/>
      <c r="HIN42" s="249"/>
      <c r="HIO42" s="249"/>
      <c r="HIR42" s="248"/>
      <c r="HIT42" s="248"/>
      <c r="HIW42" s="249"/>
      <c r="HIX42" s="249"/>
      <c r="HIY42" s="249"/>
      <c r="HIZ42" s="249"/>
      <c r="HJA42" s="249"/>
      <c r="HJB42" s="249"/>
      <c r="HJC42" s="249"/>
      <c r="HJD42" s="249"/>
      <c r="HJE42" s="249"/>
      <c r="HJF42" s="249"/>
      <c r="HJG42" s="249"/>
      <c r="HJH42" s="249"/>
      <c r="HJK42" s="248"/>
      <c r="HJM42" s="248"/>
      <c r="HJP42" s="249"/>
      <c r="HJQ42" s="249"/>
      <c r="HJR42" s="249"/>
      <c r="HJS42" s="249"/>
      <c r="HJT42" s="249"/>
      <c r="HJU42" s="249"/>
      <c r="HJV42" s="249"/>
      <c r="HJW42" s="249"/>
      <c r="HJX42" s="249"/>
      <c r="HJY42" s="249"/>
      <c r="HJZ42" s="249"/>
      <c r="HKA42" s="249"/>
      <c r="HKD42" s="248"/>
      <c r="HKF42" s="248"/>
      <c r="HKI42" s="249"/>
      <c r="HKJ42" s="249"/>
      <c r="HKK42" s="249"/>
      <c r="HKL42" s="249"/>
      <c r="HKM42" s="249"/>
      <c r="HKN42" s="249"/>
      <c r="HKO42" s="249"/>
      <c r="HKP42" s="249"/>
      <c r="HKQ42" s="249"/>
      <c r="HKR42" s="249"/>
      <c r="HKS42" s="249"/>
      <c r="HKT42" s="249"/>
      <c r="HKW42" s="248"/>
      <c r="HKY42" s="248"/>
      <c r="HLB42" s="249"/>
      <c r="HLC42" s="249"/>
      <c r="HLD42" s="249"/>
      <c r="HLE42" s="249"/>
      <c r="HLF42" s="249"/>
      <c r="HLG42" s="249"/>
      <c r="HLH42" s="249"/>
      <c r="HLI42" s="249"/>
      <c r="HLJ42" s="249"/>
      <c r="HLK42" s="249"/>
      <c r="HLL42" s="249"/>
      <c r="HLM42" s="249"/>
      <c r="HLP42" s="248"/>
      <c r="HLR42" s="248"/>
      <c r="HLU42" s="249"/>
      <c r="HLV42" s="249"/>
      <c r="HLW42" s="249"/>
      <c r="HLX42" s="249"/>
      <c r="HLY42" s="249"/>
      <c r="HLZ42" s="249"/>
      <c r="HMA42" s="249"/>
      <c r="HMB42" s="249"/>
      <c r="HMC42" s="249"/>
      <c r="HMD42" s="249"/>
      <c r="HME42" s="249"/>
      <c r="HMF42" s="249"/>
      <c r="HMI42" s="248"/>
      <c r="HMK42" s="248"/>
      <c r="HMN42" s="249"/>
      <c r="HMO42" s="249"/>
      <c r="HMP42" s="249"/>
      <c r="HMQ42" s="249"/>
      <c r="HMR42" s="249"/>
      <c r="HMS42" s="249"/>
      <c r="HMT42" s="249"/>
      <c r="HMU42" s="249"/>
      <c r="HMV42" s="249"/>
      <c r="HMW42" s="249"/>
      <c r="HMX42" s="249"/>
      <c r="HMY42" s="249"/>
      <c r="HNB42" s="248"/>
      <c r="HND42" s="248"/>
      <c r="HNG42" s="249"/>
      <c r="HNH42" s="249"/>
      <c r="HNI42" s="249"/>
      <c r="HNJ42" s="249"/>
      <c r="HNK42" s="249"/>
      <c r="HNL42" s="249"/>
      <c r="HNM42" s="249"/>
      <c r="HNN42" s="249"/>
      <c r="HNO42" s="249"/>
      <c r="HNP42" s="249"/>
      <c r="HNQ42" s="249"/>
      <c r="HNR42" s="249"/>
      <c r="HNU42" s="248"/>
      <c r="HNW42" s="248"/>
      <c r="HNZ42" s="249"/>
      <c r="HOA42" s="249"/>
      <c r="HOB42" s="249"/>
      <c r="HOC42" s="249"/>
      <c r="HOD42" s="249"/>
      <c r="HOE42" s="249"/>
      <c r="HOF42" s="249"/>
      <c r="HOG42" s="249"/>
      <c r="HOH42" s="249"/>
      <c r="HOI42" s="249"/>
      <c r="HOJ42" s="249"/>
      <c r="HOK42" s="249"/>
      <c r="HON42" s="248"/>
      <c r="HOP42" s="248"/>
      <c r="HOS42" s="249"/>
      <c r="HOT42" s="249"/>
      <c r="HOU42" s="249"/>
      <c r="HOV42" s="249"/>
      <c r="HOW42" s="249"/>
      <c r="HOX42" s="249"/>
      <c r="HOY42" s="249"/>
      <c r="HOZ42" s="249"/>
      <c r="HPA42" s="249"/>
      <c r="HPB42" s="249"/>
      <c r="HPC42" s="249"/>
      <c r="HPD42" s="249"/>
      <c r="HPG42" s="248"/>
      <c r="HPI42" s="248"/>
      <c r="HPL42" s="249"/>
      <c r="HPM42" s="249"/>
      <c r="HPN42" s="249"/>
      <c r="HPO42" s="249"/>
      <c r="HPP42" s="249"/>
      <c r="HPQ42" s="249"/>
      <c r="HPR42" s="249"/>
      <c r="HPS42" s="249"/>
      <c r="HPT42" s="249"/>
      <c r="HPU42" s="249"/>
      <c r="HPV42" s="249"/>
      <c r="HPW42" s="249"/>
      <c r="HPZ42" s="248"/>
      <c r="HQB42" s="248"/>
      <c r="HQE42" s="249"/>
      <c r="HQF42" s="249"/>
      <c r="HQG42" s="249"/>
      <c r="HQH42" s="249"/>
      <c r="HQI42" s="249"/>
      <c r="HQJ42" s="249"/>
      <c r="HQK42" s="249"/>
      <c r="HQL42" s="249"/>
      <c r="HQM42" s="249"/>
      <c r="HQN42" s="249"/>
      <c r="HQO42" s="249"/>
      <c r="HQP42" s="249"/>
      <c r="HQS42" s="248"/>
      <c r="HQU42" s="248"/>
      <c r="HQX42" s="249"/>
      <c r="HQY42" s="249"/>
      <c r="HQZ42" s="249"/>
      <c r="HRA42" s="249"/>
      <c r="HRB42" s="249"/>
      <c r="HRC42" s="249"/>
      <c r="HRD42" s="249"/>
      <c r="HRE42" s="249"/>
      <c r="HRF42" s="249"/>
      <c r="HRG42" s="249"/>
      <c r="HRH42" s="249"/>
      <c r="HRI42" s="249"/>
      <c r="HRL42" s="248"/>
      <c r="HRN42" s="248"/>
      <c r="HRQ42" s="249"/>
      <c r="HRR42" s="249"/>
      <c r="HRS42" s="249"/>
      <c r="HRT42" s="249"/>
      <c r="HRU42" s="249"/>
      <c r="HRV42" s="249"/>
      <c r="HRW42" s="249"/>
      <c r="HRX42" s="249"/>
      <c r="HRY42" s="249"/>
      <c r="HRZ42" s="249"/>
      <c r="HSA42" s="249"/>
      <c r="HSB42" s="249"/>
      <c r="HSE42" s="248"/>
      <c r="HSG42" s="248"/>
      <c r="HSJ42" s="249"/>
      <c r="HSK42" s="249"/>
      <c r="HSL42" s="249"/>
      <c r="HSM42" s="249"/>
      <c r="HSN42" s="249"/>
      <c r="HSO42" s="249"/>
      <c r="HSP42" s="249"/>
      <c r="HSQ42" s="249"/>
      <c r="HSR42" s="249"/>
      <c r="HSS42" s="249"/>
      <c r="HST42" s="249"/>
      <c r="HSU42" s="249"/>
      <c r="HSX42" s="248"/>
      <c r="HSZ42" s="248"/>
      <c r="HTC42" s="249"/>
      <c r="HTD42" s="249"/>
      <c r="HTE42" s="249"/>
      <c r="HTF42" s="249"/>
      <c r="HTG42" s="249"/>
      <c r="HTH42" s="249"/>
      <c r="HTI42" s="249"/>
      <c r="HTJ42" s="249"/>
      <c r="HTK42" s="249"/>
      <c r="HTL42" s="249"/>
      <c r="HTM42" s="249"/>
      <c r="HTN42" s="249"/>
      <c r="HTQ42" s="248"/>
      <c r="HTS42" s="248"/>
      <c r="HTV42" s="249"/>
      <c r="HTW42" s="249"/>
      <c r="HTX42" s="249"/>
      <c r="HTY42" s="249"/>
      <c r="HTZ42" s="249"/>
      <c r="HUA42" s="249"/>
      <c r="HUB42" s="249"/>
      <c r="HUC42" s="249"/>
      <c r="HUD42" s="249"/>
      <c r="HUE42" s="249"/>
      <c r="HUF42" s="249"/>
      <c r="HUG42" s="249"/>
      <c r="HUJ42" s="248"/>
      <c r="HUL42" s="248"/>
      <c r="HUO42" s="249"/>
      <c r="HUP42" s="249"/>
      <c r="HUQ42" s="249"/>
      <c r="HUR42" s="249"/>
      <c r="HUS42" s="249"/>
      <c r="HUT42" s="249"/>
      <c r="HUU42" s="249"/>
      <c r="HUV42" s="249"/>
      <c r="HUW42" s="249"/>
      <c r="HUX42" s="249"/>
      <c r="HUY42" s="249"/>
      <c r="HUZ42" s="249"/>
      <c r="HVC42" s="248"/>
      <c r="HVE42" s="248"/>
      <c r="HVH42" s="249"/>
      <c r="HVI42" s="249"/>
      <c r="HVJ42" s="249"/>
      <c r="HVK42" s="249"/>
      <c r="HVL42" s="249"/>
      <c r="HVM42" s="249"/>
      <c r="HVN42" s="249"/>
      <c r="HVO42" s="249"/>
      <c r="HVP42" s="249"/>
      <c r="HVQ42" s="249"/>
      <c r="HVR42" s="249"/>
      <c r="HVS42" s="249"/>
      <c r="HVV42" s="248"/>
      <c r="HVX42" s="248"/>
      <c r="HWA42" s="249"/>
      <c r="HWB42" s="249"/>
      <c r="HWC42" s="249"/>
      <c r="HWD42" s="249"/>
      <c r="HWE42" s="249"/>
      <c r="HWF42" s="249"/>
      <c r="HWG42" s="249"/>
      <c r="HWH42" s="249"/>
      <c r="HWI42" s="249"/>
      <c r="HWJ42" s="249"/>
      <c r="HWK42" s="249"/>
      <c r="HWL42" s="249"/>
      <c r="HWO42" s="248"/>
      <c r="HWQ42" s="248"/>
      <c r="HWT42" s="249"/>
      <c r="HWU42" s="249"/>
      <c r="HWV42" s="249"/>
      <c r="HWW42" s="249"/>
      <c r="HWX42" s="249"/>
      <c r="HWY42" s="249"/>
      <c r="HWZ42" s="249"/>
      <c r="HXA42" s="249"/>
      <c r="HXB42" s="249"/>
      <c r="HXC42" s="249"/>
      <c r="HXD42" s="249"/>
      <c r="HXE42" s="249"/>
      <c r="HXH42" s="248"/>
      <c r="HXJ42" s="248"/>
      <c r="HXM42" s="249"/>
      <c r="HXN42" s="249"/>
      <c r="HXO42" s="249"/>
      <c r="HXP42" s="249"/>
      <c r="HXQ42" s="249"/>
      <c r="HXR42" s="249"/>
      <c r="HXS42" s="249"/>
      <c r="HXT42" s="249"/>
      <c r="HXU42" s="249"/>
      <c r="HXV42" s="249"/>
      <c r="HXW42" s="249"/>
      <c r="HXX42" s="249"/>
      <c r="HYA42" s="248"/>
      <c r="HYC42" s="248"/>
      <c r="HYF42" s="249"/>
      <c r="HYG42" s="249"/>
      <c r="HYH42" s="249"/>
      <c r="HYI42" s="249"/>
      <c r="HYJ42" s="249"/>
      <c r="HYK42" s="249"/>
      <c r="HYL42" s="249"/>
      <c r="HYM42" s="249"/>
      <c r="HYN42" s="249"/>
      <c r="HYO42" s="249"/>
      <c r="HYP42" s="249"/>
      <c r="HYQ42" s="249"/>
      <c r="HYT42" s="248"/>
      <c r="HYV42" s="248"/>
      <c r="HYY42" s="249"/>
      <c r="HYZ42" s="249"/>
      <c r="HZA42" s="249"/>
      <c r="HZB42" s="249"/>
      <c r="HZC42" s="249"/>
      <c r="HZD42" s="249"/>
      <c r="HZE42" s="249"/>
      <c r="HZF42" s="249"/>
      <c r="HZG42" s="249"/>
      <c r="HZH42" s="249"/>
      <c r="HZI42" s="249"/>
      <c r="HZJ42" s="249"/>
      <c r="HZM42" s="248"/>
      <c r="HZO42" s="248"/>
      <c r="HZR42" s="249"/>
      <c r="HZS42" s="249"/>
      <c r="HZT42" s="249"/>
      <c r="HZU42" s="249"/>
      <c r="HZV42" s="249"/>
      <c r="HZW42" s="249"/>
      <c r="HZX42" s="249"/>
      <c r="HZY42" s="249"/>
      <c r="HZZ42" s="249"/>
      <c r="IAA42" s="249"/>
      <c r="IAB42" s="249"/>
      <c r="IAC42" s="249"/>
      <c r="IAF42" s="248"/>
      <c r="IAH42" s="248"/>
      <c r="IAK42" s="249"/>
      <c r="IAL42" s="249"/>
      <c r="IAM42" s="249"/>
      <c r="IAN42" s="249"/>
      <c r="IAO42" s="249"/>
      <c r="IAP42" s="249"/>
      <c r="IAQ42" s="249"/>
      <c r="IAR42" s="249"/>
      <c r="IAS42" s="249"/>
      <c r="IAT42" s="249"/>
      <c r="IAU42" s="249"/>
      <c r="IAV42" s="249"/>
      <c r="IAY42" s="248"/>
      <c r="IBA42" s="248"/>
      <c r="IBD42" s="249"/>
      <c r="IBE42" s="249"/>
      <c r="IBF42" s="249"/>
      <c r="IBG42" s="249"/>
      <c r="IBH42" s="249"/>
      <c r="IBI42" s="249"/>
      <c r="IBJ42" s="249"/>
      <c r="IBK42" s="249"/>
      <c r="IBL42" s="249"/>
      <c r="IBM42" s="249"/>
      <c r="IBN42" s="249"/>
      <c r="IBO42" s="249"/>
      <c r="IBR42" s="248"/>
      <c r="IBT42" s="248"/>
      <c r="IBW42" s="249"/>
      <c r="IBX42" s="249"/>
      <c r="IBY42" s="249"/>
      <c r="IBZ42" s="249"/>
      <c r="ICA42" s="249"/>
      <c r="ICB42" s="249"/>
      <c r="ICC42" s="249"/>
      <c r="ICD42" s="249"/>
      <c r="ICE42" s="249"/>
      <c r="ICF42" s="249"/>
      <c r="ICG42" s="249"/>
      <c r="ICH42" s="249"/>
      <c r="ICK42" s="248"/>
      <c r="ICM42" s="248"/>
      <c r="ICP42" s="249"/>
      <c r="ICQ42" s="249"/>
      <c r="ICR42" s="249"/>
      <c r="ICS42" s="249"/>
      <c r="ICT42" s="249"/>
      <c r="ICU42" s="249"/>
      <c r="ICV42" s="249"/>
      <c r="ICW42" s="249"/>
      <c r="ICX42" s="249"/>
      <c r="ICY42" s="249"/>
      <c r="ICZ42" s="249"/>
      <c r="IDA42" s="249"/>
      <c r="IDD42" s="248"/>
      <c r="IDF42" s="248"/>
      <c r="IDI42" s="249"/>
      <c r="IDJ42" s="249"/>
      <c r="IDK42" s="249"/>
      <c r="IDL42" s="249"/>
      <c r="IDM42" s="249"/>
      <c r="IDN42" s="249"/>
      <c r="IDO42" s="249"/>
      <c r="IDP42" s="249"/>
      <c r="IDQ42" s="249"/>
      <c r="IDR42" s="249"/>
      <c r="IDS42" s="249"/>
      <c r="IDT42" s="249"/>
      <c r="IDW42" s="248"/>
      <c r="IDY42" s="248"/>
      <c r="IEB42" s="249"/>
      <c r="IEC42" s="249"/>
      <c r="IED42" s="249"/>
      <c r="IEE42" s="249"/>
      <c r="IEF42" s="249"/>
      <c r="IEG42" s="249"/>
      <c r="IEH42" s="249"/>
      <c r="IEI42" s="249"/>
      <c r="IEJ42" s="249"/>
      <c r="IEK42" s="249"/>
      <c r="IEL42" s="249"/>
      <c r="IEM42" s="249"/>
      <c r="IEP42" s="248"/>
      <c r="IER42" s="248"/>
      <c r="IEU42" s="249"/>
      <c r="IEV42" s="249"/>
      <c r="IEW42" s="249"/>
      <c r="IEX42" s="249"/>
      <c r="IEY42" s="249"/>
      <c r="IEZ42" s="249"/>
      <c r="IFA42" s="249"/>
      <c r="IFB42" s="249"/>
      <c r="IFC42" s="249"/>
      <c r="IFD42" s="249"/>
      <c r="IFE42" s="249"/>
      <c r="IFF42" s="249"/>
      <c r="IFI42" s="248"/>
      <c r="IFK42" s="248"/>
      <c r="IFN42" s="249"/>
      <c r="IFO42" s="249"/>
      <c r="IFP42" s="249"/>
      <c r="IFQ42" s="249"/>
      <c r="IFR42" s="249"/>
      <c r="IFS42" s="249"/>
      <c r="IFT42" s="249"/>
      <c r="IFU42" s="249"/>
      <c r="IFV42" s="249"/>
      <c r="IFW42" s="249"/>
      <c r="IFX42" s="249"/>
      <c r="IFY42" s="249"/>
      <c r="IGB42" s="248"/>
      <c r="IGD42" s="248"/>
      <c r="IGG42" s="249"/>
      <c r="IGH42" s="249"/>
      <c r="IGI42" s="249"/>
      <c r="IGJ42" s="249"/>
      <c r="IGK42" s="249"/>
      <c r="IGL42" s="249"/>
      <c r="IGM42" s="249"/>
      <c r="IGN42" s="249"/>
      <c r="IGO42" s="249"/>
      <c r="IGP42" s="249"/>
      <c r="IGQ42" s="249"/>
      <c r="IGR42" s="249"/>
      <c r="IGU42" s="248"/>
      <c r="IGW42" s="248"/>
      <c r="IGZ42" s="249"/>
      <c r="IHA42" s="249"/>
      <c r="IHB42" s="249"/>
      <c r="IHC42" s="249"/>
      <c r="IHD42" s="249"/>
      <c r="IHE42" s="249"/>
      <c r="IHF42" s="249"/>
      <c r="IHG42" s="249"/>
      <c r="IHH42" s="249"/>
      <c r="IHI42" s="249"/>
      <c r="IHJ42" s="249"/>
      <c r="IHK42" s="249"/>
      <c r="IHN42" s="248"/>
      <c r="IHP42" s="248"/>
      <c r="IHS42" s="249"/>
      <c r="IHT42" s="249"/>
      <c r="IHU42" s="249"/>
      <c r="IHV42" s="249"/>
      <c r="IHW42" s="249"/>
      <c r="IHX42" s="249"/>
      <c r="IHY42" s="249"/>
      <c r="IHZ42" s="249"/>
      <c r="IIA42" s="249"/>
      <c r="IIB42" s="249"/>
      <c r="IIC42" s="249"/>
      <c r="IID42" s="249"/>
      <c r="IIG42" s="248"/>
      <c r="III42" s="248"/>
      <c r="IIL42" s="249"/>
      <c r="IIM42" s="249"/>
      <c r="IIN42" s="249"/>
      <c r="IIO42" s="249"/>
      <c r="IIP42" s="249"/>
      <c r="IIQ42" s="249"/>
      <c r="IIR42" s="249"/>
      <c r="IIS42" s="249"/>
      <c r="IIT42" s="249"/>
      <c r="IIU42" s="249"/>
      <c r="IIV42" s="249"/>
      <c r="IIW42" s="249"/>
      <c r="IIZ42" s="248"/>
      <c r="IJB42" s="248"/>
      <c r="IJE42" s="249"/>
      <c r="IJF42" s="249"/>
      <c r="IJG42" s="249"/>
      <c r="IJH42" s="249"/>
      <c r="IJI42" s="249"/>
      <c r="IJJ42" s="249"/>
      <c r="IJK42" s="249"/>
      <c r="IJL42" s="249"/>
      <c r="IJM42" s="249"/>
      <c r="IJN42" s="249"/>
      <c r="IJO42" s="249"/>
      <c r="IJP42" s="249"/>
      <c r="IJS42" s="248"/>
      <c r="IJU42" s="248"/>
      <c r="IJX42" s="249"/>
      <c r="IJY42" s="249"/>
      <c r="IJZ42" s="249"/>
      <c r="IKA42" s="249"/>
      <c r="IKB42" s="249"/>
      <c r="IKC42" s="249"/>
      <c r="IKD42" s="249"/>
      <c r="IKE42" s="249"/>
      <c r="IKF42" s="249"/>
      <c r="IKG42" s="249"/>
      <c r="IKH42" s="249"/>
      <c r="IKI42" s="249"/>
      <c r="IKL42" s="248"/>
      <c r="IKN42" s="248"/>
      <c r="IKQ42" s="249"/>
      <c r="IKR42" s="249"/>
      <c r="IKS42" s="249"/>
      <c r="IKT42" s="249"/>
      <c r="IKU42" s="249"/>
      <c r="IKV42" s="249"/>
      <c r="IKW42" s="249"/>
      <c r="IKX42" s="249"/>
      <c r="IKY42" s="249"/>
      <c r="IKZ42" s="249"/>
      <c r="ILA42" s="249"/>
      <c r="ILB42" s="249"/>
      <c r="ILE42" s="248"/>
      <c r="ILG42" s="248"/>
      <c r="ILJ42" s="249"/>
      <c r="ILK42" s="249"/>
      <c r="ILL42" s="249"/>
      <c r="ILM42" s="249"/>
      <c r="ILN42" s="249"/>
      <c r="ILO42" s="249"/>
      <c r="ILP42" s="249"/>
      <c r="ILQ42" s="249"/>
      <c r="ILR42" s="249"/>
      <c r="ILS42" s="249"/>
      <c r="ILT42" s="249"/>
      <c r="ILU42" s="249"/>
      <c r="ILX42" s="248"/>
      <c r="ILZ42" s="248"/>
      <c r="IMC42" s="249"/>
      <c r="IMD42" s="249"/>
      <c r="IME42" s="249"/>
      <c r="IMF42" s="249"/>
      <c r="IMG42" s="249"/>
      <c r="IMH42" s="249"/>
      <c r="IMI42" s="249"/>
      <c r="IMJ42" s="249"/>
      <c r="IMK42" s="249"/>
      <c r="IML42" s="249"/>
      <c r="IMM42" s="249"/>
      <c r="IMN42" s="249"/>
      <c r="IMQ42" s="248"/>
      <c r="IMS42" s="248"/>
      <c r="IMV42" s="249"/>
      <c r="IMW42" s="249"/>
      <c r="IMX42" s="249"/>
      <c r="IMY42" s="249"/>
      <c r="IMZ42" s="249"/>
      <c r="INA42" s="249"/>
      <c r="INB42" s="249"/>
      <c r="INC42" s="249"/>
      <c r="IND42" s="249"/>
      <c r="INE42" s="249"/>
      <c r="INF42" s="249"/>
      <c r="ING42" s="249"/>
      <c r="INJ42" s="248"/>
      <c r="INL42" s="248"/>
      <c r="INO42" s="249"/>
      <c r="INP42" s="249"/>
      <c r="INQ42" s="249"/>
      <c r="INR42" s="249"/>
      <c r="INS42" s="249"/>
      <c r="INT42" s="249"/>
      <c r="INU42" s="249"/>
      <c r="INV42" s="249"/>
      <c r="INW42" s="249"/>
      <c r="INX42" s="249"/>
      <c r="INY42" s="249"/>
      <c r="INZ42" s="249"/>
      <c r="IOC42" s="248"/>
      <c r="IOE42" s="248"/>
      <c r="IOH42" s="249"/>
      <c r="IOI42" s="249"/>
      <c r="IOJ42" s="249"/>
      <c r="IOK42" s="249"/>
      <c r="IOL42" s="249"/>
      <c r="IOM42" s="249"/>
      <c r="ION42" s="249"/>
      <c r="IOO42" s="249"/>
      <c r="IOP42" s="249"/>
      <c r="IOQ42" s="249"/>
      <c r="IOR42" s="249"/>
      <c r="IOS42" s="249"/>
      <c r="IOV42" s="248"/>
      <c r="IOX42" s="248"/>
      <c r="IPA42" s="249"/>
      <c r="IPB42" s="249"/>
      <c r="IPC42" s="249"/>
      <c r="IPD42" s="249"/>
      <c r="IPE42" s="249"/>
      <c r="IPF42" s="249"/>
      <c r="IPG42" s="249"/>
      <c r="IPH42" s="249"/>
      <c r="IPI42" s="249"/>
      <c r="IPJ42" s="249"/>
      <c r="IPK42" s="249"/>
      <c r="IPL42" s="249"/>
      <c r="IPO42" s="248"/>
      <c r="IPQ42" s="248"/>
      <c r="IPT42" s="249"/>
      <c r="IPU42" s="249"/>
      <c r="IPV42" s="249"/>
      <c r="IPW42" s="249"/>
      <c r="IPX42" s="249"/>
      <c r="IPY42" s="249"/>
      <c r="IPZ42" s="249"/>
      <c r="IQA42" s="249"/>
      <c r="IQB42" s="249"/>
      <c r="IQC42" s="249"/>
      <c r="IQD42" s="249"/>
      <c r="IQE42" s="249"/>
      <c r="IQH42" s="248"/>
      <c r="IQJ42" s="248"/>
      <c r="IQM42" s="249"/>
      <c r="IQN42" s="249"/>
      <c r="IQO42" s="249"/>
      <c r="IQP42" s="249"/>
      <c r="IQQ42" s="249"/>
      <c r="IQR42" s="249"/>
      <c r="IQS42" s="249"/>
      <c r="IQT42" s="249"/>
      <c r="IQU42" s="249"/>
      <c r="IQV42" s="249"/>
      <c r="IQW42" s="249"/>
      <c r="IQX42" s="249"/>
      <c r="IRA42" s="248"/>
      <c r="IRC42" s="248"/>
      <c r="IRF42" s="249"/>
      <c r="IRG42" s="249"/>
      <c r="IRH42" s="249"/>
      <c r="IRI42" s="249"/>
      <c r="IRJ42" s="249"/>
      <c r="IRK42" s="249"/>
      <c r="IRL42" s="249"/>
      <c r="IRM42" s="249"/>
      <c r="IRN42" s="249"/>
      <c r="IRO42" s="249"/>
      <c r="IRP42" s="249"/>
      <c r="IRQ42" s="249"/>
      <c r="IRT42" s="248"/>
      <c r="IRV42" s="248"/>
      <c r="IRY42" s="249"/>
      <c r="IRZ42" s="249"/>
      <c r="ISA42" s="249"/>
      <c r="ISB42" s="249"/>
      <c r="ISC42" s="249"/>
      <c r="ISD42" s="249"/>
      <c r="ISE42" s="249"/>
      <c r="ISF42" s="249"/>
      <c r="ISG42" s="249"/>
      <c r="ISH42" s="249"/>
      <c r="ISI42" s="249"/>
      <c r="ISJ42" s="249"/>
      <c r="ISM42" s="248"/>
      <c r="ISO42" s="248"/>
      <c r="ISR42" s="249"/>
      <c r="ISS42" s="249"/>
      <c r="IST42" s="249"/>
      <c r="ISU42" s="249"/>
      <c r="ISV42" s="249"/>
      <c r="ISW42" s="249"/>
      <c r="ISX42" s="249"/>
      <c r="ISY42" s="249"/>
      <c r="ISZ42" s="249"/>
      <c r="ITA42" s="249"/>
      <c r="ITB42" s="249"/>
      <c r="ITC42" s="249"/>
      <c r="ITF42" s="248"/>
      <c r="ITH42" s="248"/>
      <c r="ITK42" s="249"/>
      <c r="ITL42" s="249"/>
      <c r="ITM42" s="249"/>
      <c r="ITN42" s="249"/>
      <c r="ITO42" s="249"/>
      <c r="ITP42" s="249"/>
      <c r="ITQ42" s="249"/>
      <c r="ITR42" s="249"/>
      <c r="ITS42" s="249"/>
      <c r="ITT42" s="249"/>
      <c r="ITU42" s="249"/>
      <c r="ITV42" s="249"/>
      <c r="ITY42" s="248"/>
      <c r="IUA42" s="248"/>
      <c r="IUD42" s="249"/>
      <c r="IUE42" s="249"/>
      <c r="IUF42" s="249"/>
      <c r="IUG42" s="249"/>
      <c r="IUH42" s="249"/>
      <c r="IUI42" s="249"/>
      <c r="IUJ42" s="249"/>
      <c r="IUK42" s="249"/>
      <c r="IUL42" s="249"/>
      <c r="IUM42" s="249"/>
      <c r="IUN42" s="249"/>
      <c r="IUO42" s="249"/>
      <c r="IUR42" s="248"/>
      <c r="IUT42" s="248"/>
      <c r="IUW42" s="249"/>
      <c r="IUX42" s="249"/>
      <c r="IUY42" s="249"/>
      <c r="IUZ42" s="249"/>
      <c r="IVA42" s="249"/>
      <c r="IVB42" s="249"/>
      <c r="IVC42" s="249"/>
      <c r="IVD42" s="249"/>
      <c r="IVE42" s="249"/>
      <c r="IVF42" s="249"/>
      <c r="IVG42" s="249"/>
      <c r="IVH42" s="249"/>
      <c r="IVK42" s="248"/>
      <c r="IVM42" s="248"/>
      <c r="IVP42" s="249"/>
      <c r="IVQ42" s="249"/>
      <c r="IVR42" s="249"/>
      <c r="IVS42" s="249"/>
      <c r="IVT42" s="249"/>
      <c r="IVU42" s="249"/>
      <c r="IVV42" s="249"/>
      <c r="IVW42" s="249"/>
      <c r="IVX42" s="249"/>
      <c r="IVY42" s="249"/>
      <c r="IVZ42" s="249"/>
      <c r="IWA42" s="249"/>
      <c r="IWD42" s="248"/>
      <c r="IWF42" s="248"/>
      <c r="IWI42" s="249"/>
      <c r="IWJ42" s="249"/>
      <c r="IWK42" s="249"/>
      <c r="IWL42" s="249"/>
      <c r="IWM42" s="249"/>
      <c r="IWN42" s="249"/>
      <c r="IWO42" s="249"/>
      <c r="IWP42" s="249"/>
      <c r="IWQ42" s="249"/>
      <c r="IWR42" s="249"/>
      <c r="IWS42" s="249"/>
      <c r="IWT42" s="249"/>
      <c r="IWW42" s="248"/>
      <c r="IWY42" s="248"/>
      <c r="IXB42" s="249"/>
      <c r="IXC42" s="249"/>
      <c r="IXD42" s="249"/>
      <c r="IXE42" s="249"/>
      <c r="IXF42" s="249"/>
      <c r="IXG42" s="249"/>
      <c r="IXH42" s="249"/>
      <c r="IXI42" s="249"/>
      <c r="IXJ42" s="249"/>
      <c r="IXK42" s="249"/>
      <c r="IXL42" s="249"/>
      <c r="IXM42" s="249"/>
      <c r="IXP42" s="248"/>
      <c r="IXR42" s="248"/>
      <c r="IXU42" s="249"/>
      <c r="IXV42" s="249"/>
      <c r="IXW42" s="249"/>
      <c r="IXX42" s="249"/>
      <c r="IXY42" s="249"/>
      <c r="IXZ42" s="249"/>
      <c r="IYA42" s="249"/>
      <c r="IYB42" s="249"/>
      <c r="IYC42" s="249"/>
      <c r="IYD42" s="249"/>
      <c r="IYE42" s="249"/>
      <c r="IYF42" s="249"/>
      <c r="IYI42" s="248"/>
      <c r="IYK42" s="248"/>
      <c r="IYN42" s="249"/>
      <c r="IYO42" s="249"/>
      <c r="IYP42" s="249"/>
      <c r="IYQ42" s="249"/>
      <c r="IYR42" s="249"/>
      <c r="IYS42" s="249"/>
      <c r="IYT42" s="249"/>
      <c r="IYU42" s="249"/>
      <c r="IYV42" s="249"/>
      <c r="IYW42" s="249"/>
      <c r="IYX42" s="249"/>
      <c r="IYY42" s="249"/>
      <c r="IZB42" s="248"/>
      <c r="IZD42" s="248"/>
      <c r="IZG42" s="249"/>
      <c r="IZH42" s="249"/>
      <c r="IZI42" s="249"/>
      <c r="IZJ42" s="249"/>
      <c r="IZK42" s="249"/>
      <c r="IZL42" s="249"/>
      <c r="IZM42" s="249"/>
      <c r="IZN42" s="249"/>
      <c r="IZO42" s="249"/>
      <c r="IZP42" s="249"/>
      <c r="IZQ42" s="249"/>
      <c r="IZR42" s="249"/>
      <c r="IZU42" s="248"/>
      <c r="IZW42" s="248"/>
      <c r="IZZ42" s="249"/>
      <c r="JAA42" s="249"/>
      <c r="JAB42" s="249"/>
      <c r="JAC42" s="249"/>
      <c r="JAD42" s="249"/>
      <c r="JAE42" s="249"/>
      <c r="JAF42" s="249"/>
      <c r="JAG42" s="249"/>
      <c r="JAH42" s="249"/>
      <c r="JAI42" s="249"/>
      <c r="JAJ42" s="249"/>
      <c r="JAK42" s="249"/>
      <c r="JAN42" s="248"/>
      <c r="JAP42" s="248"/>
      <c r="JAS42" s="249"/>
      <c r="JAT42" s="249"/>
      <c r="JAU42" s="249"/>
      <c r="JAV42" s="249"/>
      <c r="JAW42" s="249"/>
      <c r="JAX42" s="249"/>
      <c r="JAY42" s="249"/>
      <c r="JAZ42" s="249"/>
      <c r="JBA42" s="249"/>
      <c r="JBB42" s="249"/>
      <c r="JBC42" s="249"/>
      <c r="JBD42" s="249"/>
      <c r="JBG42" s="248"/>
      <c r="JBI42" s="248"/>
      <c r="JBL42" s="249"/>
      <c r="JBM42" s="249"/>
      <c r="JBN42" s="249"/>
      <c r="JBO42" s="249"/>
      <c r="JBP42" s="249"/>
      <c r="JBQ42" s="249"/>
      <c r="JBR42" s="249"/>
      <c r="JBS42" s="249"/>
      <c r="JBT42" s="249"/>
      <c r="JBU42" s="249"/>
      <c r="JBV42" s="249"/>
      <c r="JBW42" s="249"/>
      <c r="JBZ42" s="248"/>
      <c r="JCB42" s="248"/>
      <c r="JCE42" s="249"/>
      <c r="JCF42" s="249"/>
      <c r="JCG42" s="249"/>
      <c r="JCH42" s="249"/>
      <c r="JCI42" s="249"/>
      <c r="JCJ42" s="249"/>
      <c r="JCK42" s="249"/>
      <c r="JCL42" s="249"/>
      <c r="JCM42" s="249"/>
      <c r="JCN42" s="249"/>
      <c r="JCO42" s="249"/>
      <c r="JCP42" s="249"/>
      <c r="JCS42" s="248"/>
      <c r="JCU42" s="248"/>
      <c r="JCX42" s="249"/>
      <c r="JCY42" s="249"/>
      <c r="JCZ42" s="249"/>
      <c r="JDA42" s="249"/>
      <c r="JDB42" s="249"/>
      <c r="JDC42" s="249"/>
      <c r="JDD42" s="249"/>
      <c r="JDE42" s="249"/>
      <c r="JDF42" s="249"/>
      <c r="JDG42" s="249"/>
      <c r="JDH42" s="249"/>
      <c r="JDI42" s="249"/>
      <c r="JDL42" s="248"/>
      <c r="JDN42" s="248"/>
      <c r="JDQ42" s="249"/>
      <c r="JDR42" s="249"/>
      <c r="JDS42" s="249"/>
      <c r="JDT42" s="249"/>
      <c r="JDU42" s="249"/>
      <c r="JDV42" s="249"/>
      <c r="JDW42" s="249"/>
      <c r="JDX42" s="249"/>
      <c r="JDY42" s="249"/>
      <c r="JDZ42" s="249"/>
      <c r="JEA42" s="249"/>
      <c r="JEB42" s="249"/>
      <c r="JEE42" s="248"/>
      <c r="JEG42" s="248"/>
      <c r="JEJ42" s="249"/>
      <c r="JEK42" s="249"/>
      <c r="JEL42" s="249"/>
      <c r="JEM42" s="249"/>
      <c r="JEN42" s="249"/>
      <c r="JEO42" s="249"/>
      <c r="JEP42" s="249"/>
      <c r="JEQ42" s="249"/>
      <c r="JER42" s="249"/>
      <c r="JES42" s="249"/>
      <c r="JET42" s="249"/>
      <c r="JEU42" s="249"/>
      <c r="JEX42" s="248"/>
      <c r="JEZ42" s="248"/>
      <c r="JFC42" s="249"/>
      <c r="JFD42" s="249"/>
      <c r="JFE42" s="249"/>
      <c r="JFF42" s="249"/>
      <c r="JFG42" s="249"/>
      <c r="JFH42" s="249"/>
      <c r="JFI42" s="249"/>
      <c r="JFJ42" s="249"/>
      <c r="JFK42" s="249"/>
      <c r="JFL42" s="249"/>
      <c r="JFM42" s="249"/>
      <c r="JFN42" s="249"/>
      <c r="JFQ42" s="248"/>
      <c r="JFS42" s="248"/>
      <c r="JFV42" s="249"/>
      <c r="JFW42" s="249"/>
      <c r="JFX42" s="249"/>
      <c r="JFY42" s="249"/>
      <c r="JFZ42" s="249"/>
      <c r="JGA42" s="249"/>
      <c r="JGB42" s="249"/>
      <c r="JGC42" s="249"/>
      <c r="JGD42" s="249"/>
      <c r="JGE42" s="249"/>
      <c r="JGF42" s="249"/>
      <c r="JGG42" s="249"/>
      <c r="JGJ42" s="248"/>
      <c r="JGL42" s="248"/>
      <c r="JGO42" s="249"/>
      <c r="JGP42" s="249"/>
      <c r="JGQ42" s="249"/>
      <c r="JGR42" s="249"/>
      <c r="JGS42" s="249"/>
      <c r="JGT42" s="249"/>
      <c r="JGU42" s="249"/>
      <c r="JGV42" s="249"/>
      <c r="JGW42" s="249"/>
      <c r="JGX42" s="249"/>
      <c r="JGY42" s="249"/>
      <c r="JGZ42" s="249"/>
      <c r="JHC42" s="248"/>
      <c r="JHE42" s="248"/>
      <c r="JHH42" s="249"/>
      <c r="JHI42" s="249"/>
      <c r="JHJ42" s="249"/>
      <c r="JHK42" s="249"/>
      <c r="JHL42" s="249"/>
      <c r="JHM42" s="249"/>
      <c r="JHN42" s="249"/>
      <c r="JHO42" s="249"/>
      <c r="JHP42" s="249"/>
      <c r="JHQ42" s="249"/>
      <c r="JHR42" s="249"/>
      <c r="JHS42" s="249"/>
      <c r="JHV42" s="248"/>
      <c r="JHX42" s="248"/>
      <c r="JIA42" s="249"/>
      <c r="JIB42" s="249"/>
      <c r="JIC42" s="249"/>
      <c r="JID42" s="249"/>
      <c r="JIE42" s="249"/>
      <c r="JIF42" s="249"/>
      <c r="JIG42" s="249"/>
      <c r="JIH42" s="249"/>
      <c r="JII42" s="249"/>
      <c r="JIJ42" s="249"/>
      <c r="JIK42" s="249"/>
      <c r="JIL42" s="249"/>
      <c r="JIO42" s="248"/>
      <c r="JIQ42" s="248"/>
      <c r="JIT42" s="249"/>
      <c r="JIU42" s="249"/>
      <c r="JIV42" s="249"/>
      <c r="JIW42" s="249"/>
      <c r="JIX42" s="249"/>
      <c r="JIY42" s="249"/>
      <c r="JIZ42" s="249"/>
      <c r="JJA42" s="249"/>
      <c r="JJB42" s="249"/>
      <c r="JJC42" s="249"/>
      <c r="JJD42" s="249"/>
      <c r="JJE42" s="249"/>
      <c r="JJH42" s="248"/>
      <c r="JJJ42" s="248"/>
      <c r="JJM42" s="249"/>
      <c r="JJN42" s="249"/>
      <c r="JJO42" s="249"/>
      <c r="JJP42" s="249"/>
      <c r="JJQ42" s="249"/>
      <c r="JJR42" s="249"/>
      <c r="JJS42" s="249"/>
      <c r="JJT42" s="249"/>
      <c r="JJU42" s="249"/>
      <c r="JJV42" s="249"/>
      <c r="JJW42" s="249"/>
      <c r="JJX42" s="249"/>
      <c r="JKA42" s="248"/>
      <c r="JKC42" s="248"/>
      <c r="JKF42" s="249"/>
      <c r="JKG42" s="249"/>
      <c r="JKH42" s="249"/>
      <c r="JKI42" s="249"/>
      <c r="JKJ42" s="249"/>
      <c r="JKK42" s="249"/>
      <c r="JKL42" s="249"/>
      <c r="JKM42" s="249"/>
      <c r="JKN42" s="249"/>
      <c r="JKO42" s="249"/>
      <c r="JKP42" s="249"/>
      <c r="JKQ42" s="249"/>
      <c r="JKT42" s="248"/>
      <c r="JKV42" s="248"/>
      <c r="JKY42" s="249"/>
      <c r="JKZ42" s="249"/>
      <c r="JLA42" s="249"/>
      <c r="JLB42" s="249"/>
      <c r="JLC42" s="249"/>
      <c r="JLD42" s="249"/>
      <c r="JLE42" s="249"/>
      <c r="JLF42" s="249"/>
      <c r="JLG42" s="249"/>
      <c r="JLH42" s="249"/>
      <c r="JLI42" s="249"/>
      <c r="JLJ42" s="249"/>
      <c r="JLM42" s="248"/>
      <c r="JLO42" s="248"/>
      <c r="JLR42" s="249"/>
      <c r="JLS42" s="249"/>
      <c r="JLT42" s="249"/>
      <c r="JLU42" s="249"/>
      <c r="JLV42" s="249"/>
      <c r="JLW42" s="249"/>
      <c r="JLX42" s="249"/>
      <c r="JLY42" s="249"/>
      <c r="JLZ42" s="249"/>
      <c r="JMA42" s="249"/>
      <c r="JMB42" s="249"/>
      <c r="JMC42" s="249"/>
      <c r="JMF42" s="248"/>
      <c r="JMH42" s="248"/>
      <c r="JMK42" s="249"/>
      <c r="JML42" s="249"/>
      <c r="JMM42" s="249"/>
      <c r="JMN42" s="249"/>
      <c r="JMO42" s="249"/>
      <c r="JMP42" s="249"/>
      <c r="JMQ42" s="249"/>
      <c r="JMR42" s="249"/>
      <c r="JMS42" s="249"/>
      <c r="JMT42" s="249"/>
      <c r="JMU42" s="249"/>
      <c r="JMV42" s="249"/>
      <c r="JMY42" s="248"/>
      <c r="JNA42" s="248"/>
      <c r="JND42" s="249"/>
      <c r="JNE42" s="249"/>
      <c r="JNF42" s="249"/>
      <c r="JNG42" s="249"/>
      <c r="JNH42" s="249"/>
      <c r="JNI42" s="249"/>
      <c r="JNJ42" s="249"/>
      <c r="JNK42" s="249"/>
      <c r="JNL42" s="249"/>
      <c r="JNM42" s="249"/>
      <c r="JNN42" s="249"/>
      <c r="JNO42" s="249"/>
      <c r="JNR42" s="248"/>
      <c r="JNT42" s="248"/>
      <c r="JNW42" s="249"/>
      <c r="JNX42" s="249"/>
      <c r="JNY42" s="249"/>
      <c r="JNZ42" s="249"/>
      <c r="JOA42" s="249"/>
      <c r="JOB42" s="249"/>
      <c r="JOC42" s="249"/>
      <c r="JOD42" s="249"/>
      <c r="JOE42" s="249"/>
      <c r="JOF42" s="249"/>
      <c r="JOG42" s="249"/>
      <c r="JOH42" s="249"/>
      <c r="JOK42" s="248"/>
      <c r="JOM42" s="248"/>
      <c r="JOP42" s="249"/>
      <c r="JOQ42" s="249"/>
      <c r="JOR42" s="249"/>
      <c r="JOS42" s="249"/>
      <c r="JOT42" s="249"/>
      <c r="JOU42" s="249"/>
      <c r="JOV42" s="249"/>
      <c r="JOW42" s="249"/>
      <c r="JOX42" s="249"/>
      <c r="JOY42" s="249"/>
      <c r="JOZ42" s="249"/>
      <c r="JPA42" s="249"/>
      <c r="JPD42" s="248"/>
      <c r="JPF42" s="248"/>
      <c r="JPI42" s="249"/>
      <c r="JPJ42" s="249"/>
      <c r="JPK42" s="249"/>
      <c r="JPL42" s="249"/>
      <c r="JPM42" s="249"/>
      <c r="JPN42" s="249"/>
      <c r="JPO42" s="249"/>
      <c r="JPP42" s="249"/>
      <c r="JPQ42" s="249"/>
      <c r="JPR42" s="249"/>
      <c r="JPS42" s="249"/>
      <c r="JPT42" s="249"/>
      <c r="JPW42" s="248"/>
      <c r="JPY42" s="248"/>
      <c r="JQB42" s="249"/>
      <c r="JQC42" s="249"/>
      <c r="JQD42" s="249"/>
      <c r="JQE42" s="249"/>
      <c r="JQF42" s="249"/>
      <c r="JQG42" s="249"/>
      <c r="JQH42" s="249"/>
      <c r="JQI42" s="249"/>
      <c r="JQJ42" s="249"/>
      <c r="JQK42" s="249"/>
      <c r="JQL42" s="249"/>
      <c r="JQM42" s="249"/>
      <c r="JQP42" s="248"/>
      <c r="JQR42" s="248"/>
      <c r="JQU42" s="249"/>
      <c r="JQV42" s="249"/>
      <c r="JQW42" s="249"/>
      <c r="JQX42" s="249"/>
      <c r="JQY42" s="249"/>
      <c r="JQZ42" s="249"/>
      <c r="JRA42" s="249"/>
      <c r="JRB42" s="249"/>
      <c r="JRC42" s="249"/>
      <c r="JRD42" s="249"/>
      <c r="JRE42" s="249"/>
      <c r="JRF42" s="249"/>
      <c r="JRI42" s="248"/>
      <c r="JRK42" s="248"/>
      <c r="JRN42" s="249"/>
      <c r="JRO42" s="249"/>
      <c r="JRP42" s="249"/>
      <c r="JRQ42" s="249"/>
      <c r="JRR42" s="249"/>
      <c r="JRS42" s="249"/>
      <c r="JRT42" s="249"/>
      <c r="JRU42" s="249"/>
      <c r="JRV42" s="249"/>
      <c r="JRW42" s="249"/>
      <c r="JRX42" s="249"/>
      <c r="JRY42" s="249"/>
      <c r="JSB42" s="248"/>
      <c r="JSD42" s="248"/>
      <c r="JSG42" s="249"/>
      <c r="JSH42" s="249"/>
      <c r="JSI42" s="249"/>
      <c r="JSJ42" s="249"/>
      <c r="JSK42" s="249"/>
      <c r="JSL42" s="249"/>
      <c r="JSM42" s="249"/>
      <c r="JSN42" s="249"/>
      <c r="JSO42" s="249"/>
      <c r="JSP42" s="249"/>
      <c r="JSQ42" s="249"/>
      <c r="JSR42" s="249"/>
      <c r="JSU42" s="248"/>
      <c r="JSW42" s="248"/>
      <c r="JSZ42" s="249"/>
      <c r="JTA42" s="249"/>
      <c r="JTB42" s="249"/>
      <c r="JTC42" s="249"/>
      <c r="JTD42" s="249"/>
      <c r="JTE42" s="249"/>
      <c r="JTF42" s="249"/>
      <c r="JTG42" s="249"/>
      <c r="JTH42" s="249"/>
      <c r="JTI42" s="249"/>
      <c r="JTJ42" s="249"/>
      <c r="JTK42" s="249"/>
      <c r="JTN42" s="248"/>
      <c r="JTP42" s="248"/>
      <c r="JTS42" s="249"/>
      <c r="JTT42" s="249"/>
      <c r="JTU42" s="249"/>
      <c r="JTV42" s="249"/>
      <c r="JTW42" s="249"/>
      <c r="JTX42" s="249"/>
      <c r="JTY42" s="249"/>
      <c r="JTZ42" s="249"/>
      <c r="JUA42" s="249"/>
      <c r="JUB42" s="249"/>
      <c r="JUC42" s="249"/>
      <c r="JUD42" s="249"/>
      <c r="JUG42" s="248"/>
      <c r="JUI42" s="248"/>
      <c r="JUL42" s="249"/>
      <c r="JUM42" s="249"/>
      <c r="JUN42" s="249"/>
      <c r="JUO42" s="249"/>
      <c r="JUP42" s="249"/>
      <c r="JUQ42" s="249"/>
      <c r="JUR42" s="249"/>
      <c r="JUS42" s="249"/>
      <c r="JUT42" s="249"/>
      <c r="JUU42" s="249"/>
      <c r="JUV42" s="249"/>
      <c r="JUW42" s="249"/>
      <c r="JUZ42" s="248"/>
      <c r="JVB42" s="248"/>
      <c r="JVE42" s="249"/>
      <c r="JVF42" s="249"/>
      <c r="JVG42" s="249"/>
      <c r="JVH42" s="249"/>
      <c r="JVI42" s="249"/>
      <c r="JVJ42" s="249"/>
      <c r="JVK42" s="249"/>
      <c r="JVL42" s="249"/>
      <c r="JVM42" s="249"/>
      <c r="JVN42" s="249"/>
      <c r="JVO42" s="249"/>
      <c r="JVP42" s="249"/>
      <c r="JVS42" s="248"/>
      <c r="JVU42" s="248"/>
      <c r="JVX42" s="249"/>
      <c r="JVY42" s="249"/>
      <c r="JVZ42" s="249"/>
      <c r="JWA42" s="249"/>
      <c r="JWB42" s="249"/>
      <c r="JWC42" s="249"/>
      <c r="JWD42" s="249"/>
      <c r="JWE42" s="249"/>
      <c r="JWF42" s="249"/>
      <c r="JWG42" s="249"/>
      <c r="JWH42" s="249"/>
      <c r="JWI42" s="249"/>
      <c r="JWL42" s="248"/>
      <c r="JWN42" s="248"/>
      <c r="JWQ42" s="249"/>
      <c r="JWR42" s="249"/>
      <c r="JWS42" s="249"/>
      <c r="JWT42" s="249"/>
      <c r="JWU42" s="249"/>
      <c r="JWV42" s="249"/>
      <c r="JWW42" s="249"/>
      <c r="JWX42" s="249"/>
      <c r="JWY42" s="249"/>
      <c r="JWZ42" s="249"/>
      <c r="JXA42" s="249"/>
      <c r="JXB42" s="249"/>
      <c r="JXE42" s="248"/>
      <c r="JXG42" s="248"/>
      <c r="JXJ42" s="249"/>
      <c r="JXK42" s="249"/>
      <c r="JXL42" s="249"/>
      <c r="JXM42" s="249"/>
      <c r="JXN42" s="249"/>
      <c r="JXO42" s="249"/>
      <c r="JXP42" s="249"/>
      <c r="JXQ42" s="249"/>
      <c r="JXR42" s="249"/>
      <c r="JXS42" s="249"/>
      <c r="JXT42" s="249"/>
      <c r="JXU42" s="249"/>
      <c r="JXX42" s="248"/>
      <c r="JXZ42" s="248"/>
      <c r="JYC42" s="249"/>
      <c r="JYD42" s="249"/>
      <c r="JYE42" s="249"/>
      <c r="JYF42" s="249"/>
      <c r="JYG42" s="249"/>
      <c r="JYH42" s="249"/>
      <c r="JYI42" s="249"/>
      <c r="JYJ42" s="249"/>
      <c r="JYK42" s="249"/>
      <c r="JYL42" s="249"/>
      <c r="JYM42" s="249"/>
      <c r="JYN42" s="249"/>
      <c r="JYQ42" s="248"/>
      <c r="JYS42" s="248"/>
      <c r="JYV42" s="249"/>
      <c r="JYW42" s="249"/>
      <c r="JYX42" s="249"/>
      <c r="JYY42" s="249"/>
      <c r="JYZ42" s="249"/>
      <c r="JZA42" s="249"/>
      <c r="JZB42" s="249"/>
      <c r="JZC42" s="249"/>
      <c r="JZD42" s="249"/>
      <c r="JZE42" s="249"/>
      <c r="JZF42" s="249"/>
      <c r="JZG42" s="249"/>
      <c r="JZJ42" s="248"/>
      <c r="JZL42" s="248"/>
      <c r="JZO42" s="249"/>
      <c r="JZP42" s="249"/>
      <c r="JZQ42" s="249"/>
      <c r="JZR42" s="249"/>
      <c r="JZS42" s="249"/>
      <c r="JZT42" s="249"/>
      <c r="JZU42" s="249"/>
      <c r="JZV42" s="249"/>
      <c r="JZW42" s="249"/>
      <c r="JZX42" s="249"/>
      <c r="JZY42" s="249"/>
      <c r="JZZ42" s="249"/>
      <c r="KAC42" s="248"/>
      <c r="KAE42" s="248"/>
      <c r="KAH42" s="249"/>
      <c r="KAI42" s="249"/>
      <c r="KAJ42" s="249"/>
      <c r="KAK42" s="249"/>
      <c r="KAL42" s="249"/>
      <c r="KAM42" s="249"/>
      <c r="KAN42" s="249"/>
      <c r="KAO42" s="249"/>
      <c r="KAP42" s="249"/>
      <c r="KAQ42" s="249"/>
      <c r="KAR42" s="249"/>
      <c r="KAS42" s="249"/>
      <c r="KAV42" s="248"/>
      <c r="KAX42" s="248"/>
      <c r="KBA42" s="249"/>
      <c r="KBB42" s="249"/>
      <c r="KBC42" s="249"/>
      <c r="KBD42" s="249"/>
      <c r="KBE42" s="249"/>
      <c r="KBF42" s="249"/>
      <c r="KBG42" s="249"/>
      <c r="KBH42" s="249"/>
      <c r="KBI42" s="249"/>
      <c r="KBJ42" s="249"/>
      <c r="KBK42" s="249"/>
      <c r="KBL42" s="249"/>
      <c r="KBO42" s="248"/>
      <c r="KBQ42" s="248"/>
      <c r="KBT42" s="249"/>
      <c r="KBU42" s="249"/>
      <c r="KBV42" s="249"/>
      <c r="KBW42" s="249"/>
      <c r="KBX42" s="249"/>
      <c r="KBY42" s="249"/>
      <c r="KBZ42" s="249"/>
      <c r="KCA42" s="249"/>
      <c r="KCB42" s="249"/>
      <c r="KCC42" s="249"/>
      <c r="KCD42" s="249"/>
      <c r="KCE42" s="249"/>
      <c r="KCH42" s="248"/>
      <c r="KCJ42" s="248"/>
      <c r="KCM42" s="249"/>
      <c r="KCN42" s="249"/>
      <c r="KCO42" s="249"/>
      <c r="KCP42" s="249"/>
      <c r="KCQ42" s="249"/>
      <c r="KCR42" s="249"/>
      <c r="KCS42" s="249"/>
      <c r="KCT42" s="249"/>
      <c r="KCU42" s="249"/>
      <c r="KCV42" s="249"/>
      <c r="KCW42" s="249"/>
      <c r="KCX42" s="249"/>
      <c r="KDA42" s="248"/>
      <c r="KDC42" s="248"/>
      <c r="KDF42" s="249"/>
      <c r="KDG42" s="249"/>
      <c r="KDH42" s="249"/>
      <c r="KDI42" s="249"/>
      <c r="KDJ42" s="249"/>
      <c r="KDK42" s="249"/>
      <c r="KDL42" s="249"/>
      <c r="KDM42" s="249"/>
      <c r="KDN42" s="249"/>
      <c r="KDO42" s="249"/>
      <c r="KDP42" s="249"/>
      <c r="KDQ42" s="249"/>
      <c r="KDT42" s="248"/>
      <c r="KDV42" s="248"/>
      <c r="KDY42" s="249"/>
      <c r="KDZ42" s="249"/>
      <c r="KEA42" s="249"/>
      <c r="KEB42" s="249"/>
      <c r="KEC42" s="249"/>
      <c r="KED42" s="249"/>
      <c r="KEE42" s="249"/>
      <c r="KEF42" s="249"/>
      <c r="KEG42" s="249"/>
      <c r="KEH42" s="249"/>
      <c r="KEI42" s="249"/>
      <c r="KEJ42" s="249"/>
      <c r="KEM42" s="248"/>
      <c r="KEO42" s="248"/>
      <c r="KER42" s="249"/>
      <c r="KES42" s="249"/>
      <c r="KET42" s="249"/>
      <c r="KEU42" s="249"/>
      <c r="KEV42" s="249"/>
      <c r="KEW42" s="249"/>
      <c r="KEX42" s="249"/>
      <c r="KEY42" s="249"/>
      <c r="KEZ42" s="249"/>
      <c r="KFA42" s="249"/>
      <c r="KFB42" s="249"/>
      <c r="KFC42" s="249"/>
      <c r="KFF42" s="248"/>
      <c r="KFH42" s="248"/>
      <c r="KFK42" s="249"/>
      <c r="KFL42" s="249"/>
      <c r="KFM42" s="249"/>
      <c r="KFN42" s="249"/>
      <c r="KFO42" s="249"/>
      <c r="KFP42" s="249"/>
      <c r="KFQ42" s="249"/>
      <c r="KFR42" s="249"/>
      <c r="KFS42" s="249"/>
      <c r="KFT42" s="249"/>
      <c r="KFU42" s="249"/>
      <c r="KFV42" s="249"/>
      <c r="KFY42" s="248"/>
      <c r="KGA42" s="248"/>
      <c r="KGD42" s="249"/>
      <c r="KGE42" s="249"/>
      <c r="KGF42" s="249"/>
      <c r="KGG42" s="249"/>
      <c r="KGH42" s="249"/>
      <c r="KGI42" s="249"/>
      <c r="KGJ42" s="249"/>
      <c r="KGK42" s="249"/>
      <c r="KGL42" s="249"/>
      <c r="KGM42" s="249"/>
      <c r="KGN42" s="249"/>
      <c r="KGO42" s="249"/>
      <c r="KGR42" s="248"/>
      <c r="KGT42" s="248"/>
      <c r="KGW42" s="249"/>
      <c r="KGX42" s="249"/>
      <c r="KGY42" s="249"/>
      <c r="KGZ42" s="249"/>
      <c r="KHA42" s="249"/>
      <c r="KHB42" s="249"/>
      <c r="KHC42" s="249"/>
      <c r="KHD42" s="249"/>
      <c r="KHE42" s="249"/>
      <c r="KHF42" s="249"/>
      <c r="KHG42" s="249"/>
      <c r="KHH42" s="249"/>
      <c r="KHK42" s="248"/>
      <c r="KHM42" s="248"/>
      <c r="KHP42" s="249"/>
      <c r="KHQ42" s="249"/>
      <c r="KHR42" s="249"/>
      <c r="KHS42" s="249"/>
      <c r="KHT42" s="249"/>
      <c r="KHU42" s="249"/>
      <c r="KHV42" s="249"/>
      <c r="KHW42" s="249"/>
      <c r="KHX42" s="249"/>
      <c r="KHY42" s="249"/>
      <c r="KHZ42" s="249"/>
      <c r="KIA42" s="249"/>
      <c r="KID42" s="248"/>
      <c r="KIF42" s="248"/>
      <c r="KII42" s="249"/>
      <c r="KIJ42" s="249"/>
      <c r="KIK42" s="249"/>
      <c r="KIL42" s="249"/>
      <c r="KIM42" s="249"/>
      <c r="KIN42" s="249"/>
      <c r="KIO42" s="249"/>
      <c r="KIP42" s="249"/>
      <c r="KIQ42" s="249"/>
      <c r="KIR42" s="249"/>
      <c r="KIS42" s="249"/>
      <c r="KIT42" s="249"/>
      <c r="KIW42" s="248"/>
      <c r="KIY42" s="248"/>
      <c r="KJB42" s="249"/>
      <c r="KJC42" s="249"/>
      <c r="KJD42" s="249"/>
      <c r="KJE42" s="249"/>
      <c r="KJF42" s="249"/>
      <c r="KJG42" s="249"/>
      <c r="KJH42" s="249"/>
      <c r="KJI42" s="249"/>
      <c r="KJJ42" s="249"/>
      <c r="KJK42" s="249"/>
      <c r="KJL42" s="249"/>
      <c r="KJM42" s="249"/>
      <c r="KJP42" s="248"/>
      <c r="KJR42" s="248"/>
      <c r="KJU42" s="249"/>
      <c r="KJV42" s="249"/>
      <c r="KJW42" s="249"/>
      <c r="KJX42" s="249"/>
      <c r="KJY42" s="249"/>
      <c r="KJZ42" s="249"/>
      <c r="KKA42" s="249"/>
      <c r="KKB42" s="249"/>
      <c r="KKC42" s="249"/>
      <c r="KKD42" s="249"/>
      <c r="KKE42" s="249"/>
      <c r="KKF42" s="249"/>
      <c r="KKI42" s="248"/>
      <c r="KKK42" s="248"/>
      <c r="KKN42" s="249"/>
      <c r="KKO42" s="249"/>
      <c r="KKP42" s="249"/>
      <c r="KKQ42" s="249"/>
      <c r="KKR42" s="249"/>
      <c r="KKS42" s="249"/>
      <c r="KKT42" s="249"/>
      <c r="KKU42" s="249"/>
      <c r="KKV42" s="249"/>
      <c r="KKW42" s="249"/>
      <c r="KKX42" s="249"/>
      <c r="KKY42" s="249"/>
      <c r="KLB42" s="248"/>
      <c r="KLD42" s="248"/>
      <c r="KLG42" s="249"/>
      <c r="KLH42" s="249"/>
      <c r="KLI42" s="249"/>
      <c r="KLJ42" s="249"/>
      <c r="KLK42" s="249"/>
      <c r="KLL42" s="249"/>
      <c r="KLM42" s="249"/>
      <c r="KLN42" s="249"/>
      <c r="KLO42" s="249"/>
      <c r="KLP42" s="249"/>
      <c r="KLQ42" s="249"/>
      <c r="KLR42" s="249"/>
      <c r="KLU42" s="248"/>
      <c r="KLW42" s="248"/>
      <c r="KLZ42" s="249"/>
      <c r="KMA42" s="249"/>
      <c r="KMB42" s="249"/>
      <c r="KMC42" s="249"/>
      <c r="KMD42" s="249"/>
      <c r="KME42" s="249"/>
      <c r="KMF42" s="249"/>
      <c r="KMG42" s="249"/>
      <c r="KMH42" s="249"/>
      <c r="KMI42" s="249"/>
      <c r="KMJ42" s="249"/>
      <c r="KMK42" s="249"/>
      <c r="KMN42" s="248"/>
      <c r="KMP42" s="248"/>
      <c r="KMS42" s="249"/>
      <c r="KMT42" s="249"/>
      <c r="KMU42" s="249"/>
      <c r="KMV42" s="249"/>
      <c r="KMW42" s="249"/>
      <c r="KMX42" s="249"/>
      <c r="KMY42" s="249"/>
      <c r="KMZ42" s="249"/>
      <c r="KNA42" s="249"/>
      <c r="KNB42" s="249"/>
      <c r="KNC42" s="249"/>
      <c r="KND42" s="249"/>
      <c r="KNG42" s="248"/>
      <c r="KNI42" s="248"/>
      <c r="KNL42" s="249"/>
      <c r="KNM42" s="249"/>
      <c r="KNN42" s="249"/>
      <c r="KNO42" s="249"/>
      <c r="KNP42" s="249"/>
      <c r="KNQ42" s="249"/>
      <c r="KNR42" s="249"/>
      <c r="KNS42" s="249"/>
      <c r="KNT42" s="249"/>
      <c r="KNU42" s="249"/>
      <c r="KNV42" s="249"/>
      <c r="KNW42" s="249"/>
      <c r="KNZ42" s="248"/>
      <c r="KOB42" s="248"/>
      <c r="KOE42" s="249"/>
      <c r="KOF42" s="249"/>
      <c r="KOG42" s="249"/>
      <c r="KOH42" s="249"/>
      <c r="KOI42" s="249"/>
      <c r="KOJ42" s="249"/>
      <c r="KOK42" s="249"/>
      <c r="KOL42" s="249"/>
      <c r="KOM42" s="249"/>
      <c r="KON42" s="249"/>
      <c r="KOO42" s="249"/>
      <c r="KOP42" s="249"/>
      <c r="KOS42" s="248"/>
      <c r="KOU42" s="248"/>
      <c r="KOX42" s="249"/>
      <c r="KOY42" s="249"/>
      <c r="KOZ42" s="249"/>
      <c r="KPA42" s="249"/>
      <c r="KPB42" s="249"/>
      <c r="KPC42" s="249"/>
      <c r="KPD42" s="249"/>
      <c r="KPE42" s="249"/>
      <c r="KPF42" s="249"/>
      <c r="KPG42" s="249"/>
      <c r="KPH42" s="249"/>
      <c r="KPI42" s="249"/>
      <c r="KPL42" s="248"/>
      <c r="KPN42" s="248"/>
      <c r="KPQ42" s="249"/>
      <c r="KPR42" s="249"/>
      <c r="KPS42" s="249"/>
      <c r="KPT42" s="249"/>
      <c r="KPU42" s="249"/>
      <c r="KPV42" s="249"/>
      <c r="KPW42" s="249"/>
      <c r="KPX42" s="249"/>
      <c r="KPY42" s="249"/>
      <c r="KPZ42" s="249"/>
      <c r="KQA42" s="249"/>
      <c r="KQB42" s="249"/>
      <c r="KQE42" s="248"/>
      <c r="KQG42" s="248"/>
      <c r="KQJ42" s="249"/>
      <c r="KQK42" s="249"/>
      <c r="KQL42" s="249"/>
      <c r="KQM42" s="249"/>
      <c r="KQN42" s="249"/>
      <c r="KQO42" s="249"/>
      <c r="KQP42" s="249"/>
      <c r="KQQ42" s="249"/>
      <c r="KQR42" s="249"/>
      <c r="KQS42" s="249"/>
      <c r="KQT42" s="249"/>
      <c r="KQU42" s="249"/>
      <c r="KQX42" s="248"/>
      <c r="KQZ42" s="248"/>
      <c r="KRC42" s="249"/>
      <c r="KRD42" s="249"/>
      <c r="KRE42" s="249"/>
      <c r="KRF42" s="249"/>
      <c r="KRG42" s="249"/>
      <c r="KRH42" s="249"/>
      <c r="KRI42" s="249"/>
      <c r="KRJ42" s="249"/>
      <c r="KRK42" s="249"/>
      <c r="KRL42" s="249"/>
      <c r="KRM42" s="249"/>
      <c r="KRN42" s="249"/>
      <c r="KRQ42" s="248"/>
      <c r="KRS42" s="248"/>
      <c r="KRV42" s="249"/>
      <c r="KRW42" s="249"/>
      <c r="KRX42" s="249"/>
      <c r="KRY42" s="249"/>
      <c r="KRZ42" s="249"/>
      <c r="KSA42" s="249"/>
      <c r="KSB42" s="249"/>
      <c r="KSC42" s="249"/>
      <c r="KSD42" s="249"/>
      <c r="KSE42" s="249"/>
      <c r="KSF42" s="249"/>
      <c r="KSG42" s="249"/>
      <c r="KSJ42" s="248"/>
      <c r="KSL42" s="248"/>
      <c r="KSO42" s="249"/>
      <c r="KSP42" s="249"/>
      <c r="KSQ42" s="249"/>
      <c r="KSR42" s="249"/>
      <c r="KSS42" s="249"/>
      <c r="KST42" s="249"/>
      <c r="KSU42" s="249"/>
      <c r="KSV42" s="249"/>
      <c r="KSW42" s="249"/>
      <c r="KSX42" s="249"/>
      <c r="KSY42" s="249"/>
      <c r="KSZ42" s="249"/>
      <c r="KTC42" s="248"/>
      <c r="KTE42" s="248"/>
      <c r="KTH42" s="249"/>
      <c r="KTI42" s="249"/>
      <c r="KTJ42" s="249"/>
      <c r="KTK42" s="249"/>
      <c r="KTL42" s="249"/>
      <c r="KTM42" s="249"/>
      <c r="KTN42" s="249"/>
      <c r="KTO42" s="249"/>
      <c r="KTP42" s="249"/>
      <c r="KTQ42" s="249"/>
      <c r="KTR42" s="249"/>
      <c r="KTS42" s="249"/>
      <c r="KTV42" s="248"/>
      <c r="KTX42" s="248"/>
      <c r="KUA42" s="249"/>
      <c r="KUB42" s="249"/>
      <c r="KUC42" s="249"/>
      <c r="KUD42" s="249"/>
      <c r="KUE42" s="249"/>
      <c r="KUF42" s="249"/>
      <c r="KUG42" s="249"/>
      <c r="KUH42" s="249"/>
      <c r="KUI42" s="249"/>
      <c r="KUJ42" s="249"/>
      <c r="KUK42" s="249"/>
      <c r="KUL42" s="249"/>
      <c r="KUO42" s="248"/>
      <c r="KUQ42" s="248"/>
      <c r="KUT42" s="249"/>
      <c r="KUU42" s="249"/>
      <c r="KUV42" s="249"/>
      <c r="KUW42" s="249"/>
      <c r="KUX42" s="249"/>
      <c r="KUY42" s="249"/>
      <c r="KUZ42" s="249"/>
      <c r="KVA42" s="249"/>
      <c r="KVB42" s="249"/>
      <c r="KVC42" s="249"/>
      <c r="KVD42" s="249"/>
      <c r="KVE42" s="249"/>
      <c r="KVH42" s="248"/>
      <c r="KVJ42" s="248"/>
      <c r="KVM42" s="249"/>
      <c r="KVN42" s="249"/>
      <c r="KVO42" s="249"/>
      <c r="KVP42" s="249"/>
      <c r="KVQ42" s="249"/>
      <c r="KVR42" s="249"/>
      <c r="KVS42" s="249"/>
      <c r="KVT42" s="249"/>
      <c r="KVU42" s="249"/>
      <c r="KVV42" s="249"/>
      <c r="KVW42" s="249"/>
      <c r="KVX42" s="249"/>
      <c r="KWA42" s="248"/>
      <c r="KWC42" s="248"/>
      <c r="KWF42" s="249"/>
      <c r="KWG42" s="249"/>
      <c r="KWH42" s="249"/>
      <c r="KWI42" s="249"/>
      <c r="KWJ42" s="249"/>
      <c r="KWK42" s="249"/>
      <c r="KWL42" s="249"/>
      <c r="KWM42" s="249"/>
      <c r="KWN42" s="249"/>
      <c r="KWO42" s="249"/>
      <c r="KWP42" s="249"/>
      <c r="KWQ42" s="249"/>
      <c r="KWT42" s="248"/>
      <c r="KWV42" s="248"/>
      <c r="KWY42" s="249"/>
      <c r="KWZ42" s="249"/>
      <c r="KXA42" s="249"/>
      <c r="KXB42" s="249"/>
      <c r="KXC42" s="249"/>
      <c r="KXD42" s="249"/>
      <c r="KXE42" s="249"/>
      <c r="KXF42" s="249"/>
      <c r="KXG42" s="249"/>
      <c r="KXH42" s="249"/>
      <c r="KXI42" s="249"/>
      <c r="KXJ42" s="249"/>
      <c r="KXM42" s="248"/>
      <c r="KXO42" s="248"/>
      <c r="KXR42" s="249"/>
      <c r="KXS42" s="249"/>
      <c r="KXT42" s="249"/>
      <c r="KXU42" s="249"/>
      <c r="KXV42" s="249"/>
      <c r="KXW42" s="249"/>
      <c r="KXX42" s="249"/>
      <c r="KXY42" s="249"/>
      <c r="KXZ42" s="249"/>
      <c r="KYA42" s="249"/>
      <c r="KYB42" s="249"/>
      <c r="KYC42" s="249"/>
      <c r="KYF42" s="248"/>
      <c r="KYH42" s="248"/>
      <c r="KYK42" s="249"/>
      <c r="KYL42" s="249"/>
      <c r="KYM42" s="249"/>
      <c r="KYN42" s="249"/>
      <c r="KYO42" s="249"/>
      <c r="KYP42" s="249"/>
      <c r="KYQ42" s="249"/>
      <c r="KYR42" s="249"/>
      <c r="KYS42" s="249"/>
      <c r="KYT42" s="249"/>
      <c r="KYU42" s="249"/>
      <c r="KYV42" s="249"/>
      <c r="KYY42" s="248"/>
      <c r="KZA42" s="248"/>
      <c r="KZD42" s="249"/>
      <c r="KZE42" s="249"/>
      <c r="KZF42" s="249"/>
      <c r="KZG42" s="249"/>
      <c r="KZH42" s="249"/>
      <c r="KZI42" s="249"/>
      <c r="KZJ42" s="249"/>
      <c r="KZK42" s="249"/>
      <c r="KZL42" s="249"/>
      <c r="KZM42" s="249"/>
      <c r="KZN42" s="249"/>
      <c r="KZO42" s="249"/>
      <c r="KZR42" s="248"/>
      <c r="KZT42" s="248"/>
      <c r="KZW42" s="249"/>
      <c r="KZX42" s="249"/>
      <c r="KZY42" s="249"/>
      <c r="KZZ42" s="249"/>
      <c r="LAA42" s="249"/>
      <c r="LAB42" s="249"/>
      <c r="LAC42" s="249"/>
      <c r="LAD42" s="249"/>
      <c r="LAE42" s="249"/>
      <c r="LAF42" s="249"/>
      <c r="LAG42" s="249"/>
      <c r="LAH42" s="249"/>
      <c r="LAK42" s="248"/>
      <c r="LAM42" s="248"/>
      <c r="LAP42" s="249"/>
      <c r="LAQ42" s="249"/>
      <c r="LAR42" s="249"/>
      <c r="LAS42" s="249"/>
      <c r="LAT42" s="249"/>
      <c r="LAU42" s="249"/>
      <c r="LAV42" s="249"/>
      <c r="LAW42" s="249"/>
      <c r="LAX42" s="249"/>
      <c r="LAY42" s="249"/>
      <c r="LAZ42" s="249"/>
      <c r="LBA42" s="249"/>
      <c r="LBD42" s="248"/>
      <c r="LBF42" s="248"/>
      <c r="LBI42" s="249"/>
      <c r="LBJ42" s="249"/>
      <c r="LBK42" s="249"/>
      <c r="LBL42" s="249"/>
      <c r="LBM42" s="249"/>
      <c r="LBN42" s="249"/>
      <c r="LBO42" s="249"/>
      <c r="LBP42" s="249"/>
      <c r="LBQ42" s="249"/>
      <c r="LBR42" s="249"/>
      <c r="LBS42" s="249"/>
      <c r="LBT42" s="249"/>
      <c r="LBW42" s="248"/>
      <c r="LBY42" s="248"/>
      <c r="LCB42" s="249"/>
      <c r="LCC42" s="249"/>
      <c r="LCD42" s="249"/>
      <c r="LCE42" s="249"/>
      <c r="LCF42" s="249"/>
      <c r="LCG42" s="249"/>
      <c r="LCH42" s="249"/>
      <c r="LCI42" s="249"/>
      <c r="LCJ42" s="249"/>
      <c r="LCK42" s="249"/>
      <c r="LCL42" s="249"/>
      <c r="LCM42" s="249"/>
      <c r="LCP42" s="248"/>
      <c r="LCR42" s="248"/>
      <c r="LCU42" s="249"/>
      <c r="LCV42" s="249"/>
      <c r="LCW42" s="249"/>
      <c r="LCX42" s="249"/>
      <c r="LCY42" s="249"/>
      <c r="LCZ42" s="249"/>
      <c r="LDA42" s="249"/>
      <c r="LDB42" s="249"/>
      <c r="LDC42" s="249"/>
      <c r="LDD42" s="249"/>
      <c r="LDE42" s="249"/>
      <c r="LDF42" s="249"/>
      <c r="LDI42" s="248"/>
      <c r="LDK42" s="248"/>
      <c r="LDN42" s="249"/>
      <c r="LDO42" s="249"/>
      <c r="LDP42" s="249"/>
      <c r="LDQ42" s="249"/>
      <c r="LDR42" s="249"/>
      <c r="LDS42" s="249"/>
      <c r="LDT42" s="249"/>
      <c r="LDU42" s="249"/>
      <c r="LDV42" s="249"/>
      <c r="LDW42" s="249"/>
      <c r="LDX42" s="249"/>
      <c r="LDY42" s="249"/>
      <c r="LEB42" s="248"/>
      <c r="LED42" s="248"/>
      <c r="LEG42" s="249"/>
      <c r="LEH42" s="249"/>
      <c r="LEI42" s="249"/>
      <c r="LEJ42" s="249"/>
      <c r="LEK42" s="249"/>
      <c r="LEL42" s="249"/>
      <c r="LEM42" s="249"/>
      <c r="LEN42" s="249"/>
      <c r="LEO42" s="249"/>
      <c r="LEP42" s="249"/>
      <c r="LEQ42" s="249"/>
      <c r="LER42" s="249"/>
      <c r="LEU42" s="248"/>
      <c r="LEW42" s="248"/>
      <c r="LEZ42" s="249"/>
      <c r="LFA42" s="249"/>
      <c r="LFB42" s="249"/>
      <c r="LFC42" s="249"/>
      <c r="LFD42" s="249"/>
      <c r="LFE42" s="249"/>
      <c r="LFF42" s="249"/>
      <c r="LFG42" s="249"/>
      <c r="LFH42" s="249"/>
      <c r="LFI42" s="249"/>
      <c r="LFJ42" s="249"/>
      <c r="LFK42" s="249"/>
      <c r="LFN42" s="248"/>
      <c r="LFP42" s="248"/>
      <c r="LFS42" s="249"/>
      <c r="LFT42" s="249"/>
      <c r="LFU42" s="249"/>
      <c r="LFV42" s="249"/>
      <c r="LFW42" s="249"/>
      <c r="LFX42" s="249"/>
      <c r="LFY42" s="249"/>
      <c r="LFZ42" s="249"/>
      <c r="LGA42" s="249"/>
      <c r="LGB42" s="249"/>
      <c r="LGC42" s="249"/>
      <c r="LGD42" s="249"/>
      <c r="LGG42" s="248"/>
      <c r="LGI42" s="248"/>
      <c r="LGL42" s="249"/>
      <c r="LGM42" s="249"/>
      <c r="LGN42" s="249"/>
      <c r="LGO42" s="249"/>
      <c r="LGP42" s="249"/>
      <c r="LGQ42" s="249"/>
      <c r="LGR42" s="249"/>
      <c r="LGS42" s="249"/>
      <c r="LGT42" s="249"/>
      <c r="LGU42" s="249"/>
      <c r="LGV42" s="249"/>
      <c r="LGW42" s="249"/>
      <c r="LGZ42" s="248"/>
      <c r="LHB42" s="248"/>
      <c r="LHE42" s="249"/>
      <c r="LHF42" s="249"/>
      <c r="LHG42" s="249"/>
      <c r="LHH42" s="249"/>
      <c r="LHI42" s="249"/>
      <c r="LHJ42" s="249"/>
      <c r="LHK42" s="249"/>
      <c r="LHL42" s="249"/>
      <c r="LHM42" s="249"/>
      <c r="LHN42" s="249"/>
      <c r="LHO42" s="249"/>
      <c r="LHP42" s="249"/>
      <c r="LHS42" s="248"/>
      <c r="LHU42" s="248"/>
      <c r="LHX42" s="249"/>
      <c r="LHY42" s="249"/>
      <c r="LHZ42" s="249"/>
      <c r="LIA42" s="249"/>
      <c r="LIB42" s="249"/>
      <c r="LIC42" s="249"/>
      <c r="LID42" s="249"/>
      <c r="LIE42" s="249"/>
      <c r="LIF42" s="249"/>
      <c r="LIG42" s="249"/>
      <c r="LIH42" s="249"/>
      <c r="LII42" s="249"/>
      <c r="LIL42" s="248"/>
      <c r="LIN42" s="248"/>
      <c r="LIQ42" s="249"/>
      <c r="LIR42" s="249"/>
      <c r="LIS42" s="249"/>
      <c r="LIT42" s="249"/>
      <c r="LIU42" s="249"/>
      <c r="LIV42" s="249"/>
      <c r="LIW42" s="249"/>
      <c r="LIX42" s="249"/>
      <c r="LIY42" s="249"/>
      <c r="LIZ42" s="249"/>
      <c r="LJA42" s="249"/>
      <c r="LJB42" s="249"/>
      <c r="LJE42" s="248"/>
      <c r="LJG42" s="248"/>
      <c r="LJJ42" s="249"/>
      <c r="LJK42" s="249"/>
      <c r="LJL42" s="249"/>
      <c r="LJM42" s="249"/>
      <c r="LJN42" s="249"/>
      <c r="LJO42" s="249"/>
      <c r="LJP42" s="249"/>
      <c r="LJQ42" s="249"/>
      <c r="LJR42" s="249"/>
      <c r="LJS42" s="249"/>
      <c r="LJT42" s="249"/>
      <c r="LJU42" s="249"/>
      <c r="LJX42" s="248"/>
      <c r="LJZ42" s="248"/>
      <c r="LKC42" s="249"/>
      <c r="LKD42" s="249"/>
      <c r="LKE42" s="249"/>
      <c r="LKF42" s="249"/>
      <c r="LKG42" s="249"/>
      <c r="LKH42" s="249"/>
      <c r="LKI42" s="249"/>
      <c r="LKJ42" s="249"/>
      <c r="LKK42" s="249"/>
      <c r="LKL42" s="249"/>
      <c r="LKM42" s="249"/>
      <c r="LKN42" s="249"/>
      <c r="LKQ42" s="248"/>
      <c r="LKS42" s="248"/>
      <c r="LKV42" s="249"/>
      <c r="LKW42" s="249"/>
      <c r="LKX42" s="249"/>
      <c r="LKY42" s="249"/>
      <c r="LKZ42" s="249"/>
      <c r="LLA42" s="249"/>
      <c r="LLB42" s="249"/>
      <c r="LLC42" s="249"/>
      <c r="LLD42" s="249"/>
      <c r="LLE42" s="249"/>
      <c r="LLF42" s="249"/>
      <c r="LLG42" s="249"/>
      <c r="LLJ42" s="248"/>
      <c r="LLL42" s="248"/>
      <c r="LLO42" s="249"/>
      <c r="LLP42" s="249"/>
      <c r="LLQ42" s="249"/>
      <c r="LLR42" s="249"/>
      <c r="LLS42" s="249"/>
      <c r="LLT42" s="249"/>
      <c r="LLU42" s="249"/>
      <c r="LLV42" s="249"/>
      <c r="LLW42" s="249"/>
      <c r="LLX42" s="249"/>
      <c r="LLY42" s="249"/>
      <c r="LLZ42" s="249"/>
      <c r="LMC42" s="248"/>
      <c r="LME42" s="248"/>
      <c r="LMH42" s="249"/>
      <c r="LMI42" s="249"/>
      <c r="LMJ42" s="249"/>
      <c r="LMK42" s="249"/>
      <c r="LML42" s="249"/>
      <c r="LMM42" s="249"/>
      <c r="LMN42" s="249"/>
      <c r="LMO42" s="249"/>
      <c r="LMP42" s="249"/>
      <c r="LMQ42" s="249"/>
      <c r="LMR42" s="249"/>
      <c r="LMS42" s="249"/>
      <c r="LMV42" s="248"/>
      <c r="LMX42" s="248"/>
      <c r="LNA42" s="249"/>
      <c r="LNB42" s="249"/>
      <c r="LNC42" s="249"/>
      <c r="LND42" s="249"/>
      <c r="LNE42" s="249"/>
      <c r="LNF42" s="249"/>
      <c r="LNG42" s="249"/>
      <c r="LNH42" s="249"/>
      <c r="LNI42" s="249"/>
      <c r="LNJ42" s="249"/>
      <c r="LNK42" s="249"/>
      <c r="LNL42" s="249"/>
      <c r="LNO42" s="248"/>
      <c r="LNQ42" s="248"/>
      <c r="LNT42" s="249"/>
      <c r="LNU42" s="249"/>
      <c r="LNV42" s="249"/>
      <c r="LNW42" s="249"/>
      <c r="LNX42" s="249"/>
      <c r="LNY42" s="249"/>
      <c r="LNZ42" s="249"/>
      <c r="LOA42" s="249"/>
      <c r="LOB42" s="249"/>
      <c r="LOC42" s="249"/>
      <c r="LOD42" s="249"/>
      <c r="LOE42" s="249"/>
      <c r="LOH42" s="248"/>
      <c r="LOJ42" s="248"/>
      <c r="LOM42" s="249"/>
      <c r="LON42" s="249"/>
      <c r="LOO42" s="249"/>
      <c r="LOP42" s="249"/>
      <c r="LOQ42" s="249"/>
      <c r="LOR42" s="249"/>
      <c r="LOS42" s="249"/>
      <c r="LOT42" s="249"/>
      <c r="LOU42" s="249"/>
      <c r="LOV42" s="249"/>
      <c r="LOW42" s="249"/>
      <c r="LOX42" s="249"/>
      <c r="LPA42" s="248"/>
      <c r="LPC42" s="248"/>
      <c r="LPF42" s="249"/>
      <c r="LPG42" s="249"/>
      <c r="LPH42" s="249"/>
      <c r="LPI42" s="249"/>
      <c r="LPJ42" s="249"/>
      <c r="LPK42" s="249"/>
      <c r="LPL42" s="249"/>
      <c r="LPM42" s="249"/>
      <c r="LPN42" s="249"/>
      <c r="LPO42" s="249"/>
      <c r="LPP42" s="249"/>
      <c r="LPQ42" s="249"/>
      <c r="LPT42" s="248"/>
      <c r="LPV42" s="248"/>
      <c r="LPY42" s="249"/>
      <c r="LPZ42" s="249"/>
      <c r="LQA42" s="249"/>
      <c r="LQB42" s="249"/>
      <c r="LQC42" s="249"/>
      <c r="LQD42" s="249"/>
      <c r="LQE42" s="249"/>
      <c r="LQF42" s="249"/>
      <c r="LQG42" s="249"/>
      <c r="LQH42" s="249"/>
      <c r="LQI42" s="249"/>
      <c r="LQJ42" s="249"/>
      <c r="LQM42" s="248"/>
      <c r="LQO42" s="248"/>
      <c r="LQR42" s="249"/>
      <c r="LQS42" s="249"/>
      <c r="LQT42" s="249"/>
      <c r="LQU42" s="249"/>
      <c r="LQV42" s="249"/>
      <c r="LQW42" s="249"/>
      <c r="LQX42" s="249"/>
      <c r="LQY42" s="249"/>
      <c r="LQZ42" s="249"/>
      <c r="LRA42" s="249"/>
      <c r="LRB42" s="249"/>
      <c r="LRC42" s="249"/>
      <c r="LRF42" s="248"/>
      <c r="LRH42" s="248"/>
      <c r="LRK42" s="249"/>
      <c r="LRL42" s="249"/>
      <c r="LRM42" s="249"/>
      <c r="LRN42" s="249"/>
      <c r="LRO42" s="249"/>
      <c r="LRP42" s="249"/>
      <c r="LRQ42" s="249"/>
      <c r="LRR42" s="249"/>
      <c r="LRS42" s="249"/>
      <c r="LRT42" s="249"/>
      <c r="LRU42" s="249"/>
      <c r="LRV42" s="249"/>
      <c r="LRY42" s="248"/>
      <c r="LSA42" s="248"/>
      <c r="LSD42" s="249"/>
      <c r="LSE42" s="249"/>
      <c r="LSF42" s="249"/>
      <c r="LSG42" s="249"/>
      <c r="LSH42" s="249"/>
      <c r="LSI42" s="249"/>
      <c r="LSJ42" s="249"/>
      <c r="LSK42" s="249"/>
      <c r="LSL42" s="249"/>
      <c r="LSM42" s="249"/>
      <c r="LSN42" s="249"/>
      <c r="LSO42" s="249"/>
      <c r="LSR42" s="248"/>
      <c r="LST42" s="248"/>
      <c r="LSW42" s="249"/>
      <c r="LSX42" s="249"/>
      <c r="LSY42" s="249"/>
      <c r="LSZ42" s="249"/>
      <c r="LTA42" s="249"/>
      <c r="LTB42" s="249"/>
      <c r="LTC42" s="249"/>
      <c r="LTD42" s="249"/>
      <c r="LTE42" s="249"/>
      <c r="LTF42" s="249"/>
      <c r="LTG42" s="249"/>
      <c r="LTH42" s="249"/>
      <c r="LTK42" s="248"/>
      <c r="LTM42" s="248"/>
      <c r="LTP42" s="249"/>
      <c r="LTQ42" s="249"/>
      <c r="LTR42" s="249"/>
      <c r="LTS42" s="249"/>
      <c r="LTT42" s="249"/>
      <c r="LTU42" s="249"/>
      <c r="LTV42" s="249"/>
      <c r="LTW42" s="249"/>
      <c r="LTX42" s="249"/>
      <c r="LTY42" s="249"/>
      <c r="LTZ42" s="249"/>
      <c r="LUA42" s="249"/>
      <c r="LUD42" s="248"/>
      <c r="LUF42" s="248"/>
      <c r="LUI42" s="249"/>
      <c r="LUJ42" s="249"/>
      <c r="LUK42" s="249"/>
      <c r="LUL42" s="249"/>
      <c r="LUM42" s="249"/>
      <c r="LUN42" s="249"/>
      <c r="LUO42" s="249"/>
      <c r="LUP42" s="249"/>
      <c r="LUQ42" s="249"/>
      <c r="LUR42" s="249"/>
      <c r="LUS42" s="249"/>
      <c r="LUT42" s="249"/>
      <c r="LUW42" s="248"/>
      <c r="LUY42" s="248"/>
      <c r="LVB42" s="249"/>
      <c r="LVC42" s="249"/>
      <c r="LVD42" s="249"/>
      <c r="LVE42" s="249"/>
      <c r="LVF42" s="249"/>
      <c r="LVG42" s="249"/>
      <c r="LVH42" s="249"/>
      <c r="LVI42" s="249"/>
      <c r="LVJ42" s="249"/>
      <c r="LVK42" s="249"/>
      <c r="LVL42" s="249"/>
      <c r="LVM42" s="249"/>
      <c r="LVP42" s="248"/>
      <c r="LVR42" s="248"/>
      <c r="LVU42" s="249"/>
      <c r="LVV42" s="249"/>
      <c r="LVW42" s="249"/>
      <c r="LVX42" s="249"/>
      <c r="LVY42" s="249"/>
      <c r="LVZ42" s="249"/>
      <c r="LWA42" s="249"/>
      <c r="LWB42" s="249"/>
      <c r="LWC42" s="249"/>
      <c r="LWD42" s="249"/>
      <c r="LWE42" s="249"/>
      <c r="LWF42" s="249"/>
      <c r="LWI42" s="248"/>
      <c r="LWK42" s="248"/>
      <c r="LWN42" s="249"/>
      <c r="LWO42" s="249"/>
      <c r="LWP42" s="249"/>
      <c r="LWQ42" s="249"/>
      <c r="LWR42" s="249"/>
      <c r="LWS42" s="249"/>
      <c r="LWT42" s="249"/>
      <c r="LWU42" s="249"/>
      <c r="LWV42" s="249"/>
      <c r="LWW42" s="249"/>
      <c r="LWX42" s="249"/>
      <c r="LWY42" s="249"/>
      <c r="LXB42" s="248"/>
      <c r="LXD42" s="248"/>
      <c r="LXG42" s="249"/>
      <c r="LXH42" s="249"/>
      <c r="LXI42" s="249"/>
      <c r="LXJ42" s="249"/>
      <c r="LXK42" s="249"/>
      <c r="LXL42" s="249"/>
      <c r="LXM42" s="249"/>
      <c r="LXN42" s="249"/>
      <c r="LXO42" s="249"/>
      <c r="LXP42" s="249"/>
      <c r="LXQ42" s="249"/>
      <c r="LXR42" s="249"/>
      <c r="LXU42" s="248"/>
      <c r="LXW42" s="248"/>
      <c r="LXZ42" s="249"/>
      <c r="LYA42" s="249"/>
      <c r="LYB42" s="249"/>
      <c r="LYC42" s="249"/>
      <c r="LYD42" s="249"/>
      <c r="LYE42" s="249"/>
      <c r="LYF42" s="249"/>
      <c r="LYG42" s="249"/>
      <c r="LYH42" s="249"/>
      <c r="LYI42" s="249"/>
      <c r="LYJ42" s="249"/>
      <c r="LYK42" s="249"/>
      <c r="LYN42" s="248"/>
      <c r="LYP42" s="248"/>
      <c r="LYS42" s="249"/>
      <c r="LYT42" s="249"/>
      <c r="LYU42" s="249"/>
      <c r="LYV42" s="249"/>
      <c r="LYW42" s="249"/>
      <c r="LYX42" s="249"/>
      <c r="LYY42" s="249"/>
      <c r="LYZ42" s="249"/>
      <c r="LZA42" s="249"/>
      <c r="LZB42" s="249"/>
      <c r="LZC42" s="249"/>
      <c r="LZD42" s="249"/>
      <c r="LZG42" s="248"/>
      <c r="LZI42" s="248"/>
      <c r="LZL42" s="249"/>
      <c r="LZM42" s="249"/>
      <c r="LZN42" s="249"/>
      <c r="LZO42" s="249"/>
      <c r="LZP42" s="249"/>
      <c r="LZQ42" s="249"/>
      <c r="LZR42" s="249"/>
      <c r="LZS42" s="249"/>
      <c r="LZT42" s="249"/>
      <c r="LZU42" s="249"/>
      <c r="LZV42" s="249"/>
      <c r="LZW42" s="249"/>
      <c r="LZZ42" s="248"/>
      <c r="MAB42" s="248"/>
      <c r="MAE42" s="249"/>
      <c r="MAF42" s="249"/>
      <c r="MAG42" s="249"/>
      <c r="MAH42" s="249"/>
      <c r="MAI42" s="249"/>
      <c r="MAJ42" s="249"/>
      <c r="MAK42" s="249"/>
      <c r="MAL42" s="249"/>
      <c r="MAM42" s="249"/>
      <c r="MAN42" s="249"/>
      <c r="MAO42" s="249"/>
      <c r="MAP42" s="249"/>
      <c r="MAS42" s="248"/>
      <c r="MAU42" s="248"/>
      <c r="MAX42" s="249"/>
      <c r="MAY42" s="249"/>
      <c r="MAZ42" s="249"/>
      <c r="MBA42" s="249"/>
      <c r="MBB42" s="249"/>
      <c r="MBC42" s="249"/>
      <c r="MBD42" s="249"/>
      <c r="MBE42" s="249"/>
      <c r="MBF42" s="249"/>
      <c r="MBG42" s="249"/>
      <c r="MBH42" s="249"/>
      <c r="MBI42" s="249"/>
      <c r="MBL42" s="248"/>
      <c r="MBN42" s="248"/>
      <c r="MBQ42" s="249"/>
      <c r="MBR42" s="249"/>
      <c r="MBS42" s="249"/>
      <c r="MBT42" s="249"/>
      <c r="MBU42" s="249"/>
      <c r="MBV42" s="249"/>
      <c r="MBW42" s="249"/>
      <c r="MBX42" s="249"/>
      <c r="MBY42" s="249"/>
      <c r="MBZ42" s="249"/>
      <c r="MCA42" s="249"/>
      <c r="MCB42" s="249"/>
      <c r="MCE42" s="248"/>
      <c r="MCG42" s="248"/>
      <c r="MCJ42" s="249"/>
      <c r="MCK42" s="249"/>
      <c r="MCL42" s="249"/>
      <c r="MCM42" s="249"/>
      <c r="MCN42" s="249"/>
      <c r="MCO42" s="249"/>
      <c r="MCP42" s="249"/>
      <c r="MCQ42" s="249"/>
      <c r="MCR42" s="249"/>
      <c r="MCS42" s="249"/>
      <c r="MCT42" s="249"/>
      <c r="MCU42" s="249"/>
      <c r="MCX42" s="248"/>
      <c r="MCZ42" s="248"/>
      <c r="MDC42" s="249"/>
      <c r="MDD42" s="249"/>
      <c r="MDE42" s="249"/>
      <c r="MDF42" s="249"/>
      <c r="MDG42" s="249"/>
      <c r="MDH42" s="249"/>
      <c r="MDI42" s="249"/>
      <c r="MDJ42" s="249"/>
      <c r="MDK42" s="249"/>
      <c r="MDL42" s="249"/>
      <c r="MDM42" s="249"/>
      <c r="MDN42" s="249"/>
      <c r="MDQ42" s="248"/>
      <c r="MDS42" s="248"/>
      <c r="MDV42" s="249"/>
      <c r="MDW42" s="249"/>
      <c r="MDX42" s="249"/>
      <c r="MDY42" s="249"/>
      <c r="MDZ42" s="249"/>
      <c r="MEA42" s="249"/>
      <c r="MEB42" s="249"/>
      <c r="MEC42" s="249"/>
      <c r="MED42" s="249"/>
      <c r="MEE42" s="249"/>
      <c r="MEF42" s="249"/>
      <c r="MEG42" s="249"/>
      <c r="MEJ42" s="248"/>
      <c r="MEL42" s="248"/>
      <c r="MEO42" s="249"/>
      <c r="MEP42" s="249"/>
      <c r="MEQ42" s="249"/>
      <c r="MER42" s="249"/>
      <c r="MES42" s="249"/>
      <c r="MET42" s="249"/>
      <c r="MEU42" s="249"/>
      <c r="MEV42" s="249"/>
      <c r="MEW42" s="249"/>
      <c r="MEX42" s="249"/>
      <c r="MEY42" s="249"/>
      <c r="MEZ42" s="249"/>
      <c r="MFC42" s="248"/>
      <c r="MFE42" s="248"/>
      <c r="MFH42" s="249"/>
      <c r="MFI42" s="249"/>
      <c r="MFJ42" s="249"/>
      <c r="MFK42" s="249"/>
      <c r="MFL42" s="249"/>
      <c r="MFM42" s="249"/>
      <c r="MFN42" s="249"/>
      <c r="MFO42" s="249"/>
      <c r="MFP42" s="249"/>
      <c r="MFQ42" s="249"/>
      <c r="MFR42" s="249"/>
      <c r="MFS42" s="249"/>
      <c r="MFV42" s="248"/>
      <c r="MFX42" s="248"/>
      <c r="MGA42" s="249"/>
      <c r="MGB42" s="249"/>
      <c r="MGC42" s="249"/>
      <c r="MGD42" s="249"/>
      <c r="MGE42" s="249"/>
      <c r="MGF42" s="249"/>
      <c r="MGG42" s="249"/>
      <c r="MGH42" s="249"/>
      <c r="MGI42" s="249"/>
      <c r="MGJ42" s="249"/>
      <c r="MGK42" s="249"/>
      <c r="MGL42" s="249"/>
      <c r="MGO42" s="248"/>
      <c r="MGQ42" s="248"/>
      <c r="MGT42" s="249"/>
      <c r="MGU42" s="249"/>
      <c r="MGV42" s="249"/>
      <c r="MGW42" s="249"/>
      <c r="MGX42" s="249"/>
      <c r="MGY42" s="249"/>
      <c r="MGZ42" s="249"/>
      <c r="MHA42" s="249"/>
      <c r="MHB42" s="249"/>
      <c r="MHC42" s="249"/>
      <c r="MHD42" s="249"/>
      <c r="MHE42" s="249"/>
      <c r="MHH42" s="248"/>
      <c r="MHJ42" s="248"/>
      <c r="MHM42" s="249"/>
      <c r="MHN42" s="249"/>
      <c r="MHO42" s="249"/>
      <c r="MHP42" s="249"/>
      <c r="MHQ42" s="249"/>
      <c r="MHR42" s="249"/>
      <c r="MHS42" s="249"/>
      <c r="MHT42" s="249"/>
      <c r="MHU42" s="249"/>
      <c r="MHV42" s="249"/>
      <c r="MHW42" s="249"/>
      <c r="MHX42" s="249"/>
      <c r="MIA42" s="248"/>
      <c r="MIC42" s="248"/>
      <c r="MIF42" s="249"/>
      <c r="MIG42" s="249"/>
      <c r="MIH42" s="249"/>
      <c r="MII42" s="249"/>
      <c r="MIJ42" s="249"/>
      <c r="MIK42" s="249"/>
      <c r="MIL42" s="249"/>
      <c r="MIM42" s="249"/>
      <c r="MIN42" s="249"/>
      <c r="MIO42" s="249"/>
      <c r="MIP42" s="249"/>
      <c r="MIQ42" s="249"/>
      <c r="MIT42" s="248"/>
      <c r="MIV42" s="248"/>
      <c r="MIY42" s="249"/>
      <c r="MIZ42" s="249"/>
      <c r="MJA42" s="249"/>
      <c r="MJB42" s="249"/>
      <c r="MJC42" s="249"/>
      <c r="MJD42" s="249"/>
      <c r="MJE42" s="249"/>
      <c r="MJF42" s="249"/>
      <c r="MJG42" s="249"/>
      <c r="MJH42" s="249"/>
      <c r="MJI42" s="249"/>
      <c r="MJJ42" s="249"/>
      <c r="MJM42" s="248"/>
      <c r="MJO42" s="248"/>
      <c r="MJR42" s="249"/>
      <c r="MJS42" s="249"/>
      <c r="MJT42" s="249"/>
      <c r="MJU42" s="249"/>
      <c r="MJV42" s="249"/>
      <c r="MJW42" s="249"/>
      <c r="MJX42" s="249"/>
      <c r="MJY42" s="249"/>
      <c r="MJZ42" s="249"/>
      <c r="MKA42" s="249"/>
      <c r="MKB42" s="249"/>
      <c r="MKC42" s="249"/>
      <c r="MKF42" s="248"/>
      <c r="MKH42" s="248"/>
      <c r="MKK42" s="249"/>
      <c r="MKL42" s="249"/>
      <c r="MKM42" s="249"/>
      <c r="MKN42" s="249"/>
      <c r="MKO42" s="249"/>
      <c r="MKP42" s="249"/>
      <c r="MKQ42" s="249"/>
      <c r="MKR42" s="249"/>
      <c r="MKS42" s="249"/>
      <c r="MKT42" s="249"/>
      <c r="MKU42" s="249"/>
      <c r="MKV42" s="249"/>
      <c r="MKY42" s="248"/>
      <c r="MLA42" s="248"/>
      <c r="MLD42" s="249"/>
      <c r="MLE42" s="249"/>
      <c r="MLF42" s="249"/>
      <c r="MLG42" s="249"/>
      <c r="MLH42" s="249"/>
      <c r="MLI42" s="249"/>
      <c r="MLJ42" s="249"/>
      <c r="MLK42" s="249"/>
      <c r="MLL42" s="249"/>
      <c r="MLM42" s="249"/>
      <c r="MLN42" s="249"/>
      <c r="MLO42" s="249"/>
      <c r="MLR42" s="248"/>
      <c r="MLT42" s="248"/>
      <c r="MLW42" s="249"/>
      <c r="MLX42" s="249"/>
      <c r="MLY42" s="249"/>
      <c r="MLZ42" s="249"/>
      <c r="MMA42" s="249"/>
      <c r="MMB42" s="249"/>
      <c r="MMC42" s="249"/>
      <c r="MMD42" s="249"/>
      <c r="MME42" s="249"/>
      <c r="MMF42" s="249"/>
      <c r="MMG42" s="249"/>
      <c r="MMH42" s="249"/>
      <c r="MMK42" s="248"/>
      <c r="MMM42" s="248"/>
      <c r="MMP42" s="249"/>
      <c r="MMQ42" s="249"/>
      <c r="MMR42" s="249"/>
      <c r="MMS42" s="249"/>
      <c r="MMT42" s="249"/>
      <c r="MMU42" s="249"/>
      <c r="MMV42" s="249"/>
      <c r="MMW42" s="249"/>
      <c r="MMX42" s="249"/>
      <c r="MMY42" s="249"/>
      <c r="MMZ42" s="249"/>
      <c r="MNA42" s="249"/>
      <c r="MND42" s="248"/>
      <c r="MNF42" s="248"/>
      <c r="MNI42" s="249"/>
      <c r="MNJ42" s="249"/>
      <c r="MNK42" s="249"/>
      <c r="MNL42" s="249"/>
      <c r="MNM42" s="249"/>
      <c r="MNN42" s="249"/>
      <c r="MNO42" s="249"/>
      <c r="MNP42" s="249"/>
      <c r="MNQ42" s="249"/>
      <c r="MNR42" s="249"/>
      <c r="MNS42" s="249"/>
      <c r="MNT42" s="249"/>
      <c r="MNW42" s="248"/>
      <c r="MNY42" s="248"/>
      <c r="MOB42" s="249"/>
      <c r="MOC42" s="249"/>
      <c r="MOD42" s="249"/>
      <c r="MOE42" s="249"/>
      <c r="MOF42" s="249"/>
      <c r="MOG42" s="249"/>
      <c r="MOH42" s="249"/>
      <c r="MOI42" s="249"/>
      <c r="MOJ42" s="249"/>
      <c r="MOK42" s="249"/>
      <c r="MOL42" s="249"/>
      <c r="MOM42" s="249"/>
      <c r="MOP42" s="248"/>
      <c r="MOR42" s="248"/>
      <c r="MOU42" s="249"/>
      <c r="MOV42" s="249"/>
      <c r="MOW42" s="249"/>
      <c r="MOX42" s="249"/>
      <c r="MOY42" s="249"/>
      <c r="MOZ42" s="249"/>
      <c r="MPA42" s="249"/>
      <c r="MPB42" s="249"/>
      <c r="MPC42" s="249"/>
      <c r="MPD42" s="249"/>
      <c r="MPE42" s="249"/>
      <c r="MPF42" s="249"/>
      <c r="MPI42" s="248"/>
      <c r="MPK42" s="248"/>
      <c r="MPN42" s="249"/>
      <c r="MPO42" s="249"/>
      <c r="MPP42" s="249"/>
      <c r="MPQ42" s="249"/>
      <c r="MPR42" s="249"/>
      <c r="MPS42" s="249"/>
      <c r="MPT42" s="249"/>
      <c r="MPU42" s="249"/>
      <c r="MPV42" s="249"/>
      <c r="MPW42" s="249"/>
      <c r="MPX42" s="249"/>
      <c r="MPY42" s="249"/>
      <c r="MQB42" s="248"/>
      <c r="MQD42" s="248"/>
      <c r="MQG42" s="249"/>
      <c r="MQH42" s="249"/>
      <c r="MQI42" s="249"/>
      <c r="MQJ42" s="249"/>
      <c r="MQK42" s="249"/>
      <c r="MQL42" s="249"/>
      <c r="MQM42" s="249"/>
      <c r="MQN42" s="249"/>
      <c r="MQO42" s="249"/>
      <c r="MQP42" s="249"/>
      <c r="MQQ42" s="249"/>
      <c r="MQR42" s="249"/>
      <c r="MQU42" s="248"/>
      <c r="MQW42" s="248"/>
      <c r="MQZ42" s="249"/>
      <c r="MRA42" s="249"/>
      <c r="MRB42" s="249"/>
      <c r="MRC42" s="249"/>
      <c r="MRD42" s="249"/>
      <c r="MRE42" s="249"/>
      <c r="MRF42" s="249"/>
      <c r="MRG42" s="249"/>
      <c r="MRH42" s="249"/>
      <c r="MRI42" s="249"/>
      <c r="MRJ42" s="249"/>
      <c r="MRK42" s="249"/>
      <c r="MRN42" s="248"/>
      <c r="MRP42" s="248"/>
      <c r="MRS42" s="249"/>
      <c r="MRT42" s="249"/>
      <c r="MRU42" s="249"/>
      <c r="MRV42" s="249"/>
      <c r="MRW42" s="249"/>
      <c r="MRX42" s="249"/>
      <c r="MRY42" s="249"/>
      <c r="MRZ42" s="249"/>
      <c r="MSA42" s="249"/>
      <c r="MSB42" s="249"/>
      <c r="MSC42" s="249"/>
      <c r="MSD42" s="249"/>
      <c r="MSG42" s="248"/>
      <c r="MSI42" s="248"/>
      <c r="MSL42" s="249"/>
      <c r="MSM42" s="249"/>
      <c r="MSN42" s="249"/>
      <c r="MSO42" s="249"/>
      <c r="MSP42" s="249"/>
      <c r="MSQ42" s="249"/>
      <c r="MSR42" s="249"/>
      <c r="MSS42" s="249"/>
      <c r="MST42" s="249"/>
      <c r="MSU42" s="249"/>
      <c r="MSV42" s="249"/>
      <c r="MSW42" s="249"/>
      <c r="MSZ42" s="248"/>
      <c r="MTB42" s="248"/>
      <c r="MTE42" s="249"/>
      <c r="MTF42" s="249"/>
      <c r="MTG42" s="249"/>
      <c r="MTH42" s="249"/>
      <c r="MTI42" s="249"/>
      <c r="MTJ42" s="249"/>
      <c r="MTK42" s="249"/>
      <c r="MTL42" s="249"/>
      <c r="MTM42" s="249"/>
      <c r="MTN42" s="249"/>
      <c r="MTO42" s="249"/>
      <c r="MTP42" s="249"/>
      <c r="MTS42" s="248"/>
      <c r="MTU42" s="248"/>
      <c r="MTX42" s="249"/>
      <c r="MTY42" s="249"/>
      <c r="MTZ42" s="249"/>
      <c r="MUA42" s="249"/>
      <c r="MUB42" s="249"/>
      <c r="MUC42" s="249"/>
      <c r="MUD42" s="249"/>
      <c r="MUE42" s="249"/>
      <c r="MUF42" s="249"/>
      <c r="MUG42" s="249"/>
      <c r="MUH42" s="249"/>
      <c r="MUI42" s="249"/>
      <c r="MUL42" s="248"/>
      <c r="MUN42" s="248"/>
      <c r="MUQ42" s="249"/>
      <c r="MUR42" s="249"/>
      <c r="MUS42" s="249"/>
      <c r="MUT42" s="249"/>
      <c r="MUU42" s="249"/>
      <c r="MUV42" s="249"/>
      <c r="MUW42" s="249"/>
      <c r="MUX42" s="249"/>
      <c r="MUY42" s="249"/>
      <c r="MUZ42" s="249"/>
      <c r="MVA42" s="249"/>
      <c r="MVB42" s="249"/>
      <c r="MVE42" s="248"/>
      <c r="MVG42" s="248"/>
      <c r="MVJ42" s="249"/>
      <c r="MVK42" s="249"/>
      <c r="MVL42" s="249"/>
      <c r="MVM42" s="249"/>
      <c r="MVN42" s="249"/>
      <c r="MVO42" s="249"/>
      <c r="MVP42" s="249"/>
      <c r="MVQ42" s="249"/>
      <c r="MVR42" s="249"/>
      <c r="MVS42" s="249"/>
      <c r="MVT42" s="249"/>
      <c r="MVU42" s="249"/>
      <c r="MVX42" s="248"/>
      <c r="MVZ42" s="248"/>
      <c r="MWC42" s="249"/>
      <c r="MWD42" s="249"/>
      <c r="MWE42" s="249"/>
      <c r="MWF42" s="249"/>
      <c r="MWG42" s="249"/>
      <c r="MWH42" s="249"/>
      <c r="MWI42" s="249"/>
      <c r="MWJ42" s="249"/>
      <c r="MWK42" s="249"/>
      <c r="MWL42" s="249"/>
      <c r="MWM42" s="249"/>
      <c r="MWN42" s="249"/>
      <c r="MWQ42" s="248"/>
      <c r="MWS42" s="248"/>
      <c r="MWV42" s="249"/>
      <c r="MWW42" s="249"/>
      <c r="MWX42" s="249"/>
      <c r="MWY42" s="249"/>
      <c r="MWZ42" s="249"/>
      <c r="MXA42" s="249"/>
      <c r="MXB42" s="249"/>
      <c r="MXC42" s="249"/>
      <c r="MXD42" s="249"/>
      <c r="MXE42" s="249"/>
      <c r="MXF42" s="249"/>
      <c r="MXG42" s="249"/>
      <c r="MXJ42" s="248"/>
      <c r="MXL42" s="248"/>
      <c r="MXO42" s="249"/>
      <c r="MXP42" s="249"/>
      <c r="MXQ42" s="249"/>
      <c r="MXR42" s="249"/>
      <c r="MXS42" s="249"/>
      <c r="MXT42" s="249"/>
      <c r="MXU42" s="249"/>
      <c r="MXV42" s="249"/>
      <c r="MXW42" s="249"/>
      <c r="MXX42" s="249"/>
      <c r="MXY42" s="249"/>
      <c r="MXZ42" s="249"/>
      <c r="MYC42" s="248"/>
      <c r="MYE42" s="248"/>
      <c r="MYH42" s="249"/>
      <c r="MYI42" s="249"/>
      <c r="MYJ42" s="249"/>
      <c r="MYK42" s="249"/>
      <c r="MYL42" s="249"/>
      <c r="MYM42" s="249"/>
      <c r="MYN42" s="249"/>
      <c r="MYO42" s="249"/>
      <c r="MYP42" s="249"/>
      <c r="MYQ42" s="249"/>
      <c r="MYR42" s="249"/>
      <c r="MYS42" s="249"/>
      <c r="MYV42" s="248"/>
      <c r="MYX42" s="248"/>
      <c r="MZA42" s="249"/>
      <c r="MZB42" s="249"/>
      <c r="MZC42" s="249"/>
      <c r="MZD42" s="249"/>
      <c r="MZE42" s="249"/>
      <c r="MZF42" s="249"/>
      <c r="MZG42" s="249"/>
      <c r="MZH42" s="249"/>
      <c r="MZI42" s="249"/>
      <c r="MZJ42" s="249"/>
      <c r="MZK42" s="249"/>
      <c r="MZL42" s="249"/>
      <c r="MZO42" s="248"/>
      <c r="MZQ42" s="248"/>
      <c r="MZT42" s="249"/>
      <c r="MZU42" s="249"/>
      <c r="MZV42" s="249"/>
      <c r="MZW42" s="249"/>
      <c r="MZX42" s="249"/>
      <c r="MZY42" s="249"/>
      <c r="MZZ42" s="249"/>
      <c r="NAA42" s="249"/>
      <c r="NAB42" s="249"/>
      <c r="NAC42" s="249"/>
      <c r="NAD42" s="249"/>
      <c r="NAE42" s="249"/>
      <c r="NAH42" s="248"/>
      <c r="NAJ42" s="248"/>
      <c r="NAM42" s="249"/>
      <c r="NAN42" s="249"/>
      <c r="NAO42" s="249"/>
      <c r="NAP42" s="249"/>
      <c r="NAQ42" s="249"/>
      <c r="NAR42" s="249"/>
      <c r="NAS42" s="249"/>
      <c r="NAT42" s="249"/>
      <c r="NAU42" s="249"/>
      <c r="NAV42" s="249"/>
      <c r="NAW42" s="249"/>
      <c r="NAX42" s="249"/>
      <c r="NBA42" s="248"/>
      <c r="NBC42" s="248"/>
      <c r="NBF42" s="249"/>
      <c r="NBG42" s="249"/>
      <c r="NBH42" s="249"/>
      <c r="NBI42" s="249"/>
      <c r="NBJ42" s="249"/>
      <c r="NBK42" s="249"/>
      <c r="NBL42" s="249"/>
      <c r="NBM42" s="249"/>
      <c r="NBN42" s="249"/>
      <c r="NBO42" s="249"/>
      <c r="NBP42" s="249"/>
      <c r="NBQ42" s="249"/>
      <c r="NBT42" s="248"/>
      <c r="NBV42" s="248"/>
      <c r="NBY42" s="249"/>
      <c r="NBZ42" s="249"/>
      <c r="NCA42" s="249"/>
      <c r="NCB42" s="249"/>
      <c r="NCC42" s="249"/>
      <c r="NCD42" s="249"/>
      <c r="NCE42" s="249"/>
      <c r="NCF42" s="249"/>
      <c r="NCG42" s="249"/>
      <c r="NCH42" s="249"/>
      <c r="NCI42" s="249"/>
      <c r="NCJ42" s="249"/>
      <c r="NCM42" s="248"/>
      <c r="NCO42" s="248"/>
      <c r="NCR42" s="249"/>
      <c r="NCS42" s="249"/>
      <c r="NCT42" s="249"/>
      <c r="NCU42" s="249"/>
      <c r="NCV42" s="249"/>
      <c r="NCW42" s="249"/>
      <c r="NCX42" s="249"/>
      <c r="NCY42" s="249"/>
      <c r="NCZ42" s="249"/>
      <c r="NDA42" s="249"/>
      <c r="NDB42" s="249"/>
      <c r="NDC42" s="249"/>
      <c r="NDF42" s="248"/>
      <c r="NDH42" s="248"/>
      <c r="NDK42" s="249"/>
      <c r="NDL42" s="249"/>
      <c r="NDM42" s="249"/>
      <c r="NDN42" s="249"/>
      <c r="NDO42" s="249"/>
      <c r="NDP42" s="249"/>
      <c r="NDQ42" s="249"/>
      <c r="NDR42" s="249"/>
      <c r="NDS42" s="249"/>
      <c r="NDT42" s="249"/>
      <c r="NDU42" s="249"/>
      <c r="NDV42" s="249"/>
      <c r="NDY42" s="248"/>
      <c r="NEA42" s="248"/>
      <c r="NED42" s="249"/>
      <c r="NEE42" s="249"/>
      <c r="NEF42" s="249"/>
      <c r="NEG42" s="249"/>
      <c r="NEH42" s="249"/>
      <c r="NEI42" s="249"/>
      <c r="NEJ42" s="249"/>
      <c r="NEK42" s="249"/>
      <c r="NEL42" s="249"/>
      <c r="NEM42" s="249"/>
      <c r="NEN42" s="249"/>
      <c r="NEO42" s="249"/>
      <c r="NER42" s="248"/>
      <c r="NET42" s="248"/>
      <c r="NEW42" s="249"/>
      <c r="NEX42" s="249"/>
      <c r="NEY42" s="249"/>
      <c r="NEZ42" s="249"/>
      <c r="NFA42" s="249"/>
      <c r="NFB42" s="249"/>
      <c r="NFC42" s="249"/>
      <c r="NFD42" s="249"/>
      <c r="NFE42" s="249"/>
      <c r="NFF42" s="249"/>
      <c r="NFG42" s="249"/>
      <c r="NFH42" s="249"/>
      <c r="NFK42" s="248"/>
      <c r="NFM42" s="248"/>
      <c r="NFP42" s="249"/>
      <c r="NFQ42" s="249"/>
      <c r="NFR42" s="249"/>
      <c r="NFS42" s="249"/>
      <c r="NFT42" s="249"/>
      <c r="NFU42" s="249"/>
      <c r="NFV42" s="249"/>
      <c r="NFW42" s="249"/>
      <c r="NFX42" s="249"/>
      <c r="NFY42" s="249"/>
      <c r="NFZ42" s="249"/>
      <c r="NGA42" s="249"/>
      <c r="NGD42" s="248"/>
      <c r="NGF42" s="248"/>
      <c r="NGI42" s="249"/>
      <c r="NGJ42" s="249"/>
      <c r="NGK42" s="249"/>
      <c r="NGL42" s="249"/>
      <c r="NGM42" s="249"/>
      <c r="NGN42" s="249"/>
      <c r="NGO42" s="249"/>
      <c r="NGP42" s="249"/>
      <c r="NGQ42" s="249"/>
      <c r="NGR42" s="249"/>
      <c r="NGS42" s="249"/>
      <c r="NGT42" s="249"/>
      <c r="NGW42" s="248"/>
      <c r="NGY42" s="248"/>
      <c r="NHB42" s="249"/>
      <c r="NHC42" s="249"/>
      <c r="NHD42" s="249"/>
      <c r="NHE42" s="249"/>
      <c r="NHF42" s="249"/>
      <c r="NHG42" s="249"/>
      <c r="NHH42" s="249"/>
      <c r="NHI42" s="249"/>
      <c r="NHJ42" s="249"/>
      <c r="NHK42" s="249"/>
      <c r="NHL42" s="249"/>
      <c r="NHM42" s="249"/>
      <c r="NHP42" s="248"/>
      <c r="NHR42" s="248"/>
      <c r="NHU42" s="249"/>
      <c r="NHV42" s="249"/>
      <c r="NHW42" s="249"/>
      <c r="NHX42" s="249"/>
      <c r="NHY42" s="249"/>
      <c r="NHZ42" s="249"/>
      <c r="NIA42" s="249"/>
      <c r="NIB42" s="249"/>
      <c r="NIC42" s="249"/>
      <c r="NID42" s="249"/>
      <c r="NIE42" s="249"/>
      <c r="NIF42" s="249"/>
      <c r="NII42" s="248"/>
      <c r="NIK42" s="248"/>
      <c r="NIN42" s="249"/>
      <c r="NIO42" s="249"/>
      <c r="NIP42" s="249"/>
      <c r="NIQ42" s="249"/>
      <c r="NIR42" s="249"/>
      <c r="NIS42" s="249"/>
      <c r="NIT42" s="249"/>
      <c r="NIU42" s="249"/>
      <c r="NIV42" s="249"/>
      <c r="NIW42" s="249"/>
      <c r="NIX42" s="249"/>
      <c r="NIY42" s="249"/>
      <c r="NJB42" s="248"/>
      <c r="NJD42" s="248"/>
      <c r="NJG42" s="249"/>
      <c r="NJH42" s="249"/>
      <c r="NJI42" s="249"/>
      <c r="NJJ42" s="249"/>
      <c r="NJK42" s="249"/>
      <c r="NJL42" s="249"/>
      <c r="NJM42" s="249"/>
      <c r="NJN42" s="249"/>
      <c r="NJO42" s="249"/>
      <c r="NJP42" s="249"/>
      <c r="NJQ42" s="249"/>
      <c r="NJR42" s="249"/>
      <c r="NJU42" s="248"/>
      <c r="NJW42" s="248"/>
      <c r="NJZ42" s="249"/>
      <c r="NKA42" s="249"/>
      <c r="NKB42" s="249"/>
      <c r="NKC42" s="249"/>
      <c r="NKD42" s="249"/>
      <c r="NKE42" s="249"/>
      <c r="NKF42" s="249"/>
      <c r="NKG42" s="249"/>
      <c r="NKH42" s="249"/>
      <c r="NKI42" s="249"/>
      <c r="NKJ42" s="249"/>
      <c r="NKK42" s="249"/>
      <c r="NKN42" s="248"/>
      <c r="NKP42" s="248"/>
      <c r="NKS42" s="249"/>
      <c r="NKT42" s="249"/>
      <c r="NKU42" s="249"/>
      <c r="NKV42" s="249"/>
      <c r="NKW42" s="249"/>
      <c r="NKX42" s="249"/>
      <c r="NKY42" s="249"/>
      <c r="NKZ42" s="249"/>
      <c r="NLA42" s="249"/>
      <c r="NLB42" s="249"/>
      <c r="NLC42" s="249"/>
      <c r="NLD42" s="249"/>
      <c r="NLG42" s="248"/>
      <c r="NLI42" s="248"/>
      <c r="NLL42" s="249"/>
      <c r="NLM42" s="249"/>
      <c r="NLN42" s="249"/>
      <c r="NLO42" s="249"/>
      <c r="NLP42" s="249"/>
      <c r="NLQ42" s="249"/>
      <c r="NLR42" s="249"/>
      <c r="NLS42" s="249"/>
      <c r="NLT42" s="249"/>
      <c r="NLU42" s="249"/>
      <c r="NLV42" s="249"/>
      <c r="NLW42" s="249"/>
      <c r="NLZ42" s="248"/>
      <c r="NMB42" s="248"/>
      <c r="NME42" s="249"/>
      <c r="NMF42" s="249"/>
      <c r="NMG42" s="249"/>
      <c r="NMH42" s="249"/>
      <c r="NMI42" s="249"/>
      <c r="NMJ42" s="249"/>
      <c r="NMK42" s="249"/>
      <c r="NML42" s="249"/>
      <c r="NMM42" s="249"/>
      <c r="NMN42" s="249"/>
      <c r="NMO42" s="249"/>
      <c r="NMP42" s="249"/>
      <c r="NMS42" s="248"/>
      <c r="NMU42" s="248"/>
      <c r="NMX42" s="249"/>
      <c r="NMY42" s="249"/>
      <c r="NMZ42" s="249"/>
      <c r="NNA42" s="249"/>
      <c r="NNB42" s="249"/>
      <c r="NNC42" s="249"/>
      <c r="NND42" s="249"/>
      <c r="NNE42" s="249"/>
      <c r="NNF42" s="249"/>
      <c r="NNG42" s="249"/>
      <c r="NNH42" s="249"/>
      <c r="NNI42" s="249"/>
      <c r="NNL42" s="248"/>
      <c r="NNN42" s="248"/>
      <c r="NNQ42" s="249"/>
      <c r="NNR42" s="249"/>
      <c r="NNS42" s="249"/>
      <c r="NNT42" s="249"/>
      <c r="NNU42" s="249"/>
      <c r="NNV42" s="249"/>
      <c r="NNW42" s="249"/>
      <c r="NNX42" s="249"/>
      <c r="NNY42" s="249"/>
      <c r="NNZ42" s="249"/>
      <c r="NOA42" s="249"/>
      <c r="NOB42" s="249"/>
      <c r="NOE42" s="248"/>
      <c r="NOG42" s="248"/>
      <c r="NOJ42" s="249"/>
      <c r="NOK42" s="249"/>
      <c r="NOL42" s="249"/>
      <c r="NOM42" s="249"/>
      <c r="NON42" s="249"/>
      <c r="NOO42" s="249"/>
      <c r="NOP42" s="249"/>
      <c r="NOQ42" s="249"/>
      <c r="NOR42" s="249"/>
      <c r="NOS42" s="249"/>
      <c r="NOT42" s="249"/>
      <c r="NOU42" s="249"/>
      <c r="NOX42" s="248"/>
      <c r="NOZ42" s="248"/>
      <c r="NPC42" s="249"/>
      <c r="NPD42" s="249"/>
      <c r="NPE42" s="249"/>
      <c r="NPF42" s="249"/>
      <c r="NPG42" s="249"/>
      <c r="NPH42" s="249"/>
      <c r="NPI42" s="249"/>
      <c r="NPJ42" s="249"/>
      <c r="NPK42" s="249"/>
      <c r="NPL42" s="249"/>
      <c r="NPM42" s="249"/>
      <c r="NPN42" s="249"/>
      <c r="NPQ42" s="248"/>
      <c r="NPS42" s="248"/>
      <c r="NPV42" s="249"/>
      <c r="NPW42" s="249"/>
      <c r="NPX42" s="249"/>
      <c r="NPY42" s="249"/>
      <c r="NPZ42" s="249"/>
      <c r="NQA42" s="249"/>
      <c r="NQB42" s="249"/>
      <c r="NQC42" s="249"/>
      <c r="NQD42" s="249"/>
      <c r="NQE42" s="249"/>
      <c r="NQF42" s="249"/>
      <c r="NQG42" s="249"/>
      <c r="NQJ42" s="248"/>
      <c r="NQL42" s="248"/>
      <c r="NQO42" s="249"/>
      <c r="NQP42" s="249"/>
      <c r="NQQ42" s="249"/>
      <c r="NQR42" s="249"/>
      <c r="NQS42" s="249"/>
      <c r="NQT42" s="249"/>
      <c r="NQU42" s="249"/>
      <c r="NQV42" s="249"/>
      <c r="NQW42" s="249"/>
      <c r="NQX42" s="249"/>
      <c r="NQY42" s="249"/>
      <c r="NQZ42" s="249"/>
      <c r="NRC42" s="248"/>
      <c r="NRE42" s="248"/>
      <c r="NRH42" s="249"/>
      <c r="NRI42" s="249"/>
      <c r="NRJ42" s="249"/>
      <c r="NRK42" s="249"/>
      <c r="NRL42" s="249"/>
      <c r="NRM42" s="249"/>
      <c r="NRN42" s="249"/>
      <c r="NRO42" s="249"/>
      <c r="NRP42" s="249"/>
      <c r="NRQ42" s="249"/>
      <c r="NRR42" s="249"/>
      <c r="NRS42" s="249"/>
      <c r="NRV42" s="248"/>
      <c r="NRX42" s="248"/>
      <c r="NSA42" s="249"/>
      <c r="NSB42" s="249"/>
      <c r="NSC42" s="249"/>
      <c r="NSD42" s="249"/>
      <c r="NSE42" s="249"/>
      <c r="NSF42" s="249"/>
      <c r="NSG42" s="249"/>
      <c r="NSH42" s="249"/>
      <c r="NSI42" s="249"/>
      <c r="NSJ42" s="249"/>
      <c r="NSK42" s="249"/>
      <c r="NSL42" s="249"/>
      <c r="NSO42" s="248"/>
      <c r="NSQ42" s="248"/>
      <c r="NST42" s="249"/>
      <c r="NSU42" s="249"/>
      <c r="NSV42" s="249"/>
      <c r="NSW42" s="249"/>
      <c r="NSX42" s="249"/>
      <c r="NSY42" s="249"/>
      <c r="NSZ42" s="249"/>
      <c r="NTA42" s="249"/>
      <c r="NTB42" s="249"/>
      <c r="NTC42" s="249"/>
      <c r="NTD42" s="249"/>
      <c r="NTE42" s="249"/>
      <c r="NTH42" s="248"/>
      <c r="NTJ42" s="248"/>
      <c r="NTM42" s="249"/>
      <c r="NTN42" s="249"/>
      <c r="NTO42" s="249"/>
      <c r="NTP42" s="249"/>
      <c r="NTQ42" s="249"/>
      <c r="NTR42" s="249"/>
      <c r="NTS42" s="249"/>
      <c r="NTT42" s="249"/>
      <c r="NTU42" s="249"/>
      <c r="NTV42" s="249"/>
      <c r="NTW42" s="249"/>
      <c r="NTX42" s="249"/>
      <c r="NUA42" s="248"/>
      <c r="NUC42" s="248"/>
      <c r="NUF42" s="249"/>
      <c r="NUG42" s="249"/>
      <c r="NUH42" s="249"/>
      <c r="NUI42" s="249"/>
      <c r="NUJ42" s="249"/>
      <c r="NUK42" s="249"/>
      <c r="NUL42" s="249"/>
      <c r="NUM42" s="249"/>
      <c r="NUN42" s="249"/>
      <c r="NUO42" s="249"/>
      <c r="NUP42" s="249"/>
      <c r="NUQ42" s="249"/>
      <c r="NUT42" s="248"/>
      <c r="NUV42" s="248"/>
      <c r="NUY42" s="249"/>
      <c r="NUZ42" s="249"/>
      <c r="NVA42" s="249"/>
      <c r="NVB42" s="249"/>
      <c r="NVC42" s="249"/>
      <c r="NVD42" s="249"/>
      <c r="NVE42" s="249"/>
      <c r="NVF42" s="249"/>
      <c r="NVG42" s="249"/>
      <c r="NVH42" s="249"/>
      <c r="NVI42" s="249"/>
      <c r="NVJ42" s="249"/>
      <c r="NVM42" s="248"/>
      <c r="NVO42" s="248"/>
      <c r="NVR42" s="249"/>
      <c r="NVS42" s="249"/>
      <c r="NVT42" s="249"/>
      <c r="NVU42" s="249"/>
      <c r="NVV42" s="249"/>
      <c r="NVW42" s="249"/>
      <c r="NVX42" s="249"/>
      <c r="NVY42" s="249"/>
      <c r="NVZ42" s="249"/>
      <c r="NWA42" s="249"/>
      <c r="NWB42" s="249"/>
      <c r="NWC42" s="249"/>
      <c r="NWF42" s="248"/>
      <c r="NWH42" s="248"/>
      <c r="NWK42" s="249"/>
      <c r="NWL42" s="249"/>
      <c r="NWM42" s="249"/>
      <c r="NWN42" s="249"/>
      <c r="NWO42" s="249"/>
      <c r="NWP42" s="249"/>
      <c r="NWQ42" s="249"/>
      <c r="NWR42" s="249"/>
      <c r="NWS42" s="249"/>
      <c r="NWT42" s="249"/>
      <c r="NWU42" s="249"/>
      <c r="NWV42" s="249"/>
      <c r="NWY42" s="248"/>
      <c r="NXA42" s="248"/>
      <c r="NXD42" s="249"/>
      <c r="NXE42" s="249"/>
      <c r="NXF42" s="249"/>
      <c r="NXG42" s="249"/>
      <c r="NXH42" s="249"/>
      <c r="NXI42" s="249"/>
      <c r="NXJ42" s="249"/>
      <c r="NXK42" s="249"/>
      <c r="NXL42" s="249"/>
      <c r="NXM42" s="249"/>
      <c r="NXN42" s="249"/>
      <c r="NXO42" s="249"/>
      <c r="NXR42" s="248"/>
      <c r="NXT42" s="248"/>
      <c r="NXW42" s="249"/>
      <c r="NXX42" s="249"/>
      <c r="NXY42" s="249"/>
      <c r="NXZ42" s="249"/>
      <c r="NYA42" s="249"/>
      <c r="NYB42" s="249"/>
      <c r="NYC42" s="249"/>
      <c r="NYD42" s="249"/>
      <c r="NYE42" s="249"/>
      <c r="NYF42" s="249"/>
      <c r="NYG42" s="249"/>
      <c r="NYH42" s="249"/>
      <c r="NYK42" s="248"/>
      <c r="NYM42" s="248"/>
      <c r="NYP42" s="249"/>
      <c r="NYQ42" s="249"/>
      <c r="NYR42" s="249"/>
      <c r="NYS42" s="249"/>
      <c r="NYT42" s="249"/>
      <c r="NYU42" s="249"/>
      <c r="NYV42" s="249"/>
      <c r="NYW42" s="249"/>
      <c r="NYX42" s="249"/>
      <c r="NYY42" s="249"/>
      <c r="NYZ42" s="249"/>
      <c r="NZA42" s="249"/>
      <c r="NZD42" s="248"/>
      <c r="NZF42" s="248"/>
      <c r="NZI42" s="249"/>
      <c r="NZJ42" s="249"/>
      <c r="NZK42" s="249"/>
      <c r="NZL42" s="249"/>
      <c r="NZM42" s="249"/>
      <c r="NZN42" s="249"/>
      <c r="NZO42" s="249"/>
      <c r="NZP42" s="249"/>
      <c r="NZQ42" s="249"/>
      <c r="NZR42" s="249"/>
      <c r="NZS42" s="249"/>
      <c r="NZT42" s="249"/>
      <c r="NZW42" s="248"/>
      <c r="NZY42" s="248"/>
      <c r="OAB42" s="249"/>
      <c r="OAC42" s="249"/>
      <c r="OAD42" s="249"/>
      <c r="OAE42" s="249"/>
      <c r="OAF42" s="249"/>
      <c r="OAG42" s="249"/>
      <c r="OAH42" s="249"/>
      <c r="OAI42" s="249"/>
      <c r="OAJ42" s="249"/>
      <c r="OAK42" s="249"/>
      <c r="OAL42" s="249"/>
      <c r="OAM42" s="249"/>
      <c r="OAP42" s="248"/>
      <c r="OAR42" s="248"/>
      <c r="OAU42" s="249"/>
      <c r="OAV42" s="249"/>
      <c r="OAW42" s="249"/>
      <c r="OAX42" s="249"/>
      <c r="OAY42" s="249"/>
      <c r="OAZ42" s="249"/>
      <c r="OBA42" s="249"/>
      <c r="OBB42" s="249"/>
      <c r="OBC42" s="249"/>
      <c r="OBD42" s="249"/>
      <c r="OBE42" s="249"/>
      <c r="OBF42" s="249"/>
      <c r="OBI42" s="248"/>
      <c r="OBK42" s="248"/>
      <c r="OBN42" s="249"/>
      <c r="OBO42" s="249"/>
      <c r="OBP42" s="249"/>
      <c r="OBQ42" s="249"/>
      <c r="OBR42" s="249"/>
      <c r="OBS42" s="249"/>
      <c r="OBT42" s="249"/>
      <c r="OBU42" s="249"/>
      <c r="OBV42" s="249"/>
      <c r="OBW42" s="249"/>
      <c r="OBX42" s="249"/>
      <c r="OBY42" s="249"/>
      <c r="OCB42" s="248"/>
      <c r="OCD42" s="248"/>
      <c r="OCG42" s="249"/>
      <c r="OCH42" s="249"/>
      <c r="OCI42" s="249"/>
      <c r="OCJ42" s="249"/>
      <c r="OCK42" s="249"/>
      <c r="OCL42" s="249"/>
      <c r="OCM42" s="249"/>
      <c r="OCN42" s="249"/>
      <c r="OCO42" s="249"/>
      <c r="OCP42" s="249"/>
      <c r="OCQ42" s="249"/>
      <c r="OCR42" s="249"/>
      <c r="OCU42" s="248"/>
      <c r="OCW42" s="248"/>
      <c r="OCZ42" s="249"/>
      <c r="ODA42" s="249"/>
      <c r="ODB42" s="249"/>
      <c r="ODC42" s="249"/>
      <c r="ODD42" s="249"/>
      <c r="ODE42" s="249"/>
      <c r="ODF42" s="249"/>
      <c r="ODG42" s="249"/>
      <c r="ODH42" s="249"/>
      <c r="ODI42" s="249"/>
      <c r="ODJ42" s="249"/>
      <c r="ODK42" s="249"/>
      <c r="ODN42" s="248"/>
      <c r="ODP42" s="248"/>
      <c r="ODS42" s="249"/>
      <c r="ODT42" s="249"/>
      <c r="ODU42" s="249"/>
      <c r="ODV42" s="249"/>
      <c r="ODW42" s="249"/>
      <c r="ODX42" s="249"/>
      <c r="ODY42" s="249"/>
      <c r="ODZ42" s="249"/>
      <c r="OEA42" s="249"/>
      <c r="OEB42" s="249"/>
      <c r="OEC42" s="249"/>
      <c r="OED42" s="249"/>
      <c r="OEG42" s="248"/>
      <c r="OEI42" s="248"/>
      <c r="OEL42" s="249"/>
      <c r="OEM42" s="249"/>
      <c r="OEN42" s="249"/>
      <c r="OEO42" s="249"/>
      <c r="OEP42" s="249"/>
      <c r="OEQ42" s="249"/>
      <c r="OER42" s="249"/>
      <c r="OES42" s="249"/>
      <c r="OET42" s="249"/>
      <c r="OEU42" s="249"/>
      <c r="OEV42" s="249"/>
      <c r="OEW42" s="249"/>
      <c r="OEZ42" s="248"/>
      <c r="OFB42" s="248"/>
      <c r="OFE42" s="249"/>
      <c r="OFF42" s="249"/>
      <c r="OFG42" s="249"/>
      <c r="OFH42" s="249"/>
      <c r="OFI42" s="249"/>
      <c r="OFJ42" s="249"/>
      <c r="OFK42" s="249"/>
      <c r="OFL42" s="249"/>
      <c r="OFM42" s="249"/>
      <c r="OFN42" s="249"/>
      <c r="OFO42" s="249"/>
      <c r="OFP42" s="249"/>
      <c r="OFS42" s="248"/>
      <c r="OFU42" s="248"/>
      <c r="OFX42" s="249"/>
      <c r="OFY42" s="249"/>
      <c r="OFZ42" s="249"/>
      <c r="OGA42" s="249"/>
      <c r="OGB42" s="249"/>
      <c r="OGC42" s="249"/>
      <c r="OGD42" s="249"/>
      <c r="OGE42" s="249"/>
      <c r="OGF42" s="249"/>
      <c r="OGG42" s="249"/>
      <c r="OGH42" s="249"/>
      <c r="OGI42" s="249"/>
      <c r="OGL42" s="248"/>
      <c r="OGN42" s="248"/>
      <c r="OGQ42" s="249"/>
      <c r="OGR42" s="249"/>
      <c r="OGS42" s="249"/>
      <c r="OGT42" s="249"/>
      <c r="OGU42" s="249"/>
      <c r="OGV42" s="249"/>
      <c r="OGW42" s="249"/>
      <c r="OGX42" s="249"/>
      <c r="OGY42" s="249"/>
      <c r="OGZ42" s="249"/>
      <c r="OHA42" s="249"/>
      <c r="OHB42" s="249"/>
      <c r="OHE42" s="248"/>
      <c r="OHG42" s="248"/>
      <c r="OHJ42" s="249"/>
      <c r="OHK42" s="249"/>
      <c r="OHL42" s="249"/>
      <c r="OHM42" s="249"/>
      <c r="OHN42" s="249"/>
      <c r="OHO42" s="249"/>
      <c r="OHP42" s="249"/>
      <c r="OHQ42" s="249"/>
      <c r="OHR42" s="249"/>
      <c r="OHS42" s="249"/>
      <c r="OHT42" s="249"/>
      <c r="OHU42" s="249"/>
      <c r="OHX42" s="248"/>
      <c r="OHZ42" s="248"/>
      <c r="OIC42" s="249"/>
      <c r="OID42" s="249"/>
      <c r="OIE42" s="249"/>
      <c r="OIF42" s="249"/>
      <c r="OIG42" s="249"/>
      <c r="OIH42" s="249"/>
      <c r="OII42" s="249"/>
      <c r="OIJ42" s="249"/>
      <c r="OIK42" s="249"/>
      <c r="OIL42" s="249"/>
      <c r="OIM42" s="249"/>
      <c r="OIN42" s="249"/>
      <c r="OIQ42" s="248"/>
      <c r="OIS42" s="248"/>
      <c r="OIV42" s="249"/>
      <c r="OIW42" s="249"/>
      <c r="OIX42" s="249"/>
      <c r="OIY42" s="249"/>
      <c r="OIZ42" s="249"/>
      <c r="OJA42" s="249"/>
      <c r="OJB42" s="249"/>
      <c r="OJC42" s="249"/>
      <c r="OJD42" s="249"/>
      <c r="OJE42" s="249"/>
      <c r="OJF42" s="249"/>
      <c r="OJG42" s="249"/>
      <c r="OJJ42" s="248"/>
      <c r="OJL42" s="248"/>
      <c r="OJO42" s="249"/>
      <c r="OJP42" s="249"/>
      <c r="OJQ42" s="249"/>
      <c r="OJR42" s="249"/>
      <c r="OJS42" s="249"/>
      <c r="OJT42" s="249"/>
      <c r="OJU42" s="249"/>
      <c r="OJV42" s="249"/>
      <c r="OJW42" s="249"/>
      <c r="OJX42" s="249"/>
      <c r="OJY42" s="249"/>
      <c r="OJZ42" s="249"/>
      <c r="OKC42" s="248"/>
      <c r="OKE42" s="248"/>
      <c r="OKH42" s="249"/>
      <c r="OKI42" s="249"/>
      <c r="OKJ42" s="249"/>
      <c r="OKK42" s="249"/>
      <c r="OKL42" s="249"/>
      <c r="OKM42" s="249"/>
      <c r="OKN42" s="249"/>
      <c r="OKO42" s="249"/>
      <c r="OKP42" s="249"/>
      <c r="OKQ42" s="249"/>
      <c r="OKR42" s="249"/>
      <c r="OKS42" s="249"/>
      <c r="OKV42" s="248"/>
      <c r="OKX42" s="248"/>
      <c r="OLA42" s="249"/>
      <c r="OLB42" s="249"/>
      <c r="OLC42" s="249"/>
      <c r="OLD42" s="249"/>
      <c r="OLE42" s="249"/>
      <c r="OLF42" s="249"/>
      <c r="OLG42" s="249"/>
      <c r="OLH42" s="249"/>
      <c r="OLI42" s="249"/>
      <c r="OLJ42" s="249"/>
      <c r="OLK42" s="249"/>
      <c r="OLL42" s="249"/>
      <c r="OLO42" s="248"/>
      <c r="OLQ42" s="248"/>
      <c r="OLT42" s="249"/>
      <c r="OLU42" s="249"/>
      <c r="OLV42" s="249"/>
      <c r="OLW42" s="249"/>
      <c r="OLX42" s="249"/>
      <c r="OLY42" s="249"/>
      <c r="OLZ42" s="249"/>
      <c r="OMA42" s="249"/>
      <c r="OMB42" s="249"/>
      <c r="OMC42" s="249"/>
      <c r="OMD42" s="249"/>
      <c r="OME42" s="249"/>
      <c r="OMH42" s="248"/>
      <c r="OMJ42" s="248"/>
      <c r="OMM42" s="249"/>
      <c r="OMN42" s="249"/>
      <c r="OMO42" s="249"/>
      <c r="OMP42" s="249"/>
      <c r="OMQ42" s="249"/>
      <c r="OMR42" s="249"/>
      <c r="OMS42" s="249"/>
      <c r="OMT42" s="249"/>
      <c r="OMU42" s="249"/>
      <c r="OMV42" s="249"/>
      <c r="OMW42" s="249"/>
      <c r="OMX42" s="249"/>
      <c r="ONA42" s="248"/>
      <c r="ONC42" s="248"/>
      <c r="ONF42" s="249"/>
      <c r="ONG42" s="249"/>
      <c r="ONH42" s="249"/>
      <c r="ONI42" s="249"/>
      <c r="ONJ42" s="249"/>
      <c r="ONK42" s="249"/>
      <c r="ONL42" s="249"/>
      <c r="ONM42" s="249"/>
      <c r="ONN42" s="249"/>
      <c r="ONO42" s="249"/>
      <c r="ONP42" s="249"/>
      <c r="ONQ42" s="249"/>
      <c r="ONT42" s="248"/>
      <c r="ONV42" s="248"/>
      <c r="ONY42" s="249"/>
      <c r="ONZ42" s="249"/>
      <c r="OOA42" s="249"/>
      <c r="OOB42" s="249"/>
      <c r="OOC42" s="249"/>
      <c r="OOD42" s="249"/>
      <c r="OOE42" s="249"/>
      <c r="OOF42" s="249"/>
      <c r="OOG42" s="249"/>
      <c r="OOH42" s="249"/>
      <c r="OOI42" s="249"/>
      <c r="OOJ42" s="249"/>
      <c r="OOM42" s="248"/>
      <c r="OOO42" s="248"/>
      <c r="OOR42" s="249"/>
      <c r="OOS42" s="249"/>
      <c r="OOT42" s="249"/>
      <c r="OOU42" s="249"/>
      <c r="OOV42" s="249"/>
      <c r="OOW42" s="249"/>
      <c r="OOX42" s="249"/>
      <c r="OOY42" s="249"/>
      <c r="OOZ42" s="249"/>
      <c r="OPA42" s="249"/>
      <c r="OPB42" s="249"/>
      <c r="OPC42" s="249"/>
      <c r="OPF42" s="248"/>
      <c r="OPH42" s="248"/>
      <c r="OPK42" s="249"/>
      <c r="OPL42" s="249"/>
      <c r="OPM42" s="249"/>
      <c r="OPN42" s="249"/>
      <c r="OPO42" s="249"/>
      <c r="OPP42" s="249"/>
      <c r="OPQ42" s="249"/>
      <c r="OPR42" s="249"/>
      <c r="OPS42" s="249"/>
      <c r="OPT42" s="249"/>
      <c r="OPU42" s="249"/>
      <c r="OPV42" s="249"/>
      <c r="OPY42" s="248"/>
      <c r="OQA42" s="248"/>
      <c r="OQD42" s="249"/>
      <c r="OQE42" s="249"/>
      <c r="OQF42" s="249"/>
      <c r="OQG42" s="249"/>
      <c r="OQH42" s="249"/>
      <c r="OQI42" s="249"/>
      <c r="OQJ42" s="249"/>
      <c r="OQK42" s="249"/>
      <c r="OQL42" s="249"/>
      <c r="OQM42" s="249"/>
      <c r="OQN42" s="249"/>
      <c r="OQO42" s="249"/>
      <c r="OQR42" s="248"/>
      <c r="OQT42" s="248"/>
      <c r="OQW42" s="249"/>
      <c r="OQX42" s="249"/>
      <c r="OQY42" s="249"/>
      <c r="OQZ42" s="249"/>
      <c r="ORA42" s="249"/>
      <c r="ORB42" s="249"/>
      <c r="ORC42" s="249"/>
      <c r="ORD42" s="249"/>
      <c r="ORE42" s="249"/>
      <c r="ORF42" s="249"/>
      <c r="ORG42" s="249"/>
      <c r="ORH42" s="249"/>
      <c r="ORK42" s="248"/>
      <c r="ORM42" s="248"/>
      <c r="ORP42" s="249"/>
      <c r="ORQ42" s="249"/>
      <c r="ORR42" s="249"/>
      <c r="ORS42" s="249"/>
      <c r="ORT42" s="249"/>
      <c r="ORU42" s="249"/>
      <c r="ORV42" s="249"/>
      <c r="ORW42" s="249"/>
      <c r="ORX42" s="249"/>
      <c r="ORY42" s="249"/>
      <c r="ORZ42" s="249"/>
      <c r="OSA42" s="249"/>
      <c r="OSD42" s="248"/>
      <c r="OSF42" s="248"/>
      <c r="OSI42" s="249"/>
      <c r="OSJ42" s="249"/>
      <c r="OSK42" s="249"/>
      <c r="OSL42" s="249"/>
      <c r="OSM42" s="249"/>
      <c r="OSN42" s="249"/>
      <c r="OSO42" s="249"/>
      <c r="OSP42" s="249"/>
      <c r="OSQ42" s="249"/>
      <c r="OSR42" s="249"/>
      <c r="OSS42" s="249"/>
      <c r="OST42" s="249"/>
      <c r="OSW42" s="248"/>
      <c r="OSY42" s="248"/>
      <c r="OTB42" s="249"/>
      <c r="OTC42" s="249"/>
      <c r="OTD42" s="249"/>
      <c r="OTE42" s="249"/>
      <c r="OTF42" s="249"/>
      <c r="OTG42" s="249"/>
      <c r="OTH42" s="249"/>
      <c r="OTI42" s="249"/>
      <c r="OTJ42" s="249"/>
      <c r="OTK42" s="249"/>
      <c r="OTL42" s="249"/>
      <c r="OTM42" s="249"/>
      <c r="OTP42" s="248"/>
      <c r="OTR42" s="248"/>
      <c r="OTU42" s="249"/>
      <c r="OTV42" s="249"/>
      <c r="OTW42" s="249"/>
      <c r="OTX42" s="249"/>
      <c r="OTY42" s="249"/>
      <c r="OTZ42" s="249"/>
      <c r="OUA42" s="249"/>
      <c r="OUB42" s="249"/>
      <c r="OUC42" s="249"/>
      <c r="OUD42" s="249"/>
      <c r="OUE42" s="249"/>
      <c r="OUF42" s="249"/>
      <c r="OUI42" s="248"/>
      <c r="OUK42" s="248"/>
      <c r="OUN42" s="249"/>
      <c r="OUO42" s="249"/>
      <c r="OUP42" s="249"/>
      <c r="OUQ42" s="249"/>
      <c r="OUR42" s="249"/>
      <c r="OUS42" s="249"/>
      <c r="OUT42" s="249"/>
      <c r="OUU42" s="249"/>
      <c r="OUV42" s="249"/>
      <c r="OUW42" s="249"/>
      <c r="OUX42" s="249"/>
      <c r="OUY42" s="249"/>
      <c r="OVB42" s="248"/>
      <c r="OVD42" s="248"/>
      <c r="OVG42" s="249"/>
      <c r="OVH42" s="249"/>
      <c r="OVI42" s="249"/>
      <c r="OVJ42" s="249"/>
      <c r="OVK42" s="249"/>
      <c r="OVL42" s="249"/>
      <c r="OVM42" s="249"/>
      <c r="OVN42" s="249"/>
      <c r="OVO42" s="249"/>
      <c r="OVP42" s="249"/>
      <c r="OVQ42" s="249"/>
      <c r="OVR42" s="249"/>
      <c r="OVU42" s="248"/>
      <c r="OVW42" s="248"/>
      <c r="OVZ42" s="249"/>
      <c r="OWA42" s="249"/>
      <c r="OWB42" s="249"/>
      <c r="OWC42" s="249"/>
      <c r="OWD42" s="249"/>
      <c r="OWE42" s="249"/>
      <c r="OWF42" s="249"/>
      <c r="OWG42" s="249"/>
      <c r="OWH42" s="249"/>
      <c r="OWI42" s="249"/>
      <c r="OWJ42" s="249"/>
      <c r="OWK42" s="249"/>
      <c r="OWN42" s="248"/>
      <c r="OWP42" s="248"/>
      <c r="OWS42" s="249"/>
      <c r="OWT42" s="249"/>
      <c r="OWU42" s="249"/>
      <c r="OWV42" s="249"/>
      <c r="OWW42" s="249"/>
      <c r="OWX42" s="249"/>
      <c r="OWY42" s="249"/>
      <c r="OWZ42" s="249"/>
      <c r="OXA42" s="249"/>
      <c r="OXB42" s="249"/>
      <c r="OXC42" s="249"/>
      <c r="OXD42" s="249"/>
      <c r="OXG42" s="248"/>
      <c r="OXI42" s="248"/>
      <c r="OXL42" s="249"/>
      <c r="OXM42" s="249"/>
      <c r="OXN42" s="249"/>
      <c r="OXO42" s="249"/>
      <c r="OXP42" s="249"/>
      <c r="OXQ42" s="249"/>
      <c r="OXR42" s="249"/>
      <c r="OXS42" s="249"/>
      <c r="OXT42" s="249"/>
      <c r="OXU42" s="249"/>
      <c r="OXV42" s="249"/>
      <c r="OXW42" s="249"/>
      <c r="OXZ42" s="248"/>
      <c r="OYB42" s="248"/>
      <c r="OYE42" s="249"/>
      <c r="OYF42" s="249"/>
      <c r="OYG42" s="249"/>
      <c r="OYH42" s="249"/>
      <c r="OYI42" s="249"/>
      <c r="OYJ42" s="249"/>
      <c r="OYK42" s="249"/>
      <c r="OYL42" s="249"/>
      <c r="OYM42" s="249"/>
      <c r="OYN42" s="249"/>
      <c r="OYO42" s="249"/>
      <c r="OYP42" s="249"/>
      <c r="OYS42" s="248"/>
      <c r="OYU42" s="248"/>
      <c r="OYX42" s="249"/>
      <c r="OYY42" s="249"/>
      <c r="OYZ42" s="249"/>
      <c r="OZA42" s="249"/>
      <c r="OZB42" s="249"/>
      <c r="OZC42" s="249"/>
      <c r="OZD42" s="249"/>
      <c r="OZE42" s="249"/>
      <c r="OZF42" s="249"/>
      <c r="OZG42" s="249"/>
      <c r="OZH42" s="249"/>
      <c r="OZI42" s="249"/>
      <c r="OZL42" s="248"/>
      <c r="OZN42" s="248"/>
      <c r="OZQ42" s="249"/>
      <c r="OZR42" s="249"/>
      <c r="OZS42" s="249"/>
      <c r="OZT42" s="249"/>
      <c r="OZU42" s="249"/>
      <c r="OZV42" s="249"/>
      <c r="OZW42" s="249"/>
      <c r="OZX42" s="249"/>
      <c r="OZY42" s="249"/>
      <c r="OZZ42" s="249"/>
      <c r="PAA42" s="249"/>
      <c r="PAB42" s="249"/>
      <c r="PAE42" s="248"/>
      <c r="PAG42" s="248"/>
      <c r="PAJ42" s="249"/>
      <c r="PAK42" s="249"/>
      <c r="PAL42" s="249"/>
      <c r="PAM42" s="249"/>
      <c r="PAN42" s="249"/>
      <c r="PAO42" s="249"/>
      <c r="PAP42" s="249"/>
      <c r="PAQ42" s="249"/>
      <c r="PAR42" s="249"/>
      <c r="PAS42" s="249"/>
      <c r="PAT42" s="249"/>
      <c r="PAU42" s="249"/>
      <c r="PAX42" s="248"/>
      <c r="PAZ42" s="248"/>
      <c r="PBC42" s="249"/>
      <c r="PBD42" s="249"/>
      <c r="PBE42" s="249"/>
      <c r="PBF42" s="249"/>
      <c r="PBG42" s="249"/>
      <c r="PBH42" s="249"/>
      <c r="PBI42" s="249"/>
      <c r="PBJ42" s="249"/>
      <c r="PBK42" s="249"/>
      <c r="PBL42" s="249"/>
      <c r="PBM42" s="249"/>
      <c r="PBN42" s="249"/>
      <c r="PBQ42" s="248"/>
      <c r="PBS42" s="248"/>
      <c r="PBV42" s="249"/>
      <c r="PBW42" s="249"/>
      <c r="PBX42" s="249"/>
      <c r="PBY42" s="249"/>
      <c r="PBZ42" s="249"/>
      <c r="PCA42" s="249"/>
      <c r="PCB42" s="249"/>
      <c r="PCC42" s="249"/>
      <c r="PCD42" s="249"/>
      <c r="PCE42" s="249"/>
      <c r="PCF42" s="249"/>
      <c r="PCG42" s="249"/>
      <c r="PCJ42" s="248"/>
      <c r="PCL42" s="248"/>
      <c r="PCO42" s="249"/>
      <c r="PCP42" s="249"/>
      <c r="PCQ42" s="249"/>
      <c r="PCR42" s="249"/>
      <c r="PCS42" s="249"/>
      <c r="PCT42" s="249"/>
      <c r="PCU42" s="249"/>
      <c r="PCV42" s="249"/>
      <c r="PCW42" s="249"/>
      <c r="PCX42" s="249"/>
      <c r="PCY42" s="249"/>
      <c r="PCZ42" s="249"/>
      <c r="PDC42" s="248"/>
      <c r="PDE42" s="248"/>
      <c r="PDH42" s="249"/>
      <c r="PDI42" s="249"/>
      <c r="PDJ42" s="249"/>
      <c r="PDK42" s="249"/>
      <c r="PDL42" s="249"/>
      <c r="PDM42" s="249"/>
      <c r="PDN42" s="249"/>
      <c r="PDO42" s="249"/>
      <c r="PDP42" s="249"/>
      <c r="PDQ42" s="249"/>
      <c r="PDR42" s="249"/>
      <c r="PDS42" s="249"/>
      <c r="PDV42" s="248"/>
      <c r="PDX42" s="248"/>
      <c r="PEA42" s="249"/>
      <c r="PEB42" s="249"/>
      <c r="PEC42" s="249"/>
      <c r="PED42" s="249"/>
      <c r="PEE42" s="249"/>
      <c r="PEF42" s="249"/>
      <c r="PEG42" s="249"/>
      <c r="PEH42" s="249"/>
      <c r="PEI42" s="249"/>
      <c r="PEJ42" s="249"/>
      <c r="PEK42" s="249"/>
      <c r="PEL42" s="249"/>
      <c r="PEO42" s="248"/>
      <c r="PEQ42" s="248"/>
      <c r="PET42" s="249"/>
      <c r="PEU42" s="249"/>
      <c r="PEV42" s="249"/>
      <c r="PEW42" s="249"/>
      <c r="PEX42" s="249"/>
      <c r="PEY42" s="249"/>
      <c r="PEZ42" s="249"/>
      <c r="PFA42" s="249"/>
      <c r="PFB42" s="249"/>
      <c r="PFC42" s="249"/>
      <c r="PFD42" s="249"/>
      <c r="PFE42" s="249"/>
      <c r="PFH42" s="248"/>
      <c r="PFJ42" s="248"/>
      <c r="PFM42" s="249"/>
      <c r="PFN42" s="249"/>
      <c r="PFO42" s="249"/>
      <c r="PFP42" s="249"/>
      <c r="PFQ42" s="249"/>
      <c r="PFR42" s="249"/>
      <c r="PFS42" s="249"/>
      <c r="PFT42" s="249"/>
      <c r="PFU42" s="249"/>
      <c r="PFV42" s="249"/>
      <c r="PFW42" s="249"/>
      <c r="PFX42" s="249"/>
      <c r="PGA42" s="248"/>
      <c r="PGC42" s="248"/>
      <c r="PGF42" s="249"/>
      <c r="PGG42" s="249"/>
      <c r="PGH42" s="249"/>
      <c r="PGI42" s="249"/>
      <c r="PGJ42" s="249"/>
      <c r="PGK42" s="249"/>
      <c r="PGL42" s="249"/>
      <c r="PGM42" s="249"/>
      <c r="PGN42" s="249"/>
      <c r="PGO42" s="249"/>
      <c r="PGP42" s="249"/>
      <c r="PGQ42" s="249"/>
      <c r="PGT42" s="248"/>
      <c r="PGV42" s="248"/>
      <c r="PGY42" s="249"/>
      <c r="PGZ42" s="249"/>
      <c r="PHA42" s="249"/>
      <c r="PHB42" s="249"/>
      <c r="PHC42" s="249"/>
      <c r="PHD42" s="249"/>
      <c r="PHE42" s="249"/>
      <c r="PHF42" s="249"/>
      <c r="PHG42" s="249"/>
      <c r="PHH42" s="249"/>
      <c r="PHI42" s="249"/>
      <c r="PHJ42" s="249"/>
      <c r="PHM42" s="248"/>
      <c r="PHO42" s="248"/>
      <c r="PHR42" s="249"/>
      <c r="PHS42" s="249"/>
      <c r="PHT42" s="249"/>
      <c r="PHU42" s="249"/>
      <c r="PHV42" s="249"/>
      <c r="PHW42" s="249"/>
      <c r="PHX42" s="249"/>
      <c r="PHY42" s="249"/>
      <c r="PHZ42" s="249"/>
      <c r="PIA42" s="249"/>
      <c r="PIB42" s="249"/>
      <c r="PIC42" s="249"/>
      <c r="PIF42" s="248"/>
      <c r="PIH42" s="248"/>
      <c r="PIK42" s="249"/>
      <c r="PIL42" s="249"/>
      <c r="PIM42" s="249"/>
      <c r="PIN42" s="249"/>
      <c r="PIO42" s="249"/>
      <c r="PIP42" s="249"/>
      <c r="PIQ42" s="249"/>
      <c r="PIR42" s="249"/>
      <c r="PIS42" s="249"/>
      <c r="PIT42" s="249"/>
      <c r="PIU42" s="249"/>
      <c r="PIV42" s="249"/>
      <c r="PIY42" s="248"/>
      <c r="PJA42" s="248"/>
      <c r="PJD42" s="249"/>
      <c r="PJE42" s="249"/>
      <c r="PJF42" s="249"/>
      <c r="PJG42" s="249"/>
      <c r="PJH42" s="249"/>
      <c r="PJI42" s="249"/>
      <c r="PJJ42" s="249"/>
      <c r="PJK42" s="249"/>
      <c r="PJL42" s="249"/>
      <c r="PJM42" s="249"/>
      <c r="PJN42" s="249"/>
      <c r="PJO42" s="249"/>
      <c r="PJR42" s="248"/>
      <c r="PJT42" s="248"/>
      <c r="PJW42" s="249"/>
      <c r="PJX42" s="249"/>
      <c r="PJY42" s="249"/>
      <c r="PJZ42" s="249"/>
      <c r="PKA42" s="249"/>
      <c r="PKB42" s="249"/>
      <c r="PKC42" s="249"/>
      <c r="PKD42" s="249"/>
      <c r="PKE42" s="249"/>
      <c r="PKF42" s="249"/>
      <c r="PKG42" s="249"/>
      <c r="PKH42" s="249"/>
      <c r="PKK42" s="248"/>
      <c r="PKM42" s="248"/>
      <c r="PKP42" s="249"/>
      <c r="PKQ42" s="249"/>
      <c r="PKR42" s="249"/>
      <c r="PKS42" s="249"/>
      <c r="PKT42" s="249"/>
      <c r="PKU42" s="249"/>
      <c r="PKV42" s="249"/>
      <c r="PKW42" s="249"/>
      <c r="PKX42" s="249"/>
      <c r="PKY42" s="249"/>
      <c r="PKZ42" s="249"/>
      <c r="PLA42" s="249"/>
      <c r="PLD42" s="248"/>
      <c r="PLF42" s="248"/>
      <c r="PLI42" s="249"/>
      <c r="PLJ42" s="249"/>
      <c r="PLK42" s="249"/>
      <c r="PLL42" s="249"/>
      <c r="PLM42" s="249"/>
      <c r="PLN42" s="249"/>
      <c r="PLO42" s="249"/>
      <c r="PLP42" s="249"/>
      <c r="PLQ42" s="249"/>
      <c r="PLR42" s="249"/>
      <c r="PLS42" s="249"/>
      <c r="PLT42" s="249"/>
      <c r="PLW42" s="248"/>
      <c r="PLY42" s="248"/>
      <c r="PMB42" s="249"/>
      <c r="PMC42" s="249"/>
      <c r="PMD42" s="249"/>
      <c r="PME42" s="249"/>
      <c r="PMF42" s="249"/>
      <c r="PMG42" s="249"/>
      <c r="PMH42" s="249"/>
      <c r="PMI42" s="249"/>
      <c r="PMJ42" s="249"/>
      <c r="PMK42" s="249"/>
      <c r="PML42" s="249"/>
      <c r="PMM42" s="249"/>
      <c r="PMP42" s="248"/>
      <c r="PMR42" s="248"/>
      <c r="PMU42" s="249"/>
      <c r="PMV42" s="249"/>
      <c r="PMW42" s="249"/>
      <c r="PMX42" s="249"/>
      <c r="PMY42" s="249"/>
      <c r="PMZ42" s="249"/>
      <c r="PNA42" s="249"/>
      <c r="PNB42" s="249"/>
      <c r="PNC42" s="249"/>
      <c r="PND42" s="249"/>
      <c r="PNE42" s="249"/>
      <c r="PNF42" s="249"/>
      <c r="PNI42" s="248"/>
      <c r="PNK42" s="248"/>
      <c r="PNN42" s="249"/>
      <c r="PNO42" s="249"/>
      <c r="PNP42" s="249"/>
      <c r="PNQ42" s="249"/>
      <c r="PNR42" s="249"/>
      <c r="PNS42" s="249"/>
      <c r="PNT42" s="249"/>
      <c r="PNU42" s="249"/>
      <c r="PNV42" s="249"/>
      <c r="PNW42" s="249"/>
      <c r="PNX42" s="249"/>
      <c r="PNY42" s="249"/>
      <c r="POB42" s="248"/>
      <c r="POD42" s="248"/>
      <c r="POG42" s="249"/>
      <c r="POH42" s="249"/>
      <c r="POI42" s="249"/>
      <c r="POJ42" s="249"/>
      <c r="POK42" s="249"/>
      <c r="POL42" s="249"/>
      <c r="POM42" s="249"/>
      <c r="PON42" s="249"/>
      <c r="POO42" s="249"/>
      <c r="POP42" s="249"/>
      <c r="POQ42" s="249"/>
      <c r="POR42" s="249"/>
      <c r="POU42" s="248"/>
      <c r="POW42" s="248"/>
      <c r="POZ42" s="249"/>
      <c r="PPA42" s="249"/>
      <c r="PPB42" s="249"/>
      <c r="PPC42" s="249"/>
      <c r="PPD42" s="249"/>
      <c r="PPE42" s="249"/>
      <c r="PPF42" s="249"/>
      <c r="PPG42" s="249"/>
      <c r="PPH42" s="249"/>
      <c r="PPI42" s="249"/>
      <c r="PPJ42" s="249"/>
      <c r="PPK42" s="249"/>
      <c r="PPN42" s="248"/>
      <c r="PPP42" s="248"/>
      <c r="PPS42" s="249"/>
      <c r="PPT42" s="249"/>
      <c r="PPU42" s="249"/>
      <c r="PPV42" s="249"/>
      <c r="PPW42" s="249"/>
      <c r="PPX42" s="249"/>
      <c r="PPY42" s="249"/>
      <c r="PPZ42" s="249"/>
      <c r="PQA42" s="249"/>
      <c r="PQB42" s="249"/>
      <c r="PQC42" s="249"/>
      <c r="PQD42" s="249"/>
      <c r="PQG42" s="248"/>
      <c r="PQI42" s="248"/>
      <c r="PQL42" s="249"/>
      <c r="PQM42" s="249"/>
      <c r="PQN42" s="249"/>
      <c r="PQO42" s="249"/>
      <c r="PQP42" s="249"/>
      <c r="PQQ42" s="249"/>
      <c r="PQR42" s="249"/>
      <c r="PQS42" s="249"/>
      <c r="PQT42" s="249"/>
      <c r="PQU42" s="249"/>
      <c r="PQV42" s="249"/>
      <c r="PQW42" s="249"/>
      <c r="PQZ42" s="248"/>
      <c r="PRB42" s="248"/>
      <c r="PRE42" s="249"/>
      <c r="PRF42" s="249"/>
      <c r="PRG42" s="249"/>
      <c r="PRH42" s="249"/>
      <c r="PRI42" s="249"/>
      <c r="PRJ42" s="249"/>
      <c r="PRK42" s="249"/>
      <c r="PRL42" s="249"/>
      <c r="PRM42" s="249"/>
      <c r="PRN42" s="249"/>
      <c r="PRO42" s="249"/>
      <c r="PRP42" s="249"/>
      <c r="PRS42" s="248"/>
      <c r="PRU42" s="248"/>
      <c r="PRX42" s="249"/>
      <c r="PRY42" s="249"/>
      <c r="PRZ42" s="249"/>
      <c r="PSA42" s="249"/>
      <c r="PSB42" s="249"/>
      <c r="PSC42" s="249"/>
      <c r="PSD42" s="249"/>
      <c r="PSE42" s="249"/>
      <c r="PSF42" s="249"/>
      <c r="PSG42" s="249"/>
      <c r="PSH42" s="249"/>
      <c r="PSI42" s="249"/>
      <c r="PSL42" s="248"/>
      <c r="PSN42" s="248"/>
      <c r="PSQ42" s="249"/>
      <c r="PSR42" s="249"/>
      <c r="PSS42" s="249"/>
      <c r="PST42" s="249"/>
      <c r="PSU42" s="249"/>
      <c r="PSV42" s="249"/>
      <c r="PSW42" s="249"/>
      <c r="PSX42" s="249"/>
      <c r="PSY42" s="249"/>
      <c r="PSZ42" s="249"/>
      <c r="PTA42" s="249"/>
      <c r="PTB42" s="249"/>
      <c r="PTE42" s="248"/>
      <c r="PTG42" s="248"/>
      <c r="PTJ42" s="249"/>
      <c r="PTK42" s="249"/>
      <c r="PTL42" s="249"/>
      <c r="PTM42" s="249"/>
      <c r="PTN42" s="249"/>
      <c r="PTO42" s="249"/>
      <c r="PTP42" s="249"/>
      <c r="PTQ42" s="249"/>
      <c r="PTR42" s="249"/>
      <c r="PTS42" s="249"/>
      <c r="PTT42" s="249"/>
      <c r="PTU42" s="249"/>
      <c r="PTX42" s="248"/>
      <c r="PTZ42" s="248"/>
      <c r="PUC42" s="249"/>
      <c r="PUD42" s="249"/>
      <c r="PUE42" s="249"/>
      <c r="PUF42" s="249"/>
      <c r="PUG42" s="249"/>
      <c r="PUH42" s="249"/>
      <c r="PUI42" s="249"/>
      <c r="PUJ42" s="249"/>
      <c r="PUK42" s="249"/>
      <c r="PUL42" s="249"/>
      <c r="PUM42" s="249"/>
      <c r="PUN42" s="249"/>
      <c r="PUQ42" s="248"/>
      <c r="PUS42" s="248"/>
      <c r="PUV42" s="249"/>
      <c r="PUW42" s="249"/>
      <c r="PUX42" s="249"/>
      <c r="PUY42" s="249"/>
      <c r="PUZ42" s="249"/>
      <c r="PVA42" s="249"/>
      <c r="PVB42" s="249"/>
      <c r="PVC42" s="249"/>
      <c r="PVD42" s="249"/>
      <c r="PVE42" s="249"/>
      <c r="PVF42" s="249"/>
      <c r="PVG42" s="249"/>
      <c r="PVJ42" s="248"/>
      <c r="PVL42" s="248"/>
      <c r="PVO42" s="249"/>
      <c r="PVP42" s="249"/>
      <c r="PVQ42" s="249"/>
      <c r="PVR42" s="249"/>
      <c r="PVS42" s="249"/>
      <c r="PVT42" s="249"/>
      <c r="PVU42" s="249"/>
      <c r="PVV42" s="249"/>
      <c r="PVW42" s="249"/>
      <c r="PVX42" s="249"/>
      <c r="PVY42" s="249"/>
      <c r="PVZ42" s="249"/>
      <c r="PWC42" s="248"/>
      <c r="PWE42" s="248"/>
      <c r="PWH42" s="249"/>
      <c r="PWI42" s="249"/>
      <c r="PWJ42" s="249"/>
      <c r="PWK42" s="249"/>
      <c r="PWL42" s="249"/>
      <c r="PWM42" s="249"/>
      <c r="PWN42" s="249"/>
      <c r="PWO42" s="249"/>
      <c r="PWP42" s="249"/>
      <c r="PWQ42" s="249"/>
      <c r="PWR42" s="249"/>
      <c r="PWS42" s="249"/>
      <c r="PWV42" s="248"/>
      <c r="PWX42" s="248"/>
      <c r="PXA42" s="249"/>
      <c r="PXB42" s="249"/>
      <c r="PXC42" s="249"/>
      <c r="PXD42" s="249"/>
      <c r="PXE42" s="249"/>
      <c r="PXF42" s="249"/>
      <c r="PXG42" s="249"/>
      <c r="PXH42" s="249"/>
      <c r="PXI42" s="249"/>
      <c r="PXJ42" s="249"/>
      <c r="PXK42" s="249"/>
      <c r="PXL42" s="249"/>
      <c r="PXO42" s="248"/>
      <c r="PXQ42" s="248"/>
      <c r="PXT42" s="249"/>
      <c r="PXU42" s="249"/>
      <c r="PXV42" s="249"/>
      <c r="PXW42" s="249"/>
      <c r="PXX42" s="249"/>
      <c r="PXY42" s="249"/>
      <c r="PXZ42" s="249"/>
      <c r="PYA42" s="249"/>
      <c r="PYB42" s="249"/>
      <c r="PYC42" s="249"/>
      <c r="PYD42" s="249"/>
      <c r="PYE42" s="249"/>
      <c r="PYH42" s="248"/>
      <c r="PYJ42" s="248"/>
      <c r="PYM42" s="249"/>
      <c r="PYN42" s="249"/>
      <c r="PYO42" s="249"/>
      <c r="PYP42" s="249"/>
      <c r="PYQ42" s="249"/>
      <c r="PYR42" s="249"/>
      <c r="PYS42" s="249"/>
      <c r="PYT42" s="249"/>
      <c r="PYU42" s="249"/>
      <c r="PYV42" s="249"/>
      <c r="PYW42" s="249"/>
      <c r="PYX42" s="249"/>
      <c r="PZA42" s="248"/>
      <c r="PZC42" s="248"/>
      <c r="PZF42" s="249"/>
      <c r="PZG42" s="249"/>
      <c r="PZH42" s="249"/>
      <c r="PZI42" s="249"/>
      <c r="PZJ42" s="249"/>
      <c r="PZK42" s="249"/>
      <c r="PZL42" s="249"/>
      <c r="PZM42" s="249"/>
      <c r="PZN42" s="249"/>
      <c r="PZO42" s="249"/>
      <c r="PZP42" s="249"/>
      <c r="PZQ42" s="249"/>
      <c r="PZT42" s="248"/>
      <c r="PZV42" s="248"/>
      <c r="PZY42" s="249"/>
      <c r="PZZ42" s="249"/>
      <c r="QAA42" s="249"/>
      <c r="QAB42" s="249"/>
      <c r="QAC42" s="249"/>
      <c r="QAD42" s="249"/>
      <c r="QAE42" s="249"/>
      <c r="QAF42" s="249"/>
      <c r="QAG42" s="249"/>
      <c r="QAH42" s="249"/>
      <c r="QAI42" s="249"/>
      <c r="QAJ42" s="249"/>
      <c r="QAM42" s="248"/>
      <c r="QAO42" s="248"/>
      <c r="QAR42" s="249"/>
      <c r="QAS42" s="249"/>
      <c r="QAT42" s="249"/>
      <c r="QAU42" s="249"/>
      <c r="QAV42" s="249"/>
      <c r="QAW42" s="249"/>
      <c r="QAX42" s="249"/>
      <c r="QAY42" s="249"/>
      <c r="QAZ42" s="249"/>
      <c r="QBA42" s="249"/>
      <c r="QBB42" s="249"/>
      <c r="QBC42" s="249"/>
      <c r="QBF42" s="248"/>
      <c r="QBH42" s="248"/>
      <c r="QBK42" s="249"/>
      <c r="QBL42" s="249"/>
      <c r="QBM42" s="249"/>
      <c r="QBN42" s="249"/>
      <c r="QBO42" s="249"/>
      <c r="QBP42" s="249"/>
      <c r="QBQ42" s="249"/>
      <c r="QBR42" s="249"/>
      <c r="QBS42" s="249"/>
      <c r="QBT42" s="249"/>
      <c r="QBU42" s="249"/>
      <c r="QBV42" s="249"/>
      <c r="QBY42" s="248"/>
      <c r="QCA42" s="248"/>
      <c r="QCD42" s="249"/>
      <c r="QCE42" s="249"/>
      <c r="QCF42" s="249"/>
      <c r="QCG42" s="249"/>
      <c r="QCH42" s="249"/>
      <c r="QCI42" s="249"/>
      <c r="QCJ42" s="249"/>
      <c r="QCK42" s="249"/>
      <c r="QCL42" s="249"/>
      <c r="QCM42" s="249"/>
      <c r="QCN42" s="249"/>
      <c r="QCO42" s="249"/>
      <c r="QCR42" s="248"/>
      <c r="QCT42" s="248"/>
      <c r="QCW42" s="249"/>
      <c r="QCX42" s="249"/>
      <c r="QCY42" s="249"/>
      <c r="QCZ42" s="249"/>
      <c r="QDA42" s="249"/>
      <c r="QDB42" s="249"/>
      <c r="QDC42" s="249"/>
      <c r="QDD42" s="249"/>
      <c r="QDE42" s="249"/>
      <c r="QDF42" s="249"/>
      <c r="QDG42" s="249"/>
      <c r="QDH42" s="249"/>
      <c r="QDK42" s="248"/>
      <c r="QDM42" s="248"/>
      <c r="QDP42" s="249"/>
      <c r="QDQ42" s="249"/>
      <c r="QDR42" s="249"/>
      <c r="QDS42" s="249"/>
      <c r="QDT42" s="249"/>
      <c r="QDU42" s="249"/>
      <c r="QDV42" s="249"/>
      <c r="QDW42" s="249"/>
      <c r="QDX42" s="249"/>
      <c r="QDY42" s="249"/>
      <c r="QDZ42" s="249"/>
      <c r="QEA42" s="249"/>
      <c r="QED42" s="248"/>
      <c r="QEF42" s="248"/>
      <c r="QEI42" s="249"/>
      <c r="QEJ42" s="249"/>
      <c r="QEK42" s="249"/>
      <c r="QEL42" s="249"/>
      <c r="QEM42" s="249"/>
      <c r="QEN42" s="249"/>
      <c r="QEO42" s="249"/>
      <c r="QEP42" s="249"/>
      <c r="QEQ42" s="249"/>
      <c r="QER42" s="249"/>
      <c r="QES42" s="249"/>
      <c r="QET42" s="249"/>
      <c r="QEW42" s="248"/>
      <c r="QEY42" s="248"/>
      <c r="QFB42" s="249"/>
      <c r="QFC42" s="249"/>
      <c r="QFD42" s="249"/>
      <c r="QFE42" s="249"/>
      <c r="QFF42" s="249"/>
      <c r="QFG42" s="249"/>
      <c r="QFH42" s="249"/>
      <c r="QFI42" s="249"/>
      <c r="QFJ42" s="249"/>
      <c r="QFK42" s="249"/>
      <c r="QFL42" s="249"/>
      <c r="QFM42" s="249"/>
      <c r="QFP42" s="248"/>
      <c r="QFR42" s="248"/>
      <c r="QFU42" s="249"/>
      <c r="QFV42" s="249"/>
      <c r="QFW42" s="249"/>
      <c r="QFX42" s="249"/>
      <c r="QFY42" s="249"/>
      <c r="QFZ42" s="249"/>
      <c r="QGA42" s="249"/>
      <c r="QGB42" s="249"/>
      <c r="QGC42" s="249"/>
      <c r="QGD42" s="249"/>
      <c r="QGE42" s="249"/>
      <c r="QGF42" s="249"/>
      <c r="QGI42" s="248"/>
      <c r="QGK42" s="248"/>
      <c r="QGN42" s="249"/>
      <c r="QGO42" s="249"/>
      <c r="QGP42" s="249"/>
      <c r="QGQ42" s="249"/>
      <c r="QGR42" s="249"/>
      <c r="QGS42" s="249"/>
      <c r="QGT42" s="249"/>
      <c r="QGU42" s="249"/>
      <c r="QGV42" s="249"/>
      <c r="QGW42" s="249"/>
      <c r="QGX42" s="249"/>
      <c r="QGY42" s="249"/>
      <c r="QHB42" s="248"/>
      <c r="QHD42" s="248"/>
      <c r="QHG42" s="249"/>
      <c r="QHH42" s="249"/>
      <c r="QHI42" s="249"/>
      <c r="QHJ42" s="249"/>
      <c r="QHK42" s="249"/>
      <c r="QHL42" s="249"/>
      <c r="QHM42" s="249"/>
      <c r="QHN42" s="249"/>
      <c r="QHO42" s="249"/>
      <c r="QHP42" s="249"/>
      <c r="QHQ42" s="249"/>
      <c r="QHR42" s="249"/>
      <c r="QHU42" s="248"/>
      <c r="QHW42" s="248"/>
      <c r="QHZ42" s="249"/>
      <c r="QIA42" s="249"/>
      <c r="QIB42" s="249"/>
      <c r="QIC42" s="249"/>
      <c r="QID42" s="249"/>
      <c r="QIE42" s="249"/>
      <c r="QIF42" s="249"/>
      <c r="QIG42" s="249"/>
      <c r="QIH42" s="249"/>
      <c r="QII42" s="249"/>
      <c r="QIJ42" s="249"/>
      <c r="QIK42" s="249"/>
      <c r="QIN42" s="248"/>
      <c r="QIP42" s="248"/>
      <c r="QIS42" s="249"/>
      <c r="QIT42" s="249"/>
      <c r="QIU42" s="249"/>
      <c r="QIV42" s="249"/>
      <c r="QIW42" s="249"/>
      <c r="QIX42" s="249"/>
      <c r="QIY42" s="249"/>
      <c r="QIZ42" s="249"/>
      <c r="QJA42" s="249"/>
      <c r="QJB42" s="249"/>
      <c r="QJC42" s="249"/>
      <c r="QJD42" s="249"/>
      <c r="QJG42" s="248"/>
      <c r="QJI42" s="248"/>
      <c r="QJL42" s="249"/>
      <c r="QJM42" s="249"/>
      <c r="QJN42" s="249"/>
      <c r="QJO42" s="249"/>
      <c r="QJP42" s="249"/>
      <c r="QJQ42" s="249"/>
      <c r="QJR42" s="249"/>
      <c r="QJS42" s="249"/>
      <c r="QJT42" s="249"/>
      <c r="QJU42" s="249"/>
      <c r="QJV42" s="249"/>
      <c r="QJW42" s="249"/>
      <c r="QJZ42" s="248"/>
      <c r="QKB42" s="248"/>
      <c r="QKE42" s="249"/>
      <c r="QKF42" s="249"/>
      <c r="QKG42" s="249"/>
      <c r="QKH42" s="249"/>
      <c r="QKI42" s="249"/>
      <c r="QKJ42" s="249"/>
      <c r="QKK42" s="249"/>
      <c r="QKL42" s="249"/>
      <c r="QKM42" s="249"/>
      <c r="QKN42" s="249"/>
      <c r="QKO42" s="249"/>
      <c r="QKP42" s="249"/>
      <c r="QKS42" s="248"/>
      <c r="QKU42" s="248"/>
      <c r="QKX42" s="249"/>
      <c r="QKY42" s="249"/>
      <c r="QKZ42" s="249"/>
      <c r="QLA42" s="249"/>
      <c r="QLB42" s="249"/>
      <c r="QLC42" s="249"/>
      <c r="QLD42" s="249"/>
      <c r="QLE42" s="249"/>
      <c r="QLF42" s="249"/>
      <c r="QLG42" s="249"/>
      <c r="QLH42" s="249"/>
      <c r="QLI42" s="249"/>
      <c r="QLL42" s="248"/>
      <c r="QLN42" s="248"/>
      <c r="QLQ42" s="249"/>
      <c r="QLR42" s="249"/>
      <c r="QLS42" s="249"/>
      <c r="QLT42" s="249"/>
      <c r="QLU42" s="249"/>
      <c r="QLV42" s="249"/>
      <c r="QLW42" s="249"/>
      <c r="QLX42" s="249"/>
      <c r="QLY42" s="249"/>
      <c r="QLZ42" s="249"/>
      <c r="QMA42" s="249"/>
      <c r="QMB42" s="249"/>
      <c r="QME42" s="248"/>
      <c r="QMG42" s="248"/>
      <c r="QMJ42" s="249"/>
      <c r="QMK42" s="249"/>
      <c r="QML42" s="249"/>
      <c r="QMM42" s="249"/>
      <c r="QMN42" s="249"/>
      <c r="QMO42" s="249"/>
      <c r="QMP42" s="249"/>
      <c r="QMQ42" s="249"/>
      <c r="QMR42" s="249"/>
      <c r="QMS42" s="249"/>
      <c r="QMT42" s="249"/>
      <c r="QMU42" s="249"/>
      <c r="QMX42" s="248"/>
      <c r="QMZ42" s="248"/>
      <c r="QNC42" s="249"/>
      <c r="QND42" s="249"/>
      <c r="QNE42" s="249"/>
      <c r="QNF42" s="249"/>
      <c r="QNG42" s="249"/>
      <c r="QNH42" s="249"/>
      <c r="QNI42" s="249"/>
      <c r="QNJ42" s="249"/>
      <c r="QNK42" s="249"/>
      <c r="QNL42" s="249"/>
      <c r="QNM42" s="249"/>
      <c r="QNN42" s="249"/>
      <c r="QNQ42" s="248"/>
      <c r="QNS42" s="248"/>
      <c r="QNV42" s="249"/>
      <c r="QNW42" s="249"/>
      <c r="QNX42" s="249"/>
      <c r="QNY42" s="249"/>
      <c r="QNZ42" s="249"/>
      <c r="QOA42" s="249"/>
      <c r="QOB42" s="249"/>
      <c r="QOC42" s="249"/>
      <c r="QOD42" s="249"/>
      <c r="QOE42" s="249"/>
      <c r="QOF42" s="249"/>
      <c r="QOG42" s="249"/>
      <c r="QOJ42" s="248"/>
      <c r="QOL42" s="248"/>
      <c r="QOO42" s="249"/>
      <c r="QOP42" s="249"/>
      <c r="QOQ42" s="249"/>
      <c r="QOR42" s="249"/>
      <c r="QOS42" s="249"/>
      <c r="QOT42" s="249"/>
      <c r="QOU42" s="249"/>
      <c r="QOV42" s="249"/>
      <c r="QOW42" s="249"/>
      <c r="QOX42" s="249"/>
      <c r="QOY42" s="249"/>
      <c r="QOZ42" s="249"/>
      <c r="QPC42" s="248"/>
      <c r="QPE42" s="248"/>
      <c r="QPH42" s="249"/>
      <c r="QPI42" s="249"/>
      <c r="QPJ42" s="249"/>
      <c r="QPK42" s="249"/>
      <c r="QPL42" s="249"/>
      <c r="QPM42" s="249"/>
      <c r="QPN42" s="249"/>
      <c r="QPO42" s="249"/>
      <c r="QPP42" s="249"/>
      <c r="QPQ42" s="249"/>
      <c r="QPR42" s="249"/>
      <c r="QPS42" s="249"/>
      <c r="QPV42" s="248"/>
      <c r="QPX42" s="248"/>
      <c r="QQA42" s="249"/>
      <c r="QQB42" s="249"/>
      <c r="QQC42" s="249"/>
      <c r="QQD42" s="249"/>
      <c r="QQE42" s="249"/>
      <c r="QQF42" s="249"/>
      <c r="QQG42" s="249"/>
      <c r="QQH42" s="249"/>
      <c r="QQI42" s="249"/>
      <c r="QQJ42" s="249"/>
      <c r="QQK42" s="249"/>
      <c r="QQL42" s="249"/>
      <c r="QQO42" s="248"/>
      <c r="QQQ42" s="248"/>
      <c r="QQT42" s="249"/>
      <c r="QQU42" s="249"/>
      <c r="QQV42" s="249"/>
      <c r="QQW42" s="249"/>
      <c r="QQX42" s="249"/>
      <c r="QQY42" s="249"/>
      <c r="QQZ42" s="249"/>
      <c r="QRA42" s="249"/>
      <c r="QRB42" s="249"/>
      <c r="QRC42" s="249"/>
      <c r="QRD42" s="249"/>
      <c r="QRE42" s="249"/>
      <c r="QRH42" s="248"/>
      <c r="QRJ42" s="248"/>
      <c r="QRM42" s="249"/>
      <c r="QRN42" s="249"/>
      <c r="QRO42" s="249"/>
      <c r="QRP42" s="249"/>
      <c r="QRQ42" s="249"/>
      <c r="QRR42" s="249"/>
      <c r="QRS42" s="249"/>
      <c r="QRT42" s="249"/>
      <c r="QRU42" s="249"/>
      <c r="QRV42" s="249"/>
      <c r="QRW42" s="249"/>
      <c r="QRX42" s="249"/>
      <c r="QSA42" s="248"/>
      <c r="QSC42" s="248"/>
      <c r="QSF42" s="249"/>
      <c r="QSG42" s="249"/>
      <c r="QSH42" s="249"/>
      <c r="QSI42" s="249"/>
      <c r="QSJ42" s="249"/>
      <c r="QSK42" s="249"/>
      <c r="QSL42" s="249"/>
      <c r="QSM42" s="249"/>
      <c r="QSN42" s="249"/>
      <c r="QSO42" s="249"/>
      <c r="QSP42" s="249"/>
      <c r="QSQ42" s="249"/>
      <c r="QST42" s="248"/>
      <c r="QSV42" s="248"/>
      <c r="QSY42" s="249"/>
      <c r="QSZ42" s="249"/>
      <c r="QTA42" s="249"/>
      <c r="QTB42" s="249"/>
      <c r="QTC42" s="249"/>
      <c r="QTD42" s="249"/>
      <c r="QTE42" s="249"/>
      <c r="QTF42" s="249"/>
      <c r="QTG42" s="249"/>
      <c r="QTH42" s="249"/>
      <c r="QTI42" s="249"/>
      <c r="QTJ42" s="249"/>
      <c r="QTM42" s="248"/>
      <c r="QTO42" s="248"/>
      <c r="QTR42" s="249"/>
      <c r="QTS42" s="249"/>
      <c r="QTT42" s="249"/>
      <c r="QTU42" s="249"/>
      <c r="QTV42" s="249"/>
      <c r="QTW42" s="249"/>
      <c r="QTX42" s="249"/>
      <c r="QTY42" s="249"/>
      <c r="QTZ42" s="249"/>
      <c r="QUA42" s="249"/>
      <c r="QUB42" s="249"/>
      <c r="QUC42" s="249"/>
      <c r="QUF42" s="248"/>
      <c r="QUH42" s="248"/>
      <c r="QUK42" s="249"/>
      <c r="QUL42" s="249"/>
      <c r="QUM42" s="249"/>
      <c r="QUN42" s="249"/>
      <c r="QUO42" s="249"/>
      <c r="QUP42" s="249"/>
      <c r="QUQ42" s="249"/>
      <c r="QUR42" s="249"/>
      <c r="QUS42" s="249"/>
      <c r="QUT42" s="249"/>
      <c r="QUU42" s="249"/>
      <c r="QUV42" s="249"/>
      <c r="QUY42" s="248"/>
      <c r="QVA42" s="248"/>
      <c r="QVD42" s="249"/>
      <c r="QVE42" s="249"/>
      <c r="QVF42" s="249"/>
      <c r="QVG42" s="249"/>
      <c r="QVH42" s="249"/>
      <c r="QVI42" s="249"/>
      <c r="QVJ42" s="249"/>
      <c r="QVK42" s="249"/>
      <c r="QVL42" s="249"/>
      <c r="QVM42" s="249"/>
      <c r="QVN42" s="249"/>
      <c r="QVO42" s="249"/>
      <c r="QVR42" s="248"/>
      <c r="QVT42" s="248"/>
      <c r="QVW42" s="249"/>
      <c r="QVX42" s="249"/>
      <c r="QVY42" s="249"/>
      <c r="QVZ42" s="249"/>
      <c r="QWA42" s="249"/>
      <c r="QWB42" s="249"/>
      <c r="QWC42" s="249"/>
      <c r="QWD42" s="249"/>
      <c r="QWE42" s="249"/>
      <c r="QWF42" s="249"/>
      <c r="QWG42" s="249"/>
      <c r="QWH42" s="249"/>
      <c r="QWK42" s="248"/>
      <c r="QWM42" s="248"/>
      <c r="QWP42" s="249"/>
      <c r="QWQ42" s="249"/>
      <c r="QWR42" s="249"/>
      <c r="QWS42" s="249"/>
      <c r="QWT42" s="249"/>
      <c r="QWU42" s="249"/>
      <c r="QWV42" s="249"/>
      <c r="QWW42" s="249"/>
      <c r="QWX42" s="249"/>
      <c r="QWY42" s="249"/>
      <c r="QWZ42" s="249"/>
      <c r="QXA42" s="249"/>
      <c r="QXD42" s="248"/>
      <c r="QXF42" s="248"/>
      <c r="QXI42" s="249"/>
      <c r="QXJ42" s="249"/>
      <c r="QXK42" s="249"/>
      <c r="QXL42" s="249"/>
      <c r="QXM42" s="249"/>
      <c r="QXN42" s="249"/>
      <c r="QXO42" s="249"/>
      <c r="QXP42" s="249"/>
      <c r="QXQ42" s="249"/>
      <c r="QXR42" s="249"/>
      <c r="QXS42" s="249"/>
      <c r="QXT42" s="249"/>
      <c r="QXW42" s="248"/>
      <c r="QXY42" s="248"/>
      <c r="QYB42" s="249"/>
      <c r="QYC42" s="249"/>
      <c r="QYD42" s="249"/>
      <c r="QYE42" s="249"/>
      <c r="QYF42" s="249"/>
      <c r="QYG42" s="249"/>
      <c r="QYH42" s="249"/>
      <c r="QYI42" s="249"/>
      <c r="QYJ42" s="249"/>
      <c r="QYK42" s="249"/>
      <c r="QYL42" s="249"/>
      <c r="QYM42" s="249"/>
      <c r="QYP42" s="248"/>
      <c r="QYR42" s="248"/>
      <c r="QYU42" s="249"/>
      <c r="QYV42" s="249"/>
      <c r="QYW42" s="249"/>
      <c r="QYX42" s="249"/>
      <c r="QYY42" s="249"/>
      <c r="QYZ42" s="249"/>
      <c r="QZA42" s="249"/>
      <c r="QZB42" s="249"/>
      <c r="QZC42" s="249"/>
      <c r="QZD42" s="249"/>
      <c r="QZE42" s="249"/>
      <c r="QZF42" s="249"/>
      <c r="QZI42" s="248"/>
      <c r="QZK42" s="248"/>
      <c r="QZN42" s="249"/>
      <c r="QZO42" s="249"/>
      <c r="QZP42" s="249"/>
      <c r="QZQ42" s="249"/>
      <c r="QZR42" s="249"/>
      <c r="QZS42" s="249"/>
      <c r="QZT42" s="249"/>
      <c r="QZU42" s="249"/>
      <c r="QZV42" s="249"/>
      <c r="QZW42" s="249"/>
      <c r="QZX42" s="249"/>
      <c r="QZY42" s="249"/>
      <c r="RAB42" s="248"/>
      <c r="RAD42" s="248"/>
      <c r="RAG42" s="249"/>
      <c r="RAH42" s="249"/>
      <c r="RAI42" s="249"/>
      <c r="RAJ42" s="249"/>
      <c r="RAK42" s="249"/>
      <c r="RAL42" s="249"/>
      <c r="RAM42" s="249"/>
      <c r="RAN42" s="249"/>
      <c r="RAO42" s="249"/>
      <c r="RAP42" s="249"/>
      <c r="RAQ42" s="249"/>
      <c r="RAR42" s="249"/>
      <c r="RAU42" s="248"/>
      <c r="RAW42" s="248"/>
      <c r="RAZ42" s="249"/>
      <c r="RBA42" s="249"/>
      <c r="RBB42" s="249"/>
      <c r="RBC42" s="249"/>
      <c r="RBD42" s="249"/>
      <c r="RBE42" s="249"/>
      <c r="RBF42" s="249"/>
      <c r="RBG42" s="249"/>
      <c r="RBH42" s="249"/>
      <c r="RBI42" s="249"/>
      <c r="RBJ42" s="249"/>
      <c r="RBK42" s="249"/>
      <c r="RBN42" s="248"/>
      <c r="RBP42" s="248"/>
      <c r="RBS42" s="249"/>
      <c r="RBT42" s="249"/>
      <c r="RBU42" s="249"/>
      <c r="RBV42" s="249"/>
      <c r="RBW42" s="249"/>
      <c r="RBX42" s="249"/>
      <c r="RBY42" s="249"/>
      <c r="RBZ42" s="249"/>
      <c r="RCA42" s="249"/>
      <c r="RCB42" s="249"/>
      <c r="RCC42" s="249"/>
      <c r="RCD42" s="249"/>
      <c r="RCG42" s="248"/>
      <c r="RCI42" s="248"/>
      <c r="RCL42" s="249"/>
      <c r="RCM42" s="249"/>
      <c r="RCN42" s="249"/>
      <c r="RCO42" s="249"/>
      <c r="RCP42" s="249"/>
      <c r="RCQ42" s="249"/>
      <c r="RCR42" s="249"/>
      <c r="RCS42" s="249"/>
      <c r="RCT42" s="249"/>
      <c r="RCU42" s="249"/>
      <c r="RCV42" s="249"/>
      <c r="RCW42" s="249"/>
      <c r="RCZ42" s="248"/>
      <c r="RDB42" s="248"/>
      <c r="RDE42" s="249"/>
      <c r="RDF42" s="249"/>
      <c r="RDG42" s="249"/>
      <c r="RDH42" s="249"/>
      <c r="RDI42" s="249"/>
      <c r="RDJ42" s="249"/>
      <c r="RDK42" s="249"/>
      <c r="RDL42" s="249"/>
      <c r="RDM42" s="249"/>
      <c r="RDN42" s="249"/>
      <c r="RDO42" s="249"/>
      <c r="RDP42" s="249"/>
      <c r="RDS42" s="248"/>
      <c r="RDU42" s="248"/>
      <c r="RDX42" s="249"/>
      <c r="RDY42" s="249"/>
      <c r="RDZ42" s="249"/>
      <c r="REA42" s="249"/>
      <c r="REB42" s="249"/>
      <c r="REC42" s="249"/>
      <c r="RED42" s="249"/>
      <c r="REE42" s="249"/>
      <c r="REF42" s="249"/>
      <c r="REG42" s="249"/>
      <c r="REH42" s="249"/>
      <c r="REI42" s="249"/>
      <c r="REL42" s="248"/>
      <c r="REN42" s="248"/>
      <c r="REQ42" s="249"/>
      <c r="RER42" s="249"/>
      <c r="RES42" s="249"/>
      <c r="RET42" s="249"/>
      <c r="REU42" s="249"/>
      <c r="REV42" s="249"/>
      <c r="REW42" s="249"/>
      <c r="REX42" s="249"/>
      <c r="REY42" s="249"/>
      <c r="REZ42" s="249"/>
      <c r="RFA42" s="249"/>
      <c r="RFB42" s="249"/>
      <c r="RFE42" s="248"/>
      <c r="RFG42" s="248"/>
      <c r="RFJ42" s="249"/>
      <c r="RFK42" s="249"/>
      <c r="RFL42" s="249"/>
      <c r="RFM42" s="249"/>
      <c r="RFN42" s="249"/>
      <c r="RFO42" s="249"/>
      <c r="RFP42" s="249"/>
      <c r="RFQ42" s="249"/>
      <c r="RFR42" s="249"/>
      <c r="RFS42" s="249"/>
      <c r="RFT42" s="249"/>
      <c r="RFU42" s="249"/>
      <c r="RFX42" s="248"/>
      <c r="RFZ42" s="248"/>
      <c r="RGC42" s="249"/>
      <c r="RGD42" s="249"/>
      <c r="RGE42" s="249"/>
      <c r="RGF42" s="249"/>
      <c r="RGG42" s="249"/>
      <c r="RGH42" s="249"/>
      <c r="RGI42" s="249"/>
      <c r="RGJ42" s="249"/>
      <c r="RGK42" s="249"/>
      <c r="RGL42" s="249"/>
      <c r="RGM42" s="249"/>
      <c r="RGN42" s="249"/>
      <c r="RGQ42" s="248"/>
      <c r="RGS42" s="248"/>
      <c r="RGV42" s="249"/>
      <c r="RGW42" s="249"/>
      <c r="RGX42" s="249"/>
      <c r="RGY42" s="249"/>
      <c r="RGZ42" s="249"/>
      <c r="RHA42" s="249"/>
      <c r="RHB42" s="249"/>
      <c r="RHC42" s="249"/>
      <c r="RHD42" s="249"/>
      <c r="RHE42" s="249"/>
      <c r="RHF42" s="249"/>
      <c r="RHG42" s="249"/>
      <c r="RHJ42" s="248"/>
      <c r="RHL42" s="248"/>
      <c r="RHO42" s="249"/>
      <c r="RHP42" s="249"/>
      <c r="RHQ42" s="249"/>
      <c r="RHR42" s="249"/>
      <c r="RHS42" s="249"/>
      <c r="RHT42" s="249"/>
      <c r="RHU42" s="249"/>
      <c r="RHV42" s="249"/>
      <c r="RHW42" s="249"/>
      <c r="RHX42" s="249"/>
      <c r="RHY42" s="249"/>
      <c r="RHZ42" s="249"/>
      <c r="RIC42" s="248"/>
      <c r="RIE42" s="248"/>
      <c r="RIH42" s="249"/>
      <c r="RII42" s="249"/>
      <c r="RIJ42" s="249"/>
      <c r="RIK42" s="249"/>
      <c r="RIL42" s="249"/>
      <c r="RIM42" s="249"/>
      <c r="RIN42" s="249"/>
      <c r="RIO42" s="249"/>
      <c r="RIP42" s="249"/>
      <c r="RIQ42" s="249"/>
      <c r="RIR42" s="249"/>
      <c r="RIS42" s="249"/>
      <c r="RIV42" s="248"/>
      <c r="RIX42" s="248"/>
      <c r="RJA42" s="249"/>
      <c r="RJB42" s="249"/>
      <c r="RJC42" s="249"/>
      <c r="RJD42" s="249"/>
      <c r="RJE42" s="249"/>
      <c r="RJF42" s="249"/>
      <c r="RJG42" s="249"/>
      <c r="RJH42" s="249"/>
      <c r="RJI42" s="249"/>
      <c r="RJJ42" s="249"/>
      <c r="RJK42" s="249"/>
      <c r="RJL42" s="249"/>
      <c r="RJO42" s="248"/>
      <c r="RJQ42" s="248"/>
      <c r="RJT42" s="249"/>
      <c r="RJU42" s="249"/>
      <c r="RJV42" s="249"/>
      <c r="RJW42" s="249"/>
      <c r="RJX42" s="249"/>
      <c r="RJY42" s="249"/>
      <c r="RJZ42" s="249"/>
      <c r="RKA42" s="249"/>
      <c r="RKB42" s="249"/>
      <c r="RKC42" s="249"/>
      <c r="RKD42" s="249"/>
      <c r="RKE42" s="249"/>
      <c r="RKH42" s="248"/>
      <c r="RKJ42" s="248"/>
      <c r="RKM42" s="249"/>
      <c r="RKN42" s="249"/>
      <c r="RKO42" s="249"/>
      <c r="RKP42" s="249"/>
      <c r="RKQ42" s="249"/>
      <c r="RKR42" s="249"/>
      <c r="RKS42" s="249"/>
      <c r="RKT42" s="249"/>
      <c r="RKU42" s="249"/>
      <c r="RKV42" s="249"/>
      <c r="RKW42" s="249"/>
      <c r="RKX42" s="249"/>
      <c r="RLA42" s="248"/>
      <c r="RLC42" s="248"/>
      <c r="RLF42" s="249"/>
      <c r="RLG42" s="249"/>
      <c r="RLH42" s="249"/>
      <c r="RLI42" s="249"/>
      <c r="RLJ42" s="249"/>
      <c r="RLK42" s="249"/>
      <c r="RLL42" s="249"/>
      <c r="RLM42" s="249"/>
      <c r="RLN42" s="249"/>
      <c r="RLO42" s="249"/>
      <c r="RLP42" s="249"/>
      <c r="RLQ42" s="249"/>
      <c r="RLT42" s="248"/>
      <c r="RLV42" s="248"/>
      <c r="RLY42" s="249"/>
      <c r="RLZ42" s="249"/>
      <c r="RMA42" s="249"/>
      <c r="RMB42" s="249"/>
      <c r="RMC42" s="249"/>
      <c r="RMD42" s="249"/>
      <c r="RME42" s="249"/>
      <c r="RMF42" s="249"/>
      <c r="RMG42" s="249"/>
      <c r="RMH42" s="249"/>
      <c r="RMI42" s="249"/>
      <c r="RMJ42" s="249"/>
      <c r="RMM42" s="248"/>
      <c r="RMO42" s="248"/>
      <c r="RMR42" s="249"/>
      <c r="RMS42" s="249"/>
      <c r="RMT42" s="249"/>
      <c r="RMU42" s="249"/>
      <c r="RMV42" s="249"/>
      <c r="RMW42" s="249"/>
      <c r="RMX42" s="249"/>
      <c r="RMY42" s="249"/>
      <c r="RMZ42" s="249"/>
      <c r="RNA42" s="249"/>
      <c r="RNB42" s="249"/>
      <c r="RNC42" s="249"/>
      <c r="RNF42" s="248"/>
      <c r="RNH42" s="248"/>
      <c r="RNK42" s="249"/>
      <c r="RNL42" s="249"/>
      <c r="RNM42" s="249"/>
      <c r="RNN42" s="249"/>
      <c r="RNO42" s="249"/>
      <c r="RNP42" s="249"/>
      <c r="RNQ42" s="249"/>
      <c r="RNR42" s="249"/>
      <c r="RNS42" s="249"/>
      <c r="RNT42" s="249"/>
      <c r="RNU42" s="249"/>
      <c r="RNV42" s="249"/>
      <c r="RNY42" s="248"/>
      <c r="ROA42" s="248"/>
      <c r="ROD42" s="249"/>
      <c r="ROE42" s="249"/>
      <c r="ROF42" s="249"/>
      <c r="ROG42" s="249"/>
      <c r="ROH42" s="249"/>
      <c r="ROI42" s="249"/>
      <c r="ROJ42" s="249"/>
      <c r="ROK42" s="249"/>
      <c r="ROL42" s="249"/>
      <c r="ROM42" s="249"/>
      <c r="RON42" s="249"/>
      <c r="ROO42" s="249"/>
      <c r="ROR42" s="248"/>
      <c r="ROT42" s="248"/>
      <c r="ROW42" s="249"/>
      <c r="ROX42" s="249"/>
      <c r="ROY42" s="249"/>
      <c r="ROZ42" s="249"/>
      <c r="RPA42" s="249"/>
      <c r="RPB42" s="249"/>
      <c r="RPC42" s="249"/>
      <c r="RPD42" s="249"/>
      <c r="RPE42" s="249"/>
      <c r="RPF42" s="249"/>
      <c r="RPG42" s="249"/>
      <c r="RPH42" s="249"/>
      <c r="RPK42" s="248"/>
      <c r="RPM42" s="248"/>
      <c r="RPP42" s="249"/>
      <c r="RPQ42" s="249"/>
      <c r="RPR42" s="249"/>
      <c r="RPS42" s="249"/>
      <c r="RPT42" s="249"/>
      <c r="RPU42" s="249"/>
      <c r="RPV42" s="249"/>
      <c r="RPW42" s="249"/>
      <c r="RPX42" s="249"/>
      <c r="RPY42" s="249"/>
      <c r="RPZ42" s="249"/>
      <c r="RQA42" s="249"/>
      <c r="RQD42" s="248"/>
      <c r="RQF42" s="248"/>
      <c r="RQI42" s="249"/>
      <c r="RQJ42" s="249"/>
      <c r="RQK42" s="249"/>
      <c r="RQL42" s="249"/>
      <c r="RQM42" s="249"/>
      <c r="RQN42" s="249"/>
      <c r="RQO42" s="249"/>
      <c r="RQP42" s="249"/>
      <c r="RQQ42" s="249"/>
      <c r="RQR42" s="249"/>
      <c r="RQS42" s="249"/>
      <c r="RQT42" s="249"/>
      <c r="RQW42" s="248"/>
      <c r="RQY42" s="248"/>
      <c r="RRB42" s="249"/>
      <c r="RRC42" s="249"/>
      <c r="RRD42" s="249"/>
      <c r="RRE42" s="249"/>
      <c r="RRF42" s="249"/>
      <c r="RRG42" s="249"/>
      <c r="RRH42" s="249"/>
      <c r="RRI42" s="249"/>
      <c r="RRJ42" s="249"/>
      <c r="RRK42" s="249"/>
      <c r="RRL42" s="249"/>
      <c r="RRM42" s="249"/>
      <c r="RRP42" s="248"/>
      <c r="RRR42" s="248"/>
      <c r="RRU42" s="249"/>
      <c r="RRV42" s="249"/>
      <c r="RRW42" s="249"/>
      <c r="RRX42" s="249"/>
      <c r="RRY42" s="249"/>
      <c r="RRZ42" s="249"/>
      <c r="RSA42" s="249"/>
      <c r="RSB42" s="249"/>
      <c r="RSC42" s="249"/>
      <c r="RSD42" s="249"/>
      <c r="RSE42" s="249"/>
      <c r="RSF42" s="249"/>
      <c r="RSI42" s="248"/>
      <c r="RSK42" s="248"/>
      <c r="RSN42" s="249"/>
      <c r="RSO42" s="249"/>
      <c r="RSP42" s="249"/>
      <c r="RSQ42" s="249"/>
      <c r="RSR42" s="249"/>
      <c r="RSS42" s="249"/>
      <c r="RST42" s="249"/>
      <c r="RSU42" s="249"/>
      <c r="RSV42" s="249"/>
      <c r="RSW42" s="249"/>
      <c r="RSX42" s="249"/>
      <c r="RSY42" s="249"/>
      <c r="RTB42" s="248"/>
      <c r="RTD42" s="248"/>
      <c r="RTG42" s="249"/>
      <c r="RTH42" s="249"/>
      <c r="RTI42" s="249"/>
      <c r="RTJ42" s="249"/>
      <c r="RTK42" s="249"/>
      <c r="RTL42" s="249"/>
      <c r="RTM42" s="249"/>
      <c r="RTN42" s="249"/>
      <c r="RTO42" s="249"/>
      <c r="RTP42" s="249"/>
      <c r="RTQ42" s="249"/>
      <c r="RTR42" s="249"/>
      <c r="RTU42" s="248"/>
      <c r="RTW42" s="248"/>
      <c r="RTZ42" s="249"/>
      <c r="RUA42" s="249"/>
      <c r="RUB42" s="249"/>
      <c r="RUC42" s="249"/>
      <c r="RUD42" s="249"/>
      <c r="RUE42" s="249"/>
      <c r="RUF42" s="249"/>
      <c r="RUG42" s="249"/>
      <c r="RUH42" s="249"/>
      <c r="RUI42" s="249"/>
      <c r="RUJ42" s="249"/>
      <c r="RUK42" s="249"/>
      <c r="RUN42" s="248"/>
      <c r="RUP42" s="248"/>
      <c r="RUS42" s="249"/>
      <c r="RUT42" s="249"/>
      <c r="RUU42" s="249"/>
      <c r="RUV42" s="249"/>
      <c r="RUW42" s="249"/>
      <c r="RUX42" s="249"/>
      <c r="RUY42" s="249"/>
      <c r="RUZ42" s="249"/>
      <c r="RVA42" s="249"/>
      <c r="RVB42" s="249"/>
      <c r="RVC42" s="249"/>
      <c r="RVD42" s="249"/>
      <c r="RVG42" s="248"/>
      <c r="RVI42" s="248"/>
      <c r="RVL42" s="249"/>
      <c r="RVM42" s="249"/>
      <c r="RVN42" s="249"/>
      <c r="RVO42" s="249"/>
      <c r="RVP42" s="249"/>
      <c r="RVQ42" s="249"/>
      <c r="RVR42" s="249"/>
      <c r="RVS42" s="249"/>
      <c r="RVT42" s="249"/>
      <c r="RVU42" s="249"/>
      <c r="RVV42" s="249"/>
      <c r="RVW42" s="249"/>
      <c r="RVZ42" s="248"/>
      <c r="RWB42" s="248"/>
      <c r="RWE42" s="249"/>
      <c r="RWF42" s="249"/>
      <c r="RWG42" s="249"/>
      <c r="RWH42" s="249"/>
      <c r="RWI42" s="249"/>
      <c r="RWJ42" s="249"/>
      <c r="RWK42" s="249"/>
      <c r="RWL42" s="249"/>
      <c r="RWM42" s="249"/>
      <c r="RWN42" s="249"/>
      <c r="RWO42" s="249"/>
      <c r="RWP42" s="249"/>
      <c r="RWS42" s="248"/>
      <c r="RWU42" s="248"/>
      <c r="RWX42" s="249"/>
      <c r="RWY42" s="249"/>
      <c r="RWZ42" s="249"/>
      <c r="RXA42" s="249"/>
      <c r="RXB42" s="249"/>
      <c r="RXC42" s="249"/>
      <c r="RXD42" s="249"/>
      <c r="RXE42" s="249"/>
      <c r="RXF42" s="249"/>
      <c r="RXG42" s="249"/>
      <c r="RXH42" s="249"/>
      <c r="RXI42" s="249"/>
      <c r="RXL42" s="248"/>
      <c r="RXN42" s="248"/>
      <c r="RXQ42" s="249"/>
      <c r="RXR42" s="249"/>
      <c r="RXS42" s="249"/>
      <c r="RXT42" s="249"/>
      <c r="RXU42" s="249"/>
      <c r="RXV42" s="249"/>
      <c r="RXW42" s="249"/>
      <c r="RXX42" s="249"/>
      <c r="RXY42" s="249"/>
      <c r="RXZ42" s="249"/>
      <c r="RYA42" s="249"/>
      <c r="RYB42" s="249"/>
      <c r="RYE42" s="248"/>
      <c r="RYG42" s="248"/>
      <c r="RYJ42" s="249"/>
      <c r="RYK42" s="249"/>
      <c r="RYL42" s="249"/>
      <c r="RYM42" s="249"/>
      <c r="RYN42" s="249"/>
      <c r="RYO42" s="249"/>
      <c r="RYP42" s="249"/>
      <c r="RYQ42" s="249"/>
      <c r="RYR42" s="249"/>
      <c r="RYS42" s="249"/>
      <c r="RYT42" s="249"/>
      <c r="RYU42" s="249"/>
      <c r="RYX42" s="248"/>
      <c r="RYZ42" s="248"/>
      <c r="RZC42" s="249"/>
      <c r="RZD42" s="249"/>
      <c r="RZE42" s="249"/>
      <c r="RZF42" s="249"/>
      <c r="RZG42" s="249"/>
      <c r="RZH42" s="249"/>
      <c r="RZI42" s="249"/>
      <c r="RZJ42" s="249"/>
      <c r="RZK42" s="249"/>
      <c r="RZL42" s="249"/>
      <c r="RZM42" s="249"/>
      <c r="RZN42" s="249"/>
      <c r="RZQ42" s="248"/>
      <c r="RZS42" s="248"/>
      <c r="RZV42" s="249"/>
      <c r="RZW42" s="249"/>
      <c r="RZX42" s="249"/>
      <c r="RZY42" s="249"/>
      <c r="RZZ42" s="249"/>
      <c r="SAA42" s="249"/>
      <c r="SAB42" s="249"/>
      <c r="SAC42" s="249"/>
      <c r="SAD42" s="249"/>
      <c r="SAE42" s="249"/>
      <c r="SAF42" s="249"/>
      <c r="SAG42" s="249"/>
      <c r="SAJ42" s="248"/>
      <c r="SAL42" s="248"/>
      <c r="SAO42" s="249"/>
      <c r="SAP42" s="249"/>
      <c r="SAQ42" s="249"/>
      <c r="SAR42" s="249"/>
      <c r="SAS42" s="249"/>
      <c r="SAT42" s="249"/>
      <c r="SAU42" s="249"/>
      <c r="SAV42" s="249"/>
      <c r="SAW42" s="249"/>
      <c r="SAX42" s="249"/>
      <c r="SAY42" s="249"/>
      <c r="SAZ42" s="249"/>
      <c r="SBC42" s="248"/>
      <c r="SBE42" s="248"/>
      <c r="SBH42" s="249"/>
      <c r="SBI42" s="249"/>
      <c r="SBJ42" s="249"/>
      <c r="SBK42" s="249"/>
      <c r="SBL42" s="249"/>
      <c r="SBM42" s="249"/>
      <c r="SBN42" s="249"/>
      <c r="SBO42" s="249"/>
      <c r="SBP42" s="249"/>
      <c r="SBQ42" s="249"/>
      <c r="SBR42" s="249"/>
      <c r="SBS42" s="249"/>
      <c r="SBV42" s="248"/>
      <c r="SBX42" s="248"/>
      <c r="SCA42" s="249"/>
      <c r="SCB42" s="249"/>
      <c r="SCC42" s="249"/>
      <c r="SCD42" s="249"/>
      <c r="SCE42" s="249"/>
      <c r="SCF42" s="249"/>
      <c r="SCG42" s="249"/>
      <c r="SCH42" s="249"/>
      <c r="SCI42" s="249"/>
      <c r="SCJ42" s="249"/>
      <c r="SCK42" s="249"/>
      <c r="SCL42" s="249"/>
      <c r="SCO42" s="248"/>
      <c r="SCQ42" s="248"/>
      <c r="SCT42" s="249"/>
      <c r="SCU42" s="249"/>
      <c r="SCV42" s="249"/>
      <c r="SCW42" s="249"/>
      <c r="SCX42" s="249"/>
      <c r="SCY42" s="249"/>
      <c r="SCZ42" s="249"/>
      <c r="SDA42" s="249"/>
      <c r="SDB42" s="249"/>
      <c r="SDC42" s="249"/>
      <c r="SDD42" s="249"/>
      <c r="SDE42" s="249"/>
      <c r="SDH42" s="248"/>
      <c r="SDJ42" s="248"/>
      <c r="SDM42" s="249"/>
      <c r="SDN42" s="249"/>
      <c r="SDO42" s="249"/>
      <c r="SDP42" s="249"/>
      <c r="SDQ42" s="249"/>
      <c r="SDR42" s="249"/>
      <c r="SDS42" s="249"/>
      <c r="SDT42" s="249"/>
      <c r="SDU42" s="249"/>
      <c r="SDV42" s="249"/>
      <c r="SDW42" s="249"/>
      <c r="SDX42" s="249"/>
      <c r="SEA42" s="248"/>
      <c r="SEC42" s="248"/>
      <c r="SEF42" s="249"/>
      <c r="SEG42" s="249"/>
      <c r="SEH42" s="249"/>
      <c r="SEI42" s="249"/>
      <c r="SEJ42" s="249"/>
      <c r="SEK42" s="249"/>
      <c r="SEL42" s="249"/>
      <c r="SEM42" s="249"/>
      <c r="SEN42" s="249"/>
      <c r="SEO42" s="249"/>
      <c r="SEP42" s="249"/>
      <c r="SEQ42" s="249"/>
      <c r="SET42" s="248"/>
      <c r="SEV42" s="248"/>
      <c r="SEY42" s="249"/>
      <c r="SEZ42" s="249"/>
      <c r="SFA42" s="249"/>
      <c r="SFB42" s="249"/>
      <c r="SFC42" s="249"/>
      <c r="SFD42" s="249"/>
      <c r="SFE42" s="249"/>
      <c r="SFF42" s="249"/>
      <c r="SFG42" s="249"/>
      <c r="SFH42" s="249"/>
      <c r="SFI42" s="249"/>
      <c r="SFJ42" s="249"/>
      <c r="SFM42" s="248"/>
      <c r="SFO42" s="248"/>
      <c r="SFR42" s="249"/>
      <c r="SFS42" s="249"/>
      <c r="SFT42" s="249"/>
      <c r="SFU42" s="249"/>
      <c r="SFV42" s="249"/>
      <c r="SFW42" s="249"/>
      <c r="SFX42" s="249"/>
      <c r="SFY42" s="249"/>
      <c r="SFZ42" s="249"/>
      <c r="SGA42" s="249"/>
      <c r="SGB42" s="249"/>
      <c r="SGC42" s="249"/>
      <c r="SGF42" s="248"/>
      <c r="SGH42" s="248"/>
      <c r="SGK42" s="249"/>
      <c r="SGL42" s="249"/>
      <c r="SGM42" s="249"/>
      <c r="SGN42" s="249"/>
      <c r="SGO42" s="249"/>
      <c r="SGP42" s="249"/>
      <c r="SGQ42" s="249"/>
      <c r="SGR42" s="249"/>
      <c r="SGS42" s="249"/>
      <c r="SGT42" s="249"/>
      <c r="SGU42" s="249"/>
      <c r="SGV42" s="249"/>
      <c r="SGY42" s="248"/>
      <c r="SHA42" s="248"/>
      <c r="SHD42" s="249"/>
      <c r="SHE42" s="249"/>
      <c r="SHF42" s="249"/>
      <c r="SHG42" s="249"/>
      <c r="SHH42" s="249"/>
      <c r="SHI42" s="249"/>
      <c r="SHJ42" s="249"/>
      <c r="SHK42" s="249"/>
      <c r="SHL42" s="249"/>
      <c r="SHM42" s="249"/>
      <c r="SHN42" s="249"/>
      <c r="SHO42" s="249"/>
      <c r="SHR42" s="248"/>
      <c r="SHT42" s="248"/>
      <c r="SHW42" s="249"/>
      <c r="SHX42" s="249"/>
      <c r="SHY42" s="249"/>
      <c r="SHZ42" s="249"/>
      <c r="SIA42" s="249"/>
      <c r="SIB42" s="249"/>
      <c r="SIC42" s="249"/>
      <c r="SID42" s="249"/>
      <c r="SIE42" s="249"/>
      <c r="SIF42" s="249"/>
      <c r="SIG42" s="249"/>
      <c r="SIH42" s="249"/>
      <c r="SIK42" s="248"/>
      <c r="SIM42" s="248"/>
      <c r="SIP42" s="249"/>
      <c r="SIQ42" s="249"/>
      <c r="SIR42" s="249"/>
      <c r="SIS42" s="249"/>
      <c r="SIT42" s="249"/>
      <c r="SIU42" s="249"/>
      <c r="SIV42" s="249"/>
      <c r="SIW42" s="249"/>
      <c r="SIX42" s="249"/>
      <c r="SIY42" s="249"/>
      <c r="SIZ42" s="249"/>
      <c r="SJA42" s="249"/>
      <c r="SJD42" s="248"/>
      <c r="SJF42" s="248"/>
      <c r="SJI42" s="249"/>
      <c r="SJJ42" s="249"/>
      <c r="SJK42" s="249"/>
      <c r="SJL42" s="249"/>
      <c r="SJM42" s="249"/>
      <c r="SJN42" s="249"/>
      <c r="SJO42" s="249"/>
      <c r="SJP42" s="249"/>
      <c r="SJQ42" s="249"/>
      <c r="SJR42" s="249"/>
      <c r="SJS42" s="249"/>
      <c r="SJT42" s="249"/>
      <c r="SJW42" s="248"/>
      <c r="SJY42" s="248"/>
      <c r="SKB42" s="249"/>
      <c r="SKC42" s="249"/>
      <c r="SKD42" s="249"/>
      <c r="SKE42" s="249"/>
      <c r="SKF42" s="249"/>
      <c r="SKG42" s="249"/>
      <c r="SKH42" s="249"/>
      <c r="SKI42" s="249"/>
      <c r="SKJ42" s="249"/>
      <c r="SKK42" s="249"/>
      <c r="SKL42" s="249"/>
      <c r="SKM42" s="249"/>
      <c r="SKP42" s="248"/>
      <c r="SKR42" s="248"/>
      <c r="SKU42" s="249"/>
      <c r="SKV42" s="249"/>
      <c r="SKW42" s="249"/>
      <c r="SKX42" s="249"/>
      <c r="SKY42" s="249"/>
      <c r="SKZ42" s="249"/>
      <c r="SLA42" s="249"/>
      <c r="SLB42" s="249"/>
      <c r="SLC42" s="249"/>
      <c r="SLD42" s="249"/>
      <c r="SLE42" s="249"/>
      <c r="SLF42" s="249"/>
      <c r="SLI42" s="248"/>
      <c r="SLK42" s="248"/>
      <c r="SLN42" s="249"/>
      <c r="SLO42" s="249"/>
      <c r="SLP42" s="249"/>
      <c r="SLQ42" s="249"/>
      <c r="SLR42" s="249"/>
      <c r="SLS42" s="249"/>
      <c r="SLT42" s="249"/>
      <c r="SLU42" s="249"/>
      <c r="SLV42" s="249"/>
      <c r="SLW42" s="249"/>
      <c r="SLX42" s="249"/>
      <c r="SLY42" s="249"/>
      <c r="SMB42" s="248"/>
      <c r="SMD42" s="248"/>
      <c r="SMG42" s="249"/>
      <c r="SMH42" s="249"/>
      <c r="SMI42" s="249"/>
      <c r="SMJ42" s="249"/>
      <c r="SMK42" s="249"/>
      <c r="SML42" s="249"/>
      <c r="SMM42" s="249"/>
      <c r="SMN42" s="249"/>
      <c r="SMO42" s="249"/>
      <c r="SMP42" s="249"/>
      <c r="SMQ42" s="249"/>
      <c r="SMR42" s="249"/>
      <c r="SMU42" s="248"/>
      <c r="SMW42" s="248"/>
      <c r="SMZ42" s="249"/>
      <c r="SNA42" s="249"/>
      <c r="SNB42" s="249"/>
      <c r="SNC42" s="249"/>
      <c r="SND42" s="249"/>
      <c r="SNE42" s="249"/>
      <c r="SNF42" s="249"/>
      <c r="SNG42" s="249"/>
      <c r="SNH42" s="249"/>
      <c r="SNI42" s="249"/>
      <c r="SNJ42" s="249"/>
      <c r="SNK42" s="249"/>
      <c r="SNN42" s="248"/>
      <c r="SNP42" s="248"/>
      <c r="SNS42" s="249"/>
      <c r="SNT42" s="249"/>
      <c r="SNU42" s="249"/>
      <c r="SNV42" s="249"/>
      <c r="SNW42" s="249"/>
      <c r="SNX42" s="249"/>
      <c r="SNY42" s="249"/>
      <c r="SNZ42" s="249"/>
      <c r="SOA42" s="249"/>
      <c r="SOB42" s="249"/>
      <c r="SOC42" s="249"/>
      <c r="SOD42" s="249"/>
      <c r="SOG42" s="248"/>
      <c r="SOI42" s="248"/>
      <c r="SOL42" s="249"/>
      <c r="SOM42" s="249"/>
      <c r="SON42" s="249"/>
      <c r="SOO42" s="249"/>
      <c r="SOP42" s="249"/>
      <c r="SOQ42" s="249"/>
      <c r="SOR42" s="249"/>
      <c r="SOS42" s="249"/>
      <c r="SOT42" s="249"/>
      <c r="SOU42" s="249"/>
      <c r="SOV42" s="249"/>
      <c r="SOW42" s="249"/>
      <c r="SOZ42" s="248"/>
      <c r="SPB42" s="248"/>
      <c r="SPE42" s="249"/>
      <c r="SPF42" s="249"/>
      <c r="SPG42" s="249"/>
      <c r="SPH42" s="249"/>
      <c r="SPI42" s="249"/>
      <c r="SPJ42" s="249"/>
      <c r="SPK42" s="249"/>
      <c r="SPL42" s="249"/>
      <c r="SPM42" s="249"/>
      <c r="SPN42" s="249"/>
      <c r="SPO42" s="249"/>
      <c r="SPP42" s="249"/>
      <c r="SPS42" s="248"/>
      <c r="SPU42" s="248"/>
      <c r="SPX42" s="249"/>
      <c r="SPY42" s="249"/>
      <c r="SPZ42" s="249"/>
      <c r="SQA42" s="249"/>
      <c r="SQB42" s="249"/>
      <c r="SQC42" s="249"/>
      <c r="SQD42" s="249"/>
      <c r="SQE42" s="249"/>
      <c r="SQF42" s="249"/>
      <c r="SQG42" s="249"/>
      <c r="SQH42" s="249"/>
      <c r="SQI42" s="249"/>
      <c r="SQL42" s="248"/>
      <c r="SQN42" s="248"/>
      <c r="SQQ42" s="249"/>
      <c r="SQR42" s="249"/>
      <c r="SQS42" s="249"/>
      <c r="SQT42" s="249"/>
      <c r="SQU42" s="249"/>
      <c r="SQV42" s="249"/>
      <c r="SQW42" s="249"/>
      <c r="SQX42" s="249"/>
      <c r="SQY42" s="249"/>
      <c r="SQZ42" s="249"/>
      <c r="SRA42" s="249"/>
      <c r="SRB42" s="249"/>
      <c r="SRE42" s="248"/>
      <c r="SRG42" s="248"/>
      <c r="SRJ42" s="249"/>
      <c r="SRK42" s="249"/>
      <c r="SRL42" s="249"/>
      <c r="SRM42" s="249"/>
      <c r="SRN42" s="249"/>
      <c r="SRO42" s="249"/>
      <c r="SRP42" s="249"/>
      <c r="SRQ42" s="249"/>
      <c r="SRR42" s="249"/>
      <c r="SRS42" s="249"/>
      <c r="SRT42" s="249"/>
      <c r="SRU42" s="249"/>
      <c r="SRX42" s="248"/>
      <c r="SRZ42" s="248"/>
      <c r="SSC42" s="249"/>
      <c r="SSD42" s="249"/>
      <c r="SSE42" s="249"/>
      <c r="SSF42" s="249"/>
      <c r="SSG42" s="249"/>
      <c r="SSH42" s="249"/>
      <c r="SSI42" s="249"/>
      <c r="SSJ42" s="249"/>
      <c r="SSK42" s="249"/>
      <c r="SSL42" s="249"/>
      <c r="SSM42" s="249"/>
      <c r="SSN42" s="249"/>
      <c r="SSQ42" s="248"/>
      <c r="SSS42" s="248"/>
      <c r="SSV42" s="249"/>
      <c r="SSW42" s="249"/>
      <c r="SSX42" s="249"/>
      <c r="SSY42" s="249"/>
      <c r="SSZ42" s="249"/>
      <c r="STA42" s="249"/>
      <c r="STB42" s="249"/>
      <c r="STC42" s="249"/>
      <c r="STD42" s="249"/>
      <c r="STE42" s="249"/>
      <c r="STF42" s="249"/>
      <c r="STG42" s="249"/>
      <c r="STJ42" s="248"/>
      <c r="STL42" s="248"/>
      <c r="STO42" s="249"/>
      <c r="STP42" s="249"/>
      <c r="STQ42" s="249"/>
      <c r="STR42" s="249"/>
      <c r="STS42" s="249"/>
      <c r="STT42" s="249"/>
      <c r="STU42" s="249"/>
      <c r="STV42" s="249"/>
      <c r="STW42" s="249"/>
      <c r="STX42" s="249"/>
      <c r="STY42" s="249"/>
      <c r="STZ42" s="249"/>
      <c r="SUC42" s="248"/>
      <c r="SUE42" s="248"/>
      <c r="SUH42" s="249"/>
      <c r="SUI42" s="249"/>
      <c r="SUJ42" s="249"/>
      <c r="SUK42" s="249"/>
      <c r="SUL42" s="249"/>
      <c r="SUM42" s="249"/>
      <c r="SUN42" s="249"/>
      <c r="SUO42" s="249"/>
      <c r="SUP42" s="249"/>
      <c r="SUQ42" s="249"/>
      <c r="SUR42" s="249"/>
      <c r="SUS42" s="249"/>
      <c r="SUV42" s="248"/>
      <c r="SUX42" s="248"/>
      <c r="SVA42" s="249"/>
      <c r="SVB42" s="249"/>
      <c r="SVC42" s="249"/>
      <c r="SVD42" s="249"/>
      <c r="SVE42" s="249"/>
      <c r="SVF42" s="249"/>
      <c r="SVG42" s="249"/>
      <c r="SVH42" s="249"/>
      <c r="SVI42" s="249"/>
      <c r="SVJ42" s="249"/>
      <c r="SVK42" s="249"/>
      <c r="SVL42" s="249"/>
      <c r="SVO42" s="248"/>
      <c r="SVQ42" s="248"/>
      <c r="SVT42" s="249"/>
      <c r="SVU42" s="249"/>
      <c r="SVV42" s="249"/>
      <c r="SVW42" s="249"/>
      <c r="SVX42" s="249"/>
      <c r="SVY42" s="249"/>
      <c r="SVZ42" s="249"/>
      <c r="SWA42" s="249"/>
      <c r="SWB42" s="249"/>
      <c r="SWC42" s="249"/>
      <c r="SWD42" s="249"/>
      <c r="SWE42" s="249"/>
      <c r="SWH42" s="248"/>
      <c r="SWJ42" s="248"/>
      <c r="SWM42" s="249"/>
      <c r="SWN42" s="249"/>
      <c r="SWO42" s="249"/>
      <c r="SWP42" s="249"/>
      <c r="SWQ42" s="249"/>
      <c r="SWR42" s="249"/>
      <c r="SWS42" s="249"/>
      <c r="SWT42" s="249"/>
      <c r="SWU42" s="249"/>
      <c r="SWV42" s="249"/>
      <c r="SWW42" s="249"/>
      <c r="SWX42" s="249"/>
      <c r="SXA42" s="248"/>
      <c r="SXC42" s="248"/>
      <c r="SXF42" s="249"/>
      <c r="SXG42" s="249"/>
      <c r="SXH42" s="249"/>
      <c r="SXI42" s="249"/>
      <c r="SXJ42" s="249"/>
      <c r="SXK42" s="249"/>
      <c r="SXL42" s="249"/>
      <c r="SXM42" s="249"/>
      <c r="SXN42" s="249"/>
      <c r="SXO42" s="249"/>
      <c r="SXP42" s="249"/>
      <c r="SXQ42" s="249"/>
      <c r="SXT42" s="248"/>
      <c r="SXV42" s="248"/>
      <c r="SXY42" s="249"/>
      <c r="SXZ42" s="249"/>
      <c r="SYA42" s="249"/>
      <c r="SYB42" s="249"/>
      <c r="SYC42" s="249"/>
      <c r="SYD42" s="249"/>
      <c r="SYE42" s="249"/>
      <c r="SYF42" s="249"/>
      <c r="SYG42" s="249"/>
      <c r="SYH42" s="249"/>
      <c r="SYI42" s="249"/>
      <c r="SYJ42" s="249"/>
      <c r="SYM42" s="248"/>
      <c r="SYO42" s="248"/>
      <c r="SYR42" s="249"/>
      <c r="SYS42" s="249"/>
      <c r="SYT42" s="249"/>
      <c r="SYU42" s="249"/>
      <c r="SYV42" s="249"/>
      <c r="SYW42" s="249"/>
      <c r="SYX42" s="249"/>
      <c r="SYY42" s="249"/>
      <c r="SYZ42" s="249"/>
      <c r="SZA42" s="249"/>
      <c r="SZB42" s="249"/>
      <c r="SZC42" s="249"/>
      <c r="SZF42" s="248"/>
      <c r="SZH42" s="248"/>
      <c r="SZK42" s="249"/>
      <c r="SZL42" s="249"/>
      <c r="SZM42" s="249"/>
      <c r="SZN42" s="249"/>
      <c r="SZO42" s="249"/>
      <c r="SZP42" s="249"/>
      <c r="SZQ42" s="249"/>
      <c r="SZR42" s="249"/>
      <c r="SZS42" s="249"/>
      <c r="SZT42" s="249"/>
      <c r="SZU42" s="249"/>
      <c r="SZV42" s="249"/>
      <c r="SZY42" s="248"/>
      <c r="TAA42" s="248"/>
      <c r="TAD42" s="249"/>
      <c r="TAE42" s="249"/>
      <c r="TAF42" s="249"/>
      <c r="TAG42" s="249"/>
      <c r="TAH42" s="249"/>
      <c r="TAI42" s="249"/>
      <c r="TAJ42" s="249"/>
      <c r="TAK42" s="249"/>
      <c r="TAL42" s="249"/>
      <c r="TAM42" s="249"/>
      <c r="TAN42" s="249"/>
      <c r="TAO42" s="249"/>
      <c r="TAR42" s="248"/>
      <c r="TAT42" s="248"/>
      <c r="TAW42" s="249"/>
      <c r="TAX42" s="249"/>
      <c r="TAY42" s="249"/>
      <c r="TAZ42" s="249"/>
      <c r="TBA42" s="249"/>
      <c r="TBB42" s="249"/>
      <c r="TBC42" s="249"/>
      <c r="TBD42" s="249"/>
      <c r="TBE42" s="249"/>
      <c r="TBF42" s="249"/>
      <c r="TBG42" s="249"/>
      <c r="TBH42" s="249"/>
      <c r="TBK42" s="248"/>
      <c r="TBM42" s="248"/>
      <c r="TBP42" s="249"/>
      <c r="TBQ42" s="249"/>
      <c r="TBR42" s="249"/>
      <c r="TBS42" s="249"/>
      <c r="TBT42" s="249"/>
      <c r="TBU42" s="249"/>
      <c r="TBV42" s="249"/>
      <c r="TBW42" s="249"/>
      <c r="TBX42" s="249"/>
      <c r="TBY42" s="249"/>
      <c r="TBZ42" s="249"/>
      <c r="TCA42" s="249"/>
      <c r="TCD42" s="248"/>
      <c r="TCF42" s="248"/>
      <c r="TCI42" s="249"/>
      <c r="TCJ42" s="249"/>
      <c r="TCK42" s="249"/>
      <c r="TCL42" s="249"/>
      <c r="TCM42" s="249"/>
      <c r="TCN42" s="249"/>
      <c r="TCO42" s="249"/>
      <c r="TCP42" s="249"/>
      <c r="TCQ42" s="249"/>
      <c r="TCR42" s="249"/>
      <c r="TCS42" s="249"/>
      <c r="TCT42" s="249"/>
      <c r="TCW42" s="248"/>
      <c r="TCY42" s="248"/>
      <c r="TDB42" s="249"/>
      <c r="TDC42" s="249"/>
      <c r="TDD42" s="249"/>
      <c r="TDE42" s="249"/>
      <c r="TDF42" s="249"/>
      <c r="TDG42" s="249"/>
      <c r="TDH42" s="249"/>
      <c r="TDI42" s="249"/>
      <c r="TDJ42" s="249"/>
      <c r="TDK42" s="249"/>
      <c r="TDL42" s="249"/>
      <c r="TDM42" s="249"/>
      <c r="TDP42" s="248"/>
      <c r="TDR42" s="248"/>
      <c r="TDU42" s="249"/>
      <c r="TDV42" s="249"/>
      <c r="TDW42" s="249"/>
      <c r="TDX42" s="249"/>
      <c r="TDY42" s="249"/>
      <c r="TDZ42" s="249"/>
      <c r="TEA42" s="249"/>
      <c r="TEB42" s="249"/>
      <c r="TEC42" s="249"/>
      <c r="TED42" s="249"/>
      <c r="TEE42" s="249"/>
      <c r="TEF42" s="249"/>
      <c r="TEI42" s="248"/>
      <c r="TEK42" s="248"/>
      <c r="TEN42" s="249"/>
      <c r="TEO42" s="249"/>
      <c r="TEP42" s="249"/>
      <c r="TEQ42" s="249"/>
      <c r="TER42" s="249"/>
      <c r="TES42" s="249"/>
      <c r="TET42" s="249"/>
      <c r="TEU42" s="249"/>
      <c r="TEV42" s="249"/>
      <c r="TEW42" s="249"/>
      <c r="TEX42" s="249"/>
      <c r="TEY42" s="249"/>
      <c r="TFB42" s="248"/>
      <c r="TFD42" s="248"/>
      <c r="TFG42" s="249"/>
      <c r="TFH42" s="249"/>
      <c r="TFI42" s="249"/>
      <c r="TFJ42" s="249"/>
      <c r="TFK42" s="249"/>
      <c r="TFL42" s="249"/>
      <c r="TFM42" s="249"/>
      <c r="TFN42" s="249"/>
      <c r="TFO42" s="249"/>
      <c r="TFP42" s="249"/>
      <c r="TFQ42" s="249"/>
      <c r="TFR42" s="249"/>
      <c r="TFU42" s="248"/>
      <c r="TFW42" s="248"/>
      <c r="TFZ42" s="249"/>
      <c r="TGA42" s="249"/>
      <c r="TGB42" s="249"/>
      <c r="TGC42" s="249"/>
      <c r="TGD42" s="249"/>
      <c r="TGE42" s="249"/>
      <c r="TGF42" s="249"/>
      <c r="TGG42" s="249"/>
      <c r="TGH42" s="249"/>
      <c r="TGI42" s="249"/>
      <c r="TGJ42" s="249"/>
      <c r="TGK42" s="249"/>
      <c r="TGN42" s="248"/>
      <c r="TGP42" s="248"/>
      <c r="TGS42" s="249"/>
      <c r="TGT42" s="249"/>
      <c r="TGU42" s="249"/>
      <c r="TGV42" s="249"/>
      <c r="TGW42" s="249"/>
      <c r="TGX42" s="249"/>
      <c r="TGY42" s="249"/>
      <c r="TGZ42" s="249"/>
      <c r="THA42" s="249"/>
      <c r="THB42" s="249"/>
      <c r="THC42" s="249"/>
      <c r="THD42" s="249"/>
      <c r="THG42" s="248"/>
      <c r="THI42" s="248"/>
      <c r="THL42" s="249"/>
      <c r="THM42" s="249"/>
      <c r="THN42" s="249"/>
      <c r="THO42" s="249"/>
      <c r="THP42" s="249"/>
      <c r="THQ42" s="249"/>
      <c r="THR42" s="249"/>
      <c r="THS42" s="249"/>
      <c r="THT42" s="249"/>
      <c r="THU42" s="249"/>
      <c r="THV42" s="249"/>
      <c r="THW42" s="249"/>
      <c r="THZ42" s="248"/>
      <c r="TIB42" s="248"/>
      <c r="TIE42" s="249"/>
      <c r="TIF42" s="249"/>
      <c r="TIG42" s="249"/>
      <c r="TIH42" s="249"/>
      <c r="TII42" s="249"/>
      <c r="TIJ42" s="249"/>
      <c r="TIK42" s="249"/>
      <c r="TIL42" s="249"/>
      <c r="TIM42" s="249"/>
      <c r="TIN42" s="249"/>
      <c r="TIO42" s="249"/>
      <c r="TIP42" s="249"/>
      <c r="TIS42" s="248"/>
      <c r="TIU42" s="248"/>
      <c r="TIX42" s="249"/>
      <c r="TIY42" s="249"/>
      <c r="TIZ42" s="249"/>
      <c r="TJA42" s="249"/>
      <c r="TJB42" s="249"/>
      <c r="TJC42" s="249"/>
      <c r="TJD42" s="249"/>
      <c r="TJE42" s="249"/>
      <c r="TJF42" s="249"/>
      <c r="TJG42" s="249"/>
      <c r="TJH42" s="249"/>
      <c r="TJI42" s="249"/>
      <c r="TJL42" s="248"/>
      <c r="TJN42" s="248"/>
      <c r="TJQ42" s="249"/>
      <c r="TJR42" s="249"/>
      <c r="TJS42" s="249"/>
      <c r="TJT42" s="249"/>
      <c r="TJU42" s="249"/>
      <c r="TJV42" s="249"/>
      <c r="TJW42" s="249"/>
      <c r="TJX42" s="249"/>
      <c r="TJY42" s="249"/>
      <c r="TJZ42" s="249"/>
      <c r="TKA42" s="249"/>
      <c r="TKB42" s="249"/>
      <c r="TKE42" s="248"/>
      <c r="TKG42" s="248"/>
      <c r="TKJ42" s="249"/>
      <c r="TKK42" s="249"/>
      <c r="TKL42" s="249"/>
      <c r="TKM42" s="249"/>
      <c r="TKN42" s="249"/>
      <c r="TKO42" s="249"/>
      <c r="TKP42" s="249"/>
      <c r="TKQ42" s="249"/>
      <c r="TKR42" s="249"/>
      <c r="TKS42" s="249"/>
      <c r="TKT42" s="249"/>
      <c r="TKU42" s="249"/>
      <c r="TKX42" s="248"/>
      <c r="TKZ42" s="248"/>
      <c r="TLC42" s="249"/>
      <c r="TLD42" s="249"/>
      <c r="TLE42" s="249"/>
      <c r="TLF42" s="249"/>
      <c r="TLG42" s="249"/>
      <c r="TLH42" s="249"/>
      <c r="TLI42" s="249"/>
      <c r="TLJ42" s="249"/>
      <c r="TLK42" s="249"/>
      <c r="TLL42" s="249"/>
      <c r="TLM42" s="249"/>
      <c r="TLN42" s="249"/>
      <c r="TLQ42" s="248"/>
      <c r="TLS42" s="248"/>
      <c r="TLV42" s="249"/>
      <c r="TLW42" s="249"/>
      <c r="TLX42" s="249"/>
      <c r="TLY42" s="249"/>
      <c r="TLZ42" s="249"/>
      <c r="TMA42" s="249"/>
      <c r="TMB42" s="249"/>
      <c r="TMC42" s="249"/>
      <c r="TMD42" s="249"/>
      <c r="TME42" s="249"/>
      <c r="TMF42" s="249"/>
      <c r="TMG42" s="249"/>
      <c r="TMJ42" s="248"/>
      <c r="TML42" s="248"/>
      <c r="TMO42" s="249"/>
      <c r="TMP42" s="249"/>
      <c r="TMQ42" s="249"/>
      <c r="TMR42" s="249"/>
      <c r="TMS42" s="249"/>
      <c r="TMT42" s="249"/>
      <c r="TMU42" s="249"/>
      <c r="TMV42" s="249"/>
      <c r="TMW42" s="249"/>
      <c r="TMX42" s="249"/>
      <c r="TMY42" s="249"/>
      <c r="TMZ42" s="249"/>
      <c r="TNC42" s="248"/>
      <c r="TNE42" s="248"/>
      <c r="TNH42" s="249"/>
      <c r="TNI42" s="249"/>
      <c r="TNJ42" s="249"/>
      <c r="TNK42" s="249"/>
      <c r="TNL42" s="249"/>
      <c r="TNM42" s="249"/>
      <c r="TNN42" s="249"/>
      <c r="TNO42" s="249"/>
      <c r="TNP42" s="249"/>
      <c r="TNQ42" s="249"/>
      <c r="TNR42" s="249"/>
      <c r="TNS42" s="249"/>
      <c r="TNV42" s="248"/>
      <c r="TNX42" s="248"/>
      <c r="TOA42" s="249"/>
      <c r="TOB42" s="249"/>
      <c r="TOC42" s="249"/>
      <c r="TOD42" s="249"/>
      <c r="TOE42" s="249"/>
      <c r="TOF42" s="249"/>
      <c r="TOG42" s="249"/>
      <c r="TOH42" s="249"/>
      <c r="TOI42" s="249"/>
      <c r="TOJ42" s="249"/>
      <c r="TOK42" s="249"/>
      <c r="TOL42" s="249"/>
      <c r="TOO42" s="248"/>
      <c r="TOQ42" s="248"/>
      <c r="TOT42" s="249"/>
      <c r="TOU42" s="249"/>
      <c r="TOV42" s="249"/>
      <c r="TOW42" s="249"/>
      <c r="TOX42" s="249"/>
      <c r="TOY42" s="249"/>
      <c r="TOZ42" s="249"/>
      <c r="TPA42" s="249"/>
      <c r="TPB42" s="249"/>
      <c r="TPC42" s="249"/>
      <c r="TPD42" s="249"/>
      <c r="TPE42" s="249"/>
      <c r="TPH42" s="248"/>
      <c r="TPJ42" s="248"/>
      <c r="TPM42" s="249"/>
      <c r="TPN42" s="249"/>
      <c r="TPO42" s="249"/>
      <c r="TPP42" s="249"/>
      <c r="TPQ42" s="249"/>
      <c r="TPR42" s="249"/>
      <c r="TPS42" s="249"/>
      <c r="TPT42" s="249"/>
      <c r="TPU42" s="249"/>
      <c r="TPV42" s="249"/>
      <c r="TPW42" s="249"/>
      <c r="TPX42" s="249"/>
      <c r="TQA42" s="248"/>
      <c r="TQC42" s="248"/>
      <c r="TQF42" s="249"/>
      <c r="TQG42" s="249"/>
      <c r="TQH42" s="249"/>
      <c r="TQI42" s="249"/>
      <c r="TQJ42" s="249"/>
      <c r="TQK42" s="249"/>
      <c r="TQL42" s="249"/>
      <c r="TQM42" s="249"/>
      <c r="TQN42" s="249"/>
      <c r="TQO42" s="249"/>
      <c r="TQP42" s="249"/>
      <c r="TQQ42" s="249"/>
      <c r="TQT42" s="248"/>
      <c r="TQV42" s="248"/>
      <c r="TQY42" s="249"/>
      <c r="TQZ42" s="249"/>
      <c r="TRA42" s="249"/>
      <c r="TRB42" s="249"/>
      <c r="TRC42" s="249"/>
      <c r="TRD42" s="249"/>
      <c r="TRE42" s="249"/>
      <c r="TRF42" s="249"/>
      <c r="TRG42" s="249"/>
      <c r="TRH42" s="249"/>
      <c r="TRI42" s="249"/>
      <c r="TRJ42" s="249"/>
      <c r="TRM42" s="248"/>
      <c r="TRO42" s="248"/>
      <c r="TRR42" s="249"/>
      <c r="TRS42" s="249"/>
      <c r="TRT42" s="249"/>
      <c r="TRU42" s="249"/>
      <c r="TRV42" s="249"/>
      <c r="TRW42" s="249"/>
      <c r="TRX42" s="249"/>
      <c r="TRY42" s="249"/>
      <c r="TRZ42" s="249"/>
      <c r="TSA42" s="249"/>
      <c r="TSB42" s="249"/>
      <c r="TSC42" s="249"/>
      <c r="TSF42" s="248"/>
      <c r="TSH42" s="248"/>
      <c r="TSK42" s="249"/>
      <c r="TSL42" s="249"/>
      <c r="TSM42" s="249"/>
      <c r="TSN42" s="249"/>
      <c r="TSO42" s="249"/>
      <c r="TSP42" s="249"/>
      <c r="TSQ42" s="249"/>
      <c r="TSR42" s="249"/>
      <c r="TSS42" s="249"/>
      <c r="TST42" s="249"/>
      <c r="TSU42" s="249"/>
      <c r="TSV42" s="249"/>
      <c r="TSY42" s="248"/>
      <c r="TTA42" s="248"/>
      <c r="TTD42" s="249"/>
      <c r="TTE42" s="249"/>
      <c r="TTF42" s="249"/>
      <c r="TTG42" s="249"/>
      <c r="TTH42" s="249"/>
      <c r="TTI42" s="249"/>
      <c r="TTJ42" s="249"/>
      <c r="TTK42" s="249"/>
      <c r="TTL42" s="249"/>
      <c r="TTM42" s="249"/>
      <c r="TTN42" s="249"/>
      <c r="TTO42" s="249"/>
      <c r="TTR42" s="248"/>
      <c r="TTT42" s="248"/>
      <c r="TTW42" s="249"/>
      <c r="TTX42" s="249"/>
      <c r="TTY42" s="249"/>
      <c r="TTZ42" s="249"/>
      <c r="TUA42" s="249"/>
      <c r="TUB42" s="249"/>
      <c r="TUC42" s="249"/>
      <c r="TUD42" s="249"/>
      <c r="TUE42" s="249"/>
      <c r="TUF42" s="249"/>
      <c r="TUG42" s="249"/>
      <c r="TUH42" s="249"/>
      <c r="TUK42" s="248"/>
      <c r="TUM42" s="248"/>
      <c r="TUP42" s="249"/>
      <c r="TUQ42" s="249"/>
      <c r="TUR42" s="249"/>
      <c r="TUS42" s="249"/>
      <c r="TUT42" s="249"/>
      <c r="TUU42" s="249"/>
      <c r="TUV42" s="249"/>
      <c r="TUW42" s="249"/>
      <c r="TUX42" s="249"/>
      <c r="TUY42" s="249"/>
      <c r="TUZ42" s="249"/>
      <c r="TVA42" s="249"/>
      <c r="TVD42" s="248"/>
      <c r="TVF42" s="248"/>
      <c r="TVI42" s="249"/>
      <c r="TVJ42" s="249"/>
      <c r="TVK42" s="249"/>
      <c r="TVL42" s="249"/>
      <c r="TVM42" s="249"/>
      <c r="TVN42" s="249"/>
      <c r="TVO42" s="249"/>
      <c r="TVP42" s="249"/>
      <c r="TVQ42" s="249"/>
      <c r="TVR42" s="249"/>
      <c r="TVS42" s="249"/>
      <c r="TVT42" s="249"/>
      <c r="TVW42" s="248"/>
      <c r="TVY42" s="248"/>
      <c r="TWB42" s="249"/>
      <c r="TWC42" s="249"/>
      <c r="TWD42" s="249"/>
      <c r="TWE42" s="249"/>
      <c r="TWF42" s="249"/>
      <c r="TWG42" s="249"/>
      <c r="TWH42" s="249"/>
      <c r="TWI42" s="249"/>
      <c r="TWJ42" s="249"/>
      <c r="TWK42" s="249"/>
      <c r="TWL42" s="249"/>
      <c r="TWM42" s="249"/>
      <c r="TWP42" s="248"/>
      <c r="TWR42" s="248"/>
      <c r="TWU42" s="249"/>
      <c r="TWV42" s="249"/>
      <c r="TWW42" s="249"/>
      <c r="TWX42" s="249"/>
      <c r="TWY42" s="249"/>
      <c r="TWZ42" s="249"/>
      <c r="TXA42" s="249"/>
      <c r="TXB42" s="249"/>
      <c r="TXC42" s="249"/>
      <c r="TXD42" s="249"/>
      <c r="TXE42" s="249"/>
      <c r="TXF42" s="249"/>
      <c r="TXI42" s="248"/>
      <c r="TXK42" s="248"/>
      <c r="TXN42" s="249"/>
      <c r="TXO42" s="249"/>
      <c r="TXP42" s="249"/>
      <c r="TXQ42" s="249"/>
      <c r="TXR42" s="249"/>
      <c r="TXS42" s="249"/>
      <c r="TXT42" s="249"/>
      <c r="TXU42" s="249"/>
      <c r="TXV42" s="249"/>
      <c r="TXW42" s="249"/>
      <c r="TXX42" s="249"/>
      <c r="TXY42" s="249"/>
      <c r="TYB42" s="248"/>
      <c r="TYD42" s="248"/>
      <c r="TYG42" s="249"/>
      <c r="TYH42" s="249"/>
      <c r="TYI42" s="249"/>
      <c r="TYJ42" s="249"/>
      <c r="TYK42" s="249"/>
      <c r="TYL42" s="249"/>
      <c r="TYM42" s="249"/>
      <c r="TYN42" s="249"/>
      <c r="TYO42" s="249"/>
      <c r="TYP42" s="249"/>
      <c r="TYQ42" s="249"/>
      <c r="TYR42" s="249"/>
      <c r="TYU42" s="248"/>
      <c r="TYW42" s="248"/>
      <c r="TYZ42" s="249"/>
      <c r="TZA42" s="249"/>
      <c r="TZB42" s="249"/>
      <c r="TZC42" s="249"/>
      <c r="TZD42" s="249"/>
      <c r="TZE42" s="249"/>
      <c r="TZF42" s="249"/>
      <c r="TZG42" s="249"/>
      <c r="TZH42" s="249"/>
      <c r="TZI42" s="249"/>
      <c r="TZJ42" s="249"/>
      <c r="TZK42" s="249"/>
      <c r="TZN42" s="248"/>
      <c r="TZP42" s="248"/>
      <c r="TZS42" s="249"/>
      <c r="TZT42" s="249"/>
      <c r="TZU42" s="249"/>
      <c r="TZV42" s="249"/>
      <c r="TZW42" s="249"/>
      <c r="TZX42" s="249"/>
      <c r="TZY42" s="249"/>
      <c r="TZZ42" s="249"/>
      <c r="UAA42" s="249"/>
      <c r="UAB42" s="249"/>
      <c r="UAC42" s="249"/>
      <c r="UAD42" s="249"/>
      <c r="UAG42" s="248"/>
      <c r="UAI42" s="248"/>
      <c r="UAL42" s="249"/>
      <c r="UAM42" s="249"/>
      <c r="UAN42" s="249"/>
      <c r="UAO42" s="249"/>
      <c r="UAP42" s="249"/>
      <c r="UAQ42" s="249"/>
      <c r="UAR42" s="249"/>
      <c r="UAS42" s="249"/>
      <c r="UAT42" s="249"/>
      <c r="UAU42" s="249"/>
      <c r="UAV42" s="249"/>
      <c r="UAW42" s="249"/>
      <c r="UAZ42" s="248"/>
      <c r="UBB42" s="248"/>
      <c r="UBE42" s="249"/>
      <c r="UBF42" s="249"/>
      <c r="UBG42" s="249"/>
      <c r="UBH42" s="249"/>
      <c r="UBI42" s="249"/>
      <c r="UBJ42" s="249"/>
      <c r="UBK42" s="249"/>
      <c r="UBL42" s="249"/>
      <c r="UBM42" s="249"/>
      <c r="UBN42" s="249"/>
      <c r="UBO42" s="249"/>
      <c r="UBP42" s="249"/>
      <c r="UBS42" s="248"/>
      <c r="UBU42" s="248"/>
      <c r="UBX42" s="249"/>
      <c r="UBY42" s="249"/>
      <c r="UBZ42" s="249"/>
      <c r="UCA42" s="249"/>
      <c r="UCB42" s="249"/>
      <c r="UCC42" s="249"/>
      <c r="UCD42" s="249"/>
      <c r="UCE42" s="249"/>
      <c r="UCF42" s="249"/>
      <c r="UCG42" s="249"/>
      <c r="UCH42" s="249"/>
      <c r="UCI42" s="249"/>
      <c r="UCL42" s="248"/>
      <c r="UCN42" s="248"/>
      <c r="UCQ42" s="249"/>
      <c r="UCR42" s="249"/>
      <c r="UCS42" s="249"/>
      <c r="UCT42" s="249"/>
      <c r="UCU42" s="249"/>
      <c r="UCV42" s="249"/>
      <c r="UCW42" s="249"/>
      <c r="UCX42" s="249"/>
      <c r="UCY42" s="249"/>
      <c r="UCZ42" s="249"/>
      <c r="UDA42" s="249"/>
      <c r="UDB42" s="249"/>
      <c r="UDE42" s="248"/>
      <c r="UDG42" s="248"/>
      <c r="UDJ42" s="249"/>
      <c r="UDK42" s="249"/>
      <c r="UDL42" s="249"/>
      <c r="UDM42" s="249"/>
      <c r="UDN42" s="249"/>
      <c r="UDO42" s="249"/>
      <c r="UDP42" s="249"/>
      <c r="UDQ42" s="249"/>
      <c r="UDR42" s="249"/>
      <c r="UDS42" s="249"/>
      <c r="UDT42" s="249"/>
      <c r="UDU42" s="249"/>
      <c r="UDX42" s="248"/>
      <c r="UDZ42" s="248"/>
      <c r="UEC42" s="249"/>
      <c r="UED42" s="249"/>
      <c r="UEE42" s="249"/>
      <c r="UEF42" s="249"/>
      <c r="UEG42" s="249"/>
      <c r="UEH42" s="249"/>
      <c r="UEI42" s="249"/>
      <c r="UEJ42" s="249"/>
      <c r="UEK42" s="249"/>
      <c r="UEL42" s="249"/>
      <c r="UEM42" s="249"/>
      <c r="UEN42" s="249"/>
      <c r="UEQ42" s="248"/>
      <c r="UES42" s="248"/>
      <c r="UEV42" s="249"/>
      <c r="UEW42" s="249"/>
      <c r="UEX42" s="249"/>
      <c r="UEY42" s="249"/>
      <c r="UEZ42" s="249"/>
      <c r="UFA42" s="249"/>
      <c r="UFB42" s="249"/>
      <c r="UFC42" s="249"/>
      <c r="UFD42" s="249"/>
      <c r="UFE42" s="249"/>
      <c r="UFF42" s="249"/>
      <c r="UFG42" s="249"/>
      <c r="UFJ42" s="248"/>
      <c r="UFL42" s="248"/>
      <c r="UFO42" s="249"/>
      <c r="UFP42" s="249"/>
      <c r="UFQ42" s="249"/>
      <c r="UFR42" s="249"/>
      <c r="UFS42" s="249"/>
      <c r="UFT42" s="249"/>
      <c r="UFU42" s="249"/>
      <c r="UFV42" s="249"/>
      <c r="UFW42" s="249"/>
      <c r="UFX42" s="249"/>
      <c r="UFY42" s="249"/>
      <c r="UFZ42" s="249"/>
      <c r="UGC42" s="248"/>
      <c r="UGE42" s="248"/>
      <c r="UGH42" s="249"/>
      <c r="UGI42" s="249"/>
      <c r="UGJ42" s="249"/>
      <c r="UGK42" s="249"/>
      <c r="UGL42" s="249"/>
      <c r="UGM42" s="249"/>
      <c r="UGN42" s="249"/>
      <c r="UGO42" s="249"/>
      <c r="UGP42" s="249"/>
      <c r="UGQ42" s="249"/>
      <c r="UGR42" s="249"/>
      <c r="UGS42" s="249"/>
      <c r="UGV42" s="248"/>
      <c r="UGX42" s="248"/>
      <c r="UHA42" s="249"/>
      <c r="UHB42" s="249"/>
      <c r="UHC42" s="249"/>
      <c r="UHD42" s="249"/>
      <c r="UHE42" s="249"/>
      <c r="UHF42" s="249"/>
      <c r="UHG42" s="249"/>
      <c r="UHH42" s="249"/>
      <c r="UHI42" s="249"/>
      <c r="UHJ42" s="249"/>
      <c r="UHK42" s="249"/>
      <c r="UHL42" s="249"/>
      <c r="UHO42" s="248"/>
      <c r="UHQ42" s="248"/>
      <c r="UHT42" s="249"/>
      <c r="UHU42" s="249"/>
      <c r="UHV42" s="249"/>
      <c r="UHW42" s="249"/>
      <c r="UHX42" s="249"/>
      <c r="UHY42" s="249"/>
      <c r="UHZ42" s="249"/>
      <c r="UIA42" s="249"/>
      <c r="UIB42" s="249"/>
      <c r="UIC42" s="249"/>
      <c r="UID42" s="249"/>
      <c r="UIE42" s="249"/>
      <c r="UIH42" s="248"/>
      <c r="UIJ42" s="248"/>
      <c r="UIM42" s="249"/>
      <c r="UIN42" s="249"/>
      <c r="UIO42" s="249"/>
      <c r="UIP42" s="249"/>
      <c r="UIQ42" s="249"/>
      <c r="UIR42" s="249"/>
      <c r="UIS42" s="249"/>
      <c r="UIT42" s="249"/>
      <c r="UIU42" s="249"/>
      <c r="UIV42" s="249"/>
      <c r="UIW42" s="249"/>
      <c r="UIX42" s="249"/>
      <c r="UJA42" s="248"/>
      <c r="UJC42" s="248"/>
      <c r="UJF42" s="249"/>
      <c r="UJG42" s="249"/>
      <c r="UJH42" s="249"/>
      <c r="UJI42" s="249"/>
      <c r="UJJ42" s="249"/>
      <c r="UJK42" s="249"/>
      <c r="UJL42" s="249"/>
      <c r="UJM42" s="249"/>
      <c r="UJN42" s="249"/>
      <c r="UJO42" s="249"/>
      <c r="UJP42" s="249"/>
      <c r="UJQ42" s="249"/>
      <c r="UJT42" s="248"/>
      <c r="UJV42" s="248"/>
      <c r="UJY42" s="249"/>
      <c r="UJZ42" s="249"/>
      <c r="UKA42" s="249"/>
      <c r="UKB42" s="249"/>
      <c r="UKC42" s="249"/>
      <c r="UKD42" s="249"/>
      <c r="UKE42" s="249"/>
      <c r="UKF42" s="249"/>
      <c r="UKG42" s="249"/>
      <c r="UKH42" s="249"/>
      <c r="UKI42" s="249"/>
      <c r="UKJ42" s="249"/>
      <c r="UKM42" s="248"/>
      <c r="UKO42" s="248"/>
      <c r="UKR42" s="249"/>
      <c r="UKS42" s="249"/>
      <c r="UKT42" s="249"/>
      <c r="UKU42" s="249"/>
      <c r="UKV42" s="249"/>
      <c r="UKW42" s="249"/>
      <c r="UKX42" s="249"/>
      <c r="UKY42" s="249"/>
      <c r="UKZ42" s="249"/>
      <c r="ULA42" s="249"/>
      <c r="ULB42" s="249"/>
      <c r="ULC42" s="249"/>
      <c r="ULF42" s="248"/>
      <c r="ULH42" s="248"/>
      <c r="ULK42" s="249"/>
      <c r="ULL42" s="249"/>
      <c r="ULM42" s="249"/>
      <c r="ULN42" s="249"/>
      <c r="ULO42" s="249"/>
      <c r="ULP42" s="249"/>
      <c r="ULQ42" s="249"/>
      <c r="ULR42" s="249"/>
      <c r="ULS42" s="249"/>
      <c r="ULT42" s="249"/>
      <c r="ULU42" s="249"/>
      <c r="ULV42" s="249"/>
      <c r="ULY42" s="248"/>
      <c r="UMA42" s="248"/>
      <c r="UMD42" s="249"/>
      <c r="UME42" s="249"/>
      <c r="UMF42" s="249"/>
      <c r="UMG42" s="249"/>
      <c r="UMH42" s="249"/>
      <c r="UMI42" s="249"/>
      <c r="UMJ42" s="249"/>
      <c r="UMK42" s="249"/>
      <c r="UML42" s="249"/>
      <c r="UMM42" s="249"/>
      <c r="UMN42" s="249"/>
      <c r="UMO42" s="249"/>
      <c r="UMR42" s="248"/>
      <c r="UMT42" s="248"/>
      <c r="UMW42" s="249"/>
      <c r="UMX42" s="249"/>
      <c r="UMY42" s="249"/>
      <c r="UMZ42" s="249"/>
      <c r="UNA42" s="249"/>
      <c r="UNB42" s="249"/>
      <c r="UNC42" s="249"/>
      <c r="UND42" s="249"/>
      <c r="UNE42" s="249"/>
      <c r="UNF42" s="249"/>
      <c r="UNG42" s="249"/>
      <c r="UNH42" s="249"/>
      <c r="UNK42" s="248"/>
      <c r="UNM42" s="248"/>
      <c r="UNP42" s="249"/>
      <c r="UNQ42" s="249"/>
      <c r="UNR42" s="249"/>
      <c r="UNS42" s="249"/>
      <c r="UNT42" s="249"/>
      <c r="UNU42" s="249"/>
      <c r="UNV42" s="249"/>
      <c r="UNW42" s="249"/>
      <c r="UNX42" s="249"/>
      <c r="UNY42" s="249"/>
      <c r="UNZ42" s="249"/>
      <c r="UOA42" s="249"/>
      <c r="UOD42" s="248"/>
      <c r="UOF42" s="248"/>
      <c r="UOI42" s="249"/>
      <c r="UOJ42" s="249"/>
      <c r="UOK42" s="249"/>
      <c r="UOL42" s="249"/>
      <c r="UOM42" s="249"/>
      <c r="UON42" s="249"/>
      <c r="UOO42" s="249"/>
      <c r="UOP42" s="249"/>
      <c r="UOQ42" s="249"/>
      <c r="UOR42" s="249"/>
      <c r="UOS42" s="249"/>
      <c r="UOT42" s="249"/>
      <c r="UOW42" s="248"/>
      <c r="UOY42" s="248"/>
      <c r="UPB42" s="249"/>
      <c r="UPC42" s="249"/>
      <c r="UPD42" s="249"/>
      <c r="UPE42" s="249"/>
      <c r="UPF42" s="249"/>
      <c r="UPG42" s="249"/>
      <c r="UPH42" s="249"/>
      <c r="UPI42" s="249"/>
      <c r="UPJ42" s="249"/>
      <c r="UPK42" s="249"/>
      <c r="UPL42" s="249"/>
      <c r="UPM42" s="249"/>
      <c r="UPP42" s="248"/>
      <c r="UPR42" s="248"/>
      <c r="UPU42" s="249"/>
      <c r="UPV42" s="249"/>
      <c r="UPW42" s="249"/>
      <c r="UPX42" s="249"/>
      <c r="UPY42" s="249"/>
      <c r="UPZ42" s="249"/>
      <c r="UQA42" s="249"/>
      <c r="UQB42" s="249"/>
      <c r="UQC42" s="249"/>
      <c r="UQD42" s="249"/>
      <c r="UQE42" s="249"/>
      <c r="UQF42" s="249"/>
      <c r="UQI42" s="248"/>
      <c r="UQK42" s="248"/>
      <c r="UQN42" s="249"/>
      <c r="UQO42" s="249"/>
      <c r="UQP42" s="249"/>
      <c r="UQQ42" s="249"/>
      <c r="UQR42" s="249"/>
      <c r="UQS42" s="249"/>
      <c r="UQT42" s="249"/>
      <c r="UQU42" s="249"/>
      <c r="UQV42" s="249"/>
      <c r="UQW42" s="249"/>
      <c r="UQX42" s="249"/>
      <c r="UQY42" s="249"/>
      <c r="URB42" s="248"/>
      <c r="URD42" s="248"/>
      <c r="URG42" s="249"/>
      <c r="URH42" s="249"/>
      <c r="URI42" s="249"/>
      <c r="URJ42" s="249"/>
      <c r="URK42" s="249"/>
      <c r="URL42" s="249"/>
      <c r="URM42" s="249"/>
      <c r="URN42" s="249"/>
      <c r="URO42" s="249"/>
      <c r="URP42" s="249"/>
      <c r="URQ42" s="249"/>
      <c r="URR42" s="249"/>
      <c r="URU42" s="248"/>
      <c r="URW42" s="248"/>
      <c r="URZ42" s="249"/>
      <c r="USA42" s="249"/>
      <c r="USB42" s="249"/>
      <c r="USC42" s="249"/>
      <c r="USD42" s="249"/>
      <c r="USE42" s="249"/>
      <c r="USF42" s="249"/>
      <c r="USG42" s="249"/>
      <c r="USH42" s="249"/>
      <c r="USI42" s="249"/>
      <c r="USJ42" s="249"/>
      <c r="USK42" s="249"/>
      <c r="USN42" s="248"/>
      <c r="USP42" s="248"/>
      <c r="USS42" s="249"/>
      <c r="UST42" s="249"/>
      <c r="USU42" s="249"/>
      <c r="USV42" s="249"/>
      <c r="USW42" s="249"/>
      <c r="USX42" s="249"/>
      <c r="USY42" s="249"/>
      <c r="USZ42" s="249"/>
      <c r="UTA42" s="249"/>
      <c r="UTB42" s="249"/>
      <c r="UTC42" s="249"/>
      <c r="UTD42" s="249"/>
      <c r="UTG42" s="248"/>
      <c r="UTI42" s="248"/>
      <c r="UTL42" s="249"/>
      <c r="UTM42" s="249"/>
      <c r="UTN42" s="249"/>
      <c r="UTO42" s="249"/>
      <c r="UTP42" s="249"/>
      <c r="UTQ42" s="249"/>
      <c r="UTR42" s="249"/>
      <c r="UTS42" s="249"/>
      <c r="UTT42" s="249"/>
      <c r="UTU42" s="249"/>
      <c r="UTV42" s="249"/>
      <c r="UTW42" s="249"/>
      <c r="UTZ42" s="248"/>
      <c r="UUB42" s="248"/>
      <c r="UUE42" s="249"/>
      <c r="UUF42" s="249"/>
      <c r="UUG42" s="249"/>
      <c r="UUH42" s="249"/>
      <c r="UUI42" s="249"/>
      <c r="UUJ42" s="249"/>
      <c r="UUK42" s="249"/>
      <c r="UUL42" s="249"/>
      <c r="UUM42" s="249"/>
      <c r="UUN42" s="249"/>
      <c r="UUO42" s="249"/>
      <c r="UUP42" s="249"/>
      <c r="UUS42" s="248"/>
      <c r="UUU42" s="248"/>
      <c r="UUX42" s="249"/>
      <c r="UUY42" s="249"/>
      <c r="UUZ42" s="249"/>
      <c r="UVA42" s="249"/>
      <c r="UVB42" s="249"/>
      <c r="UVC42" s="249"/>
      <c r="UVD42" s="249"/>
      <c r="UVE42" s="249"/>
      <c r="UVF42" s="249"/>
      <c r="UVG42" s="249"/>
      <c r="UVH42" s="249"/>
      <c r="UVI42" s="249"/>
      <c r="UVL42" s="248"/>
      <c r="UVN42" s="248"/>
      <c r="UVQ42" s="249"/>
      <c r="UVR42" s="249"/>
      <c r="UVS42" s="249"/>
      <c r="UVT42" s="249"/>
      <c r="UVU42" s="249"/>
      <c r="UVV42" s="249"/>
      <c r="UVW42" s="249"/>
      <c r="UVX42" s="249"/>
      <c r="UVY42" s="249"/>
      <c r="UVZ42" s="249"/>
      <c r="UWA42" s="249"/>
      <c r="UWB42" s="249"/>
      <c r="UWE42" s="248"/>
      <c r="UWG42" s="248"/>
      <c r="UWJ42" s="249"/>
      <c r="UWK42" s="249"/>
      <c r="UWL42" s="249"/>
      <c r="UWM42" s="249"/>
      <c r="UWN42" s="249"/>
      <c r="UWO42" s="249"/>
      <c r="UWP42" s="249"/>
      <c r="UWQ42" s="249"/>
      <c r="UWR42" s="249"/>
      <c r="UWS42" s="249"/>
      <c r="UWT42" s="249"/>
      <c r="UWU42" s="249"/>
      <c r="UWX42" s="248"/>
      <c r="UWZ42" s="248"/>
      <c r="UXC42" s="249"/>
      <c r="UXD42" s="249"/>
      <c r="UXE42" s="249"/>
      <c r="UXF42" s="249"/>
      <c r="UXG42" s="249"/>
      <c r="UXH42" s="249"/>
      <c r="UXI42" s="249"/>
      <c r="UXJ42" s="249"/>
      <c r="UXK42" s="249"/>
      <c r="UXL42" s="249"/>
      <c r="UXM42" s="249"/>
      <c r="UXN42" s="249"/>
      <c r="UXQ42" s="248"/>
      <c r="UXS42" s="248"/>
      <c r="UXV42" s="249"/>
      <c r="UXW42" s="249"/>
      <c r="UXX42" s="249"/>
      <c r="UXY42" s="249"/>
      <c r="UXZ42" s="249"/>
      <c r="UYA42" s="249"/>
      <c r="UYB42" s="249"/>
      <c r="UYC42" s="249"/>
      <c r="UYD42" s="249"/>
      <c r="UYE42" s="249"/>
      <c r="UYF42" s="249"/>
      <c r="UYG42" s="249"/>
      <c r="UYJ42" s="248"/>
      <c r="UYL42" s="248"/>
      <c r="UYO42" s="249"/>
      <c r="UYP42" s="249"/>
      <c r="UYQ42" s="249"/>
      <c r="UYR42" s="249"/>
      <c r="UYS42" s="249"/>
      <c r="UYT42" s="249"/>
      <c r="UYU42" s="249"/>
      <c r="UYV42" s="249"/>
      <c r="UYW42" s="249"/>
      <c r="UYX42" s="249"/>
      <c r="UYY42" s="249"/>
      <c r="UYZ42" s="249"/>
      <c r="UZC42" s="248"/>
      <c r="UZE42" s="248"/>
      <c r="UZH42" s="249"/>
      <c r="UZI42" s="249"/>
      <c r="UZJ42" s="249"/>
      <c r="UZK42" s="249"/>
      <c r="UZL42" s="249"/>
      <c r="UZM42" s="249"/>
      <c r="UZN42" s="249"/>
      <c r="UZO42" s="249"/>
      <c r="UZP42" s="249"/>
      <c r="UZQ42" s="249"/>
      <c r="UZR42" s="249"/>
      <c r="UZS42" s="249"/>
      <c r="UZV42" s="248"/>
      <c r="UZX42" s="248"/>
      <c r="VAA42" s="249"/>
      <c r="VAB42" s="249"/>
      <c r="VAC42" s="249"/>
      <c r="VAD42" s="249"/>
      <c r="VAE42" s="249"/>
      <c r="VAF42" s="249"/>
      <c r="VAG42" s="249"/>
      <c r="VAH42" s="249"/>
      <c r="VAI42" s="249"/>
      <c r="VAJ42" s="249"/>
      <c r="VAK42" s="249"/>
      <c r="VAL42" s="249"/>
      <c r="VAO42" s="248"/>
      <c r="VAQ42" s="248"/>
      <c r="VAT42" s="249"/>
      <c r="VAU42" s="249"/>
      <c r="VAV42" s="249"/>
      <c r="VAW42" s="249"/>
      <c r="VAX42" s="249"/>
      <c r="VAY42" s="249"/>
      <c r="VAZ42" s="249"/>
      <c r="VBA42" s="249"/>
      <c r="VBB42" s="249"/>
      <c r="VBC42" s="249"/>
      <c r="VBD42" s="249"/>
      <c r="VBE42" s="249"/>
      <c r="VBH42" s="248"/>
      <c r="VBJ42" s="248"/>
      <c r="VBM42" s="249"/>
      <c r="VBN42" s="249"/>
      <c r="VBO42" s="249"/>
      <c r="VBP42" s="249"/>
      <c r="VBQ42" s="249"/>
      <c r="VBR42" s="249"/>
      <c r="VBS42" s="249"/>
      <c r="VBT42" s="249"/>
      <c r="VBU42" s="249"/>
      <c r="VBV42" s="249"/>
      <c r="VBW42" s="249"/>
      <c r="VBX42" s="249"/>
      <c r="VCA42" s="248"/>
      <c r="VCC42" s="248"/>
      <c r="VCF42" s="249"/>
      <c r="VCG42" s="249"/>
      <c r="VCH42" s="249"/>
      <c r="VCI42" s="249"/>
      <c r="VCJ42" s="249"/>
      <c r="VCK42" s="249"/>
      <c r="VCL42" s="249"/>
      <c r="VCM42" s="249"/>
      <c r="VCN42" s="249"/>
      <c r="VCO42" s="249"/>
      <c r="VCP42" s="249"/>
      <c r="VCQ42" s="249"/>
      <c r="VCT42" s="248"/>
      <c r="VCV42" s="248"/>
      <c r="VCY42" s="249"/>
      <c r="VCZ42" s="249"/>
      <c r="VDA42" s="249"/>
      <c r="VDB42" s="249"/>
      <c r="VDC42" s="249"/>
      <c r="VDD42" s="249"/>
      <c r="VDE42" s="249"/>
      <c r="VDF42" s="249"/>
      <c r="VDG42" s="249"/>
      <c r="VDH42" s="249"/>
      <c r="VDI42" s="249"/>
      <c r="VDJ42" s="249"/>
      <c r="VDM42" s="248"/>
      <c r="VDO42" s="248"/>
      <c r="VDR42" s="249"/>
      <c r="VDS42" s="249"/>
      <c r="VDT42" s="249"/>
      <c r="VDU42" s="249"/>
      <c r="VDV42" s="249"/>
      <c r="VDW42" s="249"/>
      <c r="VDX42" s="249"/>
      <c r="VDY42" s="249"/>
      <c r="VDZ42" s="249"/>
      <c r="VEA42" s="249"/>
      <c r="VEB42" s="249"/>
      <c r="VEC42" s="249"/>
      <c r="VEF42" s="248"/>
      <c r="VEH42" s="248"/>
      <c r="VEK42" s="249"/>
      <c r="VEL42" s="249"/>
      <c r="VEM42" s="249"/>
      <c r="VEN42" s="249"/>
      <c r="VEO42" s="249"/>
      <c r="VEP42" s="249"/>
      <c r="VEQ42" s="249"/>
      <c r="VER42" s="249"/>
      <c r="VES42" s="249"/>
      <c r="VET42" s="249"/>
      <c r="VEU42" s="249"/>
      <c r="VEV42" s="249"/>
      <c r="VEY42" s="248"/>
      <c r="VFA42" s="248"/>
      <c r="VFD42" s="249"/>
      <c r="VFE42" s="249"/>
      <c r="VFF42" s="249"/>
      <c r="VFG42" s="249"/>
      <c r="VFH42" s="249"/>
      <c r="VFI42" s="249"/>
      <c r="VFJ42" s="249"/>
      <c r="VFK42" s="249"/>
      <c r="VFL42" s="249"/>
      <c r="VFM42" s="249"/>
      <c r="VFN42" s="249"/>
      <c r="VFO42" s="249"/>
      <c r="VFR42" s="248"/>
      <c r="VFT42" s="248"/>
      <c r="VFW42" s="249"/>
      <c r="VFX42" s="249"/>
      <c r="VFY42" s="249"/>
      <c r="VFZ42" s="249"/>
      <c r="VGA42" s="249"/>
      <c r="VGB42" s="249"/>
      <c r="VGC42" s="249"/>
      <c r="VGD42" s="249"/>
      <c r="VGE42" s="249"/>
      <c r="VGF42" s="249"/>
      <c r="VGG42" s="249"/>
      <c r="VGH42" s="249"/>
      <c r="VGK42" s="248"/>
      <c r="VGM42" s="248"/>
      <c r="VGP42" s="249"/>
      <c r="VGQ42" s="249"/>
      <c r="VGR42" s="249"/>
      <c r="VGS42" s="249"/>
      <c r="VGT42" s="249"/>
      <c r="VGU42" s="249"/>
      <c r="VGV42" s="249"/>
      <c r="VGW42" s="249"/>
      <c r="VGX42" s="249"/>
      <c r="VGY42" s="249"/>
      <c r="VGZ42" s="249"/>
      <c r="VHA42" s="249"/>
      <c r="VHD42" s="248"/>
      <c r="VHF42" s="248"/>
      <c r="VHI42" s="249"/>
      <c r="VHJ42" s="249"/>
      <c r="VHK42" s="249"/>
      <c r="VHL42" s="249"/>
      <c r="VHM42" s="249"/>
      <c r="VHN42" s="249"/>
      <c r="VHO42" s="249"/>
      <c r="VHP42" s="249"/>
      <c r="VHQ42" s="249"/>
      <c r="VHR42" s="249"/>
      <c r="VHS42" s="249"/>
      <c r="VHT42" s="249"/>
      <c r="VHW42" s="248"/>
      <c r="VHY42" s="248"/>
      <c r="VIB42" s="249"/>
      <c r="VIC42" s="249"/>
      <c r="VID42" s="249"/>
      <c r="VIE42" s="249"/>
      <c r="VIF42" s="249"/>
      <c r="VIG42" s="249"/>
      <c r="VIH42" s="249"/>
      <c r="VII42" s="249"/>
      <c r="VIJ42" s="249"/>
      <c r="VIK42" s="249"/>
      <c r="VIL42" s="249"/>
      <c r="VIM42" s="249"/>
      <c r="VIP42" s="248"/>
      <c r="VIR42" s="248"/>
      <c r="VIU42" s="249"/>
      <c r="VIV42" s="249"/>
      <c r="VIW42" s="249"/>
      <c r="VIX42" s="249"/>
      <c r="VIY42" s="249"/>
      <c r="VIZ42" s="249"/>
      <c r="VJA42" s="249"/>
      <c r="VJB42" s="249"/>
      <c r="VJC42" s="249"/>
      <c r="VJD42" s="249"/>
      <c r="VJE42" s="249"/>
      <c r="VJF42" s="249"/>
      <c r="VJI42" s="248"/>
      <c r="VJK42" s="248"/>
      <c r="VJN42" s="249"/>
      <c r="VJO42" s="249"/>
      <c r="VJP42" s="249"/>
      <c r="VJQ42" s="249"/>
      <c r="VJR42" s="249"/>
      <c r="VJS42" s="249"/>
      <c r="VJT42" s="249"/>
      <c r="VJU42" s="249"/>
      <c r="VJV42" s="249"/>
      <c r="VJW42" s="249"/>
      <c r="VJX42" s="249"/>
      <c r="VJY42" s="249"/>
      <c r="VKB42" s="248"/>
      <c r="VKD42" s="248"/>
      <c r="VKG42" s="249"/>
      <c r="VKH42" s="249"/>
      <c r="VKI42" s="249"/>
      <c r="VKJ42" s="249"/>
      <c r="VKK42" s="249"/>
      <c r="VKL42" s="249"/>
      <c r="VKM42" s="249"/>
      <c r="VKN42" s="249"/>
      <c r="VKO42" s="249"/>
      <c r="VKP42" s="249"/>
      <c r="VKQ42" s="249"/>
      <c r="VKR42" s="249"/>
      <c r="VKU42" s="248"/>
      <c r="VKW42" s="248"/>
      <c r="VKZ42" s="249"/>
      <c r="VLA42" s="249"/>
      <c r="VLB42" s="249"/>
      <c r="VLC42" s="249"/>
      <c r="VLD42" s="249"/>
      <c r="VLE42" s="249"/>
      <c r="VLF42" s="249"/>
      <c r="VLG42" s="249"/>
      <c r="VLH42" s="249"/>
      <c r="VLI42" s="249"/>
      <c r="VLJ42" s="249"/>
      <c r="VLK42" s="249"/>
      <c r="VLN42" s="248"/>
      <c r="VLP42" s="248"/>
      <c r="VLS42" s="249"/>
      <c r="VLT42" s="249"/>
      <c r="VLU42" s="249"/>
      <c r="VLV42" s="249"/>
      <c r="VLW42" s="249"/>
      <c r="VLX42" s="249"/>
      <c r="VLY42" s="249"/>
      <c r="VLZ42" s="249"/>
      <c r="VMA42" s="249"/>
      <c r="VMB42" s="249"/>
      <c r="VMC42" s="249"/>
      <c r="VMD42" s="249"/>
      <c r="VMG42" s="248"/>
      <c r="VMI42" s="248"/>
      <c r="VML42" s="249"/>
      <c r="VMM42" s="249"/>
      <c r="VMN42" s="249"/>
      <c r="VMO42" s="249"/>
      <c r="VMP42" s="249"/>
      <c r="VMQ42" s="249"/>
      <c r="VMR42" s="249"/>
      <c r="VMS42" s="249"/>
      <c r="VMT42" s="249"/>
      <c r="VMU42" s="249"/>
      <c r="VMV42" s="249"/>
      <c r="VMW42" s="249"/>
      <c r="VMZ42" s="248"/>
      <c r="VNB42" s="248"/>
      <c r="VNE42" s="249"/>
      <c r="VNF42" s="249"/>
      <c r="VNG42" s="249"/>
      <c r="VNH42" s="249"/>
      <c r="VNI42" s="249"/>
      <c r="VNJ42" s="249"/>
      <c r="VNK42" s="249"/>
      <c r="VNL42" s="249"/>
      <c r="VNM42" s="249"/>
      <c r="VNN42" s="249"/>
      <c r="VNO42" s="249"/>
      <c r="VNP42" s="249"/>
      <c r="VNS42" s="248"/>
      <c r="VNU42" s="248"/>
      <c r="VNX42" s="249"/>
      <c r="VNY42" s="249"/>
      <c r="VNZ42" s="249"/>
      <c r="VOA42" s="249"/>
      <c r="VOB42" s="249"/>
      <c r="VOC42" s="249"/>
      <c r="VOD42" s="249"/>
      <c r="VOE42" s="249"/>
      <c r="VOF42" s="249"/>
      <c r="VOG42" s="249"/>
      <c r="VOH42" s="249"/>
      <c r="VOI42" s="249"/>
      <c r="VOL42" s="248"/>
      <c r="VON42" s="248"/>
      <c r="VOQ42" s="249"/>
      <c r="VOR42" s="249"/>
      <c r="VOS42" s="249"/>
      <c r="VOT42" s="249"/>
      <c r="VOU42" s="249"/>
      <c r="VOV42" s="249"/>
      <c r="VOW42" s="249"/>
      <c r="VOX42" s="249"/>
      <c r="VOY42" s="249"/>
      <c r="VOZ42" s="249"/>
      <c r="VPA42" s="249"/>
      <c r="VPB42" s="249"/>
      <c r="VPE42" s="248"/>
      <c r="VPG42" s="248"/>
      <c r="VPJ42" s="249"/>
      <c r="VPK42" s="249"/>
      <c r="VPL42" s="249"/>
      <c r="VPM42" s="249"/>
      <c r="VPN42" s="249"/>
      <c r="VPO42" s="249"/>
      <c r="VPP42" s="249"/>
      <c r="VPQ42" s="249"/>
      <c r="VPR42" s="249"/>
      <c r="VPS42" s="249"/>
      <c r="VPT42" s="249"/>
      <c r="VPU42" s="249"/>
      <c r="VPX42" s="248"/>
      <c r="VPZ42" s="248"/>
      <c r="VQC42" s="249"/>
      <c r="VQD42" s="249"/>
      <c r="VQE42" s="249"/>
      <c r="VQF42" s="249"/>
      <c r="VQG42" s="249"/>
      <c r="VQH42" s="249"/>
      <c r="VQI42" s="249"/>
      <c r="VQJ42" s="249"/>
      <c r="VQK42" s="249"/>
      <c r="VQL42" s="249"/>
      <c r="VQM42" s="249"/>
      <c r="VQN42" s="249"/>
      <c r="VQQ42" s="248"/>
      <c r="VQS42" s="248"/>
      <c r="VQV42" s="249"/>
      <c r="VQW42" s="249"/>
      <c r="VQX42" s="249"/>
      <c r="VQY42" s="249"/>
      <c r="VQZ42" s="249"/>
      <c r="VRA42" s="249"/>
      <c r="VRB42" s="249"/>
      <c r="VRC42" s="249"/>
      <c r="VRD42" s="249"/>
      <c r="VRE42" s="249"/>
      <c r="VRF42" s="249"/>
      <c r="VRG42" s="249"/>
      <c r="VRJ42" s="248"/>
      <c r="VRL42" s="248"/>
      <c r="VRO42" s="249"/>
      <c r="VRP42" s="249"/>
      <c r="VRQ42" s="249"/>
      <c r="VRR42" s="249"/>
      <c r="VRS42" s="249"/>
      <c r="VRT42" s="249"/>
      <c r="VRU42" s="249"/>
      <c r="VRV42" s="249"/>
      <c r="VRW42" s="249"/>
      <c r="VRX42" s="249"/>
      <c r="VRY42" s="249"/>
      <c r="VRZ42" s="249"/>
      <c r="VSC42" s="248"/>
      <c r="VSE42" s="248"/>
      <c r="VSH42" s="249"/>
      <c r="VSI42" s="249"/>
      <c r="VSJ42" s="249"/>
      <c r="VSK42" s="249"/>
      <c r="VSL42" s="249"/>
      <c r="VSM42" s="249"/>
      <c r="VSN42" s="249"/>
      <c r="VSO42" s="249"/>
      <c r="VSP42" s="249"/>
      <c r="VSQ42" s="249"/>
      <c r="VSR42" s="249"/>
      <c r="VSS42" s="249"/>
      <c r="VSV42" s="248"/>
      <c r="VSX42" s="248"/>
      <c r="VTA42" s="249"/>
      <c r="VTB42" s="249"/>
      <c r="VTC42" s="249"/>
      <c r="VTD42" s="249"/>
      <c r="VTE42" s="249"/>
      <c r="VTF42" s="249"/>
      <c r="VTG42" s="249"/>
      <c r="VTH42" s="249"/>
      <c r="VTI42" s="249"/>
      <c r="VTJ42" s="249"/>
      <c r="VTK42" s="249"/>
      <c r="VTL42" s="249"/>
      <c r="VTO42" s="248"/>
      <c r="VTQ42" s="248"/>
      <c r="VTT42" s="249"/>
      <c r="VTU42" s="249"/>
      <c r="VTV42" s="249"/>
      <c r="VTW42" s="249"/>
      <c r="VTX42" s="249"/>
      <c r="VTY42" s="249"/>
      <c r="VTZ42" s="249"/>
      <c r="VUA42" s="249"/>
      <c r="VUB42" s="249"/>
      <c r="VUC42" s="249"/>
      <c r="VUD42" s="249"/>
      <c r="VUE42" s="249"/>
      <c r="VUH42" s="248"/>
      <c r="VUJ42" s="248"/>
      <c r="VUM42" s="249"/>
      <c r="VUN42" s="249"/>
      <c r="VUO42" s="249"/>
      <c r="VUP42" s="249"/>
      <c r="VUQ42" s="249"/>
      <c r="VUR42" s="249"/>
      <c r="VUS42" s="249"/>
      <c r="VUT42" s="249"/>
      <c r="VUU42" s="249"/>
      <c r="VUV42" s="249"/>
      <c r="VUW42" s="249"/>
      <c r="VUX42" s="249"/>
      <c r="VVA42" s="248"/>
      <c r="VVC42" s="248"/>
      <c r="VVF42" s="249"/>
      <c r="VVG42" s="249"/>
      <c r="VVH42" s="249"/>
      <c r="VVI42" s="249"/>
      <c r="VVJ42" s="249"/>
      <c r="VVK42" s="249"/>
      <c r="VVL42" s="249"/>
      <c r="VVM42" s="249"/>
      <c r="VVN42" s="249"/>
      <c r="VVO42" s="249"/>
      <c r="VVP42" s="249"/>
      <c r="VVQ42" s="249"/>
      <c r="VVT42" s="248"/>
      <c r="VVV42" s="248"/>
      <c r="VVY42" s="249"/>
      <c r="VVZ42" s="249"/>
      <c r="VWA42" s="249"/>
      <c r="VWB42" s="249"/>
      <c r="VWC42" s="249"/>
      <c r="VWD42" s="249"/>
      <c r="VWE42" s="249"/>
      <c r="VWF42" s="249"/>
      <c r="VWG42" s="249"/>
      <c r="VWH42" s="249"/>
      <c r="VWI42" s="249"/>
      <c r="VWJ42" s="249"/>
      <c r="VWM42" s="248"/>
      <c r="VWO42" s="248"/>
      <c r="VWR42" s="249"/>
      <c r="VWS42" s="249"/>
      <c r="VWT42" s="249"/>
      <c r="VWU42" s="249"/>
      <c r="VWV42" s="249"/>
      <c r="VWW42" s="249"/>
      <c r="VWX42" s="249"/>
      <c r="VWY42" s="249"/>
      <c r="VWZ42" s="249"/>
      <c r="VXA42" s="249"/>
      <c r="VXB42" s="249"/>
      <c r="VXC42" s="249"/>
      <c r="VXF42" s="248"/>
      <c r="VXH42" s="248"/>
      <c r="VXK42" s="249"/>
      <c r="VXL42" s="249"/>
      <c r="VXM42" s="249"/>
      <c r="VXN42" s="249"/>
      <c r="VXO42" s="249"/>
      <c r="VXP42" s="249"/>
      <c r="VXQ42" s="249"/>
      <c r="VXR42" s="249"/>
      <c r="VXS42" s="249"/>
      <c r="VXT42" s="249"/>
      <c r="VXU42" s="249"/>
      <c r="VXV42" s="249"/>
      <c r="VXY42" s="248"/>
      <c r="VYA42" s="248"/>
      <c r="VYD42" s="249"/>
      <c r="VYE42" s="249"/>
      <c r="VYF42" s="249"/>
      <c r="VYG42" s="249"/>
      <c r="VYH42" s="249"/>
      <c r="VYI42" s="249"/>
      <c r="VYJ42" s="249"/>
      <c r="VYK42" s="249"/>
      <c r="VYL42" s="249"/>
      <c r="VYM42" s="249"/>
      <c r="VYN42" s="249"/>
      <c r="VYO42" s="249"/>
      <c r="VYR42" s="248"/>
      <c r="VYT42" s="248"/>
      <c r="VYW42" s="249"/>
      <c r="VYX42" s="249"/>
      <c r="VYY42" s="249"/>
      <c r="VYZ42" s="249"/>
      <c r="VZA42" s="249"/>
      <c r="VZB42" s="249"/>
      <c r="VZC42" s="249"/>
      <c r="VZD42" s="249"/>
      <c r="VZE42" s="249"/>
      <c r="VZF42" s="249"/>
      <c r="VZG42" s="249"/>
      <c r="VZH42" s="249"/>
      <c r="VZK42" s="248"/>
      <c r="VZM42" s="248"/>
      <c r="VZP42" s="249"/>
      <c r="VZQ42" s="249"/>
      <c r="VZR42" s="249"/>
      <c r="VZS42" s="249"/>
      <c r="VZT42" s="249"/>
      <c r="VZU42" s="249"/>
      <c r="VZV42" s="249"/>
      <c r="VZW42" s="249"/>
      <c r="VZX42" s="249"/>
      <c r="VZY42" s="249"/>
      <c r="VZZ42" s="249"/>
      <c r="WAA42" s="249"/>
      <c r="WAD42" s="248"/>
      <c r="WAF42" s="248"/>
      <c r="WAI42" s="249"/>
      <c r="WAJ42" s="249"/>
      <c r="WAK42" s="249"/>
      <c r="WAL42" s="249"/>
      <c r="WAM42" s="249"/>
      <c r="WAN42" s="249"/>
      <c r="WAO42" s="249"/>
      <c r="WAP42" s="249"/>
      <c r="WAQ42" s="249"/>
      <c r="WAR42" s="249"/>
      <c r="WAS42" s="249"/>
      <c r="WAT42" s="249"/>
      <c r="WAW42" s="248"/>
      <c r="WAY42" s="248"/>
      <c r="WBB42" s="249"/>
      <c r="WBC42" s="249"/>
      <c r="WBD42" s="249"/>
      <c r="WBE42" s="249"/>
      <c r="WBF42" s="249"/>
      <c r="WBG42" s="249"/>
      <c r="WBH42" s="249"/>
      <c r="WBI42" s="249"/>
      <c r="WBJ42" s="249"/>
      <c r="WBK42" s="249"/>
      <c r="WBL42" s="249"/>
      <c r="WBM42" s="249"/>
      <c r="WBP42" s="248"/>
      <c r="WBR42" s="248"/>
      <c r="WBU42" s="249"/>
      <c r="WBV42" s="249"/>
      <c r="WBW42" s="249"/>
      <c r="WBX42" s="249"/>
      <c r="WBY42" s="249"/>
      <c r="WBZ42" s="249"/>
      <c r="WCA42" s="249"/>
      <c r="WCB42" s="249"/>
      <c r="WCC42" s="249"/>
      <c r="WCD42" s="249"/>
      <c r="WCE42" s="249"/>
      <c r="WCF42" s="249"/>
      <c r="WCI42" s="248"/>
      <c r="WCK42" s="248"/>
      <c r="WCN42" s="249"/>
      <c r="WCO42" s="249"/>
      <c r="WCP42" s="249"/>
      <c r="WCQ42" s="249"/>
      <c r="WCR42" s="249"/>
      <c r="WCS42" s="249"/>
      <c r="WCT42" s="249"/>
      <c r="WCU42" s="249"/>
      <c r="WCV42" s="249"/>
      <c r="WCW42" s="249"/>
      <c r="WCX42" s="249"/>
      <c r="WCY42" s="249"/>
      <c r="WDB42" s="248"/>
      <c r="WDD42" s="248"/>
      <c r="WDG42" s="249"/>
      <c r="WDH42" s="249"/>
      <c r="WDI42" s="249"/>
      <c r="WDJ42" s="249"/>
      <c r="WDK42" s="249"/>
      <c r="WDL42" s="249"/>
      <c r="WDM42" s="249"/>
      <c r="WDN42" s="249"/>
      <c r="WDO42" s="249"/>
      <c r="WDP42" s="249"/>
      <c r="WDQ42" s="249"/>
      <c r="WDR42" s="249"/>
      <c r="WDU42" s="248"/>
      <c r="WDW42" s="248"/>
      <c r="WDZ42" s="249"/>
      <c r="WEA42" s="249"/>
      <c r="WEB42" s="249"/>
      <c r="WEC42" s="249"/>
      <c r="WED42" s="249"/>
      <c r="WEE42" s="249"/>
      <c r="WEF42" s="249"/>
      <c r="WEG42" s="249"/>
      <c r="WEH42" s="249"/>
      <c r="WEI42" s="249"/>
      <c r="WEJ42" s="249"/>
      <c r="WEK42" s="249"/>
      <c r="WEN42" s="248"/>
      <c r="WEP42" s="248"/>
      <c r="WES42" s="249"/>
      <c r="WET42" s="249"/>
      <c r="WEU42" s="249"/>
      <c r="WEV42" s="249"/>
      <c r="WEW42" s="249"/>
      <c r="WEX42" s="249"/>
      <c r="WEY42" s="249"/>
      <c r="WEZ42" s="249"/>
      <c r="WFA42" s="249"/>
      <c r="WFB42" s="249"/>
      <c r="WFC42" s="249"/>
      <c r="WFD42" s="249"/>
      <c r="WFG42" s="248"/>
      <c r="WFI42" s="248"/>
      <c r="WFL42" s="249"/>
      <c r="WFM42" s="249"/>
      <c r="WFN42" s="249"/>
      <c r="WFO42" s="249"/>
      <c r="WFP42" s="249"/>
      <c r="WFQ42" s="249"/>
      <c r="WFR42" s="249"/>
      <c r="WFS42" s="249"/>
      <c r="WFT42" s="249"/>
      <c r="WFU42" s="249"/>
      <c r="WFV42" s="249"/>
      <c r="WFW42" s="249"/>
      <c r="WFZ42" s="248"/>
      <c r="WGB42" s="248"/>
      <c r="WGE42" s="249"/>
      <c r="WGF42" s="249"/>
      <c r="WGG42" s="249"/>
      <c r="WGH42" s="249"/>
      <c r="WGI42" s="249"/>
      <c r="WGJ42" s="249"/>
      <c r="WGK42" s="249"/>
      <c r="WGL42" s="249"/>
      <c r="WGM42" s="249"/>
      <c r="WGN42" s="249"/>
      <c r="WGO42" s="249"/>
      <c r="WGP42" s="249"/>
      <c r="WGS42" s="248"/>
      <c r="WGU42" s="248"/>
      <c r="WGX42" s="249"/>
      <c r="WGY42" s="249"/>
      <c r="WGZ42" s="249"/>
      <c r="WHA42" s="249"/>
      <c r="WHB42" s="249"/>
      <c r="WHC42" s="249"/>
      <c r="WHD42" s="249"/>
      <c r="WHE42" s="249"/>
      <c r="WHF42" s="249"/>
      <c r="WHG42" s="249"/>
      <c r="WHH42" s="249"/>
      <c r="WHI42" s="249"/>
      <c r="WHL42" s="248"/>
      <c r="WHN42" s="248"/>
      <c r="WHQ42" s="249"/>
      <c r="WHR42" s="249"/>
      <c r="WHS42" s="249"/>
      <c r="WHT42" s="249"/>
      <c r="WHU42" s="249"/>
      <c r="WHV42" s="249"/>
      <c r="WHW42" s="249"/>
      <c r="WHX42" s="249"/>
      <c r="WHY42" s="249"/>
      <c r="WHZ42" s="249"/>
      <c r="WIA42" s="249"/>
      <c r="WIB42" s="249"/>
      <c r="WIE42" s="248"/>
      <c r="WIG42" s="248"/>
      <c r="WIJ42" s="249"/>
      <c r="WIK42" s="249"/>
      <c r="WIL42" s="249"/>
      <c r="WIM42" s="249"/>
      <c r="WIN42" s="249"/>
      <c r="WIO42" s="249"/>
      <c r="WIP42" s="249"/>
      <c r="WIQ42" s="249"/>
      <c r="WIR42" s="249"/>
      <c r="WIS42" s="249"/>
      <c r="WIT42" s="249"/>
      <c r="WIU42" s="249"/>
      <c r="WIX42" s="248"/>
      <c r="WIZ42" s="248"/>
      <c r="WJC42" s="249"/>
      <c r="WJD42" s="249"/>
      <c r="WJE42" s="249"/>
      <c r="WJF42" s="249"/>
      <c r="WJG42" s="249"/>
      <c r="WJH42" s="249"/>
      <c r="WJI42" s="249"/>
      <c r="WJJ42" s="249"/>
      <c r="WJK42" s="249"/>
      <c r="WJL42" s="249"/>
      <c r="WJM42" s="249"/>
      <c r="WJN42" s="249"/>
      <c r="WJQ42" s="248"/>
      <c r="WJS42" s="248"/>
      <c r="WJV42" s="249"/>
      <c r="WJW42" s="249"/>
      <c r="WJX42" s="249"/>
      <c r="WJY42" s="249"/>
      <c r="WJZ42" s="249"/>
      <c r="WKA42" s="249"/>
      <c r="WKB42" s="249"/>
      <c r="WKC42" s="249"/>
      <c r="WKD42" s="249"/>
      <c r="WKE42" s="249"/>
      <c r="WKF42" s="249"/>
      <c r="WKG42" s="249"/>
      <c r="WKJ42" s="248"/>
      <c r="WKL42" s="248"/>
      <c r="WKO42" s="249"/>
      <c r="WKP42" s="249"/>
      <c r="WKQ42" s="249"/>
      <c r="WKR42" s="249"/>
      <c r="WKS42" s="249"/>
      <c r="WKT42" s="249"/>
      <c r="WKU42" s="249"/>
      <c r="WKV42" s="249"/>
      <c r="WKW42" s="249"/>
      <c r="WKX42" s="249"/>
      <c r="WKY42" s="249"/>
      <c r="WKZ42" s="249"/>
      <c r="WLC42" s="248"/>
      <c r="WLE42" s="248"/>
      <c r="WLH42" s="249"/>
      <c r="WLI42" s="249"/>
      <c r="WLJ42" s="249"/>
      <c r="WLK42" s="249"/>
      <c r="WLL42" s="249"/>
      <c r="WLM42" s="249"/>
      <c r="WLN42" s="249"/>
      <c r="WLO42" s="249"/>
      <c r="WLP42" s="249"/>
      <c r="WLQ42" s="249"/>
      <c r="WLR42" s="249"/>
      <c r="WLS42" s="249"/>
      <c r="WLV42" s="248"/>
      <c r="WLX42" s="248"/>
      <c r="WMA42" s="249"/>
      <c r="WMB42" s="249"/>
      <c r="WMC42" s="249"/>
      <c r="WMD42" s="249"/>
      <c r="WME42" s="249"/>
      <c r="WMF42" s="249"/>
      <c r="WMG42" s="249"/>
      <c r="WMH42" s="249"/>
      <c r="WMI42" s="249"/>
      <c r="WMJ42" s="249"/>
      <c r="WMK42" s="249"/>
      <c r="WML42" s="249"/>
      <c r="WMO42" s="248"/>
      <c r="WMQ42" s="248"/>
      <c r="WMT42" s="249"/>
      <c r="WMU42" s="249"/>
      <c r="WMV42" s="249"/>
      <c r="WMW42" s="249"/>
      <c r="WMX42" s="249"/>
      <c r="WMY42" s="249"/>
      <c r="WMZ42" s="249"/>
      <c r="WNA42" s="249"/>
      <c r="WNB42" s="249"/>
      <c r="WNC42" s="249"/>
      <c r="WND42" s="249"/>
      <c r="WNE42" s="249"/>
      <c r="WNH42" s="248"/>
      <c r="WNJ42" s="248"/>
      <c r="WNM42" s="249"/>
      <c r="WNN42" s="249"/>
      <c r="WNO42" s="249"/>
      <c r="WNP42" s="249"/>
      <c r="WNQ42" s="249"/>
      <c r="WNR42" s="249"/>
      <c r="WNS42" s="249"/>
      <c r="WNT42" s="249"/>
      <c r="WNU42" s="249"/>
      <c r="WNV42" s="249"/>
      <c r="WNW42" s="249"/>
      <c r="WNX42" s="249"/>
      <c r="WOA42" s="248"/>
      <c r="WOC42" s="248"/>
      <c r="WOF42" s="249"/>
      <c r="WOG42" s="249"/>
      <c r="WOH42" s="249"/>
      <c r="WOI42" s="249"/>
      <c r="WOJ42" s="249"/>
      <c r="WOK42" s="249"/>
      <c r="WOL42" s="249"/>
      <c r="WOM42" s="249"/>
      <c r="WON42" s="249"/>
      <c r="WOO42" s="249"/>
      <c r="WOP42" s="249"/>
      <c r="WOQ42" s="249"/>
      <c r="WOT42" s="248"/>
      <c r="WOV42" s="248"/>
      <c r="WOY42" s="249"/>
      <c r="WOZ42" s="249"/>
      <c r="WPA42" s="249"/>
      <c r="WPB42" s="249"/>
      <c r="WPC42" s="249"/>
      <c r="WPD42" s="249"/>
      <c r="WPE42" s="249"/>
      <c r="WPF42" s="249"/>
      <c r="WPG42" s="249"/>
      <c r="WPH42" s="249"/>
      <c r="WPI42" s="249"/>
      <c r="WPJ42" s="249"/>
      <c r="WPM42" s="248"/>
      <c r="WPO42" s="248"/>
      <c r="WPR42" s="249"/>
      <c r="WPS42" s="249"/>
      <c r="WPT42" s="249"/>
      <c r="WPU42" s="249"/>
      <c r="WPV42" s="249"/>
      <c r="WPW42" s="249"/>
      <c r="WPX42" s="249"/>
      <c r="WPY42" s="249"/>
      <c r="WPZ42" s="249"/>
      <c r="WQA42" s="249"/>
      <c r="WQB42" s="249"/>
      <c r="WQC42" s="249"/>
      <c r="WQF42" s="248"/>
      <c r="WQH42" s="248"/>
      <c r="WQK42" s="249"/>
      <c r="WQL42" s="249"/>
      <c r="WQM42" s="249"/>
      <c r="WQN42" s="249"/>
      <c r="WQO42" s="249"/>
      <c r="WQP42" s="249"/>
      <c r="WQQ42" s="249"/>
      <c r="WQR42" s="249"/>
      <c r="WQS42" s="249"/>
      <c r="WQT42" s="249"/>
      <c r="WQU42" s="249"/>
      <c r="WQV42" s="249"/>
      <c r="WQY42" s="248"/>
      <c r="WRA42" s="248"/>
      <c r="WRD42" s="249"/>
      <c r="WRE42" s="249"/>
      <c r="WRF42" s="249"/>
      <c r="WRG42" s="249"/>
      <c r="WRH42" s="249"/>
      <c r="WRI42" s="249"/>
      <c r="WRJ42" s="249"/>
      <c r="WRK42" s="249"/>
      <c r="WRL42" s="249"/>
      <c r="WRM42" s="249"/>
      <c r="WRN42" s="249"/>
      <c r="WRO42" s="249"/>
      <c r="WRR42" s="248"/>
      <c r="WRT42" s="248"/>
      <c r="WRW42" s="249"/>
      <c r="WRX42" s="249"/>
      <c r="WRY42" s="249"/>
      <c r="WRZ42" s="249"/>
      <c r="WSA42" s="249"/>
      <c r="WSB42" s="249"/>
      <c r="WSC42" s="249"/>
      <c r="WSD42" s="249"/>
      <c r="WSE42" s="249"/>
      <c r="WSF42" s="249"/>
      <c r="WSG42" s="249"/>
      <c r="WSH42" s="249"/>
      <c r="WSK42" s="248"/>
      <c r="WSM42" s="248"/>
      <c r="WSP42" s="249"/>
      <c r="WSQ42" s="249"/>
      <c r="WSR42" s="249"/>
      <c r="WSS42" s="249"/>
      <c r="WST42" s="249"/>
      <c r="WSU42" s="249"/>
      <c r="WSV42" s="249"/>
      <c r="WSW42" s="249"/>
      <c r="WSX42" s="249"/>
      <c r="WSY42" s="249"/>
      <c r="WSZ42" s="249"/>
      <c r="WTA42" s="249"/>
      <c r="WTD42" s="248"/>
      <c r="WTF42" s="248"/>
      <c r="WTI42" s="249"/>
      <c r="WTJ42" s="249"/>
      <c r="WTK42" s="249"/>
      <c r="WTL42" s="249"/>
      <c r="WTM42" s="249"/>
      <c r="WTN42" s="249"/>
      <c r="WTO42" s="249"/>
      <c r="WTP42" s="249"/>
      <c r="WTQ42" s="249"/>
      <c r="WTR42" s="249"/>
      <c r="WTS42" s="249"/>
      <c r="WTT42" s="249"/>
      <c r="WTW42" s="248"/>
      <c r="WTY42" s="248"/>
      <c r="WUB42" s="249"/>
      <c r="WUC42" s="249"/>
      <c r="WUD42" s="249"/>
      <c r="WUE42" s="249"/>
      <c r="WUF42" s="249"/>
      <c r="WUG42" s="249"/>
      <c r="WUH42" s="249"/>
      <c r="WUI42" s="249"/>
      <c r="WUJ42" s="249"/>
      <c r="WUK42" s="249"/>
      <c r="WUL42" s="249"/>
      <c r="WUM42" s="249"/>
      <c r="WUP42" s="248"/>
      <c r="WUR42" s="248"/>
      <c r="WUU42" s="249"/>
      <c r="WUV42" s="249"/>
      <c r="WUW42" s="249"/>
      <c r="WUX42" s="249"/>
      <c r="WUY42" s="249"/>
      <c r="WUZ42" s="249"/>
      <c r="WVA42" s="249"/>
      <c r="WVB42" s="249"/>
      <c r="WVC42" s="249"/>
      <c r="WVD42" s="249"/>
      <c r="WVE42" s="249"/>
      <c r="WVF42" s="249"/>
      <c r="WVI42" s="248"/>
      <c r="WVK42" s="248"/>
      <c r="WVN42" s="249"/>
      <c r="WVO42" s="249"/>
      <c r="WVP42" s="249"/>
      <c r="WVQ42" s="249"/>
      <c r="WVR42" s="249"/>
      <c r="WVS42" s="249"/>
      <c r="WVT42" s="249"/>
      <c r="WVU42" s="249"/>
      <c r="WVV42" s="249"/>
      <c r="WVW42" s="249"/>
      <c r="WVX42" s="249"/>
      <c r="WVY42" s="249"/>
      <c r="WWB42" s="248"/>
      <c r="WWD42" s="248"/>
      <c r="WWG42" s="249"/>
      <c r="WWH42" s="249"/>
      <c r="WWI42" s="249"/>
      <c r="WWJ42" s="249"/>
      <c r="WWK42" s="249"/>
      <c r="WWL42" s="249"/>
      <c r="WWM42" s="249"/>
      <c r="WWN42" s="249"/>
      <c r="WWO42" s="249"/>
      <c r="WWP42" s="249"/>
      <c r="WWQ42" s="249"/>
      <c r="WWR42" s="249"/>
      <c r="WWU42" s="248"/>
      <c r="WWW42" s="248"/>
      <c r="WWZ42" s="249"/>
      <c r="WXA42" s="249"/>
      <c r="WXB42" s="249"/>
      <c r="WXC42" s="249"/>
      <c r="WXD42" s="249"/>
      <c r="WXE42" s="249"/>
      <c r="WXF42" s="249"/>
      <c r="WXG42" s="249"/>
      <c r="WXH42" s="249"/>
      <c r="WXI42" s="249"/>
      <c r="WXJ42" s="249"/>
      <c r="WXK42" s="249"/>
      <c r="WXN42" s="248"/>
      <c r="WXP42" s="248"/>
      <c r="WXS42" s="249"/>
      <c r="WXT42" s="249"/>
      <c r="WXU42" s="249"/>
      <c r="WXV42" s="249"/>
      <c r="WXW42" s="249"/>
      <c r="WXX42" s="249"/>
      <c r="WXY42" s="249"/>
      <c r="WXZ42" s="249"/>
      <c r="WYA42" s="249"/>
      <c r="WYB42" s="249"/>
      <c r="WYC42" s="249"/>
      <c r="WYD42" s="249"/>
      <c r="WYG42" s="248"/>
      <c r="WYI42" s="248"/>
      <c r="WYL42" s="249"/>
      <c r="WYM42" s="249"/>
      <c r="WYN42" s="249"/>
      <c r="WYO42" s="249"/>
      <c r="WYP42" s="249"/>
      <c r="WYQ42" s="249"/>
      <c r="WYR42" s="249"/>
      <c r="WYS42" s="249"/>
      <c r="WYT42" s="249"/>
      <c r="WYU42" s="249"/>
      <c r="WYV42" s="249"/>
      <c r="WYW42" s="249"/>
      <c r="WYZ42" s="248"/>
      <c r="WZB42" s="248"/>
      <c r="WZE42" s="249"/>
      <c r="WZF42" s="249"/>
      <c r="WZG42" s="249"/>
      <c r="WZH42" s="249"/>
      <c r="WZI42" s="249"/>
      <c r="WZJ42" s="249"/>
      <c r="WZK42" s="249"/>
      <c r="WZL42" s="249"/>
      <c r="WZM42" s="249"/>
      <c r="WZN42" s="249"/>
      <c r="WZO42" s="249"/>
      <c r="WZP42" s="249"/>
      <c r="WZS42" s="248"/>
      <c r="WZU42" s="248"/>
      <c r="WZX42" s="249"/>
      <c r="WZY42" s="249"/>
      <c r="WZZ42" s="249"/>
      <c r="XAA42" s="249"/>
      <c r="XAB42" s="249"/>
      <c r="XAC42" s="249"/>
      <c r="XAD42" s="249"/>
      <c r="XAE42" s="249"/>
      <c r="XAF42" s="249"/>
      <c r="XAG42" s="249"/>
      <c r="XAH42" s="249"/>
      <c r="XAI42" s="249"/>
      <c r="XAL42" s="248"/>
      <c r="XAN42" s="248"/>
      <c r="XAQ42" s="249"/>
      <c r="XAR42" s="249"/>
      <c r="XAS42" s="249"/>
      <c r="XAT42" s="249"/>
      <c r="XAU42" s="249"/>
      <c r="XAV42" s="249"/>
      <c r="XAW42" s="249"/>
      <c r="XAX42" s="249"/>
      <c r="XAY42" s="249"/>
      <c r="XAZ42" s="249"/>
      <c r="XBA42" s="249"/>
      <c r="XBB42" s="249"/>
      <c r="XBE42" s="248"/>
      <c r="XBG42" s="248"/>
      <c r="XBJ42" s="249"/>
      <c r="XBK42" s="249"/>
      <c r="XBL42" s="249"/>
      <c r="XBM42" s="249"/>
      <c r="XBN42" s="249"/>
      <c r="XBO42" s="249"/>
      <c r="XBP42" s="249"/>
      <c r="XBQ42" s="249"/>
      <c r="XBR42" s="249"/>
      <c r="XBS42" s="249"/>
      <c r="XBT42" s="249"/>
      <c r="XBU42" s="249"/>
      <c r="XBX42" s="248"/>
      <c r="XBZ42" s="248"/>
      <c r="XCC42" s="249"/>
      <c r="XCD42" s="249"/>
      <c r="XCE42" s="249"/>
      <c r="XCF42" s="249"/>
      <c r="XCG42" s="249"/>
      <c r="XCH42" s="249"/>
      <c r="XCI42" s="249"/>
      <c r="XCJ42" s="249"/>
      <c r="XCK42" s="249"/>
      <c r="XCL42" s="249"/>
      <c r="XCM42" s="249"/>
      <c r="XCN42" s="249"/>
      <c r="XCQ42" s="248"/>
      <c r="XCS42" s="248"/>
      <c r="XCV42" s="249"/>
      <c r="XCW42" s="249"/>
      <c r="XCX42" s="249"/>
      <c r="XCY42" s="249"/>
      <c r="XCZ42" s="249"/>
      <c r="XDA42" s="249"/>
      <c r="XDB42" s="249"/>
      <c r="XDC42" s="249"/>
      <c r="XDD42" s="249"/>
      <c r="XDE42" s="249"/>
      <c r="XDF42" s="249"/>
      <c r="XDG42" s="249"/>
      <c r="XDJ42" s="248"/>
      <c r="XDL42" s="248"/>
      <c r="XDO42" s="249"/>
      <c r="XDP42" s="249"/>
      <c r="XDQ42" s="249"/>
      <c r="XDR42" s="249"/>
      <c r="XDS42" s="249"/>
      <c r="XDT42" s="249"/>
      <c r="XDU42" s="249"/>
      <c r="XDV42" s="249"/>
      <c r="XDW42" s="249"/>
      <c r="XDX42" s="249"/>
      <c r="XDY42" s="249"/>
      <c r="XDZ42" s="249"/>
      <c r="XEC42" s="248"/>
      <c r="XEE42" s="248"/>
      <c r="XEH42" s="249"/>
      <c r="XEI42" s="249"/>
      <c r="XEJ42" s="249"/>
      <c r="XEK42" s="249"/>
      <c r="XEL42" s="249"/>
      <c r="XEM42" s="249"/>
      <c r="XEN42" s="249"/>
      <c r="XEO42" s="249"/>
      <c r="XEP42" s="249"/>
      <c r="XEQ42" s="249"/>
      <c r="XER42" s="249"/>
      <c r="XES42" s="249"/>
      <c r="XEV42" s="248"/>
      <c r="XEX42" s="248"/>
      <c r="XFA42" s="249"/>
    </row>
    <row r="43" spans="1:1024 1026:2047 2050:9215 9218:10239 10241:11262 11265:12288 12291:16381" x14ac:dyDescent="0.2">
      <c r="B43" s="1"/>
      <c r="E43" s="213"/>
      <c r="F43" s="213"/>
      <c r="G43" s="213"/>
      <c r="H43" s="213"/>
      <c r="I43" s="213"/>
      <c r="J43" s="213"/>
      <c r="K43" s="213"/>
      <c r="L43" s="213"/>
      <c r="M43" s="213"/>
      <c r="N43" s="213"/>
      <c r="Q43" s="248"/>
      <c r="S43" s="248"/>
      <c r="V43" s="249"/>
      <c r="W43" s="249"/>
      <c r="X43" s="249"/>
      <c r="Y43" s="249"/>
      <c r="Z43" s="249"/>
      <c r="AA43" s="249"/>
      <c r="AB43" s="249"/>
      <c r="AC43" s="249"/>
      <c r="AD43" s="249"/>
      <c r="AE43" s="249"/>
      <c r="AF43" s="249"/>
      <c r="AG43" s="249"/>
      <c r="AJ43" s="248"/>
      <c r="AL43" s="248"/>
      <c r="AO43" s="249"/>
      <c r="AP43" s="249"/>
      <c r="AQ43" s="249"/>
      <c r="AR43" s="249"/>
      <c r="AS43" s="249"/>
      <c r="AT43" s="249"/>
      <c r="AU43" s="249"/>
      <c r="AV43" s="249"/>
      <c r="AW43" s="249"/>
      <c r="AX43" s="249"/>
      <c r="AY43" s="249"/>
      <c r="AZ43" s="249"/>
      <c r="BC43" s="248"/>
      <c r="BE43" s="248"/>
      <c r="BH43" s="249"/>
      <c r="BI43" s="249"/>
      <c r="BJ43" s="249"/>
      <c r="BK43" s="249"/>
      <c r="BL43" s="249"/>
      <c r="BM43" s="249"/>
      <c r="BN43" s="249"/>
      <c r="BO43" s="249"/>
      <c r="BP43" s="249"/>
      <c r="BQ43" s="249"/>
      <c r="BR43" s="249"/>
      <c r="BS43" s="249"/>
      <c r="BV43" s="248"/>
      <c r="BX43" s="248"/>
      <c r="CA43" s="249"/>
      <c r="CB43" s="249"/>
      <c r="CC43" s="249"/>
      <c r="CD43" s="249"/>
      <c r="CE43" s="249"/>
      <c r="CF43" s="249"/>
      <c r="CG43" s="249"/>
      <c r="CH43" s="249"/>
      <c r="CI43" s="249"/>
      <c r="CJ43" s="249"/>
      <c r="CK43" s="249"/>
      <c r="CL43" s="249"/>
      <c r="CO43" s="248"/>
      <c r="CQ43" s="248"/>
      <c r="CT43" s="249"/>
      <c r="CU43" s="249"/>
      <c r="CV43" s="249"/>
      <c r="CW43" s="249"/>
      <c r="CX43" s="249"/>
      <c r="CY43" s="249"/>
      <c r="CZ43" s="249"/>
      <c r="DA43" s="249"/>
      <c r="DB43" s="249"/>
      <c r="DC43" s="249"/>
      <c r="DD43" s="249"/>
      <c r="DE43" s="249"/>
      <c r="DH43" s="248"/>
      <c r="DJ43" s="248"/>
      <c r="DM43" s="249"/>
      <c r="DN43" s="249"/>
      <c r="DO43" s="249"/>
      <c r="DP43" s="249"/>
      <c r="DQ43" s="249"/>
      <c r="DR43" s="249"/>
      <c r="DS43" s="249"/>
      <c r="DT43" s="249"/>
      <c r="DU43" s="249"/>
      <c r="DV43" s="249"/>
      <c r="DW43" s="249"/>
      <c r="DX43" s="249"/>
      <c r="EA43" s="248"/>
      <c r="EC43" s="248"/>
      <c r="EF43" s="249"/>
      <c r="EG43" s="249"/>
      <c r="EH43" s="249"/>
      <c r="EI43" s="249"/>
      <c r="EJ43" s="249"/>
      <c r="EK43" s="249"/>
      <c r="EL43" s="249"/>
      <c r="EM43" s="249"/>
      <c r="EN43" s="249"/>
      <c r="EO43" s="249"/>
      <c r="EP43" s="249"/>
      <c r="EQ43" s="249"/>
      <c r="ET43" s="248"/>
      <c r="EV43" s="248"/>
      <c r="EY43" s="249"/>
      <c r="EZ43" s="249"/>
      <c r="FA43" s="249"/>
      <c r="FB43" s="249"/>
      <c r="FC43" s="249"/>
      <c r="FD43" s="249"/>
      <c r="FE43" s="249"/>
      <c r="FF43" s="249"/>
      <c r="FG43" s="249"/>
      <c r="FH43" s="249"/>
      <c r="FI43" s="249"/>
      <c r="FJ43" s="249"/>
      <c r="FM43" s="248"/>
      <c r="FO43" s="248"/>
      <c r="FR43" s="249"/>
      <c r="FS43" s="249"/>
      <c r="FT43" s="249"/>
      <c r="FU43" s="249"/>
      <c r="FV43" s="249"/>
      <c r="FW43" s="249"/>
      <c r="FX43" s="249"/>
      <c r="FY43" s="249"/>
      <c r="FZ43" s="249"/>
      <c r="GA43" s="249"/>
      <c r="GB43" s="249"/>
      <c r="GC43" s="249"/>
      <c r="GF43" s="248"/>
      <c r="GH43" s="248"/>
      <c r="GK43" s="249"/>
      <c r="GL43" s="249"/>
      <c r="GM43" s="249"/>
      <c r="GN43" s="249"/>
      <c r="GO43" s="249"/>
      <c r="GP43" s="249"/>
      <c r="GQ43" s="249"/>
      <c r="GR43" s="249"/>
      <c r="GS43" s="249"/>
      <c r="GT43" s="249"/>
      <c r="GU43" s="249"/>
      <c r="GV43" s="249"/>
      <c r="GY43" s="248"/>
      <c r="HA43" s="248"/>
      <c r="HD43" s="249"/>
      <c r="HE43" s="249"/>
      <c r="HF43" s="249"/>
      <c r="HG43" s="249"/>
      <c r="HH43" s="249"/>
      <c r="HI43" s="249"/>
      <c r="HJ43" s="249"/>
      <c r="HK43" s="249"/>
      <c r="HL43" s="249"/>
      <c r="HM43" s="249"/>
      <c r="HN43" s="249"/>
      <c r="HO43" s="249"/>
      <c r="HR43" s="248"/>
      <c r="HT43" s="248"/>
      <c r="HW43" s="249"/>
      <c r="HX43" s="249"/>
      <c r="HY43" s="249"/>
      <c r="HZ43" s="249"/>
      <c r="IA43" s="249"/>
      <c r="IB43" s="249"/>
      <c r="IC43" s="249"/>
      <c r="ID43" s="249"/>
      <c r="IE43" s="249"/>
      <c r="IF43" s="249"/>
      <c r="IG43" s="249"/>
      <c r="IH43" s="249"/>
      <c r="IK43" s="248"/>
      <c r="IM43" s="248"/>
      <c r="IP43" s="249"/>
      <c r="IQ43" s="249"/>
      <c r="IR43" s="249"/>
      <c r="IS43" s="249"/>
      <c r="IT43" s="249"/>
      <c r="IU43" s="249"/>
      <c r="IV43" s="249"/>
      <c r="IW43" s="249"/>
      <c r="IX43" s="249"/>
      <c r="IY43" s="249"/>
      <c r="IZ43" s="249"/>
      <c r="JA43" s="249"/>
      <c r="JD43" s="248"/>
      <c r="JF43" s="248"/>
      <c r="JI43" s="249"/>
      <c r="JJ43" s="249"/>
      <c r="JK43" s="249"/>
      <c r="JL43" s="249"/>
      <c r="JM43" s="249"/>
      <c r="JN43" s="249"/>
      <c r="JO43" s="249"/>
      <c r="JP43" s="249"/>
      <c r="JQ43" s="249"/>
      <c r="JR43" s="249"/>
      <c r="JS43" s="249"/>
      <c r="JT43" s="249"/>
      <c r="JW43" s="248"/>
      <c r="JY43" s="248"/>
      <c r="KB43" s="249"/>
      <c r="KC43" s="249"/>
      <c r="KD43" s="249"/>
      <c r="KE43" s="249"/>
      <c r="KF43" s="249"/>
      <c r="KG43" s="249"/>
      <c r="KH43" s="249"/>
      <c r="KI43" s="249"/>
      <c r="KJ43" s="249"/>
      <c r="KK43" s="249"/>
      <c r="KL43" s="249"/>
      <c r="KM43" s="249"/>
      <c r="KP43" s="248"/>
      <c r="KR43" s="248"/>
      <c r="KU43" s="249"/>
      <c r="KV43" s="249"/>
      <c r="KW43" s="249"/>
      <c r="KX43" s="249"/>
      <c r="KY43" s="249"/>
      <c r="KZ43" s="249"/>
      <c r="LA43" s="249"/>
      <c r="LB43" s="249"/>
      <c r="LC43" s="249"/>
      <c r="LD43" s="249"/>
      <c r="LE43" s="249"/>
      <c r="LF43" s="249"/>
      <c r="LI43" s="248"/>
      <c r="LK43" s="248"/>
      <c r="LN43" s="249"/>
      <c r="LO43" s="249"/>
      <c r="LP43" s="249"/>
      <c r="LQ43" s="249"/>
      <c r="LR43" s="249"/>
      <c r="LS43" s="249"/>
      <c r="LT43" s="249"/>
      <c r="LU43" s="249"/>
      <c r="LV43" s="249"/>
      <c r="LW43" s="249"/>
      <c r="LX43" s="249"/>
      <c r="LY43" s="249"/>
      <c r="MB43" s="248"/>
      <c r="MD43" s="248"/>
      <c r="MG43" s="249"/>
      <c r="MH43" s="249"/>
      <c r="MI43" s="249"/>
      <c r="MJ43" s="249"/>
      <c r="MK43" s="249"/>
      <c r="ML43" s="249"/>
      <c r="MM43" s="249"/>
      <c r="MN43" s="249"/>
      <c r="MO43" s="249"/>
      <c r="MP43" s="249"/>
      <c r="MQ43" s="249"/>
      <c r="MR43" s="249"/>
      <c r="MU43" s="248"/>
      <c r="MW43" s="248"/>
      <c r="MZ43" s="249"/>
      <c r="NA43" s="249"/>
      <c r="NB43" s="249"/>
      <c r="NC43" s="249"/>
      <c r="ND43" s="249"/>
      <c r="NE43" s="249"/>
      <c r="NF43" s="249"/>
      <c r="NG43" s="249"/>
      <c r="NH43" s="249"/>
      <c r="NI43" s="249"/>
      <c r="NJ43" s="249"/>
      <c r="NK43" s="249"/>
      <c r="NN43" s="248"/>
      <c r="NP43" s="248"/>
      <c r="NS43" s="249"/>
      <c r="NT43" s="249"/>
      <c r="NU43" s="249"/>
      <c r="NV43" s="249"/>
      <c r="NW43" s="249"/>
      <c r="NX43" s="249"/>
      <c r="NY43" s="249"/>
      <c r="NZ43" s="249"/>
      <c r="OA43" s="249"/>
      <c r="OB43" s="249"/>
      <c r="OC43" s="249"/>
      <c r="OD43" s="249"/>
      <c r="OG43" s="248"/>
      <c r="OI43" s="248"/>
      <c r="OL43" s="249"/>
      <c r="OM43" s="249"/>
      <c r="ON43" s="249"/>
      <c r="OO43" s="249"/>
      <c r="OP43" s="249"/>
      <c r="OQ43" s="249"/>
      <c r="OR43" s="249"/>
      <c r="OS43" s="249"/>
      <c r="OT43" s="249"/>
      <c r="OU43" s="249"/>
      <c r="OV43" s="249"/>
      <c r="OW43" s="249"/>
      <c r="OZ43" s="248"/>
      <c r="PB43" s="248"/>
      <c r="PE43" s="249"/>
      <c r="PF43" s="249"/>
      <c r="PG43" s="249"/>
      <c r="PH43" s="249"/>
      <c r="PI43" s="249"/>
      <c r="PJ43" s="249"/>
      <c r="PK43" s="249"/>
      <c r="PL43" s="249"/>
      <c r="PM43" s="249"/>
      <c r="PN43" s="249"/>
      <c r="PO43" s="249"/>
      <c r="PP43" s="249"/>
      <c r="PS43" s="248"/>
      <c r="PU43" s="248"/>
      <c r="PX43" s="249"/>
      <c r="PY43" s="249"/>
      <c r="PZ43" s="249"/>
      <c r="QA43" s="249"/>
      <c r="QB43" s="249"/>
      <c r="QC43" s="249"/>
      <c r="QD43" s="249"/>
      <c r="QE43" s="249"/>
      <c r="QF43" s="249"/>
      <c r="QG43" s="249"/>
      <c r="QH43" s="249"/>
      <c r="QI43" s="249"/>
      <c r="QL43" s="248"/>
      <c r="QN43" s="248"/>
      <c r="QQ43" s="249"/>
      <c r="QR43" s="249"/>
      <c r="QS43" s="249"/>
      <c r="QT43" s="249"/>
      <c r="QU43" s="249"/>
      <c r="QV43" s="249"/>
      <c r="QW43" s="249"/>
      <c r="QX43" s="249"/>
      <c r="QY43" s="249"/>
      <c r="QZ43" s="249"/>
      <c r="RA43" s="249"/>
      <c r="RB43" s="249"/>
      <c r="RE43" s="248"/>
      <c r="RG43" s="248"/>
      <c r="RJ43" s="249"/>
      <c r="RK43" s="249"/>
      <c r="RL43" s="249"/>
      <c r="RM43" s="249"/>
      <c r="RN43" s="249"/>
      <c r="RO43" s="249"/>
      <c r="RP43" s="249"/>
      <c r="RQ43" s="249"/>
      <c r="RR43" s="249"/>
      <c r="RS43" s="249"/>
      <c r="RT43" s="249"/>
      <c r="RU43" s="249"/>
      <c r="RX43" s="248"/>
      <c r="RZ43" s="248"/>
      <c r="SC43" s="249"/>
      <c r="SD43" s="249"/>
      <c r="SE43" s="249"/>
      <c r="SF43" s="249"/>
      <c r="SG43" s="249"/>
      <c r="SH43" s="249"/>
      <c r="SI43" s="249"/>
      <c r="SJ43" s="249"/>
      <c r="SK43" s="249"/>
      <c r="SL43" s="249"/>
      <c r="SM43" s="249"/>
      <c r="SN43" s="249"/>
      <c r="SQ43" s="248"/>
      <c r="SS43" s="248"/>
      <c r="SV43" s="249"/>
      <c r="SW43" s="249"/>
      <c r="SX43" s="249"/>
      <c r="SY43" s="249"/>
      <c r="SZ43" s="249"/>
      <c r="TA43" s="249"/>
      <c r="TB43" s="249"/>
      <c r="TC43" s="249"/>
      <c r="TD43" s="249"/>
      <c r="TE43" s="249"/>
      <c r="TF43" s="249"/>
      <c r="TG43" s="249"/>
      <c r="TJ43" s="248"/>
      <c r="TL43" s="248"/>
      <c r="TO43" s="249"/>
      <c r="TP43" s="249"/>
      <c r="TQ43" s="249"/>
      <c r="TR43" s="249"/>
      <c r="TS43" s="249"/>
      <c r="TT43" s="249"/>
      <c r="TU43" s="249"/>
      <c r="TV43" s="249"/>
      <c r="TW43" s="249"/>
      <c r="TX43" s="249"/>
      <c r="TY43" s="249"/>
      <c r="TZ43" s="249"/>
      <c r="UC43" s="248"/>
      <c r="UE43" s="248"/>
      <c r="UH43" s="249"/>
      <c r="UI43" s="249"/>
      <c r="UJ43" s="249"/>
      <c r="UK43" s="249"/>
      <c r="UL43" s="249"/>
      <c r="UM43" s="249"/>
      <c r="UN43" s="249"/>
      <c r="UO43" s="249"/>
      <c r="UP43" s="249"/>
      <c r="UQ43" s="249"/>
      <c r="UR43" s="249"/>
      <c r="US43" s="249"/>
      <c r="UV43" s="248"/>
      <c r="UX43" s="248"/>
      <c r="VA43" s="249"/>
      <c r="VB43" s="249"/>
      <c r="VC43" s="249"/>
      <c r="VD43" s="249"/>
      <c r="VE43" s="249"/>
      <c r="VF43" s="249"/>
      <c r="VG43" s="249"/>
      <c r="VH43" s="249"/>
      <c r="VI43" s="249"/>
      <c r="VJ43" s="249"/>
      <c r="VK43" s="249"/>
      <c r="VL43" s="249"/>
      <c r="VO43" s="248"/>
      <c r="VQ43" s="248"/>
      <c r="VT43" s="249"/>
      <c r="VU43" s="249"/>
      <c r="VV43" s="249"/>
      <c r="VW43" s="249"/>
      <c r="VX43" s="249"/>
      <c r="VY43" s="249"/>
      <c r="VZ43" s="249"/>
      <c r="WA43" s="249"/>
      <c r="WB43" s="249"/>
      <c r="WC43" s="249"/>
      <c r="WD43" s="249"/>
      <c r="WE43" s="249"/>
      <c r="WH43" s="248"/>
      <c r="WJ43" s="248"/>
      <c r="WM43" s="249"/>
      <c r="WN43" s="249"/>
      <c r="WO43" s="249"/>
      <c r="WP43" s="249"/>
      <c r="WQ43" s="249"/>
      <c r="WR43" s="249"/>
      <c r="WS43" s="249"/>
      <c r="WT43" s="249"/>
      <c r="WU43" s="249"/>
      <c r="WV43" s="249"/>
      <c r="WW43" s="249"/>
      <c r="WX43" s="249"/>
      <c r="XA43" s="248"/>
      <c r="XC43" s="248"/>
      <c r="XF43" s="249"/>
      <c r="XG43" s="249"/>
      <c r="XH43" s="249"/>
      <c r="XI43" s="249"/>
      <c r="XJ43" s="249"/>
      <c r="XK43" s="249"/>
      <c r="XL43" s="249"/>
      <c r="XM43" s="249"/>
      <c r="XN43" s="249"/>
      <c r="XO43" s="249"/>
      <c r="XP43" s="249"/>
      <c r="XQ43" s="249"/>
      <c r="XT43" s="248"/>
      <c r="XV43" s="248"/>
      <c r="XY43" s="249"/>
      <c r="XZ43" s="249"/>
      <c r="YA43" s="249"/>
      <c r="YB43" s="249"/>
      <c r="YC43" s="249"/>
      <c r="YD43" s="249"/>
      <c r="YE43" s="249"/>
      <c r="YF43" s="249"/>
      <c r="YG43" s="249"/>
      <c r="YH43" s="249"/>
      <c r="YI43" s="249"/>
      <c r="YJ43" s="249"/>
      <c r="YM43" s="248"/>
      <c r="YO43" s="248"/>
      <c r="YR43" s="249"/>
      <c r="YS43" s="249"/>
      <c r="YT43" s="249"/>
      <c r="YU43" s="249"/>
      <c r="YV43" s="249"/>
      <c r="YW43" s="249"/>
      <c r="YX43" s="249"/>
      <c r="YY43" s="249"/>
      <c r="YZ43" s="249"/>
      <c r="ZA43" s="249"/>
      <c r="ZB43" s="249"/>
      <c r="ZC43" s="249"/>
      <c r="ZF43" s="248"/>
      <c r="ZH43" s="248"/>
      <c r="ZK43" s="249"/>
      <c r="ZL43" s="249"/>
      <c r="ZM43" s="249"/>
      <c r="ZN43" s="249"/>
      <c r="ZO43" s="249"/>
      <c r="ZP43" s="249"/>
      <c r="ZQ43" s="249"/>
      <c r="ZR43" s="249"/>
      <c r="ZS43" s="249"/>
      <c r="ZT43" s="249"/>
      <c r="ZU43" s="249"/>
      <c r="ZV43" s="249"/>
      <c r="ZY43" s="248"/>
      <c r="AAA43" s="248"/>
      <c r="AAD43" s="249"/>
      <c r="AAE43" s="249"/>
      <c r="AAF43" s="249"/>
      <c r="AAG43" s="249"/>
      <c r="AAH43" s="249"/>
      <c r="AAI43" s="249"/>
      <c r="AAJ43" s="249"/>
      <c r="AAK43" s="249"/>
      <c r="AAL43" s="249"/>
      <c r="AAM43" s="249"/>
      <c r="AAN43" s="249"/>
      <c r="AAO43" s="249"/>
      <c r="AAR43" s="248"/>
      <c r="AAT43" s="248"/>
      <c r="AAW43" s="249"/>
      <c r="AAX43" s="249"/>
      <c r="AAY43" s="249"/>
      <c r="AAZ43" s="249"/>
      <c r="ABA43" s="249"/>
      <c r="ABB43" s="249"/>
      <c r="ABC43" s="249"/>
      <c r="ABD43" s="249"/>
      <c r="ABE43" s="249"/>
      <c r="ABF43" s="249"/>
      <c r="ABG43" s="249"/>
      <c r="ABH43" s="249"/>
      <c r="ABK43" s="248"/>
      <c r="ABM43" s="248"/>
      <c r="ABP43" s="249"/>
      <c r="ABQ43" s="249"/>
      <c r="ABR43" s="249"/>
      <c r="ABS43" s="249"/>
      <c r="ABT43" s="249"/>
      <c r="ABU43" s="249"/>
      <c r="ABV43" s="249"/>
      <c r="ABW43" s="249"/>
      <c r="ABX43" s="249"/>
      <c r="ABY43" s="249"/>
      <c r="ABZ43" s="249"/>
      <c r="ACA43" s="249"/>
      <c r="ACD43" s="248"/>
      <c r="ACF43" s="248"/>
      <c r="ACI43" s="249"/>
      <c r="ACJ43" s="249"/>
      <c r="ACK43" s="249"/>
      <c r="ACL43" s="249"/>
      <c r="ACM43" s="249"/>
      <c r="ACN43" s="249"/>
      <c r="ACO43" s="249"/>
      <c r="ACP43" s="249"/>
      <c r="ACQ43" s="249"/>
      <c r="ACR43" s="249"/>
      <c r="ACS43" s="249"/>
      <c r="ACT43" s="249"/>
      <c r="ACW43" s="248"/>
      <c r="ACY43" s="248"/>
      <c r="ADB43" s="249"/>
      <c r="ADC43" s="249"/>
      <c r="ADD43" s="249"/>
      <c r="ADE43" s="249"/>
      <c r="ADF43" s="249"/>
      <c r="ADG43" s="249"/>
      <c r="ADH43" s="249"/>
      <c r="ADI43" s="249"/>
      <c r="ADJ43" s="249"/>
      <c r="ADK43" s="249"/>
      <c r="ADL43" s="249"/>
      <c r="ADM43" s="249"/>
      <c r="ADP43" s="248"/>
      <c r="ADR43" s="248"/>
      <c r="ADU43" s="249"/>
      <c r="ADV43" s="249"/>
      <c r="ADW43" s="249"/>
      <c r="ADX43" s="249"/>
      <c r="ADY43" s="249"/>
      <c r="ADZ43" s="249"/>
      <c r="AEA43" s="249"/>
      <c r="AEB43" s="249"/>
      <c r="AEC43" s="249"/>
      <c r="AED43" s="249"/>
      <c r="AEE43" s="249"/>
      <c r="AEF43" s="249"/>
      <c r="AEI43" s="248"/>
      <c r="AEK43" s="248"/>
      <c r="AEN43" s="249"/>
      <c r="AEO43" s="249"/>
      <c r="AEP43" s="249"/>
      <c r="AEQ43" s="249"/>
      <c r="AER43" s="249"/>
      <c r="AES43" s="249"/>
      <c r="AET43" s="249"/>
      <c r="AEU43" s="249"/>
      <c r="AEV43" s="249"/>
      <c r="AEW43" s="249"/>
      <c r="AEX43" s="249"/>
      <c r="AEY43" s="249"/>
      <c r="AFB43" s="248"/>
      <c r="AFD43" s="248"/>
      <c r="AFG43" s="249"/>
      <c r="AFH43" s="249"/>
      <c r="AFI43" s="249"/>
      <c r="AFJ43" s="249"/>
      <c r="AFK43" s="249"/>
      <c r="AFL43" s="249"/>
      <c r="AFM43" s="249"/>
      <c r="AFN43" s="249"/>
      <c r="AFO43" s="249"/>
      <c r="AFP43" s="249"/>
      <c r="AFQ43" s="249"/>
      <c r="AFR43" s="249"/>
      <c r="AFU43" s="248"/>
      <c r="AFW43" s="248"/>
      <c r="AFZ43" s="249"/>
      <c r="AGA43" s="249"/>
      <c r="AGB43" s="249"/>
      <c r="AGC43" s="249"/>
      <c r="AGD43" s="249"/>
      <c r="AGE43" s="249"/>
      <c r="AGF43" s="249"/>
      <c r="AGG43" s="249"/>
      <c r="AGH43" s="249"/>
      <c r="AGI43" s="249"/>
      <c r="AGJ43" s="249"/>
      <c r="AGK43" s="249"/>
      <c r="AGN43" s="248"/>
      <c r="AGP43" s="248"/>
      <c r="AGS43" s="249"/>
      <c r="AGT43" s="249"/>
      <c r="AGU43" s="249"/>
      <c r="AGV43" s="249"/>
      <c r="AGW43" s="249"/>
      <c r="AGX43" s="249"/>
      <c r="AGY43" s="249"/>
      <c r="AGZ43" s="249"/>
      <c r="AHA43" s="249"/>
      <c r="AHB43" s="249"/>
      <c r="AHC43" s="249"/>
      <c r="AHD43" s="249"/>
      <c r="AHG43" s="248"/>
      <c r="AHI43" s="248"/>
      <c r="AHL43" s="249"/>
      <c r="AHM43" s="249"/>
      <c r="AHN43" s="249"/>
      <c r="AHO43" s="249"/>
      <c r="AHP43" s="249"/>
      <c r="AHQ43" s="249"/>
      <c r="AHR43" s="249"/>
      <c r="AHS43" s="249"/>
      <c r="AHT43" s="249"/>
      <c r="AHU43" s="249"/>
      <c r="AHV43" s="249"/>
      <c r="AHW43" s="249"/>
      <c r="AHZ43" s="248"/>
      <c r="AIB43" s="248"/>
      <c r="AIE43" s="249"/>
      <c r="AIF43" s="249"/>
      <c r="AIG43" s="249"/>
      <c r="AIH43" s="249"/>
      <c r="AII43" s="249"/>
      <c r="AIJ43" s="249"/>
      <c r="AIK43" s="249"/>
      <c r="AIL43" s="249"/>
      <c r="AIM43" s="249"/>
      <c r="AIN43" s="249"/>
      <c r="AIO43" s="249"/>
      <c r="AIP43" s="249"/>
      <c r="AIS43" s="248"/>
      <c r="AIU43" s="248"/>
      <c r="AIX43" s="249"/>
      <c r="AIY43" s="249"/>
      <c r="AIZ43" s="249"/>
      <c r="AJA43" s="249"/>
      <c r="AJB43" s="249"/>
      <c r="AJC43" s="249"/>
      <c r="AJD43" s="249"/>
      <c r="AJE43" s="249"/>
      <c r="AJF43" s="249"/>
      <c r="AJG43" s="249"/>
      <c r="AJH43" s="249"/>
      <c r="AJI43" s="249"/>
      <c r="AJL43" s="248"/>
      <c r="AJN43" s="248"/>
      <c r="AJQ43" s="249"/>
      <c r="AJR43" s="249"/>
      <c r="AJS43" s="249"/>
      <c r="AJT43" s="249"/>
      <c r="AJU43" s="249"/>
      <c r="AJV43" s="249"/>
      <c r="AJW43" s="249"/>
      <c r="AJX43" s="249"/>
      <c r="AJY43" s="249"/>
      <c r="AJZ43" s="249"/>
      <c r="AKA43" s="249"/>
      <c r="AKB43" s="249"/>
      <c r="AKE43" s="248"/>
      <c r="AKG43" s="248"/>
      <c r="AKJ43" s="249"/>
      <c r="AKK43" s="249"/>
      <c r="AKL43" s="249"/>
      <c r="AKM43" s="249"/>
      <c r="AKN43" s="249"/>
      <c r="AKO43" s="249"/>
      <c r="AKP43" s="249"/>
      <c r="AKQ43" s="249"/>
      <c r="AKR43" s="249"/>
      <c r="AKS43" s="249"/>
      <c r="AKT43" s="249"/>
      <c r="AKU43" s="249"/>
      <c r="AKX43" s="248"/>
      <c r="AKZ43" s="248"/>
      <c r="ALC43" s="249"/>
      <c r="ALD43" s="249"/>
      <c r="ALE43" s="249"/>
      <c r="ALF43" s="249"/>
      <c r="ALG43" s="249"/>
      <c r="ALH43" s="249"/>
      <c r="ALI43" s="249"/>
      <c r="ALJ43" s="249"/>
      <c r="ALK43" s="249"/>
      <c r="ALL43" s="249"/>
      <c r="ALM43" s="249"/>
      <c r="ALN43" s="249"/>
      <c r="ALQ43" s="248"/>
      <c r="ALS43" s="248"/>
      <c r="ALV43" s="249"/>
      <c r="ALW43" s="249"/>
      <c r="ALX43" s="249"/>
      <c r="ALY43" s="249"/>
      <c r="ALZ43" s="249"/>
      <c r="AMA43" s="249"/>
      <c r="AMB43" s="249"/>
      <c r="AMC43" s="249"/>
      <c r="AMD43" s="249"/>
      <c r="AME43" s="249"/>
      <c r="AMF43" s="249"/>
      <c r="AMG43" s="249"/>
      <c r="AMJ43" s="248"/>
      <c r="AML43" s="248"/>
      <c r="AMO43" s="249"/>
      <c r="AMP43" s="249"/>
      <c r="AMQ43" s="249"/>
      <c r="AMR43" s="249"/>
      <c r="AMS43" s="249"/>
      <c r="AMT43" s="249"/>
      <c r="AMU43" s="249"/>
      <c r="AMV43" s="249"/>
      <c r="AMW43" s="249"/>
      <c r="AMX43" s="249"/>
      <c r="AMY43" s="249"/>
      <c r="AMZ43" s="249"/>
      <c r="ANC43" s="248"/>
      <c r="ANE43" s="248"/>
      <c r="ANH43" s="249"/>
      <c r="ANI43" s="249"/>
      <c r="ANJ43" s="249"/>
      <c r="ANK43" s="249"/>
      <c r="ANL43" s="249"/>
      <c r="ANM43" s="249"/>
      <c r="ANN43" s="249"/>
      <c r="ANO43" s="249"/>
      <c r="ANP43" s="249"/>
      <c r="ANQ43" s="249"/>
      <c r="ANR43" s="249"/>
      <c r="ANS43" s="249"/>
      <c r="ANV43" s="248"/>
      <c r="ANX43" s="248"/>
      <c r="AOA43" s="249"/>
      <c r="AOB43" s="249"/>
      <c r="AOC43" s="249"/>
      <c r="AOD43" s="249"/>
      <c r="AOE43" s="249"/>
      <c r="AOF43" s="249"/>
      <c r="AOG43" s="249"/>
      <c r="AOH43" s="249"/>
      <c r="AOI43" s="249"/>
      <c r="AOJ43" s="249"/>
      <c r="AOK43" s="249"/>
      <c r="AOL43" s="249"/>
      <c r="AOO43" s="248"/>
      <c r="AOQ43" s="248"/>
      <c r="AOT43" s="249"/>
      <c r="AOU43" s="249"/>
      <c r="AOV43" s="249"/>
      <c r="AOW43" s="249"/>
      <c r="AOX43" s="249"/>
      <c r="AOY43" s="249"/>
      <c r="AOZ43" s="249"/>
      <c r="APA43" s="249"/>
      <c r="APB43" s="249"/>
      <c r="APC43" s="249"/>
      <c r="APD43" s="249"/>
      <c r="APE43" s="249"/>
      <c r="APH43" s="248"/>
      <c r="APJ43" s="248"/>
      <c r="APM43" s="249"/>
      <c r="APN43" s="249"/>
      <c r="APO43" s="249"/>
      <c r="APP43" s="249"/>
      <c r="APQ43" s="249"/>
      <c r="APR43" s="249"/>
      <c r="APS43" s="249"/>
      <c r="APT43" s="249"/>
      <c r="APU43" s="249"/>
      <c r="APV43" s="249"/>
      <c r="APW43" s="249"/>
      <c r="APX43" s="249"/>
      <c r="AQA43" s="248"/>
      <c r="AQC43" s="248"/>
      <c r="AQF43" s="249"/>
      <c r="AQG43" s="249"/>
      <c r="AQH43" s="249"/>
      <c r="AQI43" s="249"/>
      <c r="AQJ43" s="249"/>
      <c r="AQK43" s="249"/>
      <c r="AQL43" s="249"/>
      <c r="AQM43" s="249"/>
      <c r="AQN43" s="249"/>
      <c r="AQO43" s="249"/>
      <c r="AQP43" s="249"/>
      <c r="AQQ43" s="249"/>
      <c r="AQT43" s="248"/>
      <c r="AQV43" s="248"/>
      <c r="AQY43" s="249"/>
      <c r="AQZ43" s="249"/>
      <c r="ARA43" s="249"/>
      <c r="ARB43" s="249"/>
      <c r="ARC43" s="249"/>
      <c r="ARD43" s="249"/>
      <c r="ARE43" s="249"/>
      <c r="ARF43" s="249"/>
      <c r="ARG43" s="249"/>
      <c r="ARH43" s="249"/>
      <c r="ARI43" s="249"/>
      <c r="ARJ43" s="249"/>
      <c r="ARM43" s="248"/>
      <c r="ARO43" s="248"/>
      <c r="ARR43" s="249"/>
      <c r="ARS43" s="249"/>
      <c r="ART43" s="249"/>
      <c r="ARU43" s="249"/>
      <c r="ARV43" s="249"/>
      <c r="ARW43" s="249"/>
      <c r="ARX43" s="249"/>
      <c r="ARY43" s="249"/>
      <c r="ARZ43" s="249"/>
      <c r="ASA43" s="249"/>
      <c r="ASB43" s="249"/>
      <c r="ASC43" s="249"/>
      <c r="ASF43" s="248"/>
      <c r="ASH43" s="248"/>
      <c r="ASK43" s="249"/>
      <c r="ASL43" s="249"/>
      <c r="ASM43" s="249"/>
      <c r="ASN43" s="249"/>
      <c r="ASO43" s="249"/>
      <c r="ASP43" s="249"/>
      <c r="ASQ43" s="249"/>
      <c r="ASR43" s="249"/>
      <c r="ASS43" s="249"/>
      <c r="AST43" s="249"/>
      <c r="ASU43" s="249"/>
      <c r="ASV43" s="249"/>
      <c r="ASY43" s="248"/>
      <c r="ATA43" s="248"/>
      <c r="ATD43" s="249"/>
      <c r="ATE43" s="249"/>
      <c r="ATF43" s="249"/>
      <c r="ATG43" s="249"/>
      <c r="ATH43" s="249"/>
      <c r="ATI43" s="249"/>
      <c r="ATJ43" s="249"/>
      <c r="ATK43" s="249"/>
      <c r="ATL43" s="249"/>
      <c r="ATM43" s="249"/>
      <c r="ATN43" s="249"/>
      <c r="ATO43" s="249"/>
      <c r="ATR43" s="248"/>
      <c r="ATT43" s="248"/>
      <c r="ATW43" s="249"/>
      <c r="ATX43" s="249"/>
      <c r="ATY43" s="249"/>
      <c r="ATZ43" s="249"/>
      <c r="AUA43" s="249"/>
      <c r="AUB43" s="249"/>
      <c r="AUC43" s="249"/>
      <c r="AUD43" s="249"/>
      <c r="AUE43" s="249"/>
      <c r="AUF43" s="249"/>
      <c r="AUG43" s="249"/>
      <c r="AUH43" s="249"/>
      <c r="AUK43" s="248"/>
      <c r="AUM43" s="248"/>
      <c r="AUP43" s="249"/>
      <c r="AUQ43" s="249"/>
      <c r="AUR43" s="249"/>
      <c r="AUS43" s="249"/>
      <c r="AUT43" s="249"/>
      <c r="AUU43" s="249"/>
      <c r="AUV43" s="249"/>
      <c r="AUW43" s="249"/>
      <c r="AUX43" s="249"/>
      <c r="AUY43" s="249"/>
      <c r="AUZ43" s="249"/>
      <c r="AVA43" s="249"/>
      <c r="AVD43" s="248"/>
      <c r="AVF43" s="248"/>
      <c r="AVI43" s="249"/>
      <c r="AVJ43" s="249"/>
      <c r="AVK43" s="249"/>
      <c r="AVL43" s="249"/>
      <c r="AVM43" s="249"/>
      <c r="AVN43" s="249"/>
      <c r="AVO43" s="249"/>
      <c r="AVP43" s="249"/>
      <c r="AVQ43" s="249"/>
      <c r="AVR43" s="249"/>
      <c r="AVS43" s="249"/>
      <c r="AVT43" s="249"/>
      <c r="AVW43" s="248"/>
      <c r="AVY43" s="248"/>
      <c r="AWB43" s="249"/>
      <c r="AWC43" s="249"/>
      <c r="AWD43" s="249"/>
      <c r="AWE43" s="249"/>
      <c r="AWF43" s="249"/>
      <c r="AWG43" s="249"/>
      <c r="AWH43" s="249"/>
      <c r="AWI43" s="249"/>
      <c r="AWJ43" s="249"/>
      <c r="AWK43" s="249"/>
      <c r="AWL43" s="249"/>
      <c r="AWM43" s="249"/>
      <c r="AWP43" s="248"/>
      <c r="AWR43" s="248"/>
      <c r="AWU43" s="249"/>
      <c r="AWV43" s="249"/>
      <c r="AWW43" s="249"/>
      <c r="AWX43" s="249"/>
      <c r="AWY43" s="249"/>
      <c r="AWZ43" s="249"/>
      <c r="AXA43" s="249"/>
      <c r="AXB43" s="249"/>
      <c r="AXC43" s="249"/>
      <c r="AXD43" s="249"/>
      <c r="AXE43" s="249"/>
      <c r="AXF43" s="249"/>
      <c r="AXI43" s="248"/>
      <c r="AXK43" s="248"/>
      <c r="AXN43" s="249"/>
      <c r="AXO43" s="249"/>
      <c r="AXP43" s="249"/>
      <c r="AXQ43" s="249"/>
      <c r="AXR43" s="249"/>
      <c r="AXS43" s="249"/>
      <c r="AXT43" s="249"/>
      <c r="AXU43" s="249"/>
      <c r="AXV43" s="249"/>
      <c r="AXW43" s="249"/>
      <c r="AXX43" s="249"/>
      <c r="AXY43" s="249"/>
      <c r="AYB43" s="248"/>
      <c r="AYD43" s="248"/>
      <c r="AYG43" s="249"/>
      <c r="AYH43" s="249"/>
      <c r="AYI43" s="249"/>
      <c r="AYJ43" s="249"/>
      <c r="AYK43" s="249"/>
      <c r="AYL43" s="249"/>
      <c r="AYM43" s="249"/>
      <c r="AYN43" s="249"/>
      <c r="AYO43" s="249"/>
      <c r="AYP43" s="249"/>
      <c r="AYQ43" s="249"/>
      <c r="AYR43" s="249"/>
      <c r="AYU43" s="248"/>
      <c r="AYW43" s="248"/>
      <c r="AYZ43" s="249"/>
      <c r="AZA43" s="249"/>
      <c r="AZB43" s="249"/>
      <c r="AZC43" s="249"/>
      <c r="AZD43" s="249"/>
      <c r="AZE43" s="249"/>
      <c r="AZF43" s="249"/>
      <c r="AZG43" s="249"/>
      <c r="AZH43" s="249"/>
      <c r="AZI43" s="249"/>
      <c r="AZJ43" s="249"/>
      <c r="AZK43" s="249"/>
      <c r="AZN43" s="248"/>
      <c r="AZP43" s="248"/>
      <c r="AZS43" s="249"/>
      <c r="AZT43" s="249"/>
      <c r="AZU43" s="249"/>
      <c r="AZV43" s="249"/>
      <c r="AZW43" s="249"/>
      <c r="AZX43" s="249"/>
      <c r="AZY43" s="249"/>
      <c r="AZZ43" s="249"/>
      <c r="BAA43" s="249"/>
      <c r="BAB43" s="249"/>
      <c r="BAC43" s="249"/>
      <c r="BAD43" s="249"/>
      <c r="BAG43" s="248"/>
      <c r="BAI43" s="248"/>
      <c r="BAL43" s="249"/>
      <c r="BAM43" s="249"/>
      <c r="BAN43" s="249"/>
      <c r="BAO43" s="249"/>
      <c r="BAP43" s="249"/>
      <c r="BAQ43" s="249"/>
      <c r="BAR43" s="249"/>
      <c r="BAS43" s="249"/>
      <c r="BAT43" s="249"/>
      <c r="BAU43" s="249"/>
      <c r="BAV43" s="249"/>
      <c r="BAW43" s="249"/>
      <c r="BAZ43" s="248"/>
      <c r="BBB43" s="248"/>
      <c r="BBE43" s="249"/>
      <c r="BBF43" s="249"/>
      <c r="BBG43" s="249"/>
      <c r="BBH43" s="249"/>
      <c r="BBI43" s="249"/>
      <c r="BBJ43" s="249"/>
      <c r="BBK43" s="249"/>
      <c r="BBL43" s="249"/>
      <c r="BBM43" s="249"/>
      <c r="BBN43" s="249"/>
      <c r="BBO43" s="249"/>
      <c r="BBP43" s="249"/>
      <c r="BBS43" s="248"/>
      <c r="BBU43" s="248"/>
      <c r="BBX43" s="249"/>
      <c r="BBY43" s="249"/>
      <c r="BBZ43" s="249"/>
      <c r="BCA43" s="249"/>
      <c r="BCB43" s="249"/>
      <c r="BCC43" s="249"/>
      <c r="BCD43" s="249"/>
      <c r="BCE43" s="249"/>
      <c r="BCF43" s="249"/>
      <c r="BCG43" s="249"/>
      <c r="BCH43" s="249"/>
      <c r="BCI43" s="249"/>
      <c r="BCL43" s="248"/>
      <c r="BCN43" s="248"/>
      <c r="BCQ43" s="249"/>
      <c r="BCR43" s="249"/>
      <c r="BCS43" s="249"/>
      <c r="BCT43" s="249"/>
      <c r="BCU43" s="249"/>
      <c r="BCV43" s="249"/>
      <c r="BCW43" s="249"/>
      <c r="BCX43" s="249"/>
      <c r="BCY43" s="249"/>
      <c r="BCZ43" s="249"/>
      <c r="BDA43" s="249"/>
      <c r="BDB43" s="249"/>
      <c r="BDE43" s="248"/>
      <c r="BDG43" s="248"/>
      <c r="BDJ43" s="249"/>
      <c r="BDK43" s="249"/>
      <c r="BDL43" s="249"/>
      <c r="BDM43" s="249"/>
      <c r="BDN43" s="249"/>
      <c r="BDO43" s="249"/>
      <c r="BDP43" s="249"/>
      <c r="BDQ43" s="249"/>
      <c r="BDR43" s="249"/>
      <c r="BDS43" s="249"/>
      <c r="BDT43" s="249"/>
      <c r="BDU43" s="249"/>
      <c r="BDX43" s="248"/>
      <c r="BDZ43" s="248"/>
      <c r="BEC43" s="249"/>
      <c r="BED43" s="249"/>
      <c r="BEE43" s="249"/>
      <c r="BEF43" s="249"/>
      <c r="BEG43" s="249"/>
      <c r="BEH43" s="249"/>
      <c r="BEI43" s="249"/>
      <c r="BEJ43" s="249"/>
      <c r="BEK43" s="249"/>
      <c r="BEL43" s="249"/>
      <c r="BEM43" s="249"/>
      <c r="BEN43" s="249"/>
      <c r="BEQ43" s="248"/>
      <c r="BES43" s="248"/>
      <c r="BEV43" s="249"/>
      <c r="BEW43" s="249"/>
      <c r="BEX43" s="249"/>
      <c r="BEY43" s="249"/>
      <c r="BEZ43" s="249"/>
      <c r="BFA43" s="249"/>
      <c r="BFB43" s="249"/>
      <c r="BFC43" s="249"/>
      <c r="BFD43" s="249"/>
      <c r="BFE43" s="249"/>
      <c r="BFF43" s="249"/>
      <c r="BFG43" s="249"/>
      <c r="BFJ43" s="248"/>
      <c r="BFL43" s="248"/>
      <c r="BFO43" s="249"/>
      <c r="BFP43" s="249"/>
      <c r="BFQ43" s="249"/>
      <c r="BFR43" s="249"/>
      <c r="BFS43" s="249"/>
      <c r="BFT43" s="249"/>
      <c r="BFU43" s="249"/>
      <c r="BFV43" s="249"/>
      <c r="BFW43" s="249"/>
      <c r="BFX43" s="249"/>
      <c r="BFY43" s="249"/>
      <c r="BFZ43" s="249"/>
      <c r="BGC43" s="248"/>
      <c r="BGE43" s="248"/>
      <c r="BGH43" s="249"/>
      <c r="BGI43" s="249"/>
      <c r="BGJ43" s="249"/>
      <c r="BGK43" s="249"/>
      <c r="BGL43" s="249"/>
      <c r="BGM43" s="249"/>
      <c r="BGN43" s="249"/>
      <c r="BGO43" s="249"/>
      <c r="BGP43" s="249"/>
      <c r="BGQ43" s="249"/>
      <c r="BGR43" s="249"/>
      <c r="BGS43" s="249"/>
      <c r="BGV43" s="248"/>
      <c r="BGX43" s="248"/>
      <c r="BHA43" s="249"/>
      <c r="BHB43" s="249"/>
      <c r="BHC43" s="249"/>
      <c r="BHD43" s="249"/>
      <c r="BHE43" s="249"/>
      <c r="BHF43" s="249"/>
      <c r="BHG43" s="249"/>
      <c r="BHH43" s="249"/>
      <c r="BHI43" s="249"/>
      <c r="BHJ43" s="249"/>
      <c r="BHK43" s="249"/>
      <c r="BHL43" s="249"/>
      <c r="BHO43" s="248"/>
      <c r="BHQ43" s="248"/>
      <c r="BHT43" s="249"/>
      <c r="BHU43" s="249"/>
      <c r="BHV43" s="249"/>
      <c r="BHW43" s="249"/>
      <c r="BHX43" s="249"/>
      <c r="BHY43" s="249"/>
      <c r="BHZ43" s="249"/>
      <c r="BIA43" s="249"/>
      <c r="BIB43" s="249"/>
      <c r="BIC43" s="249"/>
      <c r="BID43" s="249"/>
      <c r="BIE43" s="249"/>
      <c r="BIH43" s="248"/>
      <c r="BIJ43" s="248"/>
      <c r="BIM43" s="249"/>
      <c r="BIN43" s="249"/>
      <c r="BIO43" s="249"/>
      <c r="BIP43" s="249"/>
      <c r="BIQ43" s="249"/>
      <c r="BIR43" s="249"/>
      <c r="BIS43" s="249"/>
      <c r="BIT43" s="249"/>
      <c r="BIU43" s="249"/>
      <c r="BIV43" s="249"/>
      <c r="BIW43" s="249"/>
      <c r="BIX43" s="249"/>
      <c r="BJA43" s="248"/>
      <c r="BJC43" s="248"/>
      <c r="BJF43" s="249"/>
      <c r="BJG43" s="249"/>
      <c r="BJH43" s="249"/>
      <c r="BJI43" s="249"/>
      <c r="BJJ43" s="249"/>
      <c r="BJK43" s="249"/>
      <c r="BJL43" s="249"/>
      <c r="BJM43" s="249"/>
      <c r="BJN43" s="249"/>
      <c r="BJO43" s="249"/>
      <c r="BJP43" s="249"/>
      <c r="BJQ43" s="249"/>
      <c r="BJT43" s="248"/>
      <c r="BJV43" s="248"/>
      <c r="BJY43" s="249"/>
      <c r="BJZ43" s="249"/>
      <c r="BKA43" s="249"/>
      <c r="BKB43" s="249"/>
      <c r="BKC43" s="249"/>
      <c r="BKD43" s="249"/>
      <c r="BKE43" s="249"/>
      <c r="BKF43" s="249"/>
      <c r="BKG43" s="249"/>
      <c r="BKH43" s="249"/>
      <c r="BKI43" s="249"/>
      <c r="BKJ43" s="249"/>
      <c r="BKM43" s="248"/>
      <c r="BKO43" s="248"/>
      <c r="BKR43" s="249"/>
      <c r="BKS43" s="249"/>
      <c r="BKT43" s="249"/>
      <c r="BKU43" s="249"/>
      <c r="BKV43" s="249"/>
      <c r="BKW43" s="249"/>
      <c r="BKX43" s="249"/>
      <c r="BKY43" s="249"/>
      <c r="BKZ43" s="249"/>
      <c r="BLA43" s="249"/>
      <c r="BLB43" s="249"/>
      <c r="BLC43" s="249"/>
      <c r="BLF43" s="248"/>
      <c r="BLH43" s="248"/>
      <c r="BLK43" s="249"/>
      <c r="BLL43" s="249"/>
      <c r="BLM43" s="249"/>
      <c r="BLN43" s="249"/>
      <c r="BLO43" s="249"/>
      <c r="BLP43" s="249"/>
      <c r="BLQ43" s="249"/>
      <c r="BLR43" s="249"/>
      <c r="BLS43" s="249"/>
      <c r="BLT43" s="249"/>
      <c r="BLU43" s="249"/>
      <c r="BLV43" s="249"/>
      <c r="BLY43" s="248"/>
      <c r="BMA43" s="248"/>
      <c r="BMD43" s="249"/>
      <c r="BME43" s="249"/>
      <c r="BMF43" s="249"/>
      <c r="BMG43" s="249"/>
      <c r="BMH43" s="249"/>
      <c r="BMI43" s="249"/>
      <c r="BMJ43" s="249"/>
      <c r="BMK43" s="249"/>
      <c r="BML43" s="249"/>
      <c r="BMM43" s="249"/>
      <c r="BMN43" s="249"/>
      <c r="BMO43" s="249"/>
      <c r="BMR43" s="248"/>
      <c r="BMT43" s="248"/>
      <c r="BMW43" s="249"/>
      <c r="BMX43" s="249"/>
      <c r="BMY43" s="249"/>
      <c r="BMZ43" s="249"/>
      <c r="BNA43" s="249"/>
      <c r="BNB43" s="249"/>
      <c r="BNC43" s="249"/>
      <c r="BND43" s="249"/>
      <c r="BNE43" s="249"/>
      <c r="BNF43" s="249"/>
      <c r="BNG43" s="249"/>
      <c r="BNH43" s="249"/>
      <c r="BNK43" s="248"/>
      <c r="BNM43" s="248"/>
      <c r="BNP43" s="249"/>
      <c r="BNQ43" s="249"/>
      <c r="BNR43" s="249"/>
      <c r="BNS43" s="249"/>
      <c r="BNT43" s="249"/>
      <c r="BNU43" s="249"/>
      <c r="BNV43" s="249"/>
      <c r="BNW43" s="249"/>
      <c r="BNX43" s="249"/>
      <c r="BNY43" s="249"/>
      <c r="BNZ43" s="249"/>
      <c r="BOA43" s="249"/>
      <c r="BOD43" s="248"/>
      <c r="BOF43" s="248"/>
      <c r="BOI43" s="249"/>
      <c r="BOJ43" s="249"/>
      <c r="BOK43" s="249"/>
      <c r="BOL43" s="249"/>
      <c r="BOM43" s="249"/>
      <c r="BON43" s="249"/>
      <c r="BOO43" s="249"/>
      <c r="BOP43" s="249"/>
      <c r="BOQ43" s="249"/>
      <c r="BOR43" s="249"/>
      <c r="BOS43" s="249"/>
      <c r="BOT43" s="249"/>
      <c r="BOW43" s="248"/>
      <c r="BOY43" s="248"/>
      <c r="BPB43" s="249"/>
      <c r="BPC43" s="249"/>
      <c r="BPD43" s="249"/>
      <c r="BPE43" s="249"/>
      <c r="BPF43" s="249"/>
      <c r="BPG43" s="249"/>
      <c r="BPH43" s="249"/>
      <c r="BPI43" s="249"/>
      <c r="BPJ43" s="249"/>
      <c r="BPK43" s="249"/>
      <c r="BPL43" s="249"/>
      <c r="BPM43" s="249"/>
      <c r="BPP43" s="248"/>
      <c r="BPR43" s="248"/>
      <c r="BPU43" s="249"/>
      <c r="BPV43" s="249"/>
      <c r="BPW43" s="249"/>
      <c r="BPX43" s="249"/>
      <c r="BPY43" s="249"/>
      <c r="BPZ43" s="249"/>
      <c r="BQA43" s="249"/>
      <c r="BQB43" s="249"/>
      <c r="BQC43" s="249"/>
      <c r="BQD43" s="249"/>
      <c r="BQE43" s="249"/>
      <c r="BQF43" s="249"/>
      <c r="BQI43" s="248"/>
      <c r="BQK43" s="248"/>
      <c r="BQN43" s="249"/>
      <c r="BQO43" s="249"/>
      <c r="BQP43" s="249"/>
      <c r="BQQ43" s="249"/>
      <c r="BQR43" s="249"/>
      <c r="BQS43" s="249"/>
      <c r="BQT43" s="249"/>
      <c r="BQU43" s="249"/>
      <c r="BQV43" s="249"/>
      <c r="BQW43" s="249"/>
      <c r="BQX43" s="249"/>
      <c r="BQY43" s="249"/>
      <c r="BRB43" s="248"/>
      <c r="BRD43" s="248"/>
      <c r="BRG43" s="249"/>
      <c r="BRH43" s="249"/>
      <c r="BRI43" s="249"/>
      <c r="BRJ43" s="249"/>
      <c r="BRK43" s="249"/>
      <c r="BRL43" s="249"/>
      <c r="BRM43" s="249"/>
      <c r="BRN43" s="249"/>
      <c r="BRO43" s="249"/>
      <c r="BRP43" s="249"/>
      <c r="BRQ43" s="249"/>
      <c r="BRR43" s="249"/>
      <c r="BRU43" s="248"/>
      <c r="BRW43" s="248"/>
      <c r="BRZ43" s="249"/>
      <c r="BSA43" s="249"/>
      <c r="BSB43" s="249"/>
      <c r="BSC43" s="249"/>
      <c r="BSD43" s="249"/>
      <c r="BSE43" s="249"/>
      <c r="BSF43" s="249"/>
      <c r="BSG43" s="249"/>
      <c r="BSH43" s="249"/>
      <c r="BSI43" s="249"/>
      <c r="BSJ43" s="249"/>
      <c r="BSK43" s="249"/>
      <c r="BSN43" s="248"/>
      <c r="BSP43" s="248"/>
      <c r="BSS43" s="249"/>
      <c r="BST43" s="249"/>
      <c r="BSU43" s="249"/>
      <c r="BSV43" s="249"/>
      <c r="BSW43" s="249"/>
      <c r="BSX43" s="249"/>
      <c r="BSY43" s="249"/>
      <c r="BSZ43" s="249"/>
      <c r="BTA43" s="249"/>
      <c r="BTB43" s="249"/>
      <c r="BTC43" s="249"/>
      <c r="BTD43" s="249"/>
      <c r="BTG43" s="248"/>
      <c r="BTI43" s="248"/>
      <c r="BTL43" s="249"/>
      <c r="BTM43" s="249"/>
      <c r="BTN43" s="249"/>
      <c r="BTO43" s="249"/>
      <c r="BTP43" s="249"/>
      <c r="BTQ43" s="249"/>
      <c r="BTR43" s="249"/>
      <c r="BTS43" s="249"/>
      <c r="BTT43" s="249"/>
      <c r="BTU43" s="249"/>
      <c r="BTV43" s="249"/>
      <c r="BTW43" s="249"/>
      <c r="BTZ43" s="248"/>
      <c r="BUB43" s="248"/>
      <c r="BUE43" s="249"/>
      <c r="BUF43" s="249"/>
      <c r="BUG43" s="249"/>
      <c r="BUH43" s="249"/>
      <c r="BUI43" s="249"/>
      <c r="BUJ43" s="249"/>
      <c r="BUK43" s="249"/>
      <c r="BUL43" s="249"/>
      <c r="BUM43" s="249"/>
      <c r="BUN43" s="249"/>
      <c r="BUO43" s="249"/>
      <c r="BUP43" s="249"/>
      <c r="BUS43" s="248"/>
      <c r="BUU43" s="248"/>
      <c r="BUX43" s="249"/>
      <c r="BUY43" s="249"/>
      <c r="BUZ43" s="249"/>
      <c r="BVA43" s="249"/>
      <c r="BVB43" s="249"/>
      <c r="BVC43" s="249"/>
      <c r="BVD43" s="249"/>
      <c r="BVE43" s="249"/>
      <c r="BVF43" s="249"/>
      <c r="BVG43" s="249"/>
      <c r="BVH43" s="249"/>
      <c r="BVI43" s="249"/>
      <c r="BVL43" s="248"/>
      <c r="BVN43" s="248"/>
      <c r="BVQ43" s="249"/>
      <c r="BVR43" s="249"/>
      <c r="BVS43" s="249"/>
      <c r="BVT43" s="249"/>
      <c r="BVU43" s="249"/>
      <c r="BVV43" s="249"/>
      <c r="BVW43" s="249"/>
      <c r="BVX43" s="249"/>
      <c r="BVY43" s="249"/>
      <c r="BVZ43" s="249"/>
      <c r="BWA43" s="249"/>
      <c r="BWB43" s="249"/>
      <c r="BWE43" s="248"/>
      <c r="BWG43" s="248"/>
      <c r="BWJ43" s="249"/>
      <c r="BWK43" s="249"/>
      <c r="BWL43" s="249"/>
      <c r="BWM43" s="249"/>
      <c r="BWN43" s="249"/>
      <c r="BWO43" s="249"/>
      <c r="BWP43" s="249"/>
      <c r="BWQ43" s="249"/>
      <c r="BWR43" s="249"/>
      <c r="BWS43" s="249"/>
      <c r="BWT43" s="249"/>
      <c r="BWU43" s="249"/>
      <c r="BWX43" s="248"/>
      <c r="BWZ43" s="248"/>
      <c r="BXC43" s="249"/>
      <c r="BXD43" s="249"/>
      <c r="BXE43" s="249"/>
      <c r="BXF43" s="249"/>
      <c r="BXG43" s="249"/>
      <c r="BXH43" s="249"/>
      <c r="BXI43" s="249"/>
      <c r="BXJ43" s="249"/>
      <c r="BXK43" s="249"/>
      <c r="BXL43" s="249"/>
      <c r="BXM43" s="249"/>
      <c r="BXN43" s="249"/>
      <c r="BXQ43" s="248"/>
      <c r="BXS43" s="248"/>
      <c r="BXV43" s="249"/>
      <c r="BXW43" s="249"/>
      <c r="BXX43" s="249"/>
      <c r="BXY43" s="249"/>
      <c r="BXZ43" s="249"/>
      <c r="BYA43" s="249"/>
      <c r="BYB43" s="249"/>
      <c r="BYC43" s="249"/>
      <c r="BYD43" s="249"/>
      <c r="BYE43" s="249"/>
      <c r="BYF43" s="249"/>
      <c r="BYG43" s="249"/>
      <c r="BYJ43" s="248"/>
      <c r="BYL43" s="248"/>
      <c r="BYO43" s="249"/>
      <c r="BYP43" s="249"/>
      <c r="BYQ43" s="249"/>
      <c r="BYR43" s="249"/>
      <c r="BYS43" s="249"/>
      <c r="BYT43" s="249"/>
      <c r="BYU43" s="249"/>
      <c r="BYV43" s="249"/>
      <c r="BYW43" s="249"/>
      <c r="BYX43" s="249"/>
      <c r="BYY43" s="249"/>
      <c r="BYZ43" s="249"/>
      <c r="BZC43" s="248"/>
      <c r="BZE43" s="248"/>
      <c r="BZH43" s="249"/>
      <c r="BZI43" s="249"/>
      <c r="BZJ43" s="249"/>
      <c r="BZK43" s="249"/>
      <c r="BZL43" s="249"/>
      <c r="BZM43" s="249"/>
      <c r="BZN43" s="249"/>
      <c r="BZO43" s="249"/>
      <c r="BZP43" s="249"/>
      <c r="BZQ43" s="249"/>
      <c r="BZR43" s="249"/>
      <c r="BZS43" s="249"/>
      <c r="BZV43" s="248"/>
      <c r="BZX43" s="248"/>
      <c r="CAA43" s="249"/>
      <c r="CAB43" s="249"/>
      <c r="CAC43" s="249"/>
      <c r="CAD43" s="249"/>
      <c r="CAE43" s="249"/>
      <c r="CAF43" s="249"/>
      <c r="CAG43" s="249"/>
      <c r="CAH43" s="249"/>
      <c r="CAI43" s="249"/>
      <c r="CAJ43" s="249"/>
      <c r="CAK43" s="249"/>
      <c r="CAL43" s="249"/>
      <c r="CAO43" s="248"/>
      <c r="CAQ43" s="248"/>
      <c r="CAT43" s="249"/>
      <c r="CAU43" s="249"/>
      <c r="CAV43" s="249"/>
      <c r="CAW43" s="249"/>
      <c r="CAX43" s="249"/>
      <c r="CAY43" s="249"/>
      <c r="CAZ43" s="249"/>
      <c r="CBA43" s="249"/>
      <c r="CBB43" s="249"/>
      <c r="CBC43" s="249"/>
      <c r="CBD43" s="249"/>
      <c r="CBE43" s="249"/>
      <c r="CBH43" s="248"/>
      <c r="CBJ43" s="248"/>
      <c r="CBM43" s="249"/>
      <c r="CBN43" s="249"/>
      <c r="CBO43" s="249"/>
      <c r="CBP43" s="249"/>
      <c r="CBQ43" s="249"/>
      <c r="CBR43" s="249"/>
      <c r="CBS43" s="249"/>
      <c r="CBT43" s="249"/>
      <c r="CBU43" s="249"/>
      <c r="CBV43" s="249"/>
      <c r="CBW43" s="249"/>
      <c r="CBX43" s="249"/>
      <c r="CCA43" s="248"/>
      <c r="CCC43" s="248"/>
      <c r="CCF43" s="249"/>
      <c r="CCG43" s="249"/>
      <c r="CCH43" s="249"/>
      <c r="CCI43" s="249"/>
      <c r="CCJ43" s="249"/>
      <c r="CCK43" s="249"/>
      <c r="CCL43" s="249"/>
      <c r="CCM43" s="249"/>
      <c r="CCN43" s="249"/>
      <c r="CCO43" s="249"/>
      <c r="CCP43" s="249"/>
      <c r="CCQ43" s="249"/>
      <c r="CCT43" s="248"/>
      <c r="CCV43" s="248"/>
      <c r="CCY43" s="249"/>
      <c r="CCZ43" s="249"/>
      <c r="CDA43" s="249"/>
      <c r="CDB43" s="249"/>
      <c r="CDC43" s="249"/>
      <c r="CDD43" s="249"/>
      <c r="CDE43" s="249"/>
      <c r="CDF43" s="249"/>
      <c r="CDG43" s="249"/>
      <c r="CDH43" s="249"/>
      <c r="CDI43" s="249"/>
      <c r="CDJ43" s="249"/>
      <c r="CDM43" s="248"/>
      <c r="CDO43" s="248"/>
      <c r="CDR43" s="249"/>
      <c r="CDS43" s="249"/>
      <c r="CDT43" s="249"/>
      <c r="CDU43" s="249"/>
      <c r="CDV43" s="249"/>
      <c r="CDW43" s="249"/>
      <c r="CDX43" s="249"/>
      <c r="CDY43" s="249"/>
      <c r="CDZ43" s="249"/>
      <c r="CEA43" s="249"/>
      <c r="CEB43" s="249"/>
      <c r="CEC43" s="249"/>
      <c r="CEF43" s="248"/>
      <c r="CEH43" s="248"/>
      <c r="CEK43" s="249"/>
      <c r="CEL43" s="249"/>
      <c r="CEM43" s="249"/>
      <c r="CEN43" s="249"/>
      <c r="CEO43" s="249"/>
      <c r="CEP43" s="249"/>
      <c r="CEQ43" s="249"/>
      <c r="CER43" s="249"/>
      <c r="CES43" s="249"/>
      <c r="CET43" s="249"/>
      <c r="CEU43" s="249"/>
      <c r="CEV43" s="249"/>
      <c r="CEY43" s="248"/>
      <c r="CFA43" s="248"/>
      <c r="CFD43" s="249"/>
      <c r="CFE43" s="249"/>
      <c r="CFF43" s="249"/>
      <c r="CFG43" s="249"/>
      <c r="CFH43" s="249"/>
      <c r="CFI43" s="249"/>
      <c r="CFJ43" s="249"/>
      <c r="CFK43" s="249"/>
      <c r="CFL43" s="249"/>
      <c r="CFM43" s="249"/>
      <c r="CFN43" s="249"/>
      <c r="CFO43" s="249"/>
      <c r="CFR43" s="248"/>
      <c r="CFT43" s="248"/>
      <c r="CFW43" s="249"/>
      <c r="CFX43" s="249"/>
      <c r="CFY43" s="249"/>
      <c r="CFZ43" s="249"/>
      <c r="CGA43" s="249"/>
      <c r="CGB43" s="249"/>
      <c r="CGC43" s="249"/>
      <c r="CGD43" s="249"/>
      <c r="CGE43" s="249"/>
      <c r="CGF43" s="249"/>
      <c r="CGG43" s="249"/>
      <c r="CGH43" s="249"/>
      <c r="CGK43" s="248"/>
      <c r="CGM43" s="248"/>
      <c r="CGP43" s="249"/>
      <c r="CGQ43" s="249"/>
      <c r="CGR43" s="249"/>
      <c r="CGS43" s="249"/>
      <c r="CGT43" s="249"/>
      <c r="CGU43" s="249"/>
      <c r="CGV43" s="249"/>
      <c r="CGW43" s="249"/>
      <c r="CGX43" s="249"/>
      <c r="CGY43" s="249"/>
      <c r="CGZ43" s="249"/>
      <c r="CHA43" s="249"/>
      <c r="CHD43" s="248"/>
      <c r="CHF43" s="248"/>
      <c r="CHI43" s="249"/>
      <c r="CHJ43" s="249"/>
      <c r="CHK43" s="249"/>
      <c r="CHL43" s="249"/>
      <c r="CHM43" s="249"/>
      <c r="CHN43" s="249"/>
      <c r="CHO43" s="249"/>
      <c r="CHP43" s="249"/>
      <c r="CHQ43" s="249"/>
      <c r="CHR43" s="249"/>
      <c r="CHS43" s="249"/>
      <c r="CHT43" s="249"/>
      <c r="CHW43" s="248"/>
      <c r="CHY43" s="248"/>
      <c r="CIB43" s="249"/>
      <c r="CIC43" s="249"/>
      <c r="CID43" s="249"/>
      <c r="CIE43" s="249"/>
      <c r="CIF43" s="249"/>
      <c r="CIG43" s="249"/>
      <c r="CIH43" s="249"/>
      <c r="CII43" s="249"/>
      <c r="CIJ43" s="249"/>
      <c r="CIK43" s="249"/>
      <c r="CIL43" s="249"/>
      <c r="CIM43" s="249"/>
      <c r="CIP43" s="248"/>
      <c r="CIR43" s="248"/>
      <c r="CIU43" s="249"/>
      <c r="CIV43" s="249"/>
      <c r="CIW43" s="249"/>
      <c r="CIX43" s="249"/>
      <c r="CIY43" s="249"/>
      <c r="CIZ43" s="249"/>
      <c r="CJA43" s="249"/>
      <c r="CJB43" s="249"/>
      <c r="CJC43" s="249"/>
      <c r="CJD43" s="249"/>
      <c r="CJE43" s="249"/>
      <c r="CJF43" s="249"/>
      <c r="CJI43" s="248"/>
      <c r="CJK43" s="248"/>
      <c r="CJN43" s="249"/>
      <c r="CJO43" s="249"/>
      <c r="CJP43" s="249"/>
      <c r="CJQ43" s="249"/>
      <c r="CJR43" s="249"/>
      <c r="CJS43" s="249"/>
      <c r="CJT43" s="249"/>
      <c r="CJU43" s="249"/>
      <c r="CJV43" s="249"/>
      <c r="CJW43" s="249"/>
      <c r="CJX43" s="249"/>
      <c r="CJY43" s="249"/>
      <c r="CKB43" s="248"/>
      <c r="CKD43" s="248"/>
      <c r="CKG43" s="249"/>
      <c r="CKH43" s="249"/>
      <c r="CKI43" s="249"/>
      <c r="CKJ43" s="249"/>
      <c r="CKK43" s="249"/>
      <c r="CKL43" s="249"/>
      <c r="CKM43" s="249"/>
      <c r="CKN43" s="249"/>
      <c r="CKO43" s="249"/>
      <c r="CKP43" s="249"/>
      <c r="CKQ43" s="249"/>
      <c r="CKR43" s="249"/>
      <c r="CKU43" s="248"/>
      <c r="CKW43" s="248"/>
      <c r="CKZ43" s="249"/>
      <c r="CLA43" s="249"/>
      <c r="CLB43" s="249"/>
      <c r="CLC43" s="249"/>
      <c r="CLD43" s="249"/>
      <c r="CLE43" s="249"/>
      <c r="CLF43" s="249"/>
      <c r="CLG43" s="249"/>
      <c r="CLH43" s="249"/>
      <c r="CLI43" s="249"/>
      <c r="CLJ43" s="249"/>
      <c r="CLK43" s="249"/>
      <c r="CLN43" s="248"/>
      <c r="CLP43" s="248"/>
      <c r="CLS43" s="249"/>
      <c r="CLT43" s="249"/>
      <c r="CLU43" s="249"/>
      <c r="CLV43" s="249"/>
      <c r="CLW43" s="249"/>
      <c r="CLX43" s="249"/>
      <c r="CLY43" s="249"/>
      <c r="CLZ43" s="249"/>
      <c r="CMA43" s="249"/>
      <c r="CMB43" s="249"/>
      <c r="CMC43" s="249"/>
      <c r="CMD43" s="249"/>
      <c r="CMG43" s="248"/>
      <c r="CMI43" s="248"/>
      <c r="CML43" s="249"/>
      <c r="CMM43" s="249"/>
      <c r="CMN43" s="249"/>
      <c r="CMO43" s="249"/>
      <c r="CMP43" s="249"/>
      <c r="CMQ43" s="249"/>
      <c r="CMR43" s="249"/>
      <c r="CMS43" s="249"/>
      <c r="CMT43" s="249"/>
      <c r="CMU43" s="249"/>
      <c r="CMV43" s="249"/>
      <c r="CMW43" s="249"/>
      <c r="CMZ43" s="248"/>
      <c r="CNB43" s="248"/>
      <c r="CNE43" s="249"/>
      <c r="CNF43" s="249"/>
      <c r="CNG43" s="249"/>
      <c r="CNH43" s="249"/>
      <c r="CNI43" s="249"/>
      <c r="CNJ43" s="249"/>
      <c r="CNK43" s="249"/>
      <c r="CNL43" s="249"/>
      <c r="CNM43" s="249"/>
      <c r="CNN43" s="249"/>
      <c r="CNO43" s="249"/>
      <c r="CNP43" s="249"/>
      <c r="CNS43" s="248"/>
      <c r="CNU43" s="248"/>
      <c r="CNX43" s="249"/>
      <c r="CNY43" s="249"/>
      <c r="CNZ43" s="249"/>
      <c r="COA43" s="249"/>
      <c r="COB43" s="249"/>
      <c r="COC43" s="249"/>
      <c r="COD43" s="249"/>
      <c r="COE43" s="249"/>
      <c r="COF43" s="249"/>
      <c r="COG43" s="249"/>
      <c r="COH43" s="249"/>
      <c r="COI43" s="249"/>
      <c r="COL43" s="248"/>
      <c r="CON43" s="248"/>
      <c r="COQ43" s="249"/>
      <c r="COR43" s="249"/>
      <c r="COS43" s="249"/>
      <c r="COT43" s="249"/>
      <c r="COU43" s="249"/>
      <c r="COV43" s="249"/>
      <c r="COW43" s="249"/>
      <c r="COX43" s="249"/>
      <c r="COY43" s="249"/>
      <c r="COZ43" s="249"/>
      <c r="CPA43" s="249"/>
      <c r="CPB43" s="249"/>
      <c r="CPE43" s="248"/>
      <c r="CPG43" s="248"/>
      <c r="CPJ43" s="249"/>
      <c r="CPK43" s="249"/>
      <c r="CPL43" s="249"/>
      <c r="CPM43" s="249"/>
      <c r="CPN43" s="249"/>
      <c r="CPO43" s="249"/>
      <c r="CPP43" s="249"/>
      <c r="CPQ43" s="249"/>
      <c r="CPR43" s="249"/>
      <c r="CPS43" s="249"/>
      <c r="CPT43" s="249"/>
      <c r="CPU43" s="249"/>
      <c r="CPX43" s="248"/>
      <c r="CPZ43" s="248"/>
      <c r="CQC43" s="249"/>
      <c r="CQD43" s="249"/>
      <c r="CQE43" s="249"/>
      <c r="CQF43" s="249"/>
      <c r="CQG43" s="249"/>
      <c r="CQH43" s="249"/>
      <c r="CQI43" s="249"/>
      <c r="CQJ43" s="249"/>
      <c r="CQK43" s="249"/>
      <c r="CQL43" s="249"/>
      <c r="CQM43" s="249"/>
      <c r="CQN43" s="249"/>
      <c r="CQQ43" s="248"/>
      <c r="CQS43" s="248"/>
      <c r="CQV43" s="249"/>
      <c r="CQW43" s="249"/>
      <c r="CQX43" s="249"/>
      <c r="CQY43" s="249"/>
      <c r="CQZ43" s="249"/>
      <c r="CRA43" s="249"/>
      <c r="CRB43" s="249"/>
      <c r="CRC43" s="249"/>
      <c r="CRD43" s="249"/>
      <c r="CRE43" s="249"/>
      <c r="CRF43" s="249"/>
      <c r="CRG43" s="249"/>
      <c r="CRJ43" s="248"/>
      <c r="CRL43" s="248"/>
      <c r="CRO43" s="249"/>
      <c r="CRP43" s="249"/>
      <c r="CRQ43" s="249"/>
      <c r="CRR43" s="249"/>
      <c r="CRS43" s="249"/>
      <c r="CRT43" s="249"/>
      <c r="CRU43" s="249"/>
      <c r="CRV43" s="249"/>
      <c r="CRW43" s="249"/>
      <c r="CRX43" s="249"/>
      <c r="CRY43" s="249"/>
      <c r="CRZ43" s="249"/>
      <c r="CSC43" s="248"/>
      <c r="CSE43" s="248"/>
      <c r="CSH43" s="249"/>
      <c r="CSI43" s="249"/>
      <c r="CSJ43" s="249"/>
      <c r="CSK43" s="249"/>
      <c r="CSL43" s="249"/>
      <c r="CSM43" s="249"/>
      <c r="CSN43" s="249"/>
      <c r="CSO43" s="249"/>
      <c r="CSP43" s="249"/>
      <c r="CSQ43" s="249"/>
      <c r="CSR43" s="249"/>
      <c r="CSS43" s="249"/>
      <c r="CSV43" s="248"/>
      <c r="CSX43" s="248"/>
      <c r="CTA43" s="249"/>
      <c r="CTB43" s="249"/>
      <c r="CTC43" s="249"/>
      <c r="CTD43" s="249"/>
      <c r="CTE43" s="249"/>
      <c r="CTF43" s="249"/>
      <c r="CTG43" s="249"/>
      <c r="CTH43" s="249"/>
      <c r="CTI43" s="249"/>
      <c r="CTJ43" s="249"/>
      <c r="CTK43" s="249"/>
      <c r="CTL43" s="249"/>
      <c r="CTO43" s="248"/>
      <c r="CTQ43" s="248"/>
      <c r="CTT43" s="249"/>
      <c r="CTU43" s="249"/>
      <c r="CTV43" s="249"/>
      <c r="CTW43" s="249"/>
      <c r="CTX43" s="249"/>
      <c r="CTY43" s="249"/>
      <c r="CTZ43" s="249"/>
      <c r="CUA43" s="249"/>
      <c r="CUB43" s="249"/>
      <c r="CUC43" s="249"/>
      <c r="CUD43" s="249"/>
      <c r="CUE43" s="249"/>
      <c r="CUH43" s="248"/>
      <c r="CUJ43" s="248"/>
      <c r="CUM43" s="249"/>
      <c r="CUN43" s="249"/>
      <c r="CUO43" s="249"/>
      <c r="CUP43" s="249"/>
      <c r="CUQ43" s="249"/>
      <c r="CUR43" s="249"/>
      <c r="CUS43" s="249"/>
      <c r="CUT43" s="249"/>
      <c r="CUU43" s="249"/>
      <c r="CUV43" s="249"/>
      <c r="CUW43" s="249"/>
      <c r="CUX43" s="249"/>
      <c r="CVA43" s="248"/>
      <c r="CVC43" s="248"/>
      <c r="CVF43" s="249"/>
      <c r="CVG43" s="249"/>
      <c r="CVH43" s="249"/>
      <c r="CVI43" s="249"/>
      <c r="CVJ43" s="249"/>
      <c r="CVK43" s="249"/>
      <c r="CVL43" s="249"/>
      <c r="CVM43" s="249"/>
      <c r="CVN43" s="249"/>
      <c r="CVO43" s="249"/>
      <c r="CVP43" s="249"/>
      <c r="CVQ43" s="249"/>
      <c r="CVT43" s="248"/>
      <c r="CVV43" s="248"/>
      <c r="CVY43" s="249"/>
      <c r="CVZ43" s="249"/>
      <c r="CWA43" s="249"/>
      <c r="CWB43" s="249"/>
      <c r="CWC43" s="249"/>
      <c r="CWD43" s="249"/>
      <c r="CWE43" s="249"/>
      <c r="CWF43" s="249"/>
      <c r="CWG43" s="249"/>
      <c r="CWH43" s="249"/>
      <c r="CWI43" s="249"/>
      <c r="CWJ43" s="249"/>
      <c r="CWM43" s="248"/>
      <c r="CWO43" s="248"/>
      <c r="CWR43" s="249"/>
      <c r="CWS43" s="249"/>
      <c r="CWT43" s="249"/>
      <c r="CWU43" s="249"/>
      <c r="CWV43" s="249"/>
      <c r="CWW43" s="249"/>
      <c r="CWX43" s="249"/>
      <c r="CWY43" s="249"/>
      <c r="CWZ43" s="249"/>
      <c r="CXA43" s="249"/>
      <c r="CXB43" s="249"/>
      <c r="CXC43" s="249"/>
      <c r="CXF43" s="248"/>
      <c r="CXH43" s="248"/>
      <c r="CXK43" s="249"/>
      <c r="CXL43" s="249"/>
      <c r="CXM43" s="249"/>
      <c r="CXN43" s="249"/>
      <c r="CXO43" s="249"/>
      <c r="CXP43" s="249"/>
      <c r="CXQ43" s="249"/>
      <c r="CXR43" s="249"/>
      <c r="CXS43" s="249"/>
      <c r="CXT43" s="249"/>
      <c r="CXU43" s="249"/>
      <c r="CXV43" s="249"/>
      <c r="CXY43" s="248"/>
      <c r="CYA43" s="248"/>
      <c r="CYD43" s="249"/>
      <c r="CYE43" s="249"/>
      <c r="CYF43" s="249"/>
      <c r="CYG43" s="249"/>
      <c r="CYH43" s="249"/>
      <c r="CYI43" s="249"/>
      <c r="CYJ43" s="249"/>
      <c r="CYK43" s="249"/>
      <c r="CYL43" s="249"/>
      <c r="CYM43" s="249"/>
      <c r="CYN43" s="249"/>
      <c r="CYO43" s="249"/>
      <c r="CYR43" s="248"/>
      <c r="CYT43" s="248"/>
      <c r="CYW43" s="249"/>
      <c r="CYX43" s="249"/>
      <c r="CYY43" s="249"/>
      <c r="CYZ43" s="249"/>
      <c r="CZA43" s="249"/>
      <c r="CZB43" s="249"/>
      <c r="CZC43" s="249"/>
      <c r="CZD43" s="249"/>
      <c r="CZE43" s="249"/>
      <c r="CZF43" s="249"/>
      <c r="CZG43" s="249"/>
      <c r="CZH43" s="249"/>
      <c r="CZK43" s="248"/>
      <c r="CZM43" s="248"/>
      <c r="CZP43" s="249"/>
      <c r="CZQ43" s="249"/>
      <c r="CZR43" s="249"/>
      <c r="CZS43" s="249"/>
      <c r="CZT43" s="249"/>
      <c r="CZU43" s="249"/>
      <c r="CZV43" s="249"/>
      <c r="CZW43" s="249"/>
      <c r="CZX43" s="249"/>
      <c r="CZY43" s="249"/>
      <c r="CZZ43" s="249"/>
      <c r="DAA43" s="249"/>
      <c r="DAD43" s="248"/>
      <c r="DAF43" s="248"/>
      <c r="DAI43" s="249"/>
      <c r="DAJ43" s="249"/>
      <c r="DAK43" s="249"/>
      <c r="DAL43" s="249"/>
      <c r="DAM43" s="249"/>
      <c r="DAN43" s="249"/>
      <c r="DAO43" s="249"/>
      <c r="DAP43" s="249"/>
      <c r="DAQ43" s="249"/>
      <c r="DAR43" s="249"/>
      <c r="DAS43" s="249"/>
      <c r="DAT43" s="249"/>
      <c r="DAW43" s="248"/>
      <c r="DAY43" s="248"/>
      <c r="DBB43" s="249"/>
      <c r="DBC43" s="249"/>
      <c r="DBD43" s="249"/>
      <c r="DBE43" s="249"/>
      <c r="DBF43" s="249"/>
      <c r="DBG43" s="249"/>
      <c r="DBH43" s="249"/>
      <c r="DBI43" s="249"/>
      <c r="DBJ43" s="249"/>
      <c r="DBK43" s="249"/>
      <c r="DBL43" s="249"/>
      <c r="DBM43" s="249"/>
      <c r="DBP43" s="248"/>
      <c r="DBR43" s="248"/>
      <c r="DBU43" s="249"/>
      <c r="DBV43" s="249"/>
      <c r="DBW43" s="249"/>
      <c r="DBX43" s="249"/>
      <c r="DBY43" s="249"/>
      <c r="DBZ43" s="249"/>
      <c r="DCA43" s="249"/>
      <c r="DCB43" s="249"/>
      <c r="DCC43" s="249"/>
      <c r="DCD43" s="249"/>
      <c r="DCE43" s="249"/>
      <c r="DCF43" s="249"/>
      <c r="DCI43" s="248"/>
      <c r="DCK43" s="248"/>
      <c r="DCN43" s="249"/>
      <c r="DCO43" s="249"/>
      <c r="DCP43" s="249"/>
      <c r="DCQ43" s="249"/>
      <c r="DCR43" s="249"/>
      <c r="DCS43" s="249"/>
      <c r="DCT43" s="249"/>
      <c r="DCU43" s="249"/>
      <c r="DCV43" s="249"/>
      <c r="DCW43" s="249"/>
      <c r="DCX43" s="249"/>
      <c r="DCY43" s="249"/>
      <c r="DDB43" s="248"/>
      <c r="DDD43" s="248"/>
      <c r="DDG43" s="249"/>
      <c r="DDH43" s="249"/>
      <c r="DDI43" s="249"/>
      <c r="DDJ43" s="249"/>
      <c r="DDK43" s="249"/>
      <c r="DDL43" s="249"/>
      <c r="DDM43" s="249"/>
      <c r="DDN43" s="249"/>
      <c r="DDO43" s="249"/>
      <c r="DDP43" s="249"/>
      <c r="DDQ43" s="249"/>
      <c r="DDR43" s="249"/>
      <c r="DDU43" s="248"/>
      <c r="DDW43" s="248"/>
      <c r="DDZ43" s="249"/>
      <c r="DEA43" s="249"/>
      <c r="DEB43" s="249"/>
      <c r="DEC43" s="249"/>
      <c r="DED43" s="249"/>
      <c r="DEE43" s="249"/>
      <c r="DEF43" s="249"/>
      <c r="DEG43" s="249"/>
      <c r="DEH43" s="249"/>
      <c r="DEI43" s="249"/>
      <c r="DEJ43" s="249"/>
      <c r="DEK43" s="249"/>
      <c r="DEN43" s="248"/>
      <c r="DEP43" s="248"/>
      <c r="DES43" s="249"/>
      <c r="DET43" s="249"/>
      <c r="DEU43" s="249"/>
      <c r="DEV43" s="249"/>
      <c r="DEW43" s="249"/>
      <c r="DEX43" s="249"/>
      <c r="DEY43" s="249"/>
      <c r="DEZ43" s="249"/>
      <c r="DFA43" s="249"/>
      <c r="DFB43" s="249"/>
      <c r="DFC43" s="249"/>
      <c r="DFD43" s="249"/>
      <c r="DFG43" s="248"/>
      <c r="DFI43" s="248"/>
      <c r="DFL43" s="249"/>
      <c r="DFM43" s="249"/>
      <c r="DFN43" s="249"/>
      <c r="DFO43" s="249"/>
      <c r="DFP43" s="249"/>
      <c r="DFQ43" s="249"/>
      <c r="DFR43" s="249"/>
      <c r="DFS43" s="249"/>
      <c r="DFT43" s="249"/>
      <c r="DFU43" s="249"/>
      <c r="DFV43" s="249"/>
      <c r="DFW43" s="249"/>
      <c r="DFZ43" s="248"/>
      <c r="DGB43" s="248"/>
      <c r="DGE43" s="249"/>
      <c r="DGF43" s="249"/>
      <c r="DGG43" s="249"/>
      <c r="DGH43" s="249"/>
      <c r="DGI43" s="249"/>
      <c r="DGJ43" s="249"/>
      <c r="DGK43" s="249"/>
      <c r="DGL43" s="249"/>
      <c r="DGM43" s="249"/>
      <c r="DGN43" s="249"/>
      <c r="DGO43" s="249"/>
      <c r="DGP43" s="249"/>
      <c r="DGS43" s="248"/>
      <c r="DGU43" s="248"/>
      <c r="DGX43" s="249"/>
      <c r="DGY43" s="249"/>
      <c r="DGZ43" s="249"/>
      <c r="DHA43" s="249"/>
      <c r="DHB43" s="249"/>
      <c r="DHC43" s="249"/>
      <c r="DHD43" s="249"/>
      <c r="DHE43" s="249"/>
      <c r="DHF43" s="249"/>
      <c r="DHG43" s="249"/>
      <c r="DHH43" s="249"/>
      <c r="DHI43" s="249"/>
      <c r="DHL43" s="248"/>
      <c r="DHN43" s="248"/>
      <c r="DHQ43" s="249"/>
      <c r="DHR43" s="249"/>
      <c r="DHS43" s="249"/>
      <c r="DHT43" s="249"/>
      <c r="DHU43" s="249"/>
      <c r="DHV43" s="249"/>
      <c r="DHW43" s="249"/>
      <c r="DHX43" s="249"/>
      <c r="DHY43" s="249"/>
      <c r="DHZ43" s="249"/>
      <c r="DIA43" s="249"/>
      <c r="DIB43" s="249"/>
      <c r="DIE43" s="248"/>
      <c r="DIG43" s="248"/>
      <c r="DIJ43" s="249"/>
      <c r="DIK43" s="249"/>
      <c r="DIL43" s="249"/>
      <c r="DIM43" s="249"/>
      <c r="DIN43" s="249"/>
      <c r="DIO43" s="249"/>
      <c r="DIP43" s="249"/>
      <c r="DIQ43" s="249"/>
      <c r="DIR43" s="249"/>
      <c r="DIS43" s="249"/>
      <c r="DIT43" s="249"/>
      <c r="DIU43" s="249"/>
      <c r="DIX43" s="248"/>
      <c r="DIZ43" s="248"/>
      <c r="DJC43" s="249"/>
      <c r="DJD43" s="249"/>
      <c r="DJE43" s="249"/>
      <c r="DJF43" s="249"/>
      <c r="DJG43" s="249"/>
      <c r="DJH43" s="249"/>
      <c r="DJI43" s="249"/>
      <c r="DJJ43" s="249"/>
      <c r="DJK43" s="249"/>
      <c r="DJL43" s="249"/>
      <c r="DJM43" s="249"/>
      <c r="DJN43" s="249"/>
      <c r="DJQ43" s="248"/>
      <c r="DJS43" s="248"/>
      <c r="DJV43" s="249"/>
      <c r="DJW43" s="249"/>
      <c r="DJX43" s="249"/>
      <c r="DJY43" s="249"/>
      <c r="DJZ43" s="249"/>
      <c r="DKA43" s="249"/>
      <c r="DKB43" s="249"/>
      <c r="DKC43" s="249"/>
      <c r="DKD43" s="249"/>
      <c r="DKE43" s="249"/>
      <c r="DKF43" s="249"/>
      <c r="DKG43" s="249"/>
      <c r="DKJ43" s="248"/>
      <c r="DKL43" s="248"/>
      <c r="DKO43" s="249"/>
      <c r="DKP43" s="249"/>
      <c r="DKQ43" s="249"/>
      <c r="DKR43" s="249"/>
      <c r="DKS43" s="249"/>
      <c r="DKT43" s="249"/>
      <c r="DKU43" s="249"/>
      <c r="DKV43" s="249"/>
      <c r="DKW43" s="249"/>
      <c r="DKX43" s="249"/>
      <c r="DKY43" s="249"/>
      <c r="DKZ43" s="249"/>
      <c r="DLC43" s="248"/>
      <c r="DLE43" s="248"/>
      <c r="DLH43" s="249"/>
      <c r="DLI43" s="249"/>
      <c r="DLJ43" s="249"/>
      <c r="DLK43" s="249"/>
      <c r="DLL43" s="249"/>
      <c r="DLM43" s="249"/>
      <c r="DLN43" s="249"/>
      <c r="DLO43" s="249"/>
      <c r="DLP43" s="249"/>
      <c r="DLQ43" s="249"/>
      <c r="DLR43" s="249"/>
      <c r="DLS43" s="249"/>
      <c r="DLV43" s="248"/>
      <c r="DLX43" s="248"/>
      <c r="DMA43" s="249"/>
      <c r="DMB43" s="249"/>
      <c r="DMC43" s="249"/>
      <c r="DMD43" s="249"/>
      <c r="DME43" s="249"/>
      <c r="DMF43" s="249"/>
      <c r="DMG43" s="249"/>
      <c r="DMH43" s="249"/>
      <c r="DMI43" s="249"/>
      <c r="DMJ43" s="249"/>
      <c r="DMK43" s="249"/>
      <c r="DML43" s="249"/>
      <c r="DMO43" s="248"/>
      <c r="DMQ43" s="248"/>
      <c r="DMT43" s="249"/>
      <c r="DMU43" s="249"/>
      <c r="DMV43" s="249"/>
      <c r="DMW43" s="249"/>
      <c r="DMX43" s="249"/>
      <c r="DMY43" s="249"/>
      <c r="DMZ43" s="249"/>
      <c r="DNA43" s="249"/>
      <c r="DNB43" s="249"/>
      <c r="DNC43" s="249"/>
      <c r="DND43" s="249"/>
      <c r="DNE43" s="249"/>
      <c r="DNH43" s="248"/>
      <c r="DNJ43" s="248"/>
      <c r="DNM43" s="249"/>
      <c r="DNN43" s="249"/>
      <c r="DNO43" s="249"/>
      <c r="DNP43" s="249"/>
      <c r="DNQ43" s="249"/>
      <c r="DNR43" s="249"/>
      <c r="DNS43" s="249"/>
      <c r="DNT43" s="249"/>
      <c r="DNU43" s="249"/>
      <c r="DNV43" s="249"/>
      <c r="DNW43" s="249"/>
      <c r="DNX43" s="249"/>
      <c r="DOA43" s="248"/>
      <c r="DOC43" s="248"/>
      <c r="DOF43" s="249"/>
      <c r="DOG43" s="249"/>
      <c r="DOH43" s="249"/>
      <c r="DOI43" s="249"/>
      <c r="DOJ43" s="249"/>
      <c r="DOK43" s="249"/>
      <c r="DOL43" s="249"/>
      <c r="DOM43" s="249"/>
      <c r="DON43" s="249"/>
      <c r="DOO43" s="249"/>
      <c r="DOP43" s="249"/>
      <c r="DOQ43" s="249"/>
      <c r="DOT43" s="248"/>
      <c r="DOV43" s="248"/>
      <c r="DOY43" s="249"/>
      <c r="DOZ43" s="249"/>
      <c r="DPA43" s="249"/>
      <c r="DPB43" s="249"/>
      <c r="DPC43" s="249"/>
      <c r="DPD43" s="249"/>
      <c r="DPE43" s="249"/>
      <c r="DPF43" s="249"/>
      <c r="DPG43" s="249"/>
      <c r="DPH43" s="249"/>
      <c r="DPI43" s="249"/>
      <c r="DPJ43" s="249"/>
      <c r="DPM43" s="248"/>
      <c r="DPO43" s="248"/>
      <c r="DPR43" s="249"/>
      <c r="DPS43" s="249"/>
      <c r="DPT43" s="249"/>
      <c r="DPU43" s="249"/>
      <c r="DPV43" s="249"/>
      <c r="DPW43" s="249"/>
      <c r="DPX43" s="249"/>
      <c r="DPY43" s="249"/>
      <c r="DPZ43" s="249"/>
      <c r="DQA43" s="249"/>
      <c r="DQB43" s="249"/>
      <c r="DQC43" s="249"/>
      <c r="DQF43" s="248"/>
      <c r="DQH43" s="248"/>
      <c r="DQK43" s="249"/>
      <c r="DQL43" s="249"/>
      <c r="DQM43" s="249"/>
      <c r="DQN43" s="249"/>
      <c r="DQO43" s="249"/>
      <c r="DQP43" s="249"/>
      <c r="DQQ43" s="249"/>
      <c r="DQR43" s="249"/>
      <c r="DQS43" s="249"/>
      <c r="DQT43" s="249"/>
      <c r="DQU43" s="249"/>
      <c r="DQV43" s="249"/>
      <c r="DQY43" s="248"/>
      <c r="DRA43" s="248"/>
      <c r="DRD43" s="249"/>
      <c r="DRE43" s="249"/>
      <c r="DRF43" s="249"/>
      <c r="DRG43" s="249"/>
      <c r="DRH43" s="249"/>
      <c r="DRI43" s="249"/>
      <c r="DRJ43" s="249"/>
      <c r="DRK43" s="249"/>
      <c r="DRL43" s="249"/>
      <c r="DRM43" s="249"/>
      <c r="DRN43" s="249"/>
      <c r="DRO43" s="249"/>
      <c r="DRR43" s="248"/>
      <c r="DRT43" s="248"/>
      <c r="DRW43" s="249"/>
      <c r="DRX43" s="249"/>
      <c r="DRY43" s="249"/>
      <c r="DRZ43" s="249"/>
      <c r="DSA43" s="249"/>
      <c r="DSB43" s="249"/>
      <c r="DSC43" s="249"/>
      <c r="DSD43" s="249"/>
      <c r="DSE43" s="249"/>
      <c r="DSF43" s="249"/>
      <c r="DSG43" s="249"/>
      <c r="DSH43" s="249"/>
      <c r="DSK43" s="248"/>
      <c r="DSM43" s="248"/>
      <c r="DSP43" s="249"/>
      <c r="DSQ43" s="249"/>
      <c r="DSR43" s="249"/>
      <c r="DSS43" s="249"/>
      <c r="DST43" s="249"/>
      <c r="DSU43" s="249"/>
      <c r="DSV43" s="249"/>
      <c r="DSW43" s="249"/>
      <c r="DSX43" s="249"/>
      <c r="DSY43" s="249"/>
      <c r="DSZ43" s="249"/>
      <c r="DTA43" s="249"/>
      <c r="DTD43" s="248"/>
      <c r="DTF43" s="248"/>
      <c r="DTI43" s="249"/>
      <c r="DTJ43" s="249"/>
      <c r="DTK43" s="249"/>
      <c r="DTL43" s="249"/>
      <c r="DTM43" s="249"/>
      <c r="DTN43" s="249"/>
      <c r="DTO43" s="249"/>
      <c r="DTP43" s="249"/>
      <c r="DTQ43" s="249"/>
      <c r="DTR43" s="249"/>
      <c r="DTS43" s="249"/>
      <c r="DTT43" s="249"/>
      <c r="DTW43" s="248"/>
      <c r="DTY43" s="248"/>
      <c r="DUB43" s="249"/>
      <c r="DUC43" s="249"/>
      <c r="DUD43" s="249"/>
      <c r="DUE43" s="249"/>
      <c r="DUF43" s="249"/>
      <c r="DUG43" s="249"/>
      <c r="DUH43" s="249"/>
      <c r="DUI43" s="249"/>
      <c r="DUJ43" s="249"/>
      <c r="DUK43" s="249"/>
      <c r="DUL43" s="249"/>
      <c r="DUM43" s="249"/>
      <c r="DUP43" s="248"/>
      <c r="DUR43" s="248"/>
      <c r="DUU43" s="249"/>
      <c r="DUV43" s="249"/>
      <c r="DUW43" s="249"/>
      <c r="DUX43" s="249"/>
      <c r="DUY43" s="249"/>
      <c r="DUZ43" s="249"/>
      <c r="DVA43" s="249"/>
      <c r="DVB43" s="249"/>
      <c r="DVC43" s="249"/>
      <c r="DVD43" s="249"/>
      <c r="DVE43" s="249"/>
      <c r="DVF43" s="249"/>
      <c r="DVI43" s="248"/>
      <c r="DVK43" s="248"/>
      <c r="DVN43" s="249"/>
      <c r="DVO43" s="249"/>
      <c r="DVP43" s="249"/>
      <c r="DVQ43" s="249"/>
      <c r="DVR43" s="249"/>
      <c r="DVS43" s="249"/>
      <c r="DVT43" s="249"/>
      <c r="DVU43" s="249"/>
      <c r="DVV43" s="249"/>
      <c r="DVW43" s="249"/>
      <c r="DVX43" s="249"/>
      <c r="DVY43" s="249"/>
      <c r="DWB43" s="248"/>
      <c r="DWD43" s="248"/>
      <c r="DWG43" s="249"/>
      <c r="DWH43" s="249"/>
      <c r="DWI43" s="249"/>
      <c r="DWJ43" s="249"/>
      <c r="DWK43" s="249"/>
      <c r="DWL43" s="249"/>
      <c r="DWM43" s="249"/>
      <c r="DWN43" s="249"/>
      <c r="DWO43" s="249"/>
      <c r="DWP43" s="249"/>
      <c r="DWQ43" s="249"/>
      <c r="DWR43" s="249"/>
      <c r="DWU43" s="248"/>
      <c r="DWW43" s="248"/>
      <c r="DWZ43" s="249"/>
      <c r="DXA43" s="249"/>
      <c r="DXB43" s="249"/>
      <c r="DXC43" s="249"/>
      <c r="DXD43" s="249"/>
      <c r="DXE43" s="249"/>
      <c r="DXF43" s="249"/>
      <c r="DXG43" s="249"/>
      <c r="DXH43" s="249"/>
      <c r="DXI43" s="249"/>
      <c r="DXJ43" s="249"/>
      <c r="DXK43" s="249"/>
      <c r="DXN43" s="248"/>
      <c r="DXP43" s="248"/>
      <c r="DXS43" s="249"/>
      <c r="DXT43" s="249"/>
      <c r="DXU43" s="249"/>
      <c r="DXV43" s="249"/>
      <c r="DXW43" s="249"/>
      <c r="DXX43" s="249"/>
      <c r="DXY43" s="249"/>
      <c r="DXZ43" s="249"/>
      <c r="DYA43" s="249"/>
      <c r="DYB43" s="249"/>
      <c r="DYC43" s="249"/>
      <c r="DYD43" s="249"/>
      <c r="DYG43" s="248"/>
      <c r="DYI43" s="248"/>
      <c r="DYL43" s="249"/>
      <c r="DYM43" s="249"/>
      <c r="DYN43" s="249"/>
      <c r="DYO43" s="249"/>
      <c r="DYP43" s="249"/>
      <c r="DYQ43" s="249"/>
      <c r="DYR43" s="249"/>
      <c r="DYS43" s="249"/>
      <c r="DYT43" s="249"/>
      <c r="DYU43" s="249"/>
      <c r="DYV43" s="249"/>
      <c r="DYW43" s="249"/>
      <c r="DYZ43" s="248"/>
      <c r="DZB43" s="248"/>
      <c r="DZE43" s="249"/>
      <c r="DZF43" s="249"/>
      <c r="DZG43" s="249"/>
      <c r="DZH43" s="249"/>
      <c r="DZI43" s="249"/>
      <c r="DZJ43" s="249"/>
      <c r="DZK43" s="249"/>
      <c r="DZL43" s="249"/>
      <c r="DZM43" s="249"/>
      <c r="DZN43" s="249"/>
      <c r="DZO43" s="249"/>
      <c r="DZP43" s="249"/>
      <c r="DZS43" s="248"/>
      <c r="DZU43" s="248"/>
      <c r="DZX43" s="249"/>
      <c r="DZY43" s="249"/>
      <c r="DZZ43" s="249"/>
      <c r="EAA43" s="249"/>
      <c r="EAB43" s="249"/>
      <c r="EAC43" s="249"/>
      <c r="EAD43" s="249"/>
      <c r="EAE43" s="249"/>
      <c r="EAF43" s="249"/>
      <c r="EAG43" s="249"/>
      <c r="EAH43" s="249"/>
      <c r="EAI43" s="249"/>
      <c r="EAL43" s="248"/>
      <c r="EAN43" s="248"/>
      <c r="EAQ43" s="249"/>
      <c r="EAR43" s="249"/>
      <c r="EAS43" s="249"/>
      <c r="EAT43" s="249"/>
      <c r="EAU43" s="249"/>
      <c r="EAV43" s="249"/>
      <c r="EAW43" s="249"/>
      <c r="EAX43" s="249"/>
      <c r="EAY43" s="249"/>
      <c r="EAZ43" s="249"/>
      <c r="EBA43" s="249"/>
      <c r="EBB43" s="249"/>
      <c r="EBE43" s="248"/>
      <c r="EBG43" s="248"/>
      <c r="EBJ43" s="249"/>
      <c r="EBK43" s="249"/>
      <c r="EBL43" s="249"/>
      <c r="EBM43" s="249"/>
      <c r="EBN43" s="249"/>
      <c r="EBO43" s="249"/>
      <c r="EBP43" s="249"/>
      <c r="EBQ43" s="249"/>
      <c r="EBR43" s="249"/>
      <c r="EBS43" s="249"/>
      <c r="EBT43" s="249"/>
      <c r="EBU43" s="249"/>
      <c r="EBX43" s="248"/>
      <c r="EBZ43" s="248"/>
      <c r="ECC43" s="249"/>
      <c r="ECD43" s="249"/>
      <c r="ECE43" s="249"/>
      <c r="ECF43" s="249"/>
      <c r="ECG43" s="249"/>
      <c r="ECH43" s="249"/>
      <c r="ECI43" s="249"/>
      <c r="ECJ43" s="249"/>
      <c r="ECK43" s="249"/>
      <c r="ECL43" s="249"/>
      <c r="ECM43" s="249"/>
      <c r="ECN43" s="249"/>
      <c r="ECQ43" s="248"/>
      <c r="ECS43" s="248"/>
      <c r="ECV43" s="249"/>
      <c r="ECW43" s="249"/>
      <c r="ECX43" s="249"/>
      <c r="ECY43" s="249"/>
      <c r="ECZ43" s="249"/>
      <c r="EDA43" s="249"/>
      <c r="EDB43" s="249"/>
      <c r="EDC43" s="249"/>
      <c r="EDD43" s="249"/>
      <c r="EDE43" s="249"/>
      <c r="EDF43" s="249"/>
      <c r="EDG43" s="249"/>
      <c r="EDJ43" s="248"/>
      <c r="EDL43" s="248"/>
      <c r="EDO43" s="249"/>
      <c r="EDP43" s="249"/>
      <c r="EDQ43" s="249"/>
      <c r="EDR43" s="249"/>
      <c r="EDS43" s="249"/>
      <c r="EDT43" s="249"/>
      <c r="EDU43" s="249"/>
      <c r="EDV43" s="249"/>
      <c r="EDW43" s="249"/>
      <c r="EDX43" s="249"/>
      <c r="EDY43" s="249"/>
      <c r="EDZ43" s="249"/>
      <c r="EEC43" s="248"/>
      <c r="EEE43" s="248"/>
      <c r="EEH43" s="249"/>
      <c r="EEI43" s="249"/>
      <c r="EEJ43" s="249"/>
      <c r="EEK43" s="249"/>
      <c r="EEL43" s="249"/>
      <c r="EEM43" s="249"/>
      <c r="EEN43" s="249"/>
      <c r="EEO43" s="249"/>
      <c r="EEP43" s="249"/>
      <c r="EEQ43" s="249"/>
      <c r="EER43" s="249"/>
      <c r="EES43" s="249"/>
      <c r="EEV43" s="248"/>
      <c r="EEX43" s="248"/>
      <c r="EFA43" s="249"/>
      <c r="EFB43" s="249"/>
      <c r="EFC43" s="249"/>
      <c r="EFD43" s="249"/>
      <c r="EFE43" s="249"/>
      <c r="EFF43" s="249"/>
      <c r="EFG43" s="249"/>
      <c r="EFH43" s="249"/>
      <c r="EFI43" s="249"/>
      <c r="EFJ43" s="249"/>
      <c r="EFK43" s="249"/>
      <c r="EFL43" s="249"/>
      <c r="EFO43" s="248"/>
      <c r="EFQ43" s="248"/>
      <c r="EFT43" s="249"/>
      <c r="EFU43" s="249"/>
      <c r="EFV43" s="249"/>
      <c r="EFW43" s="249"/>
      <c r="EFX43" s="249"/>
      <c r="EFY43" s="249"/>
      <c r="EFZ43" s="249"/>
      <c r="EGA43" s="249"/>
      <c r="EGB43" s="249"/>
      <c r="EGC43" s="249"/>
      <c r="EGD43" s="249"/>
      <c r="EGE43" s="249"/>
      <c r="EGH43" s="248"/>
      <c r="EGJ43" s="248"/>
      <c r="EGM43" s="249"/>
      <c r="EGN43" s="249"/>
      <c r="EGO43" s="249"/>
      <c r="EGP43" s="249"/>
      <c r="EGQ43" s="249"/>
      <c r="EGR43" s="249"/>
      <c r="EGS43" s="249"/>
      <c r="EGT43" s="249"/>
      <c r="EGU43" s="249"/>
      <c r="EGV43" s="249"/>
      <c r="EGW43" s="249"/>
      <c r="EGX43" s="249"/>
      <c r="EHA43" s="248"/>
      <c r="EHC43" s="248"/>
      <c r="EHF43" s="249"/>
      <c r="EHG43" s="249"/>
      <c r="EHH43" s="249"/>
      <c r="EHI43" s="249"/>
      <c r="EHJ43" s="249"/>
      <c r="EHK43" s="249"/>
      <c r="EHL43" s="249"/>
      <c r="EHM43" s="249"/>
      <c r="EHN43" s="249"/>
      <c r="EHO43" s="249"/>
      <c r="EHP43" s="249"/>
      <c r="EHQ43" s="249"/>
      <c r="EHT43" s="248"/>
      <c r="EHV43" s="248"/>
      <c r="EHY43" s="249"/>
      <c r="EHZ43" s="249"/>
      <c r="EIA43" s="249"/>
      <c r="EIB43" s="249"/>
      <c r="EIC43" s="249"/>
      <c r="EID43" s="249"/>
      <c r="EIE43" s="249"/>
      <c r="EIF43" s="249"/>
      <c r="EIG43" s="249"/>
      <c r="EIH43" s="249"/>
      <c r="EII43" s="249"/>
      <c r="EIJ43" s="249"/>
      <c r="EIM43" s="248"/>
      <c r="EIO43" s="248"/>
      <c r="EIR43" s="249"/>
      <c r="EIS43" s="249"/>
      <c r="EIT43" s="249"/>
      <c r="EIU43" s="249"/>
      <c r="EIV43" s="249"/>
      <c r="EIW43" s="249"/>
      <c r="EIX43" s="249"/>
      <c r="EIY43" s="249"/>
      <c r="EIZ43" s="249"/>
      <c r="EJA43" s="249"/>
      <c r="EJB43" s="249"/>
      <c r="EJC43" s="249"/>
      <c r="EJF43" s="248"/>
      <c r="EJH43" s="248"/>
      <c r="EJK43" s="249"/>
      <c r="EJL43" s="249"/>
      <c r="EJM43" s="249"/>
      <c r="EJN43" s="249"/>
      <c r="EJO43" s="249"/>
      <c r="EJP43" s="249"/>
      <c r="EJQ43" s="249"/>
      <c r="EJR43" s="249"/>
      <c r="EJS43" s="249"/>
      <c r="EJT43" s="249"/>
      <c r="EJU43" s="249"/>
      <c r="EJV43" s="249"/>
      <c r="EJY43" s="248"/>
      <c r="EKA43" s="248"/>
      <c r="EKD43" s="249"/>
      <c r="EKE43" s="249"/>
      <c r="EKF43" s="249"/>
      <c r="EKG43" s="249"/>
      <c r="EKH43" s="249"/>
      <c r="EKI43" s="249"/>
      <c r="EKJ43" s="249"/>
      <c r="EKK43" s="249"/>
      <c r="EKL43" s="249"/>
      <c r="EKM43" s="249"/>
      <c r="EKN43" s="249"/>
      <c r="EKO43" s="249"/>
      <c r="EKR43" s="248"/>
      <c r="EKT43" s="248"/>
      <c r="EKW43" s="249"/>
      <c r="EKX43" s="249"/>
      <c r="EKY43" s="249"/>
      <c r="EKZ43" s="249"/>
      <c r="ELA43" s="249"/>
      <c r="ELB43" s="249"/>
      <c r="ELC43" s="249"/>
      <c r="ELD43" s="249"/>
      <c r="ELE43" s="249"/>
      <c r="ELF43" s="249"/>
      <c r="ELG43" s="249"/>
      <c r="ELH43" s="249"/>
      <c r="ELK43" s="248"/>
      <c r="ELM43" s="248"/>
      <c r="ELP43" s="249"/>
      <c r="ELQ43" s="249"/>
      <c r="ELR43" s="249"/>
      <c r="ELS43" s="249"/>
      <c r="ELT43" s="249"/>
      <c r="ELU43" s="249"/>
      <c r="ELV43" s="249"/>
      <c r="ELW43" s="249"/>
      <c r="ELX43" s="249"/>
      <c r="ELY43" s="249"/>
      <c r="ELZ43" s="249"/>
      <c r="EMA43" s="249"/>
      <c r="EMD43" s="248"/>
      <c r="EMF43" s="248"/>
      <c r="EMI43" s="249"/>
      <c r="EMJ43" s="249"/>
      <c r="EMK43" s="249"/>
      <c r="EML43" s="249"/>
      <c r="EMM43" s="249"/>
      <c r="EMN43" s="249"/>
      <c r="EMO43" s="249"/>
      <c r="EMP43" s="249"/>
      <c r="EMQ43" s="249"/>
      <c r="EMR43" s="249"/>
      <c r="EMS43" s="249"/>
      <c r="EMT43" s="249"/>
      <c r="EMW43" s="248"/>
      <c r="EMY43" s="248"/>
      <c r="ENB43" s="249"/>
      <c r="ENC43" s="249"/>
      <c r="END43" s="249"/>
      <c r="ENE43" s="249"/>
      <c r="ENF43" s="249"/>
      <c r="ENG43" s="249"/>
      <c r="ENH43" s="249"/>
      <c r="ENI43" s="249"/>
      <c r="ENJ43" s="249"/>
      <c r="ENK43" s="249"/>
      <c r="ENL43" s="249"/>
      <c r="ENM43" s="249"/>
      <c r="ENP43" s="248"/>
      <c r="ENR43" s="248"/>
      <c r="ENU43" s="249"/>
      <c r="ENV43" s="249"/>
      <c r="ENW43" s="249"/>
      <c r="ENX43" s="249"/>
      <c r="ENY43" s="249"/>
      <c r="ENZ43" s="249"/>
      <c r="EOA43" s="249"/>
      <c r="EOB43" s="249"/>
      <c r="EOC43" s="249"/>
      <c r="EOD43" s="249"/>
      <c r="EOE43" s="249"/>
      <c r="EOF43" s="249"/>
      <c r="EOI43" s="248"/>
      <c r="EOK43" s="248"/>
      <c r="EON43" s="249"/>
      <c r="EOO43" s="249"/>
      <c r="EOP43" s="249"/>
      <c r="EOQ43" s="249"/>
      <c r="EOR43" s="249"/>
      <c r="EOS43" s="249"/>
      <c r="EOT43" s="249"/>
      <c r="EOU43" s="249"/>
      <c r="EOV43" s="249"/>
      <c r="EOW43" s="249"/>
      <c r="EOX43" s="249"/>
      <c r="EOY43" s="249"/>
      <c r="EPB43" s="248"/>
      <c r="EPD43" s="248"/>
      <c r="EPG43" s="249"/>
      <c r="EPH43" s="249"/>
      <c r="EPI43" s="249"/>
      <c r="EPJ43" s="249"/>
      <c r="EPK43" s="249"/>
      <c r="EPL43" s="249"/>
      <c r="EPM43" s="249"/>
      <c r="EPN43" s="249"/>
      <c r="EPO43" s="249"/>
      <c r="EPP43" s="249"/>
      <c r="EPQ43" s="249"/>
      <c r="EPR43" s="249"/>
      <c r="EPU43" s="248"/>
      <c r="EPW43" s="248"/>
      <c r="EPZ43" s="249"/>
      <c r="EQA43" s="249"/>
      <c r="EQB43" s="249"/>
      <c r="EQC43" s="249"/>
      <c r="EQD43" s="249"/>
      <c r="EQE43" s="249"/>
      <c r="EQF43" s="249"/>
      <c r="EQG43" s="249"/>
      <c r="EQH43" s="249"/>
      <c r="EQI43" s="249"/>
      <c r="EQJ43" s="249"/>
      <c r="EQK43" s="249"/>
      <c r="EQN43" s="248"/>
      <c r="EQP43" s="248"/>
      <c r="EQS43" s="249"/>
      <c r="EQT43" s="249"/>
      <c r="EQU43" s="249"/>
      <c r="EQV43" s="249"/>
      <c r="EQW43" s="249"/>
      <c r="EQX43" s="249"/>
      <c r="EQY43" s="249"/>
      <c r="EQZ43" s="249"/>
      <c r="ERA43" s="249"/>
      <c r="ERB43" s="249"/>
      <c r="ERC43" s="249"/>
      <c r="ERD43" s="249"/>
      <c r="ERG43" s="248"/>
      <c r="ERI43" s="248"/>
      <c r="ERL43" s="249"/>
      <c r="ERM43" s="249"/>
      <c r="ERN43" s="249"/>
      <c r="ERO43" s="249"/>
      <c r="ERP43" s="249"/>
      <c r="ERQ43" s="249"/>
      <c r="ERR43" s="249"/>
      <c r="ERS43" s="249"/>
      <c r="ERT43" s="249"/>
      <c r="ERU43" s="249"/>
      <c r="ERV43" s="249"/>
      <c r="ERW43" s="249"/>
      <c r="ERZ43" s="248"/>
      <c r="ESB43" s="248"/>
      <c r="ESE43" s="249"/>
      <c r="ESF43" s="249"/>
      <c r="ESG43" s="249"/>
      <c r="ESH43" s="249"/>
      <c r="ESI43" s="249"/>
      <c r="ESJ43" s="249"/>
      <c r="ESK43" s="249"/>
      <c r="ESL43" s="249"/>
      <c r="ESM43" s="249"/>
      <c r="ESN43" s="249"/>
      <c r="ESO43" s="249"/>
      <c r="ESP43" s="249"/>
      <c r="ESS43" s="248"/>
      <c r="ESU43" s="248"/>
      <c r="ESX43" s="249"/>
      <c r="ESY43" s="249"/>
      <c r="ESZ43" s="249"/>
      <c r="ETA43" s="249"/>
      <c r="ETB43" s="249"/>
      <c r="ETC43" s="249"/>
      <c r="ETD43" s="249"/>
      <c r="ETE43" s="249"/>
      <c r="ETF43" s="249"/>
      <c r="ETG43" s="249"/>
      <c r="ETH43" s="249"/>
      <c r="ETI43" s="249"/>
      <c r="ETL43" s="248"/>
      <c r="ETN43" s="248"/>
      <c r="ETQ43" s="249"/>
      <c r="ETR43" s="249"/>
      <c r="ETS43" s="249"/>
      <c r="ETT43" s="249"/>
      <c r="ETU43" s="249"/>
      <c r="ETV43" s="249"/>
      <c r="ETW43" s="249"/>
      <c r="ETX43" s="249"/>
      <c r="ETY43" s="249"/>
      <c r="ETZ43" s="249"/>
      <c r="EUA43" s="249"/>
      <c r="EUB43" s="249"/>
      <c r="EUE43" s="248"/>
      <c r="EUG43" s="248"/>
      <c r="EUJ43" s="249"/>
      <c r="EUK43" s="249"/>
      <c r="EUL43" s="249"/>
      <c r="EUM43" s="249"/>
      <c r="EUN43" s="249"/>
      <c r="EUO43" s="249"/>
      <c r="EUP43" s="249"/>
      <c r="EUQ43" s="249"/>
      <c r="EUR43" s="249"/>
      <c r="EUS43" s="249"/>
      <c r="EUT43" s="249"/>
      <c r="EUU43" s="249"/>
      <c r="EUX43" s="248"/>
      <c r="EUZ43" s="248"/>
      <c r="EVC43" s="249"/>
      <c r="EVD43" s="249"/>
      <c r="EVE43" s="249"/>
      <c r="EVF43" s="249"/>
      <c r="EVG43" s="249"/>
      <c r="EVH43" s="249"/>
      <c r="EVI43" s="249"/>
      <c r="EVJ43" s="249"/>
      <c r="EVK43" s="249"/>
      <c r="EVL43" s="249"/>
      <c r="EVM43" s="249"/>
      <c r="EVN43" s="249"/>
      <c r="EVQ43" s="248"/>
      <c r="EVS43" s="248"/>
      <c r="EVV43" s="249"/>
      <c r="EVW43" s="249"/>
      <c r="EVX43" s="249"/>
      <c r="EVY43" s="249"/>
      <c r="EVZ43" s="249"/>
      <c r="EWA43" s="249"/>
      <c r="EWB43" s="249"/>
      <c r="EWC43" s="249"/>
      <c r="EWD43" s="249"/>
      <c r="EWE43" s="249"/>
      <c r="EWF43" s="249"/>
      <c r="EWG43" s="249"/>
      <c r="EWJ43" s="248"/>
      <c r="EWL43" s="248"/>
      <c r="EWO43" s="249"/>
      <c r="EWP43" s="249"/>
      <c r="EWQ43" s="249"/>
      <c r="EWR43" s="249"/>
      <c r="EWS43" s="249"/>
      <c r="EWT43" s="249"/>
      <c r="EWU43" s="249"/>
      <c r="EWV43" s="249"/>
      <c r="EWW43" s="249"/>
      <c r="EWX43" s="249"/>
      <c r="EWY43" s="249"/>
      <c r="EWZ43" s="249"/>
      <c r="EXC43" s="248"/>
      <c r="EXE43" s="248"/>
      <c r="EXH43" s="249"/>
      <c r="EXI43" s="249"/>
      <c r="EXJ43" s="249"/>
      <c r="EXK43" s="249"/>
      <c r="EXL43" s="249"/>
      <c r="EXM43" s="249"/>
      <c r="EXN43" s="249"/>
      <c r="EXO43" s="249"/>
      <c r="EXP43" s="249"/>
      <c r="EXQ43" s="249"/>
      <c r="EXR43" s="249"/>
      <c r="EXS43" s="249"/>
      <c r="EXV43" s="248"/>
      <c r="EXX43" s="248"/>
      <c r="EYA43" s="249"/>
      <c r="EYB43" s="249"/>
      <c r="EYC43" s="249"/>
      <c r="EYD43" s="249"/>
      <c r="EYE43" s="249"/>
      <c r="EYF43" s="249"/>
      <c r="EYG43" s="249"/>
      <c r="EYH43" s="249"/>
      <c r="EYI43" s="249"/>
      <c r="EYJ43" s="249"/>
      <c r="EYK43" s="249"/>
      <c r="EYL43" s="249"/>
      <c r="EYO43" s="248"/>
      <c r="EYQ43" s="248"/>
      <c r="EYT43" s="249"/>
      <c r="EYU43" s="249"/>
      <c r="EYV43" s="249"/>
      <c r="EYW43" s="249"/>
      <c r="EYX43" s="249"/>
      <c r="EYY43" s="249"/>
      <c r="EYZ43" s="249"/>
      <c r="EZA43" s="249"/>
      <c r="EZB43" s="249"/>
      <c r="EZC43" s="249"/>
      <c r="EZD43" s="249"/>
      <c r="EZE43" s="249"/>
      <c r="EZH43" s="248"/>
      <c r="EZJ43" s="248"/>
      <c r="EZM43" s="249"/>
      <c r="EZN43" s="249"/>
      <c r="EZO43" s="249"/>
      <c r="EZP43" s="249"/>
      <c r="EZQ43" s="249"/>
      <c r="EZR43" s="249"/>
      <c r="EZS43" s="249"/>
      <c r="EZT43" s="249"/>
      <c r="EZU43" s="249"/>
      <c r="EZV43" s="249"/>
      <c r="EZW43" s="249"/>
      <c r="EZX43" s="249"/>
      <c r="FAA43" s="248"/>
      <c r="FAC43" s="248"/>
      <c r="FAF43" s="249"/>
      <c r="FAG43" s="249"/>
      <c r="FAH43" s="249"/>
      <c r="FAI43" s="249"/>
      <c r="FAJ43" s="249"/>
      <c r="FAK43" s="249"/>
      <c r="FAL43" s="249"/>
      <c r="FAM43" s="249"/>
      <c r="FAN43" s="249"/>
      <c r="FAO43" s="249"/>
      <c r="FAP43" s="249"/>
      <c r="FAQ43" s="249"/>
      <c r="FAT43" s="248"/>
      <c r="FAV43" s="248"/>
      <c r="FAY43" s="249"/>
      <c r="FAZ43" s="249"/>
      <c r="FBA43" s="249"/>
      <c r="FBB43" s="249"/>
      <c r="FBC43" s="249"/>
      <c r="FBD43" s="249"/>
      <c r="FBE43" s="249"/>
      <c r="FBF43" s="249"/>
      <c r="FBG43" s="249"/>
      <c r="FBH43" s="249"/>
      <c r="FBI43" s="249"/>
      <c r="FBJ43" s="249"/>
      <c r="FBM43" s="248"/>
      <c r="FBO43" s="248"/>
      <c r="FBR43" s="249"/>
      <c r="FBS43" s="249"/>
      <c r="FBT43" s="249"/>
      <c r="FBU43" s="249"/>
      <c r="FBV43" s="249"/>
      <c r="FBW43" s="249"/>
      <c r="FBX43" s="249"/>
      <c r="FBY43" s="249"/>
      <c r="FBZ43" s="249"/>
      <c r="FCA43" s="249"/>
      <c r="FCB43" s="249"/>
      <c r="FCC43" s="249"/>
      <c r="FCF43" s="248"/>
      <c r="FCH43" s="248"/>
      <c r="FCK43" s="249"/>
      <c r="FCL43" s="249"/>
      <c r="FCM43" s="249"/>
      <c r="FCN43" s="249"/>
      <c r="FCO43" s="249"/>
      <c r="FCP43" s="249"/>
      <c r="FCQ43" s="249"/>
      <c r="FCR43" s="249"/>
      <c r="FCS43" s="249"/>
      <c r="FCT43" s="249"/>
      <c r="FCU43" s="249"/>
      <c r="FCV43" s="249"/>
      <c r="FCY43" s="248"/>
      <c r="FDA43" s="248"/>
      <c r="FDD43" s="249"/>
      <c r="FDE43" s="249"/>
      <c r="FDF43" s="249"/>
      <c r="FDG43" s="249"/>
      <c r="FDH43" s="249"/>
      <c r="FDI43" s="249"/>
      <c r="FDJ43" s="249"/>
      <c r="FDK43" s="249"/>
      <c r="FDL43" s="249"/>
      <c r="FDM43" s="249"/>
      <c r="FDN43" s="249"/>
      <c r="FDO43" s="249"/>
      <c r="FDR43" s="248"/>
      <c r="FDT43" s="248"/>
      <c r="FDW43" s="249"/>
      <c r="FDX43" s="249"/>
      <c r="FDY43" s="249"/>
      <c r="FDZ43" s="249"/>
      <c r="FEA43" s="249"/>
      <c r="FEB43" s="249"/>
      <c r="FEC43" s="249"/>
      <c r="FED43" s="249"/>
      <c r="FEE43" s="249"/>
      <c r="FEF43" s="249"/>
      <c r="FEG43" s="249"/>
      <c r="FEH43" s="249"/>
      <c r="FEK43" s="248"/>
      <c r="FEM43" s="248"/>
      <c r="FEP43" s="249"/>
      <c r="FEQ43" s="249"/>
      <c r="FER43" s="249"/>
      <c r="FES43" s="249"/>
      <c r="FET43" s="249"/>
      <c r="FEU43" s="249"/>
      <c r="FEV43" s="249"/>
      <c r="FEW43" s="249"/>
      <c r="FEX43" s="249"/>
      <c r="FEY43" s="249"/>
      <c r="FEZ43" s="249"/>
      <c r="FFA43" s="249"/>
      <c r="FFD43" s="248"/>
      <c r="FFF43" s="248"/>
      <c r="FFI43" s="249"/>
      <c r="FFJ43" s="249"/>
      <c r="FFK43" s="249"/>
      <c r="FFL43" s="249"/>
      <c r="FFM43" s="249"/>
      <c r="FFN43" s="249"/>
      <c r="FFO43" s="249"/>
      <c r="FFP43" s="249"/>
      <c r="FFQ43" s="249"/>
      <c r="FFR43" s="249"/>
      <c r="FFS43" s="249"/>
      <c r="FFT43" s="249"/>
      <c r="FFW43" s="248"/>
      <c r="FFY43" s="248"/>
      <c r="FGB43" s="249"/>
      <c r="FGC43" s="249"/>
      <c r="FGD43" s="249"/>
      <c r="FGE43" s="249"/>
      <c r="FGF43" s="249"/>
      <c r="FGG43" s="249"/>
      <c r="FGH43" s="249"/>
      <c r="FGI43" s="249"/>
      <c r="FGJ43" s="249"/>
      <c r="FGK43" s="249"/>
      <c r="FGL43" s="249"/>
      <c r="FGM43" s="249"/>
      <c r="FGP43" s="248"/>
      <c r="FGR43" s="248"/>
      <c r="FGU43" s="249"/>
      <c r="FGV43" s="249"/>
      <c r="FGW43" s="249"/>
      <c r="FGX43" s="249"/>
      <c r="FGY43" s="249"/>
      <c r="FGZ43" s="249"/>
      <c r="FHA43" s="249"/>
      <c r="FHB43" s="249"/>
      <c r="FHC43" s="249"/>
      <c r="FHD43" s="249"/>
      <c r="FHE43" s="249"/>
      <c r="FHF43" s="249"/>
      <c r="FHI43" s="248"/>
      <c r="FHK43" s="248"/>
      <c r="FHN43" s="249"/>
      <c r="FHO43" s="249"/>
      <c r="FHP43" s="249"/>
      <c r="FHQ43" s="249"/>
      <c r="FHR43" s="249"/>
      <c r="FHS43" s="249"/>
      <c r="FHT43" s="249"/>
      <c r="FHU43" s="249"/>
      <c r="FHV43" s="249"/>
      <c r="FHW43" s="249"/>
      <c r="FHX43" s="249"/>
      <c r="FHY43" s="249"/>
      <c r="FIB43" s="248"/>
      <c r="FID43" s="248"/>
      <c r="FIG43" s="249"/>
      <c r="FIH43" s="249"/>
      <c r="FII43" s="249"/>
      <c r="FIJ43" s="249"/>
      <c r="FIK43" s="249"/>
      <c r="FIL43" s="249"/>
      <c r="FIM43" s="249"/>
      <c r="FIN43" s="249"/>
      <c r="FIO43" s="249"/>
      <c r="FIP43" s="249"/>
      <c r="FIQ43" s="249"/>
      <c r="FIR43" s="249"/>
      <c r="FIU43" s="248"/>
      <c r="FIW43" s="248"/>
      <c r="FIZ43" s="249"/>
      <c r="FJA43" s="249"/>
      <c r="FJB43" s="249"/>
      <c r="FJC43" s="249"/>
      <c r="FJD43" s="249"/>
      <c r="FJE43" s="249"/>
      <c r="FJF43" s="249"/>
      <c r="FJG43" s="249"/>
      <c r="FJH43" s="249"/>
      <c r="FJI43" s="249"/>
      <c r="FJJ43" s="249"/>
      <c r="FJK43" s="249"/>
      <c r="FJN43" s="248"/>
      <c r="FJP43" s="248"/>
      <c r="FJS43" s="249"/>
      <c r="FJT43" s="249"/>
      <c r="FJU43" s="249"/>
      <c r="FJV43" s="249"/>
      <c r="FJW43" s="249"/>
      <c r="FJX43" s="249"/>
      <c r="FJY43" s="249"/>
      <c r="FJZ43" s="249"/>
      <c r="FKA43" s="249"/>
      <c r="FKB43" s="249"/>
      <c r="FKC43" s="249"/>
      <c r="FKD43" s="249"/>
      <c r="FKG43" s="248"/>
      <c r="FKI43" s="248"/>
      <c r="FKL43" s="249"/>
      <c r="FKM43" s="249"/>
      <c r="FKN43" s="249"/>
      <c r="FKO43" s="249"/>
      <c r="FKP43" s="249"/>
      <c r="FKQ43" s="249"/>
      <c r="FKR43" s="249"/>
      <c r="FKS43" s="249"/>
      <c r="FKT43" s="249"/>
      <c r="FKU43" s="249"/>
      <c r="FKV43" s="249"/>
      <c r="FKW43" s="249"/>
      <c r="FKZ43" s="248"/>
      <c r="FLB43" s="248"/>
      <c r="FLE43" s="249"/>
      <c r="FLF43" s="249"/>
      <c r="FLG43" s="249"/>
      <c r="FLH43" s="249"/>
      <c r="FLI43" s="249"/>
      <c r="FLJ43" s="249"/>
      <c r="FLK43" s="249"/>
      <c r="FLL43" s="249"/>
      <c r="FLM43" s="249"/>
      <c r="FLN43" s="249"/>
      <c r="FLO43" s="249"/>
      <c r="FLP43" s="249"/>
      <c r="FLS43" s="248"/>
      <c r="FLU43" s="248"/>
      <c r="FLX43" s="249"/>
      <c r="FLY43" s="249"/>
      <c r="FLZ43" s="249"/>
      <c r="FMA43" s="249"/>
      <c r="FMB43" s="249"/>
      <c r="FMC43" s="249"/>
      <c r="FMD43" s="249"/>
      <c r="FME43" s="249"/>
      <c r="FMF43" s="249"/>
      <c r="FMG43" s="249"/>
      <c r="FMH43" s="249"/>
      <c r="FMI43" s="249"/>
      <c r="FML43" s="248"/>
      <c r="FMN43" s="248"/>
      <c r="FMQ43" s="249"/>
      <c r="FMR43" s="249"/>
      <c r="FMS43" s="249"/>
      <c r="FMT43" s="249"/>
      <c r="FMU43" s="249"/>
      <c r="FMV43" s="249"/>
      <c r="FMW43" s="249"/>
      <c r="FMX43" s="249"/>
      <c r="FMY43" s="249"/>
      <c r="FMZ43" s="249"/>
      <c r="FNA43" s="249"/>
      <c r="FNB43" s="249"/>
      <c r="FNE43" s="248"/>
      <c r="FNG43" s="248"/>
      <c r="FNJ43" s="249"/>
      <c r="FNK43" s="249"/>
      <c r="FNL43" s="249"/>
      <c r="FNM43" s="249"/>
      <c r="FNN43" s="249"/>
      <c r="FNO43" s="249"/>
      <c r="FNP43" s="249"/>
      <c r="FNQ43" s="249"/>
      <c r="FNR43" s="249"/>
      <c r="FNS43" s="249"/>
      <c r="FNT43" s="249"/>
      <c r="FNU43" s="249"/>
      <c r="FNX43" s="248"/>
      <c r="FNZ43" s="248"/>
      <c r="FOC43" s="249"/>
      <c r="FOD43" s="249"/>
      <c r="FOE43" s="249"/>
      <c r="FOF43" s="249"/>
      <c r="FOG43" s="249"/>
      <c r="FOH43" s="249"/>
      <c r="FOI43" s="249"/>
      <c r="FOJ43" s="249"/>
      <c r="FOK43" s="249"/>
      <c r="FOL43" s="249"/>
      <c r="FOM43" s="249"/>
      <c r="FON43" s="249"/>
      <c r="FOQ43" s="248"/>
      <c r="FOS43" s="248"/>
      <c r="FOV43" s="249"/>
      <c r="FOW43" s="249"/>
      <c r="FOX43" s="249"/>
      <c r="FOY43" s="249"/>
      <c r="FOZ43" s="249"/>
      <c r="FPA43" s="249"/>
      <c r="FPB43" s="249"/>
      <c r="FPC43" s="249"/>
      <c r="FPD43" s="249"/>
      <c r="FPE43" s="249"/>
      <c r="FPF43" s="249"/>
      <c r="FPG43" s="249"/>
      <c r="FPJ43" s="248"/>
      <c r="FPL43" s="248"/>
      <c r="FPO43" s="249"/>
      <c r="FPP43" s="249"/>
      <c r="FPQ43" s="249"/>
      <c r="FPR43" s="249"/>
      <c r="FPS43" s="249"/>
      <c r="FPT43" s="249"/>
      <c r="FPU43" s="249"/>
      <c r="FPV43" s="249"/>
      <c r="FPW43" s="249"/>
      <c r="FPX43" s="249"/>
      <c r="FPY43" s="249"/>
      <c r="FPZ43" s="249"/>
      <c r="FQC43" s="248"/>
      <c r="FQE43" s="248"/>
      <c r="FQH43" s="249"/>
      <c r="FQI43" s="249"/>
      <c r="FQJ43" s="249"/>
      <c r="FQK43" s="249"/>
      <c r="FQL43" s="249"/>
      <c r="FQM43" s="249"/>
      <c r="FQN43" s="249"/>
      <c r="FQO43" s="249"/>
      <c r="FQP43" s="249"/>
      <c r="FQQ43" s="249"/>
      <c r="FQR43" s="249"/>
      <c r="FQS43" s="249"/>
      <c r="FQV43" s="248"/>
      <c r="FQX43" s="248"/>
      <c r="FRA43" s="249"/>
      <c r="FRB43" s="249"/>
      <c r="FRC43" s="249"/>
      <c r="FRD43" s="249"/>
      <c r="FRE43" s="249"/>
      <c r="FRF43" s="249"/>
      <c r="FRG43" s="249"/>
      <c r="FRH43" s="249"/>
      <c r="FRI43" s="249"/>
      <c r="FRJ43" s="249"/>
      <c r="FRK43" s="249"/>
      <c r="FRL43" s="249"/>
      <c r="FRO43" s="248"/>
      <c r="FRQ43" s="248"/>
      <c r="FRT43" s="249"/>
      <c r="FRU43" s="249"/>
      <c r="FRV43" s="249"/>
      <c r="FRW43" s="249"/>
      <c r="FRX43" s="249"/>
      <c r="FRY43" s="249"/>
      <c r="FRZ43" s="249"/>
      <c r="FSA43" s="249"/>
      <c r="FSB43" s="249"/>
      <c r="FSC43" s="249"/>
      <c r="FSD43" s="249"/>
      <c r="FSE43" s="249"/>
      <c r="FSH43" s="248"/>
      <c r="FSJ43" s="248"/>
      <c r="FSM43" s="249"/>
      <c r="FSN43" s="249"/>
      <c r="FSO43" s="249"/>
      <c r="FSP43" s="249"/>
      <c r="FSQ43" s="249"/>
      <c r="FSR43" s="249"/>
      <c r="FSS43" s="249"/>
      <c r="FST43" s="249"/>
      <c r="FSU43" s="249"/>
      <c r="FSV43" s="249"/>
      <c r="FSW43" s="249"/>
      <c r="FSX43" s="249"/>
      <c r="FTA43" s="248"/>
      <c r="FTC43" s="248"/>
      <c r="FTF43" s="249"/>
      <c r="FTG43" s="249"/>
      <c r="FTH43" s="249"/>
      <c r="FTI43" s="249"/>
      <c r="FTJ43" s="249"/>
      <c r="FTK43" s="249"/>
      <c r="FTL43" s="249"/>
      <c r="FTM43" s="249"/>
      <c r="FTN43" s="249"/>
      <c r="FTO43" s="249"/>
      <c r="FTP43" s="249"/>
      <c r="FTQ43" s="249"/>
      <c r="FTT43" s="248"/>
      <c r="FTV43" s="248"/>
      <c r="FTY43" s="249"/>
      <c r="FTZ43" s="249"/>
      <c r="FUA43" s="249"/>
      <c r="FUB43" s="249"/>
      <c r="FUC43" s="249"/>
      <c r="FUD43" s="249"/>
      <c r="FUE43" s="249"/>
      <c r="FUF43" s="249"/>
      <c r="FUG43" s="249"/>
      <c r="FUH43" s="249"/>
      <c r="FUI43" s="249"/>
      <c r="FUJ43" s="249"/>
      <c r="FUM43" s="248"/>
      <c r="FUO43" s="248"/>
      <c r="FUR43" s="249"/>
      <c r="FUS43" s="249"/>
      <c r="FUT43" s="249"/>
      <c r="FUU43" s="249"/>
      <c r="FUV43" s="249"/>
      <c r="FUW43" s="249"/>
      <c r="FUX43" s="249"/>
      <c r="FUY43" s="249"/>
      <c r="FUZ43" s="249"/>
      <c r="FVA43" s="249"/>
      <c r="FVB43" s="249"/>
      <c r="FVC43" s="249"/>
      <c r="FVF43" s="248"/>
      <c r="FVH43" s="248"/>
      <c r="FVK43" s="249"/>
      <c r="FVL43" s="249"/>
      <c r="FVM43" s="249"/>
      <c r="FVN43" s="249"/>
      <c r="FVO43" s="249"/>
      <c r="FVP43" s="249"/>
      <c r="FVQ43" s="249"/>
      <c r="FVR43" s="249"/>
      <c r="FVS43" s="249"/>
      <c r="FVT43" s="249"/>
      <c r="FVU43" s="249"/>
      <c r="FVV43" s="249"/>
      <c r="FVY43" s="248"/>
      <c r="FWA43" s="248"/>
      <c r="FWD43" s="249"/>
      <c r="FWE43" s="249"/>
      <c r="FWF43" s="249"/>
      <c r="FWG43" s="249"/>
      <c r="FWH43" s="249"/>
      <c r="FWI43" s="249"/>
      <c r="FWJ43" s="249"/>
      <c r="FWK43" s="249"/>
      <c r="FWL43" s="249"/>
      <c r="FWM43" s="249"/>
      <c r="FWN43" s="249"/>
      <c r="FWO43" s="249"/>
      <c r="FWR43" s="248"/>
      <c r="FWT43" s="248"/>
      <c r="FWW43" s="249"/>
      <c r="FWX43" s="249"/>
      <c r="FWY43" s="249"/>
      <c r="FWZ43" s="249"/>
      <c r="FXA43" s="249"/>
      <c r="FXB43" s="249"/>
      <c r="FXC43" s="249"/>
      <c r="FXD43" s="249"/>
      <c r="FXE43" s="249"/>
      <c r="FXF43" s="249"/>
      <c r="FXG43" s="249"/>
      <c r="FXH43" s="249"/>
      <c r="FXK43" s="248"/>
      <c r="FXM43" s="248"/>
      <c r="FXP43" s="249"/>
      <c r="FXQ43" s="249"/>
      <c r="FXR43" s="249"/>
      <c r="FXS43" s="249"/>
      <c r="FXT43" s="249"/>
      <c r="FXU43" s="249"/>
      <c r="FXV43" s="249"/>
      <c r="FXW43" s="249"/>
      <c r="FXX43" s="249"/>
      <c r="FXY43" s="249"/>
      <c r="FXZ43" s="249"/>
      <c r="FYA43" s="249"/>
      <c r="FYD43" s="248"/>
      <c r="FYF43" s="248"/>
      <c r="FYI43" s="249"/>
      <c r="FYJ43" s="249"/>
      <c r="FYK43" s="249"/>
      <c r="FYL43" s="249"/>
      <c r="FYM43" s="249"/>
      <c r="FYN43" s="249"/>
      <c r="FYO43" s="249"/>
      <c r="FYP43" s="249"/>
      <c r="FYQ43" s="249"/>
      <c r="FYR43" s="249"/>
      <c r="FYS43" s="249"/>
      <c r="FYT43" s="249"/>
      <c r="FYW43" s="248"/>
      <c r="FYY43" s="248"/>
      <c r="FZB43" s="249"/>
      <c r="FZC43" s="249"/>
      <c r="FZD43" s="249"/>
      <c r="FZE43" s="249"/>
      <c r="FZF43" s="249"/>
      <c r="FZG43" s="249"/>
      <c r="FZH43" s="249"/>
      <c r="FZI43" s="249"/>
      <c r="FZJ43" s="249"/>
      <c r="FZK43" s="249"/>
      <c r="FZL43" s="249"/>
      <c r="FZM43" s="249"/>
      <c r="FZP43" s="248"/>
      <c r="FZR43" s="248"/>
      <c r="FZU43" s="249"/>
      <c r="FZV43" s="249"/>
      <c r="FZW43" s="249"/>
      <c r="FZX43" s="249"/>
      <c r="FZY43" s="249"/>
      <c r="FZZ43" s="249"/>
      <c r="GAA43" s="249"/>
      <c r="GAB43" s="249"/>
      <c r="GAC43" s="249"/>
      <c r="GAD43" s="249"/>
      <c r="GAE43" s="249"/>
      <c r="GAF43" s="249"/>
      <c r="GAI43" s="248"/>
      <c r="GAK43" s="248"/>
      <c r="GAN43" s="249"/>
      <c r="GAO43" s="249"/>
      <c r="GAP43" s="249"/>
      <c r="GAQ43" s="249"/>
      <c r="GAR43" s="249"/>
      <c r="GAS43" s="249"/>
      <c r="GAT43" s="249"/>
      <c r="GAU43" s="249"/>
      <c r="GAV43" s="249"/>
      <c r="GAW43" s="249"/>
      <c r="GAX43" s="249"/>
      <c r="GAY43" s="249"/>
      <c r="GBB43" s="248"/>
      <c r="GBD43" s="248"/>
      <c r="GBG43" s="249"/>
      <c r="GBH43" s="249"/>
      <c r="GBI43" s="249"/>
      <c r="GBJ43" s="249"/>
      <c r="GBK43" s="249"/>
      <c r="GBL43" s="249"/>
      <c r="GBM43" s="249"/>
      <c r="GBN43" s="249"/>
      <c r="GBO43" s="249"/>
      <c r="GBP43" s="249"/>
      <c r="GBQ43" s="249"/>
      <c r="GBR43" s="249"/>
      <c r="GBU43" s="248"/>
      <c r="GBW43" s="248"/>
      <c r="GBZ43" s="249"/>
      <c r="GCA43" s="249"/>
      <c r="GCB43" s="249"/>
      <c r="GCC43" s="249"/>
      <c r="GCD43" s="249"/>
      <c r="GCE43" s="249"/>
      <c r="GCF43" s="249"/>
      <c r="GCG43" s="249"/>
      <c r="GCH43" s="249"/>
      <c r="GCI43" s="249"/>
      <c r="GCJ43" s="249"/>
      <c r="GCK43" s="249"/>
      <c r="GCN43" s="248"/>
      <c r="GCP43" s="248"/>
      <c r="GCS43" s="249"/>
      <c r="GCT43" s="249"/>
      <c r="GCU43" s="249"/>
      <c r="GCV43" s="249"/>
      <c r="GCW43" s="249"/>
      <c r="GCX43" s="249"/>
      <c r="GCY43" s="249"/>
      <c r="GCZ43" s="249"/>
      <c r="GDA43" s="249"/>
      <c r="GDB43" s="249"/>
      <c r="GDC43" s="249"/>
      <c r="GDD43" s="249"/>
      <c r="GDG43" s="248"/>
      <c r="GDI43" s="248"/>
      <c r="GDL43" s="249"/>
      <c r="GDM43" s="249"/>
      <c r="GDN43" s="249"/>
      <c r="GDO43" s="249"/>
      <c r="GDP43" s="249"/>
      <c r="GDQ43" s="249"/>
      <c r="GDR43" s="249"/>
      <c r="GDS43" s="249"/>
      <c r="GDT43" s="249"/>
      <c r="GDU43" s="249"/>
      <c r="GDV43" s="249"/>
      <c r="GDW43" s="249"/>
      <c r="GDZ43" s="248"/>
      <c r="GEB43" s="248"/>
      <c r="GEE43" s="249"/>
      <c r="GEF43" s="249"/>
      <c r="GEG43" s="249"/>
      <c r="GEH43" s="249"/>
      <c r="GEI43" s="249"/>
      <c r="GEJ43" s="249"/>
      <c r="GEK43" s="249"/>
      <c r="GEL43" s="249"/>
      <c r="GEM43" s="249"/>
      <c r="GEN43" s="249"/>
      <c r="GEO43" s="249"/>
      <c r="GEP43" s="249"/>
      <c r="GES43" s="248"/>
      <c r="GEU43" s="248"/>
      <c r="GEX43" s="249"/>
      <c r="GEY43" s="249"/>
      <c r="GEZ43" s="249"/>
      <c r="GFA43" s="249"/>
      <c r="GFB43" s="249"/>
      <c r="GFC43" s="249"/>
      <c r="GFD43" s="249"/>
      <c r="GFE43" s="249"/>
      <c r="GFF43" s="249"/>
      <c r="GFG43" s="249"/>
      <c r="GFH43" s="249"/>
      <c r="GFI43" s="249"/>
      <c r="GFL43" s="248"/>
      <c r="GFN43" s="248"/>
      <c r="GFQ43" s="249"/>
      <c r="GFR43" s="249"/>
      <c r="GFS43" s="249"/>
      <c r="GFT43" s="249"/>
      <c r="GFU43" s="249"/>
      <c r="GFV43" s="249"/>
      <c r="GFW43" s="249"/>
      <c r="GFX43" s="249"/>
      <c r="GFY43" s="249"/>
      <c r="GFZ43" s="249"/>
      <c r="GGA43" s="249"/>
      <c r="GGB43" s="249"/>
      <c r="GGE43" s="248"/>
      <c r="GGG43" s="248"/>
      <c r="GGJ43" s="249"/>
      <c r="GGK43" s="249"/>
      <c r="GGL43" s="249"/>
      <c r="GGM43" s="249"/>
      <c r="GGN43" s="249"/>
      <c r="GGO43" s="249"/>
      <c r="GGP43" s="249"/>
      <c r="GGQ43" s="249"/>
      <c r="GGR43" s="249"/>
      <c r="GGS43" s="249"/>
      <c r="GGT43" s="249"/>
      <c r="GGU43" s="249"/>
      <c r="GGX43" s="248"/>
      <c r="GGZ43" s="248"/>
      <c r="GHC43" s="249"/>
      <c r="GHD43" s="249"/>
      <c r="GHE43" s="249"/>
      <c r="GHF43" s="249"/>
      <c r="GHG43" s="249"/>
      <c r="GHH43" s="249"/>
      <c r="GHI43" s="249"/>
      <c r="GHJ43" s="249"/>
      <c r="GHK43" s="249"/>
      <c r="GHL43" s="249"/>
      <c r="GHM43" s="249"/>
      <c r="GHN43" s="249"/>
      <c r="GHQ43" s="248"/>
      <c r="GHS43" s="248"/>
      <c r="GHV43" s="249"/>
      <c r="GHW43" s="249"/>
      <c r="GHX43" s="249"/>
      <c r="GHY43" s="249"/>
      <c r="GHZ43" s="249"/>
      <c r="GIA43" s="249"/>
      <c r="GIB43" s="249"/>
      <c r="GIC43" s="249"/>
      <c r="GID43" s="249"/>
      <c r="GIE43" s="249"/>
      <c r="GIF43" s="249"/>
      <c r="GIG43" s="249"/>
      <c r="GIJ43" s="248"/>
      <c r="GIL43" s="248"/>
      <c r="GIO43" s="249"/>
      <c r="GIP43" s="249"/>
      <c r="GIQ43" s="249"/>
      <c r="GIR43" s="249"/>
      <c r="GIS43" s="249"/>
      <c r="GIT43" s="249"/>
      <c r="GIU43" s="249"/>
      <c r="GIV43" s="249"/>
      <c r="GIW43" s="249"/>
      <c r="GIX43" s="249"/>
      <c r="GIY43" s="249"/>
      <c r="GIZ43" s="249"/>
      <c r="GJC43" s="248"/>
      <c r="GJE43" s="248"/>
      <c r="GJH43" s="249"/>
      <c r="GJI43" s="249"/>
      <c r="GJJ43" s="249"/>
      <c r="GJK43" s="249"/>
      <c r="GJL43" s="249"/>
      <c r="GJM43" s="249"/>
      <c r="GJN43" s="249"/>
      <c r="GJO43" s="249"/>
      <c r="GJP43" s="249"/>
      <c r="GJQ43" s="249"/>
      <c r="GJR43" s="249"/>
      <c r="GJS43" s="249"/>
      <c r="GJV43" s="248"/>
      <c r="GJX43" s="248"/>
      <c r="GKA43" s="249"/>
      <c r="GKB43" s="249"/>
      <c r="GKC43" s="249"/>
      <c r="GKD43" s="249"/>
      <c r="GKE43" s="249"/>
      <c r="GKF43" s="249"/>
      <c r="GKG43" s="249"/>
      <c r="GKH43" s="249"/>
      <c r="GKI43" s="249"/>
      <c r="GKJ43" s="249"/>
      <c r="GKK43" s="249"/>
      <c r="GKL43" s="249"/>
      <c r="GKO43" s="248"/>
      <c r="GKQ43" s="248"/>
      <c r="GKT43" s="249"/>
      <c r="GKU43" s="249"/>
      <c r="GKV43" s="249"/>
      <c r="GKW43" s="249"/>
      <c r="GKX43" s="249"/>
      <c r="GKY43" s="249"/>
      <c r="GKZ43" s="249"/>
      <c r="GLA43" s="249"/>
      <c r="GLB43" s="249"/>
      <c r="GLC43" s="249"/>
      <c r="GLD43" s="249"/>
      <c r="GLE43" s="249"/>
      <c r="GLH43" s="248"/>
      <c r="GLJ43" s="248"/>
      <c r="GLM43" s="249"/>
      <c r="GLN43" s="249"/>
      <c r="GLO43" s="249"/>
      <c r="GLP43" s="249"/>
      <c r="GLQ43" s="249"/>
      <c r="GLR43" s="249"/>
      <c r="GLS43" s="249"/>
      <c r="GLT43" s="249"/>
      <c r="GLU43" s="249"/>
      <c r="GLV43" s="249"/>
      <c r="GLW43" s="249"/>
      <c r="GLX43" s="249"/>
      <c r="GMA43" s="248"/>
      <c r="GMC43" s="248"/>
      <c r="GMF43" s="249"/>
      <c r="GMG43" s="249"/>
      <c r="GMH43" s="249"/>
      <c r="GMI43" s="249"/>
      <c r="GMJ43" s="249"/>
      <c r="GMK43" s="249"/>
      <c r="GML43" s="249"/>
      <c r="GMM43" s="249"/>
      <c r="GMN43" s="249"/>
      <c r="GMO43" s="249"/>
      <c r="GMP43" s="249"/>
      <c r="GMQ43" s="249"/>
      <c r="GMT43" s="248"/>
      <c r="GMV43" s="248"/>
      <c r="GMY43" s="249"/>
      <c r="GMZ43" s="249"/>
      <c r="GNA43" s="249"/>
      <c r="GNB43" s="249"/>
      <c r="GNC43" s="249"/>
      <c r="GND43" s="249"/>
      <c r="GNE43" s="249"/>
      <c r="GNF43" s="249"/>
      <c r="GNG43" s="249"/>
      <c r="GNH43" s="249"/>
      <c r="GNI43" s="249"/>
      <c r="GNJ43" s="249"/>
      <c r="GNM43" s="248"/>
      <c r="GNO43" s="248"/>
      <c r="GNR43" s="249"/>
      <c r="GNS43" s="249"/>
      <c r="GNT43" s="249"/>
      <c r="GNU43" s="249"/>
      <c r="GNV43" s="249"/>
      <c r="GNW43" s="249"/>
      <c r="GNX43" s="249"/>
      <c r="GNY43" s="249"/>
      <c r="GNZ43" s="249"/>
      <c r="GOA43" s="249"/>
      <c r="GOB43" s="249"/>
      <c r="GOC43" s="249"/>
      <c r="GOF43" s="248"/>
      <c r="GOH43" s="248"/>
      <c r="GOK43" s="249"/>
      <c r="GOL43" s="249"/>
      <c r="GOM43" s="249"/>
      <c r="GON43" s="249"/>
      <c r="GOO43" s="249"/>
      <c r="GOP43" s="249"/>
      <c r="GOQ43" s="249"/>
      <c r="GOR43" s="249"/>
      <c r="GOS43" s="249"/>
      <c r="GOT43" s="249"/>
      <c r="GOU43" s="249"/>
      <c r="GOV43" s="249"/>
      <c r="GOY43" s="248"/>
      <c r="GPA43" s="248"/>
      <c r="GPD43" s="249"/>
      <c r="GPE43" s="249"/>
      <c r="GPF43" s="249"/>
      <c r="GPG43" s="249"/>
      <c r="GPH43" s="249"/>
      <c r="GPI43" s="249"/>
      <c r="GPJ43" s="249"/>
      <c r="GPK43" s="249"/>
      <c r="GPL43" s="249"/>
      <c r="GPM43" s="249"/>
      <c r="GPN43" s="249"/>
      <c r="GPO43" s="249"/>
      <c r="GPR43" s="248"/>
      <c r="GPT43" s="248"/>
      <c r="GPW43" s="249"/>
      <c r="GPX43" s="249"/>
      <c r="GPY43" s="249"/>
      <c r="GPZ43" s="249"/>
      <c r="GQA43" s="249"/>
      <c r="GQB43" s="249"/>
      <c r="GQC43" s="249"/>
      <c r="GQD43" s="249"/>
      <c r="GQE43" s="249"/>
      <c r="GQF43" s="249"/>
      <c r="GQG43" s="249"/>
      <c r="GQH43" s="249"/>
      <c r="GQK43" s="248"/>
      <c r="GQM43" s="248"/>
      <c r="GQP43" s="249"/>
      <c r="GQQ43" s="249"/>
      <c r="GQR43" s="249"/>
      <c r="GQS43" s="249"/>
      <c r="GQT43" s="249"/>
      <c r="GQU43" s="249"/>
      <c r="GQV43" s="249"/>
      <c r="GQW43" s="249"/>
      <c r="GQX43" s="249"/>
      <c r="GQY43" s="249"/>
      <c r="GQZ43" s="249"/>
      <c r="GRA43" s="249"/>
      <c r="GRD43" s="248"/>
      <c r="GRF43" s="248"/>
      <c r="GRI43" s="249"/>
      <c r="GRJ43" s="249"/>
      <c r="GRK43" s="249"/>
      <c r="GRL43" s="249"/>
      <c r="GRM43" s="249"/>
      <c r="GRN43" s="249"/>
      <c r="GRO43" s="249"/>
      <c r="GRP43" s="249"/>
      <c r="GRQ43" s="249"/>
      <c r="GRR43" s="249"/>
      <c r="GRS43" s="249"/>
      <c r="GRT43" s="249"/>
      <c r="GRW43" s="248"/>
      <c r="GRY43" s="248"/>
      <c r="GSB43" s="249"/>
      <c r="GSC43" s="249"/>
      <c r="GSD43" s="249"/>
      <c r="GSE43" s="249"/>
      <c r="GSF43" s="249"/>
      <c r="GSG43" s="249"/>
      <c r="GSH43" s="249"/>
      <c r="GSI43" s="249"/>
      <c r="GSJ43" s="249"/>
      <c r="GSK43" s="249"/>
      <c r="GSL43" s="249"/>
      <c r="GSM43" s="249"/>
      <c r="GSP43" s="248"/>
      <c r="GSR43" s="248"/>
      <c r="GSU43" s="249"/>
      <c r="GSV43" s="249"/>
      <c r="GSW43" s="249"/>
      <c r="GSX43" s="249"/>
      <c r="GSY43" s="249"/>
      <c r="GSZ43" s="249"/>
      <c r="GTA43" s="249"/>
      <c r="GTB43" s="249"/>
      <c r="GTC43" s="249"/>
      <c r="GTD43" s="249"/>
      <c r="GTE43" s="249"/>
      <c r="GTF43" s="249"/>
      <c r="GTI43" s="248"/>
      <c r="GTK43" s="248"/>
      <c r="GTN43" s="249"/>
      <c r="GTO43" s="249"/>
      <c r="GTP43" s="249"/>
      <c r="GTQ43" s="249"/>
      <c r="GTR43" s="249"/>
      <c r="GTS43" s="249"/>
      <c r="GTT43" s="249"/>
      <c r="GTU43" s="249"/>
      <c r="GTV43" s="249"/>
      <c r="GTW43" s="249"/>
      <c r="GTX43" s="249"/>
      <c r="GTY43" s="249"/>
      <c r="GUB43" s="248"/>
      <c r="GUD43" s="248"/>
      <c r="GUG43" s="249"/>
      <c r="GUH43" s="249"/>
      <c r="GUI43" s="249"/>
      <c r="GUJ43" s="249"/>
      <c r="GUK43" s="249"/>
      <c r="GUL43" s="249"/>
      <c r="GUM43" s="249"/>
      <c r="GUN43" s="249"/>
      <c r="GUO43" s="249"/>
      <c r="GUP43" s="249"/>
      <c r="GUQ43" s="249"/>
      <c r="GUR43" s="249"/>
      <c r="GUU43" s="248"/>
      <c r="GUW43" s="248"/>
      <c r="GUZ43" s="249"/>
      <c r="GVA43" s="249"/>
      <c r="GVB43" s="249"/>
      <c r="GVC43" s="249"/>
      <c r="GVD43" s="249"/>
      <c r="GVE43" s="249"/>
      <c r="GVF43" s="249"/>
      <c r="GVG43" s="249"/>
      <c r="GVH43" s="249"/>
      <c r="GVI43" s="249"/>
      <c r="GVJ43" s="249"/>
      <c r="GVK43" s="249"/>
      <c r="GVN43" s="248"/>
      <c r="GVP43" s="248"/>
      <c r="GVS43" s="249"/>
      <c r="GVT43" s="249"/>
      <c r="GVU43" s="249"/>
      <c r="GVV43" s="249"/>
      <c r="GVW43" s="249"/>
      <c r="GVX43" s="249"/>
      <c r="GVY43" s="249"/>
      <c r="GVZ43" s="249"/>
      <c r="GWA43" s="249"/>
      <c r="GWB43" s="249"/>
      <c r="GWC43" s="249"/>
      <c r="GWD43" s="249"/>
      <c r="GWG43" s="248"/>
      <c r="GWI43" s="248"/>
      <c r="GWL43" s="249"/>
      <c r="GWM43" s="249"/>
      <c r="GWN43" s="249"/>
      <c r="GWO43" s="249"/>
      <c r="GWP43" s="249"/>
      <c r="GWQ43" s="249"/>
      <c r="GWR43" s="249"/>
      <c r="GWS43" s="249"/>
      <c r="GWT43" s="249"/>
      <c r="GWU43" s="249"/>
      <c r="GWV43" s="249"/>
      <c r="GWW43" s="249"/>
      <c r="GWZ43" s="248"/>
      <c r="GXB43" s="248"/>
      <c r="GXE43" s="249"/>
      <c r="GXF43" s="249"/>
      <c r="GXG43" s="249"/>
      <c r="GXH43" s="249"/>
      <c r="GXI43" s="249"/>
      <c r="GXJ43" s="249"/>
      <c r="GXK43" s="249"/>
      <c r="GXL43" s="249"/>
      <c r="GXM43" s="249"/>
      <c r="GXN43" s="249"/>
      <c r="GXO43" s="249"/>
      <c r="GXP43" s="249"/>
      <c r="GXS43" s="248"/>
      <c r="GXU43" s="248"/>
      <c r="GXX43" s="249"/>
      <c r="GXY43" s="249"/>
      <c r="GXZ43" s="249"/>
      <c r="GYA43" s="249"/>
      <c r="GYB43" s="249"/>
      <c r="GYC43" s="249"/>
      <c r="GYD43" s="249"/>
      <c r="GYE43" s="249"/>
      <c r="GYF43" s="249"/>
      <c r="GYG43" s="249"/>
      <c r="GYH43" s="249"/>
      <c r="GYI43" s="249"/>
      <c r="GYL43" s="248"/>
      <c r="GYN43" s="248"/>
      <c r="GYQ43" s="249"/>
      <c r="GYR43" s="249"/>
      <c r="GYS43" s="249"/>
      <c r="GYT43" s="249"/>
      <c r="GYU43" s="249"/>
      <c r="GYV43" s="249"/>
      <c r="GYW43" s="249"/>
      <c r="GYX43" s="249"/>
      <c r="GYY43" s="249"/>
      <c r="GYZ43" s="249"/>
      <c r="GZA43" s="249"/>
      <c r="GZB43" s="249"/>
      <c r="GZE43" s="248"/>
      <c r="GZG43" s="248"/>
      <c r="GZJ43" s="249"/>
      <c r="GZK43" s="249"/>
      <c r="GZL43" s="249"/>
      <c r="GZM43" s="249"/>
      <c r="GZN43" s="249"/>
      <c r="GZO43" s="249"/>
      <c r="GZP43" s="249"/>
      <c r="GZQ43" s="249"/>
      <c r="GZR43" s="249"/>
      <c r="GZS43" s="249"/>
      <c r="GZT43" s="249"/>
      <c r="GZU43" s="249"/>
      <c r="GZX43" s="248"/>
      <c r="GZZ43" s="248"/>
      <c r="HAC43" s="249"/>
      <c r="HAD43" s="249"/>
      <c r="HAE43" s="249"/>
      <c r="HAF43" s="249"/>
      <c r="HAG43" s="249"/>
      <c r="HAH43" s="249"/>
      <c r="HAI43" s="249"/>
      <c r="HAJ43" s="249"/>
      <c r="HAK43" s="249"/>
      <c r="HAL43" s="249"/>
      <c r="HAM43" s="249"/>
      <c r="HAN43" s="249"/>
      <c r="HAQ43" s="248"/>
      <c r="HAS43" s="248"/>
      <c r="HAV43" s="249"/>
      <c r="HAW43" s="249"/>
      <c r="HAX43" s="249"/>
      <c r="HAY43" s="249"/>
      <c r="HAZ43" s="249"/>
      <c r="HBA43" s="249"/>
      <c r="HBB43" s="249"/>
      <c r="HBC43" s="249"/>
      <c r="HBD43" s="249"/>
      <c r="HBE43" s="249"/>
      <c r="HBF43" s="249"/>
      <c r="HBG43" s="249"/>
      <c r="HBJ43" s="248"/>
      <c r="HBL43" s="248"/>
      <c r="HBO43" s="249"/>
      <c r="HBP43" s="249"/>
      <c r="HBQ43" s="249"/>
      <c r="HBR43" s="249"/>
      <c r="HBS43" s="249"/>
      <c r="HBT43" s="249"/>
      <c r="HBU43" s="249"/>
      <c r="HBV43" s="249"/>
      <c r="HBW43" s="249"/>
      <c r="HBX43" s="249"/>
      <c r="HBY43" s="249"/>
      <c r="HBZ43" s="249"/>
      <c r="HCC43" s="248"/>
      <c r="HCE43" s="248"/>
      <c r="HCH43" s="249"/>
      <c r="HCI43" s="249"/>
      <c r="HCJ43" s="249"/>
      <c r="HCK43" s="249"/>
      <c r="HCL43" s="249"/>
      <c r="HCM43" s="249"/>
      <c r="HCN43" s="249"/>
      <c r="HCO43" s="249"/>
      <c r="HCP43" s="249"/>
      <c r="HCQ43" s="249"/>
      <c r="HCR43" s="249"/>
      <c r="HCS43" s="249"/>
      <c r="HCV43" s="248"/>
      <c r="HCX43" s="248"/>
      <c r="HDA43" s="249"/>
      <c r="HDB43" s="249"/>
      <c r="HDC43" s="249"/>
      <c r="HDD43" s="249"/>
      <c r="HDE43" s="249"/>
      <c r="HDF43" s="249"/>
      <c r="HDG43" s="249"/>
      <c r="HDH43" s="249"/>
      <c r="HDI43" s="249"/>
      <c r="HDJ43" s="249"/>
      <c r="HDK43" s="249"/>
      <c r="HDL43" s="249"/>
      <c r="HDO43" s="248"/>
      <c r="HDQ43" s="248"/>
      <c r="HDT43" s="249"/>
      <c r="HDU43" s="249"/>
      <c r="HDV43" s="249"/>
      <c r="HDW43" s="249"/>
      <c r="HDX43" s="249"/>
      <c r="HDY43" s="249"/>
      <c r="HDZ43" s="249"/>
      <c r="HEA43" s="249"/>
      <c r="HEB43" s="249"/>
      <c r="HEC43" s="249"/>
      <c r="HED43" s="249"/>
      <c r="HEE43" s="249"/>
      <c r="HEH43" s="248"/>
      <c r="HEJ43" s="248"/>
      <c r="HEM43" s="249"/>
      <c r="HEN43" s="249"/>
      <c r="HEO43" s="249"/>
      <c r="HEP43" s="249"/>
      <c r="HEQ43" s="249"/>
      <c r="HER43" s="249"/>
      <c r="HES43" s="249"/>
      <c r="HET43" s="249"/>
      <c r="HEU43" s="249"/>
      <c r="HEV43" s="249"/>
      <c r="HEW43" s="249"/>
      <c r="HEX43" s="249"/>
      <c r="HFA43" s="248"/>
      <c r="HFC43" s="248"/>
      <c r="HFF43" s="249"/>
      <c r="HFG43" s="249"/>
      <c r="HFH43" s="249"/>
      <c r="HFI43" s="249"/>
      <c r="HFJ43" s="249"/>
      <c r="HFK43" s="249"/>
      <c r="HFL43" s="249"/>
      <c r="HFM43" s="249"/>
      <c r="HFN43" s="249"/>
      <c r="HFO43" s="249"/>
      <c r="HFP43" s="249"/>
      <c r="HFQ43" s="249"/>
      <c r="HFT43" s="248"/>
      <c r="HFV43" s="248"/>
      <c r="HFY43" s="249"/>
      <c r="HFZ43" s="249"/>
      <c r="HGA43" s="249"/>
      <c r="HGB43" s="249"/>
      <c r="HGC43" s="249"/>
      <c r="HGD43" s="249"/>
      <c r="HGE43" s="249"/>
      <c r="HGF43" s="249"/>
      <c r="HGG43" s="249"/>
      <c r="HGH43" s="249"/>
      <c r="HGI43" s="249"/>
      <c r="HGJ43" s="249"/>
      <c r="HGM43" s="248"/>
      <c r="HGO43" s="248"/>
      <c r="HGR43" s="249"/>
      <c r="HGS43" s="249"/>
      <c r="HGT43" s="249"/>
      <c r="HGU43" s="249"/>
      <c r="HGV43" s="249"/>
      <c r="HGW43" s="249"/>
      <c r="HGX43" s="249"/>
      <c r="HGY43" s="249"/>
      <c r="HGZ43" s="249"/>
      <c r="HHA43" s="249"/>
      <c r="HHB43" s="249"/>
      <c r="HHC43" s="249"/>
      <c r="HHF43" s="248"/>
      <c r="HHH43" s="248"/>
      <c r="HHK43" s="249"/>
      <c r="HHL43" s="249"/>
      <c r="HHM43" s="249"/>
      <c r="HHN43" s="249"/>
      <c r="HHO43" s="249"/>
      <c r="HHP43" s="249"/>
      <c r="HHQ43" s="249"/>
      <c r="HHR43" s="249"/>
      <c r="HHS43" s="249"/>
      <c r="HHT43" s="249"/>
      <c r="HHU43" s="249"/>
      <c r="HHV43" s="249"/>
      <c r="HHY43" s="248"/>
      <c r="HIA43" s="248"/>
      <c r="HID43" s="249"/>
      <c r="HIE43" s="249"/>
      <c r="HIF43" s="249"/>
      <c r="HIG43" s="249"/>
      <c r="HIH43" s="249"/>
      <c r="HII43" s="249"/>
      <c r="HIJ43" s="249"/>
      <c r="HIK43" s="249"/>
      <c r="HIL43" s="249"/>
      <c r="HIM43" s="249"/>
      <c r="HIN43" s="249"/>
      <c r="HIO43" s="249"/>
      <c r="HIR43" s="248"/>
      <c r="HIT43" s="248"/>
      <c r="HIW43" s="249"/>
      <c r="HIX43" s="249"/>
      <c r="HIY43" s="249"/>
      <c r="HIZ43" s="249"/>
      <c r="HJA43" s="249"/>
      <c r="HJB43" s="249"/>
      <c r="HJC43" s="249"/>
      <c r="HJD43" s="249"/>
      <c r="HJE43" s="249"/>
      <c r="HJF43" s="249"/>
      <c r="HJG43" s="249"/>
      <c r="HJH43" s="249"/>
      <c r="HJK43" s="248"/>
      <c r="HJM43" s="248"/>
      <c r="HJP43" s="249"/>
      <c r="HJQ43" s="249"/>
      <c r="HJR43" s="249"/>
      <c r="HJS43" s="249"/>
      <c r="HJT43" s="249"/>
      <c r="HJU43" s="249"/>
      <c r="HJV43" s="249"/>
      <c r="HJW43" s="249"/>
      <c r="HJX43" s="249"/>
      <c r="HJY43" s="249"/>
      <c r="HJZ43" s="249"/>
      <c r="HKA43" s="249"/>
      <c r="HKD43" s="248"/>
      <c r="HKF43" s="248"/>
      <c r="HKI43" s="249"/>
      <c r="HKJ43" s="249"/>
      <c r="HKK43" s="249"/>
      <c r="HKL43" s="249"/>
      <c r="HKM43" s="249"/>
      <c r="HKN43" s="249"/>
      <c r="HKO43" s="249"/>
      <c r="HKP43" s="249"/>
      <c r="HKQ43" s="249"/>
      <c r="HKR43" s="249"/>
      <c r="HKS43" s="249"/>
      <c r="HKT43" s="249"/>
      <c r="HKW43" s="248"/>
      <c r="HKY43" s="248"/>
      <c r="HLB43" s="249"/>
      <c r="HLC43" s="249"/>
      <c r="HLD43" s="249"/>
      <c r="HLE43" s="249"/>
      <c r="HLF43" s="249"/>
      <c r="HLG43" s="249"/>
      <c r="HLH43" s="249"/>
      <c r="HLI43" s="249"/>
      <c r="HLJ43" s="249"/>
      <c r="HLK43" s="249"/>
      <c r="HLL43" s="249"/>
      <c r="HLM43" s="249"/>
      <c r="HLP43" s="248"/>
      <c r="HLR43" s="248"/>
      <c r="HLU43" s="249"/>
      <c r="HLV43" s="249"/>
      <c r="HLW43" s="249"/>
      <c r="HLX43" s="249"/>
      <c r="HLY43" s="249"/>
      <c r="HLZ43" s="249"/>
      <c r="HMA43" s="249"/>
      <c r="HMB43" s="249"/>
      <c r="HMC43" s="249"/>
      <c r="HMD43" s="249"/>
      <c r="HME43" s="249"/>
      <c r="HMF43" s="249"/>
      <c r="HMI43" s="248"/>
      <c r="HMK43" s="248"/>
      <c r="HMN43" s="249"/>
      <c r="HMO43" s="249"/>
      <c r="HMP43" s="249"/>
      <c r="HMQ43" s="249"/>
      <c r="HMR43" s="249"/>
      <c r="HMS43" s="249"/>
      <c r="HMT43" s="249"/>
      <c r="HMU43" s="249"/>
      <c r="HMV43" s="249"/>
      <c r="HMW43" s="249"/>
      <c r="HMX43" s="249"/>
      <c r="HMY43" s="249"/>
      <c r="HNB43" s="248"/>
      <c r="HND43" s="248"/>
      <c r="HNG43" s="249"/>
      <c r="HNH43" s="249"/>
      <c r="HNI43" s="249"/>
      <c r="HNJ43" s="249"/>
      <c r="HNK43" s="249"/>
      <c r="HNL43" s="249"/>
      <c r="HNM43" s="249"/>
      <c r="HNN43" s="249"/>
      <c r="HNO43" s="249"/>
      <c r="HNP43" s="249"/>
      <c r="HNQ43" s="249"/>
      <c r="HNR43" s="249"/>
      <c r="HNU43" s="248"/>
      <c r="HNW43" s="248"/>
      <c r="HNZ43" s="249"/>
      <c r="HOA43" s="249"/>
      <c r="HOB43" s="249"/>
      <c r="HOC43" s="249"/>
      <c r="HOD43" s="249"/>
      <c r="HOE43" s="249"/>
      <c r="HOF43" s="249"/>
      <c r="HOG43" s="249"/>
      <c r="HOH43" s="249"/>
      <c r="HOI43" s="249"/>
      <c r="HOJ43" s="249"/>
      <c r="HOK43" s="249"/>
      <c r="HON43" s="248"/>
      <c r="HOP43" s="248"/>
      <c r="HOS43" s="249"/>
      <c r="HOT43" s="249"/>
      <c r="HOU43" s="249"/>
      <c r="HOV43" s="249"/>
      <c r="HOW43" s="249"/>
      <c r="HOX43" s="249"/>
      <c r="HOY43" s="249"/>
      <c r="HOZ43" s="249"/>
      <c r="HPA43" s="249"/>
      <c r="HPB43" s="249"/>
      <c r="HPC43" s="249"/>
      <c r="HPD43" s="249"/>
      <c r="HPG43" s="248"/>
      <c r="HPI43" s="248"/>
      <c r="HPL43" s="249"/>
      <c r="HPM43" s="249"/>
      <c r="HPN43" s="249"/>
      <c r="HPO43" s="249"/>
      <c r="HPP43" s="249"/>
      <c r="HPQ43" s="249"/>
      <c r="HPR43" s="249"/>
      <c r="HPS43" s="249"/>
      <c r="HPT43" s="249"/>
      <c r="HPU43" s="249"/>
      <c r="HPV43" s="249"/>
      <c r="HPW43" s="249"/>
      <c r="HPZ43" s="248"/>
      <c r="HQB43" s="248"/>
      <c r="HQE43" s="249"/>
      <c r="HQF43" s="249"/>
      <c r="HQG43" s="249"/>
      <c r="HQH43" s="249"/>
      <c r="HQI43" s="249"/>
      <c r="HQJ43" s="249"/>
      <c r="HQK43" s="249"/>
      <c r="HQL43" s="249"/>
      <c r="HQM43" s="249"/>
      <c r="HQN43" s="249"/>
      <c r="HQO43" s="249"/>
      <c r="HQP43" s="249"/>
      <c r="HQS43" s="248"/>
      <c r="HQU43" s="248"/>
      <c r="HQX43" s="249"/>
      <c r="HQY43" s="249"/>
      <c r="HQZ43" s="249"/>
      <c r="HRA43" s="249"/>
      <c r="HRB43" s="249"/>
      <c r="HRC43" s="249"/>
      <c r="HRD43" s="249"/>
      <c r="HRE43" s="249"/>
      <c r="HRF43" s="249"/>
      <c r="HRG43" s="249"/>
      <c r="HRH43" s="249"/>
      <c r="HRI43" s="249"/>
      <c r="HRL43" s="248"/>
      <c r="HRN43" s="248"/>
      <c r="HRQ43" s="249"/>
      <c r="HRR43" s="249"/>
      <c r="HRS43" s="249"/>
      <c r="HRT43" s="249"/>
      <c r="HRU43" s="249"/>
      <c r="HRV43" s="249"/>
      <c r="HRW43" s="249"/>
      <c r="HRX43" s="249"/>
      <c r="HRY43" s="249"/>
      <c r="HRZ43" s="249"/>
      <c r="HSA43" s="249"/>
      <c r="HSB43" s="249"/>
      <c r="HSE43" s="248"/>
      <c r="HSG43" s="248"/>
      <c r="HSJ43" s="249"/>
      <c r="HSK43" s="249"/>
      <c r="HSL43" s="249"/>
      <c r="HSM43" s="249"/>
      <c r="HSN43" s="249"/>
      <c r="HSO43" s="249"/>
      <c r="HSP43" s="249"/>
      <c r="HSQ43" s="249"/>
      <c r="HSR43" s="249"/>
      <c r="HSS43" s="249"/>
      <c r="HST43" s="249"/>
      <c r="HSU43" s="249"/>
      <c r="HSX43" s="248"/>
      <c r="HSZ43" s="248"/>
      <c r="HTC43" s="249"/>
      <c r="HTD43" s="249"/>
      <c r="HTE43" s="249"/>
      <c r="HTF43" s="249"/>
      <c r="HTG43" s="249"/>
      <c r="HTH43" s="249"/>
      <c r="HTI43" s="249"/>
      <c r="HTJ43" s="249"/>
      <c r="HTK43" s="249"/>
      <c r="HTL43" s="249"/>
      <c r="HTM43" s="249"/>
      <c r="HTN43" s="249"/>
      <c r="HTQ43" s="248"/>
      <c r="HTS43" s="248"/>
      <c r="HTV43" s="249"/>
      <c r="HTW43" s="249"/>
      <c r="HTX43" s="249"/>
      <c r="HTY43" s="249"/>
      <c r="HTZ43" s="249"/>
      <c r="HUA43" s="249"/>
      <c r="HUB43" s="249"/>
      <c r="HUC43" s="249"/>
      <c r="HUD43" s="249"/>
      <c r="HUE43" s="249"/>
      <c r="HUF43" s="249"/>
      <c r="HUG43" s="249"/>
      <c r="HUJ43" s="248"/>
      <c r="HUL43" s="248"/>
      <c r="HUO43" s="249"/>
      <c r="HUP43" s="249"/>
      <c r="HUQ43" s="249"/>
      <c r="HUR43" s="249"/>
      <c r="HUS43" s="249"/>
      <c r="HUT43" s="249"/>
      <c r="HUU43" s="249"/>
      <c r="HUV43" s="249"/>
      <c r="HUW43" s="249"/>
      <c r="HUX43" s="249"/>
      <c r="HUY43" s="249"/>
      <c r="HUZ43" s="249"/>
      <c r="HVC43" s="248"/>
      <c r="HVE43" s="248"/>
      <c r="HVH43" s="249"/>
      <c r="HVI43" s="249"/>
      <c r="HVJ43" s="249"/>
      <c r="HVK43" s="249"/>
      <c r="HVL43" s="249"/>
      <c r="HVM43" s="249"/>
      <c r="HVN43" s="249"/>
      <c r="HVO43" s="249"/>
      <c r="HVP43" s="249"/>
      <c r="HVQ43" s="249"/>
      <c r="HVR43" s="249"/>
      <c r="HVS43" s="249"/>
      <c r="HVV43" s="248"/>
      <c r="HVX43" s="248"/>
      <c r="HWA43" s="249"/>
      <c r="HWB43" s="249"/>
      <c r="HWC43" s="249"/>
      <c r="HWD43" s="249"/>
      <c r="HWE43" s="249"/>
      <c r="HWF43" s="249"/>
      <c r="HWG43" s="249"/>
      <c r="HWH43" s="249"/>
      <c r="HWI43" s="249"/>
      <c r="HWJ43" s="249"/>
      <c r="HWK43" s="249"/>
      <c r="HWL43" s="249"/>
      <c r="HWO43" s="248"/>
      <c r="HWQ43" s="248"/>
      <c r="HWT43" s="249"/>
      <c r="HWU43" s="249"/>
      <c r="HWV43" s="249"/>
      <c r="HWW43" s="249"/>
      <c r="HWX43" s="249"/>
      <c r="HWY43" s="249"/>
      <c r="HWZ43" s="249"/>
      <c r="HXA43" s="249"/>
      <c r="HXB43" s="249"/>
      <c r="HXC43" s="249"/>
      <c r="HXD43" s="249"/>
      <c r="HXE43" s="249"/>
      <c r="HXH43" s="248"/>
      <c r="HXJ43" s="248"/>
      <c r="HXM43" s="249"/>
      <c r="HXN43" s="249"/>
      <c r="HXO43" s="249"/>
      <c r="HXP43" s="249"/>
      <c r="HXQ43" s="249"/>
      <c r="HXR43" s="249"/>
      <c r="HXS43" s="249"/>
      <c r="HXT43" s="249"/>
      <c r="HXU43" s="249"/>
      <c r="HXV43" s="249"/>
      <c r="HXW43" s="249"/>
      <c r="HXX43" s="249"/>
      <c r="HYA43" s="248"/>
      <c r="HYC43" s="248"/>
      <c r="HYF43" s="249"/>
      <c r="HYG43" s="249"/>
      <c r="HYH43" s="249"/>
      <c r="HYI43" s="249"/>
      <c r="HYJ43" s="249"/>
      <c r="HYK43" s="249"/>
      <c r="HYL43" s="249"/>
      <c r="HYM43" s="249"/>
      <c r="HYN43" s="249"/>
      <c r="HYO43" s="249"/>
      <c r="HYP43" s="249"/>
      <c r="HYQ43" s="249"/>
      <c r="HYT43" s="248"/>
      <c r="HYV43" s="248"/>
      <c r="HYY43" s="249"/>
      <c r="HYZ43" s="249"/>
      <c r="HZA43" s="249"/>
      <c r="HZB43" s="249"/>
      <c r="HZC43" s="249"/>
      <c r="HZD43" s="249"/>
      <c r="HZE43" s="249"/>
      <c r="HZF43" s="249"/>
      <c r="HZG43" s="249"/>
      <c r="HZH43" s="249"/>
      <c r="HZI43" s="249"/>
      <c r="HZJ43" s="249"/>
      <c r="HZM43" s="248"/>
      <c r="HZO43" s="248"/>
      <c r="HZR43" s="249"/>
      <c r="HZS43" s="249"/>
      <c r="HZT43" s="249"/>
      <c r="HZU43" s="249"/>
      <c r="HZV43" s="249"/>
      <c r="HZW43" s="249"/>
      <c r="HZX43" s="249"/>
      <c r="HZY43" s="249"/>
      <c r="HZZ43" s="249"/>
      <c r="IAA43" s="249"/>
      <c r="IAB43" s="249"/>
      <c r="IAC43" s="249"/>
      <c r="IAF43" s="248"/>
      <c r="IAH43" s="248"/>
      <c r="IAK43" s="249"/>
      <c r="IAL43" s="249"/>
      <c r="IAM43" s="249"/>
      <c r="IAN43" s="249"/>
      <c r="IAO43" s="249"/>
      <c r="IAP43" s="249"/>
      <c r="IAQ43" s="249"/>
      <c r="IAR43" s="249"/>
      <c r="IAS43" s="249"/>
      <c r="IAT43" s="249"/>
      <c r="IAU43" s="249"/>
      <c r="IAV43" s="249"/>
      <c r="IAY43" s="248"/>
      <c r="IBA43" s="248"/>
      <c r="IBD43" s="249"/>
      <c r="IBE43" s="249"/>
      <c r="IBF43" s="249"/>
      <c r="IBG43" s="249"/>
      <c r="IBH43" s="249"/>
      <c r="IBI43" s="249"/>
      <c r="IBJ43" s="249"/>
      <c r="IBK43" s="249"/>
      <c r="IBL43" s="249"/>
      <c r="IBM43" s="249"/>
      <c r="IBN43" s="249"/>
      <c r="IBO43" s="249"/>
      <c r="IBR43" s="248"/>
      <c r="IBT43" s="248"/>
      <c r="IBW43" s="249"/>
      <c r="IBX43" s="249"/>
      <c r="IBY43" s="249"/>
      <c r="IBZ43" s="249"/>
      <c r="ICA43" s="249"/>
      <c r="ICB43" s="249"/>
      <c r="ICC43" s="249"/>
      <c r="ICD43" s="249"/>
      <c r="ICE43" s="249"/>
      <c r="ICF43" s="249"/>
      <c r="ICG43" s="249"/>
      <c r="ICH43" s="249"/>
      <c r="ICK43" s="248"/>
      <c r="ICM43" s="248"/>
      <c r="ICP43" s="249"/>
      <c r="ICQ43" s="249"/>
      <c r="ICR43" s="249"/>
      <c r="ICS43" s="249"/>
      <c r="ICT43" s="249"/>
      <c r="ICU43" s="249"/>
      <c r="ICV43" s="249"/>
      <c r="ICW43" s="249"/>
      <c r="ICX43" s="249"/>
      <c r="ICY43" s="249"/>
      <c r="ICZ43" s="249"/>
      <c r="IDA43" s="249"/>
      <c r="IDD43" s="248"/>
      <c r="IDF43" s="248"/>
      <c r="IDI43" s="249"/>
      <c r="IDJ43" s="249"/>
      <c r="IDK43" s="249"/>
      <c r="IDL43" s="249"/>
      <c r="IDM43" s="249"/>
      <c r="IDN43" s="249"/>
      <c r="IDO43" s="249"/>
      <c r="IDP43" s="249"/>
      <c r="IDQ43" s="249"/>
      <c r="IDR43" s="249"/>
      <c r="IDS43" s="249"/>
      <c r="IDT43" s="249"/>
      <c r="IDW43" s="248"/>
      <c r="IDY43" s="248"/>
      <c r="IEB43" s="249"/>
      <c r="IEC43" s="249"/>
      <c r="IED43" s="249"/>
      <c r="IEE43" s="249"/>
      <c r="IEF43" s="249"/>
      <c r="IEG43" s="249"/>
      <c r="IEH43" s="249"/>
      <c r="IEI43" s="249"/>
      <c r="IEJ43" s="249"/>
      <c r="IEK43" s="249"/>
      <c r="IEL43" s="249"/>
      <c r="IEM43" s="249"/>
      <c r="IEP43" s="248"/>
      <c r="IER43" s="248"/>
      <c r="IEU43" s="249"/>
      <c r="IEV43" s="249"/>
      <c r="IEW43" s="249"/>
      <c r="IEX43" s="249"/>
      <c r="IEY43" s="249"/>
      <c r="IEZ43" s="249"/>
      <c r="IFA43" s="249"/>
      <c r="IFB43" s="249"/>
      <c r="IFC43" s="249"/>
      <c r="IFD43" s="249"/>
      <c r="IFE43" s="249"/>
      <c r="IFF43" s="249"/>
      <c r="IFI43" s="248"/>
      <c r="IFK43" s="248"/>
      <c r="IFN43" s="249"/>
      <c r="IFO43" s="249"/>
      <c r="IFP43" s="249"/>
      <c r="IFQ43" s="249"/>
      <c r="IFR43" s="249"/>
      <c r="IFS43" s="249"/>
      <c r="IFT43" s="249"/>
      <c r="IFU43" s="249"/>
      <c r="IFV43" s="249"/>
      <c r="IFW43" s="249"/>
      <c r="IFX43" s="249"/>
      <c r="IFY43" s="249"/>
      <c r="IGB43" s="248"/>
      <c r="IGD43" s="248"/>
      <c r="IGG43" s="249"/>
      <c r="IGH43" s="249"/>
      <c r="IGI43" s="249"/>
      <c r="IGJ43" s="249"/>
      <c r="IGK43" s="249"/>
      <c r="IGL43" s="249"/>
      <c r="IGM43" s="249"/>
      <c r="IGN43" s="249"/>
      <c r="IGO43" s="249"/>
      <c r="IGP43" s="249"/>
      <c r="IGQ43" s="249"/>
      <c r="IGR43" s="249"/>
      <c r="IGU43" s="248"/>
      <c r="IGW43" s="248"/>
      <c r="IGZ43" s="249"/>
      <c r="IHA43" s="249"/>
      <c r="IHB43" s="249"/>
      <c r="IHC43" s="249"/>
      <c r="IHD43" s="249"/>
      <c r="IHE43" s="249"/>
      <c r="IHF43" s="249"/>
      <c r="IHG43" s="249"/>
      <c r="IHH43" s="249"/>
      <c r="IHI43" s="249"/>
      <c r="IHJ43" s="249"/>
      <c r="IHK43" s="249"/>
      <c r="IHN43" s="248"/>
      <c r="IHP43" s="248"/>
      <c r="IHS43" s="249"/>
      <c r="IHT43" s="249"/>
      <c r="IHU43" s="249"/>
      <c r="IHV43" s="249"/>
      <c r="IHW43" s="249"/>
      <c r="IHX43" s="249"/>
      <c r="IHY43" s="249"/>
      <c r="IHZ43" s="249"/>
      <c r="IIA43" s="249"/>
      <c r="IIB43" s="249"/>
      <c r="IIC43" s="249"/>
      <c r="IID43" s="249"/>
      <c r="IIG43" s="248"/>
      <c r="III43" s="248"/>
      <c r="IIL43" s="249"/>
      <c r="IIM43" s="249"/>
      <c r="IIN43" s="249"/>
      <c r="IIO43" s="249"/>
      <c r="IIP43" s="249"/>
      <c r="IIQ43" s="249"/>
      <c r="IIR43" s="249"/>
      <c r="IIS43" s="249"/>
      <c r="IIT43" s="249"/>
      <c r="IIU43" s="249"/>
      <c r="IIV43" s="249"/>
      <c r="IIW43" s="249"/>
      <c r="IIZ43" s="248"/>
      <c r="IJB43" s="248"/>
      <c r="IJE43" s="249"/>
      <c r="IJF43" s="249"/>
      <c r="IJG43" s="249"/>
      <c r="IJH43" s="249"/>
      <c r="IJI43" s="249"/>
      <c r="IJJ43" s="249"/>
      <c r="IJK43" s="249"/>
      <c r="IJL43" s="249"/>
      <c r="IJM43" s="249"/>
      <c r="IJN43" s="249"/>
      <c r="IJO43" s="249"/>
      <c r="IJP43" s="249"/>
      <c r="IJS43" s="248"/>
      <c r="IJU43" s="248"/>
      <c r="IJX43" s="249"/>
      <c r="IJY43" s="249"/>
      <c r="IJZ43" s="249"/>
      <c r="IKA43" s="249"/>
      <c r="IKB43" s="249"/>
      <c r="IKC43" s="249"/>
      <c r="IKD43" s="249"/>
      <c r="IKE43" s="249"/>
      <c r="IKF43" s="249"/>
      <c r="IKG43" s="249"/>
      <c r="IKH43" s="249"/>
      <c r="IKI43" s="249"/>
      <c r="IKL43" s="248"/>
      <c r="IKN43" s="248"/>
      <c r="IKQ43" s="249"/>
      <c r="IKR43" s="249"/>
      <c r="IKS43" s="249"/>
      <c r="IKT43" s="249"/>
      <c r="IKU43" s="249"/>
      <c r="IKV43" s="249"/>
      <c r="IKW43" s="249"/>
      <c r="IKX43" s="249"/>
      <c r="IKY43" s="249"/>
      <c r="IKZ43" s="249"/>
      <c r="ILA43" s="249"/>
      <c r="ILB43" s="249"/>
      <c r="ILE43" s="248"/>
      <c r="ILG43" s="248"/>
      <c r="ILJ43" s="249"/>
      <c r="ILK43" s="249"/>
      <c r="ILL43" s="249"/>
      <c r="ILM43" s="249"/>
      <c r="ILN43" s="249"/>
      <c r="ILO43" s="249"/>
      <c r="ILP43" s="249"/>
      <c r="ILQ43" s="249"/>
      <c r="ILR43" s="249"/>
      <c r="ILS43" s="249"/>
      <c r="ILT43" s="249"/>
      <c r="ILU43" s="249"/>
      <c r="ILX43" s="248"/>
      <c r="ILZ43" s="248"/>
      <c r="IMC43" s="249"/>
      <c r="IMD43" s="249"/>
      <c r="IME43" s="249"/>
      <c r="IMF43" s="249"/>
      <c r="IMG43" s="249"/>
      <c r="IMH43" s="249"/>
      <c r="IMI43" s="249"/>
      <c r="IMJ43" s="249"/>
      <c r="IMK43" s="249"/>
      <c r="IML43" s="249"/>
      <c r="IMM43" s="249"/>
      <c r="IMN43" s="249"/>
      <c r="IMQ43" s="248"/>
      <c r="IMS43" s="248"/>
      <c r="IMV43" s="249"/>
      <c r="IMW43" s="249"/>
      <c r="IMX43" s="249"/>
      <c r="IMY43" s="249"/>
      <c r="IMZ43" s="249"/>
      <c r="INA43" s="249"/>
      <c r="INB43" s="249"/>
      <c r="INC43" s="249"/>
      <c r="IND43" s="249"/>
      <c r="INE43" s="249"/>
      <c r="INF43" s="249"/>
      <c r="ING43" s="249"/>
      <c r="INJ43" s="248"/>
      <c r="INL43" s="248"/>
      <c r="INO43" s="249"/>
      <c r="INP43" s="249"/>
      <c r="INQ43" s="249"/>
      <c r="INR43" s="249"/>
      <c r="INS43" s="249"/>
      <c r="INT43" s="249"/>
      <c r="INU43" s="249"/>
      <c r="INV43" s="249"/>
      <c r="INW43" s="249"/>
      <c r="INX43" s="249"/>
      <c r="INY43" s="249"/>
      <c r="INZ43" s="249"/>
      <c r="IOC43" s="248"/>
      <c r="IOE43" s="248"/>
      <c r="IOH43" s="249"/>
      <c r="IOI43" s="249"/>
      <c r="IOJ43" s="249"/>
      <c r="IOK43" s="249"/>
      <c r="IOL43" s="249"/>
      <c r="IOM43" s="249"/>
      <c r="ION43" s="249"/>
      <c r="IOO43" s="249"/>
      <c r="IOP43" s="249"/>
      <c r="IOQ43" s="249"/>
      <c r="IOR43" s="249"/>
      <c r="IOS43" s="249"/>
      <c r="IOV43" s="248"/>
      <c r="IOX43" s="248"/>
      <c r="IPA43" s="249"/>
      <c r="IPB43" s="249"/>
      <c r="IPC43" s="249"/>
      <c r="IPD43" s="249"/>
      <c r="IPE43" s="249"/>
      <c r="IPF43" s="249"/>
      <c r="IPG43" s="249"/>
      <c r="IPH43" s="249"/>
      <c r="IPI43" s="249"/>
      <c r="IPJ43" s="249"/>
      <c r="IPK43" s="249"/>
      <c r="IPL43" s="249"/>
      <c r="IPO43" s="248"/>
      <c r="IPQ43" s="248"/>
      <c r="IPT43" s="249"/>
      <c r="IPU43" s="249"/>
      <c r="IPV43" s="249"/>
      <c r="IPW43" s="249"/>
      <c r="IPX43" s="249"/>
      <c r="IPY43" s="249"/>
      <c r="IPZ43" s="249"/>
      <c r="IQA43" s="249"/>
      <c r="IQB43" s="249"/>
      <c r="IQC43" s="249"/>
      <c r="IQD43" s="249"/>
      <c r="IQE43" s="249"/>
      <c r="IQH43" s="248"/>
      <c r="IQJ43" s="248"/>
      <c r="IQM43" s="249"/>
      <c r="IQN43" s="249"/>
      <c r="IQO43" s="249"/>
      <c r="IQP43" s="249"/>
      <c r="IQQ43" s="249"/>
      <c r="IQR43" s="249"/>
      <c r="IQS43" s="249"/>
      <c r="IQT43" s="249"/>
      <c r="IQU43" s="249"/>
      <c r="IQV43" s="249"/>
      <c r="IQW43" s="249"/>
      <c r="IQX43" s="249"/>
      <c r="IRA43" s="248"/>
      <c r="IRC43" s="248"/>
      <c r="IRF43" s="249"/>
      <c r="IRG43" s="249"/>
      <c r="IRH43" s="249"/>
      <c r="IRI43" s="249"/>
      <c r="IRJ43" s="249"/>
      <c r="IRK43" s="249"/>
      <c r="IRL43" s="249"/>
      <c r="IRM43" s="249"/>
      <c r="IRN43" s="249"/>
      <c r="IRO43" s="249"/>
      <c r="IRP43" s="249"/>
      <c r="IRQ43" s="249"/>
      <c r="IRT43" s="248"/>
      <c r="IRV43" s="248"/>
      <c r="IRY43" s="249"/>
      <c r="IRZ43" s="249"/>
      <c r="ISA43" s="249"/>
      <c r="ISB43" s="249"/>
      <c r="ISC43" s="249"/>
      <c r="ISD43" s="249"/>
      <c r="ISE43" s="249"/>
      <c r="ISF43" s="249"/>
      <c r="ISG43" s="249"/>
      <c r="ISH43" s="249"/>
      <c r="ISI43" s="249"/>
      <c r="ISJ43" s="249"/>
      <c r="ISM43" s="248"/>
      <c r="ISO43" s="248"/>
      <c r="ISR43" s="249"/>
      <c r="ISS43" s="249"/>
      <c r="IST43" s="249"/>
      <c r="ISU43" s="249"/>
      <c r="ISV43" s="249"/>
      <c r="ISW43" s="249"/>
      <c r="ISX43" s="249"/>
      <c r="ISY43" s="249"/>
      <c r="ISZ43" s="249"/>
      <c r="ITA43" s="249"/>
      <c r="ITB43" s="249"/>
      <c r="ITC43" s="249"/>
      <c r="ITF43" s="248"/>
      <c r="ITH43" s="248"/>
      <c r="ITK43" s="249"/>
      <c r="ITL43" s="249"/>
      <c r="ITM43" s="249"/>
      <c r="ITN43" s="249"/>
      <c r="ITO43" s="249"/>
      <c r="ITP43" s="249"/>
      <c r="ITQ43" s="249"/>
      <c r="ITR43" s="249"/>
      <c r="ITS43" s="249"/>
      <c r="ITT43" s="249"/>
      <c r="ITU43" s="249"/>
      <c r="ITV43" s="249"/>
      <c r="ITY43" s="248"/>
      <c r="IUA43" s="248"/>
      <c r="IUD43" s="249"/>
      <c r="IUE43" s="249"/>
      <c r="IUF43" s="249"/>
      <c r="IUG43" s="249"/>
      <c r="IUH43" s="249"/>
      <c r="IUI43" s="249"/>
      <c r="IUJ43" s="249"/>
      <c r="IUK43" s="249"/>
      <c r="IUL43" s="249"/>
      <c r="IUM43" s="249"/>
      <c r="IUN43" s="249"/>
      <c r="IUO43" s="249"/>
      <c r="IUR43" s="248"/>
      <c r="IUT43" s="248"/>
      <c r="IUW43" s="249"/>
      <c r="IUX43" s="249"/>
      <c r="IUY43" s="249"/>
      <c r="IUZ43" s="249"/>
      <c r="IVA43" s="249"/>
      <c r="IVB43" s="249"/>
      <c r="IVC43" s="249"/>
      <c r="IVD43" s="249"/>
      <c r="IVE43" s="249"/>
      <c r="IVF43" s="249"/>
      <c r="IVG43" s="249"/>
      <c r="IVH43" s="249"/>
      <c r="IVK43" s="248"/>
      <c r="IVM43" s="248"/>
      <c r="IVP43" s="249"/>
      <c r="IVQ43" s="249"/>
      <c r="IVR43" s="249"/>
      <c r="IVS43" s="249"/>
      <c r="IVT43" s="249"/>
      <c r="IVU43" s="249"/>
      <c r="IVV43" s="249"/>
      <c r="IVW43" s="249"/>
      <c r="IVX43" s="249"/>
      <c r="IVY43" s="249"/>
      <c r="IVZ43" s="249"/>
      <c r="IWA43" s="249"/>
      <c r="IWD43" s="248"/>
      <c r="IWF43" s="248"/>
      <c r="IWI43" s="249"/>
      <c r="IWJ43" s="249"/>
      <c r="IWK43" s="249"/>
      <c r="IWL43" s="249"/>
      <c r="IWM43" s="249"/>
      <c r="IWN43" s="249"/>
      <c r="IWO43" s="249"/>
      <c r="IWP43" s="249"/>
      <c r="IWQ43" s="249"/>
      <c r="IWR43" s="249"/>
      <c r="IWS43" s="249"/>
      <c r="IWT43" s="249"/>
      <c r="IWW43" s="248"/>
      <c r="IWY43" s="248"/>
      <c r="IXB43" s="249"/>
      <c r="IXC43" s="249"/>
      <c r="IXD43" s="249"/>
      <c r="IXE43" s="249"/>
      <c r="IXF43" s="249"/>
      <c r="IXG43" s="249"/>
      <c r="IXH43" s="249"/>
      <c r="IXI43" s="249"/>
      <c r="IXJ43" s="249"/>
      <c r="IXK43" s="249"/>
      <c r="IXL43" s="249"/>
      <c r="IXM43" s="249"/>
      <c r="IXP43" s="248"/>
      <c r="IXR43" s="248"/>
      <c r="IXU43" s="249"/>
      <c r="IXV43" s="249"/>
      <c r="IXW43" s="249"/>
      <c r="IXX43" s="249"/>
      <c r="IXY43" s="249"/>
      <c r="IXZ43" s="249"/>
      <c r="IYA43" s="249"/>
      <c r="IYB43" s="249"/>
      <c r="IYC43" s="249"/>
      <c r="IYD43" s="249"/>
      <c r="IYE43" s="249"/>
      <c r="IYF43" s="249"/>
      <c r="IYI43" s="248"/>
      <c r="IYK43" s="248"/>
      <c r="IYN43" s="249"/>
      <c r="IYO43" s="249"/>
      <c r="IYP43" s="249"/>
      <c r="IYQ43" s="249"/>
      <c r="IYR43" s="249"/>
      <c r="IYS43" s="249"/>
      <c r="IYT43" s="249"/>
      <c r="IYU43" s="249"/>
      <c r="IYV43" s="249"/>
      <c r="IYW43" s="249"/>
      <c r="IYX43" s="249"/>
      <c r="IYY43" s="249"/>
      <c r="IZB43" s="248"/>
      <c r="IZD43" s="248"/>
      <c r="IZG43" s="249"/>
      <c r="IZH43" s="249"/>
      <c r="IZI43" s="249"/>
      <c r="IZJ43" s="249"/>
      <c r="IZK43" s="249"/>
      <c r="IZL43" s="249"/>
      <c r="IZM43" s="249"/>
      <c r="IZN43" s="249"/>
      <c r="IZO43" s="249"/>
      <c r="IZP43" s="249"/>
      <c r="IZQ43" s="249"/>
      <c r="IZR43" s="249"/>
      <c r="IZU43" s="248"/>
      <c r="IZW43" s="248"/>
      <c r="IZZ43" s="249"/>
      <c r="JAA43" s="249"/>
      <c r="JAB43" s="249"/>
      <c r="JAC43" s="249"/>
      <c r="JAD43" s="249"/>
      <c r="JAE43" s="249"/>
      <c r="JAF43" s="249"/>
      <c r="JAG43" s="249"/>
      <c r="JAH43" s="249"/>
      <c r="JAI43" s="249"/>
      <c r="JAJ43" s="249"/>
      <c r="JAK43" s="249"/>
      <c r="JAN43" s="248"/>
      <c r="JAP43" s="248"/>
      <c r="JAS43" s="249"/>
      <c r="JAT43" s="249"/>
      <c r="JAU43" s="249"/>
      <c r="JAV43" s="249"/>
      <c r="JAW43" s="249"/>
      <c r="JAX43" s="249"/>
      <c r="JAY43" s="249"/>
      <c r="JAZ43" s="249"/>
      <c r="JBA43" s="249"/>
      <c r="JBB43" s="249"/>
      <c r="JBC43" s="249"/>
      <c r="JBD43" s="249"/>
      <c r="JBG43" s="248"/>
      <c r="JBI43" s="248"/>
      <c r="JBL43" s="249"/>
      <c r="JBM43" s="249"/>
      <c r="JBN43" s="249"/>
      <c r="JBO43" s="249"/>
      <c r="JBP43" s="249"/>
      <c r="JBQ43" s="249"/>
      <c r="JBR43" s="249"/>
      <c r="JBS43" s="249"/>
      <c r="JBT43" s="249"/>
      <c r="JBU43" s="249"/>
      <c r="JBV43" s="249"/>
      <c r="JBW43" s="249"/>
      <c r="JBZ43" s="248"/>
      <c r="JCB43" s="248"/>
      <c r="JCE43" s="249"/>
      <c r="JCF43" s="249"/>
      <c r="JCG43" s="249"/>
      <c r="JCH43" s="249"/>
      <c r="JCI43" s="249"/>
      <c r="JCJ43" s="249"/>
      <c r="JCK43" s="249"/>
      <c r="JCL43" s="249"/>
      <c r="JCM43" s="249"/>
      <c r="JCN43" s="249"/>
      <c r="JCO43" s="249"/>
      <c r="JCP43" s="249"/>
      <c r="JCS43" s="248"/>
      <c r="JCU43" s="248"/>
      <c r="JCX43" s="249"/>
      <c r="JCY43" s="249"/>
      <c r="JCZ43" s="249"/>
      <c r="JDA43" s="249"/>
      <c r="JDB43" s="249"/>
      <c r="JDC43" s="249"/>
      <c r="JDD43" s="249"/>
      <c r="JDE43" s="249"/>
      <c r="JDF43" s="249"/>
      <c r="JDG43" s="249"/>
      <c r="JDH43" s="249"/>
      <c r="JDI43" s="249"/>
      <c r="JDL43" s="248"/>
      <c r="JDN43" s="248"/>
      <c r="JDQ43" s="249"/>
      <c r="JDR43" s="249"/>
      <c r="JDS43" s="249"/>
      <c r="JDT43" s="249"/>
      <c r="JDU43" s="249"/>
      <c r="JDV43" s="249"/>
      <c r="JDW43" s="249"/>
      <c r="JDX43" s="249"/>
      <c r="JDY43" s="249"/>
      <c r="JDZ43" s="249"/>
      <c r="JEA43" s="249"/>
      <c r="JEB43" s="249"/>
      <c r="JEE43" s="248"/>
      <c r="JEG43" s="248"/>
      <c r="JEJ43" s="249"/>
      <c r="JEK43" s="249"/>
      <c r="JEL43" s="249"/>
      <c r="JEM43" s="249"/>
      <c r="JEN43" s="249"/>
      <c r="JEO43" s="249"/>
      <c r="JEP43" s="249"/>
      <c r="JEQ43" s="249"/>
      <c r="JER43" s="249"/>
      <c r="JES43" s="249"/>
      <c r="JET43" s="249"/>
      <c r="JEU43" s="249"/>
      <c r="JEX43" s="248"/>
      <c r="JEZ43" s="248"/>
      <c r="JFC43" s="249"/>
      <c r="JFD43" s="249"/>
      <c r="JFE43" s="249"/>
      <c r="JFF43" s="249"/>
      <c r="JFG43" s="249"/>
      <c r="JFH43" s="249"/>
      <c r="JFI43" s="249"/>
      <c r="JFJ43" s="249"/>
      <c r="JFK43" s="249"/>
      <c r="JFL43" s="249"/>
      <c r="JFM43" s="249"/>
      <c r="JFN43" s="249"/>
      <c r="JFQ43" s="248"/>
      <c r="JFS43" s="248"/>
      <c r="JFV43" s="249"/>
      <c r="JFW43" s="249"/>
      <c r="JFX43" s="249"/>
      <c r="JFY43" s="249"/>
      <c r="JFZ43" s="249"/>
      <c r="JGA43" s="249"/>
      <c r="JGB43" s="249"/>
      <c r="JGC43" s="249"/>
      <c r="JGD43" s="249"/>
      <c r="JGE43" s="249"/>
      <c r="JGF43" s="249"/>
      <c r="JGG43" s="249"/>
      <c r="JGJ43" s="248"/>
      <c r="JGL43" s="248"/>
      <c r="JGO43" s="249"/>
      <c r="JGP43" s="249"/>
      <c r="JGQ43" s="249"/>
      <c r="JGR43" s="249"/>
      <c r="JGS43" s="249"/>
      <c r="JGT43" s="249"/>
      <c r="JGU43" s="249"/>
      <c r="JGV43" s="249"/>
      <c r="JGW43" s="249"/>
      <c r="JGX43" s="249"/>
      <c r="JGY43" s="249"/>
      <c r="JGZ43" s="249"/>
      <c r="JHC43" s="248"/>
      <c r="JHE43" s="248"/>
      <c r="JHH43" s="249"/>
      <c r="JHI43" s="249"/>
      <c r="JHJ43" s="249"/>
      <c r="JHK43" s="249"/>
      <c r="JHL43" s="249"/>
      <c r="JHM43" s="249"/>
      <c r="JHN43" s="249"/>
      <c r="JHO43" s="249"/>
      <c r="JHP43" s="249"/>
      <c r="JHQ43" s="249"/>
      <c r="JHR43" s="249"/>
      <c r="JHS43" s="249"/>
      <c r="JHV43" s="248"/>
      <c r="JHX43" s="248"/>
      <c r="JIA43" s="249"/>
      <c r="JIB43" s="249"/>
      <c r="JIC43" s="249"/>
      <c r="JID43" s="249"/>
      <c r="JIE43" s="249"/>
      <c r="JIF43" s="249"/>
      <c r="JIG43" s="249"/>
      <c r="JIH43" s="249"/>
      <c r="JII43" s="249"/>
      <c r="JIJ43" s="249"/>
      <c r="JIK43" s="249"/>
      <c r="JIL43" s="249"/>
      <c r="JIO43" s="248"/>
      <c r="JIQ43" s="248"/>
      <c r="JIT43" s="249"/>
      <c r="JIU43" s="249"/>
      <c r="JIV43" s="249"/>
      <c r="JIW43" s="249"/>
      <c r="JIX43" s="249"/>
      <c r="JIY43" s="249"/>
      <c r="JIZ43" s="249"/>
      <c r="JJA43" s="249"/>
      <c r="JJB43" s="249"/>
      <c r="JJC43" s="249"/>
      <c r="JJD43" s="249"/>
      <c r="JJE43" s="249"/>
      <c r="JJH43" s="248"/>
      <c r="JJJ43" s="248"/>
      <c r="JJM43" s="249"/>
      <c r="JJN43" s="249"/>
      <c r="JJO43" s="249"/>
      <c r="JJP43" s="249"/>
      <c r="JJQ43" s="249"/>
      <c r="JJR43" s="249"/>
      <c r="JJS43" s="249"/>
      <c r="JJT43" s="249"/>
      <c r="JJU43" s="249"/>
      <c r="JJV43" s="249"/>
      <c r="JJW43" s="249"/>
      <c r="JJX43" s="249"/>
      <c r="JKA43" s="248"/>
      <c r="JKC43" s="248"/>
      <c r="JKF43" s="249"/>
      <c r="JKG43" s="249"/>
      <c r="JKH43" s="249"/>
      <c r="JKI43" s="249"/>
      <c r="JKJ43" s="249"/>
      <c r="JKK43" s="249"/>
      <c r="JKL43" s="249"/>
      <c r="JKM43" s="249"/>
      <c r="JKN43" s="249"/>
      <c r="JKO43" s="249"/>
      <c r="JKP43" s="249"/>
      <c r="JKQ43" s="249"/>
      <c r="JKT43" s="248"/>
      <c r="JKV43" s="248"/>
      <c r="JKY43" s="249"/>
      <c r="JKZ43" s="249"/>
      <c r="JLA43" s="249"/>
      <c r="JLB43" s="249"/>
      <c r="JLC43" s="249"/>
      <c r="JLD43" s="249"/>
      <c r="JLE43" s="249"/>
      <c r="JLF43" s="249"/>
      <c r="JLG43" s="249"/>
      <c r="JLH43" s="249"/>
      <c r="JLI43" s="249"/>
      <c r="JLJ43" s="249"/>
      <c r="JLM43" s="248"/>
      <c r="JLO43" s="248"/>
      <c r="JLR43" s="249"/>
      <c r="JLS43" s="249"/>
      <c r="JLT43" s="249"/>
      <c r="JLU43" s="249"/>
      <c r="JLV43" s="249"/>
      <c r="JLW43" s="249"/>
      <c r="JLX43" s="249"/>
      <c r="JLY43" s="249"/>
      <c r="JLZ43" s="249"/>
      <c r="JMA43" s="249"/>
      <c r="JMB43" s="249"/>
      <c r="JMC43" s="249"/>
      <c r="JMF43" s="248"/>
      <c r="JMH43" s="248"/>
      <c r="JMK43" s="249"/>
      <c r="JML43" s="249"/>
      <c r="JMM43" s="249"/>
      <c r="JMN43" s="249"/>
      <c r="JMO43" s="249"/>
      <c r="JMP43" s="249"/>
      <c r="JMQ43" s="249"/>
      <c r="JMR43" s="249"/>
      <c r="JMS43" s="249"/>
      <c r="JMT43" s="249"/>
      <c r="JMU43" s="249"/>
      <c r="JMV43" s="249"/>
      <c r="JMY43" s="248"/>
      <c r="JNA43" s="248"/>
      <c r="JND43" s="249"/>
      <c r="JNE43" s="249"/>
      <c r="JNF43" s="249"/>
      <c r="JNG43" s="249"/>
      <c r="JNH43" s="249"/>
      <c r="JNI43" s="249"/>
      <c r="JNJ43" s="249"/>
      <c r="JNK43" s="249"/>
      <c r="JNL43" s="249"/>
      <c r="JNM43" s="249"/>
      <c r="JNN43" s="249"/>
      <c r="JNO43" s="249"/>
      <c r="JNR43" s="248"/>
      <c r="JNT43" s="248"/>
      <c r="JNW43" s="249"/>
      <c r="JNX43" s="249"/>
      <c r="JNY43" s="249"/>
      <c r="JNZ43" s="249"/>
      <c r="JOA43" s="249"/>
      <c r="JOB43" s="249"/>
      <c r="JOC43" s="249"/>
      <c r="JOD43" s="249"/>
      <c r="JOE43" s="249"/>
      <c r="JOF43" s="249"/>
      <c r="JOG43" s="249"/>
      <c r="JOH43" s="249"/>
      <c r="JOK43" s="248"/>
      <c r="JOM43" s="248"/>
      <c r="JOP43" s="249"/>
      <c r="JOQ43" s="249"/>
      <c r="JOR43" s="249"/>
      <c r="JOS43" s="249"/>
      <c r="JOT43" s="249"/>
      <c r="JOU43" s="249"/>
      <c r="JOV43" s="249"/>
      <c r="JOW43" s="249"/>
      <c r="JOX43" s="249"/>
      <c r="JOY43" s="249"/>
      <c r="JOZ43" s="249"/>
      <c r="JPA43" s="249"/>
      <c r="JPD43" s="248"/>
      <c r="JPF43" s="248"/>
      <c r="JPI43" s="249"/>
      <c r="JPJ43" s="249"/>
      <c r="JPK43" s="249"/>
      <c r="JPL43" s="249"/>
      <c r="JPM43" s="249"/>
      <c r="JPN43" s="249"/>
      <c r="JPO43" s="249"/>
      <c r="JPP43" s="249"/>
      <c r="JPQ43" s="249"/>
      <c r="JPR43" s="249"/>
      <c r="JPS43" s="249"/>
      <c r="JPT43" s="249"/>
      <c r="JPW43" s="248"/>
      <c r="JPY43" s="248"/>
      <c r="JQB43" s="249"/>
      <c r="JQC43" s="249"/>
      <c r="JQD43" s="249"/>
      <c r="JQE43" s="249"/>
      <c r="JQF43" s="249"/>
      <c r="JQG43" s="249"/>
      <c r="JQH43" s="249"/>
      <c r="JQI43" s="249"/>
      <c r="JQJ43" s="249"/>
      <c r="JQK43" s="249"/>
      <c r="JQL43" s="249"/>
      <c r="JQM43" s="249"/>
      <c r="JQP43" s="248"/>
      <c r="JQR43" s="248"/>
      <c r="JQU43" s="249"/>
      <c r="JQV43" s="249"/>
      <c r="JQW43" s="249"/>
      <c r="JQX43" s="249"/>
      <c r="JQY43" s="249"/>
      <c r="JQZ43" s="249"/>
      <c r="JRA43" s="249"/>
      <c r="JRB43" s="249"/>
      <c r="JRC43" s="249"/>
      <c r="JRD43" s="249"/>
      <c r="JRE43" s="249"/>
      <c r="JRF43" s="249"/>
      <c r="JRI43" s="248"/>
      <c r="JRK43" s="248"/>
      <c r="JRN43" s="249"/>
      <c r="JRO43" s="249"/>
      <c r="JRP43" s="249"/>
      <c r="JRQ43" s="249"/>
      <c r="JRR43" s="249"/>
      <c r="JRS43" s="249"/>
      <c r="JRT43" s="249"/>
      <c r="JRU43" s="249"/>
      <c r="JRV43" s="249"/>
      <c r="JRW43" s="249"/>
      <c r="JRX43" s="249"/>
      <c r="JRY43" s="249"/>
      <c r="JSB43" s="248"/>
      <c r="JSD43" s="248"/>
      <c r="JSG43" s="249"/>
      <c r="JSH43" s="249"/>
      <c r="JSI43" s="249"/>
      <c r="JSJ43" s="249"/>
      <c r="JSK43" s="249"/>
      <c r="JSL43" s="249"/>
      <c r="JSM43" s="249"/>
      <c r="JSN43" s="249"/>
      <c r="JSO43" s="249"/>
      <c r="JSP43" s="249"/>
      <c r="JSQ43" s="249"/>
      <c r="JSR43" s="249"/>
      <c r="JSU43" s="248"/>
      <c r="JSW43" s="248"/>
      <c r="JSZ43" s="249"/>
      <c r="JTA43" s="249"/>
      <c r="JTB43" s="249"/>
      <c r="JTC43" s="249"/>
      <c r="JTD43" s="249"/>
      <c r="JTE43" s="249"/>
      <c r="JTF43" s="249"/>
      <c r="JTG43" s="249"/>
      <c r="JTH43" s="249"/>
      <c r="JTI43" s="249"/>
      <c r="JTJ43" s="249"/>
      <c r="JTK43" s="249"/>
      <c r="JTN43" s="248"/>
      <c r="JTP43" s="248"/>
      <c r="JTS43" s="249"/>
      <c r="JTT43" s="249"/>
      <c r="JTU43" s="249"/>
      <c r="JTV43" s="249"/>
      <c r="JTW43" s="249"/>
      <c r="JTX43" s="249"/>
      <c r="JTY43" s="249"/>
      <c r="JTZ43" s="249"/>
      <c r="JUA43" s="249"/>
      <c r="JUB43" s="249"/>
      <c r="JUC43" s="249"/>
      <c r="JUD43" s="249"/>
      <c r="JUG43" s="248"/>
      <c r="JUI43" s="248"/>
      <c r="JUL43" s="249"/>
      <c r="JUM43" s="249"/>
      <c r="JUN43" s="249"/>
      <c r="JUO43" s="249"/>
      <c r="JUP43" s="249"/>
      <c r="JUQ43" s="249"/>
      <c r="JUR43" s="249"/>
      <c r="JUS43" s="249"/>
      <c r="JUT43" s="249"/>
      <c r="JUU43" s="249"/>
      <c r="JUV43" s="249"/>
      <c r="JUW43" s="249"/>
      <c r="JUZ43" s="248"/>
      <c r="JVB43" s="248"/>
      <c r="JVE43" s="249"/>
      <c r="JVF43" s="249"/>
      <c r="JVG43" s="249"/>
      <c r="JVH43" s="249"/>
      <c r="JVI43" s="249"/>
      <c r="JVJ43" s="249"/>
      <c r="JVK43" s="249"/>
      <c r="JVL43" s="249"/>
      <c r="JVM43" s="249"/>
      <c r="JVN43" s="249"/>
      <c r="JVO43" s="249"/>
      <c r="JVP43" s="249"/>
      <c r="JVS43" s="248"/>
      <c r="JVU43" s="248"/>
      <c r="JVX43" s="249"/>
      <c r="JVY43" s="249"/>
      <c r="JVZ43" s="249"/>
      <c r="JWA43" s="249"/>
      <c r="JWB43" s="249"/>
      <c r="JWC43" s="249"/>
      <c r="JWD43" s="249"/>
      <c r="JWE43" s="249"/>
      <c r="JWF43" s="249"/>
      <c r="JWG43" s="249"/>
      <c r="JWH43" s="249"/>
      <c r="JWI43" s="249"/>
      <c r="JWL43" s="248"/>
      <c r="JWN43" s="248"/>
      <c r="JWQ43" s="249"/>
      <c r="JWR43" s="249"/>
      <c r="JWS43" s="249"/>
      <c r="JWT43" s="249"/>
      <c r="JWU43" s="249"/>
      <c r="JWV43" s="249"/>
      <c r="JWW43" s="249"/>
      <c r="JWX43" s="249"/>
      <c r="JWY43" s="249"/>
      <c r="JWZ43" s="249"/>
      <c r="JXA43" s="249"/>
      <c r="JXB43" s="249"/>
      <c r="JXE43" s="248"/>
      <c r="JXG43" s="248"/>
      <c r="JXJ43" s="249"/>
      <c r="JXK43" s="249"/>
      <c r="JXL43" s="249"/>
      <c r="JXM43" s="249"/>
      <c r="JXN43" s="249"/>
      <c r="JXO43" s="249"/>
      <c r="JXP43" s="249"/>
      <c r="JXQ43" s="249"/>
      <c r="JXR43" s="249"/>
      <c r="JXS43" s="249"/>
      <c r="JXT43" s="249"/>
      <c r="JXU43" s="249"/>
      <c r="JXX43" s="248"/>
      <c r="JXZ43" s="248"/>
      <c r="JYC43" s="249"/>
      <c r="JYD43" s="249"/>
      <c r="JYE43" s="249"/>
      <c r="JYF43" s="249"/>
      <c r="JYG43" s="249"/>
      <c r="JYH43" s="249"/>
      <c r="JYI43" s="249"/>
      <c r="JYJ43" s="249"/>
      <c r="JYK43" s="249"/>
      <c r="JYL43" s="249"/>
      <c r="JYM43" s="249"/>
      <c r="JYN43" s="249"/>
      <c r="JYQ43" s="248"/>
      <c r="JYS43" s="248"/>
      <c r="JYV43" s="249"/>
      <c r="JYW43" s="249"/>
      <c r="JYX43" s="249"/>
      <c r="JYY43" s="249"/>
      <c r="JYZ43" s="249"/>
      <c r="JZA43" s="249"/>
      <c r="JZB43" s="249"/>
      <c r="JZC43" s="249"/>
      <c r="JZD43" s="249"/>
      <c r="JZE43" s="249"/>
      <c r="JZF43" s="249"/>
      <c r="JZG43" s="249"/>
      <c r="JZJ43" s="248"/>
      <c r="JZL43" s="248"/>
      <c r="JZO43" s="249"/>
      <c r="JZP43" s="249"/>
      <c r="JZQ43" s="249"/>
      <c r="JZR43" s="249"/>
      <c r="JZS43" s="249"/>
      <c r="JZT43" s="249"/>
      <c r="JZU43" s="249"/>
      <c r="JZV43" s="249"/>
      <c r="JZW43" s="249"/>
      <c r="JZX43" s="249"/>
      <c r="JZY43" s="249"/>
      <c r="JZZ43" s="249"/>
      <c r="KAC43" s="248"/>
      <c r="KAE43" s="248"/>
      <c r="KAH43" s="249"/>
      <c r="KAI43" s="249"/>
      <c r="KAJ43" s="249"/>
      <c r="KAK43" s="249"/>
      <c r="KAL43" s="249"/>
      <c r="KAM43" s="249"/>
      <c r="KAN43" s="249"/>
      <c r="KAO43" s="249"/>
      <c r="KAP43" s="249"/>
      <c r="KAQ43" s="249"/>
      <c r="KAR43" s="249"/>
      <c r="KAS43" s="249"/>
      <c r="KAV43" s="248"/>
      <c r="KAX43" s="248"/>
      <c r="KBA43" s="249"/>
      <c r="KBB43" s="249"/>
      <c r="KBC43" s="249"/>
      <c r="KBD43" s="249"/>
      <c r="KBE43" s="249"/>
      <c r="KBF43" s="249"/>
      <c r="KBG43" s="249"/>
      <c r="KBH43" s="249"/>
      <c r="KBI43" s="249"/>
      <c r="KBJ43" s="249"/>
      <c r="KBK43" s="249"/>
      <c r="KBL43" s="249"/>
      <c r="KBO43" s="248"/>
      <c r="KBQ43" s="248"/>
      <c r="KBT43" s="249"/>
      <c r="KBU43" s="249"/>
      <c r="KBV43" s="249"/>
      <c r="KBW43" s="249"/>
      <c r="KBX43" s="249"/>
      <c r="KBY43" s="249"/>
      <c r="KBZ43" s="249"/>
      <c r="KCA43" s="249"/>
      <c r="KCB43" s="249"/>
      <c r="KCC43" s="249"/>
      <c r="KCD43" s="249"/>
      <c r="KCE43" s="249"/>
      <c r="KCH43" s="248"/>
      <c r="KCJ43" s="248"/>
      <c r="KCM43" s="249"/>
      <c r="KCN43" s="249"/>
      <c r="KCO43" s="249"/>
      <c r="KCP43" s="249"/>
      <c r="KCQ43" s="249"/>
      <c r="KCR43" s="249"/>
      <c r="KCS43" s="249"/>
      <c r="KCT43" s="249"/>
      <c r="KCU43" s="249"/>
      <c r="KCV43" s="249"/>
      <c r="KCW43" s="249"/>
      <c r="KCX43" s="249"/>
      <c r="KDA43" s="248"/>
      <c r="KDC43" s="248"/>
      <c r="KDF43" s="249"/>
      <c r="KDG43" s="249"/>
      <c r="KDH43" s="249"/>
      <c r="KDI43" s="249"/>
      <c r="KDJ43" s="249"/>
      <c r="KDK43" s="249"/>
      <c r="KDL43" s="249"/>
      <c r="KDM43" s="249"/>
      <c r="KDN43" s="249"/>
      <c r="KDO43" s="249"/>
      <c r="KDP43" s="249"/>
      <c r="KDQ43" s="249"/>
      <c r="KDT43" s="248"/>
      <c r="KDV43" s="248"/>
      <c r="KDY43" s="249"/>
      <c r="KDZ43" s="249"/>
      <c r="KEA43" s="249"/>
      <c r="KEB43" s="249"/>
      <c r="KEC43" s="249"/>
      <c r="KED43" s="249"/>
      <c r="KEE43" s="249"/>
      <c r="KEF43" s="249"/>
      <c r="KEG43" s="249"/>
      <c r="KEH43" s="249"/>
      <c r="KEI43" s="249"/>
      <c r="KEJ43" s="249"/>
      <c r="KEM43" s="248"/>
      <c r="KEO43" s="248"/>
      <c r="KER43" s="249"/>
      <c r="KES43" s="249"/>
      <c r="KET43" s="249"/>
      <c r="KEU43" s="249"/>
      <c r="KEV43" s="249"/>
      <c r="KEW43" s="249"/>
      <c r="KEX43" s="249"/>
      <c r="KEY43" s="249"/>
      <c r="KEZ43" s="249"/>
      <c r="KFA43" s="249"/>
      <c r="KFB43" s="249"/>
      <c r="KFC43" s="249"/>
      <c r="KFF43" s="248"/>
      <c r="KFH43" s="248"/>
      <c r="KFK43" s="249"/>
      <c r="KFL43" s="249"/>
      <c r="KFM43" s="249"/>
      <c r="KFN43" s="249"/>
      <c r="KFO43" s="249"/>
      <c r="KFP43" s="249"/>
      <c r="KFQ43" s="249"/>
      <c r="KFR43" s="249"/>
      <c r="KFS43" s="249"/>
      <c r="KFT43" s="249"/>
      <c r="KFU43" s="249"/>
      <c r="KFV43" s="249"/>
      <c r="KFY43" s="248"/>
      <c r="KGA43" s="248"/>
      <c r="KGD43" s="249"/>
      <c r="KGE43" s="249"/>
      <c r="KGF43" s="249"/>
      <c r="KGG43" s="249"/>
      <c r="KGH43" s="249"/>
      <c r="KGI43" s="249"/>
      <c r="KGJ43" s="249"/>
      <c r="KGK43" s="249"/>
      <c r="KGL43" s="249"/>
      <c r="KGM43" s="249"/>
      <c r="KGN43" s="249"/>
      <c r="KGO43" s="249"/>
      <c r="KGR43" s="248"/>
      <c r="KGT43" s="248"/>
      <c r="KGW43" s="249"/>
      <c r="KGX43" s="249"/>
      <c r="KGY43" s="249"/>
      <c r="KGZ43" s="249"/>
      <c r="KHA43" s="249"/>
      <c r="KHB43" s="249"/>
      <c r="KHC43" s="249"/>
      <c r="KHD43" s="249"/>
      <c r="KHE43" s="249"/>
      <c r="KHF43" s="249"/>
      <c r="KHG43" s="249"/>
      <c r="KHH43" s="249"/>
      <c r="KHK43" s="248"/>
      <c r="KHM43" s="248"/>
      <c r="KHP43" s="249"/>
      <c r="KHQ43" s="249"/>
      <c r="KHR43" s="249"/>
      <c r="KHS43" s="249"/>
      <c r="KHT43" s="249"/>
      <c r="KHU43" s="249"/>
      <c r="KHV43" s="249"/>
      <c r="KHW43" s="249"/>
      <c r="KHX43" s="249"/>
      <c r="KHY43" s="249"/>
      <c r="KHZ43" s="249"/>
      <c r="KIA43" s="249"/>
      <c r="KID43" s="248"/>
      <c r="KIF43" s="248"/>
      <c r="KII43" s="249"/>
      <c r="KIJ43" s="249"/>
      <c r="KIK43" s="249"/>
      <c r="KIL43" s="249"/>
      <c r="KIM43" s="249"/>
      <c r="KIN43" s="249"/>
      <c r="KIO43" s="249"/>
      <c r="KIP43" s="249"/>
      <c r="KIQ43" s="249"/>
      <c r="KIR43" s="249"/>
      <c r="KIS43" s="249"/>
      <c r="KIT43" s="249"/>
      <c r="KIW43" s="248"/>
      <c r="KIY43" s="248"/>
      <c r="KJB43" s="249"/>
      <c r="KJC43" s="249"/>
      <c r="KJD43" s="249"/>
      <c r="KJE43" s="249"/>
      <c r="KJF43" s="249"/>
      <c r="KJG43" s="249"/>
      <c r="KJH43" s="249"/>
      <c r="KJI43" s="249"/>
      <c r="KJJ43" s="249"/>
      <c r="KJK43" s="249"/>
      <c r="KJL43" s="249"/>
      <c r="KJM43" s="249"/>
      <c r="KJP43" s="248"/>
      <c r="KJR43" s="248"/>
      <c r="KJU43" s="249"/>
      <c r="KJV43" s="249"/>
      <c r="KJW43" s="249"/>
      <c r="KJX43" s="249"/>
      <c r="KJY43" s="249"/>
      <c r="KJZ43" s="249"/>
      <c r="KKA43" s="249"/>
      <c r="KKB43" s="249"/>
      <c r="KKC43" s="249"/>
      <c r="KKD43" s="249"/>
      <c r="KKE43" s="249"/>
      <c r="KKF43" s="249"/>
      <c r="KKI43" s="248"/>
      <c r="KKK43" s="248"/>
      <c r="KKN43" s="249"/>
      <c r="KKO43" s="249"/>
      <c r="KKP43" s="249"/>
      <c r="KKQ43" s="249"/>
      <c r="KKR43" s="249"/>
      <c r="KKS43" s="249"/>
      <c r="KKT43" s="249"/>
      <c r="KKU43" s="249"/>
      <c r="KKV43" s="249"/>
      <c r="KKW43" s="249"/>
      <c r="KKX43" s="249"/>
      <c r="KKY43" s="249"/>
      <c r="KLB43" s="248"/>
      <c r="KLD43" s="248"/>
      <c r="KLG43" s="249"/>
      <c r="KLH43" s="249"/>
      <c r="KLI43" s="249"/>
      <c r="KLJ43" s="249"/>
      <c r="KLK43" s="249"/>
      <c r="KLL43" s="249"/>
      <c r="KLM43" s="249"/>
      <c r="KLN43" s="249"/>
      <c r="KLO43" s="249"/>
      <c r="KLP43" s="249"/>
      <c r="KLQ43" s="249"/>
      <c r="KLR43" s="249"/>
      <c r="KLU43" s="248"/>
      <c r="KLW43" s="248"/>
      <c r="KLZ43" s="249"/>
      <c r="KMA43" s="249"/>
      <c r="KMB43" s="249"/>
      <c r="KMC43" s="249"/>
      <c r="KMD43" s="249"/>
      <c r="KME43" s="249"/>
      <c r="KMF43" s="249"/>
      <c r="KMG43" s="249"/>
      <c r="KMH43" s="249"/>
      <c r="KMI43" s="249"/>
      <c r="KMJ43" s="249"/>
      <c r="KMK43" s="249"/>
      <c r="KMN43" s="248"/>
      <c r="KMP43" s="248"/>
      <c r="KMS43" s="249"/>
      <c r="KMT43" s="249"/>
      <c r="KMU43" s="249"/>
      <c r="KMV43" s="249"/>
      <c r="KMW43" s="249"/>
      <c r="KMX43" s="249"/>
      <c r="KMY43" s="249"/>
      <c r="KMZ43" s="249"/>
      <c r="KNA43" s="249"/>
      <c r="KNB43" s="249"/>
      <c r="KNC43" s="249"/>
      <c r="KND43" s="249"/>
      <c r="KNG43" s="248"/>
      <c r="KNI43" s="248"/>
      <c r="KNL43" s="249"/>
      <c r="KNM43" s="249"/>
      <c r="KNN43" s="249"/>
      <c r="KNO43" s="249"/>
      <c r="KNP43" s="249"/>
      <c r="KNQ43" s="249"/>
      <c r="KNR43" s="249"/>
      <c r="KNS43" s="249"/>
      <c r="KNT43" s="249"/>
      <c r="KNU43" s="249"/>
      <c r="KNV43" s="249"/>
      <c r="KNW43" s="249"/>
      <c r="KNZ43" s="248"/>
      <c r="KOB43" s="248"/>
      <c r="KOE43" s="249"/>
      <c r="KOF43" s="249"/>
      <c r="KOG43" s="249"/>
      <c r="KOH43" s="249"/>
      <c r="KOI43" s="249"/>
      <c r="KOJ43" s="249"/>
      <c r="KOK43" s="249"/>
      <c r="KOL43" s="249"/>
      <c r="KOM43" s="249"/>
      <c r="KON43" s="249"/>
      <c r="KOO43" s="249"/>
      <c r="KOP43" s="249"/>
      <c r="KOS43" s="248"/>
      <c r="KOU43" s="248"/>
      <c r="KOX43" s="249"/>
      <c r="KOY43" s="249"/>
      <c r="KOZ43" s="249"/>
      <c r="KPA43" s="249"/>
      <c r="KPB43" s="249"/>
      <c r="KPC43" s="249"/>
      <c r="KPD43" s="249"/>
      <c r="KPE43" s="249"/>
      <c r="KPF43" s="249"/>
      <c r="KPG43" s="249"/>
      <c r="KPH43" s="249"/>
      <c r="KPI43" s="249"/>
      <c r="KPL43" s="248"/>
      <c r="KPN43" s="248"/>
      <c r="KPQ43" s="249"/>
      <c r="KPR43" s="249"/>
      <c r="KPS43" s="249"/>
      <c r="KPT43" s="249"/>
      <c r="KPU43" s="249"/>
      <c r="KPV43" s="249"/>
      <c r="KPW43" s="249"/>
      <c r="KPX43" s="249"/>
      <c r="KPY43" s="249"/>
      <c r="KPZ43" s="249"/>
      <c r="KQA43" s="249"/>
      <c r="KQB43" s="249"/>
      <c r="KQE43" s="248"/>
      <c r="KQG43" s="248"/>
      <c r="KQJ43" s="249"/>
      <c r="KQK43" s="249"/>
      <c r="KQL43" s="249"/>
      <c r="KQM43" s="249"/>
      <c r="KQN43" s="249"/>
      <c r="KQO43" s="249"/>
      <c r="KQP43" s="249"/>
      <c r="KQQ43" s="249"/>
      <c r="KQR43" s="249"/>
      <c r="KQS43" s="249"/>
      <c r="KQT43" s="249"/>
      <c r="KQU43" s="249"/>
      <c r="KQX43" s="248"/>
      <c r="KQZ43" s="248"/>
      <c r="KRC43" s="249"/>
      <c r="KRD43" s="249"/>
      <c r="KRE43" s="249"/>
      <c r="KRF43" s="249"/>
      <c r="KRG43" s="249"/>
      <c r="KRH43" s="249"/>
      <c r="KRI43" s="249"/>
      <c r="KRJ43" s="249"/>
      <c r="KRK43" s="249"/>
      <c r="KRL43" s="249"/>
      <c r="KRM43" s="249"/>
      <c r="KRN43" s="249"/>
      <c r="KRQ43" s="248"/>
      <c r="KRS43" s="248"/>
      <c r="KRV43" s="249"/>
      <c r="KRW43" s="249"/>
      <c r="KRX43" s="249"/>
      <c r="KRY43" s="249"/>
      <c r="KRZ43" s="249"/>
      <c r="KSA43" s="249"/>
      <c r="KSB43" s="249"/>
      <c r="KSC43" s="249"/>
      <c r="KSD43" s="249"/>
      <c r="KSE43" s="249"/>
      <c r="KSF43" s="249"/>
      <c r="KSG43" s="249"/>
      <c r="KSJ43" s="248"/>
      <c r="KSL43" s="248"/>
      <c r="KSO43" s="249"/>
      <c r="KSP43" s="249"/>
      <c r="KSQ43" s="249"/>
      <c r="KSR43" s="249"/>
      <c r="KSS43" s="249"/>
      <c r="KST43" s="249"/>
      <c r="KSU43" s="249"/>
      <c r="KSV43" s="249"/>
      <c r="KSW43" s="249"/>
      <c r="KSX43" s="249"/>
      <c r="KSY43" s="249"/>
      <c r="KSZ43" s="249"/>
      <c r="KTC43" s="248"/>
      <c r="KTE43" s="248"/>
      <c r="KTH43" s="249"/>
      <c r="KTI43" s="249"/>
      <c r="KTJ43" s="249"/>
      <c r="KTK43" s="249"/>
      <c r="KTL43" s="249"/>
      <c r="KTM43" s="249"/>
      <c r="KTN43" s="249"/>
      <c r="KTO43" s="249"/>
      <c r="KTP43" s="249"/>
      <c r="KTQ43" s="249"/>
      <c r="KTR43" s="249"/>
      <c r="KTS43" s="249"/>
      <c r="KTV43" s="248"/>
      <c r="KTX43" s="248"/>
      <c r="KUA43" s="249"/>
      <c r="KUB43" s="249"/>
      <c r="KUC43" s="249"/>
      <c r="KUD43" s="249"/>
      <c r="KUE43" s="249"/>
      <c r="KUF43" s="249"/>
      <c r="KUG43" s="249"/>
      <c r="KUH43" s="249"/>
      <c r="KUI43" s="249"/>
      <c r="KUJ43" s="249"/>
      <c r="KUK43" s="249"/>
      <c r="KUL43" s="249"/>
      <c r="KUO43" s="248"/>
      <c r="KUQ43" s="248"/>
      <c r="KUT43" s="249"/>
      <c r="KUU43" s="249"/>
      <c r="KUV43" s="249"/>
      <c r="KUW43" s="249"/>
      <c r="KUX43" s="249"/>
      <c r="KUY43" s="249"/>
      <c r="KUZ43" s="249"/>
      <c r="KVA43" s="249"/>
      <c r="KVB43" s="249"/>
      <c r="KVC43" s="249"/>
      <c r="KVD43" s="249"/>
      <c r="KVE43" s="249"/>
      <c r="KVH43" s="248"/>
      <c r="KVJ43" s="248"/>
      <c r="KVM43" s="249"/>
      <c r="KVN43" s="249"/>
      <c r="KVO43" s="249"/>
      <c r="KVP43" s="249"/>
      <c r="KVQ43" s="249"/>
      <c r="KVR43" s="249"/>
      <c r="KVS43" s="249"/>
      <c r="KVT43" s="249"/>
      <c r="KVU43" s="249"/>
      <c r="KVV43" s="249"/>
      <c r="KVW43" s="249"/>
      <c r="KVX43" s="249"/>
      <c r="KWA43" s="248"/>
      <c r="KWC43" s="248"/>
      <c r="KWF43" s="249"/>
      <c r="KWG43" s="249"/>
      <c r="KWH43" s="249"/>
      <c r="KWI43" s="249"/>
      <c r="KWJ43" s="249"/>
      <c r="KWK43" s="249"/>
      <c r="KWL43" s="249"/>
      <c r="KWM43" s="249"/>
      <c r="KWN43" s="249"/>
      <c r="KWO43" s="249"/>
      <c r="KWP43" s="249"/>
      <c r="KWQ43" s="249"/>
      <c r="KWT43" s="248"/>
      <c r="KWV43" s="248"/>
      <c r="KWY43" s="249"/>
      <c r="KWZ43" s="249"/>
      <c r="KXA43" s="249"/>
      <c r="KXB43" s="249"/>
      <c r="KXC43" s="249"/>
      <c r="KXD43" s="249"/>
      <c r="KXE43" s="249"/>
      <c r="KXF43" s="249"/>
      <c r="KXG43" s="249"/>
      <c r="KXH43" s="249"/>
      <c r="KXI43" s="249"/>
      <c r="KXJ43" s="249"/>
      <c r="KXM43" s="248"/>
      <c r="KXO43" s="248"/>
      <c r="KXR43" s="249"/>
      <c r="KXS43" s="249"/>
      <c r="KXT43" s="249"/>
      <c r="KXU43" s="249"/>
      <c r="KXV43" s="249"/>
      <c r="KXW43" s="249"/>
      <c r="KXX43" s="249"/>
      <c r="KXY43" s="249"/>
      <c r="KXZ43" s="249"/>
      <c r="KYA43" s="249"/>
      <c r="KYB43" s="249"/>
      <c r="KYC43" s="249"/>
      <c r="KYF43" s="248"/>
      <c r="KYH43" s="248"/>
      <c r="KYK43" s="249"/>
      <c r="KYL43" s="249"/>
      <c r="KYM43" s="249"/>
      <c r="KYN43" s="249"/>
      <c r="KYO43" s="249"/>
      <c r="KYP43" s="249"/>
      <c r="KYQ43" s="249"/>
      <c r="KYR43" s="249"/>
      <c r="KYS43" s="249"/>
      <c r="KYT43" s="249"/>
      <c r="KYU43" s="249"/>
      <c r="KYV43" s="249"/>
      <c r="KYY43" s="248"/>
      <c r="KZA43" s="248"/>
      <c r="KZD43" s="249"/>
      <c r="KZE43" s="249"/>
      <c r="KZF43" s="249"/>
      <c r="KZG43" s="249"/>
      <c r="KZH43" s="249"/>
      <c r="KZI43" s="249"/>
      <c r="KZJ43" s="249"/>
      <c r="KZK43" s="249"/>
      <c r="KZL43" s="249"/>
      <c r="KZM43" s="249"/>
      <c r="KZN43" s="249"/>
      <c r="KZO43" s="249"/>
      <c r="KZR43" s="248"/>
      <c r="KZT43" s="248"/>
      <c r="KZW43" s="249"/>
      <c r="KZX43" s="249"/>
      <c r="KZY43" s="249"/>
      <c r="KZZ43" s="249"/>
      <c r="LAA43" s="249"/>
      <c r="LAB43" s="249"/>
      <c r="LAC43" s="249"/>
      <c r="LAD43" s="249"/>
      <c r="LAE43" s="249"/>
      <c r="LAF43" s="249"/>
      <c r="LAG43" s="249"/>
      <c r="LAH43" s="249"/>
      <c r="LAK43" s="248"/>
      <c r="LAM43" s="248"/>
      <c r="LAP43" s="249"/>
      <c r="LAQ43" s="249"/>
      <c r="LAR43" s="249"/>
      <c r="LAS43" s="249"/>
      <c r="LAT43" s="249"/>
      <c r="LAU43" s="249"/>
      <c r="LAV43" s="249"/>
      <c r="LAW43" s="249"/>
      <c r="LAX43" s="249"/>
      <c r="LAY43" s="249"/>
      <c r="LAZ43" s="249"/>
      <c r="LBA43" s="249"/>
      <c r="LBD43" s="248"/>
      <c r="LBF43" s="248"/>
      <c r="LBI43" s="249"/>
      <c r="LBJ43" s="249"/>
      <c r="LBK43" s="249"/>
      <c r="LBL43" s="249"/>
      <c r="LBM43" s="249"/>
      <c r="LBN43" s="249"/>
      <c r="LBO43" s="249"/>
      <c r="LBP43" s="249"/>
      <c r="LBQ43" s="249"/>
      <c r="LBR43" s="249"/>
      <c r="LBS43" s="249"/>
      <c r="LBT43" s="249"/>
      <c r="LBW43" s="248"/>
      <c r="LBY43" s="248"/>
      <c r="LCB43" s="249"/>
      <c r="LCC43" s="249"/>
      <c r="LCD43" s="249"/>
      <c r="LCE43" s="249"/>
      <c r="LCF43" s="249"/>
      <c r="LCG43" s="249"/>
      <c r="LCH43" s="249"/>
      <c r="LCI43" s="249"/>
      <c r="LCJ43" s="249"/>
      <c r="LCK43" s="249"/>
      <c r="LCL43" s="249"/>
      <c r="LCM43" s="249"/>
      <c r="LCP43" s="248"/>
      <c r="LCR43" s="248"/>
      <c r="LCU43" s="249"/>
      <c r="LCV43" s="249"/>
      <c r="LCW43" s="249"/>
      <c r="LCX43" s="249"/>
      <c r="LCY43" s="249"/>
      <c r="LCZ43" s="249"/>
      <c r="LDA43" s="249"/>
      <c r="LDB43" s="249"/>
      <c r="LDC43" s="249"/>
      <c r="LDD43" s="249"/>
      <c r="LDE43" s="249"/>
      <c r="LDF43" s="249"/>
      <c r="LDI43" s="248"/>
      <c r="LDK43" s="248"/>
      <c r="LDN43" s="249"/>
      <c r="LDO43" s="249"/>
      <c r="LDP43" s="249"/>
      <c r="LDQ43" s="249"/>
      <c r="LDR43" s="249"/>
      <c r="LDS43" s="249"/>
      <c r="LDT43" s="249"/>
      <c r="LDU43" s="249"/>
      <c r="LDV43" s="249"/>
      <c r="LDW43" s="249"/>
      <c r="LDX43" s="249"/>
      <c r="LDY43" s="249"/>
      <c r="LEB43" s="248"/>
      <c r="LED43" s="248"/>
      <c r="LEG43" s="249"/>
      <c r="LEH43" s="249"/>
      <c r="LEI43" s="249"/>
      <c r="LEJ43" s="249"/>
      <c r="LEK43" s="249"/>
      <c r="LEL43" s="249"/>
      <c r="LEM43" s="249"/>
      <c r="LEN43" s="249"/>
      <c r="LEO43" s="249"/>
      <c r="LEP43" s="249"/>
      <c r="LEQ43" s="249"/>
      <c r="LER43" s="249"/>
      <c r="LEU43" s="248"/>
      <c r="LEW43" s="248"/>
      <c r="LEZ43" s="249"/>
      <c r="LFA43" s="249"/>
      <c r="LFB43" s="249"/>
      <c r="LFC43" s="249"/>
      <c r="LFD43" s="249"/>
      <c r="LFE43" s="249"/>
      <c r="LFF43" s="249"/>
      <c r="LFG43" s="249"/>
      <c r="LFH43" s="249"/>
      <c r="LFI43" s="249"/>
      <c r="LFJ43" s="249"/>
      <c r="LFK43" s="249"/>
      <c r="LFN43" s="248"/>
      <c r="LFP43" s="248"/>
      <c r="LFS43" s="249"/>
      <c r="LFT43" s="249"/>
      <c r="LFU43" s="249"/>
      <c r="LFV43" s="249"/>
      <c r="LFW43" s="249"/>
      <c r="LFX43" s="249"/>
      <c r="LFY43" s="249"/>
      <c r="LFZ43" s="249"/>
      <c r="LGA43" s="249"/>
      <c r="LGB43" s="249"/>
      <c r="LGC43" s="249"/>
      <c r="LGD43" s="249"/>
      <c r="LGG43" s="248"/>
      <c r="LGI43" s="248"/>
      <c r="LGL43" s="249"/>
      <c r="LGM43" s="249"/>
      <c r="LGN43" s="249"/>
      <c r="LGO43" s="249"/>
      <c r="LGP43" s="249"/>
      <c r="LGQ43" s="249"/>
      <c r="LGR43" s="249"/>
      <c r="LGS43" s="249"/>
      <c r="LGT43" s="249"/>
      <c r="LGU43" s="249"/>
      <c r="LGV43" s="249"/>
      <c r="LGW43" s="249"/>
      <c r="LGZ43" s="248"/>
      <c r="LHB43" s="248"/>
      <c r="LHE43" s="249"/>
      <c r="LHF43" s="249"/>
      <c r="LHG43" s="249"/>
      <c r="LHH43" s="249"/>
      <c r="LHI43" s="249"/>
      <c r="LHJ43" s="249"/>
      <c r="LHK43" s="249"/>
      <c r="LHL43" s="249"/>
      <c r="LHM43" s="249"/>
      <c r="LHN43" s="249"/>
      <c r="LHO43" s="249"/>
      <c r="LHP43" s="249"/>
      <c r="LHS43" s="248"/>
      <c r="LHU43" s="248"/>
      <c r="LHX43" s="249"/>
      <c r="LHY43" s="249"/>
      <c r="LHZ43" s="249"/>
      <c r="LIA43" s="249"/>
      <c r="LIB43" s="249"/>
      <c r="LIC43" s="249"/>
      <c r="LID43" s="249"/>
      <c r="LIE43" s="249"/>
      <c r="LIF43" s="249"/>
      <c r="LIG43" s="249"/>
      <c r="LIH43" s="249"/>
      <c r="LII43" s="249"/>
      <c r="LIL43" s="248"/>
      <c r="LIN43" s="248"/>
      <c r="LIQ43" s="249"/>
      <c r="LIR43" s="249"/>
      <c r="LIS43" s="249"/>
      <c r="LIT43" s="249"/>
      <c r="LIU43" s="249"/>
      <c r="LIV43" s="249"/>
      <c r="LIW43" s="249"/>
      <c r="LIX43" s="249"/>
      <c r="LIY43" s="249"/>
      <c r="LIZ43" s="249"/>
      <c r="LJA43" s="249"/>
      <c r="LJB43" s="249"/>
      <c r="LJE43" s="248"/>
      <c r="LJG43" s="248"/>
      <c r="LJJ43" s="249"/>
      <c r="LJK43" s="249"/>
      <c r="LJL43" s="249"/>
      <c r="LJM43" s="249"/>
      <c r="LJN43" s="249"/>
      <c r="LJO43" s="249"/>
      <c r="LJP43" s="249"/>
      <c r="LJQ43" s="249"/>
      <c r="LJR43" s="249"/>
      <c r="LJS43" s="249"/>
      <c r="LJT43" s="249"/>
      <c r="LJU43" s="249"/>
      <c r="LJX43" s="248"/>
      <c r="LJZ43" s="248"/>
      <c r="LKC43" s="249"/>
      <c r="LKD43" s="249"/>
      <c r="LKE43" s="249"/>
      <c r="LKF43" s="249"/>
      <c r="LKG43" s="249"/>
      <c r="LKH43" s="249"/>
      <c r="LKI43" s="249"/>
      <c r="LKJ43" s="249"/>
      <c r="LKK43" s="249"/>
      <c r="LKL43" s="249"/>
      <c r="LKM43" s="249"/>
      <c r="LKN43" s="249"/>
      <c r="LKQ43" s="248"/>
      <c r="LKS43" s="248"/>
      <c r="LKV43" s="249"/>
      <c r="LKW43" s="249"/>
      <c r="LKX43" s="249"/>
      <c r="LKY43" s="249"/>
      <c r="LKZ43" s="249"/>
      <c r="LLA43" s="249"/>
      <c r="LLB43" s="249"/>
      <c r="LLC43" s="249"/>
      <c r="LLD43" s="249"/>
      <c r="LLE43" s="249"/>
      <c r="LLF43" s="249"/>
      <c r="LLG43" s="249"/>
      <c r="LLJ43" s="248"/>
      <c r="LLL43" s="248"/>
      <c r="LLO43" s="249"/>
      <c r="LLP43" s="249"/>
      <c r="LLQ43" s="249"/>
      <c r="LLR43" s="249"/>
      <c r="LLS43" s="249"/>
      <c r="LLT43" s="249"/>
      <c r="LLU43" s="249"/>
      <c r="LLV43" s="249"/>
      <c r="LLW43" s="249"/>
      <c r="LLX43" s="249"/>
      <c r="LLY43" s="249"/>
      <c r="LLZ43" s="249"/>
      <c r="LMC43" s="248"/>
      <c r="LME43" s="248"/>
      <c r="LMH43" s="249"/>
      <c r="LMI43" s="249"/>
      <c r="LMJ43" s="249"/>
      <c r="LMK43" s="249"/>
      <c r="LML43" s="249"/>
      <c r="LMM43" s="249"/>
      <c r="LMN43" s="249"/>
      <c r="LMO43" s="249"/>
      <c r="LMP43" s="249"/>
      <c r="LMQ43" s="249"/>
      <c r="LMR43" s="249"/>
      <c r="LMS43" s="249"/>
      <c r="LMV43" s="248"/>
      <c r="LMX43" s="248"/>
      <c r="LNA43" s="249"/>
      <c r="LNB43" s="249"/>
      <c r="LNC43" s="249"/>
      <c r="LND43" s="249"/>
      <c r="LNE43" s="249"/>
      <c r="LNF43" s="249"/>
      <c r="LNG43" s="249"/>
      <c r="LNH43" s="249"/>
      <c r="LNI43" s="249"/>
      <c r="LNJ43" s="249"/>
      <c r="LNK43" s="249"/>
      <c r="LNL43" s="249"/>
      <c r="LNO43" s="248"/>
      <c r="LNQ43" s="248"/>
      <c r="LNT43" s="249"/>
      <c r="LNU43" s="249"/>
      <c r="LNV43" s="249"/>
      <c r="LNW43" s="249"/>
      <c r="LNX43" s="249"/>
      <c r="LNY43" s="249"/>
      <c r="LNZ43" s="249"/>
      <c r="LOA43" s="249"/>
      <c r="LOB43" s="249"/>
      <c r="LOC43" s="249"/>
      <c r="LOD43" s="249"/>
      <c r="LOE43" s="249"/>
      <c r="LOH43" s="248"/>
      <c r="LOJ43" s="248"/>
      <c r="LOM43" s="249"/>
      <c r="LON43" s="249"/>
      <c r="LOO43" s="249"/>
      <c r="LOP43" s="249"/>
      <c r="LOQ43" s="249"/>
      <c r="LOR43" s="249"/>
      <c r="LOS43" s="249"/>
      <c r="LOT43" s="249"/>
      <c r="LOU43" s="249"/>
      <c r="LOV43" s="249"/>
      <c r="LOW43" s="249"/>
      <c r="LOX43" s="249"/>
      <c r="LPA43" s="248"/>
      <c r="LPC43" s="248"/>
      <c r="LPF43" s="249"/>
      <c r="LPG43" s="249"/>
      <c r="LPH43" s="249"/>
      <c r="LPI43" s="249"/>
      <c r="LPJ43" s="249"/>
      <c r="LPK43" s="249"/>
      <c r="LPL43" s="249"/>
      <c r="LPM43" s="249"/>
      <c r="LPN43" s="249"/>
      <c r="LPO43" s="249"/>
      <c r="LPP43" s="249"/>
      <c r="LPQ43" s="249"/>
      <c r="LPT43" s="248"/>
      <c r="LPV43" s="248"/>
      <c r="LPY43" s="249"/>
      <c r="LPZ43" s="249"/>
      <c r="LQA43" s="249"/>
      <c r="LQB43" s="249"/>
      <c r="LQC43" s="249"/>
      <c r="LQD43" s="249"/>
      <c r="LQE43" s="249"/>
      <c r="LQF43" s="249"/>
      <c r="LQG43" s="249"/>
      <c r="LQH43" s="249"/>
      <c r="LQI43" s="249"/>
      <c r="LQJ43" s="249"/>
      <c r="LQM43" s="248"/>
      <c r="LQO43" s="248"/>
      <c r="LQR43" s="249"/>
      <c r="LQS43" s="249"/>
      <c r="LQT43" s="249"/>
      <c r="LQU43" s="249"/>
      <c r="LQV43" s="249"/>
      <c r="LQW43" s="249"/>
      <c r="LQX43" s="249"/>
      <c r="LQY43" s="249"/>
      <c r="LQZ43" s="249"/>
      <c r="LRA43" s="249"/>
      <c r="LRB43" s="249"/>
      <c r="LRC43" s="249"/>
      <c r="LRF43" s="248"/>
      <c r="LRH43" s="248"/>
      <c r="LRK43" s="249"/>
      <c r="LRL43" s="249"/>
      <c r="LRM43" s="249"/>
      <c r="LRN43" s="249"/>
      <c r="LRO43" s="249"/>
      <c r="LRP43" s="249"/>
      <c r="LRQ43" s="249"/>
      <c r="LRR43" s="249"/>
      <c r="LRS43" s="249"/>
      <c r="LRT43" s="249"/>
      <c r="LRU43" s="249"/>
      <c r="LRV43" s="249"/>
      <c r="LRY43" s="248"/>
      <c r="LSA43" s="248"/>
      <c r="LSD43" s="249"/>
      <c r="LSE43" s="249"/>
      <c r="LSF43" s="249"/>
      <c r="LSG43" s="249"/>
      <c r="LSH43" s="249"/>
      <c r="LSI43" s="249"/>
      <c r="LSJ43" s="249"/>
      <c r="LSK43" s="249"/>
      <c r="LSL43" s="249"/>
      <c r="LSM43" s="249"/>
      <c r="LSN43" s="249"/>
      <c r="LSO43" s="249"/>
      <c r="LSR43" s="248"/>
      <c r="LST43" s="248"/>
      <c r="LSW43" s="249"/>
      <c r="LSX43" s="249"/>
      <c r="LSY43" s="249"/>
      <c r="LSZ43" s="249"/>
      <c r="LTA43" s="249"/>
      <c r="LTB43" s="249"/>
      <c r="LTC43" s="249"/>
      <c r="LTD43" s="249"/>
      <c r="LTE43" s="249"/>
      <c r="LTF43" s="249"/>
      <c r="LTG43" s="249"/>
      <c r="LTH43" s="249"/>
      <c r="LTK43" s="248"/>
      <c r="LTM43" s="248"/>
      <c r="LTP43" s="249"/>
      <c r="LTQ43" s="249"/>
      <c r="LTR43" s="249"/>
      <c r="LTS43" s="249"/>
      <c r="LTT43" s="249"/>
      <c r="LTU43" s="249"/>
      <c r="LTV43" s="249"/>
      <c r="LTW43" s="249"/>
      <c r="LTX43" s="249"/>
      <c r="LTY43" s="249"/>
      <c r="LTZ43" s="249"/>
      <c r="LUA43" s="249"/>
      <c r="LUD43" s="248"/>
      <c r="LUF43" s="248"/>
      <c r="LUI43" s="249"/>
      <c r="LUJ43" s="249"/>
      <c r="LUK43" s="249"/>
      <c r="LUL43" s="249"/>
      <c r="LUM43" s="249"/>
      <c r="LUN43" s="249"/>
      <c r="LUO43" s="249"/>
      <c r="LUP43" s="249"/>
      <c r="LUQ43" s="249"/>
      <c r="LUR43" s="249"/>
      <c r="LUS43" s="249"/>
      <c r="LUT43" s="249"/>
      <c r="LUW43" s="248"/>
      <c r="LUY43" s="248"/>
      <c r="LVB43" s="249"/>
      <c r="LVC43" s="249"/>
      <c r="LVD43" s="249"/>
      <c r="LVE43" s="249"/>
      <c r="LVF43" s="249"/>
      <c r="LVG43" s="249"/>
      <c r="LVH43" s="249"/>
      <c r="LVI43" s="249"/>
      <c r="LVJ43" s="249"/>
      <c r="LVK43" s="249"/>
      <c r="LVL43" s="249"/>
      <c r="LVM43" s="249"/>
      <c r="LVP43" s="248"/>
      <c r="LVR43" s="248"/>
      <c r="LVU43" s="249"/>
      <c r="LVV43" s="249"/>
      <c r="LVW43" s="249"/>
      <c r="LVX43" s="249"/>
      <c r="LVY43" s="249"/>
      <c r="LVZ43" s="249"/>
      <c r="LWA43" s="249"/>
      <c r="LWB43" s="249"/>
      <c r="LWC43" s="249"/>
      <c r="LWD43" s="249"/>
      <c r="LWE43" s="249"/>
      <c r="LWF43" s="249"/>
      <c r="LWI43" s="248"/>
      <c r="LWK43" s="248"/>
      <c r="LWN43" s="249"/>
      <c r="LWO43" s="249"/>
      <c r="LWP43" s="249"/>
      <c r="LWQ43" s="249"/>
      <c r="LWR43" s="249"/>
      <c r="LWS43" s="249"/>
      <c r="LWT43" s="249"/>
      <c r="LWU43" s="249"/>
      <c r="LWV43" s="249"/>
      <c r="LWW43" s="249"/>
      <c r="LWX43" s="249"/>
      <c r="LWY43" s="249"/>
      <c r="LXB43" s="248"/>
      <c r="LXD43" s="248"/>
      <c r="LXG43" s="249"/>
      <c r="LXH43" s="249"/>
      <c r="LXI43" s="249"/>
      <c r="LXJ43" s="249"/>
      <c r="LXK43" s="249"/>
      <c r="LXL43" s="249"/>
      <c r="LXM43" s="249"/>
      <c r="LXN43" s="249"/>
      <c r="LXO43" s="249"/>
      <c r="LXP43" s="249"/>
      <c r="LXQ43" s="249"/>
      <c r="LXR43" s="249"/>
      <c r="LXU43" s="248"/>
      <c r="LXW43" s="248"/>
      <c r="LXZ43" s="249"/>
      <c r="LYA43" s="249"/>
      <c r="LYB43" s="249"/>
      <c r="LYC43" s="249"/>
      <c r="LYD43" s="249"/>
      <c r="LYE43" s="249"/>
      <c r="LYF43" s="249"/>
      <c r="LYG43" s="249"/>
      <c r="LYH43" s="249"/>
      <c r="LYI43" s="249"/>
      <c r="LYJ43" s="249"/>
      <c r="LYK43" s="249"/>
      <c r="LYN43" s="248"/>
      <c r="LYP43" s="248"/>
      <c r="LYS43" s="249"/>
      <c r="LYT43" s="249"/>
      <c r="LYU43" s="249"/>
      <c r="LYV43" s="249"/>
      <c r="LYW43" s="249"/>
      <c r="LYX43" s="249"/>
      <c r="LYY43" s="249"/>
      <c r="LYZ43" s="249"/>
      <c r="LZA43" s="249"/>
      <c r="LZB43" s="249"/>
      <c r="LZC43" s="249"/>
      <c r="LZD43" s="249"/>
      <c r="LZG43" s="248"/>
      <c r="LZI43" s="248"/>
      <c r="LZL43" s="249"/>
      <c r="LZM43" s="249"/>
      <c r="LZN43" s="249"/>
      <c r="LZO43" s="249"/>
      <c r="LZP43" s="249"/>
      <c r="LZQ43" s="249"/>
      <c r="LZR43" s="249"/>
      <c r="LZS43" s="249"/>
      <c r="LZT43" s="249"/>
      <c r="LZU43" s="249"/>
      <c r="LZV43" s="249"/>
      <c r="LZW43" s="249"/>
      <c r="LZZ43" s="248"/>
      <c r="MAB43" s="248"/>
      <c r="MAE43" s="249"/>
      <c r="MAF43" s="249"/>
      <c r="MAG43" s="249"/>
      <c r="MAH43" s="249"/>
      <c r="MAI43" s="249"/>
      <c r="MAJ43" s="249"/>
      <c r="MAK43" s="249"/>
      <c r="MAL43" s="249"/>
      <c r="MAM43" s="249"/>
      <c r="MAN43" s="249"/>
      <c r="MAO43" s="249"/>
      <c r="MAP43" s="249"/>
      <c r="MAS43" s="248"/>
      <c r="MAU43" s="248"/>
      <c r="MAX43" s="249"/>
      <c r="MAY43" s="249"/>
      <c r="MAZ43" s="249"/>
      <c r="MBA43" s="249"/>
      <c r="MBB43" s="249"/>
      <c r="MBC43" s="249"/>
      <c r="MBD43" s="249"/>
      <c r="MBE43" s="249"/>
      <c r="MBF43" s="249"/>
      <c r="MBG43" s="249"/>
      <c r="MBH43" s="249"/>
      <c r="MBI43" s="249"/>
      <c r="MBL43" s="248"/>
      <c r="MBN43" s="248"/>
      <c r="MBQ43" s="249"/>
      <c r="MBR43" s="249"/>
      <c r="MBS43" s="249"/>
      <c r="MBT43" s="249"/>
      <c r="MBU43" s="249"/>
      <c r="MBV43" s="249"/>
      <c r="MBW43" s="249"/>
      <c r="MBX43" s="249"/>
      <c r="MBY43" s="249"/>
      <c r="MBZ43" s="249"/>
      <c r="MCA43" s="249"/>
      <c r="MCB43" s="249"/>
      <c r="MCE43" s="248"/>
      <c r="MCG43" s="248"/>
      <c r="MCJ43" s="249"/>
      <c r="MCK43" s="249"/>
      <c r="MCL43" s="249"/>
      <c r="MCM43" s="249"/>
      <c r="MCN43" s="249"/>
      <c r="MCO43" s="249"/>
      <c r="MCP43" s="249"/>
      <c r="MCQ43" s="249"/>
      <c r="MCR43" s="249"/>
      <c r="MCS43" s="249"/>
      <c r="MCT43" s="249"/>
      <c r="MCU43" s="249"/>
      <c r="MCX43" s="248"/>
      <c r="MCZ43" s="248"/>
      <c r="MDC43" s="249"/>
      <c r="MDD43" s="249"/>
      <c r="MDE43" s="249"/>
      <c r="MDF43" s="249"/>
      <c r="MDG43" s="249"/>
      <c r="MDH43" s="249"/>
      <c r="MDI43" s="249"/>
      <c r="MDJ43" s="249"/>
      <c r="MDK43" s="249"/>
      <c r="MDL43" s="249"/>
      <c r="MDM43" s="249"/>
      <c r="MDN43" s="249"/>
      <c r="MDQ43" s="248"/>
      <c r="MDS43" s="248"/>
      <c r="MDV43" s="249"/>
      <c r="MDW43" s="249"/>
      <c r="MDX43" s="249"/>
      <c r="MDY43" s="249"/>
      <c r="MDZ43" s="249"/>
      <c r="MEA43" s="249"/>
      <c r="MEB43" s="249"/>
      <c r="MEC43" s="249"/>
      <c r="MED43" s="249"/>
      <c r="MEE43" s="249"/>
      <c r="MEF43" s="249"/>
      <c r="MEG43" s="249"/>
      <c r="MEJ43" s="248"/>
      <c r="MEL43" s="248"/>
      <c r="MEO43" s="249"/>
      <c r="MEP43" s="249"/>
      <c r="MEQ43" s="249"/>
      <c r="MER43" s="249"/>
      <c r="MES43" s="249"/>
      <c r="MET43" s="249"/>
      <c r="MEU43" s="249"/>
      <c r="MEV43" s="249"/>
      <c r="MEW43" s="249"/>
      <c r="MEX43" s="249"/>
      <c r="MEY43" s="249"/>
      <c r="MEZ43" s="249"/>
      <c r="MFC43" s="248"/>
      <c r="MFE43" s="248"/>
      <c r="MFH43" s="249"/>
      <c r="MFI43" s="249"/>
      <c r="MFJ43" s="249"/>
      <c r="MFK43" s="249"/>
      <c r="MFL43" s="249"/>
      <c r="MFM43" s="249"/>
      <c r="MFN43" s="249"/>
      <c r="MFO43" s="249"/>
      <c r="MFP43" s="249"/>
      <c r="MFQ43" s="249"/>
      <c r="MFR43" s="249"/>
      <c r="MFS43" s="249"/>
      <c r="MFV43" s="248"/>
      <c r="MFX43" s="248"/>
      <c r="MGA43" s="249"/>
      <c r="MGB43" s="249"/>
      <c r="MGC43" s="249"/>
      <c r="MGD43" s="249"/>
      <c r="MGE43" s="249"/>
      <c r="MGF43" s="249"/>
      <c r="MGG43" s="249"/>
      <c r="MGH43" s="249"/>
      <c r="MGI43" s="249"/>
      <c r="MGJ43" s="249"/>
      <c r="MGK43" s="249"/>
      <c r="MGL43" s="249"/>
      <c r="MGO43" s="248"/>
      <c r="MGQ43" s="248"/>
      <c r="MGT43" s="249"/>
      <c r="MGU43" s="249"/>
      <c r="MGV43" s="249"/>
      <c r="MGW43" s="249"/>
      <c r="MGX43" s="249"/>
      <c r="MGY43" s="249"/>
      <c r="MGZ43" s="249"/>
      <c r="MHA43" s="249"/>
      <c r="MHB43" s="249"/>
      <c r="MHC43" s="249"/>
      <c r="MHD43" s="249"/>
      <c r="MHE43" s="249"/>
      <c r="MHH43" s="248"/>
      <c r="MHJ43" s="248"/>
      <c r="MHM43" s="249"/>
      <c r="MHN43" s="249"/>
      <c r="MHO43" s="249"/>
      <c r="MHP43" s="249"/>
      <c r="MHQ43" s="249"/>
      <c r="MHR43" s="249"/>
      <c r="MHS43" s="249"/>
      <c r="MHT43" s="249"/>
      <c r="MHU43" s="249"/>
      <c r="MHV43" s="249"/>
      <c r="MHW43" s="249"/>
      <c r="MHX43" s="249"/>
      <c r="MIA43" s="248"/>
      <c r="MIC43" s="248"/>
      <c r="MIF43" s="249"/>
      <c r="MIG43" s="249"/>
      <c r="MIH43" s="249"/>
      <c r="MII43" s="249"/>
      <c r="MIJ43" s="249"/>
      <c r="MIK43" s="249"/>
      <c r="MIL43" s="249"/>
      <c r="MIM43" s="249"/>
      <c r="MIN43" s="249"/>
      <c r="MIO43" s="249"/>
      <c r="MIP43" s="249"/>
      <c r="MIQ43" s="249"/>
      <c r="MIT43" s="248"/>
      <c r="MIV43" s="248"/>
      <c r="MIY43" s="249"/>
      <c r="MIZ43" s="249"/>
      <c r="MJA43" s="249"/>
      <c r="MJB43" s="249"/>
      <c r="MJC43" s="249"/>
      <c r="MJD43" s="249"/>
      <c r="MJE43" s="249"/>
      <c r="MJF43" s="249"/>
      <c r="MJG43" s="249"/>
      <c r="MJH43" s="249"/>
      <c r="MJI43" s="249"/>
      <c r="MJJ43" s="249"/>
      <c r="MJM43" s="248"/>
      <c r="MJO43" s="248"/>
      <c r="MJR43" s="249"/>
      <c r="MJS43" s="249"/>
      <c r="MJT43" s="249"/>
      <c r="MJU43" s="249"/>
      <c r="MJV43" s="249"/>
      <c r="MJW43" s="249"/>
      <c r="MJX43" s="249"/>
      <c r="MJY43" s="249"/>
      <c r="MJZ43" s="249"/>
      <c r="MKA43" s="249"/>
      <c r="MKB43" s="249"/>
      <c r="MKC43" s="249"/>
      <c r="MKF43" s="248"/>
      <c r="MKH43" s="248"/>
      <c r="MKK43" s="249"/>
      <c r="MKL43" s="249"/>
      <c r="MKM43" s="249"/>
      <c r="MKN43" s="249"/>
      <c r="MKO43" s="249"/>
      <c r="MKP43" s="249"/>
      <c r="MKQ43" s="249"/>
      <c r="MKR43" s="249"/>
      <c r="MKS43" s="249"/>
      <c r="MKT43" s="249"/>
      <c r="MKU43" s="249"/>
      <c r="MKV43" s="249"/>
      <c r="MKY43" s="248"/>
      <c r="MLA43" s="248"/>
      <c r="MLD43" s="249"/>
      <c r="MLE43" s="249"/>
      <c r="MLF43" s="249"/>
      <c r="MLG43" s="249"/>
      <c r="MLH43" s="249"/>
      <c r="MLI43" s="249"/>
      <c r="MLJ43" s="249"/>
      <c r="MLK43" s="249"/>
      <c r="MLL43" s="249"/>
      <c r="MLM43" s="249"/>
      <c r="MLN43" s="249"/>
      <c r="MLO43" s="249"/>
      <c r="MLR43" s="248"/>
      <c r="MLT43" s="248"/>
      <c r="MLW43" s="249"/>
      <c r="MLX43" s="249"/>
      <c r="MLY43" s="249"/>
      <c r="MLZ43" s="249"/>
      <c r="MMA43" s="249"/>
      <c r="MMB43" s="249"/>
      <c r="MMC43" s="249"/>
      <c r="MMD43" s="249"/>
      <c r="MME43" s="249"/>
      <c r="MMF43" s="249"/>
      <c r="MMG43" s="249"/>
      <c r="MMH43" s="249"/>
      <c r="MMK43" s="248"/>
      <c r="MMM43" s="248"/>
      <c r="MMP43" s="249"/>
      <c r="MMQ43" s="249"/>
      <c r="MMR43" s="249"/>
      <c r="MMS43" s="249"/>
      <c r="MMT43" s="249"/>
      <c r="MMU43" s="249"/>
      <c r="MMV43" s="249"/>
      <c r="MMW43" s="249"/>
      <c r="MMX43" s="249"/>
      <c r="MMY43" s="249"/>
      <c r="MMZ43" s="249"/>
      <c r="MNA43" s="249"/>
      <c r="MND43" s="248"/>
      <c r="MNF43" s="248"/>
      <c r="MNI43" s="249"/>
      <c r="MNJ43" s="249"/>
      <c r="MNK43" s="249"/>
      <c r="MNL43" s="249"/>
      <c r="MNM43" s="249"/>
      <c r="MNN43" s="249"/>
      <c r="MNO43" s="249"/>
      <c r="MNP43" s="249"/>
      <c r="MNQ43" s="249"/>
      <c r="MNR43" s="249"/>
      <c r="MNS43" s="249"/>
      <c r="MNT43" s="249"/>
      <c r="MNW43" s="248"/>
      <c r="MNY43" s="248"/>
      <c r="MOB43" s="249"/>
      <c r="MOC43" s="249"/>
      <c r="MOD43" s="249"/>
      <c r="MOE43" s="249"/>
      <c r="MOF43" s="249"/>
      <c r="MOG43" s="249"/>
      <c r="MOH43" s="249"/>
      <c r="MOI43" s="249"/>
      <c r="MOJ43" s="249"/>
      <c r="MOK43" s="249"/>
      <c r="MOL43" s="249"/>
      <c r="MOM43" s="249"/>
      <c r="MOP43" s="248"/>
      <c r="MOR43" s="248"/>
      <c r="MOU43" s="249"/>
      <c r="MOV43" s="249"/>
      <c r="MOW43" s="249"/>
      <c r="MOX43" s="249"/>
      <c r="MOY43" s="249"/>
      <c r="MOZ43" s="249"/>
      <c r="MPA43" s="249"/>
      <c r="MPB43" s="249"/>
      <c r="MPC43" s="249"/>
      <c r="MPD43" s="249"/>
      <c r="MPE43" s="249"/>
      <c r="MPF43" s="249"/>
      <c r="MPI43" s="248"/>
      <c r="MPK43" s="248"/>
      <c r="MPN43" s="249"/>
      <c r="MPO43" s="249"/>
      <c r="MPP43" s="249"/>
      <c r="MPQ43" s="249"/>
      <c r="MPR43" s="249"/>
      <c r="MPS43" s="249"/>
      <c r="MPT43" s="249"/>
      <c r="MPU43" s="249"/>
      <c r="MPV43" s="249"/>
      <c r="MPW43" s="249"/>
      <c r="MPX43" s="249"/>
      <c r="MPY43" s="249"/>
      <c r="MQB43" s="248"/>
      <c r="MQD43" s="248"/>
      <c r="MQG43" s="249"/>
      <c r="MQH43" s="249"/>
      <c r="MQI43" s="249"/>
      <c r="MQJ43" s="249"/>
      <c r="MQK43" s="249"/>
      <c r="MQL43" s="249"/>
      <c r="MQM43" s="249"/>
      <c r="MQN43" s="249"/>
      <c r="MQO43" s="249"/>
      <c r="MQP43" s="249"/>
      <c r="MQQ43" s="249"/>
      <c r="MQR43" s="249"/>
      <c r="MQU43" s="248"/>
      <c r="MQW43" s="248"/>
      <c r="MQZ43" s="249"/>
      <c r="MRA43" s="249"/>
      <c r="MRB43" s="249"/>
      <c r="MRC43" s="249"/>
      <c r="MRD43" s="249"/>
      <c r="MRE43" s="249"/>
      <c r="MRF43" s="249"/>
      <c r="MRG43" s="249"/>
      <c r="MRH43" s="249"/>
      <c r="MRI43" s="249"/>
      <c r="MRJ43" s="249"/>
      <c r="MRK43" s="249"/>
      <c r="MRN43" s="248"/>
      <c r="MRP43" s="248"/>
      <c r="MRS43" s="249"/>
      <c r="MRT43" s="249"/>
      <c r="MRU43" s="249"/>
      <c r="MRV43" s="249"/>
      <c r="MRW43" s="249"/>
      <c r="MRX43" s="249"/>
      <c r="MRY43" s="249"/>
      <c r="MRZ43" s="249"/>
      <c r="MSA43" s="249"/>
      <c r="MSB43" s="249"/>
      <c r="MSC43" s="249"/>
      <c r="MSD43" s="249"/>
      <c r="MSG43" s="248"/>
      <c r="MSI43" s="248"/>
      <c r="MSL43" s="249"/>
      <c r="MSM43" s="249"/>
      <c r="MSN43" s="249"/>
      <c r="MSO43" s="249"/>
      <c r="MSP43" s="249"/>
      <c r="MSQ43" s="249"/>
      <c r="MSR43" s="249"/>
      <c r="MSS43" s="249"/>
      <c r="MST43" s="249"/>
      <c r="MSU43" s="249"/>
      <c r="MSV43" s="249"/>
      <c r="MSW43" s="249"/>
      <c r="MSZ43" s="248"/>
      <c r="MTB43" s="248"/>
      <c r="MTE43" s="249"/>
      <c r="MTF43" s="249"/>
      <c r="MTG43" s="249"/>
      <c r="MTH43" s="249"/>
      <c r="MTI43" s="249"/>
      <c r="MTJ43" s="249"/>
      <c r="MTK43" s="249"/>
      <c r="MTL43" s="249"/>
      <c r="MTM43" s="249"/>
      <c r="MTN43" s="249"/>
      <c r="MTO43" s="249"/>
      <c r="MTP43" s="249"/>
      <c r="MTS43" s="248"/>
      <c r="MTU43" s="248"/>
      <c r="MTX43" s="249"/>
      <c r="MTY43" s="249"/>
      <c r="MTZ43" s="249"/>
      <c r="MUA43" s="249"/>
      <c r="MUB43" s="249"/>
      <c r="MUC43" s="249"/>
      <c r="MUD43" s="249"/>
      <c r="MUE43" s="249"/>
      <c r="MUF43" s="249"/>
      <c r="MUG43" s="249"/>
      <c r="MUH43" s="249"/>
      <c r="MUI43" s="249"/>
      <c r="MUL43" s="248"/>
      <c r="MUN43" s="248"/>
      <c r="MUQ43" s="249"/>
      <c r="MUR43" s="249"/>
      <c r="MUS43" s="249"/>
      <c r="MUT43" s="249"/>
      <c r="MUU43" s="249"/>
      <c r="MUV43" s="249"/>
      <c r="MUW43" s="249"/>
      <c r="MUX43" s="249"/>
      <c r="MUY43" s="249"/>
      <c r="MUZ43" s="249"/>
      <c r="MVA43" s="249"/>
      <c r="MVB43" s="249"/>
      <c r="MVE43" s="248"/>
      <c r="MVG43" s="248"/>
      <c r="MVJ43" s="249"/>
      <c r="MVK43" s="249"/>
      <c r="MVL43" s="249"/>
      <c r="MVM43" s="249"/>
      <c r="MVN43" s="249"/>
      <c r="MVO43" s="249"/>
      <c r="MVP43" s="249"/>
      <c r="MVQ43" s="249"/>
      <c r="MVR43" s="249"/>
      <c r="MVS43" s="249"/>
      <c r="MVT43" s="249"/>
      <c r="MVU43" s="249"/>
      <c r="MVX43" s="248"/>
      <c r="MVZ43" s="248"/>
      <c r="MWC43" s="249"/>
      <c r="MWD43" s="249"/>
      <c r="MWE43" s="249"/>
      <c r="MWF43" s="249"/>
      <c r="MWG43" s="249"/>
      <c r="MWH43" s="249"/>
      <c r="MWI43" s="249"/>
      <c r="MWJ43" s="249"/>
      <c r="MWK43" s="249"/>
      <c r="MWL43" s="249"/>
      <c r="MWM43" s="249"/>
      <c r="MWN43" s="249"/>
      <c r="MWQ43" s="248"/>
      <c r="MWS43" s="248"/>
      <c r="MWV43" s="249"/>
      <c r="MWW43" s="249"/>
      <c r="MWX43" s="249"/>
      <c r="MWY43" s="249"/>
      <c r="MWZ43" s="249"/>
      <c r="MXA43" s="249"/>
      <c r="MXB43" s="249"/>
      <c r="MXC43" s="249"/>
      <c r="MXD43" s="249"/>
      <c r="MXE43" s="249"/>
      <c r="MXF43" s="249"/>
      <c r="MXG43" s="249"/>
      <c r="MXJ43" s="248"/>
      <c r="MXL43" s="248"/>
      <c r="MXO43" s="249"/>
      <c r="MXP43" s="249"/>
      <c r="MXQ43" s="249"/>
      <c r="MXR43" s="249"/>
      <c r="MXS43" s="249"/>
      <c r="MXT43" s="249"/>
      <c r="MXU43" s="249"/>
      <c r="MXV43" s="249"/>
      <c r="MXW43" s="249"/>
      <c r="MXX43" s="249"/>
      <c r="MXY43" s="249"/>
      <c r="MXZ43" s="249"/>
      <c r="MYC43" s="248"/>
      <c r="MYE43" s="248"/>
      <c r="MYH43" s="249"/>
      <c r="MYI43" s="249"/>
      <c r="MYJ43" s="249"/>
      <c r="MYK43" s="249"/>
      <c r="MYL43" s="249"/>
      <c r="MYM43" s="249"/>
      <c r="MYN43" s="249"/>
      <c r="MYO43" s="249"/>
      <c r="MYP43" s="249"/>
      <c r="MYQ43" s="249"/>
      <c r="MYR43" s="249"/>
      <c r="MYS43" s="249"/>
      <c r="MYV43" s="248"/>
      <c r="MYX43" s="248"/>
      <c r="MZA43" s="249"/>
      <c r="MZB43" s="249"/>
      <c r="MZC43" s="249"/>
      <c r="MZD43" s="249"/>
      <c r="MZE43" s="249"/>
      <c r="MZF43" s="249"/>
      <c r="MZG43" s="249"/>
      <c r="MZH43" s="249"/>
      <c r="MZI43" s="249"/>
      <c r="MZJ43" s="249"/>
      <c r="MZK43" s="249"/>
      <c r="MZL43" s="249"/>
      <c r="MZO43" s="248"/>
      <c r="MZQ43" s="248"/>
      <c r="MZT43" s="249"/>
      <c r="MZU43" s="249"/>
      <c r="MZV43" s="249"/>
      <c r="MZW43" s="249"/>
      <c r="MZX43" s="249"/>
      <c r="MZY43" s="249"/>
      <c r="MZZ43" s="249"/>
      <c r="NAA43" s="249"/>
      <c r="NAB43" s="249"/>
      <c r="NAC43" s="249"/>
      <c r="NAD43" s="249"/>
      <c r="NAE43" s="249"/>
      <c r="NAH43" s="248"/>
      <c r="NAJ43" s="248"/>
      <c r="NAM43" s="249"/>
      <c r="NAN43" s="249"/>
      <c r="NAO43" s="249"/>
      <c r="NAP43" s="249"/>
      <c r="NAQ43" s="249"/>
      <c r="NAR43" s="249"/>
      <c r="NAS43" s="249"/>
      <c r="NAT43" s="249"/>
      <c r="NAU43" s="249"/>
      <c r="NAV43" s="249"/>
      <c r="NAW43" s="249"/>
      <c r="NAX43" s="249"/>
      <c r="NBA43" s="248"/>
      <c r="NBC43" s="248"/>
      <c r="NBF43" s="249"/>
      <c r="NBG43" s="249"/>
      <c r="NBH43" s="249"/>
      <c r="NBI43" s="249"/>
      <c r="NBJ43" s="249"/>
      <c r="NBK43" s="249"/>
      <c r="NBL43" s="249"/>
      <c r="NBM43" s="249"/>
      <c r="NBN43" s="249"/>
      <c r="NBO43" s="249"/>
      <c r="NBP43" s="249"/>
      <c r="NBQ43" s="249"/>
      <c r="NBT43" s="248"/>
      <c r="NBV43" s="248"/>
      <c r="NBY43" s="249"/>
      <c r="NBZ43" s="249"/>
      <c r="NCA43" s="249"/>
      <c r="NCB43" s="249"/>
      <c r="NCC43" s="249"/>
      <c r="NCD43" s="249"/>
      <c r="NCE43" s="249"/>
      <c r="NCF43" s="249"/>
      <c r="NCG43" s="249"/>
      <c r="NCH43" s="249"/>
      <c r="NCI43" s="249"/>
      <c r="NCJ43" s="249"/>
      <c r="NCM43" s="248"/>
      <c r="NCO43" s="248"/>
      <c r="NCR43" s="249"/>
      <c r="NCS43" s="249"/>
      <c r="NCT43" s="249"/>
      <c r="NCU43" s="249"/>
      <c r="NCV43" s="249"/>
      <c r="NCW43" s="249"/>
      <c r="NCX43" s="249"/>
      <c r="NCY43" s="249"/>
      <c r="NCZ43" s="249"/>
      <c r="NDA43" s="249"/>
      <c r="NDB43" s="249"/>
      <c r="NDC43" s="249"/>
      <c r="NDF43" s="248"/>
      <c r="NDH43" s="248"/>
      <c r="NDK43" s="249"/>
      <c r="NDL43" s="249"/>
      <c r="NDM43" s="249"/>
      <c r="NDN43" s="249"/>
      <c r="NDO43" s="249"/>
      <c r="NDP43" s="249"/>
      <c r="NDQ43" s="249"/>
      <c r="NDR43" s="249"/>
      <c r="NDS43" s="249"/>
      <c r="NDT43" s="249"/>
      <c r="NDU43" s="249"/>
      <c r="NDV43" s="249"/>
      <c r="NDY43" s="248"/>
      <c r="NEA43" s="248"/>
      <c r="NED43" s="249"/>
      <c r="NEE43" s="249"/>
      <c r="NEF43" s="249"/>
      <c r="NEG43" s="249"/>
      <c r="NEH43" s="249"/>
      <c r="NEI43" s="249"/>
      <c r="NEJ43" s="249"/>
      <c r="NEK43" s="249"/>
      <c r="NEL43" s="249"/>
      <c r="NEM43" s="249"/>
      <c r="NEN43" s="249"/>
      <c r="NEO43" s="249"/>
      <c r="NER43" s="248"/>
      <c r="NET43" s="248"/>
      <c r="NEW43" s="249"/>
      <c r="NEX43" s="249"/>
      <c r="NEY43" s="249"/>
      <c r="NEZ43" s="249"/>
      <c r="NFA43" s="249"/>
      <c r="NFB43" s="249"/>
      <c r="NFC43" s="249"/>
      <c r="NFD43" s="249"/>
      <c r="NFE43" s="249"/>
      <c r="NFF43" s="249"/>
      <c r="NFG43" s="249"/>
      <c r="NFH43" s="249"/>
      <c r="NFK43" s="248"/>
      <c r="NFM43" s="248"/>
      <c r="NFP43" s="249"/>
      <c r="NFQ43" s="249"/>
      <c r="NFR43" s="249"/>
      <c r="NFS43" s="249"/>
      <c r="NFT43" s="249"/>
      <c r="NFU43" s="249"/>
      <c r="NFV43" s="249"/>
      <c r="NFW43" s="249"/>
      <c r="NFX43" s="249"/>
      <c r="NFY43" s="249"/>
      <c r="NFZ43" s="249"/>
      <c r="NGA43" s="249"/>
      <c r="NGD43" s="248"/>
      <c r="NGF43" s="248"/>
      <c r="NGI43" s="249"/>
      <c r="NGJ43" s="249"/>
      <c r="NGK43" s="249"/>
      <c r="NGL43" s="249"/>
      <c r="NGM43" s="249"/>
      <c r="NGN43" s="249"/>
      <c r="NGO43" s="249"/>
      <c r="NGP43" s="249"/>
      <c r="NGQ43" s="249"/>
      <c r="NGR43" s="249"/>
      <c r="NGS43" s="249"/>
      <c r="NGT43" s="249"/>
      <c r="NGW43" s="248"/>
      <c r="NGY43" s="248"/>
      <c r="NHB43" s="249"/>
      <c r="NHC43" s="249"/>
      <c r="NHD43" s="249"/>
      <c r="NHE43" s="249"/>
      <c r="NHF43" s="249"/>
      <c r="NHG43" s="249"/>
      <c r="NHH43" s="249"/>
      <c r="NHI43" s="249"/>
      <c r="NHJ43" s="249"/>
      <c r="NHK43" s="249"/>
      <c r="NHL43" s="249"/>
      <c r="NHM43" s="249"/>
      <c r="NHP43" s="248"/>
      <c r="NHR43" s="248"/>
      <c r="NHU43" s="249"/>
      <c r="NHV43" s="249"/>
      <c r="NHW43" s="249"/>
      <c r="NHX43" s="249"/>
      <c r="NHY43" s="249"/>
      <c r="NHZ43" s="249"/>
      <c r="NIA43" s="249"/>
      <c r="NIB43" s="249"/>
      <c r="NIC43" s="249"/>
      <c r="NID43" s="249"/>
      <c r="NIE43" s="249"/>
      <c r="NIF43" s="249"/>
      <c r="NII43" s="248"/>
      <c r="NIK43" s="248"/>
      <c r="NIN43" s="249"/>
      <c r="NIO43" s="249"/>
      <c r="NIP43" s="249"/>
      <c r="NIQ43" s="249"/>
      <c r="NIR43" s="249"/>
      <c r="NIS43" s="249"/>
      <c r="NIT43" s="249"/>
      <c r="NIU43" s="249"/>
      <c r="NIV43" s="249"/>
      <c r="NIW43" s="249"/>
      <c r="NIX43" s="249"/>
      <c r="NIY43" s="249"/>
      <c r="NJB43" s="248"/>
      <c r="NJD43" s="248"/>
      <c r="NJG43" s="249"/>
      <c r="NJH43" s="249"/>
      <c r="NJI43" s="249"/>
      <c r="NJJ43" s="249"/>
      <c r="NJK43" s="249"/>
      <c r="NJL43" s="249"/>
      <c r="NJM43" s="249"/>
      <c r="NJN43" s="249"/>
      <c r="NJO43" s="249"/>
      <c r="NJP43" s="249"/>
      <c r="NJQ43" s="249"/>
      <c r="NJR43" s="249"/>
      <c r="NJU43" s="248"/>
      <c r="NJW43" s="248"/>
      <c r="NJZ43" s="249"/>
      <c r="NKA43" s="249"/>
      <c r="NKB43" s="249"/>
      <c r="NKC43" s="249"/>
      <c r="NKD43" s="249"/>
      <c r="NKE43" s="249"/>
      <c r="NKF43" s="249"/>
      <c r="NKG43" s="249"/>
      <c r="NKH43" s="249"/>
      <c r="NKI43" s="249"/>
      <c r="NKJ43" s="249"/>
      <c r="NKK43" s="249"/>
      <c r="NKN43" s="248"/>
      <c r="NKP43" s="248"/>
      <c r="NKS43" s="249"/>
      <c r="NKT43" s="249"/>
      <c r="NKU43" s="249"/>
      <c r="NKV43" s="249"/>
      <c r="NKW43" s="249"/>
      <c r="NKX43" s="249"/>
      <c r="NKY43" s="249"/>
      <c r="NKZ43" s="249"/>
      <c r="NLA43" s="249"/>
      <c r="NLB43" s="249"/>
      <c r="NLC43" s="249"/>
      <c r="NLD43" s="249"/>
      <c r="NLG43" s="248"/>
      <c r="NLI43" s="248"/>
      <c r="NLL43" s="249"/>
      <c r="NLM43" s="249"/>
      <c r="NLN43" s="249"/>
      <c r="NLO43" s="249"/>
      <c r="NLP43" s="249"/>
      <c r="NLQ43" s="249"/>
      <c r="NLR43" s="249"/>
      <c r="NLS43" s="249"/>
      <c r="NLT43" s="249"/>
      <c r="NLU43" s="249"/>
      <c r="NLV43" s="249"/>
      <c r="NLW43" s="249"/>
      <c r="NLZ43" s="248"/>
      <c r="NMB43" s="248"/>
      <c r="NME43" s="249"/>
      <c r="NMF43" s="249"/>
      <c r="NMG43" s="249"/>
      <c r="NMH43" s="249"/>
      <c r="NMI43" s="249"/>
      <c r="NMJ43" s="249"/>
      <c r="NMK43" s="249"/>
      <c r="NML43" s="249"/>
      <c r="NMM43" s="249"/>
      <c r="NMN43" s="249"/>
      <c r="NMO43" s="249"/>
      <c r="NMP43" s="249"/>
      <c r="NMS43" s="248"/>
      <c r="NMU43" s="248"/>
      <c r="NMX43" s="249"/>
      <c r="NMY43" s="249"/>
      <c r="NMZ43" s="249"/>
      <c r="NNA43" s="249"/>
      <c r="NNB43" s="249"/>
      <c r="NNC43" s="249"/>
      <c r="NND43" s="249"/>
      <c r="NNE43" s="249"/>
      <c r="NNF43" s="249"/>
      <c r="NNG43" s="249"/>
      <c r="NNH43" s="249"/>
      <c r="NNI43" s="249"/>
      <c r="NNL43" s="248"/>
      <c r="NNN43" s="248"/>
      <c r="NNQ43" s="249"/>
      <c r="NNR43" s="249"/>
      <c r="NNS43" s="249"/>
      <c r="NNT43" s="249"/>
      <c r="NNU43" s="249"/>
      <c r="NNV43" s="249"/>
      <c r="NNW43" s="249"/>
      <c r="NNX43" s="249"/>
      <c r="NNY43" s="249"/>
      <c r="NNZ43" s="249"/>
      <c r="NOA43" s="249"/>
      <c r="NOB43" s="249"/>
      <c r="NOE43" s="248"/>
      <c r="NOG43" s="248"/>
      <c r="NOJ43" s="249"/>
      <c r="NOK43" s="249"/>
      <c r="NOL43" s="249"/>
      <c r="NOM43" s="249"/>
      <c r="NON43" s="249"/>
      <c r="NOO43" s="249"/>
      <c r="NOP43" s="249"/>
      <c r="NOQ43" s="249"/>
      <c r="NOR43" s="249"/>
      <c r="NOS43" s="249"/>
      <c r="NOT43" s="249"/>
      <c r="NOU43" s="249"/>
      <c r="NOX43" s="248"/>
      <c r="NOZ43" s="248"/>
      <c r="NPC43" s="249"/>
      <c r="NPD43" s="249"/>
      <c r="NPE43" s="249"/>
      <c r="NPF43" s="249"/>
      <c r="NPG43" s="249"/>
      <c r="NPH43" s="249"/>
      <c r="NPI43" s="249"/>
      <c r="NPJ43" s="249"/>
      <c r="NPK43" s="249"/>
      <c r="NPL43" s="249"/>
      <c r="NPM43" s="249"/>
      <c r="NPN43" s="249"/>
      <c r="NPQ43" s="248"/>
      <c r="NPS43" s="248"/>
      <c r="NPV43" s="249"/>
      <c r="NPW43" s="249"/>
      <c r="NPX43" s="249"/>
      <c r="NPY43" s="249"/>
      <c r="NPZ43" s="249"/>
      <c r="NQA43" s="249"/>
      <c r="NQB43" s="249"/>
      <c r="NQC43" s="249"/>
      <c r="NQD43" s="249"/>
      <c r="NQE43" s="249"/>
      <c r="NQF43" s="249"/>
      <c r="NQG43" s="249"/>
      <c r="NQJ43" s="248"/>
      <c r="NQL43" s="248"/>
      <c r="NQO43" s="249"/>
      <c r="NQP43" s="249"/>
      <c r="NQQ43" s="249"/>
      <c r="NQR43" s="249"/>
      <c r="NQS43" s="249"/>
      <c r="NQT43" s="249"/>
      <c r="NQU43" s="249"/>
      <c r="NQV43" s="249"/>
      <c r="NQW43" s="249"/>
      <c r="NQX43" s="249"/>
      <c r="NQY43" s="249"/>
      <c r="NQZ43" s="249"/>
      <c r="NRC43" s="248"/>
      <c r="NRE43" s="248"/>
      <c r="NRH43" s="249"/>
      <c r="NRI43" s="249"/>
      <c r="NRJ43" s="249"/>
      <c r="NRK43" s="249"/>
      <c r="NRL43" s="249"/>
      <c r="NRM43" s="249"/>
      <c r="NRN43" s="249"/>
      <c r="NRO43" s="249"/>
      <c r="NRP43" s="249"/>
      <c r="NRQ43" s="249"/>
      <c r="NRR43" s="249"/>
      <c r="NRS43" s="249"/>
      <c r="NRV43" s="248"/>
      <c r="NRX43" s="248"/>
      <c r="NSA43" s="249"/>
      <c r="NSB43" s="249"/>
      <c r="NSC43" s="249"/>
      <c r="NSD43" s="249"/>
      <c r="NSE43" s="249"/>
      <c r="NSF43" s="249"/>
      <c r="NSG43" s="249"/>
      <c r="NSH43" s="249"/>
      <c r="NSI43" s="249"/>
      <c r="NSJ43" s="249"/>
      <c r="NSK43" s="249"/>
      <c r="NSL43" s="249"/>
      <c r="NSO43" s="248"/>
      <c r="NSQ43" s="248"/>
      <c r="NST43" s="249"/>
      <c r="NSU43" s="249"/>
      <c r="NSV43" s="249"/>
      <c r="NSW43" s="249"/>
      <c r="NSX43" s="249"/>
      <c r="NSY43" s="249"/>
      <c r="NSZ43" s="249"/>
      <c r="NTA43" s="249"/>
      <c r="NTB43" s="249"/>
      <c r="NTC43" s="249"/>
      <c r="NTD43" s="249"/>
      <c r="NTE43" s="249"/>
      <c r="NTH43" s="248"/>
      <c r="NTJ43" s="248"/>
      <c r="NTM43" s="249"/>
      <c r="NTN43" s="249"/>
      <c r="NTO43" s="249"/>
      <c r="NTP43" s="249"/>
      <c r="NTQ43" s="249"/>
      <c r="NTR43" s="249"/>
      <c r="NTS43" s="249"/>
      <c r="NTT43" s="249"/>
      <c r="NTU43" s="249"/>
      <c r="NTV43" s="249"/>
      <c r="NTW43" s="249"/>
      <c r="NTX43" s="249"/>
      <c r="NUA43" s="248"/>
      <c r="NUC43" s="248"/>
      <c r="NUF43" s="249"/>
      <c r="NUG43" s="249"/>
      <c r="NUH43" s="249"/>
      <c r="NUI43" s="249"/>
      <c r="NUJ43" s="249"/>
      <c r="NUK43" s="249"/>
      <c r="NUL43" s="249"/>
      <c r="NUM43" s="249"/>
      <c r="NUN43" s="249"/>
      <c r="NUO43" s="249"/>
      <c r="NUP43" s="249"/>
      <c r="NUQ43" s="249"/>
      <c r="NUT43" s="248"/>
      <c r="NUV43" s="248"/>
      <c r="NUY43" s="249"/>
      <c r="NUZ43" s="249"/>
      <c r="NVA43" s="249"/>
      <c r="NVB43" s="249"/>
      <c r="NVC43" s="249"/>
      <c r="NVD43" s="249"/>
      <c r="NVE43" s="249"/>
      <c r="NVF43" s="249"/>
      <c r="NVG43" s="249"/>
      <c r="NVH43" s="249"/>
      <c r="NVI43" s="249"/>
      <c r="NVJ43" s="249"/>
      <c r="NVM43" s="248"/>
      <c r="NVO43" s="248"/>
      <c r="NVR43" s="249"/>
      <c r="NVS43" s="249"/>
      <c r="NVT43" s="249"/>
      <c r="NVU43" s="249"/>
      <c r="NVV43" s="249"/>
      <c r="NVW43" s="249"/>
      <c r="NVX43" s="249"/>
      <c r="NVY43" s="249"/>
      <c r="NVZ43" s="249"/>
      <c r="NWA43" s="249"/>
      <c r="NWB43" s="249"/>
      <c r="NWC43" s="249"/>
      <c r="NWF43" s="248"/>
      <c r="NWH43" s="248"/>
      <c r="NWK43" s="249"/>
      <c r="NWL43" s="249"/>
      <c r="NWM43" s="249"/>
      <c r="NWN43" s="249"/>
      <c r="NWO43" s="249"/>
      <c r="NWP43" s="249"/>
      <c r="NWQ43" s="249"/>
      <c r="NWR43" s="249"/>
      <c r="NWS43" s="249"/>
      <c r="NWT43" s="249"/>
      <c r="NWU43" s="249"/>
      <c r="NWV43" s="249"/>
      <c r="NWY43" s="248"/>
      <c r="NXA43" s="248"/>
      <c r="NXD43" s="249"/>
      <c r="NXE43" s="249"/>
      <c r="NXF43" s="249"/>
      <c r="NXG43" s="249"/>
      <c r="NXH43" s="249"/>
      <c r="NXI43" s="249"/>
      <c r="NXJ43" s="249"/>
      <c r="NXK43" s="249"/>
      <c r="NXL43" s="249"/>
      <c r="NXM43" s="249"/>
      <c r="NXN43" s="249"/>
      <c r="NXO43" s="249"/>
      <c r="NXR43" s="248"/>
      <c r="NXT43" s="248"/>
      <c r="NXW43" s="249"/>
      <c r="NXX43" s="249"/>
      <c r="NXY43" s="249"/>
      <c r="NXZ43" s="249"/>
      <c r="NYA43" s="249"/>
      <c r="NYB43" s="249"/>
      <c r="NYC43" s="249"/>
      <c r="NYD43" s="249"/>
      <c r="NYE43" s="249"/>
      <c r="NYF43" s="249"/>
      <c r="NYG43" s="249"/>
      <c r="NYH43" s="249"/>
      <c r="NYK43" s="248"/>
      <c r="NYM43" s="248"/>
      <c r="NYP43" s="249"/>
      <c r="NYQ43" s="249"/>
      <c r="NYR43" s="249"/>
      <c r="NYS43" s="249"/>
      <c r="NYT43" s="249"/>
      <c r="NYU43" s="249"/>
      <c r="NYV43" s="249"/>
      <c r="NYW43" s="249"/>
      <c r="NYX43" s="249"/>
      <c r="NYY43" s="249"/>
      <c r="NYZ43" s="249"/>
      <c r="NZA43" s="249"/>
      <c r="NZD43" s="248"/>
      <c r="NZF43" s="248"/>
      <c r="NZI43" s="249"/>
      <c r="NZJ43" s="249"/>
      <c r="NZK43" s="249"/>
      <c r="NZL43" s="249"/>
      <c r="NZM43" s="249"/>
      <c r="NZN43" s="249"/>
      <c r="NZO43" s="249"/>
      <c r="NZP43" s="249"/>
      <c r="NZQ43" s="249"/>
      <c r="NZR43" s="249"/>
      <c r="NZS43" s="249"/>
      <c r="NZT43" s="249"/>
      <c r="NZW43" s="248"/>
      <c r="NZY43" s="248"/>
      <c r="OAB43" s="249"/>
      <c r="OAC43" s="249"/>
      <c r="OAD43" s="249"/>
      <c r="OAE43" s="249"/>
      <c r="OAF43" s="249"/>
      <c r="OAG43" s="249"/>
      <c r="OAH43" s="249"/>
      <c r="OAI43" s="249"/>
      <c r="OAJ43" s="249"/>
      <c r="OAK43" s="249"/>
      <c r="OAL43" s="249"/>
      <c r="OAM43" s="249"/>
      <c r="OAP43" s="248"/>
      <c r="OAR43" s="248"/>
      <c r="OAU43" s="249"/>
      <c r="OAV43" s="249"/>
      <c r="OAW43" s="249"/>
      <c r="OAX43" s="249"/>
      <c r="OAY43" s="249"/>
      <c r="OAZ43" s="249"/>
      <c r="OBA43" s="249"/>
      <c r="OBB43" s="249"/>
      <c r="OBC43" s="249"/>
      <c r="OBD43" s="249"/>
      <c r="OBE43" s="249"/>
      <c r="OBF43" s="249"/>
      <c r="OBI43" s="248"/>
      <c r="OBK43" s="248"/>
      <c r="OBN43" s="249"/>
      <c r="OBO43" s="249"/>
      <c r="OBP43" s="249"/>
      <c r="OBQ43" s="249"/>
      <c r="OBR43" s="249"/>
      <c r="OBS43" s="249"/>
      <c r="OBT43" s="249"/>
      <c r="OBU43" s="249"/>
      <c r="OBV43" s="249"/>
      <c r="OBW43" s="249"/>
      <c r="OBX43" s="249"/>
      <c r="OBY43" s="249"/>
      <c r="OCB43" s="248"/>
      <c r="OCD43" s="248"/>
      <c r="OCG43" s="249"/>
      <c r="OCH43" s="249"/>
      <c r="OCI43" s="249"/>
      <c r="OCJ43" s="249"/>
      <c r="OCK43" s="249"/>
      <c r="OCL43" s="249"/>
      <c r="OCM43" s="249"/>
      <c r="OCN43" s="249"/>
      <c r="OCO43" s="249"/>
      <c r="OCP43" s="249"/>
      <c r="OCQ43" s="249"/>
      <c r="OCR43" s="249"/>
      <c r="OCU43" s="248"/>
      <c r="OCW43" s="248"/>
      <c r="OCZ43" s="249"/>
      <c r="ODA43" s="249"/>
      <c r="ODB43" s="249"/>
      <c r="ODC43" s="249"/>
      <c r="ODD43" s="249"/>
      <c r="ODE43" s="249"/>
      <c r="ODF43" s="249"/>
      <c r="ODG43" s="249"/>
      <c r="ODH43" s="249"/>
      <c r="ODI43" s="249"/>
      <c r="ODJ43" s="249"/>
      <c r="ODK43" s="249"/>
      <c r="ODN43" s="248"/>
      <c r="ODP43" s="248"/>
      <c r="ODS43" s="249"/>
      <c r="ODT43" s="249"/>
      <c r="ODU43" s="249"/>
      <c r="ODV43" s="249"/>
      <c r="ODW43" s="249"/>
      <c r="ODX43" s="249"/>
      <c r="ODY43" s="249"/>
      <c r="ODZ43" s="249"/>
      <c r="OEA43" s="249"/>
      <c r="OEB43" s="249"/>
      <c r="OEC43" s="249"/>
      <c r="OED43" s="249"/>
      <c r="OEG43" s="248"/>
      <c r="OEI43" s="248"/>
      <c r="OEL43" s="249"/>
      <c r="OEM43" s="249"/>
      <c r="OEN43" s="249"/>
      <c r="OEO43" s="249"/>
      <c r="OEP43" s="249"/>
      <c r="OEQ43" s="249"/>
      <c r="OER43" s="249"/>
      <c r="OES43" s="249"/>
      <c r="OET43" s="249"/>
      <c r="OEU43" s="249"/>
      <c r="OEV43" s="249"/>
      <c r="OEW43" s="249"/>
      <c r="OEZ43" s="248"/>
      <c r="OFB43" s="248"/>
      <c r="OFE43" s="249"/>
      <c r="OFF43" s="249"/>
      <c r="OFG43" s="249"/>
      <c r="OFH43" s="249"/>
      <c r="OFI43" s="249"/>
      <c r="OFJ43" s="249"/>
      <c r="OFK43" s="249"/>
      <c r="OFL43" s="249"/>
      <c r="OFM43" s="249"/>
      <c r="OFN43" s="249"/>
      <c r="OFO43" s="249"/>
      <c r="OFP43" s="249"/>
      <c r="OFS43" s="248"/>
      <c r="OFU43" s="248"/>
      <c r="OFX43" s="249"/>
      <c r="OFY43" s="249"/>
      <c r="OFZ43" s="249"/>
      <c r="OGA43" s="249"/>
      <c r="OGB43" s="249"/>
      <c r="OGC43" s="249"/>
      <c r="OGD43" s="249"/>
      <c r="OGE43" s="249"/>
      <c r="OGF43" s="249"/>
      <c r="OGG43" s="249"/>
      <c r="OGH43" s="249"/>
      <c r="OGI43" s="249"/>
      <c r="OGL43" s="248"/>
      <c r="OGN43" s="248"/>
      <c r="OGQ43" s="249"/>
      <c r="OGR43" s="249"/>
      <c r="OGS43" s="249"/>
      <c r="OGT43" s="249"/>
      <c r="OGU43" s="249"/>
      <c r="OGV43" s="249"/>
      <c r="OGW43" s="249"/>
      <c r="OGX43" s="249"/>
      <c r="OGY43" s="249"/>
      <c r="OGZ43" s="249"/>
      <c r="OHA43" s="249"/>
      <c r="OHB43" s="249"/>
      <c r="OHE43" s="248"/>
      <c r="OHG43" s="248"/>
      <c r="OHJ43" s="249"/>
      <c r="OHK43" s="249"/>
      <c r="OHL43" s="249"/>
      <c r="OHM43" s="249"/>
      <c r="OHN43" s="249"/>
      <c r="OHO43" s="249"/>
      <c r="OHP43" s="249"/>
      <c r="OHQ43" s="249"/>
      <c r="OHR43" s="249"/>
      <c r="OHS43" s="249"/>
      <c r="OHT43" s="249"/>
      <c r="OHU43" s="249"/>
      <c r="OHX43" s="248"/>
      <c r="OHZ43" s="248"/>
      <c r="OIC43" s="249"/>
      <c r="OID43" s="249"/>
      <c r="OIE43" s="249"/>
      <c r="OIF43" s="249"/>
      <c r="OIG43" s="249"/>
      <c r="OIH43" s="249"/>
      <c r="OII43" s="249"/>
      <c r="OIJ43" s="249"/>
      <c r="OIK43" s="249"/>
      <c r="OIL43" s="249"/>
      <c r="OIM43" s="249"/>
      <c r="OIN43" s="249"/>
      <c r="OIQ43" s="248"/>
      <c r="OIS43" s="248"/>
      <c r="OIV43" s="249"/>
      <c r="OIW43" s="249"/>
      <c r="OIX43" s="249"/>
      <c r="OIY43" s="249"/>
      <c r="OIZ43" s="249"/>
      <c r="OJA43" s="249"/>
      <c r="OJB43" s="249"/>
      <c r="OJC43" s="249"/>
      <c r="OJD43" s="249"/>
      <c r="OJE43" s="249"/>
      <c r="OJF43" s="249"/>
      <c r="OJG43" s="249"/>
      <c r="OJJ43" s="248"/>
      <c r="OJL43" s="248"/>
      <c r="OJO43" s="249"/>
      <c r="OJP43" s="249"/>
      <c r="OJQ43" s="249"/>
      <c r="OJR43" s="249"/>
      <c r="OJS43" s="249"/>
      <c r="OJT43" s="249"/>
      <c r="OJU43" s="249"/>
      <c r="OJV43" s="249"/>
      <c r="OJW43" s="249"/>
      <c r="OJX43" s="249"/>
      <c r="OJY43" s="249"/>
      <c r="OJZ43" s="249"/>
      <c r="OKC43" s="248"/>
      <c r="OKE43" s="248"/>
      <c r="OKH43" s="249"/>
      <c r="OKI43" s="249"/>
      <c r="OKJ43" s="249"/>
      <c r="OKK43" s="249"/>
      <c r="OKL43" s="249"/>
      <c r="OKM43" s="249"/>
      <c r="OKN43" s="249"/>
      <c r="OKO43" s="249"/>
      <c r="OKP43" s="249"/>
      <c r="OKQ43" s="249"/>
      <c r="OKR43" s="249"/>
      <c r="OKS43" s="249"/>
      <c r="OKV43" s="248"/>
      <c r="OKX43" s="248"/>
      <c r="OLA43" s="249"/>
      <c r="OLB43" s="249"/>
      <c r="OLC43" s="249"/>
      <c r="OLD43" s="249"/>
      <c r="OLE43" s="249"/>
      <c r="OLF43" s="249"/>
      <c r="OLG43" s="249"/>
      <c r="OLH43" s="249"/>
      <c r="OLI43" s="249"/>
      <c r="OLJ43" s="249"/>
      <c r="OLK43" s="249"/>
      <c r="OLL43" s="249"/>
      <c r="OLO43" s="248"/>
      <c r="OLQ43" s="248"/>
      <c r="OLT43" s="249"/>
      <c r="OLU43" s="249"/>
      <c r="OLV43" s="249"/>
      <c r="OLW43" s="249"/>
      <c r="OLX43" s="249"/>
      <c r="OLY43" s="249"/>
      <c r="OLZ43" s="249"/>
      <c r="OMA43" s="249"/>
      <c r="OMB43" s="249"/>
      <c r="OMC43" s="249"/>
      <c r="OMD43" s="249"/>
      <c r="OME43" s="249"/>
      <c r="OMH43" s="248"/>
      <c r="OMJ43" s="248"/>
      <c r="OMM43" s="249"/>
      <c r="OMN43" s="249"/>
      <c r="OMO43" s="249"/>
      <c r="OMP43" s="249"/>
      <c r="OMQ43" s="249"/>
      <c r="OMR43" s="249"/>
      <c r="OMS43" s="249"/>
      <c r="OMT43" s="249"/>
      <c r="OMU43" s="249"/>
      <c r="OMV43" s="249"/>
      <c r="OMW43" s="249"/>
      <c r="OMX43" s="249"/>
      <c r="ONA43" s="248"/>
      <c r="ONC43" s="248"/>
      <c r="ONF43" s="249"/>
      <c r="ONG43" s="249"/>
      <c r="ONH43" s="249"/>
      <c r="ONI43" s="249"/>
      <c r="ONJ43" s="249"/>
      <c r="ONK43" s="249"/>
      <c r="ONL43" s="249"/>
      <c r="ONM43" s="249"/>
      <c r="ONN43" s="249"/>
      <c r="ONO43" s="249"/>
      <c r="ONP43" s="249"/>
      <c r="ONQ43" s="249"/>
      <c r="ONT43" s="248"/>
      <c r="ONV43" s="248"/>
      <c r="ONY43" s="249"/>
      <c r="ONZ43" s="249"/>
      <c r="OOA43" s="249"/>
      <c r="OOB43" s="249"/>
      <c r="OOC43" s="249"/>
      <c r="OOD43" s="249"/>
      <c r="OOE43" s="249"/>
      <c r="OOF43" s="249"/>
      <c r="OOG43" s="249"/>
      <c r="OOH43" s="249"/>
      <c r="OOI43" s="249"/>
      <c r="OOJ43" s="249"/>
      <c r="OOM43" s="248"/>
      <c r="OOO43" s="248"/>
      <c r="OOR43" s="249"/>
      <c r="OOS43" s="249"/>
      <c r="OOT43" s="249"/>
      <c r="OOU43" s="249"/>
      <c r="OOV43" s="249"/>
      <c r="OOW43" s="249"/>
      <c r="OOX43" s="249"/>
      <c r="OOY43" s="249"/>
      <c r="OOZ43" s="249"/>
      <c r="OPA43" s="249"/>
      <c r="OPB43" s="249"/>
      <c r="OPC43" s="249"/>
      <c r="OPF43" s="248"/>
      <c r="OPH43" s="248"/>
      <c r="OPK43" s="249"/>
      <c r="OPL43" s="249"/>
      <c r="OPM43" s="249"/>
      <c r="OPN43" s="249"/>
      <c r="OPO43" s="249"/>
      <c r="OPP43" s="249"/>
      <c r="OPQ43" s="249"/>
      <c r="OPR43" s="249"/>
      <c r="OPS43" s="249"/>
      <c r="OPT43" s="249"/>
      <c r="OPU43" s="249"/>
      <c r="OPV43" s="249"/>
      <c r="OPY43" s="248"/>
      <c r="OQA43" s="248"/>
      <c r="OQD43" s="249"/>
      <c r="OQE43" s="249"/>
      <c r="OQF43" s="249"/>
      <c r="OQG43" s="249"/>
      <c r="OQH43" s="249"/>
      <c r="OQI43" s="249"/>
      <c r="OQJ43" s="249"/>
      <c r="OQK43" s="249"/>
      <c r="OQL43" s="249"/>
      <c r="OQM43" s="249"/>
      <c r="OQN43" s="249"/>
      <c r="OQO43" s="249"/>
      <c r="OQR43" s="248"/>
      <c r="OQT43" s="248"/>
      <c r="OQW43" s="249"/>
      <c r="OQX43" s="249"/>
      <c r="OQY43" s="249"/>
      <c r="OQZ43" s="249"/>
      <c r="ORA43" s="249"/>
      <c r="ORB43" s="249"/>
      <c r="ORC43" s="249"/>
      <c r="ORD43" s="249"/>
      <c r="ORE43" s="249"/>
      <c r="ORF43" s="249"/>
      <c r="ORG43" s="249"/>
      <c r="ORH43" s="249"/>
      <c r="ORK43" s="248"/>
      <c r="ORM43" s="248"/>
      <c r="ORP43" s="249"/>
      <c r="ORQ43" s="249"/>
      <c r="ORR43" s="249"/>
      <c r="ORS43" s="249"/>
      <c r="ORT43" s="249"/>
      <c r="ORU43" s="249"/>
      <c r="ORV43" s="249"/>
      <c r="ORW43" s="249"/>
      <c r="ORX43" s="249"/>
      <c r="ORY43" s="249"/>
      <c r="ORZ43" s="249"/>
      <c r="OSA43" s="249"/>
      <c r="OSD43" s="248"/>
      <c r="OSF43" s="248"/>
      <c r="OSI43" s="249"/>
      <c r="OSJ43" s="249"/>
      <c r="OSK43" s="249"/>
      <c r="OSL43" s="249"/>
      <c r="OSM43" s="249"/>
      <c r="OSN43" s="249"/>
      <c r="OSO43" s="249"/>
      <c r="OSP43" s="249"/>
      <c r="OSQ43" s="249"/>
      <c r="OSR43" s="249"/>
      <c r="OSS43" s="249"/>
      <c r="OST43" s="249"/>
      <c r="OSW43" s="248"/>
      <c r="OSY43" s="248"/>
      <c r="OTB43" s="249"/>
      <c r="OTC43" s="249"/>
      <c r="OTD43" s="249"/>
      <c r="OTE43" s="249"/>
      <c r="OTF43" s="249"/>
      <c r="OTG43" s="249"/>
      <c r="OTH43" s="249"/>
      <c r="OTI43" s="249"/>
      <c r="OTJ43" s="249"/>
      <c r="OTK43" s="249"/>
      <c r="OTL43" s="249"/>
      <c r="OTM43" s="249"/>
      <c r="OTP43" s="248"/>
      <c r="OTR43" s="248"/>
      <c r="OTU43" s="249"/>
      <c r="OTV43" s="249"/>
      <c r="OTW43" s="249"/>
      <c r="OTX43" s="249"/>
      <c r="OTY43" s="249"/>
      <c r="OTZ43" s="249"/>
      <c r="OUA43" s="249"/>
      <c r="OUB43" s="249"/>
      <c r="OUC43" s="249"/>
      <c r="OUD43" s="249"/>
      <c r="OUE43" s="249"/>
      <c r="OUF43" s="249"/>
      <c r="OUI43" s="248"/>
      <c r="OUK43" s="248"/>
      <c r="OUN43" s="249"/>
      <c r="OUO43" s="249"/>
      <c r="OUP43" s="249"/>
      <c r="OUQ43" s="249"/>
      <c r="OUR43" s="249"/>
      <c r="OUS43" s="249"/>
      <c r="OUT43" s="249"/>
      <c r="OUU43" s="249"/>
      <c r="OUV43" s="249"/>
      <c r="OUW43" s="249"/>
      <c r="OUX43" s="249"/>
      <c r="OUY43" s="249"/>
      <c r="OVB43" s="248"/>
      <c r="OVD43" s="248"/>
      <c r="OVG43" s="249"/>
      <c r="OVH43" s="249"/>
      <c r="OVI43" s="249"/>
      <c r="OVJ43" s="249"/>
      <c r="OVK43" s="249"/>
      <c r="OVL43" s="249"/>
      <c r="OVM43" s="249"/>
      <c r="OVN43" s="249"/>
      <c r="OVO43" s="249"/>
      <c r="OVP43" s="249"/>
      <c r="OVQ43" s="249"/>
      <c r="OVR43" s="249"/>
      <c r="OVU43" s="248"/>
      <c r="OVW43" s="248"/>
      <c r="OVZ43" s="249"/>
      <c r="OWA43" s="249"/>
      <c r="OWB43" s="249"/>
      <c r="OWC43" s="249"/>
      <c r="OWD43" s="249"/>
      <c r="OWE43" s="249"/>
      <c r="OWF43" s="249"/>
      <c r="OWG43" s="249"/>
      <c r="OWH43" s="249"/>
      <c r="OWI43" s="249"/>
      <c r="OWJ43" s="249"/>
      <c r="OWK43" s="249"/>
      <c r="OWN43" s="248"/>
      <c r="OWP43" s="248"/>
      <c r="OWS43" s="249"/>
      <c r="OWT43" s="249"/>
      <c r="OWU43" s="249"/>
      <c r="OWV43" s="249"/>
      <c r="OWW43" s="249"/>
      <c r="OWX43" s="249"/>
      <c r="OWY43" s="249"/>
      <c r="OWZ43" s="249"/>
      <c r="OXA43" s="249"/>
      <c r="OXB43" s="249"/>
      <c r="OXC43" s="249"/>
      <c r="OXD43" s="249"/>
      <c r="OXG43" s="248"/>
      <c r="OXI43" s="248"/>
      <c r="OXL43" s="249"/>
      <c r="OXM43" s="249"/>
      <c r="OXN43" s="249"/>
      <c r="OXO43" s="249"/>
      <c r="OXP43" s="249"/>
      <c r="OXQ43" s="249"/>
      <c r="OXR43" s="249"/>
      <c r="OXS43" s="249"/>
      <c r="OXT43" s="249"/>
      <c r="OXU43" s="249"/>
      <c r="OXV43" s="249"/>
      <c r="OXW43" s="249"/>
      <c r="OXZ43" s="248"/>
      <c r="OYB43" s="248"/>
      <c r="OYE43" s="249"/>
      <c r="OYF43" s="249"/>
      <c r="OYG43" s="249"/>
      <c r="OYH43" s="249"/>
      <c r="OYI43" s="249"/>
      <c r="OYJ43" s="249"/>
      <c r="OYK43" s="249"/>
      <c r="OYL43" s="249"/>
      <c r="OYM43" s="249"/>
      <c r="OYN43" s="249"/>
      <c r="OYO43" s="249"/>
      <c r="OYP43" s="249"/>
      <c r="OYS43" s="248"/>
      <c r="OYU43" s="248"/>
      <c r="OYX43" s="249"/>
      <c r="OYY43" s="249"/>
      <c r="OYZ43" s="249"/>
      <c r="OZA43" s="249"/>
      <c r="OZB43" s="249"/>
      <c r="OZC43" s="249"/>
      <c r="OZD43" s="249"/>
      <c r="OZE43" s="249"/>
      <c r="OZF43" s="249"/>
      <c r="OZG43" s="249"/>
      <c r="OZH43" s="249"/>
      <c r="OZI43" s="249"/>
      <c r="OZL43" s="248"/>
      <c r="OZN43" s="248"/>
      <c r="OZQ43" s="249"/>
      <c r="OZR43" s="249"/>
      <c r="OZS43" s="249"/>
      <c r="OZT43" s="249"/>
      <c r="OZU43" s="249"/>
      <c r="OZV43" s="249"/>
      <c r="OZW43" s="249"/>
      <c r="OZX43" s="249"/>
      <c r="OZY43" s="249"/>
      <c r="OZZ43" s="249"/>
      <c r="PAA43" s="249"/>
      <c r="PAB43" s="249"/>
      <c r="PAE43" s="248"/>
      <c r="PAG43" s="248"/>
      <c r="PAJ43" s="249"/>
      <c r="PAK43" s="249"/>
      <c r="PAL43" s="249"/>
      <c r="PAM43" s="249"/>
      <c r="PAN43" s="249"/>
      <c r="PAO43" s="249"/>
      <c r="PAP43" s="249"/>
      <c r="PAQ43" s="249"/>
      <c r="PAR43" s="249"/>
      <c r="PAS43" s="249"/>
      <c r="PAT43" s="249"/>
      <c r="PAU43" s="249"/>
      <c r="PAX43" s="248"/>
      <c r="PAZ43" s="248"/>
      <c r="PBC43" s="249"/>
      <c r="PBD43" s="249"/>
      <c r="PBE43" s="249"/>
      <c r="PBF43" s="249"/>
      <c r="PBG43" s="249"/>
      <c r="PBH43" s="249"/>
      <c r="PBI43" s="249"/>
      <c r="PBJ43" s="249"/>
      <c r="PBK43" s="249"/>
      <c r="PBL43" s="249"/>
      <c r="PBM43" s="249"/>
      <c r="PBN43" s="249"/>
      <c r="PBQ43" s="248"/>
      <c r="PBS43" s="248"/>
      <c r="PBV43" s="249"/>
      <c r="PBW43" s="249"/>
      <c r="PBX43" s="249"/>
      <c r="PBY43" s="249"/>
      <c r="PBZ43" s="249"/>
      <c r="PCA43" s="249"/>
      <c r="PCB43" s="249"/>
      <c r="PCC43" s="249"/>
      <c r="PCD43" s="249"/>
      <c r="PCE43" s="249"/>
      <c r="PCF43" s="249"/>
      <c r="PCG43" s="249"/>
      <c r="PCJ43" s="248"/>
      <c r="PCL43" s="248"/>
      <c r="PCO43" s="249"/>
      <c r="PCP43" s="249"/>
      <c r="PCQ43" s="249"/>
      <c r="PCR43" s="249"/>
      <c r="PCS43" s="249"/>
      <c r="PCT43" s="249"/>
      <c r="PCU43" s="249"/>
      <c r="PCV43" s="249"/>
      <c r="PCW43" s="249"/>
      <c r="PCX43" s="249"/>
      <c r="PCY43" s="249"/>
      <c r="PCZ43" s="249"/>
      <c r="PDC43" s="248"/>
      <c r="PDE43" s="248"/>
      <c r="PDH43" s="249"/>
      <c r="PDI43" s="249"/>
      <c r="PDJ43" s="249"/>
      <c r="PDK43" s="249"/>
      <c r="PDL43" s="249"/>
      <c r="PDM43" s="249"/>
      <c r="PDN43" s="249"/>
      <c r="PDO43" s="249"/>
      <c r="PDP43" s="249"/>
      <c r="PDQ43" s="249"/>
      <c r="PDR43" s="249"/>
      <c r="PDS43" s="249"/>
      <c r="PDV43" s="248"/>
      <c r="PDX43" s="248"/>
      <c r="PEA43" s="249"/>
      <c r="PEB43" s="249"/>
      <c r="PEC43" s="249"/>
      <c r="PED43" s="249"/>
      <c r="PEE43" s="249"/>
      <c r="PEF43" s="249"/>
      <c r="PEG43" s="249"/>
      <c r="PEH43" s="249"/>
      <c r="PEI43" s="249"/>
      <c r="PEJ43" s="249"/>
      <c r="PEK43" s="249"/>
      <c r="PEL43" s="249"/>
      <c r="PEO43" s="248"/>
      <c r="PEQ43" s="248"/>
      <c r="PET43" s="249"/>
      <c r="PEU43" s="249"/>
      <c r="PEV43" s="249"/>
      <c r="PEW43" s="249"/>
      <c r="PEX43" s="249"/>
      <c r="PEY43" s="249"/>
      <c r="PEZ43" s="249"/>
      <c r="PFA43" s="249"/>
      <c r="PFB43" s="249"/>
      <c r="PFC43" s="249"/>
      <c r="PFD43" s="249"/>
      <c r="PFE43" s="249"/>
      <c r="PFH43" s="248"/>
      <c r="PFJ43" s="248"/>
      <c r="PFM43" s="249"/>
      <c r="PFN43" s="249"/>
      <c r="PFO43" s="249"/>
      <c r="PFP43" s="249"/>
      <c r="PFQ43" s="249"/>
      <c r="PFR43" s="249"/>
      <c r="PFS43" s="249"/>
      <c r="PFT43" s="249"/>
      <c r="PFU43" s="249"/>
      <c r="PFV43" s="249"/>
      <c r="PFW43" s="249"/>
      <c r="PFX43" s="249"/>
      <c r="PGA43" s="248"/>
      <c r="PGC43" s="248"/>
      <c r="PGF43" s="249"/>
      <c r="PGG43" s="249"/>
      <c r="PGH43" s="249"/>
      <c r="PGI43" s="249"/>
      <c r="PGJ43" s="249"/>
      <c r="PGK43" s="249"/>
      <c r="PGL43" s="249"/>
      <c r="PGM43" s="249"/>
      <c r="PGN43" s="249"/>
      <c r="PGO43" s="249"/>
      <c r="PGP43" s="249"/>
      <c r="PGQ43" s="249"/>
      <c r="PGT43" s="248"/>
      <c r="PGV43" s="248"/>
      <c r="PGY43" s="249"/>
      <c r="PGZ43" s="249"/>
      <c r="PHA43" s="249"/>
      <c r="PHB43" s="249"/>
      <c r="PHC43" s="249"/>
      <c r="PHD43" s="249"/>
      <c r="PHE43" s="249"/>
      <c r="PHF43" s="249"/>
      <c r="PHG43" s="249"/>
      <c r="PHH43" s="249"/>
      <c r="PHI43" s="249"/>
      <c r="PHJ43" s="249"/>
      <c r="PHM43" s="248"/>
      <c r="PHO43" s="248"/>
      <c r="PHR43" s="249"/>
      <c r="PHS43" s="249"/>
      <c r="PHT43" s="249"/>
      <c r="PHU43" s="249"/>
      <c r="PHV43" s="249"/>
      <c r="PHW43" s="249"/>
      <c r="PHX43" s="249"/>
      <c r="PHY43" s="249"/>
      <c r="PHZ43" s="249"/>
      <c r="PIA43" s="249"/>
      <c r="PIB43" s="249"/>
      <c r="PIC43" s="249"/>
      <c r="PIF43" s="248"/>
      <c r="PIH43" s="248"/>
      <c r="PIK43" s="249"/>
      <c r="PIL43" s="249"/>
      <c r="PIM43" s="249"/>
      <c r="PIN43" s="249"/>
      <c r="PIO43" s="249"/>
      <c r="PIP43" s="249"/>
      <c r="PIQ43" s="249"/>
      <c r="PIR43" s="249"/>
      <c r="PIS43" s="249"/>
      <c r="PIT43" s="249"/>
      <c r="PIU43" s="249"/>
      <c r="PIV43" s="249"/>
      <c r="PIY43" s="248"/>
      <c r="PJA43" s="248"/>
      <c r="PJD43" s="249"/>
      <c r="PJE43" s="249"/>
      <c r="PJF43" s="249"/>
      <c r="PJG43" s="249"/>
      <c r="PJH43" s="249"/>
      <c r="PJI43" s="249"/>
      <c r="PJJ43" s="249"/>
      <c r="PJK43" s="249"/>
      <c r="PJL43" s="249"/>
      <c r="PJM43" s="249"/>
      <c r="PJN43" s="249"/>
      <c r="PJO43" s="249"/>
      <c r="PJR43" s="248"/>
      <c r="PJT43" s="248"/>
      <c r="PJW43" s="249"/>
      <c r="PJX43" s="249"/>
      <c r="PJY43" s="249"/>
      <c r="PJZ43" s="249"/>
      <c r="PKA43" s="249"/>
      <c r="PKB43" s="249"/>
      <c r="PKC43" s="249"/>
      <c r="PKD43" s="249"/>
      <c r="PKE43" s="249"/>
      <c r="PKF43" s="249"/>
      <c r="PKG43" s="249"/>
      <c r="PKH43" s="249"/>
      <c r="PKK43" s="248"/>
      <c r="PKM43" s="248"/>
      <c r="PKP43" s="249"/>
      <c r="PKQ43" s="249"/>
      <c r="PKR43" s="249"/>
      <c r="PKS43" s="249"/>
      <c r="PKT43" s="249"/>
      <c r="PKU43" s="249"/>
      <c r="PKV43" s="249"/>
      <c r="PKW43" s="249"/>
      <c r="PKX43" s="249"/>
      <c r="PKY43" s="249"/>
      <c r="PKZ43" s="249"/>
      <c r="PLA43" s="249"/>
      <c r="PLD43" s="248"/>
      <c r="PLF43" s="248"/>
      <c r="PLI43" s="249"/>
      <c r="PLJ43" s="249"/>
      <c r="PLK43" s="249"/>
      <c r="PLL43" s="249"/>
      <c r="PLM43" s="249"/>
      <c r="PLN43" s="249"/>
      <c r="PLO43" s="249"/>
      <c r="PLP43" s="249"/>
      <c r="PLQ43" s="249"/>
      <c r="PLR43" s="249"/>
      <c r="PLS43" s="249"/>
      <c r="PLT43" s="249"/>
      <c r="PLW43" s="248"/>
      <c r="PLY43" s="248"/>
      <c r="PMB43" s="249"/>
      <c r="PMC43" s="249"/>
      <c r="PMD43" s="249"/>
      <c r="PME43" s="249"/>
      <c r="PMF43" s="249"/>
      <c r="PMG43" s="249"/>
      <c r="PMH43" s="249"/>
      <c r="PMI43" s="249"/>
      <c r="PMJ43" s="249"/>
      <c r="PMK43" s="249"/>
      <c r="PML43" s="249"/>
      <c r="PMM43" s="249"/>
      <c r="PMP43" s="248"/>
      <c r="PMR43" s="248"/>
      <c r="PMU43" s="249"/>
      <c r="PMV43" s="249"/>
      <c r="PMW43" s="249"/>
      <c r="PMX43" s="249"/>
      <c r="PMY43" s="249"/>
      <c r="PMZ43" s="249"/>
      <c r="PNA43" s="249"/>
      <c r="PNB43" s="249"/>
      <c r="PNC43" s="249"/>
      <c r="PND43" s="249"/>
      <c r="PNE43" s="249"/>
      <c r="PNF43" s="249"/>
      <c r="PNI43" s="248"/>
      <c r="PNK43" s="248"/>
      <c r="PNN43" s="249"/>
      <c r="PNO43" s="249"/>
      <c r="PNP43" s="249"/>
      <c r="PNQ43" s="249"/>
      <c r="PNR43" s="249"/>
      <c r="PNS43" s="249"/>
      <c r="PNT43" s="249"/>
      <c r="PNU43" s="249"/>
      <c r="PNV43" s="249"/>
      <c r="PNW43" s="249"/>
      <c r="PNX43" s="249"/>
      <c r="PNY43" s="249"/>
      <c r="POB43" s="248"/>
      <c r="POD43" s="248"/>
      <c r="POG43" s="249"/>
      <c r="POH43" s="249"/>
      <c r="POI43" s="249"/>
      <c r="POJ43" s="249"/>
      <c r="POK43" s="249"/>
      <c r="POL43" s="249"/>
      <c r="POM43" s="249"/>
      <c r="PON43" s="249"/>
      <c r="POO43" s="249"/>
      <c r="POP43" s="249"/>
      <c r="POQ43" s="249"/>
      <c r="POR43" s="249"/>
      <c r="POU43" s="248"/>
      <c r="POW43" s="248"/>
      <c r="POZ43" s="249"/>
      <c r="PPA43" s="249"/>
      <c r="PPB43" s="249"/>
      <c r="PPC43" s="249"/>
      <c r="PPD43" s="249"/>
      <c r="PPE43" s="249"/>
      <c r="PPF43" s="249"/>
      <c r="PPG43" s="249"/>
      <c r="PPH43" s="249"/>
      <c r="PPI43" s="249"/>
      <c r="PPJ43" s="249"/>
      <c r="PPK43" s="249"/>
      <c r="PPN43" s="248"/>
      <c r="PPP43" s="248"/>
      <c r="PPS43" s="249"/>
      <c r="PPT43" s="249"/>
      <c r="PPU43" s="249"/>
      <c r="PPV43" s="249"/>
      <c r="PPW43" s="249"/>
      <c r="PPX43" s="249"/>
      <c r="PPY43" s="249"/>
      <c r="PPZ43" s="249"/>
      <c r="PQA43" s="249"/>
      <c r="PQB43" s="249"/>
      <c r="PQC43" s="249"/>
      <c r="PQD43" s="249"/>
      <c r="PQG43" s="248"/>
      <c r="PQI43" s="248"/>
      <c r="PQL43" s="249"/>
      <c r="PQM43" s="249"/>
      <c r="PQN43" s="249"/>
      <c r="PQO43" s="249"/>
      <c r="PQP43" s="249"/>
      <c r="PQQ43" s="249"/>
      <c r="PQR43" s="249"/>
      <c r="PQS43" s="249"/>
      <c r="PQT43" s="249"/>
      <c r="PQU43" s="249"/>
      <c r="PQV43" s="249"/>
      <c r="PQW43" s="249"/>
      <c r="PQZ43" s="248"/>
      <c r="PRB43" s="248"/>
      <c r="PRE43" s="249"/>
      <c r="PRF43" s="249"/>
      <c r="PRG43" s="249"/>
      <c r="PRH43" s="249"/>
      <c r="PRI43" s="249"/>
      <c r="PRJ43" s="249"/>
      <c r="PRK43" s="249"/>
      <c r="PRL43" s="249"/>
      <c r="PRM43" s="249"/>
      <c r="PRN43" s="249"/>
      <c r="PRO43" s="249"/>
      <c r="PRP43" s="249"/>
      <c r="PRS43" s="248"/>
      <c r="PRU43" s="248"/>
      <c r="PRX43" s="249"/>
      <c r="PRY43" s="249"/>
      <c r="PRZ43" s="249"/>
      <c r="PSA43" s="249"/>
      <c r="PSB43" s="249"/>
      <c r="PSC43" s="249"/>
      <c r="PSD43" s="249"/>
      <c r="PSE43" s="249"/>
      <c r="PSF43" s="249"/>
      <c r="PSG43" s="249"/>
      <c r="PSH43" s="249"/>
      <c r="PSI43" s="249"/>
      <c r="PSL43" s="248"/>
      <c r="PSN43" s="248"/>
      <c r="PSQ43" s="249"/>
      <c r="PSR43" s="249"/>
      <c r="PSS43" s="249"/>
      <c r="PST43" s="249"/>
      <c r="PSU43" s="249"/>
      <c r="PSV43" s="249"/>
      <c r="PSW43" s="249"/>
      <c r="PSX43" s="249"/>
      <c r="PSY43" s="249"/>
      <c r="PSZ43" s="249"/>
      <c r="PTA43" s="249"/>
      <c r="PTB43" s="249"/>
      <c r="PTE43" s="248"/>
      <c r="PTG43" s="248"/>
      <c r="PTJ43" s="249"/>
      <c r="PTK43" s="249"/>
      <c r="PTL43" s="249"/>
      <c r="PTM43" s="249"/>
      <c r="PTN43" s="249"/>
      <c r="PTO43" s="249"/>
      <c r="PTP43" s="249"/>
      <c r="PTQ43" s="249"/>
      <c r="PTR43" s="249"/>
      <c r="PTS43" s="249"/>
      <c r="PTT43" s="249"/>
      <c r="PTU43" s="249"/>
      <c r="PTX43" s="248"/>
      <c r="PTZ43" s="248"/>
      <c r="PUC43" s="249"/>
      <c r="PUD43" s="249"/>
      <c r="PUE43" s="249"/>
      <c r="PUF43" s="249"/>
      <c r="PUG43" s="249"/>
      <c r="PUH43" s="249"/>
      <c r="PUI43" s="249"/>
      <c r="PUJ43" s="249"/>
      <c r="PUK43" s="249"/>
      <c r="PUL43" s="249"/>
      <c r="PUM43" s="249"/>
      <c r="PUN43" s="249"/>
      <c r="PUQ43" s="248"/>
      <c r="PUS43" s="248"/>
      <c r="PUV43" s="249"/>
      <c r="PUW43" s="249"/>
      <c r="PUX43" s="249"/>
      <c r="PUY43" s="249"/>
      <c r="PUZ43" s="249"/>
      <c r="PVA43" s="249"/>
      <c r="PVB43" s="249"/>
      <c r="PVC43" s="249"/>
      <c r="PVD43" s="249"/>
      <c r="PVE43" s="249"/>
      <c r="PVF43" s="249"/>
      <c r="PVG43" s="249"/>
      <c r="PVJ43" s="248"/>
      <c r="PVL43" s="248"/>
      <c r="PVO43" s="249"/>
      <c r="PVP43" s="249"/>
      <c r="PVQ43" s="249"/>
      <c r="PVR43" s="249"/>
      <c r="PVS43" s="249"/>
      <c r="PVT43" s="249"/>
      <c r="PVU43" s="249"/>
      <c r="PVV43" s="249"/>
      <c r="PVW43" s="249"/>
      <c r="PVX43" s="249"/>
      <c r="PVY43" s="249"/>
      <c r="PVZ43" s="249"/>
      <c r="PWC43" s="248"/>
      <c r="PWE43" s="248"/>
      <c r="PWH43" s="249"/>
      <c r="PWI43" s="249"/>
      <c r="PWJ43" s="249"/>
      <c r="PWK43" s="249"/>
      <c r="PWL43" s="249"/>
      <c r="PWM43" s="249"/>
      <c r="PWN43" s="249"/>
      <c r="PWO43" s="249"/>
      <c r="PWP43" s="249"/>
      <c r="PWQ43" s="249"/>
      <c r="PWR43" s="249"/>
      <c r="PWS43" s="249"/>
      <c r="PWV43" s="248"/>
      <c r="PWX43" s="248"/>
      <c r="PXA43" s="249"/>
      <c r="PXB43" s="249"/>
      <c r="PXC43" s="249"/>
      <c r="PXD43" s="249"/>
      <c r="PXE43" s="249"/>
      <c r="PXF43" s="249"/>
      <c r="PXG43" s="249"/>
      <c r="PXH43" s="249"/>
      <c r="PXI43" s="249"/>
      <c r="PXJ43" s="249"/>
      <c r="PXK43" s="249"/>
      <c r="PXL43" s="249"/>
      <c r="PXO43" s="248"/>
      <c r="PXQ43" s="248"/>
      <c r="PXT43" s="249"/>
      <c r="PXU43" s="249"/>
      <c r="PXV43" s="249"/>
      <c r="PXW43" s="249"/>
      <c r="PXX43" s="249"/>
      <c r="PXY43" s="249"/>
      <c r="PXZ43" s="249"/>
      <c r="PYA43" s="249"/>
      <c r="PYB43" s="249"/>
      <c r="PYC43" s="249"/>
      <c r="PYD43" s="249"/>
      <c r="PYE43" s="249"/>
      <c r="PYH43" s="248"/>
      <c r="PYJ43" s="248"/>
      <c r="PYM43" s="249"/>
      <c r="PYN43" s="249"/>
      <c r="PYO43" s="249"/>
      <c r="PYP43" s="249"/>
      <c r="PYQ43" s="249"/>
      <c r="PYR43" s="249"/>
      <c r="PYS43" s="249"/>
      <c r="PYT43" s="249"/>
      <c r="PYU43" s="249"/>
      <c r="PYV43" s="249"/>
      <c r="PYW43" s="249"/>
      <c r="PYX43" s="249"/>
      <c r="PZA43" s="248"/>
      <c r="PZC43" s="248"/>
      <c r="PZF43" s="249"/>
      <c r="PZG43" s="249"/>
      <c r="PZH43" s="249"/>
      <c r="PZI43" s="249"/>
      <c r="PZJ43" s="249"/>
      <c r="PZK43" s="249"/>
      <c r="PZL43" s="249"/>
      <c r="PZM43" s="249"/>
      <c r="PZN43" s="249"/>
      <c r="PZO43" s="249"/>
      <c r="PZP43" s="249"/>
      <c r="PZQ43" s="249"/>
      <c r="PZT43" s="248"/>
      <c r="PZV43" s="248"/>
      <c r="PZY43" s="249"/>
      <c r="PZZ43" s="249"/>
      <c r="QAA43" s="249"/>
      <c r="QAB43" s="249"/>
      <c r="QAC43" s="249"/>
      <c r="QAD43" s="249"/>
      <c r="QAE43" s="249"/>
      <c r="QAF43" s="249"/>
      <c r="QAG43" s="249"/>
      <c r="QAH43" s="249"/>
      <c r="QAI43" s="249"/>
      <c r="QAJ43" s="249"/>
      <c r="QAM43" s="248"/>
      <c r="QAO43" s="248"/>
      <c r="QAR43" s="249"/>
      <c r="QAS43" s="249"/>
      <c r="QAT43" s="249"/>
      <c r="QAU43" s="249"/>
      <c r="QAV43" s="249"/>
      <c r="QAW43" s="249"/>
      <c r="QAX43" s="249"/>
      <c r="QAY43" s="249"/>
      <c r="QAZ43" s="249"/>
      <c r="QBA43" s="249"/>
      <c r="QBB43" s="249"/>
      <c r="QBC43" s="249"/>
      <c r="QBF43" s="248"/>
      <c r="QBH43" s="248"/>
      <c r="QBK43" s="249"/>
      <c r="QBL43" s="249"/>
      <c r="QBM43" s="249"/>
      <c r="QBN43" s="249"/>
      <c r="QBO43" s="249"/>
      <c r="QBP43" s="249"/>
      <c r="QBQ43" s="249"/>
      <c r="QBR43" s="249"/>
      <c r="QBS43" s="249"/>
      <c r="QBT43" s="249"/>
      <c r="QBU43" s="249"/>
      <c r="QBV43" s="249"/>
      <c r="QBY43" s="248"/>
      <c r="QCA43" s="248"/>
      <c r="QCD43" s="249"/>
      <c r="QCE43" s="249"/>
      <c r="QCF43" s="249"/>
      <c r="QCG43" s="249"/>
      <c r="QCH43" s="249"/>
      <c r="QCI43" s="249"/>
      <c r="QCJ43" s="249"/>
      <c r="QCK43" s="249"/>
      <c r="QCL43" s="249"/>
      <c r="QCM43" s="249"/>
      <c r="QCN43" s="249"/>
      <c r="QCO43" s="249"/>
      <c r="QCR43" s="248"/>
      <c r="QCT43" s="248"/>
      <c r="QCW43" s="249"/>
      <c r="QCX43" s="249"/>
      <c r="QCY43" s="249"/>
      <c r="QCZ43" s="249"/>
      <c r="QDA43" s="249"/>
      <c r="QDB43" s="249"/>
      <c r="QDC43" s="249"/>
      <c r="QDD43" s="249"/>
      <c r="QDE43" s="249"/>
      <c r="QDF43" s="249"/>
      <c r="QDG43" s="249"/>
      <c r="QDH43" s="249"/>
      <c r="QDK43" s="248"/>
      <c r="QDM43" s="248"/>
      <c r="QDP43" s="249"/>
      <c r="QDQ43" s="249"/>
      <c r="QDR43" s="249"/>
      <c r="QDS43" s="249"/>
      <c r="QDT43" s="249"/>
      <c r="QDU43" s="249"/>
      <c r="QDV43" s="249"/>
      <c r="QDW43" s="249"/>
      <c r="QDX43" s="249"/>
      <c r="QDY43" s="249"/>
      <c r="QDZ43" s="249"/>
      <c r="QEA43" s="249"/>
      <c r="QED43" s="248"/>
      <c r="QEF43" s="248"/>
      <c r="QEI43" s="249"/>
      <c r="QEJ43" s="249"/>
      <c r="QEK43" s="249"/>
      <c r="QEL43" s="249"/>
      <c r="QEM43" s="249"/>
      <c r="QEN43" s="249"/>
      <c r="QEO43" s="249"/>
      <c r="QEP43" s="249"/>
      <c r="QEQ43" s="249"/>
      <c r="QER43" s="249"/>
      <c r="QES43" s="249"/>
      <c r="QET43" s="249"/>
      <c r="QEW43" s="248"/>
      <c r="QEY43" s="248"/>
      <c r="QFB43" s="249"/>
      <c r="QFC43" s="249"/>
      <c r="QFD43" s="249"/>
      <c r="QFE43" s="249"/>
      <c r="QFF43" s="249"/>
      <c r="QFG43" s="249"/>
      <c r="QFH43" s="249"/>
      <c r="QFI43" s="249"/>
      <c r="QFJ43" s="249"/>
      <c r="QFK43" s="249"/>
      <c r="QFL43" s="249"/>
      <c r="QFM43" s="249"/>
      <c r="QFP43" s="248"/>
      <c r="QFR43" s="248"/>
      <c r="QFU43" s="249"/>
      <c r="QFV43" s="249"/>
      <c r="QFW43" s="249"/>
      <c r="QFX43" s="249"/>
      <c r="QFY43" s="249"/>
      <c r="QFZ43" s="249"/>
      <c r="QGA43" s="249"/>
      <c r="QGB43" s="249"/>
      <c r="QGC43" s="249"/>
      <c r="QGD43" s="249"/>
      <c r="QGE43" s="249"/>
      <c r="QGF43" s="249"/>
      <c r="QGI43" s="248"/>
      <c r="QGK43" s="248"/>
      <c r="QGN43" s="249"/>
      <c r="QGO43" s="249"/>
      <c r="QGP43" s="249"/>
      <c r="QGQ43" s="249"/>
      <c r="QGR43" s="249"/>
      <c r="QGS43" s="249"/>
      <c r="QGT43" s="249"/>
      <c r="QGU43" s="249"/>
      <c r="QGV43" s="249"/>
      <c r="QGW43" s="249"/>
      <c r="QGX43" s="249"/>
      <c r="QGY43" s="249"/>
      <c r="QHB43" s="248"/>
      <c r="QHD43" s="248"/>
      <c r="QHG43" s="249"/>
      <c r="QHH43" s="249"/>
      <c r="QHI43" s="249"/>
      <c r="QHJ43" s="249"/>
      <c r="QHK43" s="249"/>
      <c r="QHL43" s="249"/>
      <c r="QHM43" s="249"/>
      <c r="QHN43" s="249"/>
      <c r="QHO43" s="249"/>
      <c r="QHP43" s="249"/>
      <c r="QHQ43" s="249"/>
      <c r="QHR43" s="249"/>
      <c r="QHU43" s="248"/>
      <c r="QHW43" s="248"/>
      <c r="QHZ43" s="249"/>
      <c r="QIA43" s="249"/>
      <c r="QIB43" s="249"/>
      <c r="QIC43" s="249"/>
      <c r="QID43" s="249"/>
      <c r="QIE43" s="249"/>
      <c r="QIF43" s="249"/>
      <c r="QIG43" s="249"/>
      <c r="QIH43" s="249"/>
      <c r="QII43" s="249"/>
      <c r="QIJ43" s="249"/>
      <c r="QIK43" s="249"/>
      <c r="QIN43" s="248"/>
      <c r="QIP43" s="248"/>
      <c r="QIS43" s="249"/>
      <c r="QIT43" s="249"/>
      <c r="QIU43" s="249"/>
      <c r="QIV43" s="249"/>
      <c r="QIW43" s="249"/>
      <c r="QIX43" s="249"/>
      <c r="QIY43" s="249"/>
      <c r="QIZ43" s="249"/>
      <c r="QJA43" s="249"/>
      <c r="QJB43" s="249"/>
      <c r="QJC43" s="249"/>
      <c r="QJD43" s="249"/>
      <c r="QJG43" s="248"/>
      <c r="QJI43" s="248"/>
      <c r="QJL43" s="249"/>
      <c r="QJM43" s="249"/>
      <c r="QJN43" s="249"/>
      <c r="QJO43" s="249"/>
      <c r="QJP43" s="249"/>
      <c r="QJQ43" s="249"/>
      <c r="QJR43" s="249"/>
      <c r="QJS43" s="249"/>
      <c r="QJT43" s="249"/>
      <c r="QJU43" s="249"/>
      <c r="QJV43" s="249"/>
      <c r="QJW43" s="249"/>
      <c r="QJZ43" s="248"/>
      <c r="QKB43" s="248"/>
      <c r="QKE43" s="249"/>
      <c r="QKF43" s="249"/>
      <c r="QKG43" s="249"/>
      <c r="QKH43" s="249"/>
      <c r="QKI43" s="249"/>
      <c r="QKJ43" s="249"/>
      <c r="QKK43" s="249"/>
      <c r="QKL43" s="249"/>
      <c r="QKM43" s="249"/>
      <c r="QKN43" s="249"/>
      <c r="QKO43" s="249"/>
      <c r="QKP43" s="249"/>
      <c r="QKS43" s="248"/>
      <c r="QKU43" s="248"/>
      <c r="QKX43" s="249"/>
      <c r="QKY43" s="249"/>
      <c r="QKZ43" s="249"/>
      <c r="QLA43" s="249"/>
      <c r="QLB43" s="249"/>
      <c r="QLC43" s="249"/>
      <c r="QLD43" s="249"/>
      <c r="QLE43" s="249"/>
      <c r="QLF43" s="249"/>
      <c r="QLG43" s="249"/>
      <c r="QLH43" s="249"/>
      <c r="QLI43" s="249"/>
      <c r="QLL43" s="248"/>
      <c r="QLN43" s="248"/>
      <c r="QLQ43" s="249"/>
      <c r="QLR43" s="249"/>
      <c r="QLS43" s="249"/>
      <c r="QLT43" s="249"/>
      <c r="QLU43" s="249"/>
      <c r="QLV43" s="249"/>
      <c r="QLW43" s="249"/>
      <c r="QLX43" s="249"/>
      <c r="QLY43" s="249"/>
      <c r="QLZ43" s="249"/>
      <c r="QMA43" s="249"/>
      <c r="QMB43" s="249"/>
      <c r="QME43" s="248"/>
      <c r="QMG43" s="248"/>
      <c r="QMJ43" s="249"/>
      <c r="QMK43" s="249"/>
      <c r="QML43" s="249"/>
      <c r="QMM43" s="249"/>
      <c r="QMN43" s="249"/>
      <c r="QMO43" s="249"/>
      <c r="QMP43" s="249"/>
      <c r="QMQ43" s="249"/>
      <c r="QMR43" s="249"/>
      <c r="QMS43" s="249"/>
      <c r="QMT43" s="249"/>
      <c r="QMU43" s="249"/>
      <c r="QMX43" s="248"/>
      <c r="QMZ43" s="248"/>
      <c r="QNC43" s="249"/>
      <c r="QND43" s="249"/>
      <c r="QNE43" s="249"/>
      <c r="QNF43" s="249"/>
      <c r="QNG43" s="249"/>
      <c r="QNH43" s="249"/>
      <c r="QNI43" s="249"/>
      <c r="QNJ43" s="249"/>
      <c r="QNK43" s="249"/>
      <c r="QNL43" s="249"/>
      <c r="QNM43" s="249"/>
      <c r="QNN43" s="249"/>
      <c r="QNQ43" s="248"/>
      <c r="QNS43" s="248"/>
      <c r="QNV43" s="249"/>
      <c r="QNW43" s="249"/>
      <c r="QNX43" s="249"/>
      <c r="QNY43" s="249"/>
      <c r="QNZ43" s="249"/>
      <c r="QOA43" s="249"/>
      <c r="QOB43" s="249"/>
      <c r="QOC43" s="249"/>
      <c r="QOD43" s="249"/>
      <c r="QOE43" s="249"/>
      <c r="QOF43" s="249"/>
      <c r="QOG43" s="249"/>
      <c r="QOJ43" s="248"/>
      <c r="QOL43" s="248"/>
      <c r="QOO43" s="249"/>
      <c r="QOP43" s="249"/>
      <c r="QOQ43" s="249"/>
      <c r="QOR43" s="249"/>
      <c r="QOS43" s="249"/>
      <c r="QOT43" s="249"/>
      <c r="QOU43" s="249"/>
      <c r="QOV43" s="249"/>
      <c r="QOW43" s="249"/>
      <c r="QOX43" s="249"/>
      <c r="QOY43" s="249"/>
      <c r="QOZ43" s="249"/>
      <c r="QPC43" s="248"/>
      <c r="QPE43" s="248"/>
      <c r="QPH43" s="249"/>
      <c r="QPI43" s="249"/>
      <c r="QPJ43" s="249"/>
      <c r="QPK43" s="249"/>
      <c r="QPL43" s="249"/>
      <c r="QPM43" s="249"/>
      <c r="QPN43" s="249"/>
      <c r="QPO43" s="249"/>
      <c r="QPP43" s="249"/>
      <c r="QPQ43" s="249"/>
      <c r="QPR43" s="249"/>
      <c r="QPS43" s="249"/>
      <c r="QPV43" s="248"/>
      <c r="QPX43" s="248"/>
      <c r="QQA43" s="249"/>
      <c r="QQB43" s="249"/>
      <c r="QQC43" s="249"/>
      <c r="QQD43" s="249"/>
      <c r="QQE43" s="249"/>
      <c r="QQF43" s="249"/>
      <c r="QQG43" s="249"/>
      <c r="QQH43" s="249"/>
      <c r="QQI43" s="249"/>
      <c r="QQJ43" s="249"/>
      <c r="QQK43" s="249"/>
      <c r="QQL43" s="249"/>
      <c r="QQO43" s="248"/>
      <c r="QQQ43" s="248"/>
      <c r="QQT43" s="249"/>
      <c r="QQU43" s="249"/>
      <c r="QQV43" s="249"/>
      <c r="QQW43" s="249"/>
      <c r="QQX43" s="249"/>
      <c r="QQY43" s="249"/>
      <c r="QQZ43" s="249"/>
      <c r="QRA43" s="249"/>
      <c r="QRB43" s="249"/>
      <c r="QRC43" s="249"/>
      <c r="QRD43" s="249"/>
      <c r="QRE43" s="249"/>
      <c r="QRH43" s="248"/>
      <c r="QRJ43" s="248"/>
      <c r="QRM43" s="249"/>
      <c r="QRN43" s="249"/>
      <c r="QRO43" s="249"/>
      <c r="QRP43" s="249"/>
      <c r="QRQ43" s="249"/>
      <c r="QRR43" s="249"/>
      <c r="QRS43" s="249"/>
      <c r="QRT43" s="249"/>
      <c r="QRU43" s="249"/>
      <c r="QRV43" s="249"/>
      <c r="QRW43" s="249"/>
      <c r="QRX43" s="249"/>
      <c r="QSA43" s="248"/>
      <c r="QSC43" s="248"/>
      <c r="QSF43" s="249"/>
      <c r="QSG43" s="249"/>
      <c r="QSH43" s="249"/>
      <c r="QSI43" s="249"/>
      <c r="QSJ43" s="249"/>
      <c r="QSK43" s="249"/>
      <c r="QSL43" s="249"/>
      <c r="QSM43" s="249"/>
      <c r="QSN43" s="249"/>
      <c r="QSO43" s="249"/>
      <c r="QSP43" s="249"/>
      <c r="QSQ43" s="249"/>
      <c r="QST43" s="248"/>
      <c r="QSV43" s="248"/>
      <c r="QSY43" s="249"/>
      <c r="QSZ43" s="249"/>
      <c r="QTA43" s="249"/>
      <c r="QTB43" s="249"/>
      <c r="QTC43" s="249"/>
      <c r="QTD43" s="249"/>
      <c r="QTE43" s="249"/>
      <c r="QTF43" s="249"/>
      <c r="QTG43" s="249"/>
      <c r="QTH43" s="249"/>
      <c r="QTI43" s="249"/>
      <c r="QTJ43" s="249"/>
      <c r="QTM43" s="248"/>
      <c r="QTO43" s="248"/>
      <c r="QTR43" s="249"/>
      <c r="QTS43" s="249"/>
      <c r="QTT43" s="249"/>
      <c r="QTU43" s="249"/>
      <c r="QTV43" s="249"/>
      <c r="QTW43" s="249"/>
      <c r="QTX43" s="249"/>
      <c r="QTY43" s="249"/>
      <c r="QTZ43" s="249"/>
      <c r="QUA43" s="249"/>
      <c r="QUB43" s="249"/>
      <c r="QUC43" s="249"/>
      <c r="QUF43" s="248"/>
      <c r="QUH43" s="248"/>
      <c r="QUK43" s="249"/>
      <c r="QUL43" s="249"/>
      <c r="QUM43" s="249"/>
      <c r="QUN43" s="249"/>
      <c r="QUO43" s="249"/>
      <c r="QUP43" s="249"/>
      <c r="QUQ43" s="249"/>
      <c r="QUR43" s="249"/>
      <c r="QUS43" s="249"/>
      <c r="QUT43" s="249"/>
      <c r="QUU43" s="249"/>
      <c r="QUV43" s="249"/>
      <c r="QUY43" s="248"/>
      <c r="QVA43" s="248"/>
      <c r="QVD43" s="249"/>
      <c r="QVE43" s="249"/>
      <c r="QVF43" s="249"/>
      <c r="QVG43" s="249"/>
      <c r="QVH43" s="249"/>
      <c r="QVI43" s="249"/>
      <c r="QVJ43" s="249"/>
      <c r="QVK43" s="249"/>
      <c r="QVL43" s="249"/>
      <c r="QVM43" s="249"/>
      <c r="QVN43" s="249"/>
      <c r="QVO43" s="249"/>
      <c r="QVR43" s="248"/>
      <c r="QVT43" s="248"/>
      <c r="QVW43" s="249"/>
      <c r="QVX43" s="249"/>
      <c r="QVY43" s="249"/>
      <c r="QVZ43" s="249"/>
      <c r="QWA43" s="249"/>
      <c r="QWB43" s="249"/>
      <c r="QWC43" s="249"/>
      <c r="QWD43" s="249"/>
      <c r="QWE43" s="249"/>
      <c r="QWF43" s="249"/>
      <c r="QWG43" s="249"/>
      <c r="QWH43" s="249"/>
      <c r="QWK43" s="248"/>
      <c r="QWM43" s="248"/>
      <c r="QWP43" s="249"/>
      <c r="QWQ43" s="249"/>
      <c r="QWR43" s="249"/>
      <c r="QWS43" s="249"/>
      <c r="QWT43" s="249"/>
      <c r="QWU43" s="249"/>
      <c r="QWV43" s="249"/>
      <c r="QWW43" s="249"/>
      <c r="QWX43" s="249"/>
      <c r="QWY43" s="249"/>
      <c r="QWZ43" s="249"/>
      <c r="QXA43" s="249"/>
      <c r="QXD43" s="248"/>
      <c r="QXF43" s="248"/>
      <c r="QXI43" s="249"/>
      <c r="QXJ43" s="249"/>
      <c r="QXK43" s="249"/>
      <c r="QXL43" s="249"/>
      <c r="QXM43" s="249"/>
      <c r="QXN43" s="249"/>
      <c r="QXO43" s="249"/>
      <c r="QXP43" s="249"/>
      <c r="QXQ43" s="249"/>
      <c r="QXR43" s="249"/>
      <c r="QXS43" s="249"/>
      <c r="QXT43" s="249"/>
      <c r="QXW43" s="248"/>
      <c r="QXY43" s="248"/>
      <c r="QYB43" s="249"/>
      <c r="QYC43" s="249"/>
      <c r="QYD43" s="249"/>
      <c r="QYE43" s="249"/>
      <c r="QYF43" s="249"/>
      <c r="QYG43" s="249"/>
      <c r="QYH43" s="249"/>
      <c r="QYI43" s="249"/>
      <c r="QYJ43" s="249"/>
      <c r="QYK43" s="249"/>
      <c r="QYL43" s="249"/>
      <c r="QYM43" s="249"/>
      <c r="QYP43" s="248"/>
      <c r="QYR43" s="248"/>
      <c r="QYU43" s="249"/>
      <c r="QYV43" s="249"/>
      <c r="QYW43" s="249"/>
      <c r="QYX43" s="249"/>
      <c r="QYY43" s="249"/>
      <c r="QYZ43" s="249"/>
      <c r="QZA43" s="249"/>
      <c r="QZB43" s="249"/>
      <c r="QZC43" s="249"/>
      <c r="QZD43" s="249"/>
      <c r="QZE43" s="249"/>
      <c r="QZF43" s="249"/>
      <c r="QZI43" s="248"/>
      <c r="QZK43" s="248"/>
      <c r="QZN43" s="249"/>
      <c r="QZO43" s="249"/>
      <c r="QZP43" s="249"/>
      <c r="QZQ43" s="249"/>
      <c r="QZR43" s="249"/>
      <c r="QZS43" s="249"/>
      <c r="QZT43" s="249"/>
      <c r="QZU43" s="249"/>
      <c r="QZV43" s="249"/>
      <c r="QZW43" s="249"/>
      <c r="QZX43" s="249"/>
      <c r="QZY43" s="249"/>
      <c r="RAB43" s="248"/>
      <c r="RAD43" s="248"/>
      <c r="RAG43" s="249"/>
      <c r="RAH43" s="249"/>
      <c r="RAI43" s="249"/>
      <c r="RAJ43" s="249"/>
      <c r="RAK43" s="249"/>
      <c r="RAL43" s="249"/>
      <c r="RAM43" s="249"/>
      <c r="RAN43" s="249"/>
      <c r="RAO43" s="249"/>
      <c r="RAP43" s="249"/>
      <c r="RAQ43" s="249"/>
      <c r="RAR43" s="249"/>
      <c r="RAU43" s="248"/>
      <c r="RAW43" s="248"/>
      <c r="RAZ43" s="249"/>
      <c r="RBA43" s="249"/>
      <c r="RBB43" s="249"/>
      <c r="RBC43" s="249"/>
      <c r="RBD43" s="249"/>
      <c r="RBE43" s="249"/>
      <c r="RBF43" s="249"/>
      <c r="RBG43" s="249"/>
      <c r="RBH43" s="249"/>
      <c r="RBI43" s="249"/>
      <c r="RBJ43" s="249"/>
      <c r="RBK43" s="249"/>
      <c r="RBN43" s="248"/>
      <c r="RBP43" s="248"/>
      <c r="RBS43" s="249"/>
      <c r="RBT43" s="249"/>
      <c r="RBU43" s="249"/>
      <c r="RBV43" s="249"/>
      <c r="RBW43" s="249"/>
      <c r="RBX43" s="249"/>
      <c r="RBY43" s="249"/>
      <c r="RBZ43" s="249"/>
      <c r="RCA43" s="249"/>
      <c r="RCB43" s="249"/>
      <c r="RCC43" s="249"/>
      <c r="RCD43" s="249"/>
      <c r="RCG43" s="248"/>
      <c r="RCI43" s="248"/>
      <c r="RCL43" s="249"/>
      <c r="RCM43" s="249"/>
      <c r="RCN43" s="249"/>
      <c r="RCO43" s="249"/>
      <c r="RCP43" s="249"/>
      <c r="RCQ43" s="249"/>
      <c r="RCR43" s="249"/>
      <c r="RCS43" s="249"/>
      <c r="RCT43" s="249"/>
      <c r="RCU43" s="249"/>
      <c r="RCV43" s="249"/>
      <c r="RCW43" s="249"/>
      <c r="RCZ43" s="248"/>
      <c r="RDB43" s="248"/>
      <c r="RDE43" s="249"/>
      <c r="RDF43" s="249"/>
      <c r="RDG43" s="249"/>
      <c r="RDH43" s="249"/>
      <c r="RDI43" s="249"/>
      <c r="RDJ43" s="249"/>
      <c r="RDK43" s="249"/>
      <c r="RDL43" s="249"/>
      <c r="RDM43" s="249"/>
      <c r="RDN43" s="249"/>
      <c r="RDO43" s="249"/>
      <c r="RDP43" s="249"/>
      <c r="RDS43" s="248"/>
      <c r="RDU43" s="248"/>
      <c r="RDX43" s="249"/>
      <c r="RDY43" s="249"/>
      <c r="RDZ43" s="249"/>
      <c r="REA43" s="249"/>
      <c r="REB43" s="249"/>
      <c r="REC43" s="249"/>
      <c r="RED43" s="249"/>
      <c r="REE43" s="249"/>
      <c r="REF43" s="249"/>
      <c r="REG43" s="249"/>
      <c r="REH43" s="249"/>
      <c r="REI43" s="249"/>
      <c r="REL43" s="248"/>
      <c r="REN43" s="248"/>
      <c r="REQ43" s="249"/>
      <c r="RER43" s="249"/>
      <c r="RES43" s="249"/>
      <c r="RET43" s="249"/>
      <c r="REU43" s="249"/>
      <c r="REV43" s="249"/>
      <c r="REW43" s="249"/>
      <c r="REX43" s="249"/>
      <c r="REY43" s="249"/>
      <c r="REZ43" s="249"/>
      <c r="RFA43" s="249"/>
      <c r="RFB43" s="249"/>
      <c r="RFE43" s="248"/>
      <c r="RFG43" s="248"/>
      <c r="RFJ43" s="249"/>
      <c r="RFK43" s="249"/>
      <c r="RFL43" s="249"/>
      <c r="RFM43" s="249"/>
      <c r="RFN43" s="249"/>
      <c r="RFO43" s="249"/>
      <c r="RFP43" s="249"/>
      <c r="RFQ43" s="249"/>
      <c r="RFR43" s="249"/>
      <c r="RFS43" s="249"/>
      <c r="RFT43" s="249"/>
      <c r="RFU43" s="249"/>
      <c r="RFX43" s="248"/>
      <c r="RFZ43" s="248"/>
      <c r="RGC43" s="249"/>
      <c r="RGD43" s="249"/>
      <c r="RGE43" s="249"/>
      <c r="RGF43" s="249"/>
      <c r="RGG43" s="249"/>
      <c r="RGH43" s="249"/>
      <c r="RGI43" s="249"/>
      <c r="RGJ43" s="249"/>
      <c r="RGK43" s="249"/>
      <c r="RGL43" s="249"/>
      <c r="RGM43" s="249"/>
      <c r="RGN43" s="249"/>
      <c r="RGQ43" s="248"/>
      <c r="RGS43" s="248"/>
      <c r="RGV43" s="249"/>
      <c r="RGW43" s="249"/>
      <c r="RGX43" s="249"/>
      <c r="RGY43" s="249"/>
      <c r="RGZ43" s="249"/>
      <c r="RHA43" s="249"/>
      <c r="RHB43" s="249"/>
      <c r="RHC43" s="249"/>
      <c r="RHD43" s="249"/>
      <c r="RHE43" s="249"/>
      <c r="RHF43" s="249"/>
      <c r="RHG43" s="249"/>
      <c r="RHJ43" s="248"/>
      <c r="RHL43" s="248"/>
      <c r="RHO43" s="249"/>
      <c r="RHP43" s="249"/>
      <c r="RHQ43" s="249"/>
      <c r="RHR43" s="249"/>
      <c r="RHS43" s="249"/>
      <c r="RHT43" s="249"/>
      <c r="RHU43" s="249"/>
      <c r="RHV43" s="249"/>
      <c r="RHW43" s="249"/>
      <c r="RHX43" s="249"/>
      <c r="RHY43" s="249"/>
      <c r="RHZ43" s="249"/>
      <c r="RIC43" s="248"/>
      <c r="RIE43" s="248"/>
      <c r="RIH43" s="249"/>
      <c r="RII43" s="249"/>
      <c r="RIJ43" s="249"/>
      <c r="RIK43" s="249"/>
      <c r="RIL43" s="249"/>
      <c r="RIM43" s="249"/>
      <c r="RIN43" s="249"/>
      <c r="RIO43" s="249"/>
      <c r="RIP43" s="249"/>
      <c r="RIQ43" s="249"/>
      <c r="RIR43" s="249"/>
      <c r="RIS43" s="249"/>
      <c r="RIV43" s="248"/>
      <c r="RIX43" s="248"/>
      <c r="RJA43" s="249"/>
      <c r="RJB43" s="249"/>
      <c r="RJC43" s="249"/>
      <c r="RJD43" s="249"/>
      <c r="RJE43" s="249"/>
      <c r="RJF43" s="249"/>
      <c r="RJG43" s="249"/>
      <c r="RJH43" s="249"/>
      <c r="RJI43" s="249"/>
      <c r="RJJ43" s="249"/>
      <c r="RJK43" s="249"/>
      <c r="RJL43" s="249"/>
      <c r="RJO43" s="248"/>
      <c r="RJQ43" s="248"/>
      <c r="RJT43" s="249"/>
      <c r="RJU43" s="249"/>
      <c r="RJV43" s="249"/>
      <c r="RJW43" s="249"/>
      <c r="RJX43" s="249"/>
      <c r="RJY43" s="249"/>
      <c r="RJZ43" s="249"/>
      <c r="RKA43" s="249"/>
      <c r="RKB43" s="249"/>
      <c r="RKC43" s="249"/>
      <c r="RKD43" s="249"/>
      <c r="RKE43" s="249"/>
      <c r="RKH43" s="248"/>
      <c r="RKJ43" s="248"/>
      <c r="RKM43" s="249"/>
      <c r="RKN43" s="249"/>
      <c r="RKO43" s="249"/>
      <c r="RKP43" s="249"/>
      <c r="RKQ43" s="249"/>
      <c r="RKR43" s="249"/>
      <c r="RKS43" s="249"/>
      <c r="RKT43" s="249"/>
      <c r="RKU43" s="249"/>
      <c r="RKV43" s="249"/>
      <c r="RKW43" s="249"/>
      <c r="RKX43" s="249"/>
      <c r="RLA43" s="248"/>
      <c r="RLC43" s="248"/>
      <c r="RLF43" s="249"/>
      <c r="RLG43" s="249"/>
      <c r="RLH43" s="249"/>
      <c r="RLI43" s="249"/>
      <c r="RLJ43" s="249"/>
      <c r="RLK43" s="249"/>
      <c r="RLL43" s="249"/>
      <c r="RLM43" s="249"/>
      <c r="RLN43" s="249"/>
      <c r="RLO43" s="249"/>
      <c r="RLP43" s="249"/>
      <c r="RLQ43" s="249"/>
      <c r="RLT43" s="248"/>
      <c r="RLV43" s="248"/>
      <c r="RLY43" s="249"/>
      <c r="RLZ43" s="249"/>
      <c r="RMA43" s="249"/>
      <c r="RMB43" s="249"/>
      <c r="RMC43" s="249"/>
      <c r="RMD43" s="249"/>
      <c r="RME43" s="249"/>
      <c r="RMF43" s="249"/>
      <c r="RMG43" s="249"/>
      <c r="RMH43" s="249"/>
      <c r="RMI43" s="249"/>
      <c r="RMJ43" s="249"/>
      <c r="RMM43" s="248"/>
      <c r="RMO43" s="248"/>
      <c r="RMR43" s="249"/>
      <c r="RMS43" s="249"/>
      <c r="RMT43" s="249"/>
      <c r="RMU43" s="249"/>
      <c r="RMV43" s="249"/>
      <c r="RMW43" s="249"/>
      <c r="RMX43" s="249"/>
      <c r="RMY43" s="249"/>
      <c r="RMZ43" s="249"/>
      <c r="RNA43" s="249"/>
      <c r="RNB43" s="249"/>
      <c r="RNC43" s="249"/>
      <c r="RNF43" s="248"/>
      <c r="RNH43" s="248"/>
      <c r="RNK43" s="249"/>
      <c r="RNL43" s="249"/>
      <c r="RNM43" s="249"/>
      <c r="RNN43" s="249"/>
      <c r="RNO43" s="249"/>
      <c r="RNP43" s="249"/>
      <c r="RNQ43" s="249"/>
      <c r="RNR43" s="249"/>
      <c r="RNS43" s="249"/>
      <c r="RNT43" s="249"/>
      <c r="RNU43" s="249"/>
      <c r="RNV43" s="249"/>
      <c r="RNY43" s="248"/>
      <c r="ROA43" s="248"/>
      <c r="ROD43" s="249"/>
      <c r="ROE43" s="249"/>
      <c r="ROF43" s="249"/>
      <c r="ROG43" s="249"/>
      <c r="ROH43" s="249"/>
      <c r="ROI43" s="249"/>
      <c r="ROJ43" s="249"/>
      <c r="ROK43" s="249"/>
      <c r="ROL43" s="249"/>
      <c r="ROM43" s="249"/>
      <c r="RON43" s="249"/>
      <c r="ROO43" s="249"/>
      <c r="ROR43" s="248"/>
      <c r="ROT43" s="248"/>
      <c r="ROW43" s="249"/>
      <c r="ROX43" s="249"/>
      <c r="ROY43" s="249"/>
      <c r="ROZ43" s="249"/>
      <c r="RPA43" s="249"/>
      <c r="RPB43" s="249"/>
      <c r="RPC43" s="249"/>
      <c r="RPD43" s="249"/>
      <c r="RPE43" s="249"/>
      <c r="RPF43" s="249"/>
      <c r="RPG43" s="249"/>
      <c r="RPH43" s="249"/>
      <c r="RPK43" s="248"/>
      <c r="RPM43" s="248"/>
      <c r="RPP43" s="249"/>
      <c r="RPQ43" s="249"/>
      <c r="RPR43" s="249"/>
      <c r="RPS43" s="249"/>
      <c r="RPT43" s="249"/>
      <c r="RPU43" s="249"/>
      <c r="RPV43" s="249"/>
      <c r="RPW43" s="249"/>
      <c r="RPX43" s="249"/>
      <c r="RPY43" s="249"/>
      <c r="RPZ43" s="249"/>
      <c r="RQA43" s="249"/>
      <c r="RQD43" s="248"/>
      <c r="RQF43" s="248"/>
      <c r="RQI43" s="249"/>
      <c r="RQJ43" s="249"/>
      <c r="RQK43" s="249"/>
      <c r="RQL43" s="249"/>
      <c r="RQM43" s="249"/>
      <c r="RQN43" s="249"/>
      <c r="RQO43" s="249"/>
      <c r="RQP43" s="249"/>
      <c r="RQQ43" s="249"/>
      <c r="RQR43" s="249"/>
      <c r="RQS43" s="249"/>
      <c r="RQT43" s="249"/>
      <c r="RQW43" s="248"/>
      <c r="RQY43" s="248"/>
      <c r="RRB43" s="249"/>
      <c r="RRC43" s="249"/>
      <c r="RRD43" s="249"/>
      <c r="RRE43" s="249"/>
      <c r="RRF43" s="249"/>
      <c r="RRG43" s="249"/>
      <c r="RRH43" s="249"/>
      <c r="RRI43" s="249"/>
      <c r="RRJ43" s="249"/>
      <c r="RRK43" s="249"/>
      <c r="RRL43" s="249"/>
      <c r="RRM43" s="249"/>
      <c r="RRP43" s="248"/>
      <c r="RRR43" s="248"/>
      <c r="RRU43" s="249"/>
      <c r="RRV43" s="249"/>
      <c r="RRW43" s="249"/>
      <c r="RRX43" s="249"/>
      <c r="RRY43" s="249"/>
      <c r="RRZ43" s="249"/>
      <c r="RSA43" s="249"/>
      <c r="RSB43" s="249"/>
      <c r="RSC43" s="249"/>
      <c r="RSD43" s="249"/>
      <c r="RSE43" s="249"/>
      <c r="RSF43" s="249"/>
      <c r="RSI43" s="248"/>
      <c r="RSK43" s="248"/>
      <c r="RSN43" s="249"/>
      <c r="RSO43" s="249"/>
      <c r="RSP43" s="249"/>
      <c r="RSQ43" s="249"/>
      <c r="RSR43" s="249"/>
      <c r="RSS43" s="249"/>
      <c r="RST43" s="249"/>
      <c r="RSU43" s="249"/>
      <c r="RSV43" s="249"/>
      <c r="RSW43" s="249"/>
      <c r="RSX43" s="249"/>
      <c r="RSY43" s="249"/>
      <c r="RTB43" s="248"/>
      <c r="RTD43" s="248"/>
      <c r="RTG43" s="249"/>
      <c r="RTH43" s="249"/>
      <c r="RTI43" s="249"/>
      <c r="RTJ43" s="249"/>
      <c r="RTK43" s="249"/>
      <c r="RTL43" s="249"/>
      <c r="RTM43" s="249"/>
      <c r="RTN43" s="249"/>
      <c r="RTO43" s="249"/>
      <c r="RTP43" s="249"/>
      <c r="RTQ43" s="249"/>
      <c r="RTR43" s="249"/>
      <c r="RTU43" s="248"/>
      <c r="RTW43" s="248"/>
      <c r="RTZ43" s="249"/>
      <c r="RUA43" s="249"/>
      <c r="RUB43" s="249"/>
      <c r="RUC43" s="249"/>
      <c r="RUD43" s="249"/>
      <c r="RUE43" s="249"/>
      <c r="RUF43" s="249"/>
      <c r="RUG43" s="249"/>
      <c r="RUH43" s="249"/>
      <c r="RUI43" s="249"/>
      <c r="RUJ43" s="249"/>
      <c r="RUK43" s="249"/>
      <c r="RUN43" s="248"/>
      <c r="RUP43" s="248"/>
      <c r="RUS43" s="249"/>
      <c r="RUT43" s="249"/>
      <c r="RUU43" s="249"/>
      <c r="RUV43" s="249"/>
      <c r="RUW43" s="249"/>
      <c r="RUX43" s="249"/>
      <c r="RUY43" s="249"/>
      <c r="RUZ43" s="249"/>
      <c r="RVA43" s="249"/>
      <c r="RVB43" s="249"/>
      <c r="RVC43" s="249"/>
      <c r="RVD43" s="249"/>
      <c r="RVG43" s="248"/>
      <c r="RVI43" s="248"/>
      <c r="RVL43" s="249"/>
      <c r="RVM43" s="249"/>
      <c r="RVN43" s="249"/>
      <c r="RVO43" s="249"/>
      <c r="RVP43" s="249"/>
      <c r="RVQ43" s="249"/>
      <c r="RVR43" s="249"/>
      <c r="RVS43" s="249"/>
      <c r="RVT43" s="249"/>
      <c r="RVU43" s="249"/>
      <c r="RVV43" s="249"/>
      <c r="RVW43" s="249"/>
      <c r="RVZ43" s="248"/>
      <c r="RWB43" s="248"/>
      <c r="RWE43" s="249"/>
      <c r="RWF43" s="249"/>
      <c r="RWG43" s="249"/>
      <c r="RWH43" s="249"/>
      <c r="RWI43" s="249"/>
      <c r="RWJ43" s="249"/>
      <c r="RWK43" s="249"/>
      <c r="RWL43" s="249"/>
      <c r="RWM43" s="249"/>
      <c r="RWN43" s="249"/>
      <c r="RWO43" s="249"/>
      <c r="RWP43" s="249"/>
      <c r="RWS43" s="248"/>
      <c r="RWU43" s="248"/>
      <c r="RWX43" s="249"/>
      <c r="RWY43" s="249"/>
      <c r="RWZ43" s="249"/>
      <c r="RXA43" s="249"/>
      <c r="RXB43" s="249"/>
      <c r="RXC43" s="249"/>
      <c r="RXD43" s="249"/>
      <c r="RXE43" s="249"/>
      <c r="RXF43" s="249"/>
      <c r="RXG43" s="249"/>
      <c r="RXH43" s="249"/>
      <c r="RXI43" s="249"/>
      <c r="RXL43" s="248"/>
      <c r="RXN43" s="248"/>
      <c r="RXQ43" s="249"/>
      <c r="RXR43" s="249"/>
      <c r="RXS43" s="249"/>
      <c r="RXT43" s="249"/>
      <c r="RXU43" s="249"/>
      <c r="RXV43" s="249"/>
      <c r="RXW43" s="249"/>
      <c r="RXX43" s="249"/>
      <c r="RXY43" s="249"/>
      <c r="RXZ43" s="249"/>
      <c r="RYA43" s="249"/>
      <c r="RYB43" s="249"/>
      <c r="RYE43" s="248"/>
      <c r="RYG43" s="248"/>
      <c r="RYJ43" s="249"/>
      <c r="RYK43" s="249"/>
      <c r="RYL43" s="249"/>
      <c r="RYM43" s="249"/>
      <c r="RYN43" s="249"/>
      <c r="RYO43" s="249"/>
      <c r="RYP43" s="249"/>
      <c r="RYQ43" s="249"/>
      <c r="RYR43" s="249"/>
      <c r="RYS43" s="249"/>
      <c r="RYT43" s="249"/>
      <c r="RYU43" s="249"/>
      <c r="RYX43" s="248"/>
      <c r="RYZ43" s="248"/>
      <c r="RZC43" s="249"/>
      <c r="RZD43" s="249"/>
      <c r="RZE43" s="249"/>
      <c r="RZF43" s="249"/>
      <c r="RZG43" s="249"/>
      <c r="RZH43" s="249"/>
      <c r="RZI43" s="249"/>
      <c r="RZJ43" s="249"/>
      <c r="RZK43" s="249"/>
      <c r="RZL43" s="249"/>
      <c r="RZM43" s="249"/>
      <c r="RZN43" s="249"/>
      <c r="RZQ43" s="248"/>
      <c r="RZS43" s="248"/>
      <c r="RZV43" s="249"/>
      <c r="RZW43" s="249"/>
      <c r="RZX43" s="249"/>
      <c r="RZY43" s="249"/>
      <c r="RZZ43" s="249"/>
      <c r="SAA43" s="249"/>
      <c r="SAB43" s="249"/>
      <c r="SAC43" s="249"/>
      <c r="SAD43" s="249"/>
      <c r="SAE43" s="249"/>
      <c r="SAF43" s="249"/>
      <c r="SAG43" s="249"/>
      <c r="SAJ43" s="248"/>
      <c r="SAL43" s="248"/>
      <c r="SAO43" s="249"/>
      <c r="SAP43" s="249"/>
      <c r="SAQ43" s="249"/>
      <c r="SAR43" s="249"/>
      <c r="SAS43" s="249"/>
      <c r="SAT43" s="249"/>
      <c r="SAU43" s="249"/>
      <c r="SAV43" s="249"/>
      <c r="SAW43" s="249"/>
      <c r="SAX43" s="249"/>
      <c r="SAY43" s="249"/>
      <c r="SAZ43" s="249"/>
      <c r="SBC43" s="248"/>
      <c r="SBE43" s="248"/>
      <c r="SBH43" s="249"/>
      <c r="SBI43" s="249"/>
      <c r="SBJ43" s="249"/>
      <c r="SBK43" s="249"/>
      <c r="SBL43" s="249"/>
      <c r="SBM43" s="249"/>
      <c r="SBN43" s="249"/>
      <c r="SBO43" s="249"/>
      <c r="SBP43" s="249"/>
      <c r="SBQ43" s="249"/>
      <c r="SBR43" s="249"/>
      <c r="SBS43" s="249"/>
      <c r="SBV43" s="248"/>
      <c r="SBX43" s="248"/>
      <c r="SCA43" s="249"/>
      <c r="SCB43" s="249"/>
      <c r="SCC43" s="249"/>
      <c r="SCD43" s="249"/>
      <c r="SCE43" s="249"/>
      <c r="SCF43" s="249"/>
      <c r="SCG43" s="249"/>
      <c r="SCH43" s="249"/>
      <c r="SCI43" s="249"/>
      <c r="SCJ43" s="249"/>
      <c r="SCK43" s="249"/>
      <c r="SCL43" s="249"/>
      <c r="SCO43" s="248"/>
      <c r="SCQ43" s="248"/>
      <c r="SCT43" s="249"/>
      <c r="SCU43" s="249"/>
      <c r="SCV43" s="249"/>
      <c r="SCW43" s="249"/>
      <c r="SCX43" s="249"/>
      <c r="SCY43" s="249"/>
      <c r="SCZ43" s="249"/>
      <c r="SDA43" s="249"/>
      <c r="SDB43" s="249"/>
      <c r="SDC43" s="249"/>
      <c r="SDD43" s="249"/>
      <c r="SDE43" s="249"/>
      <c r="SDH43" s="248"/>
      <c r="SDJ43" s="248"/>
      <c r="SDM43" s="249"/>
      <c r="SDN43" s="249"/>
      <c r="SDO43" s="249"/>
      <c r="SDP43" s="249"/>
      <c r="SDQ43" s="249"/>
      <c r="SDR43" s="249"/>
      <c r="SDS43" s="249"/>
      <c r="SDT43" s="249"/>
      <c r="SDU43" s="249"/>
      <c r="SDV43" s="249"/>
      <c r="SDW43" s="249"/>
      <c r="SDX43" s="249"/>
      <c r="SEA43" s="248"/>
      <c r="SEC43" s="248"/>
      <c r="SEF43" s="249"/>
      <c r="SEG43" s="249"/>
      <c r="SEH43" s="249"/>
      <c r="SEI43" s="249"/>
      <c r="SEJ43" s="249"/>
      <c r="SEK43" s="249"/>
      <c r="SEL43" s="249"/>
      <c r="SEM43" s="249"/>
      <c r="SEN43" s="249"/>
      <c r="SEO43" s="249"/>
      <c r="SEP43" s="249"/>
      <c r="SEQ43" s="249"/>
      <c r="SET43" s="248"/>
      <c r="SEV43" s="248"/>
      <c r="SEY43" s="249"/>
      <c r="SEZ43" s="249"/>
      <c r="SFA43" s="249"/>
      <c r="SFB43" s="249"/>
      <c r="SFC43" s="249"/>
      <c r="SFD43" s="249"/>
      <c r="SFE43" s="249"/>
      <c r="SFF43" s="249"/>
      <c r="SFG43" s="249"/>
      <c r="SFH43" s="249"/>
      <c r="SFI43" s="249"/>
      <c r="SFJ43" s="249"/>
      <c r="SFM43" s="248"/>
      <c r="SFO43" s="248"/>
      <c r="SFR43" s="249"/>
      <c r="SFS43" s="249"/>
      <c r="SFT43" s="249"/>
      <c r="SFU43" s="249"/>
      <c r="SFV43" s="249"/>
      <c r="SFW43" s="249"/>
      <c r="SFX43" s="249"/>
      <c r="SFY43" s="249"/>
      <c r="SFZ43" s="249"/>
      <c r="SGA43" s="249"/>
      <c r="SGB43" s="249"/>
      <c r="SGC43" s="249"/>
      <c r="SGF43" s="248"/>
      <c r="SGH43" s="248"/>
      <c r="SGK43" s="249"/>
      <c r="SGL43" s="249"/>
      <c r="SGM43" s="249"/>
      <c r="SGN43" s="249"/>
      <c r="SGO43" s="249"/>
      <c r="SGP43" s="249"/>
      <c r="SGQ43" s="249"/>
      <c r="SGR43" s="249"/>
      <c r="SGS43" s="249"/>
      <c r="SGT43" s="249"/>
      <c r="SGU43" s="249"/>
      <c r="SGV43" s="249"/>
      <c r="SGY43" s="248"/>
      <c r="SHA43" s="248"/>
      <c r="SHD43" s="249"/>
      <c r="SHE43" s="249"/>
      <c r="SHF43" s="249"/>
      <c r="SHG43" s="249"/>
      <c r="SHH43" s="249"/>
      <c r="SHI43" s="249"/>
      <c r="SHJ43" s="249"/>
      <c r="SHK43" s="249"/>
      <c r="SHL43" s="249"/>
      <c r="SHM43" s="249"/>
      <c r="SHN43" s="249"/>
      <c r="SHO43" s="249"/>
      <c r="SHR43" s="248"/>
      <c r="SHT43" s="248"/>
      <c r="SHW43" s="249"/>
      <c r="SHX43" s="249"/>
      <c r="SHY43" s="249"/>
      <c r="SHZ43" s="249"/>
      <c r="SIA43" s="249"/>
      <c r="SIB43" s="249"/>
      <c r="SIC43" s="249"/>
      <c r="SID43" s="249"/>
      <c r="SIE43" s="249"/>
      <c r="SIF43" s="249"/>
      <c r="SIG43" s="249"/>
      <c r="SIH43" s="249"/>
      <c r="SIK43" s="248"/>
      <c r="SIM43" s="248"/>
      <c r="SIP43" s="249"/>
      <c r="SIQ43" s="249"/>
      <c r="SIR43" s="249"/>
      <c r="SIS43" s="249"/>
      <c r="SIT43" s="249"/>
      <c r="SIU43" s="249"/>
      <c r="SIV43" s="249"/>
      <c r="SIW43" s="249"/>
      <c r="SIX43" s="249"/>
      <c r="SIY43" s="249"/>
      <c r="SIZ43" s="249"/>
      <c r="SJA43" s="249"/>
      <c r="SJD43" s="248"/>
      <c r="SJF43" s="248"/>
      <c r="SJI43" s="249"/>
      <c r="SJJ43" s="249"/>
      <c r="SJK43" s="249"/>
      <c r="SJL43" s="249"/>
      <c r="SJM43" s="249"/>
      <c r="SJN43" s="249"/>
      <c r="SJO43" s="249"/>
      <c r="SJP43" s="249"/>
      <c r="SJQ43" s="249"/>
      <c r="SJR43" s="249"/>
      <c r="SJS43" s="249"/>
      <c r="SJT43" s="249"/>
      <c r="SJW43" s="248"/>
      <c r="SJY43" s="248"/>
      <c r="SKB43" s="249"/>
      <c r="SKC43" s="249"/>
      <c r="SKD43" s="249"/>
      <c r="SKE43" s="249"/>
      <c r="SKF43" s="249"/>
      <c r="SKG43" s="249"/>
      <c r="SKH43" s="249"/>
      <c r="SKI43" s="249"/>
      <c r="SKJ43" s="249"/>
      <c r="SKK43" s="249"/>
      <c r="SKL43" s="249"/>
      <c r="SKM43" s="249"/>
      <c r="SKP43" s="248"/>
      <c r="SKR43" s="248"/>
      <c r="SKU43" s="249"/>
      <c r="SKV43" s="249"/>
      <c r="SKW43" s="249"/>
      <c r="SKX43" s="249"/>
      <c r="SKY43" s="249"/>
      <c r="SKZ43" s="249"/>
      <c r="SLA43" s="249"/>
      <c r="SLB43" s="249"/>
      <c r="SLC43" s="249"/>
      <c r="SLD43" s="249"/>
      <c r="SLE43" s="249"/>
      <c r="SLF43" s="249"/>
      <c r="SLI43" s="248"/>
      <c r="SLK43" s="248"/>
      <c r="SLN43" s="249"/>
      <c r="SLO43" s="249"/>
      <c r="SLP43" s="249"/>
      <c r="SLQ43" s="249"/>
      <c r="SLR43" s="249"/>
      <c r="SLS43" s="249"/>
      <c r="SLT43" s="249"/>
      <c r="SLU43" s="249"/>
      <c r="SLV43" s="249"/>
      <c r="SLW43" s="249"/>
      <c r="SLX43" s="249"/>
      <c r="SLY43" s="249"/>
      <c r="SMB43" s="248"/>
      <c r="SMD43" s="248"/>
      <c r="SMG43" s="249"/>
      <c r="SMH43" s="249"/>
      <c r="SMI43" s="249"/>
      <c r="SMJ43" s="249"/>
      <c r="SMK43" s="249"/>
      <c r="SML43" s="249"/>
      <c r="SMM43" s="249"/>
      <c r="SMN43" s="249"/>
      <c r="SMO43" s="249"/>
      <c r="SMP43" s="249"/>
      <c r="SMQ43" s="249"/>
      <c r="SMR43" s="249"/>
      <c r="SMU43" s="248"/>
      <c r="SMW43" s="248"/>
      <c r="SMZ43" s="249"/>
      <c r="SNA43" s="249"/>
      <c r="SNB43" s="249"/>
      <c r="SNC43" s="249"/>
      <c r="SND43" s="249"/>
      <c r="SNE43" s="249"/>
      <c r="SNF43" s="249"/>
      <c r="SNG43" s="249"/>
      <c r="SNH43" s="249"/>
      <c r="SNI43" s="249"/>
      <c r="SNJ43" s="249"/>
      <c r="SNK43" s="249"/>
      <c r="SNN43" s="248"/>
      <c r="SNP43" s="248"/>
      <c r="SNS43" s="249"/>
      <c r="SNT43" s="249"/>
      <c r="SNU43" s="249"/>
      <c r="SNV43" s="249"/>
      <c r="SNW43" s="249"/>
      <c r="SNX43" s="249"/>
      <c r="SNY43" s="249"/>
      <c r="SNZ43" s="249"/>
      <c r="SOA43" s="249"/>
      <c r="SOB43" s="249"/>
      <c r="SOC43" s="249"/>
      <c r="SOD43" s="249"/>
      <c r="SOG43" s="248"/>
      <c r="SOI43" s="248"/>
      <c r="SOL43" s="249"/>
      <c r="SOM43" s="249"/>
      <c r="SON43" s="249"/>
      <c r="SOO43" s="249"/>
      <c r="SOP43" s="249"/>
      <c r="SOQ43" s="249"/>
      <c r="SOR43" s="249"/>
      <c r="SOS43" s="249"/>
      <c r="SOT43" s="249"/>
      <c r="SOU43" s="249"/>
      <c r="SOV43" s="249"/>
      <c r="SOW43" s="249"/>
      <c r="SOZ43" s="248"/>
      <c r="SPB43" s="248"/>
      <c r="SPE43" s="249"/>
      <c r="SPF43" s="249"/>
      <c r="SPG43" s="249"/>
      <c r="SPH43" s="249"/>
      <c r="SPI43" s="249"/>
      <c r="SPJ43" s="249"/>
      <c r="SPK43" s="249"/>
      <c r="SPL43" s="249"/>
      <c r="SPM43" s="249"/>
      <c r="SPN43" s="249"/>
      <c r="SPO43" s="249"/>
      <c r="SPP43" s="249"/>
      <c r="SPS43" s="248"/>
      <c r="SPU43" s="248"/>
      <c r="SPX43" s="249"/>
      <c r="SPY43" s="249"/>
      <c r="SPZ43" s="249"/>
      <c r="SQA43" s="249"/>
      <c r="SQB43" s="249"/>
      <c r="SQC43" s="249"/>
      <c r="SQD43" s="249"/>
      <c r="SQE43" s="249"/>
      <c r="SQF43" s="249"/>
      <c r="SQG43" s="249"/>
      <c r="SQH43" s="249"/>
      <c r="SQI43" s="249"/>
      <c r="SQL43" s="248"/>
      <c r="SQN43" s="248"/>
      <c r="SQQ43" s="249"/>
      <c r="SQR43" s="249"/>
      <c r="SQS43" s="249"/>
      <c r="SQT43" s="249"/>
      <c r="SQU43" s="249"/>
      <c r="SQV43" s="249"/>
      <c r="SQW43" s="249"/>
      <c r="SQX43" s="249"/>
      <c r="SQY43" s="249"/>
      <c r="SQZ43" s="249"/>
      <c r="SRA43" s="249"/>
      <c r="SRB43" s="249"/>
      <c r="SRE43" s="248"/>
      <c r="SRG43" s="248"/>
      <c r="SRJ43" s="249"/>
      <c r="SRK43" s="249"/>
      <c r="SRL43" s="249"/>
      <c r="SRM43" s="249"/>
      <c r="SRN43" s="249"/>
      <c r="SRO43" s="249"/>
      <c r="SRP43" s="249"/>
      <c r="SRQ43" s="249"/>
      <c r="SRR43" s="249"/>
      <c r="SRS43" s="249"/>
      <c r="SRT43" s="249"/>
      <c r="SRU43" s="249"/>
      <c r="SRX43" s="248"/>
      <c r="SRZ43" s="248"/>
      <c r="SSC43" s="249"/>
      <c r="SSD43" s="249"/>
      <c r="SSE43" s="249"/>
      <c r="SSF43" s="249"/>
      <c r="SSG43" s="249"/>
      <c r="SSH43" s="249"/>
      <c r="SSI43" s="249"/>
      <c r="SSJ43" s="249"/>
      <c r="SSK43" s="249"/>
      <c r="SSL43" s="249"/>
      <c r="SSM43" s="249"/>
      <c r="SSN43" s="249"/>
      <c r="SSQ43" s="248"/>
      <c r="SSS43" s="248"/>
      <c r="SSV43" s="249"/>
      <c r="SSW43" s="249"/>
      <c r="SSX43" s="249"/>
      <c r="SSY43" s="249"/>
      <c r="SSZ43" s="249"/>
      <c r="STA43" s="249"/>
      <c r="STB43" s="249"/>
      <c r="STC43" s="249"/>
      <c r="STD43" s="249"/>
      <c r="STE43" s="249"/>
      <c r="STF43" s="249"/>
      <c r="STG43" s="249"/>
      <c r="STJ43" s="248"/>
      <c r="STL43" s="248"/>
      <c r="STO43" s="249"/>
      <c r="STP43" s="249"/>
      <c r="STQ43" s="249"/>
      <c r="STR43" s="249"/>
      <c r="STS43" s="249"/>
      <c r="STT43" s="249"/>
      <c r="STU43" s="249"/>
      <c r="STV43" s="249"/>
      <c r="STW43" s="249"/>
      <c r="STX43" s="249"/>
      <c r="STY43" s="249"/>
      <c r="STZ43" s="249"/>
      <c r="SUC43" s="248"/>
      <c r="SUE43" s="248"/>
      <c r="SUH43" s="249"/>
      <c r="SUI43" s="249"/>
      <c r="SUJ43" s="249"/>
      <c r="SUK43" s="249"/>
      <c r="SUL43" s="249"/>
      <c r="SUM43" s="249"/>
      <c r="SUN43" s="249"/>
      <c r="SUO43" s="249"/>
      <c r="SUP43" s="249"/>
      <c r="SUQ43" s="249"/>
      <c r="SUR43" s="249"/>
      <c r="SUS43" s="249"/>
      <c r="SUV43" s="248"/>
      <c r="SUX43" s="248"/>
      <c r="SVA43" s="249"/>
      <c r="SVB43" s="249"/>
      <c r="SVC43" s="249"/>
      <c r="SVD43" s="249"/>
      <c r="SVE43" s="249"/>
      <c r="SVF43" s="249"/>
      <c r="SVG43" s="249"/>
      <c r="SVH43" s="249"/>
      <c r="SVI43" s="249"/>
      <c r="SVJ43" s="249"/>
      <c r="SVK43" s="249"/>
      <c r="SVL43" s="249"/>
      <c r="SVO43" s="248"/>
      <c r="SVQ43" s="248"/>
      <c r="SVT43" s="249"/>
      <c r="SVU43" s="249"/>
      <c r="SVV43" s="249"/>
      <c r="SVW43" s="249"/>
      <c r="SVX43" s="249"/>
      <c r="SVY43" s="249"/>
      <c r="SVZ43" s="249"/>
      <c r="SWA43" s="249"/>
      <c r="SWB43" s="249"/>
      <c r="SWC43" s="249"/>
      <c r="SWD43" s="249"/>
      <c r="SWE43" s="249"/>
      <c r="SWH43" s="248"/>
      <c r="SWJ43" s="248"/>
      <c r="SWM43" s="249"/>
      <c r="SWN43" s="249"/>
      <c r="SWO43" s="249"/>
      <c r="SWP43" s="249"/>
      <c r="SWQ43" s="249"/>
      <c r="SWR43" s="249"/>
      <c r="SWS43" s="249"/>
      <c r="SWT43" s="249"/>
      <c r="SWU43" s="249"/>
      <c r="SWV43" s="249"/>
      <c r="SWW43" s="249"/>
      <c r="SWX43" s="249"/>
      <c r="SXA43" s="248"/>
      <c r="SXC43" s="248"/>
      <c r="SXF43" s="249"/>
      <c r="SXG43" s="249"/>
      <c r="SXH43" s="249"/>
      <c r="SXI43" s="249"/>
      <c r="SXJ43" s="249"/>
      <c r="SXK43" s="249"/>
      <c r="SXL43" s="249"/>
      <c r="SXM43" s="249"/>
      <c r="SXN43" s="249"/>
      <c r="SXO43" s="249"/>
      <c r="SXP43" s="249"/>
      <c r="SXQ43" s="249"/>
      <c r="SXT43" s="248"/>
      <c r="SXV43" s="248"/>
      <c r="SXY43" s="249"/>
      <c r="SXZ43" s="249"/>
      <c r="SYA43" s="249"/>
      <c r="SYB43" s="249"/>
      <c r="SYC43" s="249"/>
      <c r="SYD43" s="249"/>
      <c r="SYE43" s="249"/>
      <c r="SYF43" s="249"/>
      <c r="SYG43" s="249"/>
      <c r="SYH43" s="249"/>
      <c r="SYI43" s="249"/>
      <c r="SYJ43" s="249"/>
      <c r="SYM43" s="248"/>
      <c r="SYO43" s="248"/>
      <c r="SYR43" s="249"/>
      <c r="SYS43" s="249"/>
      <c r="SYT43" s="249"/>
      <c r="SYU43" s="249"/>
      <c r="SYV43" s="249"/>
      <c r="SYW43" s="249"/>
      <c r="SYX43" s="249"/>
      <c r="SYY43" s="249"/>
      <c r="SYZ43" s="249"/>
      <c r="SZA43" s="249"/>
      <c r="SZB43" s="249"/>
      <c r="SZC43" s="249"/>
      <c r="SZF43" s="248"/>
      <c r="SZH43" s="248"/>
      <c r="SZK43" s="249"/>
      <c r="SZL43" s="249"/>
      <c r="SZM43" s="249"/>
      <c r="SZN43" s="249"/>
      <c r="SZO43" s="249"/>
      <c r="SZP43" s="249"/>
      <c r="SZQ43" s="249"/>
      <c r="SZR43" s="249"/>
      <c r="SZS43" s="249"/>
      <c r="SZT43" s="249"/>
      <c r="SZU43" s="249"/>
      <c r="SZV43" s="249"/>
      <c r="SZY43" s="248"/>
      <c r="TAA43" s="248"/>
      <c r="TAD43" s="249"/>
      <c r="TAE43" s="249"/>
      <c r="TAF43" s="249"/>
      <c r="TAG43" s="249"/>
      <c r="TAH43" s="249"/>
      <c r="TAI43" s="249"/>
      <c r="TAJ43" s="249"/>
      <c r="TAK43" s="249"/>
      <c r="TAL43" s="249"/>
      <c r="TAM43" s="249"/>
      <c r="TAN43" s="249"/>
      <c r="TAO43" s="249"/>
      <c r="TAR43" s="248"/>
      <c r="TAT43" s="248"/>
      <c r="TAW43" s="249"/>
      <c r="TAX43" s="249"/>
      <c r="TAY43" s="249"/>
      <c r="TAZ43" s="249"/>
      <c r="TBA43" s="249"/>
      <c r="TBB43" s="249"/>
      <c r="TBC43" s="249"/>
      <c r="TBD43" s="249"/>
      <c r="TBE43" s="249"/>
      <c r="TBF43" s="249"/>
      <c r="TBG43" s="249"/>
      <c r="TBH43" s="249"/>
      <c r="TBK43" s="248"/>
      <c r="TBM43" s="248"/>
      <c r="TBP43" s="249"/>
      <c r="TBQ43" s="249"/>
      <c r="TBR43" s="249"/>
      <c r="TBS43" s="249"/>
      <c r="TBT43" s="249"/>
      <c r="TBU43" s="249"/>
      <c r="TBV43" s="249"/>
      <c r="TBW43" s="249"/>
      <c r="TBX43" s="249"/>
      <c r="TBY43" s="249"/>
      <c r="TBZ43" s="249"/>
      <c r="TCA43" s="249"/>
      <c r="TCD43" s="248"/>
      <c r="TCF43" s="248"/>
      <c r="TCI43" s="249"/>
      <c r="TCJ43" s="249"/>
      <c r="TCK43" s="249"/>
      <c r="TCL43" s="249"/>
      <c r="TCM43" s="249"/>
      <c r="TCN43" s="249"/>
      <c r="TCO43" s="249"/>
      <c r="TCP43" s="249"/>
      <c r="TCQ43" s="249"/>
      <c r="TCR43" s="249"/>
      <c r="TCS43" s="249"/>
      <c r="TCT43" s="249"/>
      <c r="TCW43" s="248"/>
      <c r="TCY43" s="248"/>
      <c r="TDB43" s="249"/>
      <c r="TDC43" s="249"/>
      <c r="TDD43" s="249"/>
      <c r="TDE43" s="249"/>
      <c r="TDF43" s="249"/>
      <c r="TDG43" s="249"/>
      <c r="TDH43" s="249"/>
      <c r="TDI43" s="249"/>
      <c r="TDJ43" s="249"/>
      <c r="TDK43" s="249"/>
      <c r="TDL43" s="249"/>
      <c r="TDM43" s="249"/>
      <c r="TDP43" s="248"/>
      <c r="TDR43" s="248"/>
      <c r="TDU43" s="249"/>
      <c r="TDV43" s="249"/>
      <c r="TDW43" s="249"/>
      <c r="TDX43" s="249"/>
      <c r="TDY43" s="249"/>
      <c r="TDZ43" s="249"/>
      <c r="TEA43" s="249"/>
      <c r="TEB43" s="249"/>
      <c r="TEC43" s="249"/>
      <c r="TED43" s="249"/>
      <c r="TEE43" s="249"/>
      <c r="TEF43" s="249"/>
      <c r="TEI43" s="248"/>
      <c r="TEK43" s="248"/>
      <c r="TEN43" s="249"/>
      <c r="TEO43" s="249"/>
      <c r="TEP43" s="249"/>
      <c r="TEQ43" s="249"/>
      <c r="TER43" s="249"/>
      <c r="TES43" s="249"/>
      <c r="TET43" s="249"/>
      <c r="TEU43" s="249"/>
      <c r="TEV43" s="249"/>
      <c r="TEW43" s="249"/>
      <c r="TEX43" s="249"/>
      <c r="TEY43" s="249"/>
      <c r="TFB43" s="248"/>
      <c r="TFD43" s="248"/>
      <c r="TFG43" s="249"/>
      <c r="TFH43" s="249"/>
      <c r="TFI43" s="249"/>
      <c r="TFJ43" s="249"/>
      <c r="TFK43" s="249"/>
      <c r="TFL43" s="249"/>
      <c r="TFM43" s="249"/>
      <c r="TFN43" s="249"/>
      <c r="TFO43" s="249"/>
      <c r="TFP43" s="249"/>
      <c r="TFQ43" s="249"/>
      <c r="TFR43" s="249"/>
      <c r="TFU43" s="248"/>
      <c r="TFW43" s="248"/>
      <c r="TFZ43" s="249"/>
      <c r="TGA43" s="249"/>
      <c r="TGB43" s="249"/>
      <c r="TGC43" s="249"/>
      <c r="TGD43" s="249"/>
      <c r="TGE43" s="249"/>
      <c r="TGF43" s="249"/>
      <c r="TGG43" s="249"/>
      <c r="TGH43" s="249"/>
      <c r="TGI43" s="249"/>
      <c r="TGJ43" s="249"/>
      <c r="TGK43" s="249"/>
      <c r="TGN43" s="248"/>
      <c r="TGP43" s="248"/>
      <c r="TGS43" s="249"/>
      <c r="TGT43" s="249"/>
      <c r="TGU43" s="249"/>
      <c r="TGV43" s="249"/>
      <c r="TGW43" s="249"/>
      <c r="TGX43" s="249"/>
      <c r="TGY43" s="249"/>
      <c r="TGZ43" s="249"/>
      <c r="THA43" s="249"/>
      <c r="THB43" s="249"/>
      <c r="THC43" s="249"/>
      <c r="THD43" s="249"/>
      <c r="THG43" s="248"/>
      <c r="THI43" s="248"/>
      <c r="THL43" s="249"/>
      <c r="THM43" s="249"/>
      <c r="THN43" s="249"/>
      <c r="THO43" s="249"/>
      <c r="THP43" s="249"/>
      <c r="THQ43" s="249"/>
      <c r="THR43" s="249"/>
      <c r="THS43" s="249"/>
      <c r="THT43" s="249"/>
      <c r="THU43" s="249"/>
      <c r="THV43" s="249"/>
      <c r="THW43" s="249"/>
      <c r="THZ43" s="248"/>
      <c r="TIB43" s="248"/>
      <c r="TIE43" s="249"/>
      <c r="TIF43" s="249"/>
      <c r="TIG43" s="249"/>
      <c r="TIH43" s="249"/>
      <c r="TII43" s="249"/>
      <c r="TIJ43" s="249"/>
      <c r="TIK43" s="249"/>
      <c r="TIL43" s="249"/>
      <c r="TIM43" s="249"/>
      <c r="TIN43" s="249"/>
      <c r="TIO43" s="249"/>
      <c r="TIP43" s="249"/>
      <c r="TIS43" s="248"/>
      <c r="TIU43" s="248"/>
      <c r="TIX43" s="249"/>
      <c r="TIY43" s="249"/>
      <c r="TIZ43" s="249"/>
      <c r="TJA43" s="249"/>
      <c r="TJB43" s="249"/>
      <c r="TJC43" s="249"/>
      <c r="TJD43" s="249"/>
      <c r="TJE43" s="249"/>
      <c r="TJF43" s="249"/>
      <c r="TJG43" s="249"/>
      <c r="TJH43" s="249"/>
      <c r="TJI43" s="249"/>
      <c r="TJL43" s="248"/>
      <c r="TJN43" s="248"/>
      <c r="TJQ43" s="249"/>
      <c r="TJR43" s="249"/>
      <c r="TJS43" s="249"/>
      <c r="TJT43" s="249"/>
      <c r="TJU43" s="249"/>
      <c r="TJV43" s="249"/>
      <c r="TJW43" s="249"/>
      <c r="TJX43" s="249"/>
      <c r="TJY43" s="249"/>
      <c r="TJZ43" s="249"/>
      <c r="TKA43" s="249"/>
      <c r="TKB43" s="249"/>
      <c r="TKE43" s="248"/>
      <c r="TKG43" s="248"/>
      <c r="TKJ43" s="249"/>
      <c r="TKK43" s="249"/>
      <c r="TKL43" s="249"/>
      <c r="TKM43" s="249"/>
      <c r="TKN43" s="249"/>
      <c r="TKO43" s="249"/>
      <c r="TKP43" s="249"/>
      <c r="TKQ43" s="249"/>
      <c r="TKR43" s="249"/>
      <c r="TKS43" s="249"/>
      <c r="TKT43" s="249"/>
      <c r="TKU43" s="249"/>
      <c r="TKX43" s="248"/>
      <c r="TKZ43" s="248"/>
      <c r="TLC43" s="249"/>
      <c r="TLD43" s="249"/>
      <c r="TLE43" s="249"/>
      <c r="TLF43" s="249"/>
      <c r="TLG43" s="249"/>
      <c r="TLH43" s="249"/>
      <c r="TLI43" s="249"/>
      <c r="TLJ43" s="249"/>
      <c r="TLK43" s="249"/>
      <c r="TLL43" s="249"/>
      <c r="TLM43" s="249"/>
      <c r="TLN43" s="249"/>
      <c r="TLQ43" s="248"/>
      <c r="TLS43" s="248"/>
      <c r="TLV43" s="249"/>
      <c r="TLW43" s="249"/>
      <c r="TLX43" s="249"/>
      <c r="TLY43" s="249"/>
      <c r="TLZ43" s="249"/>
      <c r="TMA43" s="249"/>
      <c r="TMB43" s="249"/>
      <c r="TMC43" s="249"/>
      <c r="TMD43" s="249"/>
      <c r="TME43" s="249"/>
      <c r="TMF43" s="249"/>
      <c r="TMG43" s="249"/>
      <c r="TMJ43" s="248"/>
      <c r="TML43" s="248"/>
      <c r="TMO43" s="249"/>
      <c r="TMP43" s="249"/>
      <c r="TMQ43" s="249"/>
      <c r="TMR43" s="249"/>
      <c r="TMS43" s="249"/>
      <c r="TMT43" s="249"/>
      <c r="TMU43" s="249"/>
      <c r="TMV43" s="249"/>
      <c r="TMW43" s="249"/>
      <c r="TMX43" s="249"/>
      <c r="TMY43" s="249"/>
      <c r="TMZ43" s="249"/>
      <c r="TNC43" s="248"/>
      <c r="TNE43" s="248"/>
      <c r="TNH43" s="249"/>
      <c r="TNI43" s="249"/>
      <c r="TNJ43" s="249"/>
      <c r="TNK43" s="249"/>
      <c r="TNL43" s="249"/>
      <c r="TNM43" s="249"/>
      <c r="TNN43" s="249"/>
      <c r="TNO43" s="249"/>
      <c r="TNP43" s="249"/>
      <c r="TNQ43" s="249"/>
      <c r="TNR43" s="249"/>
      <c r="TNS43" s="249"/>
      <c r="TNV43" s="248"/>
      <c r="TNX43" s="248"/>
      <c r="TOA43" s="249"/>
      <c r="TOB43" s="249"/>
      <c r="TOC43" s="249"/>
      <c r="TOD43" s="249"/>
      <c r="TOE43" s="249"/>
      <c r="TOF43" s="249"/>
      <c r="TOG43" s="249"/>
      <c r="TOH43" s="249"/>
      <c r="TOI43" s="249"/>
      <c r="TOJ43" s="249"/>
      <c r="TOK43" s="249"/>
      <c r="TOL43" s="249"/>
      <c r="TOO43" s="248"/>
      <c r="TOQ43" s="248"/>
      <c r="TOT43" s="249"/>
      <c r="TOU43" s="249"/>
      <c r="TOV43" s="249"/>
      <c r="TOW43" s="249"/>
      <c r="TOX43" s="249"/>
      <c r="TOY43" s="249"/>
      <c r="TOZ43" s="249"/>
      <c r="TPA43" s="249"/>
      <c r="TPB43" s="249"/>
      <c r="TPC43" s="249"/>
      <c r="TPD43" s="249"/>
      <c r="TPE43" s="249"/>
      <c r="TPH43" s="248"/>
      <c r="TPJ43" s="248"/>
      <c r="TPM43" s="249"/>
      <c r="TPN43" s="249"/>
      <c r="TPO43" s="249"/>
      <c r="TPP43" s="249"/>
      <c r="TPQ43" s="249"/>
      <c r="TPR43" s="249"/>
      <c r="TPS43" s="249"/>
      <c r="TPT43" s="249"/>
      <c r="TPU43" s="249"/>
      <c r="TPV43" s="249"/>
      <c r="TPW43" s="249"/>
      <c r="TPX43" s="249"/>
      <c r="TQA43" s="248"/>
      <c r="TQC43" s="248"/>
      <c r="TQF43" s="249"/>
      <c r="TQG43" s="249"/>
      <c r="TQH43" s="249"/>
      <c r="TQI43" s="249"/>
      <c r="TQJ43" s="249"/>
      <c r="TQK43" s="249"/>
      <c r="TQL43" s="249"/>
      <c r="TQM43" s="249"/>
      <c r="TQN43" s="249"/>
      <c r="TQO43" s="249"/>
      <c r="TQP43" s="249"/>
      <c r="TQQ43" s="249"/>
      <c r="TQT43" s="248"/>
      <c r="TQV43" s="248"/>
      <c r="TQY43" s="249"/>
      <c r="TQZ43" s="249"/>
      <c r="TRA43" s="249"/>
      <c r="TRB43" s="249"/>
      <c r="TRC43" s="249"/>
      <c r="TRD43" s="249"/>
      <c r="TRE43" s="249"/>
      <c r="TRF43" s="249"/>
      <c r="TRG43" s="249"/>
      <c r="TRH43" s="249"/>
      <c r="TRI43" s="249"/>
      <c r="TRJ43" s="249"/>
      <c r="TRM43" s="248"/>
      <c r="TRO43" s="248"/>
      <c r="TRR43" s="249"/>
      <c r="TRS43" s="249"/>
      <c r="TRT43" s="249"/>
      <c r="TRU43" s="249"/>
      <c r="TRV43" s="249"/>
      <c r="TRW43" s="249"/>
      <c r="TRX43" s="249"/>
      <c r="TRY43" s="249"/>
      <c r="TRZ43" s="249"/>
      <c r="TSA43" s="249"/>
      <c r="TSB43" s="249"/>
      <c r="TSC43" s="249"/>
      <c r="TSF43" s="248"/>
      <c r="TSH43" s="248"/>
      <c r="TSK43" s="249"/>
      <c r="TSL43" s="249"/>
      <c r="TSM43" s="249"/>
      <c r="TSN43" s="249"/>
      <c r="TSO43" s="249"/>
      <c r="TSP43" s="249"/>
      <c r="TSQ43" s="249"/>
      <c r="TSR43" s="249"/>
      <c r="TSS43" s="249"/>
      <c r="TST43" s="249"/>
      <c r="TSU43" s="249"/>
      <c r="TSV43" s="249"/>
      <c r="TSY43" s="248"/>
      <c r="TTA43" s="248"/>
      <c r="TTD43" s="249"/>
      <c r="TTE43" s="249"/>
      <c r="TTF43" s="249"/>
      <c r="TTG43" s="249"/>
      <c r="TTH43" s="249"/>
      <c r="TTI43" s="249"/>
      <c r="TTJ43" s="249"/>
      <c r="TTK43" s="249"/>
      <c r="TTL43" s="249"/>
      <c r="TTM43" s="249"/>
      <c r="TTN43" s="249"/>
      <c r="TTO43" s="249"/>
      <c r="TTR43" s="248"/>
      <c r="TTT43" s="248"/>
      <c r="TTW43" s="249"/>
      <c r="TTX43" s="249"/>
      <c r="TTY43" s="249"/>
      <c r="TTZ43" s="249"/>
      <c r="TUA43" s="249"/>
      <c r="TUB43" s="249"/>
      <c r="TUC43" s="249"/>
      <c r="TUD43" s="249"/>
      <c r="TUE43" s="249"/>
      <c r="TUF43" s="249"/>
      <c r="TUG43" s="249"/>
      <c r="TUH43" s="249"/>
      <c r="TUK43" s="248"/>
      <c r="TUM43" s="248"/>
      <c r="TUP43" s="249"/>
      <c r="TUQ43" s="249"/>
      <c r="TUR43" s="249"/>
      <c r="TUS43" s="249"/>
      <c r="TUT43" s="249"/>
      <c r="TUU43" s="249"/>
      <c r="TUV43" s="249"/>
      <c r="TUW43" s="249"/>
      <c r="TUX43" s="249"/>
      <c r="TUY43" s="249"/>
      <c r="TUZ43" s="249"/>
      <c r="TVA43" s="249"/>
      <c r="TVD43" s="248"/>
      <c r="TVF43" s="248"/>
      <c r="TVI43" s="249"/>
      <c r="TVJ43" s="249"/>
      <c r="TVK43" s="249"/>
      <c r="TVL43" s="249"/>
      <c r="TVM43" s="249"/>
      <c r="TVN43" s="249"/>
      <c r="TVO43" s="249"/>
      <c r="TVP43" s="249"/>
      <c r="TVQ43" s="249"/>
      <c r="TVR43" s="249"/>
      <c r="TVS43" s="249"/>
      <c r="TVT43" s="249"/>
      <c r="TVW43" s="248"/>
      <c r="TVY43" s="248"/>
      <c r="TWB43" s="249"/>
      <c r="TWC43" s="249"/>
      <c r="TWD43" s="249"/>
      <c r="TWE43" s="249"/>
      <c r="TWF43" s="249"/>
      <c r="TWG43" s="249"/>
      <c r="TWH43" s="249"/>
      <c r="TWI43" s="249"/>
      <c r="TWJ43" s="249"/>
      <c r="TWK43" s="249"/>
      <c r="TWL43" s="249"/>
      <c r="TWM43" s="249"/>
      <c r="TWP43" s="248"/>
      <c r="TWR43" s="248"/>
      <c r="TWU43" s="249"/>
      <c r="TWV43" s="249"/>
      <c r="TWW43" s="249"/>
      <c r="TWX43" s="249"/>
      <c r="TWY43" s="249"/>
      <c r="TWZ43" s="249"/>
      <c r="TXA43" s="249"/>
      <c r="TXB43" s="249"/>
      <c r="TXC43" s="249"/>
      <c r="TXD43" s="249"/>
      <c r="TXE43" s="249"/>
      <c r="TXF43" s="249"/>
      <c r="TXI43" s="248"/>
      <c r="TXK43" s="248"/>
      <c r="TXN43" s="249"/>
      <c r="TXO43" s="249"/>
      <c r="TXP43" s="249"/>
      <c r="TXQ43" s="249"/>
      <c r="TXR43" s="249"/>
      <c r="TXS43" s="249"/>
      <c r="TXT43" s="249"/>
      <c r="TXU43" s="249"/>
      <c r="TXV43" s="249"/>
      <c r="TXW43" s="249"/>
      <c r="TXX43" s="249"/>
      <c r="TXY43" s="249"/>
      <c r="TYB43" s="248"/>
      <c r="TYD43" s="248"/>
      <c r="TYG43" s="249"/>
      <c r="TYH43" s="249"/>
      <c r="TYI43" s="249"/>
      <c r="TYJ43" s="249"/>
      <c r="TYK43" s="249"/>
      <c r="TYL43" s="249"/>
      <c r="TYM43" s="249"/>
      <c r="TYN43" s="249"/>
      <c r="TYO43" s="249"/>
      <c r="TYP43" s="249"/>
      <c r="TYQ43" s="249"/>
      <c r="TYR43" s="249"/>
      <c r="TYU43" s="248"/>
      <c r="TYW43" s="248"/>
      <c r="TYZ43" s="249"/>
      <c r="TZA43" s="249"/>
      <c r="TZB43" s="249"/>
      <c r="TZC43" s="249"/>
      <c r="TZD43" s="249"/>
      <c r="TZE43" s="249"/>
      <c r="TZF43" s="249"/>
      <c r="TZG43" s="249"/>
      <c r="TZH43" s="249"/>
      <c r="TZI43" s="249"/>
      <c r="TZJ43" s="249"/>
      <c r="TZK43" s="249"/>
      <c r="TZN43" s="248"/>
      <c r="TZP43" s="248"/>
      <c r="TZS43" s="249"/>
      <c r="TZT43" s="249"/>
      <c r="TZU43" s="249"/>
      <c r="TZV43" s="249"/>
      <c r="TZW43" s="249"/>
      <c r="TZX43" s="249"/>
      <c r="TZY43" s="249"/>
      <c r="TZZ43" s="249"/>
      <c r="UAA43" s="249"/>
      <c r="UAB43" s="249"/>
      <c r="UAC43" s="249"/>
      <c r="UAD43" s="249"/>
      <c r="UAG43" s="248"/>
      <c r="UAI43" s="248"/>
      <c r="UAL43" s="249"/>
      <c r="UAM43" s="249"/>
      <c r="UAN43" s="249"/>
      <c r="UAO43" s="249"/>
      <c r="UAP43" s="249"/>
      <c r="UAQ43" s="249"/>
      <c r="UAR43" s="249"/>
      <c r="UAS43" s="249"/>
      <c r="UAT43" s="249"/>
      <c r="UAU43" s="249"/>
      <c r="UAV43" s="249"/>
      <c r="UAW43" s="249"/>
      <c r="UAZ43" s="248"/>
      <c r="UBB43" s="248"/>
      <c r="UBE43" s="249"/>
      <c r="UBF43" s="249"/>
      <c r="UBG43" s="249"/>
      <c r="UBH43" s="249"/>
      <c r="UBI43" s="249"/>
      <c r="UBJ43" s="249"/>
      <c r="UBK43" s="249"/>
      <c r="UBL43" s="249"/>
      <c r="UBM43" s="249"/>
      <c r="UBN43" s="249"/>
      <c r="UBO43" s="249"/>
      <c r="UBP43" s="249"/>
      <c r="UBS43" s="248"/>
      <c r="UBU43" s="248"/>
      <c r="UBX43" s="249"/>
      <c r="UBY43" s="249"/>
      <c r="UBZ43" s="249"/>
      <c r="UCA43" s="249"/>
      <c r="UCB43" s="249"/>
      <c r="UCC43" s="249"/>
      <c r="UCD43" s="249"/>
      <c r="UCE43" s="249"/>
      <c r="UCF43" s="249"/>
      <c r="UCG43" s="249"/>
      <c r="UCH43" s="249"/>
      <c r="UCI43" s="249"/>
      <c r="UCL43" s="248"/>
      <c r="UCN43" s="248"/>
      <c r="UCQ43" s="249"/>
      <c r="UCR43" s="249"/>
      <c r="UCS43" s="249"/>
      <c r="UCT43" s="249"/>
      <c r="UCU43" s="249"/>
      <c r="UCV43" s="249"/>
      <c r="UCW43" s="249"/>
      <c r="UCX43" s="249"/>
      <c r="UCY43" s="249"/>
      <c r="UCZ43" s="249"/>
      <c r="UDA43" s="249"/>
      <c r="UDB43" s="249"/>
      <c r="UDE43" s="248"/>
      <c r="UDG43" s="248"/>
      <c r="UDJ43" s="249"/>
      <c r="UDK43" s="249"/>
      <c r="UDL43" s="249"/>
      <c r="UDM43" s="249"/>
      <c r="UDN43" s="249"/>
      <c r="UDO43" s="249"/>
      <c r="UDP43" s="249"/>
      <c r="UDQ43" s="249"/>
      <c r="UDR43" s="249"/>
      <c r="UDS43" s="249"/>
      <c r="UDT43" s="249"/>
      <c r="UDU43" s="249"/>
      <c r="UDX43" s="248"/>
      <c r="UDZ43" s="248"/>
      <c r="UEC43" s="249"/>
      <c r="UED43" s="249"/>
      <c r="UEE43" s="249"/>
      <c r="UEF43" s="249"/>
      <c r="UEG43" s="249"/>
      <c r="UEH43" s="249"/>
      <c r="UEI43" s="249"/>
      <c r="UEJ43" s="249"/>
      <c r="UEK43" s="249"/>
      <c r="UEL43" s="249"/>
      <c r="UEM43" s="249"/>
      <c r="UEN43" s="249"/>
      <c r="UEQ43" s="248"/>
      <c r="UES43" s="248"/>
      <c r="UEV43" s="249"/>
      <c r="UEW43" s="249"/>
      <c r="UEX43" s="249"/>
      <c r="UEY43" s="249"/>
      <c r="UEZ43" s="249"/>
      <c r="UFA43" s="249"/>
      <c r="UFB43" s="249"/>
      <c r="UFC43" s="249"/>
      <c r="UFD43" s="249"/>
      <c r="UFE43" s="249"/>
      <c r="UFF43" s="249"/>
      <c r="UFG43" s="249"/>
      <c r="UFJ43" s="248"/>
      <c r="UFL43" s="248"/>
      <c r="UFO43" s="249"/>
      <c r="UFP43" s="249"/>
      <c r="UFQ43" s="249"/>
      <c r="UFR43" s="249"/>
      <c r="UFS43" s="249"/>
      <c r="UFT43" s="249"/>
      <c r="UFU43" s="249"/>
      <c r="UFV43" s="249"/>
      <c r="UFW43" s="249"/>
      <c r="UFX43" s="249"/>
      <c r="UFY43" s="249"/>
      <c r="UFZ43" s="249"/>
      <c r="UGC43" s="248"/>
      <c r="UGE43" s="248"/>
      <c r="UGH43" s="249"/>
      <c r="UGI43" s="249"/>
      <c r="UGJ43" s="249"/>
      <c r="UGK43" s="249"/>
      <c r="UGL43" s="249"/>
      <c r="UGM43" s="249"/>
      <c r="UGN43" s="249"/>
      <c r="UGO43" s="249"/>
      <c r="UGP43" s="249"/>
      <c r="UGQ43" s="249"/>
      <c r="UGR43" s="249"/>
      <c r="UGS43" s="249"/>
      <c r="UGV43" s="248"/>
      <c r="UGX43" s="248"/>
      <c r="UHA43" s="249"/>
      <c r="UHB43" s="249"/>
      <c r="UHC43" s="249"/>
      <c r="UHD43" s="249"/>
      <c r="UHE43" s="249"/>
      <c r="UHF43" s="249"/>
      <c r="UHG43" s="249"/>
      <c r="UHH43" s="249"/>
      <c r="UHI43" s="249"/>
      <c r="UHJ43" s="249"/>
      <c r="UHK43" s="249"/>
      <c r="UHL43" s="249"/>
      <c r="UHO43" s="248"/>
      <c r="UHQ43" s="248"/>
      <c r="UHT43" s="249"/>
      <c r="UHU43" s="249"/>
      <c r="UHV43" s="249"/>
      <c r="UHW43" s="249"/>
      <c r="UHX43" s="249"/>
      <c r="UHY43" s="249"/>
      <c r="UHZ43" s="249"/>
      <c r="UIA43" s="249"/>
      <c r="UIB43" s="249"/>
      <c r="UIC43" s="249"/>
      <c r="UID43" s="249"/>
      <c r="UIE43" s="249"/>
      <c r="UIH43" s="248"/>
      <c r="UIJ43" s="248"/>
      <c r="UIM43" s="249"/>
      <c r="UIN43" s="249"/>
      <c r="UIO43" s="249"/>
      <c r="UIP43" s="249"/>
      <c r="UIQ43" s="249"/>
      <c r="UIR43" s="249"/>
      <c r="UIS43" s="249"/>
      <c r="UIT43" s="249"/>
      <c r="UIU43" s="249"/>
      <c r="UIV43" s="249"/>
      <c r="UIW43" s="249"/>
      <c r="UIX43" s="249"/>
      <c r="UJA43" s="248"/>
      <c r="UJC43" s="248"/>
      <c r="UJF43" s="249"/>
      <c r="UJG43" s="249"/>
      <c r="UJH43" s="249"/>
      <c r="UJI43" s="249"/>
      <c r="UJJ43" s="249"/>
      <c r="UJK43" s="249"/>
      <c r="UJL43" s="249"/>
      <c r="UJM43" s="249"/>
      <c r="UJN43" s="249"/>
      <c r="UJO43" s="249"/>
      <c r="UJP43" s="249"/>
      <c r="UJQ43" s="249"/>
      <c r="UJT43" s="248"/>
      <c r="UJV43" s="248"/>
      <c r="UJY43" s="249"/>
      <c r="UJZ43" s="249"/>
      <c r="UKA43" s="249"/>
      <c r="UKB43" s="249"/>
      <c r="UKC43" s="249"/>
      <c r="UKD43" s="249"/>
      <c r="UKE43" s="249"/>
      <c r="UKF43" s="249"/>
      <c r="UKG43" s="249"/>
      <c r="UKH43" s="249"/>
      <c r="UKI43" s="249"/>
      <c r="UKJ43" s="249"/>
      <c r="UKM43" s="248"/>
      <c r="UKO43" s="248"/>
      <c r="UKR43" s="249"/>
      <c r="UKS43" s="249"/>
      <c r="UKT43" s="249"/>
      <c r="UKU43" s="249"/>
      <c r="UKV43" s="249"/>
      <c r="UKW43" s="249"/>
      <c r="UKX43" s="249"/>
      <c r="UKY43" s="249"/>
      <c r="UKZ43" s="249"/>
      <c r="ULA43" s="249"/>
      <c r="ULB43" s="249"/>
      <c r="ULC43" s="249"/>
      <c r="ULF43" s="248"/>
      <c r="ULH43" s="248"/>
      <c r="ULK43" s="249"/>
      <c r="ULL43" s="249"/>
      <c r="ULM43" s="249"/>
      <c r="ULN43" s="249"/>
      <c r="ULO43" s="249"/>
      <c r="ULP43" s="249"/>
      <c r="ULQ43" s="249"/>
      <c r="ULR43" s="249"/>
      <c r="ULS43" s="249"/>
      <c r="ULT43" s="249"/>
      <c r="ULU43" s="249"/>
      <c r="ULV43" s="249"/>
      <c r="ULY43" s="248"/>
      <c r="UMA43" s="248"/>
      <c r="UMD43" s="249"/>
      <c r="UME43" s="249"/>
      <c r="UMF43" s="249"/>
      <c r="UMG43" s="249"/>
      <c r="UMH43" s="249"/>
      <c r="UMI43" s="249"/>
      <c r="UMJ43" s="249"/>
      <c r="UMK43" s="249"/>
      <c r="UML43" s="249"/>
      <c r="UMM43" s="249"/>
      <c r="UMN43" s="249"/>
      <c r="UMO43" s="249"/>
      <c r="UMR43" s="248"/>
      <c r="UMT43" s="248"/>
      <c r="UMW43" s="249"/>
      <c r="UMX43" s="249"/>
      <c r="UMY43" s="249"/>
      <c r="UMZ43" s="249"/>
      <c r="UNA43" s="249"/>
      <c r="UNB43" s="249"/>
      <c r="UNC43" s="249"/>
      <c r="UND43" s="249"/>
      <c r="UNE43" s="249"/>
      <c r="UNF43" s="249"/>
      <c r="UNG43" s="249"/>
      <c r="UNH43" s="249"/>
      <c r="UNK43" s="248"/>
      <c r="UNM43" s="248"/>
      <c r="UNP43" s="249"/>
      <c r="UNQ43" s="249"/>
      <c r="UNR43" s="249"/>
      <c r="UNS43" s="249"/>
      <c r="UNT43" s="249"/>
      <c r="UNU43" s="249"/>
      <c r="UNV43" s="249"/>
      <c r="UNW43" s="249"/>
      <c r="UNX43" s="249"/>
      <c r="UNY43" s="249"/>
      <c r="UNZ43" s="249"/>
      <c r="UOA43" s="249"/>
      <c r="UOD43" s="248"/>
      <c r="UOF43" s="248"/>
      <c r="UOI43" s="249"/>
      <c r="UOJ43" s="249"/>
      <c r="UOK43" s="249"/>
      <c r="UOL43" s="249"/>
      <c r="UOM43" s="249"/>
      <c r="UON43" s="249"/>
      <c r="UOO43" s="249"/>
      <c r="UOP43" s="249"/>
      <c r="UOQ43" s="249"/>
      <c r="UOR43" s="249"/>
      <c r="UOS43" s="249"/>
      <c r="UOT43" s="249"/>
      <c r="UOW43" s="248"/>
      <c r="UOY43" s="248"/>
      <c r="UPB43" s="249"/>
      <c r="UPC43" s="249"/>
      <c r="UPD43" s="249"/>
      <c r="UPE43" s="249"/>
      <c r="UPF43" s="249"/>
      <c r="UPG43" s="249"/>
      <c r="UPH43" s="249"/>
      <c r="UPI43" s="249"/>
      <c r="UPJ43" s="249"/>
      <c r="UPK43" s="249"/>
      <c r="UPL43" s="249"/>
      <c r="UPM43" s="249"/>
      <c r="UPP43" s="248"/>
      <c r="UPR43" s="248"/>
      <c r="UPU43" s="249"/>
      <c r="UPV43" s="249"/>
      <c r="UPW43" s="249"/>
      <c r="UPX43" s="249"/>
      <c r="UPY43" s="249"/>
      <c r="UPZ43" s="249"/>
      <c r="UQA43" s="249"/>
      <c r="UQB43" s="249"/>
      <c r="UQC43" s="249"/>
      <c r="UQD43" s="249"/>
      <c r="UQE43" s="249"/>
      <c r="UQF43" s="249"/>
      <c r="UQI43" s="248"/>
      <c r="UQK43" s="248"/>
      <c r="UQN43" s="249"/>
      <c r="UQO43" s="249"/>
      <c r="UQP43" s="249"/>
      <c r="UQQ43" s="249"/>
      <c r="UQR43" s="249"/>
      <c r="UQS43" s="249"/>
      <c r="UQT43" s="249"/>
      <c r="UQU43" s="249"/>
      <c r="UQV43" s="249"/>
      <c r="UQW43" s="249"/>
      <c r="UQX43" s="249"/>
      <c r="UQY43" s="249"/>
      <c r="URB43" s="248"/>
      <c r="URD43" s="248"/>
      <c r="URG43" s="249"/>
      <c r="URH43" s="249"/>
      <c r="URI43" s="249"/>
      <c r="URJ43" s="249"/>
      <c r="URK43" s="249"/>
      <c r="URL43" s="249"/>
      <c r="URM43" s="249"/>
      <c r="URN43" s="249"/>
      <c r="URO43" s="249"/>
      <c r="URP43" s="249"/>
      <c r="URQ43" s="249"/>
      <c r="URR43" s="249"/>
      <c r="URU43" s="248"/>
      <c r="URW43" s="248"/>
      <c r="URZ43" s="249"/>
      <c r="USA43" s="249"/>
      <c r="USB43" s="249"/>
      <c r="USC43" s="249"/>
      <c r="USD43" s="249"/>
      <c r="USE43" s="249"/>
      <c r="USF43" s="249"/>
      <c r="USG43" s="249"/>
      <c r="USH43" s="249"/>
      <c r="USI43" s="249"/>
      <c r="USJ43" s="249"/>
      <c r="USK43" s="249"/>
      <c r="USN43" s="248"/>
      <c r="USP43" s="248"/>
      <c r="USS43" s="249"/>
      <c r="UST43" s="249"/>
      <c r="USU43" s="249"/>
      <c r="USV43" s="249"/>
      <c r="USW43" s="249"/>
      <c r="USX43" s="249"/>
      <c r="USY43" s="249"/>
      <c r="USZ43" s="249"/>
      <c r="UTA43" s="249"/>
      <c r="UTB43" s="249"/>
      <c r="UTC43" s="249"/>
      <c r="UTD43" s="249"/>
      <c r="UTG43" s="248"/>
      <c r="UTI43" s="248"/>
      <c r="UTL43" s="249"/>
      <c r="UTM43" s="249"/>
      <c r="UTN43" s="249"/>
      <c r="UTO43" s="249"/>
      <c r="UTP43" s="249"/>
      <c r="UTQ43" s="249"/>
      <c r="UTR43" s="249"/>
      <c r="UTS43" s="249"/>
      <c r="UTT43" s="249"/>
      <c r="UTU43" s="249"/>
      <c r="UTV43" s="249"/>
      <c r="UTW43" s="249"/>
      <c r="UTZ43" s="248"/>
      <c r="UUB43" s="248"/>
      <c r="UUE43" s="249"/>
      <c r="UUF43" s="249"/>
      <c r="UUG43" s="249"/>
      <c r="UUH43" s="249"/>
      <c r="UUI43" s="249"/>
      <c r="UUJ43" s="249"/>
      <c r="UUK43" s="249"/>
      <c r="UUL43" s="249"/>
      <c r="UUM43" s="249"/>
      <c r="UUN43" s="249"/>
      <c r="UUO43" s="249"/>
      <c r="UUP43" s="249"/>
      <c r="UUS43" s="248"/>
      <c r="UUU43" s="248"/>
      <c r="UUX43" s="249"/>
      <c r="UUY43" s="249"/>
      <c r="UUZ43" s="249"/>
      <c r="UVA43" s="249"/>
      <c r="UVB43" s="249"/>
      <c r="UVC43" s="249"/>
      <c r="UVD43" s="249"/>
      <c r="UVE43" s="249"/>
      <c r="UVF43" s="249"/>
      <c r="UVG43" s="249"/>
      <c r="UVH43" s="249"/>
      <c r="UVI43" s="249"/>
      <c r="UVL43" s="248"/>
      <c r="UVN43" s="248"/>
      <c r="UVQ43" s="249"/>
      <c r="UVR43" s="249"/>
      <c r="UVS43" s="249"/>
      <c r="UVT43" s="249"/>
      <c r="UVU43" s="249"/>
      <c r="UVV43" s="249"/>
      <c r="UVW43" s="249"/>
      <c r="UVX43" s="249"/>
      <c r="UVY43" s="249"/>
      <c r="UVZ43" s="249"/>
      <c r="UWA43" s="249"/>
      <c r="UWB43" s="249"/>
      <c r="UWE43" s="248"/>
      <c r="UWG43" s="248"/>
      <c r="UWJ43" s="249"/>
      <c r="UWK43" s="249"/>
      <c r="UWL43" s="249"/>
      <c r="UWM43" s="249"/>
      <c r="UWN43" s="249"/>
      <c r="UWO43" s="249"/>
      <c r="UWP43" s="249"/>
      <c r="UWQ43" s="249"/>
      <c r="UWR43" s="249"/>
      <c r="UWS43" s="249"/>
      <c r="UWT43" s="249"/>
      <c r="UWU43" s="249"/>
      <c r="UWX43" s="248"/>
      <c r="UWZ43" s="248"/>
      <c r="UXC43" s="249"/>
      <c r="UXD43" s="249"/>
      <c r="UXE43" s="249"/>
      <c r="UXF43" s="249"/>
      <c r="UXG43" s="249"/>
      <c r="UXH43" s="249"/>
      <c r="UXI43" s="249"/>
      <c r="UXJ43" s="249"/>
      <c r="UXK43" s="249"/>
      <c r="UXL43" s="249"/>
      <c r="UXM43" s="249"/>
      <c r="UXN43" s="249"/>
      <c r="UXQ43" s="248"/>
      <c r="UXS43" s="248"/>
      <c r="UXV43" s="249"/>
      <c r="UXW43" s="249"/>
      <c r="UXX43" s="249"/>
      <c r="UXY43" s="249"/>
      <c r="UXZ43" s="249"/>
      <c r="UYA43" s="249"/>
      <c r="UYB43" s="249"/>
      <c r="UYC43" s="249"/>
      <c r="UYD43" s="249"/>
      <c r="UYE43" s="249"/>
      <c r="UYF43" s="249"/>
      <c r="UYG43" s="249"/>
      <c r="UYJ43" s="248"/>
      <c r="UYL43" s="248"/>
      <c r="UYO43" s="249"/>
      <c r="UYP43" s="249"/>
      <c r="UYQ43" s="249"/>
      <c r="UYR43" s="249"/>
      <c r="UYS43" s="249"/>
      <c r="UYT43" s="249"/>
      <c r="UYU43" s="249"/>
      <c r="UYV43" s="249"/>
      <c r="UYW43" s="249"/>
      <c r="UYX43" s="249"/>
      <c r="UYY43" s="249"/>
      <c r="UYZ43" s="249"/>
      <c r="UZC43" s="248"/>
      <c r="UZE43" s="248"/>
      <c r="UZH43" s="249"/>
      <c r="UZI43" s="249"/>
      <c r="UZJ43" s="249"/>
      <c r="UZK43" s="249"/>
      <c r="UZL43" s="249"/>
      <c r="UZM43" s="249"/>
      <c r="UZN43" s="249"/>
      <c r="UZO43" s="249"/>
      <c r="UZP43" s="249"/>
      <c r="UZQ43" s="249"/>
      <c r="UZR43" s="249"/>
      <c r="UZS43" s="249"/>
      <c r="UZV43" s="248"/>
      <c r="UZX43" s="248"/>
      <c r="VAA43" s="249"/>
      <c r="VAB43" s="249"/>
      <c r="VAC43" s="249"/>
      <c r="VAD43" s="249"/>
      <c r="VAE43" s="249"/>
      <c r="VAF43" s="249"/>
      <c r="VAG43" s="249"/>
      <c r="VAH43" s="249"/>
      <c r="VAI43" s="249"/>
      <c r="VAJ43" s="249"/>
      <c r="VAK43" s="249"/>
      <c r="VAL43" s="249"/>
      <c r="VAO43" s="248"/>
      <c r="VAQ43" s="248"/>
      <c r="VAT43" s="249"/>
      <c r="VAU43" s="249"/>
      <c r="VAV43" s="249"/>
      <c r="VAW43" s="249"/>
      <c r="VAX43" s="249"/>
      <c r="VAY43" s="249"/>
      <c r="VAZ43" s="249"/>
      <c r="VBA43" s="249"/>
      <c r="VBB43" s="249"/>
      <c r="VBC43" s="249"/>
      <c r="VBD43" s="249"/>
      <c r="VBE43" s="249"/>
      <c r="VBH43" s="248"/>
      <c r="VBJ43" s="248"/>
      <c r="VBM43" s="249"/>
      <c r="VBN43" s="249"/>
      <c r="VBO43" s="249"/>
      <c r="VBP43" s="249"/>
      <c r="VBQ43" s="249"/>
      <c r="VBR43" s="249"/>
      <c r="VBS43" s="249"/>
      <c r="VBT43" s="249"/>
      <c r="VBU43" s="249"/>
      <c r="VBV43" s="249"/>
      <c r="VBW43" s="249"/>
      <c r="VBX43" s="249"/>
      <c r="VCA43" s="248"/>
      <c r="VCC43" s="248"/>
      <c r="VCF43" s="249"/>
      <c r="VCG43" s="249"/>
      <c r="VCH43" s="249"/>
      <c r="VCI43" s="249"/>
      <c r="VCJ43" s="249"/>
      <c r="VCK43" s="249"/>
      <c r="VCL43" s="249"/>
      <c r="VCM43" s="249"/>
      <c r="VCN43" s="249"/>
      <c r="VCO43" s="249"/>
      <c r="VCP43" s="249"/>
      <c r="VCQ43" s="249"/>
      <c r="VCT43" s="248"/>
      <c r="VCV43" s="248"/>
      <c r="VCY43" s="249"/>
      <c r="VCZ43" s="249"/>
      <c r="VDA43" s="249"/>
      <c r="VDB43" s="249"/>
      <c r="VDC43" s="249"/>
      <c r="VDD43" s="249"/>
      <c r="VDE43" s="249"/>
      <c r="VDF43" s="249"/>
      <c r="VDG43" s="249"/>
      <c r="VDH43" s="249"/>
      <c r="VDI43" s="249"/>
      <c r="VDJ43" s="249"/>
      <c r="VDM43" s="248"/>
      <c r="VDO43" s="248"/>
      <c r="VDR43" s="249"/>
      <c r="VDS43" s="249"/>
      <c r="VDT43" s="249"/>
      <c r="VDU43" s="249"/>
      <c r="VDV43" s="249"/>
      <c r="VDW43" s="249"/>
      <c r="VDX43" s="249"/>
      <c r="VDY43" s="249"/>
      <c r="VDZ43" s="249"/>
      <c r="VEA43" s="249"/>
      <c r="VEB43" s="249"/>
      <c r="VEC43" s="249"/>
      <c r="VEF43" s="248"/>
      <c r="VEH43" s="248"/>
      <c r="VEK43" s="249"/>
      <c r="VEL43" s="249"/>
      <c r="VEM43" s="249"/>
      <c r="VEN43" s="249"/>
      <c r="VEO43" s="249"/>
      <c r="VEP43" s="249"/>
      <c r="VEQ43" s="249"/>
      <c r="VER43" s="249"/>
      <c r="VES43" s="249"/>
      <c r="VET43" s="249"/>
      <c r="VEU43" s="249"/>
      <c r="VEV43" s="249"/>
      <c r="VEY43" s="248"/>
      <c r="VFA43" s="248"/>
      <c r="VFD43" s="249"/>
      <c r="VFE43" s="249"/>
      <c r="VFF43" s="249"/>
      <c r="VFG43" s="249"/>
      <c r="VFH43" s="249"/>
      <c r="VFI43" s="249"/>
      <c r="VFJ43" s="249"/>
      <c r="VFK43" s="249"/>
      <c r="VFL43" s="249"/>
      <c r="VFM43" s="249"/>
      <c r="VFN43" s="249"/>
      <c r="VFO43" s="249"/>
      <c r="VFR43" s="248"/>
      <c r="VFT43" s="248"/>
      <c r="VFW43" s="249"/>
      <c r="VFX43" s="249"/>
      <c r="VFY43" s="249"/>
      <c r="VFZ43" s="249"/>
      <c r="VGA43" s="249"/>
      <c r="VGB43" s="249"/>
      <c r="VGC43" s="249"/>
      <c r="VGD43" s="249"/>
      <c r="VGE43" s="249"/>
      <c r="VGF43" s="249"/>
      <c r="VGG43" s="249"/>
      <c r="VGH43" s="249"/>
      <c r="VGK43" s="248"/>
      <c r="VGM43" s="248"/>
      <c r="VGP43" s="249"/>
      <c r="VGQ43" s="249"/>
      <c r="VGR43" s="249"/>
      <c r="VGS43" s="249"/>
      <c r="VGT43" s="249"/>
      <c r="VGU43" s="249"/>
      <c r="VGV43" s="249"/>
      <c r="VGW43" s="249"/>
      <c r="VGX43" s="249"/>
      <c r="VGY43" s="249"/>
      <c r="VGZ43" s="249"/>
      <c r="VHA43" s="249"/>
      <c r="VHD43" s="248"/>
      <c r="VHF43" s="248"/>
      <c r="VHI43" s="249"/>
      <c r="VHJ43" s="249"/>
      <c r="VHK43" s="249"/>
      <c r="VHL43" s="249"/>
      <c r="VHM43" s="249"/>
      <c r="VHN43" s="249"/>
      <c r="VHO43" s="249"/>
      <c r="VHP43" s="249"/>
      <c r="VHQ43" s="249"/>
      <c r="VHR43" s="249"/>
      <c r="VHS43" s="249"/>
      <c r="VHT43" s="249"/>
      <c r="VHW43" s="248"/>
      <c r="VHY43" s="248"/>
      <c r="VIB43" s="249"/>
      <c r="VIC43" s="249"/>
      <c r="VID43" s="249"/>
      <c r="VIE43" s="249"/>
      <c r="VIF43" s="249"/>
      <c r="VIG43" s="249"/>
      <c r="VIH43" s="249"/>
      <c r="VII43" s="249"/>
      <c r="VIJ43" s="249"/>
      <c r="VIK43" s="249"/>
      <c r="VIL43" s="249"/>
      <c r="VIM43" s="249"/>
      <c r="VIP43" s="248"/>
      <c r="VIR43" s="248"/>
      <c r="VIU43" s="249"/>
      <c r="VIV43" s="249"/>
      <c r="VIW43" s="249"/>
      <c r="VIX43" s="249"/>
      <c r="VIY43" s="249"/>
      <c r="VIZ43" s="249"/>
      <c r="VJA43" s="249"/>
      <c r="VJB43" s="249"/>
      <c r="VJC43" s="249"/>
      <c r="VJD43" s="249"/>
      <c r="VJE43" s="249"/>
      <c r="VJF43" s="249"/>
      <c r="VJI43" s="248"/>
      <c r="VJK43" s="248"/>
      <c r="VJN43" s="249"/>
      <c r="VJO43" s="249"/>
      <c r="VJP43" s="249"/>
      <c r="VJQ43" s="249"/>
      <c r="VJR43" s="249"/>
      <c r="VJS43" s="249"/>
      <c r="VJT43" s="249"/>
      <c r="VJU43" s="249"/>
      <c r="VJV43" s="249"/>
      <c r="VJW43" s="249"/>
      <c r="VJX43" s="249"/>
      <c r="VJY43" s="249"/>
      <c r="VKB43" s="248"/>
      <c r="VKD43" s="248"/>
      <c r="VKG43" s="249"/>
      <c r="VKH43" s="249"/>
      <c r="VKI43" s="249"/>
      <c r="VKJ43" s="249"/>
      <c r="VKK43" s="249"/>
      <c r="VKL43" s="249"/>
      <c r="VKM43" s="249"/>
      <c r="VKN43" s="249"/>
      <c r="VKO43" s="249"/>
      <c r="VKP43" s="249"/>
      <c r="VKQ43" s="249"/>
      <c r="VKR43" s="249"/>
      <c r="VKU43" s="248"/>
      <c r="VKW43" s="248"/>
      <c r="VKZ43" s="249"/>
      <c r="VLA43" s="249"/>
      <c r="VLB43" s="249"/>
      <c r="VLC43" s="249"/>
      <c r="VLD43" s="249"/>
      <c r="VLE43" s="249"/>
      <c r="VLF43" s="249"/>
      <c r="VLG43" s="249"/>
      <c r="VLH43" s="249"/>
      <c r="VLI43" s="249"/>
      <c r="VLJ43" s="249"/>
      <c r="VLK43" s="249"/>
      <c r="VLN43" s="248"/>
      <c r="VLP43" s="248"/>
      <c r="VLS43" s="249"/>
      <c r="VLT43" s="249"/>
      <c r="VLU43" s="249"/>
      <c r="VLV43" s="249"/>
      <c r="VLW43" s="249"/>
      <c r="VLX43" s="249"/>
      <c r="VLY43" s="249"/>
      <c r="VLZ43" s="249"/>
      <c r="VMA43" s="249"/>
      <c r="VMB43" s="249"/>
      <c r="VMC43" s="249"/>
      <c r="VMD43" s="249"/>
      <c r="VMG43" s="248"/>
      <c r="VMI43" s="248"/>
      <c r="VML43" s="249"/>
      <c r="VMM43" s="249"/>
      <c r="VMN43" s="249"/>
      <c r="VMO43" s="249"/>
      <c r="VMP43" s="249"/>
      <c r="VMQ43" s="249"/>
      <c r="VMR43" s="249"/>
      <c r="VMS43" s="249"/>
      <c r="VMT43" s="249"/>
      <c r="VMU43" s="249"/>
      <c r="VMV43" s="249"/>
      <c r="VMW43" s="249"/>
      <c r="VMZ43" s="248"/>
      <c r="VNB43" s="248"/>
      <c r="VNE43" s="249"/>
      <c r="VNF43" s="249"/>
      <c r="VNG43" s="249"/>
      <c r="VNH43" s="249"/>
      <c r="VNI43" s="249"/>
      <c r="VNJ43" s="249"/>
      <c r="VNK43" s="249"/>
      <c r="VNL43" s="249"/>
      <c r="VNM43" s="249"/>
      <c r="VNN43" s="249"/>
      <c r="VNO43" s="249"/>
      <c r="VNP43" s="249"/>
      <c r="VNS43" s="248"/>
      <c r="VNU43" s="248"/>
      <c r="VNX43" s="249"/>
      <c r="VNY43" s="249"/>
      <c r="VNZ43" s="249"/>
      <c r="VOA43" s="249"/>
      <c r="VOB43" s="249"/>
      <c r="VOC43" s="249"/>
      <c r="VOD43" s="249"/>
      <c r="VOE43" s="249"/>
      <c r="VOF43" s="249"/>
      <c r="VOG43" s="249"/>
      <c r="VOH43" s="249"/>
      <c r="VOI43" s="249"/>
      <c r="VOL43" s="248"/>
      <c r="VON43" s="248"/>
      <c r="VOQ43" s="249"/>
      <c r="VOR43" s="249"/>
      <c r="VOS43" s="249"/>
      <c r="VOT43" s="249"/>
      <c r="VOU43" s="249"/>
      <c r="VOV43" s="249"/>
      <c r="VOW43" s="249"/>
      <c r="VOX43" s="249"/>
      <c r="VOY43" s="249"/>
      <c r="VOZ43" s="249"/>
      <c r="VPA43" s="249"/>
      <c r="VPB43" s="249"/>
      <c r="VPE43" s="248"/>
      <c r="VPG43" s="248"/>
      <c r="VPJ43" s="249"/>
      <c r="VPK43" s="249"/>
      <c r="VPL43" s="249"/>
      <c r="VPM43" s="249"/>
      <c r="VPN43" s="249"/>
      <c r="VPO43" s="249"/>
      <c r="VPP43" s="249"/>
      <c r="VPQ43" s="249"/>
      <c r="VPR43" s="249"/>
      <c r="VPS43" s="249"/>
      <c r="VPT43" s="249"/>
      <c r="VPU43" s="249"/>
      <c r="VPX43" s="248"/>
      <c r="VPZ43" s="248"/>
      <c r="VQC43" s="249"/>
      <c r="VQD43" s="249"/>
      <c r="VQE43" s="249"/>
      <c r="VQF43" s="249"/>
      <c r="VQG43" s="249"/>
      <c r="VQH43" s="249"/>
      <c r="VQI43" s="249"/>
      <c r="VQJ43" s="249"/>
      <c r="VQK43" s="249"/>
      <c r="VQL43" s="249"/>
      <c r="VQM43" s="249"/>
      <c r="VQN43" s="249"/>
      <c r="VQQ43" s="248"/>
      <c r="VQS43" s="248"/>
      <c r="VQV43" s="249"/>
      <c r="VQW43" s="249"/>
      <c r="VQX43" s="249"/>
      <c r="VQY43" s="249"/>
      <c r="VQZ43" s="249"/>
      <c r="VRA43" s="249"/>
      <c r="VRB43" s="249"/>
      <c r="VRC43" s="249"/>
      <c r="VRD43" s="249"/>
      <c r="VRE43" s="249"/>
      <c r="VRF43" s="249"/>
      <c r="VRG43" s="249"/>
      <c r="VRJ43" s="248"/>
      <c r="VRL43" s="248"/>
      <c r="VRO43" s="249"/>
      <c r="VRP43" s="249"/>
      <c r="VRQ43" s="249"/>
      <c r="VRR43" s="249"/>
      <c r="VRS43" s="249"/>
      <c r="VRT43" s="249"/>
      <c r="VRU43" s="249"/>
      <c r="VRV43" s="249"/>
      <c r="VRW43" s="249"/>
      <c r="VRX43" s="249"/>
      <c r="VRY43" s="249"/>
      <c r="VRZ43" s="249"/>
      <c r="VSC43" s="248"/>
      <c r="VSE43" s="248"/>
      <c r="VSH43" s="249"/>
      <c r="VSI43" s="249"/>
      <c r="VSJ43" s="249"/>
      <c r="VSK43" s="249"/>
      <c r="VSL43" s="249"/>
      <c r="VSM43" s="249"/>
      <c r="VSN43" s="249"/>
      <c r="VSO43" s="249"/>
      <c r="VSP43" s="249"/>
      <c r="VSQ43" s="249"/>
      <c r="VSR43" s="249"/>
      <c r="VSS43" s="249"/>
      <c r="VSV43" s="248"/>
      <c r="VSX43" s="248"/>
      <c r="VTA43" s="249"/>
      <c r="VTB43" s="249"/>
      <c r="VTC43" s="249"/>
      <c r="VTD43" s="249"/>
      <c r="VTE43" s="249"/>
      <c r="VTF43" s="249"/>
      <c r="VTG43" s="249"/>
      <c r="VTH43" s="249"/>
      <c r="VTI43" s="249"/>
      <c r="VTJ43" s="249"/>
      <c r="VTK43" s="249"/>
      <c r="VTL43" s="249"/>
      <c r="VTO43" s="248"/>
      <c r="VTQ43" s="248"/>
      <c r="VTT43" s="249"/>
      <c r="VTU43" s="249"/>
      <c r="VTV43" s="249"/>
      <c r="VTW43" s="249"/>
      <c r="VTX43" s="249"/>
      <c r="VTY43" s="249"/>
      <c r="VTZ43" s="249"/>
      <c r="VUA43" s="249"/>
      <c r="VUB43" s="249"/>
      <c r="VUC43" s="249"/>
      <c r="VUD43" s="249"/>
      <c r="VUE43" s="249"/>
      <c r="VUH43" s="248"/>
      <c r="VUJ43" s="248"/>
      <c r="VUM43" s="249"/>
      <c r="VUN43" s="249"/>
      <c r="VUO43" s="249"/>
      <c r="VUP43" s="249"/>
      <c r="VUQ43" s="249"/>
      <c r="VUR43" s="249"/>
      <c r="VUS43" s="249"/>
      <c r="VUT43" s="249"/>
      <c r="VUU43" s="249"/>
      <c r="VUV43" s="249"/>
      <c r="VUW43" s="249"/>
      <c r="VUX43" s="249"/>
      <c r="VVA43" s="248"/>
      <c r="VVC43" s="248"/>
      <c r="VVF43" s="249"/>
      <c r="VVG43" s="249"/>
      <c r="VVH43" s="249"/>
      <c r="VVI43" s="249"/>
      <c r="VVJ43" s="249"/>
      <c r="VVK43" s="249"/>
      <c r="VVL43" s="249"/>
      <c r="VVM43" s="249"/>
      <c r="VVN43" s="249"/>
      <c r="VVO43" s="249"/>
      <c r="VVP43" s="249"/>
      <c r="VVQ43" s="249"/>
      <c r="VVT43" s="248"/>
      <c r="VVV43" s="248"/>
      <c r="VVY43" s="249"/>
      <c r="VVZ43" s="249"/>
      <c r="VWA43" s="249"/>
      <c r="VWB43" s="249"/>
      <c r="VWC43" s="249"/>
      <c r="VWD43" s="249"/>
      <c r="VWE43" s="249"/>
      <c r="VWF43" s="249"/>
      <c r="VWG43" s="249"/>
      <c r="VWH43" s="249"/>
      <c r="VWI43" s="249"/>
      <c r="VWJ43" s="249"/>
      <c r="VWM43" s="248"/>
      <c r="VWO43" s="248"/>
      <c r="VWR43" s="249"/>
      <c r="VWS43" s="249"/>
      <c r="VWT43" s="249"/>
      <c r="VWU43" s="249"/>
      <c r="VWV43" s="249"/>
      <c r="VWW43" s="249"/>
      <c r="VWX43" s="249"/>
      <c r="VWY43" s="249"/>
      <c r="VWZ43" s="249"/>
      <c r="VXA43" s="249"/>
      <c r="VXB43" s="249"/>
      <c r="VXC43" s="249"/>
      <c r="VXF43" s="248"/>
      <c r="VXH43" s="248"/>
      <c r="VXK43" s="249"/>
      <c r="VXL43" s="249"/>
      <c r="VXM43" s="249"/>
      <c r="VXN43" s="249"/>
      <c r="VXO43" s="249"/>
      <c r="VXP43" s="249"/>
      <c r="VXQ43" s="249"/>
      <c r="VXR43" s="249"/>
      <c r="VXS43" s="249"/>
      <c r="VXT43" s="249"/>
      <c r="VXU43" s="249"/>
      <c r="VXV43" s="249"/>
      <c r="VXY43" s="248"/>
      <c r="VYA43" s="248"/>
      <c r="VYD43" s="249"/>
      <c r="VYE43" s="249"/>
      <c r="VYF43" s="249"/>
      <c r="VYG43" s="249"/>
      <c r="VYH43" s="249"/>
      <c r="VYI43" s="249"/>
      <c r="VYJ43" s="249"/>
      <c r="VYK43" s="249"/>
      <c r="VYL43" s="249"/>
      <c r="VYM43" s="249"/>
      <c r="VYN43" s="249"/>
      <c r="VYO43" s="249"/>
      <c r="VYR43" s="248"/>
      <c r="VYT43" s="248"/>
      <c r="VYW43" s="249"/>
      <c r="VYX43" s="249"/>
      <c r="VYY43" s="249"/>
      <c r="VYZ43" s="249"/>
      <c r="VZA43" s="249"/>
      <c r="VZB43" s="249"/>
      <c r="VZC43" s="249"/>
      <c r="VZD43" s="249"/>
      <c r="VZE43" s="249"/>
      <c r="VZF43" s="249"/>
      <c r="VZG43" s="249"/>
      <c r="VZH43" s="249"/>
      <c r="VZK43" s="248"/>
      <c r="VZM43" s="248"/>
      <c r="VZP43" s="249"/>
      <c r="VZQ43" s="249"/>
      <c r="VZR43" s="249"/>
      <c r="VZS43" s="249"/>
      <c r="VZT43" s="249"/>
      <c r="VZU43" s="249"/>
      <c r="VZV43" s="249"/>
      <c r="VZW43" s="249"/>
      <c r="VZX43" s="249"/>
      <c r="VZY43" s="249"/>
      <c r="VZZ43" s="249"/>
      <c r="WAA43" s="249"/>
      <c r="WAD43" s="248"/>
      <c r="WAF43" s="248"/>
      <c r="WAI43" s="249"/>
      <c r="WAJ43" s="249"/>
      <c r="WAK43" s="249"/>
      <c r="WAL43" s="249"/>
      <c r="WAM43" s="249"/>
      <c r="WAN43" s="249"/>
      <c r="WAO43" s="249"/>
      <c r="WAP43" s="249"/>
      <c r="WAQ43" s="249"/>
      <c r="WAR43" s="249"/>
      <c r="WAS43" s="249"/>
      <c r="WAT43" s="249"/>
      <c r="WAW43" s="248"/>
      <c r="WAY43" s="248"/>
      <c r="WBB43" s="249"/>
      <c r="WBC43" s="249"/>
      <c r="WBD43" s="249"/>
      <c r="WBE43" s="249"/>
      <c r="WBF43" s="249"/>
      <c r="WBG43" s="249"/>
      <c r="WBH43" s="249"/>
      <c r="WBI43" s="249"/>
      <c r="WBJ43" s="249"/>
      <c r="WBK43" s="249"/>
      <c r="WBL43" s="249"/>
      <c r="WBM43" s="249"/>
      <c r="WBP43" s="248"/>
      <c r="WBR43" s="248"/>
      <c r="WBU43" s="249"/>
      <c r="WBV43" s="249"/>
      <c r="WBW43" s="249"/>
      <c r="WBX43" s="249"/>
      <c r="WBY43" s="249"/>
      <c r="WBZ43" s="249"/>
      <c r="WCA43" s="249"/>
      <c r="WCB43" s="249"/>
      <c r="WCC43" s="249"/>
      <c r="WCD43" s="249"/>
      <c r="WCE43" s="249"/>
      <c r="WCF43" s="249"/>
      <c r="WCI43" s="248"/>
      <c r="WCK43" s="248"/>
      <c r="WCN43" s="249"/>
      <c r="WCO43" s="249"/>
      <c r="WCP43" s="249"/>
      <c r="WCQ43" s="249"/>
      <c r="WCR43" s="249"/>
      <c r="WCS43" s="249"/>
      <c r="WCT43" s="249"/>
      <c r="WCU43" s="249"/>
      <c r="WCV43" s="249"/>
      <c r="WCW43" s="249"/>
      <c r="WCX43" s="249"/>
      <c r="WCY43" s="249"/>
      <c r="WDB43" s="248"/>
      <c r="WDD43" s="248"/>
      <c r="WDG43" s="249"/>
      <c r="WDH43" s="249"/>
      <c r="WDI43" s="249"/>
      <c r="WDJ43" s="249"/>
      <c r="WDK43" s="249"/>
      <c r="WDL43" s="249"/>
      <c r="WDM43" s="249"/>
      <c r="WDN43" s="249"/>
      <c r="WDO43" s="249"/>
      <c r="WDP43" s="249"/>
      <c r="WDQ43" s="249"/>
      <c r="WDR43" s="249"/>
      <c r="WDU43" s="248"/>
      <c r="WDW43" s="248"/>
      <c r="WDZ43" s="249"/>
      <c r="WEA43" s="249"/>
      <c r="WEB43" s="249"/>
      <c r="WEC43" s="249"/>
      <c r="WED43" s="249"/>
      <c r="WEE43" s="249"/>
      <c r="WEF43" s="249"/>
      <c r="WEG43" s="249"/>
      <c r="WEH43" s="249"/>
      <c r="WEI43" s="249"/>
      <c r="WEJ43" s="249"/>
      <c r="WEK43" s="249"/>
      <c r="WEN43" s="248"/>
      <c r="WEP43" s="248"/>
      <c r="WES43" s="249"/>
      <c r="WET43" s="249"/>
      <c r="WEU43" s="249"/>
      <c r="WEV43" s="249"/>
      <c r="WEW43" s="249"/>
      <c r="WEX43" s="249"/>
      <c r="WEY43" s="249"/>
      <c r="WEZ43" s="249"/>
      <c r="WFA43" s="249"/>
      <c r="WFB43" s="249"/>
      <c r="WFC43" s="249"/>
      <c r="WFD43" s="249"/>
      <c r="WFG43" s="248"/>
      <c r="WFI43" s="248"/>
      <c r="WFL43" s="249"/>
      <c r="WFM43" s="249"/>
      <c r="WFN43" s="249"/>
      <c r="WFO43" s="249"/>
      <c r="WFP43" s="249"/>
      <c r="WFQ43" s="249"/>
      <c r="WFR43" s="249"/>
      <c r="WFS43" s="249"/>
      <c r="WFT43" s="249"/>
      <c r="WFU43" s="249"/>
      <c r="WFV43" s="249"/>
      <c r="WFW43" s="249"/>
      <c r="WFZ43" s="248"/>
      <c r="WGB43" s="248"/>
      <c r="WGE43" s="249"/>
      <c r="WGF43" s="249"/>
      <c r="WGG43" s="249"/>
      <c r="WGH43" s="249"/>
      <c r="WGI43" s="249"/>
      <c r="WGJ43" s="249"/>
      <c r="WGK43" s="249"/>
      <c r="WGL43" s="249"/>
      <c r="WGM43" s="249"/>
      <c r="WGN43" s="249"/>
      <c r="WGO43" s="249"/>
      <c r="WGP43" s="249"/>
      <c r="WGS43" s="248"/>
      <c r="WGU43" s="248"/>
      <c r="WGX43" s="249"/>
      <c r="WGY43" s="249"/>
      <c r="WGZ43" s="249"/>
      <c r="WHA43" s="249"/>
      <c r="WHB43" s="249"/>
      <c r="WHC43" s="249"/>
      <c r="WHD43" s="249"/>
      <c r="WHE43" s="249"/>
      <c r="WHF43" s="249"/>
      <c r="WHG43" s="249"/>
      <c r="WHH43" s="249"/>
      <c r="WHI43" s="249"/>
      <c r="WHL43" s="248"/>
      <c r="WHN43" s="248"/>
      <c r="WHQ43" s="249"/>
      <c r="WHR43" s="249"/>
      <c r="WHS43" s="249"/>
      <c r="WHT43" s="249"/>
      <c r="WHU43" s="249"/>
      <c r="WHV43" s="249"/>
      <c r="WHW43" s="249"/>
      <c r="WHX43" s="249"/>
      <c r="WHY43" s="249"/>
      <c r="WHZ43" s="249"/>
      <c r="WIA43" s="249"/>
      <c r="WIB43" s="249"/>
      <c r="WIE43" s="248"/>
      <c r="WIG43" s="248"/>
      <c r="WIJ43" s="249"/>
      <c r="WIK43" s="249"/>
      <c r="WIL43" s="249"/>
      <c r="WIM43" s="249"/>
      <c r="WIN43" s="249"/>
      <c r="WIO43" s="249"/>
      <c r="WIP43" s="249"/>
      <c r="WIQ43" s="249"/>
      <c r="WIR43" s="249"/>
      <c r="WIS43" s="249"/>
      <c r="WIT43" s="249"/>
      <c r="WIU43" s="249"/>
      <c r="WIX43" s="248"/>
      <c r="WIZ43" s="248"/>
      <c r="WJC43" s="249"/>
      <c r="WJD43" s="249"/>
      <c r="WJE43" s="249"/>
      <c r="WJF43" s="249"/>
      <c r="WJG43" s="249"/>
      <c r="WJH43" s="249"/>
      <c r="WJI43" s="249"/>
      <c r="WJJ43" s="249"/>
      <c r="WJK43" s="249"/>
      <c r="WJL43" s="249"/>
      <c r="WJM43" s="249"/>
      <c r="WJN43" s="249"/>
      <c r="WJQ43" s="248"/>
      <c r="WJS43" s="248"/>
      <c r="WJV43" s="249"/>
      <c r="WJW43" s="249"/>
      <c r="WJX43" s="249"/>
      <c r="WJY43" s="249"/>
      <c r="WJZ43" s="249"/>
      <c r="WKA43" s="249"/>
      <c r="WKB43" s="249"/>
      <c r="WKC43" s="249"/>
      <c r="WKD43" s="249"/>
      <c r="WKE43" s="249"/>
      <c r="WKF43" s="249"/>
      <c r="WKG43" s="249"/>
      <c r="WKJ43" s="248"/>
      <c r="WKL43" s="248"/>
      <c r="WKO43" s="249"/>
      <c r="WKP43" s="249"/>
      <c r="WKQ43" s="249"/>
      <c r="WKR43" s="249"/>
      <c r="WKS43" s="249"/>
      <c r="WKT43" s="249"/>
      <c r="WKU43" s="249"/>
      <c r="WKV43" s="249"/>
      <c r="WKW43" s="249"/>
      <c r="WKX43" s="249"/>
      <c r="WKY43" s="249"/>
      <c r="WKZ43" s="249"/>
      <c r="WLC43" s="248"/>
      <c r="WLE43" s="248"/>
      <c r="WLH43" s="249"/>
      <c r="WLI43" s="249"/>
      <c r="WLJ43" s="249"/>
      <c r="WLK43" s="249"/>
      <c r="WLL43" s="249"/>
      <c r="WLM43" s="249"/>
      <c r="WLN43" s="249"/>
      <c r="WLO43" s="249"/>
      <c r="WLP43" s="249"/>
      <c r="WLQ43" s="249"/>
      <c r="WLR43" s="249"/>
      <c r="WLS43" s="249"/>
      <c r="WLV43" s="248"/>
      <c r="WLX43" s="248"/>
      <c r="WMA43" s="249"/>
      <c r="WMB43" s="249"/>
      <c r="WMC43" s="249"/>
      <c r="WMD43" s="249"/>
      <c r="WME43" s="249"/>
      <c r="WMF43" s="249"/>
      <c r="WMG43" s="249"/>
      <c r="WMH43" s="249"/>
      <c r="WMI43" s="249"/>
      <c r="WMJ43" s="249"/>
      <c r="WMK43" s="249"/>
      <c r="WML43" s="249"/>
      <c r="WMO43" s="248"/>
      <c r="WMQ43" s="248"/>
      <c r="WMT43" s="249"/>
      <c r="WMU43" s="249"/>
      <c r="WMV43" s="249"/>
      <c r="WMW43" s="249"/>
      <c r="WMX43" s="249"/>
      <c r="WMY43" s="249"/>
      <c r="WMZ43" s="249"/>
      <c r="WNA43" s="249"/>
      <c r="WNB43" s="249"/>
      <c r="WNC43" s="249"/>
      <c r="WND43" s="249"/>
      <c r="WNE43" s="249"/>
      <c r="WNH43" s="248"/>
      <c r="WNJ43" s="248"/>
      <c r="WNM43" s="249"/>
      <c r="WNN43" s="249"/>
      <c r="WNO43" s="249"/>
      <c r="WNP43" s="249"/>
      <c r="WNQ43" s="249"/>
      <c r="WNR43" s="249"/>
      <c r="WNS43" s="249"/>
      <c r="WNT43" s="249"/>
      <c r="WNU43" s="249"/>
      <c r="WNV43" s="249"/>
      <c r="WNW43" s="249"/>
      <c r="WNX43" s="249"/>
      <c r="WOA43" s="248"/>
      <c r="WOC43" s="248"/>
      <c r="WOF43" s="249"/>
      <c r="WOG43" s="249"/>
      <c r="WOH43" s="249"/>
      <c r="WOI43" s="249"/>
      <c r="WOJ43" s="249"/>
      <c r="WOK43" s="249"/>
      <c r="WOL43" s="249"/>
      <c r="WOM43" s="249"/>
      <c r="WON43" s="249"/>
      <c r="WOO43" s="249"/>
      <c r="WOP43" s="249"/>
      <c r="WOQ43" s="249"/>
      <c r="WOT43" s="248"/>
      <c r="WOV43" s="248"/>
      <c r="WOY43" s="249"/>
      <c r="WOZ43" s="249"/>
      <c r="WPA43" s="249"/>
      <c r="WPB43" s="249"/>
      <c r="WPC43" s="249"/>
      <c r="WPD43" s="249"/>
      <c r="WPE43" s="249"/>
      <c r="WPF43" s="249"/>
      <c r="WPG43" s="249"/>
      <c r="WPH43" s="249"/>
      <c r="WPI43" s="249"/>
      <c r="WPJ43" s="249"/>
      <c r="WPM43" s="248"/>
      <c r="WPO43" s="248"/>
      <c r="WPR43" s="249"/>
      <c r="WPS43" s="249"/>
      <c r="WPT43" s="249"/>
      <c r="WPU43" s="249"/>
      <c r="WPV43" s="249"/>
      <c r="WPW43" s="249"/>
      <c r="WPX43" s="249"/>
      <c r="WPY43" s="249"/>
      <c r="WPZ43" s="249"/>
      <c r="WQA43" s="249"/>
      <c r="WQB43" s="249"/>
      <c r="WQC43" s="249"/>
      <c r="WQF43" s="248"/>
      <c r="WQH43" s="248"/>
      <c r="WQK43" s="249"/>
      <c r="WQL43" s="249"/>
      <c r="WQM43" s="249"/>
      <c r="WQN43" s="249"/>
      <c r="WQO43" s="249"/>
      <c r="WQP43" s="249"/>
      <c r="WQQ43" s="249"/>
      <c r="WQR43" s="249"/>
      <c r="WQS43" s="249"/>
      <c r="WQT43" s="249"/>
      <c r="WQU43" s="249"/>
      <c r="WQV43" s="249"/>
      <c r="WQY43" s="248"/>
      <c r="WRA43" s="248"/>
      <c r="WRD43" s="249"/>
      <c r="WRE43" s="249"/>
      <c r="WRF43" s="249"/>
      <c r="WRG43" s="249"/>
      <c r="WRH43" s="249"/>
      <c r="WRI43" s="249"/>
      <c r="WRJ43" s="249"/>
      <c r="WRK43" s="249"/>
      <c r="WRL43" s="249"/>
      <c r="WRM43" s="249"/>
      <c r="WRN43" s="249"/>
      <c r="WRO43" s="249"/>
      <c r="WRR43" s="248"/>
      <c r="WRT43" s="248"/>
      <c r="WRW43" s="249"/>
      <c r="WRX43" s="249"/>
      <c r="WRY43" s="249"/>
      <c r="WRZ43" s="249"/>
      <c r="WSA43" s="249"/>
      <c r="WSB43" s="249"/>
      <c r="WSC43" s="249"/>
      <c r="WSD43" s="249"/>
      <c r="WSE43" s="249"/>
      <c r="WSF43" s="249"/>
      <c r="WSG43" s="249"/>
      <c r="WSH43" s="249"/>
      <c r="WSK43" s="248"/>
      <c r="WSM43" s="248"/>
      <c r="WSP43" s="249"/>
      <c r="WSQ43" s="249"/>
      <c r="WSR43" s="249"/>
      <c r="WSS43" s="249"/>
      <c r="WST43" s="249"/>
      <c r="WSU43" s="249"/>
      <c r="WSV43" s="249"/>
      <c r="WSW43" s="249"/>
      <c r="WSX43" s="249"/>
      <c r="WSY43" s="249"/>
      <c r="WSZ43" s="249"/>
      <c r="WTA43" s="249"/>
      <c r="WTD43" s="248"/>
      <c r="WTF43" s="248"/>
      <c r="WTI43" s="249"/>
      <c r="WTJ43" s="249"/>
      <c r="WTK43" s="249"/>
      <c r="WTL43" s="249"/>
      <c r="WTM43" s="249"/>
      <c r="WTN43" s="249"/>
      <c r="WTO43" s="249"/>
      <c r="WTP43" s="249"/>
      <c r="WTQ43" s="249"/>
      <c r="WTR43" s="249"/>
      <c r="WTS43" s="249"/>
      <c r="WTT43" s="249"/>
      <c r="WTW43" s="248"/>
      <c r="WTY43" s="248"/>
      <c r="WUB43" s="249"/>
      <c r="WUC43" s="249"/>
      <c r="WUD43" s="249"/>
      <c r="WUE43" s="249"/>
      <c r="WUF43" s="249"/>
      <c r="WUG43" s="249"/>
      <c r="WUH43" s="249"/>
      <c r="WUI43" s="249"/>
      <c r="WUJ43" s="249"/>
      <c r="WUK43" s="249"/>
      <c r="WUL43" s="249"/>
      <c r="WUM43" s="249"/>
      <c r="WUP43" s="248"/>
      <c r="WUR43" s="248"/>
      <c r="WUU43" s="249"/>
      <c r="WUV43" s="249"/>
      <c r="WUW43" s="249"/>
      <c r="WUX43" s="249"/>
      <c r="WUY43" s="249"/>
      <c r="WUZ43" s="249"/>
      <c r="WVA43" s="249"/>
      <c r="WVB43" s="249"/>
      <c r="WVC43" s="249"/>
      <c r="WVD43" s="249"/>
      <c r="WVE43" s="249"/>
      <c r="WVF43" s="249"/>
      <c r="WVI43" s="248"/>
      <c r="WVK43" s="248"/>
      <c r="WVN43" s="249"/>
      <c r="WVO43" s="249"/>
      <c r="WVP43" s="249"/>
      <c r="WVQ43" s="249"/>
      <c r="WVR43" s="249"/>
      <c r="WVS43" s="249"/>
      <c r="WVT43" s="249"/>
      <c r="WVU43" s="249"/>
      <c r="WVV43" s="249"/>
      <c r="WVW43" s="249"/>
      <c r="WVX43" s="249"/>
      <c r="WVY43" s="249"/>
      <c r="WWB43" s="248"/>
      <c r="WWD43" s="248"/>
      <c r="WWG43" s="249"/>
      <c r="WWH43" s="249"/>
      <c r="WWI43" s="249"/>
      <c r="WWJ43" s="249"/>
      <c r="WWK43" s="249"/>
      <c r="WWL43" s="249"/>
      <c r="WWM43" s="249"/>
      <c r="WWN43" s="249"/>
      <c r="WWO43" s="249"/>
      <c r="WWP43" s="249"/>
      <c r="WWQ43" s="249"/>
      <c r="WWR43" s="249"/>
      <c r="WWU43" s="248"/>
      <c r="WWW43" s="248"/>
      <c r="WWZ43" s="249"/>
      <c r="WXA43" s="249"/>
      <c r="WXB43" s="249"/>
      <c r="WXC43" s="249"/>
      <c r="WXD43" s="249"/>
      <c r="WXE43" s="249"/>
      <c r="WXF43" s="249"/>
      <c r="WXG43" s="249"/>
      <c r="WXH43" s="249"/>
      <c r="WXI43" s="249"/>
      <c r="WXJ43" s="249"/>
      <c r="WXK43" s="249"/>
      <c r="WXN43" s="248"/>
      <c r="WXP43" s="248"/>
      <c r="WXS43" s="249"/>
      <c r="WXT43" s="249"/>
      <c r="WXU43" s="249"/>
      <c r="WXV43" s="249"/>
      <c r="WXW43" s="249"/>
      <c r="WXX43" s="249"/>
      <c r="WXY43" s="249"/>
      <c r="WXZ43" s="249"/>
      <c r="WYA43" s="249"/>
      <c r="WYB43" s="249"/>
      <c r="WYC43" s="249"/>
      <c r="WYD43" s="249"/>
      <c r="WYG43" s="248"/>
      <c r="WYI43" s="248"/>
      <c r="WYL43" s="249"/>
      <c r="WYM43" s="249"/>
      <c r="WYN43" s="249"/>
      <c r="WYO43" s="249"/>
      <c r="WYP43" s="249"/>
      <c r="WYQ43" s="249"/>
      <c r="WYR43" s="249"/>
      <c r="WYS43" s="249"/>
      <c r="WYT43" s="249"/>
      <c r="WYU43" s="249"/>
      <c r="WYV43" s="249"/>
      <c r="WYW43" s="249"/>
      <c r="WYZ43" s="248"/>
      <c r="WZB43" s="248"/>
      <c r="WZE43" s="249"/>
      <c r="WZF43" s="249"/>
      <c r="WZG43" s="249"/>
      <c r="WZH43" s="249"/>
      <c r="WZI43" s="249"/>
      <c r="WZJ43" s="249"/>
      <c r="WZK43" s="249"/>
      <c r="WZL43" s="249"/>
      <c r="WZM43" s="249"/>
      <c r="WZN43" s="249"/>
      <c r="WZO43" s="249"/>
      <c r="WZP43" s="249"/>
      <c r="WZS43" s="248"/>
      <c r="WZU43" s="248"/>
      <c r="WZX43" s="249"/>
      <c r="WZY43" s="249"/>
      <c r="WZZ43" s="249"/>
      <c r="XAA43" s="249"/>
      <c r="XAB43" s="249"/>
      <c r="XAC43" s="249"/>
      <c r="XAD43" s="249"/>
      <c r="XAE43" s="249"/>
      <c r="XAF43" s="249"/>
      <c r="XAG43" s="249"/>
      <c r="XAH43" s="249"/>
      <c r="XAI43" s="249"/>
      <c r="XAL43" s="248"/>
      <c r="XAN43" s="248"/>
      <c r="XAQ43" s="249"/>
      <c r="XAR43" s="249"/>
      <c r="XAS43" s="249"/>
      <c r="XAT43" s="249"/>
      <c r="XAU43" s="249"/>
      <c r="XAV43" s="249"/>
      <c r="XAW43" s="249"/>
      <c r="XAX43" s="249"/>
      <c r="XAY43" s="249"/>
      <c r="XAZ43" s="249"/>
      <c r="XBA43" s="249"/>
      <c r="XBB43" s="249"/>
      <c r="XBE43" s="248"/>
      <c r="XBG43" s="248"/>
      <c r="XBJ43" s="249"/>
      <c r="XBK43" s="249"/>
      <c r="XBL43" s="249"/>
      <c r="XBM43" s="249"/>
      <c r="XBN43" s="249"/>
      <c r="XBO43" s="249"/>
      <c r="XBP43" s="249"/>
      <c r="XBQ43" s="249"/>
      <c r="XBR43" s="249"/>
      <c r="XBS43" s="249"/>
      <c r="XBT43" s="249"/>
      <c r="XBU43" s="249"/>
      <c r="XBX43" s="248"/>
      <c r="XBZ43" s="248"/>
      <c r="XCC43" s="249"/>
      <c r="XCD43" s="249"/>
      <c r="XCE43" s="249"/>
      <c r="XCF43" s="249"/>
      <c r="XCG43" s="249"/>
      <c r="XCH43" s="249"/>
      <c r="XCI43" s="249"/>
      <c r="XCJ43" s="249"/>
      <c r="XCK43" s="249"/>
      <c r="XCL43" s="249"/>
      <c r="XCM43" s="249"/>
      <c r="XCN43" s="249"/>
      <c r="XCQ43" s="248"/>
      <c r="XCS43" s="248"/>
      <c r="XCV43" s="249"/>
      <c r="XCW43" s="249"/>
      <c r="XCX43" s="249"/>
      <c r="XCY43" s="249"/>
      <c r="XCZ43" s="249"/>
      <c r="XDA43" s="249"/>
      <c r="XDB43" s="249"/>
      <c r="XDC43" s="249"/>
      <c r="XDD43" s="249"/>
      <c r="XDE43" s="249"/>
      <c r="XDF43" s="249"/>
      <c r="XDG43" s="249"/>
      <c r="XDJ43" s="248"/>
      <c r="XDL43" s="248"/>
      <c r="XDO43" s="249"/>
      <c r="XDP43" s="249"/>
      <c r="XDQ43" s="249"/>
      <c r="XDR43" s="249"/>
      <c r="XDS43" s="249"/>
      <c r="XDT43" s="249"/>
      <c r="XDU43" s="249"/>
      <c r="XDV43" s="249"/>
      <c r="XDW43" s="249"/>
      <c r="XDX43" s="249"/>
      <c r="XDY43" s="249"/>
      <c r="XDZ43" s="249"/>
      <c r="XEC43" s="248"/>
      <c r="XEE43" s="248"/>
      <c r="XEH43" s="249"/>
      <c r="XEI43" s="249"/>
      <c r="XEJ43" s="249"/>
      <c r="XEK43" s="249"/>
      <c r="XEL43" s="249"/>
      <c r="XEM43" s="249"/>
      <c r="XEN43" s="249"/>
      <c r="XEO43" s="249"/>
      <c r="XEP43" s="249"/>
      <c r="XEQ43" s="249"/>
      <c r="XER43" s="249"/>
      <c r="XES43" s="249"/>
      <c r="XEV43" s="248"/>
      <c r="XEX43" s="248"/>
      <c r="XFA43" s="249"/>
    </row>
    <row r="44" spans="1:1024 1026:2047 2050:9215 9218:10239 10241:11262 11265:12288 12291:16381" x14ac:dyDescent="0.2">
      <c r="B44" s="1"/>
      <c r="E44" s="213"/>
      <c r="F44" s="213"/>
      <c r="G44" s="213"/>
      <c r="H44" s="213"/>
      <c r="I44" s="213"/>
      <c r="J44" s="213"/>
      <c r="K44" s="213"/>
      <c r="L44" s="213"/>
      <c r="M44" s="213"/>
      <c r="N44" s="213"/>
      <c r="Q44" s="248"/>
      <c r="S44" s="248"/>
      <c r="V44" s="249"/>
      <c r="W44" s="249"/>
      <c r="X44" s="249"/>
      <c r="Y44" s="249"/>
      <c r="Z44" s="249"/>
      <c r="AA44" s="249"/>
      <c r="AB44" s="249"/>
      <c r="AC44" s="249"/>
      <c r="AD44" s="249"/>
      <c r="AE44" s="249"/>
      <c r="AF44" s="249"/>
      <c r="AG44" s="249"/>
      <c r="AJ44" s="248"/>
      <c r="AL44" s="248"/>
      <c r="AO44" s="249"/>
      <c r="AP44" s="249"/>
      <c r="AQ44" s="249"/>
      <c r="AR44" s="249"/>
      <c r="AS44" s="249"/>
      <c r="AT44" s="249"/>
      <c r="AU44" s="249"/>
      <c r="AV44" s="249"/>
      <c r="AW44" s="249"/>
      <c r="AX44" s="249"/>
      <c r="AY44" s="249"/>
      <c r="AZ44" s="249"/>
      <c r="BC44" s="248"/>
      <c r="BE44" s="248"/>
      <c r="BH44" s="249"/>
      <c r="BI44" s="249"/>
      <c r="BJ44" s="249"/>
      <c r="BK44" s="249"/>
      <c r="BL44" s="249"/>
      <c r="BM44" s="249"/>
      <c r="BN44" s="249"/>
      <c r="BO44" s="249"/>
      <c r="BP44" s="249"/>
      <c r="BQ44" s="249"/>
      <c r="BR44" s="249"/>
      <c r="BS44" s="249"/>
      <c r="BV44" s="248"/>
      <c r="BX44" s="248"/>
      <c r="CA44" s="249"/>
      <c r="CB44" s="249"/>
      <c r="CC44" s="249"/>
      <c r="CD44" s="249"/>
      <c r="CE44" s="249"/>
      <c r="CF44" s="249"/>
      <c r="CG44" s="249"/>
      <c r="CH44" s="249"/>
      <c r="CI44" s="249"/>
      <c r="CJ44" s="249"/>
      <c r="CK44" s="249"/>
      <c r="CL44" s="249"/>
      <c r="CO44" s="248"/>
      <c r="CQ44" s="248"/>
      <c r="CT44" s="249"/>
      <c r="CU44" s="249"/>
      <c r="CV44" s="249"/>
      <c r="CW44" s="249"/>
      <c r="CX44" s="249"/>
      <c r="CY44" s="249"/>
      <c r="CZ44" s="249"/>
      <c r="DA44" s="249"/>
      <c r="DB44" s="249"/>
      <c r="DC44" s="249"/>
      <c r="DD44" s="249"/>
      <c r="DE44" s="249"/>
      <c r="DH44" s="248"/>
      <c r="DJ44" s="248"/>
      <c r="DM44" s="249"/>
      <c r="DN44" s="249"/>
      <c r="DO44" s="249"/>
      <c r="DP44" s="249"/>
      <c r="DQ44" s="249"/>
      <c r="DR44" s="249"/>
      <c r="DS44" s="249"/>
      <c r="DT44" s="249"/>
      <c r="DU44" s="249"/>
      <c r="DV44" s="249"/>
      <c r="DW44" s="249"/>
      <c r="DX44" s="249"/>
      <c r="EA44" s="248"/>
      <c r="EC44" s="248"/>
      <c r="EF44" s="249"/>
      <c r="EG44" s="249"/>
      <c r="EH44" s="249"/>
      <c r="EI44" s="249"/>
      <c r="EJ44" s="249"/>
      <c r="EK44" s="249"/>
      <c r="EL44" s="249"/>
      <c r="EM44" s="249"/>
      <c r="EN44" s="249"/>
      <c r="EO44" s="249"/>
      <c r="EP44" s="249"/>
      <c r="EQ44" s="249"/>
      <c r="ET44" s="248"/>
      <c r="EV44" s="248"/>
      <c r="EY44" s="249"/>
      <c r="EZ44" s="249"/>
      <c r="FA44" s="249"/>
      <c r="FB44" s="249"/>
      <c r="FC44" s="249"/>
      <c r="FD44" s="249"/>
      <c r="FE44" s="249"/>
      <c r="FF44" s="249"/>
      <c r="FG44" s="249"/>
      <c r="FH44" s="249"/>
      <c r="FI44" s="249"/>
      <c r="FJ44" s="249"/>
      <c r="FM44" s="248"/>
      <c r="FO44" s="248"/>
      <c r="FR44" s="249"/>
      <c r="FS44" s="249"/>
      <c r="FT44" s="249"/>
      <c r="FU44" s="249"/>
      <c r="FV44" s="249"/>
      <c r="FW44" s="249"/>
      <c r="FX44" s="249"/>
      <c r="FY44" s="249"/>
      <c r="FZ44" s="249"/>
      <c r="GA44" s="249"/>
      <c r="GB44" s="249"/>
      <c r="GC44" s="249"/>
      <c r="GF44" s="248"/>
      <c r="GH44" s="248"/>
      <c r="GK44" s="249"/>
      <c r="GL44" s="249"/>
      <c r="GM44" s="249"/>
      <c r="GN44" s="249"/>
      <c r="GO44" s="249"/>
      <c r="GP44" s="249"/>
      <c r="GQ44" s="249"/>
      <c r="GR44" s="249"/>
      <c r="GS44" s="249"/>
      <c r="GT44" s="249"/>
      <c r="GU44" s="249"/>
      <c r="GV44" s="249"/>
      <c r="GY44" s="248"/>
      <c r="HA44" s="248"/>
      <c r="HD44" s="249"/>
      <c r="HE44" s="249"/>
      <c r="HF44" s="249"/>
      <c r="HG44" s="249"/>
      <c r="HH44" s="249"/>
      <c r="HI44" s="249"/>
      <c r="HJ44" s="249"/>
      <c r="HK44" s="249"/>
      <c r="HL44" s="249"/>
      <c r="HM44" s="249"/>
      <c r="HN44" s="249"/>
      <c r="HO44" s="249"/>
      <c r="HR44" s="248"/>
      <c r="HT44" s="248"/>
      <c r="HW44" s="249"/>
      <c r="HX44" s="249"/>
      <c r="HY44" s="249"/>
      <c r="HZ44" s="249"/>
      <c r="IA44" s="249"/>
      <c r="IB44" s="249"/>
      <c r="IC44" s="249"/>
      <c r="ID44" s="249"/>
      <c r="IE44" s="249"/>
      <c r="IF44" s="249"/>
      <c r="IG44" s="249"/>
      <c r="IH44" s="249"/>
      <c r="IK44" s="248"/>
      <c r="IM44" s="248"/>
      <c r="IP44" s="249"/>
      <c r="IQ44" s="249"/>
      <c r="IR44" s="249"/>
      <c r="IS44" s="249"/>
      <c r="IT44" s="249"/>
      <c r="IU44" s="249"/>
      <c r="IV44" s="249"/>
      <c r="IW44" s="249"/>
      <c r="IX44" s="249"/>
      <c r="IY44" s="249"/>
      <c r="IZ44" s="249"/>
      <c r="JA44" s="249"/>
      <c r="JD44" s="248"/>
      <c r="JF44" s="248"/>
      <c r="JI44" s="249"/>
      <c r="JJ44" s="249"/>
      <c r="JK44" s="249"/>
      <c r="JL44" s="249"/>
      <c r="JM44" s="249"/>
      <c r="JN44" s="249"/>
      <c r="JO44" s="249"/>
      <c r="JP44" s="249"/>
      <c r="JQ44" s="249"/>
      <c r="JR44" s="249"/>
      <c r="JS44" s="249"/>
      <c r="JT44" s="249"/>
      <c r="JW44" s="248"/>
      <c r="JY44" s="248"/>
      <c r="KB44" s="249"/>
      <c r="KC44" s="249"/>
      <c r="KD44" s="249"/>
      <c r="KE44" s="249"/>
      <c r="KF44" s="249"/>
      <c r="KG44" s="249"/>
      <c r="KH44" s="249"/>
      <c r="KI44" s="249"/>
      <c r="KJ44" s="249"/>
      <c r="KK44" s="249"/>
      <c r="KL44" s="249"/>
      <c r="KM44" s="249"/>
      <c r="KP44" s="248"/>
      <c r="KR44" s="248"/>
      <c r="KU44" s="249"/>
      <c r="KV44" s="249"/>
      <c r="KW44" s="249"/>
      <c r="KX44" s="249"/>
      <c r="KY44" s="249"/>
      <c r="KZ44" s="249"/>
      <c r="LA44" s="249"/>
      <c r="LB44" s="249"/>
      <c r="LC44" s="249"/>
      <c r="LD44" s="249"/>
      <c r="LE44" s="249"/>
      <c r="LF44" s="249"/>
      <c r="LI44" s="248"/>
      <c r="LK44" s="248"/>
      <c r="LN44" s="249"/>
      <c r="LO44" s="249"/>
      <c r="LP44" s="249"/>
      <c r="LQ44" s="249"/>
      <c r="LR44" s="249"/>
      <c r="LS44" s="249"/>
      <c r="LT44" s="249"/>
      <c r="LU44" s="249"/>
      <c r="LV44" s="249"/>
      <c r="LW44" s="249"/>
      <c r="LX44" s="249"/>
      <c r="LY44" s="249"/>
      <c r="MB44" s="248"/>
      <c r="MD44" s="248"/>
      <c r="MG44" s="249"/>
      <c r="MH44" s="249"/>
      <c r="MI44" s="249"/>
      <c r="MJ44" s="249"/>
      <c r="MK44" s="249"/>
      <c r="ML44" s="249"/>
      <c r="MM44" s="249"/>
      <c r="MN44" s="249"/>
      <c r="MO44" s="249"/>
      <c r="MP44" s="249"/>
      <c r="MQ44" s="249"/>
      <c r="MR44" s="249"/>
      <c r="MU44" s="248"/>
      <c r="MW44" s="248"/>
      <c r="MZ44" s="249"/>
      <c r="NA44" s="249"/>
      <c r="NB44" s="249"/>
      <c r="NC44" s="249"/>
      <c r="ND44" s="249"/>
      <c r="NE44" s="249"/>
      <c r="NF44" s="249"/>
      <c r="NG44" s="249"/>
      <c r="NH44" s="249"/>
      <c r="NI44" s="249"/>
      <c r="NJ44" s="249"/>
      <c r="NK44" s="249"/>
      <c r="NN44" s="248"/>
      <c r="NP44" s="248"/>
      <c r="NS44" s="249"/>
      <c r="NT44" s="249"/>
      <c r="NU44" s="249"/>
      <c r="NV44" s="249"/>
      <c r="NW44" s="249"/>
      <c r="NX44" s="249"/>
      <c r="NY44" s="249"/>
      <c r="NZ44" s="249"/>
      <c r="OA44" s="249"/>
      <c r="OB44" s="249"/>
      <c r="OC44" s="249"/>
      <c r="OD44" s="249"/>
      <c r="OG44" s="248"/>
      <c r="OI44" s="248"/>
      <c r="OL44" s="249"/>
      <c r="OM44" s="249"/>
      <c r="ON44" s="249"/>
      <c r="OO44" s="249"/>
      <c r="OP44" s="249"/>
      <c r="OQ44" s="249"/>
      <c r="OR44" s="249"/>
      <c r="OS44" s="249"/>
      <c r="OT44" s="249"/>
      <c r="OU44" s="249"/>
      <c r="OV44" s="249"/>
      <c r="OW44" s="249"/>
      <c r="OZ44" s="248"/>
      <c r="PB44" s="248"/>
      <c r="PE44" s="249"/>
      <c r="PF44" s="249"/>
      <c r="PG44" s="249"/>
      <c r="PH44" s="249"/>
      <c r="PI44" s="249"/>
      <c r="PJ44" s="249"/>
      <c r="PK44" s="249"/>
      <c r="PL44" s="249"/>
      <c r="PM44" s="249"/>
      <c r="PN44" s="249"/>
      <c r="PO44" s="249"/>
      <c r="PP44" s="249"/>
      <c r="PS44" s="248"/>
      <c r="PU44" s="248"/>
      <c r="PX44" s="249"/>
      <c r="PY44" s="249"/>
      <c r="PZ44" s="249"/>
      <c r="QA44" s="249"/>
      <c r="QB44" s="249"/>
      <c r="QC44" s="249"/>
      <c r="QD44" s="249"/>
      <c r="QE44" s="249"/>
      <c r="QF44" s="249"/>
      <c r="QG44" s="249"/>
      <c r="QH44" s="249"/>
      <c r="QI44" s="249"/>
      <c r="QL44" s="248"/>
      <c r="QN44" s="248"/>
      <c r="QQ44" s="249"/>
      <c r="QR44" s="249"/>
      <c r="QS44" s="249"/>
      <c r="QT44" s="249"/>
      <c r="QU44" s="249"/>
      <c r="QV44" s="249"/>
      <c r="QW44" s="249"/>
      <c r="QX44" s="249"/>
      <c r="QY44" s="249"/>
      <c r="QZ44" s="249"/>
      <c r="RA44" s="249"/>
      <c r="RB44" s="249"/>
      <c r="RE44" s="248"/>
      <c r="RG44" s="248"/>
      <c r="RJ44" s="249"/>
      <c r="RK44" s="249"/>
      <c r="RL44" s="249"/>
      <c r="RM44" s="249"/>
      <c r="RN44" s="249"/>
      <c r="RO44" s="249"/>
      <c r="RP44" s="249"/>
      <c r="RQ44" s="249"/>
      <c r="RR44" s="249"/>
      <c r="RS44" s="249"/>
      <c r="RT44" s="249"/>
      <c r="RU44" s="249"/>
      <c r="RX44" s="248"/>
      <c r="RZ44" s="248"/>
      <c r="SC44" s="249"/>
      <c r="SD44" s="249"/>
      <c r="SE44" s="249"/>
      <c r="SF44" s="249"/>
      <c r="SG44" s="249"/>
      <c r="SH44" s="249"/>
      <c r="SI44" s="249"/>
      <c r="SJ44" s="249"/>
      <c r="SK44" s="249"/>
      <c r="SL44" s="249"/>
      <c r="SM44" s="249"/>
      <c r="SN44" s="249"/>
      <c r="SQ44" s="248"/>
      <c r="SS44" s="248"/>
      <c r="SV44" s="249"/>
      <c r="SW44" s="249"/>
      <c r="SX44" s="249"/>
      <c r="SY44" s="249"/>
      <c r="SZ44" s="249"/>
      <c r="TA44" s="249"/>
      <c r="TB44" s="249"/>
      <c r="TC44" s="249"/>
      <c r="TD44" s="249"/>
      <c r="TE44" s="249"/>
      <c r="TF44" s="249"/>
      <c r="TG44" s="249"/>
      <c r="TJ44" s="248"/>
      <c r="TL44" s="248"/>
      <c r="TO44" s="249"/>
      <c r="TP44" s="249"/>
      <c r="TQ44" s="249"/>
      <c r="TR44" s="249"/>
      <c r="TS44" s="249"/>
      <c r="TT44" s="249"/>
      <c r="TU44" s="249"/>
      <c r="TV44" s="249"/>
      <c r="TW44" s="249"/>
      <c r="TX44" s="249"/>
      <c r="TY44" s="249"/>
      <c r="TZ44" s="249"/>
      <c r="UC44" s="248"/>
      <c r="UE44" s="248"/>
      <c r="UH44" s="249"/>
      <c r="UI44" s="249"/>
      <c r="UJ44" s="249"/>
      <c r="UK44" s="249"/>
      <c r="UL44" s="249"/>
      <c r="UM44" s="249"/>
      <c r="UN44" s="249"/>
      <c r="UO44" s="249"/>
      <c r="UP44" s="249"/>
      <c r="UQ44" s="249"/>
      <c r="UR44" s="249"/>
      <c r="US44" s="249"/>
      <c r="UV44" s="248"/>
      <c r="UX44" s="248"/>
      <c r="VA44" s="249"/>
      <c r="VB44" s="249"/>
      <c r="VC44" s="249"/>
      <c r="VD44" s="249"/>
      <c r="VE44" s="249"/>
      <c r="VF44" s="249"/>
      <c r="VG44" s="249"/>
      <c r="VH44" s="249"/>
      <c r="VI44" s="249"/>
      <c r="VJ44" s="249"/>
      <c r="VK44" s="249"/>
      <c r="VL44" s="249"/>
      <c r="VO44" s="248"/>
      <c r="VQ44" s="248"/>
      <c r="VT44" s="249"/>
      <c r="VU44" s="249"/>
      <c r="VV44" s="249"/>
      <c r="VW44" s="249"/>
      <c r="VX44" s="249"/>
      <c r="VY44" s="249"/>
      <c r="VZ44" s="249"/>
      <c r="WA44" s="249"/>
      <c r="WB44" s="249"/>
      <c r="WC44" s="249"/>
      <c r="WD44" s="249"/>
      <c r="WE44" s="249"/>
      <c r="WH44" s="248"/>
      <c r="WJ44" s="248"/>
      <c r="WM44" s="249"/>
      <c r="WN44" s="249"/>
      <c r="WO44" s="249"/>
      <c r="WP44" s="249"/>
      <c r="WQ44" s="249"/>
      <c r="WR44" s="249"/>
      <c r="WS44" s="249"/>
      <c r="WT44" s="249"/>
      <c r="WU44" s="249"/>
      <c r="WV44" s="249"/>
      <c r="WW44" s="249"/>
      <c r="WX44" s="249"/>
      <c r="XA44" s="248"/>
      <c r="XC44" s="248"/>
      <c r="XF44" s="249"/>
      <c r="XG44" s="249"/>
      <c r="XH44" s="249"/>
      <c r="XI44" s="249"/>
      <c r="XJ44" s="249"/>
      <c r="XK44" s="249"/>
      <c r="XL44" s="249"/>
      <c r="XM44" s="249"/>
      <c r="XN44" s="249"/>
      <c r="XO44" s="249"/>
      <c r="XP44" s="249"/>
      <c r="XQ44" s="249"/>
      <c r="XT44" s="248"/>
      <c r="XV44" s="248"/>
      <c r="XY44" s="249"/>
      <c r="XZ44" s="249"/>
      <c r="YA44" s="249"/>
      <c r="YB44" s="249"/>
      <c r="YC44" s="249"/>
      <c r="YD44" s="249"/>
      <c r="YE44" s="249"/>
      <c r="YF44" s="249"/>
      <c r="YG44" s="249"/>
      <c r="YH44" s="249"/>
      <c r="YI44" s="249"/>
      <c r="YJ44" s="249"/>
      <c r="YM44" s="248"/>
      <c r="YO44" s="248"/>
      <c r="YR44" s="249"/>
      <c r="YS44" s="249"/>
      <c r="YT44" s="249"/>
      <c r="YU44" s="249"/>
      <c r="YV44" s="249"/>
      <c r="YW44" s="249"/>
      <c r="YX44" s="249"/>
      <c r="YY44" s="249"/>
      <c r="YZ44" s="249"/>
      <c r="ZA44" s="249"/>
      <c r="ZB44" s="249"/>
      <c r="ZC44" s="249"/>
      <c r="ZF44" s="248"/>
      <c r="ZH44" s="248"/>
      <c r="ZK44" s="249"/>
      <c r="ZL44" s="249"/>
      <c r="ZM44" s="249"/>
      <c r="ZN44" s="249"/>
      <c r="ZO44" s="249"/>
      <c r="ZP44" s="249"/>
      <c r="ZQ44" s="249"/>
      <c r="ZR44" s="249"/>
      <c r="ZS44" s="249"/>
      <c r="ZT44" s="249"/>
      <c r="ZU44" s="249"/>
      <c r="ZV44" s="249"/>
      <c r="ZY44" s="248"/>
      <c r="AAA44" s="248"/>
      <c r="AAD44" s="249"/>
      <c r="AAE44" s="249"/>
      <c r="AAF44" s="249"/>
      <c r="AAG44" s="249"/>
      <c r="AAH44" s="249"/>
      <c r="AAI44" s="249"/>
      <c r="AAJ44" s="249"/>
      <c r="AAK44" s="249"/>
      <c r="AAL44" s="249"/>
      <c r="AAM44" s="249"/>
      <c r="AAN44" s="249"/>
      <c r="AAO44" s="249"/>
      <c r="AAR44" s="248"/>
      <c r="AAT44" s="248"/>
      <c r="AAW44" s="249"/>
      <c r="AAX44" s="249"/>
      <c r="AAY44" s="249"/>
      <c r="AAZ44" s="249"/>
      <c r="ABA44" s="249"/>
      <c r="ABB44" s="249"/>
      <c r="ABC44" s="249"/>
      <c r="ABD44" s="249"/>
      <c r="ABE44" s="249"/>
      <c r="ABF44" s="249"/>
      <c r="ABG44" s="249"/>
      <c r="ABH44" s="249"/>
      <c r="ABK44" s="248"/>
      <c r="ABM44" s="248"/>
      <c r="ABP44" s="249"/>
      <c r="ABQ44" s="249"/>
      <c r="ABR44" s="249"/>
      <c r="ABS44" s="249"/>
      <c r="ABT44" s="249"/>
      <c r="ABU44" s="249"/>
      <c r="ABV44" s="249"/>
      <c r="ABW44" s="249"/>
      <c r="ABX44" s="249"/>
      <c r="ABY44" s="249"/>
      <c r="ABZ44" s="249"/>
      <c r="ACA44" s="249"/>
      <c r="ACD44" s="248"/>
      <c r="ACF44" s="248"/>
      <c r="ACI44" s="249"/>
      <c r="ACJ44" s="249"/>
      <c r="ACK44" s="249"/>
      <c r="ACL44" s="249"/>
      <c r="ACM44" s="249"/>
      <c r="ACN44" s="249"/>
      <c r="ACO44" s="249"/>
      <c r="ACP44" s="249"/>
      <c r="ACQ44" s="249"/>
      <c r="ACR44" s="249"/>
      <c r="ACS44" s="249"/>
      <c r="ACT44" s="249"/>
      <c r="ACW44" s="248"/>
      <c r="ACY44" s="248"/>
      <c r="ADB44" s="249"/>
      <c r="ADC44" s="249"/>
      <c r="ADD44" s="249"/>
      <c r="ADE44" s="249"/>
      <c r="ADF44" s="249"/>
      <c r="ADG44" s="249"/>
      <c r="ADH44" s="249"/>
      <c r="ADI44" s="249"/>
      <c r="ADJ44" s="249"/>
      <c r="ADK44" s="249"/>
      <c r="ADL44" s="249"/>
      <c r="ADM44" s="249"/>
      <c r="ADP44" s="248"/>
      <c r="ADR44" s="248"/>
      <c r="ADU44" s="249"/>
      <c r="ADV44" s="249"/>
      <c r="ADW44" s="249"/>
      <c r="ADX44" s="249"/>
      <c r="ADY44" s="249"/>
      <c r="ADZ44" s="249"/>
      <c r="AEA44" s="249"/>
      <c r="AEB44" s="249"/>
      <c r="AEC44" s="249"/>
      <c r="AED44" s="249"/>
      <c r="AEE44" s="249"/>
      <c r="AEF44" s="249"/>
      <c r="AEI44" s="248"/>
      <c r="AEK44" s="248"/>
      <c r="AEN44" s="249"/>
      <c r="AEO44" s="249"/>
      <c r="AEP44" s="249"/>
      <c r="AEQ44" s="249"/>
      <c r="AER44" s="249"/>
      <c r="AES44" s="249"/>
      <c r="AET44" s="249"/>
      <c r="AEU44" s="249"/>
      <c r="AEV44" s="249"/>
      <c r="AEW44" s="249"/>
      <c r="AEX44" s="249"/>
      <c r="AEY44" s="249"/>
      <c r="AFB44" s="248"/>
      <c r="AFD44" s="248"/>
      <c r="AFG44" s="249"/>
      <c r="AFH44" s="249"/>
      <c r="AFI44" s="249"/>
      <c r="AFJ44" s="249"/>
      <c r="AFK44" s="249"/>
      <c r="AFL44" s="249"/>
      <c r="AFM44" s="249"/>
      <c r="AFN44" s="249"/>
      <c r="AFO44" s="249"/>
      <c r="AFP44" s="249"/>
      <c r="AFQ44" s="249"/>
      <c r="AFR44" s="249"/>
      <c r="AFU44" s="248"/>
      <c r="AFW44" s="248"/>
      <c r="AFZ44" s="249"/>
      <c r="AGA44" s="249"/>
      <c r="AGB44" s="249"/>
      <c r="AGC44" s="249"/>
      <c r="AGD44" s="249"/>
      <c r="AGE44" s="249"/>
      <c r="AGF44" s="249"/>
      <c r="AGG44" s="249"/>
      <c r="AGH44" s="249"/>
      <c r="AGI44" s="249"/>
      <c r="AGJ44" s="249"/>
      <c r="AGK44" s="249"/>
      <c r="AGN44" s="248"/>
      <c r="AGP44" s="248"/>
      <c r="AGS44" s="249"/>
      <c r="AGT44" s="249"/>
      <c r="AGU44" s="249"/>
      <c r="AGV44" s="249"/>
      <c r="AGW44" s="249"/>
      <c r="AGX44" s="249"/>
      <c r="AGY44" s="249"/>
      <c r="AGZ44" s="249"/>
      <c r="AHA44" s="249"/>
      <c r="AHB44" s="249"/>
      <c r="AHC44" s="249"/>
      <c r="AHD44" s="249"/>
      <c r="AHG44" s="248"/>
      <c r="AHI44" s="248"/>
      <c r="AHL44" s="249"/>
      <c r="AHM44" s="249"/>
      <c r="AHN44" s="249"/>
      <c r="AHO44" s="249"/>
      <c r="AHP44" s="249"/>
      <c r="AHQ44" s="249"/>
      <c r="AHR44" s="249"/>
      <c r="AHS44" s="249"/>
      <c r="AHT44" s="249"/>
      <c r="AHU44" s="249"/>
      <c r="AHV44" s="249"/>
      <c r="AHW44" s="249"/>
      <c r="AHZ44" s="248"/>
      <c r="AIB44" s="248"/>
      <c r="AIE44" s="249"/>
      <c r="AIF44" s="249"/>
      <c r="AIG44" s="249"/>
      <c r="AIH44" s="249"/>
      <c r="AII44" s="249"/>
      <c r="AIJ44" s="249"/>
      <c r="AIK44" s="249"/>
      <c r="AIL44" s="249"/>
      <c r="AIM44" s="249"/>
      <c r="AIN44" s="249"/>
      <c r="AIO44" s="249"/>
      <c r="AIP44" s="249"/>
      <c r="AIS44" s="248"/>
      <c r="AIU44" s="248"/>
      <c r="AIX44" s="249"/>
      <c r="AIY44" s="249"/>
      <c r="AIZ44" s="249"/>
      <c r="AJA44" s="249"/>
      <c r="AJB44" s="249"/>
      <c r="AJC44" s="249"/>
      <c r="AJD44" s="249"/>
      <c r="AJE44" s="249"/>
      <c r="AJF44" s="249"/>
      <c r="AJG44" s="249"/>
      <c r="AJH44" s="249"/>
      <c r="AJI44" s="249"/>
      <c r="AJL44" s="248"/>
      <c r="AJN44" s="248"/>
      <c r="AJQ44" s="249"/>
      <c r="AJR44" s="249"/>
      <c r="AJS44" s="249"/>
      <c r="AJT44" s="249"/>
      <c r="AJU44" s="249"/>
      <c r="AJV44" s="249"/>
      <c r="AJW44" s="249"/>
      <c r="AJX44" s="249"/>
      <c r="AJY44" s="249"/>
      <c r="AJZ44" s="249"/>
      <c r="AKA44" s="249"/>
      <c r="AKB44" s="249"/>
      <c r="AKE44" s="248"/>
      <c r="AKG44" s="248"/>
      <c r="AKJ44" s="249"/>
      <c r="AKK44" s="249"/>
      <c r="AKL44" s="249"/>
      <c r="AKM44" s="249"/>
      <c r="AKN44" s="249"/>
      <c r="AKO44" s="249"/>
      <c r="AKP44" s="249"/>
      <c r="AKQ44" s="249"/>
      <c r="AKR44" s="249"/>
      <c r="AKS44" s="249"/>
      <c r="AKT44" s="249"/>
      <c r="AKU44" s="249"/>
      <c r="AKX44" s="248"/>
      <c r="AKZ44" s="248"/>
      <c r="ALC44" s="249"/>
      <c r="ALD44" s="249"/>
      <c r="ALE44" s="249"/>
      <c r="ALF44" s="249"/>
      <c r="ALG44" s="249"/>
      <c r="ALH44" s="249"/>
      <c r="ALI44" s="249"/>
      <c r="ALJ44" s="249"/>
      <c r="ALK44" s="249"/>
      <c r="ALL44" s="249"/>
      <c r="ALM44" s="249"/>
      <c r="ALN44" s="249"/>
      <c r="ALQ44" s="248"/>
      <c r="ALS44" s="248"/>
      <c r="ALV44" s="249"/>
      <c r="ALW44" s="249"/>
      <c r="ALX44" s="249"/>
      <c r="ALY44" s="249"/>
      <c r="ALZ44" s="249"/>
      <c r="AMA44" s="249"/>
      <c r="AMB44" s="249"/>
      <c r="AMC44" s="249"/>
      <c r="AMD44" s="249"/>
      <c r="AME44" s="249"/>
      <c r="AMF44" s="249"/>
      <c r="AMG44" s="249"/>
      <c r="AMJ44" s="248"/>
      <c r="AML44" s="248"/>
      <c r="AMO44" s="249"/>
      <c r="AMP44" s="249"/>
      <c r="AMQ44" s="249"/>
      <c r="AMR44" s="249"/>
      <c r="AMS44" s="249"/>
      <c r="AMT44" s="249"/>
      <c r="AMU44" s="249"/>
      <c r="AMV44" s="249"/>
      <c r="AMW44" s="249"/>
      <c r="AMX44" s="249"/>
      <c r="AMY44" s="249"/>
      <c r="AMZ44" s="249"/>
      <c r="ANC44" s="248"/>
      <c r="ANE44" s="248"/>
      <c r="ANH44" s="249"/>
      <c r="ANI44" s="249"/>
      <c r="ANJ44" s="249"/>
      <c r="ANK44" s="249"/>
      <c r="ANL44" s="249"/>
      <c r="ANM44" s="249"/>
      <c r="ANN44" s="249"/>
      <c r="ANO44" s="249"/>
      <c r="ANP44" s="249"/>
      <c r="ANQ44" s="249"/>
      <c r="ANR44" s="249"/>
      <c r="ANS44" s="249"/>
      <c r="ANV44" s="248"/>
      <c r="ANX44" s="248"/>
      <c r="AOA44" s="249"/>
      <c r="AOB44" s="249"/>
      <c r="AOC44" s="249"/>
      <c r="AOD44" s="249"/>
      <c r="AOE44" s="249"/>
      <c r="AOF44" s="249"/>
      <c r="AOG44" s="249"/>
      <c r="AOH44" s="249"/>
      <c r="AOI44" s="249"/>
      <c r="AOJ44" s="249"/>
      <c r="AOK44" s="249"/>
      <c r="AOL44" s="249"/>
      <c r="AOO44" s="248"/>
      <c r="AOQ44" s="248"/>
      <c r="AOT44" s="249"/>
      <c r="AOU44" s="249"/>
      <c r="AOV44" s="249"/>
      <c r="AOW44" s="249"/>
      <c r="AOX44" s="249"/>
      <c r="AOY44" s="249"/>
      <c r="AOZ44" s="249"/>
      <c r="APA44" s="249"/>
      <c r="APB44" s="249"/>
      <c r="APC44" s="249"/>
      <c r="APD44" s="249"/>
      <c r="APE44" s="249"/>
      <c r="APH44" s="248"/>
      <c r="APJ44" s="248"/>
      <c r="APM44" s="249"/>
      <c r="APN44" s="249"/>
      <c r="APO44" s="249"/>
      <c r="APP44" s="249"/>
      <c r="APQ44" s="249"/>
      <c r="APR44" s="249"/>
      <c r="APS44" s="249"/>
      <c r="APT44" s="249"/>
      <c r="APU44" s="249"/>
      <c r="APV44" s="249"/>
      <c r="APW44" s="249"/>
      <c r="APX44" s="249"/>
      <c r="AQA44" s="248"/>
      <c r="AQC44" s="248"/>
      <c r="AQF44" s="249"/>
      <c r="AQG44" s="249"/>
      <c r="AQH44" s="249"/>
      <c r="AQI44" s="249"/>
      <c r="AQJ44" s="249"/>
      <c r="AQK44" s="249"/>
      <c r="AQL44" s="249"/>
      <c r="AQM44" s="249"/>
      <c r="AQN44" s="249"/>
      <c r="AQO44" s="249"/>
      <c r="AQP44" s="249"/>
      <c r="AQQ44" s="249"/>
      <c r="AQT44" s="248"/>
      <c r="AQV44" s="248"/>
      <c r="AQY44" s="249"/>
      <c r="AQZ44" s="249"/>
      <c r="ARA44" s="249"/>
      <c r="ARB44" s="249"/>
      <c r="ARC44" s="249"/>
      <c r="ARD44" s="249"/>
      <c r="ARE44" s="249"/>
      <c r="ARF44" s="249"/>
      <c r="ARG44" s="249"/>
      <c r="ARH44" s="249"/>
      <c r="ARI44" s="249"/>
      <c r="ARJ44" s="249"/>
      <c r="ARM44" s="248"/>
      <c r="ARO44" s="248"/>
      <c r="ARR44" s="249"/>
      <c r="ARS44" s="249"/>
      <c r="ART44" s="249"/>
      <c r="ARU44" s="249"/>
      <c r="ARV44" s="249"/>
      <c r="ARW44" s="249"/>
      <c r="ARX44" s="249"/>
      <c r="ARY44" s="249"/>
      <c r="ARZ44" s="249"/>
      <c r="ASA44" s="249"/>
      <c r="ASB44" s="249"/>
      <c r="ASC44" s="249"/>
      <c r="ASF44" s="248"/>
      <c r="ASH44" s="248"/>
      <c r="ASK44" s="249"/>
      <c r="ASL44" s="249"/>
      <c r="ASM44" s="249"/>
      <c r="ASN44" s="249"/>
      <c r="ASO44" s="249"/>
      <c r="ASP44" s="249"/>
      <c r="ASQ44" s="249"/>
      <c r="ASR44" s="249"/>
      <c r="ASS44" s="249"/>
      <c r="AST44" s="249"/>
      <c r="ASU44" s="249"/>
      <c r="ASV44" s="249"/>
      <c r="ASY44" s="248"/>
      <c r="ATA44" s="248"/>
      <c r="ATD44" s="249"/>
      <c r="ATE44" s="249"/>
      <c r="ATF44" s="249"/>
      <c r="ATG44" s="249"/>
      <c r="ATH44" s="249"/>
      <c r="ATI44" s="249"/>
      <c r="ATJ44" s="249"/>
      <c r="ATK44" s="249"/>
      <c r="ATL44" s="249"/>
      <c r="ATM44" s="249"/>
      <c r="ATN44" s="249"/>
      <c r="ATO44" s="249"/>
      <c r="ATR44" s="248"/>
      <c r="ATT44" s="248"/>
      <c r="ATW44" s="249"/>
      <c r="ATX44" s="249"/>
      <c r="ATY44" s="249"/>
      <c r="ATZ44" s="249"/>
      <c r="AUA44" s="249"/>
      <c r="AUB44" s="249"/>
      <c r="AUC44" s="249"/>
      <c r="AUD44" s="249"/>
      <c r="AUE44" s="249"/>
      <c r="AUF44" s="249"/>
      <c r="AUG44" s="249"/>
      <c r="AUH44" s="249"/>
      <c r="AUK44" s="248"/>
      <c r="AUM44" s="248"/>
      <c r="AUP44" s="249"/>
      <c r="AUQ44" s="249"/>
      <c r="AUR44" s="249"/>
      <c r="AUS44" s="249"/>
      <c r="AUT44" s="249"/>
      <c r="AUU44" s="249"/>
      <c r="AUV44" s="249"/>
      <c r="AUW44" s="249"/>
      <c r="AUX44" s="249"/>
      <c r="AUY44" s="249"/>
      <c r="AUZ44" s="249"/>
      <c r="AVA44" s="249"/>
      <c r="AVD44" s="248"/>
      <c r="AVF44" s="248"/>
      <c r="AVI44" s="249"/>
      <c r="AVJ44" s="249"/>
      <c r="AVK44" s="249"/>
      <c r="AVL44" s="249"/>
      <c r="AVM44" s="249"/>
      <c r="AVN44" s="249"/>
      <c r="AVO44" s="249"/>
      <c r="AVP44" s="249"/>
      <c r="AVQ44" s="249"/>
      <c r="AVR44" s="249"/>
      <c r="AVS44" s="249"/>
      <c r="AVT44" s="249"/>
      <c r="AVW44" s="248"/>
      <c r="AVY44" s="248"/>
      <c r="AWB44" s="249"/>
      <c r="AWC44" s="249"/>
      <c r="AWD44" s="249"/>
      <c r="AWE44" s="249"/>
      <c r="AWF44" s="249"/>
      <c r="AWG44" s="249"/>
      <c r="AWH44" s="249"/>
      <c r="AWI44" s="249"/>
      <c r="AWJ44" s="249"/>
      <c r="AWK44" s="249"/>
      <c r="AWL44" s="249"/>
      <c r="AWM44" s="249"/>
      <c r="AWP44" s="248"/>
      <c r="AWR44" s="248"/>
      <c r="AWU44" s="249"/>
      <c r="AWV44" s="249"/>
      <c r="AWW44" s="249"/>
      <c r="AWX44" s="249"/>
      <c r="AWY44" s="249"/>
      <c r="AWZ44" s="249"/>
      <c r="AXA44" s="249"/>
      <c r="AXB44" s="249"/>
      <c r="AXC44" s="249"/>
      <c r="AXD44" s="249"/>
      <c r="AXE44" s="249"/>
      <c r="AXF44" s="249"/>
      <c r="AXI44" s="248"/>
      <c r="AXK44" s="248"/>
      <c r="AXN44" s="249"/>
      <c r="AXO44" s="249"/>
      <c r="AXP44" s="249"/>
      <c r="AXQ44" s="249"/>
      <c r="AXR44" s="249"/>
      <c r="AXS44" s="249"/>
      <c r="AXT44" s="249"/>
      <c r="AXU44" s="249"/>
      <c r="AXV44" s="249"/>
      <c r="AXW44" s="249"/>
      <c r="AXX44" s="249"/>
      <c r="AXY44" s="249"/>
      <c r="AYB44" s="248"/>
      <c r="AYD44" s="248"/>
      <c r="AYG44" s="249"/>
      <c r="AYH44" s="249"/>
      <c r="AYI44" s="249"/>
      <c r="AYJ44" s="249"/>
      <c r="AYK44" s="249"/>
      <c r="AYL44" s="249"/>
      <c r="AYM44" s="249"/>
      <c r="AYN44" s="249"/>
      <c r="AYO44" s="249"/>
      <c r="AYP44" s="249"/>
      <c r="AYQ44" s="249"/>
      <c r="AYR44" s="249"/>
      <c r="AYU44" s="248"/>
      <c r="AYW44" s="248"/>
      <c r="AYZ44" s="249"/>
      <c r="AZA44" s="249"/>
      <c r="AZB44" s="249"/>
      <c r="AZC44" s="249"/>
      <c r="AZD44" s="249"/>
      <c r="AZE44" s="249"/>
      <c r="AZF44" s="249"/>
      <c r="AZG44" s="249"/>
      <c r="AZH44" s="249"/>
      <c r="AZI44" s="249"/>
      <c r="AZJ44" s="249"/>
      <c r="AZK44" s="249"/>
      <c r="AZN44" s="248"/>
      <c r="AZP44" s="248"/>
      <c r="AZS44" s="249"/>
      <c r="AZT44" s="249"/>
      <c r="AZU44" s="249"/>
      <c r="AZV44" s="249"/>
      <c r="AZW44" s="249"/>
      <c r="AZX44" s="249"/>
      <c r="AZY44" s="249"/>
      <c r="AZZ44" s="249"/>
      <c r="BAA44" s="249"/>
      <c r="BAB44" s="249"/>
      <c r="BAC44" s="249"/>
      <c r="BAD44" s="249"/>
      <c r="BAG44" s="248"/>
      <c r="BAI44" s="248"/>
      <c r="BAL44" s="249"/>
      <c r="BAM44" s="249"/>
      <c r="BAN44" s="249"/>
      <c r="BAO44" s="249"/>
      <c r="BAP44" s="249"/>
      <c r="BAQ44" s="249"/>
      <c r="BAR44" s="249"/>
      <c r="BAS44" s="249"/>
      <c r="BAT44" s="249"/>
      <c r="BAU44" s="249"/>
      <c r="BAV44" s="249"/>
      <c r="BAW44" s="249"/>
      <c r="BAZ44" s="248"/>
      <c r="BBB44" s="248"/>
      <c r="BBE44" s="249"/>
      <c r="BBF44" s="249"/>
      <c r="BBG44" s="249"/>
      <c r="BBH44" s="249"/>
      <c r="BBI44" s="249"/>
      <c r="BBJ44" s="249"/>
      <c r="BBK44" s="249"/>
      <c r="BBL44" s="249"/>
      <c r="BBM44" s="249"/>
      <c r="BBN44" s="249"/>
      <c r="BBO44" s="249"/>
      <c r="BBP44" s="249"/>
      <c r="BBS44" s="248"/>
      <c r="BBU44" s="248"/>
      <c r="BBX44" s="249"/>
      <c r="BBY44" s="249"/>
      <c r="BBZ44" s="249"/>
      <c r="BCA44" s="249"/>
      <c r="BCB44" s="249"/>
      <c r="BCC44" s="249"/>
      <c r="BCD44" s="249"/>
      <c r="BCE44" s="249"/>
      <c r="BCF44" s="249"/>
      <c r="BCG44" s="249"/>
      <c r="BCH44" s="249"/>
      <c r="BCI44" s="249"/>
      <c r="BCL44" s="248"/>
      <c r="BCN44" s="248"/>
      <c r="BCQ44" s="249"/>
      <c r="BCR44" s="249"/>
      <c r="BCS44" s="249"/>
      <c r="BCT44" s="249"/>
      <c r="BCU44" s="249"/>
      <c r="BCV44" s="249"/>
      <c r="BCW44" s="249"/>
      <c r="BCX44" s="249"/>
      <c r="BCY44" s="249"/>
      <c r="BCZ44" s="249"/>
      <c r="BDA44" s="249"/>
      <c r="BDB44" s="249"/>
      <c r="BDE44" s="248"/>
      <c r="BDG44" s="248"/>
      <c r="BDJ44" s="249"/>
      <c r="BDK44" s="249"/>
      <c r="BDL44" s="249"/>
      <c r="BDM44" s="249"/>
      <c r="BDN44" s="249"/>
      <c r="BDO44" s="249"/>
      <c r="BDP44" s="249"/>
      <c r="BDQ44" s="249"/>
      <c r="BDR44" s="249"/>
      <c r="BDS44" s="249"/>
      <c r="BDT44" s="249"/>
      <c r="BDU44" s="249"/>
      <c r="BDX44" s="248"/>
      <c r="BDZ44" s="248"/>
      <c r="BEC44" s="249"/>
      <c r="BED44" s="249"/>
      <c r="BEE44" s="249"/>
      <c r="BEF44" s="249"/>
      <c r="BEG44" s="249"/>
      <c r="BEH44" s="249"/>
      <c r="BEI44" s="249"/>
      <c r="BEJ44" s="249"/>
      <c r="BEK44" s="249"/>
      <c r="BEL44" s="249"/>
      <c r="BEM44" s="249"/>
      <c r="BEN44" s="249"/>
      <c r="BEQ44" s="248"/>
      <c r="BES44" s="248"/>
      <c r="BEV44" s="249"/>
      <c r="BEW44" s="249"/>
      <c r="BEX44" s="249"/>
      <c r="BEY44" s="249"/>
      <c r="BEZ44" s="249"/>
      <c r="BFA44" s="249"/>
      <c r="BFB44" s="249"/>
      <c r="BFC44" s="249"/>
      <c r="BFD44" s="249"/>
      <c r="BFE44" s="249"/>
      <c r="BFF44" s="249"/>
      <c r="BFG44" s="249"/>
      <c r="BFJ44" s="248"/>
      <c r="BFL44" s="248"/>
      <c r="BFO44" s="249"/>
      <c r="BFP44" s="249"/>
      <c r="BFQ44" s="249"/>
      <c r="BFR44" s="249"/>
      <c r="BFS44" s="249"/>
      <c r="BFT44" s="249"/>
      <c r="BFU44" s="249"/>
      <c r="BFV44" s="249"/>
      <c r="BFW44" s="249"/>
      <c r="BFX44" s="249"/>
      <c r="BFY44" s="249"/>
      <c r="BFZ44" s="249"/>
      <c r="BGC44" s="248"/>
      <c r="BGE44" s="248"/>
      <c r="BGH44" s="249"/>
      <c r="BGI44" s="249"/>
      <c r="BGJ44" s="249"/>
      <c r="BGK44" s="249"/>
      <c r="BGL44" s="249"/>
      <c r="BGM44" s="249"/>
      <c r="BGN44" s="249"/>
      <c r="BGO44" s="249"/>
      <c r="BGP44" s="249"/>
      <c r="BGQ44" s="249"/>
      <c r="BGR44" s="249"/>
      <c r="BGS44" s="249"/>
      <c r="BGV44" s="248"/>
      <c r="BGX44" s="248"/>
      <c r="BHA44" s="249"/>
      <c r="BHB44" s="249"/>
      <c r="BHC44" s="249"/>
      <c r="BHD44" s="249"/>
      <c r="BHE44" s="249"/>
      <c r="BHF44" s="249"/>
      <c r="BHG44" s="249"/>
      <c r="BHH44" s="249"/>
      <c r="BHI44" s="249"/>
      <c r="BHJ44" s="249"/>
      <c r="BHK44" s="249"/>
      <c r="BHL44" s="249"/>
      <c r="BHO44" s="248"/>
      <c r="BHQ44" s="248"/>
      <c r="BHT44" s="249"/>
      <c r="BHU44" s="249"/>
      <c r="BHV44" s="249"/>
      <c r="BHW44" s="249"/>
      <c r="BHX44" s="249"/>
      <c r="BHY44" s="249"/>
      <c r="BHZ44" s="249"/>
      <c r="BIA44" s="249"/>
      <c r="BIB44" s="249"/>
      <c r="BIC44" s="249"/>
      <c r="BID44" s="249"/>
      <c r="BIE44" s="249"/>
      <c r="BIH44" s="248"/>
      <c r="BIJ44" s="248"/>
      <c r="BIM44" s="249"/>
      <c r="BIN44" s="249"/>
      <c r="BIO44" s="249"/>
      <c r="BIP44" s="249"/>
      <c r="BIQ44" s="249"/>
      <c r="BIR44" s="249"/>
      <c r="BIS44" s="249"/>
      <c r="BIT44" s="249"/>
      <c r="BIU44" s="249"/>
      <c r="BIV44" s="249"/>
      <c r="BIW44" s="249"/>
      <c r="BIX44" s="249"/>
      <c r="BJA44" s="248"/>
      <c r="BJC44" s="248"/>
      <c r="BJF44" s="249"/>
      <c r="BJG44" s="249"/>
      <c r="BJH44" s="249"/>
      <c r="BJI44" s="249"/>
      <c r="BJJ44" s="249"/>
      <c r="BJK44" s="249"/>
      <c r="BJL44" s="249"/>
      <c r="BJM44" s="249"/>
      <c r="BJN44" s="249"/>
      <c r="BJO44" s="249"/>
      <c r="BJP44" s="249"/>
      <c r="BJQ44" s="249"/>
      <c r="BJT44" s="248"/>
      <c r="BJV44" s="248"/>
      <c r="BJY44" s="249"/>
      <c r="BJZ44" s="249"/>
      <c r="BKA44" s="249"/>
      <c r="BKB44" s="249"/>
      <c r="BKC44" s="249"/>
      <c r="BKD44" s="249"/>
      <c r="BKE44" s="249"/>
      <c r="BKF44" s="249"/>
      <c r="BKG44" s="249"/>
      <c r="BKH44" s="249"/>
      <c r="BKI44" s="249"/>
      <c r="BKJ44" s="249"/>
      <c r="BKM44" s="248"/>
      <c r="BKO44" s="248"/>
      <c r="BKR44" s="249"/>
      <c r="BKS44" s="249"/>
      <c r="BKT44" s="249"/>
      <c r="BKU44" s="249"/>
      <c r="BKV44" s="249"/>
      <c r="BKW44" s="249"/>
      <c r="BKX44" s="249"/>
      <c r="BKY44" s="249"/>
      <c r="BKZ44" s="249"/>
      <c r="BLA44" s="249"/>
      <c r="BLB44" s="249"/>
      <c r="BLC44" s="249"/>
      <c r="BLF44" s="248"/>
      <c r="BLH44" s="248"/>
      <c r="BLK44" s="249"/>
      <c r="BLL44" s="249"/>
      <c r="BLM44" s="249"/>
      <c r="BLN44" s="249"/>
      <c r="BLO44" s="249"/>
      <c r="BLP44" s="249"/>
      <c r="BLQ44" s="249"/>
      <c r="BLR44" s="249"/>
      <c r="BLS44" s="249"/>
      <c r="BLT44" s="249"/>
      <c r="BLU44" s="249"/>
      <c r="BLV44" s="249"/>
      <c r="BLY44" s="248"/>
      <c r="BMA44" s="248"/>
      <c r="BMD44" s="249"/>
      <c r="BME44" s="249"/>
      <c r="BMF44" s="249"/>
      <c r="BMG44" s="249"/>
      <c r="BMH44" s="249"/>
      <c r="BMI44" s="249"/>
      <c r="BMJ44" s="249"/>
      <c r="BMK44" s="249"/>
      <c r="BML44" s="249"/>
      <c r="BMM44" s="249"/>
      <c r="BMN44" s="249"/>
      <c r="BMO44" s="249"/>
      <c r="BMR44" s="248"/>
      <c r="BMT44" s="248"/>
      <c r="BMW44" s="249"/>
      <c r="BMX44" s="249"/>
      <c r="BMY44" s="249"/>
      <c r="BMZ44" s="249"/>
      <c r="BNA44" s="249"/>
      <c r="BNB44" s="249"/>
      <c r="BNC44" s="249"/>
      <c r="BND44" s="249"/>
      <c r="BNE44" s="249"/>
      <c r="BNF44" s="249"/>
      <c r="BNG44" s="249"/>
      <c r="BNH44" s="249"/>
      <c r="BNK44" s="248"/>
      <c r="BNM44" s="248"/>
      <c r="BNP44" s="249"/>
      <c r="BNQ44" s="249"/>
      <c r="BNR44" s="249"/>
      <c r="BNS44" s="249"/>
      <c r="BNT44" s="249"/>
      <c r="BNU44" s="249"/>
      <c r="BNV44" s="249"/>
      <c r="BNW44" s="249"/>
      <c r="BNX44" s="249"/>
      <c r="BNY44" s="249"/>
      <c r="BNZ44" s="249"/>
      <c r="BOA44" s="249"/>
      <c r="BOD44" s="248"/>
      <c r="BOF44" s="248"/>
      <c r="BOI44" s="249"/>
      <c r="BOJ44" s="249"/>
      <c r="BOK44" s="249"/>
      <c r="BOL44" s="249"/>
      <c r="BOM44" s="249"/>
      <c r="BON44" s="249"/>
      <c r="BOO44" s="249"/>
      <c r="BOP44" s="249"/>
      <c r="BOQ44" s="249"/>
      <c r="BOR44" s="249"/>
      <c r="BOS44" s="249"/>
      <c r="BOT44" s="249"/>
      <c r="BOW44" s="248"/>
      <c r="BOY44" s="248"/>
      <c r="BPB44" s="249"/>
      <c r="BPC44" s="249"/>
      <c r="BPD44" s="249"/>
      <c r="BPE44" s="249"/>
      <c r="BPF44" s="249"/>
      <c r="BPG44" s="249"/>
      <c r="BPH44" s="249"/>
      <c r="BPI44" s="249"/>
      <c r="BPJ44" s="249"/>
      <c r="BPK44" s="249"/>
      <c r="BPL44" s="249"/>
      <c r="BPM44" s="249"/>
      <c r="BPP44" s="248"/>
      <c r="BPR44" s="248"/>
      <c r="BPU44" s="249"/>
      <c r="BPV44" s="249"/>
      <c r="BPW44" s="249"/>
      <c r="BPX44" s="249"/>
      <c r="BPY44" s="249"/>
      <c r="BPZ44" s="249"/>
      <c r="BQA44" s="249"/>
      <c r="BQB44" s="249"/>
      <c r="BQC44" s="249"/>
      <c r="BQD44" s="249"/>
      <c r="BQE44" s="249"/>
      <c r="BQF44" s="249"/>
      <c r="BQI44" s="248"/>
      <c r="BQK44" s="248"/>
      <c r="BQN44" s="249"/>
      <c r="BQO44" s="249"/>
      <c r="BQP44" s="249"/>
      <c r="BQQ44" s="249"/>
      <c r="BQR44" s="249"/>
      <c r="BQS44" s="249"/>
      <c r="BQT44" s="249"/>
      <c r="BQU44" s="249"/>
      <c r="BQV44" s="249"/>
      <c r="BQW44" s="249"/>
      <c r="BQX44" s="249"/>
      <c r="BQY44" s="249"/>
      <c r="BRB44" s="248"/>
      <c r="BRD44" s="248"/>
      <c r="BRG44" s="249"/>
      <c r="BRH44" s="249"/>
      <c r="BRI44" s="249"/>
      <c r="BRJ44" s="249"/>
      <c r="BRK44" s="249"/>
      <c r="BRL44" s="249"/>
      <c r="BRM44" s="249"/>
      <c r="BRN44" s="249"/>
      <c r="BRO44" s="249"/>
      <c r="BRP44" s="249"/>
      <c r="BRQ44" s="249"/>
      <c r="BRR44" s="249"/>
      <c r="BRU44" s="248"/>
      <c r="BRW44" s="248"/>
      <c r="BRZ44" s="249"/>
      <c r="BSA44" s="249"/>
      <c r="BSB44" s="249"/>
      <c r="BSC44" s="249"/>
      <c r="BSD44" s="249"/>
      <c r="BSE44" s="249"/>
      <c r="BSF44" s="249"/>
      <c r="BSG44" s="249"/>
      <c r="BSH44" s="249"/>
      <c r="BSI44" s="249"/>
      <c r="BSJ44" s="249"/>
      <c r="BSK44" s="249"/>
      <c r="BSN44" s="248"/>
      <c r="BSP44" s="248"/>
      <c r="BSS44" s="249"/>
      <c r="BST44" s="249"/>
      <c r="BSU44" s="249"/>
      <c r="BSV44" s="249"/>
      <c r="BSW44" s="249"/>
      <c r="BSX44" s="249"/>
      <c r="BSY44" s="249"/>
      <c r="BSZ44" s="249"/>
      <c r="BTA44" s="249"/>
      <c r="BTB44" s="249"/>
      <c r="BTC44" s="249"/>
      <c r="BTD44" s="249"/>
      <c r="BTG44" s="248"/>
      <c r="BTI44" s="248"/>
      <c r="BTL44" s="249"/>
      <c r="BTM44" s="249"/>
      <c r="BTN44" s="249"/>
      <c r="BTO44" s="249"/>
      <c r="BTP44" s="249"/>
      <c r="BTQ44" s="249"/>
      <c r="BTR44" s="249"/>
      <c r="BTS44" s="249"/>
      <c r="BTT44" s="249"/>
      <c r="BTU44" s="249"/>
      <c r="BTV44" s="249"/>
      <c r="BTW44" s="249"/>
      <c r="BTZ44" s="248"/>
      <c r="BUB44" s="248"/>
      <c r="BUE44" s="249"/>
      <c r="BUF44" s="249"/>
      <c r="BUG44" s="249"/>
      <c r="BUH44" s="249"/>
      <c r="BUI44" s="249"/>
      <c r="BUJ44" s="249"/>
      <c r="BUK44" s="249"/>
      <c r="BUL44" s="249"/>
      <c r="BUM44" s="249"/>
      <c r="BUN44" s="249"/>
      <c r="BUO44" s="249"/>
      <c r="BUP44" s="249"/>
      <c r="BUS44" s="248"/>
      <c r="BUU44" s="248"/>
      <c r="BUX44" s="249"/>
      <c r="BUY44" s="249"/>
      <c r="BUZ44" s="249"/>
      <c r="BVA44" s="249"/>
      <c r="BVB44" s="249"/>
      <c r="BVC44" s="249"/>
      <c r="BVD44" s="249"/>
      <c r="BVE44" s="249"/>
      <c r="BVF44" s="249"/>
      <c r="BVG44" s="249"/>
      <c r="BVH44" s="249"/>
      <c r="BVI44" s="249"/>
      <c r="BVL44" s="248"/>
      <c r="BVN44" s="248"/>
      <c r="BVQ44" s="249"/>
      <c r="BVR44" s="249"/>
      <c r="BVS44" s="249"/>
      <c r="BVT44" s="249"/>
      <c r="BVU44" s="249"/>
      <c r="BVV44" s="249"/>
      <c r="BVW44" s="249"/>
      <c r="BVX44" s="249"/>
      <c r="BVY44" s="249"/>
      <c r="BVZ44" s="249"/>
      <c r="BWA44" s="249"/>
      <c r="BWB44" s="249"/>
      <c r="BWE44" s="248"/>
      <c r="BWG44" s="248"/>
      <c r="BWJ44" s="249"/>
      <c r="BWK44" s="249"/>
      <c r="BWL44" s="249"/>
      <c r="BWM44" s="249"/>
      <c r="BWN44" s="249"/>
      <c r="BWO44" s="249"/>
      <c r="BWP44" s="249"/>
      <c r="BWQ44" s="249"/>
      <c r="BWR44" s="249"/>
      <c r="BWS44" s="249"/>
      <c r="BWT44" s="249"/>
      <c r="BWU44" s="249"/>
      <c r="BWX44" s="248"/>
      <c r="BWZ44" s="248"/>
      <c r="BXC44" s="249"/>
      <c r="BXD44" s="249"/>
      <c r="BXE44" s="249"/>
      <c r="BXF44" s="249"/>
      <c r="BXG44" s="249"/>
      <c r="BXH44" s="249"/>
      <c r="BXI44" s="249"/>
      <c r="BXJ44" s="249"/>
      <c r="BXK44" s="249"/>
      <c r="BXL44" s="249"/>
      <c r="BXM44" s="249"/>
      <c r="BXN44" s="249"/>
      <c r="BXQ44" s="248"/>
      <c r="BXS44" s="248"/>
      <c r="BXV44" s="249"/>
      <c r="BXW44" s="249"/>
      <c r="BXX44" s="249"/>
      <c r="BXY44" s="249"/>
      <c r="BXZ44" s="249"/>
      <c r="BYA44" s="249"/>
      <c r="BYB44" s="249"/>
      <c r="BYC44" s="249"/>
      <c r="BYD44" s="249"/>
      <c r="BYE44" s="249"/>
      <c r="BYF44" s="249"/>
      <c r="BYG44" s="249"/>
      <c r="BYJ44" s="248"/>
      <c r="BYL44" s="248"/>
      <c r="BYO44" s="249"/>
      <c r="BYP44" s="249"/>
      <c r="BYQ44" s="249"/>
      <c r="BYR44" s="249"/>
      <c r="BYS44" s="249"/>
      <c r="BYT44" s="249"/>
      <c r="BYU44" s="249"/>
      <c r="BYV44" s="249"/>
      <c r="BYW44" s="249"/>
      <c r="BYX44" s="249"/>
      <c r="BYY44" s="249"/>
      <c r="BYZ44" s="249"/>
      <c r="BZC44" s="248"/>
      <c r="BZE44" s="248"/>
      <c r="BZH44" s="249"/>
      <c r="BZI44" s="249"/>
      <c r="BZJ44" s="249"/>
      <c r="BZK44" s="249"/>
      <c r="BZL44" s="249"/>
      <c r="BZM44" s="249"/>
      <c r="BZN44" s="249"/>
      <c r="BZO44" s="249"/>
      <c r="BZP44" s="249"/>
      <c r="BZQ44" s="249"/>
      <c r="BZR44" s="249"/>
      <c r="BZS44" s="249"/>
      <c r="BZV44" s="248"/>
      <c r="BZX44" s="248"/>
      <c r="CAA44" s="249"/>
      <c r="CAB44" s="249"/>
      <c r="CAC44" s="249"/>
      <c r="CAD44" s="249"/>
      <c r="CAE44" s="249"/>
      <c r="CAF44" s="249"/>
      <c r="CAG44" s="249"/>
      <c r="CAH44" s="249"/>
      <c r="CAI44" s="249"/>
      <c r="CAJ44" s="249"/>
      <c r="CAK44" s="249"/>
      <c r="CAL44" s="249"/>
      <c r="CAO44" s="248"/>
      <c r="CAQ44" s="248"/>
      <c r="CAT44" s="249"/>
      <c r="CAU44" s="249"/>
      <c r="CAV44" s="249"/>
      <c r="CAW44" s="249"/>
      <c r="CAX44" s="249"/>
      <c r="CAY44" s="249"/>
      <c r="CAZ44" s="249"/>
      <c r="CBA44" s="249"/>
      <c r="CBB44" s="249"/>
      <c r="CBC44" s="249"/>
      <c r="CBD44" s="249"/>
      <c r="CBE44" s="249"/>
      <c r="CBH44" s="248"/>
      <c r="CBJ44" s="248"/>
      <c r="CBM44" s="249"/>
      <c r="CBN44" s="249"/>
      <c r="CBO44" s="249"/>
      <c r="CBP44" s="249"/>
      <c r="CBQ44" s="249"/>
      <c r="CBR44" s="249"/>
      <c r="CBS44" s="249"/>
      <c r="CBT44" s="249"/>
      <c r="CBU44" s="249"/>
      <c r="CBV44" s="249"/>
      <c r="CBW44" s="249"/>
      <c r="CBX44" s="249"/>
      <c r="CCA44" s="248"/>
      <c r="CCC44" s="248"/>
      <c r="CCF44" s="249"/>
      <c r="CCG44" s="249"/>
      <c r="CCH44" s="249"/>
      <c r="CCI44" s="249"/>
      <c r="CCJ44" s="249"/>
      <c r="CCK44" s="249"/>
      <c r="CCL44" s="249"/>
      <c r="CCM44" s="249"/>
      <c r="CCN44" s="249"/>
      <c r="CCO44" s="249"/>
      <c r="CCP44" s="249"/>
      <c r="CCQ44" s="249"/>
      <c r="CCT44" s="248"/>
      <c r="CCV44" s="248"/>
      <c r="CCY44" s="249"/>
      <c r="CCZ44" s="249"/>
      <c r="CDA44" s="249"/>
      <c r="CDB44" s="249"/>
      <c r="CDC44" s="249"/>
      <c r="CDD44" s="249"/>
      <c r="CDE44" s="249"/>
      <c r="CDF44" s="249"/>
      <c r="CDG44" s="249"/>
      <c r="CDH44" s="249"/>
      <c r="CDI44" s="249"/>
      <c r="CDJ44" s="249"/>
      <c r="CDM44" s="248"/>
      <c r="CDO44" s="248"/>
      <c r="CDR44" s="249"/>
      <c r="CDS44" s="249"/>
      <c r="CDT44" s="249"/>
      <c r="CDU44" s="249"/>
      <c r="CDV44" s="249"/>
      <c r="CDW44" s="249"/>
      <c r="CDX44" s="249"/>
      <c r="CDY44" s="249"/>
      <c r="CDZ44" s="249"/>
      <c r="CEA44" s="249"/>
      <c r="CEB44" s="249"/>
      <c r="CEC44" s="249"/>
      <c r="CEF44" s="248"/>
      <c r="CEH44" s="248"/>
      <c r="CEK44" s="249"/>
      <c r="CEL44" s="249"/>
      <c r="CEM44" s="249"/>
      <c r="CEN44" s="249"/>
      <c r="CEO44" s="249"/>
      <c r="CEP44" s="249"/>
      <c r="CEQ44" s="249"/>
      <c r="CER44" s="249"/>
      <c r="CES44" s="249"/>
      <c r="CET44" s="249"/>
      <c r="CEU44" s="249"/>
      <c r="CEV44" s="249"/>
      <c r="CEY44" s="248"/>
      <c r="CFA44" s="248"/>
      <c r="CFD44" s="249"/>
      <c r="CFE44" s="249"/>
      <c r="CFF44" s="249"/>
      <c r="CFG44" s="249"/>
      <c r="CFH44" s="249"/>
      <c r="CFI44" s="249"/>
      <c r="CFJ44" s="249"/>
      <c r="CFK44" s="249"/>
      <c r="CFL44" s="249"/>
      <c r="CFM44" s="249"/>
      <c r="CFN44" s="249"/>
      <c r="CFO44" s="249"/>
      <c r="CFR44" s="248"/>
      <c r="CFT44" s="248"/>
      <c r="CFW44" s="249"/>
      <c r="CFX44" s="249"/>
      <c r="CFY44" s="249"/>
      <c r="CFZ44" s="249"/>
      <c r="CGA44" s="249"/>
      <c r="CGB44" s="249"/>
      <c r="CGC44" s="249"/>
      <c r="CGD44" s="249"/>
      <c r="CGE44" s="249"/>
      <c r="CGF44" s="249"/>
      <c r="CGG44" s="249"/>
      <c r="CGH44" s="249"/>
      <c r="CGK44" s="248"/>
      <c r="CGM44" s="248"/>
      <c r="CGP44" s="249"/>
      <c r="CGQ44" s="249"/>
      <c r="CGR44" s="249"/>
      <c r="CGS44" s="249"/>
      <c r="CGT44" s="249"/>
      <c r="CGU44" s="249"/>
      <c r="CGV44" s="249"/>
      <c r="CGW44" s="249"/>
      <c r="CGX44" s="249"/>
      <c r="CGY44" s="249"/>
      <c r="CGZ44" s="249"/>
      <c r="CHA44" s="249"/>
      <c r="CHD44" s="248"/>
      <c r="CHF44" s="248"/>
      <c r="CHI44" s="249"/>
      <c r="CHJ44" s="249"/>
      <c r="CHK44" s="249"/>
      <c r="CHL44" s="249"/>
      <c r="CHM44" s="249"/>
      <c r="CHN44" s="249"/>
      <c r="CHO44" s="249"/>
      <c r="CHP44" s="249"/>
      <c r="CHQ44" s="249"/>
      <c r="CHR44" s="249"/>
      <c r="CHS44" s="249"/>
      <c r="CHT44" s="249"/>
      <c r="CHW44" s="248"/>
      <c r="CHY44" s="248"/>
      <c r="CIB44" s="249"/>
      <c r="CIC44" s="249"/>
      <c r="CID44" s="249"/>
      <c r="CIE44" s="249"/>
      <c r="CIF44" s="249"/>
      <c r="CIG44" s="249"/>
      <c r="CIH44" s="249"/>
      <c r="CII44" s="249"/>
      <c r="CIJ44" s="249"/>
      <c r="CIK44" s="249"/>
      <c r="CIL44" s="249"/>
      <c r="CIM44" s="249"/>
      <c r="CIP44" s="248"/>
      <c r="CIR44" s="248"/>
      <c r="CIU44" s="249"/>
      <c r="CIV44" s="249"/>
      <c r="CIW44" s="249"/>
      <c r="CIX44" s="249"/>
      <c r="CIY44" s="249"/>
      <c r="CIZ44" s="249"/>
      <c r="CJA44" s="249"/>
      <c r="CJB44" s="249"/>
      <c r="CJC44" s="249"/>
      <c r="CJD44" s="249"/>
      <c r="CJE44" s="249"/>
      <c r="CJF44" s="249"/>
      <c r="CJI44" s="248"/>
      <c r="CJK44" s="248"/>
      <c r="CJN44" s="249"/>
      <c r="CJO44" s="249"/>
      <c r="CJP44" s="249"/>
      <c r="CJQ44" s="249"/>
      <c r="CJR44" s="249"/>
      <c r="CJS44" s="249"/>
      <c r="CJT44" s="249"/>
      <c r="CJU44" s="249"/>
      <c r="CJV44" s="249"/>
      <c r="CJW44" s="249"/>
      <c r="CJX44" s="249"/>
      <c r="CJY44" s="249"/>
      <c r="CKB44" s="248"/>
      <c r="CKD44" s="248"/>
      <c r="CKG44" s="249"/>
      <c r="CKH44" s="249"/>
      <c r="CKI44" s="249"/>
      <c r="CKJ44" s="249"/>
      <c r="CKK44" s="249"/>
      <c r="CKL44" s="249"/>
      <c r="CKM44" s="249"/>
      <c r="CKN44" s="249"/>
      <c r="CKO44" s="249"/>
      <c r="CKP44" s="249"/>
      <c r="CKQ44" s="249"/>
      <c r="CKR44" s="249"/>
      <c r="CKU44" s="248"/>
      <c r="CKW44" s="248"/>
      <c r="CKZ44" s="249"/>
      <c r="CLA44" s="249"/>
      <c r="CLB44" s="249"/>
      <c r="CLC44" s="249"/>
      <c r="CLD44" s="249"/>
      <c r="CLE44" s="249"/>
      <c r="CLF44" s="249"/>
      <c r="CLG44" s="249"/>
      <c r="CLH44" s="249"/>
      <c r="CLI44" s="249"/>
      <c r="CLJ44" s="249"/>
      <c r="CLK44" s="249"/>
      <c r="CLN44" s="248"/>
      <c r="CLP44" s="248"/>
      <c r="CLS44" s="249"/>
      <c r="CLT44" s="249"/>
      <c r="CLU44" s="249"/>
      <c r="CLV44" s="249"/>
      <c r="CLW44" s="249"/>
      <c r="CLX44" s="249"/>
      <c r="CLY44" s="249"/>
      <c r="CLZ44" s="249"/>
      <c r="CMA44" s="249"/>
      <c r="CMB44" s="249"/>
      <c r="CMC44" s="249"/>
      <c r="CMD44" s="249"/>
      <c r="CMG44" s="248"/>
      <c r="CMI44" s="248"/>
      <c r="CML44" s="249"/>
      <c r="CMM44" s="249"/>
      <c r="CMN44" s="249"/>
      <c r="CMO44" s="249"/>
      <c r="CMP44" s="249"/>
      <c r="CMQ44" s="249"/>
      <c r="CMR44" s="249"/>
      <c r="CMS44" s="249"/>
      <c r="CMT44" s="249"/>
      <c r="CMU44" s="249"/>
      <c r="CMV44" s="249"/>
      <c r="CMW44" s="249"/>
      <c r="CMZ44" s="248"/>
      <c r="CNB44" s="248"/>
      <c r="CNE44" s="249"/>
      <c r="CNF44" s="249"/>
      <c r="CNG44" s="249"/>
      <c r="CNH44" s="249"/>
      <c r="CNI44" s="249"/>
      <c r="CNJ44" s="249"/>
      <c r="CNK44" s="249"/>
      <c r="CNL44" s="249"/>
      <c r="CNM44" s="249"/>
      <c r="CNN44" s="249"/>
      <c r="CNO44" s="249"/>
      <c r="CNP44" s="249"/>
      <c r="CNS44" s="248"/>
      <c r="CNU44" s="248"/>
      <c r="CNX44" s="249"/>
      <c r="CNY44" s="249"/>
      <c r="CNZ44" s="249"/>
      <c r="COA44" s="249"/>
      <c r="COB44" s="249"/>
      <c r="COC44" s="249"/>
      <c r="COD44" s="249"/>
      <c r="COE44" s="249"/>
      <c r="COF44" s="249"/>
      <c r="COG44" s="249"/>
      <c r="COH44" s="249"/>
      <c r="COI44" s="249"/>
      <c r="COL44" s="248"/>
      <c r="CON44" s="248"/>
      <c r="COQ44" s="249"/>
      <c r="COR44" s="249"/>
      <c r="COS44" s="249"/>
      <c r="COT44" s="249"/>
      <c r="COU44" s="249"/>
      <c r="COV44" s="249"/>
      <c r="COW44" s="249"/>
      <c r="COX44" s="249"/>
      <c r="COY44" s="249"/>
      <c r="COZ44" s="249"/>
      <c r="CPA44" s="249"/>
      <c r="CPB44" s="249"/>
      <c r="CPE44" s="248"/>
      <c r="CPG44" s="248"/>
      <c r="CPJ44" s="249"/>
      <c r="CPK44" s="249"/>
      <c r="CPL44" s="249"/>
      <c r="CPM44" s="249"/>
      <c r="CPN44" s="249"/>
      <c r="CPO44" s="249"/>
      <c r="CPP44" s="249"/>
      <c r="CPQ44" s="249"/>
      <c r="CPR44" s="249"/>
      <c r="CPS44" s="249"/>
      <c r="CPT44" s="249"/>
      <c r="CPU44" s="249"/>
      <c r="CPX44" s="248"/>
      <c r="CPZ44" s="248"/>
      <c r="CQC44" s="249"/>
      <c r="CQD44" s="249"/>
      <c r="CQE44" s="249"/>
      <c r="CQF44" s="249"/>
      <c r="CQG44" s="249"/>
      <c r="CQH44" s="249"/>
      <c r="CQI44" s="249"/>
      <c r="CQJ44" s="249"/>
      <c r="CQK44" s="249"/>
      <c r="CQL44" s="249"/>
      <c r="CQM44" s="249"/>
      <c r="CQN44" s="249"/>
      <c r="CQQ44" s="248"/>
      <c r="CQS44" s="248"/>
      <c r="CQV44" s="249"/>
      <c r="CQW44" s="249"/>
      <c r="CQX44" s="249"/>
      <c r="CQY44" s="249"/>
      <c r="CQZ44" s="249"/>
      <c r="CRA44" s="249"/>
      <c r="CRB44" s="249"/>
      <c r="CRC44" s="249"/>
      <c r="CRD44" s="249"/>
      <c r="CRE44" s="249"/>
      <c r="CRF44" s="249"/>
      <c r="CRG44" s="249"/>
      <c r="CRJ44" s="248"/>
      <c r="CRL44" s="248"/>
      <c r="CRO44" s="249"/>
      <c r="CRP44" s="249"/>
      <c r="CRQ44" s="249"/>
      <c r="CRR44" s="249"/>
      <c r="CRS44" s="249"/>
      <c r="CRT44" s="249"/>
      <c r="CRU44" s="249"/>
      <c r="CRV44" s="249"/>
      <c r="CRW44" s="249"/>
      <c r="CRX44" s="249"/>
      <c r="CRY44" s="249"/>
      <c r="CRZ44" s="249"/>
      <c r="CSC44" s="248"/>
      <c r="CSE44" s="248"/>
      <c r="CSH44" s="249"/>
      <c r="CSI44" s="249"/>
      <c r="CSJ44" s="249"/>
      <c r="CSK44" s="249"/>
      <c r="CSL44" s="249"/>
      <c r="CSM44" s="249"/>
      <c r="CSN44" s="249"/>
      <c r="CSO44" s="249"/>
      <c r="CSP44" s="249"/>
      <c r="CSQ44" s="249"/>
      <c r="CSR44" s="249"/>
      <c r="CSS44" s="249"/>
      <c r="CSV44" s="248"/>
      <c r="CSX44" s="248"/>
      <c r="CTA44" s="249"/>
      <c r="CTB44" s="249"/>
      <c r="CTC44" s="249"/>
      <c r="CTD44" s="249"/>
      <c r="CTE44" s="249"/>
      <c r="CTF44" s="249"/>
      <c r="CTG44" s="249"/>
      <c r="CTH44" s="249"/>
      <c r="CTI44" s="249"/>
      <c r="CTJ44" s="249"/>
      <c r="CTK44" s="249"/>
      <c r="CTL44" s="249"/>
      <c r="CTO44" s="248"/>
      <c r="CTQ44" s="248"/>
      <c r="CTT44" s="249"/>
      <c r="CTU44" s="249"/>
      <c r="CTV44" s="249"/>
      <c r="CTW44" s="249"/>
      <c r="CTX44" s="249"/>
      <c r="CTY44" s="249"/>
      <c r="CTZ44" s="249"/>
      <c r="CUA44" s="249"/>
      <c r="CUB44" s="249"/>
      <c r="CUC44" s="249"/>
      <c r="CUD44" s="249"/>
      <c r="CUE44" s="249"/>
      <c r="CUH44" s="248"/>
      <c r="CUJ44" s="248"/>
      <c r="CUM44" s="249"/>
      <c r="CUN44" s="249"/>
      <c r="CUO44" s="249"/>
      <c r="CUP44" s="249"/>
      <c r="CUQ44" s="249"/>
      <c r="CUR44" s="249"/>
      <c r="CUS44" s="249"/>
      <c r="CUT44" s="249"/>
      <c r="CUU44" s="249"/>
      <c r="CUV44" s="249"/>
      <c r="CUW44" s="249"/>
      <c r="CUX44" s="249"/>
      <c r="CVA44" s="248"/>
      <c r="CVC44" s="248"/>
      <c r="CVF44" s="249"/>
      <c r="CVG44" s="249"/>
      <c r="CVH44" s="249"/>
      <c r="CVI44" s="249"/>
      <c r="CVJ44" s="249"/>
      <c r="CVK44" s="249"/>
      <c r="CVL44" s="249"/>
      <c r="CVM44" s="249"/>
      <c r="CVN44" s="249"/>
      <c r="CVO44" s="249"/>
      <c r="CVP44" s="249"/>
      <c r="CVQ44" s="249"/>
      <c r="CVT44" s="248"/>
      <c r="CVV44" s="248"/>
      <c r="CVY44" s="249"/>
      <c r="CVZ44" s="249"/>
      <c r="CWA44" s="249"/>
      <c r="CWB44" s="249"/>
      <c r="CWC44" s="249"/>
      <c r="CWD44" s="249"/>
      <c r="CWE44" s="249"/>
      <c r="CWF44" s="249"/>
      <c r="CWG44" s="249"/>
      <c r="CWH44" s="249"/>
      <c r="CWI44" s="249"/>
      <c r="CWJ44" s="249"/>
      <c r="CWM44" s="248"/>
      <c r="CWO44" s="248"/>
      <c r="CWR44" s="249"/>
      <c r="CWS44" s="249"/>
      <c r="CWT44" s="249"/>
      <c r="CWU44" s="249"/>
      <c r="CWV44" s="249"/>
      <c r="CWW44" s="249"/>
      <c r="CWX44" s="249"/>
      <c r="CWY44" s="249"/>
      <c r="CWZ44" s="249"/>
      <c r="CXA44" s="249"/>
      <c r="CXB44" s="249"/>
      <c r="CXC44" s="249"/>
      <c r="CXF44" s="248"/>
      <c r="CXH44" s="248"/>
      <c r="CXK44" s="249"/>
      <c r="CXL44" s="249"/>
      <c r="CXM44" s="249"/>
      <c r="CXN44" s="249"/>
      <c r="CXO44" s="249"/>
      <c r="CXP44" s="249"/>
      <c r="CXQ44" s="249"/>
      <c r="CXR44" s="249"/>
      <c r="CXS44" s="249"/>
      <c r="CXT44" s="249"/>
      <c r="CXU44" s="249"/>
      <c r="CXV44" s="249"/>
      <c r="CXY44" s="248"/>
      <c r="CYA44" s="248"/>
      <c r="CYD44" s="249"/>
      <c r="CYE44" s="249"/>
      <c r="CYF44" s="249"/>
      <c r="CYG44" s="249"/>
      <c r="CYH44" s="249"/>
      <c r="CYI44" s="249"/>
      <c r="CYJ44" s="249"/>
      <c r="CYK44" s="249"/>
      <c r="CYL44" s="249"/>
      <c r="CYM44" s="249"/>
      <c r="CYN44" s="249"/>
      <c r="CYO44" s="249"/>
      <c r="CYR44" s="248"/>
      <c r="CYT44" s="248"/>
      <c r="CYW44" s="249"/>
      <c r="CYX44" s="249"/>
      <c r="CYY44" s="249"/>
      <c r="CYZ44" s="249"/>
      <c r="CZA44" s="249"/>
      <c r="CZB44" s="249"/>
      <c r="CZC44" s="249"/>
      <c r="CZD44" s="249"/>
      <c r="CZE44" s="249"/>
      <c r="CZF44" s="249"/>
      <c r="CZG44" s="249"/>
      <c r="CZH44" s="249"/>
      <c r="CZK44" s="248"/>
      <c r="CZM44" s="248"/>
      <c r="CZP44" s="249"/>
      <c r="CZQ44" s="249"/>
      <c r="CZR44" s="249"/>
      <c r="CZS44" s="249"/>
      <c r="CZT44" s="249"/>
      <c r="CZU44" s="249"/>
      <c r="CZV44" s="249"/>
      <c r="CZW44" s="249"/>
      <c r="CZX44" s="249"/>
      <c r="CZY44" s="249"/>
      <c r="CZZ44" s="249"/>
      <c r="DAA44" s="249"/>
      <c r="DAD44" s="248"/>
      <c r="DAF44" s="248"/>
      <c r="DAI44" s="249"/>
      <c r="DAJ44" s="249"/>
      <c r="DAK44" s="249"/>
      <c r="DAL44" s="249"/>
      <c r="DAM44" s="249"/>
      <c r="DAN44" s="249"/>
      <c r="DAO44" s="249"/>
      <c r="DAP44" s="249"/>
      <c r="DAQ44" s="249"/>
      <c r="DAR44" s="249"/>
      <c r="DAS44" s="249"/>
      <c r="DAT44" s="249"/>
      <c r="DAW44" s="248"/>
      <c r="DAY44" s="248"/>
      <c r="DBB44" s="249"/>
      <c r="DBC44" s="249"/>
      <c r="DBD44" s="249"/>
      <c r="DBE44" s="249"/>
      <c r="DBF44" s="249"/>
      <c r="DBG44" s="249"/>
      <c r="DBH44" s="249"/>
      <c r="DBI44" s="249"/>
      <c r="DBJ44" s="249"/>
      <c r="DBK44" s="249"/>
      <c r="DBL44" s="249"/>
      <c r="DBM44" s="249"/>
      <c r="DBP44" s="248"/>
      <c r="DBR44" s="248"/>
      <c r="DBU44" s="249"/>
      <c r="DBV44" s="249"/>
      <c r="DBW44" s="249"/>
      <c r="DBX44" s="249"/>
      <c r="DBY44" s="249"/>
      <c r="DBZ44" s="249"/>
      <c r="DCA44" s="249"/>
      <c r="DCB44" s="249"/>
      <c r="DCC44" s="249"/>
      <c r="DCD44" s="249"/>
      <c r="DCE44" s="249"/>
      <c r="DCF44" s="249"/>
      <c r="DCI44" s="248"/>
      <c r="DCK44" s="248"/>
      <c r="DCN44" s="249"/>
      <c r="DCO44" s="249"/>
      <c r="DCP44" s="249"/>
      <c r="DCQ44" s="249"/>
      <c r="DCR44" s="249"/>
      <c r="DCS44" s="249"/>
      <c r="DCT44" s="249"/>
      <c r="DCU44" s="249"/>
      <c r="DCV44" s="249"/>
      <c r="DCW44" s="249"/>
      <c r="DCX44" s="249"/>
      <c r="DCY44" s="249"/>
      <c r="DDB44" s="248"/>
      <c r="DDD44" s="248"/>
      <c r="DDG44" s="249"/>
      <c r="DDH44" s="249"/>
      <c r="DDI44" s="249"/>
      <c r="DDJ44" s="249"/>
      <c r="DDK44" s="249"/>
      <c r="DDL44" s="249"/>
      <c r="DDM44" s="249"/>
      <c r="DDN44" s="249"/>
      <c r="DDO44" s="249"/>
      <c r="DDP44" s="249"/>
      <c r="DDQ44" s="249"/>
      <c r="DDR44" s="249"/>
      <c r="DDU44" s="248"/>
      <c r="DDW44" s="248"/>
      <c r="DDZ44" s="249"/>
      <c r="DEA44" s="249"/>
      <c r="DEB44" s="249"/>
      <c r="DEC44" s="249"/>
      <c r="DED44" s="249"/>
      <c r="DEE44" s="249"/>
      <c r="DEF44" s="249"/>
      <c r="DEG44" s="249"/>
      <c r="DEH44" s="249"/>
      <c r="DEI44" s="249"/>
      <c r="DEJ44" s="249"/>
      <c r="DEK44" s="249"/>
      <c r="DEN44" s="248"/>
      <c r="DEP44" s="248"/>
      <c r="DES44" s="249"/>
      <c r="DET44" s="249"/>
      <c r="DEU44" s="249"/>
      <c r="DEV44" s="249"/>
      <c r="DEW44" s="249"/>
      <c r="DEX44" s="249"/>
      <c r="DEY44" s="249"/>
      <c r="DEZ44" s="249"/>
      <c r="DFA44" s="249"/>
      <c r="DFB44" s="249"/>
      <c r="DFC44" s="249"/>
      <c r="DFD44" s="249"/>
      <c r="DFG44" s="248"/>
      <c r="DFI44" s="248"/>
      <c r="DFL44" s="249"/>
      <c r="DFM44" s="249"/>
      <c r="DFN44" s="249"/>
      <c r="DFO44" s="249"/>
      <c r="DFP44" s="249"/>
      <c r="DFQ44" s="249"/>
      <c r="DFR44" s="249"/>
      <c r="DFS44" s="249"/>
      <c r="DFT44" s="249"/>
      <c r="DFU44" s="249"/>
      <c r="DFV44" s="249"/>
      <c r="DFW44" s="249"/>
      <c r="DFZ44" s="248"/>
      <c r="DGB44" s="248"/>
      <c r="DGE44" s="249"/>
      <c r="DGF44" s="249"/>
      <c r="DGG44" s="249"/>
      <c r="DGH44" s="249"/>
      <c r="DGI44" s="249"/>
      <c r="DGJ44" s="249"/>
      <c r="DGK44" s="249"/>
      <c r="DGL44" s="249"/>
      <c r="DGM44" s="249"/>
      <c r="DGN44" s="249"/>
      <c r="DGO44" s="249"/>
      <c r="DGP44" s="249"/>
      <c r="DGS44" s="248"/>
      <c r="DGU44" s="248"/>
      <c r="DGX44" s="249"/>
      <c r="DGY44" s="249"/>
      <c r="DGZ44" s="249"/>
      <c r="DHA44" s="249"/>
      <c r="DHB44" s="249"/>
      <c r="DHC44" s="249"/>
      <c r="DHD44" s="249"/>
      <c r="DHE44" s="249"/>
      <c r="DHF44" s="249"/>
      <c r="DHG44" s="249"/>
      <c r="DHH44" s="249"/>
      <c r="DHI44" s="249"/>
      <c r="DHL44" s="248"/>
      <c r="DHN44" s="248"/>
      <c r="DHQ44" s="249"/>
      <c r="DHR44" s="249"/>
      <c r="DHS44" s="249"/>
      <c r="DHT44" s="249"/>
      <c r="DHU44" s="249"/>
      <c r="DHV44" s="249"/>
      <c r="DHW44" s="249"/>
      <c r="DHX44" s="249"/>
      <c r="DHY44" s="249"/>
      <c r="DHZ44" s="249"/>
      <c r="DIA44" s="249"/>
      <c r="DIB44" s="249"/>
      <c r="DIE44" s="248"/>
      <c r="DIG44" s="248"/>
      <c r="DIJ44" s="249"/>
      <c r="DIK44" s="249"/>
      <c r="DIL44" s="249"/>
      <c r="DIM44" s="249"/>
      <c r="DIN44" s="249"/>
      <c r="DIO44" s="249"/>
      <c r="DIP44" s="249"/>
      <c r="DIQ44" s="249"/>
      <c r="DIR44" s="249"/>
      <c r="DIS44" s="249"/>
      <c r="DIT44" s="249"/>
      <c r="DIU44" s="249"/>
      <c r="DIX44" s="248"/>
      <c r="DIZ44" s="248"/>
      <c r="DJC44" s="249"/>
      <c r="DJD44" s="249"/>
      <c r="DJE44" s="249"/>
      <c r="DJF44" s="249"/>
      <c r="DJG44" s="249"/>
      <c r="DJH44" s="249"/>
      <c r="DJI44" s="249"/>
      <c r="DJJ44" s="249"/>
      <c r="DJK44" s="249"/>
      <c r="DJL44" s="249"/>
      <c r="DJM44" s="249"/>
      <c r="DJN44" s="249"/>
      <c r="DJQ44" s="248"/>
      <c r="DJS44" s="248"/>
      <c r="DJV44" s="249"/>
      <c r="DJW44" s="249"/>
      <c r="DJX44" s="249"/>
      <c r="DJY44" s="249"/>
      <c r="DJZ44" s="249"/>
      <c r="DKA44" s="249"/>
      <c r="DKB44" s="249"/>
      <c r="DKC44" s="249"/>
      <c r="DKD44" s="249"/>
      <c r="DKE44" s="249"/>
      <c r="DKF44" s="249"/>
      <c r="DKG44" s="249"/>
      <c r="DKJ44" s="248"/>
      <c r="DKL44" s="248"/>
      <c r="DKO44" s="249"/>
      <c r="DKP44" s="249"/>
      <c r="DKQ44" s="249"/>
      <c r="DKR44" s="249"/>
      <c r="DKS44" s="249"/>
      <c r="DKT44" s="249"/>
      <c r="DKU44" s="249"/>
      <c r="DKV44" s="249"/>
      <c r="DKW44" s="249"/>
      <c r="DKX44" s="249"/>
      <c r="DKY44" s="249"/>
      <c r="DKZ44" s="249"/>
      <c r="DLC44" s="248"/>
      <c r="DLE44" s="248"/>
      <c r="DLH44" s="249"/>
      <c r="DLI44" s="249"/>
      <c r="DLJ44" s="249"/>
      <c r="DLK44" s="249"/>
      <c r="DLL44" s="249"/>
      <c r="DLM44" s="249"/>
      <c r="DLN44" s="249"/>
      <c r="DLO44" s="249"/>
      <c r="DLP44" s="249"/>
      <c r="DLQ44" s="249"/>
      <c r="DLR44" s="249"/>
      <c r="DLS44" s="249"/>
      <c r="DLV44" s="248"/>
      <c r="DLX44" s="248"/>
      <c r="DMA44" s="249"/>
      <c r="DMB44" s="249"/>
      <c r="DMC44" s="249"/>
      <c r="DMD44" s="249"/>
      <c r="DME44" s="249"/>
      <c r="DMF44" s="249"/>
      <c r="DMG44" s="249"/>
      <c r="DMH44" s="249"/>
      <c r="DMI44" s="249"/>
      <c r="DMJ44" s="249"/>
      <c r="DMK44" s="249"/>
      <c r="DML44" s="249"/>
      <c r="DMO44" s="248"/>
      <c r="DMQ44" s="248"/>
      <c r="DMT44" s="249"/>
      <c r="DMU44" s="249"/>
      <c r="DMV44" s="249"/>
      <c r="DMW44" s="249"/>
      <c r="DMX44" s="249"/>
      <c r="DMY44" s="249"/>
      <c r="DMZ44" s="249"/>
      <c r="DNA44" s="249"/>
      <c r="DNB44" s="249"/>
      <c r="DNC44" s="249"/>
      <c r="DND44" s="249"/>
      <c r="DNE44" s="249"/>
      <c r="DNH44" s="248"/>
      <c r="DNJ44" s="248"/>
      <c r="DNM44" s="249"/>
      <c r="DNN44" s="249"/>
      <c r="DNO44" s="249"/>
      <c r="DNP44" s="249"/>
      <c r="DNQ44" s="249"/>
      <c r="DNR44" s="249"/>
      <c r="DNS44" s="249"/>
      <c r="DNT44" s="249"/>
      <c r="DNU44" s="249"/>
      <c r="DNV44" s="249"/>
      <c r="DNW44" s="249"/>
      <c r="DNX44" s="249"/>
      <c r="DOA44" s="248"/>
      <c r="DOC44" s="248"/>
      <c r="DOF44" s="249"/>
      <c r="DOG44" s="249"/>
      <c r="DOH44" s="249"/>
      <c r="DOI44" s="249"/>
      <c r="DOJ44" s="249"/>
      <c r="DOK44" s="249"/>
      <c r="DOL44" s="249"/>
      <c r="DOM44" s="249"/>
      <c r="DON44" s="249"/>
      <c r="DOO44" s="249"/>
      <c r="DOP44" s="249"/>
      <c r="DOQ44" s="249"/>
      <c r="DOT44" s="248"/>
      <c r="DOV44" s="248"/>
      <c r="DOY44" s="249"/>
      <c r="DOZ44" s="249"/>
      <c r="DPA44" s="249"/>
      <c r="DPB44" s="249"/>
      <c r="DPC44" s="249"/>
      <c r="DPD44" s="249"/>
      <c r="DPE44" s="249"/>
      <c r="DPF44" s="249"/>
      <c r="DPG44" s="249"/>
      <c r="DPH44" s="249"/>
      <c r="DPI44" s="249"/>
      <c r="DPJ44" s="249"/>
      <c r="DPM44" s="248"/>
      <c r="DPO44" s="248"/>
      <c r="DPR44" s="249"/>
      <c r="DPS44" s="249"/>
      <c r="DPT44" s="249"/>
      <c r="DPU44" s="249"/>
      <c r="DPV44" s="249"/>
      <c r="DPW44" s="249"/>
      <c r="DPX44" s="249"/>
      <c r="DPY44" s="249"/>
      <c r="DPZ44" s="249"/>
      <c r="DQA44" s="249"/>
      <c r="DQB44" s="249"/>
      <c r="DQC44" s="249"/>
      <c r="DQF44" s="248"/>
      <c r="DQH44" s="248"/>
      <c r="DQK44" s="249"/>
      <c r="DQL44" s="249"/>
      <c r="DQM44" s="249"/>
      <c r="DQN44" s="249"/>
      <c r="DQO44" s="249"/>
      <c r="DQP44" s="249"/>
      <c r="DQQ44" s="249"/>
      <c r="DQR44" s="249"/>
      <c r="DQS44" s="249"/>
      <c r="DQT44" s="249"/>
      <c r="DQU44" s="249"/>
      <c r="DQV44" s="249"/>
      <c r="DQY44" s="248"/>
      <c r="DRA44" s="248"/>
      <c r="DRD44" s="249"/>
      <c r="DRE44" s="249"/>
      <c r="DRF44" s="249"/>
      <c r="DRG44" s="249"/>
      <c r="DRH44" s="249"/>
      <c r="DRI44" s="249"/>
      <c r="DRJ44" s="249"/>
      <c r="DRK44" s="249"/>
      <c r="DRL44" s="249"/>
      <c r="DRM44" s="249"/>
      <c r="DRN44" s="249"/>
      <c r="DRO44" s="249"/>
      <c r="DRR44" s="248"/>
      <c r="DRT44" s="248"/>
      <c r="DRW44" s="249"/>
      <c r="DRX44" s="249"/>
      <c r="DRY44" s="249"/>
      <c r="DRZ44" s="249"/>
      <c r="DSA44" s="249"/>
      <c r="DSB44" s="249"/>
      <c r="DSC44" s="249"/>
      <c r="DSD44" s="249"/>
      <c r="DSE44" s="249"/>
      <c r="DSF44" s="249"/>
      <c r="DSG44" s="249"/>
      <c r="DSH44" s="249"/>
      <c r="DSK44" s="248"/>
      <c r="DSM44" s="248"/>
      <c r="DSP44" s="249"/>
      <c r="DSQ44" s="249"/>
      <c r="DSR44" s="249"/>
      <c r="DSS44" s="249"/>
      <c r="DST44" s="249"/>
      <c r="DSU44" s="249"/>
      <c r="DSV44" s="249"/>
      <c r="DSW44" s="249"/>
      <c r="DSX44" s="249"/>
      <c r="DSY44" s="249"/>
      <c r="DSZ44" s="249"/>
      <c r="DTA44" s="249"/>
      <c r="DTD44" s="248"/>
      <c r="DTF44" s="248"/>
      <c r="DTI44" s="249"/>
      <c r="DTJ44" s="249"/>
      <c r="DTK44" s="249"/>
      <c r="DTL44" s="249"/>
      <c r="DTM44" s="249"/>
      <c r="DTN44" s="249"/>
      <c r="DTO44" s="249"/>
      <c r="DTP44" s="249"/>
      <c r="DTQ44" s="249"/>
      <c r="DTR44" s="249"/>
      <c r="DTS44" s="249"/>
      <c r="DTT44" s="249"/>
      <c r="DTW44" s="248"/>
      <c r="DTY44" s="248"/>
      <c r="DUB44" s="249"/>
      <c r="DUC44" s="249"/>
      <c r="DUD44" s="249"/>
      <c r="DUE44" s="249"/>
      <c r="DUF44" s="249"/>
      <c r="DUG44" s="249"/>
      <c r="DUH44" s="249"/>
      <c r="DUI44" s="249"/>
      <c r="DUJ44" s="249"/>
      <c r="DUK44" s="249"/>
      <c r="DUL44" s="249"/>
      <c r="DUM44" s="249"/>
      <c r="DUP44" s="248"/>
      <c r="DUR44" s="248"/>
      <c r="DUU44" s="249"/>
      <c r="DUV44" s="249"/>
      <c r="DUW44" s="249"/>
      <c r="DUX44" s="249"/>
      <c r="DUY44" s="249"/>
      <c r="DUZ44" s="249"/>
      <c r="DVA44" s="249"/>
      <c r="DVB44" s="249"/>
      <c r="DVC44" s="249"/>
      <c r="DVD44" s="249"/>
      <c r="DVE44" s="249"/>
      <c r="DVF44" s="249"/>
      <c r="DVI44" s="248"/>
      <c r="DVK44" s="248"/>
      <c r="DVN44" s="249"/>
      <c r="DVO44" s="249"/>
      <c r="DVP44" s="249"/>
      <c r="DVQ44" s="249"/>
      <c r="DVR44" s="249"/>
      <c r="DVS44" s="249"/>
      <c r="DVT44" s="249"/>
      <c r="DVU44" s="249"/>
      <c r="DVV44" s="249"/>
      <c r="DVW44" s="249"/>
      <c r="DVX44" s="249"/>
      <c r="DVY44" s="249"/>
      <c r="DWB44" s="248"/>
      <c r="DWD44" s="248"/>
      <c r="DWG44" s="249"/>
      <c r="DWH44" s="249"/>
      <c r="DWI44" s="249"/>
      <c r="DWJ44" s="249"/>
      <c r="DWK44" s="249"/>
      <c r="DWL44" s="249"/>
      <c r="DWM44" s="249"/>
      <c r="DWN44" s="249"/>
      <c r="DWO44" s="249"/>
      <c r="DWP44" s="249"/>
      <c r="DWQ44" s="249"/>
      <c r="DWR44" s="249"/>
      <c r="DWU44" s="248"/>
      <c r="DWW44" s="248"/>
      <c r="DWZ44" s="249"/>
      <c r="DXA44" s="249"/>
      <c r="DXB44" s="249"/>
      <c r="DXC44" s="249"/>
      <c r="DXD44" s="249"/>
      <c r="DXE44" s="249"/>
      <c r="DXF44" s="249"/>
      <c r="DXG44" s="249"/>
      <c r="DXH44" s="249"/>
      <c r="DXI44" s="249"/>
      <c r="DXJ44" s="249"/>
      <c r="DXK44" s="249"/>
      <c r="DXN44" s="248"/>
      <c r="DXP44" s="248"/>
      <c r="DXS44" s="249"/>
      <c r="DXT44" s="249"/>
      <c r="DXU44" s="249"/>
      <c r="DXV44" s="249"/>
      <c r="DXW44" s="249"/>
      <c r="DXX44" s="249"/>
      <c r="DXY44" s="249"/>
      <c r="DXZ44" s="249"/>
      <c r="DYA44" s="249"/>
      <c r="DYB44" s="249"/>
      <c r="DYC44" s="249"/>
      <c r="DYD44" s="249"/>
      <c r="DYG44" s="248"/>
      <c r="DYI44" s="248"/>
      <c r="DYL44" s="249"/>
      <c r="DYM44" s="249"/>
      <c r="DYN44" s="249"/>
      <c r="DYO44" s="249"/>
      <c r="DYP44" s="249"/>
      <c r="DYQ44" s="249"/>
      <c r="DYR44" s="249"/>
      <c r="DYS44" s="249"/>
      <c r="DYT44" s="249"/>
      <c r="DYU44" s="249"/>
      <c r="DYV44" s="249"/>
      <c r="DYW44" s="249"/>
      <c r="DYZ44" s="248"/>
      <c r="DZB44" s="248"/>
      <c r="DZE44" s="249"/>
      <c r="DZF44" s="249"/>
      <c r="DZG44" s="249"/>
      <c r="DZH44" s="249"/>
      <c r="DZI44" s="249"/>
      <c r="DZJ44" s="249"/>
      <c r="DZK44" s="249"/>
      <c r="DZL44" s="249"/>
      <c r="DZM44" s="249"/>
      <c r="DZN44" s="249"/>
      <c r="DZO44" s="249"/>
      <c r="DZP44" s="249"/>
      <c r="DZS44" s="248"/>
      <c r="DZU44" s="248"/>
      <c r="DZX44" s="249"/>
      <c r="DZY44" s="249"/>
      <c r="DZZ44" s="249"/>
      <c r="EAA44" s="249"/>
      <c r="EAB44" s="249"/>
      <c r="EAC44" s="249"/>
      <c r="EAD44" s="249"/>
      <c r="EAE44" s="249"/>
      <c r="EAF44" s="249"/>
      <c r="EAG44" s="249"/>
      <c r="EAH44" s="249"/>
      <c r="EAI44" s="249"/>
      <c r="EAL44" s="248"/>
      <c r="EAN44" s="248"/>
      <c r="EAQ44" s="249"/>
      <c r="EAR44" s="249"/>
      <c r="EAS44" s="249"/>
      <c r="EAT44" s="249"/>
      <c r="EAU44" s="249"/>
      <c r="EAV44" s="249"/>
      <c r="EAW44" s="249"/>
      <c r="EAX44" s="249"/>
      <c r="EAY44" s="249"/>
      <c r="EAZ44" s="249"/>
      <c r="EBA44" s="249"/>
      <c r="EBB44" s="249"/>
      <c r="EBE44" s="248"/>
      <c r="EBG44" s="248"/>
      <c r="EBJ44" s="249"/>
      <c r="EBK44" s="249"/>
      <c r="EBL44" s="249"/>
      <c r="EBM44" s="249"/>
      <c r="EBN44" s="249"/>
      <c r="EBO44" s="249"/>
      <c r="EBP44" s="249"/>
      <c r="EBQ44" s="249"/>
      <c r="EBR44" s="249"/>
      <c r="EBS44" s="249"/>
      <c r="EBT44" s="249"/>
      <c r="EBU44" s="249"/>
      <c r="EBX44" s="248"/>
      <c r="EBZ44" s="248"/>
      <c r="ECC44" s="249"/>
      <c r="ECD44" s="249"/>
      <c r="ECE44" s="249"/>
      <c r="ECF44" s="249"/>
      <c r="ECG44" s="249"/>
      <c r="ECH44" s="249"/>
      <c r="ECI44" s="249"/>
      <c r="ECJ44" s="249"/>
      <c r="ECK44" s="249"/>
      <c r="ECL44" s="249"/>
      <c r="ECM44" s="249"/>
      <c r="ECN44" s="249"/>
      <c r="ECQ44" s="248"/>
      <c r="ECS44" s="248"/>
      <c r="ECV44" s="249"/>
      <c r="ECW44" s="249"/>
      <c r="ECX44" s="249"/>
      <c r="ECY44" s="249"/>
      <c r="ECZ44" s="249"/>
      <c r="EDA44" s="249"/>
      <c r="EDB44" s="249"/>
      <c r="EDC44" s="249"/>
      <c r="EDD44" s="249"/>
      <c r="EDE44" s="249"/>
      <c r="EDF44" s="249"/>
      <c r="EDG44" s="249"/>
      <c r="EDJ44" s="248"/>
      <c r="EDL44" s="248"/>
      <c r="EDO44" s="249"/>
      <c r="EDP44" s="249"/>
      <c r="EDQ44" s="249"/>
      <c r="EDR44" s="249"/>
      <c r="EDS44" s="249"/>
      <c r="EDT44" s="249"/>
      <c r="EDU44" s="249"/>
      <c r="EDV44" s="249"/>
      <c r="EDW44" s="249"/>
      <c r="EDX44" s="249"/>
      <c r="EDY44" s="249"/>
      <c r="EDZ44" s="249"/>
      <c r="EEC44" s="248"/>
      <c r="EEE44" s="248"/>
      <c r="EEH44" s="249"/>
      <c r="EEI44" s="249"/>
      <c r="EEJ44" s="249"/>
      <c r="EEK44" s="249"/>
      <c r="EEL44" s="249"/>
      <c r="EEM44" s="249"/>
      <c r="EEN44" s="249"/>
      <c r="EEO44" s="249"/>
      <c r="EEP44" s="249"/>
      <c r="EEQ44" s="249"/>
      <c r="EER44" s="249"/>
      <c r="EES44" s="249"/>
      <c r="EEV44" s="248"/>
      <c r="EEX44" s="248"/>
      <c r="EFA44" s="249"/>
      <c r="EFB44" s="249"/>
      <c r="EFC44" s="249"/>
      <c r="EFD44" s="249"/>
      <c r="EFE44" s="249"/>
      <c r="EFF44" s="249"/>
      <c r="EFG44" s="249"/>
      <c r="EFH44" s="249"/>
      <c r="EFI44" s="249"/>
      <c r="EFJ44" s="249"/>
      <c r="EFK44" s="249"/>
      <c r="EFL44" s="249"/>
      <c r="EFO44" s="248"/>
      <c r="EFQ44" s="248"/>
      <c r="EFT44" s="249"/>
      <c r="EFU44" s="249"/>
      <c r="EFV44" s="249"/>
      <c r="EFW44" s="249"/>
      <c r="EFX44" s="249"/>
      <c r="EFY44" s="249"/>
      <c r="EFZ44" s="249"/>
      <c r="EGA44" s="249"/>
      <c r="EGB44" s="249"/>
      <c r="EGC44" s="249"/>
      <c r="EGD44" s="249"/>
      <c r="EGE44" s="249"/>
      <c r="EGH44" s="248"/>
      <c r="EGJ44" s="248"/>
      <c r="EGM44" s="249"/>
      <c r="EGN44" s="249"/>
      <c r="EGO44" s="249"/>
      <c r="EGP44" s="249"/>
      <c r="EGQ44" s="249"/>
      <c r="EGR44" s="249"/>
      <c r="EGS44" s="249"/>
      <c r="EGT44" s="249"/>
      <c r="EGU44" s="249"/>
      <c r="EGV44" s="249"/>
      <c r="EGW44" s="249"/>
      <c r="EGX44" s="249"/>
      <c r="EHA44" s="248"/>
      <c r="EHC44" s="248"/>
      <c r="EHF44" s="249"/>
      <c r="EHG44" s="249"/>
      <c r="EHH44" s="249"/>
      <c r="EHI44" s="249"/>
      <c r="EHJ44" s="249"/>
      <c r="EHK44" s="249"/>
      <c r="EHL44" s="249"/>
      <c r="EHM44" s="249"/>
      <c r="EHN44" s="249"/>
      <c r="EHO44" s="249"/>
      <c r="EHP44" s="249"/>
      <c r="EHQ44" s="249"/>
      <c r="EHT44" s="248"/>
      <c r="EHV44" s="248"/>
      <c r="EHY44" s="249"/>
      <c r="EHZ44" s="249"/>
      <c r="EIA44" s="249"/>
      <c r="EIB44" s="249"/>
      <c r="EIC44" s="249"/>
      <c r="EID44" s="249"/>
      <c r="EIE44" s="249"/>
      <c r="EIF44" s="249"/>
      <c r="EIG44" s="249"/>
      <c r="EIH44" s="249"/>
      <c r="EII44" s="249"/>
      <c r="EIJ44" s="249"/>
      <c r="EIM44" s="248"/>
      <c r="EIO44" s="248"/>
      <c r="EIR44" s="249"/>
      <c r="EIS44" s="249"/>
      <c r="EIT44" s="249"/>
      <c r="EIU44" s="249"/>
      <c r="EIV44" s="249"/>
      <c r="EIW44" s="249"/>
      <c r="EIX44" s="249"/>
      <c r="EIY44" s="249"/>
      <c r="EIZ44" s="249"/>
      <c r="EJA44" s="249"/>
      <c r="EJB44" s="249"/>
      <c r="EJC44" s="249"/>
      <c r="EJF44" s="248"/>
      <c r="EJH44" s="248"/>
      <c r="EJK44" s="249"/>
      <c r="EJL44" s="249"/>
      <c r="EJM44" s="249"/>
      <c r="EJN44" s="249"/>
      <c r="EJO44" s="249"/>
      <c r="EJP44" s="249"/>
      <c r="EJQ44" s="249"/>
      <c r="EJR44" s="249"/>
      <c r="EJS44" s="249"/>
      <c r="EJT44" s="249"/>
      <c r="EJU44" s="249"/>
      <c r="EJV44" s="249"/>
      <c r="EJY44" s="248"/>
      <c r="EKA44" s="248"/>
      <c r="EKD44" s="249"/>
      <c r="EKE44" s="249"/>
      <c r="EKF44" s="249"/>
      <c r="EKG44" s="249"/>
      <c r="EKH44" s="249"/>
      <c r="EKI44" s="249"/>
      <c r="EKJ44" s="249"/>
      <c r="EKK44" s="249"/>
      <c r="EKL44" s="249"/>
      <c r="EKM44" s="249"/>
      <c r="EKN44" s="249"/>
      <c r="EKO44" s="249"/>
      <c r="EKR44" s="248"/>
      <c r="EKT44" s="248"/>
      <c r="EKW44" s="249"/>
      <c r="EKX44" s="249"/>
      <c r="EKY44" s="249"/>
      <c r="EKZ44" s="249"/>
      <c r="ELA44" s="249"/>
      <c r="ELB44" s="249"/>
      <c r="ELC44" s="249"/>
      <c r="ELD44" s="249"/>
      <c r="ELE44" s="249"/>
      <c r="ELF44" s="249"/>
      <c r="ELG44" s="249"/>
      <c r="ELH44" s="249"/>
      <c r="ELK44" s="248"/>
      <c r="ELM44" s="248"/>
      <c r="ELP44" s="249"/>
      <c r="ELQ44" s="249"/>
      <c r="ELR44" s="249"/>
      <c r="ELS44" s="249"/>
      <c r="ELT44" s="249"/>
      <c r="ELU44" s="249"/>
      <c r="ELV44" s="249"/>
      <c r="ELW44" s="249"/>
      <c r="ELX44" s="249"/>
      <c r="ELY44" s="249"/>
      <c r="ELZ44" s="249"/>
      <c r="EMA44" s="249"/>
      <c r="EMD44" s="248"/>
      <c r="EMF44" s="248"/>
      <c r="EMI44" s="249"/>
      <c r="EMJ44" s="249"/>
      <c r="EMK44" s="249"/>
      <c r="EML44" s="249"/>
      <c r="EMM44" s="249"/>
      <c r="EMN44" s="249"/>
      <c r="EMO44" s="249"/>
      <c r="EMP44" s="249"/>
      <c r="EMQ44" s="249"/>
      <c r="EMR44" s="249"/>
      <c r="EMS44" s="249"/>
      <c r="EMT44" s="249"/>
      <c r="EMW44" s="248"/>
      <c r="EMY44" s="248"/>
      <c r="ENB44" s="249"/>
      <c r="ENC44" s="249"/>
      <c r="END44" s="249"/>
      <c r="ENE44" s="249"/>
      <c r="ENF44" s="249"/>
      <c r="ENG44" s="249"/>
      <c r="ENH44" s="249"/>
      <c r="ENI44" s="249"/>
      <c r="ENJ44" s="249"/>
      <c r="ENK44" s="249"/>
      <c r="ENL44" s="249"/>
      <c r="ENM44" s="249"/>
      <c r="ENP44" s="248"/>
      <c r="ENR44" s="248"/>
      <c r="ENU44" s="249"/>
      <c r="ENV44" s="249"/>
      <c r="ENW44" s="249"/>
      <c r="ENX44" s="249"/>
      <c r="ENY44" s="249"/>
      <c r="ENZ44" s="249"/>
      <c r="EOA44" s="249"/>
      <c r="EOB44" s="249"/>
      <c r="EOC44" s="249"/>
      <c r="EOD44" s="249"/>
      <c r="EOE44" s="249"/>
      <c r="EOF44" s="249"/>
      <c r="EOI44" s="248"/>
      <c r="EOK44" s="248"/>
      <c r="EON44" s="249"/>
      <c r="EOO44" s="249"/>
      <c r="EOP44" s="249"/>
      <c r="EOQ44" s="249"/>
      <c r="EOR44" s="249"/>
      <c r="EOS44" s="249"/>
      <c r="EOT44" s="249"/>
      <c r="EOU44" s="249"/>
      <c r="EOV44" s="249"/>
      <c r="EOW44" s="249"/>
      <c r="EOX44" s="249"/>
      <c r="EOY44" s="249"/>
      <c r="EPB44" s="248"/>
      <c r="EPD44" s="248"/>
      <c r="EPG44" s="249"/>
      <c r="EPH44" s="249"/>
      <c r="EPI44" s="249"/>
      <c r="EPJ44" s="249"/>
      <c r="EPK44" s="249"/>
      <c r="EPL44" s="249"/>
      <c r="EPM44" s="249"/>
      <c r="EPN44" s="249"/>
      <c r="EPO44" s="249"/>
      <c r="EPP44" s="249"/>
      <c r="EPQ44" s="249"/>
      <c r="EPR44" s="249"/>
      <c r="EPU44" s="248"/>
      <c r="EPW44" s="248"/>
      <c r="EPZ44" s="249"/>
      <c r="EQA44" s="249"/>
      <c r="EQB44" s="249"/>
      <c r="EQC44" s="249"/>
      <c r="EQD44" s="249"/>
      <c r="EQE44" s="249"/>
      <c r="EQF44" s="249"/>
      <c r="EQG44" s="249"/>
      <c r="EQH44" s="249"/>
      <c r="EQI44" s="249"/>
      <c r="EQJ44" s="249"/>
      <c r="EQK44" s="249"/>
      <c r="EQN44" s="248"/>
      <c r="EQP44" s="248"/>
      <c r="EQS44" s="249"/>
      <c r="EQT44" s="249"/>
      <c r="EQU44" s="249"/>
      <c r="EQV44" s="249"/>
      <c r="EQW44" s="249"/>
      <c r="EQX44" s="249"/>
      <c r="EQY44" s="249"/>
      <c r="EQZ44" s="249"/>
      <c r="ERA44" s="249"/>
      <c r="ERB44" s="249"/>
      <c r="ERC44" s="249"/>
      <c r="ERD44" s="249"/>
      <c r="ERG44" s="248"/>
      <c r="ERI44" s="248"/>
      <c r="ERL44" s="249"/>
      <c r="ERM44" s="249"/>
      <c r="ERN44" s="249"/>
      <c r="ERO44" s="249"/>
      <c r="ERP44" s="249"/>
      <c r="ERQ44" s="249"/>
      <c r="ERR44" s="249"/>
      <c r="ERS44" s="249"/>
      <c r="ERT44" s="249"/>
      <c r="ERU44" s="249"/>
      <c r="ERV44" s="249"/>
      <c r="ERW44" s="249"/>
      <c r="ERZ44" s="248"/>
      <c r="ESB44" s="248"/>
      <c r="ESE44" s="249"/>
      <c r="ESF44" s="249"/>
      <c r="ESG44" s="249"/>
      <c r="ESH44" s="249"/>
      <c r="ESI44" s="249"/>
      <c r="ESJ44" s="249"/>
      <c r="ESK44" s="249"/>
      <c r="ESL44" s="249"/>
      <c r="ESM44" s="249"/>
      <c r="ESN44" s="249"/>
      <c r="ESO44" s="249"/>
      <c r="ESP44" s="249"/>
      <c r="ESS44" s="248"/>
      <c r="ESU44" s="248"/>
      <c r="ESX44" s="249"/>
      <c r="ESY44" s="249"/>
      <c r="ESZ44" s="249"/>
      <c r="ETA44" s="249"/>
      <c r="ETB44" s="249"/>
      <c r="ETC44" s="249"/>
      <c r="ETD44" s="249"/>
      <c r="ETE44" s="249"/>
      <c r="ETF44" s="249"/>
      <c r="ETG44" s="249"/>
      <c r="ETH44" s="249"/>
      <c r="ETI44" s="249"/>
      <c r="ETL44" s="248"/>
      <c r="ETN44" s="248"/>
      <c r="ETQ44" s="249"/>
      <c r="ETR44" s="249"/>
      <c r="ETS44" s="249"/>
      <c r="ETT44" s="249"/>
      <c r="ETU44" s="249"/>
      <c r="ETV44" s="249"/>
      <c r="ETW44" s="249"/>
      <c r="ETX44" s="249"/>
      <c r="ETY44" s="249"/>
      <c r="ETZ44" s="249"/>
      <c r="EUA44" s="249"/>
      <c r="EUB44" s="249"/>
      <c r="EUE44" s="248"/>
      <c r="EUG44" s="248"/>
      <c r="EUJ44" s="249"/>
      <c r="EUK44" s="249"/>
      <c r="EUL44" s="249"/>
      <c r="EUM44" s="249"/>
      <c r="EUN44" s="249"/>
      <c r="EUO44" s="249"/>
      <c r="EUP44" s="249"/>
      <c r="EUQ44" s="249"/>
      <c r="EUR44" s="249"/>
      <c r="EUS44" s="249"/>
      <c r="EUT44" s="249"/>
      <c r="EUU44" s="249"/>
      <c r="EUX44" s="248"/>
      <c r="EUZ44" s="248"/>
      <c r="EVC44" s="249"/>
      <c r="EVD44" s="249"/>
      <c r="EVE44" s="249"/>
      <c r="EVF44" s="249"/>
      <c r="EVG44" s="249"/>
      <c r="EVH44" s="249"/>
      <c r="EVI44" s="249"/>
      <c r="EVJ44" s="249"/>
      <c r="EVK44" s="249"/>
      <c r="EVL44" s="249"/>
      <c r="EVM44" s="249"/>
      <c r="EVN44" s="249"/>
      <c r="EVQ44" s="248"/>
      <c r="EVS44" s="248"/>
      <c r="EVV44" s="249"/>
      <c r="EVW44" s="249"/>
      <c r="EVX44" s="249"/>
      <c r="EVY44" s="249"/>
      <c r="EVZ44" s="249"/>
      <c r="EWA44" s="249"/>
      <c r="EWB44" s="249"/>
      <c r="EWC44" s="249"/>
      <c r="EWD44" s="249"/>
      <c r="EWE44" s="249"/>
      <c r="EWF44" s="249"/>
      <c r="EWG44" s="249"/>
      <c r="EWJ44" s="248"/>
      <c r="EWL44" s="248"/>
      <c r="EWO44" s="249"/>
      <c r="EWP44" s="249"/>
      <c r="EWQ44" s="249"/>
      <c r="EWR44" s="249"/>
      <c r="EWS44" s="249"/>
      <c r="EWT44" s="249"/>
      <c r="EWU44" s="249"/>
      <c r="EWV44" s="249"/>
      <c r="EWW44" s="249"/>
      <c r="EWX44" s="249"/>
      <c r="EWY44" s="249"/>
      <c r="EWZ44" s="249"/>
      <c r="EXC44" s="248"/>
      <c r="EXE44" s="248"/>
      <c r="EXH44" s="249"/>
      <c r="EXI44" s="249"/>
      <c r="EXJ44" s="249"/>
      <c r="EXK44" s="249"/>
      <c r="EXL44" s="249"/>
      <c r="EXM44" s="249"/>
      <c r="EXN44" s="249"/>
      <c r="EXO44" s="249"/>
      <c r="EXP44" s="249"/>
      <c r="EXQ44" s="249"/>
      <c r="EXR44" s="249"/>
      <c r="EXS44" s="249"/>
      <c r="EXV44" s="248"/>
      <c r="EXX44" s="248"/>
      <c r="EYA44" s="249"/>
      <c r="EYB44" s="249"/>
      <c r="EYC44" s="249"/>
      <c r="EYD44" s="249"/>
      <c r="EYE44" s="249"/>
      <c r="EYF44" s="249"/>
      <c r="EYG44" s="249"/>
      <c r="EYH44" s="249"/>
      <c r="EYI44" s="249"/>
      <c r="EYJ44" s="249"/>
      <c r="EYK44" s="249"/>
      <c r="EYL44" s="249"/>
      <c r="EYO44" s="248"/>
      <c r="EYQ44" s="248"/>
      <c r="EYT44" s="249"/>
      <c r="EYU44" s="249"/>
      <c r="EYV44" s="249"/>
      <c r="EYW44" s="249"/>
      <c r="EYX44" s="249"/>
      <c r="EYY44" s="249"/>
      <c r="EYZ44" s="249"/>
      <c r="EZA44" s="249"/>
      <c r="EZB44" s="249"/>
      <c r="EZC44" s="249"/>
      <c r="EZD44" s="249"/>
      <c r="EZE44" s="249"/>
      <c r="EZH44" s="248"/>
      <c r="EZJ44" s="248"/>
      <c r="EZM44" s="249"/>
      <c r="EZN44" s="249"/>
      <c r="EZO44" s="249"/>
      <c r="EZP44" s="249"/>
      <c r="EZQ44" s="249"/>
      <c r="EZR44" s="249"/>
      <c r="EZS44" s="249"/>
      <c r="EZT44" s="249"/>
      <c r="EZU44" s="249"/>
      <c r="EZV44" s="249"/>
      <c r="EZW44" s="249"/>
      <c r="EZX44" s="249"/>
      <c r="FAA44" s="248"/>
      <c r="FAC44" s="248"/>
      <c r="FAF44" s="249"/>
      <c r="FAG44" s="249"/>
      <c r="FAH44" s="249"/>
      <c r="FAI44" s="249"/>
      <c r="FAJ44" s="249"/>
      <c r="FAK44" s="249"/>
      <c r="FAL44" s="249"/>
      <c r="FAM44" s="249"/>
      <c r="FAN44" s="249"/>
      <c r="FAO44" s="249"/>
      <c r="FAP44" s="249"/>
      <c r="FAQ44" s="249"/>
      <c r="FAT44" s="248"/>
      <c r="FAV44" s="248"/>
      <c r="FAY44" s="249"/>
      <c r="FAZ44" s="249"/>
      <c r="FBA44" s="249"/>
      <c r="FBB44" s="249"/>
      <c r="FBC44" s="249"/>
      <c r="FBD44" s="249"/>
      <c r="FBE44" s="249"/>
      <c r="FBF44" s="249"/>
      <c r="FBG44" s="249"/>
      <c r="FBH44" s="249"/>
      <c r="FBI44" s="249"/>
      <c r="FBJ44" s="249"/>
      <c r="FBM44" s="248"/>
      <c r="FBO44" s="248"/>
      <c r="FBR44" s="249"/>
      <c r="FBS44" s="249"/>
      <c r="FBT44" s="249"/>
      <c r="FBU44" s="249"/>
      <c r="FBV44" s="249"/>
      <c r="FBW44" s="249"/>
      <c r="FBX44" s="249"/>
      <c r="FBY44" s="249"/>
      <c r="FBZ44" s="249"/>
      <c r="FCA44" s="249"/>
      <c r="FCB44" s="249"/>
      <c r="FCC44" s="249"/>
      <c r="FCF44" s="248"/>
      <c r="FCH44" s="248"/>
      <c r="FCK44" s="249"/>
      <c r="FCL44" s="249"/>
      <c r="FCM44" s="249"/>
      <c r="FCN44" s="249"/>
      <c r="FCO44" s="249"/>
      <c r="FCP44" s="249"/>
      <c r="FCQ44" s="249"/>
      <c r="FCR44" s="249"/>
      <c r="FCS44" s="249"/>
      <c r="FCT44" s="249"/>
      <c r="FCU44" s="249"/>
      <c r="FCV44" s="249"/>
      <c r="FCY44" s="248"/>
      <c r="FDA44" s="248"/>
      <c r="FDD44" s="249"/>
      <c r="FDE44" s="249"/>
      <c r="FDF44" s="249"/>
      <c r="FDG44" s="249"/>
      <c r="FDH44" s="249"/>
      <c r="FDI44" s="249"/>
      <c r="FDJ44" s="249"/>
      <c r="FDK44" s="249"/>
      <c r="FDL44" s="249"/>
      <c r="FDM44" s="249"/>
      <c r="FDN44" s="249"/>
      <c r="FDO44" s="249"/>
      <c r="FDR44" s="248"/>
      <c r="FDT44" s="248"/>
      <c r="FDW44" s="249"/>
      <c r="FDX44" s="249"/>
      <c r="FDY44" s="249"/>
      <c r="FDZ44" s="249"/>
      <c r="FEA44" s="249"/>
      <c r="FEB44" s="249"/>
      <c r="FEC44" s="249"/>
      <c r="FED44" s="249"/>
      <c r="FEE44" s="249"/>
      <c r="FEF44" s="249"/>
      <c r="FEG44" s="249"/>
      <c r="FEH44" s="249"/>
      <c r="FEK44" s="248"/>
      <c r="FEM44" s="248"/>
      <c r="FEP44" s="249"/>
      <c r="FEQ44" s="249"/>
      <c r="FER44" s="249"/>
      <c r="FES44" s="249"/>
      <c r="FET44" s="249"/>
      <c r="FEU44" s="249"/>
      <c r="FEV44" s="249"/>
      <c r="FEW44" s="249"/>
      <c r="FEX44" s="249"/>
      <c r="FEY44" s="249"/>
      <c r="FEZ44" s="249"/>
      <c r="FFA44" s="249"/>
      <c r="FFD44" s="248"/>
      <c r="FFF44" s="248"/>
      <c r="FFI44" s="249"/>
      <c r="FFJ44" s="249"/>
      <c r="FFK44" s="249"/>
      <c r="FFL44" s="249"/>
      <c r="FFM44" s="249"/>
      <c r="FFN44" s="249"/>
      <c r="FFO44" s="249"/>
      <c r="FFP44" s="249"/>
      <c r="FFQ44" s="249"/>
      <c r="FFR44" s="249"/>
      <c r="FFS44" s="249"/>
      <c r="FFT44" s="249"/>
      <c r="FFW44" s="248"/>
      <c r="FFY44" s="248"/>
      <c r="FGB44" s="249"/>
      <c r="FGC44" s="249"/>
      <c r="FGD44" s="249"/>
      <c r="FGE44" s="249"/>
      <c r="FGF44" s="249"/>
      <c r="FGG44" s="249"/>
      <c r="FGH44" s="249"/>
      <c r="FGI44" s="249"/>
      <c r="FGJ44" s="249"/>
      <c r="FGK44" s="249"/>
      <c r="FGL44" s="249"/>
      <c r="FGM44" s="249"/>
      <c r="FGP44" s="248"/>
      <c r="FGR44" s="248"/>
      <c r="FGU44" s="249"/>
      <c r="FGV44" s="249"/>
      <c r="FGW44" s="249"/>
      <c r="FGX44" s="249"/>
      <c r="FGY44" s="249"/>
      <c r="FGZ44" s="249"/>
      <c r="FHA44" s="249"/>
      <c r="FHB44" s="249"/>
      <c r="FHC44" s="249"/>
      <c r="FHD44" s="249"/>
      <c r="FHE44" s="249"/>
      <c r="FHF44" s="249"/>
      <c r="FHI44" s="248"/>
      <c r="FHK44" s="248"/>
      <c r="FHN44" s="249"/>
      <c r="FHO44" s="249"/>
      <c r="FHP44" s="249"/>
      <c r="FHQ44" s="249"/>
      <c r="FHR44" s="249"/>
      <c r="FHS44" s="249"/>
      <c r="FHT44" s="249"/>
      <c r="FHU44" s="249"/>
      <c r="FHV44" s="249"/>
      <c r="FHW44" s="249"/>
      <c r="FHX44" s="249"/>
      <c r="FHY44" s="249"/>
      <c r="FIB44" s="248"/>
      <c r="FID44" s="248"/>
      <c r="FIG44" s="249"/>
      <c r="FIH44" s="249"/>
      <c r="FII44" s="249"/>
      <c r="FIJ44" s="249"/>
      <c r="FIK44" s="249"/>
      <c r="FIL44" s="249"/>
      <c r="FIM44" s="249"/>
      <c r="FIN44" s="249"/>
      <c r="FIO44" s="249"/>
      <c r="FIP44" s="249"/>
      <c r="FIQ44" s="249"/>
      <c r="FIR44" s="249"/>
      <c r="FIU44" s="248"/>
      <c r="FIW44" s="248"/>
      <c r="FIZ44" s="249"/>
      <c r="FJA44" s="249"/>
      <c r="FJB44" s="249"/>
      <c r="FJC44" s="249"/>
      <c r="FJD44" s="249"/>
      <c r="FJE44" s="249"/>
      <c r="FJF44" s="249"/>
      <c r="FJG44" s="249"/>
      <c r="FJH44" s="249"/>
      <c r="FJI44" s="249"/>
      <c r="FJJ44" s="249"/>
      <c r="FJK44" s="249"/>
      <c r="FJN44" s="248"/>
      <c r="FJP44" s="248"/>
      <c r="FJS44" s="249"/>
      <c r="FJT44" s="249"/>
      <c r="FJU44" s="249"/>
      <c r="FJV44" s="249"/>
      <c r="FJW44" s="249"/>
      <c r="FJX44" s="249"/>
      <c r="FJY44" s="249"/>
      <c r="FJZ44" s="249"/>
      <c r="FKA44" s="249"/>
      <c r="FKB44" s="249"/>
      <c r="FKC44" s="249"/>
      <c r="FKD44" s="249"/>
      <c r="FKG44" s="248"/>
      <c r="FKI44" s="248"/>
      <c r="FKL44" s="249"/>
      <c r="FKM44" s="249"/>
      <c r="FKN44" s="249"/>
      <c r="FKO44" s="249"/>
      <c r="FKP44" s="249"/>
      <c r="FKQ44" s="249"/>
      <c r="FKR44" s="249"/>
      <c r="FKS44" s="249"/>
      <c r="FKT44" s="249"/>
      <c r="FKU44" s="249"/>
      <c r="FKV44" s="249"/>
      <c r="FKW44" s="249"/>
      <c r="FKZ44" s="248"/>
      <c r="FLB44" s="248"/>
      <c r="FLE44" s="249"/>
      <c r="FLF44" s="249"/>
      <c r="FLG44" s="249"/>
      <c r="FLH44" s="249"/>
      <c r="FLI44" s="249"/>
      <c r="FLJ44" s="249"/>
      <c r="FLK44" s="249"/>
      <c r="FLL44" s="249"/>
      <c r="FLM44" s="249"/>
      <c r="FLN44" s="249"/>
      <c r="FLO44" s="249"/>
      <c r="FLP44" s="249"/>
      <c r="FLS44" s="248"/>
      <c r="FLU44" s="248"/>
      <c r="FLX44" s="249"/>
      <c r="FLY44" s="249"/>
      <c r="FLZ44" s="249"/>
      <c r="FMA44" s="249"/>
      <c r="FMB44" s="249"/>
      <c r="FMC44" s="249"/>
      <c r="FMD44" s="249"/>
      <c r="FME44" s="249"/>
      <c r="FMF44" s="249"/>
      <c r="FMG44" s="249"/>
      <c r="FMH44" s="249"/>
      <c r="FMI44" s="249"/>
      <c r="FML44" s="248"/>
      <c r="FMN44" s="248"/>
      <c r="FMQ44" s="249"/>
      <c r="FMR44" s="249"/>
      <c r="FMS44" s="249"/>
      <c r="FMT44" s="249"/>
      <c r="FMU44" s="249"/>
      <c r="FMV44" s="249"/>
      <c r="FMW44" s="249"/>
      <c r="FMX44" s="249"/>
      <c r="FMY44" s="249"/>
      <c r="FMZ44" s="249"/>
      <c r="FNA44" s="249"/>
      <c r="FNB44" s="249"/>
      <c r="FNE44" s="248"/>
      <c r="FNG44" s="248"/>
      <c r="FNJ44" s="249"/>
      <c r="FNK44" s="249"/>
      <c r="FNL44" s="249"/>
      <c r="FNM44" s="249"/>
      <c r="FNN44" s="249"/>
      <c r="FNO44" s="249"/>
      <c r="FNP44" s="249"/>
      <c r="FNQ44" s="249"/>
      <c r="FNR44" s="249"/>
      <c r="FNS44" s="249"/>
      <c r="FNT44" s="249"/>
      <c r="FNU44" s="249"/>
      <c r="FNX44" s="248"/>
      <c r="FNZ44" s="248"/>
      <c r="FOC44" s="249"/>
      <c r="FOD44" s="249"/>
      <c r="FOE44" s="249"/>
      <c r="FOF44" s="249"/>
      <c r="FOG44" s="249"/>
      <c r="FOH44" s="249"/>
      <c r="FOI44" s="249"/>
      <c r="FOJ44" s="249"/>
      <c r="FOK44" s="249"/>
      <c r="FOL44" s="249"/>
      <c r="FOM44" s="249"/>
      <c r="FON44" s="249"/>
      <c r="FOQ44" s="248"/>
      <c r="FOS44" s="248"/>
      <c r="FOV44" s="249"/>
      <c r="FOW44" s="249"/>
      <c r="FOX44" s="249"/>
      <c r="FOY44" s="249"/>
      <c r="FOZ44" s="249"/>
      <c r="FPA44" s="249"/>
      <c r="FPB44" s="249"/>
      <c r="FPC44" s="249"/>
      <c r="FPD44" s="249"/>
      <c r="FPE44" s="249"/>
      <c r="FPF44" s="249"/>
      <c r="FPG44" s="249"/>
      <c r="FPJ44" s="248"/>
      <c r="FPL44" s="248"/>
      <c r="FPO44" s="249"/>
      <c r="FPP44" s="249"/>
      <c r="FPQ44" s="249"/>
      <c r="FPR44" s="249"/>
      <c r="FPS44" s="249"/>
      <c r="FPT44" s="249"/>
      <c r="FPU44" s="249"/>
      <c r="FPV44" s="249"/>
      <c r="FPW44" s="249"/>
      <c r="FPX44" s="249"/>
      <c r="FPY44" s="249"/>
      <c r="FPZ44" s="249"/>
      <c r="FQC44" s="248"/>
      <c r="FQE44" s="248"/>
      <c r="FQH44" s="249"/>
      <c r="FQI44" s="249"/>
      <c r="FQJ44" s="249"/>
      <c r="FQK44" s="249"/>
      <c r="FQL44" s="249"/>
      <c r="FQM44" s="249"/>
      <c r="FQN44" s="249"/>
      <c r="FQO44" s="249"/>
      <c r="FQP44" s="249"/>
      <c r="FQQ44" s="249"/>
      <c r="FQR44" s="249"/>
      <c r="FQS44" s="249"/>
      <c r="FQV44" s="248"/>
      <c r="FQX44" s="248"/>
      <c r="FRA44" s="249"/>
      <c r="FRB44" s="249"/>
      <c r="FRC44" s="249"/>
      <c r="FRD44" s="249"/>
      <c r="FRE44" s="249"/>
      <c r="FRF44" s="249"/>
      <c r="FRG44" s="249"/>
      <c r="FRH44" s="249"/>
      <c r="FRI44" s="249"/>
      <c r="FRJ44" s="249"/>
      <c r="FRK44" s="249"/>
      <c r="FRL44" s="249"/>
      <c r="FRO44" s="248"/>
      <c r="FRQ44" s="248"/>
      <c r="FRT44" s="249"/>
      <c r="FRU44" s="249"/>
      <c r="FRV44" s="249"/>
      <c r="FRW44" s="249"/>
      <c r="FRX44" s="249"/>
      <c r="FRY44" s="249"/>
      <c r="FRZ44" s="249"/>
      <c r="FSA44" s="249"/>
      <c r="FSB44" s="249"/>
      <c r="FSC44" s="249"/>
      <c r="FSD44" s="249"/>
      <c r="FSE44" s="249"/>
      <c r="FSH44" s="248"/>
      <c r="FSJ44" s="248"/>
      <c r="FSM44" s="249"/>
      <c r="FSN44" s="249"/>
      <c r="FSO44" s="249"/>
      <c r="FSP44" s="249"/>
      <c r="FSQ44" s="249"/>
      <c r="FSR44" s="249"/>
      <c r="FSS44" s="249"/>
      <c r="FST44" s="249"/>
      <c r="FSU44" s="249"/>
      <c r="FSV44" s="249"/>
      <c r="FSW44" s="249"/>
      <c r="FSX44" s="249"/>
      <c r="FTA44" s="248"/>
      <c r="FTC44" s="248"/>
      <c r="FTF44" s="249"/>
      <c r="FTG44" s="249"/>
      <c r="FTH44" s="249"/>
      <c r="FTI44" s="249"/>
      <c r="FTJ44" s="249"/>
      <c r="FTK44" s="249"/>
      <c r="FTL44" s="249"/>
      <c r="FTM44" s="249"/>
      <c r="FTN44" s="249"/>
      <c r="FTO44" s="249"/>
      <c r="FTP44" s="249"/>
      <c r="FTQ44" s="249"/>
      <c r="FTT44" s="248"/>
      <c r="FTV44" s="248"/>
      <c r="FTY44" s="249"/>
      <c r="FTZ44" s="249"/>
      <c r="FUA44" s="249"/>
      <c r="FUB44" s="249"/>
      <c r="FUC44" s="249"/>
      <c r="FUD44" s="249"/>
      <c r="FUE44" s="249"/>
      <c r="FUF44" s="249"/>
      <c r="FUG44" s="249"/>
      <c r="FUH44" s="249"/>
      <c r="FUI44" s="249"/>
      <c r="FUJ44" s="249"/>
      <c r="FUM44" s="248"/>
      <c r="FUO44" s="248"/>
      <c r="FUR44" s="249"/>
      <c r="FUS44" s="249"/>
      <c r="FUT44" s="249"/>
      <c r="FUU44" s="249"/>
      <c r="FUV44" s="249"/>
      <c r="FUW44" s="249"/>
      <c r="FUX44" s="249"/>
      <c r="FUY44" s="249"/>
      <c r="FUZ44" s="249"/>
      <c r="FVA44" s="249"/>
      <c r="FVB44" s="249"/>
      <c r="FVC44" s="249"/>
      <c r="FVF44" s="248"/>
      <c r="FVH44" s="248"/>
      <c r="FVK44" s="249"/>
      <c r="FVL44" s="249"/>
      <c r="FVM44" s="249"/>
      <c r="FVN44" s="249"/>
      <c r="FVO44" s="249"/>
      <c r="FVP44" s="249"/>
      <c r="FVQ44" s="249"/>
      <c r="FVR44" s="249"/>
      <c r="FVS44" s="249"/>
      <c r="FVT44" s="249"/>
      <c r="FVU44" s="249"/>
      <c r="FVV44" s="249"/>
      <c r="FVY44" s="248"/>
      <c r="FWA44" s="248"/>
      <c r="FWD44" s="249"/>
      <c r="FWE44" s="249"/>
      <c r="FWF44" s="249"/>
      <c r="FWG44" s="249"/>
      <c r="FWH44" s="249"/>
      <c r="FWI44" s="249"/>
      <c r="FWJ44" s="249"/>
      <c r="FWK44" s="249"/>
      <c r="FWL44" s="249"/>
      <c r="FWM44" s="249"/>
      <c r="FWN44" s="249"/>
      <c r="FWO44" s="249"/>
      <c r="FWR44" s="248"/>
      <c r="FWT44" s="248"/>
      <c r="FWW44" s="249"/>
      <c r="FWX44" s="249"/>
      <c r="FWY44" s="249"/>
      <c r="FWZ44" s="249"/>
      <c r="FXA44" s="249"/>
      <c r="FXB44" s="249"/>
      <c r="FXC44" s="249"/>
      <c r="FXD44" s="249"/>
      <c r="FXE44" s="249"/>
      <c r="FXF44" s="249"/>
      <c r="FXG44" s="249"/>
      <c r="FXH44" s="249"/>
      <c r="FXK44" s="248"/>
      <c r="FXM44" s="248"/>
      <c r="FXP44" s="249"/>
      <c r="FXQ44" s="249"/>
      <c r="FXR44" s="249"/>
      <c r="FXS44" s="249"/>
      <c r="FXT44" s="249"/>
      <c r="FXU44" s="249"/>
      <c r="FXV44" s="249"/>
      <c r="FXW44" s="249"/>
      <c r="FXX44" s="249"/>
      <c r="FXY44" s="249"/>
      <c r="FXZ44" s="249"/>
      <c r="FYA44" s="249"/>
      <c r="FYD44" s="248"/>
      <c r="FYF44" s="248"/>
      <c r="FYI44" s="249"/>
      <c r="FYJ44" s="249"/>
      <c r="FYK44" s="249"/>
      <c r="FYL44" s="249"/>
      <c r="FYM44" s="249"/>
      <c r="FYN44" s="249"/>
      <c r="FYO44" s="249"/>
      <c r="FYP44" s="249"/>
      <c r="FYQ44" s="249"/>
      <c r="FYR44" s="249"/>
      <c r="FYS44" s="249"/>
      <c r="FYT44" s="249"/>
      <c r="FYW44" s="248"/>
      <c r="FYY44" s="248"/>
      <c r="FZB44" s="249"/>
      <c r="FZC44" s="249"/>
      <c r="FZD44" s="249"/>
      <c r="FZE44" s="249"/>
      <c r="FZF44" s="249"/>
      <c r="FZG44" s="249"/>
      <c r="FZH44" s="249"/>
      <c r="FZI44" s="249"/>
      <c r="FZJ44" s="249"/>
      <c r="FZK44" s="249"/>
      <c r="FZL44" s="249"/>
      <c r="FZM44" s="249"/>
      <c r="FZP44" s="248"/>
      <c r="FZR44" s="248"/>
      <c r="FZU44" s="249"/>
      <c r="FZV44" s="249"/>
      <c r="FZW44" s="249"/>
      <c r="FZX44" s="249"/>
      <c r="FZY44" s="249"/>
      <c r="FZZ44" s="249"/>
      <c r="GAA44" s="249"/>
      <c r="GAB44" s="249"/>
      <c r="GAC44" s="249"/>
      <c r="GAD44" s="249"/>
      <c r="GAE44" s="249"/>
      <c r="GAF44" s="249"/>
      <c r="GAI44" s="248"/>
      <c r="GAK44" s="248"/>
      <c r="GAN44" s="249"/>
      <c r="GAO44" s="249"/>
      <c r="GAP44" s="249"/>
      <c r="GAQ44" s="249"/>
      <c r="GAR44" s="249"/>
      <c r="GAS44" s="249"/>
      <c r="GAT44" s="249"/>
      <c r="GAU44" s="249"/>
      <c r="GAV44" s="249"/>
      <c r="GAW44" s="249"/>
      <c r="GAX44" s="249"/>
      <c r="GAY44" s="249"/>
      <c r="GBB44" s="248"/>
      <c r="GBD44" s="248"/>
      <c r="GBG44" s="249"/>
      <c r="GBH44" s="249"/>
      <c r="GBI44" s="249"/>
      <c r="GBJ44" s="249"/>
      <c r="GBK44" s="249"/>
      <c r="GBL44" s="249"/>
      <c r="GBM44" s="249"/>
      <c r="GBN44" s="249"/>
      <c r="GBO44" s="249"/>
      <c r="GBP44" s="249"/>
      <c r="GBQ44" s="249"/>
      <c r="GBR44" s="249"/>
      <c r="GBU44" s="248"/>
      <c r="GBW44" s="248"/>
      <c r="GBZ44" s="249"/>
      <c r="GCA44" s="249"/>
      <c r="GCB44" s="249"/>
      <c r="GCC44" s="249"/>
      <c r="GCD44" s="249"/>
      <c r="GCE44" s="249"/>
      <c r="GCF44" s="249"/>
      <c r="GCG44" s="249"/>
      <c r="GCH44" s="249"/>
      <c r="GCI44" s="249"/>
      <c r="GCJ44" s="249"/>
      <c r="GCK44" s="249"/>
      <c r="GCN44" s="248"/>
      <c r="GCP44" s="248"/>
      <c r="GCS44" s="249"/>
      <c r="GCT44" s="249"/>
      <c r="GCU44" s="249"/>
      <c r="GCV44" s="249"/>
      <c r="GCW44" s="249"/>
      <c r="GCX44" s="249"/>
      <c r="GCY44" s="249"/>
      <c r="GCZ44" s="249"/>
      <c r="GDA44" s="249"/>
      <c r="GDB44" s="249"/>
      <c r="GDC44" s="249"/>
      <c r="GDD44" s="249"/>
      <c r="GDG44" s="248"/>
      <c r="GDI44" s="248"/>
      <c r="GDL44" s="249"/>
      <c r="GDM44" s="249"/>
      <c r="GDN44" s="249"/>
      <c r="GDO44" s="249"/>
      <c r="GDP44" s="249"/>
      <c r="GDQ44" s="249"/>
      <c r="GDR44" s="249"/>
      <c r="GDS44" s="249"/>
      <c r="GDT44" s="249"/>
      <c r="GDU44" s="249"/>
      <c r="GDV44" s="249"/>
      <c r="GDW44" s="249"/>
      <c r="GDZ44" s="248"/>
      <c r="GEB44" s="248"/>
      <c r="GEE44" s="249"/>
      <c r="GEF44" s="249"/>
      <c r="GEG44" s="249"/>
      <c r="GEH44" s="249"/>
      <c r="GEI44" s="249"/>
      <c r="GEJ44" s="249"/>
      <c r="GEK44" s="249"/>
      <c r="GEL44" s="249"/>
      <c r="GEM44" s="249"/>
      <c r="GEN44" s="249"/>
      <c r="GEO44" s="249"/>
      <c r="GEP44" s="249"/>
      <c r="GES44" s="248"/>
      <c r="GEU44" s="248"/>
      <c r="GEX44" s="249"/>
      <c r="GEY44" s="249"/>
      <c r="GEZ44" s="249"/>
      <c r="GFA44" s="249"/>
      <c r="GFB44" s="249"/>
      <c r="GFC44" s="249"/>
      <c r="GFD44" s="249"/>
      <c r="GFE44" s="249"/>
      <c r="GFF44" s="249"/>
      <c r="GFG44" s="249"/>
      <c r="GFH44" s="249"/>
      <c r="GFI44" s="249"/>
      <c r="GFL44" s="248"/>
      <c r="GFN44" s="248"/>
      <c r="GFQ44" s="249"/>
      <c r="GFR44" s="249"/>
      <c r="GFS44" s="249"/>
      <c r="GFT44" s="249"/>
      <c r="GFU44" s="249"/>
      <c r="GFV44" s="249"/>
      <c r="GFW44" s="249"/>
      <c r="GFX44" s="249"/>
      <c r="GFY44" s="249"/>
      <c r="GFZ44" s="249"/>
      <c r="GGA44" s="249"/>
      <c r="GGB44" s="249"/>
      <c r="GGE44" s="248"/>
      <c r="GGG44" s="248"/>
      <c r="GGJ44" s="249"/>
      <c r="GGK44" s="249"/>
      <c r="GGL44" s="249"/>
      <c r="GGM44" s="249"/>
      <c r="GGN44" s="249"/>
      <c r="GGO44" s="249"/>
      <c r="GGP44" s="249"/>
      <c r="GGQ44" s="249"/>
      <c r="GGR44" s="249"/>
      <c r="GGS44" s="249"/>
      <c r="GGT44" s="249"/>
      <c r="GGU44" s="249"/>
      <c r="GGX44" s="248"/>
      <c r="GGZ44" s="248"/>
      <c r="GHC44" s="249"/>
      <c r="GHD44" s="249"/>
      <c r="GHE44" s="249"/>
      <c r="GHF44" s="249"/>
      <c r="GHG44" s="249"/>
      <c r="GHH44" s="249"/>
      <c r="GHI44" s="249"/>
      <c r="GHJ44" s="249"/>
      <c r="GHK44" s="249"/>
      <c r="GHL44" s="249"/>
      <c r="GHM44" s="249"/>
      <c r="GHN44" s="249"/>
      <c r="GHQ44" s="248"/>
      <c r="GHS44" s="248"/>
      <c r="GHV44" s="249"/>
      <c r="GHW44" s="249"/>
      <c r="GHX44" s="249"/>
      <c r="GHY44" s="249"/>
      <c r="GHZ44" s="249"/>
      <c r="GIA44" s="249"/>
      <c r="GIB44" s="249"/>
      <c r="GIC44" s="249"/>
      <c r="GID44" s="249"/>
      <c r="GIE44" s="249"/>
      <c r="GIF44" s="249"/>
      <c r="GIG44" s="249"/>
      <c r="GIJ44" s="248"/>
      <c r="GIL44" s="248"/>
      <c r="GIO44" s="249"/>
      <c r="GIP44" s="249"/>
      <c r="GIQ44" s="249"/>
      <c r="GIR44" s="249"/>
      <c r="GIS44" s="249"/>
      <c r="GIT44" s="249"/>
      <c r="GIU44" s="249"/>
      <c r="GIV44" s="249"/>
      <c r="GIW44" s="249"/>
      <c r="GIX44" s="249"/>
      <c r="GIY44" s="249"/>
      <c r="GIZ44" s="249"/>
      <c r="GJC44" s="248"/>
      <c r="GJE44" s="248"/>
      <c r="GJH44" s="249"/>
      <c r="GJI44" s="249"/>
      <c r="GJJ44" s="249"/>
      <c r="GJK44" s="249"/>
      <c r="GJL44" s="249"/>
      <c r="GJM44" s="249"/>
      <c r="GJN44" s="249"/>
      <c r="GJO44" s="249"/>
      <c r="GJP44" s="249"/>
      <c r="GJQ44" s="249"/>
      <c r="GJR44" s="249"/>
      <c r="GJS44" s="249"/>
      <c r="GJV44" s="248"/>
      <c r="GJX44" s="248"/>
      <c r="GKA44" s="249"/>
      <c r="GKB44" s="249"/>
      <c r="GKC44" s="249"/>
      <c r="GKD44" s="249"/>
      <c r="GKE44" s="249"/>
      <c r="GKF44" s="249"/>
      <c r="GKG44" s="249"/>
      <c r="GKH44" s="249"/>
      <c r="GKI44" s="249"/>
      <c r="GKJ44" s="249"/>
      <c r="GKK44" s="249"/>
      <c r="GKL44" s="249"/>
      <c r="GKO44" s="248"/>
      <c r="GKQ44" s="248"/>
      <c r="GKT44" s="249"/>
      <c r="GKU44" s="249"/>
      <c r="GKV44" s="249"/>
      <c r="GKW44" s="249"/>
      <c r="GKX44" s="249"/>
      <c r="GKY44" s="249"/>
      <c r="GKZ44" s="249"/>
      <c r="GLA44" s="249"/>
      <c r="GLB44" s="249"/>
      <c r="GLC44" s="249"/>
      <c r="GLD44" s="249"/>
      <c r="GLE44" s="249"/>
      <c r="GLH44" s="248"/>
      <c r="GLJ44" s="248"/>
      <c r="GLM44" s="249"/>
      <c r="GLN44" s="249"/>
      <c r="GLO44" s="249"/>
      <c r="GLP44" s="249"/>
      <c r="GLQ44" s="249"/>
      <c r="GLR44" s="249"/>
      <c r="GLS44" s="249"/>
      <c r="GLT44" s="249"/>
      <c r="GLU44" s="249"/>
      <c r="GLV44" s="249"/>
      <c r="GLW44" s="249"/>
      <c r="GLX44" s="249"/>
      <c r="GMA44" s="248"/>
      <c r="GMC44" s="248"/>
      <c r="GMF44" s="249"/>
      <c r="GMG44" s="249"/>
      <c r="GMH44" s="249"/>
      <c r="GMI44" s="249"/>
      <c r="GMJ44" s="249"/>
      <c r="GMK44" s="249"/>
      <c r="GML44" s="249"/>
      <c r="GMM44" s="249"/>
      <c r="GMN44" s="249"/>
      <c r="GMO44" s="249"/>
      <c r="GMP44" s="249"/>
      <c r="GMQ44" s="249"/>
      <c r="GMT44" s="248"/>
      <c r="GMV44" s="248"/>
      <c r="GMY44" s="249"/>
      <c r="GMZ44" s="249"/>
      <c r="GNA44" s="249"/>
      <c r="GNB44" s="249"/>
      <c r="GNC44" s="249"/>
      <c r="GND44" s="249"/>
      <c r="GNE44" s="249"/>
      <c r="GNF44" s="249"/>
      <c r="GNG44" s="249"/>
      <c r="GNH44" s="249"/>
      <c r="GNI44" s="249"/>
      <c r="GNJ44" s="249"/>
      <c r="GNM44" s="248"/>
      <c r="GNO44" s="248"/>
      <c r="GNR44" s="249"/>
      <c r="GNS44" s="249"/>
      <c r="GNT44" s="249"/>
      <c r="GNU44" s="249"/>
      <c r="GNV44" s="249"/>
      <c r="GNW44" s="249"/>
      <c r="GNX44" s="249"/>
      <c r="GNY44" s="249"/>
      <c r="GNZ44" s="249"/>
      <c r="GOA44" s="249"/>
      <c r="GOB44" s="249"/>
      <c r="GOC44" s="249"/>
      <c r="GOF44" s="248"/>
      <c r="GOH44" s="248"/>
      <c r="GOK44" s="249"/>
      <c r="GOL44" s="249"/>
      <c r="GOM44" s="249"/>
      <c r="GON44" s="249"/>
      <c r="GOO44" s="249"/>
      <c r="GOP44" s="249"/>
      <c r="GOQ44" s="249"/>
      <c r="GOR44" s="249"/>
      <c r="GOS44" s="249"/>
      <c r="GOT44" s="249"/>
      <c r="GOU44" s="249"/>
      <c r="GOV44" s="249"/>
      <c r="GOY44" s="248"/>
      <c r="GPA44" s="248"/>
      <c r="GPD44" s="249"/>
      <c r="GPE44" s="249"/>
      <c r="GPF44" s="249"/>
      <c r="GPG44" s="249"/>
      <c r="GPH44" s="249"/>
      <c r="GPI44" s="249"/>
      <c r="GPJ44" s="249"/>
      <c r="GPK44" s="249"/>
      <c r="GPL44" s="249"/>
      <c r="GPM44" s="249"/>
      <c r="GPN44" s="249"/>
      <c r="GPO44" s="249"/>
      <c r="GPR44" s="248"/>
      <c r="GPT44" s="248"/>
      <c r="GPW44" s="249"/>
      <c r="GPX44" s="249"/>
      <c r="GPY44" s="249"/>
      <c r="GPZ44" s="249"/>
      <c r="GQA44" s="249"/>
      <c r="GQB44" s="249"/>
      <c r="GQC44" s="249"/>
      <c r="GQD44" s="249"/>
      <c r="GQE44" s="249"/>
      <c r="GQF44" s="249"/>
      <c r="GQG44" s="249"/>
      <c r="GQH44" s="249"/>
      <c r="GQK44" s="248"/>
      <c r="GQM44" s="248"/>
      <c r="GQP44" s="249"/>
      <c r="GQQ44" s="249"/>
      <c r="GQR44" s="249"/>
      <c r="GQS44" s="249"/>
      <c r="GQT44" s="249"/>
      <c r="GQU44" s="249"/>
      <c r="GQV44" s="249"/>
      <c r="GQW44" s="249"/>
      <c r="GQX44" s="249"/>
      <c r="GQY44" s="249"/>
      <c r="GQZ44" s="249"/>
      <c r="GRA44" s="249"/>
      <c r="GRD44" s="248"/>
      <c r="GRF44" s="248"/>
      <c r="GRI44" s="249"/>
      <c r="GRJ44" s="249"/>
      <c r="GRK44" s="249"/>
      <c r="GRL44" s="249"/>
      <c r="GRM44" s="249"/>
      <c r="GRN44" s="249"/>
      <c r="GRO44" s="249"/>
      <c r="GRP44" s="249"/>
      <c r="GRQ44" s="249"/>
      <c r="GRR44" s="249"/>
      <c r="GRS44" s="249"/>
      <c r="GRT44" s="249"/>
      <c r="GRW44" s="248"/>
      <c r="GRY44" s="248"/>
      <c r="GSB44" s="249"/>
      <c r="GSC44" s="249"/>
      <c r="GSD44" s="249"/>
      <c r="GSE44" s="249"/>
      <c r="GSF44" s="249"/>
      <c r="GSG44" s="249"/>
      <c r="GSH44" s="249"/>
      <c r="GSI44" s="249"/>
      <c r="GSJ44" s="249"/>
      <c r="GSK44" s="249"/>
      <c r="GSL44" s="249"/>
      <c r="GSM44" s="249"/>
      <c r="GSP44" s="248"/>
      <c r="GSR44" s="248"/>
      <c r="GSU44" s="249"/>
      <c r="GSV44" s="249"/>
      <c r="GSW44" s="249"/>
      <c r="GSX44" s="249"/>
      <c r="GSY44" s="249"/>
      <c r="GSZ44" s="249"/>
      <c r="GTA44" s="249"/>
      <c r="GTB44" s="249"/>
      <c r="GTC44" s="249"/>
      <c r="GTD44" s="249"/>
      <c r="GTE44" s="249"/>
      <c r="GTF44" s="249"/>
      <c r="GTI44" s="248"/>
      <c r="GTK44" s="248"/>
      <c r="GTN44" s="249"/>
      <c r="GTO44" s="249"/>
      <c r="GTP44" s="249"/>
      <c r="GTQ44" s="249"/>
      <c r="GTR44" s="249"/>
      <c r="GTS44" s="249"/>
      <c r="GTT44" s="249"/>
      <c r="GTU44" s="249"/>
      <c r="GTV44" s="249"/>
      <c r="GTW44" s="249"/>
      <c r="GTX44" s="249"/>
      <c r="GTY44" s="249"/>
      <c r="GUB44" s="248"/>
      <c r="GUD44" s="248"/>
      <c r="GUG44" s="249"/>
      <c r="GUH44" s="249"/>
      <c r="GUI44" s="249"/>
      <c r="GUJ44" s="249"/>
      <c r="GUK44" s="249"/>
      <c r="GUL44" s="249"/>
      <c r="GUM44" s="249"/>
      <c r="GUN44" s="249"/>
      <c r="GUO44" s="249"/>
      <c r="GUP44" s="249"/>
      <c r="GUQ44" s="249"/>
      <c r="GUR44" s="249"/>
      <c r="GUU44" s="248"/>
      <c r="GUW44" s="248"/>
      <c r="GUZ44" s="249"/>
      <c r="GVA44" s="249"/>
      <c r="GVB44" s="249"/>
      <c r="GVC44" s="249"/>
      <c r="GVD44" s="249"/>
      <c r="GVE44" s="249"/>
      <c r="GVF44" s="249"/>
      <c r="GVG44" s="249"/>
      <c r="GVH44" s="249"/>
      <c r="GVI44" s="249"/>
      <c r="GVJ44" s="249"/>
      <c r="GVK44" s="249"/>
      <c r="GVN44" s="248"/>
      <c r="GVP44" s="248"/>
      <c r="GVS44" s="249"/>
      <c r="GVT44" s="249"/>
      <c r="GVU44" s="249"/>
      <c r="GVV44" s="249"/>
      <c r="GVW44" s="249"/>
      <c r="GVX44" s="249"/>
      <c r="GVY44" s="249"/>
      <c r="GVZ44" s="249"/>
      <c r="GWA44" s="249"/>
      <c r="GWB44" s="249"/>
      <c r="GWC44" s="249"/>
      <c r="GWD44" s="249"/>
      <c r="GWG44" s="248"/>
      <c r="GWI44" s="248"/>
      <c r="GWL44" s="249"/>
      <c r="GWM44" s="249"/>
      <c r="GWN44" s="249"/>
      <c r="GWO44" s="249"/>
      <c r="GWP44" s="249"/>
      <c r="GWQ44" s="249"/>
      <c r="GWR44" s="249"/>
      <c r="GWS44" s="249"/>
      <c r="GWT44" s="249"/>
      <c r="GWU44" s="249"/>
      <c r="GWV44" s="249"/>
      <c r="GWW44" s="249"/>
      <c r="GWZ44" s="248"/>
      <c r="GXB44" s="248"/>
      <c r="GXE44" s="249"/>
      <c r="GXF44" s="249"/>
      <c r="GXG44" s="249"/>
      <c r="GXH44" s="249"/>
      <c r="GXI44" s="249"/>
      <c r="GXJ44" s="249"/>
      <c r="GXK44" s="249"/>
      <c r="GXL44" s="249"/>
      <c r="GXM44" s="249"/>
      <c r="GXN44" s="249"/>
      <c r="GXO44" s="249"/>
      <c r="GXP44" s="249"/>
      <c r="GXS44" s="248"/>
      <c r="GXU44" s="248"/>
      <c r="GXX44" s="249"/>
      <c r="GXY44" s="249"/>
      <c r="GXZ44" s="249"/>
      <c r="GYA44" s="249"/>
      <c r="GYB44" s="249"/>
      <c r="GYC44" s="249"/>
      <c r="GYD44" s="249"/>
      <c r="GYE44" s="249"/>
      <c r="GYF44" s="249"/>
      <c r="GYG44" s="249"/>
      <c r="GYH44" s="249"/>
      <c r="GYI44" s="249"/>
      <c r="GYL44" s="248"/>
      <c r="GYN44" s="248"/>
      <c r="GYQ44" s="249"/>
      <c r="GYR44" s="249"/>
      <c r="GYS44" s="249"/>
      <c r="GYT44" s="249"/>
      <c r="GYU44" s="249"/>
      <c r="GYV44" s="249"/>
      <c r="GYW44" s="249"/>
      <c r="GYX44" s="249"/>
      <c r="GYY44" s="249"/>
      <c r="GYZ44" s="249"/>
      <c r="GZA44" s="249"/>
      <c r="GZB44" s="249"/>
      <c r="GZE44" s="248"/>
      <c r="GZG44" s="248"/>
      <c r="GZJ44" s="249"/>
      <c r="GZK44" s="249"/>
      <c r="GZL44" s="249"/>
      <c r="GZM44" s="249"/>
      <c r="GZN44" s="249"/>
      <c r="GZO44" s="249"/>
      <c r="GZP44" s="249"/>
      <c r="GZQ44" s="249"/>
      <c r="GZR44" s="249"/>
      <c r="GZS44" s="249"/>
      <c r="GZT44" s="249"/>
      <c r="GZU44" s="249"/>
      <c r="GZX44" s="248"/>
      <c r="GZZ44" s="248"/>
      <c r="HAC44" s="249"/>
      <c r="HAD44" s="249"/>
      <c r="HAE44" s="249"/>
      <c r="HAF44" s="249"/>
      <c r="HAG44" s="249"/>
      <c r="HAH44" s="249"/>
      <c r="HAI44" s="249"/>
      <c r="HAJ44" s="249"/>
      <c r="HAK44" s="249"/>
      <c r="HAL44" s="249"/>
      <c r="HAM44" s="249"/>
      <c r="HAN44" s="249"/>
      <c r="HAQ44" s="248"/>
      <c r="HAS44" s="248"/>
      <c r="HAV44" s="249"/>
      <c r="HAW44" s="249"/>
      <c r="HAX44" s="249"/>
      <c r="HAY44" s="249"/>
      <c r="HAZ44" s="249"/>
      <c r="HBA44" s="249"/>
      <c r="HBB44" s="249"/>
      <c r="HBC44" s="249"/>
      <c r="HBD44" s="249"/>
      <c r="HBE44" s="249"/>
      <c r="HBF44" s="249"/>
      <c r="HBG44" s="249"/>
      <c r="HBJ44" s="248"/>
      <c r="HBL44" s="248"/>
      <c r="HBO44" s="249"/>
      <c r="HBP44" s="249"/>
      <c r="HBQ44" s="249"/>
      <c r="HBR44" s="249"/>
      <c r="HBS44" s="249"/>
      <c r="HBT44" s="249"/>
      <c r="HBU44" s="249"/>
      <c r="HBV44" s="249"/>
      <c r="HBW44" s="249"/>
      <c r="HBX44" s="249"/>
      <c r="HBY44" s="249"/>
      <c r="HBZ44" s="249"/>
      <c r="HCC44" s="248"/>
      <c r="HCE44" s="248"/>
      <c r="HCH44" s="249"/>
      <c r="HCI44" s="249"/>
      <c r="HCJ44" s="249"/>
      <c r="HCK44" s="249"/>
      <c r="HCL44" s="249"/>
      <c r="HCM44" s="249"/>
      <c r="HCN44" s="249"/>
      <c r="HCO44" s="249"/>
      <c r="HCP44" s="249"/>
      <c r="HCQ44" s="249"/>
      <c r="HCR44" s="249"/>
      <c r="HCS44" s="249"/>
      <c r="HCV44" s="248"/>
      <c r="HCX44" s="248"/>
      <c r="HDA44" s="249"/>
      <c r="HDB44" s="249"/>
      <c r="HDC44" s="249"/>
      <c r="HDD44" s="249"/>
      <c r="HDE44" s="249"/>
      <c r="HDF44" s="249"/>
      <c r="HDG44" s="249"/>
      <c r="HDH44" s="249"/>
      <c r="HDI44" s="249"/>
      <c r="HDJ44" s="249"/>
      <c r="HDK44" s="249"/>
      <c r="HDL44" s="249"/>
      <c r="HDO44" s="248"/>
      <c r="HDQ44" s="248"/>
      <c r="HDT44" s="249"/>
      <c r="HDU44" s="249"/>
      <c r="HDV44" s="249"/>
      <c r="HDW44" s="249"/>
      <c r="HDX44" s="249"/>
      <c r="HDY44" s="249"/>
      <c r="HDZ44" s="249"/>
      <c r="HEA44" s="249"/>
      <c r="HEB44" s="249"/>
      <c r="HEC44" s="249"/>
      <c r="HED44" s="249"/>
      <c r="HEE44" s="249"/>
      <c r="HEH44" s="248"/>
      <c r="HEJ44" s="248"/>
      <c r="HEM44" s="249"/>
      <c r="HEN44" s="249"/>
      <c r="HEO44" s="249"/>
      <c r="HEP44" s="249"/>
      <c r="HEQ44" s="249"/>
      <c r="HER44" s="249"/>
      <c r="HES44" s="249"/>
      <c r="HET44" s="249"/>
      <c r="HEU44" s="249"/>
      <c r="HEV44" s="249"/>
      <c r="HEW44" s="249"/>
      <c r="HEX44" s="249"/>
      <c r="HFA44" s="248"/>
      <c r="HFC44" s="248"/>
      <c r="HFF44" s="249"/>
      <c r="HFG44" s="249"/>
      <c r="HFH44" s="249"/>
      <c r="HFI44" s="249"/>
      <c r="HFJ44" s="249"/>
      <c r="HFK44" s="249"/>
      <c r="HFL44" s="249"/>
      <c r="HFM44" s="249"/>
      <c r="HFN44" s="249"/>
      <c r="HFO44" s="249"/>
      <c r="HFP44" s="249"/>
      <c r="HFQ44" s="249"/>
      <c r="HFT44" s="248"/>
      <c r="HFV44" s="248"/>
      <c r="HFY44" s="249"/>
      <c r="HFZ44" s="249"/>
      <c r="HGA44" s="249"/>
      <c r="HGB44" s="249"/>
      <c r="HGC44" s="249"/>
      <c r="HGD44" s="249"/>
      <c r="HGE44" s="249"/>
      <c r="HGF44" s="249"/>
      <c r="HGG44" s="249"/>
      <c r="HGH44" s="249"/>
      <c r="HGI44" s="249"/>
      <c r="HGJ44" s="249"/>
      <c r="HGM44" s="248"/>
      <c r="HGO44" s="248"/>
      <c r="HGR44" s="249"/>
      <c r="HGS44" s="249"/>
      <c r="HGT44" s="249"/>
      <c r="HGU44" s="249"/>
      <c r="HGV44" s="249"/>
      <c r="HGW44" s="249"/>
      <c r="HGX44" s="249"/>
      <c r="HGY44" s="249"/>
      <c r="HGZ44" s="249"/>
      <c r="HHA44" s="249"/>
      <c r="HHB44" s="249"/>
      <c r="HHC44" s="249"/>
      <c r="HHF44" s="248"/>
      <c r="HHH44" s="248"/>
      <c r="HHK44" s="249"/>
      <c r="HHL44" s="249"/>
      <c r="HHM44" s="249"/>
      <c r="HHN44" s="249"/>
      <c r="HHO44" s="249"/>
      <c r="HHP44" s="249"/>
      <c r="HHQ44" s="249"/>
      <c r="HHR44" s="249"/>
      <c r="HHS44" s="249"/>
      <c r="HHT44" s="249"/>
      <c r="HHU44" s="249"/>
      <c r="HHV44" s="249"/>
      <c r="HHY44" s="248"/>
      <c r="HIA44" s="248"/>
      <c r="HID44" s="249"/>
      <c r="HIE44" s="249"/>
      <c r="HIF44" s="249"/>
      <c r="HIG44" s="249"/>
      <c r="HIH44" s="249"/>
      <c r="HII44" s="249"/>
      <c r="HIJ44" s="249"/>
      <c r="HIK44" s="249"/>
      <c r="HIL44" s="249"/>
      <c r="HIM44" s="249"/>
      <c r="HIN44" s="249"/>
      <c r="HIO44" s="249"/>
      <c r="HIR44" s="248"/>
      <c r="HIT44" s="248"/>
      <c r="HIW44" s="249"/>
      <c r="HIX44" s="249"/>
      <c r="HIY44" s="249"/>
      <c r="HIZ44" s="249"/>
      <c r="HJA44" s="249"/>
      <c r="HJB44" s="249"/>
      <c r="HJC44" s="249"/>
      <c r="HJD44" s="249"/>
      <c r="HJE44" s="249"/>
      <c r="HJF44" s="249"/>
      <c r="HJG44" s="249"/>
      <c r="HJH44" s="249"/>
      <c r="HJK44" s="248"/>
      <c r="HJM44" s="248"/>
      <c r="HJP44" s="249"/>
      <c r="HJQ44" s="249"/>
      <c r="HJR44" s="249"/>
      <c r="HJS44" s="249"/>
      <c r="HJT44" s="249"/>
      <c r="HJU44" s="249"/>
      <c r="HJV44" s="249"/>
      <c r="HJW44" s="249"/>
      <c r="HJX44" s="249"/>
      <c r="HJY44" s="249"/>
      <c r="HJZ44" s="249"/>
      <c r="HKA44" s="249"/>
      <c r="HKD44" s="248"/>
      <c r="HKF44" s="248"/>
      <c r="HKI44" s="249"/>
      <c r="HKJ44" s="249"/>
      <c r="HKK44" s="249"/>
      <c r="HKL44" s="249"/>
      <c r="HKM44" s="249"/>
      <c r="HKN44" s="249"/>
      <c r="HKO44" s="249"/>
      <c r="HKP44" s="249"/>
      <c r="HKQ44" s="249"/>
      <c r="HKR44" s="249"/>
      <c r="HKS44" s="249"/>
      <c r="HKT44" s="249"/>
      <c r="HKW44" s="248"/>
      <c r="HKY44" s="248"/>
      <c r="HLB44" s="249"/>
      <c r="HLC44" s="249"/>
      <c r="HLD44" s="249"/>
      <c r="HLE44" s="249"/>
      <c r="HLF44" s="249"/>
      <c r="HLG44" s="249"/>
      <c r="HLH44" s="249"/>
      <c r="HLI44" s="249"/>
      <c r="HLJ44" s="249"/>
      <c r="HLK44" s="249"/>
      <c r="HLL44" s="249"/>
      <c r="HLM44" s="249"/>
      <c r="HLP44" s="248"/>
      <c r="HLR44" s="248"/>
      <c r="HLU44" s="249"/>
      <c r="HLV44" s="249"/>
      <c r="HLW44" s="249"/>
      <c r="HLX44" s="249"/>
      <c r="HLY44" s="249"/>
      <c r="HLZ44" s="249"/>
      <c r="HMA44" s="249"/>
      <c r="HMB44" s="249"/>
      <c r="HMC44" s="249"/>
      <c r="HMD44" s="249"/>
      <c r="HME44" s="249"/>
      <c r="HMF44" s="249"/>
      <c r="HMI44" s="248"/>
      <c r="HMK44" s="248"/>
      <c r="HMN44" s="249"/>
      <c r="HMO44" s="249"/>
      <c r="HMP44" s="249"/>
      <c r="HMQ44" s="249"/>
      <c r="HMR44" s="249"/>
      <c r="HMS44" s="249"/>
      <c r="HMT44" s="249"/>
      <c r="HMU44" s="249"/>
      <c r="HMV44" s="249"/>
      <c r="HMW44" s="249"/>
      <c r="HMX44" s="249"/>
      <c r="HMY44" s="249"/>
      <c r="HNB44" s="248"/>
      <c r="HND44" s="248"/>
      <c r="HNG44" s="249"/>
      <c r="HNH44" s="249"/>
      <c r="HNI44" s="249"/>
      <c r="HNJ44" s="249"/>
      <c r="HNK44" s="249"/>
      <c r="HNL44" s="249"/>
      <c r="HNM44" s="249"/>
      <c r="HNN44" s="249"/>
      <c r="HNO44" s="249"/>
      <c r="HNP44" s="249"/>
      <c r="HNQ44" s="249"/>
      <c r="HNR44" s="249"/>
      <c r="HNU44" s="248"/>
      <c r="HNW44" s="248"/>
      <c r="HNZ44" s="249"/>
      <c r="HOA44" s="249"/>
      <c r="HOB44" s="249"/>
      <c r="HOC44" s="249"/>
      <c r="HOD44" s="249"/>
      <c r="HOE44" s="249"/>
      <c r="HOF44" s="249"/>
      <c r="HOG44" s="249"/>
      <c r="HOH44" s="249"/>
      <c r="HOI44" s="249"/>
      <c r="HOJ44" s="249"/>
      <c r="HOK44" s="249"/>
      <c r="HON44" s="248"/>
      <c r="HOP44" s="248"/>
      <c r="HOS44" s="249"/>
      <c r="HOT44" s="249"/>
      <c r="HOU44" s="249"/>
      <c r="HOV44" s="249"/>
      <c r="HOW44" s="249"/>
      <c r="HOX44" s="249"/>
      <c r="HOY44" s="249"/>
      <c r="HOZ44" s="249"/>
      <c r="HPA44" s="249"/>
      <c r="HPB44" s="249"/>
      <c r="HPC44" s="249"/>
      <c r="HPD44" s="249"/>
      <c r="HPG44" s="248"/>
      <c r="HPI44" s="248"/>
      <c r="HPL44" s="249"/>
      <c r="HPM44" s="249"/>
      <c r="HPN44" s="249"/>
      <c r="HPO44" s="249"/>
      <c r="HPP44" s="249"/>
      <c r="HPQ44" s="249"/>
      <c r="HPR44" s="249"/>
      <c r="HPS44" s="249"/>
      <c r="HPT44" s="249"/>
      <c r="HPU44" s="249"/>
      <c r="HPV44" s="249"/>
      <c r="HPW44" s="249"/>
      <c r="HPZ44" s="248"/>
      <c r="HQB44" s="248"/>
      <c r="HQE44" s="249"/>
      <c r="HQF44" s="249"/>
      <c r="HQG44" s="249"/>
      <c r="HQH44" s="249"/>
      <c r="HQI44" s="249"/>
      <c r="HQJ44" s="249"/>
      <c r="HQK44" s="249"/>
      <c r="HQL44" s="249"/>
      <c r="HQM44" s="249"/>
      <c r="HQN44" s="249"/>
      <c r="HQO44" s="249"/>
      <c r="HQP44" s="249"/>
      <c r="HQS44" s="248"/>
      <c r="HQU44" s="248"/>
      <c r="HQX44" s="249"/>
      <c r="HQY44" s="249"/>
      <c r="HQZ44" s="249"/>
      <c r="HRA44" s="249"/>
      <c r="HRB44" s="249"/>
      <c r="HRC44" s="249"/>
      <c r="HRD44" s="249"/>
      <c r="HRE44" s="249"/>
      <c r="HRF44" s="249"/>
      <c r="HRG44" s="249"/>
      <c r="HRH44" s="249"/>
      <c r="HRI44" s="249"/>
      <c r="HRL44" s="248"/>
      <c r="HRN44" s="248"/>
      <c r="HRQ44" s="249"/>
      <c r="HRR44" s="249"/>
      <c r="HRS44" s="249"/>
      <c r="HRT44" s="249"/>
      <c r="HRU44" s="249"/>
      <c r="HRV44" s="249"/>
      <c r="HRW44" s="249"/>
      <c r="HRX44" s="249"/>
      <c r="HRY44" s="249"/>
      <c r="HRZ44" s="249"/>
      <c r="HSA44" s="249"/>
      <c r="HSB44" s="249"/>
      <c r="HSE44" s="248"/>
      <c r="HSG44" s="248"/>
      <c r="HSJ44" s="249"/>
      <c r="HSK44" s="249"/>
      <c r="HSL44" s="249"/>
      <c r="HSM44" s="249"/>
      <c r="HSN44" s="249"/>
      <c r="HSO44" s="249"/>
      <c r="HSP44" s="249"/>
      <c r="HSQ44" s="249"/>
      <c r="HSR44" s="249"/>
      <c r="HSS44" s="249"/>
      <c r="HST44" s="249"/>
      <c r="HSU44" s="249"/>
      <c r="HSX44" s="248"/>
      <c r="HSZ44" s="248"/>
      <c r="HTC44" s="249"/>
      <c r="HTD44" s="249"/>
      <c r="HTE44" s="249"/>
      <c r="HTF44" s="249"/>
      <c r="HTG44" s="249"/>
      <c r="HTH44" s="249"/>
      <c r="HTI44" s="249"/>
      <c r="HTJ44" s="249"/>
      <c r="HTK44" s="249"/>
      <c r="HTL44" s="249"/>
      <c r="HTM44" s="249"/>
      <c r="HTN44" s="249"/>
      <c r="HTQ44" s="248"/>
      <c r="HTS44" s="248"/>
      <c r="HTV44" s="249"/>
      <c r="HTW44" s="249"/>
      <c r="HTX44" s="249"/>
      <c r="HTY44" s="249"/>
      <c r="HTZ44" s="249"/>
      <c r="HUA44" s="249"/>
      <c r="HUB44" s="249"/>
      <c r="HUC44" s="249"/>
      <c r="HUD44" s="249"/>
      <c r="HUE44" s="249"/>
      <c r="HUF44" s="249"/>
      <c r="HUG44" s="249"/>
      <c r="HUJ44" s="248"/>
      <c r="HUL44" s="248"/>
      <c r="HUO44" s="249"/>
      <c r="HUP44" s="249"/>
      <c r="HUQ44" s="249"/>
      <c r="HUR44" s="249"/>
      <c r="HUS44" s="249"/>
      <c r="HUT44" s="249"/>
      <c r="HUU44" s="249"/>
      <c r="HUV44" s="249"/>
      <c r="HUW44" s="249"/>
      <c r="HUX44" s="249"/>
      <c r="HUY44" s="249"/>
      <c r="HUZ44" s="249"/>
      <c r="HVC44" s="248"/>
      <c r="HVE44" s="248"/>
      <c r="HVH44" s="249"/>
      <c r="HVI44" s="249"/>
      <c r="HVJ44" s="249"/>
      <c r="HVK44" s="249"/>
      <c r="HVL44" s="249"/>
      <c r="HVM44" s="249"/>
      <c r="HVN44" s="249"/>
      <c r="HVO44" s="249"/>
      <c r="HVP44" s="249"/>
      <c r="HVQ44" s="249"/>
      <c r="HVR44" s="249"/>
      <c r="HVS44" s="249"/>
      <c r="HVV44" s="248"/>
      <c r="HVX44" s="248"/>
      <c r="HWA44" s="249"/>
      <c r="HWB44" s="249"/>
      <c r="HWC44" s="249"/>
      <c r="HWD44" s="249"/>
      <c r="HWE44" s="249"/>
      <c r="HWF44" s="249"/>
      <c r="HWG44" s="249"/>
      <c r="HWH44" s="249"/>
      <c r="HWI44" s="249"/>
      <c r="HWJ44" s="249"/>
      <c r="HWK44" s="249"/>
      <c r="HWL44" s="249"/>
      <c r="HWO44" s="248"/>
      <c r="HWQ44" s="248"/>
      <c r="HWT44" s="249"/>
      <c r="HWU44" s="249"/>
      <c r="HWV44" s="249"/>
      <c r="HWW44" s="249"/>
      <c r="HWX44" s="249"/>
      <c r="HWY44" s="249"/>
      <c r="HWZ44" s="249"/>
      <c r="HXA44" s="249"/>
      <c r="HXB44" s="249"/>
      <c r="HXC44" s="249"/>
      <c r="HXD44" s="249"/>
      <c r="HXE44" s="249"/>
      <c r="HXH44" s="248"/>
      <c r="HXJ44" s="248"/>
      <c r="HXM44" s="249"/>
      <c r="HXN44" s="249"/>
      <c r="HXO44" s="249"/>
      <c r="HXP44" s="249"/>
      <c r="HXQ44" s="249"/>
      <c r="HXR44" s="249"/>
      <c r="HXS44" s="249"/>
      <c r="HXT44" s="249"/>
      <c r="HXU44" s="249"/>
      <c r="HXV44" s="249"/>
      <c r="HXW44" s="249"/>
      <c r="HXX44" s="249"/>
      <c r="HYA44" s="248"/>
      <c r="HYC44" s="248"/>
      <c r="HYF44" s="249"/>
      <c r="HYG44" s="249"/>
      <c r="HYH44" s="249"/>
      <c r="HYI44" s="249"/>
      <c r="HYJ44" s="249"/>
      <c r="HYK44" s="249"/>
      <c r="HYL44" s="249"/>
      <c r="HYM44" s="249"/>
      <c r="HYN44" s="249"/>
      <c r="HYO44" s="249"/>
      <c r="HYP44" s="249"/>
      <c r="HYQ44" s="249"/>
      <c r="HYT44" s="248"/>
      <c r="HYV44" s="248"/>
      <c r="HYY44" s="249"/>
      <c r="HYZ44" s="249"/>
      <c r="HZA44" s="249"/>
      <c r="HZB44" s="249"/>
      <c r="HZC44" s="249"/>
      <c r="HZD44" s="249"/>
      <c r="HZE44" s="249"/>
      <c r="HZF44" s="249"/>
      <c r="HZG44" s="249"/>
      <c r="HZH44" s="249"/>
      <c r="HZI44" s="249"/>
      <c r="HZJ44" s="249"/>
      <c r="HZM44" s="248"/>
      <c r="HZO44" s="248"/>
      <c r="HZR44" s="249"/>
      <c r="HZS44" s="249"/>
      <c r="HZT44" s="249"/>
      <c r="HZU44" s="249"/>
      <c r="HZV44" s="249"/>
      <c r="HZW44" s="249"/>
      <c r="HZX44" s="249"/>
      <c r="HZY44" s="249"/>
      <c r="HZZ44" s="249"/>
      <c r="IAA44" s="249"/>
      <c r="IAB44" s="249"/>
      <c r="IAC44" s="249"/>
      <c r="IAF44" s="248"/>
      <c r="IAH44" s="248"/>
      <c r="IAK44" s="249"/>
      <c r="IAL44" s="249"/>
      <c r="IAM44" s="249"/>
      <c r="IAN44" s="249"/>
      <c r="IAO44" s="249"/>
      <c r="IAP44" s="249"/>
      <c r="IAQ44" s="249"/>
      <c r="IAR44" s="249"/>
      <c r="IAS44" s="249"/>
      <c r="IAT44" s="249"/>
      <c r="IAU44" s="249"/>
      <c r="IAV44" s="249"/>
      <c r="IAY44" s="248"/>
      <c r="IBA44" s="248"/>
      <c r="IBD44" s="249"/>
      <c r="IBE44" s="249"/>
      <c r="IBF44" s="249"/>
      <c r="IBG44" s="249"/>
      <c r="IBH44" s="249"/>
      <c r="IBI44" s="249"/>
      <c r="IBJ44" s="249"/>
      <c r="IBK44" s="249"/>
      <c r="IBL44" s="249"/>
      <c r="IBM44" s="249"/>
      <c r="IBN44" s="249"/>
      <c r="IBO44" s="249"/>
      <c r="IBR44" s="248"/>
      <c r="IBT44" s="248"/>
      <c r="IBW44" s="249"/>
      <c r="IBX44" s="249"/>
      <c r="IBY44" s="249"/>
      <c r="IBZ44" s="249"/>
      <c r="ICA44" s="249"/>
      <c r="ICB44" s="249"/>
      <c r="ICC44" s="249"/>
      <c r="ICD44" s="249"/>
      <c r="ICE44" s="249"/>
      <c r="ICF44" s="249"/>
      <c r="ICG44" s="249"/>
      <c r="ICH44" s="249"/>
      <c r="ICK44" s="248"/>
      <c r="ICM44" s="248"/>
      <c r="ICP44" s="249"/>
      <c r="ICQ44" s="249"/>
      <c r="ICR44" s="249"/>
      <c r="ICS44" s="249"/>
      <c r="ICT44" s="249"/>
      <c r="ICU44" s="249"/>
      <c r="ICV44" s="249"/>
      <c r="ICW44" s="249"/>
      <c r="ICX44" s="249"/>
      <c r="ICY44" s="249"/>
      <c r="ICZ44" s="249"/>
      <c r="IDA44" s="249"/>
      <c r="IDD44" s="248"/>
      <c r="IDF44" s="248"/>
      <c r="IDI44" s="249"/>
      <c r="IDJ44" s="249"/>
      <c r="IDK44" s="249"/>
      <c r="IDL44" s="249"/>
      <c r="IDM44" s="249"/>
      <c r="IDN44" s="249"/>
      <c r="IDO44" s="249"/>
      <c r="IDP44" s="249"/>
      <c r="IDQ44" s="249"/>
      <c r="IDR44" s="249"/>
      <c r="IDS44" s="249"/>
      <c r="IDT44" s="249"/>
      <c r="IDW44" s="248"/>
      <c r="IDY44" s="248"/>
      <c r="IEB44" s="249"/>
      <c r="IEC44" s="249"/>
      <c r="IED44" s="249"/>
      <c r="IEE44" s="249"/>
      <c r="IEF44" s="249"/>
      <c r="IEG44" s="249"/>
      <c r="IEH44" s="249"/>
      <c r="IEI44" s="249"/>
      <c r="IEJ44" s="249"/>
      <c r="IEK44" s="249"/>
      <c r="IEL44" s="249"/>
      <c r="IEM44" s="249"/>
      <c r="IEP44" s="248"/>
      <c r="IER44" s="248"/>
      <c r="IEU44" s="249"/>
      <c r="IEV44" s="249"/>
      <c r="IEW44" s="249"/>
      <c r="IEX44" s="249"/>
      <c r="IEY44" s="249"/>
      <c r="IEZ44" s="249"/>
      <c r="IFA44" s="249"/>
      <c r="IFB44" s="249"/>
      <c r="IFC44" s="249"/>
      <c r="IFD44" s="249"/>
      <c r="IFE44" s="249"/>
      <c r="IFF44" s="249"/>
      <c r="IFI44" s="248"/>
      <c r="IFK44" s="248"/>
      <c r="IFN44" s="249"/>
      <c r="IFO44" s="249"/>
      <c r="IFP44" s="249"/>
      <c r="IFQ44" s="249"/>
      <c r="IFR44" s="249"/>
      <c r="IFS44" s="249"/>
      <c r="IFT44" s="249"/>
      <c r="IFU44" s="249"/>
      <c r="IFV44" s="249"/>
      <c r="IFW44" s="249"/>
      <c r="IFX44" s="249"/>
      <c r="IFY44" s="249"/>
      <c r="IGB44" s="248"/>
      <c r="IGD44" s="248"/>
      <c r="IGG44" s="249"/>
      <c r="IGH44" s="249"/>
      <c r="IGI44" s="249"/>
      <c r="IGJ44" s="249"/>
      <c r="IGK44" s="249"/>
      <c r="IGL44" s="249"/>
      <c r="IGM44" s="249"/>
      <c r="IGN44" s="249"/>
      <c r="IGO44" s="249"/>
      <c r="IGP44" s="249"/>
      <c r="IGQ44" s="249"/>
      <c r="IGR44" s="249"/>
      <c r="IGU44" s="248"/>
      <c r="IGW44" s="248"/>
      <c r="IGZ44" s="249"/>
      <c r="IHA44" s="249"/>
      <c r="IHB44" s="249"/>
      <c r="IHC44" s="249"/>
      <c r="IHD44" s="249"/>
      <c r="IHE44" s="249"/>
      <c r="IHF44" s="249"/>
      <c r="IHG44" s="249"/>
      <c r="IHH44" s="249"/>
      <c r="IHI44" s="249"/>
      <c r="IHJ44" s="249"/>
      <c r="IHK44" s="249"/>
      <c r="IHN44" s="248"/>
      <c r="IHP44" s="248"/>
      <c r="IHS44" s="249"/>
      <c r="IHT44" s="249"/>
      <c r="IHU44" s="249"/>
      <c r="IHV44" s="249"/>
      <c r="IHW44" s="249"/>
      <c r="IHX44" s="249"/>
      <c r="IHY44" s="249"/>
      <c r="IHZ44" s="249"/>
      <c r="IIA44" s="249"/>
      <c r="IIB44" s="249"/>
      <c r="IIC44" s="249"/>
      <c r="IID44" s="249"/>
      <c r="IIG44" s="248"/>
      <c r="III44" s="248"/>
      <c r="IIL44" s="249"/>
      <c r="IIM44" s="249"/>
      <c r="IIN44" s="249"/>
      <c r="IIO44" s="249"/>
      <c r="IIP44" s="249"/>
      <c r="IIQ44" s="249"/>
      <c r="IIR44" s="249"/>
      <c r="IIS44" s="249"/>
      <c r="IIT44" s="249"/>
      <c r="IIU44" s="249"/>
      <c r="IIV44" s="249"/>
      <c r="IIW44" s="249"/>
      <c r="IIZ44" s="248"/>
      <c r="IJB44" s="248"/>
      <c r="IJE44" s="249"/>
      <c r="IJF44" s="249"/>
      <c r="IJG44" s="249"/>
      <c r="IJH44" s="249"/>
      <c r="IJI44" s="249"/>
      <c r="IJJ44" s="249"/>
      <c r="IJK44" s="249"/>
      <c r="IJL44" s="249"/>
      <c r="IJM44" s="249"/>
      <c r="IJN44" s="249"/>
      <c r="IJO44" s="249"/>
      <c r="IJP44" s="249"/>
      <c r="IJS44" s="248"/>
      <c r="IJU44" s="248"/>
      <c r="IJX44" s="249"/>
      <c r="IJY44" s="249"/>
      <c r="IJZ44" s="249"/>
      <c r="IKA44" s="249"/>
      <c r="IKB44" s="249"/>
      <c r="IKC44" s="249"/>
      <c r="IKD44" s="249"/>
      <c r="IKE44" s="249"/>
      <c r="IKF44" s="249"/>
      <c r="IKG44" s="249"/>
      <c r="IKH44" s="249"/>
      <c r="IKI44" s="249"/>
      <c r="IKL44" s="248"/>
      <c r="IKN44" s="248"/>
      <c r="IKQ44" s="249"/>
      <c r="IKR44" s="249"/>
      <c r="IKS44" s="249"/>
      <c r="IKT44" s="249"/>
      <c r="IKU44" s="249"/>
      <c r="IKV44" s="249"/>
      <c r="IKW44" s="249"/>
      <c r="IKX44" s="249"/>
      <c r="IKY44" s="249"/>
      <c r="IKZ44" s="249"/>
      <c r="ILA44" s="249"/>
      <c r="ILB44" s="249"/>
      <c r="ILE44" s="248"/>
      <c r="ILG44" s="248"/>
      <c r="ILJ44" s="249"/>
      <c r="ILK44" s="249"/>
      <c r="ILL44" s="249"/>
      <c r="ILM44" s="249"/>
      <c r="ILN44" s="249"/>
      <c r="ILO44" s="249"/>
      <c r="ILP44" s="249"/>
      <c r="ILQ44" s="249"/>
      <c r="ILR44" s="249"/>
      <c r="ILS44" s="249"/>
      <c r="ILT44" s="249"/>
      <c r="ILU44" s="249"/>
      <c r="ILX44" s="248"/>
      <c r="ILZ44" s="248"/>
      <c r="IMC44" s="249"/>
      <c r="IMD44" s="249"/>
      <c r="IME44" s="249"/>
      <c r="IMF44" s="249"/>
      <c r="IMG44" s="249"/>
      <c r="IMH44" s="249"/>
      <c r="IMI44" s="249"/>
      <c r="IMJ44" s="249"/>
      <c r="IMK44" s="249"/>
      <c r="IML44" s="249"/>
      <c r="IMM44" s="249"/>
      <c r="IMN44" s="249"/>
      <c r="IMQ44" s="248"/>
      <c r="IMS44" s="248"/>
      <c r="IMV44" s="249"/>
      <c r="IMW44" s="249"/>
      <c r="IMX44" s="249"/>
      <c r="IMY44" s="249"/>
      <c r="IMZ44" s="249"/>
      <c r="INA44" s="249"/>
      <c r="INB44" s="249"/>
      <c r="INC44" s="249"/>
      <c r="IND44" s="249"/>
      <c r="INE44" s="249"/>
      <c r="INF44" s="249"/>
      <c r="ING44" s="249"/>
      <c r="INJ44" s="248"/>
      <c r="INL44" s="248"/>
      <c r="INO44" s="249"/>
      <c r="INP44" s="249"/>
      <c r="INQ44" s="249"/>
      <c r="INR44" s="249"/>
      <c r="INS44" s="249"/>
      <c r="INT44" s="249"/>
      <c r="INU44" s="249"/>
      <c r="INV44" s="249"/>
      <c r="INW44" s="249"/>
      <c r="INX44" s="249"/>
      <c r="INY44" s="249"/>
      <c r="INZ44" s="249"/>
      <c r="IOC44" s="248"/>
      <c r="IOE44" s="248"/>
      <c r="IOH44" s="249"/>
      <c r="IOI44" s="249"/>
      <c r="IOJ44" s="249"/>
      <c r="IOK44" s="249"/>
      <c r="IOL44" s="249"/>
      <c r="IOM44" s="249"/>
      <c r="ION44" s="249"/>
      <c r="IOO44" s="249"/>
      <c r="IOP44" s="249"/>
      <c r="IOQ44" s="249"/>
      <c r="IOR44" s="249"/>
      <c r="IOS44" s="249"/>
      <c r="IOV44" s="248"/>
      <c r="IOX44" s="248"/>
      <c r="IPA44" s="249"/>
      <c r="IPB44" s="249"/>
      <c r="IPC44" s="249"/>
      <c r="IPD44" s="249"/>
      <c r="IPE44" s="249"/>
      <c r="IPF44" s="249"/>
      <c r="IPG44" s="249"/>
      <c r="IPH44" s="249"/>
      <c r="IPI44" s="249"/>
      <c r="IPJ44" s="249"/>
      <c r="IPK44" s="249"/>
      <c r="IPL44" s="249"/>
      <c r="IPO44" s="248"/>
      <c r="IPQ44" s="248"/>
      <c r="IPT44" s="249"/>
      <c r="IPU44" s="249"/>
      <c r="IPV44" s="249"/>
      <c r="IPW44" s="249"/>
      <c r="IPX44" s="249"/>
      <c r="IPY44" s="249"/>
      <c r="IPZ44" s="249"/>
      <c r="IQA44" s="249"/>
      <c r="IQB44" s="249"/>
      <c r="IQC44" s="249"/>
      <c r="IQD44" s="249"/>
      <c r="IQE44" s="249"/>
      <c r="IQH44" s="248"/>
      <c r="IQJ44" s="248"/>
      <c r="IQM44" s="249"/>
      <c r="IQN44" s="249"/>
      <c r="IQO44" s="249"/>
      <c r="IQP44" s="249"/>
      <c r="IQQ44" s="249"/>
      <c r="IQR44" s="249"/>
      <c r="IQS44" s="249"/>
      <c r="IQT44" s="249"/>
      <c r="IQU44" s="249"/>
      <c r="IQV44" s="249"/>
      <c r="IQW44" s="249"/>
      <c r="IQX44" s="249"/>
      <c r="IRA44" s="248"/>
      <c r="IRC44" s="248"/>
      <c r="IRF44" s="249"/>
      <c r="IRG44" s="249"/>
      <c r="IRH44" s="249"/>
      <c r="IRI44" s="249"/>
      <c r="IRJ44" s="249"/>
      <c r="IRK44" s="249"/>
      <c r="IRL44" s="249"/>
      <c r="IRM44" s="249"/>
      <c r="IRN44" s="249"/>
      <c r="IRO44" s="249"/>
      <c r="IRP44" s="249"/>
      <c r="IRQ44" s="249"/>
      <c r="IRT44" s="248"/>
      <c r="IRV44" s="248"/>
      <c r="IRY44" s="249"/>
      <c r="IRZ44" s="249"/>
      <c r="ISA44" s="249"/>
      <c r="ISB44" s="249"/>
      <c r="ISC44" s="249"/>
      <c r="ISD44" s="249"/>
      <c r="ISE44" s="249"/>
      <c r="ISF44" s="249"/>
      <c r="ISG44" s="249"/>
      <c r="ISH44" s="249"/>
      <c r="ISI44" s="249"/>
      <c r="ISJ44" s="249"/>
      <c r="ISM44" s="248"/>
      <c r="ISO44" s="248"/>
      <c r="ISR44" s="249"/>
      <c r="ISS44" s="249"/>
      <c r="IST44" s="249"/>
      <c r="ISU44" s="249"/>
      <c r="ISV44" s="249"/>
      <c r="ISW44" s="249"/>
      <c r="ISX44" s="249"/>
      <c r="ISY44" s="249"/>
      <c r="ISZ44" s="249"/>
      <c r="ITA44" s="249"/>
      <c r="ITB44" s="249"/>
      <c r="ITC44" s="249"/>
      <c r="ITF44" s="248"/>
      <c r="ITH44" s="248"/>
      <c r="ITK44" s="249"/>
      <c r="ITL44" s="249"/>
      <c r="ITM44" s="249"/>
      <c r="ITN44" s="249"/>
      <c r="ITO44" s="249"/>
      <c r="ITP44" s="249"/>
      <c r="ITQ44" s="249"/>
      <c r="ITR44" s="249"/>
      <c r="ITS44" s="249"/>
      <c r="ITT44" s="249"/>
      <c r="ITU44" s="249"/>
      <c r="ITV44" s="249"/>
      <c r="ITY44" s="248"/>
      <c r="IUA44" s="248"/>
      <c r="IUD44" s="249"/>
      <c r="IUE44" s="249"/>
      <c r="IUF44" s="249"/>
      <c r="IUG44" s="249"/>
      <c r="IUH44" s="249"/>
      <c r="IUI44" s="249"/>
      <c r="IUJ44" s="249"/>
      <c r="IUK44" s="249"/>
      <c r="IUL44" s="249"/>
      <c r="IUM44" s="249"/>
      <c r="IUN44" s="249"/>
      <c r="IUO44" s="249"/>
      <c r="IUR44" s="248"/>
      <c r="IUT44" s="248"/>
      <c r="IUW44" s="249"/>
      <c r="IUX44" s="249"/>
      <c r="IUY44" s="249"/>
      <c r="IUZ44" s="249"/>
      <c r="IVA44" s="249"/>
      <c r="IVB44" s="249"/>
      <c r="IVC44" s="249"/>
      <c r="IVD44" s="249"/>
      <c r="IVE44" s="249"/>
      <c r="IVF44" s="249"/>
      <c r="IVG44" s="249"/>
      <c r="IVH44" s="249"/>
      <c r="IVK44" s="248"/>
      <c r="IVM44" s="248"/>
      <c r="IVP44" s="249"/>
      <c r="IVQ44" s="249"/>
      <c r="IVR44" s="249"/>
      <c r="IVS44" s="249"/>
      <c r="IVT44" s="249"/>
      <c r="IVU44" s="249"/>
      <c r="IVV44" s="249"/>
      <c r="IVW44" s="249"/>
      <c r="IVX44" s="249"/>
      <c r="IVY44" s="249"/>
      <c r="IVZ44" s="249"/>
      <c r="IWA44" s="249"/>
      <c r="IWD44" s="248"/>
      <c r="IWF44" s="248"/>
      <c r="IWI44" s="249"/>
      <c r="IWJ44" s="249"/>
      <c r="IWK44" s="249"/>
      <c r="IWL44" s="249"/>
      <c r="IWM44" s="249"/>
      <c r="IWN44" s="249"/>
      <c r="IWO44" s="249"/>
      <c r="IWP44" s="249"/>
      <c r="IWQ44" s="249"/>
      <c r="IWR44" s="249"/>
      <c r="IWS44" s="249"/>
      <c r="IWT44" s="249"/>
      <c r="IWW44" s="248"/>
      <c r="IWY44" s="248"/>
      <c r="IXB44" s="249"/>
      <c r="IXC44" s="249"/>
      <c r="IXD44" s="249"/>
      <c r="IXE44" s="249"/>
      <c r="IXF44" s="249"/>
      <c r="IXG44" s="249"/>
      <c r="IXH44" s="249"/>
      <c r="IXI44" s="249"/>
      <c r="IXJ44" s="249"/>
      <c r="IXK44" s="249"/>
      <c r="IXL44" s="249"/>
      <c r="IXM44" s="249"/>
      <c r="IXP44" s="248"/>
      <c r="IXR44" s="248"/>
      <c r="IXU44" s="249"/>
      <c r="IXV44" s="249"/>
      <c r="IXW44" s="249"/>
      <c r="IXX44" s="249"/>
      <c r="IXY44" s="249"/>
      <c r="IXZ44" s="249"/>
      <c r="IYA44" s="249"/>
      <c r="IYB44" s="249"/>
      <c r="IYC44" s="249"/>
      <c r="IYD44" s="249"/>
      <c r="IYE44" s="249"/>
      <c r="IYF44" s="249"/>
      <c r="IYI44" s="248"/>
      <c r="IYK44" s="248"/>
      <c r="IYN44" s="249"/>
      <c r="IYO44" s="249"/>
      <c r="IYP44" s="249"/>
      <c r="IYQ44" s="249"/>
      <c r="IYR44" s="249"/>
      <c r="IYS44" s="249"/>
      <c r="IYT44" s="249"/>
      <c r="IYU44" s="249"/>
      <c r="IYV44" s="249"/>
      <c r="IYW44" s="249"/>
      <c r="IYX44" s="249"/>
      <c r="IYY44" s="249"/>
      <c r="IZB44" s="248"/>
      <c r="IZD44" s="248"/>
      <c r="IZG44" s="249"/>
      <c r="IZH44" s="249"/>
      <c r="IZI44" s="249"/>
      <c r="IZJ44" s="249"/>
      <c r="IZK44" s="249"/>
      <c r="IZL44" s="249"/>
      <c r="IZM44" s="249"/>
      <c r="IZN44" s="249"/>
      <c r="IZO44" s="249"/>
      <c r="IZP44" s="249"/>
      <c r="IZQ44" s="249"/>
      <c r="IZR44" s="249"/>
      <c r="IZU44" s="248"/>
      <c r="IZW44" s="248"/>
      <c r="IZZ44" s="249"/>
      <c r="JAA44" s="249"/>
      <c r="JAB44" s="249"/>
      <c r="JAC44" s="249"/>
      <c r="JAD44" s="249"/>
      <c r="JAE44" s="249"/>
      <c r="JAF44" s="249"/>
      <c r="JAG44" s="249"/>
      <c r="JAH44" s="249"/>
      <c r="JAI44" s="249"/>
      <c r="JAJ44" s="249"/>
      <c r="JAK44" s="249"/>
      <c r="JAN44" s="248"/>
      <c r="JAP44" s="248"/>
      <c r="JAS44" s="249"/>
      <c r="JAT44" s="249"/>
      <c r="JAU44" s="249"/>
      <c r="JAV44" s="249"/>
      <c r="JAW44" s="249"/>
      <c r="JAX44" s="249"/>
      <c r="JAY44" s="249"/>
      <c r="JAZ44" s="249"/>
      <c r="JBA44" s="249"/>
      <c r="JBB44" s="249"/>
      <c r="JBC44" s="249"/>
      <c r="JBD44" s="249"/>
      <c r="JBG44" s="248"/>
      <c r="JBI44" s="248"/>
      <c r="JBL44" s="249"/>
      <c r="JBM44" s="249"/>
      <c r="JBN44" s="249"/>
      <c r="JBO44" s="249"/>
      <c r="JBP44" s="249"/>
      <c r="JBQ44" s="249"/>
      <c r="JBR44" s="249"/>
      <c r="JBS44" s="249"/>
      <c r="JBT44" s="249"/>
      <c r="JBU44" s="249"/>
      <c r="JBV44" s="249"/>
      <c r="JBW44" s="249"/>
      <c r="JBZ44" s="248"/>
      <c r="JCB44" s="248"/>
      <c r="JCE44" s="249"/>
      <c r="JCF44" s="249"/>
      <c r="JCG44" s="249"/>
      <c r="JCH44" s="249"/>
      <c r="JCI44" s="249"/>
      <c r="JCJ44" s="249"/>
      <c r="JCK44" s="249"/>
      <c r="JCL44" s="249"/>
      <c r="JCM44" s="249"/>
      <c r="JCN44" s="249"/>
      <c r="JCO44" s="249"/>
      <c r="JCP44" s="249"/>
      <c r="JCS44" s="248"/>
      <c r="JCU44" s="248"/>
      <c r="JCX44" s="249"/>
      <c r="JCY44" s="249"/>
      <c r="JCZ44" s="249"/>
      <c r="JDA44" s="249"/>
      <c r="JDB44" s="249"/>
      <c r="JDC44" s="249"/>
      <c r="JDD44" s="249"/>
      <c r="JDE44" s="249"/>
      <c r="JDF44" s="249"/>
      <c r="JDG44" s="249"/>
      <c r="JDH44" s="249"/>
      <c r="JDI44" s="249"/>
      <c r="JDL44" s="248"/>
      <c r="JDN44" s="248"/>
      <c r="JDQ44" s="249"/>
      <c r="JDR44" s="249"/>
      <c r="JDS44" s="249"/>
      <c r="JDT44" s="249"/>
      <c r="JDU44" s="249"/>
      <c r="JDV44" s="249"/>
      <c r="JDW44" s="249"/>
      <c r="JDX44" s="249"/>
      <c r="JDY44" s="249"/>
      <c r="JDZ44" s="249"/>
      <c r="JEA44" s="249"/>
      <c r="JEB44" s="249"/>
      <c r="JEE44" s="248"/>
      <c r="JEG44" s="248"/>
      <c r="JEJ44" s="249"/>
      <c r="JEK44" s="249"/>
      <c r="JEL44" s="249"/>
      <c r="JEM44" s="249"/>
      <c r="JEN44" s="249"/>
      <c r="JEO44" s="249"/>
      <c r="JEP44" s="249"/>
      <c r="JEQ44" s="249"/>
      <c r="JER44" s="249"/>
      <c r="JES44" s="249"/>
      <c r="JET44" s="249"/>
      <c r="JEU44" s="249"/>
      <c r="JEX44" s="248"/>
      <c r="JEZ44" s="248"/>
      <c r="JFC44" s="249"/>
      <c r="JFD44" s="249"/>
      <c r="JFE44" s="249"/>
      <c r="JFF44" s="249"/>
      <c r="JFG44" s="249"/>
      <c r="JFH44" s="249"/>
      <c r="JFI44" s="249"/>
      <c r="JFJ44" s="249"/>
      <c r="JFK44" s="249"/>
      <c r="JFL44" s="249"/>
      <c r="JFM44" s="249"/>
      <c r="JFN44" s="249"/>
      <c r="JFQ44" s="248"/>
      <c r="JFS44" s="248"/>
      <c r="JFV44" s="249"/>
      <c r="JFW44" s="249"/>
      <c r="JFX44" s="249"/>
      <c r="JFY44" s="249"/>
      <c r="JFZ44" s="249"/>
      <c r="JGA44" s="249"/>
      <c r="JGB44" s="249"/>
      <c r="JGC44" s="249"/>
      <c r="JGD44" s="249"/>
      <c r="JGE44" s="249"/>
      <c r="JGF44" s="249"/>
      <c r="JGG44" s="249"/>
      <c r="JGJ44" s="248"/>
      <c r="JGL44" s="248"/>
      <c r="JGO44" s="249"/>
      <c r="JGP44" s="249"/>
      <c r="JGQ44" s="249"/>
      <c r="JGR44" s="249"/>
      <c r="JGS44" s="249"/>
      <c r="JGT44" s="249"/>
      <c r="JGU44" s="249"/>
      <c r="JGV44" s="249"/>
      <c r="JGW44" s="249"/>
      <c r="JGX44" s="249"/>
      <c r="JGY44" s="249"/>
      <c r="JGZ44" s="249"/>
      <c r="JHC44" s="248"/>
      <c r="JHE44" s="248"/>
      <c r="JHH44" s="249"/>
      <c r="JHI44" s="249"/>
      <c r="JHJ44" s="249"/>
      <c r="JHK44" s="249"/>
      <c r="JHL44" s="249"/>
      <c r="JHM44" s="249"/>
      <c r="JHN44" s="249"/>
      <c r="JHO44" s="249"/>
      <c r="JHP44" s="249"/>
      <c r="JHQ44" s="249"/>
      <c r="JHR44" s="249"/>
      <c r="JHS44" s="249"/>
      <c r="JHV44" s="248"/>
      <c r="JHX44" s="248"/>
      <c r="JIA44" s="249"/>
      <c r="JIB44" s="249"/>
      <c r="JIC44" s="249"/>
      <c r="JID44" s="249"/>
      <c r="JIE44" s="249"/>
      <c r="JIF44" s="249"/>
      <c r="JIG44" s="249"/>
      <c r="JIH44" s="249"/>
      <c r="JII44" s="249"/>
      <c r="JIJ44" s="249"/>
      <c r="JIK44" s="249"/>
      <c r="JIL44" s="249"/>
      <c r="JIO44" s="248"/>
      <c r="JIQ44" s="248"/>
      <c r="JIT44" s="249"/>
      <c r="JIU44" s="249"/>
      <c r="JIV44" s="249"/>
      <c r="JIW44" s="249"/>
      <c r="JIX44" s="249"/>
      <c r="JIY44" s="249"/>
      <c r="JIZ44" s="249"/>
      <c r="JJA44" s="249"/>
      <c r="JJB44" s="249"/>
      <c r="JJC44" s="249"/>
      <c r="JJD44" s="249"/>
      <c r="JJE44" s="249"/>
      <c r="JJH44" s="248"/>
      <c r="JJJ44" s="248"/>
      <c r="JJM44" s="249"/>
      <c r="JJN44" s="249"/>
      <c r="JJO44" s="249"/>
      <c r="JJP44" s="249"/>
      <c r="JJQ44" s="249"/>
      <c r="JJR44" s="249"/>
      <c r="JJS44" s="249"/>
      <c r="JJT44" s="249"/>
      <c r="JJU44" s="249"/>
      <c r="JJV44" s="249"/>
      <c r="JJW44" s="249"/>
      <c r="JJX44" s="249"/>
      <c r="JKA44" s="248"/>
      <c r="JKC44" s="248"/>
      <c r="JKF44" s="249"/>
      <c r="JKG44" s="249"/>
      <c r="JKH44" s="249"/>
      <c r="JKI44" s="249"/>
      <c r="JKJ44" s="249"/>
      <c r="JKK44" s="249"/>
      <c r="JKL44" s="249"/>
      <c r="JKM44" s="249"/>
      <c r="JKN44" s="249"/>
      <c r="JKO44" s="249"/>
      <c r="JKP44" s="249"/>
      <c r="JKQ44" s="249"/>
      <c r="JKT44" s="248"/>
      <c r="JKV44" s="248"/>
      <c r="JKY44" s="249"/>
      <c r="JKZ44" s="249"/>
      <c r="JLA44" s="249"/>
      <c r="JLB44" s="249"/>
      <c r="JLC44" s="249"/>
      <c r="JLD44" s="249"/>
      <c r="JLE44" s="249"/>
      <c r="JLF44" s="249"/>
      <c r="JLG44" s="249"/>
      <c r="JLH44" s="249"/>
      <c r="JLI44" s="249"/>
      <c r="JLJ44" s="249"/>
      <c r="JLM44" s="248"/>
      <c r="JLO44" s="248"/>
      <c r="JLR44" s="249"/>
      <c r="JLS44" s="249"/>
      <c r="JLT44" s="249"/>
      <c r="JLU44" s="249"/>
      <c r="JLV44" s="249"/>
      <c r="JLW44" s="249"/>
      <c r="JLX44" s="249"/>
      <c r="JLY44" s="249"/>
      <c r="JLZ44" s="249"/>
      <c r="JMA44" s="249"/>
      <c r="JMB44" s="249"/>
      <c r="JMC44" s="249"/>
      <c r="JMF44" s="248"/>
      <c r="JMH44" s="248"/>
      <c r="JMK44" s="249"/>
      <c r="JML44" s="249"/>
      <c r="JMM44" s="249"/>
      <c r="JMN44" s="249"/>
      <c r="JMO44" s="249"/>
      <c r="JMP44" s="249"/>
      <c r="JMQ44" s="249"/>
      <c r="JMR44" s="249"/>
      <c r="JMS44" s="249"/>
      <c r="JMT44" s="249"/>
      <c r="JMU44" s="249"/>
      <c r="JMV44" s="249"/>
      <c r="JMY44" s="248"/>
      <c r="JNA44" s="248"/>
      <c r="JND44" s="249"/>
      <c r="JNE44" s="249"/>
      <c r="JNF44" s="249"/>
      <c r="JNG44" s="249"/>
      <c r="JNH44" s="249"/>
      <c r="JNI44" s="249"/>
      <c r="JNJ44" s="249"/>
      <c r="JNK44" s="249"/>
      <c r="JNL44" s="249"/>
      <c r="JNM44" s="249"/>
      <c r="JNN44" s="249"/>
      <c r="JNO44" s="249"/>
      <c r="JNR44" s="248"/>
      <c r="JNT44" s="248"/>
      <c r="JNW44" s="249"/>
      <c r="JNX44" s="249"/>
      <c r="JNY44" s="249"/>
      <c r="JNZ44" s="249"/>
      <c r="JOA44" s="249"/>
      <c r="JOB44" s="249"/>
      <c r="JOC44" s="249"/>
      <c r="JOD44" s="249"/>
      <c r="JOE44" s="249"/>
      <c r="JOF44" s="249"/>
      <c r="JOG44" s="249"/>
      <c r="JOH44" s="249"/>
      <c r="JOK44" s="248"/>
      <c r="JOM44" s="248"/>
      <c r="JOP44" s="249"/>
      <c r="JOQ44" s="249"/>
      <c r="JOR44" s="249"/>
      <c r="JOS44" s="249"/>
      <c r="JOT44" s="249"/>
      <c r="JOU44" s="249"/>
      <c r="JOV44" s="249"/>
      <c r="JOW44" s="249"/>
      <c r="JOX44" s="249"/>
      <c r="JOY44" s="249"/>
      <c r="JOZ44" s="249"/>
      <c r="JPA44" s="249"/>
      <c r="JPD44" s="248"/>
      <c r="JPF44" s="248"/>
      <c r="JPI44" s="249"/>
      <c r="JPJ44" s="249"/>
      <c r="JPK44" s="249"/>
      <c r="JPL44" s="249"/>
      <c r="JPM44" s="249"/>
      <c r="JPN44" s="249"/>
      <c r="JPO44" s="249"/>
      <c r="JPP44" s="249"/>
      <c r="JPQ44" s="249"/>
      <c r="JPR44" s="249"/>
      <c r="JPS44" s="249"/>
      <c r="JPT44" s="249"/>
      <c r="JPW44" s="248"/>
      <c r="JPY44" s="248"/>
      <c r="JQB44" s="249"/>
      <c r="JQC44" s="249"/>
      <c r="JQD44" s="249"/>
      <c r="JQE44" s="249"/>
      <c r="JQF44" s="249"/>
      <c r="JQG44" s="249"/>
      <c r="JQH44" s="249"/>
      <c r="JQI44" s="249"/>
      <c r="JQJ44" s="249"/>
      <c r="JQK44" s="249"/>
      <c r="JQL44" s="249"/>
      <c r="JQM44" s="249"/>
      <c r="JQP44" s="248"/>
      <c r="JQR44" s="248"/>
      <c r="JQU44" s="249"/>
      <c r="JQV44" s="249"/>
      <c r="JQW44" s="249"/>
      <c r="JQX44" s="249"/>
      <c r="JQY44" s="249"/>
      <c r="JQZ44" s="249"/>
      <c r="JRA44" s="249"/>
      <c r="JRB44" s="249"/>
      <c r="JRC44" s="249"/>
      <c r="JRD44" s="249"/>
      <c r="JRE44" s="249"/>
      <c r="JRF44" s="249"/>
      <c r="JRI44" s="248"/>
      <c r="JRK44" s="248"/>
      <c r="JRN44" s="249"/>
      <c r="JRO44" s="249"/>
      <c r="JRP44" s="249"/>
      <c r="JRQ44" s="249"/>
      <c r="JRR44" s="249"/>
      <c r="JRS44" s="249"/>
      <c r="JRT44" s="249"/>
      <c r="JRU44" s="249"/>
      <c r="JRV44" s="249"/>
      <c r="JRW44" s="249"/>
      <c r="JRX44" s="249"/>
      <c r="JRY44" s="249"/>
      <c r="JSB44" s="248"/>
      <c r="JSD44" s="248"/>
      <c r="JSG44" s="249"/>
      <c r="JSH44" s="249"/>
      <c r="JSI44" s="249"/>
      <c r="JSJ44" s="249"/>
      <c r="JSK44" s="249"/>
      <c r="JSL44" s="249"/>
      <c r="JSM44" s="249"/>
      <c r="JSN44" s="249"/>
      <c r="JSO44" s="249"/>
      <c r="JSP44" s="249"/>
      <c r="JSQ44" s="249"/>
      <c r="JSR44" s="249"/>
      <c r="JSU44" s="248"/>
      <c r="JSW44" s="248"/>
      <c r="JSZ44" s="249"/>
      <c r="JTA44" s="249"/>
      <c r="JTB44" s="249"/>
      <c r="JTC44" s="249"/>
      <c r="JTD44" s="249"/>
      <c r="JTE44" s="249"/>
      <c r="JTF44" s="249"/>
      <c r="JTG44" s="249"/>
      <c r="JTH44" s="249"/>
      <c r="JTI44" s="249"/>
      <c r="JTJ44" s="249"/>
      <c r="JTK44" s="249"/>
      <c r="JTN44" s="248"/>
      <c r="JTP44" s="248"/>
      <c r="JTS44" s="249"/>
      <c r="JTT44" s="249"/>
      <c r="JTU44" s="249"/>
      <c r="JTV44" s="249"/>
      <c r="JTW44" s="249"/>
      <c r="JTX44" s="249"/>
      <c r="JTY44" s="249"/>
      <c r="JTZ44" s="249"/>
      <c r="JUA44" s="249"/>
      <c r="JUB44" s="249"/>
      <c r="JUC44" s="249"/>
      <c r="JUD44" s="249"/>
      <c r="JUG44" s="248"/>
      <c r="JUI44" s="248"/>
      <c r="JUL44" s="249"/>
      <c r="JUM44" s="249"/>
      <c r="JUN44" s="249"/>
      <c r="JUO44" s="249"/>
      <c r="JUP44" s="249"/>
      <c r="JUQ44" s="249"/>
      <c r="JUR44" s="249"/>
      <c r="JUS44" s="249"/>
      <c r="JUT44" s="249"/>
      <c r="JUU44" s="249"/>
      <c r="JUV44" s="249"/>
      <c r="JUW44" s="249"/>
      <c r="JUZ44" s="248"/>
      <c r="JVB44" s="248"/>
      <c r="JVE44" s="249"/>
      <c r="JVF44" s="249"/>
      <c r="JVG44" s="249"/>
      <c r="JVH44" s="249"/>
      <c r="JVI44" s="249"/>
      <c r="JVJ44" s="249"/>
      <c r="JVK44" s="249"/>
      <c r="JVL44" s="249"/>
      <c r="JVM44" s="249"/>
      <c r="JVN44" s="249"/>
      <c r="JVO44" s="249"/>
      <c r="JVP44" s="249"/>
      <c r="JVS44" s="248"/>
      <c r="JVU44" s="248"/>
      <c r="JVX44" s="249"/>
      <c r="JVY44" s="249"/>
      <c r="JVZ44" s="249"/>
      <c r="JWA44" s="249"/>
      <c r="JWB44" s="249"/>
      <c r="JWC44" s="249"/>
      <c r="JWD44" s="249"/>
      <c r="JWE44" s="249"/>
      <c r="JWF44" s="249"/>
      <c r="JWG44" s="249"/>
      <c r="JWH44" s="249"/>
      <c r="JWI44" s="249"/>
      <c r="JWL44" s="248"/>
      <c r="JWN44" s="248"/>
      <c r="JWQ44" s="249"/>
      <c r="JWR44" s="249"/>
      <c r="JWS44" s="249"/>
      <c r="JWT44" s="249"/>
      <c r="JWU44" s="249"/>
      <c r="JWV44" s="249"/>
      <c r="JWW44" s="249"/>
      <c r="JWX44" s="249"/>
      <c r="JWY44" s="249"/>
      <c r="JWZ44" s="249"/>
      <c r="JXA44" s="249"/>
      <c r="JXB44" s="249"/>
      <c r="JXE44" s="248"/>
      <c r="JXG44" s="248"/>
      <c r="JXJ44" s="249"/>
      <c r="JXK44" s="249"/>
      <c r="JXL44" s="249"/>
      <c r="JXM44" s="249"/>
      <c r="JXN44" s="249"/>
      <c r="JXO44" s="249"/>
      <c r="JXP44" s="249"/>
      <c r="JXQ44" s="249"/>
      <c r="JXR44" s="249"/>
      <c r="JXS44" s="249"/>
      <c r="JXT44" s="249"/>
      <c r="JXU44" s="249"/>
      <c r="JXX44" s="248"/>
      <c r="JXZ44" s="248"/>
      <c r="JYC44" s="249"/>
      <c r="JYD44" s="249"/>
      <c r="JYE44" s="249"/>
      <c r="JYF44" s="249"/>
      <c r="JYG44" s="249"/>
      <c r="JYH44" s="249"/>
      <c r="JYI44" s="249"/>
      <c r="JYJ44" s="249"/>
      <c r="JYK44" s="249"/>
      <c r="JYL44" s="249"/>
      <c r="JYM44" s="249"/>
      <c r="JYN44" s="249"/>
      <c r="JYQ44" s="248"/>
      <c r="JYS44" s="248"/>
      <c r="JYV44" s="249"/>
      <c r="JYW44" s="249"/>
      <c r="JYX44" s="249"/>
      <c r="JYY44" s="249"/>
      <c r="JYZ44" s="249"/>
      <c r="JZA44" s="249"/>
      <c r="JZB44" s="249"/>
      <c r="JZC44" s="249"/>
      <c r="JZD44" s="249"/>
      <c r="JZE44" s="249"/>
      <c r="JZF44" s="249"/>
      <c r="JZG44" s="249"/>
      <c r="JZJ44" s="248"/>
      <c r="JZL44" s="248"/>
      <c r="JZO44" s="249"/>
      <c r="JZP44" s="249"/>
      <c r="JZQ44" s="249"/>
      <c r="JZR44" s="249"/>
      <c r="JZS44" s="249"/>
      <c r="JZT44" s="249"/>
      <c r="JZU44" s="249"/>
      <c r="JZV44" s="249"/>
      <c r="JZW44" s="249"/>
      <c r="JZX44" s="249"/>
      <c r="JZY44" s="249"/>
      <c r="JZZ44" s="249"/>
      <c r="KAC44" s="248"/>
      <c r="KAE44" s="248"/>
      <c r="KAH44" s="249"/>
      <c r="KAI44" s="249"/>
      <c r="KAJ44" s="249"/>
      <c r="KAK44" s="249"/>
      <c r="KAL44" s="249"/>
      <c r="KAM44" s="249"/>
      <c r="KAN44" s="249"/>
      <c r="KAO44" s="249"/>
      <c r="KAP44" s="249"/>
      <c r="KAQ44" s="249"/>
      <c r="KAR44" s="249"/>
      <c r="KAS44" s="249"/>
      <c r="KAV44" s="248"/>
      <c r="KAX44" s="248"/>
      <c r="KBA44" s="249"/>
      <c r="KBB44" s="249"/>
      <c r="KBC44" s="249"/>
      <c r="KBD44" s="249"/>
      <c r="KBE44" s="249"/>
      <c r="KBF44" s="249"/>
      <c r="KBG44" s="249"/>
      <c r="KBH44" s="249"/>
      <c r="KBI44" s="249"/>
      <c r="KBJ44" s="249"/>
      <c r="KBK44" s="249"/>
      <c r="KBL44" s="249"/>
      <c r="KBO44" s="248"/>
      <c r="KBQ44" s="248"/>
      <c r="KBT44" s="249"/>
      <c r="KBU44" s="249"/>
      <c r="KBV44" s="249"/>
      <c r="KBW44" s="249"/>
      <c r="KBX44" s="249"/>
      <c r="KBY44" s="249"/>
      <c r="KBZ44" s="249"/>
      <c r="KCA44" s="249"/>
      <c r="KCB44" s="249"/>
      <c r="KCC44" s="249"/>
      <c r="KCD44" s="249"/>
      <c r="KCE44" s="249"/>
      <c r="KCH44" s="248"/>
      <c r="KCJ44" s="248"/>
      <c r="KCM44" s="249"/>
      <c r="KCN44" s="249"/>
      <c r="KCO44" s="249"/>
      <c r="KCP44" s="249"/>
      <c r="KCQ44" s="249"/>
      <c r="KCR44" s="249"/>
      <c r="KCS44" s="249"/>
      <c r="KCT44" s="249"/>
      <c r="KCU44" s="249"/>
      <c r="KCV44" s="249"/>
      <c r="KCW44" s="249"/>
      <c r="KCX44" s="249"/>
      <c r="KDA44" s="248"/>
      <c r="KDC44" s="248"/>
      <c r="KDF44" s="249"/>
      <c r="KDG44" s="249"/>
      <c r="KDH44" s="249"/>
      <c r="KDI44" s="249"/>
      <c r="KDJ44" s="249"/>
      <c r="KDK44" s="249"/>
      <c r="KDL44" s="249"/>
      <c r="KDM44" s="249"/>
      <c r="KDN44" s="249"/>
      <c r="KDO44" s="249"/>
      <c r="KDP44" s="249"/>
      <c r="KDQ44" s="249"/>
      <c r="KDT44" s="248"/>
      <c r="KDV44" s="248"/>
      <c r="KDY44" s="249"/>
      <c r="KDZ44" s="249"/>
      <c r="KEA44" s="249"/>
      <c r="KEB44" s="249"/>
      <c r="KEC44" s="249"/>
      <c r="KED44" s="249"/>
      <c r="KEE44" s="249"/>
      <c r="KEF44" s="249"/>
      <c r="KEG44" s="249"/>
      <c r="KEH44" s="249"/>
      <c r="KEI44" s="249"/>
      <c r="KEJ44" s="249"/>
      <c r="KEM44" s="248"/>
      <c r="KEO44" s="248"/>
      <c r="KER44" s="249"/>
      <c r="KES44" s="249"/>
      <c r="KET44" s="249"/>
      <c r="KEU44" s="249"/>
      <c r="KEV44" s="249"/>
      <c r="KEW44" s="249"/>
      <c r="KEX44" s="249"/>
      <c r="KEY44" s="249"/>
      <c r="KEZ44" s="249"/>
      <c r="KFA44" s="249"/>
      <c r="KFB44" s="249"/>
      <c r="KFC44" s="249"/>
      <c r="KFF44" s="248"/>
      <c r="KFH44" s="248"/>
      <c r="KFK44" s="249"/>
      <c r="KFL44" s="249"/>
      <c r="KFM44" s="249"/>
      <c r="KFN44" s="249"/>
      <c r="KFO44" s="249"/>
      <c r="KFP44" s="249"/>
      <c r="KFQ44" s="249"/>
      <c r="KFR44" s="249"/>
      <c r="KFS44" s="249"/>
      <c r="KFT44" s="249"/>
      <c r="KFU44" s="249"/>
      <c r="KFV44" s="249"/>
      <c r="KFY44" s="248"/>
      <c r="KGA44" s="248"/>
      <c r="KGD44" s="249"/>
      <c r="KGE44" s="249"/>
      <c r="KGF44" s="249"/>
      <c r="KGG44" s="249"/>
      <c r="KGH44" s="249"/>
      <c r="KGI44" s="249"/>
      <c r="KGJ44" s="249"/>
      <c r="KGK44" s="249"/>
      <c r="KGL44" s="249"/>
      <c r="KGM44" s="249"/>
      <c r="KGN44" s="249"/>
      <c r="KGO44" s="249"/>
      <c r="KGR44" s="248"/>
      <c r="KGT44" s="248"/>
      <c r="KGW44" s="249"/>
      <c r="KGX44" s="249"/>
      <c r="KGY44" s="249"/>
      <c r="KGZ44" s="249"/>
      <c r="KHA44" s="249"/>
      <c r="KHB44" s="249"/>
      <c r="KHC44" s="249"/>
      <c r="KHD44" s="249"/>
      <c r="KHE44" s="249"/>
      <c r="KHF44" s="249"/>
      <c r="KHG44" s="249"/>
      <c r="KHH44" s="249"/>
      <c r="KHK44" s="248"/>
      <c r="KHM44" s="248"/>
      <c r="KHP44" s="249"/>
      <c r="KHQ44" s="249"/>
      <c r="KHR44" s="249"/>
      <c r="KHS44" s="249"/>
      <c r="KHT44" s="249"/>
      <c r="KHU44" s="249"/>
      <c r="KHV44" s="249"/>
      <c r="KHW44" s="249"/>
      <c r="KHX44" s="249"/>
      <c r="KHY44" s="249"/>
      <c r="KHZ44" s="249"/>
      <c r="KIA44" s="249"/>
      <c r="KID44" s="248"/>
      <c r="KIF44" s="248"/>
      <c r="KII44" s="249"/>
      <c r="KIJ44" s="249"/>
      <c r="KIK44" s="249"/>
      <c r="KIL44" s="249"/>
      <c r="KIM44" s="249"/>
      <c r="KIN44" s="249"/>
      <c r="KIO44" s="249"/>
      <c r="KIP44" s="249"/>
      <c r="KIQ44" s="249"/>
      <c r="KIR44" s="249"/>
      <c r="KIS44" s="249"/>
      <c r="KIT44" s="249"/>
      <c r="KIW44" s="248"/>
      <c r="KIY44" s="248"/>
      <c r="KJB44" s="249"/>
      <c r="KJC44" s="249"/>
      <c r="KJD44" s="249"/>
      <c r="KJE44" s="249"/>
      <c r="KJF44" s="249"/>
      <c r="KJG44" s="249"/>
      <c r="KJH44" s="249"/>
      <c r="KJI44" s="249"/>
      <c r="KJJ44" s="249"/>
      <c r="KJK44" s="249"/>
      <c r="KJL44" s="249"/>
      <c r="KJM44" s="249"/>
      <c r="KJP44" s="248"/>
      <c r="KJR44" s="248"/>
      <c r="KJU44" s="249"/>
      <c r="KJV44" s="249"/>
      <c r="KJW44" s="249"/>
      <c r="KJX44" s="249"/>
      <c r="KJY44" s="249"/>
      <c r="KJZ44" s="249"/>
      <c r="KKA44" s="249"/>
      <c r="KKB44" s="249"/>
      <c r="KKC44" s="249"/>
      <c r="KKD44" s="249"/>
      <c r="KKE44" s="249"/>
      <c r="KKF44" s="249"/>
      <c r="KKI44" s="248"/>
      <c r="KKK44" s="248"/>
      <c r="KKN44" s="249"/>
      <c r="KKO44" s="249"/>
      <c r="KKP44" s="249"/>
      <c r="KKQ44" s="249"/>
      <c r="KKR44" s="249"/>
      <c r="KKS44" s="249"/>
      <c r="KKT44" s="249"/>
      <c r="KKU44" s="249"/>
      <c r="KKV44" s="249"/>
      <c r="KKW44" s="249"/>
      <c r="KKX44" s="249"/>
      <c r="KKY44" s="249"/>
      <c r="KLB44" s="248"/>
      <c r="KLD44" s="248"/>
      <c r="KLG44" s="249"/>
      <c r="KLH44" s="249"/>
      <c r="KLI44" s="249"/>
      <c r="KLJ44" s="249"/>
      <c r="KLK44" s="249"/>
      <c r="KLL44" s="249"/>
      <c r="KLM44" s="249"/>
      <c r="KLN44" s="249"/>
      <c r="KLO44" s="249"/>
      <c r="KLP44" s="249"/>
      <c r="KLQ44" s="249"/>
      <c r="KLR44" s="249"/>
      <c r="KLU44" s="248"/>
      <c r="KLW44" s="248"/>
      <c r="KLZ44" s="249"/>
      <c r="KMA44" s="249"/>
      <c r="KMB44" s="249"/>
      <c r="KMC44" s="249"/>
      <c r="KMD44" s="249"/>
      <c r="KME44" s="249"/>
      <c r="KMF44" s="249"/>
      <c r="KMG44" s="249"/>
      <c r="KMH44" s="249"/>
      <c r="KMI44" s="249"/>
      <c r="KMJ44" s="249"/>
      <c r="KMK44" s="249"/>
      <c r="KMN44" s="248"/>
      <c r="KMP44" s="248"/>
      <c r="KMS44" s="249"/>
      <c r="KMT44" s="249"/>
      <c r="KMU44" s="249"/>
      <c r="KMV44" s="249"/>
      <c r="KMW44" s="249"/>
      <c r="KMX44" s="249"/>
      <c r="KMY44" s="249"/>
      <c r="KMZ44" s="249"/>
      <c r="KNA44" s="249"/>
      <c r="KNB44" s="249"/>
      <c r="KNC44" s="249"/>
      <c r="KND44" s="249"/>
      <c r="KNG44" s="248"/>
      <c r="KNI44" s="248"/>
      <c r="KNL44" s="249"/>
      <c r="KNM44" s="249"/>
      <c r="KNN44" s="249"/>
      <c r="KNO44" s="249"/>
      <c r="KNP44" s="249"/>
      <c r="KNQ44" s="249"/>
      <c r="KNR44" s="249"/>
      <c r="KNS44" s="249"/>
      <c r="KNT44" s="249"/>
      <c r="KNU44" s="249"/>
      <c r="KNV44" s="249"/>
      <c r="KNW44" s="249"/>
      <c r="KNZ44" s="248"/>
      <c r="KOB44" s="248"/>
      <c r="KOE44" s="249"/>
      <c r="KOF44" s="249"/>
      <c r="KOG44" s="249"/>
      <c r="KOH44" s="249"/>
      <c r="KOI44" s="249"/>
      <c r="KOJ44" s="249"/>
      <c r="KOK44" s="249"/>
      <c r="KOL44" s="249"/>
      <c r="KOM44" s="249"/>
      <c r="KON44" s="249"/>
      <c r="KOO44" s="249"/>
      <c r="KOP44" s="249"/>
      <c r="KOS44" s="248"/>
      <c r="KOU44" s="248"/>
      <c r="KOX44" s="249"/>
      <c r="KOY44" s="249"/>
      <c r="KOZ44" s="249"/>
      <c r="KPA44" s="249"/>
      <c r="KPB44" s="249"/>
      <c r="KPC44" s="249"/>
      <c r="KPD44" s="249"/>
      <c r="KPE44" s="249"/>
      <c r="KPF44" s="249"/>
      <c r="KPG44" s="249"/>
      <c r="KPH44" s="249"/>
      <c r="KPI44" s="249"/>
      <c r="KPL44" s="248"/>
      <c r="KPN44" s="248"/>
      <c r="KPQ44" s="249"/>
      <c r="KPR44" s="249"/>
      <c r="KPS44" s="249"/>
      <c r="KPT44" s="249"/>
      <c r="KPU44" s="249"/>
      <c r="KPV44" s="249"/>
      <c r="KPW44" s="249"/>
      <c r="KPX44" s="249"/>
      <c r="KPY44" s="249"/>
      <c r="KPZ44" s="249"/>
      <c r="KQA44" s="249"/>
      <c r="KQB44" s="249"/>
      <c r="KQE44" s="248"/>
      <c r="KQG44" s="248"/>
      <c r="KQJ44" s="249"/>
      <c r="KQK44" s="249"/>
      <c r="KQL44" s="249"/>
      <c r="KQM44" s="249"/>
      <c r="KQN44" s="249"/>
      <c r="KQO44" s="249"/>
      <c r="KQP44" s="249"/>
      <c r="KQQ44" s="249"/>
      <c r="KQR44" s="249"/>
      <c r="KQS44" s="249"/>
      <c r="KQT44" s="249"/>
      <c r="KQU44" s="249"/>
      <c r="KQX44" s="248"/>
      <c r="KQZ44" s="248"/>
      <c r="KRC44" s="249"/>
      <c r="KRD44" s="249"/>
      <c r="KRE44" s="249"/>
      <c r="KRF44" s="249"/>
      <c r="KRG44" s="249"/>
      <c r="KRH44" s="249"/>
      <c r="KRI44" s="249"/>
      <c r="KRJ44" s="249"/>
      <c r="KRK44" s="249"/>
      <c r="KRL44" s="249"/>
      <c r="KRM44" s="249"/>
      <c r="KRN44" s="249"/>
      <c r="KRQ44" s="248"/>
      <c r="KRS44" s="248"/>
      <c r="KRV44" s="249"/>
      <c r="KRW44" s="249"/>
      <c r="KRX44" s="249"/>
      <c r="KRY44" s="249"/>
      <c r="KRZ44" s="249"/>
      <c r="KSA44" s="249"/>
      <c r="KSB44" s="249"/>
      <c r="KSC44" s="249"/>
      <c r="KSD44" s="249"/>
      <c r="KSE44" s="249"/>
      <c r="KSF44" s="249"/>
      <c r="KSG44" s="249"/>
      <c r="KSJ44" s="248"/>
      <c r="KSL44" s="248"/>
      <c r="KSO44" s="249"/>
      <c r="KSP44" s="249"/>
      <c r="KSQ44" s="249"/>
      <c r="KSR44" s="249"/>
      <c r="KSS44" s="249"/>
      <c r="KST44" s="249"/>
      <c r="KSU44" s="249"/>
      <c r="KSV44" s="249"/>
      <c r="KSW44" s="249"/>
      <c r="KSX44" s="249"/>
      <c r="KSY44" s="249"/>
      <c r="KSZ44" s="249"/>
      <c r="KTC44" s="248"/>
      <c r="KTE44" s="248"/>
      <c r="KTH44" s="249"/>
      <c r="KTI44" s="249"/>
      <c r="KTJ44" s="249"/>
      <c r="KTK44" s="249"/>
      <c r="KTL44" s="249"/>
      <c r="KTM44" s="249"/>
      <c r="KTN44" s="249"/>
      <c r="KTO44" s="249"/>
      <c r="KTP44" s="249"/>
      <c r="KTQ44" s="249"/>
      <c r="KTR44" s="249"/>
      <c r="KTS44" s="249"/>
      <c r="KTV44" s="248"/>
      <c r="KTX44" s="248"/>
      <c r="KUA44" s="249"/>
      <c r="KUB44" s="249"/>
      <c r="KUC44" s="249"/>
      <c r="KUD44" s="249"/>
      <c r="KUE44" s="249"/>
      <c r="KUF44" s="249"/>
      <c r="KUG44" s="249"/>
      <c r="KUH44" s="249"/>
      <c r="KUI44" s="249"/>
      <c r="KUJ44" s="249"/>
      <c r="KUK44" s="249"/>
      <c r="KUL44" s="249"/>
      <c r="KUO44" s="248"/>
      <c r="KUQ44" s="248"/>
      <c r="KUT44" s="249"/>
      <c r="KUU44" s="249"/>
      <c r="KUV44" s="249"/>
      <c r="KUW44" s="249"/>
      <c r="KUX44" s="249"/>
      <c r="KUY44" s="249"/>
      <c r="KUZ44" s="249"/>
      <c r="KVA44" s="249"/>
      <c r="KVB44" s="249"/>
      <c r="KVC44" s="249"/>
      <c r="KVD44" s="249"/>
      <c r="KVE44" s="249"/>
      <c r="KVH44" s="248"/>
      <c r="KVJ44" s="248"/>
      <c r="KVM44" s="249"/>
      <c r="KVN44" s="249"/>
      <c r="KVO44" s="249"/>
      <c r="KVP44" s="249"/>
      <c r="KVQ44" s="249"/>
      <c r="KVR44" s="249"/>
      <c r="KVS44" s="249"/>
      <c r="KVT44" s="249"/>
      <c r="KVU44" s="249"/>
      <c r="KVV44" s="249"/>
      <c r="KVW44" s="249"/>
      <c r="KVX44" s="249"/>
      <c r="KWA44" s="248"/>
      <c r="KWC44" s="248"/>
      <c r="KWF44" s="249"/>
      <c r="KWG44" s="249"/>
      <c r="KWH44" s="249"/>
      <c r="KWI44" s="249"/>
      <c r="KWJ44" s="249"/>
      <c r="KWK44" s="249"/>
      <c r="KWL44" s="249"/>
      <c r="KWM44" s="249"/>
      <c r="KWN44" s="249"/>
      <c r="KWO44" s="249"/>
      <c r="KWP44" s="249"/>
      <c r="KWQ44" s="249"/>
      <c r="KWT44" s="248"/>
      <c r="KWV44" s="248"/>
      <c r="KWY44" s="249"/>
      <c r="KWZ44" s="249"/>
      <c r="KXA44" s="249"/>
      <c r="KXB44" s="249"/>
      <c r="KXC44" s="249"/>
      <c r="KXD44" s="249"/>
      <c r="KXE44" s="249"/>
      <c r="KXF44" s="249"/>
      <c r="KXG44" s="249"/>
      <c r="KXH44" s="249"/>
      <c r="KXI44" s="249"/>
      <c r="KXJ44" s="249"/>
      <c r="KXM44" s="248"/>
      <c r="KXO44" s="248"/>
      <c r="KXR44" s="249"/>
      <c r="KXS44" s="249"/>
      <c r="KXT44" s="249"/>
      <c r="KXU44" s="249"/>
      <c r="KXV44" s="249"/>
      <c r="KXW44" s="249"/>
      <c r="KXX44" s="249"/>
      <c r="KXY44" s="249"/>
      <c r="KXZ44" s="249"/>
      <c r="KYA44" s="249"/>
      <c r="KYB44" s="249"/>
      <c r="KYC44" s="249"/>
      <c r="KYF44" s="248"/>
      <c r="KYH44" s="248"/>
      <c r="KYK44" s="249"/>
      <c r="KYL44" s="249"/>
      <c r="KYM44" s="249"/>
      <c r="KYN44" s="249"/>
      <c r="KYO44" s="249"/>
      <c r="KYP44" s="249"/>
      <c r="KYQ44" s="249"/>
      <c r="KYR44" s="249"/>
      <c r="KYS44" s="249"/>
      <c r="KYT44" s="249"/>
      <c r="KYU44" s="249"/>
      <c r="KYV44" s="249"/>
      <c r="KYY44" s="248"/>
      <c r="KZA44" s="248"/>
      <c r="KZD44" s="249"/>
      <c r="KZE44" s="249"/>
      <c r="KZF44" s="249"/>
      <c r="KZG44" s="249"/>
      <c r="KZH44" s="249"/>
      <c r="KZI44" s="249"/>
      <c r="KZJ44" s="249"/>
      <c r="KZK44" s="249"/>
      <c r="KZL44" s="249"/>
      <c r="KZM44" s="249"/>
      <c r="KZN44" s="249"/>
      <c r="KZO44" s="249"/>
      <c r="KZR44" s="248"/>
      <c r="KZT44" s="248"/>
      <c r="KZW44" s="249"/>
      <c r="KZX44" s="249"/>
      <c r="KZY44" s="249"/>
      <c r="KZZ44" s="249"/>
      <c r="LAA44" s="249"/>
      <c r="LAB44" s="249"/>
      <c r="LAC44" s="249"/>
      <c r="LAD44" s="249"/>
      <c r="LAE44" s="249"/>
      <c r="LAF44" s="249"/>
      <c r="LAG44" s="249"/>
      <c r="LAH44" s="249"/>
      <c r="LAK44" s="248"/>
      <c r="LAM44" s="248"/>
      <c r="LAP44" s="249"/>
      <c r="LAQ44" s="249"/>
      <c r="LAR44" s="249"/>
      <c r="LAS44" s="249"/>
      <c r="LAT44" s="249"/>
      <c r="LAU44" s="249"/>
      <c r="LAV44" s="249"/>
      <c r="LAW44" s="249"/>
      <c r="LAX44" s="249"/>
      <c r="LAY44" s="249"/>
      <c r="LAZ44" s="249"/>
      <c r="LBA44" s="249"/>
      <c r="LBD44" s="248"/>
      <c r="LBF44" s="248"/>
      <c r="LBI44" s="249"/>
      <c r="LBJ44" s="249"/>
      <c r="LBK44" s="249"/>
      <c r="LBL44" s="249"/>
      <c r="LBM44" s="249"/>
      <c r="LBN44" s="249"/>
      <c r="LBO44" s="249"/>
      <c r="LBP44" s="249"/>
      <c r="LBQ44" s="249"/>
      <c r="LBR44" s="249"/>
      <c r="LBS44" s="249"/>
      <c r="LBT44" s="249"/>
      <c r="LBW44" s="248"/>
      <c r="LBY44" s="248"/>
      <c r="LCB44" s="249"/>
      <c r="LCC44" s="249"/>
      <c r="LCD44" s="249"/>
      <c r="LCE44" s="249"/>
      <c r="LCF44" s="249"/>
      <c r="LCG44" s="249"/>
      <c r="LCH44" s="249"/>
      <c r="LCI44" s="249"/>
      <c r="LCJ44" s="249"/>
      <c r="LCK44" s="249"/>
      <c r="LCL44" s="249"/>
      <c r="LCM44" s="249"/>
      <c r="LCP44" s="248"/>
      <c r="LCR44" s="248"/>
      <c r="LCU44" s="249"/>
      <c r="LCV44" s="249"/>
      <c r="LCW44" s="249"/>
      <c r="LCX44" s="249"/>
      <c r="LCY44" s="249"/>
      <c r="LCZ44" s="249"/>
      <c r="LDA44" s="249"/>
      <c r="LDB44" s="249"/>
      <c r="LDC44" s="249"/>
      <c r="LDD44" s="249"/>
      <c r="LDE44" s="249"/>
      <c r="LDF44" s="249"/>
      <c r="LDI44" s="248"/>
      <c r="LDK44" s="248"/>
      <c r="LDN44" s="249"/>
      <c r="LDO44" s="249"/>
      <c r="LDP44" s="249"/>
      <c r="LDQ44" s="249"/>
      <c r="LDR44" s="249"/>
      <c r="LDS44" s="249"/>
      <c r="LDT44" s="249"/>
      <c r="LDU44" s="249"/>
      <c r="LDV44" s="249"/>
      <c r="LDW44" s="249"/>
      <c r="LDX44" s="249"/>
      <c r="LDY44" s="249"/>
      <c r="LEB44" s="248"/>
      <c r="LED44" s="248"/>
      <c r="LEG44" s="249"/>
      <c r="LEH44" s="249"/>
      <c r="LEI44" s="249"/>
      <c r="LEJ44" s="249"/>
      <c r="LEK44" s="249"/>
      <c r="LEL44" s="249"/>
      <c r="LEM44" s="249"/>
      <c r="LEN44" s="249"/>
      <c r="LEO44" s="249"/>
      <c r="LEP44" s="249"/>
      <c r="LEQ44" s="249"/>
      <c r="LER44" s="249"/>
      <c r="LEU44" s="248"/>
      <c r="LEW44" s="248"/>
      <c r="LEZ44" s="249"/>
      <c r="LFA44" s="249"/>
      <c r="LFB44" s="249"/>
      <c r="LFC44" s="249"/>
      <c r="LFD44" s="249"/>
      <c r="LFE44" s="249"/>
      <c r="LFF44" s="249"/>
      <c r="LFG44" s="249"/>
      <c r="LFH44" s="249"/>
      <c r="LFI44" s="249"/>
      <c r="LFJ44" s="249"/>
      <c r="LFK44" s="249"/>
      <c r="LFN44" s="248"/>
      <c r="LFP44" s="248"/>
      <c r="LFS44" s="249"/>
      <c r="LFT44" s="249"/>
      <c r="LFU44" s="249"/>
      <c r="LFV44" s="249"/>
      <c r="LFW44" s="249"/>
      <c r="LFX44" s="249"/>
      <c r="LFY44" s="249"/>
      <c r="LFZ44" s="249"/>
      <c r="LGA44" s="249"/>
      <c r="LGB44" s="249"/>
      <c r="LGC44" s="249"/>
      <c r="LGD44" s="249"/>
      <c r="LGG44" s="248"/>
      <c r="LGI44" s="248"/>
      <c r="LGL44" s="249"/>
      <c r="LGM44" s="249"/>
      <c r="LGN44" s="249"/>
      <c r="LGO44" s="249"/>
      <c r="LGP44" s="249"/>
      <c r="LGQ44" s="249"/>
      <c r="LGR44" s="249"/>
      <c r="LGS44" s="249"/>
      <c r="LGT44" s="249"/>
      <c r="LGU44" s="249"/>
      <c r="LGV44" s="249"/>
      <c r="LGW44" s="249"/>
      <c r="LGZ44" s="248"/>
      <c r="LHB44" s="248"/>
      <c r="LHE44" s="249"/>
      <c r="LHF44" s="249"/>
      <c r="LHG44" s="249"/>
      <c r="LHH44" s="249"/>
      <c r="LHI44" s="249"/>
      <c r="LHJ44" s="249"/>
      <c r="LHK44" s="249"/>
      <c r="LHL44" s="249"/>
      <c r="LHM44" s="249"/>
      <c r="LHN44" s="249"/>
      <c r="LHO44" s="249"/>
      <c r="LHP44" s="249"/>
      <c r="LHS44" s="248"/>
      <c r="LHU44" s="248"/>
      <c r="LHX44" s="249"/>
      <c r="LHY44" s="249"/>
      <c r="LHZ44" s="249"/>
      <c r="LIA44" s="249"/>
      <c r="LIB44" s="249"/>
      <c r="LIC44" s="249"/>
      <c r="LID44" s="249"/>
      <c r="LIE44" s="249"/>
      <c r="LIF44" s="249"/>
      <c r="LIG44" s="249"/>
      <c r="LIH44" s="249"/>
      <c r="LII44" s="249"/>
      <c r="LIL44" s="248"/>
      <c r="LIN44" s="248"/>
      <c r="LIQ44" s="249"/>
      <c r="LIR44" s="249"/>
      <c r="LIS44" s="249"/>
      <c r="LIT44" s="249"/>
      <c r="LIU44" s="249"/>
      <c r="LIV44" s="249"/>
      <c r="LIW44" s="249"/>
      <c r="LIX44" s="249"/>
      <c r="LIY44" s="249"/>
      <c r="LIZ44" s="249"/>
      <c r="LJA44" s="249"/>
      <c r="LJB44" s="249"/>
      <c r="LJE44" s="248"/>
      <c r="LJG44" s="248"/>
      <c r="LJJ44" s="249"/>
      <c r="LJK44" s="249"/>
      <c r="LJL44" s="249"/>
      <c r="LJM44" s="249"/>
      <c r="LJN44" s="249"/>
      <c r="LJO44" s="249"/>
      <c r="LJP44" s="249"/>
      <c r="LJQ44" s="249"/>
      <c r="LJR44" s="249"/>
      <c r="LJS44" s="249"/>
      <c r="LJT44" s="249"/>
      <c r="LJU44" s="249"/>
      <c r="LJX44" s="248"/>
      <c r="LJZ44" s="248"/>
      <c r="LKC44" s="249"/>
      <c r="LKD44" s="249"/>
      <c r="LKE44" s="249"/>
      <c r="LKF44" s="249"/>
      <c r="LKG44" s="249"/>
      <c r="LKH44" s="249"/>
      <c r="LKI44" s="249"/>
      <c r="LKJ44" s="249"/>
      <c r="LKK44" s="249"/>
      <c r="LKL44" s="249"/>
      <c r="LKM44" s="249"/>
      <c r="LKN44" s="249"/>
      <c r="LKQ44" s="248"/>
      <c r="LKS44" s="248"/>
      <c r="LKV44" s="249"/>
      <c r="LKW44" s="249"/>
      <c r="LKX44" s="249"/>
      <c r="LKY44" s="249"/>
      <c r="LKZ44" s="249"/>
      <c r="LLA44" s="249"/>
      <c r="LLB44" s="249"/>
      <c r="LLC44" s="249"/>
      <c r="LLD44" s="249"/>
      <c r="LLE44" s="249"/>
      <c r="LLF44" s="249"/>
      <c r="LLG44" s="249"/>
      <c r="LLJ44" s="248"/>
      <c r="LLL44" s="248"/>
      <c r="LLO44" s="249"/>
      <c r="LLP44" s="249"/>
      <c r="LLQ44" s="249"/>
      <c r="LLR44" s="249"/>
      <c r="LLS44" s="249"/>
      <c r="LLT44" s="249"/>
      <c r="LLU44" s="249"/>
      <c r="LLV44" s="249"/>
      <c r="LLW44" s="249"/>
      <c r="LLX44" s="249"/>
      <c r="LLY44" s="249"/>
      <c r="LLZ44" s="249"/>
      <c r="LMC44" s="248"/>
      <c r="LME44" s="248"/>
      <c r="LMH44" s="249"/>
      <c r="LMI44" s="249"/>
      <c r="LMJ44" s="249"/>
      <c r="LMK44" s="249"/>
      <c r="LML44" s="249"/>
      <c r="LMM44" s="249"/>
      <c r="LMN44" s="249"/>
      <c r="LMO44" s="249"/>
      <c r="LMP44" s="249"/>
      <c r="LMQ44" s="249"/>
      <c r="LMR44" s="249"/>
      <c r="LMS44" s="249"/>
      <c r="LMV44" s="248"/>
      <c r="LMX44" s="248"/>
      <c r="LNA44" s="249"/>
      <c r="LNB44" s="249"/>
      <c r="LNC44" s="249"/>
      <c r="LND44" s="249"/>
      <c r="LNE44" s="249"/>
      <c r="LNF44" s="249"/>
      <c r="LNG44" s="249"/>
      <c r="LNH44" s="249"/>
      <c r="LNI44" s="249"/>
      <c r="LNJ44" s="249"/>
      <c r="LNK44" s="249"/>
      <c r="LNL44" s="249"/>
      <c r="LNO44" s="248"/>
      <c r="LNQ44" s="248"/>
      <c r="LNT44" s="249"/>
      <c r="LNU44" s="249"/>
      <c r="LNV44" s="249"/>
      <c r="LNW44" s="249"/>
      <c r="LNX44" s="249"/>
      <c r="LNY44" s="249"/>
      <c r="LNZ44" s="249"/>
      <c r="LOA44" s="249"/>
      <c r="LOB44" s="249"/>
      <c r="LOC44" s="249"/>
      <c r="LOD44" s="249"/>
      <c r="LOE44" s="249"/>
      <c r="LOH44" s="248"/>
      <c r="LOJ44" s="248"/>
      <c r="LOM44" s="249"/>
      <c r="LON44" s="249"/>
      <c r="LOO44" s="249"/>
      <c r="LOP44" s="249"/>
      <c r="LOQ44" s="249"/>
      <c r="LOR44" s="249"/>
      <c r="LOS44" s="249"/>
      <c r="LOT44" s="249"/>
      <c r="LOU44" s="249"/>
      <c r="LOV44" s="249"/>
      <c r="LOW44" s="249"/>
      <c r="LOX44" s="249"/>
      <c r="LPA44" s="248"/>
      <c r="LPC44" s="248"/>
      <c r="LPF44" s="249"/>
      <c r="LPG44" s="249"/>
      <c r="LPH44" s="249"/>
      <c r="LPI44" s="249"/>
      <c r="LPJ44" s="249"/>
      <c r="LPK44" s="249"/>
      <c r="LPL44" s="249"/>
      <c r="LPM44" s="249"/>
      <c r="LPN44" s="249"/>
      <c r="LPO44" s="249"/>
      <c r="LPP44" s="249"/>
      <c r="LPQ44" s="249"/>
      <c r="LPT44" s="248"/>
      <c r="LPV44" s="248"/>
      <c r="LPY44" s="249"/>
      <c r="LPZ44" s="249"/>
      <c r="LQA44" s="249"/>
      <c r="LQB44" s="249"/>
      <c r="LQC44" s="249"/>
      <c r="LQD44" s="249"/>
      <c r="LQE44" s="249"/>
      <c r="LQF44" s="249"/>
      <c r="LQG44" s="249"/>
      <c r="LQH44" s="249"/>
      <c r="LQI44" s="249"/>
      <c r="LQJ44" s="249"/>
      <c r="LQM44" s="248"/>
      <c r="LQO44" s="248"/>
      <c r="LQR44" s="249"/>
      <c r="LQS44" s="249"/>
      <c r="LQT44" s="249"/>
      <c r="LQU44" s="249"/>
      <c r="LQV44" s="249"/>
      <c r="LQW44" s="249"/>
      <c r="LQX44" s="249"/>
      <c r="LQY44" s="249"/>
      <c r="LQZ44" s="249"/>
      <c r="LRA44" s="249"/>
      <c r="LRB44" s="249"/>
      <c r="LRC44" s="249"/>
      <c r="LRF44" s="248"/>
      <c r="LRH44" s="248"/>
      <c r="LRK44" s="249"/>
      <c r="LRL44" s="249"/>
      <c r="LRM44" s="249"/>
      <c r="LRN44" s="249"/>
      <c r="LRO44" s="249"/>
      <c r="LRP44" s="249"/>
      <c r="LRQ44" s="249"/>
      <c r="LRR44" s="249"/>
      <c r="LRS44" s="249"/>
      <c r="LRT44" s="249"/>
      <c r="LRU44" s="249"/>
      <c r="LRV44" s="249"/>
      <c r="LRY44" s="248"/>
      <c r="LSA44" s="248"/>
      <c r="LSD44" s="249"/>
      <c r="LSE44" s="249"/>
      <c r="LSF44" s="249"/>
      <c r="LSG44" s="249"/>
      <c r="LSH44" s="249"/>
      <c r="LSI44" s="249"/>
      <c r="LSJ44" s="249"/>
      <c r="LSK44" s="249"/>
      <c r="LSL44" s="249"/>
      <c r="LSM44" s="249"/>
      <c r="LSN44" s="249"/>
      <c r="LSO44" s="249"/>
      <c r="LSR44" s="248"/>
      <c r="LST44" s="248"/>
      <c r="LSW44" s="249"/>
      <c r="LSX44" s="249"/>
      <c r="LSY44" s="249"/>
      <c r="LSZ44" s="249"/>
      <c r="LTA44" s="249"/>
      <c r="LTB44" s="249"/>
      <c r="LTC44" s="249"/>
      <c r="LTD44" s="249"/>
      <c r="LTE44" s="249"/>
      <c r="LTF44" s="249"/>
      <c r="LTG44" s="249"/>
      <c r="LTH44" s="249"/>
      <c r="LTK44" s="248"/>
      <c r="LTM44" s="248"/>
      <c r="LTP44" s="249"/>
      <c r="LTQ44" s="249"/>
      <c r="LTR44" s="249"/>
      <c r="LTS44" s="249"/>
      <c r="LTT44" s="249"/>
      <c r="LTU44" s="249"/>
      <c r="LTV44" s="249"/>
      <c r="LTW44" s="249"/>
      <c r="LTX44" s="249"/>
      <c r="LTY44" s="249"/>
      <c r="LTZ44" s="249"/>
      <c r="LUA44" s="249"/>
      <c r="LUD44" s="248"/>
      <c r="LUF44" s="248"/>
      <c r="LUI44" s="249"/>
      <c r="LUJ44" s="249"/>
      <c r="LUK44" s="249"/>
      <c r="LUL44" s="249"/>
      <c r="LUM44" s="249"/>
      <c r="LUN44" s="249"/>
      <c r="LUO44" s="249"/>
      <c r="LUP44" s="249"/>
      <c r="LUQ44" s="249"/>
      <c r="LUR44" s="249"/>
      <c r="LUS44" s="249"/>
      <c r="LUT44" s="249"/>
      <c r="LUW44" s="248"/>
      <c r="LUY44" s="248"/>
      <c r="LVB44" s="249"/>
      <c r="LVC44" s="249"/>
      <c r="LVD44" s="249"/>
      <c r="LVE44" s="249"/>
      <c r="LVF44" s="249"/>
      <c r="LVG44" s="249"/>
      <c r="LVH44" s="249"/>
      <c r="LVI44" s="249"/>
      <c r="LVJ44" s="249"/>
      <c r="LVK44" s="249"/>
      <c r="LVL44" s="249"/>
      <c r="LVM44" s="249"/>
      <c r="LVP44" s="248"/>
      <c r="LVR44" s="248"/>
      <c r="LVU44" s="249"/>
      <c r="LVV44" s="249"/>
      <c r="LVW44" s="249"/>
      <c r="LVX44" s="249"/>
      <c r="LVY44" s="249"/>
      <c r="LVZ44" s="249"/>
      <c r="LWA44" s="249"/>
      <c r="LWB44" s="249"/>
      <c r="LWC44" s="249"/>
      <c r="LWD44" s="249"/>
      <c r="LWE44" s="249"/>
      <c r="LWF44" s="249"/>
      <c r="LWI44" s="248"/>
      <c r="LWK44" s="248"/>
      <c r="LWN44" s="249"/>
      <c r="LWO44" s="249"/>
      <c r="LWP44" s="249"/>
      <c r="LWQ44" s="249"/>
      <c r="LWR44" s="249"/>
      <c r="LWS44" s="249"/>
      <c r="LWT44" s="249"/>
      <c r="LWU44" s="249"/>
      <c r="LWV44" s="249"/>
      <c r="LWW44" s="249"/>
      <c r="LWX44" s="249"/>
      <c r="LWY44" s="249"/>
      <c r="LXB44" s="248"/>
      <c r="LXD44" s="248"/>
      <c r="LXG44" s="249"/>
      <c r="LXH44" s="249"/>
      <c r="LXI44" s="249"/>
      <c r="LXJ44" s="249"/>
      <c r="LXK44" s="249"/>
      <c r="LXL44" s="249"/>
      <c r="LXM44" s="249"/>
      <c r="LXN44" s="249"/>
      <c r="LXO44" s="249"/>
      <c r="LXP44" s="249"/>
      <c r="LXQ44" s="249"/>
      <c r="LXR44" s="249"/>
      <c r="LXU44" s="248"/>
      <c r="LXW44" s="248"/>
      <c r="LXZ44" s="249"/>
      <c r="LYA44" s="249"/>
      <c r="LYB44" s="249"/>
      <c r="LYC44" s="249"/>
      <c r="LYD44" s="249"/>
      <c r="LYE44" s="249"/>
      <c r="LYF44" s="249"/>
      <c r="LYG44" s="249"/>
      <c r="LYH44" s="249"/>
      <c r="LYI44" s="249"/>
      <c r="LYJ44" s="249"/>
      <c r="LYK44" s="249"/>
      <c r="LYN44" s="248"/>
      <c r="LYP44" s="248"/>
      <c r="LYS44" s="249"/>
      <c r="LYT44" s="249"/>
      <c r="LYU44" s="249"/>
      <c r="LYV44" s="249"/>
      <c r="LYW44" s="249"/>
      <c r="LYX44" s="249"/>
      <c r="LYY44" s="249"/>
      <c r="LYZ44" s="249"/>
      <c r="LZA44" s="249"/>
      <c r="LZB44" s="249"/>
      <c r="LZC44" s="249"/>
      <c r="LZD44" s="249"/>
      <c r="LZG44" s="248"/>
      <c r="LZI44" s="248"/>
      <c r="LZL44" s="249"/>
      <c r="LZM44" s="249"/>
      <c r="LZN44" s="249"/>
      <c r="LZO44" s="249"/>
      <c r="LZP44" s="249"/>
      <c r="LZQ44" s="249"/>
      <c r="LZR44" s="249"/>
      <c r="LZS44" s="249"/>
      <c r="LZT44" s="249"/>
      <c r="LZU44" s="249"/>
      <c r="LZV44" s="249"/>
      <c r="LZW44" s="249"/>
      <c r="LZZ44" s="248"/>
      <c r="MAB44" s="248"/>
      <c r="MAE44" s="249"/>
      <c r="MAF44" s="249"/>
      <c r="MAG44" s="249"/>
      <c r="MAH44" s="249"/>
      <c r="MAI44" s="249"/>
      <c r="MAJ44" s="249"/>
      <c r="MAK44" s="249"/>
      <c r="MAL44" s="249"/>
      <c r="MAM44" s="249"/>
      <c r="MAN44" s="249"/>
      <c r="MAO44" s="249"/>
      <c r="MAP44" s="249"/>
      <c r="MAS44" s="248"/>
      <c r="MAU44" s="248"/>
      <c r="MAX44" s="249"/>
      <c r="MAY44" s="249"/>
      <c r="MAZ44" s="249"/>
      <c r="MBA44" s="249"/>
      <c r="MBB44" s="249"/>
      <c r="MBC44" s="249"/>
      <c r="MBD44" s="249"/>
      <c r="MBE44" s="249"/>
      <c r="MBF44" s="249"/>
      <c r="MBG44" s="249"/>
      <c r="MBH44" s="249"/>
      <c r="MBI44" s="249"/>
      <c r="MBL44" s="248"/>
      <c r="MBN44" s="248"/>
      <c r="MBQ44" s="249"/>
      <c r="MBR44" s="249"/>
      <c r="MBS44" s="249"/>
      <c r="MBT44" s="249"/>
      <c r="MBU44" s="249"/>
      <c r="MBV44" s="249"/>
      <c r="MBW44" s="249"/>
      <c r="MBX44" s="249"/>
      <c r="MBY44" s="249"/>
      <c r="MBZ44" s="249"/>
      <c r="MCA44" s="249"/>
      <c r="MCB44" s="249"/>
      <c r="MCE44" s="248"/>
      <c r="MCG44" s="248"/>
      <c r="MCJ44" s="249"/>
      <c r="MCK44" s="249"/>
      <c r="MCL44" s="249"/>
      <c r="MCM44" s="249"/>
      <c r="MCN44" s="249"/>
      <c r="MCO44" s="249"/>
      <c r="MCP44" s="249"/>
      <c r="MCQ44" s="249"/>
      <c r="MCR44" s="249"/>
      <c r="MCS44" s="249"/>
      <c r="MCT44" s="249"/>
      <c r="MCU44" s="249"/>
      <c r="MCX44" s="248"/>
      <c r="MCZ44" s="248"/>
      <c r="MDC44" s="249"/>
      <c r="MDD44" s="249"/>
      <c r="MDE44" s="249"/>
      <c r="MDF44" s="249"/>
      <c r="MDG44" s="249"/>
      <c r="MDH44" s="249"/>
      <c r="MDI44" s="249"/>
      <c r="MDJ44" s="249"/>
      <c r="MDK44" s="249"/>
      <c r="MDL44" s="249"/>
      <c r="MDM44" s="249"/>
      <c r="MDN44" s="249"/>
      <c r="MDQ44" s="248"/>
      <c r="MDS44" s="248"/>
      <c r="MDV44" s="249"/>
      <c r="MDW44" s="249"/>
      <c r="MDX44" s="249"/>
      <c r="MDY44" s="249"/>
      <c r="MDZ44" s="249"/>
      <c r="MEA44" s="249"/>
      <c r="MEB44" s="249"/>
      <c r="MEC44" s="249"/>
      <c r="MED44" s="249"/>
      <c r="MEE44" s="249"/>
      <c r="MEF44" s="249"/>
      <c r="MEG44" s="249"/>
      <c r="MEJ44" s="248"/>
      <c r="MEL44" s="248"/>
      <c r="MEO44" s="249"/>
      <c r="MEP44" s="249"/>
      <c r="MEQ44" s="249"/>
      <c r="MER44" s="249"/>
      <c r="MES44" s="249"/>
      <c r="MET44" s="249"/>
      <c r="MEU44" s="249"/>
      <c r="MEV44" s="249"/>
      <c r="MEW44" s="249"/>
      <c r="MEX44" s="249"/>
      <c r="MEY44" s="249"/>
      <c r="MEZ44" s="249"/>
      <c r="MFC44" s="248"/>
      <c r="MFE44" s="248"/>
      <c r="MFH44" s="249"/>
      <c r="MFI44" s="249"/>
      <c r="MFJ44" s="249"/>
      <c r="MFK44" s="249"/>
      <c r="MFL44" s="249"/>
      <c r="MFM44" s="249"/>
      <c r="MFN44" s="249"/>
      <c r="MFO44" s="249"/>
      <c r="MFP44" s="249"/>
      <c r="MFQ44" s="249"/>
      <c r="MFR44" s="249"/>
      <c r="MFS44" s="249"/>
      <c r="MFV44" s="248"/>
      <c r="MFX44" s="248"/>
      <c r="MGA44" s="249"/>
      <c r="MGB44" s="249"/>
      <c r="MGC44" s="249"/>
      <c r="MGD44" s="249"/>
      <c r="MGE44" s="249"/>
      <c r="MGF44" s="249"/>
      <c r="MGG44" s="249"/>
      <c r="MGH44" s="249"/>
      <c r="MGI44" s="249"/>
      <c r="MGJ44" s="249"/>
      <c r="MGK44" s="249"/>
      <c r="MGL44" s="249"/>
      <c r="MGO44" s="248"/>
      <c r="MGQ44" s="248"/>
      <c r="MGT44" s="249"/>
      <c r="MGU44" s="249"/>
      <c r="MGV44" s="249"/>
      <c r="MGW44" s="249"/>
      <c r="MGX44" s="249"/>
      <c r="MGY44" s="249"/>
      <c r="MGZ44" s="249"/>
      <c r="MHA44" s="249"/>
      <c r="MHB44" s="249"/>
      <c r="MHC44" s="249"/>
      <c r="MHD44" s="249"/>
      <c r="MHE44" s="249"/>
      <c r="MHH44" s="248"/>
      <c r="MHJ44" s="248"/>
      <c r="MHM44" s="249"/>
      <c r="MHN44" s="249"/>
      <c r="MHO44" s="249"/>
      <c r="MHP44" s="249"/>
      <c r="MHQ44" s="249"/>
      <c r="MHR44" s="249"/>
      <c r="MHS44" s="249"/>
      <c r="MHT44" s="249"/>
      <c r="MHU44" s="249"/>
      <c r="MHV44" s="249"/>
      <c r="MHW44" s="249"/>
      <c r="MHX44" s="249"/>
      <c r="MIA44" s="248"/>
      <c r="MIC44" s="248"/>
      <c r="MIF44" s="249"/>
      <c r="MIG44" s="249"/>
      <c r="MIH44" s="249"/>
      <c r="MII44" s="249"/>
      <c r="MIJ44" s="249"/>
      <c r="MIK44" s="249"/>
      <c r="MIL44" s="249"/>
      <c r="MIM44" s="249"/>
      <c r="MIN44" s="249"/>
      <c r="MIO44" s="249"/>
      <c r="MIP44" s="249"/>
      <c r="MIQ44" s="249"/>
      <c r="MIT44" s="248"/>
      <c r="MIV44" s="248"/>
      <c r="MIY44" s="249"/>
      <c r="MIZ44" s="249"/>
      <c r="MJA44" s="249"/>
      <c r="MJB44" s="249"/>
      <c r="MJC44" s="249"/>
      <c r="MJD44" s="249"/>
      <c r="MJE44" s="249"/>
      <c r="MJF44" s="249"/>
      <c r="MJG44" s="249"/>
      <c r="MJH44" s="249"/>
      <c r="MJI44" s="249"/>
      <c r="MJJ44" s="249"/>
      <c r="MJM44" s="248"/>
      <c r="MJO44" s="248"/>
      <c r="MJR44" s="249"/>
      <c r="MJS44" s="249"/>
      <c r="MJT44" s="249"/>
      <c r="MJU44" s="249"/>
      <c r="MJV44" s="249"/>
      <c r="MJW44" s="249"/>
      <c r="MJX44" s="249"/>
      <c r="MJY44" s="249"/>
      <c r="MJZ44" s="249"/>
      <c r="MKA44" s="249"/>
      <c r="MKB44" s="249"/>
      <c r="MKC44" s="249"/>
      <c r="MKF44" s="248"/>
      <c r="MKH44" s="248"/>
      <c r="MKK44" s="249"/>
      <c r="MKL44" s="249"/>
      <c r="MKM44" s="249"/>
      <c r="MKN44" s="249"/>
      <c r="MKO44" s="249"/>
      <c r="MKP44" s="249"/>
      <c r="MKQ44" s="249"/>
      <c r="MKR44" s="249"/>
      <c r="MKS44" s="249"/>
      <c r="MKT44" s="249"/>
      <c r="MKU44" s="249"/>
      <c r="MKV44" s="249"/>
      <c r="MKY44" s="248"/>
      <c r="MLA44" s="248"/>
      <c r="MLD44" s="249"/>
      <c r="MLE44" s="249"/>
      <c r="MLF44" s="249"/>
      <c r="MLG44" s="249"/>
      <c r="MLH44" s="249"/>
      <c r="MLI44" s="249"/>
      <c r="MLJ44" s="249"/>
      <c r="MLK44" s="249"/>
      <c r="MLL44" s="249"/>
      <c r="MLM44" s="249"/>
      <c r="MLN44" s="249"/>
      <c r="MLO44" s="249"/>
      <c r="MLR44" s="248"/>
      <c r="MLT44" s="248"/>
      <c r="MLW44" s="249"/>
      <c r="MLX44" s="249"/>
      <c r="MLY44" s="249"/>
      <c r="MLZ44" s="249"/>
      <c r="MMA44" s="249"/>
      <c r="MMB44" s="249"/>
      <c r="MMC44" s="249"/>
      <c r="MMD44" s="249"/>
      <c r="MME44" s="249"/>
      <c r="MMF44" s="249"/>
      <c r="MMG44" s="249"/>
      <c r="MMH44" s="249"/>
      <c r="MMK44" s="248"/>
      <c r="MMM44" s="248"/>
      <c r="MMP44" s="249"/>
      <c r="MMQ44" s="249"/>
      <c r="MMR44" s="249"/>
      <c r="MMS44" s="249"/>
      <c r="MMT44" s="249"/>
      <c r="MMU44" s="249"/>
      <c r="MMV44" s="249"/>
      <c r="MMW44" s="249"/>
      <c r="MMX44" s="249"/>
      <c r="MMY44" s="249"/>
      <c r="MMZ44" s="249"/>
      <c r="MNA44" s="249"/>
      <c r="MND44" s="248"/>
      <c r="MNF44" s="248"/>
      <c r="MNI44" s="249"/>
      <c r="MNJ44" s="249"/>
      <c r="MNK44" s="249"/>
      <c r="MNL44" s="249"/>
      <c r="MNM44" s="249"/>
      <c r="MNN44" s="249"/>
      <c r="MNO44" s="249"/>
      <c r="MNP44" s="249"/>
      <c r="MNQ44" s="249"/>
      <c r="MNR44" s="249"/>
      <c r="MNS44" s="249"/>
      <c r="MNT44" s="249"/>
      <c r="MNW44" s="248"/>
      <c r="MNY44" s="248"/>
      <c r="MOB44" s="249"/>
      <c r="MOC44" s="249"/>
      <c r="MOD44" s="249"/>
      <c r="MOE44" s="249"/>
      <c r="MOF44" s="249"/>
      <c r="MOG44" s="249"/>
      <c r="MOH44" s="249"/>
      <c r="MOI44" s="249"/>
      <c r="MOJ44" s="249"/>
      <c r="MOK44" s="249"/>
      <c r="MOL44" s="249"/>
      <c r="MOM44" s="249"/>
      <c r="MOP44" s="248"/>
      <c r="MOR44" s="248"/>
      <c r="MOU44" s="249"/>
      <c r="MOV44" s="249"/>
      <c r="MOW44" s="249"/>
      <c r="MOX44" s="249"/>
      <c r="MOY44" s="249"/>
      <c r="MOZ44" s="249"/>
      <c r="MPA44" s="249"/>
      <c r="MPB44" s="249"/>
      <c r="MPC44" s="249"/>
      <c r="MPD44" s="249"/>
      <c r="MPE44" s="249"/>
      <c r="MPF44" s="249"/>
      <c r="MPI44" s="248"/>
      <c r="MPK44" s="248"/>
      <c r="MPN44" s="249"/>
      <c r="MPO44" s="249"/>
      <c r="MPP44" s="249"/>
      <c r="MPQ44" s="249"/>
      <c r="MPR44" s="249"/>
      <c r="MPS44" s="249"/>
      <c r="MPT44" s="249"/>
      <c r="MPU44" s="249"/>
      <c r="MPV44" s="249"/>
      <c r="MPW44" s="249"/>
      <c r="MPX44" s="249"/>
      <c r="MPY44" s="249"/>
      <c r="MQB44" s="248"/>
      <c r="MQD44" s="248"/>
      <c r="MQG44" s="249"/>
      <c r="MQH44" s="249"/>
      <c r="MQI44" s="249"/>
      <c r="MQJ44" s="249"/>
      <c r="MQK44" s="249"/>
      <c r="MQL44" s="249"/>
      <c r="MQM44" s="249"/>
      <c r="MQN44" s="249"/>
      <c r="MQO44" s="249"/>
      <c r="MQP44" s="249"/>
      <c r="MQQ44" s="249"/>
      <c r="MQR44" s="249"/>
      <c r="MQU44" s="248"/>
      <c r="MQW44" s="248"/>
      <c r="MQZ44" s="249"/>
      <c r="MRA44" s="249"/>
      <c r="MRB44" s="249"/>
      <c r="MRC44" s="249"/>
      <c r="MRD44" s="249"/>
      <c r="MRE44" s="249"/>
      <c r="MRF44" s="249"/>
      <c r="MRG44" s="249"/>
      <c r="MRH44" s="249"/>
      <c r="MRI44" s="249"/>
      <c r="MRJ44" s="249"/>
      <c r="MRK44" s="249"/>
      <c r="MRN44" s="248"/>
      <c r="MRP44" s="248"/>
      <c r="MRS44" s="249"/>
      <c r="MRT44" s="249"/>
      <c r="MRU44" s="249"/>
      <c r="MRV44" s="249"/>
      <c r="MRW44" s="249"/>
      <c r="MRX44" s="249"/>
      <c r="MRY44" s="249"/>
      <c r="MRZ44" s="249"/>
      <c r="MSA44" s="249"/>
      <c r="MSB44" s="249"/>
      <c r="MSC44" s="249"/>
      <c r="MSD44" s="249"/>
      <c r="MSG44" s="248"/>
      <c r="MSI44" s="248"/>
      <c r="MSL44" s="249"/>
      <c r="MSM44" s="249"/>
      <c r="MSN44" s="249"/>
      <c r="MSO44" s="249"/>
      <c r="MSP44" s="249"/>
      <c r="MSQ44" s="249"/>
      <c r="MSR44" s="249"/>
      <c r="MSS44" s="249"/>
      <c r="MST44" s="249"/>
      <c r="MSU44" s="249"/>
      <c r="MSV44" s="249"/>
      <c r="MSW44" s="249"/>
      <c r="MSZ44" s="248"/>
      <c r="MTB44" s="248"/>
      <c r="MTE44" s="249"/>
      <c r="MTF44" s="249"/>
      <c r="MTG44" s="249"/>
      <c r="MTH44" s="249"/>
      <c r="MTI44" s="249"/>
      <c r="MTJ44" s="249"/>
      <c r="MTK44" s="249"/>
      <c r="MTL44" s="249"/>
      <c r="MTM44" s="249"/>
      <c r="MTN44" s="249"/>
      <c r="MTO44" s="249"/>
      <c r="MTP44" s="249"/>
      <c r="MTS44" s="248"/>
      <c r="MTU44" s="248"/>
      <c r="MTX44" s="249"/>
      <c r="MTY44" s="249"/>
      <c r="MTZ44" s="249"/>
      <c r="MUA44" s="249"/>
      <c r="MUB44" s="249"/>
      <c r="MUC44" s="249"/>
      <c r="MUD44" s="249"/>
      <c r="MUE44" s="249"/>
      <c r="MUF44" s="249"/>
      <c r="MUG44" s="249"/>
      <c r="MUH44" s="249"/>
      <c r="MUI44" s="249"/>
      <c r="MUL44" s="248"/>
      <c r="MUN44" s="248"/>
      <c r="MUQ44" s="249"/>
      <c r="MUR44" s="249"/>
      <c r="MUS44" s="249"/>
      <c r="MUT44" s="249"/>
      <c r="MUU44" s="249"/>
      <c r="MUV44" s="249"/>
      <c r="MUW44" s="249"/>
      <c r="MUX44" s="249"/>
      <c r="MUY44" s="249"/>
      <c r="MUZ44" s="249"/>
      <c r="MVA44" s="249"/>
      <c r="MVB44" s="249"/>
      <c r="MVE44" s="248"/>
      <c r="MVG44" s="248"/>
      <c r="MVJ44" s="249"/>
      <c r="MVK44" s="249"/>
      <c r="MVL44" s="249"/>
      <c r="MVM44" s="249"/>
      <c r="MVN44" s="249"/>
      <c r="MVO44" s="249"/>
      <c r="MVP44" s="249"/>
      <c r="MVQ44" s="249"/>
      <c r="MVR44" s="249"/>
      <c r="MVS44" s="249"/>
      <c r="MVT44" s="249"/>
      <c r="MVU44" s="249"/>
      <c r="MVX44" s="248"/>
      <c r="MVZ44" s="248"/>
      <c r="MWC44" s="249"/>
      <c r="MWD44" s="249"/>
      <c r="MWE44" s="249"/>
      <c r="MWF44" s="249"/>
      <c r="MWG44" s="249"/>
      <c r="MWH44" s="249"/>
      <c r="MWI44" s="249"/>
      <c r="MWJ44" s="249"/>
      <c r="MWK44" s="249"/>
      <c r="MWL44" s="249"/>
      <c r="MWM44" s="249"/>
      <c r="MWN44" s="249"/>
      <c r="MWQ44" s="248"/>
      <c r="MWS44" s="248"/>
      <c r="MWV44" s="249"/>
      <c r="MWW44" s="249"/>
      <c r="MWX44" s="249"/>
      <c r="MWY44" s="249"/>
      <c r="MWZ44" s="249"/>
      <c r="MXA44" s="249"/>
      <c r="MXB44" s="249"/>
      <c r="MXC44" s="249"/>
      <c r="MXD44" s="249"/>
      <c r="MXE44" s="249"/>
      <c r="MXF44" s="249"/>
      <c r="MXG44" s="249"/>
      <c r="MXJ44" s="248"/>
      <c r="MXL44" s="248"/>
      <c r="MXO44" s="249"/>
      <c r="MXP44" s="249"/>
      <c r="MXQ44" s="249"/>
      <c r="MXR44" s="249"/>
      <c r="MXS44" s="249"/>
      <c r="MXT44" s="249"/>
      <c r="MXU44" s="249"/>
      <c r="MXV44" s="249"/>
      <c r="MXW44" s="249"/>
      <c r="MXX44" s="249"/>
      <c r="MXY44" s="249"/>
      <c r="MXZ44" s="249"/>
      <c r="MYC44" s="248"/>
      <c r="MYE44" s="248"/>
      <c r="MYH44" s="249"/>
      <c r="MYI44" s="249"/>
      <c r="MYJ44" s="249"/>
      <c r="MYK44" s="249"/>
      <c r="MYL44" s="249"/>
      <c r="MYM44" s="249"/>
      <c r="MYN44" s="249"/>
      <c r="MYO44" s="249"/>
      <c r="MYP44" s="249"/>
      <c r="MYQ44" s="249"/>
      <c r="MYR44" s="249"/>
      <c r="MYS44" s="249"/>
      <c r="MYV44" s="248"/>
      <c r="MYX44" s="248"/>
      <c r="MZA44" s="249"/>
      <c r="MZB44" s="249"/>
      <c r="MZC44" s="249"/>
      <c r="MZD44" s="249"/>
      <c r="MZE44" s="249"/>
      <c r="MZF44" s="249"/>
      <c r="MZG44" s="249"/>
      <c r="MZH44" s="249"/>
      <c r="MZI44" s="249"/>
      <c r="MZJ44" s="249"/>
      <c r="MZK44" s="249"/>
      <c r="MZL44" s="249"/>
      <c r="MZO44" s="248"/>
      <c r="MZQ44" s="248"/>
      <c r="MZT44" s="249"/>
      <c r="MZU44" s="249"/>
      <c r="MZV44" s="249"/>
      <c r="MZW44" s="249"/>
      <c r="MZX44" s="249"/>
      <c r="MZY44" s="249"/>
      <c r="MZZ44" s="249"/>
      <c r="NAA44" s="249"/>
      <c r="NAB44" s="249"/>
      <c r="NAC44" s="249"/>
      <c r="NAD44" s="249"/>
      <c r="NAE44" s="249"/>
      <c r="NAH44" s="248"/>
      <c r="NAJ44" s="248"/>
      <c r="NAM44" s="249"/>
      <c r="NAN44" s="249"/>
      <c r="NAO44" s="249"/>
      <c r="NAP44" s="249"/>
      <c r="NAQ44" s="249"/>
      <c r="NAR44" s="249"/>
      <c r="NAS44" s="249"/>
      <c r="NAT44" s="249"/>
      <c r="NAU44" s="249"/>
      <c r="NAV44" s="249"/>
      <c r="NAW44" s="249"/>
      <c r="NAX44" s="249"/>
      <c r="NBA44" s="248"/>
      <c r="NBC44" s="248"/>
      <c r="NBF44" s="249"/>
      <c r="NBG44" s="249"/>
      <c r="NBH44" s="249"/>
      <c r="NBI44" s="249"/>
      <c r="NBJ44" s="249"/>
      <c r="NBK44" s="249"/>
      <c r="NBL44" s="249"/>
      <c r="NBM44" s="249"/>
      <c r="NBN44" s="249"/>
      <c r="NBO44" s="249"/>
      <c r="NBP44" s="249"/>
      <c r="NBQ44" s="249"/>
      <c r="NBT44" s="248"/>
      <c r="NBV44" s="248"/>
      <c r="NBY44" s="249"/>
      <c r="NBZ44" s="249"/>
      <c r="NCA44" s="249"/>
      <c r="NCB44" s="249"/>
      <c r="NCC44" s="249"/>
      <c r="NCD44" s="249"/>
      <c r="NCE44" s="249"/>
      <c r="NCF44" s="249"/>
      <c r="NCG44" s="249"/>
      <c r="NCH44" s="249"/>
      <c r="NCI44" s="249"/>
      <c r="NCJ44" s="249"/>
      <c r="NCM44" s="248"/>
      <c r="NCO44" s="248"/>
      <c r="NCR44" s="249"/>
      <c r="NCS44" s="249"/>
      <c r="NCT44" s="249"/>
      <c r="NCU44" s="249"/>
      <c r="NCV44" s="249"/>
      <c r="NCW44" s="249"/>
      <c r="NCX44" s="249"/>
      <c r="NCY44" s="249"/>
      <c r="NCZ44" s="249"/>
      <c r="NDA44" s="249"/>
      <c r="NDB44" s="249"/>
      <c r="NDC44" s="249"/>
      <c r="NDF44" s="248"/>
      <c r="NDH44" s="248"/>
      <c r="NDK44" s="249"/>
      <c r="NDL44" s="249"/>
      <c r="NDM44" s="249"/>
      <c r="NDN44" s="249"/>
      <c r="NDO44" s="249"/>
      <c r="NDP44" s="249"/>
      <c r="NDQ44" s="249"/>
      <c r="NDR44" s="249"/>
      <c r="NDS44" s="249"/>
      <c r="NDT44" s="249"/>
      <c r="NDU44" s="249"/>
      <c r="NDV44" s="249"/>
      <c r="NDY44" s="248"/>
      <c r="NEA44" s="248"/>
      <c r="NED44" s="249"/>
      <c r="NEE44" s="249"/>
      <c r="NEF44" s="249"/>
      <c r="NEG44" s="249"/>
      <c r="NEH44" s="249"/>
      <c r="NEI44" s="249"/>
      <c r="NEJ44" s="249"/>
      <c r="NEK44" s="249"/>
      <c r="NEL44" s="249"/>
      <c r="NEM44" s="249"/>
      <c r="NEN44" s="249"/>
      <c r="NEO44" s="249"/>
      <c r="NER44" s="248"/>
      <c r="NET44" s="248"/>
      <c r="NEW44" s="249"/>
      <c r="NEX44" s="249"/>
      <c r="NEY44" s="249"/>
      <c r="NEZ44" s="249"/>
      <c r="NFA44" s="249"/>
      <c r="NFB44" s="249"/>
      <c r="NFC44" s="249"/>
      <c r="NFD44" s="249"/>
      <c r="NFE44" s="249"/>
      <c r="NFF44" s="249"/>
      <c r="NFG44" s="249"/>
      <c r="NFH44" s="249"/>
      <c r="NFK44" s="248"/>
      <c r="NFM44" s="248"/>
      <c r="NFP44" s="249"/>
      <c r="NFQ44" s="249"/>
      <c r="NFR44" s="249"/>
      <c r="NFS44" s="249"/>
      <c r="NFT44" s="249"/>
      <c r="NFU44" s="249"/>
      <c r="NFV44" s="249"/>
      <c r="NFW44" s="249"/>
      <c r="NFX44" s="249"/>
      <c r="NFY44" s="249"/>
      <c r="NFZ44" s="249"/>
      <c r="NGA44" s="249"/>
      <c r="NGD44" s="248"/>
      <c r="NGF44" s="248"/>
      <c r="NGI44" s="249"/>
      <c r="NGJ44" s="249"/>
      <c r="NGK44" s="249"/>
      <c r="NGL44" s="249"/>
      <c r="NGM44" s="249"/>
      <c r="NGN44" s="249"/>
      <c r="NGO44" s="249"/>
      <c r="NGP44" s="249"/>
      <c r="NGQ44" s="249"/>
      <c r="NGR44" s="249"/>
      <c r="NGS44" s="249"/>
      <c r="NGT44" s="249"/>
      <c r="NGW44" s="248"/>
      <c r="NGY44" s="248"/>
      <c r="NHB44" s="249"/>
      <c r="NHC44" s="249"/>
      <c r="NHD44" s="249"/>
      <c r="NHE44" s="249"/>
      <c r="NHF44" s="249"/>
      <c r="NHG44" s="249"/>
      <c r="NHH44" s="249"/>
      <c r="NHI44" s="249"/>
      <c r="NHJ44" s="249"/>
      <c r="NHK44" s="249"/>
      <c r="NHL44" s="249"/>
      <c r="NHM44" s="249"/>
      <c r="NHP44" s="248"/>
      <c r="NHR44" s="248"/>
      <c r="NHU44" s="249"/>
      <c r="NHV44" s="249"/>
      <c r="NHW44" s="249"/>
      <c r="NHX44" s="249"/>
      <c r="NHY44" s="249"/>
      <c r="NHZ44" s="249"/>
      <c r="NIA44" s="249"/>
      <c r="NIB44" s="249"/>
      <c r="NIC44" s="249"/>
      <c r="NID44" s="249"/>
      <c r="NIE44" s="249"/>
      <c r="NIF44" s="249"/>
      <c r="NII44" s="248"/>
      <c r="NIK44" s="248"/>
      <c r="NIN44" s="249"/>
      <c r="NIO44" s="249"/>
      <c r="NIP44" s="249"/>
      <c r="NIQ44" s="249"/>
      <c r="NIR44" s="249"/>
      <c r="NIS44" s="249"/>
      <c r="NIT44" s="249"/>
      <c r="NIU44" s="249"/>
      <c r="NIV44" s="249"/>
      <c r="NIW44" s="249"/>
      <c r="NIX44" s="249"/>
      <c r="NIY44" s="249"/>
      <c r="NJB44" s="248"/>
      <c r="NJD44" s="248"/>
      <c r="NJG44" s="249"/>
      <c r="NJH44" s="249"/>
      <c r="NJI44" s="249"/>
      <c r="NJJ44" s="249"/>
      <c r="NJK44" s="249"/>
      <c r="NJL44" s="249"/>
      <c r="NJM44" s="249"/>
      <c r="NJN44" s="249"/>
      <c r="NJO44" s="249"/>
      <c r="NJP44" s="249"/>
      <c r="NJQ44" s="249"/>
      <c r="NJR44" s="249"/>
      <c r="NJU44" s="248"/>
      <c r="NJW44" s="248"/>
      <c r="NJZ44" s="249"/>
      <c r="NKA44" s="249"/>
      <c r="NKB44" s="249"/>
      <c r="NKC44" s="249"/>
      <c r="NKD44" s="249"/>
      <c r="NKE44" s="249"/>
      <c r="NKF44" s="249"/>
      <c r="NKG44" s="249"/>
      <c r="NKH44" s="249"/>
      <c r="NKI44" s="249"/>
      <c r="NKJ44" s="249"/>
      <c r="NKK44" s="249"/>
      <c r="NKN44" s="248"/>
      <c r="NKP44" s="248"/>
      <c r="NKS44" s="249"/>
      <c r="NKT44" s="249"/>
      <c r="NKU44" s="249"/>
      <c r="NKV44" s="249"/>
      <c r="NKW44" s="249"/>
      <c r="NKX44" s="249"/>
      <c r="NKY44" s="249"/>
      <c r="NKZ44" s="249"/>
      <c r="NLA44" s="249"/>
      <c r="NLB44" s="249"/>
      <c r="NLC44" s="249"/>
      <c r="NLD44" s="249"/>
      <c r="NLG44" s="248"/>
      <c r="NLI44" s="248"/>
      <c r="NLL44" s="249"/>
      <c r="NLM44" s="249"/>
      <c r="NLN44" s="249"/>
      <c r="NLO44" s="249"/>
      <c r="NLP44" s="249"/>
      <c r="NLQ44" s="249"/>
      <c r="NLR44" s="249"/>
      <c r="NLS44" s="249"/>
      <c r="NLT44" s="249"/>
      <c r="NLU44" s="249"/>
      <c r="NLV44" s="249"/>
      <c r="NLW44" s="249"/>
      <c r="NLZ44" s="248"/>
      <c r="NMB44" s="248"/>
      <c r="NME44" s="249"/>
      <c r="NMF44" s="249"/>
      <c r="NMG44" s="249"/>
      <c r="NMH44" s="249"/>
      <c r="NMI44" s="249"/>
      <c r="NMJ44" s="249"/>
      <c r="NMK44" s="249"/>
      <c r="NML44" s="249"/>
      <c r="NMM44" s="249"/>
      <c r="NMN44" s="249"/>
      <c r="NMO44" s="249"/>
      <c r="NMP44" s="249"/>
      <c r="NMS44" s="248"/>
      <c r="NMU44" s="248"/>
      <c r="NMX44" s="249"/>
      <c r="NMY44" s="249"/>
      <c r="NMZ44" s="249"/>
      <c r="NNA44" s="249"/>
      <c r="NNB44" s="249"/>
      <c r="NNC44" s="249"/>
      <c r="NND44" s="249"/>
      <c r="NNE44" s="249"/>
      <c r="NNF44" s="249"/>
      <c r="NNG44" s="249"/>
      <c r="NNH44" s="249"/>
      <c r="NNI44" s="249"/>
      <c r="NNL44" s="248"/>
      <c r="NNN44" s="248"/>
      <c r="NNQ44" s="249"/>
      <c r="NNR44" s="249"/>
      <c r="NNS44" s="249"/>
      <c r="NNT44" s="249"/>
      <c r="NNU44" s="249"/>
      <c r="NNV44" s="249"/>
      <c r="NNW44" s="249"/>
      <c r="NNX44" s="249"/>
      <c r="NNY44" s="249"/>
      <c r="NNZ44" s="249"/>
      <c r="NOA44" s="249"/>
      <c r="NOB44" s="249"/>
      <c r="NOE44" s="248"/>
      <c r="NOG44" s="248"/>
      <c r="NOJ44" s="249"/>
      <c r="NOK44" s="249"/>
      <c r="NOL44" s="249"/>
      <c r="NOM44" s="249"/>
      <c r="NON44" s="249"/>
      <c r="NOO44" s="249"/>
      <c r="NOP44" s="249"/>
      <c r="NOQ44" s="249"/>
      <c r="NOR44" s="249"/>
      <c r="NOS44" s="249"/>
      <c r="NOT44" s="249"/>
      <c r="NOU44" s="249"/>
      <c r="NOX44" s="248"/>
      <c r="NOZ44" s="248"/>
      <c r="NPC44" s="249"/>
      <c r="NPD44" s="249"/>
      <c r="NPE44" s="249"/>
      <c r="NPF44" s="249"/>
      <c r="NPG44" s="249"/>
      <c r="NPH44" s="249"/>
      <c r="NPI44" s="249"/>
      <c r="NPJ44" s="249"/>
      <c r="NPK44" s="249"/>
      <c r="NPL44" s="249"/>
      <c r="NPM44" s="249"/>
      <c r="NPN44" s="249"/>
      <c r="NPQ44" s="248"/>
      <c r="NPS44" s="248"/>
      <c r="NPV44" s="249"/>
      <c r="NPW44" s="249"/>
      <c r="NPX44" s="249"/>
      <c r="NPY44" s="249"/>
      <c r="NPZ44" s="249"/>
      <c r="NQA44" s="249"/>
      <c r="NQB44" s="249"/>
      <c r="NQC44" s="249"/>
      <c r="NQD44" s="249"/>
      <c r="NQE44" s="249"/>
      <c r="NQF44" s="249"/>
      <c r="NQG44" s="249"/>
      <c r="NQJ44" s="248"/>
      <c r="NQL44" s="248"/>
      <c r="NQO44" s="249"/>
      <c r="NQP44" s="249"/>
      <c r="NQQ44" s="249"/>
      <c r="NQR44" s="249"/>
      <c r="NQS44" s="249"/>
      <c r="NQT44" s="249"/>
      <c r="NQU44" s="249"/>
      <c r="NQV44" s="249"/>
      <c r="NQW44" s="249"/>
      <c r="NQX44" s="249"/>
      <c r="NQY44" s="249"/>
      <c r="NQZ44" s="249"/>
      <c r="NRC44" s="248"/>
      <c r="NRE44" s="248"/>
      <c r="NRH44" s="249"/>
      <c r="NRI44" s="249"/>
      <c r="NRJ44" s="249"/>
      <c r="NRK44" s="249"/>
      <c r="NRL44" s="249"/>
      <c r="NRM44" s="249"/>
      <c r="NRN44" s="249"/>
      <c r="NRO44" s="249"/>
      <c r="NRP44" s="249"/>
      <c r="NRQ44" s="249"/>
      <c r="NRR44" s="249"/>
      <c r="NRS44" s="249"/>
      <c r="NRV44" s="248"/>
      <c r="NRX44" s="248"/>
      <c r="NSA44" s="249"/>
      <c r="NSB44" s="249"/>
      <c r="NSC44" s="249"/>
      <c r="NSD44" s="249"/>
      <c r="NSE44" s="249"/>
      <c r="NSF44" s="249"/>
      <c r="NSG44" s="249"/>
      <c r="NSH44" s="249"/>
      <c r="NSI44" s="249"/>
      <c r="NSJ44" s="249"/>
      <c r="NSK44" s="249"/>
      <c r="NSL44" s="249"/>
      <c r="NSO44" s="248"/>
      <c r="NSQ44" s="248"/>
      <c r="NST44" s="249"/>
      <c r="NSU44" s="249"/>
      <c r="NSV44" s="249"/>
      <c r="NSW44" s="249"/>
      <c r="NSX44" s="249"/>
      <c r="NSY44" s="249"/>
      <c r="NSZ44" s="249"/>
      <c r="NTA44" s="249"/>
      <c r="NTB44" s="249"/>
      <c r="NTC44" s="249"/>
      <c r="NTD44" s="249"/>
      <c r="NTE44" s="249"/>
      <c r="NTH44" s="248"/>
      <c r="NTJ44" s="248"/>
      <c r="NTM44" s="249"/>
      <c r="NTN44" s="249"/>
      <c r="NTO44" s="249"/>
      <c r="NTP44" s="249"/>
      <c r="NTQ44" s="249"/>
      <c r="NTR44" s="249"/>
      <c r="NTS44" s="249"/>
      <c r="NTT44" s="249"/>
      <c r="NTU44" s="249"/>
      <c r="NTV44" s="249"/>
      <c r="NTW44" s="249"/>
      <c r="NTX44" s="249"/>
      <c r="NUA44" s="248"/>
      <c r="NUC44" s="248"/>
      <c r="NUF44" s="249"/>
      <c r="NUG44" s="249"/>
      <c r="NUH44" s="249"/>
      <c r="NUI44" s="249"/>
      <c r="NUJ44" s="249"/>
      <c r="NUK44" s="249"/>
      <c r="NUL44" s="249"/>
      <c r="NUM44" s="249"/>
      <c r="NUN44" s="249"/>
      <c r="NUO44" s="249"/>
      <c r="NUP44" s="249"/>
      <c r="NUQ44" s="249"/>
      <c r="NUT44" s="248"/>
      <c r="NUV44" s="248"/>
      <c r="NUY44" s="249"/>
      <c r="NUZ44" s="249"/>
      <c r="NVA44" s="249"/>
      <c r="NVB44" s="249"/>
      <c r="NVC44" s="249"/>
      <c r="NVD44" s="249"/>
      <c r="NVE44" s="249"/>
      <c r="NVF44" s="249"/>
      <c r="NVG44" s="249"/>
      <c r="NVH44" s="249"/>
      <c r="NVI44" s="249"/>
      <c r="NVJ44" s="249"/>
      <c r="NVM44" s="248"/>
      <c r="NVO44" s="248"/>
      <c r="NVR44" s="249"/>
      <c r="NVS44" s="249"/>
      <c r="NVT44" s="249"/>
      <c r="NVU44" s="249"/>
      <c r="NVV44" s="249"/>
      <c r="NVW44" s="249"/>
      <c r="NVX44" s="249"/>
      <c r="NVY44" s="249"/>
      <c r="NVZ44" s="249"/>
      <c r="NWA44" s="249"/>
      <c r="NWB44" s="249"/>
      <c r="NWC44" s="249"/>
      <c r="NWF44" s="248"/>
      <c r="NWH44" s="248"/>
      <c r="NWK44" s="249"/>
      <c r="NWL44" s="249"/>
      <c r="NWM44" s="249"/>
      <c r="NWN44" s="249"/>
      <c r="NWO44" s="249"/>
      <c r="NWP44" s="249"/>
      <c r="NWQ44" s="249"/>
      <c r="NWR44" s="249"/>
      <c r="NWS44" s="249"/>
      <c r="NWT44" s="249"/>
      <c r="NWU44" s="249"/>
      <c r="NWV44" s="249"/>
      <c r="NWY44" s="248"/>
      <c r="NXA44" s="248"/>
      <c r="NXD44" s="249"/>
      <c r="NXE44" s="249"/>
      <c r="NXF44" s="249"/>
      <c r="NXG44" s="249"/>
      <c r="NXH44" s="249"/>
      <c r="NXI44" s="249"/>
      <c r="NXJ44" s="249"/>
      <c r="NXK44" s="249"/>
      <c r="NXL44" s="249"/>
      <c r="NXM44" s="249"/>
      <c r="NXN44" s="249"/>
      <c r="NXO44" s="249"/>
      <c r="NXR44" s="248"/>
      <c r="NXT44" s="248"/>
      <c r="NXW44" s="249"/>
      <c r="NXX44" s="249"/>
      <c r="NXY44" s="249"/>
      <c r="NXZ44" s="249"/>
      <c r="NYA44" s="249"/>
      <c r="NYB44" s="249"/>
      <c r="NYC44" s="249"/>
      <c r="NYD44" s="249"/>
      <c r="NYE44" s="249"/>
      <c r="NYF44" s="249"/>
      <c r="NYG44" s="249"/>
      <c r="NYH44" s="249"/>
      <c r="NYK44" s="248"/>
      <c r="NYM44" s="248"/>
      <c r="NYP44" s="249"/>
      <c r="NYQ44" s="249"/>
      <c r="NYR44" s="249"/>
      <c r="NYS44" s="249"/>
      <c r="NYT44" s="249"/>
      <c r="NYU44" s="249"/>
      <c r="NYV44" s="249"/>
      <c r="NYW44" s="249"/>
      <c r="NYX44" s="249"/>
      <c r="NYY44" s="249"/>
      <c r="NYZ44" s="249"/>
      <c r="NZA44" s="249"/>
      <c r="NZD44" s="248"/>
      <c r="NZF44" s="248"/>
      <c r="NZI44" s="249"/>
      <c r="NZJ44" s="249"/>
      <c r="NZK44" s="249"/>
      <c r="NZL44" s="249"/>
      <c r="NZM44" s="249"/>
      <c r="NZN44" s="249"/>
      <c r="NZO44" s="249"/>
      <c r="NZP44" s="249"/>
      <c r="NZQ44" s="249"/>
      <c r="NZR44" s="249"/>
      <c r="NZS44" s="249"/>
      <c r="NZT44" s="249"/>
      <c r="NZW44" s="248"/>
      <c r="NZY44" s="248"/>
      <c r="OAB44" s="249"/>
      <c r="OAC44" s="249"/>
      <c r="OAD44" s="249"/>
      <c r="OAE44" s="249"/>
      <c r="OAF44" s="249"/>
      <c r="OAG44" s="249"/>
      <c r="OAH44" s="249"/>
      <c r="OAI44" s="249"/>
      <c r="OAJ44" s="249"/>
      <c r="OAK44" s="249"/>
      <c r="OAL44" s="249"/>
      <c r="OAM44" s="249"/>
      <c r="OAP44" s="248"/>
      <c r="OAR44" s="248"/>
      <c r="OAU44" s="249"/>
      <c r="OAV44" s="249"/>
      <c r="OAW44" s="249"/>
      <c r="OAX44" s="249"/>
      <c r="OAY44" s="249"/>
      <c r="OAZ44" s="249"/>
      <c r="OBA44" s="249"/>
      <c r="OBB44" s="249"/>
      <c r="OBC44" s="249"/>
      <c r="OBD44" s="249"/>
      <c r="OBE44" s="249"/>
      <c r="OBF44" s="249"/>
      <c r="OBI44" s="248"/>
      <c r="OBK44" s="248"/>
      <c r="OBN44" s="249"/>
      <c r="OBO44" s="249"/>
      <c r="OBP44" s="249"/>
      <c r="OBQ44" s="249"/>
      <c r="OBR44" s="249"/>
      <c r="OBS44" s="249"/>
      <c r="OBT44" s="249"/>
      <c r="OBU44" s="249"/>
      <c r="OBV44" s="249"/>
      <c r="OBW44" s="249"/>
      <c r="OBX44" s="249"/>
      <c r="OBY44" s="249"/>
      <c r="OCB44" s="248"/>
      <c r="OCD44" s="248"/>
      <c r="OCG44" s="249"/>
      <c r="OCH44" s="249"/>
      <c r="OCI44" s="249"/>
      <c r="OCJ44" s="249"/>
      <c r="OCK44" s="249"/>
      <c r="OCL44" s="249"/>
      <c r="OCM44" s="249"/>
      <c r="OCN44" s="249"/>
      <c r="OCO44" s="249"/>
      <c r="OCP44" s="249"/>
      <c r="OCQ44" s="249"/>
      <c r="OCR44" s="249"/>
      <c r="OCU44" s="248"/>
      <c r="OCW44" s="248"/>
      <c r="OCZ44" s="249"/>
      <c r="ODA44" s="249"/>
      <c r="ODB44" s="249"/>
      <c r="ODC44" s="249"/>
      <c r="ODD44" s="249"/>
      <c r="ODE44" s="249"/>
      <c r="ODF44" s="249"/>
      <c r="ODG44" s="249"/>
      <c r="ODH44" s="249"/>
      <c r="ODI44" s="249"/>
      <c r="ODJ44" s="249"/>
      <c r="ODK44" s="249"/>
      <c r="ODN44" s="248"/>
      <c r="ODP44" s="248"/>
      <c r="ODS44" s="249"/>
      <c r="ODT44" s="249"/>
      <c r="ODU44" s="249"/>
      <c r="ODV44" s="249"/>
      <c r="ODW44" s="249"/>
      <c r="ODX44" s="249"/>
      <c r="ODY44" s="249"/>
      <c r="ODZ44" s="249"/>
      <c r="OEA44" s="249"/>
      <c r="OEB44" s="249"/>
      <c r="OEC44" s="249"/>
      <c r="OED44" s="249"/>
      <c r="OEG44" s="248"/>
      <c r="OEI44" s="248"/>
      <c r="OEL44" s="249"/>
      <c r="OEM44" s="249"/>
      <c r="OEN44" s="249"/>
      <c r="OEO44" s="249"/>
      <c r="OEP44" s="249"/>
      <c r="OEQ44" s="249"/>
      <c r="OER44" s="249"/>
      <c r="OES44" s="249"/>
      <c r="OET44" s="249"/>
      <c r="OEU44" s="249"/>
      <c r="OEV44" s="249"/>
      <c r="OEW44" s="249"/>
      <c r="OEZ44" s="248"/>
      <c r="OFB44" s="248"/>
      <c r="OFE44" s="249"/>
      <c r="OFF44" s="249"/>
      <c r="OFG44" s="249"/>
      <c r="OFH44" s="249"/>
      <c r="OFI44" s="249"/>
      <c r="OFJ44" s="249"/>
      <c r="OFK44" s="249"/>
      <c r="OFL44" s="249"/>
      <c r="OFM44" s="249"/>
      <c r="OFN44" s="249"/>
      <c r="OFO44" s="249"/>
      <c r="OFP44" s="249"/>
      <c r="OFS44" s="248"/>
      <c r="OFU44" s="248"/>
      <c r="OFX44" s="249"/>
      <c r="OFY44" s="249"/>
      <c r="OFZ44" s="249"/>
      <c r="OGA44" s="249"/>
      <c r="OGB44" s="249"/>
      <c r="OGC44" s="249"/>
      <c r="OGD44" s="249"/>
      <c r="OGE44" s="249"/>
      <c r="OGF44" s="249"/>
      <c r="OGG44" s="249"/>
      <c r="OGH44" s="249"/>
      <c r="OGI44" s="249"/>
      <c r="OGL44" s="248"/>
      <c r="OGN44" s="248"/>
      <c r="OGQ44" s="249"/>
      <c r="OGR44" s="249"/>
      <c r="OGS44" s="249"/>
      <c r="OGT44" s="249"/>
      <c r="OGU44" s="249"/>
      <c r="OGV44" s="249"/>
      <c r="OGW44" s="249"/>
      <c r="OGX44" s="249"/>
      <c r="OGY44" s="249"/>
      <c r="OGZ44" s="249"/>
      <c r="OHA44" s="249"/>
      <c r="OHB44" s="249"/>
      <c r="OHE44" s="248"/>
      <c r="OHG44" s="248"/>
      <c r="OHJ44" s="249"/>
      <c r="OHK44" s="249"/>
      <c r="OHL44" s="249"/>
      <c r="OHM44" s="249"/>
      <c r="OHN44" s="249"/>
      <c r="OHO44" s="249"/>
      <c r="OHP44" s="249"/>
      <c r="OHQ44" s="249"/>
      <c r="OHR44" s="249"/>
      <c r="OHS44" s="249"/>
      <c r="OHT44" s="249"/>
      <c r="OHU44" s="249"/>
      <c r="OHX44" s="248"/>
      <c r="OHZ44" s="248"/>
      <c r="OIC44" s="249"/>
      <c r="OID44" s="249"/>
      <c r="OIE44" s="249"/>
      <c r="OIF44" s="249"/>
      <c r="OIG44" s="249"/>
      <c r="OIH44" s="249"/>
      <c r="OII44" s="249"/>
      <c r="OIJ44" s="249"/>
      <c r="OIK44" s="249"/>
      <c r="OIL44" s="249"/>
      <c r="OIM44" s="249"/>
      <c r="OIN44" s="249"/>
      <c r="OIQ44" s="248"/>
      <c r="OIS44" s="248"/>
      <c r="OIV44" s="249"/>
      <c r="OIW44" s="249"/>
      <c r="OIX44" s="249"/>
      <c r="OIY44" s="249"/>
      <c r="OIZ44" s="249"/>
      <c r="OJA44" s="249"/>
      <c r="OJB44" s="249"/>
      <c r="OJC44" s="249"/>
      <c r="OJD44" s="249"/>
      <c r="OJE44" s="249"/>
      <c r="OJF44" s="249"/>
      <c r="OJG44" s="249"/>
      <c r="OJJ44" s="248"/>
      <c r="OJL44" s="248"/>
      <c r="OJO44" s="249"/>
      <c r="OJP44" s="249"/>
      <c r="OJQ44" s="249"/>
      <c r="OJR44" s="249"/>
      <c r="OJS44" s="249"/>
      <c r="OJT44" s="249"/>
      <c r="OJU44" s="249"/>
      <c r="OJV44" s="249"/>
      <c r="OJW44" s="249"/>
      <c r="OJX44" s="249"/>
      <c r="OJY44" s="249"/>
      <c r="OJZ44" s="249"/>
      <c r="OKC44" s="248"/>
      <c r="OKE44" s="248"/>
      <c r="OKH44" s="249"/>
      <c r="OKI44" s="249"/>
      <c r="OKJ44" s="249"/>
      <c r="OKK44" s="249"/>
      <c r="OKL44" s="249"/>
      <c r="OKM44" s="249"/>
      <c r="OKN44" s="249"/>
      <c r="OKO44" s="249"/>
      <c r="OKP44" s="249"/>
      <c r="OKQ44" s="249"/>
      <c r="OKR44" s="249"/>
      <c r="OKS44" s="249"/>
      <c r="OKV44" s="248"/>
      <c r="OKX44" s="248"/>
      <c r="OLA44" s="249"/>
      <c r="OLB44" s="249"/>
      <c r="OLC44" s="249"/>
      <c r="OLD44" s="249"/>
      <c r="OLE44" s="249"/>
      <c r="OLF44" s="249"/>
      <c r="OLG44" s="249"/>
      <c r="OLH44" s="249"/>
      <c r="OLI44" s="249"/>
      <c r="OLJ44" s="249"/>
      <c r="OLK44" s="249"/>
      <c r="OLL44" s="249"/>
      <c r="OLO44" s="248"/>
      <c r="OLQ44" s="248"/>
      <c r="OLT44" s="249"/>
      <c r="OLU44" s="249"/>
      <c r="OLV44" s="249"/>
      <c r="OLW44" s="249"/>
      <c r="OLX44" s="249"/>
      <c r="OLY44" s="249"/>
      <c r="OLZ44" s="249"/>
      <c r="OMA44" s="249"/>
      <c r="OMB44" s="249"/>
      <c r="OMC44" s="249"/>
      <c r="OMD44" s="249"/>
      <c r="OME44" s="249"/>
      <c r="OMH44" s="248"/>
      <c r="OMJ44" s="248"/>
      <c r="OMM44" s="249"/>
      <c r="OMN44" s="249"/>
      <c r="OMO44" s="249"/>
      <c r="OMP44" s="249"/>
      <c r="OMQ44" s="249"/>
      <c r="OMR44" s="249"/>
      <c r="OMS44" s="249"/>
      <c r="OMT44" s="249"/>
      <c r="OMU44" s="249"/>
      <c r="OMV44" s="249"/>
      <c r="OMW44" s="249"/>
      <c r="OMX44" s="249"/>
      <c r="ONA44" s="248"/>
      <c r="ONC44" s="248"/>
      <c r="ONF44" s="249"/>
      <c r="ONG44" s="249"/>
      <c r="ONH44" s="249"/>
      <c r="ONI44" s="249"/>
      <c r="ONJ44" s="249"/>
      <c r="ONK44" s="249"/>
      <c r="ONL44" s="249"/>
      <c r="ONM44" s="249"/>
      <c r="ONN44" s="249"/>
      <c r="ONO44" s="249"/>
      <c r="ONP44" s="249"/>
      <c r="ONQ44" s="249"/>
      <c r="ONT44" s="248"/>
      <c r="ONV44" s="248"/>
      <c r="ONY44" s="249"/>
      <c r="ONZ44" s="249"/>
      <c r="OOA44" s="249"/>
      <c r="OOB44" s="249"/>
      <c r="OOC44" s="249"/>
      <c r="OOD44" s="249"/>
      <c r="OOE44" s="249"/>
      <c r="OOF44" s="249"/>
      <c r="OOG44" s="249"/>
      <c r="OOH44" s="249"/>
      <c r="OOI44" s="249"/>
      <c r="OOJ44" s="249"/>
      <c r="OOM44" s="248"/>
      <c r="OOO44" s="248"/>
      <c r="OOR44" s="249"/>
      <c r="OOS44" s="249"/>
      <c r="OOT44" s="249"/>
      <c r="OOU44" s="249"/>
      <c r="OOV44" s="249"/>
      <c r="OOW44" s="249"/>
      <c r="OOX44" s="249"/>
      <c r="OOY44" s="249"/>
      <c r="OOZ44" s="249"/>
      <c r="OPA44" s="249"/>
      <c r="OPB44" s="249"/>
      <c r="OPC44" s="249"/>
      <c r="OPF44" s="248"/>
      <c r="OPH44" s="248"/>
      <c r="OPK44" s="249"/>
      <c r="OPL44" s="249"/>
      <c r="OPM44" s="249"/>
      <c r="OPN44" s="249"/>
      <c r="OPO44" s="249"/>
      <c r="OPP44" s="249"/>
      <c r="OPQ44" s="249"/>
      <c r="OPR44" s="249"/>
      <c r="OPS44" s="249"/>
      <c r="OPT44" s="249"/>
      <c r="OPU44" s="249"/>
      <c r="OPV44" s="249"/>
      <c r="OPY44" s="248"/>
      <c r="OQA44" s="248"/>
      <c r="OQD44" s="249"/>
      <c r="OQE44" s="249"/>
      <c r="OQF44" s="249"/>
      <c r="OQG44" s="249"/>
      <c r="OQH44" s="249"/>
      <c r="OQI44" s="249"/>
      <c r="OQJ44" s="249"/>
      <c r="OQK44" s="249"/>
      <c r="OQL44" s="249"/>
      <c r="OQM44" s="249"/>
      <c r="OQN44" s="249"/>
      <c r="OQO44" s="249"/>
      <c r="OQR44" s="248"/>
      <c r="OQT44" s="248"/>
      <c r="OQW44" s="249"/>
      <c r="OQX44" s="249"/>
      <c r="OQY44" s="249"/>
      <c r="OQZ44" s="249"/>
      <c r="ORA44" s="249"/>
      <c r="ORB44" s="249"/>
      <c r="ORC44" s="249"/>
      <c r="ORD44" s="249"/>
      <c r="ORE44" s="249"/>
      <c r="ORF44" s="249"/>
      <c r="ORG44" s="249"/>
      <c r="ORH44" s="249"/>
      <c r="ORK44" s="248"/>
      <c r="ORM44" s="248"/>
      <c r="ORP44" s="249"/>
      <c r="ORQ44" s="249"/>
      <c r="ORR44" s="249"/>
      <c r="ORS44" s="249"/>
      <c r="ORT44" s="249"/>
      <c r="ORU44" s="249"/>
      <c r="ORV44" s="249"/>
      <c r="ORW44" s="249"/>
      <c r="ORX44" s="249"/>
      <c r="ORY44" s="249"/>
      <c r="ORZ44" s="249"/>
      <c r="OSA44" s="249"/>
      <c r="OSD44" s="248"/>
      <c r="OSF44" s="248"/>
      <c r="OSI44" s="249"/>
      <c r="OSJ44" s="249"/>
      <c r="OSK44" s="249"/>
      <c r="OSL44" s="249"/>
      <c r="OSM44" s="249"/>
      <c r="OSN44" s="249"/>
      <c r="OSO44" s="249"/>
      <c r="OSP44" s="249"/>
      <c r="OSQ44" s="249"/>
      <c r="OSR44" s="249"/>
      <c r="OSS44" s="249"/>
      <c r="OST44" s="249"/>
      <c r="OSW44" s="248"/>
      <c r="OSY44" s="248"/>
      <c r="OTB44" s="249"/>
      <c r="OTC44" s="249"/>
      <c r="OTD44" s="249"/>
      <c r="OTE44" s="249"/>
      <c r="OTF44" s="249"/>
      <c r="OTG44" s="249"/>
      <c r="OTH44" s="249"/>
      <c r="OTI44" s="249"/>
      <c r="OTJ44" s="249"/>
      <c r="OTK44" s="249"/>
      <c r="OTL44" s="249"/>
      <c r="OTM44" s="249"/>
      <c r="OTP44" s="248"/>
      <c r="OTR44" s="248"/>
      <c r="OTU44" s="249"/>
      <c r="OTV44" s="249"/>
      <c r="OTW44" s="249"/>
      <c r="OTX44" s="249"/>
      <c r="OTY44" s="249"/>
      <c r="OTZ44" s="249"/>
      <c r="OUA44" s="249"/>
      <c r="OUB44" s="249"/>
      <c r="OUC44" s="249"/>
      <c r="OUD44" s="249"/>
      <c r="OUE44" s="249"/>
      <c r="OUF44" s="249"/>
      <c r="OUI44" s="248"/>
      <c r="OUK44" s="248"/>
      <c r="OUN44" s="249"/>
      <c r="OUO44" s="249"/>
      <c r="OUP44" s="249"/>
      <c r="OUQ44" s="249"/>
      <c r="OUR44" s="249"/>
      <c r="OUS44" s="249"/>
      <c r="OUT44" s="249"/>
      <c r="OUU44" s="249"/>
      <c r="OUV44" s="249"/>
      <c r="OUW44" s="249"/>
      <c r="OUX44" s="249"/>
      <c r="OUY44" s="249"/>
      <c r="OVB44" s="248"/>
      <c r="OVD44" s="248"/>
      <c r="OVG44" s="249"/>
      <c r="OVH44" s="249"/>
      <c r="OVI44" s="249"/>
      <c r="OVJ44" s="249"/>
      <c r="OVK44" s="249"/>
      <c r="OVL44" s="249"/>
      <c r="OVM44" s="249"/>
      <c r="OVN44" s="249"/>
      <c r="OVO44" s="249"/>
      <c r="OVP44" s="249"/>
      <c r="OVQ44" s="249"/>
      <c r="OVR44" s="249"/>
      <c r="OVU44" s="248"/>
      <c r="OVW44" s="248"/>
      <c r="OVZ44" s="249"/>
      <c r="OWA44" s="249"/>
      <c r="OWB44" s="249"/>
      <c r="OWC44" s="249"/>
      <c r="OWD44" s="249"/>
      <c r="OWE44" s="249"/>
      <c r="OWF44" s="249"/>
      <c r="OWG44" s="249"/>
      <c r="OWH44" s="249"/>
      <c r="OWI44" s="249"/>
      <c r="OWJ44" s="249"/>
      <c r="OWK44" s="249"/>
      <c r="OWN44" s="248"/>
      <c r="OWP44" s="248"/>
      <c r="OWS44" s="249"/>
      <c r="OWT44" s="249"/>
      <c r="OWU44" s="249"/>
      <c r="OWV44" s="249"/>
      <c r="OWW44" s="249"/>
      <c r="OWX44" s="249"/>
      <c r="OWY44" s="249"/>
      <c r="OWZ44" s="249"/>
      <c r="OXA44" s="249"/>
      <c r="OXB44" s="249"/>
      <c r="OXC44" s="249"/>
      <c r="OXD44" s="249"/>
      <c r="OXG44" s="248"/>
      <c r="OXI44" s="248"/>
      <c r="OXL44" s="249"/>
      <c r="OXM44" s="249"/>
      <c r="OXN44" s="249"/>
      <c r="OXO44" s="249"/>
      <c r="OXP44" s="249"/>
      <c r="OXQ44" s="249"/>
      <c r="OXR44" s="249"/>
      <c r="OXS44" s="249"/>
      <c r="OXT44" s="249"/>
      <c r="OXU44" s="249"/>
      <c r="OXV44" s="249"/>
      <c r="OXW44" s="249"/>
      <c r="OXZ44" s="248"/>
      <c r="OYB44" s="248"/>
      <c r="OYE44" s="249"/>
      <c r="OYF44" s="249"/>
      <c r="OYG44" s="249"/>
      <c r="OYH44" s="249"/>
      <c r="OYI44" s="249"/>
      <c r="OYJ44" s="249"/>
      <c r="OYK44" s="249"/>
      <c r="OYL44" s="249"/>
      <c r="OYM44" s="249"/>
      <c r="OYN44" s="249"/>
      <c r="OYO44" s="249"/>
      <c r="OYP44" s="249"/>
      <c r="OYS44" s="248"/>
      <c r="OYU44" s="248"/>
      <c r="OYX44" s="249"/>
      <c r="OYY44" s="249"/>
      <c r="OYZ44" s="249"/>
      <c r="OZA44" s="249"/>
      <c r="OZB44" s="249"/>
      <c r="OZC44" s="249"/>
      <c r="OZD44" s="249"/>
      <c r="OZE44" s="249"/>
      <c r="OZF44" s="249"/>
      <c r="OZG44" s="249"/>
      <c r="OZH44" s="249"/>
      <c r="OZI44" s="249"/>
      <c r="OZL44" s="248"/>
      <c r="OZN44" s="248"/>
      <c r="OZQ44" s="249"/>
      <c r="OZR44" s="249"/>
      <c r="OZS44" s="249"/>
      <c r="OZT44" s="249"/>
      <c r="OZU44" s="249"/>
      <c r="OZV44" s="249"/>
      <c r="OZW44" s="249"/>
      <c r="OZX44" s="249"/>
      <c r="OZY44" s="249"/>
      <c r="OZZ44" s="249"/>
      <c r="PAA44" s="249"/>
      <c r="PAB44" s="249"/>
      <c r="PAE44" s="248"/>
      <c r="PAG44" s="248"/>
      <c r="PAJ44" s="249"/>
      <c r="PAK44" s="249"/>
      <c r="PAL44" s="249"/>
      <c r="PAM44" s="249"/>
      <c r="PAN44" s="249"/>
      <c r="PAO44" s="249"/>
      <c r="PAP44" s="249"/>
      <c r="PAQ44" s="249"/>
      <c r="PAR44" s="249"/>
      <c r="PAS44" s="249"/>
      <c r="PAT44" s="249"/>
      <c r="PAU44" s="249"/>
      <c r="PAX44" s="248"/>
      <c r="PAZ44" s="248"/>
      <c r="PBC44" s="249"/>
      <c r="PBD44" s="249"/>
      <c r="PBE44" s="249"/>
      <c r="PBF44" s="249"/>
      <c r="PBG44" s="249"/>
      <c r="PBH44" s="249"/>
      <c r="PBI44" s="249"/>
      <c r="PBJ44" s="249"/>
      <c r="PBK44" s="249"/>
      <c r="PBL44" s="249"/>
      <c r="PBM44" s="249"/>
      <c r="PBN44" s="249"/>
      <c r="PBQ44" s="248"/>
      <c r="PBS44" s="248"/>
      <c r="PBV44" s="249"/>
      <c r="PBW44" s="249"/>
      <c r="PBX44" s="249"/>
      <c r="PBY44" s="249"/>
      <c r="PBZ44" s="249"/>
      <c r="PCA44" s="249"/>
      <c r="PCB44" s="249"/>
      <c r="PCC44" s="249"/>
      <c r="PCD44" s="249"/>
      <c r="PCE44" s="249"/>
      <c r="PCF44" s="249"/>
      <c r="PCG44" s="249"/>
      <c r="PCJ44" s="248"/>
      <c r="PCL44" s="248"/>
      <c r="PCO44" s="249"/>
      <c r="PCP44" s="249"/>
      <c r="PCQ44" s="249"/>
      <c r="PCR44" s="249"/>
      <c r="PCS44" s="249"/>
      <c r="PCT44" s="249"/>
      <c r="PCU44" s="249"/>
      <c r="PCV44" s="249"/>
      <c r="PCW44" s="249"/>
      <c r="PCX44" s="249"/>
      <c r="PCY44" s="249"/>
      <c r="PCZ44" s="249"/>
      <c r="PDC44" s="248"/>
      <c r="PDE44" s="248"/>
      <c r="PDH44" s="249"/>
      <c r="PDI44" s="249"/>
      <c r="PDJ44" s="249"/>
      <c r="PDK44" s="249"/>
      <c r="PDL44" s="249"/>
      <c r="PDM44" s="249"/>
      <c r="PDN44" s="249"/>
      <c r="PDO44" s="249"/>
      <c r="PDP44" s="249"/>
      <c r="PDQ44" s="249"/>
      <c r="PDR44" s="249"/>
      <c r="PDS44" s="249"/>
      <c r="PDV44" s="248"/>
      <c r="PDX44" s="248"/>
      <c r="PEA44" s="249"/>
      <c r="PEB44" s="249"/>
      <c r="PEC44" s="249"/>
      <c r="PED44" s="249"/>
      <c r="PEE44" s="249"/>
      <c r="PEF44" s="249"/>
      <c r="PEG44" s="249"/>
      <c r="PEH44" s="249"/>
      <c r="PEI44" s="249"/>
      <c r="PEJ44" s="249"/>
      <c r="PEK44" s="249"/>
      <c r="PEL44" s="249"/>
      <c r="PEO44" s="248"/>
      <c r="PEQ44" s="248"/>
      <c r="PET44" s="249"/>
      <c r="PEU44" s="249"/>
      <c r="PEV44" s="249"/>
      <c r="PEW44" s="249"/>
      <c r="PEX44" s="249"/>
      <c r="PEY44" s="249"/>
      <c r="PEZ44" s="249"/>
      <c r="PFA44" s="249"/>
      <c r="PFB44" s="249"/>
      <c r="PFC44" s="249"/>
      <c r="PFD44" s="249"/>
      <c r="PFE44" s="249"/>
      <c r="PFH44" s="248"/>
      <c r="PFJ44" s="248"/>
      <c r="PFM44" s="249"/>
      <c r="PFN44" s="249"/>
      <c r="PFO44" s="249"/>
      <c r="PFP44" s="249"/>
      <c r="PFQ44" s="249"/>
      <c r="PFR44" s="249"/>
      <c r="PFS44" s="249"/>
      <c r="PFT44" s="249"/>
      <c r="PFU44" s="249"/>
      <c r="PFV44" s="249"/>
      <c r="PFW44" s="249"/>
      <c r="PFX44" s="249"/>
      <c r="PGA44" s="248"/>
      <c r="PGC44" s="248"/>
      <c r="PGF44" s="249"/>
      <c r="PGG44" s="249"/>
      <c r="PGH44" s="249"/>
      <c r="PGI44" s="249"/>
      <c r="PGJ44" s="249"/>
      <c r="PGK44" s="249"/>
      <c r="PGL44" s="249"/>
      <c r="PGM44" s="249"/>
      <c r="PGN44" s="249"/>
      <c r="PGO44" s="249"/>
      <c r="PGP44" s="249"/>
      <c r="PGQ44" s="249"/>
      <c r="PGT44" s="248"/>
      <c r="PGV44" s="248"/>
      <c r="PGY44" s="249"/>
      <c r="PGZ44" s="249"/>
      <c r="PHA44" s="249"/>
      <c r="PHB44" s="249"/>
      <c r="PHC44" s="249"/>
      <c r="PHD44" s="249"/>
      <c r="PHE44" s="249"/>
      <c r="PHF44" s="249"/>
      <c r="PHG44" s="249"/>
      <c r="PHH44" s="249"/>
      <c r="PHI44" s="249"/>
      <c r="PHJ44" s="249"/>
      <c r="PHM44" s="248"/>
      <c r="PHO44" s="248"/>
      <c r="PHR44" s="249"/>
      <c r="PHS44" s="249"/>
      <c r="PHT44" s="249"/>
      <c r="PHU44" s="249"/>
      <c r="PHV44" s="249"/>
      <c r="PHW44" s="249"/>
      <c r="PHX44" s="249"/>
      <c r="PHY44" s="249"/>
      <c r="PHZ44" s="249"/>
      <c r="PIA44" s="249"/>
      <c r="PIB44" s="249"/>
      <c r="PIC44" s="249"/>
      <c r="PIF44" s="248"/>
      <c r="PIH44" s="248"/>
      <c r="PIK44" s="249"/>
      <c r="PIL44" s="249"/>
      <c r="PIM44" s="249"/>
      <c r="PIN44" s="249"/>
      <c r="PIO44" s="249"/>
      <c r="PIP44" s="249"/>
      <c r="PIQ44" s="249"/>
      <c r="PIR44" s="249"/>
      <c r="PIS44" s="249"/>
      <c r="PIT44" s="249"/>
      <c r="PIU44" s="249"/>
      <c r="PIV44" s="249"/>
      <c r="PIY44" s="248"/>
      <c r="PJA44" s="248"/>
      <c r="PJD44" s="249"/>
      <c r="PJE44" s="249"/>
      <c r="PJF44" s="249"/>
      <c r="PJG44" s="249"/>
      <c r="PJH44" s="249"/>
      <c r="PJI44" s="249"/>
      <c r="PJJ44" s="249"/>
      <c r="PJK44" s="249"/>
      <c r="PJL44" s="249"/>
      <c r="PJM44" s="249"/>
      <c r="PJN44" s="249"/>
      <c r="PJO44" s="249"/>
      <c r="PJR44" s="248"/>
      <c r="PJT44" s="248"/>
      <c r="PJW44" s="249"/>
      <c r="PJX44" s="249"/>
      <c r="PJY44" s="249"/>
      <c r="PJZ44" s="249"/>
      <c r="PKA44" s="249"/>
      <c r="PKB44" s="249"/>
      <c r="PKC44" s="249"/>
      <c r="PKD44" s="249"/>
      <c r="PKE44" s="249"/>
      <c r="PKF44" s="249"/>
      <c r="PKG44" s="249"/>
      <c r="PKH44" s="249"/>
      <c r="PKK44" s="248"/>
      <c r="PKM44" s="248"/>
      <c r="PKP44" s="249"/>
      <c r="PKQ44" s="249"/>
      <c r="PKR44" s="249"/>
      <c r="PKS44" s="249"/>
      <c r="PKT44" s="249"/>
      <c r="PKU44" s="249"/>
      <c r="PKV44" s="249"/>
      <c r="PKW44" s="249"/>
      <c r="PKX44" s="249"/>
      <c r="PKY44" s="249"/>
      <c r="PKZ44" s="249"/>
      <c r="PLA44" s="249"/>
      <c r="PLD44" s="248"/>
      <c r="PLF44" s="248"/>
      <c r="PLI44" s="249"/>
      <c r="PLJ44" s="249"/>
      <c r="PLK44" s="249"/>
      <c r="PLL44" s="249"/>
      <c r="PLM44" s="249"/>
      <c r="PLN44" s="249"/>
      <c r="PLO44" s="249"/>
      <c r="PLP44" s="249"/>
      <c r="PLQ44" s="249"/>
      <c r="PLR44" s="249"/>
      <c r="PLS44" s="249"/>
      <c r="PLT44" s="249"/>
      <c r="PLW44" s="248"/>
      <c r="PLY44" s="248"/>
      <c r="PMB44" s="249"/>
      <c r="PMC44" s="249"/>
      <c r="PMD44" s="249"/>
      <c r="PME44" s="249"/>
      <c r="PMF44" s="249"/>
      <c r="PMG44" s="249"/>
      <c r="PMH44" s="249"/>
      <c r="PMI44" s="249"/>
      <c r="PMJ44" s="249"/>
      <c r="PMK44" s="249"/>
      <c r="PML44" s="249"/>
      <c r="PMM44" s="249"/>
      <c r="PMP44" s="248"/>
      <c r="PMR44" s="248"/>
      <c r="PMU44" s="249"/>
      <c r="PMV44" s="249"/>
      <c r="PMW44" s="249"/>
      <c r="PMX44" s="249"/>
      <c r="PMY44" s="249"/>
      <c r="PMZ44" s="249"/>
      <c r="PNA44" s="249"/>
      <c r="PNB44" s="249"/>
      <c r="PNC44" s="249"/>
      <c r="PND44" s="249"/>
      <c r="PNE44" s="249"/>
      <c r="PNF44" s="249"/>
      <c r="PNI44" s="248"/>
      <c r="PNK44" s="248"/>
      <c r="PNN44" s="249"/>
      <c r="PNO44" s="249"/>
      <c r="PNP44" s="249"/>
      <c r="PNQ44" s="249"/>
      <c r="PNR44" s="249"/>
      <c r="PNS44" s="249"/>
      <c r="PNT44" s="249"/>
      <c r="PNU44" s="249"/>
      <c r="PNV44" s="249"/>
      <c r="PNW44" s="249"/>
      <c r="PNX44" s="249"/>
      <c r="PNY44" s="249"/>
      <c r="POB44" s="248"/>
      <c r="POD44" s="248"/>
      <c r="POG44" s="249"/>
      <c r="POH44" s="249"/>
      <c r="POI44" s="249"/>
      <c r="POJ44" s="249"/>
      <c r="POK44" s="249"/>
      <c r="POL44" s="249"/>
      <c r="POM44" s="249"/>
      <c r="PON44" s="249"/>
      <c r="POO44" s="249"/>
      <c r="POP44" s="249"/>
      <c r="POQ44" s="249"/>
      <c r="POR44" s="249"/>
      <c r="POU44" s="248"/>
      <c r="POW44" s="248"/>
      <c r="POZ44" s="249"/>
      <c r="PPA44" s="249"/>
      <c r="PPB44" s="249"/>
      <c r="PPC44" s="249"/>
      <c r="PPD44" s="249"/>
      <c r="PPE44" s="249"/>
      <c r="PPF44" s="249"/>
      <c r="PPG44" s="249"/>
      <c r="PPH44" s="249"/>
      <c r="PPI44" s="249"/>
      <c r="PPJ44" s="249"/>
      <c r="PPK44" s="249"/>
      <c r="PPN44" s="248"/>
      <c r="PPP44" s="248"/>
      <c r="PPS44" s="249"/>
      <c r="PPT44" s="249"/>
      <c r="PPU44" s="249"/>
      <c r="PPV44" s="249"/>
      <c r="PPW44" s="249"/>
      <c r="PPX44" s="249"/>
      <c r="PPY44" s="249"/>
      <c r="PPZ44" s="249"/>
      <c r="PQA44" s="249"/>
      <c r="PQB44" s="249"/>
      <c r="PQC44" s="249"/>
      <c r="PQD44" s="249"/>
      <c r="PQG44" s="248"/>
      <c r="PQI44" s="248"/>
      <c r="PQL44" s="249"/>
      <c r="PQM44" s="249"/>
      <c r="PQN44" s="249"/>
      <c r="PQO44" s="249"/>
      <c r="PQP44" s="249"/>
      <c r="PQQ44" s="249"/>
      <c r="PQR44" s="249"/>
      <c r="PQS44" s="249"/>
      <c r="PQT44" s="249"/>
      <c r="PQU44" s="249"/>
      <c r="PQV44" s="249"/>
      <c r="PQW44" s="249"/>
      <c r="PQZ44" s="248"/>
      <c r="PRB44" s="248"/>
      <c r="PRE44" s="249"/>
      <c r="PRF44" s="249"/>
      <c r="PRG44" s="249"/>
      <c r="PRH44" s="249"/>
      <c r="PRI44" s="249"/>
      <c r="PRJ44" s="249"/>
      <c r="PRK44" s="249"/>
      <c r="PRL44" s="249"/>
      <c r="PRM44" s="249"/>
      <c r="PRN44" s="249"/>
      <c r="PRO44" s="249"/>
      <c r="PRP44" s="249"/>
      <c r="PRS44" s="248"/>
      <c r="PRU44" s="248"/>
      <c r="PRX44" s="249"/>
      <c r="PRY44" s="249"/>
      <c r="PRZ44" s="249"/>
      <c r="PSA44" s="249"/>
      <c r="PSB44" s="249"/>
      <c r="PSC44" s="249"/>
      <c r="PSD44" s="249"/>
      <c r="PSE44" s="249"/>
      <c r="PSF44" s="249"/>
      <c r="PSG44" s="249"/>
      <c r="PSH44" s="249"/>
      <c r="PSI44" s="249"/>
      <c r="PSL44" s="248"/>
      <c r="PSN44" s="248"/>
      <c r="PSQ44" s="249"/>
      <c r="PSR44" s="249"/>
      <c r="PSS44" s="249"/>
      <c r="PST44" s="249"/>
      <c r="PSU44" s="249"/>
      <c r="PSV44" s="249"/>
      <c r="PSW44" s="249"/>
      <c r="PSX44" s="249"/>
      <c r="PSY44" s="249"/>
      <c r="PSZ44" s="249"/>
      <c r="PTA44" s="249"/>
      <c r="PTB44" s="249"/>
      <c r="PTE44" s="248"/>
      <c r="PTG44" s="248"/>
      <c r="PTJ44" s="249"/>
      <c r="PTK44" s="249"/>
      <c r="PTL44" s="249"/>
      <c r="PTM44" s="249"/>
      <c r="PTN44" s="249"/>
      <c r="PTO44" s="249"/>
      <c r="PTP44" s="249"/>
      <c r="PTQ44" s="249"/>
      <c r="PTR44" s="249"/>
      <c r="PTS44" s="249"/>
      <c r="PTT44" s="249"/>
      <c r="PTU44" s="249"/>
      <c r="PTX44" s="248"/>
      <c r="PTZ44" s="248"/>
      <c r="PUC44" s="249"/>
      <c r="PUD44" s="249"/>
      <c r="PUE44" s="249"/>
      <c r="PUF44" s="249"/>
      <c r="PUG44" s="249"/>
      <c r="PUH44" s="249"/>
      <c r="PUI44" s="249"/>
      <c r="PUJ44" s="249"/>
      <c r="PUK44" s="249"/>
      <c r="PUL44" s="249"/>
      <c r="PUM44" s="249"/>
      <c r="PUN44" s="249"/>
      <c r="PUQ44" s="248"/>
      <c r="PUS44" s="248"/>
      <c r="PUV44" s="249"/>
      <c r="PUW44" s="249"/>
      <c r="PUX44" s="249"/>
      <c r="PUY44" s="249"/>
      <c r="PUZ44" s="249"/>
      <c r="PVA44" s="249"/>
      <c r="PVB44" s="249"/>
      <c r="PVC44" s="249"/>
      <c r="PVD44" s="249"/>
      <c r="PVE44" s="249"/>
      <c r="PVF44" s="249"/>
      <c r="PVG44" s="249"/>
      <c r="PVJ44" s="248"/>
      <c r="PVL44" s="248"/>
      <c r="PVO44" s="249"/>
      <c r="PVP44" s="249"/>
      <c r="PVQ44" s="249"/>
      <c r="PVR44" s="249"/>
      <c r="PVS44" s="249"/>
      <c r="PVT44" s="249"/>
      <c r="PVU44" s="249"/>
      <c r="PVV44" s="249"/>
      <c r="PVW44" s="249"/>
      <c r="PVX44" s="249"/>
      <c r="PVY44" s="249"/>
      <c r="PVZ44" s="249"/>
      <c r="PWC44" s="248"/>
      <c r="PWE44" s="248"/>
      <c r="PWH44" s="249"/>
      <c r="PWI44" s="249"/>
      <c r="PWJ44" s="249"/>
      <c r="PWK44" s="249"/>
      <c r="PWL44" s="249"/>
      <c r="PWM44" s="249"/>
      <c r="PWN44" s="249"/>
      <c r="PWO44" s="249"/>
      <c r="PWP44" s="249"/>
      <c r="PWQ44" s="249"/>
      <c r="PWR44" s="249"/>
      <c r="PWS44" s="249"/>
      <c r="PWV44" s="248"/>
      <c r="PWX44" s="248"/>
      <c r="PXA44" s="249"/>
      <c r="PXB44" s="249"/>
      <c r="PXC44" s="249"/>
      <c r="PXD44" s="249"/>
      <c r="PXE44" s="249"/>
      <c r="PXF44" s="249"/>
      <c r="PXG44" s="249"/>
      <c r="PXH44" s="249"/>
      <c r="PXI44" s="249"/>
      <c r="PXJ44" s="249"/>
      <c r="PXK44" s="249"/>
      <c r="PXL44" s="249"/>
      <c r="PXO44" s="248"/>
      <c r="PXQ44" s="248"/>
      <c r="PXT44" s="249"/>
      <c r="PXU44" s="249"/>
      <c r="PXV44" s="249"/>
      <c r="PXW44" s="249"/>
      <c r="PXX44" s="249"/>
      <c r="PXY44" s="249"/>
      <c r="PXZ44" s="249"/>
      <c r="PYA44" s="249"/>
      <c r="PYB44" s="249"/>
      <c r="PYC44" s="249"/>
      <c r="PYD44" s="249"/>
      <c r="PYE44" s="249"/>
      <c r="PYH44" s="248"/>
      <c r="PYJ44" s="248"/>
      <c r="PYM44" s="249"/>
      <c r="PYN44" s="249"/>
      <c r="PYO44" s="249"/>
      <c r="PYP44" s="249"/>
      <c r="PYQ44" s="249"/>
      <c r="PYR44" s="249"/>
      <c r="PYS44" s="249"/>
      <c r="PYT44" s="249"/>
      <c r="PYU44" s="249"/>
      <c r="PYV44" s="249"/>
      <c r="PYW44" s="249"/>
      <c r="PYX44" s="249"/>
      <c r="PZA44" s="248"/>
      <c r="PZC44" s="248"/>
      <c r="PZF44" s="249"/>
      <c r="PZG44" s="249"/>
      <c r="PZH44" s="249"/>
      <c r="PZI44" s="249"/>
      <c r="PZJ44" s="249"/>
      <c r="PZK44" s="249"/>
      <c r="PZL44" s="249"/>
      <c r="PZM44" s="249"/>
      <c r="PZN44" s="249"/>
      <c r="PZO44" s="249"/>
      <c r="PZP44" s="249"/>
      <c r="PZQ44" s="249"/>
      <c r="PZT44" s="248"/>
      <c r="PZV44" s="248"/>
      <c r="PZY44" s="249"/>
      <c r="PZZ44" s="249"/>
      <c r="QAA44" s="249"/>
      <c r="QAB44" s="249"/>
      <c r="QAC44" s="249"/>
      <c r="QAD44" s="249"/>
      <c r="QAE44" s="249"/>
      <c r="QAF44" s="249"/>
      <c r="QAG44" s="249"/>
      <c r="QAH44" s="249"/>
      <c r="QAI44" s="249"/>
      <c r="QAJ44" s="249"/>
      <c r="QAM44" s="248"/>
      <c r="QAO44" s="248"/>
      <c r="QAR44" s="249"/>
      <c r="QAS44" s="249"/>
      <c r="QAT44" s="249"/>
      <c r="QAU44" s="249"/>
      <c r="QAV44" s="249"/>
      <c r="QAW44" s="249"/>
      <c r="QAX44" s="249"/>
      <c r="QAY44" s="249"/>
      <c r="QAZ44" s="249"/>
      <c r="QBA44" s="249"/>
      <c r="QBB44" s="249"/>
      <c r="QBC44" s="249"/>
      <c r="QBF44" s="248"/>
      <c r="QBH44" s="248"/>
      <c r="QBK44" s="249"/>
      <c r="QBL44" s="249"/>
      <c r="QBM44" s="249"/>
      <c r="QBN44" s="249"/>
      <c r="QBO44" s="249"/>
      <c r="QBP44" s="249"/>
      <c r="QBQ44" s="249"/>
      <c r="QBR44" s="249"/>
      <c r="QBS44" s="249"/>
      <c r="QBT44" s="249"/>
      <c r="QBU44" s="249"/>
      <c r="QBV44" s="249"/>
      <c r="QBY44" s="248"/>
      <c r="QCA44" s="248"/>
      <c r="QCD44" s="249"/>
      <c r="QCE44" s="249"/>
      <c r="QCF44" s="249"/>
      <c r="QCG44" s="249"/>
      <c r="QCH44" s="249"/>
      <c r="QCI44" s="249"/>
      <c r="QCJ44" s="249"/>
      <c r="QCK44" s="249"/>
      <c r="QCL44" s="249"/>
      <c r="QCM44" s="249"/>
      <c r="QCN44" s="249"/>
      <c r="QCO44" s="249"/>
      <c r="QCR44" s="248"/>
      <c r="QCT44" s="248"/>
      <c r="QCW44" s="249"/>
      <c r="QCX44" s="249"/>
      <c r="QCY44" s="249"/>
      <c r="QCZ44" s="249"/>
      <c r="QDA44" s="249"/>
      <c r="QDB44" s="249"/>
      <c r="QDC44" s="249"/>
      <c r="QDD44" s="249"/>
      <c r="QDE44" s="249"/>
      <c r="QDF44" s="249"/>
      <c r="QDG44" s="249"/>
      <c r="QDH44" s="249"/>
      <c r="QDK44" s="248"/>
      <c r="QDM44" s="248"/>
      <c r="QDP44" s="249"/>
      <c r="QDQ44" s="249"/>
      <c r="QDR44" s="249"/>
      <c r="QDS44" s="249"/>
      <c r="QDT44" s="249"/>
      <c r="QDU44" s="249"/>
      <c r="QDV44" s="249"/>
      <c r="QDW44" s="249"/>
      <c r="QDX44" s="249"/>
      <c r="QDY44" s="249"/>
      <c r="QDZ44" s="249"/>
      <c r="QEA44" s="249"/>
      <c r="QED44" s="248"/>
      <c r="QEF44" s="248"/>
      <c r="QEI44" s="249"/>
      <c r="QEJ44" s="249"/>
      <c r="QEK44" s="249"/>
      <c r="QEL44" s="249"/>
      <c r="QEM44" s="249"/>
      <c r="QEN44" s="249"/>
      <c r="QEO44" s="249"/>
      <c r="QEP44" s="249"/>
      <c r="QEQ44" s="249"/>
      <c r="QER44" s="249"/>
      <c r="QES44" s="249"/>
      <c r="QET44" s="249"/>
      <c r="QEW44" s="248"/>
      <c r="QEY44" s="248"/>
      <c r="QFB44" s="249"/>
      <c r="QFC44" s="249"/>
      <c r="QFD44" s="249"/>
      <c r="QFE44" s="249"/>
      <c r="QFF44" s="249"/>
      <c r="QFG44" s="249"/>
      <c r="QFH44" s="249"/>
      <c r="QFI44" s="249"/>
      <c r="QFJ44" s="249"/>
      <c r="QFK44" s="249"/>
      <c r="QFL44" s="249"/>
      <c r="QFM44" s="249"/>
      <c r="QFP44" s="248"/>
      <c r="QFR44" s="248"/>
      <c r="QFU44" s="249"/>
      <c r="QFV44" s="249"/>
      <c r="QFW44" s="249"/>
      <c r="QFX44" s="249"/>
      <c r="QFY44" s="249"/>
      <c r="QFZ44" s="249"/>
      <c r="QGA44" s="249"/>
      <c r="QGB44" s="249"/>
      <c r="QGC44" s="249"/>
      <c r="QGD44" s="249"/>
      <c r="QGE44" s="249"/>
      <c r="QGF44" s="249"/>
      <c r="QGI44" s="248"/>
      <c r="QGK44" s="248"/>
      <c r="QGN44" s="249"/>
      <c r="QGO44" s="249"/>
      <c r="QGP44" s="249"/>
      <c r="QGQ44" s="249"/>
      <c r="QGR44" s="249"/>
      <c r="QGS44" s="249"/>
      <c r="QGT44" s="249"/>
      <c r="QGU44" s="249"/>
      <c r="QGV44" s="249"/>
      <c r="QGW44" s="249"/>
      <c r="QGX44" s="249"/>
      <c r="QGY44" s="249"/>
      <c r="QHB44" s="248"/>
      <c r="QHD44" s="248"/>
      <c r="QHG44" s="249"/>
      <c r="QHH44" s="249"/>
      <c r="QHI44" s="249"/>
      <c r="QHJ44" s="249"/>
      <c r="QHK44" s="249"/>
      <c r="QHL44" s="249"/>
      <c r="QHM44" s="249"/>
      <c r="QHN44" s="249"/>
      <c r="QHO44" s="249"/>
      <c r="QHP44" s="249"/>
      <c r="QHQ44" s="249"/>
      <c r="QHR44" s="249"/>
      <c r="QHU44" s="248"/>
      <c r="QHW44" s="248"/>
      <c r="QHZ44" s="249"/>
      <c r="QIA44" s="249"/>
      <c r="QIB44" s="249"/>
      <c r="QIC44" s="249"/>
      <c r="QID44" s="249"/>
      <c r="QIE44" s="249"/>
      <c r="QIF44" s="249"/>
      <c r="QIG44" s="249"/>
      <c r="QIH44" s="249"/>
      <c r="QII44" s="249"/>
      <c r="QIJ44" s="249"/>
      <c r="QIK44" s="249"/>
      <c r="QIN44" s="248"/>
      <c r="QIP44" s="248"/>
      <c r="QIS44" s="249"/>
      <c r="QIT44" s="249"/>
      <c r="QIU44" s="249"/>
      <c r="QIV44" s="249"/>
      <c r="QIW44" s="249"/>
      <c r="QIX44" s="249"/>
      <c r="QIY44" s="249"/>
      <c r="QIZ44" s="249"/>
      <c r="QJA44" s="249"/>
      <c r="QJB44" s="249"/>
      <c r="QJC44" s="249"/>
      <c r="QJD44" s="249"/>
      <c r="QJG44" s="248"/>
      <c r="QJI44" s="248"/>
      <c r="QJL44" s="249"/>
      <c r="QJM44" s="249"/>
      <c r="QJN44" s="249"/>
      <c r="QJO44" s="249"/>
      <c r="QJP44" s="249"/>
      <c r="QJQ44" s="249"/>
      <c r="QJR44" s="249"/>
      <c r="QJS44" s="249"/>
      <c r="QJT44" s="249"/>
      <c r="QJU44" s="249"/>
      <c r="QJV44" s="249"/>
      <c r="QJW44" s="249"/>
      <c r="QJZ44" s="248"/>
      <c r="QKB44" s="248"/>
      <c r="QKE44" s="249"/>
      <c r="QKF44" s="249"/>
      <c r="QKG44" s="249"/>
      <c r="QKH44" s="249"/>
      <c r="QKI44" s="249"/>
      <c r="QKJ44" s="249"/>
      <c r="QKK44" s="249"/>
      <c r="QKL44" s="249"/>
      <c r="QKM44" s="249"/>
      <c r="QKN44" s="249"/>
      <c r="QKO44" s="249"/>
      <c r="QKP44" s="249"/>
      <c r="QKS44" s="248"/>
      <c r="QKU44" s="248"/>
      <c r="QKX44" s="249"/>
      <c r="QKY44" s="249"/>
      <c r="QKZ44" s="249"/>
      <c r="QLA44" s="249"/>
      <c r="QLB44" s="249"/>
      <c r="QLC44" s="249"/>
      <c r="QLD44" s="249"/>
      <c r="QLE44" s="249"/>
      <c r="QLF44" s="249"/>
      <c r="QLG44" s="249"/>
      <c r="QLH44" s="249"/>
      <c r="QLI44" s="249"/>
      <c r="QLL44" s="248"/>
      <c r="QLN44" s="248"/>
      <c r="QLQ44" s="249"/>
      <c r="QLR44" s="249"/>
      <c r="QLS44" s="249"/>
      <c r="QLT44" s="249"/>
      <c r="QLU44" s="249"/>
      <c r="QLV44" s="249"/>
      <c r="QLW44" s="249"/>
      <c r="QLX44" s="249"/>
      <c r="QLY44" s="249"/>
      <c r="QLZ44" s="249"/>
      <c r="QMA44" s="249"/>
      <c r="QMB44" s="249"/>
      <c r="QME44" s="248"/>
      <c r="QMG44" s="248"/>
      <c r="QMJ44" s="249"/>
      <c r="QMK44" s="249"/>
      <c r="QML44" s="249"/>
      <c r="QMM44" s="249"/>
      <c r="QMN44" s="249"/>
      <c r="QMO44" s="249"/>
      <c r="QMP44" s="249"/>
      <c r="QMQ44" s="249"/>
      <c r="QMR44" s="249"/>
      <c r="QMS44" s="249"/>
      <c r="QMT44" s="249"/>
      <c r="QMU44" s="249"/>
      <c r="QMX44" s="248"/>
      <c r="QMZ44" s="248"/>
      <c r="QNC44" s="249"/>
      <c r="QND44" s="249"/>
      <c r="QNE44" s="249"/>
      <c r="QNF44" s="249"/>
      <c r="QNG44" s="249"/>
      <c r="QNH44" s="249"/>
      <c r="QNI44" s="249"/>
      <c r="QNJ44" s="249"/>
      <c r="QNK44" s="249"/>
      <c r="QNL44" s="249"/>
      <c r="QNM44" s="249"/>
      <c r="QNN44" s="249"/>
      <c r="QNQ44" s="248"/>
      <c r="QNS44" s="248"/>
      <c r="QNV44" s="249"/>
      <c r="QNW44" s="249"/>
      <c r="QNX44" s="249"/>
      <c r="QNY44" s="249"/>
      <c r="QNZ44" s="249"/>
      <c r="QOA44" s="249"/>
      <c r="QOB44" s="249"/>
      <c r="QOC44" s="249"/>
      <c r="QOD44" s="249"/>
      <c r="QOE44" s="249"/>
      <c r="QOF44" s="249"/>
      <c r="QOG44" s="249"/>
      <c r="QOJ44" s="248"/>
      <c r="QOL44" s="248"/>
      <c r="QOO44" s="249"/>
      <c r="QOP44" s="249"/>
      <c r="QOQ44" s="249"/>
      <c r="QOR44" s="249"/>
      <c r="QOS44" s="249"/>
      <c r="QOT44" s="249"/>
      <c r="QOU44" s="249"/>
      <c r="QOV44" s="249"/>
      <c r="QOW44" s="249"/>
      <c r="QOX44" s="249"/>
      <c r="QOY44" s="249"/>
      <c r="QOZ44" s="249"/>
      <c r="QPC44" s="248"/>
      <c r="QPE44" s="248"/>
      <c r="QPH44" s="249"/>
      <c r="QPI44" s="249"/>
      <c r="QPJ44" s="249"/>
      <c r="QPK44" s="249"/>
      <c r="QPL44" s="249"/>
      <c r="QPM44" s="249"/>
      <c r="QPN44" s="249"/>
      <c r="QPO44" s="249"/>
      <c r="QPP44" s="249"/>
      <c r="QPQ44" s="249"/>
      <c r="QPR44" s="249"/>
      <c r="QPS44" s="249"/>
      <c r="QPV44" s="248"/>
      <c r="QPX44" s="248"/>
      <c r="QQA44" s="249"/>
      <c r="QQB44" s="249"/>
      <c r="QQC44" s="249"/>
      <c r="QQD44" s="249"/>
      <c r="QQE44" s="249"/>
      <c r="QQF44" s="249"/>
      <c r="QQG44" s="249"/>
      <c r="QQH44" s="249"/>
      <c r="QQI44" s="249"/>
      <c r="QQJ44" s="249"/>
      <c r="QQK44" s="249"/>
      <c r="QQL44" s="249"/>
      <c r="QQO44" s="248"/>
      <c r="QQQ44" s="248"/>
      <c r="QQT44" s="249"/>
      <c r="QQU44" s="249"/>
      <c r="QQV44" s="249"/>
      <c r="QQW44" s="249"/>
      <c r="QQX44" s="249"/>
      <c r="QQY44" s="249"/>
      <c r="QQZ44" s="249"/>
      <c r="QRA44" s="249"/>
      <c r="QRB44" s="249"/>
      <c r="QRC44" s="249"/>
      <c r="QRD44" s="249"/>
      <c r="QRE44" s="249"/>
      <c r="QRH44" s="248"/>
      <c r="QRJ44" s="248"/>
      <c r="QRM44" s="249"/>
      <c r="QRN44" s="249"/>
      <c r="QRO44" s="249"/>
      <c r="QRP44" s="249"/>
      <c r="QRQ44" s="249"/>
      <c r="QRR44" s="249"/>
      <c r="QRS44" s="249"/>
      <c r="QRT44" s="249"/>
      <c r="QRU44" s="249"/>
      <c r="QRV44" s="249"/>
      <c r="QRW44" s="249"/>
      <c r="QRX44" s="249"/>
      <c r="QSA44" s="248"/>
      <c r="QSC44" s="248"/>
      <c r="QSF44" s="249"/>
      <c r="QSG44" s="249"/>
      <c r="QSH44" s="249"/>
      <c r="QSI44" s="249"/>
      <c r="QSJ44" s="249"/>
      <c r="QSK44" s="249"/>
      <c r="QSL44" s="249"/>
      <c r="QSM44" s="249"/>
      <c r="QSN44" s="249"/>
      <c r="QSO44" s="249"/>
      <c r="QSP44" s="249"/>
      <c r="QSQ44" s="249"/>
      <c r="QST44" s="248"/>
      <c r="QSV44" s="248"/>
      <c r="QSY44" s="249"/>
      <c r="QSZ44" s="249"/>
      <c r="QTA44" s="249"/>
      <c r="QTB44" s="249"/>
      <c r="QTC44" s="249"/>
      <c r="QTD44" s="249"/>
      <c r="QTE44" s="249"/>
      <c r="QTF44" s="249"/>
      <c r="QTG44" s="249"/>
      <c r="QTH44" s="249"/>
      <c r="QTI44" s="249"/>
      <c r="QTJ44" s="249"/>
      <c r="QTM44" s="248"/>
      <c r="QTO44" s="248"/>
      <c r="QTR44" s="249"/>
      <c r="QTS44" s="249"/>
      <c r="QTT44" s="249"/>
      <c r="QTU44" s="249"/>
      <c r="QTV44" s="249"/>
      <c r="QTW44" s="249"/>
      <c r="QTX44" s="249"/>
      <c r="QTY44" s="249"/>
      <c r="QTZ44" s="249"/>
      <c r="QUA44" s="249"/>
      <c r="QUB44" s="249"/>
      <c r="QUC44" s="249"/>
      <c r="QUF44" s="248"/>
      <c r="QUH44" s="248"/>
      <c r="QUK44" s="249"/>
      <c r="QUL44" s="249"/>
      <c r="QUM44" s="249"/>
      <c r="QUN44" s="249"/>
      <c r="QUO44" s="249"/>
      <c r="QUP44" s="249"/>
      <c r="QUQ44" s="249"/>
      <c r="QUR44" s="249"/>
      <c r="QUS44" s="249"/>
      <c r="QUT44" s="249"/>
      <c r="QUU44" s="249"/>
      <c r="QUV44" s="249"/>
      <c r="QUY44" s="248"/>
      <c r="QVA44" s="248"/>
      <c r="QVD44" s="249"/>
      <c r="QVE44" s="249"/>
      <c r="QVF44" s="249"/>
      <c r="QVG44" s="249"/>
      <c r="QVH44" s="249"/>
      <c r="QVI44" s="249"/>
      <c r="QVJ44" s="249"/>
      <c r="QVK44" s="249"/>
      <c r="QVL44" s="249"/>
      <c r="QVM44" s="249"/>
      <c r="QVN44" s="249"/>
      <c r="QVO44" s="249"/>
      <c r="QVR44" s="248"/>
      <c r="QVT44" s="248"/>
      <c r="QVW44" s="249"/>
      <c r="QVX44" s="249"/>
      <c r="QVY44" s="249"/>
      <c r="QVZ44" s="249"/>
      <c r="QWA44" s="249"/>
      <c r="QWB44" s="249"/>
      <c r="QWC44" s="249"/>
      <c r="QWD44" s="249"/>
      <c r="QWE44" s="249"/>
      <c r="QWF44" s="249"/>
      <c r="QWG44" s="249"/>
      <c r="QWH44" s="249"/>
      <c r="QWK44" s="248"/>
      <c r="QWM44" s="248"/>
      <c r="QWP44" s="249"/>
      <c r="QWQ44" s="249"/>
      <c r="QWR44" s="249"/>
      <c r="QWS44" s="249"/>
      <c r="QWT44" s="249"/>
      <c r="QWU44" s="249"/>
      <c r="QWV44" s="249"/>
      <c r="QWW44" s="249"/>
      <c r="QWX44" s="249"/>
      <c r="QWY44" s="249"/>
      <c r="QWZ44" s="249"/>
      <c r="QXA44" s="249"/>
      <c r="QXD44" s="248"/>
      <c r="QXF44" s="248"/>
      <c r="QXI44" s="249"/>
      <c r="QXJ44" s="249"/>
      <c r="QXK44" s="249"/>
      <c r="QXL44" s="249"/>
      <c r="QXM44" s="249"/>
      <c r="QXN44" s="249"/>
      <c r="QXO44" s="249"/>
      <c r="QXP44" s="249"/>
      <c r="QXQ44" s="249"/>
      <c r="QXR44" s="249"/>
      <c r="QXS44" s="249"/>
      <c r="QXT44" s="249"/>
      <c r="QXW44" s="248"/>
      <c r="QXY44" s="248"/>
      <c r="QYB44" s="249"/>
      <c r="QYC44" s="249"/>
      <c r="QYD44" s="249"/>
      <c r="QYE44" s="249"/>
      <c r="QYF44" s="249"/>
      <c r="QYG44" s="249"/>
      <c r="QYH44" s="249"/>
      <c r="QYI44" s="249"/>
      <c r="QYJ44" s="249"/>
      <c r="QYK44" s="249"/>
      <c r="QYL44" s="249"/>
      <c r="QYM44" s="249"/>
      <c r="QYP44" s="248"/>
      <c r="QYR44" s="248"/>
      <c r="QYU44" s="249"/>
      <c r="QYV44" s="249"/>
      <c r="QYW44" s="249"/>
      <c r="QYX44" s="249"/>
      <c r="QYY44" s="249"/>
      <c r="QYZ44" s="249"/>
      <c r="QZA44" s="249"/>
      <c r="QZB44" s="249"/>
      <c r="QZC44" s="249"/>
      <c r="QZD44" s="249"/>
      <c r="QZE44" s="249"/>
      <c r="QZF44" s="249"/>
      <c r="QZI44" s="248"/>
      <c r="QZK44" s="248"/>
      <c r="QZN44" s="249"/>
      <c r="QZO44" s="249"/>
      <c r="QZP44" s="249"/>
      <c r="QZQ44" s="249"/>
      <c r="QZR44" s="249"/>
      <c r="QZS44" s="249"/>
      <c r="QZT44" s="249"/>
      <c r="QZU44" s="249"/>
      <c r="QZV44" s="249"/>
      <c r="QZW44" s="249"/>
      <c r="QZX44" s="249"/>
      <c r="QZY44" s="249"/>
      <c r="RAB44" s="248"/>
      <c r="RAD44" s="248"/>
      <c r="RAG44" s="249"/>
      <c r="RAH44" s="249"/>
      <c r="RAI44" s="249"/>
      <c r="RAJ44" s="249"/>
      <c r="RAK44" s="249"/>
      <c r="RAL44" s="249"/>
      <c r="RAM44" s="249"/>
      <c r="RAN44" s="249"/>
      <c r="RAO44" s="249"/>
      <c r="RAP44" s="249"/>
      <c r="RAQ44" s="249"/>
      <c r="RAR44" s="249"/>
      <c r="RAU44" s="248"/>
      <c r="RAW44" s="248"/>
      <c r="RAZ44" s="249"/>
      <c r="RBA44" s="249"/>
      <c r="RBB44" s="249"/>
      <c r="RBC44" s="249"/>
      <c r="RBD44" s="249"/>
      <c r="RBE44" s="249"/>
      <c r="RBF44" s="249"/>
      <c r="RBG44" s="249"/>
      <c r="RBH44" s="249"/>
      <c r="RBI44" s="249"/>
      <c r="RBJ44" s="249"/>
      <c r="RBK44" s="249"/>
      <c r="RBN44" s="248"/>
      <c r="RBP44" s="248"/>
      <c r="RBS44" s="249"/>
      <c r="RBT44" s="249"/>
      <c r="RBU44" s="249"/>
      <c r="RBV44" s="249"/>
      <c r="RBW44" s="249"/>
      <c r="RBX44" s="249"/>
      <c r="RBY44" s="249"/>
      <c r="RBZ44" s="249"/>
      <c r="RCA44" s="249"/>
      <c r="RCB44" s="249"/>
      <c r="RCC44" s="249"/>
      <c r="RCD44" s="249"/>
      <c r="RCG44" s="248"/>
      <c r="RCI44" s="248"/>
      <c r="RCL44" s="249"/>
      <c r="RCM44" s="249"/>
      <c r="RCN44" s="249"/>
      <c r="RCO44" s="249"/>
      <c r="RCP44" s="249"/>
      <c r="RCQ44" s="249"/>
      <c r="RCR44" s="249"/>
      <c r="RCS44" s="249"/>
      <c r="RCT44" s="249"/>
      <c r="RCU44" s="249"/>
      <c r="RCV44" s="249"/>
      <c r="RCW44" s="249"/>
      <c r="RCZ44" s="248"/>
      <c r="RDB44" s="248"/>
      <c r="RDE44" s="249"/>
      <c r="RDF44" s="249"/>
      <c r="RDG44" s="249"/>
      <c r="RDH44" s="249"/>
      <c r="RDI44" s="249"/>
      <c r="RDJ44" s="249"/>
      <c r="RDK44" s="249"/>
      <c r="RDL44" s="249"/>
      <c r="RDM44" s="249"/>
      <c r="RDN44" s="249"/>
      <c r="RDO44" s="249"/>
      <c r="RDP44" s="249"/>
      <c r="RDS44" s="248"/>
      <c r="RDU44" s="248"/>
      <c r="RDX44" s="249"/>
      <c r="RDY44" s="249"/>
      <c r="RDZ44" s="249"/>
      <c r="REA44" s="249"/>
      <c r="REB44" s="249"/>
      <c r="REC44" s="249"/>
      <c r="RED44" s="249"/>
      <c r="REE44" s="249"/>
      <c r="REF44" s="249"/>
      <c r="REG44" s="249"/>
      <c r="REH44" s="249"/>
      <c r="REI44" s="249"/>
      <c r="REL44" s="248"/>
      <c r="REN44" s="248"/>
      <c r="REQ44" s="249"/>
      <c r="RER44" s="249"/>
      <c r="RES44" s="249"/>
      <c r="RET44" s="249"/>
      <c r="REU44" s="249"/>
      <c r="REV44" s="249"/>
      <c r="REW44" s="249"/>
      <c r="REX44" s="249"/>
      <c r="REY44" s="249"/>
      <c r="REZ44" s="249"/>
      <c r="RFA44" s="249"/>
      <c r="RFB44" s="249"/>
      <c r="RFE44" s="248"/>
      <c r="RFG44" s="248"/>
      <c r="RFJ44" s="249"/>
      <c r="RFK44" s="249"/>
      <c r="RFL44" s="249"/>
      <c r="RFM44" s="249"/>
      <c r="RFN44" s="249"/>
      <c r="RFO44" s="249"/>
      <c r="RFP44" s="249"/>
      <c r="RFQ44" s="249"/>
      <c r="RFR44" s="249"/>
      <c r="RFS44" s="249"/>
      <c r="RFT44" s="249"/>
      <c r="RFU44" s="249"/>
      <c r="RFX44" s="248"/>
      <c r="RFZ44" s="248"/>
      <c r="RGC44" s="249"/>
      <c r="RGD44" s="249"/>
      <c r="RGE44" s="249"/>
      <c r="RGF44" s="249"/>
      <c r="RGG44" s="249"/>
      <c r="RGH44" s="249"/>
      <c r="RGI44" s="249"/>
      <c r="RGJ44" s="249"/>
      <c r="RGK44" s="249"/>
      <c r="RGL44" s="249"/>
      <c r="RGM44" s="249"/>
      <c r="RGN44" s="249"/>
      <c r="RGQ44" s="248"/>
      <c r="RGS44" s="248"/>
      <c r="RGV44" s="249"/>
      <c r="RGW44" s="249"/>
      <c r="RGX44" s="249"/>
      <c r="RGY44" s="249"/>
      <c r="RGZ44" s="249"/>
      <c r="RHA44" s="249"/>
      <c r="RHB44" s="249"/>
      <c r="RHC44" s="249"/>
      <c r="RHD44" s="249"/>
      <c r="RHE44" s="249"/>
      <c r="RHF44" s="249"/>
      <c r="RHG44" s="249"/>
      <c r="RHJ44" s="248"/>
      <c r="RHL44" s="248"/>
      <c r="RHO44" s="249"/>
      <c r="RHP44" s="249"/>
      <c r="RHQ44" s="249"/>
      <c r="RHR44" s="249"/>
      <c r="RHS44" s="249"/>
      <c r="RHT44" s="249"/>
      <c r="RHU44" s="249"/>
      <c r="RHV44" s="249"/>
      <c r="RHW44" s="249"/>
      <c r="RHX44" s="249"/>
      <c r="RHY44" s="249"/>
      <c r="RHZ44" s="249"/>
      <c r="RIC44" s="248"/>
      <c r="RIE44" s="248"/>
      <c r="RIH44" s="249"/>
      <c r="RII44" s="249"/>
      <c r="RIJ44" s="249"/>
      <c r="RIK44" s="249"/>
      <c r="RIL44" s="249"/>
      <c r="RIM44" s="249"/>
      <c r="RIN44" s="249"/>
      <c r="RIO44" s="249"/>
      <c r="RIP44" s="249"/>
      <c r="RIQ44" s="249"/>
      <c r="RIR44" s="249"/>
      <c r="RIS44" s="249"/>
      <c r="RIV44" s="248"/>
      <c r="RIX44" s="248"/>
      <c r="RJA44" s="249"/>
      <c r="RJB44" s="249"/>
      <c r="RJC44" s="249"/>
      <c r="RJD44" s="249"/>
      <c r="RJE44" s="249"/>
      <c r="RJF44" s="249"/>
      <c r="RJG44" s="249"/>
      <c r="RJH44" s="249"/>
      <c r="RJI44" s="249"/>
      <c r="RJJ44" s="249"/>
      <c r="RJK44" s="249"/>
      <c r="RJL44" s="249"/>
      <c r="RJO44" s="248"/>
      <c r="RJQ44" s="248"/>
      <c r="RJT44" s="249"/>
      <c r="RJU44" s="249"/>
      <c r="RJV44" s="249"/>
      <c r="RJW44" s="249"/>
      <c r="RJX44" s="249"/>
      <c r="RJY44" s="249"/>
      <c r="RJZ44" s="249"/>
      <c r="RKA44" s="249"/>
      <c r="RKB44" s="249"/>
      <c r="RKC44" s="249"/>
      <c r="RKD44" s="249"/>
      <c r="RKE44" s="249"/>
      <c r="RKH44" s="248"/>
      <c r="RKJ44" s="248"/>
      <c r="RKM44" s="249"/>
      <c r="RKN44" s="249"/>
      <c r="RKO44" s="249"/>
      <c r="RKP44" s="249"/>
      <c r="RKQ44" s="249"/>
      <c r="RKR44" s="249"/>
      <c r="RKS44" s="249"/>
      <c r="RKT44" s="249"/>
      <c r="RKU44" s="249"/>
      <c r="RKV44" s="249"/>
      <c r="RKW44" s="249"/>
      <c r="RKX44" s="249"/>
      <c r="RLA44" s="248"/>
      <c r="RLC44" s="248"/>
      <c r="RLF44" s="249"/>
      <c r="RLG44" s="249"/>
      <c r="RLH44" s="249"/>
      <c r="RLI44" s="249"/>
      <c r="RLJ44" s="249"/>
      <c r="RLK44" s="249"/>
      <c r="RLL44" s="249"/>
      <c r="RLM44" s="249"/>
      <c r="RLN44" s="249"/>
      <c r="RLO44" s="249"/>
      <c r="RLP44" s="249"/>
      <c r="RLQ44" s="249"/>
      <c r="RLT44" s="248"/>
      <c r="RLV44" s="248"/>
      <c r="RLY44" s="249"/>
      <c r="RLZ44" s="249"/>
      <c r="RMA44" s="249"/>
      <c r="RMB44" s="249"/>
      <c r="RMC44" s="249"/>
      <c r="RMD44" s="249"/>
      <c r="RME44" s="249"/>
      <c r="RMF44" s="249"/>
      <c r="RMG44" s="249"/>
      <c r="RMH44" s="249"/>
      <c r="RMI44" s="249"/>
      <c r="RMJ44" s="249"/>
      <c r="RMM44" s="248"/>
      <c r="RMO44" s="248"/>
      <c r="RMR44" s="249"/>
      <c r="RMS44" s="249"/>
      <c r="RMT44" s="249"/>
      <c r="RMU44" s="249"/>
      <c r="RMV44" s="249"/>
      <c r="RMW44" s="249"/>
      <c r="RMX44" s="249"/>
      <c r="RMY44" s="249"/>
      <c r="RMZ44" s="249"/>
      <c r="RNA44" s="249"/>
      <c r="RNB44" s="249"/>
      <c r="RNC44" s="249"/>
      <c r="RNF44" s="248"/>
      <c r="RNH44" s="248"/>
      <c r="RNK44" s="249"/>
      <c r="RNL44" s="249"/>
      <c r="RNM44" s="249"/>
      <c r="RNN44" s="249"/>
      <c r="RNO44" s="249"/>
      <c r="RNP44" s="249"/>
      <c r="RNQ44" s="249"/>
      <c r="RNR44" s="249"/>
      <c r="RNS44" s="249"/>
      <c r="RNT44" s="249"/>
      <c r="RNU44" s="249"/>
      <c r="RNV44" s="249"/>
      <c r="RNY44" s="248"/>
      <c r="ROA44" s="248"/>
      <c r="ROD44" s="249"/>
      <c r="ROE44" s="249"/>
      <c r="ROF44" s="249"/>
      <c r="ROG44" s="249"/>
      <c r="ROH44" s="249"/>
      <c r="ROI44" s="249"/>
      <c r="ROJ44" s="249"/>
      <c r="ROK44" s="249"/>
      <c r="ROL44" s="249"/>
      <c r="ROM44" s="249"/>
      <c r="RON44" s="249"/>
      <c r="ROO44" s="249"/>
      <c r="ROR44" s="248"/>
      <c r="ROT44" s="248"/>
      <c r="ROW44" s="249"/>
      <c r="ROX44" s="249"/>
      <c r="ROY44" s="249"/>
      <c r="ROZ44" s="249"/>
      <c r="RPA44" s="249"/>
      <c r="RPB44" s="249"/>
      <c r="RPC44" s="249"/>
      <c r="RPD44" s="249"/>
      <c r="RPE44" s="249"/>
      <c r="RPF44" s="249"/>
      <c r="RPG44" s="249"/>
      <c r="RPH44" s="249"/>
      <c r="RPK44" s="248"/>
      <c r="RPM44" s="248"/>
      <c r="RPP44" s="249"/>
      <c r="RPQ44" s="249"/>
      <c r="RPR44" s="249"/>
      <c r="RPS44" s="249"/>
      <c r="RPT44" s="249"/>
      <c r="RPU44" s="249"/>
      <c r="RPV44" s="249"/>
      <c r="RPW44" s="249"/>
      <c r="RPX44" s="249"/>
      <c r="RPY44" s="249"/>
      <c r="RPZ44" s="249"/>
      <c r="RQA44" s="249"/>
      <c r="RQD44" s="248"/>
      <c r="RQF44" s="248"/>
      <c r="RQI44" s="249"/>
      <c r="RQJ44" s="249"/>
      <c r="RQK44" s="249"/>
      <c r="RQL44" s="249"/>
      <c r="RQM44" s="249"/>
      <c r="RQN44" s="249"/>
      <c r="RQO44" s="249"/>
      <c r="RQP44" s="249"/>
      <c r="RQQ44" s="249"/>
      <c r="RQR44" s="249"/>
      <c r="RQS44" s="249"/>
      <c r="RQT44" s="249"/>
      <c r="RQW44" s="248"/>
      <c r="RQY44" s="248"/>
      <c r="RRB44" s="249"/>
      <c r="RRC44" s="249"/>
      <c r="RRD44" s="249"/>
      <c r="RRE44" s="249"/>
      <c r="RRF44" s="249"/>
      <c r="RRG44" s="249"/>
      <c r="RRH44" s="249"/>
      <c r="RRI44" s="249"/>
      <c r="RRJ44" s="249"/>
      <c r="RRK44" s="249"/>
      <c r="RRL44" s="249"/>
      <c r="RRM44" s="249"/>
      <c r="RRP44" s="248"/>
      <c r="RRR44" s="248"/>
      <c r="RRU44" s="249"/>
      <c r="RRV44" s="249"/>
      <c r="RRW44" s="249"/>
      <c r="RRX44" s="249"/>
      <c r="RRY44" s="249"/>
      <c r="RRZ44" s="249"/>
      <c r="RSA44" s="249"/>
      <c r="RSB44" s="249"/>
      <c r="RSC44" s="249"/>
      <c r="RSD44" s="249"/>
      <c r="RSE44" s="249"/>
      <c r="RSF44" s="249"/>
      <c r="RSI44" s="248"/>
      <c r="RSK44" s="248"/>
      <c r="RSN44" s="249"/>
      <c r="RSO44" s="249"/>
      <c r="RSP44" s="249"/>
      <c r="RSQ44" s="249"/>
      <c r="RSR44" s="249"/>
      <c r="RSS44" s="249"/>
      <c r="RST44" s="249"/>
      <c r="RSU44" s="249"/>
      <c r="RSV44" s="249"/>
      <c r="RSW44" s="249"/>
      <c r="RSX44" s="249"/>
      <c r="RSY44" s="249"/>
      <c r="RTB44" s="248"/>
      <c r="RTD44" s="248"/>
      <c r="RTG44" s="249"/>
      <c r="RTH44" s="249"/>
      <c r="RTI44" s="249"/>
      <c r="RTJ44" s="249"/>
      <c r="RTK44" s="249"/>
      <c r="RTL44" s="249"/>
      <c r="RTM44" s="249"/>
      <c r="RTN44" s="249"/>
      <c r="RTO44" s="249"/>
      <c r="RTP44" s="249"/>
      <c r="RTQ44" s="249"/>
      <c r="RTR44" s="249"/>
      <c r="RTU44" s="248"/>
      <c r="RTW44" s="248"/>
      <c r="RTZ44" s="249"/>
      <c r="RUA44" s="249"/>
      <c r="RUB44" s="249"/>
      <c r="RUC44" s="249"/>
      <c r="RUD44" s="249"/>
      <c r="RUE44" s="249"/>
      <c r="RUF44" s="249"/>
      <c r="RUG44" s="249"/>
      <c r="RUH44" s="249"/>
      <c r="RUI44" s="249"/>
      <c r="RUJ44" s="249"/>
      <c r="RUK44" s="249"/>
      <c r="RUN44" s="248"/>
      <c r="RUP44" s="248"/>
      <c r="RUS44" s="249"/>
      <c r="RUT44" s="249"/>
      <c r="RUU44" s="249"/>
      <c r="RUV44" s="249"/>
      <c r="RUW44" s="249"/>
      <c r="RUX44" s="249"/>
      <c r="RUY44" s="249"/>
      <c r="RUZ44" s="249"/>
      <c r="RVA44" s="249"/>
      <c r="RVB44" s="249"/>
      <c r="RVC44" s="249"/>
      <c r="RVD44" s="249"/>
      <c r="RVG44" s="248"/>
      <c r="RVI44" s="248"/>
      <c r="RVL44" s="249"/>
      <c r="RVM44" s="249"/>
      <c r="RVN44" s="249"/>
      <c r="RVO44" s="249"/>
      <c r="RVP44" s="249"/>
      <c r="RVQ44" s="249"/>
      <c r="RVR44" s="249"/>
      <c r="RVS44" s="249"/>
      <c r="RVT44" s="249"/>
      <c r="RVU44" s="249"/>
      <c r="RVV44" s="249"/>
      <c r="RVW44" s="249"/>
      <c r="RVZ44" s="248"/>
      <c r="RWB44" s="248"/>
      <c r="RWE44" s="249"/>
      <c r="RWF44" s="249"/>
      <c r="RWG44" s="249"/>
      <c r="RWH44" s="249"/>
      <c r="RWI44" s="249"/>
      <c r="RWJ44" s="249"/>
      <c r="RWK44" s="249"/>
      <c r="RWL44" s="249"/>
      <c r="RWM44" s="249"/>
      <c r="RWN44" s="249"/>
      <c r="RWO44" s="249"/>
      <c r="RWP44" s="249"/>
      <c r="RWS44" s="248"/>
      <c r="RWU44" s="248"/>
      <c r="RWX44" s="249"/>
      <c r="RWY44" s="249"/>
      <c r="RWZ44" s="249"/>
      <c r="RXA44" s="249"/>
      <c r="RXB44" s="249"/>
      <c r="RXC44" s="249"/>
      <c r="RXD44" s="249"/>
      <c r="RXE44" s="249"/>
      <c r="RXF44" s="249"/>
      <c r="RXG44" s="249"/>
      <c r="RXH44" s="249"/>
      <c r="RXI44" s="249"/>
      <c r="RXL44" s="248"/>
      <c r="RXN44" s="248"/>
      <c r="RXQ44" s="249"/>
      <c r="RXR44" s="249"/>
      <c r="RXS44" s="249"/>
      <c r="RXT44" s="249"/>
      <c r="RXU44" s="249"/>
      <c r="RXV44" s="249"/>
      <c r="RXW44" s="249"/>
      <c r="RXX44" s="249"/>
      <c r="RXY44" s="249"/>
      <c r="RXZ44" s="249"/>
      <c r="RYA44" s="249"/>
      <c r="RYB44" s="249"/>
      <c r="RYE44" s="248"/>
      <c r="RYG44" s="248"/>
      <c r="RYJ44" s="249"/>
      <c r="RYK44" s="249"/>
      <c r="RYL44" s="249"/>
      <c r="RYM44" s="249"/>
      <c r="RYN44" s="249"/>
      <c r="RYO44" s="249"/>
      <c r="RYP44" s="249"/>
      <c r="RYQ44" s="249"/>
      <c r="RYR44" s="249"/>
      <c r="RYS44" s="249"/>
      <c r="RYT44" s="249"/>
      <c r="RYU44" s="249"/>
      <c r="RYX44" s="248"/>
      <c r="RYZ44" s="248"/>
      <c r="RZC44" s="249"/>
      <c r="RZD44" s="249"/>
      <c r="RZE44" s="249"/>
      <c r="RZF44" s="249"/>
      <c r="RZG44" s="249"/>
      <c r="RZH44" s="249"/>
      <c r="RZI44" s="249"/>
      <c r="RZJ44" s="249"/>
      <c r="RZK44" s="249"/>
      <c r="RZL44" s="249"/>
      <c r="RZM44" s="249"/>
      <c r="RZN44" s="249"/>
      <c r="RZQ44" s="248"/>
      <c r="RZS44" s="248"/>
      <c r="RZV44" s="249"/>
      <c r="RZW44" s="249"/>
      <c r="RZX44" s="249"/>
      <c r="RZY44" s="249"/>
      <c r="RZZ44" s="249"/>
      <c r="SAA44" s="249"/>
      <c r="SAB44" s="249"/>
      <c r="SAC44" s="249"/>
      <c r="SAD44" s="249"/>
      <c r="SAE44" s="249"/>
      <c r="SAF44" s="249"/>
      <c r="SAG44" s="249"/>
      <c r="SAJ44" s="248"/>
      <c r="SAL44" s="248"/>
      <c r="SAO44" s="249"/>
      <c r="SAP44" s="249"/>
      <c r="SAQ44" s="249"/>
      <c r="SAR44" s="249"/>
      <c r="SAS44" s="249"/>
      <c r="SAT44" s="249"/>
      <c r="SAU44" s="249"/>
      <c r="SAV44" s="249"/>
      <c r="SAW44" s="249"/>
      <c r="SAX44" s="249"/>
      <c r="SAY44" s="249"/>
      <c r="SAZ44" s="249"/>
      <c r="SBC44" s="248"/>
      <c r="SBE44" s="248"/>
      <c r="SBH44" s="249"/>
      <c r="SBI44" s="249"/>
      <c r="SBJ44" s="249"/>
      <c r="SBK44" s="249"/>
      <c r="SBL44" s="249"/>
      <c r="SBM44" s="249"/>
      <c r="SBN44" s="249"/>
      <c r="SBO44" s="249"/>
      <c r="SBP44" s="249"/>
      <c r="SBQ44" s="249"/>
      <c r="SBR44" s="249"/>
      <c r="SBS44" s="249"/>
      <c r="SBV44" s="248"/>
      <c r="SBX44" s="248"/>
      <c r="SCA44" s="249"/>
      <c r="SCB44" s="249"/>
      <c r="SCC44" s="249"/>
      <c r="SCD44" s="249"/>
      <c r="SCE44" s="249"/>
      <c r="SCF44" s="249"/>
      <c r="SCG44" s="249"/>
      <c r="SCH44" s="249"/>
      <c r="SCI44" s="249"/>
      <c r="SCJ44" s="249"/>
      <c r="SCK44" s="249"/>
      <c r="SCL44" s="249"/>
      <c r="SCO44" s="248"/>
      <c r="SCQ44" s="248"/>
      <c r="SCT44" s="249"/>
      <c r="SCU44" s="249"/>
      <c r="SCV44" s="249"/>
      <c r="SCW44" s="249"/>
      <c r="SCX44" s="249"/>
      <c r="SCY44" s="249"/>
      <c r="SCZ44" s="249"/>
      <c r="SDA44" s="249"/>
      <c r="SDB44" s="249"/>
      <c r="SDC44" s="249"/>
      <c r="SDD44" s="249"/>
      <c r="SDE44" s="249"/>
      <c r="SDH44" s="248"/>
      <c r="SDJ44" s="248"/>
      <c r="SDM44" s="249"/>
      <c r="SDN44" s="249"/>
      <c r="SDO44" s="249"/>
      <c r="SDP44" s="249"/>
      <c r="SDQ44" s="249"/>
      <c r="SDR44" s="249"/>
      <c r="SDS44" s="249"/>
      <c r="SDT44" s="249"/>
      <c r="SDU44" s="249"/>
      <c r="SDV44" s="249"/>
      <c r="SDW44" s="249"/>
      <c r="SDX44" s="249"/>
      <c r="SEA44" s="248"/>
      <c r="SEC44" s="248"/>
      <c r="SEF44" s="249"/>
      <c r="SEG44" s="249"/>
      <c r="SEH44" s="249"/>
      <c r="SEI44" s="249"/>
      <c r="SEJ44" s="249"/>
      <c r="SEK44" s="249"/>
      <c r="SEL44" s="249"/>
      <c r="SEM44" s="249"/>
      <c r="SEN44" s="249"/>
      <c r="SEO44" s="249"/>
      <c r="SEP44" s="249"/>
      <c r="SEQ44" s="249"/>
      <c r="SET44" s="248"/>
      <c r="SEV44" s="248"/>
      <c r="SEY44" s="249"/>
      <c r="SEZ44" s="249"/>
      <c r="SFA44" s="249"/>
      <c r="SFB44" s="249"/>
      <c r="SFC44" s="249"/>
      <c r="SFD44" s="249"/>
      <c r="SFE44" s="249"/>
      <c r="SFF44" s="249"/>
      <c r="SFG44" s="249"/>
      <c r="SFH44" s="249"/>
      <c r="SFI44" s="249"/>
      <c r="SFJ44" s="249"/>
      <c r="SFM44" s="248"/>
      <c r="SFO44" s="248"/>
      <c r="SFR44" s="249"/>
      <c r="SFS44" s="249"/>
      <c r="SFT44" s="249"/>
      <c r="SFU44" s="249"/>
      <c r="SFV44" s="249"/>
      <c r="SFW44" s="249"/>
      <c r="SFX44" s="249"/>
      <c r="SFY44" s="249"/>
      <c r="SFZ44" s="249"/>
      <c r="SGA44" s="249"/>
      <c r="SGB44" s="249"/>
      <c r="SGC44" s="249"/>
      <c r="SGF44" s="248"/>
      <c r="SGH44" s="248"/>
      <c r="SGK44" s="249"/>
      <c r="SGL44" s="249"/>
      <c r="SGM44" s="249"/>
      <c r="SGN44" s="249"/>
      <c r="SGO44" s="249"/>
      <c r="SGP44" s="249"/>
      <c r="SGQ44" s="249"/>
      <c r="SGR44" s="249"/>
      <c r="SGS44" s="249"/>
      <c r="SGT44" s="249"/>
      <c r="SGU44" s="249"/>
      <c r="SGV44" s="249"/>
      <c r="SGY44" s="248"/>
      <c r="SHA44" s="248"/>
      <c r="SHD44" s="249"/>
      <c r="SHE44" s="249"/>
      <c r="SHF44" s="249"/>
      <c r="SHG44" s="249"/>
      <c r="SHH44" s="249"/>
      <c r="SHI44" s="249"/>
      <c r="SHJ44" s="249"/>
      <c r="SHK44" s="249"/>
      <c r="SHL44" s="249"/>
      <c r="SHM44" s="249"/>
      <c r="SHN44" s="249"/>
      <c r="SHO44" s="249"/>
      <c r="SHR44" s="248"/>
      <c r="SHT44" s="248"/>
      <c r="SHW44" s="249"/>
      <c r="SHX44" s="249"/>
      <c r="SHY44" s="249"/>
      <c r="SHZ44" s="249"/>
      <c r="SIA44" s="249"/>
      <c r="SIB44" s="249"/>
      <c r="SIC44" s="249"/>
      <c r="SID44" s="249"/>
      <c r="SIE44" s="249"/>
      <c r="SIF44" s="249"/>
      <c r="SIG44" s="249"/>
      <c r="SIH44" s="249"/>
      <c r="SIK44" s="248"/>
      <c r="SIM44" s="248"/>
      <c r="SIP44" s="249"/>
      <c r="SIQ44" s="249"/>
      <c r="SIR44" s="249"/>
      <c r="SIS44" s="249"/>
      <c r="SIT44" s="249"/>
      <c r="SIU44" s="249"/>
      <c r="SIV44" s="249"/>
      <c r="SIW44" s="249"/>
      <c r="SIX44" s="249"/>
      <c r="SIY44" s="249"/>
      <c r="SIZ44" s="249"/>
      <c r="SJA44" s="249"/>
      <c r="SJD44" s="248"/>
      <c r="SJF44" s="248"/>
      <c r="SJI44" s="249"/>
      <c r="SJJ44" s="249"/>
      <c r="SJK44" s="249"/>
      <c r="SJL44" s="249"/>
      <c r="SJM44" s="249"/>
      <c r="SJN44" s="249"/>
      <c r="SJO44" s="249"/>
      <c r="SJP44" s="249"/>
      <c r="SJQ44" s="249"/>
      <c r="SJR44" s="249"/>
      <c r="SJS44" s="249"/>
      <c r="SJT44" s="249"/>
      <c r="SJW44" s="248"/>
      <c r="SJY44" s="248"/>
      <c r="SKB44" s="249"/>
      <c r="SKC44" s="249"/>
      <c r="SKD44" s="249"/>
      <c r="SKE44" s="249"/>
      <c r="SKF44" s="249"/>
      <c r="SKG44" s="249"/>
      <c r="SKH44" s="249"/>
      <c r="SKI44" s="249"/>
      <c r="SKJ44" s="249"/>
      <c r="SKK44" s="249"/>
      <c r="SKL44" s="249"/>
      <c r="SKM44" s="249"/>
      <c r="SKP44" s="248"/>
      <c r="SKR44" s="248"/>
      <c r="SKU44" s="249"/>
      <c r="SKV44" s="249"/>
      <c r="SKW44" s="249"/>
      <c r="SKX44" s="249"/>
      <c r="SKY44" s="249"/>
      <c r="SKZ44" s="249"/>
      <c r="SLA44" s="249"/>
      <c r="SLB44" s="249"/>
      <c r="SLC44" s="249"/>
      <c r="SLD44" s="249"/>
      <c r="SLE44" s="249"/>
      <c r="SLF44" s="249"/>
      <c r="SLI44" s="248"/>
      <c r="SLK44" s="248"/>
      <c r="SLN44" s="249"/>
      <c r="SLO44" s="249"/>
      <c r="SLP44" s="249"/>
      <c r="SLQ44" s="249"/>
      <c r="SLR44" s="249"/>
      <c r="SLS44" s="249"/>
      <c r="SLT44" s="249"/>
      <c r="SLU44" s="249"/>
      <c r="SLV44" s="249"/>
      <c r="SLW44" s="249"/>
      <c r="SLX44" s="249"/>
      <c r="SLY44" s="249"/>
      <c r="SMB44" s="248"/>
      <c r="SMD44" s="248"/>
      <c r="SMG44" s="249"/>
      <c r="SMH44" s="249"/>
      <c r="SMI44" s="249"/>
      <c r="SMJ44" s="249"/>
      <c r="SMK44" s="249"/>
      <c r="SML44" s="249"/>
      <c r="SMM44" s="249"/>
      <c r="SMN44" s="249"/>
      <c r="SMO44" s="249"/>
      <c r="SMP44" s="249"/>
      <c r="SMQ44" s="249"/>
      <c r="SMR44" s="249"/>
      <c r="SMU44" s="248"/>
      <c r="SMW44" s="248"/>
      <c r="SMZ44" s="249"/>
      <c r="SNA44" s="249"/>
      <c r="SNB44" s="249"/>
      <c r="SNC44" s="249"/>
      <c r="SND44" s="249"/>
      <c r="SNE44" s="249"/>
      <c r="SNF44" s="249"/>
      <c r="SNG44" s="249"/>
      <c r="SNH44" s="249"/>
      <c r="SNI44" s="249"/>
      <c r="SNJ44" s="249"/>
      <c r="SNK44" s="249"/>
      <c r="SNN44" s="248"/>
      <c r="SNP44" s="248"/>
      <c r="SNS44" s="249"/>
      <c r="SNT44" s="249"/>
      <c r="SNU44" s="249"/>
      <c r="SNV44" s="249"/>
      <c r="SNW44" s="249"/>
      <c r="SNX44" s="249"/>
      <c r="SNY44" s="249"/>
      <c r="SNZ44" s="249"/>
      <c r="SOA44" s="249"/>
      <c r="SOB44" s="249"/>
      <c r="SOC44" s="249"/>
      <c r="SOD44" s="249"/>
      <c r="SOG44" s="248"/>
      <c r="SOI44" s="248"/>
      <c r="SOL44" s="249"/>
      <c r="SOM44" s="249"/>
      <c r="SON44" s="249"/>
      <c r="SOO44" s="249"/>
      <c r="SOP44" s="249"/>
      <c r="SOQ44" s="249"/>
      <c r="SOR44" s="249"/>
      <c r="SOS44" s="249"/>
      <c r="SOT44" s="249"/>
      <c r="SOU44" s="249"/>
      <c r="SOV44" s="249"/>
      <c r="SOW44" s="249"/>
      <c r="SOZ44" s="248"/>
      <c r="SPB44" s="248"/>
      <c r="SPE44" s="249"/>
      <c r="SPF44" s="249"/>
      <c r="SPG44" s="249"/>
      <c r="SPH44" s="249"/>
      <c r="SPI44" s="249"/>
      <c r="SPJ44" s="249"/>
      <c r="SPK44" s="249"/>
      <c r="SPL44" s="249"/>
      <c r="SPM44" s="249"/>
      <c r="SPN44" s="249"/>
      <c r="SPO44" s="249"/>
      <c r="SPP44" s="249"/>
      <c r="SPS44" s="248"/>
      <c r="SPU44" s="248"/>
      <c r="SPX44" s="249"/>
      <c r="SPY44" s="249"/>
      <c r="SPZ44" s="249"/>
      <c r="SQA44" s="249"/>
      <c r="SQB44" s="249"/>
      <c r="SQC44" s="249"/>
      <c r="SQD44" s="249"/>
      <c r="SQE44" s="249"/>
      <c r="SQF44" s="249"/>
      <c r="SQG44" s="249"/>
      <c r="SQH44" s="249"/>
      <c r="SQI44" s="249"/>
      <c r="SQL44" s="248"/>
      <c r="SQN44" s="248"/>
      <c r="SQQ44" s="249"/>
      <c r="SQR44" s="249"/>
      <c r="SQS44" s="249"/>
      <c r="SQT44" s="249"/>
      <c r="SQU44" s="249"/>
      <c r="SQV44" s="249"/>
      <c r="SQW44" s="249"/>
      <c r="SQX44" s="249"/>
      <c r="SQY44" s="249"/>
      <c r="SQZ44" s="249"/>
      <c r="SRA44" s="249"/>
      <c r="SRB44" s="249"/>
      <c r="SRE44" s="248"/>
      <c r="SRG44" s="248"/>
      <c r="SRJ44" s="249"/>
      <c r="SRK44" s="249"/>
      <c r="SRL44" s="249"/>
      <c r="SRM44" s="249"/>
      <c r="SRN44" s="249"/>
      <c r="SRO44" s="249"/>
      <c r="SRP44" s="249"/>
      <c r="SRQ44" s="249"/>
      <c r="SRR44" s="249"/>
      <c r="SRS44" s="249"/>
      <c r="SRT44" s="249"/>
      <c r="SRU44" s="249"/>
      <c r="SRX44" s="248"/>
      <c r="SRZ44" s="248"/>
      <c r="SSC44" s="249"/>
      <c r="SSD44" s="249"/>
      <c r="SSE44" s="249"/>
      <c r="SSF44" s="249"/>
      <c r="SSG44" s="249"/>
      <c r="SSH44" s="249"/>
      <c r="SSI44" s="249"/>
      <c r="SSJ44" s="249"/>
      <c r="SSK44" s="249"/>
      <c r="SSL44" s="249"/>
      <c r="SSM44" s="249"/>
      <c r="SSN44" s="249"/>
      <c r="SSQ44" s="248"/>
      <c r="SSS44" s="248"/>
      <c r="SSV44" s="249"/>
      <c r="SSW44" s="249"/>
      <c r="SSX44" s="249"/>
      <c r="SSY44" s="249"/>
      <c r="SSZ44" s="249"/>
      <c r="STA44" s="249"/>
      <c r="STB44" s="249"/>
      <c r="STC44" s="249"/>
      <c r="STD44" s="249"/>
      <c r="STE44" s="249"/>
      <c r="STF44" s="249"/>
      <c r="STG44" s="249"/>
      <c r="STJ44" s="248"/>
      <c r="STL44" s="248"/>
      <c r="STO44" s="249"/>
      <c r="STP44" s="249"/>
      <c r="STQ44" s="249"/>
      <c r="STR44" s="249"/>
      <c r="STS44" s="249"/>
      <c r="STT44" s="249"/>
      <c r="STU44" s="249"/>
      <c r="STV44" s="249"/>
      <c r="STW44" s="249"/>
      <c r="STX44" s="249"/>
      <c r="STY44" s="249"/>
      <c r="STZ44" s="249"/>
      <c r="SUC44" s="248"/>
      <c r="SUE44" s="248"/>
      <c r="SUH44" s="249"/>
      <c r="SUI44" s="249"/>
      <c r="SUJ44" s="249"/>
      <c r="SUK44" s="249"/>
      <c r="SUL44" s="249"/>
      <c r="SUM44" s="249"/>
      <c r="SUN44" s="249"/>
      <c r="SUO44" s="249"/>
      <c r="SUP44" s="249"/>
      <c r="SUQ44" s="249"/>
      <c r="SUR44" s="249"/>
      <c r="SUS44" s="249"/>
      <c r="SUV44" s="248"/>
      <c r="SUX44" s="248"/>
      <c r="SVA44" s="249"/>
      <c r="SVB44" s="249"/>
      <c r="SVC44" s="249"/>
      <c r="SVD44" s="249"/>
      <c r="SVE44" s="249"/>
      <c r="SVF44" s="249"/>
      <c r="SVG44" s="249"/>
      <c r="SVH44" s="249"/>
      <c r="SVI44" s="249"/>
      <c r="SVJ44" s="249"/>
      <c r="SVK44" s="249"/>
      <c r="SVL44" s="249"/>
      <c r="SVO44" s="248"/>
      <c r="SVQ44" s="248"/>
      <c r="SVT44" s="249"/>
      <c r="SVU44" s="249"/>
      <c r="SVV44" s="249"/>
      <c r="SVW44" s="249"/>
      <c r="SVX44" s="249"/>
      <c r="SVY44" s="249"/>
      <c r="SVZ44" s="249"/>
      <c r="SWA44" s="249"/>
      <c r="SWB44" s="249"/>
      <c r="SWC44" s="249"/>
      <c r="SWD44" s="249"/>
      <c r="SWE44" s="249"/>
      <c r="SWH44" s="248"/>
      <c r="SWJ44" s="248"/>
      <c r="SWM44" s="249"/>
      <c r="SWN44" s="249"/>
      <c r="SWO44" s="249"/>
      <c r="SWP44" s="249"/>
      <c r="SWQ44" s="249"/>
      <c r="SWR44" s="249"/>
      <c r="SWS44" s="249"/>
      <c r="SWT44" s="249"/>
      <c r="SWU44" s="249"/>
      <c r="SWV44" s="249"/>
      <c r="SWW44" s="249"/>
      <c r="SWX44" s="249"/>
      <c r="SXA44" s="248"/>
      <c r="SXC44" s="248"/>
      <c r="SXF44" s="249"/>
      <c r="SXG44" s="249"/>
      <c r="SXH44" s="249"/>
      <c r="SXI44" s="249"/>
      <c r="SXJ44" s="249"/>
      <c r="SXK44" s="249"/>
      <c r="SXL44" s="249"/>
      <c r="SXM44" s="249"/>
      <c r="SXN44" s="249"/>
      <c r="SXO44" s="249"/>
      <c r="SXP44" s="249"/>
      <c r="SXQ44" s="249"/>
      <c r="SXT44" s="248"/>
      <c r="SXV44" s="248"/>
      <c r="SXY44" s="249"/>
      <c r="SXZ44" s="249"/>
      <c r="SYA44" s="249"/>
      <c r="SYB44" s="249"/>
      <c r="SYC44" s="249"/>
      <c r="SYD44" s="249"/>
      <c r="SYE44" s="249"/>
      <c r="SYF44" s="249"/>
      <c r="SYG44" s="249"/>
      <c r="SYH44" s="249"/>
      <c r="SYI44" s="249"/>
      <c r="SYJ44" s="249"/>
      <c r="SYM44" s="248"/>
      <c r="SYO44" s="248"/>
      <c r="SYR44" s="249"/>
      <c r="SYS44" s="249"/>
      <c r="SYT44" s="249"/>
      <c r="SYU44" s="249"/>
      <c r="SYV44" s="249"/>
      <c r="SYW44" s="249"/>
      <c r="SYX44" s="249"/>
      <c r="SYY44" s="249"/>
      <c r="SYZ44" s="249"/>
      <c r="SZA44" s="249"/>
      <c r="SZB44" s="249"/>
      <c r="SZC44" s="249"/>
      <c r="SZF44" s="248"/>
      <c r="SZH44" s="248"/>
      <c r="SZK44" s="249"/>
      <c r="SZL44" s="249"/>
      <c r="SZM44" s="249"/>
      <c r="SZN44" s="249"/>
      <c r="SZO44" s="249"/>
      <c r="SZP44" s="249"/>
      <c r="SZQ44" s="249"/>
      <c r="SZR44" s="249"/>
      <c r="SZS44" s="249"/>
      <c r="SZT44" s="249"/>
      <c r="SZU44" s="249"/>
      <c r="SZV44" s="249"/>
      <c r="SZY44" s="248"/>
      <c r="TAA44" s="248"/>
      <c r="TAD44" s="249"/>
      <c r="TAE44" s="249"/>
      <c r="TAF44" s="249"/>
      <c r="TAG44" s="249"/>
      <c r="TAH44" s="249"/>
      <c r="TAI44" s="249"/>
      <c r="TAJ44" s="249"/>
      <c r="TAK44" s="249"/>
      <c r="TAL44" s="249"/>
      <c r="TAM44" s="249"/>
      <c r="TAN44" s="249"/>
      <c r="TAO44" s="249"/>
      <c r="TAR44" s="248"/>
      <c r="TAT44" s="248"/>
      <c r="TAW44" s="249"/>
      <c r="TAX44" s="249"/>
      <c r="TAY44" s="249"/>
      <c r="TAZ44" s="249"/>
      <c r="TBA44" s="249"/>
      <c r="TBB44" s="249"/>
      <c r="TBC44" s="249"/>
      <c r="TBD44" s="249"/>
      <c r="TBE44" s="249"/>
      <c r="TBF44" s="249"/>
      <c r="TBG44" s="249"/>
      <c r="TBH44" s="249"/>
      <c r="TBK44" s="248"/>
      <c r="TBM44" s="248"/>
      <c r="TBP44" s="249"/>
      <c r="TBQ44" s="249"/>
      <c r="TBR44" s="249"/>
      <c r="TBS44" s="249"/>
      <c r="TBT44" s="249"/>
      <c r="TBU44" s="249"/>
      <c r="TBV44" s="249"/>
      <c r="TBW44" s="249"/>
      <c r="TBX44" s="249"/>
      <c r="TBY44" s="249"/>
      <c r="TBZ44" s="249"/>
      <c r="TCA44" s="249"/>
      <c r="TCD44" s="248"/>
      <c r="TCF44" s="248"/>
      <c r="TCI44" s="249"/>
      <c r="TCJ44" s="249"/>
      <c r="TCK44" s="249"/>
      <c r="TCL44" s="249"/>
      <c r="TCM44" s="249"/>
      <c r="TCN44" s="249"/>
      <c r="TCO44" s="249"/>
      <c r="TCP44" s="249"/>
      <c r="TCQ44" s="249"/>
      <c r="TCR44" s="249"/>
      <c r="TCS44" s="249"/>
      <c r="TCT44" s="249"/>
      <c r="TCW44" s="248"/>
      <c r="TCY44" s="248"/>
      <c r="TDB44" s="249"/>
      <c r="TDC44" s="249"/>
      <c r="TDD44" s="249"/>
      <c r="TDE44" s="249"/>
      <c r="TDF44" s="249"/>
      <c r="TDG44" s="249"/>
      <c r="TDH44" s="249"/>
      <c r="TDI44" s="249"/>
      <c r="TDJ44" s="249"/>
      <c r="TDK44" s="249"/>
      <c r="TDL44" s="249"/>
      <c r="TDM44" s="249"/>
      <c r="TDP44" s="248"/>
      <c r="TDR44" s="248"/>
      <c r="TDU44" s="249"/>
      <c r="TDV44" s="249"/>
      <c r="TDW44" s="249"/>
      <c r="TDX44" s="249"/>
      <c r="TDY44" s="249"/>
      <c r="TDZ44" s="249"/>
      <c r="TEA44" s="249"/>
      <c r="TEB44" s="249"/>
      <c r="TEC44" s="249"/>
      <c r="TED44" s="249"/>
      <c r="TEE44" s="249"/>
      <c r="TEF44" s="249"/>
      <c r="TEI44" s="248"/>
      <c r="TEK44" s="248"/>
      <c r="TEN44" s="249"/>
      <c r="TEO44" s="249"/>
      <c r="TEP44" s="249"/>
      <c r="TEQ44" s="249"/>
      <c r="TER44" s="249"/>
      <c r="TES44" s="249"/>
      <c r="TET44" s="249"/>
      <c r="TEU44" s="249"/>
      <c r="TEV44" s="249"/>
      <c r="TEW44" s="249"/>
      <c r="TEX44" s="249"/>
      <c r="TEY44" s="249"/>
      <c r="TFB44" s="248"/>
      <c r="TFD44" s="248"/>
      <c r="TFG44" s="249"/>
      <c r="TFH44" s="249"/>
      <c r="TFI44" s="249"/>
      <c r="TFJ44" s="249"/>
      <c r="TFK44" s="249"/>
      <c r="TFL44" s="249"/>
      <c r="TFM44" s="249"/>
      <c r="TFN44" s="249"/>
      <c r="TFO44" s="249"/>
      <c r="TFP44" s="249"/>
      <c r="TFQ44" s="249"/>
      <c r="TFR44" s="249"/>
      <c r="TFU44" s="248"/>
      <c r="TFW44" s="248"/>
      <c r="TFZ44" s="249"/>
      <c r="TGA44" s="249"/>
      <c r="TGB44" s="249"/>
      <c r="TGC44" s="249"/>
      <c r="TGD44" s="249"/>
      <c r="TGE44" s="249"/>
      <c r="TGF44" s="249"/>
      <c r="TGG44" s="249"/>
      <c r="TGH44" s="249"/>
      <c r="TGI44" s="249"/>
      <c r="TGJ44" s="249"/>
      <c r="TGK44" s="249"/>
      <c r="TGN44" s="248"/>
      <c r="TGP44" s="248"/>
      <c r="TGS44" s="249"/>
      <c r="TGT44" s="249"/>
      <c r="TGU44" s="249"/>
      <c r="TGV44" s="249"/>
      <c r="TGW44" s="249"/>
      <c r="TGX44" s="249"/>
      <c r="TGY44" s="249"/>
      <c r="TGZ44" s="249"/>
      <c r="THA44" s="249"/>
      <c r="THB44" s="249"/>
      <c r="THC44" s="249"/>
      <c r="THD44" s="249"/>
      <c r="THG44" s="248"/>
      <c r="THI44" s="248"/>
      <c r="THL44" s="249"/>
      <c r="THM44" s="249"/>
      <c r="THN44" s="249"/>
      <c r="THO44" s="249"/>
      <c r="THP44" s="249"/>
      <c r="THQ44" s="249"/>
      <c r="THR44" s="249"/>
      <c r="THS44" s="249"/>
      <c r="THT44" s="249"/>
      <c r="THU44" s="249"/>
      <c r="THV44" s="249"/>
      <c r="THW44" s="249"/>
      <c r="THZ44" s="248"/>
      <c r="TIB44" s="248"/>
      <c r="TIE44" s="249"/>
      <c r="TIF44" s="249"/>
      <c r="TIG44" s="249"/>
      <c r="TIH44" s="249"/>
      <c r="TII44" s="249"/>
      <c r="TIJ44" s="249"/>
      <c r="TIK44" s="249"/>
      <c r="TIL44" s="249"/>
      <c r="TIM44" s="249"/>
      <c r="TIN44" s="249"/>
      <c r="TIO44" s="249"/>
      <c r="TIP44" s="249"/>
      <c r="TIS44" s="248"/>
      <c r="TIU44" s="248"/>
      <c r="TIX44" s="249"/>
      <c r="TIY44" s="249"/>
      <c r="TIZ44" s="249"/>
      <c r="TJA44" s="249"/>
      <c r="TJB44" s="249"/>
      <c r="TJC44" s="249"/>
      <c r="TJD44" s="249"/>
      <c r="TJE44" s="249"/>
      <c r="TJF44" s="249"/>
      <c r="TJG44" s="249"/>
      <c r="TJH44" s="249"/>
      <c r="TJI44" s="249"/>
      <c r="TJL44" s="248"/>
      <c r="TJN44" s="248"/>
      <c r="TJQ44" s="249"/>
      <c r="TJR44" s="249"/>
      <c r="TJS44" s="249"/>
      <c r="TJT44" s="249"/>
      <c r="TJU44" s="249"/>
      <c r="TJV44" s="249"/>
      <c r="TJW44" s="249"/>
      <c r="TJX44" s="249"/>
      <c r="TJY44" s="249"/>
      <c r="TJZ44" s="249"/>
      <c r="TKA44" s="249"/>
      <c r="TKB44" s="249"/>
      <c r="TKE44" s="248"/>
      <c r="TKG44" s="248"/>
      <c r="TKJ44" s="249"/>
      <c r="TKK44" s="249"/>
      <c r="TKL44" s="249"/>
      <c r="TKM44" s="249"/>
      <c r="TKN44" s="249"/>
      <c r="TKO44" s="249"/>
      <c r="TKP44" s="249"/>
      <c r="TKQ44" s="249"/>
      <c r="TKR44" s="249"/>
      <c r="TKS44" s="249"/>
      <c r="TKT44" s="249"/>
      <c r="TKU44" s="249"/>
      <c r="TKX44" s="248"/>
      <c r="TKZ44" s="248"/>
      <c r="TLC44" s="249"/>
      <c r="TLD44" s="249"/>
      <c r="TLE44" s="249"/>
      <c r="TLF44" s="249"/>
      <c r="TLG44" s="249"/>
      <c r="TLH44" s="249"/>
      <c r="TLI44" s="249"/>
      <c r="TLJ44" s="249"/>
      <c r="TLK44" s="249"/>
      <c r="TLL44" s="249"/>
      <c r="TLM44" s="249"/>
      <c r="TLN44" s="249"/>
      <c r="TLQ44" s="248"/>
      <c r="TLS44" s="248"/>
      <c r="TLV44" s="249"/>
      <c r="TLW44" s="249"/>
      <c r="TLX44" s="249"/>
      <c r="TLY44" s="249"/>
      <c r="TLZ44" s="249"/>
      <c r="TMA44" s="249"/>
      <c r="TMB44" s="249"/>
      <c r="TMC44" s="249"/>
      <c r="TMD44" s="249"/>
      <c r="TME44" s="249"/>
      <c r="TMF44" s="249"/>
      <c r="TMG44" s="249"/>
      <c r="TMJ44" s="248"/>
      <c r="TML44" s="248"/>
      <c r="TMO44" s="249"/>
      <c r="TMP44" s="249"/>
      <c r="TMQ44" s="249"/>
      <c r="TMR44" s="249"/>
      <c r="TMS44" s="249"/>
      <c r="TMT44" s="249"/>
      <c r="TMU44" s="249"/>
      <c r="TMV44" s="249"/>
      <c r="TMW44" s="249"/>
      <c r="TMX44" s="249"/>
      <c r="TMY44" s="249"/>
      <c r="TMZ44" s="249"/>
      <c r="TNC44" s="248"/>
      <c r="TNE44" s="248"/>
      <c r="TNH44" s="249"/>
      <c r="TNI44" s="249"/>
      <c r="TNJ44" s="249"/>
      <c r="TNK44" s="249"/>
      <c r="TNL44" s="249"/>
      <c r="TNM44" s="249"/>
      <c r="TNN44" s="249"/>
      <c r="TNO44" s="249"/>
      <c r="TNP44" s="249"/>
      <c r="TNQ44" s="249"/>
      <c r="TNR44" s="249"/>
      <c r="TNS44" s="249"/>
      <c r="TNV44" s="248"/>
      <c r="TNX44" s="248"/>
      <c r="TOA44" s="249"/>
      <c r="TOB44" s="249"/>
      <c r="TOC44" s="249"/>
      <c r="TOD44" s="249"/>
      <c r="TOE44" s="249"/>
      <c r="TOF44" s="249"/>
      <c r="TOG44" s="249"/>
      <c r="TOH44" s="249"/>
      <c r="TOI44" s="249"/>
      <c r="TOJ44" s="249"/>
      <c r="TOK44" s="249"/>
      <c r="TOL44" s="249"/>
      <c r="TOO44" s="248"/>
      <c r="TOQ44" s="248"/>
      <c r="TOT44" s="249"/>
      <c r="TOU44" s="249"/>
      <c r="TOV44" s="249"/>
      <c r="TOW44" s="249"/>
      <c r="TOX44" s="249"/>
      <c r="TOY44" s="249"/>
      <c r="TOZ44" s="249"/>
      <c r="TPA44" s="249"/>
      <c r="TPB44" s="249"/>
      <c r="TPC44" s="249"/>
      <c r="TPD44" s="249"/>
      <c r="TPE44" s="249"/>
      <c r="TPH44" s="248"/>
      <c r="TPJ44" s="248"/>
      <c r="TPM44" s="249"/>
      <c r="TPN44" s="249"/>
      <c r="TPO44" s="249"/>
      <c r="TPP44" s="249"/>
      <c r="TPQ44" s="249"/>
      <c r="TPR44" s="249"/>
      <c r="TPS44" s="249"/>
      <c r="TPT44" s="249"/>
      <c r="TPU44" s="249"/>
      <c r="TPV44" s="249"/>
      <c r="TPW44" s="249"/>
      <c r="TPX44" s="249"/>
      <c r="TQA44" s="248"/>
      <c r="TQC44" s="248"/>
      <c r="TQF44" s="249"/>
      <c r="TQG44" s="249"/>
      <c r="TQH44" s="249"/>
      <c r="TQI44" s="249"/>
      <c r="TQJ44" s="249"/>
      <c r="TQK44" s="249"/>
      <c r="TQL44" s="249"/>
      <c r="TQM44" s="249"/>
      <c r="TQN44" s="249"/>
      <c r="TQO44" s="249"/>
      <c r="TQP44" s="249"/>
      <c r="TQQ44" s="249"/>
      <c r="TQT44" s="248"/>
      <c r="TQV44" s="248"/>
      <c r="TQY44" s="249"/>
      <c r="TQZ44" s="249"/>
      <c r="TRA44" s="249"/>
      <c r="TRB44" s="249"/>
      <c r="TRC44" s="249"/>
      <c r="TRD44" s="249"/>
      <c r="TRE44" s="249"/>
      <c r="TRF44" s="249"/>
      <c r="TRG44" s="249"/>
      <c r="TRH44" s="249"/>
      <c r="TRI44" s="249"/>
      <c r="TRJ44" s="249"/>
      <c r="TRM44" s="248"/>
      <c r="TRO44" s="248"/>
      <c r="TRR44" s="249"/>
      <c r="TRS44" s="249"/>
      <c r="TRT44" s="249"/>
      <c r="TRU44" s="249"/>
      <c r="TRV44" s="249"/>
      <c r="TRW44" s="249"/>
      <c r="TRX44" s="249"/>
      <c r="TRY44" s="249"/>
      <c r="TRZ44" s="249"/>
      <c r="TSA44" s="249"/>
      <c r="TSB44" s="249"/>
      <c r="TSC44" s="249"/>
      <c r="TSF44" s="248"/>
      <c r="TSH44" s="248"/>
      <c r="TSK44" s="249"/>
      <c r="TSL44" s="249"/>
      <c r="TSM44" s="249"/>
      <c r="TSN44" s="249"/>
      <c r="TSO44" s="249"/>
      <c r="TSP44" s="249"/>
      <c r="TSQ44" s="249"/>
      <c r="TSR44" s="249"/>
      <c r="TSS44" s="249"/>
      <c r="TST44" s="249"/>
      <c r="TSU44" s="249"/>
      <c r="TSV44" s="249"/>
      <c r="TSY44" s="248"/>
      <c r="TTA44" s="248"/>
      <c r="TTD44" s="249"/>
      <c r="TTE44" s="249"/>
      <c r="TTF44" s="249"/>
      <c r="TTG44" s="249"/>
      <c r="TTH44" s="249"/>
      <c r="TTI44" s="249"/>
      <c r="TTJ44" s="249"/>
      <c r="TTK44" s="249"/>
      <c r="TTL44" s="249"/>
      <c r="TTM44" s="249"/>
      <c r="TTN44" s="249"/>
      <c r="TTO44" s="249"/>
      <c r="TTR44" s="248"/>
      <c r="TTT44" s="248"/>
      <c r="TTW44" s="249"/>
      <c r="TTX44" s="249"/>
      <c r="TTY44" s="249"/>
      <c r="TTZ44" s="249"/>
      <c r="TUA44" s="249"/>
      <c r="TUB44" s="249"/>
      <c r="TUC44" s="249"/>
      <c r="TUD44" s="249"/>
      <c r="TUE44" s="249"/>
      <c r="TUF44" s="249"/>
      <c r="TUG44" s="249"/>
      <c r="TUH44" s="249"/>
      <c r="TUK44" s="248"/>
      <c r="TUM44" s="248"/>
      <c r="TUP44" s="249"/>
      <c r="TUQ44" s="249"/>
      <c r="TUR44" s="249"/>
      <c r="TUS44" s="249"/>
      <c r="TUT44" s="249"/>
      <c r="TUU44" s="249"/>
      <c r="TUV44" s="249"/>
      <c r="TUW44" s="249"/>
      <c r="TUX44" s="249"/>
      <c r="TUY44" s="249"/>
      <c r="TUZ44" s="249"/>
      <c r="TVA44" s="249"/>
      <c r="TVD44" s="248"/>
      <c r="TVF44" s="248"/>
      <c r="TVI44" s="249"/>
      <c r="TVJ44" s="249"/>
      <c r="TVK44" s="249"/>
      <c r="TVL44" s="249"/>
      <c r="TVM44" s="249"/>
      <c r="TVN44" s="249"/>
      <c r="TVO44" s="249"/>
      <c r="TVP44" s="249"/>
      <c r="TVQ44" s="249"/>
      <c r="TVR44" s="249"/>
      <c r="TVS44" s="249"/>
      <c r="TVT44" s="249"/>
      <c r="TVW44" s="248"/>
      <c r="TVY44" s="248"/>
      <c r="TWB44" s="249"/>
      <c r="TWC44" s="249"/>
      <c r="TWD44" s="249"/>
      <c r="TWE44" s="249"/>
      <c r="TWF44" s="249"/>
      <c r="TWG44" s="249"/>
      <c r="TWH44" s="249"/>
      <c r="TWI44" s="249"/>
      <c r="TWJ44" s="249"/>
      <c r="TWK44" s="249"/>
      <c r="TWL44" s="249"/>
      <c r="TWM44" s="249"/>
      <c r="TWP44" s="248"/>
      <c r="TWR44" s="248"/>
      <c r="TWU44" s="249"/>
      <c r="TWV44" s="249"/>
      <c r="TWW44" s="249"/>
      <c r="TWX44" s="249"/>
      <c r="TWY44" s="249"/>
      <c r="TWZ44" s="249"/>
      <c r="TXA44" s="249"/>
      <c r="TXB44" s="249"/>
      <c r="TXC44" s="249"/>
      <c r="TXD44" s="249"/>
      <c r="TXE44" s="249"/>
      <c r="TXF44" s="249"/>
      <c r="TXI44" s="248"/>
      <c r="TXK44" s="248"/>
      <c r="TXN44" s="249"/>
      <c r="TXO44" s="249"/>
      <c r="TXP44" s="249"/>
      <c r="TXQ44" s="249"/>
      <c r="TXR44" s="249"/>
      <c r="TXS44" s="249"/>
      <c r="TXT44" s="249"/>
      <c r="TXU44" s="249"/>
      <c r="TXV44" s="249"/>
      <c r="TXW44" s="249"/>
      <c r="TXX44" s="249"/>
      <c r="TXY44" s="249"/>
      <c r="TYB44" s="248"/>
      <c r="TYD44" s="248"/>
      <c r="TYG44" s="249"/>
      <c r="TYH44" s="249"/>
      <c r="TYI44" s="249"/>
      <c r="TYJ44" s="249"/>
      <c r="TYK44" s="249"/>
      <c r="TYL44" s="249"/>
      <c r="TYM44" s="249"/>
      <c r="TYN44" s="249"/>
      <c r="TYO44" s="249"/>
      <c r="TYP44" s="249"/>
      <c r="TYQ44" s="249"/>
      <c r="TYR44" s="249"/>
      <c r="TYU44" s="248"/>
      <c r="TYW44" s="248"/>
      <c r="TYZ44" s="249"/>
      <c r="TZA44" s="249"/>
      <c r="TZB44" s="249"/>
      <c r="TZC44" s="249"/>
      <c r="TZD44" s="249"/>
      <c r="TZE44" s="249"/>
      <c r="TZF44" s="249"/>
      <c r="TZG44" s="249"/>
      <c r="TZH44" s="249"/>
      <c r="TZI44" s="249"/>
      <c r="TZJ44" s="249"/>
      <c r="TZK44" s="249"/>
      <c r="TZN44" s="248"/>
      <c r="TZP44" s="248"/>
      <c r="TZS44" s="249"/>
      <c r="TZT44" s="249"/>
      <c r="TZU44" s="249"/>
      <c r="TZV44" s="249"/>
      <c r="TZW44" s="249"/>
      <c r="TZX44" s="249"/>
      <c r="TZY44" s="249"/>
      <c r="TZZ44" s="249"/>
      <c r="UAA44" s="249"/>
      <c r="UAB44" s="249"/>
      <c r="UAC44" s="249"/>
      <c r="UAD44" s="249"/>
      <c r="UAG44" s="248"/>
      <c r="UAI44" s="248"/>
      <c r="UAL44" s="249"/>
      <c r="UAM44" s="249"/>
      <c r="UAN44" s="249"/>
      <c r="UAO44" s="249"/>
      <c r="UAP44" s="249"/>
      <c r="UAQ44" s="249"/>
      <c r="UAR44" s="249"/>
      <c r="UAS44" s="249"/>
      <c r="UAT44" s="249"/>
      <c r="UAU44" s="249"/>
      <c r="UAV44" s="249"/>
      <c r="UAW44" s="249"/>
      <c r="UAZ44" s="248"/>
      <c r="UBB44" s="248"/>
      <c r="UBE44" s="249"/>
      <c r="UBF44" s="249"/>
      <c r="UBG44" s="249"/>
      <c r="UBH44" s="249"/>
      <c r="UBI44" s="249"/>
      <c r="UBJ44" s="249"/>
      <c r="UBK44" s="249"/>
      <c r="UBL44" s="249"/>
      <c r="UBM44" s="249"/>
      <c r="UBN44" s="249"/>
      <c r="UBO44" s="249"/>
      <c r="UBP44" s="249"/>
      <c r="UBS44" s="248"/>
      <c r="UBU44" s="248"/>
      <c r="UBX44" s="249"/>
      <c r="UBY44" s="249"/>
      <c r="UBZ44" s="249"/>
      <c r="UCA44" s="249"/>
      <c r="UCB44" s="249"/>
      <c r="UCC44" s="249"/>
      <c r="UCD44" s="249"/>
      <c r="UCE44" s="249"/>
      <c r="UCF44" s="249"/>
      <c r="UCG44" s="249"/>
      <c r="UCH44" s="249"/>
      <c r="UCI44" s="249"/>
      <c r="UCL44" s="248"/>
      <c r="UCN44" s="248"/>
      <c r="UCQ44" s="249"/>
      <c r="UCR44" s="249"/>
      <c r="UCS44" s="249"/>
      <c r="UCT44" s="249"/>
      <c r="UCU44" s="249"/>
      <c r="UCV44" s="249"/>
      <c r="UCW44" s="249"/>
      <c r="UCX44" s="249"/>
      <c r="UCY44" s="249"/>
      <c r="UCZ44" s="249"/>
      <c r="UDA44" s="249"/>
      <c r="UDB44" s="249"/>
      <c r="UDE44" s="248"/>
      <c r="UDG44" s="248"/>
      <c r="UDJ44" s="249"/>
      <c r="UDK44" s="249"/>
      <c r="UDL44" s="249"/>
      <c r="UDM44" s="249"/>
      <c r="UDN44" s="249"/>
      <c r="UDO44" s="249"/>
      <c r="UDP44" s="249"/>
      <c r="UDQ44" s="249"/>
      <c r="UDR44" s="249"/>
      <c r="UDS44" s="249"/>
      <c r="UDT44" s="249"/>
      <c r="UDU44" s="249"/>
      <c r="UDX44" s="248"/>
      <c r="UDZ44" s="248"/>
      <c r="UEC44" s="249"/>
      <c r="UED44" s="249"/>
      <c r="UEE44" s="249"/>
      <c r="UEF44" s="249"/>
      <c r="UEG44" s="249"/>
      <c r="UEH44" s="249"/>
      <c r="UEI44" s="249"/>
      <c r="UEJ44" s="249"/>
      <c r="UEK44" s="249"/>
      <c r="UEL44" s="249"/>
      <c r="UEM44" s="249"/>
      <c r="UEN44" s="249"/>
      <c r="UEQ44" s="248"/>
      <c r="UES44" s="248"/>
      <c r="UEV44" s="249"/>
      <c r="UEW44" s="249"/>
      <c r="UEX44" s="249"/>
      <c r="UEY44" s="249"/>
      <c r="UEZ44" s="249"/>
      <c r="UFA44" s="249"/>
      <c r="UFB44" s="249"/>
      <c r="UFC44" s="249"/>
      <c r="UFD44" s="249"/>
      <c r="UFE44" s="249"/>
      <c r="UFF44" s="249"/>
      <c r="UFG44" s="249"/>
      <c r="UFJ44" s="248"/>
      <c r="UFL44" s="248"/>
      <c r="UFO44" s="249"/>
      <c r="UFP44" s="249"/>
      <c r="UFQ44" s="249"/>
      <c r="UFR44" s="249"/>
      <c r="UFS44" s="249"/>
      <c r="UFT44" s="249"/>
      <c r="UFU44" s="249"/>
      <c r="UFV44" s="249"/>
      <c r="UFW44" s="249"/>
      <c r="UFX44" s="249"/>
      <c r="UFY44" s="249"/>
      <c r="UFZ44" s="249"/>
      <c r="UGC44" s="248"/>
      <c r="UGE44" s="248"/>
      <c r="UGH44" s="249"/>
      <c r="UGI44" s="249"/>
      <c r="UGJ44" s="249"/>
      <c r="UGK44" s="249"/>
      <c r="UGL44" s="249"/>
      <c r="UGM44" s="249"/>
      <c r="UGN44" s="249"/>
      <c r="UGO44" s="249"/>
      <c r="UGP44" s="249"/>
      <c r="UGQ44" s="249"/>
      <c r="UGR44" s="249"/>
      <c r="UGS44" s="249"/>
      <c r="UGV44" s="248"/>
      <c r="UGX44" s="248"/>
      <c r="UHA44" s="249"/>
      <c r="UHB44" s="249"/>
      <c r="UHC44" s="249"/>
      <c r="UHD44" s="249"/>
      <c r="UHE44" s="249"/>
      <c r="UHF44" s="249"/>
      <c r="UHG44" s="249"/>
      <c r="UHH44" s="249"/>
      <c r="UHI44" s="249"/>
      <c r="UHJ44" s="249"/>
      <c r="UHK44" s="249"/>
      <c r="UHL44" s="249"/>
      <c r="UHO44" s="248"/>
      <c r="UHQ44" s="248"/>
      <c r="UHT44" s="249"/>
      <c r="UHU44" s="249"/>
      <c r="UHV44" s="249"/>
      <c r="UHW44" s="249"/>
      <c r="UHX44" s="249"/>
      <c r="UHY44" s="249"/>
      <c r="UHZ44" s="249"/>
      <c r="UIA44" s="249"/>
      <c r="UIB44" s="249"/>
      <c r="UIC44" s="249"/>
      <c r="UID44" s="249"/>
      <c r="UIE44" s="249"/>
      <c r="UIH44" s="248"/>
      <c r="UIJ44" s="248"/>
      <c r="UIM44" s="249"/>
      <c r="UIN44" s="249"/>
      <c r="UIO44" s="249"/>
      <c r="UIP44" s="249"/>
      <c r="UIQ44" s="249"/>
      <c r="UIR44" s="249"/>
      <c r="UIS44" s="249"/>
      <c r="UIT44" s="249"/>
      <c r="UIU44" s="249"/>
      <c r="UIV44" s="249"/>
      <c r="UIW44" s="249"/>
      <c r="UIX44" s="249"/>
      <c r="UJA44" s="248"/>
      <c r="UJC44" s="248"/>
      <c r="UJF44" s="249"/>
      <c r="UJG44" s="249"/>
      <c r="UJH44" s="249"/>
      <c r="UJI44" s="249"/>
      <c r="UJJ44" s="249"/>
      <c r="UJK44" s="249"/>
      <c r="UJL44" s="249"/>
      <c r="UJM44" s="249"/>
      <c r="UJN44" s="249"/>
      <c r="UJO44" s="249"/>
      <c r="UJP44" s="249"/>
      <c r="UJQ44" s="249"/>
      <c r="UJT44" s="248"/>
      <c r="UJV44" s="248"/>
      <c r="UJY44" s="249"/>
      <c r="UJZ44" s="249"/>
      <c r="UKA44" s="249"/>
      <c r="UKB44" s="249"/>
      <c r="UKC44" s="249"/>
      <c r="UKD44" s="249"/>
      <c r="UKE44" s="249"/>
      <c r="UKF44" s="249"/>
      <c r="UKG44" s="249"/>
      <c r="UKH44" s="249"/>
      <c r="UKI44" s="249"/>
      <c r="UKJ44" s="249"/>
      <c r="UKM44" s="248"/>
      <c r="UKO44" s="248"/>
      <c r="UKR44" s="249"/>
      <c r="UKS44" s="249"/>
      <c r="UKT44" s="249"/>
      <c r="UKU44" s="249"/>
      <c r="UKV44" s="249"/>
      <c r="UKW44" s="249"/>
      <c r="UKX44" s="249"/>
      <c r="UKY44" s="249"/>
      <c r="UKZ44" s="249"/>
      <c r="ULA44" s="249"/>
      <c r="ULB44" s="249"/>
      <c r="ULC44" s="249"/>
      <c r="ULF44" s="248"/>
      <c r="ULH44" s="248"/>
      <c r="ULK44" s="249"/>
      <c r="ULL44" s="249"/>
      <c r="ULM44" s="249"/>
      <c r="ULN44" s="249"/>
      <c r="ULO44" s="249"/>
      <c r="ULP44" s="249"/>
      <c r="ULQ44" s="249"/>
      <c r="ULR44" s="249"/>
      <c r="ULS44" s="249"/>
      <c r="ULT44" s="249"/>
      <c r="ULU44" s="249"/>
      <c r="ULV44" s="249"/>
      <c r="ULY44" s="248"/>
      <c r="UMA44" s="248"/>
      <c r="UMD44" s="249"/>
      <c r="UME44" s="249"/>
      <c r="UMF44" s="249"/>
      <c r="UMG44" s="249"/>
      <c r="UMH44" s="249"/>
      <c r="UMI44" s="249"/>
      <c r="UMJ44" s="249"/>
      <c r="UMK44" s="249"/>
      <c r="UML44" s="249"/>
      <c r="UMM44" s="249"/>
      <c r="UMN44" s="249"/>
      <c r="UMO44" s="249"/>
      <c r="UMR44" s="248"/>
      <c r="UMT44" s="248"/>
      <c r="UMW44" s="249"/>
      <c r="UMX44" s="249"/>
      <c r="UMY44" s="249"/>
      <c r="UMZ44" s="249"/>
      <c r="UNA44" s="249"/>
      <c r="UNB44" s="249"/>
      <c r="UNC44" s="249"/>
      <c r="UND44" s="249"/>
      <c r="UNE44" s="249"/>
      <c r="UNF44" s="249"/>
      <c r="UNG44" s="249"/>
      <c r="UNH44" s="249"/>
      <c r="UNK44" s="248"/>
      <c r="UNM44" s="248"/>
      <c r="UNP44" s="249"/>
      <c r="UNQ44" s="249"/>
      <c r="UNR44" s="249"/>
      <c r="UNS44" s="249"/>
      <c r="UNT44" s="249"/>
      <c r="UNU44" s="249"/>
      <c r="UNV44" s="249"/>
      <c r="UNW44" s="249"/>
      <c r="UNX44" s="249"/>
      <c r="UNY44" s="249"/>
      <c r="UNZ44" s="249"/>
      <c r="UOA44" s="249"/>
      <c r="UOD44" s="248"/>
      <c r="UOF44" s="248"/>
      <c r="UOI44" s="249"/>
      <c r="UOJ44" s="249"/>
      <c r="UOK44" s="249"/>
      <c r="UOL44" s="249"/>
      <c r="UOM44" s="249"/>
      <c r="UON44" s="249"/>
      <c r="UOO44" s="249"/>
      <c r="UOP44" s="249"/>
      <c r="UOQ44" s="249"/>
      <c r="UOR44" s="249"/>
      <c r="UOS44" s="249"/>
      <c r="UOT44" s="249"/>
      <c r="UOW44" s="248"/>
      <c r="UOY44" s="248"/>
      <c r="UPB44" s="249"/>
      <c r="UPC44" s="249"/>
      <c r="UPD44" s="249"/>
      <c r="UPE44" s="249"/>
      <c r="UPF44" s="249"/>
      <c r="UPG44" s="249"/>
      <c r="UPH44" s="249"/>
      <c r="UPI44" s="249"/>
      <c r="UPJ44" s="249"/>
      <c r="UPK44" s="249"/>
      <c r="UPL44" s="249"/>
      <c r="UPM44" s="249"/>
      <c r="UPP44" s="248"/>
      <c r="UPR44" s="248"/>
      <c r="UPU44" s="249"/>
      <c r="UPV44" s="249"/>
      <c r="UPW44" s="249"/>
      <c r="UPX44" s="249"/>
      <c r="UPY44" s="249"/>
      <c r="UPZ44" s="249"/>
      <c r="UQA44" s="249"/>
      <c r="UQB44" s="249"/>
      <c r="UQC44" s="249"/>
      <c r="UQD44" s="249"/>
      <c r="UQE44" s="249"/>
      <c r="UQF44" s="249"/>
      <c r="UQI44" s="248"/>
      <c r="UQK44" s="248"/>
      <c r="UQN44" s="249"/>
      <c r="UQO44" s="249"/>
      <c r="UQP44" s="249"/>
      <c r="UQQ44" s="249"/>
      <c r="UQR44" s="249"/>
      <c r="UQS44" s="249"/>
      <c r="UQT44" s="249"/>
      <c r="UQU44" s="249"/>
      <c r="UQV44" s="249"/>
      <c r="UQW44" s="249"/>
      <c r="UQX44" s="249"/>
      <c r="UQY44" s="249"/>
      <c r="URB44" s="248"/>
      <c r="URD44" s="248"/>
      <c r="URG44" s="249"/>
      <c r="URH44" s="249"/>
      <c r="URI44" s="249"/>
      <c r="URJ44" s="249"/>
      <c r="URK44" s="249"/>
      <c r="URL44" s="249"/>
      <c r="URM44" s="249"/>
      <c r="URN44" s="249"/>
      <c r="URO44" s="249"/>
      <c r="URP44" s="249"/>
      <c r="URQ44" s="249"/>
      <c r="URR44" s="249"/>
      <c r="URU44" s="248"/>
      <c r="URW44" s="248"/>
      <c r="URZ44" s="249"/>
      <c r="USA44" s="249"/>
      <c r="USB44" s="249"/>
      <c r="USC44" s="249"/>
      <c r="USD44" s="249"/>
      <c r="USE44" s="249"/>
      <c r="USF44" s="249"/>
      <c r="USG44" s="249"/>
      <c r="USH44" s="249"/>
      <c r="USI44" s="249"/>
      <c r="USJ44" s="249"/>
      <c r="USK44" s="249"/>
      <c r="USN44" s="248"/>
      <c r="USP44" s="248"/>
      <c r="USS44" s="249"/>
      <c r="UST44" s="249"/>
      <c r="USU44" s="249"/>
      <c r="USV44" s="249"/>
      <c r="USW44" s="249"/>
      <c r="USX44" s="249"/>
      <c r="USY44" s="249"/>
      <c r="USZ44" s="249"/>
      <c r="UTA44" s="249"/>
      <c r="UTB44" s="249"/>
      <c r="UTC44" s="249"/>
      <c r="UTD44" s="249"/>
      <c r="UTG44" s="248"/>
      <c r="UTI44" s="248"/>
      <c r="UTL44" s="249"/>
      <c r="UTM44" s="249"/>
      <c r="UTN44" s="249"/>
      <c r="UTO44" s="249"/>
      <c r="UTP44" s="249"/>
      <c r="UTQ44" s="249"/>
      <c r="UTR44" s="249"/>
      <c r="UTS44" s="249"/>
      <c r="UTT44" s="249"/>
      <c r="UTU44" s="249"/>
      <c r="UTV44" s="249"/>
      <c r="UTW44" s="249"/>
      <c r="UTZ44" s="248"/>
      <c r="UUB44" s="248"/>
      <c r="UUE44" s="249"/>
      <c r="UUF44" s="249"/>
      <c r="UUG44" s="249"/>
      <c r="UUH44" s="249"/>
      <c r="UUI44" s="249"/>
      <c r="UUJ44" s="249"/>
      <c r="UUK44" s="249"/>
      <c r="UUL44" s="249"/>
      <c r="UUM44" s="249"/>
      <c r="UUN44" s="249"/>
      <c r="UUO44" s="249"/>
      <c r="UUP44" s="249"/>
      <c r="UUS44" s="248"/>
      <c r="UUU44" s="248"/>
      <c r="UUX44" s="249"/>
      <c r="UUY44" s="249"/>
      <c r="UUZ44" s="249"/>
      <c r="UVA44" s="249"/>
      <c r="UVB44" s="249"/>
      <c r="UVC44" s="249"/>
      <c r="UVD44" s="249"/>
      <c r="UVE44" s="249"/>
      <c r="UVF44" s="249"/>
      <c r="UVG44" s="249"/>
      <c r="UVH44" s="249"/>
      <c r="UVI44" s="249"/>
      <c r="UVL44" s="248"/>
      <c r="UVN44" s="248"/>
      <c r="UVQ44" s="249"/>
      <c r="UVR44" s="249"/>
      <c r="UVS44" s="249"/>
      <c r="UVT44" s="249"/>
      <c r="UVU44" s="249"/>
      <c r="UVV44" s="249"/>
      <c r="UVW44" s="249"/>
      <c r="UVX44" s="249"/>
      <c r="UVY44" s="249"/>
      <c r="UVZ44" s="249"/>
      <c r="UWA44" s="249"/>
      <c r="UWB44" s="249"/>
      <c r="UWE44" s="248"/>
      <c r="UWG44" s="248"/>
      <c r="UWJ44" s="249"/>
      <c r="UWK44" s="249"/>
      <c r="UWL44" s="249"/>
      <c r="UWM44" s="249"/>
      <c r="UWN44" s="249"/>
      <c r="UWO44" s="249"/>
      <c r="UWP44" s="249"/>
      <c r="UWQ44" s="249"/>
      <c r="UWR44" s="249"/>
      <c r="UWS44" s="249"/>
      <c r="UWT44" s="249"/>
      <c r="UWU44" s="249"/>
      <c r="UWX44" s="248"/>
      <c r="UWZ44" s="248"/>
      <c r="UXC44" s="249"/>
      <c r="UXD44" s="249"/>
      <c r="UXE44" s="249"/>
      <c r="UXF44" s="249"/>
      <c r="UXG44" s="249"/>
      <c r="UXH44" s="249"/>
      <c r="UXI44" s="249"/>
      <c r="UXJ44" s="249"/>
      <c r="UXK44" s="249"/>
      <c r="UXL44" s="249"/>
      <c r="UXM44" s="249"/>
      <c r="UXN44" s="249"/>
      <c r="UXQ44" s="248"/>
      <c r="UXS44" s="248"/>
      <c r="UXV44" s="249"/>
      <c r="UXW44" s="249"/>
      <c r="UXX44" s="249"/>
      <c r="UXY44" s="249"/>
      <c r="UXZ44" s="249"/>
      <c r="UYA44" s="249"/>
      <c r="UYB44" s="249"/>
      <c r="UYC44" s="249"/>
      <c r="UYD44" s="249"/>
      <c r="UYE44" s="249"/>
      <c r="UYF44" s="249"/>
      <c r="UYG44" s="249"/>
      <c r="UYJ44" s="248"/>
      <c r="UYL44" s="248"/>
      <c r="UYO44" s="249"/>
      <c r="UYP44" s="249"/>
      <c r="UYQ44" s="249"/>
      <c r="UYR44" s="249"/>
      <c r="UYS44" s="249"/>
      <c r="UYT44" s="249"/>
      <c r="UYU44" s="249"/>
      <c r="UYV44" s="249"/>
      <c r="UYW44" s="249"/>
      <c r="UYX44" s="249"/>
      <c r="UYY44" s="249"/>
      <c r="UYZ44" s="249"/>
      <c r="UZC44" s="248"/>
      <c r="UZE44" s="248"/>
      <c r="UZH44" s="249"/>
      <c r="UZI44" s="249"/>
      <c r="UZJ44" s="249"/>
      <c r="UZK44" s="249"/>
      <c r="UZL44" s="249"/>
      <c r="UZM44" s="249"/>
      <c r="UZN44" s="249"/>
      <c r="UZO44" s="249"/>
      <c r="UZP44" s="249"/>
      <c r="UZQ44" s="249"/>
      <c r="UZR44" s="249"/>
      <c r="UZS44" s="249"/>
      <c r="UZV44" s="248"/>
      <c r="UZX44" s="248"/>
      <c r="VAA44" s="249"/>
      <c r="VAB44" s="249"/>
      <c r="VAC44" s="249"/>
      <c r="VAD44" s="249"/>
      <c r="VAE44" s="249"/>
      <c r="VAF44" s="249"/>
      <c r="VAG44" s="249"/>
      <c r="VAH44" s="249"/>
      <c r="VAI44" s="249"/>
      <c r="VAJ44" s="249"/>
      <c r="VAK44" s="249"/>
      <c r="VAL44" s="249"/>
      <c r="VAO44" s="248"/>
      <c r="VAQ44" s="248"/>
      <c r="VAT44" s="249"/>
      <c r="VAU44" s="249"/>
      <c r="VAV44" s="249"/>
      <c r="VAW44" s="249"/>
      <c r="VAX44" s="249"/>
      <c r="VAY44" s="249"/>
      <c r="VAZ44" s="249"/>
      <c r="VBA44" s="249"/>
      <c r="VBB44" s="249"/>
      <c r="VBC44" s="249"/>
      <c r="VBD44" s="249"/>
      <c r="VBE44" s="249"/>
      <c r="VBH44" s="248"/>
      <c r="VBJ44" s="248"/>
      <c r="VBM44" s="249"/>
      <c r="VBN44" s="249"/>
      <c r="VBO44" s="249"/>
      <c r="VBP44" s="249"/>
      <c r="VBQ44" s="249"/>
      <c r="VBR44" s="249"/>
      <c r="VBS44" s="249"/>
      <c r="VBT44" s="249"/>
      <c r="VBU44" s="249"/>
      <c r="VBV44" s="249"/>
      <c r="VBW44" s="249"/>
      <c r="VBX44" s="249"/>
      <c r="VCA44" s="248"/>
      <c r="VCC44" s="248"/>
      <c r="VCF44" s="249"/>
      <c r="VCG44" s="249"/>
      <c r="VCH44" s="249"/>
      <c r="VCI44" s="249"/>
      <c r="VCJ44" s="249"/>
      <c r="VCK44" s="249"/>
      <c r="VCL44" s="249"/>
      <c r="VCM44" s="249"/>
      <c r="VCN44" s="249"/>
      <c r="VCO44" s="249"/>
      <c r="VCP44" s="249"/>
      <c r="VCQ44" s="249"/>
      <c r="VCT44" s="248"/>
      <c r="VCV44" s="248"/>
      <c r="VCY44" s="249"/>
      <c r="VCZ44" s="249"/>
      <c r="VDA44" s="249"/>
      <c r="VDB44" s="249"/>
      <c r="VDC44" s="249"/>
      <c r="VDD44" s="249"/>
      <c r="VDE44" s="249"/>
      <c r="VDF44" s="249"/>
      <c r="VDG44" s="249"/>
      <c r="VDH44" s="249"/>
      <c r="VDI44" s="249"/>
      <c r="VDJ44" s="249"/>
      <c r="VDM44" s="248"/>
      <c r="VDO44" s="248"/>
      <c r="VDR44" s="249"/>
      <c r="VDS44" s="249"/>
      <c r="VDT44" s="249"/>
      <c r="VDU44" s="249"/>
      <c r="VDV44" s="249"/>
      <c r="VDW44" s="249"/>
      <c r="VDX44" s="249"/>
      <c r="VDY44" s="249"/>
      <c r="VDZ44" s="249"/>
      <c r="VEA44" s="249"/>
      <c r="VEB44" s="249"/>
      <c r="VEC44" s="249"/>
      <c r="VEF44" s="248"/>
      <c r="VEH44" s="248"/>
      <c r="VEK44" s="249"/>
      <c r="VEL44" s="249"/>
      <c r="VEM44" s="249"/>
      <c r="VEN44" s="249"/>
      <c r="VEO44" s="249"/>
      <c r="VEP44" s="249"/>
      <c r="VEQ44" s="249"/>
      <c r="VER44" s="249"/>
      <c r="VES44" s="249"/>
      <c r="VET44" s="249"/>
      <c r="VEU44" s="249"/>
      <c r="VEV44" s="249"/>
      <c r="VEY44" s="248"/>
      <c r="VFA44" s="248"/>
      <c r="VFD44" s="249"/>
      <c r="VFE44" s="249"/>
      <c r="VFF44" s="249"/>
      <c r="VFG44" s="249"/>
      <c r="VFH44" s="249"/>
      <c r="VFI44" s="249"/>
      <c r="VFJ44" s="249"/>
      <c r="VFK44" s="249"/>
      <c r="VFL44" s="249"/>
      <c r="VFM44" s="249"/>
      <c r="VFN44" s="249"/>
      <c r="VFO44" s="249"/>
      <c r="VFR44" s="248"/>
      <c r="VFT44" s="248"/>
      <c r="VFW44" s="249"/>
      <c r="VFX44" s="249"/>
      <c r="VFY44" s="249"/>
      <c r="VFZ44" s="249"/>
      <c r="VGA44" s="249"/>
      <c r="VGB44" s="249"/>
      <c r="VGC44" s="249"/>
      <c r="VGD44" s="249"/>
      <c r="VGE44" s="249"/>
      <c r="VGF44" s="249"/>
      <c r="VGG44" s="249"/>
      <c r="VGH44" s="249"/>
      <c r="VGK44" s="248"/>
      <c r="VGM44" s="248"/>
      <c r="VGP44" s="249"/>
      <c r="VGQ44" s="249"/>
      <c r="VGR44" s="249"/>
      <c r="VGS44" s="249"/>
      <c r="VGT44" s="249"/>
      <c r="VGU44" s="249"/>
      <c r="VGV44" s="249"/>
      <c r="VGW44" s="249"/>
      <c r="VGX44" s="249"/>
      <c r="VGY44" s="249"/>
      <c r="VGZ44" s="249"/>
      <c r="VHA44" s="249"/>
      <c r="VHD44" s="248"/>
      <c r="VHF44" s="248"/>
      <c r="VHI44" s="249"/>
      <c r="VHJ44" s="249"/>
      <c r="VHK44" s="249"/>
      <c r="VHL44" s="249"/>
      <c r="VHM44" s="249"/>
      <c r="VHN44" s="249"/>
      <c r="VHO44" s="249"/>
      <c r="VHP44" s="249"/>
      <c r="VHQ44" s="249"/>
      <c r="VHR44" s="249"/>
      <c r="VHS44" s="249"/>
      <c r="VHT44" s="249"/>
      <c r="VHW44" s="248"/>
      <c r="VHY44" s="248"/>
      <c r="VIB44" s="249"/>
      <c r="VIC44" s="249"/>
      <c r="VID44" s="249"/>
      <c r="VIE44" s="249"/>
      <c r="VIF44" s="249"/>
      <c r="VIG44" s="249"/>
      <c r="VIH44" s="249"/>
      <c r="VII44" s="249"/>
      <c r="VIJ44" s="249"/>
      <c r="VIK44" s="249"/>
      <c r="VIL44" s="249"/>
      <c r="VIM44" s="249"/>
      <c r="VIP44" s="248"/>
      <c r="VIR44" s="248"/>
      <c r="VIU44" s="249"/>
      <c r="VIV44" s="249"/>
      <c r="VIW44" s="249"/>
      <c r="VIX44" s="249"/>
      <c r="VIY44" s="249"/>
      <c r="VIZ44" s="249"/>
      <c r="VJA44" s="249"/>
      <c r="VJB44" s="249"/>
      <c r="VJC44" s="249"/>
      <c r="VJD44" s="249"/>
      <c r="VJE44" s="249"/>
      <c r="VJF44" s="249"/>
      <c r="VJI44" s="248"/>
      <c r="VJK44" s="248"/>
      <c r="VJN44" s="249"/>
      <c r="VJO44" s="249"/>
      <c r="VJP44" s="249"/>
      <c r="VJQ44" s="249"/>
      <c r="VJR44" s="249"/>
      <c r="VJS44" s="249"/>
      <c r="VJT44" s="249"/>
      <c r="VJU44" s="249"/>
      <c r="VJV44" s="249"/>
      <c r="VJW44" s="249"/>
      <c r="VJX44" s="249"/>
      <c r="VJY44" s="249"/>
      <c r="VKB44" s="248"/>
      <c r="VKD44" s="248"/>
      <c r="VKG44" s="249"/>
      <c r="VKH44" s="249"/>
      <c r="VKI44" s="249"/>
      <c r="VKJ44" s="249"/>
      <c r="VKK44" s="249"/>
      <c r="VKL44" s="249"/>
      <c r="VKM44" s="249"/>
      <c r="VKN44" s="249"/>
      <c r="VKO44" s="249"/>
      <c r="VKP44" s="249"/>
      <c r="VKQ44" s="249"/>
      <c r="VKR44" s="249"/>
      <c r="VKU44" s="248"/>
      <c r="VKW44" s="248"/>
      <c r="VKZ44" s="249"/>
      <c r="VLA44" s="249"/>
      <c r="VLB44" s="249"/>
      <c r="VLC44" s="249"/>
      <c r="VLD44" s="249"/>
      <c r="VLE44" s="249"/>
      <c r="VLF44" s="249"/>
      <c r="VLG44" s="249"/>
      <c r="VLH44" s="249"/>
      <c r="VLI44" s="249"/>
      <c r="VLJ44" s="249"/>
      <c r="VLK44" s="249"/>
      <c r="VLN44" s="248"/>
      <c r="VLP44" s="248"/>
      <c r="VLS44" s="249"/>
      <c r="VLT44" s="249"/>
      <c r="VLU44" s="249"/>
      <c r="VLV44" s="249"/>
      <c r="VLW44" s="249"/>
      <c r="VLX44" s="249"/>
      <c r="VLY44" s="249"/>
      <c r="VLZ44" s="249"/>
      <c r="VMA44" s="249"/>
      <c r="VMB44" s="249"/>
      <c r="VMC44" s="249"/>
      <c r="VMD44" s="249"/>
      <c r="VMG44" s="248"/>
      <c r="VMI44" s="248"/>
      <c r="VML44" s="249"/>
      <c r="VMM44" s="249"/>
      <c r="VMN44" s="249"/>
      <c r="VMO44" s="249"/>
      <c r="VMP44" s="249"/>
      <c r="VMQ44" s="249"/>
      <c r="VMR44" s="249"/>
      <c r="VMS44" s="249"/>
      <c r="VMT44" s="249"/>
      <c r="VMU44" s="249"/>
      <c r="VMV44" s="249"/>
      <c r="VMW44" s="249"/>
      <c r="VMZ44" s="248"/>
      <c r="VNB44" s="248"/>
      <c r="VNE44" s="249"/>
      <c r="VNF44" s="249"/>
      <c r="VNG44" s="249"/>
      <c r="VNH44" s="249"/>
      <c r="VNI44" s="249"/>
      <c r="VNJ44" s="249"/>
      <c r="VNK44" s="249"/>
      <c r="VNL44" s="249"/>
      <c r="VNM44" s="249"/>
      <c r="VNN44" s="249"/>
      <c r="VNO44" s="249"/>
      <c r="VNP44" s="249"/>
      <c r="VNS44" s="248"/>
      <c r="VNU44" s="248"/>
      <c r="VNX44" s="249"/>
      <c r="VNY44" s="249"/>
      <c r="VNZ44" s="249"/>
      <c r="VOA44" s="249"/>
      <c r="VOB44" s="249"/>
      <c r="VOC44" s="249"/>
      <c r="VOD44" s="249"/>
      <c r="VOE44" s="249"/>
      <c r="VOF44" s="249"/>
      <c r="VOG44" s="249"/>
      <c r="VOH44" s="249"/>
      <c r="VOI44" s="249"/>
      <c r="VOL44" s="248"/>
      <c r="VON44" s="248"/>
      <c r="VOQ44" s="249"/>
      <c r="VOR44" s="249"/>
      <c r="VOS44" s="249"/>
      <c r="VOT44" s="249"/>
      <c r="VOU44" s="249"/>
      <c r="VOV44" s="249"/>
      <c r="VOW44" s="249"/>
      <c r="VOX44" s="249"/>
      <c r="VOY44" s="249"/>
      <c r="VOZ44" s="249"/>
      <c r="VPA44" s="249"/>
      <c r="VPB44" s="249"/>
      <c r="VPE44" s="248"/>
      <c r="VPG44" s="248"/>
      <c r="VPJ44" s="249"/>
      <c r="VPK44" s="249"/>
      <c r="VPL44" s="249"/>
      <c r="VPM44" s="249"/>
      <c r="VPN44" s="249"/>
      <c r="VPO44" s="249"/>
      <c r="VPP44" s="249"/>
      <c r="VPQ44" s="249"/>
      <c r="VPR44" s="249"/>
      <c r="VPS44" s="249"/>
      <c r="VPT44" s="249"/>
      <c r="VPU44" s="249"/>
      <c r="VPX44" s="248"/>
      <c r="VPZ44" s="248"/>
      <c r="VQC44" s="249"/>
      <c r="VQD44" s="249"/>
      <c r="VQE44" s="249"/>
      <c r="VQF44" s="249"/>
      <c r="VQG44" s="249"/>
      <c r="VQH44" s="249"/>
      <c r="VQI44" s="249"/>
      <c r="VQJ44" s="249"/>
      <c r="VQK44" s="249"/>
      <c r="VQL44" s="249"/>
      <c r="VQM44" s="249"/>
      <c r="VQN44" s="249"/>
      <c r="VQQ44" s="248"/>
      <c r="VQS44" s="248"/>
      <c r="VQV44" s="249"/>
      <c r="VQW44" s="249"/>
      <c r="VQX44" s="249"/>
      <c r="VQY44" s="249"/>
      <c r="VQZ44" s="249"/>
      <c r="VRA44" s="249"/>
      <c r="VRB44" s="249"/>
      <c r="VRC44" s="249"/>
      <c r="VRD44" s="249"/>
      <c r="VRE44" s="249"/>
      <c r="VRF44" s="249"/>
      <c r="VRG44" s="249"/>
      <c r="VRJ44" s="248"/>
      <c r="VRL44" s="248"/>
      <c r="VRO44" s="249"/>
      <c r="VRP44" s="249"/>
      <c r="VRQ44" s="249"/>
      <c r="VRR44" s="249"/>
      <c r="VRS44" s="249"/>
      <c r="VRT44" s="249"/>
      <c r="VRU44" s="249"/>
      <c r="VRV44" s="249"/>
      <c r="VRW44" s="249"/>
      <c r="VRX44" s="249"/>
      <c r="VRY44" s="249"/>
      <c r="VRZ44" s="249"/>
      <c r="VSC44" s="248"/>
      <c r="VSE44" s="248"/>
      <c r="VSH44" s="249"/>
      <c r="VSI44" s="249"/>
      <c r="VSJ44" s="249"/>
      <c r="VSK44" s="249"/>
      <c r="VSL44" s="249"/>
      <c r="VSM44" s="249"/>
      <c r="VSN44" s="249"/>
      <c r="VSO44" s="249"/>
      <c r="VSP44" s="249"/>
      <c r="VSQ44" s="249"/>
      <c r="VSR44" s="249"/>
      <c r="VSS44" s="249"/>
      <c r="VSV44" s="248"/>
      <c r="VSX44" s="248"/>
      <c r="VTA44" s="249"/>
      <c r="VTB44" s="249"/>
      <c r="VTC44" s="249"/>
      <c r="VTD44" s="249"/>
      <c r="VTE44" s="249"/>
      <c r="VTF44" s="249"/>
      <c r="VTG44" s="249"/>
      <c r="VTH44" s="249"/>
      <c r="VTI44" s="249"/>
      <c r="VTJ44" s="249"/>
      <c r="VTK44" s="249"/>
      <c r="VTL44" s="249"/>
      <c r="VTO44" s="248"/>
      <c r="VTQ44" s="248"/>
      <c r="VTT44" s="249"/>
      <c r="VTU44" s="249"/>
      <c r="VTV44" s="249"/>
      <c r="VTW44" s="249"/>
      <c r="VTX44" s="249"/>
      <c r="VTY44" s="249"/>
      <c r="VTZ44" s="249"/>
      <c r="VUA44" s="249"/>
      <c r="VUB44" s="249"/>
      <c r="VUC44" s="249"/>
      <c r="VUD44" s="249"/>
      <c r="VUE44" s="249"/>
      <c r="VUH44" s="248"/>
      <c r="VUJ44" s="248"/>
      <c r="VUM44" s="249"/>
      <c r="VUN44" s="249"/>
      <c r="VUO44" s="249"/>
      <c r="VUP44" s="249"/>
      <c r="VUQ44" s="249"/>
      <c r="VUR44" s="249"/>
      <c r="VUS44" s="249"/>
      <c r="VUT44" s="249"/>
      <c r="VUU44" s="249"/>
      <c r="VUV44" s="249"/>
      <c r="VUW44" s="249"/>
      <c r="VUX44" s="249"/>
      <c r="VVA44" s="248"/>
      <c r="VVC44" s="248"/>
      <c r="VVF44" s="249"/>
      <c r="VVG44" s="249"/>
      <c r="VVH44" s="249"/>
      <c r="VVI44" s="249"/>
      <c r="VVJ44" s="249"/>
      <c r="VVK44" s="249"/>
      <c r="VVL44" s="249"/>
      <c r="VVM44" s="249"/>
      <c r="VVN44" s="249"/>
      <c r="VVO44" s="249"/>
      <c r="VVP44" s="249"/>
      <c r="VVQ44" s="249"/>
      <c r="VVT44" s="248"/>
      <c r="VVV44" s="248"/>
      <c r="VVY44" s="249"/>
      <c r="VVZ44" s="249"/>
      <c r="VWA44" s="249"/>
      <c r="VWB44" s="249"/>
      <c r="VWC44" s="249"/>
      <c r="VWD44" s="249"/>
      <c r="VWE44" s="249"/>
      <c r="VWF44" s="249"/>
      <c r="VWG44" s="249"/>
      <c r="VWH44" s="249"/>
      <c r="VWI44" s="249"/>
      <c r="VWJ44" s="249"/>
      <c r="VWM44" s="248"/>
      <c r="VWO44" s="248"/>
      <c r="VWR44" s="249"/>
      <c r="VWS44" s="249"/>
      <c r="VWT44" s="249"/>
      <c r="VWU44" s="249"/>
      <c r="VWV44" s="249"/>
      <c r="VWW44" s="249"/>
      <c r="VWX44" s="249"/>
      <c r="VWY44" s="249"/>
      <c r="VWZ44" s="249"/>
      <c r="VXA44" s="249"/>
      <c r="VXB44" s="249"/>
      <c r="VXC44" s="249"/>
      <c r="VXF44" s="248"/>
      <c r="VXH44" s="248"/>
      <c r="VXK44" s="249"/>
      <c r="VXL44" s="249"/>
      <c r="VXM44" s="249"/>
      <c r="VXN44" s="249"/>
      <c r="VXO44" s="249"/>
      <c r="VXP44" s="249"/>
      <c r="VXQ44" s="249"/>
      <c r="VXR44" s="249"/>
      <c r="VXS44" s="249"/>
      <c r="VXT44" s="249"/>
      <c r="VXU44" s="249"/>
      <c r="VXV44" s="249"/>
      <c r="VXY44" s="248"/>
      <c r="VYA44" s="248"/>
      <c r="VYD44" s="249"/>
      <c r="VYE44" s="249"/>
      <c r="VYF44" s="249"/>
      <c r="VYG44" s="249"/>
      <c r="VYH44" s="249"/>
      <c r="VYI44" s="249"/>
      <c r="VYJ44" s="249"/>
      <c r="VYK44" s="249"/>
      <c r="VYL44" s="249"/>
      <c r="VYM44" s="249"/>
      <c r="VYN44" s="249"/>
      <c r="VYO44" s="249"/>
      <c r="VYR44" s="248"/>
      <c r="VYT44" s="248"/>
      <c r="VYW44" s="249"/>
      <c r="VYX44" s="249"/>
      <c r="VYY44" s="249"/>
      <c r="VYZ44" s="249"/>
      <c r="VZA44" s="249"/>
      <c r="VZB44" s="249"/>
      <c r="VZC44" s="249"/>
      <c r="VZD44" s="249"/>
      <c r="VZE44" s="249"/>
      <c r="VZF44" s="249"/>
      <c r="VZG44" s="249"/>
      <c r="VZH44" s="249"/>
      <c r="VZK44" s="248"/>
      <c r="VZM44" s="248"/>
      <c r="VZP44" s="249"/>
      <c r="VZQ44" s="249"/>
      <c r="VZR44" s="249"/>
      <c r="VZS44" s="249"/>
      <c r="VZT44" s="249"/>
      <c r="VZU44" s="249"/>
      <c r="VZV44" s="249"/>
      <c r="VZW44" s="249"/>
      <c r="VZX44" s="249"/>
      <c r="VZY44" s="249"/>
      <c r="VZZ44" s="249"/>
      <c r="WAA44" s="249"/>
      <c r="WAD44" s="248"/>
      <c r="WAF44" s="248"/>
      <c r="WAI44" s="249"/>
      <c r="WAJ44" s="249"/>
      <c r="WAK44" s="249"/>
      <c r="WAL44" s="249"/>
      <c r="WAM44" s="249"/>
      <c r="WAN44" s="249"/>
      <c r="WAO44" s="249"/>
      <c r="WAP44" s="249"/>
      <c r="WAQ44" s="249"/>
      <c r="WAR44" s="249"/>
      <c r="WAS44" s="249"/>
      <c r="WAT44" s="249"/>
      <c r="WAW44" s="248"/>
      <c r="WAY44" s="248"/>
      <c r="WBB44" s="249"/>
      <c r="WBC44" s="249"/>
      <c r="WBD44" s="249"/>
      <c r="WBE44" s="249"/>
      <c r="WBF44" s="249"/>
      <c r="WBG44" s="249"/>
      <c r="WBH44" s="249"/>
      <c r="WBI44" s="249"/>
      <c r="WBJ44" s="249"/>
      <c r="WBK44" s="249"/>
      <c r="WBL44" s="249"/>
      <c r="WBM44" s="249"/>
      <c r="WBP44" s="248"/>
      <c r="WBR44" s="248"/>
      <c r="WBU44" s="249"/>
      <c r="WBV44" s="249"/>
      <c r="WBW44" s="249"/>
      <c r="WBX44" s="249"/>
      <c r="WBY44" s="249"/>
      <c r="WBZ44" s="249"/>
      <c r="WCA44" s="249"/>
      <c r="WCB44" s="249"/>
      <c r="WCC44" s="249"/>
      <c r="WCD44" s="249"/>
      <c r="WCE44" s="249"/>
      <c r="WCF44" s="249"/>
      <c r="WCI44" s="248"/>
      <c r="WCK44" s="248"/>
      <c r="WCN44" s="249"/>
      <c r="WCO44" s="249"/>
      <c r="WCP44" s="249"/>
      <c r="WCQ44" s="249"/>
      <c r="WCR44" s="249"/>
      <c r="WCS44" s="249"/>
      <c r="WCT44" s="249"/>
      <c r="WCU44" s="249"/>
      <c r="WCV44" s="249"/>
      <c r="WCW44" s="249"/>
      <c r="WCX44" s="249"/>
      <c r="WCY44" s="249"/>
      <c r="WDB44" s="248"/>
      <c r="WDD44" s="248"/>
      <c r="WDG44" s="249"/>
      <c r="WDH44" s="249"/>
      <c r="WDI44" s="249"/>
      <c r="WDJ44" s="249"/>
      <c r="WDK44" s="249"/>
      <c r="WDL44" s="249"/>
      <c r="WDM44" s="249"/>
      <c r="WDN44" s="249"/>
      <c r="WDO44" s="249"/>
      <c r="WDP44" s="249"/>
      <c r="WDQ44" s="249"/>
      <c r="WDR44" s="249"/>
      <c r="WDU44" s="248"/>
      <c r="WDW44" s="248"/>
      <c r="WDZ44" s="249"/>
      <c r="WEA44" s="249"/>
      <c r="WEB44" s="249"/>
      <c r="WEC44" s="249"/>
      <c r="WED44" s="249"/>
      <c r="WEE44" s="249"/>
      <c r="WEF44" s="249"/>
      <c r="WEG44" s="249"/>
      <c r="WEH44" s="249"/>
      <c r="WEI44" s="249"/>
      <c r="WEJ44" s="249"/>
      <c r="WEK44" s="249"/>
      <c r="WEN44" s="248"/>
      <c r="WEP44" s="248"/>
      <c r="WES44" s="249"/>
      <c r="WET44" s="249"/>
      <c r="WEU44" s="249"/>
      <c r="WEV44" s="249"/>
      <c r="WEW44" s="249"/>
      <c r="WEX44" s="249"/>
      <c r="WEY44" s="249"/>
      <c r="WEZ44" s="249"/>
      <c r="WFA44" s="249"/>
      <c r="WFB44" s="249"/>
      <c r="WFC44" s="249"/>
      <c r="WFD44" s="249"/>
      <c r="WFG44" s="248"/>
      <c r="WFI44" s="248"/>
      <c r="WFL44" s="249"/>
      <c r="WFM44" s="249"/>
      <c r="WFN44" s="249"/>
      <c r="WFO44" s="249"/>
      <c r="WFP44" s="249"/>
      <c r="WFQ44" s="249"/>
      <c r="WFR44" s="249"/>
      <c r="WFS44" s="249"/>
      <c r="WFT44" s="249"/>
      <c r="WFU44" s="249"/>
      <c r="WFV44" s="249"/>
      <c r="WFW44" s="249"/>
      <c r="WFZ44" s="248"/>
      <c r="WGB44" s="248"/>
      <c r="WGE44" s="249"/>
      <c r="WGF44" s="249"/>
      <c r="WGG44" s="249"/>
      <c r="WGH44" s="249"/>
      <c r="WGI44" s="249"/>
      <c r="WGJ44" s="249"/>
      <c r="WGK44" s="249"/>
      <c r="WGL44" s="249"/>
      <c r="WGM44" s="249"/>
      <c r="WGN44" s="249"/>
      <c r="WGO44" s="249"/>
      <c r="WGP44" s="249"/>
      <c r="WGS44" s="248"/>
      <c r="WGU44" s="248"/>
      <c r="WGX44" s="249"/>
      <c r="WGY44" s="249"/>
      <c r="WGZ44" s="249"/>
      <c r="WHA44" s="249"/>
      <c r="WHB44" s="249"/>
      <c r="WHC44" s="249"/>
      <c r="WHD44" s="249"/>
      <c r="WHE44" s="249"/>
      <c r="WHF44" s="249"/>
      <c r="WHG44" s="249"/>
      <c r="WHH44" s="249"/>
      <c r="WHI44" s="249"/>
      <c r="WHL44" s="248"/>
      <c r="WHN44" s="248"/>
      <c r="WHQ44" s="249"/>
      <c r="WHR44" s="249"/>
      <c r="WHS44" s="249"/>
      <c r="WHT44" s="249"/>
      <c r="WHU44" s="249"/>
      <c r="WHV44" s="249"/>
      <c r="WHW44" s="249"/>
      <c r="WHX44" s="249"/>
      <c r="WHY44" s="249"/>
      <c r="WHZ44" s="249"/>
      <c r="WIA44" s="249"/>
      <c r="WIB44" s="249"/>
      <c r="WIE44" s="248"/>
      <c r="WIG44" s="248"/>
      <c r="WIJ44" s="249"/>
      <c r="WIK44" s="249"/>
      <c r="WIL44" s="249"/>
      <c r="WIM44" s="249"/>
      <c r="WIN44" s="249"/>
      <c r="WIO44" s="249"/>
      <c r="WIP44" s="249"/>
      <c r="WIQ44" s="249"/>
      <c r="WIR44" s="249"/>
      <c r="WIS44" s="249"/>
      <c r="WIT44" s="249"/>
      <c r="WIU44" s="249"/>
      <c r="WIX44" s="248"/>
      <c r="WIZ44" s="248"/>
      <c r="WJC44" s="249"/>
      <c r="WJD44" s="249"/>
      <c r="WJE44" s="249"/>
      <c r="WJF44" s="249"/>
      <c r="WJG44" s="249"/>
      <c r="WJH44" s="249"/>
      <c r="WJI44" s="249"/>
      <c r="WJJ44" s="249"/>
      <c r="WJK44" s="249"/>
      <c r="WJL44" s="249"/>
      <c r="WJM44" s="249"/>
      <c r="WJN44" s="249"/>
      <c r="WJQ44" s="248"/>
      <c r="WJS44" s="248"/>
      <c r="WJV44" s="249"/>
      <c r="WJW44" s="249"/>
      <c r="WJX44" s="249"/>
      <c r="WJY44" s="249"/>
      <c r="WJZ44" s="249"/>
      <c r="WKA44" s="249"/>
      <c r="WKB44" s="249"/>
      <c r="WKC44" s="249"/>
      <c r="WKD44" s="249"/>
      <c r="WKE44" s="249"/>
      <c r="WKF44" s="249"/>
      <c r="WKG44" s="249"/>
      <c r="WKJ44" s="248"/>
      <c r="WKL44" s="248"/>
      <c r="WKO44" s="249"/>
      <c r="WKP44" s="249"/>
      <c r="WKQ44" s="249"/>
      <c r="WKR44" s="249"/>
      <c r="WKS44" s="249"/>
      <c r="WKT44" s="249"/>
      <c r="WKU44" s="249"/>
      <c r="WKV44" s="249"/>
      <c r="WKW44" s="249"/>
      <c r="WKX44" s="249"/>
      <c r="WKY44" s="249"/>
      <c r="WKZ44" s="249"/>
      <c r="WLC44" s="248"/>
      <c r="WLE44" s="248"/>
      <c r="WLH44" s="249"/>
      <c r="WLI44" s="249"/>
      <c r="WLJ44" s="249"/>
      <c r="WLK44" s="249"/>
      <c r="WLL44" s="249"/>
      <c r="WLM44" s="249"/>
      <c r="WLN44" s="249"/>
      <c r="WLO44" s="249"/>
      <c r="WLP44" s="249"/>
      <c r="WLQ44" s="249"/>
      <c r="WLR44" s="249"/>
      <c r="WLS44" s="249"/>
      <c r="WLV44" s="248"/>
      <c r="WLX44" s="248"/>
      <c r="WMA44" s="249"/>
      <c r="WMB44" s="249"/>
      <c r="WMC44" s="249"/>
      <c r="WMD44" s="249"/>
      <c r="WME44" s="249"/>
      <c r="WMF44" s="249"/>
      <c r="WMG44" s="249"/>
      <c r="WMH44" s="249"/>
      <c r="WMI44" s="249"/>
      <c r="WMJ44" s="249"/>
      <c r="WMK44" s="249"/>
      <c r="WML44" s="249"/>
      <c r="WMO44" s="248"/>
      <c r="WMQ44" s="248"/>
      <c r="WMT44" s="249"/>
      <c r="WMU44" s="249"/>
      <c r="WMV44" s="249"/>
      <c r="WMW44" s="249"/>
      <c r="WMX44" s="249"/>
      <c r="WMY44" s="249"/>
      <c r="WMZ44" s="249"/>
      <c r="WNA44" s="249"/>
      <c r="WNB44" s="249"/>
      <c r="WNC44" s="249"/>
      <c r="WND44" s="249"/>
      <c r="WNE44" s="249"/>
      <c r="WNH44" s="248"/>
      <c r="WNJ44" s="248"/>
      <c r="WNM44" s="249"/>
      <c r="WNN44" s="249"/>
      <c r="WNO44" s="249"/>
      <c r="WNP44" s="249"/>
      <c r="WNQ44" s="249"/>
      <c r="WNR44" s="249"/>
      <c r="WNS44" s="249"/>
      <c r="WNT44" s="249"/>
      <c r="WNU44" s="249"/>
      <c r="WNV44" s="249"/>
      <c r="WNW44" s="249"/>
      <c r="WNX44" s="249"/>
      <c r="WOA44" s="248"/>
      <c r="WOC44" s="248"/>
      <c r="WOF44" s="249"/>
      <c r="WOG44" s="249"/>
      <c r="WOH44" s="249"/>
      <c r="WOI44" s="249"/>
      <c r="WOJ44" s="249"/>
      <c r="WOK44" s="249"/>
      <c r="WOL44" s="249"/>
      <c r="WOM44" s="249"/>
      <c r="WON44" s="249"/>
      <c r="WOO44" s="249"/>
      <c r="WOP44" s="249"/>
      <c r="WOQ44" s="249"/>
      <c r="WOT44" s="248"/>
      <c r="WOV44" s="248"/>
      <c r="WOY44" s="249"/>
      <c r="WOZ44" s="249"/>
      <c r="WPA44" s="249"/>
      <c r="WPB44" s="249"/>
      <c r="WPC44" s="249"/>
      <c r="WPD44" s="249"/>
      <c r="WPE44" s="249"/>
      <c r="WPF44" s="249"/>
      <c r="WPG44" s="249"/>
      <c r="WPH44" s="249"/>
      <c r="WPI44" s="249"/>
      <c r="WPJ44" s="249"/>
      <c r="WPM44" s="248"/>
      <c r="WPO44" s="248"/>
      <c r="WPR44" s="249"/>
      <c r="WPS44" s="249"/>
      <c r="WPT44" s="249"/>
      <c r="WPU44" s="249"/>
      <c r="WPV44" s="249"/>
      <c r="WPW44" s="249"/>
      <c r="WPX44" s="249"/>
      <c r="WPY44" s="249"/>
      <c r="WPZ44" s="249"/>
      <c r="WQA44" s="249"/>
      <c r="WQB44" s="249"/>
      <c r="WQC44" s="249"/>
      <c r="WQF44" s="248"/>
      <c r="WQH44" s="248"/>
      <c r="WQK44" s="249"/>
      <c r="WQL44" s="249"/>
      <c r="WQM44" s="249"/>
      <c r="WQN44" s="249"/>
      <c r="WQO44" s="249"/>
      <c r="WQP44" s="249"/>
      <c r="WQQ44" s="249"/>
      <c r="WQR44" s="249"/>
      <c r="WQS44" s="249"/>
      <c r="WQT44" s="249"/>
      <c r="WQU44" s="249"/>
      <c r="WQV44" s="249"/>
      <c r="WQY44" s="248"/>
      <c r="WRA44" s="248"/>
      <c r="WRD44" s="249"/>
      <c r="WRE44" s="249"/>
      <c r="WRF44" s="249"/>
      <c r="WRG44" s="249"/>
      <c r="WRH44" s="249"/>
      <c r="WRI44" s="249"/>
      <c r="WRJ44" s="249"/>
      <c r="WRK44" s="249"/>
      <c r="WRL44" s="249"/>
      <c r="WRM44" s="249"/>
      <c r="WRN44" s="249"/>
      <c r="WRO44" s="249"/>
      <c r="WRR44" s="248"/>
      <c r="WRT44" s="248"/>
      <c r="WRW44" s="249"/>
      <c r="WRX44" s="249"/>
      <c r="WRY44" s="249"/>
      <c r="WRZ44" s="249"/>
      <c r="WSA44" s="249"/>
      <c r="WSB44" s="249"/>
      <c r="WSC44" s="249"/>
      <c r="WSD44" s="249"/>
      <c r="WSE44" s="249"/>
      <c r="WSF44" s="249"/>
      <c r="WSG44" s="249"/>
      <c r="WSH44" s="249"/>
      <c r="WSK44" s="248"/>
      <c r="WSM44" s="248"/>
      <c r="WSP44" s="249"/>
      <c r="WSQ44" s="249"/>
      <c r="WSR44" s="249"/>
      <c r="WSS44" s="249"/>
      <c r="WST44" s="249"/>
      <c r="WSU44" s="249"/>
      <c r="WSV44" s="249"/>
      <c r="WSW44" s="249"/>
      <c r="WSX44" s="249"/>
      <c r="WSY44" s="249"/>
      <c r="WSZ44" s="249"/>
      <c r="WTA44" s="249"/>
      <c r="WTD44" s="248"/>
      <c r="WTF44" s="248"/>
      <c r="WTI44" s="249"/>
      <c r="WTJ44" s="249"/>
      <c r="WTK44" s="249"/>
      <c r="WTL44" s="249"/>
      <c r="WTM44" s="249"/>
      <c r="WTN44" s="249"/>
      <c r="WTO44" s="249"/>
      <c r="WTP44" s="249"/>
      <c r="WTQ44" s="249"/>
      <c r="WTR44" s="249"/>
      <c r="WTS44" s="249"/>
      <c r="WTT44" s="249"/>
      <c r="WTW44" s="248"/>
      <c r="WTY44" s="248"/>
      <c r="WUB44" s="249"/>
      <c r="WUC44" s="249"/>
      <c r="WUD44" s="249"/>
      <c r="WUE44" s="249"/>
      <c r="WUF44" s="249"/>
      <c r="WUG44" s="249"/>
      <c r="WUH44" s="249"/>
      <c r="WUI44" s="249"/>
      <c r="WUJ44" s="249"/>
      <c r="WUK44" s="249"/>
      <c r="WUL44" s="249"/>
      <c r="WUM44" s="249"/>
      <c r="WUP44" s="248"/>
      <c r="WUR44" s="248"/>
      <c r="WUU44" s="249"/>
      <c r="WUV44" s="249"/>
      <c r="WUW44" s="249"/>
      <c r="WUX44" s="249"/>
      <c r="WUY44" s="249"/>
      <c r="WUZ44" s="249"/>
      <c r="WVA44" s="249"/>
      <c r="WVB44" s="249"/>
      <c r="WVC44" s="249"/>
      <c r="WVD44" s="249"/>
      <c r="WVE44" s="249"/>
      <c r="WVF44" s="249"/>
      <c r="WVI44" s="248"/>
      <c r="WVK44" s="248"/>
      <c r="WVN44" s="249"/>
      <c r="WVO44" s="249"/>
      <c r="WVP44" s="249"/>
      <c r="WVQ44" s="249"/>
      <c r="WVR44" s="249"/>
      <c r="WVS44" s="249"/>
      <c r="WVT44" s="249"/>
      <c r="WVU44" s="249"/>
      <c r="WVV44" s="249"/>
      <c r="WVW44" s="249"/>
      <c r="WVX44" s="249"/>
      <c r="WVY44" s="249"/>
      <c r="WWB44" s="248"/>
      <c r="WWD44" s="248"/>
      <c r="WWG44" s="249"/>
      <c r="WWH44" s="249"/>
      <c r="WWI44" s="249"/>
      <c r="WWJ44" s="249"/>
      <c r="WWK44" s="249"/>
      <c r="WWL44" s="249"/>
      <c r="WWM44" s="249"/>
      <c r="WWN44" s="249"/>
      <c r="WWO44" s="249"/>
      <c r="WWP44" s="249"/>
      <c r="WWQ44" s="249"/>
      <c r="WWR44" s="249"/>
      <c r="WWU44" s="248"/>
      <c r="WWW44" s="248"/>
      <c r="WWZ44" s="249"/>
      <c r="WXA44" s="249"/>
      <c r="WXB44" s="249"/>
      <c r="WXC44" s="249"/>
      <c r="WXD44" s="249"/>
      <c r="WXE44" s="249"/>
      <c r="WXF44" s="249"/>
      <c r="WXG44" s="249"/>
      <c r="WXH44" s="249"/>
      <c r="WXI44" s="249"/>
      <c r="WXJ44" s="249"/>
      <c r="WXK44" s="249"/>
      <c r="WXN44" s="248"/>
      <c r="WXP44" s="248"/>
      <c r="WXS44" s="249"/>
      <c r="WXT44" s="249"/>
      <c r="WXU44" s="249"/>
      <c r="WXV44" s="249"/>
      <c r="WXW44" s="249"/>
      <c r="WXX44" s="249"/>
      <c r="WXY44" s="249"/>
      <c r="WXZ44" s="249"/>
      <c r="WYA44" s="249"/>
      <c r="WYB44" s="249"/>
      <c r="WYC44" s="249"/>
      <c r="WYD44" s="249"/>
      <c r="WYG44" s="248"/>
      <c r="WYI44" s="248"/>
      <c r="WYL44" s="249"/>
      <c r="WYM44" s="249"/>
      <c r="WYN44" s="249"/>
      <c r="WYO44" s="249"/>
      <c r="WYP44" s="249"/>
      <c r="WYQ44" s="249"/>
      <c r="WYR44" s="249"/>
      <c r="WYS44" s="249"/>
      <c r="WYT44" s="249"/>
      <c r="WYU44" s="249"/>
      <c r="WYV44" s="249"/>
      <c r="WYW44" s="249"/>
      <c r="WYZ44" s="248"/>
      <c r="WZB44" s="248"/>
      <c r="WZE44" s="249"/>
      <c r="WZF44" s="249"/>
      <c r="WZG44" s="249"/>
      <c r="WZH44" s="249"/>
      <c r="WZI44" s="249"/>
      <c r="WZJ44" s="249"/>
      <c r="WZK44" s="249"/>
      <c r="WZL44" s="249"/>
      <c r="WZM44" s="249"/>
      <c r="WZN44" s="249"/>
      <c r="WZO44" s="249"/>
      <c r="WZP44" s="249"/>
      <c r="WZS44" s="248"/>
      <c r="WZU44" s="248"/>
      <c r="WZX44" s="249"/>
      <c r="WZY44" s="249"/>
      <c r="WZZ44" s="249"/>
      <c r="XAA44" s="249"/>
      <c r="XAB44" s="249"/>
      <c r="XAC44" s="249"/>
      <c r="XAD44" s="249"/>
      <c r="XAE44" s="249"/>
      <c r="XAF44" s="249"/>
      <c r="XAG44" s="249"/>
      <c r="XAH44" s="249"/>
      <c r="XAI44" s="249"/>
      <c r="XAL44" s="248"/>
      <c r="XAN44" s="248"/>
      <c r="XAQ44" s="249"/>
      <c r="XAR44" s="249"/>
      <c r="XAS44" s="249"/>
      <c r="XAT44" s="249"/>
      <c r="XAU44" s="249"/>
      <c r="XAV44" s="249"/>
      <c r="XAW44" s="249"/>
      <c r="XAX44" s="249"/>
      <c r="XAY44" s="249"/>
      <c r="XAZ44" s="249"/>
      <c r="XBA44" s="249"/>
      <c r="XBB44" s="249"/>
      <c r="XBE44" s="248"/>
      <c r="XBG44" s="248"/>
      <c r="XBJ44" s="249"/>
      <c r="XBK44" s="249"/>
      <c r="XBL44" s="249"/>
      <c r="XBM44" s="249"/>
      <c r="XBN44" s="249"/>
      <c r="XBO44" s="249"/>
      <c r="XBP44" s="249"/>
      <c r="XBQ44" s="249"/>
      <c r="XBR44" s="249"/>
      <c r="XBS44" s="249"/>
      <c r="XBT44" s="249"/>
      <c r="XBU44" s="249"/>
      <c r="XBX44" s="248"/>
      <c r="XBZ44" s="248"/>
      <c r="XCC44" s="249"/>
      <c r="XCD44" s="249"/>
      <c r="XCE44" s="249"/>
      <c r="XCF44" s="249"/>
      <c r="XCG44" s="249"/>
      <c r="XCH44" s="249"/>
      <c r="XCI44" s="249"/>
      <c r="XCJ44" s="249"/>
      <c r="XCK44" s="249"/>
      <c r="XCL44" s="249"/>
      <c r="XCM44" s="249"/>
      <c r="XCN44" s="249"/>
      <c r="XCQ44" s="248"/>
      <c r="XCS44" s="248"/>
      <c r="XCV44" s="249"/>
      <c r="XCW44" s="249"/>
      <c r="XCX44" s="249"/>
      <c r="XCY44" s="249"/>
      <c r="XCZ44" s="249"/>
      <c r="XDA44" s="249"/>
      <c r="XDB44" s="249"/>
      <c r="XDC44" s="249"/>
      <c r="XDD44" s="249"/>
      <c r="XDE44" s="249"/>
      <c r="XDF44" s="249"/>
      <c r="XDG44" s="249"/>
      <c r="XDJ44" s="248"/>
      <c r="XDL44" s="248"/>
      <c r="XDO44" s="249"/>
      <c r="XDP44" s="249"/>
      <c r="XDQ44" s="249"/>
      <c r="XDR44" s="249"/>
      <c r="XDS44" s="249"/>
      <c r="XDT44" s="249"/>
      <c r="XDU44" s="249"/>
      <c r="XDV44" s="249"/>
      <c r="XDW44" s="249"/>
      <c r="XDX44" s="249"/>
      <c r="XDY44" s="249"/>
      <c r="XDZ44" s="249"/>
      <c r="XEC44" s="248"/>
      <c r="XEE44" s="248"/>
      <c r="XEH44" s="249"/>
      <c r="XEI44" s="249"/>
      <c r="XEJ44" s="249"/>
      <c r="XEK44" s="249"/>
      <c r="XEL44" s="249"/>
      <c r="XEM44" s="249"/>
      <c r="XEN44" s="249"/>
      <c r="XEO44" s="249"/>
      <c r="XEP44" s="249"/>
      <c r="XEQ44" s="249"/>
      <c r="XER44" s="249"/>
      <c r="XES44" s="249"/>
      <c r="XEV44" s="248"/>
      <c r="XEX44" s="248"/>
      <c r="XFA44" s="249"/>
    </row>
    <row r="45" spans="1:1024 1026:2047 2050:9215 9218:10239 10241:11262 11265:12288 12291:16381" x14ac:dyDescent="0.2">
      <c r="B45" s="1"/>
      <c r="E45" s="213"/>
      <c r="F45" s="213"/>
      <c r="G45" s="213"/>
      <c r="H45" s="213"/>
      <c r="I45" s="213"/>
      <c r="J45" s="213"/>
      <c r="K45" s="213"/>
      <c r="L45" s="213"/>
      <c r="M45" s="213"/>
      <c r="N45" s="213"/>
      <c r="Q45" s="248"/>
      <c r="S45" s="248"/>
      <c r="V45" s="249"/>
      <c r="W45" s="249"/>
      <c r="X45" s="249"/>
      <c r="Y45" s="249"/>
      <c r="Z45" s="249"/>
      <c r="AA45" s="249"/>
      <c r="AB45" s="249"/>
      <c r="AC45" s="249"/>
      <c r="AD45" s="249"/>
      <c r="AE45" s="249"/>
      <c r="AF45" s="249"/>
      <c r="AG45" s="249"/>
      <c r="AJ45" s="248"/>
      <c r="AL45" s="248"/>
      <c r="AO45" s="249"/>
      <c r="AP45" s="249"/>
      <c r="AQ45" s="249"/>
      <c r="AR45" s="249"/>
      <c r="AS45" s="249"/>
      <c r="AT45" s="249"/>
      <c r="AU45" s="249"/>
      <c r="AV45" s="249"/>
      <c r="AW45" s="249"/>
      <c r="AX45" s="249"/>
      <c r="AY45" s="249"/>
      <c r="AZ45" s="249"/>
      <c r="BC45" s="248"/>
      <c r="BE45" s="248"/>
      <c r="BH45" s="249"/>
      <c r="BI45" s="249"/>
      <c r="BJ45" s="249"/>
      <c r="BK45" s="249"/>
      <c r="BL45" s="249"/>
      <c r="BM45" s="249"/>
      <c r="BN45" s="249"/>
      <c r="BO45" s="249"/>
      <c r="BP45" s="249"/>
      <c r="BQ45" s="249"/>
      <c r="BR45" s="249"/>
      <c r="BS45" s="249"/>
      <c r="BV45" s="248"/>
      <c r="BX45" s="248"/>
      <c r="CA45" s="249"/>
      <c r="CB45" s="249"/>
      <c r="CC45" s="249"/>
      <c r="CD45" s="249"/>
      <c r="CE45" s="249"/>
      <c r="CF45" s="249"/>
      <c r="CG45" s="249"/>
      <c r="CH45" s="249"/>
      <c r="CI45" s="249"/>
      <c r="CJ45" s="249"/>
      <c r="CK45" s="249"/>
      <c r="CL45" s="249"/>
      <c r="CO45" s="248"/>
      <c r="CQ45" s="248"/>
      <c r="CT45" s="249"/>
      <c r="CU45" s="249"/>
      <c r="CV45" s="249"/>
      <c r="CW45" s="249"/>
      <c r="CX45" s="249"/>
      <c r="CY45" s="249"/>
      <c r="CZ45" s="249"/>
      <c r="DA45" s="249"/>
      <c r="DB45" s="249"/>
      <c r="DC45" s="249"/>
      <c r="DD45" s="249"/>
      <c r="DE45" s="249"/>
      <c r="DH45" s="248"/>
      <c r="DJ45" s="248"/>
      <c r="DM45" s="249"/>
      <c r="DN45" s="249"/>
      <c r="DO45" s="249"/>
      <c r="DP45" s="249"/>
      <c r="DQ45" s="249"/>
      <c r="DR45" s="249"/>
      <c r="DS45" s="249"/>
      <c r="DT45" s="249"/>
      <c r="DU45" s="249"/>
      <c r="DV45" s="249"/>
      <c r="DW45" s="249"/>
      <c r="DX45" s="249"/>
      <c r="EA45" s="248"/>
      <c r="EC45" s="248"/>
      <c r="EF45" s="249"/>
      <c r="EG45" s="249"/>
      <c r="EH45" s="249"/>
      <c r="EI45" s="249"/>
      <c r="EJ45" s="249"/>
      <c r="EK45" s="249"/>
      <c r="EL45" s="249"/>
      <c r="EM45" s="249"/>
      <c r="EN45" s="249"/>
      <c r="EO45" s="249"/>
      <c r="EP45" s="249"/>
      <c r="EQ45" s="249"/>
      <c r="ET45" s="248"/>
      <c r="EV45" s="248"/>
      <c r="EY45" s="249"/>
      <c r="EZ45" s="249"/>
      <c r="FA45" s="249"/>
      <c r="FB45" s="249"/>
      <c r="FC45" s="249"/>
      <c r="FD45" s="249"/>
      <c r="FE45" s="249"/>
      <c r="FF45" s="249"/>
      <c r="FG45" s="249"/>
      <c r="FH45" s="249"/>
      <c r="FI45" s="249"/>
      <c r="FJ45" s="249"/>
      <c r="FM45" s="248"/>
      <c r="FO45" s="248"/>
      <c r="FR45" s="249"/>
      <c r="FS45" s="249"/>
      <c r="FT45" s="249"/>
      <c r="FU45" s="249"/>
      <c r="FV45" s="249"/>
      <c r="FW45" s="249"/>
      <c r="FX45" s="249"/>
      <c r="FY45" s="249"/>
      <c r="FZ45" s="249"/>
      <c r="GA45" s="249"/>
      <c r="GB45" s="249"/>
      <c r="GC45" s="249"/>
      <c r="GF45" s="248"/>
      <c r="GH45" s="248"/>
      <c r="GK45" s="249"/>
      <c r="GL45" s="249"/>
      <c r="GM45" s="249"/>
      <c r="GN45" s="249"/>
      <c r="GO45" s="249"/>
      <c r="GP45" s="249"/>
      <c r="GQ45" s="249"/>
      <c r="GR45" s="249"/>
      <c r="GS45" s="249"/>
      <c r="GT45" s="249"/>
      <c r="GU45" s="249"/>
      <c r="GV45" s="249"/>
      <c r="GY45" s="248"/>
      <c r="HA45" s="248"/>
      <c r="HD45" s="249"/>
      <c r="HE45" s="249"/>
      <c r="HF45" s="249"/>
      <c r="HG45" s="249"/>
      <c r="HH45" s="249"/>
      <c r="HI45" s="249"/>
      <c r="HJ45" s="249"/>
      <c r="HK45" s="249"/>
      <c r="HL45" s="249"/>
      <c r="HM45" s="249"/>
      <c r="HN45" s="249"/>
      <c r="HO45" s="249"/>
      <c r="HR45" s="248"/>
      <c r="HT45" s="248"/>
      <c r="HW45" s="249"/>
      <c r="HX45" s="249"/>
      <c r="HY45" s="249"/>
      <c r="HZ45" s="249"/>
      <c r="IA45" s="249"/>
      <c r="IB45" s="249"/>
      <c r="IC45" s="249"/>
      <c r="ID45" s="249"/>
      <c r="IE45" s="249"/>
      <c r="IF45" s="249"/>
      <c r="IG45" s="249"/>
      <c r="IH45" s="249"/>
      <c r="IK45" s="248"/>
      <c r="IM45" s="248"/>
      <c r="IP45" s="249"/>
      <c r="IQ45" s="249"/>
      <c r="IR45" s="249"/>
      <c r="IS45" s="249"/>
      <c r="IT45" s="249"/>
      <c r="IU45" s="249"/>
      <c r="IV45" s="249"/>
      <c r="IW45" s="249"/>
      <c r="IX45" s="249"/>
      <c r="IY45" s="249"/>
      <c r="IZ45" s="249"/>
      <c r="JA45" s="249"/>
      <c r="JD45" s="248"/>
      <c r="JF45" s="248"/>
      <c r="JI45" s="249"/>
      <c r="JJ45" s="249"/>
      <c r="JK45" s="249"/>
      <c r="JL45" s="249"/>
      <c r="JM45" s="249"/>
      <c r="JN45" s="249"/>
      <c r="JO45" s="249"/>
      <c r="JP45" s="249"/>
      <c r="JQ45" s="249"/>
      <c r="JR45" s="249"/>
      <c r="JS45" s="249"/>
      <c r="JT45" s="249"/>
      <c r="JW45" s="248"/>
      <c r="JY45" s="248"/>
      <c r="KB45" s="249"/>
      <c r="KC45" s="249"/>
      <c r="KD45" s="249"/>
      <c r="KE45" s="249"/>
      <c r="KF45" s="249"/>
      <c r="KG45" s="249"/>
      <c r="KH45" s="249"/>
      <c r="KI45" s="249"/>
      <c r="KJ45" s="249"/>
      <c r="KK45" s="249"/>
      <c r="KL45" s="249"/>
      <c r="KM45" s="249"/>
      <c r="KP45" s="248"/>
      <c r="KR45" s="248"/>
      <c r="KU45" s="249"/>
      <c r="KV45" s="249"/>
      <c r="KW45" s="249"/>
      <c r="KX45" s="249"/>
      <c r="KY45" s="249"/>
      <c r="KZ45" s="249"/>
      <c r="LA45" s="249"/>
      <c r="LB45" s="249"/>
      <c r="LC45" s="249"/>
      <c r="LD45" s="249"/>
      <c r="LE45" s="249"/>
      <c r="LF45" s="249"/>
      <c r="LI45" s="248"/>
      <c r="LK45" s="248"/>
      <c r="LN45" s="249"/>
      <c r="LO45" s="249"/>
      <c r="LP45" s="249"/>
      <c r="LQ45" s="249"/>
      <c r="LR45" s="249"/>
      <c r="LS45" s="249"/>
      <c r="LT45" s="249"/>
      <c r="LU45" s="249"/>
      <c r="LV45" s="249"/>
      <c r="LW45" s="249"/>
      <c r="LX45" s="249"/>
      <c r="LY45" s="249"/>
      <c r="MB45" s="248"/>
      <c r="MD45" s="248"/>
      <c r="MG45" s="249"/>
      <c r="MH45" s="249"/>
      <c r="MI45" s="249"/>
      <c r="MJ45" s="249"/>
      <c r="MK45" s="249"/>
      <c r="ML45" s="249"/>
      <c r="MM45" s="249"/>
      <c r="MN45" s="249"/>
      <c r="MO45" s="249"/>
      <c r="MP45" s="249"/>
      <c r="MQ45" s="249"/>
      <c r="MR45" s="249"/>
      <c r="MU45" s="248"/>
      <c r="MW45" s="248"/>
      <c r="MZ45" s="249"/>
      <c r="NA45" s="249"/>
      <c r="NB45" s="249"/>
      <c r="NC45" s="249"/>
      <c r="ND45" s="249"/>
      <c r="NE45" s="249"/>
      <c r="NF45" s="249"/>
      <c r="NG45" s="249"/>
      <c r="NH45" s="249"/>
      <c r="NI45" s="249"/>
      <c r="NJ45" s="249"/>
      <c r="NK45" s="249"/>
      <c r="NN45" s="248"/>
      <c r="NP45" s="248"/>
      <c r="NS45" s="249"/>
      <c r="NT45" s="249"/>
      <c r="NU45" s="249"/>
      <c r="NV45" s="249"/>
      <c r="NW45" s="249"/>
      <c r="NX45" s="249"/>
      <c r="NY45" s="249"/>
      <c r="NZ45" s="249"/>
      <c r="OA45" s="249"/>
      <c r="OB45" s="249"/>
      <c r="OC45" s="249"/>
      <c r="OD45" s="249"/>
      <c r="OG45" s="248"/>
      <c r="OI45" s="248"/>
      <c r="OL45" s="249"/>
      <c r="OM45" s="249"/>
      <c r="ON45" s="249"/>
      <c r="OO45" s="249"/>
      <c r="OP45" s="249"/>
      <c r="OQ45" s="249"/>
      <c r="OR45" s="249"/>
      <c r="OS45" s="249"/>
      <c r="OT45" s="249"/>
      <c r="OU45" s="249"/>
      <c r="OV45" s="249"/>
      <c r="OW45" s="249"/>
      <c r="OZ45" s="248"/>
      <c r="PB45" s="248"/>
      <c r="PE45" s="249"/>
      <c r="PF45" s="249"/>
      <c r="PG45" s="249"/>
      <c r="PH45" s="249"/>
      <c r="PI45" s="249"/>
      <c r="PJ45" s="249"/>
      <c r="PK45" s="249"/>
      <c r="PL45" s="249"/>
      <c r="PM45" s="249"/>
      <c r="PN45" s="249"/>
      <c r="PO45" s="249"/>
      <c r="PP45" s="249"/>
      <c r="PS45" s="248"/>
      <c r="PU45" s="248"/>
      <c r="PX45" s="249"/>
      <c r="PY45" s="249"/>
      <c r="PZ45" s="249"/>
      <c r="QA45" s="249"/>
      <c r="QB45" s="249"/>
      <c r="QC45" s="249"/>
      <c r="QD45" s="249"/>
      <c r="QE45" s="249"/>
      <c r="QF45" s="249"/>
      <c r="QG45" s="249"/>
      <c r="QH45" s="249"/>
      <c r="QI45" s="249"/>
      <c r="QL45" s="248"/>
      <c r="QN45" s="248"/>
      <c r="QQ45" s="249"/>
      <c r="QR45" s="249"/>
      <c r="QS45" s="249"/>
      <c r="QT45" s="249"/>
      <c r="QU45" s="249"/>
      <c r="QV45" s="249"/>
      <c r="QW45" s="249"/>
      <c r="QX45" s="249"/>
      <c r="QY45" s="249"/>
      <c r="QZ45" s="249"/>
      <c r="RA45" s="249"/>
      <c r="RB45" s="249"/>
      <c r="RE45" s="248"/>
      <c r="RG45" s="248"/>
      <c r="RJ45" s="249"/>
      <c r="RK45" s="249"/>
      <c r="RL45" s="249"/>
      <c r="RM45" s="249"/>
      <c r="RN45" s="249"/>
      <c r="RO45" s="249"/>
      <c r="RP45" s="249"/>
      <c r="RQ45" s="249"/>
      <c r="RR45" s="249"/>
      <c r="RS45" s="249"/>
      <c r="RT45" s="249"/>
      <c r="RU45" s="249"/>
      <c r="RX45" s="248"/>
      <c r="RZ45" s="248"/>
      <c r="SC45" s="249"/>
      <c r="SD45" s="249"/>
      <c r="SE45" s="249"/>
      <c r="SF45" s="249"/>
      <c r="SG45" s="249"/>
      <c r="SH45" s="249"/>
      <c r="SI45" s="249"/>
      <c r="SJ45" s="249"/>
      <c r="SK45" s="249"/>
      <c r="SL45" s="249"/>
      <c r="SM45" s="249"/>
      <c r="SN45" s="249"/>
      <c r="SQ45" s="248"/>
      <c r="SS45" s="248"/>
      <c r="SV45" s="249"/>
      <c r="SW45" s="249"/>
      <c r="SX45" s="249"/>
      <c r="SY45" s="249"/>
      <c r="SZ45" s="249"/>
      <c r="TA45" s="249"/>
      <c r="TB45" s="249"/>
      <c r="TC45" s="249"/>
      <c r="TD45" s="249"/>
      <c r="TE45" s="249"/>
      <c r="TF45" s="249"/>
      <c r="TG45" s="249"/>
      <c r="TJ45" s="248"/>
      <c r="TL45" s="248"/>
      <c r="TO45" s="249"/>
      <c r="TP45" s="249"/>
      <c r="TQ45" s="249"/>
      <c r="TR45" s="249"/>
      <c r="TS45" s="249"/>
      <c r="TT45" s="249"/>
      <c r="TU45" s="249"/>
      <c r="TV45" s="249"/>
      <c r="TW45" s="249"/>
      <c r="TX45" s="249"/>
      <c r="TY45" s="249"/>
      <c r="TZ45" s="249"/>
      <c r="UC45" s="248"/>
      <c r="UE45" s="248"/>
      <c r="UH45" s="249"/>
      <c r="UI45" s="249"/>
      <c r="UJ45" s="249"/>
      <c r="UK45" s="249"/>
      <c r="UL45" s="249"/>
      <c r="UM45" s="249"/>
      <c r="UN45" s="249"/>
      <c r="UO45" s="249"/>
      <c r="UP45" s="249"/>
      <c r="UQ45" s="249"/>
      <c r="UR45" s="249"/>
      <c r="US45" s="249"/>
      <c r="UV45" s="248"/>
      <c r="UX45" s="248"/>
      <c r="VA45" s="249"/>
      <c r="VB45" s="249"/>
      <c r="VC45" s="249"/>
      <c r="VD45" s="249"/>
      <c r="VE45" s="249"/>
      <c r="VF45" s="249"/>
      <c r="VG45" s="249"/>
      <c r="VH45" s="249"/>
      <c r="VI45" s="249"/>
      <c r="VJ45" s="249"/>
      <c r="VK45" s="249"/>
      <c r="VL45" s="249"/>
      <c r="VO45" s="248"/>
      <c r="VQ45" s="248"/>
      <c r="VT45" s="249"/>
      <c r="VU45" s="249"/>
      <c r="VV45" s="249"/>
      <c r="VW45" s="249"/>
      <c r="VX45" s="249"/>
      <c r="VY45" s="249"/>
      <c r="VZ45" s="249"/>
      <c r="WA45" s="249"/>
      <c r="WB45" s="249"/>
      <c r="WC45" s="249"/>
      <c r="WD45" s="249"/>
      <c r="WE45" s="249"/>
      <c r="WH45" s="248"/>
      <c r="WJ45" s="248"/>
      <c r="WM45" s="249"/>
      <c r="WN45" s="249"/>
      <c r="WO45" s="249"/>
      <c r="WP45" s="249"/>
      <c r="WQ45" s="249"/>
      <c r="WR45" s="249"/>
      <c r="WS45" s="249"/>
      <c r="WT45" s="249"/>
      <c r="WU45" s="249"/>
      <c r="WV45" s="249"/>
      <c r="WW45" s="249"/>
      <c r="WX45" s="249"/>
      <c r="XA45" s="248"/>
      <c r="XC45" s="248"/>
      <c r="XF45" s="249"/>
      <c r="XG45" s="249"/>
      <c r="XH45" s="249"/>
      <c r="XI45" s="249"/>
      <c r="XJ45" s="249"/>
      <c r="XK45" s="249"/>
      <c r="XL45" s="249"/>
      <c r="XM45" s="249"/>
      <c r="XN45" s="249"/>
      <c r="XO45" s="249"/>
      <c r="XP45" s="249"/>
      <c r="XQ45" s="249"/>
      <c r="XT45" s="248"/>
      <c r="XV45" s="248"/>
      <c r="XY45" s="249"/>
      <c r="XZ45" s="249"/>
      <c r="YA45" s="249"/>
      <c r="YB45" s="249"/>
      <c r="YC45" s="249"/>
      <c r="YD45" s="249"/>
      <c r="YE45" s="249"/>
      <c r="YF45" s="249"/>
      <c r="YG45" s="249"/>
      <c r="YH45" s="249"/>
      <c r="YI45" s="249"/>
      <c r="YJ45" s="249"/>
      <c r="YM45" s="248"/>
      <c r="YO45" s="248"/>
      <c r="YR45" s="249"/>
      <c r="YS45" s="249"/>
      <c r="YT45" s="249"/>
      <c r="YU45" s="249"/>
      <c r="YV45" s="249"/>
      <c r="YW45" s="249"/>
      <c r="YX45" s="249"/>
      <c r="YY45" s="249"/>
      <c r="YZ45" s="249"/>
      <c r="ZA45" s="249"/>
      <c r="ZB45" s="249"/>
      <c r="ZC45" s="249"/>
      <c r="ZF45" s="248"/>
      <c r="ZH45" s="248"/>
      <c r="ZK45" s="249"/>
      <c r="ZL45" s="249"/>
      <c r="ZM45" s="249"/>
      <c r="ZN45" s="249"/>
      <c r="ZO45" s="249"/>
      <c r="ZP45" s="249"/>
      <c r="ZQ45" s="249"/>
      <c r="ZR45" s="249"/>
      <c r="ZS45" s="249"/>
      <c r="ZT45" s="249"/>
      <c r="ZU45" s="249"/>
      <c r="ZV45" s="249"/>
      <c r="ZY45" s="248"/>
      <c r="AAA45" s="248"/>
      <c r="AAD45" s="249"/>
      <c r="AAE45" s="249"/>
      <c r="AAF45" s="249"/>
      <c r="AAG45" s="249"/>
      <c r="AAH45" s="249"/>
      <c r="AAI45" s="249"/>
      <c r="AAJ45" s="249"/>
      <c r="AAK45" s="249"/>
      <c r="AAL45" s="249"/>
      <c r="AAM45" s="249"/>
      <c r="AAN45" s="249"/>
      <c r="AAO45" s="249"/>
      <c r="AAR45" s="248"/>
      <c r="AAT45" s="248"/>
      <c r="AAW45" s="249"/>
      <c r="AAX45" s="249"/>
      <c r="AAY45" s="249"/>
      <c r="AAZ45" s="249"/>
      <c r="ABA45" s="249"/>
      <c r="ABB45" s="249"/>
      <c r="ABC45" s="249"/>
      <c r="ABD45" s="249"/>
      <c r="ABE45" s="249"/>
      <c r="ABF45" s="249"/>
      <c r="ABG45" s="249"/>
      <c r="ABH45" s="249"/>
      <c r="ABK45" s="248"/>
      <c r="ABM45" s="248"/>
      <c r="ABP45" s="249"/>
      <c r="ABQ45" s="249"/>
      <c r="ABR45" s="249"/>
      <c r="ABS45" s="249"/>
      <c r="ABT45" s="249"/>
      <c r="ABU45" s="249"/>
      <c r="ABV45" s="249"/>
      <c r="ABW45" s="249"/>
      <c r="ABX45" s="249"/>
      <c r="ABY45" s="249"/>
      <c r="ABZ45" s="249"/>
      <c r="ACA45" s="249"/>
      <c r="ACD45" s="248"/>
      <c r="ACF45" s="248"/>
      <c r="ACI45" s="249"/>
      <c r="ACJ45" s="249"/>
      <c r="ACK45" s="249"/>
      <c r="ACL45" s="249"/>
      <c r="ACM45" s="249"/>
      <c r="ACN45" s="249"/>
      <c r="ACO45" s="249"/>
      <c r="ACP45" s="249"/>
      <c r="ACQ45" s="249"/>
      <c r="ACR45" s="249"/>
      <c r="ACS45" s="249"/>
      <c r="ACT45" s="249"/>
      <c r="ACW45" s="248"/>
      <c r="ACY45" s="248"/>
      <c r="ADB45" s="249"/>
      <c r="ADC45" s="249"/>
      <c r="ADD45" s="249"/>
      <c r="ADE45" s="249"/>
      <c r="ADF45" s="249"/>
      <c r="ADG45" s="249"/>
      <c r="ADH45" s="249"/>
      <c r="ADI45" s="249"/>
      <c r="ADJ45" s="249"/>
      <c r="ADK45" s="249"/>
      <c r="ADL45" s="249"/>
      <c r="ADM45" s="249"/>
      <c r="ADP45" s="248"/>
      <c r="ADR45" s="248"/>
      <c r="ADU45" s="249"/>
      <c r="ADV45" s="249"/>
      <c r="ADW45" s="249"/>
      <c r="ADX45" s="249"/>
      <c r="ADY45" s="249"/>
      <c r="ADZ45" s="249"/>
      <c r="AEA45" s="249"/>
      <c r="AEB45" s="249"/>
      <c r="AEC45" s="249"/>
      <c r="AED45" s="249"/>
      <c r="AEE45" s="249"/>
      <c r="AEF45" s="249"/>
      <c r="AEI45" s="248"/>
      <c r="AEK45" s="248"/>
      <c r="AEN45" s="249"/>
      <c r="AEO45" s="249"/>
      <c r="AEP45" s="249"/>
      <c r="AEQ45" s="249"/>
      <c r="AER45" s="249"/>
      <c r="AES45" s="249"/>
      <c r="AET45" s="249"/>
      <c r="AEU45" s="249"/>
      <c r="AEV45" s="249"/>
      <c r="AEW45" s="249"/>
      <c r="AEX45" s="249"/>
      <c r="AEY45" s="249"/>
      <c r="AFB45" s="248"/>
      <c r="AFD45" s="248"/>
      <c r="AFG45" s="249"/>
      <c r="AFH45" s="249"/>
      <c r="AFI45" s="249"/>
      <c r="AFJ45" s="249"/>
      <c r="AFK45" s="249"/>
      <c r="AFL45" s="249"/>
      <c r="AFM45" s="249"/>
      <c r="AFN45" s="249"/>
      <c r="AFO45" s="249"/>
      <c r="AFP45" s="249"/>
      <c r="AFQ45" s="249"/>
      <c r="AFR45" s="249"/>
      <c r="AFU45" s="248"/>
      <c r="AFW45" s="248"/>
      <c r="AFZ45" s="249"/>
      <c r="AGA45" s="249"/>
      <c r="AGB45" s="249"/>
      <c r="AGC45" s="249"/>
      <c r="AGD45" s="249"/>
      <c r="AGE45" s="249"/>
      <c r="AGF45" s="249"/>
      <c r="AGG45" s="249"/>
      <c r="AGH45" s="249"/>
      <c r="AGI45" s="249"/>
      <c r="AGJ45" s="249"/>
      <c r="AGK45" s="249"/>
      <c r="AGN45" s="248"/>
      <c r="AGP45" s="248"/>
      <c r="AGS45" s="249"/>
      <c r="AGT45" s="249"/>
      <c r="AGU45" s="249"/>
      <c r="AGV45" s="249"/>
      <c r="AGW45" s="249"/>
      <c r="AGX45" s="249"/>
      <c r="AGY45" s="249"/>
      <c r="AGZ45" s="249"/>
      <c r="AHA45" s="249"/>
      <c r="AHB45" s="249"/>
      <c r="AHC45" s="249"/>
      <c r="AHD45" s="249"/>
      <c r="AHG45" s="248"/>
      <c r="AHI45" s="248"/>
      <c r="AHL45" s="249"/>
      <c r="AHM45" s="249"/>
      <c r="AHN45" s="249"/>
      <c r="AHO45" s="249"/>
      <c r="AHP45" s="249"/>
      <c r="AHQ45" s="249"/>
      <c r="AHR45" s="249"/>
      <c r="AHS45" s="249"/>
      <c r="AHT45" s="249"/>
      <c r="AHU45" s="249"/>
      <c r="AHV45" s="249"/>
      <c r="AHW45" s="249"/>
      <c r="AHZ45" s="248"/>
      <c r="AIB45" s="248"/>
      <c r="AIE45" s="249"/>
      <c r="AIF45" s="249"/>
      <c r="AIG45" s="249"/>
      <c r="AIH45" s="249"/>
      <c r="AII45" s="249"/>
      <c r="AIJ45" s="249"/>
      <c r="AIK45" s="249"/>
      <c r="AIL45" s="249"/>
      <c r="AIM45" s="249"/>
      <c r="AIN45" s="249"/>
      <c r="AIO45" s="249"/>
      <c r="AIP45" s="249"/>
      <c r="AIS45" s="248"/>
      <c r="AIU45" s="248"/>
      <c r="AIX45" s="249"/>
      <c r="AIY45" s="249"/>
      <c r="AIZ45" s="249"/>
      <c r="AJA45" s="249"/>
      <c r="AJB45" s="249"/>
      <c r="AJC45" s="249"/>
      <c r="AJD45" s="249"/>
      <c r="AJE45" s="249"/>
      <c r="AJF45" s="249"/>
      <c r="AJG45" s="249"/>
      <c r="AJH45" s="249"/>
      <c r="AJI45" s="249"/>
      <c r="AJL45" s="248"/>
      <c r="AJN45" s="248"/>
      <c r="AJQ45" s="249"/>
      <c r="AJR45" s="249"/>
      <c r="AJS45" s="249"/>
      <c r="AJT45" s="249"/>
      <c r="AJU45" s="249"/>
      <c r="AJV45" s="249"/>
      <c r="AJW45" s="249"/>
      <c r="AJX45" s="249"/>
      <c r="AJY45" s="249"/>
      <c r="AJZ45" s="249"/>
      <c r="AKA45" s="249"/>
      <c r="AKB45" s="249"/>
      <c r="AKE45" s="248"/>
      <c r="AKG45" s="248"/>
      <c r="AKJ45" s="249"/>
      <c r="AKK45" s="249"/>
      <c r="AKL45" s="249"/>
      <c r="AKM45" s="249"/>
      <c r="AKN45" s="249"/>
      <c r="AKO45" s="249"/>
      <c r="AKP45" s="249"/>
      <c r="AKQ45" s="249"/>
      <c r="AKR45" s="249"/>
      <c r="AKS45" s="249"/>
      <c r="AKT45" s="249"/>
      <c r="AKU45" s="249"/>
      <c r="AKX45" s="248"/>
      <c r="AKZ45" s="248"/>
      <c r="ALC45" s="249"/>
      <c r="ALD45" s="249"/>
      <c r="ALE45" s="249"/>
      <c r="ALF45" s="249"/>
      <c r="ALG45" s="249"/>
      <c r="ALH45" s="249"/>
      <c r="ALI45" s="249"/>
      <c r="ALJ45" s="249"/>
      <c r="ALK45" s="249"/>
      <c r="ALL45" s="249"/>
      <c r="ALM45" s="249"/>
      <c r="ALN45" s="249"/>
      <c r="ALQ45" s="248"/>
      <c r="ALS45" s="248"/>
      <c r="ALV45" s="249"/>
      <c r="ALW45" s="249"/>
      <c r="ALX45" s="249"/>
      <c r="ALY45" s="249"/>
      <c r="ALZ45" s="249"/>
      <c r="AMA45" s="249"/>
      <c r="AMB45" s="249"/>
      <c r="AMC45" s="249"/>
      <c r="AMD45" s="249"/>
      <c r="AME45" s="249"/>
      <c r="AMF45" s="249"/>
      <c r="AMG45" s="249"/>
      <c r="AMJ45" s="248"/>
      <c r="AML45" s="248"/>
      <c r="AMO45" s="249"/>
      <c r="AMP45" s="249"/>
      <c r="AMQ45" s="249"/>
      <c r="AMR45" s="249"/>
      <c r="AMS45" s="249"/>
      <c r="AMT45" s="249"/>
      <c r="AMU45" s="249"/>
      <c r="AMV45" s="249"/>
      <c r="AMW45" s="249"/>
      <c r="AMX45" s="249"/>
      <c r="AMY45" s="249"/>
      <c r="AMZ45" s="249"/>
      <c r="ANC45" s="248"/>
      <c r="ANE45" s="248"/>
      <c r="ANH45" s="249"/>
      <c r="ANI45" s="249"/>
      <c r="ANJ45" s="249"/>
      <c r="ANK45" s="249"/>
      <c r="ANL45" s="249"/>
      <c r="ANM45" s="249"/>
      <c r="ANN45" s="249"/>
      <c r="ANO45" s="249"/>
      <c r="ANP45" s="249"/>
      <c r="ANQ45" s="249"/>
      <c r="ANR45" s="249"/>
      <c r="ANS45" s="249"/>
      <c r="ANV45" s="248"/>
      <c r="ANX45" s="248"/>
      <c r="AOA45" s="249"/>
      <c r="AOB45" s="249"/>
      <c r="AOC45" s="249"/>
      <c r="AOD45" s="249"/>
      <c r="AOE45" s="249"/>
      <c r="AOF45" s="249"/>
      <c r="AOG45" s="249"/>
      <c r="AOH45" s="249"/>
      <c r="AOI45" s="249"/>
      <c r="AOJ45" s="249"/>
      <c r="AOK45" s="249"/>
      <c r="AOL45" s="249"/>
      <c r="AOO45" s="248"/>
      <c r="AOQ45" s="248"/>
      <c r="AOT45" s="249"/>
      <c r="AOU45" s="249"/>
      <c r="AOV45" s="249"/>
      <c r="AOW45" s="249"/>
      <c r="AOX45" s="249"/>
      <c r="AOY45" s="249"/>
      <c r="AOZ45" s="249"/>
      <c r="APA45" s="249"/>
      <c r="APB45" s="249"/>
      <c r="APC45" s="249"/>
      <c r="APD45" s="249"/>
      <c r="APE45" s="249"/>
      <c r="APH45" s="248"/>
      <c r="APJ45" s="248"/>
      <c r="APM45" s="249"/>
      <c r="APN45" s="249"/>
      <c r="APO45" s="249"/>
      <c r="APP45" s="249"/>
      <c r="APQ45" s="249"/>
      <c r="APR45" s="249"/>
      <c r="APS45" s="249"/>
      <c r="APT45" s="249"/>
      <c r="APU45" s="249"/>
      <c r="APV45" s="249"/>
      <c r="APW45" s="249"/>
      <c r="APX45" s="249"/>
      <c r="AQA45" s="248"/>
      <c r="AQC45" s="248"/>
      <c r="AQF45" s="249"/>
      <c r="AQG45" s="249"/>
      <c r="AQH45" s="249"/>
      <c r="AQI45" s="249"/>
      <c r="AQJ45" s="249"/>
      <c r="AQK45" s="249"/>
      <c r="AQL45" s="249"/>
      <c r="AQM45" s="249"/>
      <c r="AQN45" s="249"/>
      <c r="AQO45" s="249"/>
      <c r="AQP45" s="249"/>
      <c r="AQQ45" s="249"/>
      <c r="AQT45" s="248"/>
      <c r="AQV45" s="248"/>
      <c r="AQY45" s="249"/>
      <c r="AQZ45" s="249"/>
      <c r="ARA45" s="249"/>
      <c r="ARB45" s="249"/>
      <c r="ARC45" s="249"/>
      <c r="ARD45" s="249"/>
      <c r="ARE45" s="249"/>
      <c r="ARF45" s="249"/>
      <c r="ARG45" s="249"/>
      <c r="ARH45" s="249"/>
      <c r="ARI45" s="249"/>
      <c r="ARJ45" s="249"/>
      <c r="ARM45" s="248"/>
      <c r="ARO45" s="248"/>
      <c r="ARR45" s="249"/>
      <c r="ARS45" s="249"/>
      <c r="ART45" s="249"/>
      <c r="ARU45" s="249"/>
      <c r="ARV45" s="249"/>
      <c r="ARW45" s="249"/>
      <c r="ARX45" s="249"/>
      <c r="ARY45" s="249"/>
      <c r="ARZ45" s="249"/>
      <c r="ASA45" s="249"/>
      <c r="ASB45" s="249"/>
      <c r="ASC45" s="249"/>
      <c r="ASF45" s="248"/>
      <c r="ASH45" s="248"/>
      <c r="ASK45" s="249"/>
      <c r="ASL45" s="249"/>
      <c r="ASM45" s="249"/>
      <c r="ASN45" s="249"/>
      <c r="ASO45" s="249"/>
      <c r="ASP45" s="249"/>
      <c r="ASQ45" s="249"/>
      <c r="ASR45" s="249"/>
      <c r="ASS45" s="249"/>
      <c r="AST45" s="249"/>
      <c r="ASU45" s="249"/>
      <c r="ASV45" s="249"/>
      <c r="ASY45" s="248"/>
      <c r="ATA45" s="248"/>
      <c r="ATD45" s="249"/>
      <c r="ATE45" s="249"/>
      <c r="ATF45" s="249"/>
      <c r="ATG45" s="249"/>
      <c r="ATH45" s="249"/>
      <c r="ATI45" s="249"/>
      <c r="ATJ45" s="249"/>
      <c r="ATK45" s="249"/>
      <c r="ATL45" s="249"/>
      <c r="ATM45" s="249"/>
      <c r="ATN45" s="249"/>
      <c r="ATO45" s="249"/>
      <c r="ATR45" s="248"/>
      <c r="ATT45" s="248"/>
      <c r="ATW45" s="249"/>
      <c r="ATX45" s="249"/>
      <c r="ATY45" s="249"/>
      <c r="ATZ45" s="249"/>
      <c r="AUA45" s="249"/>
      <c r="AUB45" s="249"/>
      <c r="AUC45" s="249"/>
      <c r="AUD45" s="249"/>
      <c r="AUE45" s="249"/>
      <c r="AUF45" s="249"/>
      <c r="AUG45" s="249"/>
      <c r="AUH45" s="249"/>
      <c r="AUK45" s="248"/>
      <c r="AUM45" s="248"/>
      <c r="AUP45" s="249"/>
      <c r="AUQ45" s="249"/>
      <c r="AUR45" s="249"/>
      <c r="AUS45" s="249"/>
      <c r="AUT45" s="249"/>
      <c r="AUU45" s="249"/>
      <c r="AUV45" s="249"/>
      <c r="AUW45" s="249"/>
      <c r="AUX45" s="249"/>
      <c r="AUY45" s="249"/>
      <c r="AUZ45" s="249"/>
      <c r="AVA45" s="249"/>
      <c r="AVD45" s="248"/>
      <c r="AVF45" s="248"/>
      <c r="AVI45" s="249"/>
      <c r="AVJ45" s="249"/>
      <c r="AVK45" s="249"/>
      <c r="AVL45" s="249"/>
      <c r="AVM45" s="249"/>
      <c r="AVN45" s="249"/>
      <c r="AVO45" s="249"/>
      <c r="AVP45" s="249"/>
      <c r="AVQ45" s="249"/>
      <c r="AVR45" s="249"/>
      <c r="AVS45" s="249"/>
      <c r="AVT45" s="249"/>
      <c r="AVW45" s="248"/>
      <c r="AVY45" s="248"/>
      <c r="AWB45" s="249"/>
      <c r="AWC45" s="249"/>
      <c r="AWD45" s="249"/>
      <c r="AWE45" s="249"/>
      <c r="AWF45" s="249"/>
      <c r="AWG45" s="249"/>
      <c r="AWH45" s="249"/>
      <c r="AWI45" s="249"/>
      <c r="AWJ45" s="249"/>
      <c r="AWK45" s="249"/>
      <c r="AWL45" s="249"/>
      <c r="AWM45" s="249"/>
      <c r="AWP45" s="248"/>
      <c r="AWR45" s="248"/>
      <c r="AWU45" s="249"/>
      <c r="AWV45" s="249"/>
      <c r="AWW45" s="249"/>
      <c r="AWX45" s="249"/>
      <c r="AWY45" s="249"/>
      <c r="AWZ45" s="249"/>
      <c r="AXA45" s="249"/>
      <c r="AXB45" s="249"/>
      <c r="AXC45" s="249"/>
      <c r="AXD45" s="249"/>
      <c r="AXE45" s="249"/>
      <c r="AXF45" s="249"/>
      <c r="AXI45" s="248"/>
      <c r="AXK45" s="248"/>
      <c r="AXN45" s="249"/>
      <c r="AXO45" s="249"/>
      <c r="AXP45" s="249"/>
      <c r="AXQ45" s="249"/>
      <c r="AXR45" s="249"/>
      <c r="AXS45" s="249"/>
      <c r="AXT45" s="249"/>
      <c r="AXU45" s="249"/>
      <c r="AXV45" s="249"/>
      <c r="AXW45" s="249"/>
      <c r="AXX45" s="249"/>
      <c r="AXY45" s="249"/>
      <c r="AYB45" s="248"/>
      <c r="AYD45" s="248"/>
      <c r="AYG45" s="249"/>
      <c r="AYH45" s="249"/>
      <c r="AYI45" s="249"/>
      <c r="AYJ45" s="249"/>
      <c r="AYK45" s="249"/>
      <c r="AYL45" s="249"/>
      <c r="AYM45" s="249"/>
      <c r="AYN45" s="249"/>
      <c r="AYO45" s="249"/>
      <c r="AYP45" s="249"/>
      <c r="AYQ45" s="249"/>
      <c r="AYR45" s="249"/>
      <c r="AYU45" s="248"/>
      <c r="AYW45" s="248"/>
      <c r="AYZ45" s="249"/>
      <c r="AZA45" s="249"/>
      <c r="AZB45" s="249"/>
      <c r="AZC45" s="249"/>
      <c r="AZD45" s="249"/>
      <c r="AZE45" s="249"/>
      <c r="AZF45" s="249"/>
      <c r="AZG45" s="249"/>
      <c r="AZH45" s="249"/>
      <c r="AZI45" s="249"/>
      <c r="AZJ45" s="249"/>
      <c r="AZK45" s="249"/>
      <c r="AZN45" s="248"/>
      <c r="AZP45" s="248"/>
      <c r="AZS45" s="249"/>
      <c r="AZT45" s="249"/>
      <c r="AZU45" s="249"/>
      <c r="AZV45" s="249"/>
      <c r="AZW45" s="249"/>
      <c r="AZX45" s="249"/>
      <c r="AZY45" s="249"/>
      <c r="AZZ45" s="249"/>
      <c r="BAA45" s="249"/>
      <c r="BAB45" s="249"/>
      <c r="BAC45" s="249"/>
      <c r="BAD45" s="249"/>
      <c r="BAG45" s="248"/>
      <c r="BAI45" s="248"/>
      <c r="BAL45" s="249"/>
      <c r="BAM45" s="249"/>
      <c r="BAN45" s="249"/>
      <c r="BAO45" s="249"/>
      <c r="BAP45" s="249"/>
      <c r="BAQ45" s="249"/>
      <c r="BAR45" s="249"/>
      <c r="BAS45" s="249"/>
      <c r="BAT45" s="249"/>
      <c r="BAU45" s="249"/>
      <c r="BAV45" s="249"/>
      <c r="BAW45" s="249"/>
      <c r="BAZ45" s="248"/>
      <c r="BBB45" s="248"/>
      <c r="BBE45" s="249"/>
      <c r="BBF45" s="249"/>
      <c r="BBG45" s="249"/>
      <c r="BBH45" s="249"/>
      <c r="BBI45" s="249"/>
      <c r="BBJ45" s="249"/>
      <c r="BBK45" s="249"/>
      <c r="BBL45" s="249"/>
      <c r="BBM45" s="249"/>
      <c r="BBN45" s="249"/>
      <c r="BBO45" s="249"/>
      <c r="BBP45" s="249"/>
      <c r="BBS45" s="248"/>
      <c r="BBU45" s="248"/>
      <c r="BBX45" s="249"/>
      <c r="BBY45" s="249"/>
      <c r="BBZ45" s="249"/>
      <c r="BCA45" s="249"/>
      <c r="BCB45" s="249"/>
      <c r="BCC45" s="249"/>
      <c r="BCD45" s="249"/>
      <c r="BCE45" s="249"/>
      <c r="BCF45" s="249"/>
      <c r="BCG45" s="249"/>
      <c r="BCH45" s="249"/>
      <c r="BCI45" s="249"/>
      <c r="BCL45" s="248"/>
      <c r="BCN45" s="248"/>
      <c r="BCQ45" s="249"/>
      <c r="BCR45" s="249"/>
      <c r="BCS45" s="249"/>
      <c r="BCT45" s="249"/>
      <c r="BCU45" s="249"/>
      <c r="BCV45" s="249"/>
      <c r="BCW45" s="249"/>
      <c r="BCX45" s="249"/>
      <c r="BCY45" s="249"/>
      <c r="BCZ45" s="249"/>
      <c r="BDA45" s="249"/>
      <c r="BDB45" s="249"/>
      <c r="BDE45" s="248"/>
      <c r="BDG45" s="248"/>
      <c r="BDJ45" s="249"/>
      <c r="BDK45" s="249"/>
      <c r="BDL45" s="249"/>
      <c r="BDM45" s="249"/>
      <c r="BDN45" s="249"/>
      <c r="BDO45" s="249"/>
      <c r="BDP45" s="249"/>
      <c r="BDQ45" s="249"/>
      <c r="BDR45" s="249"/>
      <c r="BDS45" s="249"/>
      <c r="BDT45" s="249"/>
      <c r="BDU45" s="249"/>
      <c r="BDX45" s="248"/>
      <c r="BDZ45" s="248"/>
      <c r="BEC45" s="249"/>
      <c r="BED45" s="249"/>
      <c r="BEE45" s="249"/>
      <c r="BEF45" s="249"/>
      <c r="BEG45" s="249"/>
      <c r="BEH45" s="249"/>
      <c r="BEI45" s="249"/>
      <c r="BEJ45" s="249"/>
      <c r="BEK45" s="249"/>
      <c r="BEL45" s="249"/>
      <c r="BEM45" s="249"/>
      <c r="BEN45" s="249"/>
      <c r="BEQ45" s="248"/>
      <c r="BES45" s="248"/>
      <c r="BEV45" s="249"/>
      <c r="BEW45" s="249"/>
      <c r="BEX45" s="249"/>
      <c r="BEY45" s="249"/>
      <c r="BEZ45" s="249"/>
      <c r="BFA45" s="249"/>
      <c r="BFB45" s="249"/>
      <c r="BFC45" s="249"/>
      <c r="BFD45" s="249"/>
      <c r="BFE45" s="249"/>
      <c r="BFF45" s="249"/>
      <c r="BFG45" s="249"/>
      <c r="BFJ45" s="248"/>
      <c r="BFL45" s="248"/>
      <c r="BFO45" s="249"/>
      <c r="BFP45" s="249"/>
      <c r="BFQ45" s="249"/>
      <c r="BFR45" s="249"/>
      <c r="BFS45" s="249"/>
      <c r="BFT45" s="249"/>
      <c r="BFU45" s="249"/>
      <c r="BFV45" s="249"/>
      <c r="BFW45" s="249"/>
      <c r="BFX45" s="249"/>
      <c r="BFY45" s="249"/>
      <c r="BFZ45" s="249"/>
      <c r="BGC45" s="248"/>
      <c r="BGE45" s="248"/>
      <c r="BGH45" s="249"/>
      <c r="BGI45" s="249"/>
      <c r="BGJ45" s="249"/>
      <c r="BGK45" s="249"/>
      <c r="BGL45" s="249"/>
      <c r="BGM45" s="249"/>
      <c r="BGN45" s="249"/>
      <c r="BGO45" s="249"/>
      <c r="BGP45" s="249"/>
      <c r="BGQ45" s="249"/>
      <c r="BGR45" s="249"/>
      <c r="BGS45" s="249"/>
      <c r="BGV45" s="248"/>
      <c r="BGX45" s="248"/>
      <c r="BHA45" s="249"/>
      <c r="BHB45" s="249"/>
      <c r="BHC45" s="249"/>
      <c r="BHD45" s="249"/>
      <c r="BHE45" s="249"/>
      <c r="BHF45" s="249"/>
      <c r="BHG45" s="249"/>
      <c r="BHH45" s="249"/>
      <c r="BHI45" s="249"/>
      <c r="BHJ45" s="249"/>
      <c r="BHK45" s="249"/>
      <c r="BHL45" s="249"/>
      <c r="BHO45" s="248"/>
      <c r="BHQ45" s="248"/>
      <c r="BHT45" s="249"/>
      <c r="BHU45" s="249"/>
      <c r="BHV45" s="249"/>
      <c r="BHW45" s="249"/>
      <c r="BHX45" s="249"/>
      <c r="BHY45" s="249"/>
      <c r="BHZ45" s="249"/>
      <c r="BIA45" s="249"/>
      <c r="BIB45" s="249"/>
      <c r="BIC45" s="249"/>
      <c r="BID45" s="249"/>
      <c r="BIE45" s="249"/>
      <c r="BIH45" s="248"/>
      <c r="BIJ45" s="248"/>
      <c r="BIM45" s="249"/>
      <c r="BIN45" s="249"/>
      <c r="BIO45" s="249"/>
      <c r="BIP45" s="249"/>
      <c r="BIQ45" s="249"/>
      <c r="BIR45" s="249"/>
      <c r="BIS45" s="249"/>
      <c r="BIT45" s="249"/>
      <c r="BIU45" s="249"/>
      <c r="BIV45" s="249"/>
      <c r="BIW45" s="249"/>
      <c r="BIX45" s="249"/>
      <c r="BJA45" s="248"/>
      <c r="BJC45" s="248"/>
      <c r="BJF45" s="249"/>
      <c r="BJG45" s="249"/>
      <c r="BJH45" s="249"/>
      <c r="BJI45" s="249"/>
      <c r="BJJ45" s="249"/>
      <c r="BJK45" s="249"/>
      <c r="BJL45" s="249"/>
      <c r="BJM45" s="249"/>
      <c r="BJN45" s="249"/>
      <c r="BJO45" s="249"/>
      <c r="BJP45" s="249"/>
      <c r="BJQ45" s="249"/>
      <c r="BJT45" s="248"/>
      <c r="BJV45" s="248"/>
      <c r="BJY45" s="249"/>
      <c r="BJZ45" s="249"/>
      <c r="BKA45" s="249"/>
      <c r="BKB45" s="249"/>
      <c r="BKC45" s="249"/>
      <c r="BKD45" s="249"/>
      <c r="BKE45" s="249"/>
      <c r="BKF45" s="249"/>
      <c r="BKG45" s="249"/>
      <c r="BKH45" s="249"/>
      <c r="BKI45" s="249"/>
      <c r="BKJ45" s="249"/>
      <c r="BKM45" s="248"/>
      <c r="BKO45" s="248"/>
      <c r="BKR45" s="249"/>
      <c r="BKS45" s="249"/>
      <c r="BKT45" s="249"/>
      <c r="BKU45" s="249"/>
      <c r="BKV45" s="249"/>
      <c r="BKW45" s="249"/>
      <c r="BKX45" s="249"/>
      <c r="BKY45" s="249"/>
      <c r="BKZ45" s="249"/>
      <c r="BLA45" s="249"/>
      <c r="BLB45" s="249"/>
      <c r="BLC45" s="249"/>
      <c r="BLF45" s="248"/>
      <c r="BLH45" s="248"/>
      <c r="BLK45" s="249"/>
      <c r="BLL45" s="249"/>
      <c r="BLM45" s="249"/>
      <c r="BLN45" s="249"/>
      <c r="BLO45" s="249"/>
      <c r="BLP45" s="249"/>
      <c r="BLQ45" s="249"/>
      <c r="BLR45" s="249"/>
      <c r="BLS45" s="249"/>
      <c r="BLT45" s="249"/>
      <c r="BLU45" s="249"/>
      <c r="BLV45" s="249"/>
      <c r="BLY45" s="248"/>
      <c r="BMA45" s="248"/>
      <c r="BMD45" s="249"/>
      <c r="BME45" s="249"/>
      <c r="BMF45" s="249"/>
      <c r="BMG45" s="249"/>
      <c r="BMH45" s="249"/>
      <c r="BMI45" s="249"/>
      <c r="BMJ45" s="249"/>
      <c r="BMK45" s="249"/>
      <c r="BML45" s="249"/>
      <c r="BMM45" s="249"/>
      <c r="BMN45" s="249"/>
      <c r="BMO45" s="249"/>
      <c r="BMR45" s="248"/>
      <c r="BMT45" s="248"/>
      <c r="BMW45" s="249"/>
      <c r="BMX45" s="249"/>
      <c r="BMY45" s="249"/>
      <c r="BMZ45" s="249"/>
      <c r="BNA45" s="249"/>
      <c r="BNB45" s="249"/>
      <c r="BNC45" s="249"/>
      <c r="BND45" s="249"/>
      <c r="BNE45" s="249"/>
      <c r="BNF45" s="249"/>
      <c r="BNG45" s="249"/>
      <c r="BNH45" s="249"/>
      <c r="BNK45" s="248"/>
      <c r="BNM45" s="248"/>
      <c r="BNP45" s="249"/>
      <c r="BNQ45" s="249"/>
      <c r="BNR45" s="249"/>
      <c r="BNS45" s="249"/>
      <c r="BNT45" s="249"/>
      <c r="BNU45" s="249"/>
      <c r="BNV45" s="249"/>
      <c r="BNW45" s="249"/>
      <c r="BNX45" s="249"/>
      <c r="BNY45" s="249"/>
      <c r="BNZ45" s="249"/>
      <c r="BOA45" s="249"/>
      <c r="BOD45" s="248"/>
      <c r="BOF45" s="248"/>
      <c r="BOI45" s="249"/>
      <c r="BOJ45" s="249"/>
      <c r="BOK45" s="249"/>
      <c r="BOL45" s="249"/>
      <c r="BOM45" s="249"/>
      <c r="BON45" s="249"/>
      <c r="BOO45" s="249"/>
      <c r="BOP45" s="249"/>
      <c r="BOQ45" s="249"/>
      <c r="BOR45" s="249"/>
      <c r="BOS45" s="249"/>
      <c r="BOT45" s="249"/>
      <c r="BOW45" s="248"/>
      <c r="BOY45" s="248"/>
      <c r="BPB45" s="249"/>
      <c r="BPC45" s="249"/>
      <c r="BPD45" s="249"/>
      <c r="BPE45" s="249"/>
      <c r="BPF45" s="249"/>
      <c r="BPG45" s="249"/>
      <c r="BPH45" s="249"/>
      <c r="BPI45" s="249"/>
      <c r="BPJ45" s="249"/>
      <c r="BPK45" s="249"/>
      <c r="BPL45" s="249"/>
      <c r="BPM45" s="249"/>
      <c r="BPP45" s="248"/>
      <c r="BPR45" s="248"/>
      <c r="BPU45" s="249"/>
      <c r="BPV45" s="249"/>
      <c r="BPW45" s="249"/>
      <c r="BPX45" s="249"/>
      <c r="BPY45" s="249"/>
      <c r="BPZ45" s="249"/>
      <c r="BQA45" s="249"/>
      <c r="BQB45" s="249"/>
      <c r="BQC45" s="249"/>
      <c r="BQD45" s="249"/>
      <c r="BQE45" s="249"/>
      <c r="BQF45" s="249"/>
      <c r="BQI45" s="248"/>
      <c r="BQK45" s="248"/>
      <c r="BQN45" s="249"/>
      <c r="BQO45" s="249"/>
      <c r="BQP45" s="249"/>
      <c r="BQQ45" s="249"/>
      <c r="BQR45" s="249"/>
      <c r="BQS45" s="249"/>
      <c r="BQT45" s="249"/>
      <c r="BQU45" s="249"/>
      <c r="BQV45" s="249"/>
      <c r="BQW45" s="249"/>
      <c r="BQX45" s="249"/>
      <c r="BQY45" s="249"/>
      <c r="BRB45" s="248"/>
      <c r="BRD45" s="248"/>
      <c r="BRG45" s="249"/>
      <c r="BRH45" s="249"/>
      <c r="BRI45" s="249"/>
      <c r="BRJ45" s="249"/>
      <c r="BRK45" s="249"/>
      <c r="BRL45" s="249"/>
      <c r="BRM45" s="249"/>
      <c r="BRN45" s="249"/>
      <c r="BRO45" s="249"/>
      <c r="BRP45" s="249"/>
      <c r="BRQ45" s="249"/>
      <c r="BRR45" s="249"/>
      <c r="BRU45" s="248"/>
      <c r="BRW45" s="248"/>
      <c r="BRZ45" s="249"/>
      <c r="BSA45" s="249"/>
      <c r="BSB45" s="249"/>
      <c r="BSC45" s="249"/>
      <c r="BSD45" s="249"/>
      <c r="BSE45" s="249"/>
      <c r="BSF45" s="249"/>
      <c r="BSG45" s="249"/>
      <c r="BSH45" s="249"/>
      <c r="BSI45" s="249"/>
      <c r="BSJ45" s="249"/>
      <c r="BSK45" s="249"/>
      <c r="BSN45" s="248"/>
      <c r="BSP45" s="248"/>
      <c r="BSS45" s="249"/>
      <c r="BST45" s="249"/>
      <c r="BSU45" s="249"/>
      <c r="BSV45" s="249"/>
      <c r="BSW45" s="249"/>
      <c r="BSX45" s="249"/>
      <c r="BSY45" s="249"/>
      <c r="BSZ45" s="249"/>
      <c r="BTA45" s="249"/>
      <c r="BTB45" s="249"/>
      <c r="BTC45" s="249"/>
      <c r="BTD45" s="249"/>
      <c r="BTG45" s="248"/>
      <c r="BTI45" s="248"/>
      <c r="BTL45" s="249"/>
      <c r="BTM45" s="249"/>
      <c r="BTN45" s="249"/>
      <c r="BTO45" s="249"/>
      <c r="BTP45" s="249"/>
      <c r="BTQ45" s="249"/>
      <c r="BTR45" s="249"/>
      <c r="BTS45" s="249"/>
      <c r="BTT45" s="249"/>
      <c r="BTU45" s="249"/>
      <c r="BTV45" s="249"/>
      <c r="BTW45" s="249"/>
      <c r="BTZ45" s="248"/>
      <c r="BUB45" s="248"/>
      <c r="BUE45" s="249"/>
      <c r="BUF45" s="249"/>
      <c r="BUG45" s="249"/>
      <c r="BUH45" s="249"/>
      <c r="BUI45" s="249"/>
      <c r="BUJ45" s="249"/>
      <c r="BUK45" s="249"/>
      <c r="BUL45" s="249"/>
      <c r="BUM45" s="249"/>
      <c r="BUN45" s="249"/>
      <c r="BUO45" s="249"/>
      <c r="BUP45" s="249"/>
      <c r="BUS45" s="248"/>
      <c r="BUU45" s="248"/>
      <c r="BUX45" s="249"/>
      <c r="BUY45" s="249"/>
      <c r="BUZ45" s="249"/>
      <c r="BVA45" s="249"/>
      <c r="BVB45" s="249"/>
      <c r="BVC45" s="249"/>
      <c r="BVD45" s="249"/>
      <c r="BVE45" s="249"/>
      <c r="BVF45" s="249"/>
      <c r="BVG45" s="249"/>
      <c r="BVH45" s="249"/>
      <c r="BVI45" s="249"/>
      <c r="BVL45" s="248"/>
      <c r="BVN45" s="248"/>
      <c r="BVQ45" s="249"/>
      <c r="BVR45" s="249"/>
      <c r="BVS45" s="249"/>
      <c r="BVT45" s="249"/>
      <c r="BVU45" s="249"/>
      <c r="BVV45" s="249"/>
      <c r="BVW45" s="249"/>
      <c r="BVX45" s="249"/>
      <c r="BVY45" s="249"/>
      <c r="BVZ45" s="249"/>
      <c r="BWA45" s="249"/>
      <c r="BWB45" s="249"/>
      <c r="BWE45" s="248"/>
      <c r="BWG45" s="248"/>
      <c r="BWJ45" s="249"/>
      <c r="BWK45" s="249"/>
      <c r="BWL45" s="249"/>
      <c r="BWM45" s="249"/>
      <c r="BWN45" s="249"/>
      <c r="BWO45" s="249"/>
      <c r="BWP45" s="249"/>
      <c r="BWQ45" s="249"/>
      <c r="BWR45" s="249"/>
      <c r="BWS45" s="249"/>
      <c r="BWT45" s="249"/>
      <c r="BWU45" s="249"/>
      <c r="BWX45" s="248"/>
      <c r="BWZ45" s="248"/>
      <c r="BXC45" s="249"/>
      <c r="BXD45" s="249"/>
      <c r="BXE45" s="249"/>
      <c r="BXF45" s="249"/>
      <c r="BXG45" s="249"/>
      <c r="BXH45" s="249"/>
      <c r="BXI45" s="249"/>
      <c r="BXJ45" s="249"/>
      <c r="BXK45" s="249"/>
      <c r="BXL45" s="249"/>
      <c r="BXM45" s="249"/>
      <c r="BXN45" s="249"/>
      <c r="BXQ45" s="248"/>
      <c r="BXS45" s="248"/>
      <c r="BXV45" s="249"/>
      <c r="BXW45" s="249"/>
      <c r="BXX45" s="249"/>
      <c r="BXY45" s="249"/>
      <c r="BXZ45" s="249"/>
      <c r="BYA45" s="249"/>
      <c r="BYB45" s="249"/>
      <c r="BYC45" s="249"/>
      <c r="BYD45" s="249"/>
      <c r="BYE45" s="249"/>
      <c r="BYF45" s="249"/>
      <c r="BYG45" s="249"/>
      <c r="BYJ45" s="248"/>
      <c r="BYL45" s="248"/>
      <c r="BYO45" s="249"/>
      <c r="BYP45" s="249"/>
      <c r="BYQ45" s="249"/>
      <c r="BYR45" s="249"/>
      <c r="BYS45" s="249"/>
      <c r="BYT45" s="249"/>
      <c r="BYU45" s="249"/>
      <c r="BYV45" s="249"/>
      <c r="BYW45" s="249"/>
      <c r="BYX45" s="249"/>
      <c r="BYY45" s="249"/>
      <c r="BYZ45" s="249"/>
      <c r="BZC45" s="248"/>
      <c r="BZE45" s="248"/>
      <c r="BZH45" s="249"/>
      <c r="BZI45" s="249"/>
      <c r="BZJ45" s="249"/>
      <c r="BZK45" s="249"/>
      <c r="BZL45" s="249"/>
      <c r="BZM45" s="249"/>
      <c r="BZN45" s="249"/>
      <c r="BZO45" s="249"/>
      <c r="BZP45" s="249"/>
      <c r="BZQ45" s="249"/>
      <c r="BZR45" s="249"/>
      <c r="BZS45" s="249"/>
      <c r="BZV45" s="248"/>
      <c r="BZX45" s="248"/>
      <c r="CAA45" s="249"/>
      <c r="CAB45" s="249"/>
      <c r="CAC45" s="249"/>
      <c r="CAD45" s="249"/>
      <c r="CAE45" s="249"/>
      <c r="CAF45" s="249"/>
      <c r="CAG45" s="249"/>
      <c r="CAH45" s="249"/>
      <c r="CAI45" s="249"/>
      <c r="CAJ45" s="249"/>
      <c r="CAK45" s="249"/>
      <c r="CAL45" s="249"/>
      <c r="CAO45" s="248"/>
      <c r="CAQ45" s="248"/>
      <c r="CAT45" s="249"/>
      <c r="CAU45" s="249"/>
      <c r="CAV45" s="249"/>
      <c r="CAW45" s="249"/>
      <c r="CAX45" s="249"/>
      <c r="CAY45" s="249"/>
      <c r="CAZ45" s="249"/>
      <c r="CBA45" s="249"/>
      <c r="CBB45" s="249"/>
      <c r="CBC45" s="249"/>
      <c r="CBD45" s="249"/>
      <c r="CBE45" s="249"/>
      <c r="CBH45" s="248"/>
      <c r="CBJ45" s="248"/>
      <c r="CBM45" s="249"/>
      <c r="CBN45" s="249"/>
      <c r="CBO45" s="249"/>
      <c r="CBP45" s="249"/>
      <c r="CBQ45" s="249"/>
      <c r="CBR45" s="249"/>
      <c r="CBS45" s="249"/>
      <c r="CBT45" s="249"/>
      <c r="CBU45" s="249"/>
      <c r="CBV45" s="249"/>
      <c r="CBW45" s="249"/>
      <c r="CBX45" s="249"/>
      <c r="CCA45" s="248"/>
      <c r="CCC45" s="248"/>
      <c r="CCF45" s="249"/>
      <c r="CCG45" s="249"/>
      <c r="CCH45" s="249"/>
      <c r="CCI45" s="249"/>
      <c r="CCJ45" s="249"/>
      <c r="CCK45" s="249"/>
      <c r="CCL45" s="249"/>
      <c r="CCM45" s="249"/>
      <c r="CCN45" s="249"/>
      <c r="CCO45" s="249"/>
      <c r="CCP45" s="249"/>
      <c r="CCQ45" s="249"/>
      <c r="CCT45" s="248"/>
      <c r="CCV45" s="248"/>
      <c r="CCY45" s="249"/>
      <c r="CCZ45" s="249"/>
      <c r="CDA45" s="249"/>
      <c r="CDB45" s="249"/>
      <c r="CDC45" s="249"/>
      <c r="CDD45" s="249"/>
      <c r="CDE45" s="249"/>
      <c r="CDF45" s="249"/>
      <c r="CDG45" s="249"/>
      <c r="CDH45" s="249"/>
      <c r="CDI45" s="249"/>
      <c r="CDJ45" s="249"/>
      <c r="CDM45" s="248"/>
      <c r="CDO45" s="248"/>
      <c r="CDR45" s="249"/>
      <c r="CDS45" s="249"/>
      <c r="CDT45" s="249"/>
      <c r="CDU45" s="249"/>
      <c r="CDV45" s="249"/>
      <c r="CDW45" s="249"/>
      <c r="CDX45" s="249"/>
      <c r="CDY45" s="249"/>
      <c r="CDZ45" s="249"/>
      <c r="CEA45" s="249"/>
      <c r="CEB45" s="249"/>
      <c r="CEC45" s="249"/>
      <c r="CEF45" s="248"/>
      <c r="CEH45" s="248"/>
      <c r="CEK45" s="249"/>
      <c r="CEL45" s="249"/>
      <c r="CEM45" s="249"/>
      <c r="CEN45" s="249"/>
      <c r="CEO45" s="249"/>
      <c r="CEP45" s="249"/>
      <c r="CEQ45" s="249"/>
      <c r="CER45" s="249"/>
      <c r="CES45" s="249"/>
      <c r="CET45" s="249"/>
      <c r="CEU45" s="249"/>
      <c r="CEV45" s="249"/>
      <c r="CEY45" s="248"/>
      <c r="CFA45" s="248"/>
      <c r="CFD45" s="249"/>
      <c r="CFE45" s="249"/>
      <c r="CFF45" s="249"/>
      <c r="CFG45" s="249"/>
      <c r="CFH45" s="249"/>
      <c r="CFI45" s="249"/>
      <c r="CFJ45" s="249"/>
      <c r="CFK45" s="249"/>
      <c r="CFL45" s="249"/>
      <c r="CFM45" s="249"/>
      <c r="CFN45" s="249"/>
      <c r="CFO45" s="249"/>
      <c r="CFR45" s="248"/>
      <c r="CFT45" s="248"/>
      <c r="CFW45" s="249"/>
      <c r="CFX45" s="249"/>
      <c r="CFY45" s="249"/>
      <c r="CFZ45" s="249"/>
      <c r="CGA45" s="249"/>
      <c r="CGB45" s="249"/>
      <c r="CGC45" s="249"/>
      <c r="CGD45" s="249"/>
      <c r="CGE45" s="249"/>
      <c r="CGF45" s="249"/>
      <c r="CGG45" s="249"/>
      <c r="CGH45" s="249"/>
      <c r="CGK45" s="248"/>
      <c r="CGM45" s="248"/>
      <c r="CGP45" s="249"/>
      <c r="CGQ45" s="249"/>
      <c r="CGR45" s="249"/>
      <c r="CGS45" s="249"/>
      <c r="CGT45" s="249"/>
      <c r="CGU45" s="249"/>
      <c r="CGV45" s="249"/>
      <c r="CGW45" s="249"/>
      <c r="CGX45" s="249"/>
      <c r="CGY45" s="249"/>
      <c r="CGZ45" s="249"/>
      <c r="CHA45" s="249"/>
      <c r="CHD45" s="248"/>
      <c r="CHF45" s="248"/>
      <c r="CHI45" s="249"/>
      <c r="CHJ45" s="249"/>
      <c r="CHK45" s="249"/>
      <c r="CHL45" s="249"/>
      <c r="CHM45" s="249"/>
      <c r="CHN45" s="249"/>
      <c r="CHO45" s="249"/>
      <c r="CHP45" s="249"/>
      <c r="CHQ45" s="249"/>
      <c r="CHR45" s="249"/>
      <c r="CHS45" s="249"/>
      <c r="CHT45" s="249"/>
      <c r="CHW45" s="248"/>
      <c r="CHY45" s="248"/>
      <c r="CIB45" s="249"/>
      <c r="CIC45" s="249"/>
      <c r="CID45" s="249"/>
      <c r="CIE45" s="249"/>
      <c r="CIF45" s="249"/>
      <c r="CIG45" s="249"/>
      <c r="CIH45" s="249"/>
      <c r="CII45" s="249"/>
      <c r="CIJ45" s="249"/>
      <c r="CIK45" s="249"/>
      <c r="CIL45" s="249"/>
      <c r="CIM45" s="249"/>
      <c r="CIP45" s="248"/>
      <c r="CIR45" s="248"/>
      <c r="CIU45" s="249"/>
      <c r="CIV45" s="249"/>
      <c r="CIW45" s="249"/>
      <c r="CIX45" s="249"/>
      <c r="CIY45" s="249"/>
      <c r="CIZ45" s="249"/>
      <c r="CJA45" s="249"/>
      <c r="CJB45" s="249"/>
      <c r="CJC45" s="249"/>
      <c r="CJD45" s="249"/>
      <c r="CJE45" s="249"/>
      <c r="CJF45" s="249"/>
      <c r="CJI45" s="248"/>
      <c r="CJK45" s="248"/>
      <c r="CJN45" s="249"/>
      <c r="CJO45" s="249"/>
      <c r="CJP45" s="249"/>
      <c r="CJQ45" s="249"/>
      <c r="CJR45" s="249"/>
      <c r="CJS45" s="249"/>
      <c r="CJT45" s="249"/>
      <c r="CJU45" s="249"/>
      <c r="CJV45" s="249"/>
      <c r="CJW45" s="249"/>
      <c r="CJX45" s="249"/>
      <c r="CJY45" s="249"/>
      <c r="CKB45" s="248"/>
      <c r="CKD45" s="248"/>
      <c r="CKG45" s="249"/>
      <c r="CKH45" s="249"/>
      <c r="CKI45" s="249"/>
      <c r="CKJ45" s="249"/>
      <c r="CKK45" s="249"/>
      <c r="CKL45" s="249"/>
      <c r="CKM45" s="249"/>
      <c r="CKN45" s="249"/>
      <c r="CKO45" s="249"/>
      <c r="CKP45" s="249"/>
      <c r="CKQ45" s="249"/>
      <c r="CKR45" s="249"/>
      <c r="CKU45" s="248"/>
      <c r="CKW45" s="248"/>
      <c r="CKZ45" s="249"/>
      <c r="CLA45" s="249"/>
      <c r="CLB45" s="249"/>
      <c r="CLC45" s="249"/>
      <c r="CLD45" s="249"/>
      <c r="CLE45" s="249"/>
      <c r="CLF45" s="249"/>
      <c r="CLG45" s="249"/>
      <c r="CLH45" s="249"/>
      <c r="CLI45" s="249"/>
      <c r="CLJ45" s="249"/>
      <c r="CLK45" s="249"/>
      <c r="CLN45" s="248"/>
      <c r="CLP45" s="248"/>
      <c r="CLS45" s="249"/>
      <c r="CLT45" s="249"/>
      <c r="CLU45" s="249"/>
      <c r="CLV45" s="249"/>
      <c r="CLW45" s="249"/>
      <c r="CLX45" s="249"/>
      <c r="CLY45" s="249"/>
      <c r="CLZ45" s="249"/>
      <c r="CMA45" s="249"/>
      <c r="CMB45" s="249"/>
      <c r="CMC45" s="249"/>
      <c r="CMD45" s="249"/>
      <c r="CMG45" s="248"/>
      <c r="CMI45" s="248"/>
      <c r="CML45" s="249"/>
      <c r="CMM45" s="249"/>
      <c r="CMN45" s="249"/>
      <c r="CMO45" s="249"/>
      <c r="CMP45" s="249"/>
      <c r="CMQ45" s="249"/>
      <c r="CMR45" s="249"/>
      <c r="CMS45" s="249"/>
      <c r="CMT45" s="249"/>
      <c r="CMU45" s="249"/>
      <c r="CMV45" s="249"/>
      <c r="CMW45" s="249"/>
      <c r="CMZ45" s="248"/>
      <c r="CNB45" s="248"/>
      <c r="CNE45" s="249"/>
      <c r="CNF45" s="249"/>
      <c r="CNG45" s="249"/>
      <c r="CNH45" s="249"/>
      <c r="CNI45" s="249"/>
      <c r="CNJ45" s="249"/>
      <c r="CNK45" s="249"/>
      <c r="CNL45" s="249"/>
      <c r="CNM45" s="249"/>
      <c r="CNN45" s="249"/>
      <c r="CNO45" s="249"/>
      <c r="CNP45" s="249"/>
      <c r="CNS45" s="248"/>
      <c r="CNU45" s="248"/>
      <c r="CNX45" s="249"/>
      <c r="CNY45" s="249"/>
      <c r="CNZ45" s="249"/>
      <c r="COA45" s="249"/>
      <c r="COB45" s="249"/>
      <c r="COC45" s="249"/>
      <c r="COD45" s="249"/>
      <c r="COE45" s="249"/>
      <c r="COF45" s="249"/>
      <c r="COG45" s="249"/>
      <c r="COH45" s="249"/>
      <c r="COI45" s="249"/>
      <c r="COL45" s="248"/>
      <c r="CON45" s="248"/>
      <c r="COQ45" s="249"/>
      <c r="COR45" s="249"/>
      <c r="COS45" s="249"/>
      <c r="COT45" s="249"/>
      <c r="COU45" s="249"/>
      <c r="COV45" s="249"/>
      <c r="COW45" s="249"/>
      <c r="COX45" s="249"/>
      <c r="COY45" s="249"/>
      <c r="COZ45" s="249"/>
      <c r="CPA45" s="249"/>
      <c r="CPB45" s="249"/>
      <c r="CPE45" s="248"/>
      <c r="CPG45" s="248"/>
      <c r="CPJ45" s="249"/>
      <c r="CPK45" s="249"/>
      <c r="CPL45" s="249"/>
      <c r="CPM45" s="249"/>
      <c r="CPN45" s="249"/>
      <c r="CPO45" s="249"/>
      <c r="CPP45" s="249"/>
      <c r="CPQ45" s="249"/>
      <c r="CPR45" s="249"/>
      <c r="CPS45" s="249"/>
      <c r="CPT45" s="249"/>
      <c r="CPU45" s="249"/>
      <c r="CPX45" s="248"/>
      <c r="CPZ45" s="248"/>
      <c r="CQC45" s="249"/>
      <c r="CQD45" s="249"/>
      <c r="CQE45" s="249"/>
      <c r="CQF45" s="249"/>
      <c r="CQG45" s="249"/>
      <c r="CQH45" s="249"/>
      <c r="CQI45" s="249"/>
      <c r="CQJ45" s="249"/>
      <c r="CQK45" s="249"/>
      <c r="CQL45" s="249"/>
      <c r="CQM45" s="249"/>
      <c r="CQN45" s="249"/>
      <c r="CQQ45" s="248"/>
      <c r="CQS45" s="248"/>
      <c r="CQV45" s="249"/>
      <c r="CQW45" s="249"/>
      <c r="CQX45" s="249"/>
      <c r="CQY45" s="249"/>
      <c r="CQZ45" s="249"/>
      <c r="CRA45" s="249"/>
      <c r="CRB45" s="249"/>
      <c r="CRC45" s="249"/>
      <c r="CRD45" s="249"/>
      <c r="CRE45" s="249"/>
      <c r="CRF45" s="249"/>
      <c r="CRG45" s="249"/>
      <c r="CRJ45" s="248"/>
      <c r="CRL45" s="248"/>
      <c r="CRO45" s="249"/>
      <c r="CRP45" s="249"/>
      <c r="CRQ45" s="249"/>
      <c r="CRR45" s="249"/>
      <c r="CRS45" s="249"/>
      <c r="CRT45" s="249"/>
      <c r="CRU45" s="249"/>
      <c r="CRV45" s="249"/>
      <c r="CRW45" s="249"/>
      <c r="CRX45" s="249"/>
      <c r="CRY45" s="249"/>
      <c r="CRZ45" s="249"/>
      <c r="CSC45" s="248"/>
      <c r="CSE45" s="248"/>
      <c r="CSH45" s="249"/>
      <c r="CSI45" s="249"/>
      <c r="CSJ45" s="249"/>
      <c r="CSK45" s="249"/>
      <c r="CSL45" s="249"/>
      <c r="CSM45" s="249"/>
      <c r="CSN45" s="249"/>
      <c r="CSO45" s="249"/>
      <c r="CSP45" s="249"/>
      <c r="CSQ45" s="249"/>
      <c r="CSR45" s="249"/>
      <c r="CSS45" s="249"/>
      <c r="CSV45" s="248"/>
      <c r="CSX45" s="248"/>
      <c r="CTA45" s="249"/>
      <c r="CTB45" s="249"/>
      <c r="CTC45" s="249"/>
      <c r="CTD45" s="249"/>
      <c r="CTE45" s="249"/>
      <c r="CTF45" s="249"/>
      <c r="CTG45" s="249"/>
      <c r="CTH45" s="249"/>
      <c r="CTI45" s="249"/>
      <c r="CTJ45" s="249"/>
      <c r="CTK45" s="249"/>
      <c r="CTL45" s="249"/>
      <c r="CTO45" s="248"/>
      <c r="CTQ45" s="248"/>
      <c r="CTT45" s="249"/>
      <c r="CTU45" s="249"/>
      <c r="CTV45" s="249"/>
      <c r="CTW45" s="249"/>
      <c r="CTX45" s="249"/>
      <c r="CTY45" s="249"/>
      <c r="CTZ45" s="249"/>
      <c r="CUA45" s="249"/>
      <c r="CUB45" s="249"/>
      <c r="CUC45" s="249"/>
      <c r="CUD45" s="249"/>
      <c r="CUE45" s="249"/>
      <c r="CUH45" s="248"/>
      <c r="CUJ45" s="248"/>
      <c r="CUM45" s="249"/>
      <c r="CUN45" s="249"/>
      <c r="CUO45" s="249"/>
      <c r="CUP45" s="249"/>
      <c r="CUQ45" s="249"/>
      <c r="CUR45" s="249"/>
      <c r="CUS45" s="249"/>
      <c r="CUT45" s="249"/>
      <c r="CUU45" s="249"/>
      <c r="CUV45" s="249"/>
      <c r="CUW45" s="249"/>
      <c r="CUX45" s="249"/>
      <c r="CVA45" s="248"/>
      <c r="CVC45" s="248"/>
      <c r="CVF45" s="249"/>
      <c r="CVG45" s="249"/>
      <c r="CVH45" s="249"/>
      <c r="CVI45" s="249"/>
      <c r="CVJ45" s="249"/>
      <c r="CVK45" s="249"/>
      <c r="CVL45" s="249"/>
      <c r="CVM45" s="249"/>
      <c r="CVN45" s="249"/>
      <c r="CVO45" s="249"/>
      <c r="CVP45" s="249"/>
      <c r="CVQ45" s="249"/>
      <c r="CVT45" s="248"/>
      <c r="CVV45" s="248"/>
      <c r="CVY45" s="249"/>
      <c r="CVZ45" s="249"/>
      <c r="CWA45" s="249"/>
      <c r="CWB45" s="249"/>
      <c r="CWC45" s="249"/>
      <c r="CWD45" s="249"/>
      <c r="CWE45" s="249"/>
      <c r="CWF45" s="249"/>
      <c r="CWG45" s="249"/>
      <c r="CWH45" s="249"/>
      <c r="CWI45" s="249"/>
      <c r="CWJ45" s="249"/>
      <c r="CWM45" s="248"/>
      <c r="CWO45" s="248"/>
      <c r="CWR45" s="249"/>
      <c r="CWS45" s="249"/>
      <c r="CWT45" s="249"/>
      <c r="CWU45" s="249"/>
      <c r="CWV45" s="249"/>
      <c r="CWW45" s="249"/>
      <c r="CWX45" s="249"/>
      <c r="CWY45" s="249"/>
      <c r="CWZ45" s="249"/>
      <c r="CXA45" s="249"/>
      <c r="CXB45" s="249"/>
      <c r="CXC45" s="249"/>
      <c r="CXF45" s="248"/>
      <c r="CXH45" s="248"/>
      <c r="CXK45" s="249"/>
      <c r="CXL45" s="249"/>
      <c r="CXM45" s="249"/>
      <c r="CXN45" s="249"/>
      <c r="CXO45" s="249"/>
      <c r="CXP45" s="249"/>
      <c r="CXQ45" s="249"/>
      <c r="CXR45" s="249"/>
      <c r="CXS45" s="249"/>
      <c r="CXT45" s="249"/>
      <c r="CXU45" s="249"/>
      <c r="CXV45" s="249"/>
      <c r="CXY45" s="248"/>
      <c r="CYA45" s="248"/>
      <c r="CYD45" s="249"/>
      <c r="CYE45" s="249"/>
      <c r="CYF45" s="249"/>
      <c r="CYG45" s="249"/>
      <c r="CYH45" s="249"/>
      <c r="CYI45" s="249"/>
      <c r="CYJ45" s="249"/>
      <c r="CYK45" s="249"/>
      <c r="CYL45" s="249"/>
      <c r="CYM45" s="249"/>
      <c r="CYN45" s="249"/>
      <c r="CYO45" s="249"/>
      <c r="CYR45" s="248"/>
      <c r="CYT45" s="248"/>
      <c r="CYW45" s="249"/>
      <c r="CYX45" s="249"/>
      <c r="CYY45" s="249"/>
      <c r="CYZ45" s="249"/>
      <c r="CZA45" s="249"/>
      <c r="CZB45" s="249"/>
      <c r="CZC45" s="249"/>
      <c r="CZD45" s="249"/>
      <c r="CZE45" s="249"/>
      <c r="CZF45" s="249"/>
      <c r="CZG45" s="249"/>
      <c r="CZH45" s="249"/>
      <c r="CZK45" s="248"/>
      <c r="CZM45" s="248"/>
      <c r="CZP45" s="249"/>
      <c r="CZQ45" s="249"/>
      <c r="CZR45" s="249"/>
      <c r="CZS45" s="249"/>
      <c r="CZT45" s="249"/>
      <c r="CZU45" s="249"/>
      <c r="CZV45" s="249"/>
      <c r="CZW45" s="249"/>
      <c r="CZX45" s="249"/>
      <c r="CZY45" s="249"/>
      <c r="CZZ45" s="249"/>
      <c r="DAA45" s="249"/>
      <c r="DAD45" s="248"/>
      <c r="DAF45" s="248"/>
      <c r="DAI45" s="249"/>
      <c r="DAJ45" s="249"/>
      <c r="DAK45" s="249"/>
      <c r="DAL45" s="249"/>
      <c r="DAM45" s="249"/>
      <c r="DAN45" s="249"/>
      <c r="DAO45" s="249"/>
      <c r="DAP45" s="249"/>
      <c r="DAQ45" s="249"/>
      <c r="DAR45" s="249"/>
      <c r="DAS45" s="249"/>
      <c r="DAT45" s="249"/>
      <c r="DAW45" s="248"/>
      <c r="DAY45" s="248"/>
      <c r="DBB45" s="249"/>
      <c r="DBC45" s="249"/>
      <c r="DBD45" s="249"/>
      <c r="DBE45" s="249"/>
      <c r="DBF45" s="249"/>
      <c r="DBG45" s="249"/>
      <c r="DBH45" s="249"/>
      <c r="DBI45" s="249"/>
      <c r="DBJ45" s="249"/>
      <c r="DBK45" s="249"/>
      <c r="DBL45" s="249"/>
      <c r="DBM45" s="249"/>
      <c r="DBP45" s="248"/>
      <c r="DBR45" s="248"/>
      <c r="DBU45" s="249"/>
      <c r="DBV45" s="249"/>
      <c r="DBW45" s="249"/>
      <c r="DBX45" s="249"/>
      <c r="DBY45" s="249"/>
      <c r="DBZ45" s="249"/>
      <c r="DCA45" s="249"/>
      <c r="DCB45" s="249"/>
      <c r="DCC45" s="249"/>
      <c r="DCD45" s="249"/>
      <c r="DCE45" s="249"/>
      <c r="DCF45" s="249"/>
      <c r="DCI45" s="248"/>
      <c r="DCK45" s="248"/>
      <c r="DCN45" s="249"/>
      <c r="DCO45" s="249"/>
      <c r="DCP45" s="249"/>
      <c r="DCQ45" s="249"/>
      <c r="DCR45" s="249"/>
      <c r="DCS45" s="249"/>
      <c r="DCT45" s="249"/>
      <c r="DCU45" s="249"/>
      <c r="DCV45" s="249"/>
      <c r="DCW45" s="249"/>
      <c r="DCX45" s="249"/>
      <c r="DCY45" s="249"/>
      <c r="DDB45" s="248"/>
      <c r="DDD45" s="248"/>
      <c r="DDG45" s="249"/>
      <c r="DDH45" s="249"/>
      <c r="DDI45" s="249"/>
      <c r="DDJ45" s="249"/>
      <c r="DDK45" s="249"/>
      <c r="DDL45" s="249"/>
      <c r="DDM45" s="249"/>
      <c r="DDN45" s="249"/>
      <c r="DDO45" s="249"/>
      <c r="DDP45" s="249"/>
      <c r="DDQ45" s="249"/>
      <c r="DDR45" s="249"/>
      <c r="DDU45" s="248"/>
      <c r="DDW45" s="248"/>
      <c r="DDZ45" s="249"/>
      <c r="DEA45" s="249"/>
      <c r="DEB45" s="249"/>
      <c r="DEC45" s="249"/>
      <c r="DED45" s="249"/>
      <c r="DEE45" s="249"/>
      <c r="DEF45" s="249"/>
      <c r="DEG45" s="249"/>
      <c r="DEH45" s="249"/>
      <c r="DEI45" s="249"/>
      <c r="DEJ45" s="249"/>
      <c r="DEK45" s="249"/>
      <c r="DEN45" s="248"/>
      <c r="DEP45" s="248"/>
      <c r="DES45" s="249"/>
      <c r="DET45" s="249"/>
      <c r="DEU45" s="249"/>
      <c r="DEV45" s="249"/>
      <c r="DEW45" s="249"/>
      <c r="DEX45" s="249"/>
      <c r="DEY45" s="249"/>
      <c r="DEZ45" s="249"/>
      <c r="DFA45" s="249"/>
      <c r="DFB45" s="249"/>
      <c r="DFC45" s="249"/>
      <c r="DFD45" s="249"/>
      <c r="DFG45" s="248"/>
      <c r="DFI45" s="248"/>
      <c r="DFL45" s="249"/>
      <c r="DFM45" s="249"/>
      <c r="DFN45" s="249"/>
      <c r="DFO45" s="249"/>
      <c r="DFP45" s="249"/>
      <c r="DFQ45" s="249"/>
      <c r="DFR45" s="249"/>
      <c r="DFS45" s="249"/>
      <c r="DFT45" s="249"/>
      <c r="DFU45" s="249"/>
      <c r="DFV45" s="249"/>
      <c r="DFW45" s="249"/>
      <c r="DFZ45" s="248"/>
      <c r="DGB45" s="248"/>
      <c r="DGE45" s="249"/>
      <c r="DGF45" s="249"/>
      <c r="DGG45" s="249"/>
      <c r="DGH45" s="249"/>
      <c r="DGI45" s="249"/>
      <c r="DGJ45" s="249"/>
      <c r="DGK45" s="249"/>
      <c r="DGL45" s="249"/>
      <c r="DGM45" s="249"/>
      <c r="DGN45" s="249"/>
      <c r="DGO45" s="249"/>
      <c r="DGP45" s="249"/>
      <c r="DGS45" s="248"/>
      <c r="DGU45" s="248"/>
      <c r="DGX45" s="249"/>
      <c r="DGY45" s="249"/>
      <c r="DGZ45" s="249"/>
      <c r="DHA45" s="249"/>
      <c r="DHB45" s="249"/>
      <c r="DHC45" s="249"/>
      <c r="DHD45" s="249"/>
      <c r="DHE45" s="249"/>
      <c r="DHF45" s="249"/>
      <c r="DHG45" s="249"/>
      <c r="DHH45" s="249"/>
      <c r="DHI45" s="249"/>
      <c r="DHL45" s="248"/>
      <c r="DHN45" s="248"/>
      <c r="DHQ45" s="249"/>
      <c r="DHR45" s="249"/>
      <c r="DHS45" s="249"/>
      <c r="DHT45" s="249"/>
      <c r="DHU45" s="249"/>
      <c r="DHV45" s="249"/>
      <c r="DHW45" s="249"/>
      <c r="DHX45" s="249"/>
      <c r="DHY45" s="249"/>
      <c r="DHZ45" s="249"/>
      <c r="DIA45" s="249"/>
      <c r="DIB45" s="249"/>
      <c r="DIE45" s="248"/>
      <c r="DIG45" s="248"/>
      <c r="DIJ45" s="249"/>
      <c r="DIK45" s="249"/>
      <c r="DIL45" s="249"/>
      <c r="DIM45" s="249"/>
      <c r="DIN45" s="249"/>
      <c r="DIO45" s="249"/>
      <c r="DIP45" s="249"/>
      <c r="DIQ45" s="249"/>
      <c r="DIR45" s="249"/>
      <c r="DIS45" s="249"/>
      <c r="DIT45" s="249"/>
      <c r="DIU45" s="249"/>
      <c r="DIX45" s="248"/>
      <c r="DIZ45" s="248"/>
      <c r="DJC45" s="249"/>
      <c r="DJD45" s="249"/>
      <c r="DJE45" s="249"/>
      <c r="DJF45" s="249"/>
      <c r="DJG45" s="249"/>
      <c r="DJH45" s="249"/>
      <c r="DJI45" s="249"/>
      <c r="DJJ45" s="249"/>
      <c r="DJK45" s="249"/>
      <c r="DJL45" s="249"/>
      <c r="DJM45" s="249"/>
      <c r="DJN45" s="249"/>
      <c r="DJQ45" s="248"/>
      <c r="DJS45" s="248"/>
      <c r="DJV45" s="249"/>
      <c r="DJW45" s="249"/>
      <c r="DJX45" s="249"/>
      <c r="DJY45" s="249"/>
      <c r="DJZ45" s="249"/>
      <c r="DKA45" s="249"/>
      <c r="DKB45" s="249"/>
      <c r="DKC45" s="249"/>
      <c r="DKD45" s="249"/>
      <c r="DKE45" s="249"/>
      <c r="DKF45" s="249"/>
      <c r="DKG45" s="249"/>
      <c r="DKJ45" s="248"/>
      <c r="DKL45" s="248"/>
      <c r="DKO45" s="249"/>
      <c r="DKP45" s="249"/>
      <c r="DKQ45" s="249"/>
      <c r="DKR45" s="249"/>
      <c r="DKS45" s="249"/>
      <c r="DKT45" s="249"/>
      <c r="DKU45" s="249"/>
      <c r="DKV45" s="249"/>
      <c r="DKW45" s="249"/>
      <c r="DKX45" s="249"/>
      <c r="DKY45" s="249"/>
      <c r="DKZ45" s="249"/>
      <c r="DLC45" s="248"/>
      <c r="DLE45" s="248"/>
      <c r="DLH45" s="249"/>
      <c r="DLI45" s="249"/>
      <c r="DLJ45" s="249"/>
      <c r="DLK45" s="249"/>
      <c r="DLL45" s="249"/>
      <c r="DLM45" s="249"/>
      <c r="DLN45" s="249"/>
      <c r="DLO45" s="249"/>
      <c r="DLP45" s="249"/>
      <c r="DLQ45" s="249"/>
      <c r="DLR45" s="249"/>
      <c r="DLS45" s="249"/>
      <c r="DLV45" s="248"/>
      <c r="DLX45" s="248"/>
      <c r="DMA45" s="249"/>
      <c r="DMB45" s="249"/>
      <c r="DMC45" s="249"/>
      <c r="DMD45" s="249"/>
      <c r="DME45" s="249"/>
      <c r="DMF45" s="249"/>
      <c r="DMG45" s="249"/>
      <c r="DMH45" s="249"/>
      <c r="DMI45" s="249"/>
      <c r="DMJ45" s="249"/>
      <c r="DMK45" s="249"/>
      <c r="DML45" s="249"/>
      <c r="DMO45" s="248"/>
      <c r="DMQ45" s="248"/>
      <c r="DMT45" s="249"/>
      <c r="DMU45" s="249"/>
      <c r="DMV45" s="249"/>
      <c r="DMW45" s="249"/>
      <c r="DMX45" s="249"/>
      <c r="DMY45" s="249"/>
      <c r="DMZ45" s="249"/>
      <c r="DNA45" s="249"/>
      <c r="DNB45" s="249"/>
      <c r="DNC45" s="249"/>
      <c r="DND45" s="249"/>
      <c r="DNE45" s="249"/>
      <c r="DNH45" s="248"/>
      <c r="DNJ45" s="248"/>
      <c r="DNM45" s="249"/>
      <c r="DNN45" s="249"/>
      <c r="DNO45" s="249"/>
      <c r="DNP45" s="249"/>
      <c r="DNQ45" s="249"/>
      <c r="DNR45" s="249"/>
      <c r="DNS45" s="249"/>
      <c r="DNT45" s="249"/>
      <c r="DNU45" s="249"/>
      <c r="DNV45" s="249"/>
      <c r="DNW45" s="249"/>
      <c r="DNX45" s="249"/>
      <c r="DOA45" s="248"/>
      <c r="DOC45" s="248"/>
      <c r="DOF45" s="249"/>
      <c r="DOG45" s="249"/>
      <c r="DOH45" s="249"/>
      <c r="DOI45" s="249"/>
      <c r="DOJ45" s="249"/>
      <c r="DOK45" s="249"/>
      <c r="DOL45" s="249"/>
      <c r="DOM45" s="249"/>
      <c r="DON45" s="249"/>
      <c r="DOO45" s="249"/>
      <c r="DOP45" s="249"/>
      <c r="DOQ45" s="249"/>
      <c r="DOT45" s="248"/>
      <c r="DOV45" s="248"/>
      <c r="DOY45" s="249"/>
      <c r="DOZ45" s="249"/>
      <c r="DPA45" s="249"/>
      <c r="DPB45" s="249"/>
      <c r="DPC45" s="249"/>
      <c r="DPD45" s="249"/>
      <c r="DPE45" s="249"/>
      <c r="DPF45" s="249"/>
      <c r="DPG45" s="249"/>
      <c r="DPH45" s="249"/>
      <c r="DPI45" s="249"/>
      <c r="DPJ45" s="249"/>
      <c r="DPM45" s="248"/>
      <c r="DPO45" s="248"/>
      <c r="DPR45" s="249"/>
      <c r="DPS45" s="249"/>
      <c r="DPT45" s="249"/>
      <c r="DPU45" s="249"/>
      <c r="DPV45" s="249"/>
      <c r="DPW45" s="249"/>
      <c r="DPX45" s="249"/>
      <c r="DPY45" s="249"/>
      <c r="DPZ45" s="249"/>
      <c r="DQA45" s="249"/>
      <c r="DQB45" s="249"/>
      <c r="DQC45" s="249"/>
      <c r="DQF45" s="248"/>
      <c r="DQH45" s="248"/>
      <c r="DQK45" s="249"/>
      <c r="DQL45" s="249"/>
      <c r="DQM45" s="249"/>
      <c r="DQN45" s="249"/>
      <c r="DQO45" s="249"/>
      <c r="DQP45" s="249"/>
      <c r="DQQ45" s="249"/>
      <c r="DQR45" s="249"/>
      <c r="DQS45" s="249"/>
      <c r="DQT45" s="249"/>
      <c r="DQU45" s="249"/>
      <c r="DQV45" s="249"/>
      <c r="DQY45" s="248"/>
      <c r="DRA45" s="248"/>
      <c r="DRD45" s="249"/>
      <c r="DRE45" s="249"/>
      <c r="DRF45" s="249"/>
      <c r="DRG45" s="249"/>
      <c r="DRH45" s="249"/>
      <c r="DRI45" s="249"/>
      <c r="DRJ45" s="249"/>
      <c r="DRK45" s="249"/>
      <c r="DRL45" s="249"/>
      <c r="DRM45" s="249"/>
      <c r="DRN45" s="249"/>
      <c r="DRO45" s="249"/>
      <c r="DRR45" s="248"/>
      <c r="DRT45" s="248"/>
      <c r="DRW45" s="249"/>
      <c r="DRX45" s="249"/>
      <c r="DRY45" s="249"/>
      <c r="DRZ45" s="249"/>
      <c r="DSA45" s="249"/>
      <c r="DSB45" s="249"/>
      <c r="DSC45" s="249"/>
      <c r="DSD45" s="249"/>
      <c r="DSE45" s="249"/>
      <c r="DSF45" s="249"/>
      <c r="DSG45" s="249"/>
      <c r="DSH45" s="249"/>
      <c r="DSK45" s="248"/>
      <c r="DSM45" s="248"/>
      <c r="DSP45" s="249"/>
      <c r="DSQ45" s="249"/>
      <c r="DSR45" s="249"/>
      <c r="DSS45" s="249"/>
      <c r="DST45" s="249"/>
      <c r="DSU45" s="249"/>
      <c r="DSV45" s="249"/>
      <c r="DSW45" s="249"/>
      <c r="DSX45" s="249"/>
      <c r="DSY45" s="249"/>
      <c r="DSZ45" s="249"/>
      <c r="DTA45" s="249"/>
      <c r="DTD45" s="248"/>
      <c r="DTF45" s="248"/>
      <c r="DTI45" s="249"/>
      <c r="DTJ45" s="249"/>
      <c r="DTK45" s="249"/>
      <c r="DTL45" s="249"/>
      <c r="DTM45" s="249"/>
      <c r="DTN45" s="249"/>
      <c r="DTO45" s="249"/>
      <c r="DTP45" s="249"/>
      <c r="DTQ45" s="249"/>
      <c r="DTR45" s="249"/>
      <c r="DTS45" s="249"/>
      <c r="DTT45" s="249"/>
      <c r="DTW45" s="248"/>
      <c r="DTY45" s="248"/>
      <c r="DUB45" s="249"/>
      <c r="DUC45" s="249"/>
      <c r="DUD45" s="249"/>
      <c r="DUE45" s="249"/>
      <c r="DUF45" s="249"/>
      <c r="DUG45" s="249"/>
      <c r="DUH45" s="249"/>
      <c r="DUI45" s="249"/>
      <c r="DUJ45" s="249"/>
      <c r="DUK45" s="249"/>
      <c r="DUL45" s="249"/>
      <c r="DUM45" s="249"/>
      <c r="DUP45" s="248"/>
      <c r="DUR45" s="248"/>
      <c r="DUU45" s="249"/>
      <c r="DUV45" s="249"/>
      <c r="DUW45" s="249"/>
      <c r="DUX45" s="249"/>
      <c r="DUY45" s="249"/>
      <c r="DUZ45" s="249"/>
      <c r="DVA45" s="249"/>
      <c r="DVB45" s="249"/>
      <c r="DVC45" s="249"/>
      <c r="DVD45" s="249"/>
      <c r="DVE45" s="249"/>
      <c r="DVF45" s="249"/>
      <c r="DVI45" s="248"/>
      <c r="DVK45" s="248"/>
      <c r="DVN45" s="249"/>
      <c r="DVO45" s="249"/>
      <c r="DVP45" s="249"/>
      <c r="DVQ45" s="249"/>
      <c r="DVR45" s="249"/>
      <c r="DVS45" s="249"/>
      <c r="DVT45" s="249"/>
      <c r="DVU45" s="249"/>
      <c r="DVV45" s="249"/>
      <c r="DVW45" s="249"/>
      <c r="DVX45" s="249"/>
      <c r="DVY45" s="249"/>
      <c r="DWB45" s="248"/>
      <c r="DWD45" s="248"/>
      <c r="DWG45" s="249"/>
      <c r="DWH45" s="249"/>
      <c r="DWI45" s="249"/>
      <c r="DWJ45" s="249"/>
      <c r="DWK45" s="249"/>
      <c r="DWL45" s="249"/>
      <c r="DWM45" s="249"/>
      <c r="DWN45" s="249"/>
      <c r="DWO45" s="249"/>
      <c r="DWP45" s="249"/>
      <c r="DWQ45" s="249"/>
      <c r="DWR45" s="249"/>
      <c r="DWU45" s="248"/>
      <c r="DWW45" s="248"/>
      <c r="DWZ45" s="249"/>
      <c r="DXA45" s="249"/>
      <c r="DXB45" s="249"/>
      <c r="DXC45" s="249"/>
      <c r="DXD45" s="249"/>
      <c r="DXE45" s="249"/>
      <c r="DXF45" s="249"/>
      <c r="DXG45" s="249"/>
      <c r="DXH45" s="249"/>
      <c r="DXI45" s="249"/>
      <c r="DXJ45" s="249"/>
      <c r="DXK45" s="249"/>
      <c r="DXN45" s="248"/>
      <c r="DXP45" s="248"/>
      <c r="DXS45" s="249"/>
      <c r="DXT45" s="249"/>
      <c r="DXU45" s="249"/>
      <c r="DXV45" s="249"/>
      <c r="DXW45" s="249"/>
      <c r="DXX45" s="249"/>
      <c r="DXY45" s="249"/>
      <c r="DXZ45" s="249"/>
      <c r="DYA45" s="249"/>
      <c r="DYB45" s="249"/>
      <c r="DYC45" s="249"/>
      <c r="DYD45" s="249"/>
      <c r="DYG45" s="248"/>
      <c r="DYI45" s="248"/>
      <c r="DYL45" s="249"/>
      <c r="DYM45" s="249"/>
      <c r="DYN45" s="249"/>
      <c r="DYO45" s="249"/>
      <c r="DYP45" s="249"/>
      <c r="DYQ45" s="249"/>
      <c r="DYR45" s="249"/>
      <c r="DYS45" s="249"/>
      <c r="DYT45" s="249"/>
      <c r="DYU45" s="249"/>
      <c r="DYV45" s="249"/>
      <c r="DYW45" s="249"/>
      <c r="DYZ45" s="248"/>
      <c r="DZB45" s="248"/>
      <c r="DZE45" s="249"/>
      <c r="DZF45" s="249"/>
      <c r="DZG45" s="249"/>
      <c r="DZH45" s="249"/>
      <c r="DZI45" s="249"/>
      <c r="DZJ45" s="249"/>
      <c r="DZK45" s="249"/>
      <c r="DZL45" s="249"/>
      <c r="DZM45" s="249"/>
      <c r="DZN45" s="249"/>
      <c r="DZO45" s="249"/>
      <c r="DZP45" s="249"/>
      <c r="DZS45" s="248"/>
      <c r="DZU45" s="248"/>
      <c r="DZX45" s="249"/>
      <c r="DZY45" s="249"/>
      <c r="DZZ45" s="249"/>
      <c r="EAA45" s="249"/>
      <c r="EAB45" s="249"/>
      <c r="EAC45" s="249"/>
      <c r="EAD45" s="249"/>
      <c r="EAE45" s="249"/>
      <c r="EAF45" s="249"/>
      <c r="EAG45" s="249"/>
      <c r="EAH45" s="249"/>
      <c r="EAI45" s="249"/>
      <c r="EAL45" s="248"/>
      <c r="EAN45" s="248"/>
      <c r="EAQ45" s="249"/>
      <c r="EAR45" s="249"/>
      <c r="EAS45" s="249"/>
      <c r="EAT45" s="249"/>
      <c r="EAU45" s="249"/>
      <c r="EAV45" s="249"/>
      <c r="EAW45" s="249"/>
      <c r="EAX45" s="249"/>
      <c r="EAY45" s="249"/>
      <c r="EAZ45" s="249"/>
      <c r="EBA45" s="249"/>
      <c r="EBB45" s="249"/>
      <c r="EBE45" s="248"/>
      <c r="EBG45" s="248"/>
      <c r="EBJ45" s="249"/>
      <c r="EBK45" s="249"/>
      <c r="EBL45" s="249"/>
      <c r="EBM45" s="249"/>
      <c r="EBN45" s="249"/>
      <c r="EBO45" s="249"/>
      <c r="EBP45" s="249"/>
      <c r="EBQ45" s="249"/>
      <c r="EBR45" s="249"/>
      <c r="EBS45" s="249"/>
      <c r="EBT45" s="249"/>
      <c r="EBU45" s="249"/>
      <c r="EBX45" s="248"/>
      <c r="EBZ45" s="248"/>
      <c r="ECC45" s="249"/>
      <c r="ECD45" s="249"/>
      <c r="ECE45" s="249"/>
      <c r="ECF45" s="249"/>
      <c r="ECG45" s="249"/>
      <c r="ECH45" s="249"/>
      <c r="ECI45" s="249"/>
      <c r="ECJ45" s="249"/>
      <c r="ECK45" s="249"/>
      <c r="ECL45" s="249"/>
      <c r="ECM45" s="249"/>
      <c r="ECN45" s="249"/>
      <c r="ECQ45" s="248"/>
      <c r="ECS45" s="248"/>
      <c r="ECV45" s="249"/>
      <c r="ECW45" s="249"/>
      <c r="ECX45" s="249"/>
      <c r="ECY45" s="249"/>
      <c r="ECZ45" s="249"/>
      <c r="EDA45" s="249"/>
      <c r="EDB45" s="249"/>
      <c r="EDC45" s="249"/>
      <c r="EDD45" s="249"/>
      <c r="EDE45" s="249"/>
      <c r="EDF45" s="249"/>
      <c r="EDG45" s="249"/>
      <c r="EDJ45" s="248"/>
      <c r="EDL45" s="248"/>
      <c r="EDO45" s="249"/>
      <c r="EDP45" s="249"/>
      <c r="EDQ45" s="249"/>
      <c r="EDR45" s="249"/>
      <c r="EDS45" s="249"/>
      <c r="EDT45" s="249"/>
      <c r="EDU45" s="249"/>
      <c r="EDV45" s="249"/>
      <c r="EDW45" s="249"/>
      <c r="EDX45" s="249"/>
      <c r="EDY45" s="249"/>
      <c r="EDZ45" s="249"/>
      <c r="EEC45" s="248"/>
      <c r="EEE45" s="248"/>
      <c r="EEH45" s="249"/>
      <c r="EEI45" s="249"/>
      <c r="EEJ45" s="249"/>
      <c r="EEK45" s="249"/>
      <c r="EEL45" s="249"/>
      <c r="EEM45" s="249"/>
      <c r="EEN45" s="249"/>
      <c r="EEO45" s="249"/>
      <c r="EEP45" s="249"/>
      <c r="EEQ45" s="249"/>
      <c r="EER45" s="249"/>
      <c r="EES45" s="249"/>
      <c r="EEV45" s="248"/>
      <c r="EEX45" s="248"/>
      <c r="EFA45" s="249"/>
      <c r="EFB45" s="249"/>
      <c r="EFC45" s="249"/>
      <c r="EFD45" s="249"/>
      <c r="EFE45" s="249"/>
      <c r="EFF45" s="249"/>
      <c r="EFG45" s="249"/>
      <c r="EFH45" s="249"/>
      <c r="EFI45" s="249"/>
      <c r="EFJ45" s="249"/>
      <c r="EFK45" s="249"/>
      <c r="EFL45" s="249"/>
      <c r="EFO45" s="248"/>
      <c r="EFQ45" s="248"/>
      <c r="EFT45" s="249"/>
      <c r="EFU45" s="249"/>
      <c r="EFV45" s="249"/>
      <c r="EFW45" s="249"/>
      <c r="EFX45" s="249"/>
      <c r="EFY45" s="249"/>
      <c r="EFZ45" s="249"/>
      <c r="EGA45" s="249"/>
      <c r="EGB45" s="249"/>
      <c r="EGC45" s="249"/>
      <c r="EGD45" s="249"/>
      <c r="EGE45" s="249"/>
      <c r="EGH45" s="248"/>
      <c r="EGJ45" s="248"/>
      <c r="EGM45" s="249"/>
      <c r="EGN45" s="249"/>
      <c r="EGO45" s="249"/>
      <c r="EGP45" s="249"/>
      <c r="EGQ45" s="249"/>
      <c r="EGR45" s="249"/>
      <c r="EGS45" s="249"/>
      <c r="EGT45" s="249"/>
      <c r="EGU45" s="249"/>
      <c r="EGV45" s="249"/>
      <c r="EGW45" s="249"/>
      <c r="EGX45" s="249"/>
      <c r="EHA45" s="248"/>
      <c r="EHC45" s="248"/>
      <c r="EHF45" s="249"/>
      <c r="EHG45" s="249"/>
      <c r="EHH45" s="249"/>
      <c r="EHI45" s="249"/>
      <c r="EHJ45" s="249"/>
      <c r="EHK45" s="249"/>
      <c r="EHL45" s="249"/>
      <c r="EHM45" s="249"/>
      <c r="EHN45" s="249"/>
      <c r="EHO45" s="249"/>
      <c r="EHP45" s="249"/>
      <c r="EHQ45" s="249"/>
      <c r="EHT45" s="248"/>
      <c r="EHV45" s="248"/>
      <c r="EHY45" s="249"/>
      <c r="EHZ45" s="249"/>
      <c r="EIA45" s="249"/>
      <c r="EIB45" s="249"/>
      <c r="EIC45" s="249"/>
      <c r="EID45" s="249"/>
      <c r="EIE45" s="249"/>
      <c r="EIF45" s="249"/>
      <c r="EIG45" s="249"/>
      <c r="EIH45" s="249"/>
      <c r="EII45" s="249"/>
      <c r="EIJ45" s="249"/>
      <c r="EIM45" s="248"/>
      <c r="EIO45" s="248"/>
      <c r="EIR45" s="249"/>
      <c r="EIS45" s="249"/>
      <c r="EIT45" s="249"/>
      <c r="EIU45" s="249"/>
      <c r="EIV45" s="249"/>
      <c r="EIW45" s="249"/>
      <c r="EIX45" s="249"/>
      <c r="EIY45" s="249"/>
      <c r="EIZ45" s="249"/>
      <c r="EJA45" s="249"/>
      <c r="EJB45" s="249"/>
      <c r="EJC45" s="249"/>
      <c r="EJF45" s="248"/>
      <c r="EJH45" s="248"/>
      <c r="EJK45" s="249"/>
      <c r="EJL45" s="249"/>
      <c r="EJM45" s="249"/>
      <c r="EJN45" s="249"/>
      <c r="EJO45" s="249"/>
      <c r="EJP45" s="249"/>
      <c r="EJQ45" s="249"/>
      <c r="EJR45" s="249"/>
      <c r="EJS45" s="249"/>
      <c r="EJT45" s="249"/>
      <c r="EJU45" s="249"/>
      <c r="EJV45" s="249"/>
      <c r="EJY45" s="248"/>
      <c r="EKA45" s="248"/>
      <c r="EKD45" s="249"/>
      <c r="EKE45" s="249"/>
      <c r="EKF45" s="249"/>
      <c r="EKG45" s="249"/>
      <c r="EKH45" s="249"/>
      <c r="EKI45" s="249"/>
      <c r="EKJ45" s="249"/>
      <c r="EKK45" s="249"/>
      <c r="EKL45" s="249"/>
      <c r="EKM45" s="249"/>
      <c r="EKN45" s="249"/>
      <c r="EKO45" s="249"/>
      <c r="EKR45" s="248"/>
      <c r="EKT45" s="248"/>
      <c r="EKW45" s="249"/>
      <c r="EKX45" s="249"/>
      <c r="EKY45" s="249"/>
      <c r="EKZ45" s="249"/>
      <c r="ELA45" s="249"/>
      <c r="ELB45" s="249"/>
      <c r="ELC45" s="249"/>
      <c r="ELD45" s="249"/>
      <c r="ELE45" s="249"/>
      <c r="ELF45" s="249"/>
      <c r="ELG45" s="249"/>
      <c r="ELH45" s="249"/>
      <c r="ELK45" s="248"/>
      <c r="ELM45" s="248"/>
      <c r="ELP45" s="249"/>
      <c r="ELQ45" s="249"/>
      <c r="ELR45" s="249"/>
      <c r="ELS45" s="249"/>
      <c r="ELT45" s="249"/>
      <c r="ELU45" s="249"/>
      <c r="ELV45" s="249"/>
      <c r="ELW45" s="249"/>
      <c r="ELX45" s="249"/>
      <c r="ELY45" s="249"/>
      <c r="ELZ45" s="249"/>
      <c r="EMA45" s="249"/>
      <c r="EMD45" s="248"/>
      <c r="EMF45" s="248"/>
      <c r="EMI45" s="249"/>
      <c r="EMJ45" s="249"/>
      <c r="EMK45" s="249"/>
      <c r="EML45" s="249"/>
      <c r="EMM45" s="249"/>
      <c r="EMN45" s="249"/>
      <c r="EMO45" s="249"/>
      <c r="EMP45" s="249"/>
      <c r="EMQ45" s="249"/>
      <c r="EMR45" s="249"/>
      <c r="EMS45" s="249"/>
      <c r="EMT45" s="249"/>
      <c r="EMW45" s="248"/>
      <c r="EMY45" s="248"/>
      <c r="ENB45" s="249"/>
      <c r="ENC45" s="249"/>
      <c r="END45" s="249"/>
      <c r="ENE45" s="249"/>
      <c r="ENF45" s="249"/>
      <c r="ENG45" s="249"/>
      <c r="ENH45" s="249"/>
      <c r="ENI45" s="249"/>
      <c r="ENJ45" s="249"/>
      <c r="ENK45" s="249"/>
      <c r="ENL45" s="249"/>
      <c r="ENM45" s="249"/>
      <c r="ENP45" s="248"/>
      <c r="ENR45" s="248"/>
      <c r="ENU45" s="249"/>
      <c r="ENV45" s="249"/>
      <c r="ENW45" s="249"/>
      <c r="ENX45" s="249"/>
      <c r="ENY45" s="249"/>
      <c r="ENZ45" s="249"/>
      <c r="EOA45" s="249"/>
      <c r="EOB45" s="249"/>
      <c r="EOC45" s="249"/>
      <c r="EOD45" s="249"/>
      <c r="EOE45" s="249"/>
      <c r="EOF45" s="249"/>
      <c r="EOI45" s="248"/>
      <c r="EOK45" s="248"/>
      <c r="EON45" s="249"/>
      <c r="EOO45" s="249"/>
      <c r="EOP45" s="249"/>
      <c r="EOQ45" s="249"/>
      <c r="EOR45" s="249"/>
      <c r="EOS45" s="249"/>
      <c r="EOT45" s="249"/>
      <c r="EOU45" s="249"/>
      <c r="EOV45" s="249"/>
      <c r="EOW45" s="249"/>
      <c r="EOX45" s="249"/>
      <c r="EOY45" s="249"/>
      <c r="EPB45" s="248"/>
      <c r="EPD45" s="248"/>
      <c r="EPG45" s="249"/>
      <c r="EPH45" s="249"/>
      <c r="EPI45" s="249"/>
      <c r="EPJ45" s="249"/>
      <c r="EPK45" s="249"/>
      <c r="EPL45" s="249"/>
      <c r="EPM45" s="249"/>
      <c r="EPN45" s="249"/>
      <c r="EPO45" s="249"/>
      <c r="EPP45" s="249"/>
      <c r="EPQ45" s="249"/>
      <c r="EPR45" s="249"/>
      <c r="EPU45" s="248"/>
      <c r="EPW45" s="248"/>
      <c r="EPZ45" s="249"/>
      <c r="EQA45" s="249"/>
      <c r="EQB45" s="249"/>
      <c r="EQC45" s="249"/>
      <c r="EQD45" s="249"/>
      <c r="EQE45" s="249"/>
      <c r="EQF45" s="249"/>
      <c r="EQG45" s="249"/>
      <c r="EQH45" s="249"/>
      <c r="EQI45" s="249"/>
      <c r="EQJ45" s="249"/>
      <c r="EQK45" s="249"/>
      <c r="EQN45" s="248"/>
      <c r="EQP45" s="248"/>
      <c r="EQS45" s="249"/>
      <c r="EQT45" s="249"/>
      <c r="EQU45" s="249"/>
      <c r="EQV45" s="249"/>
      <c r="EQW45" s="249"/>
      <c r="EQX45" s="249"/>
      <c r="EQY45" s="249"/>
      <c r="EQZ45" s="249"/>
      <c r="ERA45" s="249"/>
      <c r="ERB45" s="249"/>
      <c r="ERC45" s="249"/>
      <c r="ERD45" s="249"/>
      <c r="ERG45" s="248"/>
      <c r="ERI45" s="248"/>
      <c r="ERL45" s="249"/>
      <c r="ERM45" s="249"/>
      <c r="ERN45" s="249"/>
      <c r="ERO45" s="249"/>
      <c r="ERP45" s="249"/>
      <c r="ERQ45" s="249"/>
      <c r="ERR45" s="249"/>
      <c r="ERS45" s="249"/>
      <c r="ERT45" s="249"/>
      <c r="ERU45" s="249"/>
      <c r="ERV45" s="249"/>
      <c r="ERW45" s="249"/>
      <c r="ERZ45" s="248"/>
      <c r="ESB45" s="248"/>
      <c r="ESE45" s="249"/>
      <c r="ESF45" s="249"/>
      <c r="ESG45" s="249"/>
      <c r="ESH45" s="249"/>
      <c r="ESI45" s="249"/>
      <c r="ESJ45" s="249"/>
      <c r="ESK45" s="249"/>
      <c r="ESL45" s="249"/>
      <c r="ESM45" s="249"/>
      <c r="ESN45" s="249"/>
      <c r="ESO45" s="249"/>
      <c r="ESP45" s="249"/>
      <c r="ESS45" s="248"/>
      <c r="ESU45" s="248"/>
      <c r="ESX45" s="249"/>
      <c r="ESY45" s="249"/>
      <c r="ESZ45" s="249"/>
      <c r="ETA45" s="249"/>
      <c r="ETB45" s="249"/>
      <c r="ETC45" s="249"/>
      <c r="ETD45" s="249"/>
      <c r="ETE45" s="249"/>
      <c r="ETF45" s="249"/>
      <c r="ETG45" s="249"/>
      <c r="ETH45" s="249"/>
      <c r="ETI45" s="249"/>
      <c r="ETL45" s="248"/>
      <c r="ETN45" s="248"/>
      <c r="ETQ45" s="249"/>
      <c r="ETR45" s="249"/>
      <c r="ETS45" s="249"/>
      <c r="ETT45" s="249"/>
      <c r="ETU45" s="249"/>
      <c r="ETV45" s="249"/>
      <c r="ETW45" s="249"/>
      <c r="ETX45" s="249"/>
      <c r="ETY45" s="249"/>
      <c r="ETZ45" s="249"/>
      <c r="EUA45" s="249"/>
      <c r="EUB45" s="249"/>
      <c r="EUE45" s="248"/>
      <c r="EUG45" s="248"/>
      <c r="EUJ45" s="249"/>
      <c r="EUK45" s="249"/>
      <c r="EUL45" s="249"/>
      <c r="EUM45" s="249"/>
      <c r="EUN45" s="249"/>
      <c r="EUO45" s="249"/>
      <c r="EUP45" s="249"/>
      <c r="EUQ45" s="249"/>
      <c r="EUR45" s="249"/>
      <c r="EUS45" s="249"/>
      <c r="EUT45" s="249"/>
      <c r="EUU45" s="249"/>
      <c r="EUX45" s="248"/>
      <c r="EUZ45" s="248"/>
      <c r="EVC45" s="249"/>
      <c r="EVD45" s="249"/>
      <c r="EVE45" s="249"/>
      <c r="EVF45" s="249"/>
      <c r="EVG45" s="249"/>
      <c r="EVH45" s="249"/>
      <c r="EVI45" s="249"/>
      <c r="EVJ45" s="249"/>
      <c r="EVK45" s="249"/>
      <c r="EVL45" s="249"/>
      <c r="EVM45" s="249"/>
      <c r="EVN45" s="249"/>
      <c r="EVQ45" s="248"/>
      <c r="EVS45" s="248"/>
      <c r="EVV45" s="249"/>
      <c r="EVW45" s="249"/>
      <c r="EVX45" s="249"/>
      <c r="EVY45" s="249"/>
      <c r="EVZ45" s="249"/>
      <c r="EWA45" s="249"/>
      <c r="EWB45" s="249"/>
      <c r="EWC45" s="249"/>
      <c r="EWD45" s="249"/>
      <c r="EWE45" s="249"/>
      <c r="EWF45" s="249"/>
      <c r="EWG45" s="249"/>
      <c r="EWJ45" s="248"/>
      <c r="EWL45" s="248"/>
      <c r="EWO45" s="249"/>
      <c r="EWP45" s="249"/>
      <c r="EWQ45" s="249"/>
      <c r="EWR45" s="249"/>
      <c r="EWS45" s="249"/>
      <c r="EWT45" s="249"/>
      <c r="EWU45" s="249"/>
      <c r="EWV45" s="249"/>
      <c r="EWW45" s="249"/>
      <c r="EWX45" s="249"/>
      <c r="EWY45" s="249"/>
      <c r="EWZ45" s="249"/>
      <c r="EXC45" s="248"/>
      <c r="EXE45" s="248"/>
      <c r="EXH45" s="249"/>
      <c r="EXI45" s="249"/>
      <c r="EXJ45" s="249"/>
      <c r="EXK45" s="249"/>
      <c r="EXL45" s="249"/>
      <c r="EXM45" s="249"/>
      <c r="EXN45" s="249"/>
      <c r="EXO45" s="249"/>
      <c r="EXP45" s="249"/>
      <c r="EXQ45" s="249"/>
      <c r="EXR45" s="249"/>
      <c r="EXS45" s="249"/>
      <c r="EXV45" s="248"/>
      <c r="EXX45" s="248"/>
      <c r="EYA45" s="249"/>
      <c r="EYB45" s="249"/>
      <c r="EYC45" s="249"/>
      <c r="EYD45" s="249"/>
      <c r="EYE45" s="249"/>
      <c r="EYF45" s="249"/>
      <c r="EYG45" s="249"/>
      <c r="EYH45" s="249"/>
      <c r="EYI45" s="249"/>
      <c r="EYJ45" s="249"/>
      <c r="EYK45" s="249"/>
      <c r="EYL45" s="249"/>
      <c r="EYO45" s="248"/>
      <c r="EYQ45" s="248"/>
      <c r="EYT45" s="249"/>
      <c r="EYU45" s="249"/>
      <c r="EYV45" s="249"/>
      <c r="EYW45" s="249"/>
      <c r="EYX45" s="249"/>
      <c r="EYY45" s="249"/>
      <c r="EYZ45" s="249"/>
      <c r="EZA45" s="249"/>
      <c r="EZB45" s="249"/>
      <c r="EZC45" s="249"/>
      <c r="EZD45" s="249"/>
      <c r="EZE45" s="249"/>
      <c r="EZH45" s="248"/>
      <c r="EZJ45" s="248"/>
      <c r="EZM45" s="249"/>
      <c r="EZN45" s="249"/>
      <c r="EZO45" s="249"/>
      <c r="EZP45" s="249"/>
      <c r="EZQ45" s="249"/>
      <c r="EZR45" s="249"/>
      <c r="EZS45" s="249"/>
      <c r="EZT45" s="249"/>
      <c r="EZU45" s="249"/>
      <c r="EZV45" s="249"/>
      <c r="EZW45" s="249"/>
      <c r="EZX45" s="249"/>
      <c r="FAA45" s="248"/>
      <c r="FAC45" s="248"/>
      <c r="FAF45" s="249"/>
      <c r="FAG45" s="249"/>
      <c r="FAH45" s="249"/>
      <c r="FAI45" s="249"/>
      <c r="FAJ45" s="249"/>
      <c r="FAK45" s="249"/>
      <c r="FAL45" s="249"/>
      <c r="FAM45" s="249"/>
      <c r="FAN45" s="249"/>
      <c r="FAO45" s="249"/>
      <c r="FAP45" s="249"/>
      <c r="FAQ45" s="249"/>
      <c r="FAT45" s="248"/>
      <c r="FAV45" s="248"/>
      <c r="FAY45" s="249"/>
      <c r="FAZ45" s="249"/>
      <c r="FBA45" s="249"/>
      <c r="FBB45" s="249"/>
      <c r="FBC45" s="249"/>
      <c r="FBD45" s="249"/>
      <c r="FBE45" s="249"/>
      <c r="FBF45" s="249"/>
      <c r="FBG45" s="249"/>
      <c r="FBH45" s="249"/>
      <c r="FBI45" s="249"/>
      <c r="FBJ45" s="249"/>
      <c r="FBM45" s="248"/>
      <c r="FBO45" s="248"/>
      <c r="FBR45" s="249"/>
      <c r="FBS45" s="249"/>
      <c r="FBT45" s="249"/>
      <c r="FBU45" s="249"/>
      <c r="FBV45" s="249"/>
      <c r="FBW45" s="249"/>
      <c r="FBX45" s="249"/>
      <c r="FBY45" s="249"/>
      <c r="FBZ45" s="249"/>
      <c r="FCA45" s="249"/>
      <c r="FCB45" s="249"/>
      <c r="FCC45" s="249"/>
      <c r="FCF45" s="248"/>
      <c r="FCH45" s="248"/>
      <c r="FCK45" s="249"/>
      <c r="FCL45" s="249"/>
      <c r="FCM45" s="249"/>
      <c r="FCN45" s="249"/>
      <c r="FCO45" s="249"/>
      <c r="FCP45" s="249"/>
      <c r="FCQ45" s="249"/>
      <c r="FCR45" s="249"/>
      <c r="FCS45" s="249"/>
      <c r="FCT45" s="249"/>
      <c r="FCU45" s="249"/>
      <c r="FCV45" s="249"/>
      <c r="FCY45" s="248"/>
      <c r="FDA45" s="248"/>
      <c r="FDD45" s="249"/>
      <c r="FDE45" s="249"/>
      <c r="FDF45" s="249"/>
      <c r="FDG45" s="249"/>
      <c r="FDH45" s="249"/>
      <c r="FDI45" s="249"/>
      <c r="FDJ45" s="249"/>
      <c r="FDK45" s="249"/>
      <c r="FDL45" s="249"/>
      <c r="FDM45" s="249"/>
      <c r="FDN45" s="249"/>
      <c r="FDO45" s="249"/>
      <c r="FDR45" s="248"/>
      <c r="FDT45" s="248"/>
      <c r="FDW45" s="249"/>
      <c r="FDX45" s="249"/>
      <c r="FDY45" s="249"/>
      <c r="FDZ45" s="249"/>
      <c r="FEA45" s="249"/>
      <c r="FEB45" s="249"/>
      <c r="FEC45" s="249"/>
      <c r="FED45" s="249"/>
      <c r="FEE45" s="249"/>
      <c r="FEF45" s="249"/>
      <c r="FEG45" s="249"/>
      <c r="FEH45" s="249"/>
      <c r="FEK45" s="248"/>
      <c r="FEM45" s="248"/>
      <c r="FEP45" s="249"/>
      <c r="FEQ45" s="249"/>
      <c r="FER45" s="249"/>
      <c r="FES45" s="249"/>
      <c r="FET45" s="249"/>
      <c r="FEU45" s="249"/>
      <c r="FEV45" s="249"/>
      <c r="FEW45" s="249"/>
      <c r="FEX45" s="249"/>
      <c r="FEY45" s="249"/>
      <c r="FEZ45" s="249"/>
      <c r="FFA45" s="249"/>
      <c r="FFD45" s="248"/>
      <c r="FFF45" s="248"/>
      <c r="FFI45" s="249"/>
      <c r="FFJ45" s="249"/>
      <c r="FFK45" s="249"/>
      <c r="FFL45" s="249"/>
      <c r="FFM45" s="249"/>
      <c r="FFN45" s="249"/>
      <c r="FFO45" s="249"/>
      <c r="FFP45" s="249"/>
      <c r="FFQ45" s="249"/>
      <c r="FFR45" s="249"/>
      <c r="FFS45" s="249"/>
      <c r="FFT45" s="249"/>
      <c r="FFW45" s="248"/>
      <c r="FFY45" s="248"/>
      <c r="FGB45" s="249"/>
      <c r="FGC45" s="249"/>
      <c r="FGD45" s="249"/>
      <c r="FGE45" s="249"/>
      <c r="FGF45" s="249"/>
      <c r="FGG45" s="249"/>
      <c r="FGH45" s="249"/>
      <c r="FGI45" s="249"/>
      <c r="FGJ45" s="249"/>
      <c r="FGK45" s="249"/>
      <c r="FGL45" s="249"/>
      <c r="FGM45" s="249"/>
      <c r="FGP45" s="248"/>
      <c r="FGR45" s="248"/>
      <c r="FGU45" s="249"/>
      <c r="FGV45" s="249"/>
      <c r="FGW45" s="249"/>
      <c r="FGX45" s="249"/>
      <c r="FGY45" s="249"/>
      <c r="FGZ45" s="249"/>
      <c r="FHA45" s="249"/>
      <c r="FHB45" s="249"/>
      <c r="FHC45" s="249"/>
      <c r="FHD45" s="249"/>
      <c r="FHE45" s="249"/>
      <c r="FHF45" s="249"/>
      <c r="FHI45" s="248"/>
      <c r="FHK45" s="248"/>
      <c r="FHN45" s="249"/>
      <c r="FHO45" s="249"/>
      <c r="FHP45" s="249"/>
      <c r="FHQ45" s="249"/>
      <c r="FHR45" s="249"/>
      <c r="FHS45" s="249"/>
      <c r="FHT45" s="249"/>
      <c r="FHU45" s="249"/>
      <c r="FHV45" s="249"/>
      <c r="FHW45" s="249"/>
      <c r="FHX45" s="249"/>
      <c r="FHY45" s="249"/>
      <c r="FIB45" s="248"/>
      <c r="FID45" s="248"/>
      <c r="FIG45" s="249"/>
      <c r="FIH45" s="249"/>
      <c r="FII45" s="249"/>
      <c r="FIJ45" s="249"/>
      <c r="FIK45" s="249"/>
      <c r="FIL45" s="249"/>
      <c r="FIM45" s="249"/>
      <c r="FIN45" s="249"/>
      <c r="FIO45" s="249"/>
      <c r="FIP45" s="249"/>
      <c r="FIQ45" s="249"/>
      <c r="FIR45" s="249"/>
      <c r="FIU45" s="248"/>
      <c r="FIW45" s="248"/>
      <c r="FIZ45" s="249"/>
      <c r="FJA45" s="249"/>
      <c r="FJB45" s="249"/>
      <c r="FJC45" s="249"/>
      <c r="FJD45" s="249"/>
      <c r="FJE45" s="249"/>
      <c r="FJF45" s="249"/>
      <c r="FJG45" s="249"/>
      <c r="FJH45" s="249"/>
      <c r="FJI45" s="249"/>
      <c r="FJJ45" s="249"/>
      <c r="FJK45" s="249"/>
      <c r="FJN45" s="248"/>
      <c r="FJP45" s="248"/>
      <c r="FJS45" s="249"/>
      <c r="FJT45" s="249"/>
      <c r="FJU45" s="249"/>
      <c r="FJV45" s="249"/>
      <c r="FJW45" s="249"/>
      <c r="FJX45" s="249"/>
      <c r="FJY45" s="249"/>
      <c r="FJZ45" s="249"/>
      <c r="FKA45" s="249"/>
      <c r="FKB45" s="249"/>
      <c r="FKC45" s="249"/>
      <c r="FKD45" s="249"/>
      <c r="FKG45" s="248"/>
      <c r="FKI45" s="248"/>
      <c r="FKL45" s="249"/>
      <c r="FKM45" s="249"/>
      <c r="FKN45" s="249"/>
      <c r="FKO45" s="249"/>
      <c r="FKP45" s="249"/>
      <c r="FKQ45" s="249"/>
      <c r="FKR45" s="249"/>
      <c r="FKS45" s="249"/>
      <c r="FKT45" s="249"/>
      <c r="FKU45" s="249"/>
      <c r="FKV45" s="249"/>
      <c r="FKW45" s="249"/>
      <c r="FKZ45" s="248"/>
      <c r="FLB45" s="248"/>
      <c r="FLE45" s="249"/>
      <c r="FLF45" s="249"/>
      <c r="FLG45" s="249"/>
      <c r="FLH45" s="249"/>
      <c r="FLI45" s="249"/>
      <c r="FLJ45" s="249"/>
      <c r="FLK45" s="249"/>
      <c r="FLL45" s="249"/>
      <c r="FLM45" s="249"/>
      <c r="FLN45" s="249"/>
      <c r="FLO45" s="249"/>
      <c r="FLP45" s="249"/>
      <c r="FLS45" s="248"/>
      <c r="FLU45" s="248"/>
      <c r="FLX45" s="249"/>
      <c r="FLY45" s="249"/>
      <c r="FLZ45" s="249"/>
      <c r="FMA45" s="249"/>
      <c r="FMB45" s="249"/>
      <c r="FMC45" s="249"/>
      <c r="FMD45" s="249"/>
      <c r="FME45" s="249"/>
      <c r="FMF45" s="249"/>
      <c r="FMG45" s="249"/>
      <c r="FMH45" s="249"/>
      <c r="FMI45" s="249"/>
      <c r="FML45" s="248"/>
      <c r="FMN45" s="248"/>
      <c r="FMQ45" s="249"/>
      <c r="FMR45" s="249"/>
      <c r="FMS45" s="249"/>
      <c r="FMT45" s="249"/>
      <c r="FMU45" s="249"/>
      <c r="FMV45" s="249"/>
      <c r="FMW45" s="249"/>
      <c r="FMX45" s="249"/>
      <c r="FMY45" s="249"/>
      <c r="FMZ45" s="249"/>
      <c r="FNA45" s="249"/>
      <c r="FNB45" s="249"/>
      <c r="FNE45" s="248"/>
      <c r="FNG45" s="248"/>
      <c r="FNJ45" s="249"/>
      <c r="FNK45" s="249"/>
      <c r="FNL45" s="249"/>
      <c r="FNM45" s="249"/>
      <c r="FNN45" s="249"/>
      <c r="FNO45" s="249"/>
      <c r="FNP45" s="249"/>
      <c r="FNQ45" s="249"/>
      <c r="FNR45" s="249"/>
      <c r="FNS45" s="249"/>
      <c r="FNT45" s="249"/>
      <c r="FNU45" s="249"/>
      <c r="FNX45" s="248"/>
      <c r="FNZ45" s="248"/>
      <c r="FOC45" s="249"/>
      <c r="FOD45" s="249"/>
      <c r="FOE45" s="249"/>
      <c r="FOF45" s="249"/>
      <c r="FOG45" s="249"/>
      <c r="FOH45" s="249"/>
      <c r="FOI45" s="249"/>
      <c r="FOJ45" s="249"/>
      <c r="FOK45" s="249"/>
      <c r="FOL45" s="249"/>
      <c r="FOM45" s="249"/>
      <c r="FON45" s="249"/>
      <c r="FOQ45" s="248"/>
      <c r="FOS45" s="248"/>
      <c r="FOV45" s="249"/>
      <c r="FOW45" s="249"/>
      <c r="FOX45" s="249"/>
      <c r="FOY45" s="249"/>
      <c r="FOZ45" s="249"/>
      <c r="FPA45" s="249"/>
      <c r="FPB45" s="249"/>
      <c r="FPC45" s="249"/>
      <c r="FPD45" s="249"/>
      <c r="FPE45" s="249"/>
      <c r="FPF45" s="249"/>
      <c r="FPG45" s="249"/>
      <c r="FPJ45" s="248"/>
      <c r="FPL45" s="248"/>
      <c r="FPO45" s="249"/>
      <c r="FPP45" s="249"/>
      <c r="FPQ45" s="249"/>
      <c r="FPR45" s="249"/>
      <c r="FPS45" s="249"/>
      <c r="FPT45" s="249"/>
      <c r="FPU45" s="249"/>
      <c r="FPV45" s="249"/>
      <c r="FPW45" s="249"/>
      <c r="FPX45" s="249"/>
      <c r="FPY45" s="249"/>
      <c r="FPZ45" s="249"/>
      <c r="FQC45" s="248"/>
      <c r="FQE45" s="248"/>
      <c r="FQH45" s="249"/>
      <c r="FQI45" s="249"/>
      <c r="FQJ45" s="249"/>
      <c r="FQK45" s="249"/>
      <c r="FQL45" s="249"/>
      <c r="FQM45" s="249"/>
      <c r="FQN45" s="249"/>
      <c r="FQO45" s="249"/>
      <c r="FQP45" s="249"/>
      <c r="FQQ45" s="249"/>
      <c r="FQR45" s="249"/>
      <c r="FQS45" s="249"/>
      <c r="FQV45" s="248"/>
      <c r="FQX45" s="248"/>
      <c r="FRA45" s="249"/>
      <c r="FRB45" s="249"/>
      <c r="FRC45" s="249"/>
      <c r="FRD45" s="249"/>
      <c r="FRE45" s="249"/>
      <c r="FRF45" s="249"/>
      <c r="FRG45" s="249"/>
      <c r="FRH45" s="249"/>
      <c r="FRI45" s="249"/>
      <c r="FRJ45" s="249"/>
      <c r="FRK45" s="249"/>
      <c r="FRL45" s="249"/>
      <c r="FRO45" s="248"/>
      <c r="FRQ45" s="248"/>
      <c r="FRT45" s="249"/>
      <c r="FRU45" s="249"/>
      <c r="FRV45" s="249"/>
      <c r="FRW45" s="249"/>
      <c r="FRX45" s="249"/>
      <c r="FRY45" s="249"/>
      <c r="FRZ45" s="249"/>
      <c r="FSA45" s="249"/>
      <c r="FSB45" s="249"/>
      <c r="FSC45" s="249"/>
      <c r="FSD45" s="249"/>
      <c r="FSE45" s="249"/>
      <c r="FSH45" s="248"/>
      <c r="FSJ45" s="248"/>
      <c r="FSM45" s="249"/>
      <c r="FSN45" s="249"/>
      <c r="FSO45" s="249"/>
      <c r="FSP45" s="249"/>
      <c r="FSQ45" s="249"/>
      <c r="FSR45" s="249"/>
      <c r="FSS45" s="249"/>
      <c r="FST45" s="249"/>
      <c r="FSU45" s="249"/>
      <c r="FSV45" s="249"/>
      <c r="FSW45" s="249"/>
      <c r="FSX45" s="249"/>
      <c r="FTA45" s="248"/>
      <c r="FTC45" s="248"/>
      <c r="FTF45" s="249"/>
      <c r="FTG45" s="249"/>
      <c r="FTH45" s="249"/>
      <c r="FTI45" s="249"/>
      <c r="FTJ45" s="249"/>
      <c r="FTK45" s="249"/>
      <c r="FTL45" s="249"/>
      <c r="FTM45" s="249"/>
      <c r="FTN45" s="249"/>
      <c r="FTO45" s="249"/>
      <c r="FTP45" s="249"/>
      <c r="FTQ45" s="249"/>
      <c r="FTT45" s="248"/>
      <c r="FTV45" s="248"/>
      <c r="FTY45" s="249"/>
      <c r="FTZ45" s="249"/>
      <c r="FUA45" s="249"/>
      <c r="FUB45" s="249"/>
      <c r="FUC45" s="249"/>
      <c r="FUD45" s="249"/>
      <c r="FUE45" s="249"/>
      <c r="FUF45" s="249"/>
      <c r="FUG45" s="249"/>
      <c r="FUH45" s="249"/>
      <c r="FUI45" s="249"/>
      <c r="FUJ45" s="249"/>
      <c r="FUM45" s="248"/>
      <c r="FUO45" s="248"/>
      <c r="FUR45" s="249"/>
      <c r="FUS45" s="249"/>
      <c r="FUT45" s="249"/>
      <c r="FUU45" s="249"/>
      <c r="FUV45" s="249"/>
      <c r="FUW45" s="249"/>
      <c r="FUX45" s="249"/>
      <c r="FUY45" s="249"/>
      <c r="FUZ45" s="249"/>
      <c r="FVA45" s="249"/>
      <c r="FVB45" s="249"/>
      <c r="FVC45" s="249"/>
      <c r="FVF45" s="248"/>
      <c r="FVH45" s="248"/>
      <c r="FVK45" s="249"/>
      <c r="FVL45" s="249"/>
      <c r="FVM45" s="249"/>
      <c r="FVN45" s="249"/>
      <c r="FVO45" s="249"/>
      <c r="FVP45" s="249"/>
      <c r="FVQ45" s="249"/>
      <c r="FVR45" s="249"/>
      <c r="FVS45" s="249"/>
      <c r="FVT45" s="249"/>
      <c r="FVU45" s="249"/>
      <c r="FVV45" s="249"/>
      <c r="FVY45" s="248"/>
      <c r="FWA45" s="248"/>
      <c r="FWD45" s="249"/>
      <c r="FWE45" s="249"/>
      <c r="FWF45" s="249"/>
      <c r="FWG45" s="249"/>
      <c r="FWH45" s="249"/>
      <c r="FWI45" s="249"/>
      <c r="FWJ45" s="249"/>
      <c r="FWK45" s="249"/>
      <c r="FWL45" s="249"/>
      <c r="FWM45" s="249"/>
      <c r="FWN45" s="249"/>
      <c r="FWO45" s="249"/>
      <c r="FWR45" s="248"/>
      <c r="FWT45" s="248"/>
      <c r="FWW45" s="249"/>
      <c r="FWX45" s="249"/>
      <c r="FWY45" s="249"/>
      <c r="FWZ45" s="249"/>
      <c r="FXA45" s="249"/>
      <c r="FXB45" s="249"/>
      <c r="FXC45" s="249"/>
      <c r="FXD45" s="249"/>
      <c r="FXE45" s="249"/>
      <c r="FXF45" s="249"/>
      <c r="FXG45" s="249"/>
      <c r="FXH45" s="249"/>
      <c r="FXK45" s="248"/>
      <c r="FXM45" s="248"/>
      <c r="FXP45" s="249"/>
      <c r="FXQ45" s="249"/>
      <c r="FXR45" s="249"/>
      <c r="FXS45" s="249"/>
      <c r="FXT45" s="249"/>
      <c r="FXU45" s="249"/>
      <c r="FXV45" s="249"/>
      <c r="FXW45" s="249"/>
      <c r="FXX45" s="249"/>
      <c r="FXY45" s="249"/>
      <c r="FXZ45" s="249"/>
      <c r="FYA45" s="249"/>
      <c r="FYD45" s="248"/>
      <c r="FYF45" s="248"/>
      <c r="FYI45" s="249"/>
      <c r="FYJ45" s="249"/>
      <c r="FYK45" s="249"/>
      <c r="FYL45" s="249"/>
      <c r="FYM45" s="249"/>
      <c r="FYN45" s="249"/>
      <c r="FYO45" s="249"/>
      <c r="FYP45" s="249"/>
      <c r="FYQ45" s="249"/>
      <c r="FYR45" s="249"/>
      <c r="FYS45" s="249"/>
      <c r="FYT45" s="249"/>
      <c r="FYW45" s="248"/>
      <c r="FYY45" s="248"/>
      <c r="FZB45" s="249"/>
      <c r="FZC45" s="249"/>
      <c r="FZD45" s="249"/>
      <c r="FZE45" s="249"/>
      <c r="FZF45" s="249"/>
      <c r="FZG45" s="249"/>
      <c r="FZH45" s="249"/>
      <c r="FZI45" s="249"/>
      <c r="FZJ45" s="249"/>
      <c r="FZK45" s="249"/>
      <c r="FZL45" s="249"/>
      <c r="FZM45" s="249"/>
      <c r="FZP45" s="248"/>
      <c r="FZR45" s="248"/>
      <c r="FZU45" s="249"/>
      <c r="FZV45" s="249"/>
      <c r="FZW45" s="249"/>
      <c r="FZX45" s="249"/>
      <c r="FZY45" s="249"/>
      <c r="FZZ45" s="249"/>
      <c r="GAA45" s="249"/>
      <c r="GAB45" s="249"/>
      <c r="GAC45" s="249"/>
      <c r="GAD45" s="249"/>
      <c r="GAE45" s="249"/>
      <c r="GAF45" s="249"/>
      <c r="GAI45" s="248"/>
      <c r="GAK45" s="248"/>
      <c r="GAN45" s="249"/>
      <c r="GAO45" s="249"/>
      <c r="GAP45" s="249"/>
      <c r="GAQ45" s="249"/>
      <c r="GAR45" s="249"/>
      <c r="GAS45" s="249"/>
      <c r="GAT45" s="249"/>
      <c r="GAU45" s="249"/>
      <c r="GAV45" s="249"/>
      <c r="GAW45" s="249"/>
      <c r="GAX45" s="249"/>
      <c r="GAY45" s="249"/>
      <c r="GBB45" s="248"/>
      <c r="GBD45" s="248"/>
      <c r="GBG45" s="249"/>
      <c r="GBH45" s="249"/>
      <c r="GBI45" s="249"/>
      <c r="GBJ45" s="249"/>
      <c r="GBK45" s="249"/>
      <c r="GBL45" s="249"/>
      <c r="GBM45" s="249"/>
      <c r="GBN45" s="249"/>
      <c r="GBO45" s="249"/>
      <c r="GBP45" s="249"/>
      <c r="GBQ45" s="249"/>
      <c r="GBR45" s="249"/>
      <c r="GBU45" s="248"/>
      <c r="GBW45" s="248"/>
      <c r="GBZ45" s="249"/>
      <c r="GCA45" s="249"/>
      <c r="GCB45" s="249"/>
      <c r="GCC45" s="249"/>
      <c r="GCD45" s="249"/>
      <c r="GCE45" s="249"/>
      <c r="GCF45" s="249"/>
      <c r="GCG45" s="249"/>
      <c r="GCH45" s="249"/>
      <c r="GCI45" s="249"/>
      <c r="GCJ45" s="249"/>
      <c r="GCK45" s="249"/>
      <c r="GCN45" s="248"/>
      <c r="GCP45" s="248"/>
      <c r="GCS45" s="249"/>
      <c r="GCT45" s="249"/>
      <c r="GCU45" s="249"/>
      <c r="GCV45" s="249"/>
      <c r="GCW45" s="249"/>
      <c r="GCX45" s="249"/>
      <c r="GCY45" s="249"/>
      <c r="GCZ45" s="249"/>
      <c r="GDA45" s="249"/>
      <c r="GDB45" s="249"/>
      <c r="GDC45" s="249"/>
      <c r="GDD45" s="249"/>
      <c r="GDG45" s="248"/>
      <c r="GDI45" s="248"/>
      <c r="GDL45" s="249"/>
      <c r="GDM45" s="249"/>
      <c r="GDN45" s="249"/>
      <c r="GDO45" s="249"/>
      <c r="GDP45" s="249"/>
      <c r="GDQ45" s="249"/>
      <c r="GDR45" s="249"/>
      <c r="GDS45" s="249"/>
      <c r="GDT45" s="249"/>
      <c r="GDU45" s="249"/>
      <c r="GDV45" s="249"/>
      <c r="GDW45" s="249"/>
      <c r="GDZ45" s="248"/>
      <c r="GEB45" s="248"/>
      <c r="GEE45" s="249"/>
      <c r="GEF45" s="249"/>
      <c r="GEG45" s="249"/>
      <c r="GEH45" s="249"/>
      <c r="GEI45" s="249"/>
      <c r="GEJ45" s="249"/>
      <c r="GEK45" s="249"/>
      <c r="GEL45" s="249"/>
      <c r="GEM45" s="249"/>
      <c r="GEN45" s="249"/>
      <c r="GEO45" s="249"/>
      <c r="GEP45" s="249"/>
      <c r="GES45" s="248"/>
      <c r="GEU45" s="248"/>
      <c r="GEX45" s="249"/>
      <c r="GEY45" s="249"/>
      <c r="GEZ45" s="249"/>
      <c r="GFA45" s="249"/>
      <c r="GFB45" s="249"/>
      <c r="GFC45" s="249"/>
      <c r="GFD45" s="249"/>
      <c r="GFE45" s="249"/>
      <c r="GFF45" s="249"/>
      <c r="GFG45" s="249"/>
      <c r="GFH45" s="249"/>
      <c r="GFI45" s="249"/>
      <c r="GFL45" s="248"/>
      <c r="GFN45" s="248"/>
      <c r="GFQ45" s="249"/>
      <c r="GFR45" s="249"/>
      <c r="GFS45" s="249"/>
      <c r="GFT45" s="249"/>
      <c r="GFU45" s="249"/>
      <c r="GFV45" s="249"/>
      <c r="GFW45" s="249"/>
      <c r="GFX45" s="249"/>
      <c r="GFY45" s="249"/>
      <c r="GFZ45" s="249"/>
      <c r="GGA45" s="249"/>
      <c r="GGB45" s="249"/>
      <c r="GGE45" s="248"/>
      <c r="GGG45" s="248"/>
      <c r="GGJ45" s="249"/>
      <c r="GGK45" s="249"/>
      <c r="GGL45" s="249"/>
      <c r="GGM45" s="249"/>
      <c r="GGN45" s="249"/>
      <c r="GGO45" s="249"/>
      <c r="GGP45" s="249"/>
      <c r="GGQ45" s="249"/>
      <c r="GGR45" s="249"/>
      <c r="GGS45" s="249"/>
      <c r="GGT45" s="249"/>
      <c r="GGU45" s="249"/>
      <c r="GGX45" s="248"/>
      <c r="GGZ45" s="248"/>
      <c r="GHC45" s="249"/>
      <c r="GHD45" s="249"/>
      <c r="GHE45" s="249"/>
      <c r="GHF45" s="249"/>
      <c r="GHG45" s="249"/>
      <c r="GHH45" s="249"/>
      <c r="GHI45" s="249"/>
      <c r="GHJ45" s="249"/>
      <c r="GHK45" s="249"/>
      <c r="GHL45" s="249"/>
      <c r="GHM45" s="249"/>
      <c r="GHN45" s="249"/>
      <c r="GHQ45" s="248"/>
      <c r="GHS45" s="248"/>
      <c r="GHV45" s="249"/>
      <c r="GHW45" s="249"/>
      <c r="GHX45" s="249"/>
      <c r="GHY45" s="249"/>
      <c r="GHZ45" s="249"/>
      <c r="GIA45" s="249"/>
      <c r="GIB45" s="249"/>
      <c r="GIC45" s="249"/>
      <c r="GID45" s="249"/>
      <c r="GIE45" s="249"/>
      <c r="GIF45" s="249"/>
      <c r="GIG45" s="249"/>
      <c r="GIJ45" s="248"/>
      <c r="GIL45" s="248"/>
      <c r="GIO45" s="249"/>
      <c r="GIP45" s="249"/>
      <c r="GIQ45" s="249"/>
      <c r="GIR45" s="249"/>
      <c r="GIS45" s="249"/>
      <c r="GIT45" s="249"/>
      <c r="GIU45" s="249"/>
      <c r="GIV45" s="249"/>
      <c r="GIW45" s="249"/>
      <c r="GIX45" s="249"/>
      <c r="GIY45" s="249"/>
      <c r="GIZ45" s="249"/>
      <c r="GJC45" s="248"/>
      <c r="GJE45" s="248"/>
      <c r="GJH45" s="249"/>
      <c r="GJI45" s="249"/>
      <c r="GJJ45" s="249"/>
      <c r="GJK45" s="249"/>
      <c r="GJL45" s="249"/>
      <c r="GJM45" s="249"/>
      <c r="GJN45" s="249"/>
      <c r="GJO45" s="249"/>
      <c r="GJP45" s="249"/>
      <c r="GJQ45" s="249"/>
      <c r="GJR45" s="249"/>
      <c r="GJS45" s="249"/>
      <c r="GJV45" s="248"/>
      <c r="GJX45" s="248"/>
      <c r="GKA45" s="249"/>
      <c r="GKB45" s="249"/>
      <c r="GKC45" s="249"/>
      <c r="GKD45" s="249"/>
      <c r="GKE45" s="249"/>
      <c r="GKF45" s="249"/>
      <c r="GKG45" s="249"/>
      <c r="GKH45" s="249"/>
      <c r="GKI45" s="249"/>
      <c r="GKJ45" s="249"/>
      <c r="GKK45" s="249"/>
      <c r="GKL45" s="249"/>
      <c r="GKO45" s="248"/>
      <c r="GKQ45" s="248"/>
      <c r="GKT45" s="249"/>
      <c r="GKU45" s="249"/>
      <c r="GKV45" s="249"/>
      <c r="GKW45" s="249"/>
      <c r="GKX45" s="249"/>
      <c r="GKY45" s="249"/>
      <c r="GKZ45" s="249"/>
      <c r="GLA45" s="249"/>
      <c r="GLB45" s="249"/>
      <c r="GLC45" s="249"/>
      <c r="GLD45" s="249"/>
      <c r="GLE45" s="249"/>
      <c r="GLH45" s="248"/>
      <c r="GLJ45" s="248"/>
      <c r="GLM45" s="249"/>
      <c r="GLN45" s="249"/>
      <c r="GLO45" s="249"/>
      <c r="GLP45" s="249"/>
      <c r="GLQ45" s="249"/>
      <c r="GLR45" s="249"/>
      <c r="GLS45" s="249"/>
      <c r="GLT45" s="249"/>
      <c r="GLU45" s="249"/>
      <c r="GLV45" s="249"/>
      <c r="GLW45" s="249"/>
      <c r="GLX45" s="249"/>
      <c r="GMA45" s="248"/>
      <c r="GMC45" s="248"/>
      <c r="GMF45" s="249"/>
      <c r="GMG45" s="249"/>
      <c r="GMH45" s="249"/>
      <c r="GMI45" s="249"/>
      <c r="GMJ45" s="249"/>
      <c r="GMK45" s="249"/>
      <c r="GML45" s="249"/>
      <c r="GMM45" s="249"/>
      <c r="GMN45" s="249"/>
      <c r="GMO45" s="249"/>
      <c r="GMP45" s="249"/>
      <c r="GMQ45" s="249"/>
      <c r="GMT45" s="248"/>
      <c r="GMV45" s="248"/>
      <c r="GMY45" s="249"/>
      <c r="GMZ45" s="249"/>
      <c r="GNA45" s="249"/>
      <c r="GNB45" s="249"/>
      <c r="GNC45" s="249"/>
      <c r="GND45" s="249"/>
      <c r="GNE45" s="249"/>
      <c r="GNF45" s="249"/>
      <c r="GNG45" s="249"/>
      <c r="GNH45" s="249"/>
      <c r="GNI45" s="249"/>
      <c r="GNJ45" s="249"/>
      <c r="GNM45" s="248"/>
      <c r="GNO45" s="248"/>
      <c r="GNR45" s="249"/>
      <c r="GNS45" s="249"/>
      <c r="GNT45" s="249"/>
      <c r="GNU45" s="249"/>
      <c r="GNV45" s="249"/>
      <c r="GNW45" s="249"/>
      <c r="GNX45" s="249"/>
      <c r="GNY45" s="249"/>
      <c r="GNZ45" s="249"/>
      <c r="GOA45" s="249"/>
      <c r="GOB45" s="249"/>
      <c r="GOC45" s="249"/>
      <c r="GOF45" s="248"/>
      <c r="GOH45" s="248"/>
      <c r="GOK45" s="249"/>
      <c r="GOL45" s="249"/>
      <c r="GOM45" s="249"/>
      <c r="GON45" s="249"/>
      <c r="GOO45" s="249"/>
      <c r="GOP45" s="249"/>
      <c r="GOQ45" s="249"/>
      <c r="GOR45" s="249"/>
      <c r="GOS45" s="249"/>
      <c r="GOT45" s="249"/>
      <c r="GOU45" s="249"/>
      <c r="GOV45" s="249"/>
      <c r="GOY45" s="248"/>
      <c r="GPA45" s="248"/>
      <c r="GPD45" s="249"/>
      <c r="GPE45" s="249"/>
      <c r="GPF45" s="249"/>
      <c r="GPG45" s="249"/>
      <c r="GPH45" s="249"/>
      <c r="GPI45" s="249"/>
      <c r="GPJ45" s="249"/>
      <c r="GPK45" s="249"/>
      <c r="GPL45" s="249"/>
      <c r="GPM45" s="249"/>
      <c r="GPN45" s="249"/>
      <c r="GPO45" s="249"/>
      <c r="GPR45" s="248"/>
      <c r="GPT45" s="248"/>
      <c r="GPW45" s="249"/>
      <c r="GPX45" s="249"/>
      <c r="GPY45" s="249"/>
      <c r="GPZ45" s="249"/>
      <c r="GQA45" s="249"/>
      <c r="GQB45" s="249"/>
      <c r="GQC45" s="249"/>
      <c r="GQD45" s="249"/>
      <c r="GQE45" s="249"/>
      <c r="GQF45" s="249"/>
      <c r="GQG45" s="249"/>
      <c r="GQH45" s="249"/>
      <c r="GQK45" s="248"/>
      <c r="GQM45" s="248"/>
      <c r="GQP45" s="249"/>
      <c r="GQQ45" s="249"/>
      <c r="GQR45" s="249"/>
      <c r="GQS45" s="249"/>
      <c r="GQT45" s="249"/>
      <c r="GQU45" s="249"/>
      <c r="GQV45" s="249"/>
      <c r="GQW45" s="249"/>
      <c r="GQX45" s="249"/>
      <c r="GQY45" s="249"/>
      <c r="GQZ45" s="249"/>
      <c r="GRA45" s="249"/>
      <c r="GRD45" s="248"/>
      <c r="GRF45" s="248"/>
      <c r="GRI45" s="249"/>
      <c r="GRJ45" s="249"/>
      <c r="GRK45" s="249"/>
      <c r="GRL45" s="249"/>
      <c r="GRM45" s="249"/>
      <c r="GRN45" s="249"/>
      <c r="GRO45" s="249"/>
      <c r="GRP45" s="249"/>
      <c r="GRQ45" s="249"/>
      <c r="GRR45" s="249"/>
      <c r="GRS45" s="249"/>
      <c r="GRT45" s="249"/>
      <c r="GRW45" s="248"/>
      <c r="GRY45" s="248"/>
      <c r="GSB45" s="249"/>
      <c r="GSC45" s="249"/>
      <c r="GSD45" s="249"/>
      <c r="GSE45" s="249"/>
      <c r="GSF45" s="249"/>
      <c r="GSG45" s="249"/>
      <c r="GSH45" s="249"/>
      <c r="GSI45" s="249"/>
      <c r="GSJ45" s="249"/>
      <c r="GSK45" s="249"/>
      <c r="GSL45" s="249"/>
      <c r="GSM45" s="249"/>
      <c r="GSP45" s="248"/>
      <c r="GSR45" s="248"/>
      <c r="GSU45" s="249"/>
      <c r="GSV45" s="249"/>
      <c r="GSW45" s="249"/>
      <c r="GSX45" s="249"/>
      <c r="GSY45" s="249"/>
      <c r="GSZ45" s="249"/>
      <c r="GTA45" s="249"/>
      <c r="GTB45" s="249"/>
      <c r="GTC45" s="249"/>
      <c r="GTD45" s="249"/>
      <c r="GTE45" s="249"/>
      <c r="GTF45" s="249"/>
      <c r="GTI45" s="248"/>
      <c r="GTK45" s="248"/>
      <c r="GTN45" s="249"/>
      <c r="GTO45" s="249"/>
      <c r="GTP45" s="249"/>
      <c r="GTQ45" s="249"/>
      <c r="GTR45" s="249"/>
      <c r="GTS45" s="249"/>
      <c r="GTT45" s="249"/>
      <c r="GTU45" s="249"/>
      <c r="GTV45" s="249"/>
      <c r="GTW45" s="249"/>
      <c r="GTX45" s="249"/>
      <c r="GTY45" s="249"/>
      <c r="GUB45" s="248"/>
      <c r="GUD45" s="248"/>
      <c r="GUG45" s="249"/>
      <c r="GUH45" s="249"/>
      <c r="GUI45" s="249"/>
      <c r="GUJ45" s="249"/>
      <c r="GUK45" s="249"/>
      <c r="GUL45" s="249"/>
      <c r="GUM45" s="249"/>
      <c r="GUN45" s="249"/>
      <c r="GUO45" s="249"/>
      <c r="GUP45" s="249"/>
      <c r="GUQ45" s="249"/>
      <c r="GUR45" s="249"/>
      <c r="GUU45" s="248"/>
      <c r="GUW45" s="248"/>
      <c r="GUZ45" s="249"/>
      <c r="GVA45" s="249"/>
      <c r="GVB45" s="249"/>
      <c r="GVC45" s="249"/>
      <c r="GVD45" s="249"/>
      <c r="GVE45" s="249"/>
      <c r="GVF45" s="249"/>
      <c r="GVG45" s="249"/>
      <c r="GVH45" s="249"/>
      <c r="GVI45" s="249"/>
      <c r="GVJ45" s="249"/>
      <c r="GVK45" s="249"/>
      <c r="GVN45" s="248"/>
      <c r="GVP45" s="248"/>
      <c r="GVS45" s="249"/>
      <c r="GVT45" s="249"/>
      <c r="GVU45" s="249"/>
      <c r="GVV45" s="249"/>
      <c r="GVW45" s="249"/>
      <c r="GVX45" s="249"/>
      <c r="GVY45" s="249"/>
      <c r="GVZ45" s="249"/>
      <c r="GWA45" s="249"/>
      <c r="GWB45" s="249"/>
      <c r="GWC45" s="249"/>
      <c r="GWD45" s="249"/>
      <c r="GWG45" s="248"/>
      <c r="GWI45" s="248"/>
      <c r="GWL45" s="249"/>
      <c r="GWM45" s="249"/>
      <c r="GWN45" s="249"/>
      <c r="GWO45" s="249"/>
      <c r="GWP45" s="249"/>
      <c r="GWQ45" s="249"/>
      <c r="GWR45" s="249"/>
      <c r="GWS45" s="249"/>
      <c r="GWT45" s="249"/>
      <c r="GWU45" s="249"/>
      <c r="GWV45" s="249"/>
      <c r="GWW45" s="249"/>
      <c r="GWZ45" s="248"/>
      <c r="GXB45" s="248"/>
      <c r="GXE45" s="249"/>
      <c r="GXF45" s="249"/>
      <c r="GXG45" s="249"/>
      <c r="GXH45" s="249"/>
      <c r="GXI45" s="249"/>
      <c r="GXJ45" s="249"/>
      <c r="GXK45" s="249"/>
      <c r="GXL45" s="249"/>
      <c r="GXM45" s="249"/>
      <c r="GXN45" s="249"/>
      <c r="GXO45" s="249"/>
      <c r="GXP45" s="249"/>
      <c r="GXS45" s="248"/>
      <c r="GXU45" s="248"/>
      <c r="GXX45" s="249"/>
      <c r="GXY45" s="249"/>
      <c r="GXZ45" s="249"/>
      <c r="GYA45" s="249"/>
      <c r="GYB45" s="249"/>
      <c r="GYC45" s="249"/>
      <c r="GYD45" s="249"/>
      <c r="GYE45" s="249"/>
      <c r="GYF45" s="249"/>
      <c r="GYG45" s="249"/>
      <c r="GYH45" s="249"/>
      <c r="GYI45" s="249"/>
      <c r="GYL45" s="248"/>
      <c r="GYN45" s="248"/>
      <c r="GYQ45" s="249"/>
      <c r="GYR45" s="249"/>
      <c r="GYS45" s="249"/>
      <c r="GYT45" s="249"/>
      <c r="GYU45" s="249"/>
      <c r="GYV45" s="249"/>
      <c r="GYW45" s="249"/>
      <c r="GYX45" s="249"/>
      <c r="GYY45" s="249"/>
      <c r="GYZ45" s="249"/>
      <c r="GZA45" s="249"/>
      <c r="GZB45" s="249"/>
      <c r="GZE45" s="248"/>
      <c r="GZG45" s="248"/>
      <c r="GZJ45" s="249"/>
      <c r="GZK45" s="249"/>
      <c r="GZL45" s="249"/>
      <c r="GZM45" s="249"/>
      <c r="GZN45" s="249"/>
      <c r="GZO45" s="249"/>
      <c r="GZP45" s="249"/>
      <c r="GZQ45" s="249"/>
      <c r="GZR45" s="249"/>
      <c r="GZS45" s="249"/>
      <c r="GZT45" s="249"/>
      <c r="GZU45" s="249"/>
      <c r="GZX45" s="248"/>
      <c r="GZZ45" s="248"/>
      <c r="HAC45" s="249"/>
      <c r="HAD45" s="249"/>
      <c r="HAE45" s="249"/>
      <c r="HAF45" s="249"/>
      <c r="HAG45" s="249"/>
      <c r="HAH45" s="249"/>
      <c r="HAI45" s="249"/>
      <c r="HAJ45" s="249"/>
      <c r="HAK45" s="249"/>
      <c r="HAL45" s="249"/>
      <c r="HAM45" s="249"/>
      <c r="HAN45" s="249"/>
      <c r="HAQ45" s="248"/>
      <c r="HAS45" s="248"/>
      <c r="HAV45" s="249"/>
      <c r="HAW45" s="249"/>
      <c r="HAX45" s="249"/>
      <c r="HAY45" s="249"/>
      <c r="HAZ45" s="249"/>
      <c r="HBA45" s="249"/>
      <c r="HBB45" s="249"/>
      <c r="HBC45" s="249"/>
      <c r="HBD45" s="249"/>
      <c r="HBE45" s="249"/>
      <c r="HBF45" s="249"/>
      <c r="HBG45" s="249"/>
      <c r="HBJ45" s="248"/>
      <c r="HBL45" s="248"/>
      <c r="HBO45" s="249"/>
      <c r="HBP45" s="249"/>
      <c r="HBQ45" s="249"/>
      <c r="HBR45" s="249"/>
      <c r="HBS45" s="249"/>
      <c r="HBT45" s="249"/>
      <c r="HBU45" s="249"/>
      <c r="HBV45" s="249"/>
      <c r="HBW45" s="249"/>
      <c r="HBX45" s="249"/>
      <c r="HBY45" s="249"/>
      <c r="HBZ45" s="249"/>
      <c r="HCC45" s="248"/>
      <c r="HCE45" s="248"/>
      <c r="HCH45" s="249"/>
      <c r="HCI45" s="249"/>
      <c r="HCJ45" s="249"/>
      <c r="HCK45" s="249"/>
      <c r="HCL45" s="249"/>
      <c r="HCM45" s="249"/>
      <c r="HCN45" s="249"/>
      <c r="HCO45" s="249"/>
      <c r="HCP45" s="249"/>
      <c r="HCQ45" s="249"/>
      <c r="HCR45" s="249"/>
      <c r="HCS45" s="249"/>
      <c r="HCV45" s="248"/>
      <c r="HCX45" s="248"/>
      <c r="HDA45" s="249"/>
      <c r="HDB45" s="249"/>
      <c r="HDC45" s="249"/>
      <c r="HDD45" s="249"/>
      <c r="HDE45" s="249"/>
      <c r="HDF45" s="249"/>
      <c r="HDG45" s="249"/>
      <c r="HDH45" s="249"/>
      <c r="HDI45" s="249"/>
      <c r="HDJ45" s="249"/>
      <c r="HDK45" s="249"/>
      <c r="HDL45" s="249"/>
      <c r="HDO45" s="248"/>
      <c r="HDQ45" s="248"/>
      <c r="HDT45" s="249"/>
      <c r="HDU45" s="249"/>
      <c r="HDV45" s="249"/>
      <c r="HDW45" s="249"/>
      <c r="HDX45" s="249"/>
      <c r="HDY45" s="249"/>
      <c r="HDZ45" s="249"/>
      <c r="HEA45" s="249"/>
      <c r="HEB45" s="249"/>
      <c r="HEC45" s="249"/>
      <c r="HED45" s="249"/>
      <c r="HEE45" s="249"/>
      <c r="HEH45" s="248"/>
      <c r="HEJ45" s="248"/>
      <c r="HEM45" s="249"/>
      <c r="HEN45" s="249"/>
      <c r="HEO45" s="249"/>
      <c r="HEP45" s="249"/>
      <c r="HEQ45" s="249"/>
      <c r="HER45" s="249"/>
      <c r="HES45" s="249"/>
      <c r="HET45" s="249"/>
      <c r="HEU45" s="249"/>
      <c r="HEV45" s="249"/>
      <c r="HEW45" s="249"/>
      <c r="HEX45" s="249"/>
      <c r="HFA45" s="248"/>
      <c r="HFC45" s="248"/>
      <c r="HFF45" s="249"/>
      <c r="HFG45" s="249"/>
      <c r="HFH45" s="249"/>
      <c r="HFI45" s="249"/>
      <c r="HFJ45" s="249"/>
      <c r="HFK45" s="249"/>
      <c r="HFL45" s="249"/>
      <c r="HFM45" s="249"/>
      <c r="HFN45" s="249"/>
      <c r="HFO45" s="249"/>
      <c r="HFP45" s="249"/>
      <c r="HFQ45" s="249"/>
      <c r="HFT45" s="248"/>
      <c r="HFV45" s="248"/>
      <c r="HFY45" s="249"/>
      <c r="HFZ45" s="249"/>
      <c r="HGA45" s="249"/>
      <c r="HGB45" s="249"/>
      <c r="HGC45" s="249"/>
      <c r="HGD45" s="249"/>
      <c r="HGE45" s="249"/>
      <c r="HGF45" s="249"/>
      <c r="HGG45" s="249"/>
      <c r="HGH45" s="249"/>
      <c r="HGI45" s="249"/>
      <c r="HGJ45" s="249"/>
      <c r="HGM45" s="248"/>
      <c r="HGO45" s="248"/>
      <c r="HGR45" s="249"/>
      <c r="HGS45" s="249"/>
      <c r="HGT45" s="249"/>
      <c r="HGU45" s="249"/>
      <c r="HGV45" s="249"/>
      <c r="HGW45" s="249"/>
      <c r="HGX45" s="249"/>
      <c r="HGY45" s="249"/>
      <c r="HGZ45" s="249"/>
      <c r="HHA45" s="249"/>
      <c r="HHB45" s="249"/>
      <c r="HHC45" s="249"/>
      <c r="HHF45" s="248"/>
      <c r="HHH45" s="248"/>
      <c r="HHK45" s="249"/>
      <c r="HHL45" s="249"/>
      <c r="HHM45" s="249"/>
      <c r="HHN45" s="249"/>
      <c r="HHO45" s="249"/>
      <c r="HHP45" s="249"/>
      <c r="HHQ45" s="249"/>
      <c r="HHR45" s="249"/>
      <c r="HHS45" s="249"/>
      <c r="HHT45" s="249"/>
      <c r="HHU45" s="249"/>
      <c r="HHV45" s="249"/>
      <c r="HHY45" s="248"/>
      <c r="HIA45" s="248"/>
      <c r="HID45" s="249"/>
      <c r="HIE45" s="249"/>
      <c r="HIF45" s="249"/>
      <c r="HIG45" s="249"/>
      <c r="HIH45" s="249"/>
      <c r="HII45" s="249"/>
      <c r="HIJ45" s="249"/>
      <c r="HIK45" s="249"/>
      <c r="HIL45" s="249"/>
      <c r="HIM45" s="249"/>
      <c r="HIN45" s="249"/>
      <c r="HIO45" s="249"/>
      <c r="HIR45" s="248"/>
      <c r="HIT45" s="248"/>
      <c r="HIW45" s="249"/>
      <c r="HIX45" s="249"/>
      <c r="HIY45" s="249"/>
      <c r="HIZ45" s="249"/>
      <c r="HJA45" s="249"/>
      <c r="HJB45" s="249"/>
      <c r="HJC45" s="249"/>
      <c r="HJD45" s="249"/>
      <c r="HJE45" s="249"/>
      <c r="HJF45" s="249"/>
      <c r="HJG45" s="249"/>
      <c r="HJH45" s="249"/>
      <c r="HJK45" s="248"/>
      <c r="HJM45" s="248"/>
      <c r="HJP45" s="249"/>
      <c r="HJQ45" s="249"/>
      <c r="HJR45" s="249"/>
      <c r="HJS45" s="249"/>
      <c r="HJT45" s="249"/>
      <c r="HJU45" s="249"/>
      <c r="HJV45" s="249"/>
      <c r="HJW45" s="249"/>
      <c r="HJX45" s="249"/>
      <c r="HJY45" s="249"/>
      <c r="HJZ45" s="249"/>
      <c r="HKA45" s="249"/>
      <c r="HKD45" s="248"/>
      <c r="HKF45" s="248"/>
      <c r="HKI45" s="249"/>
      <c r="HKJ45" s="249"/>
      <c r="HKK45" s="249"/>
      <c r="HKL45" s="249"/>
      <c r="HKM45" s="249"/>
      <c r="HKN45" s="249"/>
      <c r="HKO45" s="249"/>
      <c r="HKP45" s="249"/>
      <c r="HKQ45" s="249"/>
      <c r="HKR45" s="249"/>
      <c r="HKS45" s="249"/>
      <c r="HKT45" s="249"/>
      <c r="HKW45" s="248"/>
      <c r="HKY45" s="248"/>
      <c r="HLB45" s="249"/>
      <c r="HLC45" s="249"/>
      <c r="HLD45" s="249"/>
      <c r="HLE45" s="249"/>
      <c r="HLF45" s="249"/>
      <c r="HLG45" s="249"/>
      <c r="HLH45" s="249"/>
      <c r="HLI45" s="249"/>
      <c r="HLJ45" s="249"/>
      <c r="HLK45" s="249"/>
      <c r="HLL45" s="249"/>
      <c r="HLM45" s="249"/>
      <c r="HLP45" s="248"/>
      <c r="HLR45" s="248"/>
      <c r="HLU45" s="249"/>
      <c r="HLV45" s="249"/>
      <c r="HLW45" s="249"/>
      <c r="HLX45" s="249"/>
      <c r="HLY45" s="249"/>
      <c r="HLZ45" s="249"/>
      <c r="HMA45" s="249"/>
      <c r="HMB45" s="249"/>
      <c r="HMC45" s="249"/>
      <c r="HMD45" s="249"/>
      <c r="HME45" s="249"/>
      <c r="HMF45" s="249"/>
      <c r="HMI45" s="248"/>
      <c r="HMK45" s="248"/>
      <c r="HMN45" s="249"/>
      <c r="HMO45" s="249"/>
      <c r="HMP45" s="249"/>
      <c r="HMQ45" s="249"/>
      <c r="HMR45" s="249"/>
      <c r="HMS45" s="249"/>
      <c r="HMT45" s="249"/>
      <c r="HMU45" s="249"/>
      <c r="HMV45" s="249"/>
      <c r="HMW45" s="249"/>
      <c r="HMX45" s="249"/>
      <c r="HMY45" s="249"/>
      <c r="HNB45" s="248"/>
      <c r="HND45" s="248"/>
      <c r="HNG45" s="249"/>
      <c r="HNH45" s="249"/>
      <c r="HNI45" s="249"/>
      <c r="HNJ45" s="249"/>
      <c r="HNK45" s="249"/>
      <c r="HNL45" s="249"/>
      <c r="HNM45" s="249"/>
      <c r="HNN45" s="249"/>
      <c r="HNO45" s="249"/>
      <c r="HNP45" s="249"/>
      <c r="HNQ45" s="249"/>
      <c r="HNR45" s="249"/>
      <c r="HNU45" s="248"/>
      <c r="HNW45" s="248"/>
      <c r="HNZ45" s="249"/>
      <c r="HOA45" s="249"/>
      <c r="HOB45" s="249"/>
      <c r="HOC45" s="249"/>
      <c r="HOD45" s="249"/>
      <c r="HOE45" s="249"/>
      <c r="HOF45" s="249"/>
      <c r="HOG45" s="249"/>
      <c r="HOH45" s="249"/>
      <c r="HOI45" s="249"/>
      <c r="HOJ45" s="249"/>
      <c r="HOK45" s="249"/>
      <c r="HON45" s="248"/>
      <c r="HOP45" s="248"/>
      <c r="HOS45" s="249"/>
      <c r="HOT45" s="249"/>
      <c r="HOU45" s="249"/>
      <c r="HOV45" s="249"/>
      <c r="HOW45" s="249"/>
      <c r="HOX45" s="249"/>
      <c r="HOY45" s="249"/>
      <c r="HOZ45" s="249"/>
      <c r="HPA45" s="249"/>
      <c r="HPB45" s="249"/>
      <c r="HPC45" s="249"/>
      <c r="HPD45" s="249"/>
      <c r="HPG45" s="248"/>
      <c r="HPI45" s="248"/>
      <c r="HPL45" s="249"/>
      <c r="HPM45" s="249"/>
      <c r="HPN45" s="249"/>
      <c r="HPO45" s="249"/>
      <c r="HPP45" s="249"/>
      <c r="HPQ45" s="249"/>
      <c r="HPR45" s="249"/>
      <c r="HPS45" s="249"/>
      <c r="HPT45" s="249"/>
      <c r="HPU45" s="249"/>
      <c r="HPV45" s="249"/>
      <c r="HPW45" s="249"/>
      <c r="HPZ45" s="248"/>
      <c r="HQB45" s="248"/>
      <c r="HQE45" s="249"/>
      <c r="HQF45" s="249"/>
      <c r="HQG45" s="249"/>
      <c r="HQH45" s="249"/>
      <c r="HQI45" s="249"/>
      <c r="HQJ45" s="249"/>
      <c r="HQK45" s="249"/>
      <c r="HQL45" s="249"/>
      <c r="HQM45" s="249"/>
      <c r="HQN45" s="249"/>
      <c r="HQO45" s="249"/>
      <c r="HQP45" s="249"/>
      <c r="HQS45" s="248"/>
      <c r="HQU45" s="248"/>
      <c r="HQX45" s="249"/>
      <c r="HQY45" s="249"/>
      <c r="HQZ45" s="249"/>
      <c r="HRA45" s="249"/>
      <c r="HRB45" s="249"/>
      <c r="HRC45" s="249"/>
      <c r="HRD45" s="249"/>
      <c r="HRE45" s="249"/>
      <c r="HRF45" s="249"/>
      <c r="HRG45" s="249"/>
      <c r="HRH45" s="249"/>
      <c r="HRI45" s="249"/>
      <c r="HRL45" s="248"/>
      <c r="HRN45" s="248"/>
      <c r="HRQ45" s="249"/>
      <c r="HRR45" s="249"/>
      <c r="HRS45" s="249"/>
      <c r="HRT45" s="249"/>
      <c r="HRU45" s="249"/>
      <c r="HRV45" s="249"/>
      <c r="HRW45" s="249"/>
      <c r="HRX45" s="249"/>
      <c r="HRY45" s="249"/>
      <c r="HRZ45" s="249"/>
      <c r="HSA45" s="249"/>
      <c r="HSB45" s="249"/>
      <c r="HSE45" s="248"/>
      <c r="HSG45" s="248"/>
      <c r="HSJ45" s="249"/>
      <c r="HSK45" s="249"/>
      <c r="HSL45" s="249"/>
      <c r="HSM45" s="249"/>
      <c r="HSN45" s="249"/>
      <c r="HSO45" s="249"/>
      <c r="HSP45" s="249"/>
      <c r="HSQ45" s="249"/>
      <c r="HSR45" s="249"/>
      <c r="HSS45" s="249"/>
      <c r="HST45" s="249"/>
      <c r="HSU45" s="249"/>
      <c r="HSX45" s="248"/>
      <c r="HSZ45" s="248"/>
      <c r="HTC45" s="249"/>
      <c r="HTD45" s="249"/>
      <c r="HTE45" s="249"/>
      <c r="HTF45" s="249"/>
      <c r="HTG45" s="249"/>
      <c r="HTH45" s="249"/>
      <c r="HTI45" s="249"/>
      <c r="HTJ45" s="249"/>
      <c r="HTK45" s="249"/>
      <c r="HTL45" s="249"/>
      <c r="HTM45" s="249"/>
      <c r="HTN45" s="249"/>
      <c r="HTQ45" s="248"/>
      <c r="HTS45" s="248"/>
      <c r="HTV45" s="249"/>
      <c r="HTW45" s="249"/>
      <c r="HTX45" s="249"/>
      <c r="HTY45" s="249"/>
      <c r="HTZ45" s="249"/>
      <c r="HUA45" s="249"/>
      <c r="HUB45" s="249"/>
      <c r="HUC45" s="249"/>
      <c r="HUD45" s="249"/>
      <c r="HUE45" s="249"/>
      <c r="HUF45" s="249"/>
      <c r="HUG45" s="249"/>
      <c r="HUJ45" s="248"/>
      <c r="HUL45" s="248"/>
      <c r="HUO45" s="249"/>
      <c r="HUP45" s="249"/>
      <c r="HUQ45" s="249"/>
      <c r="HUR45" s="249"/>
      <c r="HUS45" s="249"/>
      <c r="HUT45" s="249"/>
      <c r="HUU45" s="249"/>
      <c r="HUV45" s="249"/>
      <c r="HUW45" s="249"/>
      <c r="HUX45" s="249"/>
      <c r="HUY45" s="249"/>
      <c r="HUZ45" s="249"/>
      <c r="HVC45" s="248"/>
      <c r="HVE45" s="248"/>
      <c r="HVH45" s="249"/>
      <c r="HVI45" s="249"/>
      <c r="HVJ45" s="249"/>
      <c r="HVK45" s="249"/>
      <c r="HVL45" s="249"/>
      <c r="HVM45" s="249"/>
      <c r="HVN45" s="249"/>
      <c r="HVO45" s="249"/>
      <c r="HVP45" s="249"/>
      <c r="HVQ45" s="249"/>
      <c r="HVR45" s="249"/>
      <c r="HVS45" s="249"/>
      <c r="HVV45" s="248"/>
      <c r="HVX45" s="248"/>
      <c r="HWA45" s="249"/>
      <c r="HWB45" s="249"/>
      <c r="HWC45" s="249"/>
      <c r="HWD45" s="249"/>
      <c r="HWE45" s="249"/>
      <c r="HWF45" s="249"/>
      <c r="HWG45" s="249"/>
      <c r="HWH45" s="249"/>
      <c r="HWI45" s="249"/>
      <c r="HWJ45" s="249"/>
      <c r="HWK45" s="249"/>
      <c r="HWL45" s="249"/>
      <c r="HWO45" s="248"/>
      <c r="HWQ45" s="248"/>
      <c r="HWT45" s="249"/>
      <c r="HWU45" s="249"/>
      <c r="HWV45" s="249"/>
      <c r="HWW45" s="249"/>
      <c r="HWX45" s="249"/>
      <c r="HWY45" s="249"/>
      <c r="HWZ45" s="249"/>
      <c r="HXA45" s="249"/>
      <c r="HXB45" s="249"/>
      <c r="HXC45" s="249"/>
      <c r="HXD45" s="249"/>
      <c r="HXE45" s="249"/>
      <c r="HXH45" s="248"/>
      <c r="HXJ45" s="248"/>
      <c r="HXM45" s="249"/>
      <c r="HXN45" s="249"/>
      <c r="HXO45" s="249"/>
      <c r="HXP45" s="249"/>
      <c r="HXQ45" s="249"/>
      <c r="HXR45" s="249"/>
      <c r="HXS45" s="249"/>
      <c r="HXT45" s="249"/>
      <c r="HXU45" s="249"/>
      <c r="HXV45" s="249"/>
      <c r="HXW45" s="249"/>
      <c r="HXX45" s="249"/>
      <c r="HYA45" s="248"/>
      <c r="HYC45" s="248"/>
      <c r="HYF45" s="249"/>
      <c r="HYG45" s="249"/>
      <c r="HYH45" s="249"/>
      <c r="HYI45" s="249"/>
      <c r="HYJ45" s="249"/>
      <c r="HYK45" s="249"/>
      <c r="HYL45" s="249"/>
      <c r="HYM45" s="249"/>
      <c r="HYN45" s="249"/>
      <c r="HYO45" s="249"/>
      <c r="HYP45" s="249"/>
      <c r="HYQ45" s="249"/>
      <c r="HYT45" s="248"/>
      <c r="HYV45" s="248"/>
      <c r="HYY45" s="249"/>
      <c r="HYZ45" s="249"/>
      <c r="HZA45" s="249"/>
      <c r="HZB45" s="249"/>
      <c r="HZC45" s="249"/>
      <c r="HZD45" s="249"/>
      <c r="HZE45" s="249"/>
      <c r="HZF45" s="249"/>
      <c r="HZG45" s="249"/>
      <c r="HZH45" s="249"/>
      <c r="HZI45" s="249"/>
      <c r="HZJ45" s="249"/>
      <c r="HZM45" s="248"/>
      <c r="HZO45" s="248"/>
      <c r="HZR45" s="249"/>
      <c r="HZS45" s="249"/>
      <c r="HZT45" s="249"/>
      <c r="HZU45" s="249"/>
      <c r="HZV45" s="249"/>
      <c r="HZW45" s="249"/>
      <c r="HZX45" s="249"/>
      <c r="HZY45" s="249"/>
      <c r="HZZ45" s="249"/>
      <c r="IAA45" s="249"/>
      <c r="IAB45" s="249"/>
      <c r="IAC45" s="249"/>
      <c r="IAF45" s="248"/>
      <c r="IAH45" s="248"/>
      <c r="IAK45" s="249"/>
      <c r="IAL45" s="249"/>
      <c r="IAM45" s="249"/>
      <c r="IAN45" s="249"/>
      <c r="IAO45" s="249"/>
      <c r="IAP45" s="249"/>
      <c r="IAQ45" s="249"/>
      <c r="IAR45" s="249"/>
      <c r="IAS45" s="249"/>
      <c r="IAT45" s="249"/>
      <c r="IAU45" s="249"/>
      <c r="IAV45" s="249"/>
      <c r="IAY45" s="248"/>
      <c r="IBA45" s="248"/>
      <c r="IBD45" s="249"/>
      <c r="IBE45" s="249"/>
      <c r="IBF45" s="249"/>
      <c r="IBG45" s="249"/>
      <c r="IBH45" s="249"/>
      <c r="IBI45" s="249"/>
      <c r="IBJ45" s="249"/>
      <c r="IBK45" s="249"/>
      <c r="IBL45" s="249"/>
      <c r="IBM45" s="249"/>
      <c r="IBN45" s="249"/>
      <c r="IBO45" s="249"/>
      <c r="IBR45" s="248"/>
      <c r="IBT45" s="248"/>
      <c r="IBW45" s="249"/>
      <c r="IBX45" s="249"/>
      <c r="IBY45" s="249"/>
      <c r="IBZ45" s="249"/>
      <c r="ICA45" s="249"/>
      <c r="ICB45" s="249"/>
      <c r="ICC45" s="249"/>
      <c r="ICD45" s="249"/>
      <c r="ICE45" s="249"/>
      <c r="ICF45" s="249"/>
      <c r="ICG45" s="249"/>
      <c r="ICH45" s="249"/>
      <c r="ICK45" s="248"/>
      <c r="ICM45" s="248"/>
      <c r="ICP45" s="249"/>
      <c r="ICQ45" s="249"/>
      <c r="ICR45" s="249"/>
      <c r="ICS45" s="249"/>
      <c r="ICT45" s="249"/>
      <c r="ICU45" s="249"/>
      <c r="ICV45" s="249"/>
      <c r="ICW45" s="249"/>
      <c r="ICX45" s="249"/>
      <c r="ICY45" s="249"/>
      <c r="ICZ45" s="249"/>
      <c r="IDA45" s="249"/>
      <c r="IDD45" s="248"/>
      <c r="IDF45" s="248"/>
      <c r="IDI45" s="249"/>
      <c r="IDJ45" s="249"/>
      <c r="IDK45" s="249"/>
      <c r="IDL45" s="249"/>
      <c r="IDM45" s="249"/>
      <c r="IDN45" s="249"/>
      <c r="IDO45" s="249"/>
      <c r="IDP45" s="249"/>
      <c r="IDQ45" s="249"/>
      <c r="IDR45" s="249"/>
      <c r="IDS45" s="249"/>
      <c r="IDT45" s="249"/>
      <c r="IDW45" s="248"/>
      <c r="IDY45" s="248"/>
      <c r="IEB45" s="249"/>
      <c r="IEC45" s="249"/>
      <c r="IED45" s="249"/>
      <c r="IEE45" s="249"/>
      <c r="IEF45" s="249"/>
      <c r="IEG45" s="249"/>
      <c r="IEH45" s="249"/>
      <c r="IEI45" s="249"/>
      <c r="IEJ45" s="249"/>
      <c r="IEK45" s="249"/>
      <c r="IEL45" s="249"/>
      <c r="IEM45" s="249"/>
      <c r="IEP45" s="248"/>
      <c r="IER45" s="248"/>
      <c r="IEU45" s="249"/>
      <c r="IEV45" s="249"/>
      <c r="IEW45" s="249"/>
      <c r="IEX45" s="249"/>
      <c r="IEY45" s="249"/>
      <c r="IEZ45" s="249"/>
      <c r="IFA45" s="249"/>
      <c r="IFB45" s="249"/>
      <c r="IFC45" s="249"/>
      <c r="IFD45" s="249"/>
      <c r="IFE45" s="249"/>
      <c r="IFF45" s="249"/>
      <c r="IFI45" s="248"/>
      <c r="IFK45" s="248"/>
      <c r="IFN45" s="249"/>
      <c r="IFO45" s="249"/>
      <c r="IFP45" s="249"/>
      <c r="IFQ45" s="249"/>
      <c r="IFR45" s="249"/>
      <c r="IFS45" s="249"/>
      <c r="IFT45" s="249"/>
      <c r="IFU45" s="249"/>
      <c r="IFV45" s="249"/>
      <c r="IFW45" s="249"/>
      <c r="IFX45" s="249"/>
      <c r="IFY45" s="249"/>
      <c r="IGB45" s="248"/>
      <c r="IGD45" s="248"/>
      <c r="IGG45" s="249"/>
      <c r="IGH45" s="249"/>
      <c r="IGI45" s="249"/>
      <c r="IGJ45" s="249"/>
      <c r="IGK45" s="249"/>
      <c r="IGL45" s="249"/>
      <c r="IGM45" s="249"/>
      <c r="IGN45" s="249"/>
      <c r="IGO45" s="249"/>
      <c r="IGP45" s="249"/>
      <c r="IGQ45" s="249"/>
      <c r="IGR45" s="249"/>
      <c r="IGU45" s="248"/>
      <c r="IGW45" s="248"/>
      <c r="IGZ45" s="249"/>
      <c r="IHA45" s="249"/>
      <c r="IHB45" s="249"/>
      <c r="IHC45" s="249"/>
      <c r="IHD45" s="249"/>
      <c r="IHE45" s="249"/>
      <c r="IHF45" s="249"/>
      <c r="IHG45" s="249"/>
      <c r="IHH45" s="249"/>
      <c r="IHI45" s="249"/>
      <c r="IHJ45" s="249"/>
      <c r="IHK45" s="249"/>
      <c r="IHN45" s="248"/>
      <c r="IHP45" s="248"/>
      <c r="IHS45" s="249"/>
      <c r="IHT45" s="249"/>
      <c r="IHU45" s="249"/>
      <c r="IHV45" s="249"/>
      <c r="IHW45" s="249"/>
      <c r="IHX45" s="249"/>
      <c r="IHY45" s="249"/>
      <c r="IHZ45" s="249"/>
      <c r="IIA45" s="249"/>
      <c r="IIB45" s="249"/>
      <c r="IIC45" s="249"/>
      <c r="IID45" s="249"/>
      <c r="IIG45" s="248"/>
      <c r="III45" s="248"/>
      <c r="IIL45" s="249"/>
      <c r="IIM45" s="249"/>
      <c r="IIN45" s="249"/>
      <c r="IIO45" s="249"/>
      <c r="IIP45" s="249"/>
      <c r="IIQ45" s="249"/>
      <c r="IIR45" s="249"/>
      <c r="IIS45" s="249"/>
      <c r="IIT45" s="249"/>
      <c r="IIU45" s="249"/>
      <c r="IIV45" s="249"/>
      <c r="IIW45" s="249"/>
      <c r="IIZ45" s="248"/>
      <c r="IJB45" s="248"/>
      <c r="IJE45" s="249"/>
      <c r="IJF45" s="249"/>
      <c r="IJG45" s="249"/>
      <c r="IJH45" s="249"/>
      <c r="IJI45" s="249"/>
      <c r="IJJ45" s="249"/>
      <c r="IJK45" s="249"/>
      <c r="IJL45" s="249"/>
      <c r="IJM45" s="249"/>
      <c r="IJN45" s="249"/>
      <c r="IJO45" s="249"/>
      <c r="IJP45" s="249"/>
      <c r="IJS45" s="248"/>
      <c r="IJU45" s="248"/>
      <c r="IJX45" s="249"/>
      <c r="IJY45" s="249"/>
      <c r="IJZ45" s="249"/>
      <c r="IKA45" s="249"/>
      <c r="IKB45" s="249"/>
      <c r="IKC45" s="249"/>
      <c r="IKD45" s="249"/>
      <c r="IKE45" s="249"/>
      <c r="IKF45" s="249"/>
      <c r="IKG45" s="249"/>
      <c r="IKH45" s="249"/>
      <c r="IKI45" s="249"/>
      <c r="IKL45" s="248"/>
      <c r="IKN45" s="248"/>
      <c r="IKQ45" s="249"/>
      <c r="IKR45" s="249"/>
      <c r="IKS45" s="249"/>
      <c r="IKT45" s="249"/>
      <c r="IKU45" s="249"/>
      <c r="IKV45" s="249"/>
      <c r="IKW45" s="249"/>
      <c r="IKX45" s="249"/>
      <c r="IKY45" s="249"/>
      <c r="IKZ45" s="249"/>
      <c r="ILA45" s="249"/>
      <c r="ILB45" s="249"/>
      <c r="ILE45" s="248"/>
      <c r="ILG45" s="248"/>
      <c r="ILJ45" s="249"/>
      <c r="ILK45" s="249"/>
      <c r="ILL45" s="249"/>
      <c r="ILM45" s="249"/>
      <c r="ILN45" s="249"/>
      <c r="ILO45" s="249"/>
      <c r="ILP45" s="249"/>
      <c r="ILQ45" s="249"/>
      <c r="ILR45" s="249"/>
      <c r="ILS45" s="249"/>
      <c r="ILT45" s="249"/>
      <c r="ILU45" s="249"/>
      <c r="ILX45" s="248"/>
      <c r="ILZ45" s="248"/>
      <c r="IMC45" s="249"/>
      <c r="IMD45" s="249"/>
      <c r="IME45" s="249"/>
      <c r="IMF45" s="249"/>
      <c r="IMG45" s="249"/>
      <c r="IMH45" s="249"/>
      <c r="IMI45" s="249"/>
      <c r="IMJ45" s="249"/>
      <c r="IMK45" s="249"/>
      <c r="IML45" s="249"/>
      <c r="IMM45" s="249"/>
      <c r="IMN45" s="249"/>
      <c r="IMQ45" s="248"/>
      <c r="IMS45" s="248"/>
      <c r="IMV45" s="249"/>
      <c r="IMW45" s="249"/>
      <c r="IMX45" s="249"/>
      <c r="IMY45" s="249"/>
      <c r="IMZ45" s="249"/>
      <c r="INA45" s="249"/>
      <c r="INB45" s="249"/>
      <c r="INC45" s="249"/>
      <c r="IND45" s="249"/>
      <c r="INE45" s="249"/>
      <c r="INF45" s="249"/>
      <c r="ING45" s="249"/>
      <c r="INJ45" s="248"/>
      <c r="INL45" s="248"/>
      <c r="INO45" s="249"/>
      <c r="INP45" s="249"/>
      <c r="INQ45" s="249"/>
      <c r="INR45" s="249"/>
      <c r="INS45" s="249"/>
      <c r="INT45" s="249"/>
      <c r="INU45" s="249"/>
      <c r="INV45" s="249"/>
      <c r="INW45" s="249"/>
      <c r="INX45" s="249"/>
      <c r="INY45" s="249"/>
      <c r="INZ45" s="249"/>
      <c r="IOC45" s="248"/>
      <c r="IOE45" s="248"/>
      <c r="IOH45" s="249"/>
      <c r="IOI45" s="249"/>
      <c r="IOJ45" s="249"/>
      <c r="IOK45" s="249"/>
      <c r="IOL45" s="249"/>
      <c r="IOM45" s="249"/>
      <c r="ION45" s="249"/>
      <c r="IOO45" s="249"/>
      <c r="IOP45" s="249"/>
      <c r="IOQ45" s="249"/>
      <c r="IOR45" s="249"/>
      <c r="IOS45" s="249"/>
      <c r="IOV45" s="248"/>
      <c r="IOX45" s="248"/>
      <c r="IPA45" s="249"/>
      <c r="IPB45" s="249"/>
      <c r="IPC45" s="249"/>
      <c r="IPD45" s="249"/>
      <c r="IPE45" s="249"/>
      <c r="IPF45" s="249"/>
      <c r="IPG45" s="249"/>
      <c r="IPH45" s="249"/>
      <c r="IPI45" s="249"/>
      <c r="IPJ45" s="249"/>
      <c r="IPK45" s="249"/>
      <c r="IPL45" s="249"/>
      <c r="IPO45" s="248"/>
      <c r="IPQ45" s="248"/>
      <c r="IPT45" s="249"/>
      <c r="IPU45" s="249"/>
      <c r="IPV45" s="249"/>
      <c r="IPW45" s="249"/>
      <c r="IPX45" s="249"/>
      <c r="IPY45" s="249"/>
      <c r="IPZ45" s="249"/>
      <c r="IQA45" s="249"/>
      <c r="IQB45" s="249"/>
      <c r="IQC45" s="249"/>
      <c r="IQD45" s="249"/>
      <c r="IQE45" s="249"/>
      <c r="IQH45" s="248"/>
      <c r="IQJ45" s="248"/>
      <c r="IQM45" s="249"/>
      <c r="IQN45" s="249"/>
      <c r="IQO45" s="249"/>
      <c r="IQP45" s="249"/>
      <c r="IQQ45" s="249"/>
      <c r="IQR45" s="249"/>
      <c r="IQS45" s="249"/>
      <c r="IQT45" s="249"/>
      <c r="IQU45" s="249"/>
      <c r="IQV45" s="249"/>
      <c r="IQW45" s="249"/>
      <c r="IQX45" s="249"/>
      <c r="IRA45" s="248"/>
      <c r="IRC45" s="248"/>
      <c r="IRF45" s="249"/>
      <c r="IRG45" s="249"/>
      <c r="IRH45" s="249"/>
      <c r="IRI45" s="249"/>
      <c r="IRJ45" s="249"/>
      <c r="IRK45" s="249"/>
      <c r="IRL45" s="249"/>
      <c r="IRM45" s="249"/>
      <c r="IRN45" s="249"/>
      <c r="IRO45" s="249"/>
      <c r="IRP45" s="249"/>
      <c r="IRQ45" s="249"/>
      <c r="IRT45" s="248"/>
      <c r="IRV45" s="248"/>
      <c r="IRY45" s="249"/>
      <c r="IRZ45" s="249"/>
      <c r="ISA45" s="249"/>
      <c r="ISB45" s="249"/>
      <c r="ISC45" s="249"/>
      <c r="ISD45" s="249"/>
      <c r="ISE45" s="249"/>
      <c r="ISF45" s="249"/>
      <c r="ISG45" s="249"/>
      <c r="ISH45" s="249"/>
      <c r="ISI45" s="249"/>
      <c r="ISJ45" s="249"/>
      <c r="ISM45" s="248"/>
      <c r="ISO45" s="248"/>
      <c r="ISR45" s="249"/>
      <c r="ISS45" s="249"/>
      <c r="IST45" s="249"/>
      <c r="ISU45" s="249"/>
      <c r="ISV45" s="249"/>
      <c r="ISW45" s="249"/>
      <c r="ISX45" s="249"/>
      <c r="ISY45" s="249"/>
      <c r="ISZ45" s="249"/>
      <c r="ITA45" s="249"/>
      <c r="ITB45" s="249"/>
      <c r="ITC45" s="249"/>
      <c r="ITF45" s="248"/>
      <c r="ITH45" s="248"/>
      <c r="ITK45" s="249"/>
      <c r="ITL45" s="249"/>
      <c r="ITM45" s="249"/>
      <c r="ITN45" s="249"/>
      <c r="ITO45" s="249"/>
      <c r="ITP45" s="249"/>
      <c r="ITQ45" s="249"/>
      <c r="ITR45" s="249"/>
      <c r="ITS45" s="249"/>
      <c r="ITT45" s="249"/>
      <c r="ITU45" s="249"/>
      <c r="ITV45" s="249"/>
      <c r="ITY45" s="248"/>
      <c r="IUA45" s="248"/>
      <c r="IUD45" s="249"/>
      <c r="IUE45" s="249"/>
      <c r="IUF45" s="249"/>
      <c r="IUG45" s="249"/>
      <c r="IUH45" s="249"/>
      <c r="IUI45" s="249"/>
      <c r="IUJ45" s="249"/>
      <c r="IUK45" s="249"/>
      <c r="IUL45" s="249"/>
      <c r="IUM45" s="249"/>
      <c r="IUN45" s="249"/>
      <c r="IUO45" s="249"/>
      <c r="IUR45" s="248"/>
      <c r="IUT45" s="248"/>
      <c r="IUW45" s="249"/>
      <c r="IUX45" s="249"/>
      <c r="IUY45" s="249"/>
      <c r="IUZ45" s="249"/>
      <c r="IVA45" s="249"/>
      <c r="IVB45" s="249"/>
      <c r="IVC45" s="249"/>
      <c r="IVD45" s="249"/>
      <c r="IVE45" s="249"/>
      <c r="IVF45" s="249"/>
      <c r="IVG45" s="249"/>
      <c r="IVH45" s="249"/>
      <c r="IVK45" s="248"/>
      <c r="IVM45" s="248"/>
      <c r="IVP45" s="249"/>
      <c r="IVQ45" s="249"/>
      <c r="IVR45" s="249"/>
      <c r="IVS45" s="249"/>
      <c r="IVT45" s="249"/>
      <c r="IVU45" s="249"/>
      <c r="IVV45" s="249"/>
      <c r="IVW45" s="249"/>
      <c r="IVX45" s="249"/>
      <c r="IVY45" s="249"/>
      <c r="IVZ45" s="249"/>
      <c r="IWA45" s="249"/>
      <c r="IWD45" s="248"/>
      <c r="IWF45" s="248"/>
      <c r="IWI45" s="249"/>
      <c r="IWJ45" s="249"/>
      <c r="IWK45" s="249"/>
      <c r="IWL45" s="249"/>
      <c r="IWM45" s="249"/>
      <c r="IWN45" s="249"/>
      <c r="IWO45" s="249"/>
      <c r="IWP45" s="249"/>
      <c r="IWQ45" s="249"/>
      <c r="IWR45" s="249"/>
      <c r="IWS45" s="249"/>
      <c r="IWT45" s="249"/>
      <c r="IWW45" s="248"/>
      <c r="IWY45" s="248"/>
      <c r="IXB45" s="249"/>
      <c r="IXC45" s="249"/>
      <c r="IXD45" s="249"/>
      <c r="IXE45" s="249"/>
      <c r="IXF45" s="249"/>
      <c r="IXG45" s="249"/>
      <c r="IXH45" s="249"/>
      <c r="IXI45" s="249"/>
      <c r="IXJ45" s="249"/>
      <c r="IXK45" s="249"/>
      <c r="IXL45" s="249"/>
      <c r="IXM45" s="249"/>
      <c r="IXP45" s="248"/>
      <c r="IXR45" s="248"/>
      <c r="IXU45" s="249"/>
      <c r="IXV45" s="249"/>
      <c r="IXW45" s="249"/>
      <c r="IXX45" s="249"/>
      <c r="IXY45" s="249"/>
      <c r="IXZ45" s="249"/>
      <c r="IYA45" s="249"/>
      <c r="IYB45" s="249"/>
      <c r="IYC45" s="249"/>
      <c r="IYD45" s="249"/>
      <c r="IYE45" s="249"/>
      <c r="IYF45" s="249"/>
      <c r="IYI45" s="248"/>
      <c r="IYK45" s="248"/>
      <c r="IYN45" s="249"/>
      <c r="IYO45" s="249"/>
      <c r="IYP45" s="249"/>
      <c r="IYQ45" s="249"/>
      <c r="IYR45" s="249"/>
      <c r="IYS45" s="249"/>
      <c r="IYT45" s="249"/>
      <c r="IYU45" s="249"/>
      <c r="IYV45" s="249"/>
      <c r="IYW45" s="249"/>
      <c r="IYX45" s="249"/>
      <c r="IYY45" s="249"/>
      <c r="IZB45" s="248"/>
      <c r="IZD45" s="248"/>
      <c r="IZG45" s="249"/>
      <c r="IZH45" s="249"/>
      <c r="IZI45" s="249"/>
      <c r="IZJ45" s="249"/>
      <c r="IZK45" s="249"/>
      <c r="IZL45" s="249"/>
      <c r="IZM45" s="249"/>
      <c r="IZN45" s="249"/>
      <c r="IZO45" s="249"/>
      <c r="IZP45" s="249"/>
      <c r="IZQ45" s="249"/>
      <c r="IZR45" s="249"/>
      <c r="IZU45" s="248"/>
      <c r="IZW45" s="248"/>
      <c r="IZZ45" s="249"/>
      <c r="JAA45" s="249"/>
      <c r="JAB45" s="249"/>
      <c r="JAC45" s="249"/>
      <c r="JAD45" s="249"/>
      <c r="JAE45" s="249"/>
      <c r="JAF45" s="249"/>
      <c r="JAG45" s="249"/>
      <c r="JAH45" s="249"/>
      <c r="JAI45" s="249"/>
      <c r="JAJ45" s="249"/>
      <c r="JAK45" s="249"/>
      <c r="JAN45" s="248"/>
      <c r="JAP45" s="248"/>
      <c r="JAS45" s="249"/>
      <c r="JAT45" s="249"/>
      <c r="JAU45" s="249"/>
      <c r="JAV45" s="249"/>
      <c r="JAW45" s="249"/>
      <c r="JAX45" s="249"/>
      <c r="JAY45" s="249"/>
      <c r="JAZ45" s="249"/>
      <c r="JBA45" s="249"/>
      <c r="JBB45" s="249"/>
      <c r="JBC45" s="249"/>
      <c r="JBD45" s="249"/>
      <c r="JBG45" s="248"/>
      <c r="JBI45" s="248"/>
      <c r="JBL45" s="249"/>
      <c r="JBM45" s="249"/>
      <c r="JBN45" s="249"/>
      <c r="JBO45" s="249"/>
      <c r="JBP45" s="249"/>
      <c r="JBQ45" s="249"/>
      <c r="JBR45" s="249"/>
      <c r="JBS45" s="249"/>
      <c r="JBT45" s="249"/>
      <c r="JBU45" s="249"/>
      <c r="JBV45" s="249"/>
      <c r="JBW45" s="249"/>
      <c r="JBZ45" s="248"/>
      <c r="JCB45" s="248"/>
      <c r="JCE45" s="249"/>
      <c r="JCF45" s="249"/>
      <c r="JCG45" s="249"/>
      <c r="JCH45" s="249"/>
      <c r="JCI45" s="249"/>
      <c r="JCJ45" s="249"/>
      <c r="JCK45" s="249"/>
      <c r="JCL45" s="249"/>
      <c r="JCM45" s="249"/>
      <c r="JCN45" s="249"/>
      <c r="JCO45" s="249"/>
      <c r="JCP45" s="249"/>
      <c r="JCS45" s="248"/>
      <c r="JCU45" s="248"/>
      <c r="JCX45" s="249"/>
      <c r="JCY45" s="249"/>
      <c r="JCZ45" s="249"/>
      <c r="JDA45" s="249"/>
      <c r="JDB45" s="249"/>
      <c r="JDC45" s="249"/>
      <c r="JDD45" s="249"/>
      <c r="JDE45" s="249"/>
      <c r="JDF45" s="249"/>
      <c r="JDG45" s="249"/>
      <c r="JDH45" s="249"/>
      <c r="JDI45" s="249"/>
      <c r="JDL45" s="248"/>
      <c r="JDN45" s="248"/>
      <c r="JDQ45" s="249"/>
      <c r="JDR45" s="249"/>
      <c r="JDS45" s="249"/>
      <c r="JDT45" s="249"/>
      <c r="JDU45" s="249"/>
      <c r="JDV45" s="249"/>
      <c r="JDW45" s="249"/>
      <c r="JDX45" s="249"/>
      <c r="JDY45" s="249"/>
      <c r="JDZ45" s="249"/>
      <c r="JEA45" s="249"/>
      <c r="JEB45" s="249"/>
      <c r="JEE45" s="248"/>
      <c r="JEG45" s="248"/>
      <c r="JEJ45" s="249"/>
      <c r="JEK45" s="249"/>
      <c r="JEL45" s="249"/>
      <c r="JEM45" s="249"/>
      <c r="JEN45" s="249"/>
      <c r="JEO45" s="249"/>
      <c r="JEP45" s="249"/>
      <c r="JEQ45" s="249"/>
      <c r="JER45" s="249"/>
      <c r="JES45" s="249"/>
      <c r="JET45" s="249"/>
      <c r="JEU45" s="249"/>
      <c r="JEX45" s="248"/>
      <c r="JEZ45" s="248"/>
      <c r="JFC45" s="249"/>
      <c r="JFD45" s="249"/>
      <c r="JFE45" s="249"/>
      <c r="JFF45" s="249"/>
      <c r="JFG45" s="249"/>
      <c r="JFH45" s="249"/>
      <c r="JFI45" s="249"/>
      <c r="JFJ45" s="249"/>
      <c r="JFK45" s="249"/>
      <c r="JFL45" s="249"/>
      <c r="JFM45" s="249"/>
      <c r="JFN45" s="249"/>
      <c r="JFQ45" s="248"/>
      <c r="JFS45" s="248"/>
      <c r="JFV45" s="249"/>
      <c r="JFW45" s="249"/>
      <c r="JFX45" s="249"/>
      <c r="JFY45" s="249"/>
      <c r="JFZ45" s="249"/>
      <c r="JGA45" s="249"/>
      <c r="JGB45" s="249"/>
      <c r="JGC45" s="249"/>
      <c r="JGD45" s="249"/>
      <c r="JGE45" s="249"/>
      <c r="JGF45" s="249"/>
      <c r="JGG45" s="249"/>
      <c r="JGJ45" s="248"/>
      <c r="JGL45" s="248"/>
      <c r="JGO45" s="249"/>
      <c r="JGP45" s="249"/>
      <c r="JGQ45" s="249"/>
      <c r="JGR45" s="249"/>
      <c r="JGS45" s="249"/>
      <c r="JGT45" s="249"/>
      <c r="JGU45" s="249"/>
      <c r="JGV45" s="249"/>
      <c r="JGW45" s="249"/>
      <c r="JGX45" s="249"/>
      <c r="JGY45" s="249"/>
      <c r="JGZ45" s="249"/>
      <c r="JHC45" s="248"/>
      <c r="JHE45" s="248"/>
      <c r="JHH45" s="249"/>
      <c r="JHI45" s="249"/>
      <c r="JHJ45" s="249"/>
      <c r="JHK45" s="249"/>
      <c r="JHL45" s="249"/>
      <c r="JHM45" s="249"/>
      <c r="JHN45" s="249"/>
      <c r="JHO45" s="249"/>
      <c r="JHP45" s="249"/>
      <c r="JHQ45" s="249"/>
      <c r="JHR45" s="249"/>
      <c r="JHS45" s="249"/>
      <c r="JHV45" s="248"/>
      <c r="JHX45" s="248"/>
      <c r="JIA45" s="249"/>
      <c r="JIB45" s="249"/>
      <c r="JIC45" s="249"/>
      <c r="JID45" s="249"/>
      <c r="JIE45" s="249"/>
      <c r="JIF45" s="249"/>
      <c r="JIG45" s="249"/>
      <c r="JIH45" s="249"/>
      <c r="JII45" s="249"/>
      <c r="JIJ45" s="249"/>
      <c r="JIK45" s="249"/>
      <c r="JIL45" s="249"/>
      <c r="JIO45" s="248"/>
      <c r="JIQ45" s="248"/>
      <c r="JIT45" s="249"/>
      <c r="JIU45" s="249"/>
      <c r="JIV45" s="249"/>
      <c r="JIW45" s="249"/>
      <c r="JIX45" s="249"/>
      <c r="JIY45" s="249"/>
      <c r="JIZ45" s="249"/>
      <c r="JJA45" s="249"/>
      <c r="JJB45" s="249"/>
      <c r="JJC45" s="249"/>
      <c r="JJD45" s="249"/>
      <c r="JJE45" s="249"/>
      <c r="JJH45" s="248"/>
      <c r="JJJ45" s="248"/>
      <c r="JJM45" s="249"/>
      <c r="JJN45" s="249"/>
      <c r="JJO45" s="249"/>
      <c r="JJP45" s="249"/>
      <c r="JJQ45" s="249"/>
      <c r="JJR45" s="249"/>
      <c r="JJS45" s="249"/>
      <c r="JJT45" s="249"/>
      <c r="JJU45" s="249"/>
      <c r="JJV45" s="249"/>
      <c r="JJW45" s="249"/>
      <c r="JJX45" s="249"/>
      <c r="JKA45" s="248"/>
      <c r="JKC45" s="248"/>
      <c r="JKF45" s="249"/>
      <c r="JKG45" s="249"/>
      <c r="JKH45" s="249"/>
      <c r="JKI45" s="249"/>
      <c r="JKJ45" s="249"/>
      <c r="JKK45" s="249"/>
      <c r="JKL45" s="249"/>
      <c r="JKM45" s="249"/>
      <c r="JKN45" s="249"/>
      <c r="JKO45" s="249"/>
      <c r="JKP45" s="249"/>
      <c r="JKQ45" s="249"/>
      <c r="JKT45" s="248"/>
      <c r="JKV45" s="248"/>
      <c r="JKY45" s="249"/>
      <c r="JKZ45" s="249"/>
      <c r="JLA45" s="249"/>
      <c r="JLB45" s="249"/>
      <c r="JLC45" s="249"/>
      <c r="JLD45" s="249"/>
      <c r="JLE45" s="249"/>
      <c r="JLF45" s="249"/>
      <c r="JLG45" s="249"/>
      <c r="JLH45" s="249"/>
      <c r="JLI45" s="249"/>
      <c r="JLJ45" s="249"/>
      <c r="JLM45" s="248"/>
      <c r="JLO45" s="248"/>
      <c r="JLR45" s="249"/>
      <c r="JLS45" s="249"/>
      <c r="JLT45" s="249"/>
      <c r="JLU45" s="249"/>
      <c r="JLV45" s="249"/>
      <c r="JLW45" s="249"/>
      <c r="JLX45" s="249"/>
      <c r="JLY45" s="249"/>
      <c r="JLZ45" s="249"/>
      <c r="JMA45" s="249"/>
      <c r="JMB45" s="249"/>
      <c r="JMC45" s="249"/>
      <c r="JMF45" s="248"/>
      <c r="JMH45" s="248"/>
      <c r="JMK45" s="249"/>
      <c r="JML45" s="249"/>
      <c r="JMM45" s="249"/>
      <c r="JMN45" s="249"/>
      <c r="JMO45" s="249"/>
      <c r="JMP45" s="249"/>
      <c r="JMQ45" s="249"/>
      <c r="JMR45" s="249"/>
      <c r="JMS45" s="249"/>
      <c r="JMT45" s="249"/>
      <c r="JMU45" s="249"/>
      <c r="JMV45" s="249"/>
      <c r="JMY45" s="248"/>
      <c r="JNA45" s="248"/>
      <c r="JND45" s="249"/>
      <c r="JNE45" s="249"/>
      <c r="JNF45" s="249"/>
      <c r="JNG45" s="249"/>
      <c r="JNH45" s="249"/>
      <c r="JNI45" s="249"/>
      <c r="JNJ45" s="249"/>
      <c r="JNK45" s="249"/>
      <c r="JNL45" s="249"/>
      <c r="JNM45" s="249"/>
      <c r="JNN45" s="249"/>
      <c r="JNO45" s="249"/>
      <c r="JNR45" s="248"/>
      <c r="JNT45" s="248"/>
      <c r="JNW45" s="249"/>
      <c r="JNX45" s="249"/>
      <c r="JNY45" s="249"/>
      <c r="JNZ45" s="249"/>
      <c r="JOA45" s="249"/>
      <c r="JOB45" s="249"/>
      <c r="JOC45" s="249"/>
      <c r="JOD45" s="249"/>
      <c r="JOE45" s="249"/>
      <c r="JOF45" s="249"/>
      <c r="JOG45" s="249"/>
      <c r="JOH45" s="249"/>
      <c r="JOK45" s="248"/>
      <c r="JOM45" s="248"/>
      <c r="JOP45" s="249"/>
      <c r="JOQ45" s="249"/>
      <c r="JOR45" s="249"/>
      <c r="JOS45" s="249"/>
      <c r="JOT45" s="249"/>
      <c r="JOU45" s="249"/>
      <c r="JOV45" s="249"/>
      <c r="JOW45" s="249"/>
      <c r="JOX45" s="249"/>
      <c r="JOY45" s="249"/>
      <c r="JOZ45" s="249"/>
      <c r="JPA45" s="249"/>
      <c r="JPD45" s="248"/>
      <c r="JPF45" s="248"/>
      <c r="JPI45" s="249"/>
      <c r="JPJ45" s="249"/>
      <c r="JPK45" s="249"/>
      <c r="JPL45" s="249"/>
      <c r="JPM45" s="249"/>
      <c r="JPN45" s="249"/>
      <c r="JPO45" s="249"/>
      <c r="JPP45" s="249"/>
      <c r="JPQ45" s="249"/>
      <c r="JPR45" s="249"/>
      <c r="JPS45" s="249"/>
      <c r="JPT45" s="249"/>
      <c r="JPW45" s="248"/>
      <c r="JPY45" s="248"/>
      <c r="JQB45" s="249"/>
      <c r="JQC45" s="249"/>
      <c r="JQD45" s="249"/>
      <c r="JQE45" s="249"/>
      <c r="JQF45" s="249"/>
      <c r="JQG45" s="249"/>
      <c r="JQH45" s="249"/>
      <c r="JQI45" s="249"/>
      <c r="JQJ45" s="249"/>
      <c r="JQK45" s="249"/>
      <c r="JQL45" s="249"/>
      <c r="JQM45" s="249"/>
      <c r="JQP45" s="248"/>
      <c r="JQR45" s="248"/>
      <c r="JQU45" s="249"/>
      <c r="JQV45" s="249"/>
      <c r="JQW45" s="249"/>
      <c r="JQX45" s="249"/>
      <c r="JQY45" s="249"/>
      <c r="JQZ45" s="249"/>
      <c r="JRA45" s="249"/>
      <c r="JRB45" s="249"/>
      <c r="JRC45" s="249"/>
      <c r="JRD45" s="249"/>
      <c r="JRE45" s="249"/>
      <c r="JRF45" s="249"/>
      <c r="JRI45" s="248"/>
      <c r="JRK45" s="248"/>
      <c r="JRN45" s="249"/>
      <c r="JRO45" s="249"/>
      <c r="JRP45" s="249"/>
      <c r="JRQ45" s="249"/>
      <c r="JRR45" s="249"/>
      <c r="JRS45" s="249"/>
      <c r="JRT45" s="249"/>
      <c r="JRU45" s="249"/>
      <c r="JRV45" s="249"/>
      <c r="JRW45" s="249"/>
      <c r="JRX45" s="249"/>
      <c r="JRY45" s="249"/>
      <c r="JSB45" s="248"/>
      <c r="JSD45" s="248"/>
      <c r="JSG45" s="249"/>
      <c r="JSH45" s="249"/>
      <c r="JSI45" s="249"/>
      <c r="JSJ45" s="249"/>
      <c r="JSK45" s="249"/>
      <c r="JSL45" s="249"/>
      <c r="JSM45" s="249"/>
      <c r="JSN45" s="249"/>
      <c r="JSO45" s="249"/>
      <c r="JSP45" s="249"/>
      <c r="JSQ45" s="249"/>
      <c r="JSR45" s="249"/>
      <c r="JSU45" s="248"/>
      <c r="JSW45" s="248"/>
      <c r="JSZ45" s="249"/>
      <c r="JTA45" s="249"/>
      <c r="JTB45" s="249"/>
      <c r="JTC45" s="249"/>
      <c r="JTD45" s="249"/>
      <c r="JTE45" s="249"/>
      <c r="JTF45" s="249"/>
      <c r="JTG45" s="249"/>
      <c r="JTH45" s="249"/>
      <c r="JTI45" s="249"/>
      <c r="JTJ45" s="249"/>
      <c r="JTK45" s="249"/>
      <c r="JTN45" s="248"/>
      <c r="JTP45" s="248"/>
      <c r="JTS45" s="249"/>
      <c r="JTT45" s="249"/>
      <c r="JTU45" s="249"/>
      <c r="JTV45" s="249"/>
      <c r="JTW45" s="249"/>
      <c r="JTX45" s="249"/>
      <c r="JTY45" s="249"/>
      <c r="JTZ45" s="249"/>
      <c r="JUA45" s="249"/>
      <c r="JUB45" s="249"/>
      <c r="JUC45" s="249"/>
      <c r="JUD45" s="249"/>
      <c r="JUG45" s="248"/>
      <c r="JUI45" s="248"/>
      <c r="JUL45" s="249"/>
      <c r="JUM45" s="249"/>
      <c r="JUN45" s="249"/>
      <c r="JUO45" s="249"/>
      <c r="JUP45" s="249"/>
      <c r="JUQ45" s="249"/>
      <c r="JUR45" s="249"/>
      <c r="JUS45" s="249"/>
      <c r="JUT45" s="249"/>
      <c r="JUU45" s="249"/>
      <c r="JUV45" s="249"/>
      <c r="JUW45" s="249"/>
      <c r="JUZ45" s="248"/>
      <c r="JVB45" s="248"/>
      <c r="JVE45" s="249"/>
      <c r="JVF45" s="249"/>
      <c r="JVG45" s="249"/>
      <c r="JVH45" s="249"/>
      <c r="JVI45" s="249"/>
      <c r="JVJ45" s="249"/>
      <c r="JVK45" s="249"/>
      <c r="JVL45" s="249"/>
      <c r="JVM45" s="249"/>
      <c r="JVN45" s="249"/>
      <c r="JVO45" s="249"/>
      <c r="JVP45" s="249"/>
      <c r="JVS45" s="248"/>
      <c r="JVU45" s="248"/>
      <c r="JVX45" s="249"/>
      <c r="JVY45" s="249"/>
      <c r="JVZ45" s="249"/>
      <c r="JWA45" s="249"/>
      <c r="JWB45" s="249"/>
      <c r="JWC45" s="249"/>
      <c r="JWD45" s="249"/>
      <c r="JWE45" s="249"/>
      <c r="JWF45" s="249"/>
      <c r="JWG45" s="249"/>
      <c r="JWH45" s="249"/>
      <c r="JWI45" s="249"/>
      <c r="JWL45" s="248"/>
      <c r="JWN45" s="248"/>
      <c r="JWQ45" s="249"/>
      <c r="JWR45" s="249"/>
      <c r="JWS45" s="249"/>
      <c r="JWT45" s="249"/>
      <c r="JWU45" s="249"/>
      <c r="JWV45" s="249"/>
      <c r="JWW45" s="249"/>
      <c r="JWX45" s="249"/>
      <c r="JWY45" s="249"/>
      <c r="JWZ45" s="249"/>
      <c r="JXA45" s="249"/>
      <c r="JXB45" s="249"/>
      <c r="JXE45" s="248"/>
      <c r="JXG45" s="248"/>
      <c r="JXJ45" s="249"/>
      <c r="JXK45" s="249"/>
      <c r="JXL45" s="249"/>
      <c r="JXM45" s="249"/>
      <c r="JXN45" s="249"/>
      <c r="JXO45" s="249"/>
      <c r="JXP45" s="249"/>
      <c r="JXQ45" s="249"/>
      <c r="JXR45" s="249"/>
      <c r="JXS45" s="249"/>
      <c r="JXT45" s="249"/>
      <c r="JXU45" s="249"/>
      <c r="JXX45" s="248"/>
      <c r="JXZ45" s="248"/>
      <c r="JYC45" s="249"/>
      <c r="JYD45" s="249"/>
      <c r="JYE45" s="249"/>
      <c r="JYF45" s="249"/>
      <c r="JYG45" s="249"/>
      <c r="JYH45" s="249"/>
      <c r="JYI45" s="249"/>
      <c r="JYJ45" s="249"/>
      <c r="JYK45" s="249"/>
      <c r="JYL45" s="249"/>
      <c r="JYM45" s="249"/>
      <c r="JYN45" s="249"/>
      <c r="JYQ45" s="248"/>
      <c r="JYS45" s="248"/>
      <c r="JYV45" s="249"/>
      <c r="JYW45" s="249"/>
      <c r="JYX45" s="249"/>
      <c r="JYY45" s="249"/>
      <c r="JYZ45" s="249"/>
      <c r="JZA45" s="249"/>
      <c r="JZB45" s="249"/>
      <c r="JZC45" s="249"/>
      <c r="JZD45" s="249"/>
      <c r="JZE45" s="249"/>
      <c r="JZF45" s="249"/>
      <c r="JZG45" s="249"/>
      <c r="JZJ45" s="248"/>
      <c r="JZL45" s="248"/>
      <c r="JZO45" s="249"/>
      <c r="JZP45" s="249"/>
      <c r="JZQ45" s="249"/>
      <c r="JZR45" s="249"/>
      <c r="JZS45" s="249"/>
      <c r="JZT45" s="249"/>
      <c r="JZU45" s="249"/>
      <c r="JZV45" s="249"/>
      <c r="JZW45" s="249"/>
      <c r="JZX45" s="249"/>
      <c r="JZY45" s="249"/>
      <c r="JZZ45" s="249"/>
      <c r="KAC45" s="248"/>
      <c r="KAE45" s="248"/>
      <c r="KAH45" s="249"/>
      <c r="KAI45" s="249"/>
      <c r="KAJ45" s="249"/>
      <c r="KAK45" s="249"/>
      <c r="KAL45" s="249"/>
      <c r="KAM45" s="249"/>
      <c r="KAN45" s="249"/>
      <c r="KAO45" s="249"/>
      <c r="KAP45" s="249"/>
      <c r="KAQ45" s="249"/>
      <c r="KAR45" s="249"/>
      <c r="KAS45" s="249"/>
      <c r="KAV45" s="248"/>
      <c r="KAX45" s="248"/>
      <c r="KBA45" s="249"/>
      <c r="KBB45" s="249"/>
      <c r="KBC45" s="249"/>
      <c r="KBD45" s="249"/>
      <c r="KBE45" s="249"/>
      <c r="KBF45" s="249"/>
      <c r="KBG45" s="249"/>
      <c r="KBH45" s="249"/>
      <c r="KBI45" s="249"/>
      <c r="KBJ45" s="249"/>
      <c r="KBK45" s="249"/>
      <c r="KBL45" s="249"/>
      <c r="KBO45" s="248"/>
      <c r="KBQ45" s="248"/>
      <c r="KBT45" s="249"/>
      <c r="KBU45" s="249"/>
      <c r="KBV45" s="249"/>
      <c r="KBW45" s="249"/>
      <c r="KBX45" s="249"/>
      <c r="KBY45" s="249"/>
      <c r="KBZ45" s="249"/>
      <c r="KCA45" s="249"/>
      <c r="KCB45" s="249"/>
      <c r="KCC45" s="249"/>
      <c r="KCD45" s="249"/>
      <c r="KCE45" s="249"/>
      <c r="KCH45" s="248"/>
      <c r="KCJ45" s="248"/>
      <c r="KCM45" s="249"/>
      <c r="KCN45" s="249"/>
      <c r="KCO45" s="249"/>
      <c r="KCP45" s="249"/>
      <c r="KCQ45" s="249"/>
      <c r="KCR45" s="249"/>
      <c r="KCS45" s="249"/>
      <c r="KCT45" s="249"/>
      <c r="KCU45" s="249"/>
      <c r="KCV45" s="249"/>
      <c r="KCW45" s="249"/>
      <c r="KCX45" s="249"/>
      <c r="KDA45" s="248"/>
      <c r="KDC45" s="248"/>
      <c r="KDF45" s="249"/>
      <c r="KDG45" s="249"/>
      <c r="KDH45" s="249"/>
      <c r="KDI45" s="249"/>
      <c r="KDJ45" s="249"/>
      <c r="KDK45" s="249"/>
      <c r="KDL45" s="249"/>
      <c r="KDM45" s="249"/>
      <c r="KDN45" s="249"/>
      <c r="KDO45" s="249"/>
      <c r="KDP45" s="249"/>
      <c r="KDQ45" s="249"/>
      <c r="KDT45" s="248"/>
      <c r="KDV45" s="248"/>
      <c r="KDY45" s="249"/>
      <c r="KDZ45" s="249"/>
      <c r="KEA45" s="249"/>
      <c r="KEB45" s="249"/>
      <c r="KEC45" s="249"/>
      <c r="KED45" s="249"/>
      <c r="KEE45" s="249"/>
      <c r="KEF45" s="249"/>
      <c r="KEG45" s="249"/>
      <c r="KEH45" s="249"/>
      <c r="KEI45" s="249"/>
      <c r="KEJ45" s="249"/>
      <c r="KEM45" s="248"/>
      <c r="KEO45" s="248"/>
      <c r="KER45" s="249"/>
      <c r="KES45" s="249"/>
      <c r="KET45" s="249"/>
      <c r="KEU45" s="249"/>
      <c r="KEV45" s="249"/>
      <c r="KEW45" s="249"/>
      <c r="KEX45" s="249"/>
      <c r="KEY45" s="249"/>
      <c r="KEZ45" s="249"/>
      <c r="KFA45" s="249"/>
      <c r="KFB45" s="249"/>
      <c r="KFC45" s="249"/>
      <c r="KFF45" s="248"/>
      <c r="KFH45" s="248"/>
      <c r="KFK45" s="249"/>
      <c r="KFL45" s="249"/>
      <c r="KFM45" s="249"/>
      <c r="KFN45" s="249"/>
      <c r="KFO45" s="249"/>
      <c r="KFP45" s="249"/>
      <c r="KFQ45" s="249"/>
      <c r="KFR45" s="249"/>
      <c r="KFS45" s="249"/>
      <c r="KFT45" s="249"/>
      <c r="KFU45" s="249"/>
      <c r="KFV45" s="249"/>
      <c r="KFY45" s="248"/>
      <c r="KGA45" s="248"/>
      <c r="KGD45" s="249"/>
      <c r="KGE45" s="249"/>
      <c r="KGF45" s="249"/>
      <c r="KGG45" s="249"/>
      <c r="KGH45" s="249"/>
      <c r="KGI45" s="249"/>
      <c r="KGJ45" s="249"/>
      <c r="KGK45" s="249"/>
      <c r="KGL45" s="249"/>
      <c r="KGM45" s="249"/>
      <c r="KGN45" s="249"/>
      <c r="KGO45" s="249"/>
      <c r="KGR45" s="248"/>
      <c r="KGT45" s="248"/>
      <c r="KGW45" s="249"/>
      <c r="KGX45" s="249"/>
      <c r="KGY45" s="249"/>
      <c r="KGZ45" s="249"/>
      <c r="KHA45" s="249"/>
      <c r="KHB45" s="249"/>
      <c r="KHC45" s="249"/>
      <c r="KHD45" s="249"/>
      <c r="KHE45" s="249"/>
      <c r="KHF45" s="249"/>
      <c r="KHG45" s="249"/>
      <c r="KHH45" s="249"/>
      <c r="KHK45" s="248"/>
      <c r="KHM45" s="248"/>
      <c r="KHP45" s="249"/>
      <c r="KHQ45" s="249"/>
      <c r="KHR45" s="249"/>
      <c r="KHS45" s="249"/>
      <c r="KHT45" s="249"/>
      <c r="KHU45" s="249"/>
      <c r="KHV45" s="249"/>
      <c r="KHW45" s="249"/>
      <c r="KHX45" s="249"/>
      <c r="KHY45" s="249"/>
      <c r="KHZ45" s="249"/>
      <c r="KIA45" s="249"/>
      <c r="KID45" s="248"/>
      <c r="KIF45" s="248"/>
      <c r="KII45" s="249"/>
      <c r="KIJ45" s="249"/>
      <c r="KIK45" s="249"/>
      <c r="KIL45" s="249"/>
      <c r="KIM45" s="249"/>
      <c r="KIN45" s="249"/>
      <c r="KIO45" s="249"/>
      <c r="KIP45" s="249"/>
      <c r="KIQ45" s="249"/>
      <c r="KIR45" s="249"/>
      <c r="KIS45" s="249"/>
      <c r="KIT45" s="249"/>
      <c r="KIW45" s="248"/>
      <c r="KIY45" s="248"/>
      <c r="KJB45" s="249"/>
      <c r="KJC45" s="249"/>
      <c r="KJD45" s="249"/>
      <c r="KJE45" s="249"/>
      <c r="KJF45" s="249"/>
      <c r="KJG45" s="249"/>
      <c r="KJH45" s="249"/>
      <c r="KJI45" s="249"/>
      <c r="KJJ45" s="249"/>
      <c r="KJK45" s="249"/>
      <c r="KJL45" s="249"/>
      <c r="KJM45" s="249"/>
      <c r="KJP45" s="248"/>
      <c r="KJR45" s="248"/>
      <c r="KJU45" s="249"/>
      <c r="KJV45" s="249"/>
      <c r="KJW45" s="249"/>
      <c r="KJX45" s="249"/>
      <c r="KJY45" s="249"/>
      <c r="KJZ45" s="249"/>
      <c r="KKA45" s="249"/>
      <c r="KKB45" s="249"/>
      <c r="KKC45" s="249"/>
      <c r="KKD45" s="249"/>
      <c r="KKE45" s="249"/>
      <c r="KKF45" s="249"/>
      <c r="KKI45" s="248"/>
      <c r="KKK45" s="248"/>
      <c r="KKN45" s="249"/>
      <c r="KKO45" s="249"/>
      <c r="KKP45" s="249"/>
      <c r="KKQ45" s="249"/>
      <c r="KKR45" s="249"/>
      <c r="KKS45" s="249"/>
      <c r="KKT45" s="249"/>
      <c r="KKU45" s="249"/>
      <c r="KKV45" s="249"/>
      <c r="KKW45" s="249"/>
      <c r="KKX45" s="249"/>
      <c r="KKY45" s="249"/>
      <c r="KLB45" s="248"/>
      <c r="KLD45" s="248"/>
      <c r="KLG45" s="249"/>
      <c r="KLH45" s="249"/>
      <c r="KLI45" s="249"/>
      <c r="KLJ45" s="249"/>
      <c r="KLK45" s="249"/>
      <c r="KLL45" s="249"/>
      <c r="KLM45" s="249"/>
      <c r="KLN45" s="249"/>
      <c r="KLO45" s="249"/>
      <c r="KLP45" s="249"/>
      <c r="KLQ45" s="249"/>
      <c r="KLR45" s="249"/>
      <c r="KLU45" s="248"/>
      <c r="KLW45" s="248"/>
      <c r="KLZ45" s="249"/>
      <c r="KMA45" s="249"/>
      <c r="KMB45" s="249"/>
      <c r="KMC45" s="249"/>
      <c r="KMD45" s="249"/>
      <c r="KME45" s="249"/>
      <c r="KMF45" s="249"/>
      <c r="KMG45" s="249"/>
      <c r="KMH45" s="249"/>
      <c r="KMI45" s="249"/>
      <c r="KMJ45" s="249"/>
      <c r="KMK45" s="249"/>
      <c r="KMN45" s="248"/>
      <c r="KMP45" s="248"/>
      <c r="KMS45" s="249"/>
      <c r="KMT45" s="249"/>
      <c r="KMU45" s="249"/>
      <c r="KMV45" s="249"/>
      <c r="KMW45" s="249"/>
      <c r="KMX45" s="249"/>
      <c r="KMY45" s="249"/>
      <c r="KMZ45" s="249"/>
      <c r="KNA45" s="249"/>
      <c r="KNB45" s="249"/>
      <c r="KNC45" s="249"/>
      <c r="KND45" s="249"/>
      <c r="KNG45" s="248"/>
      <c r="KNI45" s="248"/>
      <c r="KNL45" s="249"/>
      <c r="KNM45" s="249"/>
      <c r="KNN45" s="249"/>
      <c r="KNO45" s="249"/>
      <c r="KNP45" s="249"/>
      <c r="KNQ45" s="249"/>
      <c r="KNR45" s="249"/>
      <c r="KNS45" s="249"/>
      <c r="KNT45" s="249"/>
      <c r="KNU45" s="249"/>
      <c r="KNV45" s="249"/>
      <c r="KNW45" s="249"/>
      <c r="KNZ45" s="248"/>
      <c r="KOB45" s="248"/>
      <c r="KOE45" s="249"/>
      <c r="KOF45" s="249"/>
      <c r="KOG45" s="249"/>
      <c r="KOH45" s="249"/>
      <c r="KOI45" s="249"/>
      <c r="KOJ45" s="249"/>
      <c r="KOK45" s="249"/>
      <c r="KOL45" s="249"/>
      <c r="KOM45" s="249"/>
      <c r="KON45" s="249"/>
      <c r="KOO45" s="249"/>
      <c r="KOP45" s="249"/>
      <c r="KOS45" s="248"/>
      <c r="KOU45" s="248"/>
      <c r="KOX45" s="249"/>
      <c r="KOY45" s="249"/>
      <c r="KOZ45" s="249"/>
      <c r="KPA45" s="249"/>
      <c r="KPB45" s="249"/>
      <c r="KPC45" s="249"/>
      <c r="KPD45" s="249"/>
      <c r="KPE45" s="249"/>
      <c r="KPF45" s="249"/>
      <c r="KPG45" s="249"/>
      <c r="KPH45" s="249"/>
      <c r="KPI45" s="249"/>
      <c r="KPL45" s="248"/>
      <c r="KPN45" s="248"/>
      <c r="KPQ45" s="249"/>
      <c r="KPR45" s="249"/>
      <c r="KPS45" s="249"/>
      <c r="KPT45" s="249"/>
      <c r="KPU45" s="249"/>
      <c r="KPV45" s="249"/>
      <c r="KPW45" s="249"/>
      <c r="KPX45" s="249"/>
      <c r="KPY45" s="249"/>
      <c r="KPZ45" s="249"/>
      <c r="KQA45" s="249"/>
      <c r="KQB45" s="249"/>
      <c r="KQE45" s="248"/>
      <c r="KQG45" s="248"/>
      <c r="KQJ45" s="249"/>
      <c r="KQK45" s="249"/>
      <c r="KQL45" s="249"/>
      <c r="KQM45" s="249"/>
      <c r="KQN45" s="249"/>
      <c r="KQO45" s="249"/>
      <c r="KQP45" s="249"/>
      <c r="KQQ45" s="249"/>
      <c r="KQR45" s="249"/>
      <c r="KQS45" s="249"/>
      <c r="KQT45" s="249"/>
      <c r="KQU45" s="249"/>
      <c r="KQX45" s="248"/>
      <c r="KQZ45" s="248"/>
      <c r="KRC45" s="249"/>
      <c r="KRD45" s="249"/>
      <c r="KRE45" s="249"/>
      <c r="KRF45" s="249"/>
      <c r="KRG45" s="249"/>
      <c r="KRH45" s="249"/>
      <c r="KRI45" s="249"/>
      <c r="KRJ45" s="249"/>
      <c r="KRK45" s="249"/>
      <c r="KRL45" s="249"/>
      <c r="KRM45" s="249"/>
      <c r="KRN45" s="249"/>
      <c r="KRQ45" s="248"/>
      <c r="KRS45" s="248"/>
      <c r="KRV45" s="249"/>
      <c r="KRW45" s="249"/>
      <c r="KRX45" s="249"/>
      <c r="KRY45" s="249"/>
      <c r="KRZ45" s="249"/>
      <c r="KSA45" s="249"/>
      <c r="KSB45" s="249"/>
      <c r="KSC45" s="249"/>
      <c r="KSD45" s="249"/>
      <c r="KSE45" s="249"/>
      <c r="KSF45" s="249"/>
      <c r="KSG45" s="249"/>
      <c r="KSJ45" s="248"/>
      <c r="KSL45" s="248"/>
      <c r="KSO45" s="249"/>
      <c r="KSP45" s="249"/>
      <c r="KSQ45" s="249"/>
      <c r="KSR45" s="249"/>
      <c r="KSS45" s="249"/>
      <c r="KST45" s="249"/>
      <c r="KSU45" s="249"/>
      <c r="KSV45" s="249"/>
      <c r="KSW45" s="249"/>
      <c r="KSX45" s="249"/>
      <c r="KSY45" s="249"/>
      <c r="KSZ45" s="249"/>
      <c r="KTC45" s="248"/>
      <c r="KTE45" s="248"/>
      <c r="KTH45" s="249"/>
      <c r="KTI45" s="249"/>
      <c r="KTJ45" s="249"/>
      <c r="KTK45" s="249"/>
      <c r="KTL45" s="249"/>
      <c r="KTM45" s="249"/>
      <c r="KTN45" s="249"/>
      <c r="KTO45" s="249"/>
      <c r="KTP45" s="249"/>
      <c r="KTQ45" s="249"/>
      <c r="KTR45" s="249"/>
      <c r="KTS45" s="249"/>
      <c r="KTV45" s="248"/>
      <c r="KTX45" s="248"/>
      <c r="KUA45" s="249"/>
      <c r="KUB45" s="249"/>
      <c r="KUC45" s="249"/>
      <c r="KUD45" s="249"/>
      <c r="KUE45" s="249"/>
      <c r="KUF45" s="249"/>
      <c r="KUG45" s="249"/>
      <c r="KUH45" s="249"/>
      <c r="KUI45" s="249"/>
      <c r="KUJ45" s="249"/>
      <c r="KUK45" s="249"/>
      <c r="KUL45" s="249"/>
      <c r="KUO45" s="248"/>
      <c r="KUQ45" s="248"/>
      <c r="KUT45" s="249"/>
      <c r="KUU45" s="249"/>
      <c r="KUV45" s="249"/>
      <c r="KUW45" s="249"/>
      <c r="KUX45" s="249"/>
      <c r="KUY45" s="249"/>
      <c r="KUZ45" s="249"/>
      <c r="KVA45" s="249"/>
      <c r="KVB45" s="249"/>
      <c r="KVC45" s="249"/>
      <c r="KVD45" s="249"/>
      <c r="KVE45" s="249"/>
      <c r="KVH45" s="248"/>
      <c r="KVJ45" s="248"/>
      <c r="KVM45" s="249"/>
      <c r="KVN45" s="249"/>
      <c r="KVO45" s="249"/>
      <c r="KVP45" s="249"/>
      <c r="KVQ45" s="249"/>
      <c r="KVR45" s="249"/>
      <c r="KVS45" s="249"/>
      <c r="KVT45" s="249"/>
      <c r="KVU45" s="249"/>
      <c r="KVV45" s="249"/>
      <c r="KVW45" s="249"/>
      <c r="KVX45" s="249"/>
      <c r="KWA45" s="248"/>
      <c r="KWC45" s="248"/>
      <c r="KWF45" s="249"/>
      <c r="KWG45" s="249"/>
      <c r="KWH45" s="249"/>
      <c r="KWI45" s="249"/>
      <c r="KWJ45" s="249"/>
      <c r="KWK45" s="249"/>
      <c r="KWL45" s="249"/>
      <c r="KWM45" s="249"/>
      <c r="KWN45" s="249"/>
      <c r="KWO45" s="249"/>
      <c r="KWP45" s="249"/>
      <c r="KWQ45" s="249"/>
      <c r="KWT45" s="248"/>
      <c r="KWV45" s="248"/>
      <c r="KWY45" s="249"/>
      <c r="KWZ45" s="249"/>
      <c r="KXA45" s="249"/>
      <c r="KXB45" s="249"/>
      <c r="KXC45" s="249"/>
      <c r="KXD45" s="249"/>
      <c r="KXE45" s="249"/>
      <c r="KXF45" s="249"/>
      <c r="KXG45" s="249"/>
      <c r="KXH45" s="249"/>
      <c r="KXI45" s="249"/>
      <c r="KXJ45" s="249"/>
      <c r="KXM45" s="248"/>
      <c r="KXO45" s="248"/>
      <c r="KXR45" s="249"/>
      <c r="KXS45" s="249"/>
      <c r="KXT45" s="249"/>
      <c r="KXU45" s="249"/>
      <c r="KXV45" s="249"/>
      <c r="KXW45" s="249"/>
      <c r="KXX45" s="249"/>
      <c r="KXY45" s="249"/>
      <c r="KXZ45" s="249"/>
      <c r="KYA45" s="249"/>
      <c r="KYB45" s="249"/>
      <c r="KYC45" s="249"/>
      <c r="KYF45" s="248"/>
      <c r="KYH45" s="248"/>
      <c r="KYK45" s="249"/>
      <c r="KYL45" s="249"/>
      <c r="KYM45" s="249"/>
      <c r="KYN45" s="249"/>
      <c r="KYO45" s="249"/>
      <c r="KYP45" s="249"/>
      <c r="KYQ45" s="249"/>
      <c r="KYR45" s="249"/>
      <c r="KYS45" s="249"/>
      <c r="KYT45" s="249"/>
      <c r="KYU45" s="249"/>
      <c r="KYV45" s="249"/>
      <c r="KYY45" s="248"/>
      <c r="KZA45" s="248"/>
      <c r="KZD45" s="249"/>
      <c r="KZE45" s="249"/>
      <c r="KZF45" s="249"/>
      <c r="KZG45" s="249"/>
      <c r="KZH45" s="249"/>
      <c r="KZI45" s="249"/>
      <c r="KZJ45" s="249"/>
      <c r="KZK45" s="249"/>
      <c r="KZL45" s="249"/>
      <c r="KZM45" s="249"/>
      <c r="KZN45" s="249"/>
      <c r="KZO45" s="249"/>
      <c r="KZR45" s="248"/>
      <c r="KZT45" s="248"/>
      <c r="KZW45" s="249"/>
      <c r="KZX45" s="249"/>
      <c r="KZY45" s="249"/>
      <c r="KZZ45" s="249"/>
      <c r="LAA45" s="249"/>
      <c r="LAB45" s="249"/>
      <c r="LAC45" s="249"/>
      <c r="LAD45" s="249"/>
      <c r="LAE45" s="249"/>
      <c r="LAF45" s="249"/>
      <c r="LAG45" s="249"/>
      <c r="LAH45" s="249"/>
      <c r="LAK45" s="248"/>
      <c r="LAM45" s="248"/>
      <c r="LAP45" s="249"/>
      <c r="LAQ45" s="249"/>
      <c r="LAR45" s="249"/>
      <c r="LAS45" s="249"/>
      <c r="LAT45" s="249"/>
      <c r="LAU45" s="249"/>
      <c r="LAV45" s="249"/>
      <c r="LAW45" s="249"/>
      <c r="LAX45" s="249"/>
      <c r="LAY45" s="249"/>
      <c r="LAZ45" s="249"/>
      <c r="LBA45" s="249"/>
      <c r="LBD45" s="248"/>
      <c r="LBF45" s="248"/>
      <c r="LBI45" s="249"/>
      <c r="LBJ45" s="249"/>
      <c r="LBK45" s="249"/>
      <c r="LBL45" s="249"/>
      <c r="LBM45" s="249"/>
      <c r="LBN45" s="249"/>
      <c r="LBO45" s="249"/>
      <c r="LBP45" s="249"/>
      <c r="LBQ45" s="249"/>
      <c r="LBR45" s="249"/>
      <c r="LBS45" s="249"/>
      <c r="LBT45" s="249"/>
      <c r="LBW45" s="248"/>
      <c r="LBY45" s="248"/>
      <c r="LCB45" s="249"/>
      <c r="LCC45" s="249"/>
      <c r="LCD45" s="249"/>
      <c r="LCE45" s="249"/>
      <c r="LCF45" s="249"/>
      <c r="LCG45" s="249"/>
      <c r="LCH45" s="249"/>
      <c r="LCI45" s="249"/>
      <c r="LCJ45" s="249"/>
      <c r="LCK45" s="249"/>
      <c r="LCL45" s="249"/>
      <c r="LCM45" s="249"/>
      <c r="LCP45" s="248"/>
      <c r="LCR45" s="248"/>
      <c r="LCU45" s="249"/>
      <c r="LCV45" s="249"/>
      <c r="LCW45" s="249"/>
      <c r="LCX45" s="249"/>
      <c r="LCY45" s="249"/>
      <c r="LCZ45" s="249"/>
      <c r="LDA45" s="249"/>
      <c r="LDB45" s="249"/>
      <c r="LDC45" s="249"/>
      <c r="LDD45" s="249"/>
      <c r="LDE45" s="249"/>
      <c r="LDF45" s="249"/>
      <c r="LDI45" s="248"/>
      <c r="LDK45" s="248"/>
      <c r="LDN45" s="249"/>
      <c r="LDO45" s="249"/>
      <c r="LDP45" s="249"/>
      <c r="LDQ45" s="249"/>
      <c r="LDR45" s="249"/>
      <c r="LDS45" s="249"/>
      <c r="LDT45" s="249"/>
      <c r="LDU45" s="249"/>
      <c r="LDV45" s="249"/>
      <c r="LDW45" s="249"/>
      <c r="LDX45" s="249"/>
      <c r="LDY45" s="249"/>
      <c r="LEB45" s="248"/>
      <c r="LED45" s="248"/>
      <c r="LEG45" s="249"/>
      <c r="LEH45" s="249"/>
      <c r="LEI45" s="249"/>
      <c r="LEJ45" s="249"/>
      <c r="LEK45" s="249"/>
      <c r="LEL45" s="249"/>
      <c r="LEM45" s="249"/>
      <c r="LEN45" s="249"/>
      <c r="LEO45" s="249"/>
      <c r="LEP45" s="249"/>
      <c r="LEQ45" s="249"/>
      <c r="LER45" s="249"/>
      <c r="LEU45" s="248"/>
      <c r="LEW45" s="248"/>
      <c r="LEZ45" s="249"/>
      <c r="LFA45" s="249"/>
      <c r="LFB45" s="249"/>
      <c r="LFC45" s="249"/>
      <c r="LFD45" s="249"/>
      <c r="LFE45" s="249"/>
      <c r="LFF45" s="249"/>
      <c r="LFG45" s="249"/>
      <c r="LFH45" s="249"/>
      <c r="LFI45" s="249"/>
      <c r="LFJ45" s="249"/>
      <c r="LFK45" s="249"/>
      <c r="LFN45" s="248"/>
      <c r="LFP45" s="248"/>
      <c r="LFS45" s="249"/>
      <c r="LFT45" s="249"/>
      <c r="LFU45" s="249"/>
      <c r="LFV45" s="249"/>
      <c r="LFW45" s="249"/>
      <c r="LFX45" s="249"/>
      <c r="LFY45" s="249"/>
      <c r="LFZ45" s="249"/>
      <c r="LGA45" s="249"/>
      <c r="LGB45" s="249"/>
      <c r="LGC45" s="249"/>
      <c r="LGD45" s="249"/>
      <c r="LGG45" s="248"/>
      <c r="LGI45" s="248"/>
      <c r="LGL45" s="249"/>
      <c r="LGM45" s="249"/>
      <c r="LGN45" s="249"/>
      <c r="LGO45" s="249"/>
      <c r="LGP45" s="249"/>
      <c r="LGQ45" s="249"/>
      <c r="LGR45" s="249"/>
      <c r="LGS45" s="249"/>
      <c r="LGT45" s="249"/>
      <c r="LGU45" s="249"/>
      <c r="LGV45" s="249"/>
      <c r="LGW45" s="249"/>
      <c r="LGZ45" s="248"/>
      <c r="LHB45" s="248"/>
      <c r="LHE45" s="249"/>
      <c r="LHF45" s="249"/>
      <c r="LHG45" s="249"/>
      <c r="LHH45" s="249"/>
      <c r="LHI45" s="249"/>
      <c r="LHJ45" s="249"/>
      <c r="LHK45" s="249"/>
      <c r="LHL45" s="249"/>
      <c r="LHM45" s="249"/>
      <c r="LHN45" s="249"/>
      <c r="LHO45" s="249"/>
      <c r="LHP45" s="249"/>
      <c r="LHS45" s="248"/>
      <c r="LHU45" s="248"/>
      <c r="LHX45" s="249"/>
      <c r="LHY45" s="249"/>
      <c r="LHZ45" s="249"/>
      <c r="LIA45" s="249"/>
      <c r="LIB45" s="249"/>
      <c r="LIC45" s="249"/>
      <c r="LID45" s="249"/>
      <c r="LIE45" s="249"/>
      <c r="LIF45" s="249"/>
      <c r="LIG45" s="249"/>
      <c r="LIH45" s="249"/>
      <c r="LII45" s="249"/>
      <c r="LIL45" s="248"/>
      <c r="LIN45" s="248"/>
      <c r="LIQ45" s="249"/>
      <c r="LIR45" s="249"/>
      <c r="LIS45" s="249"/>
      <c r="LIT45" s="249"/>
      <c r="LIU45" s="249"/>
      <c r="LIV45" s="249"/>
      <c r="LIW45" s="249"/>
      <c r="LIX45" s="249"/>
      <c r="LIY45" s="249"/>
      <c r="LIZ45" s="249"/>
      <c r="LJA45" s="249"/>
      <c r="LJB45" s="249"/>
      <c r="LJE45" s="248"/>
      <c r="LJG45" s="248"/>
      <c r="LJJ45" s="249"/>
      <c r="LJK45" s="249"/>
      <c r="LJL45" s="249"/>
      <c r="LJM45" s="249"/>
      <c r="LJN45" s="249"/>
      <c r="LJO45" s="249"/>
      <c r="LJP45" s="249"/>
      <c r="LJQ45" s="249"/>
      <c r="LJR45" s="249"/>
      <c r="LJS45" s="249"/>
      <c r="LJT45" s="249"/>
      <c r="LJU45" s="249"/>
      <c r="LJX45" s="248"/>
      <c r="LJZ45" s="248"/>
      <c r="LKC45" s="249"/>
      <c r="LKD45" s="249"/>
      <c r="LKE45" s="249"/>
      <c r="LKF45" s="249"/>
      <c r="LKG45" s="249"/>
      <c r="LKH45" s="249"/>
      <c r="LKI45" s="249"/>
      <c r="LKJ45" s="249"/>
      <c r="LKK45" s="249"/>
      <c r="LKL45" s="249"/>
      <c r="LKM45" s="249"/>
      <c r="LKN45" s="249"/>
      <c r="LKQ45" s="248"/>
      <c r="LKS45" s="248"/>
      <c r="LKV45" s="249"/>
      <c r="LKW45" s="249"/>
      <c r="LKX45" s="249"/>
      <c r="LKY45" s="249"/>
      <c r="LKZ45" s="249"/>
      <c r="LLA45" s="249"/>
      <c r="LLB45" s="249"/>
      <c r="LLC45" s="249"/>
      <c r="LLD45" s="249"/>
      <c r="LLE45" s="249"/>
      <c r="LLF45" s="249"/>
      <c r="LLG45" s="249"/>
      <c r="LLJ45" s="248"/>
      <c r="LLL45" s="248"/>
      <c r="LLO45" s="249"/>
      <c r="LLP45" s="249"/>
      <c r="LLQ45" s="249"/>
      <c r="LLR45" s="249"/>
      <c r="LLS45" s="249"/>
      <c r="LLT45" s="249"/>
      <c r="LLU45" s="249"/>
      <c r="LLV45" s="249"/>
      <c r="LLW45" s="249"/>
      <c r="LLX45" s="249"/>
      <c r="LLY45" s="249"/>
      <c r="LLZ45" s="249"/>
      <c r="LMC45" s="248"/>
      <c r="LME45" s="248"/>
      <c r="LMH45" s="249"/>
      <c r="LMI45" s="249"/>
      <c r="LMJ45" s="249"/>
      <c r="LMK45" s="249"/>
      <c r="LML45" s="249"/>
      <c r="LMM45" s="249"/>
      <c r="LMN45" s="249"/>
      <c r="LMO45" s="249"/>
      <c r="LMP45" s="249"/>
      <c r="LMQ45" s="249"/>
      <c r="LMR45" s="249"/>
      <c r="LMS45" s="249"/>
      <c r="LMV45" s="248"/>
      <c r="LMX45" s="248"/>
      <c r="LNA45" s="249"/>
      <c r="LNB45" s="249"/>
      <c r="LNC45" s="249"/>
      <c r="LND45" s="249"/>
      <c r="LNE45" s="249"/>
      <c r="LNF45" s="249"/>
      <c r="LNG45" s="249"/>
      <c r="LNH45" s="249"/>
      <c r="LNI45" s="249"/>
      <c r="LNJ45" s="249"/>
      <c r="LNK45" s="249"/>
      <c r="LNL45" s="249"/>
      <c r="LNO45" s="248"/>
      <c r="LNQ45" s="248"/>
      <c r="LNT45" s="249"/>
      <c r="LNU45" s="249"/>
      <c r="LNV45" s="249"/>
      <c r="LNW45" s="249"/>
      <c r="LNX45" s="249"/>
      <c r="LNY45" s="249"/>
      <c r="LNZ45" s="249"/>
      <c r="LOA45" s="249"/>
      <c r="LOB45" s="249"/>
      <c r="LOC45" s="249"/>
      <c r="LOD45" s="249"/>
      <c r="LOE45" s="249"/>
      <c r="LOH45" s="248"/>
      <c r="LOJ45" s="248"/>
      <c r="LOM45" s="249"/>
      <c r="LON45" s="249"/>
      <c r="LOO45" s="249"/>
      <c r="LOP45" s="249"/>
      <c r="LOQ45" s="249"/>
      <c r="LOR45" s="249"/>
      <c r="LOS45" s="249"/>
      <c r="LOT45" s="249"/>
      <c r="LOU45" s="249"/>
      <c r="LOV45" s="249"/>
      <c r="LOW45" s="249"/>
      <c r="LOX45" s="249"/>
      <c r="LPA45" s="248"/>
      <c r="LPC45" s="248"/>
      <c r="LPF45" s="249"/>
      <c r="LPG45" s="249"/>
      <c r="LPH45" s="249"/>
      <c r="LPI45" s="249"/>
      <c r="LPJ45" s="249"/>
      <c r="LPK45" s="249"/>
      <c r="LPL45" s="249"/>
      <c r="LPM45" s="249"/>
      <c r="LPN45" s="249"/>
      <c r="LPO45" s="249"/>
      <c r="LPP45" s="249"/>
      <c r="LPQ45" s="249"/>
      <c r="LPT45" s="248"/>
      <c r="LPV45" s="248"/>
      <c r="LPY45" s="249"/>
      <c r="LPZ45" s="249"/>
      <c r="LQA45" s="249"/>
      <c r="LQB45" s="249"/>
      <c r="LQC45" s="249"/>
      <c r="LQD45" s="249"/>
      <c r="LQE45" s="249"/>
      <c r="LQF45" s="249"/>
      <c r="LQG45" s="249"/>
      <c r="LQH45" s="249"/>
      <c r="LQI45" s="249"/>
      <c r="LQJ45" s="249"/>
      <c r="LQM45" s="248"/>
      <c r="LQO45" s="248"/>
      <c r="LQR45" s="249"/>
      <c r="LQS45" s="249"/>
      <c r="LQT45" s="249"/>
      <c r="LQU45" s="249"/>
      <c r="LQV45" s="249"/>
      <c r="LQW45" s="249"/>
      <c r="LQX45" s="249"/>
      <c r="LQY45" s="249"/>
      <c r="LQZ45" s="249"/>
      <c r="LRA45" s="249"/>
      <c r="LRB45" s="249"/>
      <c r="LRC45" s="249"/>
      <c r="LRF45" s="248"/>
      <c r="LRH45" s="248"/>
      <c r="LRK45" s="249"/>
      <c r="LRL45" s="249"/>
      <c r="LRM45" s="249"/>
      <c r="LRN45" s="249"/>
      <c r="LRO45" s="249"/>
      <c r="LRP45" s="249"/>
      <c r="LRQ45" s="249"/>
      <c r="LRR45" s="249"/>
      <c r="LRS45" s="249"/>
      <c r="LRT45" s="249"/>
      <c r="LRU45" s="249"/>
      <c r="LRV45" s="249"/>
      <c r="LRY45" s="248"/>
      <c r="LSA45" s="248"/>
      <c r="LSD45" s="249"/>
      <c r="LSE45" s="249"/>
      <c r="LSF45" s="249"/>
      <c r="LSG45" s="249"/>
      <c r="LSH45" s="249"/>
      <c r="LSI45" s="249"/>
      <c r="LSJ45" s="249"/>
      <c r="LSK45" s="249"/>
      <c r="LSL45" s="249"/>
      <c r="LSM45" s="249"/>
      <c r="LSN45" s="249"/>
      <c r="LSO45" s="249"/>
      <c r="LSR45" s="248"/>
      <c r="LST45" s="248"/>
      <c r="LSW45" s="249"/>
      <c r="LSX45" s="249"/>
      <c r="LSY45" s="249"/>
      <c r="LSZ45" s="249"/>
      <c r="LTA45" s="249"/>
      <c r="LTB45" s="249"/>
      <c r="LTC45" s="249"/>
      <c r="LTD45" s="249"/>
      <c r="LTE45" s="249"/>
      <c r="LTF45" s="249"/>
      <c r="LTG45" s="249"/>
      <c r="LTH45" s="249"/>
      <c r="LTK45" s="248"/>
      <c r="LTM45" s="248"/>
      <c r="LTP45" s="249"/>
      <c r="LTQ45" s="249"/>
      <c r="LTR45" s="249"/>
      <c r="LTS45" s="249"/>
      <c r="LTT45" s="249"/>
      <c r="LTU45" s="249"/>
      <c r="LTV45" s="249"/>
      <c r="LTW45" s="249"/>
      <c r="LTX45" s="249"/>
      <c r="LTY45" s="249"/>
      <c r="LTZ45" s="249"/>
      <c r="LUA45" s="249"/>
      <c r="LUD45" s="248"/>
      <c r="LUF45" s="248"/>
      <c r="LUI45" s="249"/>
      <c r="LUJ45" s="249"/>
      <c r="LUK45" s="249"/>
      <c r="LUL45" s="249"/>
      <c r="LUM45" s="249"/>
      <c r="LUN45" s="249"/>
      <c r="LUO45" s="249"/>
      <c r="LUP45" s="249"/>
      <c r="LUQ45" s="249"/>
      <c r="LUR45" s="249"/>
      <c r="LUS45" s="249"/>
      <c r="LUT45" s="249"/>
      <c r="LUW45" s="248"/>
      <c r="LUY45" s="248"/>
      <c r="LVB45" s="249"/>
      <c r="LVC45" s="249"/>
      <c r="LVD45" s="249"/>
      <c r="LVE45" s="249"/>
      <c r="LVF45" s="249"/>
      <c r="LVG45" s="249"/>
      <c r="LVH45" s="249"/>
      <c r="LVI45" s="249"/>
      <c r="LVJ45" s="249"/>
      <c r="LVK45" s="249"/>
      <c r="LVL45" s="249"/>
      <c r="LVM45" s="249"/>
      <c r="LVP45" s="248"/>
      <c r="LVR45" s="248"/>
      <c r="LVU45" s="249"/>
      <c r="LVV45" s="249"/>
      <c r="LVW45" s="249"/>
      <c r="LVX45" s="249"/>
      <c r="LVY45" s="249"/>
      <c r="LVZ45" s="249"/>
      <c r="LWA45" s="249"/>
      <c r="LWB45" s="249"/>
      <c r="LWC45" s="249"/>
      <c r="LWD45" s="249"/>
      <c r="LWE45" s="249"/>
      <c r="LWF45" s="249"/>
      <c r="LWI45" s="248"/>
      <c r="LWK45" s="248"/>
      <c r="LWN45" s="249"/>
      <c r="LWO45" s="249"/>
      <c r="LWP45" s="249"/>
      <c r="LWQ45" s="249"/>
      <c r="LWR45" s="249"/>
      <c r="LWS45" s="249"/>
      <c r="LWT45" s="249"/>
      <c r="LWU45" s="249"/>
      <c r="LWV45" s="249"/>
      <c r="LWW45" s="249"/>
      <c r="LWX45" s="249"/>
      <c r="LWY45" s="249"/>
      <c r="LXB45" s="248"/>
      <c r="LXD45" s="248"/>
      <c r="LXG45" s="249"/>
      <c r="LXH45" s="249"/>
      <c r="LXI45" s="249"/>
      <c r="LXJ45" s="249"/>
      <c r="LXK45" s="249"/>
      <c r="LXL45" s="249"/>
      <c r="LXM45" s="249"/>
      <c r="LXN45" s="249"/>
      <c r="LXO45" s="249"/>
      <c r="LXP45" s="249"/>
      <c r="LXQ45" s="249"/>
      <c r="LXR45" s="249"/>
      <c r="LXU45" s="248"/>
      <c r="LXW45" s="248"/>
      <c r="LXZ45" s="249"/>
      <c r="LYA45" s="249"/>
      <c r="LYB45" s="249"/>
      <c r="LYC45" s="249"/>
      <c r="LYD45" s="249"/>
      <c r="LYE45" s="249"/>
      <c r="LYF45" s="249"/>
      <c r="LYG45" s="249"/>
      <c r="LYH45" s="249"/>
      <c r="LYI45" s="249"/>
      <c r="LYJ45" s="249"/>
      <c r="LYK45" s="249"/>
      <c r="LYN45" s="248"/>
      <c r="LYP45" s="248"/>
      <c r="LYS45" s="249"/>
      <c r="LYT45" s="249"/>
      <c r="LYU45" s="249"/>
      <c r="LYV45" s="249"/>
      <c r="LYW45" s="249"/>
      <c r="LYX45" s="249"/>
      <c r="LYY45" s="249"/>
      <c r="LYZ45" s="249"/>
      <c r="LZA45" s="249"/>
      <c r="LZB45" s="249"/>
      <c r="LZC45" s="249"/>
      <c r="LZD45" s="249"/>
      <c r="LZG45" s="248"/>
      <c r="LZI45" s="248"/>
      <c r="LZL45" s="249"/>
      <c r="LZM45" s="249"/>
      <c r="LZN45" s="249"/>
      <c r="LZO45" s="249"/>
      <c r="LZP45" s="249"/>
      <c r="LZQ45" s="249"/>
      <c r="LZR45" s="249"/>
      <c r="LZS45" s="249"/>
      <c r="LZT45" s="249"/>
      <c r="LZU45" s="249"/>
      <c r="LZV45" s="249"/>
      <c r="LZW45" s="249"/>
      <c r="LZZ45" s="248"/>
      <c r="MAB45" s="248"/>
      <c r="MAE45" s="249"/>
      <c r="MAF45" s="249"/>
      <c r="MAG45" s="249"/>
      <c r="MAH45" s="249"/>
      <c r="MAI45" s="249"/>
      <c r="MAJ45" s="249"/>
      <c r="MAK45" s="249"/>
      <c r="MAL45" s="249"/>
      <c r="MAM45" s="249"/>
      <c r="MAN45" s="249"/>
      <c r="MAO45" s="249"/>
      <c r="MAP45" s="249"/>
      <c r="MAS45" s="248"/>
      <c r="MAU45" s="248"/>
      <c r="MAX45" s="249"/>
      <c r="MAY45" s="249"/>
      <c r="MAZ45" s="249"/>
      <c r="MBA45" s="249"/>
      <c r="MBB45" s="249"/>
      <c r="MBC45" s="249"/>
      <c r="MBD45" s="249"/>
      <c r="MBE45" s="249"/>
      <c r="MBF45" s="249"/>
      <c r="MBG45" s="249"/>
      <c r="MBH45" s="249"/>
      <c r="MBI45" s="249"/>
      <c r="MBL45" s="248"/>
      <c r="MBN45" s="248"/>
      <c r="MBQ45" s="249"/>
      <c r="MBR45" s="249"/>
      <c r="MBS45" s="249"/>
      <c r="MBT45" s="249"/>
      <c r="MBU45" s="249"/>
      <c r="MBV45" s="249"/>
      <c r="MBW45" s="249"/>
      <c r="MBX45" s="249"/>
      <c r="MBY45" s="249"/>
      <c r="MBZ45" s="249"/>
      <c r="MCA45" s="249"/>
      <c r="MCB45" s="249"/>
      <c r="MCE45" s="248"/>
      <c r="MCG45" s="248"/>
      <c r="MCJ45" s="249"/>
      <c r="MCK45" s="249"/>
      <c r="MCL45" s="249"/>
      <c r="MCM45" s="249"/>
      <c r="MCN45" s="249"/>
      <c r="MCO45" s="249"/>
      <c r="MCP45" s="249"/>
      <c r="MCQ45" s="249"/>
      <c r="MCR45" s="249"/>
      <c r="MCS45" s="249"/>
      <c r="MCT45" s="249"/>
      <c r="MCU45" s="249"/>
      <c r="MCX45" s="248"/>
      <c r="MCZ45" s="248"/>
      <c r="MDC45" s="249"/>
      <c r="MDD45" s="249"/>
      <c r="MDE45" s="249"/>
      <c r="MDF45" s="249"/>
      <c r="MDG45" s="249"/>
      <c r="MDH45" s="249"/>
      <c r="MDI45" s="249"/>
      <c r="MDJ45" s="249"/>
      <c r="MDK45" s="249"/>
      <c r="MDL45" s="249"/>
      <c r="MDM45" s="249"/>
      <c r="MDN45" s="249"/>
      <c r="MDQ45" s="248"/>
      <c r="MDS45" s="248"/>
      <c r="MDV45" s="249"/>
      <c r="MDW45" s="249"/>
      <c r="MDX45" s="249"/>
      <c r="MDY45" s="249"/>
      <c r="MDZ45" s="249"/>
      <c r="MEA45" s="249"/>
      <c r="MEB45" s="249"/>
      <c r="MEC45" s="249"/>
      <c r="MED45" s="249"/>
      <c r="MEE45" s="249"/>
      <c r="MEF45" s="249"/>
      <c r="MEG45" s="249"/>
      <c r="MEJ45" s="248"/>
      <c r="MEL45" s="248"/>
      <c r="MEO45" s="249"/>
      <c r="MEP45" s="249"/>
      <c r="MEQ45" s="249"/>
      <c r="MER45" s="249"/>
      <c r="MES45" s="249"/>
      <c r="MET45" s="249"/>
      <c r="MEU45" s="249"/>
      <c r="MEV45" s="249"/>
      <c r="MEW45" s="249"/>
      <c r="MEX45" s="249"/>
      <c r="MEY45" s="249"/>
      <c r="MEZ45" s="249"/>
      <c r="MFC45" s="248"/>
      <c r="MFE45" s="248"/>
      <c r="MFH45" s="249"/>
      <c r="MFI45" s="249"/>
      <c r="MFJ45" s="249"/>
      <c r="MFK45" s="249"/>
      <c r="MFL45" s="249"/>
      <c r="MFM45" s="249"/>
      <c r="MFN45" s="249"/>
      <c r="MFO45" s="249"/>
      <c r="MFP45" s="249"/>
      <c r="MFQ45" s="249"/>
      <c r="MFR45" s="249"/>
      <c r="MFS45" s="249"/>
      <c r="MFV45" s="248"/>
      <c r="MFX45" s="248"/>
      <c r="MGA45" s="249"/>
      <c r="MGB45" s="249"/>
      <c r="MGC45" s="249"/>
      <c r="MGD45" s="249"/>
      <c r="MGE45" s="249"/>
      <c r="MGF45" s="249"/>
      <c r="MGG45" s="249"/>
      <c r="MGH45" s="249"/>
      <c r="MGI45" s="249"/>
      <c r="MGJ45" s="249"/>
      <c r="MGK45" s="249"/>
      <c r="MGL45" s="249"/>
      <c r="MGO45" s="248"/>
      <c r="MGQ45" s="248"/>
      <c r="MGT45" s="249"/>
      <c r="MGU45" s="249"/>
      <c r="MGV45" s="249"/>
      <c r="MGW45" s="249"/>
      <c r="MGX45" s="249"/>
      <c r="MGY45" s="249"/>
      <c r="MGZ45" s="249"/>
      <c r="MHA45" s="249"/>
      <c r="MHB45" s="249"/>
      <c r="MHC45" s="249"/>
      <c r="MHD45" s="249"/>
      <c r="MHE45" s="249"/>
      <c r="MHH45" s="248"/>
      <c r="MHJ45" s="248"/>
      <c r="MHM45" s="249"/>
      <c r="MHN45" s="249"/>
      <c r="MHO45" s="249"/>
      <c r="MHP45" s="249"/>
      <c r="MHQ45" s="249"/>
      <c r="MHR45" s="249"/>
      <c r="MHS45" s="249"/>
      <c r="MHT45" s="249"/>
      <c r="MHU45" s="249"/>
      <c r="MHV45" s="249"/>
      <c r="MHW45" s="249"/>
      <c r="MHX45" s="249"/>
      <c r="MIA45" s="248"/>
      <c r="MIC45" s="248"/>
      <c r="MIF45" s="249"/>
      <c r="MIG45" s="249"/>
      <c r="MIH45" s="249"/>
      <c r="MII45" s="249"/>
      <c r="MIJ45" s="249"/>
      <c r="MIK45" s="249"/>
      <c r="MIL45" s="249"/>
      <c r="MIM45" s="249"/>
      <c r="MIN45" s="249"/>
      <c r="MIO45" s="249"/>
      <c r="MIP45" s="249"/>
      <c r="MIQ45" s="249"/>
      <c r="MIT45" s="248"/>
      <c r="MIV45" s="248"/>
      <c r="MIY45" s="249"/>
      <c r="MIZ45" s="249"/>
      <c r="MJA45" s="249"/>
      <c r="MJB45" s="249"/>
      <c r="MJC45" s="249"/>
      <c r="MJD45" s="249"/>
      <c r="MJE45" s="249"/>
      <c r="MJF45" s="249"/>
      <c r="MJG45" s="249"/>
      <c r="MJH45" s="249"/>
      <c r="MJI45" s="249"/>
      <c r="MJJ45" s="249"/>
      <c r="MJM45" s="248"/>
      <c r="MJO45" s="248"/>
      <c r="MJR45" s="249"/>
      <c r="MJS45" s="249"/>
      <c r="MJT45" s="249"/>
      <c r="MJU45" s="249"/>
      <c r="MJV45" s="249"/>
      <c r="MJW45" s="249"/>
      <c r="MJX45" s="249"/>
      <c r="MJY45" s="249"/>
      <c r="MJZ45" s="249"/>
      <c r="MKA45" s="249"/>
      <c r="MKB45" s="249"/>
      <c r="MKC45" s="249"/>
      <c r="MKF45" s="248"/>
      <c r="MKH45" s="248"/>
      <c r="MKK45" s="249"/>
      <c r="MKL45" s="249"/>
      <c r="MKM45" s="249"/>
      <c r="MKN45" s="249"/>
      <c r="MKO45" s="249"/>
      <c r="MKP45" s="249"/>
      <c r="MKQ45" s="249"/>
      <c r="MKR45" s="249"/>
      <c r="MKS45" s="249"/>
      <c r="MKT45" s="249"/>
      <c r="MKU45" s="249"/>
      <c r="MKV45" s="249"/>
      <c r="MKY45" s="248"/>
      <c r="MLA45" s="248"/>
      <c r="MLD45" s="249"/>
      <c r="MLE45" s="249"/>
      <c r="MLF45" s="249"/>
      <c r="MLG45" s="249"/>
      <c r="MLH45" s="249"/>
      <c r="MLI45" s="249"/>
      <c r="MLJ45" s="249"/>
      <c r="MLK45" s="249"/>
      <c r="MLL45" s="249"/>
      <c r="MLM45" s="249"/>
      <c r="MLN45" s="249"/>
      <c r="MLO45" s="249"/>
      <c r="MLR45" s="248"/>
      <c r="MLT45" s="248"/>
      <c r="MLW45" s="249"/>
      <c r="MLX45" s="249"/>
      <c r="MLY45" s="249"/>
      <c r="MLZ45" s="249"/>
      <c r="MMA45" s="249"/>
      <c r="MMB45" s="249"/>
      <c r="MMC45" s="249"/>
      <c r="MMD45" s="249"/>
      <c r="MME45" s="249"/>
      <c r="MMF45" s="249"/>
      <c r="MMG45" s="249"/>
      <c r="MMH45" s="249"/>
      <c r="MMK45" s="248"/>
      <c r="MMM45" s="248"/>
      <c r="MMP45" s="249"/>
      <c r="MMQ45" s="249"/>
      <c r="MMR45" s="249"/>
      <c r="MMS45" s="249"/>
      <c r="MMT45" s="249"/>
      <c r="MMU45" s="249"/>
      <c r="MMV45" s="249"/>
      <c r="MMW45" s="249"/>
      <c r="MMX45" s="249"/>
      <c r="MMY45" s="249"/>
      <c r="MMZ45" s="249"/>
      <c r="MNA45" s="249"/>
      <c r="MND45" s="248"/>
      <c r="MNF45" s="248"/>
      <c r="MNI45" s="249"/>
      <c r="MNJ45" s="249"/>
      <c r="MNK45" s="249"/>
      <c r="MNL45" s="249"/>
      <c r="MNM45" s="249"/>
      <c r="MNN45" s="249"/>
      <c r="MNO45" s="249"/>
      <c r="MNP45" s="249"/>
      <c r="MNQ45" s="249"/>
      <c r="MNR45" s="249"/>
      <c r="MNS45" s="249"/>
      <c r="MNT45" s="249"/>
      <c r="MNW45" s="248"/>
      <c r="MNY45" s="248"/>
      <c r="MOB45" s="249"/>
      <c r="MOC45" s="249"/>
      <c r="MOD45" s="249"/>
      <c r="MOE45" s="249"/>
      <c r="MOF45" s="249"/>
      <c r="MOG45" s="249"/>
      <c r="MOH45" s="249"/>
      <c r="MOI45" s="249"/>
      <c r="MOJ45" s="249"/>
      <c r="MOK45" s="249"/>
      <c r="MOL45" s="249"/>
      <c r="MOM45" s="249"/>
      <c r="MOP45" s="248"/>
      <c r="MOR45" s="248"/>
      <c r="MOU45" s="249"/>
      <c r="MOV45" s="249"/>
      <c r="MOW45" s="249"/>
      <c r="MOX45" s="249"/>
      <c r="MOY45" s="249"/>
      <c r="MOZ45" s="249"/>
      <c r="MPA45" s="249"/>
      <c r="MPB45" s="249"/>
      <c r="MPC45" s="249"/>
      <c r="MPD45" s="249"/>
      <c r="MPE45" s="249"/>
      <c r="MPF45" s="249"/>
      <c r="MPI45" s="248"/>
      <c r="MPK45" s="248"/>
      <c r="MPN45" s="249"/>
      <c r="MPO45" s="249"/>
      <c r="MPP45" s="249"/>
      <c r="MPQ45" s="249"/>
      <c r="MPR45" s="249"/>
      <c r="MPS45" s="249"/>
      <c r="MPT45" s="249"/>
      <c r="MPU45" s="249"/>
      <c r="MPV45" s="249"/>
      <c r="MPW45" s="249"/>
      <c r="MPX45" s="249"/>
      <c r="MPY45" s="249"/>
      <c r="MQB45" s="248"/>
      <c r="MQD45" s="248"/>
      <c r="MQG45" s="249"/>
      <c r="MQH45" s="249"/>
      <c r="MQI45" s="249"/>
      <c r="MQJ45" s="249"/>
      <c r="MQK45" s="249"/>
      <c r="MQL45" s="249"/>
      <c r="MQM45" s="249"/>
      <c r="MQN45" s="249"/>
      <c r="MQO45" s="249"/>
      <c r="MQP45" s="249"/>
      <c r="MQQ45" s="249"/>
      <c r="MQR45" s="249"/>
      <c r="MQU45" s="248"/>
      <c r="MQW45" s="248"/>
      <c r="MQZ45" s="249"/>
      <c r="MRA45" s="249"/>
      <c r="MRB45" s="249"/>
      <c r="MRC45" s="249"/>
      <c r="MRD45" s="249"/>
      <c r="MRE45" s="249"/>
      <c r="MRF45" s="249"/>
      <c r="MRG45" s="249"/>
      <c r="MRH45" s="249"/>
      <c r="MRI45" s="249"/>
      <c r="MRJ45" s="249"/>
      <c r="MRK45" s="249"/>
      <c r="MRN45" s="248"/>
      <c r="MRP45" s="248"/>
      <c r="MRS45" s="249"/>
      <c r="MRT45" s="249"/>
      <c r="MRU45" s="249"/>
      <c r="MRV45" s="249"/>
      <c r="MRW45" s="249"/>
      <c r="MRX45" s="249"/>
      <c r="MRY45" s="249"/>
      <c r="MRZ45" s="249"/>
      <c r="MSA45" s="249"/>
      <c r="MSB45" s="249"/>
      <c r="MSC45" s="249"/>
      <c r="MSD45" s="249"/>
      <c r="MSG45" s="248"/>
      <c r="MSI45" s="248"/>
      <c r="MSL45" s="249"/>
      <c r="MSM45" s="249"/>
      <c r="MSN45" s="249"/>
      <c r="MSO45" s="249"/>
      <c r="MSP45" s="249"/>
      <c r="MSQ45" s="249"/>
      <c r="MSR45" s="249"/>
      <c r="MSS45" s="249"/>
      <c r="MST45" s="249"/>
      <c r="MSU45" s="249"/>
      <c r="MSV45" s="249"/>
      <c r="MSW45" s="249"/>
      <c r="MSZ45" s="248"/>
      <c r="MTB45" s="248"/>
      <c r="MTE45" s="249"/>
      <c r="MTF45" s="249"/>
      <c r="MTG45" s="249"/>
      <c r="MTH45" s="249"/>
      <c r="MTI45" s="249"/>
      <c r="MTJ45" s="249"/>
      <c r="MTK45" s="249"/>
      <c r="MTL45" s="249"/>
      <c r="MTM45" s="249"/>
      <c r="MTN45" s="249"/>
      <c r="MTO45" s="249"/>
      <c r="MTP45" s="249"/>
      <c r="MTS45" s="248"/>
      <c r="MTU45" s="248"/>
      <c r="MTX45" s="249"/>
      <c r="MTY45" s="249"/>
      <c r="MTZ45" s="249"/>
      <c r="MUA45" s="249"/>
      <c r="MUB45" s="249"/>
      <c r="MUC45" s="249"/>
      <c r="MUD45" s="249"/>
      <c r="MUE45" s="249"/>
      <c r="MUF45" s="249"/>
      <c r="MUG45" s="249"/>
      <c r="MUH45" s="249"/>
      <c r="MUI45" s="249"/>
      <c r="MUL45" s="248"/>
      <c r="MUN45" s="248"/>
      <c r="MUQ45" s="249"/>
      <c r="MUR45" s="249"/>
      <c r="MUS45" s="249"/>
      <c r="MUT45" s="249"/>
      <c r="MUU45" s="249"/>
      <c r="MUV45" s="249"/>
      <c r="MUW45" s="249"/>
      <c r="MUX45" s="249"/>
      <c r="MUY45" s="249"/>
      <c r="MUZ45" s="249"/>
      <c r="MVA45" s="249"/>
      <c r="MVB45" s="249"/>
      <c r="MVE45" s="248"/>
      <c r="MVG45" s="248"/>
      <c r="MVJ45" s="249"/>
      <c r="MVK45" s="249"/>
      <c r="MVL45" s="249"/>
      <c r="MVM45" s="249"/>
      <c r="MVN45" s="249"/>
      <c r="MVO45" s="249"/>
      <c r="MVP45" s="249"/>
      <c r="MVQ45" s="249"/>
      <c r="MVR45" s="249"/>
      <c r="MVS45" s="249"/>
      <c r="MVT45" s="249"/>
      <c r="MVU45" s="249"/>
      <c r="MVX45" s="248"/>
      <c r="MVZ45" s="248"/>
      <c r="MWC45" s="249"/>
      <c r="MWD45" s="249"/>
      <c r="MWE45" s="249"/>
      <c r="MWF45" s="249"/>
      <c r="MWG45" s="249"/>
      <c r="MWH45" s="249"/>
      <c r="MWI45" s="249"/>
      <c r="MWJ45" s="249"/>
      <c r="MWK45" s="249"/>
      <c r="MWL45" s="249"/>
      <c r="MWM45" s="249"/>
      <c r="MWN45" s="249"/>
      <c r="MWQ45" s="248"/>
      <c r="MWS45" s="248"/>
      <c r="MWV45" s="249"/>
      <c r="MWW45" s="249"/>
      <c r="MWX45" s="249"/>
      <c r="MWY45" s="249"/>
      <c r="MWZ45" s="249"/>
      <c r="MXA45" s="249"/>
      <c r="MXB45" s="249"/>
      <c r="MXC45" s="249"/>
      <c r="MXD45" s="249"/>
      <c r="MXE45" s="249"/>
      <c r="MXF45" s="249"/>
      <c r="MXG45" s="249"/>
      <c r="MXJ45" s="248"/>
      <c r="MXL45" s="248"/>
      <c r="MXO45" s="249"/>
      <c r="MXP45" s="249"/>
      <c r="MXQ45" s="249"/>
      <c r="MXR45" s="249"/>
      <c r="MXS45" s="249"/>
      <c r="MXT45" s="249"/>
      <c r="MXU45" s="249"/>
      <c r="MXV45" s="249"/>
      <c r="MXW45" s="249"/>
      <c r="MXX45" s="249"/>
      <c r="MXY45" s="249"/>
      <c r="MXZ45" s="249"/>
      <c r="MYC45" s="248"/>
      <c r="MYE45" s="248"/>
      <c r="MYH45" s="249"/>
      <c r="MYI45" s="249"/>
      <c r="MYJ45" s="249"/>
      <c r="MYK45" s="249"/>
      <c r="MYL45" s="249"/>
      <c r="MYM45" s="249"/>
      <c r="MYN45" s="249"/>
      <c r="MYO45" s="249"/>
      <c r="MYP45" s="249"/>
      <c r="MYQ45" s="249"/>
      <c r="MYR45" s="249"/>
      <c r="MYS45" s="249"/>
      <c r="MYV45" s="248"/>
      <c r="MYX45" s="248"/>
      <c r="MZA45" s="249"/>
      <c r="MZB45" s="249"/>
      <c r="MZC45" s="249"/>
      <c r="MZD45" s="249"/>
      <c r="MZE45" s="249"/>
      <c r="MZF45" s="249"/>
      <c r="MZG45" s="249"/>
      <c r="MZH45" s="249"/>
      <c r="MZI45" s="249"/>
      <c r="MZJ45" s="249"/>
      <c r="MZK45" s="249"/>
      <c r="MZL45" s="249"/>
      <c r="MZO45" s="248"/>
      <c r="MZQ45" s="248"/>
      <c r="MZT45" s="249"/>
      <c r="MZU45" s="249"/>
      <c r="MZV45" s="249"/>
      <c r="MZW45" s="249"/>
      <c r="MZX45" s="249"/>
      <c r="MZY45" s="249"/>
      <c r="MZZ45" s="249"/>
      <c r="NAA45" s="249"/>
      <c r="NAB45" s="249"/>
      <c r="NAC45" s="249"/>
      <c r="NAD45" s="249"/>
      <c r="NAE45" s="249"/>
      <c r="NAH45" s="248"/>
      <c r="NAJ45" s="248"/>
      <c r="NAM45" s="249"/>
      <c r="NAN45" s="249"/>
      <c r="NAO45" s="249"/>
      <c r="NAP45" s="249"/>
      <c r="NAQ45" s="249"/>
      <c r="NAR45" s="249"/>
      <c r="NAS45" s="249"/>
      <c r="NAT45" s="249"/>
      <c r="NAU45" s="249"/>
      <c r="NAV45" s="249"/>
      <c r="NAW45" s="249"/>
      <c r="NAX45" s="249"/>
      <c r="NBA45" s="248"/>
      <c r="NBC45" s="248"/>
      <c r="NBF45" s="249"/>
      <c r="NBG45" s="249"/>
      <c r="NBH45" s="249"/>
      <c r="NBI45" s="249"/>
      <c r="NBJ45" s="249"/>
      <c r="NBK45" s="249"/>
      <c r="NBL45" s="249"/>
      <c r="NBM45" s="249"/>
      <c r="NBN45" s="249"/>
      <c r="NBO45" s="249"/>
      <c r="NBP45" s="249"/>
      <c r="NBQ45" s="249"/>
      <c r="NBT45" s="248"/>
      <c r="NBV45" s="248"/>
      <c r="NBY45" s="249"/>
      <c r="NBZ45" s="249"/>
      <c r="NCA45" s="249"/>
      <c r="NCB45" s="249"/>
      <c r="NCC45" s="249"/>
      <c r="NCD45" s="249"/>
      <c r="NCE45" s="249"/>
      <c r="NCF45" s="249"/>
      <c r="NCG45" s="249"/>
      <c r="NCH45" s="249"/>
      <c r="NCI45" s="249"/>
      <c r="NCJ45" s="249"/>
      <c r="NCM45" s="248"/>
      <c r="NCO45" s="248"/>
      <c r="NCR45" s="249"/>
      <c r="NCS45" s="249"/>
      <c r="NCT45" s="249"/>
      <c r="NCU45" s="249"/>
      <c r="NCV45" s="249"/>
      <c r="NCW45" s="249"/>
      <c r="NCX45" s="249"/>
      <c r="NCY45" s="249"/>
      <c r="NCZ45" s="249"/>
      <c r="NDA45" s="249"/>
      <c r="NDB45" s="249"/>
      <c r="NDC45" s="249"/>
      <c r="NDF45" s="248"/>
      <c r="NDH45" s="248"/>
      <c r="NDK45" s="249"/>
      <c r="NDL45" s="249"/>
      <c r="NDM45" s="249"/>
      <c r="NDN45" s="249"/>
      <c r="NDO45" s="249"/>
      <c r="NDP45" s="249"/>
      <c r="NDQ45" s="249"/>
      <c r="NDR45" s="249"/>
      <c r="NDS45" s="249"/>
      <c r="NDT45" s="249"/>
      <c r="NDU45" s="249"/>
      <c r="NDV45" s="249"/>
      <c r="NDY45" s="248"/>
      <c r="NEA45" s="248"/>
      <c r="NED45" s="249"/>
      <c r="NEE45" s="249"/>
      <c r="NEF45" s="249"/>
      <c r="NEG45" s="249"/>
      <c r="NEH45" s="249"/>
      <c r="NEI45" s="249"/>
      <c r="NEJ45" s="249"/>
      <c r="NEK45" s="249"/>
      <c r="NEL45" s="249"/>
      <c r="NEM45" s="249"/>
      <c r="NEN45" s="249"/>
      <c r="NEO45" s="249"/>
      <c r="NER45" s="248"/>
      <c r="NET45" s="248"/>
      <c r="NEW45" s="249"/>
      <c r="NEX45" s="249"/>
      <c r="NEY45" s="249"/>
      <c r="NEZ45" s="249"/>
      <c r="NFA45" s="249"/>
      <c r="NFB45" s="249"/>
      <c r="NFC45" s="249"/>
      <c r="NFD45" s="249"/>
      <c r="NFE45" s="249"/>
      <c r="NFF45" s="249"/>
      <c r="NFG45" s="249"/>
      <c r="NFH45" s="249"/>
      <c r="NFK45" s="248"/>
      <c r="NFM45" s="248"/>
      <c r="NFP45" s="249"/>
      <c r="NFQ45" s="249"/>
      <c r="NFR45" s="249"/>
      <c r="NFS45" s="249"/>
      <c r="NFT45" s="249"/>
      <c r="NFU45" s="249"/>
      <c r="NFV45" s="249"/>
      <c r="NFW45" s="249"/>
      <c r="NFX45" s="249"/>
      <c r="NFY45" s="249"/>
      <c r="NFZ45" s="249"/>
      <c r="NGA45" s="249"/>
      <c r="NGD45" s="248"/>
      <c r="NGF45" s="248"/>
      <c r="NGI45" s="249"/>
      <c r="NGJ45" s="249"/>
      <c r="NGK45" s="249"/>
      <c r="NGL45" s="249"/>
      <c r="NGM45" s="249"/>
      <c r="NGN45" s="249"/>
      <c r="NGO45" s="249"/>
      <c r="NGP45" s="249"/>
      <c r="NGQ45" s="249"/>
      <c r="NGR45" s="249"/>
      <c r="NGS45" s="249"/>
      <c r="NGT45" s="249"/>
      <c r="NGW45" s="248"/>
      <c r="NGY45" s="248"/>
      <c r="NHB45" s="249"/>
      <c r="NHC45" s="249"/>
      <c r="NHD45" s="249"/>
      <c r="NHE45" s="249"/>
      <c r="NHF45" s="249"/>
      <c r="NHG45" s="249"/>
      <c r="NHH45" s="249"/>
      <c r="NHI45" s="249"/>
      <c r="NHJ45" s="249"/>
      <c r="NHK45" s="249"/>
      <c r="NHL45" s="249"/>
      <c r="NHM45" s="249"/>
      <c r="NHP45" s="248"/>
      <c r="NHR45" s="248"/>
      <c r="NHU45" s="249"/>
      <c r="NHV45" s="249"/>
      <c r="NHW45" s="249"/>
      <c r="NHX45" s="249"/>
      <c r="NHY45" s="249"/>
      <c r="NHZ45" s="249"/>
      <c r="NIA45" s="249"/>
      <c r="NIB45" s="249"/>
      <c r="NIC45" s="249"/>
      <c r="NID45" s="249"/>
      <c r="NIE45" s="249"/>
      <c r="NIF45" s="249"/>
      <c r="NII45" s="248"/>
      <c r="NIK45" s="248"/>
      <c r="NIN45" s="249"/>
      <c r="NIO45" s="249"/>
      <c r="NIP45" s="249"/>
      <c r="NIQ45" s="249"/>
      <c r="NIR45" s="249"/>
      <c r="NIS45" s="249"/>
      <c r="NIT45" s="249"/>
      <c r="NIU45" s="249"/>
      <c r="NIV45" s="249"/>
      <c r="NIW45" s="249"/>
      <c r="NIX45" s="249"/>
      <c r="NIY45" s="249"/>
      <c r="NJB45" s="248"/>
      <c r="NJD45" s="248"/>
      <c r="NJG45" s="249"/>
      <c r="NJH45" s="249"/>
      <c r="NJI45" s="249"/>
      <c r="NJJ45" s="249"/>
      <c r="NJK45" s="249"/>
      <c r="NJL45" s="249"/>
      <c r="NJM45" s="249"/>
      <c r="NJN45" s="249"/>
      <c r="NJO45" s="249"/>
      <c r="NJP45" s="249"/>
      <c r="NJQ45" s="249"/>
      <c r="NJR45" s="249"/>
      <c r="NJU45" s="248"/>
      <c r="NJW45" s="248"/>
      <c r="NJZ45" s="249"/>
      <c r="NKA45" s="249"/>
      <c r="NKB45" s="249"/>
      <c r="NKC45" s="249"/>
      <c r="NKD45" s="249"/>
      <c r="NKE45" s="249"/>
      <c r="NKF45" s="249"/>
      <c r="NKG45" s="249"/>
      <c r="NKH45" s="249"/>
      <c r="NKI45" s="249"/>
      <c r="NKJ45" s="249"/>
      <c r="NKK45" s="249"/>
      <c r="NKN45" s="248"/>
      <c r="NKP45" s="248"/>
      <c r="NKS45" s="249"/>
      <c r="NKT45" s="249"/>
      <c r="NKU45" s="249"/>
      <c r="NKV45" s="249"/>
      <c r="NKW45" s="249"/>
      <c r="NKX45" s="249"/>
      <c r="NKY45" s="249"/>
      <c r="NKZ45" s="249"/>
      <c r="NLA45" s="249"/>
      <c r="NLB45" s="249"/>
      <c r="NLC45" s="249"/>
      <c r="NLD45" s="249"/>
      <c r="NLG45" s="248"/>
      <c r="NLI45" s="248"/>
      <c r="NLL45" s="249"/>
      <c r="NLM45" s="249"/>
      <c r="NLN45" s="249"/>
      <c r="NLO45" s="249"/>
      <c r="NLP45" s="249"/>
      <c r="NLQ45" s="249"/>
      <c r="NLR45" s="249"/>
      <c r="NLS45" s="249"/>
      <c r="NLT45" s="249"/>
      <c r="NLU45" s="249"/>
      <c r="NLV45" s="249"/>
      <c r="NLW45" s="249"/>
      <c r="NLZ45" s="248"/>
      <c r="NMB45" s="248"/>
      <c r="NME45" s="249"/>
      <c r="NMF45" s="249"/>
      <c r="NMG45" s="249"/>
      <c r="NMH45" s="249"/>
      <c r="NMI45" s="249"/>
      <c r="NMJ45" s="249"/>
      <c r="NMK45" s="249"/>
      <c r="NML45" s="249"/>
      <c r="NMM45" s="249"/>
      <c r="NMN45" s="249"/>
      <c r="NMO45" s="249"/>
      <c r="NMP45" s="249"/>
      <c r="NMS45" s="248"/>
      <c r="NMU45" s="248"/>
      <c r="NMX45" s="249"/>
      <c r="NMY45" s="249"/>
      <c r="NMZ45" s="249"/>
      <c r="NNA45" s="249"/>
      <c r="NNB45" s="249"/>
      <c r="NNC45" s="249"/>
      <c r="NND45" s="249"/>
      <c r="NNE45" s="249"/>
      <c r="NNF45" s="249"/>
      <c r="NNG45" s="249"/>
      <c r="NNH45" s="249"/>
      <c r="NNI45" s="249"/>
      <c r="NNL45" s="248"/>
      <c r="NNN45" s="248"/>
      <c r="NNQ45" s="249"/>
      <c r="NNR45" s="249"/>
      <c r="NNS45" s="249"/>
      <c r="NNT45" s="249"/>
      <c r="NNU45" s="249"/>
      <c r="NNV45" s="249"/>
      <c r="NNW45" s="249"/>
      <c r="NNX45" s="249"/>
      <c r="NNY45" s="249"/>
      <c r="NNZ45" s="249"/>
      <c r="NOA45" s="249"/>
      <c r="NOB45" s="249"/>
      <c r="NOE45" s="248"/>
      <c r="NOG45" s="248"/>
      <c r="NOJ45" s="249"/>
      <c r="NOK45" s="249"/>
      <c r="NOL45" s="249"/>
      <c r="NOM45" s="249"/>
      <c r="NON45" s="249"/>
      <c r="NOO45" s="249"/>
      <c r="NOP45" s="249"/>
      <c r="NOQ45" s="249"/>
      <c r="NOR45" s="249"/>
      <c r="NOS45" s="249"/>
      <c r="NOT45" s="249"/>
      <c r="NOU45" s="249"/>
      <c r="NOX45" s="248"/>
      <c r="NOZ45" s="248"/>
      <c r="NPC45" s="249"/>
      <c r="NPD45" s="249"/>
      <c r="NPE45" s="249"/>
      <c r="NPF45" s="249"/>
      <c r="NPG45" s="249"/>
      <c r="NPH45" s="249"/>
      <c r="NPI45" s="249"/>
      <c r="NPJ45" s="249"/>
      <c r="NPK45" s="249"/>
      <c r="NPL45" s="249"/>
      <c r="NPM45" s="249"/>
      <c r="NPN45" s="249"/>
      <c r="NPQ45" s="248"/>
      <c r="NPS45" s="248"/>
      <c r="NPV45" s="249"/>
      <c r="NPW45" s="249"/>
      <c r="NPX45" s="249"/>
      <c r="NPY45" s="249"/>
      <c r="NPZ45" s="249"/>
      <c r="NQA45" s="249"/>
      <c r="NQB45" s="249"/>
      <c r="NQC45" s="249"/>
      <c r="NQD45" s="249"/>
      <c r="NQE45" s="249"/>
      <c r="NQF45" s="249"/>
      <c r="NQG45" s="249"/>
      <c r="NQJ45" s="248"/>
      <c r="NQL45" s="248"/>
      <c r="NQO45" s="249"/>
      <c r="NQP45" s="249"/>
      <c r="NQQ45" s="249"/>
      <c r="NQR45" s="249"/>
      <c r="NQS45" s="249"/>
      <c r="NQT45" s="249"/>
      <c r="NQU45" s="249"/>
      <c r="NQV45" s="249"/>
      <c r="NQW45" s="249"/>
      <c r="NQX45" s="249"/>
      <c r="NQY45" s="249"/>
      <c r="NQZ45" s="249"/>
      <c r="NRC45" s="248"/>
      <c r="NRE45" s="248"/>
      <c r="NRH45" s="249"/>
      <c r="NRI45" s="249"/>
      <c r="NRJ45" s="249"/>
      <c r="NRK45" s="249"/>
      <c r="NRL45" s="249"/>
      <c r="NRM45" s="249"/>
      <c r="NRN45" s="249"/>
      <c r="NRO45" s="249"/>
      <c r="NRP45" s="249"/>
      <c r="NRQ45" s="249"/>
      <c r="NRR45" s="249"/>
      <c r="NRS45" s="249"/>
      <c r="NRV45" s="248"/>
      <c r="NRX45" s="248"/>
      <c r="NSA45" s="249"/>
      <c r="NSB45" s="249"/>
      <c r="NSC45" s="249"/>
      <c r="NSD45" s="249"/>
      <c r="NSE45" s="249"/>
      <c r="NSF45" s="249"/>
      <c r="NSG45" s="249"/>
      <c r="NSH45" s="249"/>
      <c r="NSI45" s="249"/>
      <c r="NSJ45" s="249"/>
      <c r="NSK45" s="249"/>
      <c r="NSL45" s="249"/>
      <c r="NSO45" s="248"/>
      <c r="NSQ45" s="248"/>
      <c r="NST45" s="249"/>
      <c r="NSU45" s="249"/>
      <c r="NSV45" s="249"/>
      <c r="NSW45" s="249"/>
      <c r="NSX45" s="249"/>
      <c r="NSY45" s="249"/>
      <c r="NSZ45" s="249"/>
      <c r="NTA45" s="249"/>
      <c r="NTB45" s="249"/>
      <c r="NTC45" s="249"/>
      <c r="NTD45" s="249"/>
      <c r="NTE45" s="249"/>
      <c r="NTH45" s="248"/>
      <c r="NTJ45" s="248"/>
      <c r="NTM45" s="249"/>
      <c r="NTN45" s="249"/>
      <c r="NTO45" s="249"/>
      <c r="NTP45" s="249"/>
      <c r="NTQ45" s="249"/>
      <c r="NTR45" s="249"/>
      <c r="NTS45" s="249"/>
      <c r="NTT45" s="249"/>
      <c r="NTU45" s="249"/>
      <c r="NTV45" s="249"/>
      <c r="NTW45" s="249"/>
      <c r="NTX45" s="249"/>
      <c r="NUA45" s="248"/>
      <c r="NUC45" s="248"/>
      <c r="NUF45" s="249"/>
      <c r="NUG45" s="249"/>
      <c r="NUH45" s="249"/>
      <c r="NUI45" s="249"/>
      <c r="NUJ45" s="249"/>
      <c r="NUK45" s="249"/>
      <c r="NUL45" s="249"/>
      <c r="NUM45" s="249"/>
      <c r="NUN45" s="249"/>
      <c r="NUO45" s="249"/>
      <c r="NUP45" s="249"/>
      <c r="NUQ45" s="249"/>
      <c r="NUT45" s="248"/>
      <c r="NUV45" s="248"/>
      <c r="NUY45" s="249"/>
      <c r="NUZ45" s="249"/>
      <c r="NVA45" s="249"/>
      <c r="NVB45" s="249"/>
      <c r="NVC45" s="249"/>
      <c r="NVD45" s="249"/>
      <c r="NVE45" s="249"/>
      <c r="NVF45" s="249"/>
      <c r="NVG45" s="249"/>
      <c r="NVH45" s="249"/>
      <c r="NVI45" s="249"/>
      <c r="NVJ45" s="249"/>
      <c r="NVM45" s="248"/>
      <c r="NVO45" s="248"/>
      <c r="NVR45" s="249"/>
      <c r="NVS45" s="249"/>
      <c r="NVT45" s="249"/>
      <c r="NVU45" s="249"/>
      <c r="NVV45" s="249"/>
      <c r="NVW45" s="249"/>
      <c r="NVX45" s="249"/>
      <c r="NVY45" s="249"/>
      <c r="NVZ45" s="249"/>
      <c r="NWA45" s="249"/>
      <c r="NWB45" s="249"/>
      <c r="NWC45" s="249"/>
      <c r="NWF45" s="248"/>
      <c r="NWH45" s="248"/>
      <c r="NWK45" s="249"/>
      <c r="NWL45" s="249"/>
      <c r="NWM45" s="249"/>
      <c r="NWN45" s="249"/>
      <c r="NWO45" s="249"/>
      <c r="NWP45" s="249"/>
      <c r="NWQ45" s="249"/>
      <c r="NWR45" s="249"/>
      <c r="NWS45" s="249"/>
      <c r="NWT45" s="249"/>
      <c r="NWU45" s="249"/>
      <c r="NWV45" s="249"/>
      <c r="NWY45" s="248"/>
      <c r="NXA45" s="248"/>
      <c r="NXD45" s="249"/>
      <c r="NXE45" s="249"/>
      <c r="NXF45" s="249"/>
      <c r="NXG45" s="249"/>
      <c r="NXH45" s="249"/>
      <c r="NXI45" s="249"/>
      <c r="NXJ45" s="249"/>
      <c r="NXK45" s="249"/>
      <c r="NXL45" s="249"/>
      <c r="NXM45" s="249"/>
      <c r="NXN45" s="249"/>
      <c r="NXO45" s="249"/>
      <c r="NXR45" s="248"/>
      <c r="NXT45" s="248"/>
      <c r="NXW45" s="249"/>
      <c r="NXX45" s="249"/>
      <c r="NXY45" s="249"/>
      <c r="NXZ45" s="249"/>
      <c r="NYA45" s="249"/>
      <c r="NYB45" s="249"/>
      <c r="NYC45" s="249"/>
      <c r="NYD45" s="249"/>
      <c r="NYE45" s="249"/>
      <c r="NYF45" s="249"/>
      <c r="NYG45" s="249"/>
      <c r="NYH45" s="249"/>
      <c r="NYK45" s="248"/>
      <c r="NYM45" s="248"/>
      <c r="NYP45" s="249"/>
      <c r="NYQ45" s="249"/>
      <c r="NYR45" s="249"/>
      <c r="NYS45" s="249"/>
      <c r="NYT45" s="249"/>
      <c r="NYU45" s="249"/>
      <c r="NYV45" s="249"/>
      <c r="NYW45" s="249"/>
      <c r="NYX45" s="249"/>
      <c r="NYY45" s="249"/>
      <c r="NYZ45" s="249"/>
      <c r="NZA45" s="249"/>
      <c r="NZD45" s="248"/>
      <c r="NZF45" s="248"/>
      <c r="NZI45" s="249"/>
      <c r="NZJ45" s="249"/>
      <c r="NZK45" s="249"/>
      <c r="NZL45" s="249"/>
      <c r="NZM45" s="249"/>
      <c r="NZN45" s="249"/>
      <c r="NZO45" s="249"/>
      <c r="NZP45" s="249"/>
      <c r="NZQ45" s="249"/>
      <c r="NZR45" s="249"/>
      <c r="NZS45" s="249"/>
      <c r="NZT45" s="249"/>
      <c r="NZW45" s="248"/>
      <c r="NZY45" s="248"/>
      <c r="OAB45" s="249"/>
      <c r="OAC45" s="249"/>
      <c r="OAD45" s="249"/>
      <c r="OAE45" s="249"/>
      <c r="OAF45" s="249"/>
      <c r="OAG45" s="249"/>
      <c r="OAH45" s="249"/>
      <c r="OAI45" s="249"/>
      <c r="OAJ45" s="249"/>
      <c r="OAK45" s="249"/>
      <c r="OAL45" s="249"/>
      <c r="OAM45" s="249"/>
      <c r="OAP45" s="248"/>
      <c r="OAR45" s="248"/>
      <c r="OAU45" s="249"/>
      <c r="OAV45" s="249"/>
      <c r="OAW45" s="249"/>
      <c r="OAX45" s="249"/>
      <c r="OAY45" s="249"/>
      <c r="OAZ45" s="249"/>
      <c r="OBA45" s="249"/>
      <c r="OBB45" s="249"/>
      <c r="OBC45" s="249"/>
      <c r="OBD45" s="249"/>
      <c r="OBE45" s="249"/>
      <c r="OBF45" s="249"/>
      <c r="OBI45" s="248"/>
      <c r="OBK45" s="248"/>
      <c r="OBN45" s="249"/>
      <c r="OBO45" s="249"/>
      <c r="OBP45" s="249"/>
      <c r="OBQ45" s="249"/>
      <c r="OBR45" s="249"/>
      <c r="OBS45" s="249"/>
      <c r="OBT45" s="249"/>
      <c r="OBU45" s="249"/>
      <c r="OBV45" s="249"/>
      <c r="OBW45" s="249"/>
      <c r="OBX45" s="249"/>
      <c r="OBY45" s="249"/>
      <c r="OCB45" s="248"/>
      <c r="OCD45" s="248"/>
      <c r="OCG45" s="249"/>
      <c r="OCH45" s="249"/>
      <c r="OCI45" s="249"/>
      <c r="OCJ45" s="249"/>
      <c r="OCK45" s="249"/>
      <c r="OCL45" s="249"/>
      <c r="OCM45" s="249"/>
      <c r="OCN45" s="249"/>
      <c r="OCO45" s="249"/>
      <c r="OCP45" s="249"/>
      <c r="OCQ45" s="249"/>
      <c r="OCR45" s="249"/>
      <c r="OCU45" s="248"/>
      <c r="OCW45" s="248"/>
      <c r="OCZ45" s="249"/>
      <c r="ODA45" s="249"/>
      <c r="ODB45" s="249"/>
      <c r="ODC45" s="249"/>
      <c r="ODD45" s="249"/>
      <c r="ODE45" s="249"/>
      <c r="ODF45" s="249"/>
      <c r="ODG45" s="249"/>
      <c r="ODH45" s="249"/>
      <c r="ODI45" s="249"/>
      <c r="ODJ45" s="249"/>
      <c r="ODK45" s="249"/>
      <c r="ODN45" s="248"/>
      <c r="ODP45" s="248"/>
      <c r="ODS45" s="249"/>
      <c r="ODT45" s="249"/>
      <c r="ODU45" s="249"/>
      <c r="ODV45" s="249"/>
      <c r="ODW45" s="249"/>
      <c r="ODX45" s="249"/>
      <c r="ODY45" s="249"/>
      <c r="ODZ45" s="249"/>
      <c r="OEA45" s="249"/>
      <c r="OEB45" s="249"/>
      <c r="OEC45" s="249"/>
      <c r="OED45" s="249"/>
      <c r="OEG45" s="248"/>
      <c r="OEI45" s="248"/>
      <c r="OEL45" s="249"/>
      <c r="OEM45" s="249"/>
      <c r="OEN45" s="249"/>
      <c r="OEO45" s="249"/>
      <c r="OEP45" s="249"/>
      <c r="OEQ45" s="249"/>
      <c r="OER45" s="249"/>
      <c r="OES45" s="249"/>
      <c r="OET45" s="249"/>
      <c r="OEU45" s="249"/>
      <c r="OEV45" s="249"/>
      <c r="OEW45" s="249"/>
      <c r="OEZ45" s="248"/>
      <c r="OFB45" s="248"/>
      <c r="OFE45" s="249"/>
      <c r="OFF45" s="249"/>
      <c r="OFG45" s="249"/>
      <c r="OFH45" s="249"/>
      <c r="OFI45" s="249"/>
      <c r="OFJ45" s="249"/>
      <c r="OFK45" s="249"/>
      <c r="OFL45" s="249"/>
      <c r="OFM45" s="249"/>
      <c r="OFN45" s="249"/>
      <c r="OFO45" s="249"/>
      <c r="OFP45" s="249"/>
      <c r="OFS45" s="248"/>
      <c r="OFU45" s="248"/>
      <c r="OFX45" s="249"/>
      <c r="OFY45" s="249"/>
      <c r="OFZ45" s="249"/>
      <c r="OGA45" s="249"/>
      <c r="OGB45" s="249"/>
      <c r="OGC45" s="249"/>
      <c r="OGD45" s="249"/>
      <c r="OGE45" s="249"/>
      <c r="OGF45" s="249"/>
      <c r="OGG45" s="249"/>
      <c r="OGH45" s="249"/>
      <c r="OGI45" s="249"/>
      <c r="OGL45" s="248"/>
      <c r="OGN45" s="248"/>
      <c r="OGQ45" s="249"/>
      <c r="OGR45" s="249"/>
      <c r="OGS45" s="249"/>
      <c r="OGT45" s="249"/>
      <c r="OGU45" s="249"/>
      <c r="OGV45" s="249"/>
      <c r="OGW45" s="249"/>
      <c r="OGX45" s="249"/>
      <c r="OGY45" s="249"/>
      <c r="OGZ45" s="249"/>
      <c r="OHA45" s="249"/>
      <c r="OHB45" s="249"/>
      <c r="OHE45" s="248"/>
      <c r="OHG45" s="248"/>
      <c r="OHJ45" s="249"/>
      <c r="OHK45" s="249"/>
      <c r="OHL45" s="249"/>
      <c r="OHM45" s="249"/>
      <c r="OHN45" s="249"/>
      <c r="OHO45" s="249"/>
      <c r="OHP45" s="249"/>
      <c r="OHQ45" s="249"/>
      <c r="OHR45" s="249"/>
      <c r="OHS45" s="249"/>
      <c r="OHT45" s="249"/>
      <c r="OHU45" s="249"/>
      <c r="OHX45" s="248"/>
      <c r="OHZ45" s="248"/>
      <c r="OIC45" s="249"/>
      <c r="OID45" s="249"/>
      <c r="OIE45" s="249"/>
      <c r="OIF45" s="249"/>
      <c r="OIG45" s="249"/>
      <c r="OIH45" s="249"/>
      <c r="OII45" s="249"/>
      <c r="OIJ45" s="249"/>
      <c r="OIK45" s="249"/>
      <c r="OIL45" s="249"/>
      <c r="OIM45" s="249"/>
      <c r="OIN45" s="249"/>
      <c r="OIQ45" s="248"/>
      <c r="OIS45" s="248"/>
      <c r="OIV45" s="249"/>
      <c r="OIW45" s="249"/>
      <c r="OIX45" s="249"/>
      <c r="OIY45" s="249"/>
      <c r="OIZ45" s="249"/>
      <c r="OJA45" s="249"/>
      <c r="OJB45" s="249"/>
      <c r="OJC45" s="249"/>
      <c r="OJD45" s="249"/>
      <c r="OJE45" s="249"/>
      <c r="OJF45" s="249"/>
      <c r="OJG45" s="249"/>
      <c r="OJJ45" s="248"/>
      <c r="OJL45" s="248"/>
      <c r="OJO45" s="249"/>
      <c r="OJP45" s="249"/>
      <c r="OJQ45" s="249"/>
      <c r="OJR45" s="249"/>
      <c r="OJS45" s="249"/>
      <c r="OJT45" s="249"/>
      <c r="OJU45" s="249"/>
      <c r="OJV45" s="249"/>
      <c r="OJW45" s="249"/>
      <c r="OJX45" s="249"/>
      <c r="OJY45" s="249"/>
      <c r="OJZ45" s="249"/>
      <c r="OKC45" s="248"/>
      <c r="OKE45" s="248"/>
      <c r="OKH45" s="249"/>
      <c r="OKI45" s="249"/>
      <c r="OKJ45" s="249"/>
      <c r="OKK45" s="249"/>
      <c r="OKL45" s="249"/>
      <c r="OKM45" s="249"/>
      <c r="OKN45" s="249"/>
      <c r="OKO45" s="249"/>
      <c r="OKP45" s="249"/>
      <c r="OKQ45" s="249"/>
      <c r="OKR45" s="249"/>
      <c r="OKS45" s="249"/>
      <c r="OKV45" s="248"/>
      <c r="OKX45" s="248"/>
      <c r="OLA45" s="249"/>
      <c r="OLB45" s="249"/>
      <c r="OLC45" s="249"/>
      <c r="OLD45" s="249"/>
      <c r="OLE45" s="249"/>
      <c r="OLF45" s="249"/>
      <c r="OLG45" s="249"/>
      <c r="OLH45" s="249"/>
      <c r="OLI45" s="249"/>
      <c r="OLJ45" s="249"/>
      <c r="OLK45" s="249"/>
      <c r="OLL45" s="249"/>
      <c r="OLO45" s="248"/>
      <c r="OLQ45" s="248"/>
      <c r="OLT45" s="249"/>
      <c r="OLU45" s="249"/>
      <c r="OLV45" s="249"/>
      <c r="OLW45" s="249"/>
      <c r="OLX45" s="249"/>
      <c r="OLY45" s="249"/>
      <c r="OLZ45" s="249"/>
      <c r="OMA45" s="249"/>
      <c r="OMB45" s="249"/>
      <c r="OMC45" s="249"/>
      <c r="OMD45" s="249"/>
      <c r="OME45" s="249"/>
      <c r="OMH45" s="248"/>
      <c r="OMJ45" s="248"/>
      <c r="OMM45" s="249"/>
      <c r="OMN45" s="249"/>
      <c r="OMO45" s="249"/>
      <c r="OMP45" s="249"/>
      <c r="OMQ45" s="249"/>
      <c r="OMR45" s="249"/>
      <c r="OMS45" s="249"/>
      <c r="OMT45" s="249"/>
      <c r="OMU45" s="249"/>
      <c r="OMV45" s="249"/>
      <c r="OMW45" s="249"/>
      <c r="OMX45" s="249"/>
      <c r="ONA45" s="248"/>
      <c r="ONC45" s="248"/>
      <c r="ONF45" s="249"/>
      <c r="ONG45" s="249"/>
      <c r="ONH45" s="249"/>
      <c r="ONI45" s="249"/>
      <c r="ONJ45" s="249"/>
      <c r="ONK45" s="249"/>
      <c r="ONL45" s="249"/>
      <c r="ONM45" s="249"/>
      <c r="ONN45" s="249"/>
      <c r="ONO45" s="249"/>
      <c r="ONP45" s="249"/>
      <c r="ONQ45" s="249"/>
      <c r="ONT45" s="248"/>
      <c r="ONV45" s="248"/>
      <c r="ONY45" s="249"/>
      <c r="ONZ45" s="249"/>
      <c r="OOA45" s="249"/>
      <c r="OOB45" s="249"/>
      <c r="OOC45" s="249"/>
      <c r="OOD45" s="249"/>
      <c r="OOE45" s="249"/>
      <c r="OOF45" s="249"/>
      <c r="OOG45" s="249"/>
      <c r="OOH45" s="249"/>
      <c r="OOI45" s="249"/>
      <c r="OOJ45" s="249"/>
      <c r="OOM45" s="248"/>
      <c r="OOO45" s="248"/>
      <c r="OOR45" s="249"/>
      <c r="OOS45" s="249"/>
      <c r="OOT45" s="249"/>
      <c r="OOU45" s="249"/>
      <c r="OOV45" s="249"/>
      <c r="OOW45" s="249"/>
      <c r="OOX45" s="249"/>
      <c r="OOY45" s="249"/>
      <c r="OOZ45" s="249"/>
      <c r="OPA45" s="249"/>
      <c r="OPB45" s="249"/>
      <c r="OPC45" s="249"/>
      <c r="OPF45" s="248"/>
      <c r="OPH45" s="248"/>
      <c r="OPK45" s="249"/>
      <c r="OPL45" s="249"/>
      <c r="OPM45" s="249"/>
      <c r="OPN45" s="249"/>
      <c r="OPO45" s="249"/>
      <c r="OPP45" s="249"/>
      <c r="OPQ45" s="249"/>
      <c r="OPR45" s="249"/>
      <c r="OPS45" s="249"/>
      <c r="OPT45" s="249"/>
      <c r="OPU45" s="249"/>
      <c r="OPV45" s="249"/>
      <c r="OPY45" s="248"/>
      <c r="OQA45" s="248"/>
      <c r="OQD45" s="249"/>
      <c r="OQE45" s="249"/>
      <c r="OQF45" s="249"/>
      <c r="OQG45" s="249"/>
      <c r="OQH45" s="249"/>
      <c r="OQI45" s="249"/>
      <c r="OQJ45" s="249"/>
      <c r="OQK45" s="249"/>
      <c r="OQL45" s="249"/>
      <c r="OQM45" s="249"/>
      <c r="OQN45" s="249"/>
      <c r="OQO45" s="249"/>
      <c r="OQR45" s="248"/>
      <c r="OQT45" s="248"/>
      <c r="OQW45" s="249"/>
      <c r="OQX45" s="249"/>
      <c r="OQY45" s="249"/>
      <c r="OQZ45" s="249"/>
      <c r="ORA45" s="249"/>
      <c r="ORB45" s="249"/>
      <c r="ORC45" s="249"/>
      <c r="ORD45" s="249"/>
      <c r="ORE45" s="249"/>
      <c r="ORF45" s="249"/>
      <c r="ORG45" s="249"/>
      <c r="ORH45" s="249"/>
      <c r="ORK45" s="248"/>
      <c r="ORM45" s="248"/>
      <c r="ORP45" s="249"/>
      <c r="ORQ45" s="249"/>
      <c r="ORR45" s="249"/>
      <c r="ORS45" s="249"/>
      <c r="ORT45" s="249"/>
      <c r="ORU45" s="249"/>
      <c r="ORV45" s="249"/>
      <c r="ORW45" s="249"/>
      <c r="ORX45" s="249"/>
      <c r="ORY45" s="249"/>
      <c r="ORZ45" s="249"/>
      <c r="OSA45" s="249"/>
      <c r="OSD45" s="248"/>
      <c r="OSF45" s="248"/>
      <c r="OSI45" s="249"/>
      <c r="OSJ45" s="249"/>
      <c r="OSK45" s="249"/>
      <c r="OSL45" s="249"/>
      <c r="OSM45" s="249"/>
      <c r="OSN45" s="249"/>
      <c r="OSO45" s="249"/>
      <c r="OSP45" s="249"/>
      <c r="OSQ45" s="249"/>
      <c r="OSR45" s="249"/>
      <c r="OSS45" s="249"/>
      <c r="OST45" s="249"/>
      <c r="OSW45" s="248"/>
      <c r="OSY45" s="248"/>
      <c r="OTB45" s="249"/>
      <c r="OTC45" s="249"/>
      <c r="OTD45" s="249"/>
      <c r="OTE45" s="249"/>
      <c r="OTF45" s="249"/>
      <c r="OTG45" s="249"/>
      <c r="OTH45" s="249"/>
      <c r="OTI45" s="249"/>
      <c r="OTJ45" s="249"/>
      <c r="OTK45" s="249"/>
      <c r="OTL45" s="249"/>
      <c r="OTM45" s="249"/>
      <c r="OTP45" s="248"/>
      <c r="OTR45" s="248"/>
      <c r="OTU45" s="249"/>
      <c r="OTV45" s="249"/>
      <c r="OTW45" s="249"/>
      <c r="OTX45" s="249"/>
      <c r="OTY45" s="249"/>
      <c r="OTZ45" s="249"/>
      <c r="OUA45" s="249"/>
      <c r="OUB45" s="249"/>
      <c r="OUC45" s="249"/>
      <c r="OUD45" s="249"/>
      <c r="OUE45" s="249"/>
      <c r="OUF45" s="249"/>
      <c r="OUI45" s="248"/>
      <c r="OUK45" s="248"/>
      <c r="OUN45" s="249"/>
      <c r="OUO45" s="249"/>
      <c r="OUP45" s="249"/>
      <c r="OUQ45" s="249"/>
      <c r="OUR45" s="249"/>
      <c r="OUS45" s="249"/>
      <c r="OUT45" s="249"/>
      <c r="OUU45" s="249"/>
      <c r="OUV45" s="249"/>
      <c r="OUW45" s="249"/>
      <c r="OUX45" s="249"/>
      <c r="OUY45" s="249"/>
      <c r="OVB45" s="248"/>
      <c r="OVD45" s="248"/>
      <c r="OVG45" s="249"/>
      <c r="OVH45" s="249"/>
      <c r="OVI45" s="249"/>
      <c r="OVJ45" s="249"/>
      <c r="OVK45" s="249"/>
      <c r="OVL45" s="249"/>
      <c r="OVM45" s="249"/>
      <c r="OVN45" s="249"/>
      <c r="OVO45" s="249"/>
      <c r="OVP45" s="249"/>
      <c r="OVQ45" s="249"/>
      <c r="OVR45" s="249"/>
      <c r="OVU45" s="248"/>
      <c r="OVW45" s="248"/>
      <c r="OVZ45" s="249"/>
      <c r="OWA45" s="249"/>
      <c r="OWB45" s="249"/>
      <c r="OWC45" s="249"/>
      <c r="OWD45" s="249"/>
      <c r="OWE45" s="249"/>
      <c r="OWF45" s="249"/>
      <c r="OWG45" s="249"/>
      <c r="OWH45" s="249"/>
      <c r="OWI45" s="249"/>
      <c r="OWJ45" s="249"/>
      <c r="OWK45" s="249"/>
      <c r="OWN45" s="248"/>
      <c r="OWP45" s="248"/>
      <c r="OWS45" s="249"/>
      <c r="OWT45" s="249"/>
      <c r="OWU45" s="249"/>
      <c r="OWV45" s="249"/>
      <c r="OWW45" s="249"/>
      <c r="OWX45" s="249"/>
      <c r="OWY45" s="249"/>
      <c r="OWZ45" s="249"/>
      <c r="OXA45" s="249"/>
      <c r="OXB45" s="249"/>
      <c r="OXC45" s="249"/>
      <c r="OXD45" s="249"/>
      <c r="OXG45" s="248"/>
      <c r="OXI45" s="248"/>
      <c r="OXL45" s="249"/>
      <c r="OXM45" s="249"/>
      <c r="OXN45" s="249"/>
      <c r="OXO45" s="249"/>
      <c r="OXP45" s="249"/>
      <c r="OXQ45" s="249"/>
      <c r="OXR45" s="249"/>
      <c r="OXS45" s="249"/>
      <c r="OXT45" s="249"/>
      <c r="OXU45" s="249"/>
      <c r="OXV45" s="249"/>
      <c r="OXW45" s="249"/>
      <c r="OXZ45" s="248"/>
      <c r="OYB45" s="248"/>
      <c r="OYE45" s="249"/>
      <c r="OYF45" s="249"/>
      <c r="OYG45" s="249"/>
      <c r="OYH45" s="249"/>
      <c r="OYI45" s="249"/>
      <c r="OYJ45" s="249"/>
      <c r="OYK45" s="249"/>
      <c r="OYL45" s="249"/>
      <c r="OYM45" s="249"/>
      <c r="OYN45" s="249"/>
      <c r="OYO45" s="249"/>
      <c r="OYP45" s="249"/>
      <c r="OYS45" s="248"/>
      <c r="OYU45" s="248"/>
      <c r="OYX45" s="249"/>
      <c r="OYY45" s="249"/>
      <c r="OYZ45" s="249"/>
      <c r="OZA45" s="249"/>
      <c r="OZB45" s="249"/>
      <c r="OZC45" s="249"/>
      <c r="OZD45" s="249"/>
      <c r="OZE45" s="249"/>
      <c r="OZF45" s="249"/>
      <c r="OZG45" s="249"/>
      <c r="OZH45" s="249"/>
      <c r="OZI45" s="249"/>
      <c r="OZL45" s="248"/>
      <c r="OZN45" s="248"/>
      <c r="OZQ45" s="249"/>
      <c r="OZR45" s="249"/>
      <c r="OZS45" s="249"/>
      <c r="OZT45" s="249"/>
      <c r="OZU45" s="249"/>
      <c r="OZV45" s="249"/>
      <c r="OZW45" s="249"/>
      <c r="OZX45" s="249"/>
      <c r="OZY45" s="249"/>
      <c r="OZZ45" s="249"/>
      <c r="PAA45" s="249"/>
      <c r="PAB45" s="249"/>
      <c r="PAE45" s="248"/>
      <c r="PAG45" s="248"/>
      <c r="PAJ45" s="249"/>
      <c r="PAK45" s="249"/>
      <c r="PAL45" s="249"/>
      <c r="PAM45" s="249"/>
      <c r="PAN45" s="249"/>
      <c r="PAO45" s="249"/>
      <c r="PAP45" s="249"/>
      <c r="PAQ45" s="249"/>
      <c r="PAR45" s="249"/>
      <c r="PAS45" s="249"/>
      <c r="PAT45" s="249"/>
      <c r="PAU45" s="249"/>
      <c r="PAX45" s="248"/>
      <c r="PAZ45" s="248"/>
      <c r="PBC45" s="249"/>
      <c r="PBD45" s="249"/>
      <c r="PBE45" s="249"/>
      <c r="PBF45" s="249"/>
      <c r="PBG45" s="249"/>
      <c r="PBH45" s="249"/>
      <c r="PBI45" s="249"/>
      <c r="PBJ45" s="249"/>
      <c r="PBK45" s="249"/>
      <c r="PBL45" s="249"/>
      <c r="PBM45" s="249"/>
      <c r="PBN45" s="249"/>
      <c r="PBQ45" s="248"/>
      <c r="PBS45" s="248"/>
      <c r="PBV45" s="249"/>
      <c r="PBW45" s="249"/>
      <c r="PBX45" s="249"/>
      <c r="PBY45" s="249"/>
      <c r="PBZ45" s="249"/>
      <c r="PCA45" s="249"/>
      <c r="PCB45" s="249"/>
      <c r="PCC45" s="249"/>
      <c r="PCD45" s="249"/>
      <c r="PCE45" s="249"/>
      <c r="PCF45" s="249"/>
      <c r="PCG45" s="249"/>
      <c r="PCJ45" s="248"/>
      <c r="PCL45" s="248"/>
      <c r="PCO45" s="249"/>
      <c r="PCP45" s="249"/>
      <c r="PCQ45" s="249"/>
      <c r="PCR45" s="249"/>
      <c r="PCS45" s="249"/>
      <c r="PCT45" s="249"/>
      <c r="PCU45" s="249"/>
      <c r="PCV45" s="249"/>
      <c r="PCW45" s="249"/>
      <c r="PCX45" s="249"/>
      <c r="PCY45" s="249"/>
      <c r="PCZ45" s="249"/>
      <c r="PDC45" s="248"/>
      <c r="PDE45" s="248"/>
      <c r="PDH45" s="249"/>
      <c r="PDI45" s="249"/>
      <c r="PDJ45" s="249"/>
      <c r="PDK45" s="249"/>
      <c r="PDL45" s="249"/>
      <c r="PDM45" s="249"/>
      <c r="PDN45" s="249"/>
      <c r="PDO45" s="249"/>
      <c r="PDP45" s="249"/>
      <c r="PDQ45" s="249"/>
      <c r="PDR45" s="249"/>
      <c r="PDS45" s="249"/>
      <c r="PDV45" s="248"/>
      <c r="PDX45" s="248"/>
      <c r="PEA45" s="249"/>
      <c r="PEB45" s="249"/>
      <c r="PEC45" s="249"/>
      <c r="PED45" s="249"/>
      <c r="PEE45" s="249"/>
      <c r="PEF45" s="249"/>
      <c r="PEG45" s="249"/>
      <c r="PEH45" s="249"/>
      <c r="PEI45" s="249"/>
      <c r="PEJ45" s="249"/>
      <c r="PEK45" s="249"/>
      <c r="PEL45" s="249"/>
      <c r="PEO45" s="248"/>
      <c r="PEQ45" s="248"/>
      <c r="PET45" s="249"/>
      <c r="PEU45" s="249"/>
      <c r="PEV45" s="249"/>
      <c r="PEW45" s="249"/>
      <c r="PEX45" s="249"/>
      <c r="PEY45" s="249"/>
      <c r="PEZ45" s="249"/>
      <c r="PFA45" s="249"/>
      <c r="PFB45" s="249"/>
      <c r="PFC45" s="249"/>
      <c r="PFD45" s="249"/>
      <c r="PFE45" s="249"/>
      <c r="PFH45" s="248"/>
      <c r="PFJ45" s="248"/>
      <c r="PFM45" s="249"/>
      <c r="PFN45" s="249"/>
      <c r="PFO45" s="249"/>
      <c r="PFP45" s="249"/>
      <c r="PFQ45" s="249"/>
      <c r="PFR45" s="249"/>
      <c r="PFS45" s="249"/>
      <c r="PFT45" s="249"/>
      <c r="PFU45" s="249"/>
      <c r="PFV45" s="249"/>
      <c r="PFW45" s="249"/>
      <c r="PFX45" s="249"/>
      <c r="PGA45" s="248"/>
      <c r="PGC45" s="248"/>
      <c r="PGF45" s="249"/>
      <c r="PGG45" s="249"/>
      <c r="PGH45" s="249"/>
      <c r="PGI45" s="249"/>
      <c r="PGJ45" s="249"/>
      <c r="PGK45" s="249"/>
      <c r="PGL45" s="249"/>
      <c r="PGM45" s="249"/>
      <c r="PGN45" s="249"/>
      <c r="PGO45" s="249"/>
      <c r="PGP45" s="249"/>
      <c r="PGQ45" s="249"/>
      <c r="PGT45" s="248"/>
      <c r="PGV45" s="248"/>
      <c r="PGY45" s="249"/>
      <c r="PGZ45" s="249"/>
      <c r="PHA45" s="249"/>
      <c r="PHB45" s="249"/>
      <c r="PHC45" s="249"/>
      <c r="PHD45" s="249"/>
      <c r="PHE45" s="249"/>
      <c r="PHF45" s="249"/>
      <c r="PHG45" s="249"/>
      <c r="PHH45" s="249"/>
      <c r="PHI45" s="249"/>
      <c r="PHJ45" s="249"/>
      <c r="PHM45" s="248"/>
      <c r="PHO45" s="248"/>
      <c r="PHR45" s="249"/>
      <c r="PHS45" s="249"/>
      <c r="PHT45" s="249"/>
      <c r="PHU45" s="249"/>
      <c r="PHV45" s="249"/>
      <c r="PHW45" s="249"/>
      <c r="PHX45" s="249"/>
      <c r="PHY45" s="249"/>
      <c r="PHZ45" s="249"/>
      <c r="PIA45" s="249"/>
      <c r="PIB45" s="249"/>
      <c r="PIC45" s="249"/>
      <c r="PIF45" s="248"/>
      <c r="PIH45" s="248"/>
      <c r="PIK45" s="249"/>
      <c r="PIL45" s="249"/>
      <c r="PIM45" s="249"/>
      <c r="PIN45" s="249"/>
      <c r="PIO45" s="249"/>
      <c r="PIP45" s="249"/>
      <c r="PIQ45" s="249"/>
      <c r="PIR45" s="249"/>
      <c r="PIS45" s="249"/>
      <c r="PIT45" s="249"/>
      <c r="PIU45" s="249"/>
      <c r="PIV45" s="249"/>
      <c r="PIY45" s="248"/>
      <c r="PJA45" s="248"/>
      <c r="PJD45" s="249"/>
      <c r="PJE45" s="249"/>
      <c r="PJF45" s="249"/>
      <c r="PJG45" s="249"/>
      <c r="PJH45" s="249"/>
      <c r="PJI45" s="249"/>
      <c r="PJJ45" s="249"/>
      <c r="PJK45" s="249"/>
      <c r="PJL45" s="249"/>
      <c r="PJM45" s="249"/>
      <c r="PJN45" s="249"/>
      <c r="PJO45" s="249"/>
      <c r="PJR45" s="248"/>
      <c r="PJT45" s="248"/>
      <c r="PJW45" s="249"/>
      <c r="PJX45" s="249"/>
      <c r="PJY45" s="249"/>
      <c r="PJZ45" s="249"/>
      <c r="PKA45" s="249"/>
      <c r="PKB45" s="249"/>
      <c r="PKC45" s="249"/>
      <c r="PKD45" s="249"/>
      <c r="PKE45" s="249"/>
      <c r="PKF45" s="249"/>
      <c r="PKG45" s="249"/>
      <c r="PKH45" s="249"/>
      <c r="PKK45" s="248"/>
      <c r="PKM45" s="248"/>
      <c r="PKP45" s="249"/>
      <c r="PKQ45" s="249"/>
      <c r="PKR45" s="249"/>
      <c r="PKS45" s="249"/>
      <c r="PKT45" s="249"/>
      <c r="PKU45" s="249"/>
      <c r="PKV45" s="249"/>
      <c r="PKW45" s="249"/>
      <c r="PKX45" s="249"/>
      <c r="PKY45" s="249"/>
      <c r="PKZ45" s="249"/>
      <c r="PLA45" s="249"/>
      <c r="PLD45" s="248"/>
      <c r="PLF45" s="248"/>
      <c r="PLI45" s="249"/>
      <c r="PLJ45" s="249"/>
      <c r="PLK45" s="249"/>
      <c r="PLL45" s="249"/>
      <c r="PLM45" s="249"/>
      <c r="PLN45" s="249"/>
      <c r="PLO45" s="249"/>
      <c r="PLP45" s="249"/>
      <c r="PLQ45" s="249"/>
      <c r="PLR45" s="249"/>
      <c r="PLS45" s="249"/>
      <c r="PLT45" s="249"/>
      <c r="PLW45" s="248"/>
      <c r="PLY45" s="248"/>
      <c r="PMB45" s="249"/>
      <c r="PMC45" s="249"/>
      <c r="PMD45" s="249"/>
      <c r="PME45" s="249"/>
      <c r="PMF45" s="249"/>
      <c r="PMG45" s="249"/>
      <c r="PMH45" s="249"/>
      <c r="PMI45" s="249"/>
      <c r="PMJ45" s="249"/>
      <c r="PMK45" s="249"/>
      <c r="PML45" s="249"/>
      <c r="PMM45" s="249"/>
      <c r="PMP45" s="248"/>
      <c r="PMR45" s="248"/>
      <c r="PMU45" s="249"/>
      <c r="PMV45" s="249"/>
      <c r="PMW45" s="249"/>
      <c r="PMX45" s="249"/>
      <c r="PMY45" s="249"/>
      <c r="PMZ45" s="249"/>
      <c r="PNA45" s="249"/>
      <c r="PNB45" s="249"/>
      <c r="PNC45" s="249"/>
      <c r="PND45" s="249"/>
      <c r="PNE45" s="249"/>
      <c r="PNF45" s="249"/>
      <c r="PNI45" s="248"/>
      <c r="PNK45" s="248"/>
      <c r="PNN45" s="249"/>
      <c r="PNO45" s="249"/>
      <c r="PNP45" s="249"/>
      <c r="PNQ45" s="249"/>
      <c r="PNR45" s="249"/>
      <c r="PNS45" s="249"/>
      <c r="PNT45" s="249"/>
      <c r="PNU45" s="249"/>
      <c r="PNV45" s="249"/>
      <c r="PNW45" s="249"/>
      <c r="PNX45" s="249"/>
      <c r="PNY45" s="249"/>
      <c r="POB45" s="248"/>
      <c r="POD45" s="248"/>
      <c r="POG45" s="249"/>
      <c r="POH45" s="249"/>
      <c r="POI45" s="249"/>
      <c r="POJ45" s="249"/>
      <c r="POK45" s="249"/>
      <c r="POL45" s="249"/>
      <c r="POM45" s="249"/>
      <c r="PON45" s="249"/>
      <c r="POO45" s="249"/>
      <c r="POP45" s="249"/>
      <c r="POQ45" s="249"/>
      <c r="POR45" s="249"/>
      <c r="POU45" s="248"/>
      <c r="POW45" s="248"/>
      <c r="POZ45" s="249"/>
      <c r="PPA45" s="249"/>
      <c r="PPB45" s="249"/>
      <c r="PPC45" s="249"/>
      <c r="PPD45" s="249"/>
      <c r="PPE45" s="249"/>
      <c r="PPF45" s="249"/>
      <c r="PPG45" s="249"/>
      <c r="PPH45" s="249"/>
      <c r="PPI45" s="249"/>
      <c r="PPJ45" s="249"/>
      <c r="PPK45" s="249"/>
      <c r="PPN45" s="248"/>
      <c r="PPP45" s="248"/>
      <c r="PPS45" s="249"/>
      <c r="PPT45" s="249"/>
      <c r="PPU45" s="249"/>
      <c r="PPV45" s="249"/>
      <c r="PPW45" s="249"/>
      <c r="PPX45" s="249"/>
      <c r="PPY45" s="249"/>
      <c r="PPZ45" s="249"/>
      <c r="PQA45" s="249"/>
      <c r="PQB45" s="249"/>
      <c r="PQC45" s="249"/>
      <c r="PQD45" s="249"/>
      <c r="PQG45" s="248"/>
      <c r="PQI45" s="248"/>
      <c r="PQL45" s="249"/>
      <c r="PQM45" s="249"/>
      <c r="PQN45" s="249"/>
      <c r="PQO45" s="249"/>
      <c r="PQP45" s="249"/>
      <c r="PQQ45" s="249"/>
      <c r="PQR45" s="249"/>
      <c r="PQS45" s="249"/>
      <c r="PQT45" s="249"/>
      <c r="PQU45" s="249"/>
      <c r="PQV45" s="249"/>
      <c r="PQW45" s="249"/>
      <c r="PQZ45" s="248"/>
      <c r="PRB45" s="248"/>
      <c r="PRE45" s="249"/>
      <c r="PRF45" s="249"/>
      <c r="PRG45" s="249"/>
      <c r="PRH45" s="249"/>
      <c r="PRI45" s="249"/>
      <c r="PRJ45" s="249"/>
      <c r="PRK45" s="249"/>
      <c r="PRL45" s="249"/>
      <c r="PRM45" s="249"/>
      <c r="PRN45" s="249"/>
      <c r="PRO45" s="249"/>
      <c r="PRP45" s="249"/>
      <c r="PRS45" s="248"/>
      <c r="PRU45" s="248"/>
      <c r="PRX45" s="249"/>
      <c r="PRY45" s="249"/>
      <c r="PRZ45" s="249"/>
      <c r="PSA45" s="249"/>
      <c r="PSB45" s="249"/>
      <c r="PSC45" s="249"/>
      <c r="PSD45" s="249"/>
      <c r="PSE45" s="249"/>
      <c r="PSF45" s="249"/>
      <c r="PSG45" s="249"/>
      <c r="PSH45" s="249"/>
      <c r="PSI45" s="249"/>
      <c r="PSL45" s="248"/>
      <c r="PSN45" s="248"/>
      <c r="PSQ45" s="249"/>
      <c r="PSR45" s="249"/>
      <c r="PSS45" s="249"/>
      <c r="PST45" s="249"/>
      <c r="PSU45" s="249"/>
      <c r="PSV45" s="249"/>
      <c r="PSW45" s="249"/>
      <c r="PSX45" s="249"/>
      <c r="PSY45" s="249"/>
      <c r="PSZ45" s="249"/>
      <c r="PTA45" s="249"/>
      <c r="PTB45" s="249"/>
      <c r="PTE45" s="248"/>
      <c r="PTG45" s="248"/>
      <c r="PTJ45" s="249"/>
      <c r="PTK45" s="249"/>
      <c r="PTL45" s="249"/>
      <c r="PTM45" s="249"/>
      <c r="PTN45" s="249"/>
      <c r="PTO45" s="249"/>
      <c r="PTP45" s="249"/>
      <c r="PTQ45" s="249"/>
      <c r="PTR45" s="249"/>
      <c r="PTS45" s="249"/>
      <c r="PTT45" s="249"/>
      <c r="PTU45" s="249"/>
      <c r="PTX45" s="248"/>
      <c r="PTZ45" s="248"/>
      <c r="PUC45" s="249"/>
      <c r="PUD45" s="249"/>
      <c r="PUE45" s="249"/>
      <c r="PUF45" s="249"/>
      <c r="PUG45" s="249"/>
      <c r="PUH45" s="249"/>
      <c r="PUI45" s="249"/>
      <c r="PUJ45" s="249"/>
      <c r="PUK45" s="249"/>
      <c r="PUL45" s="249"/>
      <c r="PUM45" s="249"/>
      <c r="PUN45" s="249"/>
      <c r="PUQ45" s="248"/>
      <c r="PUS45" s="248"/>
      <c r="PUV45" s="249"/>
      <c r="PUW45" s="249"/>
      <c r="PUX45" s="249"/>
      <c r="PUY45" s="249"/>
      <c r="PUZ45" s="249"/>
      <c r="PVA45" s="249"/>
      <c r="PVB45" s="249"/>
      <c r="PVC45" s="249"/>
      <c r="PVD45" s="249"/>
      <c r="PVE45" s="249"/>
      <c r="PVF45" s="249"/>
      <c r="PVG45" s="249"/>
      <c r="PVJ45" s="248"/>
      <c r="PVL45" s="248"/>
      <c r="PVO45" s="249"/>
      <c r="PVP45" s="249"/>
      <c r="PVQ45" s="249"/>
      <c r="PVR45" s="249"/>
      <c r="PVS45" s="249"/>
      <c r="PVT45" s="249"/>
      <c r="PVU45" s="249"/>
      <c r="PVV45" s="249"/>
      <c r="PVW45" s="249"/>
      <c r="PVX45" s="249"/>
      <c r="PVY45" s="249"/>
      <c r="PVZ45" s="249"/>
      <c r="PWC45" s="248"/>
      <c r="PWE45" s="248"/>
      <c r="PWH45" s="249"/>
      <c r="PWI45" s="249"/>
      <c r="PWJ45" s="249"/>
      <c r="PWK45" s="249"/>
      <c r="PWL45" s="249"/>
      <c r="PWM45" s="249"/>
      <c r="PWN45" s="249"/>
      <c r="PWO45" s="249"/>
      <c r="PWP45" s="249"/>
      <c r="PWQ45" s="249"/>
      <c r="PWR45" s="249"/>
      <c r="PWS45" s="249"/>
      <c r="PWV45" s="248"/>
      <c r="PWX45" s="248"/>
      <c r="PXA45" s="249"/>
      <c r="PXB45" s="249"/>
      <c r="PXC45" s="249"/>
      <c r="PXD45" s="249"/>
      <c r="PXE45" s="249"/>
      <c r="PXF45" s="249"/>
      <c r="PXG45" s="249"/>
      <c r="PXH45" s="249"/>
      <c r="PXI45" s="249"/>
      <c r="PXJ45" s="249"/>
      <c r="PXK45" s="249"/>
      <c r="PXL45" s="249"/>
      <c r="PXO45" s="248"/>
      <c r="PXQ45" s="248"/>
      <c r="PXT45" s="249"/>
      <c r="PXU45" s="249"/>
      <c r="PXV45" s="249"/>
      <c r="PXW45" s="249"/>
      <c r="PXX45" s="249"/>
      <c r="PXY45" s="249"/>
      <c r="PXZ45" s="249"/>
      <c r="PYA45" s="249"/>
      <c r="PYB45" s="249"/>
      <c r="PYC45" s="249"/>
      <c r="PYD45" s="249"/>
      <c r="PYE45" s="249"/>
      <c r="PYH45" s="248"/>
      <c r="PYJ45" s="248"/>
      <c r="PYM45" s="249"/>
      <c r="PYN45" s="249"/>
      <c r="PYO45" s="249"/>
      <c r="PYP45" s="249"/>
      <c r="PYQ45" s="249"/>
      <c r="PYR45" s="249"/>
      <c r="PYS45" s="249"/>
      <c r="PYT45" s="249"/>
      <c r="PYU45" s="249"/>
      <c r="PYV45" s="249"/>
      <c r="PYW45" s="249"/>
      <c r="PYX45" s="249"/>
      <c r="PZA45" s="248"/>
      <c r="PZC45" s="248"/>
      <c r="PZF45" s="249"/>
      <c r="PZG45" s="249"/>
      <c r="PZH45" s="249"/>
      <c r="PZI45" s="249"/>
      <c r="PZJ45" s="249"/>
      <c r="PZK45" s="249"/>
      <c r="PZL45" s="249"/>
      <c r="PZM45" s="249"/>
      <c r="PZN45" s="249"/>
      <c r="PZO45" s="249"/>
      <c r="PZP45" s="249"/>
      <c r="PZQ45" s="249"/>
      <c r="PZT45" s="248"/>
      <c r="PZV45" s="248"/>
      <c r="PZY45" s="249"/>
      <c r="PZZ45" s="249"/>
      <c r="QAA45" s="249"/>
      <c r="QAB45" s="249"/>
      <c r="QAC45" s="249"/>
      <c r="QAD45" s="249"/>
      <c r="QAE45" s="249"/>
      <c r="QAF45" s="249"/>
      <c r="QAG45" s="249"/>
      <c r="QAH45" s="249"/>
      <c r="QAI45" s="249"/>
      <c r="QAJ45" s="249"/>
      <c r="QAM45" s="248"/>
      <c r="QAO45" s="248"/>
      <c r="QAR45" s="249"/>
      <c r="QAS45" s="249"/>
      <c r="QAT45" s="249"/>
      <c r="QAU45" s="249"/>
      <c r="QAV45" s="249"/>
      <c r="QAW45" s="249"/>
      <c r="QAX45" s="249"/>
      <c r="QAY45" s="249"/>
      <c r="QAZ45" s="249"/>
      <c r="QBA45" s="249"/>
      <c r="QBB45" s="249"/>
      <c r="QBC45" s="249"/>
      <c r="QBF45" s="248"/>
      <c r="QBH45" s="248"/>
      <c r="QBK45" s="249"/>
      <c r="QBL45" s="249"/>
      <c r="QBM45" s="249"/>
      <c r="QBN45" s="249"/>
      <c r="QBO45" s="249"/>
      <c r="QBP45" s="249"/>
      <c r="QBQ45" s="249"/>
      <c r="QBR45" s="249"/>
      <c r="QBS45" s="249"/>
      <c r="QBT45" s="249"/>
      <c r="QBU45" s="249"/>
      <c r="QBV45" s="249"/>
      <c r="QBY45" s="248"/>
      <c r="QCA45" s="248"/>
      <c r="QCD45" s="249"/>
      <c r="QCE45" s="249"/>
      <c r="QCF45" s="249"/>
      <c r="QCG45" s="249"/>
      <c r="QCH45" s="249"/>
      <c r="QCI45" s="249"/>
      <c r="QCJ45" s="249"/>
      <c r="QCK45" s="249"/>
      <c r="QCL45" s="249"/>
      <c r="QCM45" s="249"/>
      <c r="QCN45" s="249"/>
      <c r="QCO45" s="249"/>
      <c r="QCR45" s="248"/>
      <c r="QCT45" s="248"/>
      <c r="QCW45" s="249"/>
      <c r="QCX45" s="249"/>
      <c r="QCY45" s="249"/>
      <c r="QCZ45" s="249"/>
      <c r="QDA45" s="249"/>
      <c r="QDB45" s="249"/>
      <c r="QDC45" s="249"/>
      <c r="QDD45" s="249"/>
      <c r="QDE45" s="249"/>
      <c r="QDF45" s="249"/>
      <c r="QDG45" s="249"/>
      <c r="QDH45" s="249"/>
      <c r="QDK45" s="248"/>
      <c r="QDM45" s="248"/>
      <c r="QDP45" s="249"/>
      <c r="QDQ45" s="249"/>
      <c r="QDR45" s="249"/>
      <c r="QDS45" s="249"/>
      <c r="QDT45" s="249"/>
      <c r="QDU45" s="249"/>
      <c r="QDV45" s="249"/>
      <c r="QDW45" s="249"/>
      <c r="QDX45" s="249"/>
      <c r="QDY45" s="249"/>
      <c r="QDZ45" s="249"/>
      <c r="QEA45" s="249"/>
      <c r="QED45" s="248"/>
      <c r="QEF45" s="248"/>
      <c r="QEI45" s="249"/>
      <c r="QEJ45" s="249"/>
      <c r="QEK45" s="249"/>
      <c r="QEL45" s="249"/>
      <c r="QEM45" s="249"/>
      <c r="QEN45" s="249"/>
      <c r="QEO45" s="249"/>
      <c r="QEP45" s="249"/>
      <c r="QEQ45" s="249"/>
      <c r="QER45" s="249"/>
      <c r="QES45" s="249"/>
      <c r="QET45" s="249"/>
      <c r="QEW45" s="248"/>
      <c r="QEY45" s="248"/>
      <c r="QFB45" s="249"/>
      <c r="QFC45" s="249"/>
      <c r="QFD45" s="249"/>
      <c r="QFE45" s="249"/>
      <c r="QFF45" s="249"/>
      <c r="QFG45" s="249"/>
      <c r="QFH45" s="249"/>
      <c r="QFI45" s="249"/>
      <c r="QFJ45" s="249"/>
      <c r="QFK45" s="249"/>
      <c r="QFL45" s="249"/>
      <c r="QFM45" s="249"/>
      <c r="QFP45" s="248"/>
      <c r="QFR45" s="248"/>
      <c r="QFU45" s="249"/>
      <c r="QFV45" s="249"/>
      <c r="QFW45" s="249"/>
      <c r="QFX45" s="249"/>
      <c r="QFY45" s="249"/>
      <c r="QFZ45" s="249"/>
      <c r="QGA45" s="249"/>
      <c r="QGB45" s="249"/>
      <c r="QGC45" s="249"/>
      <c r="QGD45" s="249"/>
      <c r="QGE45" s="249"/>
      <c r="QGF45" s="249"/>
      <c r="QGI45" s="248"/>
      <c r="QGK45" s="248"/>
      <c r="QGN45" s="249"/>
      <c r="QGO45" s="249"/>
      <c r="QGP45" s="249"/>
      <c r="QGQ45" s="249"/>
      <c r="QGR45" s="249"/>
      <c r="QGS45" s="249"/>
      <c r="QGT45" s="249"/>
      <c r="QGU45" s="249"/>
      <c r="QGV45" s="249"/>
      <c r="QGW45" s="249"/>
      <c r="QGX45" s="249"/>
      <c r="QGY45" s="249"/>
      <c r="QHB45" s="248"/>
      <c r="QHD45" s="248"/>
      <c r="QHG45" s="249"/>
      <c r="QHH45" s="249"/>
      <c r="QHI45" s="249"/>
      <c r="QHJ45" s="249"/>
      <c r="QHK45" s="249"/>
      <c r="QHL45" s="249"/>
      <c r="QHM45" s="249"/>
      <c r="QHN45" s="249"/>
      <c r="QHO45" s="249"/>
      <c r="QHP45" s="249"/>
      <c r="QHQ45" s="249"/>
      <c r="QHR45" s="249"/>
      <c r="QHU45" s="248"/>
      <c r="QHW45" s="248"/>
      <c r="QHZ45" s="249"/>
      <c r="QIA45" s="249"/>
      <c r="QIB45" s="249"/>
      <c r="QIC45" s="249"/>
      <c r="QID45" s="249"/>
      <c r="QIE45" s="249"/>
      <c r="QIF45" s="249"/>
      <c r="QIG45" s="249"/>
      <c r="QIH45" s="249"/>
      <c r="QII45" s="249"/>
      <c r="QIJ45" s="249"/>
      <c r="QIK45" s="249"/>
      <c r="QIN45" s="248"/>
      <c r="QIP45" s="248"/>
      <c r="QIS45" s="249"/>
      <c r="QIT45" s="249"/>
      <c r="QIU45" s="249"/>
      <c r="QIV45" s="249"/>
      <c r="QIW45" s="249"/>
      <c r="QIX45" s="249"/>
      <c r="QIY45" s="249"/>
      <c r="QIZ45" s="249"/>
      <c r="QJA45" s="249"/>
      <c r="QJB45" s="249"/>
      <c r="QJC45" s="249"/>
      <c r="QJD45" s="249"/>
      <c r="QJG45" s="248"/>
      <c r="QJI45" s="248"/>
      <c r="QJL45" s="249"/>
      <c r="QJM45" s="249"/>
      <c r="QJN45" s="249"/>
      <c r="QJO45" s="249"/>
      <c r="QJP45" s="249"/>
      <c r="QJQ45" s="249"/>
      <c r="QJR45" s="249"/>
      <c r="QJS45" s="249"/>
      <c r="QJT45" s="249"/>
      <c r="QJU45" s="249"/>
      <c r="QJV45" s="249"/>
      <c r="QJW45" s="249"/>
      <c r="QJZ45" s="248"/>
      <c r="QKB45" s="248"/>
      <c r="QKE45" s="249"/>
      <c r="QKF45" s="249"/>
      <c r="QKG45" s="249"/>
      <c r="QKH45" s="249"/>
      <c r="QKI45" s="249"/>
      <c r="QKJ45" s="249"/>
      <c r="QKK45" s="249"/>
      <c r="QKL45" s="249"/>
      <c r="QKM45" s="249"/>
      <c r="QKN45" s="249"/>
      <c r="QKO45" s="249"/>
      <c r="QKP45" s="249"/>
      <c r="QKS45" s="248"/>
      <c r="QKU45" s="248"/>
      <c r="QKX45" s="249"/>
      <c r="QKY45" s="249"/>
      <c r="QKZ45" s="249"/>
      <c r="QLA45" s="249"/>
      <c r="QLB45" s="249"/>
      <c r="QLC45" s="249"/>
      <c r="QLD45" s="249"/>
      <c r="QLE45" s="249"/>
      <c r="QLF45" s="249"/>
      <c r="QLG45" s="249"/>
      <c r="QLH45" s="249"/>
      <c r="QLI45" s="249"/>
      <c r="QLL45" s="248"/>
      <c r="QLN45" s="248"/>
      <c r="QLQ45" s="249"/>
      <c r="QLR45" s="249"/>
      <c r="QLS45" s="249"/>
      <c r="QLT45" s="249"/>
      <c r="QLU45" s="249"/>
      <c r="QLV45" s="249"/>
      <c r="QLW45" s="249"/>
      <c r="QLX45" s="249"/>
      <c r="QLY45" s="249"/>
      <c r="QLZ45" s="249"/>
      <c r="QMA45" s="249"/>
      <c r="QMB45" s="249"/>
      <c r="QME45" s="248"/>
      <c r="QMG45" s="248"/>
      <c r="QMJ45" s="249"/>
      <c r="QMK45" s="249"/>
      <c r="QML45" s="249"/>
      <c r="QMM45" s="249"/>
      <c r="QMN45" s="249"/>
      <c r="QMO45" s="249"/>
      <c r="QMP45" s="249"/>
      <c r="QMQ45" s="249"/>
      <c r="QMR45" s="249"/>
      <c r="QMS45" s="249"/>
      <c r="QMT45" s="249"/>
      <c r="QMU45" s="249"/>
      <c r="QMX45" s="248"/>
      <c r="QMZ45" s="248"/>
      <c r="QNC45" s="249"/>
      <c r="QND45" s="249"/>
      <c r="QNE45" s="249"/>
      <c r="QNF45" s="249"/>
      <c r="QNG45" s="249"/>
      <c r="QNH45" s="249"/>
      <c r="QNI45" s="249"/>
      <c r="QNJ45" s="249"/>
      <c r="QNK45" s="249"/>
      <c r="QNL45" s="249"/>
      <c r="QNM45" s="249"/>
      <c r="QNN45" s="249"/>
      <c r="QNQ45" s="248"/>
      <c r="QNS45" s="248"/>
      <c r="QNV45" s="249"/>
      <c r="QNW45" s="249"/>
      <c r="QNX45" s="249"/>
      <c r="QNY45" s="249"/>
      <c r="QNZ45" s="249"/>
      <c r="QOA45" s="249"/>
      <c r="QOB45" s="249"/>
      <c r="QOC45" s="249"/>
      <c r="QOD45" s="249"/>
      <c r="QOE45" s="249"/>
      <c r="QOF45" s="249"/>
      <c r="QOG45" s="249"/>
      <c r="QOJ45" s="248"/>
      <c r="QOL45" s="248"/>
      <c r="QOO45" s="249"/>
      <c r="QOP45" s="249"/>
      <c r="QOQ45" s="249"/>
      <c r="QOR45" s="249"/>
      <c r="QOS45" s="249"/>
      <c r="QOT45" s="249"/>
      <c r="QOU45" s="249"/>
      <c r="QOV45" s="249"/>
      <c r="QOW45" s="249"/>
      <c r="QOX45" s="249"/>
      <c r="QOY45" s="249"/>
      <c r="QOZ45" s="249"/>
      <c r="QPC45" s="248"/>
      <c r="QPE45" s="248"/>
      <c r="QPH45" s="249"/>
      <c r="QPI45" s="249"/>
      <c r="QPJ45" s="249"/>
      <c r="QPK45" s="249"/>
      <c r="QPL45" s="249"/>
      <c r="QPM45" s="249"/>
      <c r="QPN45" s="249"/>
      <c r="QPO45" s="249"/>
      <c r="QPP45" s="249"/>
      <c r="QPQ45" s="249"/>
      <c r="QPR45" s="249"/>
      <c r="QPS45" s="249"/>
      <c r="QPV45" s="248"/>
      <c r="QPX45" s="248"/>
      <c r="QQA45" s="249"/>
      <c r="QQB45" s="249"/>
      <c r="QQC45" s="249"/>
      <c r="QQD45" s="249"/>
      <c r="QQE45" s="249"/>
      <c r="QQF45" s="249"/>
      <c r="QQG45" s="249"/>
      <c r="QQH45" s="249"/>
      <c r="QQI45" s="249"/>
      <c r="QQJ45" s="249"/>
      <c r="QQK45" s="249"/>
      <c r="QQL45" s="249"/>
      <c r="QQO45" s="248"/>
      <c r="QQQ45" s="248"/>
      <c r="QQT45" s="249"/>
      <c r="QQU45" s="249"/>
      <c r="QQV45" s="249"/>
      <c r="QQW45" s="249"/>
      <c r="QQX45" s="249"/>
      <c r="QQY45" s="249"/>
      <c r="QQZ45" s="249"/>
      <c r="QRA45" s="249"/>
      <c r="QRB45" s="249"/>
      <c r="QRC45" s="249"/>
      <c r="QRD45" s="249"/>
      <c r="QRE45" s="249"/>
      <c r="QRH45" s="248"/>
      <c r="QRJ45" s="248"/>
      <c r="QRM45" s="249"/>
      <c r="QRN45" s="249"/>
      <c r="QRO45" s="249"/>
      <c r="QRP45" s="249"/>
      <c r="QRQ45" s="249"/>
      <c r="QRR45" s="249"/>
      <c r="QRS45" s="249"/>
      <c r="QRT45" s="249"/>
      <c r="QRU45" s="249"/>
      <c r="QRV45" s="249"/>
      <c r="QRW45" s="249"/>
      <c r="QRX45" s="249"/>
      <c r="QSA45" s="248"/>
      <c r="QSC45" s="248"/>
      <c r="QSF45" s="249"/>
      <c r="QSG45" s="249"/>
      <c r="QSH45" s="249"/>
      <c r="QSI45" s="249"/>
      <c r="QSJ45" s="249"/>
      <c r="QSK45" s="249"/>
      <c r="QSL45" s="249"/>
      <c r="QSM45" s="249"/>
      <c r="QSN45" s="249"/>
      <c r="QSO45" s="249"/>
      <c r="QSP45" s="249"/>
      <c r="QSQ45" s="249"/>
      <c r="QST45" s="248"/>
      <c r="QSV45" s="248"/>
      <c r="QSY45" s="249"/>
      <c r="QSZ45" s="249"/>
      <c r="QTA45" s="249"/>
      <c r="QTB45" s="249"/>
      <c r="QTC45" s="249"/>
      <c r="QTD45" s="249"/>
      <c r="QTE45" s="249"/>
      <c r="QTF45" s="249"/>
      <c r="QTG45" s="249"/>
      <c r="QTH45" s="249"/>
      <c r="QTI45" s="249"/>
      <c r="QTJ45" s="249"/>
      <c r="QTM45" s="248"/>
      <c r="QTO45" s="248"/>
      <c r="QTR45" s="249"/>
      <c r="QTS45" s="249"/>
      <c r="QTT45" s="249"/>
      <c r="QTU45" s="249"/>
      <c r="QTV45" s="249"/>
      <c r="QTW45" s="249"/>
      <c r="QTX45" s="249"/>
      <c r="QTY45" s="249"/>
      <c r="QTZ45" s="249"/>
      <c r="QUA45" s="249"/>
      <c r="QUB45" s="249"/>
      <c r="QUC45" s="249"/>
      <c r="QUF45" s="248"/>
      <c r="QUH45" s="248"/>
      <c r="QUK45" s="249"/>
      <c r="QUL45" s="249"/>
      <c r="QUM45" s="249"/>
      <c r="QUN45" s="249"/>
      <c r="QUO45" s="249"/>
      <c r="QUP45" s="249"/>
      <c r="QUQ45" s="249"/>
      <c r="QUR45" s="249"/>
      <c r="QUS45" s="249"/>
      <c r="QUT45" s="249"/>
      <c r="QUU45" s="249"/>
      <c r="QUV45" s="249"/>
      <c r="QUY45" s="248"/>
      <c r="QVA45" s="248"/>
      <c r="QVD45" s="249"/>
      <c r="QVE45" s="249"/>
      <c r="QVF45" s="249"/>
      <c r="QVG45" s="249"/>
      <c r="QVH45" s="249"/>
      <c r="QVI45" s="249"/>
      <c r="QVJ45" s="249"/>
      <c r="QVK45" s="249"/>
      <c r="QVL45" s="249"/>
      <c r="QVM45" s="249"/>
      <c r="QVN45" s="249"/>
      <c r="QVO45" s="249"/>
      <c r="QVR45" s="248"/>
      <c r="QVT45" s="248"/>
      <c r="QVW45" s="249"/>
      <c r="QVX45" s="249"/>
      <c r="QVY45" s="249"/>
      <c r="QVZ45" s="249"/>
      <c r="QWA45" s="249"/>
      <c r="QWB45" s="249"/>
      <c r="QWC45" s="249"/>
      <c r="QWD45" s="249"/>
      <c r="QWE45" s="249"/>
      <c r="QWF45" s="249"/>
      <c r="QWG45" s="249"/>
      <c r="QWH45" s="249"/>
      <c r="QWK45" s="248"/>
      <c r="QWM45" s="248"/>
      <c r="QWP45" s="249"/>
      <c r="QWQ45" s="249"/>
      <c r="QWR45" s="249"/>
      <c r="QWS45" s="249"/>
      <c r="QWT45" s="249"/>
      <c r="QWU45" s="249"/>
      <c r="QWV45" s="249"/>
      <c r="QWW45" s="249"/>
      <c r="QWX45" s="249"/>
      <c r="QWY45" s="249"/>
      <c r="QWZ45" s="249"/>
      <c r="QXA45" s="249"/>
      <c r="QXD45" s="248"/>
      <c r="QXF45" s="248"/>
      <c r="QXI45" s="249"/>
      <c r="QXJ45" s="249"/>
      <c r="QXK45" s="249"/>
      <c r="QXL45" s="249"/>
      <c r="QXM45" s="249"/>
      <c r="QXN45" s="249"/>
      <c r="QXO45" s="249"/>
      <c r="QXP45" s="249"/>
      <c r="QXQ45" s="249"/>
      <c r="QXR45" s="249"/>
      <c r="QXS45" s="249"/>
      <c r="QXT45" s="249"/>
      <c r="QXW45" s="248"/>
      <c r="QXY45" s="248"/>
      <c r="QYB45" s="249"/>
      <c r="QYC45" s="249"/>
      <c r="QYD45" s="249"/>
      <c r="QYE45" s="249"/>
      <c r="QYF45" s="249"/>
      <c r="QYG45" s="249"/>
      <c r="QYH45" s="249"/>
      <c r="QYI45" s="249"/>
      <c r="QYJ45" s="249"/>
      <c r="QYK45" s="249"/>
      <c r="QYL45" s="249"/>
      <c r="QYM45" s="249"/>
      <c r="QYP45" s="248"/>
      <c r="QYR45" s="248"/>
      <c r="QYU45" s="249"/>
      <c r="QYV45" s="249"/>
      <c r="QYW45" s="249"/>
      <c r="QYX45" s="249"/>
      <c r="QYY45" s="249"/>
      <c r="QYZ45" s="249"/>
      <c r="QZA45" s="249"/>
      <c r="QZB45" s="249"/>
      <c r="QZC45" s="249"/>
      <c r="QZD45" s="249"/>
      <c r="QZE45" s="249"/>
      <c r="QZF45" s="249"/>
      <c r="QZI45" s="248"/>
      <c r="QZK45" s="248"/>
      <c r="QZN45" s="249"/>
      <c r="QZO45" s="249"/>
      <c r="QZP45" s="249"/>
      <c r="QZQ45" s="249"/>
      <c r="QZR45" s="249"/>
      <c r="QZS45" s="249"/>
      <c r="QZT45" s="249"/>
      <c r="QZU45" s="249"/>
      <c r="QZV45" s="249"/>
      <c r="QZW45" s="249"/>
      <c r="QZX45" s="249"/>
      <c r="QZY45" s="249"/>
      <c r="RAB45" s="248"/>
      <c r="RAD45" s="248"/>
      <c r="RAG45" s="249"/>
      <c r="RAH45" s="249"/>
      <c r="RAI45" s="249"/>
      <c r="RAJ45" s="249"/>
      <c r="RAK45" s="249"/>
      <c r="RAL45" s="249"/>
      <c r="RAM45" s="249"/>
      <c r="RAN45" s="249"/>
      <c r="RAO45" s="249"/>
      <c r="RAP45" s="249"/>
      <c r="RAQ45" s="249"/>
      <c r="RAR45" s="249"/>
      <c r="RAU45" s="248"/>
      <c r="RAW45" s="248"/>
      <c r="RAZ45" s="249"/>
      <c r="RBA45" s="249"/>
      <c r="RBB45" s="249"/>
      <c r="RBC45" s="249"/>
      <c r="RBD45" s="249"/>
      <c r="RBE45" s="249"/>
      <c r="RBF45" s="249"/>
      <c r="RBG45" s="249"/>
      <c r="RBH45" s="249"/>
      <c r="RBI45" s="249"/>
      <c r="RBJ45" s="249"/>
      <c r="RBK45" s="249"/>
      <c r="RBN45" s="248"/>
      <c r="RBP45" s="248"/>
      <c r="RBS45" s="249"/>
      <c r="RBT45" s="249"/>
      <c r="RBU45" s="249"/>
      <c r="RBV45" s="249"/>
      <c r="RBW45" s="249"/>
      <c r="RBX45" s="249"/>
      <c r="RBY45" s="249"/>
      <c r="RBZ45" s="249"/>
      <c r="RCA45" s="249"/>
      <c r="RCB45" s="249"/>
      <c r="RCC45" s="249"/>
      <c r="RCD45" s="249"/>
      <c r="RCG45" s="248"/>
      <c r="RCI45" s="248"/>
      <c r="RCL45" s="249"/>
      <c r="RCM45" s="249"/>
      <c r="RCN45" s="249"/>
      <c r="RCO45" s="249"/>
      <c r="RCP45" s="249"/>
      <c r="RCQ45" s="249"/>
      <c r="RCR45" s="249"/>
      <c r="RCS45" s="249"/>
      <c r="RCT45" s="249"/>
      <c r="RCU45" s="249"/>
      <c r="RCV45" s="249"/>
      <c r="RCW45" s="249"/>
      <c r="RCZ45" s="248"/>
      <c r="RDB45" s="248"/>
      <c r="RDE45" s="249"/>
      <c r="RDF45" s="249"/>
      <c r="RDG45" s="249"/>
      <c r="RDH45" s="249"/>
      <c r="RDI45" s="249"/>
      <c r="RDJ45" s="249"/>
      <c r="RDK45" s="249"/>
      <c r="RDL45" s="249"/>
      <c r="RDM45" s="249"/>
      <c r="RDN45" s="249"/>
      <c r="RDO45" s="249"/>
      <c r="RDP45" s="249"/>
      <c r="RDS45" s="248"/>
      <c r="RDU45" s="248"/>
      <c r="RDX45" s="249"/>
      <c r="RDY45" s="249"/>
      <c r="RDZ45" s="249"/>
      <c r="REA45" s="249"/>
      <c r="REB45" s="249"/>
      <c r="REC45" s="249"/>
      <c r="RED45" s="249"/>
      <c r="REE45" s="249"/>
      <c r="REF45" s="249"/>
      <c r="REG45" s="249"/>
      <c r="REH45" s="249"/>
      <c r="REI45" s="249"/>
      <c r="REL45" s="248"/>
      <c r="REN45" s="248"/>
      <c r="REQ45" s="249"/>
      <c r="RER45" s="249"/>
      <c r="RES45" s="249"/>
      <c r="RET45" s="249"/>
      <c r="REU45" s="249"/>
      <c r="REV45" s="249"/>
      <c r="REW45" s="249"/>
      <c r="REX45" s="249"/>
      <c r="REY45" s="249"/>
      <c r="REZ45" s="249"/>
      <c r="RFA45" s="249"/>
      <c r="RFB45" s="249"/>
      <c r="RFE45" s="248"/>
      <c r="RFG45" s="248"/>
      <c r="RFJ45" s="249"/>
      <c r="RFK45" s="249"/>
      <c r="RFL45" s="249"/>
      <c r="RFM45" s="249"/>
      <c r="RFN45" s="249"/>
      <c r="RFO45" s="249"/>
      <c r="RFP45" s="249"/>
      <c r="RFQ45" s="249"/>
      <c r="RFR45" s="249"/>
      <c r="RFS45" s="249"/>
      <c r="RFT45" s="249"/>
      <c r="RFU45" s="249"/>
      <c r="RFX45" s="248"/>
      <c r="RFZ45" s="248"/>
      <c r="RGC45" s="249"/>
      <c r="RGD45" s="249"/>
      <c r="RGE45" s="249"/>
      <c r="RGF45" s="249"/>
      <c r="RGG45" s="249"/>
      <c r="RGH45" s="249"/>
      <c r="RGI45" s="249"/>
      <c r="RGJ45" s="249"/>
      <c r="RGK45" s="249"/>
      <c r="RGL45" s="249"/>
      <c r="RGM45" s="249"/>
      <c r="RGN45" s="249"/>
      <c r="RGQ45" s="248"/>
      <c r="RGS45" s="248"/>
      <c r="RGV45" s="249"/>
      <c r="RGW45" s="249"/>
      <c r="RGX45" s="249"/>
      <c r="RGY45" s="249"/>
      <c r="RGZ45" s="249"/>
      <c r="RHA45" s="249"/>
      <c r="RHB45" s="249"/>
      <c r="RHC45" s="249"/>
      <c r="RHD45" s="249"/>
      <c r="RHE45" s="249"/>
      <c r="RHF45" s="249"/>
      <c r="RHG45" s="249"/>
      <c r="RHJ45" s="248"/>
      <c r="RHL45" s="248"/>
      <c r="RHO45" s="249"/>
      <c r="RHP45" s="249"/>
      <c r="RHQ45" s="249"/>
      <c r="RHR45" s="249"/>
      <c r="RHS45" s="249"/>
      <c r="RHT45" s="249"/>
      <c r="RHU45" s="249"/>
      <c r="RHV45" s="249"/>
      <c r="RHW45" s="249"/>
      <c r="RHX45" s="249"/>
      <c r="RHY45" s="249"/>
      <c r="RHZ45" s="249"/>
      <c r="RIC45" s="248"/>
      <c r="RIE45" s="248"/>
      <c r="RIH45" s="249"/>
      <c r="RII45" s="249"/>
      <c r="RIJ45" s="249"/>
      <c r="RIK45" s="249"/>
      <c r="RIL45" s="249"/>
      <c r="RIM45" s="249"/>
      <c r="RIN45" s="249"/>
      <c r="RIO45" s="249"/>
      <c r="RIP45" s="249"/>
      <c r="RIQ45" s="249"/>
      <c r="RIR45" s="249"/>
      <c r="RIS45" s="249"/>
      <c r="RIV45" s="248"/>
      <c r="RIX45" s="248"/>
      <c r="RJA45" s="249"/>
      <c r="RJB45" s="249"/>
      <c r="RJC45" s="249"/>
      <c r="RJD45" s="249"/>
      <c r="RJE45" s="249"/>
      <c r="RJF45" s="249"/>
      <c r="RJG45" s="249"/>
      <c r="RJH45" s="249"/>
      <c r="RJI45" s="249"/>
      <c r="RJJ45" s="249"/>
      <c r="RJK45" s="249"/>
      <c r="RJL45" s="249"/>
      <c r="RJO45" s="248"/>
      <c r="RJQ45" s="248"/>
      <c r="RJT45" s="249"/>
      <c r="RJU45" s="249"/>
      <c r="RJV45" s="249"/>
      <c r="RJW45" s="249"/>
      <c r="RJX45" s="249"/>
      <c r="RJY45" s="249"/>
      <c r="RJZ45" s="249"/>
      <c r="RKA45" s="249"/>
      <c r="RKB45" s="249"/>
      <c r="RKC45" s="249"/>
      <c r="RKD45" s="249"/>
      <c r="RKE45" s="249"/>
      <c r="RKH45" s="248"/>
      <c r="RKJ45" s="248"/>
      <c r="RKM45" s="249"/>
      <c r="RKN45" s="249"/>
      <c r="RKO45" s="249"/>
      <c r="RKP45" s="249"/>
      <c r="RKQ45" s="249"/>
      <c r="RKR45" s="249"/>
      <c r="RKS45" s="249"/>
      <c r="RKT45" s="249"/>
      <c r="RKU45" s="249"/>
      <c r="RKV45" s="249"/>
      <c r="RKW45" s="249"/>
      <c r="RKX45" s="249"/>
      <c r="RLA45" s="248"/>
      <c r="RLC45" s="248"/>
      <c r="RLF45" s="249"/>
      <c r="RLG45" s="249"/>
      <c r="RLH45" s="249"/>
      <c r="RLI45" s="249"/>
      <c r="RLJ45" s="249"/>
      <c r="RLK45" s="249"/>
      <c r="RLL45" s="249"/>
      <c r="RLM45" s="249"/>
      <c r="RLN45" s="249"/>
      <c r="RLO45" s="249"/>
      <c r="RLP45" s="249"/>
      <c r="RLQ45" s="249"/>
      <c r="RLT45" s="248"/>
      <c r="RLV45" s="248"/>
      <c r="RLY45" s="249"/>
      <c r="RLZ45" s="249"/>
      <c r="RMA45" s="249"/>
      <c r="RMB45" s="249"/>
      <c r="RMC45" s="249"/>
      <c r="RMD45" s="249"/>
      <c r="RME45" s="249"/>
      <c r="RMF45" s="249"/>
      <c r="RMG45" s="249"/>
      <c r="RMH45" s="249"/>
      <c r="RMI45" s="249"/>
      <c r="RMJ45" s="249"/>
      <c r="RMM45" s="248"/>
      <c r="RMO45" s="248"/>
      <c r="RMR45" s="249"/>
      <c r="RMS45" s="249"/>
      <c r="RMT45" s="249"/>
      <c r="RMU45" s="249"/>
      <c r="RMV45" s="249"/>
      <c r="RMW45" s="249"/>
      <c r="RMX45" s="249"/>
      <c r="RMY45" s="249"/>
      <c r="RMZ45" s="249"/>
      <c r="RNA45" s="249"/>
      <c r="RNB45" s="249"/>
      <c r="RNC45" s="249"/>
      <c r="RNF45" s="248"/>
      <c r="RNH45" s="248"/>
      <c r="RNK45" s="249"/>
      <c r="RNL45" s="249"/>
      <c r="RNM45" s="249"/>
      <c r="RNN45" s="249"/>
      <c r="RNO45" s="249"/>
      <c r="RNP45" s="249"/>
      <c r="RNQ45" s="249"/>
      <c r="RNR45" s="249"/>
      <c r="RNS45" s="249"/>
      <c r="RNT45" s="249"/>
      <c r="RNU45" s="249"/>
      <c r="RNV45" s="249"/>
      <c r="RNY45" s="248"/>
      <c r="ROA45" s="248"/>
      <c r="ROD45" s="249"/>
      <c r="ROE45" s="249"/>
      <c r="ROF45" s="249"/>
      <c r="ROG45" s="249"/>
      <c r="ROH45" s="249"/>
      <c r="ROI45" s="249"/>
      <c r="ROJ45" s="249"/>
      <c r="ROK45" s="249"/>
      <c r="ROL45" s="249"/>
      <c r="ROM45" s="249"/>
      <c r="RON45" s="249"/>
      <c r="ROO45" s="249"/>
      <c r="ROR45" s="248"/>
      <c r="ROT45" s="248"/>
      <c r="ROW45" s="249"/>
      <c r="ROX45" s="249"/>
      <c r="ROY45" s="249"/>
      <c r="ROZ45" s="249"/>
      <c r="RPA45" s="249"/>
      <c r="RPB45" s="249"/>
      <c r="RPC45" s="249"/>
      <c r="RPD45" s="249"/>
      <c r="RPE45" s="249"/>
      <c r="RPF45" s="249"/>
      <c r="RPG45" s="249"/>
      <c r="RPH45" s="249"/>
      <c r="RPK45" s="248"/>
      <c r="RPM45" s="248"/>
      <c r="RPP45" s="249"/>
      <c r="RPQ45" s="249"/>
      <c r="RPR45" s="249"/>
      <c r="RPS45" s="249"/>
      <c r="RPT45" s="249"/>
      <c r="RPU45" s="249"/>
      <c r="RPV45" s="249"/>
      <c r="RPW45" s="249"/>
      <c r="RPX45" s="249"/>
      <c r="RPY45" s="249"/>
      <c r="RPZ45" s="249"/>
      <c r="RQA45" s="249"/>
      <c r="RQD45" s="248"/>
      <c r="RQF45" s="248"/>
      <c r="RQI45" s="249"/>
      <c r="RQJ45" s="249"/>
      <c r="RQK45" s="249"/>
      <c r="RQL45" s="249"/>
      <c r="RQM45" s="249"/>
      <c r="RQN45" s="249"/>
      <c r="RQO45" s="249"/>
      <c r="RQP45" s="249"/>
      <c r="RQQ45" s="249"/>
      <c r="RQR45" s="249"/>
      <c r="RQS45" s="249"/>
      <c r="RQT45" s="249"/>
      <c r="RQW45" s="248"/>
      <c r="RQY45" s="248"/>
      <c r="RRB45" s="249"/>
      <c r="RRC45" s="249"/>
      <c r="RRD45" s="249"/>
      <c r="RRE45" s="249"/>
      <c r="RRF45" s="249"/>
      <c r="RRG45" s="249"/>
      <c r="RRH45" s="249"/>
      <c r="RRI45" s="249"/>
      <c r="RRJ45" s="249"/>
      <c r="RRK45" s="249"/>
      <c r="RRL45" s="249"/>
      <c r="RRM45" s="249"/>
      <c r="RRP45" s="248"/>
      <c r="RRR45" s="248"/>
      <c r="RRU45" s="249"/>
      <c r="RRV45" s="249"/>
      <c r="RRW45" s="249"/>
      <c r="RRX45" s="249"/>
      <c r="RRY45" s="249"/>
      <c r="RRZ45" s="249"/>
      <c r="RSA45" s="249"/>
      <c r="RSB45" s="249"/>
      <c r="RSC45" s="249"/>
      <c r="RSD45" s="249"/>
      <c r="RSE45" s="249"/>
      <c r="RSF45" s="249"/>
      <c r="RSI45" s="248"/>
      <c r="RSK45" s="248"/>
      <c r="RSN45" s="249"/>
      <c r="RSO45" s="249"/>
      <c r="RSP45" s="249"/>
      <c r="RSQ45" s="249"/>
      <c r="RSR45" s="249"/>
      <c r="RSS45" s="249"/>
      <c r="RST45" s="249"/>
      <c r="RSU45" s="249"/>
      <c r="RSV45" s="249"/>
      <c r="RSW45" s="249"/>
      <c r="RSX45" s="249"/>
      <c r="RSY45" s="249"/>
      <c r="RTB45" s="248"/>
      <c r="RTD45" s="248"/>
      <c r="RTG45" s="249"/>
      <c r="RTH45" s="249"/>
      <c r="RTI45" s="249"/>
      <c r="RTJ45" s="249"/>
      <c r="RTK45" s="249"/>
      <c r="RTL45" s="249"/>
      <c r="RTM45" s="249"/>
      <c r="RTN45" s="249"/>
      <c r="RTO45" s="249"/>
      <c r="RTP45" s="249"/>
      <c r="RTQ45" s="249"/>
      <c r="RTR45" s="249"/>
      <c r="RTU45" s="248"/>
      <c r="RTW45" s="248"/>
      <c r="RTZ45" s="249"/>
      <c r="RUA45" s="249"/>
      <c r="RUB45" s="249"/>
      <c r="RUC45" s="249"/>
      <c r="RUD45" s="249"/>
      <c r="RUE45" s="249"/>
      <c r="RUF45" s="249"/>
      <c r="RUG45" s="249"/>
      <c r="RUH45" s="249"/>
      <c r="RUI45" s="249"/>
      <c r="RUJ45" s="249"/>
      <c r="RUK45" s="249"/>
      <c r="RUN45" s="248"/>
      <c r="RUP45" s="248"/>
      <c r="RUS45" s="249"/>
      <c r="RUT45" s="249"/>
      <c r="RUU45" s="249"/>
      <c r="RUV45" s="249"/>
      <c r="RUW45" s="249"/>
      <c r="RUX45" s="249"/>
      <c r="RUY45" s="249"/>
      <c r="RUZ45" s="249"/>
      <c r="RVA45" s="249"/>
      <c r="RVB45" s="249"/>
      <c r="RVC45" s="249"/>
      <c r="RVD45" s="249"/>
      <c r="RVG45" s="248"/>
      <c r="RVI45" s="248"/>
      <c r="RVL45" s="249"/>
      <c r="RVM45" s="249"/>
      <c r="RVN45" s="249"/>
      <c r="RVO45" s="249"/>
      <c r="RVP45" s="249"/>
      <c r="RVQ45" s="249"/>
      <c r="RVR45" s="249"/>
      <c r="RVS45" s="249"/>
      <c r="RVT45" s="249"/>
      <c r="RVU45" s="249"/>
      <c r="RVV45" s="249"/>
      <c r="RVW45" s="249"/>
      <c r="RVZ45" s="248"/>
      <c r="RWB45" s="248"/>
      <c r="RWE45" s="249"/>
      <c r="RWF45" s="249"/>
      <c r="RWG45" s="249"/>
      <c r="RWH45" s="249"/>
      <c r="RWI45" s="249"/>
      <c r="RWJ45" s="249"/>
      <c r="RWK45" s="249"/>
      <c r="RWL45" s="249"/>
      <c r="RWM45" s="249"/>
      <c r="RWN45" s="249"/>
      <c r="RWO45" s="249"/>
      <c r="RWP45" s="249"/>
      <c r="RWS45" s="248"/>
      <c r="RWU45" s="248"/>
      <c r="RWX45" s="249"/>
      <c r="RWY45" s="249"/>
      <c r="RWZ45" s="249"/>
      <c r="RXA45" s="249"/>
      <c r="RXB45" s="249"/>
      <c r="RXC45" s="249"/>
      <c r="RXD45" s="249"/>
      <c r="RXE45" s="249"/>
      <c r="RXF45" s="249"/>
      <c r="RXG45" s="249"/>
      <c r="RXH45" s="249"/>
      <c r="RXI45" s="249"/>
      <c r="RXL45" s="248"/>
      <c r="RXN45" s="248"/>
      <c r="RXQ45" s="249"/>
      <c r="RXR45" s="249"/>
      <c r="RXS45" s="249"/>
      <c r="RXT45" s="249"/>
      <c r="RXU45" s="249"/>
      <c r="RXV45" s="249"/>
      <c r="RXW45" s="249"/>
      <c r="RXX45" s="249"/>
      <c r="RXY45" s="249"/>
      <c r="RXZ45" s="249"/>
      <c r="RYA45" s="249"/>
      <c r="RYB45" s="249"/>
      <c r="RYE45" s="248"/>
      <c r="RYG45" s="248"/>
      <c r="RYJ45" s="249"/>
      <c r="RYK45" s="249"/>
      <c r="RYL45" s="249"/>
      <c r="RYM45" s="249"/>
      <c r="RYN45" s="249"/>
      <c r="RYO45" s="249"/>
      <c r="RYP45" s="249"/>
      <c r="RYQ45" s="249"/>
      <c r="RYR45" s="249"/>
      <c r="RYS45" s="249"/>
      <c r="RYT45" s="249"/>
      <c r="RYU45" s="249"/>
      <c r="RYX45" s="248"/>
      <c r="RYZ45" s="248"/>
      <c r="RZC45" s="249"/>
      <c r="RZD45" s="249"/>
      <c r="RZE45" s="249"/>
      <c r="RZF45" s="249"/>
      <c r="RZG45" s="249"/>
      <c r="RZH45" s="249"/>
      <c r="RZI45" s="249"/>
      <c r="RZJ45" s="249"/>
      <c r="RZK45" s="249"/>
      <c r="RZL45" s="249"/>
      <c r="RZM45" s="249"/>
      <c r="RZN45" s="249"/>
      <c r="RZQ45" s="248"/>
      <c r="RZS45" s="248"/>
      <c r="RZV45" s="249"/>
      <c r="RZW45" s="249"/>
      <c r="RZX45" s="249"/>
      <c r="RZY45" s="249"/>
      <c r="RZZ45" s="249"/>
      <c r="SAA45" s="249"/>
      <c r="SAB45" s="249"/>
      <c r="SAC45" s="249"/>
      <c r="SAD45" s="249"/>
      <c r="SAE45" s="249"/>
      <c r="SAF45" s="249"/>
      <c r="SAG45" s="249"/>
      <c r="SAJ45" s="248"/>
      <c r="SAL45" s="248"/>
      <c r="SAO45" s="249"/>
      <c r="SAP45" s="249"/>
      <c r="SAQ45" s="249"/>
      <c r="SAR45" s="249"/>
      <c r="SAS45" s="249"/>
      <c r="SAT45" s="249"/>
      <c r="SAU45" s="249"/>
      <c r="SAV45" s="249"/>
      <c r="SAW45" s="249"/>
      <c r="SAX45" s="249"/>
      <c r="SAY45" s="249"/>
      <c r="SAZ45" s="249"/>
      <c r="SBC45" s="248"/>
      <c r="SBE45" s="248"/>
      <c r="SBH45" s="249"/>
      <c r="SBI45" s="249"/>
      <c r="SBJ45" s="249"/>
      <c r="SBK45" s="249"/>
      <c r="SBL45" s="249"/>
      <c r="SBM45" s="249"/>
      <c r="SBN45" s="249"/>
      <c r="SBO45" s="249"/>
      <c r="SBP45" s="249"/>
      <c r="SBQ45" s="249"/>
      <c r="SBR45" s="249"/>
      <c r="SBS45" s="249"/>
      <c r="SBV45" s="248"/>
      <c r="SBX45" s="248"/>
      <c r="SCA45" s="249"/>
      <c r="SCB45" s="249"/>
      <c r="SCC45" s="249"/>
      <c r="SCD45" s="249"/>
      <c r="SCE45" s="249"/>
      <c r="SCF45" s="249"/>
      <c r="SCG45" s="249"/>
      <c r="SCH45" s="249"/>
      <c r="SCI45" s="249"/>
      <c r="SCJ45" s="249"/>
      <c r="SCK45" s="249"/>
      <c r="SCL45" s="249"/>
      <c r="SCO45" s="248"/>
      <c r="SCQ45" s="248"/>
      <c r="SCT45" s="249"/>
      <c r="SCU45" s="249"/>
      <c r="SCV45" s="249"/>
      <c r="SCW45" s="249"/>
      <c r="SCX45" s="249"/>
      <c r="SCY45" s="249"/>
      <c r="SCZ45" s="249"/>
      <c r="SDA45" s="249"/>
      <c r="SDB45" s="249"/>
      <c r="SDC45" s="249"/>
      <c r="SDD45" s="249"/>
      <c r="SDE45" s="249"/>
      <c r="SDH45" s="248"/>
      <c r="SDJ45" s="248"/>
      <c r="SDM45" s="249"/>
      <c r="SDN45" s="249"/>
      <c r="SDO45" s="249"/>
      <c r="SDP45" s="249"/>
      <c r="SDQ45" s="249"/>
      <c r="SDR45" s="249"/>
      <c r="SDS45" s="249"/>
      <c r="SDT45" s="249"/>
      <c r="SDU45" s="249"/>
      <c r="SDV45" s="249"/>
      <c r="SDW45" s="249"/>
      <c r="SDX45" s="249"/>
      <c r="SEA45" s="248"/>
      <c r="SEC45" s="248"/>
      <c r="SEF45" s="249"/>
      <c r="SEG45" s="249"/>
      <c r="SEH45" s="249"/>
      <c r="SEI45" s="249"/>
      <c r="SEJ45" s="249"/>
      <c r="SEK45" s="249"/>
      <c r="SEL45" s="249"/>
      <c r="SEM45" s="249"/>
      <c r="SEN45" s="249"/>
      <c r="SEO45" s="249"/>
      <c r="SEP45" s="249"/>
      <c r="SEQ45" s="249"/>
      <c r="SET45" s="248"/>
      <c r="SEV45" s="248"/>
      <c r="SEY45" s="249"/>
      <c r="SEZ45" s="249"/>
      <c r="SFA45" s="249"/>
      <c r="SFB45" s="249"/>
      <c r="SFC45" s="249"/>
      <c r="SFD45" s="249"/>
      <c r="SFE45" s="249"/>
      <c r="SFF45" s="249"/>
      <c r="SFG45" s="249"/>
      <c r="SFH45" s="249"/>
      <c r="SFI45" s="249"/>
      <c r="SFJ45" s="249"/>
      <c r="SFM45" s="248"/>
      <c r="SFO45" s="248"/>
      <c r="SFR45" s="249"/>
      <c r="SFS45" s="249"/>
      <c r="SFT45" s="249"/>
      <c r="SFU45" s="249"/>
      <c r="SFV45" s="249"/>
      <c r="SFW45" s="249"/>
      <c r="SFX45" s="249"/>
      <c r="SFY45" s="249"/>
      <c r="SFZ45" s="249"/>
      <c r="SGA45" s="249"/>
      <c r="SGB45" s="249"/>
      <c r="SGC45" s="249"/>
      <c r="SGF45" s="248"/>
      <c r="SGH45" s="248"/>
      <c r="SGK45" s="249"/>
      <c r="SGL45" s="249"/>
      <c r="SGM45" s="249"/>
      <c r="SGN45" s="249"/>
      <c r="SGO45" s="249"/>
      <c r="SGP45" s="249"/>
      <c r="SGQ45" s="249"/>
      <c r="SGR45" s="249"/>
      <c r="SGS45" s="249"/>
      <c r="SGT45" s="249"/>
      <c r="SGU45" s="249"/>
      <c r="SGV45" s="249"/>
      <c r="SGY45" s="248"/>
      <c r="SHA45" s="248"/>
      <c r="SHD45" s="249"/>
      <c r="SHE45" s="249"/>
      <c r="SHF45" s="249"/>
      <c r="SHG45" s="249"/>
      <c r="SHH45" s="249"/>
      <c r="SHI45" s="249"/>
      <c r="SHJ45" s="249"/>
      <c r="SHK45" s="249"/>
      <c r="SHL45" s="249"/>
      <c r="SHM45" s="249"/>
      <c r="SHN45" s="249"/>
      <c r="SHO45" s="249"/>
      <c r="SHR45" s="248"/>
      <c r="SHT45" s="248"/>
      <c r="SHW45" s="249"/>
      <c r="SHX45" s="249"/>
      <c r="SHY45" s="249"/>
      <c r="SHZ45" s="249"/>
      <c r="SIA45" s="249"/>
      <c r="SIB45" s="249"/>
      <c r="SIC45" s="249"/>
      <c r="SID45" s="249"/>
      <c r="SIE45" s="249"/>
      <c r="SIF45" s="249"/>
      <c r="SIG45" s="249"/>
      <c r="SIH45" s="249"/>
      <c r="SIK45" s="248"/>
      <c r="SIM45" s="248"/>
      <c r="SIP45" s="249"/>
      <c r="SIQ45" s="249"/>
      <c r="SIR45" s="249"/>
      <c r="SIS45" s="249"/>
      <c r="SIT45" s="249"/>
      <c r="SIU45" s="249"/>
      <c r="SIV45" s="249"/>
      <c r="SIW45" s="249"/>
      <c r="SIX45" s="249"/>
      <c r="SIY45" s="249"/>
      <c r="SIZ45" s="249"/>
      <c r="SJA45" s="249"/>
      <c r="SJD45" s="248"/>
      <c r="SJF45" s="248"/>
      <c r="SJI45" s="249"/>
      <c r="SJJ45" s="249"/>
      <c r="SJK45" s="249"/>
      <c r="SJL45" s="249"/>
      <c r="SJM45" s="249"/>
      <c r="SJN45" s="249"/>
      <c r="SJO45" s="249"/>
      <c r="SJP45" s="249"/>
      <c r="SJQ45" s="249"/>
      <c r="SJR45" s="249"/>
      <c r="SJS45" s="249"/>
      <c r="SJT45" s="249"/>
      <c r="SJW45" s="248"/>
      <c r="SJY45" s="248"/>
      <c r="SKB45" s="249"/>
      <c r="SKC45" s="249"/>
      <c r="SKD45" s="249"/>
      <c r="SKE45" s="249"/>
      <c r="SKF45" s="249"/>
      <c r="SKG45" s="249"/>
      <c r="SKH45" s="249"/>
      <c r="SKI45" s="249"/>
      <c r="SKJ45" s="249"/>
      <c r="SKK45" s="249"/>
      <c r="SKL45" s="249"/>
      <c r="SKM45" s="249"/>
      <c r="SKP45" s="248"/>
      <c r="SKR45" s="248"/>
      <c r="SKU45" s="249"/>
      <c r="SKV45" s="249"/>
      <c r="SKW45" s="249"/>
      <c r="SKX45" s="249"/>
      <c r="SKY45" s="249"/>
      <c r="SKZ45" s="249"/>
      <c r="SLA45" s="249"/>
      <c r="SLB45" s="249"/>
      <c r="SLC45" s="249"/>
      <c r="SLD45" s="249"/>
      <c r="SLE45" s="249"/>
      <c r="SLF45" s="249"/>
      <c r="SLI45" s="248"/>
      <c r="SLK45" s="248"/>
      <c r="SLN45" s="249"/>
      <c r="SLO45" s="249"/>
      <c r="SLP45" s="249"/>
      <c r="SLQ45" s="249"/>
      <c r="SLR45" s="249"/>
      <c r="SLS45" s="249"/>
      <c r="SLT45" s="249"/>
      <c r="SLU45" s="249"/>
      <c r="SLV45" s="249"/>
      <c r="SLW45" s="249"/>
      <c r="SLX45" s="249"/>
      <c r="SLY45" s="249"/>
      <c r="SMB45" s="248"/>
      <c r="SMD45" s="248"/>
      <c r="SMG45" s="249"/>
      <c r="SMH45" s="249"/>
      <c r="SMI45" s="249"/>
      <c r="SMJ45" s="249"/>
      <c r="SMK45" s="249"/>
      <c r="SML45" s="249"/>
      <c r="SMM45" s="249"/>
      <c r="SMN45" s="249"/>
      <c r="SMO45" s="249"/>
      <c r="SMP45" s="249"/>
      <c r="SMQ45" s="249"/>
      <c r="SMR45" s="249"/>
      <c r="SMU45" s="248"/>
      <c r="SMW45" s="248"/>
      <c r="SMZ45" s="249"/>
      <c r="SNA45" s="249"/>
      <c r="SNB45" s="249"/>
      <c r="SNC45" s="249"/>
      <c r="SND45" s="249"/>
      <c r="SNE45" s="249"/>
      <c r="SNF45" s="249"/>
      <c r="SNG45" s="249"/>
      <c r="SNH45" s="249"/>
      <c r="SNI45" s="249"/>
      <c r="SNJ45" s="249"/>
      <c r="SNK45" s="249"/>
      <c r="SNN45" s="248"/>
      <c r="SNP45" s="248"/>
      <c r="SNS45" s="249"/>
      <c r="SNT45" s="249"/>
      <c r="SNU45" s="249"/>
      <c r="SNV45" s="249"/>
      <c r="SNW45" s="249"/>
      <c r="SNX45" s="249"/>
      <c r="SNY45" s="249"/>
      <c r="SNZ45" s="249"/>
      <c r="SOA45" s="249"/>
      <c r="SOB45" s="249"/>
      <c r="SOC45" s="249"/>
      <c r="SOD45" s="249"/>
      <c r="SOG45" s="248"/>
      <c r="SOI45" s="248"/>
      <c r="SOL45" s="249"/>
      <c r="SOM45" s="249"/>
      <c r="SON45" s="249"/>
      <c r="SOO45" s="249"/>
      <c r="SOP45" s="249"/>
      <c r="SOQ45" s="249"/>
      <c r="SOR45" s="249"/>
      <c r="SOS45" s="249"/>
      <c r="SOT45" s="249"/>
      <c r="SOU45" s="249"/>
      <c r="SOV45" s="249"/>
      <c r="SOW45" s="249"/>
      <c r="SOZ45" s="248"/>
      <c r="SPB45" s="248"/>
      <c r="SPE45" s="249"/>
      <c r="SPF45" s="249"/>
      <c r="SPG45" s="249"/>
      <c r="SPH45" s="249"/>
      <c r="SPI45" s="249"/>
      <c r="SPJ45" s="249"/>
      <c r="SPK45" s="249"/>
      <c r="SPL45" s="249"/>
      <c r="SPM45" s="249"/>
      <c r="SPN45" s="249"/>
      <c r="SPO45" s="249"/>
      <c r="SPP45" s="249"/>
      <c r="SPS45" s="248"/>
      <c r="SPU45" s="248"/>
      <c r="SPX45" s="249"/>
      <c r="SPY45" s="249"/>
      <c r="SPZ45" s="249"/>
      <c r="SQA45" s="249"/>
      <c r="SQB45" s="249"/>
      <c r="SQC45" s="249"/>
      <c r="SQD45" s="249"/>
      <c r="SQE45" s="249"/>
      <c r="SQF45" s="249"/>
      <c r="SQG45" s="249"/>
      <c r="SQH45" s="249"/>
      <c r="SQI45" s="249"/>
      <c r="SQL45" s="248"/>
      <c r="SQN45" s="248"/>
      <c r="SQQ45" s="249"/>
      <c r="SQR45" s="249"/>
      <c r="SQS45" s="249"/>
      <c r="SQT45" s="249"/>
      <c r="SQU45" s="249"/>
      <c r="SQV45" s="249"/>
      <c r="SQW45" s="249"/>
      <c r="SQX45" s="249"/>
      <c r="SQY45" s="249"/>
      <c r="SQZ45" s="249"/>
      <c r="SRA45" s="249"/>
      <c r="SRB45" s="249"/>
      <c r="SRE45" s="248"/>
      <c r="SRG45" s="248"/>
      <c r="SRJ45" s="249"/>
      <c r="SRK45" s="249"/>
      <c r="SRL45" s="249"/>
      <c r="SRM45" s="249"/>
      <c r="SRN45" s="249"/>
      <c r="SRO45" s="249"/>
      <c r="SRP45" s="249"/>
      <c r="SRQ45" s="249"/>
      <c r="SRR45" s="249"/>
      <c r="SRS45" s="249"/>
      <c r="SRT45" s="249"/>
      <c r="SRU45" s="249"/>
      <c r="SRX45" s="248"/>
      <c r="SRZ45" s="248"/>
      <c r="SSC45" s="249"/>
      <c r="SSD45" s="249"/>
      <c r="SSE45" s="249"/>
      <c r="SSF45" s="249"/>
      <c r="SSG45" s="249"/>
      <c r="SSH45" s="249"/>
      <c r="SSI45" s="249"/>
      <c r="SSJ45" s="249"/>
      <c r="SSK45" s="249"/>
      <c r="SSL45" s="249"/>
      <c r="SSM45" s="249"/>
      <c r="SSN45" s="249"/>
      <c r="SSQ45" s="248"/>
      <c r="SSS45" s="248"/>
      <c r="SSV45" s="249"/>
      <c r="SSW45" s="249"/>
      <c r="SSX45" s="249"/>
      <c r="SSY45" s="249"/>
      <c r="SSZ45" s="249"/>
      <c r="STA45" s="249"/>
      <c r="STB45" s="249"/>
      <c r="STC45" s="249"/>
      <c r="STD45" s="249"/>
      <c r="STE45" s="249"/>
      <c r="STF45" s="249"/>
      <c r="STG45" s="249"/>
      <c r="STJ45" s="248"/>
      <c r="STL45" s="248"/>
      <c r="STO45" s="249"/>
      <c r="STP45" s="249"/>
      <c r="STQ45" s="249"/>
      <c r="STR45" s="249"/>
      <c r="STS45" s="249"/>
      <c r="STT45" s="249"/>
      <c r="STU45" s="249"/>
      <c r="STV45" s="249"/>
      <c r="STW45" s="249"/>
      <c r="STX45" s="249"/>
      <c r="STY45" s="249"/>
      <c r="STZ45" s="249"/>
      <c r="SUC45" s="248"/>
      <c r="SUE45" s="248"/>
      <c r="SUH45" s="249"/>
      <c r="SUI45" s="249"/>
      <c r="SUJ45" s="249"/>
      <c r="SUK45" s="249"/>
      <c r="SUL45" s="249"/>
      <c r="SUM45" s="249"/>
      <c r="SUN45" s="249"/>
      <c r="SUO45" s="249"/>
      <c r="SUP45" s="249"/>
      <c r="SUQ45" s="249"/>
      <c r="SUR45" s="249"/>
      <c r="SUS45" s="249"/>
      <c r="SUV45" s="248"/>
      <c r="SUX45" s="248"/>
      <c r="SVA45" s="249"/>
      <c r="SVB45" s="249"/>
      <c r="SVC45" s="249"/>
      <c r="SVD45" s="249"/>
      <c r="SVE45" s="249"/>
      <c r="SVF45" s="249"/>
      <c r="SVG45" s="249"/>
      <c r="SVH45" s="249"/>
      <c r="SVI45" s="249"/>
      <c r="SVJ45" s="249"/>
      <c r="SVK45" s="249"/>
      <c r="SVL45" s="249"/>
      <c r="SVO45" s="248"/>
      <c r="SVQ45" s="248"/>
      <c r="SVT45" s="249"/>
      <c r="SVU45" s="249"/>
      <c r="SVV45" s="249"/>
      <c r="SVW45" s="249"/>
      <c r="SVX45" s="249"/>
      <c r="SVY45" s="249"/>
      <c r="SVZ45" s="249"/>
      <c r="SWA45" s="249"/>
      <c r="SWB45" s="249"/>
      <c r="SWC45" s="249"/>
      <c r="SWD45" s="249"/>
      <c r="SWE45" s="249"/>
      <c r="SWH45" s="248"/>
      <c r="SWJ45" s="248"/>
      <c r="SWM45" s="249"/>
      <c r="SWN45" s="249"/>
      <c r="SWO45" s="249"/>
      <c r="SWP45" s="249"/>
      <c r="SWQ45" s="249"/>
      <c r="SWR45" s="249"/>
      <c r="SWS45" s="249"/>
      <c r="SWT45" s="249"/>
      <c r="SWU45" s="249"/>
      <c r="SWV45" s="249"/>
      <c r="SWW45" s="249"/>
      <c r="SWX45" s="249"/>
      <c r="SXA45" s="248"/>
      <c r="SXC45" s="248"/>
      <c r="SXF45" s="249"/>
      <c r="SXG45" s="249"/>
      <c r="SXH45" s="249"/>
      <c r="SXI45" s="249"/>
      <c r="SXJ45" s="249"/>
      <c r="SXK45" s="249"/>
      <c r="SXL45" s="249"/>
      <c r="SXM45" s="249"/>
      <c r="SXN45" s="249"/>
      <c r="SXO45" s="249"/>
      <c r="SXP45" s="249"/>
      <c r="SXQ45" s="249"/>
      <c r="SXT45" s="248"/>
      <c r="SXV45" s="248"/>
      <c r="SXY45" s="249"/>
      <c r="SXZ45" s="249"/>
      <c r="SYA45" s="249"/>
      <c r="SYB45" s="249"/>
      <c r="SYC45" s="249"/>
      <c r="SYD45" s="249"/>
      <c r="SYE45" s="249"/>
      <c r="SYF45" s="249"/>
      <c r="SYG45" s="249"/>
      <c r="SYH45" s="249"/>
      <c r="SYI45" s="249"/>
      <c r="SYJ45" s="249"/>
      <c r="SYM45" s="248"/>
      <c r="SYO45" s="248"/>
      <c r="SYR45" s="249"/>
      <c r="SYS45" s="249"/>
      <c r="SYT45" s="249"/>
      <c r="SYU45" s="249"/>
      <c r="SYV45" s="249"/>
      <c r="SYW45" s="249"/>
      <c r="SYX45" s="249"/>
      <c r="SYY45" s="249"/>
      <c r="SYZ45" s="249"/>
      <c r="SZA45" s="249"/>
      <c r="SZB45" s="249"/>
      <c r="SZC45" s="249"/>
      <c r="SZF45" s="248"/>
      <c r="SZH45" s="248"/>
      <c r="SZK45" s="249"/>
      <c r="SZL45" s="249"/>
      <c r="SZM45" s="249"/>
      <c r="SZN45" s="249"/>
      <c r="SZO45" s="249"/>
      <c r="SZP45" s="249"/>
      <c r="SZQ45" s="249"/>
      <c r="SZR45" s="249"/>
      <c r="SZS45" s="249"/>
      <c r="SZT45" s="249"/>
      <c r="SZU45" s="249"/>
      <c r="SZV45" s="249"/>
      <c r="SZY45" s="248"/>
      <c r="TAA45" s="248"/>
      <c r="TAD45" s="249"/>
      <c r="TAE45" s="249"/>
      <c r="TAF45" s="249"/>
      <c r="TAG45" s="249"/>
      <c r="TAH45" s="249"/>
      <c r="TAI45" s="249"/>
      <c r="TAJ45" s="249"/>
      <c r="TAK45" s="249"/>
      <c r="TAL45" s="249"/>
      <c r="TAM45" s="249"/>
      <c r="TAN45" s="249"/>
      <c r="TAO45" s="249"/>
      <c r="TAR45" s="248"/>
      <c r="TAT45" s="248"/>
      <c r="TAW45" s="249"/>
      <c r="TAX45" s="249"/>
      <c r="TAY45" s="249"/>
      <c r="TAZ45" s="249"/>
      <c r="TBA45" s="249"/>
      <c r="TBB45" s="249"/>
      <c r="TBC45" s="249"/>
      <c r="TBD45" s="249"/>
      <c r="TBE45" s="249"/>
      <c r="TBF45" s="249"/>
      <c r="TBG45" s="249"/>
      <c r="TBH45" s="249"/>
      <c r="TBK45" s="248"/>
      <c r="TBM45" s="248"/>
      <c r="TBP45" s="249"/>
      <c r="TBQ45" s="249"/>
      <c r="TBR45" s="249"/>
      <c r="TBS45" s="249"/>
      <c r="TBT45" s="249"/>
      <c r="TBU45" s="249"/>
      <c r="TBV45" s="249"/>
      <c r="TBW45" s="249"/>
      <c r="TBX45" s="249"/>
      <c r="TBY45" s="249"/>
      <c r="TBZ45" s="249"/>
      <c r="TCA45" s="249"/>
      <c r="TCD45" s="248"/>
      <c r="TCF45" s="248"/>
      <c r="TCI45" s="249"/>
      <c r="TCJ45" s="249"/>
      <c r="TCK45" s="249"/>
      <c r="TCL45" s="249"/>
      <c r="TCM45" s="249"/>
      <c r="TCN45" s="249"/>
      <c r="TCO45" s="249"/>
      <c r="TCP45" s="249"/>
      <c r="TCQ45" s="249"/>
      <c r="TCR45" s="249"/>
      <c r="TCS45" s="249"/>
      <c r="TCT45" s="249"/>
      <c r="TCW45" s="248"/>
      <c r="TCY45" s="248"/>
      <c r="TDB45" s="249"/>
      <c r="TDC45" s="249"/>
      <c r="TDD45" s="249"/>
      <c r="TDE45" s="249"/>
      <c r="TDF45" s="249"/>
      <c r="TDG45" s="249"/>
      <c r="TDH45" s="249"/>
      <c r="TDI45" s="249"/>
      <c r="TDJ45" s="249"/>
      <c r="TDK45" s="249"/>
      <c r="TDL45" s="249"/>
      <c r="TDM45" s="249"/>
      <c r="TDP45" s="248"/>
      <c r="TDR45" s="248"/>
      <c r="TDU45" s="249"/>
      <c r="TDV45" s="249"/>
      <c r="TDW45" s="249"/>
      <c r="TDX45" s="249"/>
      <c r="TDY45" s="249"/>
      <c r="TDZ45" s="249"/>
      <c r="TEA45" s="249"/>
      <c r="TEB45" s="249"/>
      <c r="TEC45" s="249"/>
      <c r="TED45" s="249"/>
      <c r="TEE45" s="249"/>
      <c r="TEF45" s="249"/>
      <c r="TEI45" s="248"/>
      <c r="TEK45" s="248"/>
      <c r="TEN45" s="249"/>
      <c r="TEO45" s="249"/>
      <c r="TEP45" s="249"/>
      <c r="TEQ45" s="249"/>
      <c r="TER45" s="249"/>
      <c r="TES45" s="249"/>
      <c r="TET45" s="249"/>
      <c r="TEU45" s="249"/>
      <c r="TEV45" s="249"/>
      <c r="TEW45" s="249"/>
      <c r="TEX45" s="249"/>
      <c r="TEY45" s="249"/>
      <c r="TFB45" s="248"/>
      <c r="TFD45" s="248"/>
      <c r="TFG45" s="249"/>
      <c r="TFH45" s="249"/>
      <c r="TFI45" s="249"/>
      <c r="TFJ45" s="249"/>
      <c r="TFK45" s="249"/>
      <c r="TFL45" s="249"/>
      <c r="TFM45" s="249"/>
      <c r="TFN45" s="249"/>
      <c r="TFO45" s="249"/>
      <c r="TFP45" s="249"/>
      <c r="TFQ45" s="249"/>
      <c r="TFR45" s="249"/>
      <c r="TFU45" s="248"/>
      <c r="TFW45" s="248"/>
      <c r="TFZ45" s="249"/>
      <c r="TGA45" s="249"/>
      <c r="TGB45" s="249"/>
      <c r="TGC45" s="249"/>
      <c r="TGD45" s="249"/>
      <c r="TGE45" s="249"/>
      <c r="TGF45" s="249"/>
      <c r="TGG45" s="249"/>
      <c r="TGH45" s="249"/>
      <c r="TGI45" s="249"/>
      <c r="TGJ45" s="249"/>
      <c r="TGK45" s="249"/>
      <c r="TGN45" s="248"/>
      <c r="TGP45" s="248"/>
      <c r="TGS45" s="249"/>
      <c r="TGT45" s="249"/>
      <c r="TGU45" s="249"/>
      <c r="TGV45" s="249"/>
      <c r="TGW45" s="249"/>
      <c r="TGX45" s="249"/>
      <c r="TGY45" s="249"/>
      <c r="TGZ45" s="249"/>
      <c r="THA45" s="249"/>
      <c r="THB45" s="249"/>
      <c r="THC45" s="249"/>
      <c r="THD45" s="249"/>
      <c r="THG45" s="248"/>
      <c r="THI45" s="248"/>
      <c r="THL45" s="249"/>
      <c r="THM45" s="249"/>
      <c r="THN45" s="249"/>
      <c r="THO45" s="249"/>
      <c r="THP45" s="249"/>
      <c r="THQ45" s="249"/>
      <c r="THR45" s="249"/>
      <c r="THS45" s="249"/>
      <c r="THT45" s="249"/>
      <c r="THU45" s="249"/>
      <c r="THV45" s="249"/>
      <c r="THW45" s="249"/>
      <c r="THZ45" s="248"/>
      <c r="TIB45" s="248"/>
      <c r="TIE45" s="249"/>
      <c r="TIF45" s="249"/>
      <c r="TIG45" s="249"/>
      <c r="TIH45" s="249"/>
      <c r="TII45" s="249"/>
      <c r="TIJ45" s="249"/>
      <c r="TIK45" s="249"/>
      <c r="TIL45" s="249"/>
      <c r="TIM45" s="249"/>
      <c r="TIN45" s="249"/>
      <c r="TIO45" s="249"/>
      <c r="TIP45" s="249"/>
      <c r="TIS45" s="248"/>
      <c r="TIU45" s="248"/>
      <c r="TIX45" s="249"/>
      <c r="TIY45" s="249"/>
      <c r="TIZ45" s="249"/>
      <c r="TJA45" s="249"/>
      <c r="TJB45" s="249"/>
      <c r="TJC45" s="249"/>
      <c r="TJD45" s="249"/>
      <c r="TJE45" s="249"/>
      <c r="TJF45" s="249"/>
      <c r="TJG45" s="249"/>
      <c r="TJH45" s="249"/>
      <c r="TJI45" s="249"/>
      <c r="TJL45" s="248"/>
      <c r="TJN45" s="248"/>
      <c r="TJQ45" s="249"/>
      <c r="TJR45" s="249"/>
      <c r="TJS45" s="249"/>
      <c r="TJT45" s="249"/>
      <c r="TJU45" s="249"/>
      <c r="TJV45" s="249"/>
      <c r="TJW45" s="249"/>
      <c r="TJX45" s="249"/>
      <c r="TJY45" s="249"/>
      <c r="TJZ45" s="249"/>
      <c r="TKA45" s="249"/>
      <c r="TKB45" s="249"/>
      <c r="TKE45" s="248"/>
      <c r="TKG45" s="248"/>
      <c r="TKJ45" s="249"/>
      <c r="TKK45" s="249"/>
      <c r="TKL45" s="249"/>
      <c r="TKM45" s="249"/>
      <c r="TKN45" s="249"/>
      <c r="TKO45" s="249"/>
      <c r="TKP45" s="249"/>
      <c r="TKQ45" s="249"/>
      <c r="TKR45" s="249"/>
      <c r="TKS45" s="249"/>
      <c r="TKT45" s="249"/>
      <c r="TKU45" s="249"/>
      <c r="TKX45" s="248"/>
      <c r="TKZ45" s="248"/>
      <c r="TLC45" s="249"/>
      <c r="TLD45" s="249"/>
      <c r="TLE45" s="249"/>
      <c r="TLF45" s="249"/>
      <c r="TLG45" s="249"/>
      <c r="TLH45" s="249"/>
      <c r="TLI45" s="249"/>
      <c r="TLJ45" s="249"/>
      <c r="TLK45" s="249"/>
      <c r="TLL45" s="249"/>
      <c r="TLM45" s="249"/>
      <c r="TLN45" s="249"/>
      <c r="TLQ45" s="248"/>
      <c r="TLS45" s="248"/>
      <c r="TLV45" s="249"/>
      <c r="TLW45" s="249"/>
      <c r="TLX45" s="249"/>
      <c r="TLY45" s="249"/>
      <c r="TLZ45" s="249"/>
      <c r="TMA45" s="249"/>
      <c r="TMB45" s="249"/>
      <c r="TMC45" s="249"/>
      <c r="TMD45" s="249"/>
      <c r="TME45" s="249"/>
      <c r="TMF45" s="249"/>
      <c r="TMG45" s="249"/>
      <c r="TMJ45" s="248"/>
      <c r="TML45" s="248"/>
      <c r="TMO45" s="249"/>
      <c r="TMP45" s="249"/>
      <c r="TMQ45" s="249"/>
      <c r="TMR45" s="249"/>
      <c r="TMS45" s="249"/>
      <c r="TMT45" s="249"/>
      <c r="TMU45" s="249"/>
      <c r="TMV45" s="249"/>
      <c r="TMW45" s="249"/>
      <c r="TMX45" s="249"/>
      <c r="TMY45" s="249"/>
      <c r="TMZ45" s="249"/>
      <c r="TNC45" s="248"/>
      <c r="TNE45" s="248"/>
      <c r="TNH45" s="249"/>
      <c r="TNI45" s="249"/>
      <c r="TNJ45" s="249"/>
      <c r="TNK45" s="249"/>
      <c r="TNL45" s="249"/>
      <c r="TNM45" s="249"/>
      <c r="TNN45" s="249"/>
      <c r="TNO45" s="249"/>
      <c r="TNP45" s="249"/>
      <c r="TNQ45" s="249"/>
      <c r="TNR45" s="249"/>
      <c r="TNS45" s="249"/>
      <c r="TNV45" s="248"/>
      <c r="TNX45" s="248"/>
      <c r="TOA45" s="249"/>
      <c r="TOB45" s="249"/>
      <c r="TOC45" s="249"/>
      <c r="TOD45" s="249"/>
      <c r="TOE45" s="249"/>
      <c r="TOF45" s="249"/>
      <c r="TOG45" s="249"/>
      <c r="TOH45" s="249"/>
      <c r="TOI45" s="249"/>
      <c r="TOJ45" s="249"/>
      <c r="TOK45" s="249"/>
      <c r="TOL45" s="249"/>
      <c r="TOO45" s="248"/>
      <c r="TOQ45" s="248"/>
      <c r="TOT45" s="249"/>
      <c r="TOU45" s="249"/>
      <c r="TOV45" s="249"/>
      <c r="TOW45" s="249"/>
      <c r="TOX45" s="249"/>
      <c r="TOY45" s="249"/>
      <c r="TOZ45" s="249"/>
      <c r="TPA45" s="249"/>
      <c r="TPB45" s="249"/>
      <c r="TPC45" s="249"/>
      <c r="TPD45" s="249"/>
      <c r="TPE45" s="249"/>
      <c r="TPH45" s="248"/>
      <c r="TPJ45" s="248"/>
      <c r="TPM45" s="249"/>
      <c r="TPN45" s="249"/>
      <c r="TPO45" s="249"/>
      <c r="TPP45" s="249"/>
      <c r="TPQ45" s="249"/>
      <c r="TPR45" s="249"/>
      <c r="TPS45" s="249"/>
      <c r="TPT45" s="249"/>
      <c r="TPU45" s="249"/>
      <c r="TPV45" s="249"/>
      <c r="TPW45" s="249"/>
      <c r="TPX45" s="249"/>
      <c r="TQA45" s="248"/>
      <c r="TQC45" s="248"/>
      <c r="TQF45" s="249"/>
      <c r="TQG45" s="249"/>
      <c r="TQH45" s="249"/>
      <c r="TQI45" s="249"/>
      <c r="TQJ45" s="249"/>
      <c r="TQK45" s="249"/>
      <c r="TQL45" s="249"/>
      <c r="TQM45" s="249"/>
      <c r="TQN45" s="249"/>
      <c r="TQO45" s="249"/>
      <c r="TQP45" s="249"/>
      <c r="TQQ45" s="249"/>
      <c r="TQT45" s="248"/>
      <c r="TQV45" s="248"/>
      <c r="TQY45" s="249"/>
      <c r="TQZ45" s="249"/>
      <c r="TRA45" s="249"/>
      <c r="TRB45" s="249"/>
      <c r="TRC45" s="249"/>
      <c r="TRD45" s="249"/>
      <c r="TRE45" s="249"/>
      <c r="TRF45" s="249"/>
      <c r="TRG45" s="249"/>
      <c r="TRH45" s="249"/>
      <c r="TRI45" s="249"/>
      <c r="TRJ45" s="249"/>
      <c r="TRM45" s="248"/>
      <c r="TRO45" s="248"/>
      <c r="TRR45" s="249"/>
      <c r="TRS45" s="249"/>
      <c r="TRT45" s="249"/>
      <c r="TRU45" s="249"/>
      <c r="TRV45" s="249"/>
      <c r="TRW45" s="249"/>
      <c r="TRX45" s="249"/>
      <c r="TRY45" s="249"/>
      <c r="TRZ45" s="249"/>
      <c r="TSA45" s="249"/>
      <c r="TSB45" s="249"/>
      <c r="TSC45" s="249"/>
      <c r="TSF45" s="248"/>
      <c r="TSH45" s="248"/>
      <c r="TSK45" s="249"/>
      <c r="TSL45" s="249"/>
      <c r="TSM45" s="249"/>
      <c r="TSN45" s="249"/>
      <c r="TSO45" s="249"/>
      <c r="TSP45" s="249"/>
      <c r="TSQ45" s="249"/>
      <c r="TSR45" s="249"/>
      <c r="TSS45" s="249"/>
      <c r="TST45" s="249"/>
      <c r="TSU45" s="249"/>
      <c r="TSV45" s="249"/>
      <c r="TSY45" s="248"/>
      <c r="TTA45" s="248"/>
      <c r="TTD45" s="249"/>
      <c r="TTE45" s="249"/>
      <c r="TTF45" s="249"/>
      <c r="TTG45" s="249"/>
      <c r="TTH45" s="249"/>
      <c r="TTI45" s="249"/>
      <c r="TTJ45" s="249"/>
      <c r="TTK45" s="249"/>
      <c r="TTL45" s="249"/>
      <c r="TTM45" s="249"/>
      <c r="TTN45" s="249"/>
      <c r="TTO45" s="249"/>
      <c r="TTR45" s="248"/>
      <c r="TTT45" s="248"/>
      <c r="TTW45" s="249"/>
      <c r="TTX45" s="249"/>
      <c r="TTY45" s="249"/>
      <c r="TTZ45" s="249"/>
      <c r="TUA45" s="249"/>
      <c r="TUB45" s="249"/>
      <c r="TUC45" s="249"/>
      <c r="TUD45" s="249"/>
      <c r="TUE45" s="249"/>
      <c r="TUF45" s="249"/>
      <c r="TUG45" s="249"/>
      <c r="TUH45" s="249"/>
      <c r="TUK45" s="248"/>
      <c r="TUM45" s="248"/>
      <c r="TUP45" s="249"/>
      <c r="TUQ45" s="249"/>
      <c r="TUR45" s="249"/>
      <c r="TUS45" s="249"/>
      <c r="TUT45" s="249"/>
      <c r="TUU45" s="249"/>
      <c r="TUV45" s="249"/>
      <c r="TUW45" s="249"/>
      <c r="TUX45" s="249"/>
      <c r="TUY45" s="249"/>
      <c r="TUZ45" s="249"/>
      <c r="TVA45" s="249"/>
      <c r="TVD45" s="248"/>
      <c r="TVF45" s="248"/>
      <c r="TVI45" s="249"/>
      <c r="TVJ45" s="249"/>
      <c r="TVK45" s="249"/>
      <c r="TVL45" s="249"/>
      <c r="TVM45" s="249"/>
      <c r="TVN45" s="249"/>
      <c r="TVO45" s="249"/>
      <c r="TVP45" s="249"/>
      <c r="TVQ45" s="249"/>
      <c r="TVR45" s="249"/>
      <c r="TVS45" s="249"/>
      <c r="TVT45" s="249"/>
      <c r="TVW45" s="248"/>
      <c r="TVY45" s="248"/>
      <c r="TWB45" s="249"/>
      <c r="TWC45" s="249"/>
      <c r="TWD45" s="249"/>
      <c r="TWE45" s="249"/>
      <c r="TWF45" s="249"/>
      <c r="TWG45" s="249"/>
      <c r="TWH45" s="249"/>
      <c r="TWI45" s="249"/>
      <c r="TWJ45" s="249"/>
      <c r="TWK45" s="249"/>
      <c r="TWL45" s="249"/>
      <c r="TWM45" s="249"/>
      <c r="TWP45" s="248"/>
      <c r="TWR45" s="248"/>
      <c r="TWU45" s="249"/>
      <c r="TWV45" s="249"/>
      <c r="TWW45" s="249"/>
      <c r="TWX45" s="249"/>
      <c r="TWY45" s="249"/>
      <c r="TWZ45" s="249"/>
      <c r="TXA45" s="249"/>
      <c r="TXB45" s="249"/>
      <c r="TXC45" s="249"/>
      <c r="TXD45" s="249"/>
      <c r="TXE45" s="249"/>
      <c r="TXF45" s="249"/>
      <c r="TXI45" s="248"/>
      <c r="TXK45" s="248"/>
      <c r="TXN45" s="249"/>
      <c r="TXO45" s="249"/>
      <c r="TXP45" s="249"/>
      <c r="TXQ45" s="249"/>
      <c r="TXR45" s="249"/>
      <c r="TXS45" s="249"/>
      <c r="TXT45" s="249"/>
      <c r="TXU45" s="249"/>
      <c r="TXV45" s="249"/>
      <c r="TXW45" s="249"/>
      <c r="TXX45" s="249"/>
      <c r="TXY45" s="249"/>
      <c r="TYB45" s="248"/>
      <c r="TYD45" s="248"/>
      <c r="TYG45" s="249"/>
      <c r="TYH45" s="249"/>
      <c r="TYI45" s="249"/>
      <c r="TYJ45" s="249"/>
      <c r="TYK45" s="249"/>
      <c r="TYL45" s="249"/>
      <c r="TYM45" s="249"/>
      <c r="TYN45" s="249"/>
      <c r="TYO45" s="249"/>
      <c r="TYP45" s="249"/>
      <c r="TYQ45" s="249"/>
      <c r="TYR45" s="249"/>
      <c r="TYU45" s="248"/>
      <c r="TYW45" s="248"/>
      <c r="TYZ45" s="249"/>
      <c r="TZA45" s="249"/>
      <c r="TZB45" s="249"/>
      <c r="TZC45" s="249"/>
      <c r="TZD45" s="249"/>
      <c r="TZE45" s="249"/>
      <c r="TZF45" s="249"/>
      <c r="TZG45" s="249"/>
      <c r="TZH45" s="249"/>
      <c r="TZI45" s="249"/>
      <c r="TZJ45" s="249"/>
      <c r="TZK45" s="249"/>
      <c r="TZN45" s="248"/>
      <c r="TZP45" s="248"/>
      <c r="TZS45" s="249"/>
      <c r="TZT45" s="249"/>
      <c r="TZU45" s="249"/>
      <c r="TZV45" s="249"/>
      <c r="TZW45" s="249"/>
      <c r="TZX45" s="249"/>
      <c r="TZY45" s="249"/>
      <c r="TZZ45" s="249"/>
      <c r="UAA45" s="249"/>
      <c r="UAB45" s="249"/>
      <c r="UAC45" s="249"/>
      <c r="UAD45" s="249"/>
      <c r="UAG45" s="248"/>
      <c r="UAI45" s="248"/>
      <c r="UAL45" s="249"/>
      <c r="UAM45" s="249"/>
      <c r="UAN45" s="249"/>
      <c r="UAO45" s="249"/>
      <c r="UAP45" s="249"/>
      <c r="UAQ45" s="249"/>
      <c r="UAR45" s="249"/>
      <c r="UAS45" s="249"/>
      <c r="UAT45" s="249"/>
      <c r="UAU45" s="249"/>
      <c r="UAV45" s="249"/>
      <c r="UAW45" s="249"/>
      <c r="UAZ45" s="248"/>
      <c r="UBB45" s="248"/>
      <c r="UBE45" s="249"/>
      <c r="UBF45" s="249"/>
      <c r="UBG45" s="249"/>
      <c r="UBH45" s="249"/>
      <c r="UBI45" s="249"/>
      <c r="UBJ45" s="249"/>
      <c r="UBK45" s="249"/>
      <c r="UBL45" s="249"/>
      <c r="UBM45" s="249"/>
      <c r="UBN45" s="249"/>
      <c r="UBO45" s="249"/>
      <c r="UBP45" s="249"/>
      <c r="UBS45" s="248"/>
      <c r="UBU45" s="248"/>
      <c r="UBX45" s="249"/>
      <c r="UBY45" s="249"/>
      <c r="UBZ45" s="249"/>
      <c r="UCA45" s="249"/>
      <c r="UCB45" s="249"/>
      <c r="UCC45" s="249"/>
      <c r="UCD45" s="249"/>
      <c r="UCE45" s="249"/>
      <c r="UCF45" s="249"/>
      <c r="UCG45" s="249"/>
      <c r="UCH45" s="249"/>
      <c r="UCI45" s="249"/>
      <c r="UCL45" s="248"/>
      <c r="UCN45" s="248"/>
      <c r="UCQ45" s="249"/>
      <c r="UCR45" s="249"/>
      <c r="UCS45" s="249"/>
      <c r="UCT45" s="249"/>
      <c r="UCU45" s="249"/>
      <c r="UCV45" s="249"/>
      <c r="UCW45" s="249"/>
      <c r="UCX45" s="249"/>
      <c r="UCY45" s="249"/>
      <c r="UCZ45" s="249"/>
      <c r="UDA45" s="249"/>
      <c r="UDB45" s="249"/>
      <c r="UDE45" s="248"/>
      <c r="UDG45" s="248"/>
      <c r="UDJ45" s="249"/>
      <c r="UDK45" s="249"/>
      <c r="UDL45" s="249"/>
      <c r="UDM45" s="249"/>
      <c r="UDN45" s="249"/>
      <c r="UDO45" s="249"/>
      <c r="UDP45" s="249"/>
      <c r="UDQ45" s="249"/>
      <c r="UDR45" s="249"/>
      <c r="UDS45" s="249"/>
      <c r="UDT45" s="249"/>
      <c r="UDU45" s="249"/>
      <c r="UDX45" s="248"/>
      <c r="UDZ45" s="248"/>
      <c r="UEC45" s="249"/>
      <c r="UED45" s="249"/>
      <c r="UEE45" s="249"/>
      <c r="UEF45" s="249"/>
      <c r="UEG45" s="249"/>
      <c r="UEH45" s="249"/>
      <c r="UEI45" s="249"/>
      <c r="UEJ45" s="249"/>
      <c r="UEK45" s="249"/>
      <c r="UEL45" s="249"/>
      <c r="UEM45" s="249"/>
      <c r="UEN45" s="249"/>
      <c r="UEQ45" s="248"/>
      <c r="UES45" s="248"/>
      <c r="UEV45" s="249"/>
      <c r="UEW45" s="249"/>
      <c r="UEX45" s="249"/>
      <c r="UEY45" s="249"/>
      <c r="UEZ45" s="249"/>
      <c r="UFA45" s="249"/>
      <c r="UFB45" s="249"/>
      <c r="UFC45" s="249"/>
      <c r="UFD45" s="249"/>
      <c r="UFE45" s="249"/>
      <c r="UFF45" s="249"/>
      <c r="UFG45" s="249"/>
      <c r="UFJ45" s="248"/>
      <c r="UFL45" s="248"/>
      <c r="UFO45" s="249"/>
      <c r="UFP45" s="249"/>
      <c r="UFQ45" s="249"/>
      <c r="UFR45" s="249"/>
      <c r="UFS45" s="249"/>
      <c r="UFT45" s="249"/>
      <c r="UFU45" s="249"/>
      <c r="UFV45" s="249"/>
      <c r="UFW45" s="249"/>
      <c r="UFX45" s="249"/>
      <c r="UFY45" s="249"/>
      <c r="UFZ45" s="249"/>
      <c r="UGC45" s="248"/>
      <c r="UGE45" s="248"/>
      <c r="UGH45" s="249"/>
      <c r="UGI45" s="249"/>
      <c r="UGJ45" s="249"/>
      <c r="UGK45" s="249"/>
      <c r="UGL45" s="249"/>
      <c r="UGM45" s="249"/>
      <c r="UGN45" s="249"/>
      <c r="UGO45" s="249"/>
      <c r="UGP45" s="249"/>
      <c r="UGQ45" s="249"/>
      <c r="UGR45" s="249"/>
      <c r="UGS45" s="249"/>
      <c r="UGV45" s="248"/>
      <c r="UGX45" s="248"/>
      <c r="UHA45" s="249"/>
      <c r="UHB45" s="249"/>
      <c r="UHC45" s="249"/>
      <c r="UHD45" s="249"/>
      <c r="UHE45" s="249"/>
      <c r="UHF45" s="249"/>
      <c r="UHG45" s="249"/>
      <c r="UHH45" s="249"/>
      <c r="UHI45" s="249"/>
      <c r="UHJ45" s="249"/>
      <c r="UHK45" s="249"/>
      <c r="UHL45" s="249"/>
      <c r="UHO45" s="248"/>
      <c r="UHQ45" s="248"/>
      <c r="UHT45" s="249"/>
      <c r="UHU45" s="249"/>
      <c r="UHV45" s="249"/>
      <c r="UHW45" s="249"/>
      <c r="UHX45" s="249"/>
      <c r="UHY45" s="249"/>
      <c r="UHZ45" s="249"/>
      <c r="UIA45" s="249"/>
      <c r="UIB45" s="249"/>
      <c r="UIC45" s="249"/>
      <c r="UID45" s="249"/>
      <c r="UIE45" s="249"/>
      <c r="UIH45" s="248"/>
      <c r="UIJ45" s="248"/>
      <c r="UIM45" s="249"/>
      <c r="UIN45" s="249"/>
      <c r="UIO45" s="249"/>
      <c r="UIP45" s="249"/>
      <c r="UIQ45" s="249"/>
      <c r="UIR45" s="249"/>
      <c r="UIS45" s="249"/>
      <c r="UIT45" s="249"/>
      <c r="UIU45" s="249"/>
      <c r="UIV45" s="249"/>
      <c r="UIW45" s="249"/>
      <c r="UIX45" s="249"/>
      <c r="UJA45" s="248"/>
      <c r="UJC45" s="248"/>
      <c r="UJF45" s="249"/>
      <c r="UJG45" s="249"/>
      <c r="UJH45" s="249"/>
      <c r="UJI45" s="249"/>
      <c r="UJJ45" s="249"/>
      <c r="UJK45" s="249"/>
      <c r="UJL45" s="249"/>
      <c r="UJM45" s="249"/>
      <c r="UJN45" s="249"/>
      <c r="UJO45" s="249"/>
      <c r="UJP45" s="249"/>
      <c r="UJQ45" s="249"/>
      <c r="UJT45" s="248"/>
      <c r="UJV45" s="248"/>
      <c r="UJY45" s="249"/>
      <c r="UJZ45" s="249"/>
      <c r="UKA45" s="249"/>
      <c r="UKB45" s="249"/>
      <c r="UKC45" s="249"/>
      <c r="UKD45" s="249"/>
      <c r="UKE45" s="249"/>
      <c r="UKF45" s="249"/>
      <c r="UKG45" s="249"/>
      <c r="UKH45" s="249"/>
      <c r="UKI45" s="249"/>
      <c r="UKJ45" s="249"/>
      <c r="UKM45" s="248"/>
      <c r="UKO45" s="248"/>
      <c r="UKR45" s="249"/>
      <c r="UKS45" s="249"/>
      <c r="UKT45" s="249"/>
      <c r="UKU45" s="249"/>
      <c r="UKV45" s="249"/>
      <c r="UKW45" s="249"/>
      <c r="UKX45" s="249"/>
      <c r="UKY45" s="249"/>
      <c r="UKZ45" s="249"/>
      <c r="ULA45" s="249"/>
      <c r="ULB45" s="249"/>
      <c r="ULC45" s="249"/>
      <c r="ULF45" s="248"/>
      <c r="ULH45" s="248"/>
      <c r="ULK45" s="249"/>
      <c r="ULL45" s="249"/>
      <c r="ULM45" s="249"/>
      <c r="ULN45" s="249"/>
      <c r="ULO45" s="249"/>
      <c r="ULP45" s="249"/>
      <c r="ULQ45" s="249"/>
      <c r="ULR45" s="249"/>
      <c r="ULS45" s="249"/>
      <c r="ULT45" s="249"/>
      <c r="ULU45" s="249"/>
      <c r="ULV45" s="249"/>
      <c r="ULY45" s="248"/>
      <c r="UMA45" s="248"/>
      <c r="UMD45" s="249"/>
      <c r="UME45" s="249"/>
      <c r="UMF45" s="249"/>
      <c r="UMG45" s="249"/>
      <c r="UMH45" s="249"/>
      <c r="UMI45" s="249"/>
      <c r="UMJ45" s="249"/>
      <c r="UMK45" s="249"/>
      <c r="UML45" s="249"/>
      <c r="UMM45" s="249"/>
      <c r="UMN45" s="249"/>
      <c r="UMO45" s="249"/>
      <c r="UMR45" s="248"/>
      <c r="UMT45" s="248"/>
      <c r="UMW45" s="249"/>
      <c r="UMX45" s="249"/>
      <c r="UMY45" s="249"/>
      <c r="UMZ45" s="249"/>
      <c r="UNA45" s="249"/>
      <c r="UNB45" s="249"/>
      <c r="UNC45" s="249"/>
      <c r="UND45" s="249"/>
      <c r="UNE45" s="249"/>
      <c r="UNF45" s="249"/>
      <c r="UNG45" s="249"/>
      <c r="UNH45" s="249"/>
      <c r="UNK45" s="248"/>
      <c r="UNM45" s="248"/>
      <c r="UNP45" s="249"/>
      <c r="UNQ45" s="249"/>
      <c r="UNR45" s="249"/>
      <c r="UNS45" s="249"/>
      <c r="UNT45" s="249"/>
      <c r="UNU45" s="249"/>
      <c r="UNV45" s="249"/>
      <c r="UNW45" s="249"/>
      <c r="UNX45" s="249"/>
      <c r="UNY45" s="249"/>
      <c r="UNZ45" s="249"/>
      <c r="UOA45" s="249"/>
      <c r="UOD45" s="248"/>
      <c r="UOF45" s="248"/>
      <c r="UOI45" s="249"/>
      <c r="UOJ45" s="249"/>
      <c r="UOK45" s="249"/>
      <c r="UOL45" s="249"/>
      <c r="UOM45" s="249"/>
      <c r="UON45" s="249"/>
      <c r="UOO45" s="249"/>
      <c r="UOP45" s="249"/>
      <c r="UOQ45" s="249"/>
      <c r="UOR45" s="249"/>
      <c r="UOS45" s="249"/>
      <c r="UOT45" s="249"/>
      <c r="UOW45" s="248"/>
      <c r="UOY45" s="248"/>
      <c r="UPB45" s="249"/>
      <c r="UPC45" s="249"/>
      <c r="UPD45" s="249"/>
      <c r="UPE45" s="249"/>
      <c r="UPF45" s="249"/>
      <c r="UPG45" s="249"/>
      <c r="UPH45" s="249"/>
      <c r="UPI45" s="249"/>
      <c r="UPJ45" s="249"/>
      <c r="UPK45" s="249"/>
      <c r="UPL45" s="249"/>
      <c r="UPM45" s="249"/>
      <c r="UPP45" s="248"/>
      <c r="UPR45" s="248"/>
      <c r="UPU45" s="249"/>
      <c r="UPV45" s="249"/>
      <c r="UPW45" s="249"/>
      <c r="UPX45" s="249"/>
      <c r="UPY45" s="249"/>
      <c r="UPZ45" s="249"/>
      <c r="UQA45" s="249"/>
      <c r="UQB45" s="249"/>
      <c r="UQC45" s="249"/>
      <c r="UQD45" s="249"/>
      <c r="UQE45" s="249"/>
      <c r="UQF45" s="249"/>
      <c r="UQI45" s="248"/>
      <c r="UQK45" s="248"/>
      <c r="UQN45" s="249"/>
      <c r="UQO45" s="249"/>
      <c r="UQP45" s="249"/>
      <c r="UQQ45" s="249"/>
      <c r="UQR45" s="249"/>
      <c r="UQS45" s="249"/>
      <c r="UQT45" s="249"/>
      <c r="UQU45" s="249"/>
      <c r="UQV45" s="249"/>
      <c r="UQW45" s="249"/>
      <c r="UQX45" s="249"/>
      <c r="UQY45" s="249"/>
      <c r="URB45" s="248"/>
      <c r="URD45" s="248"/>
      <c r="URG45" s="249"/>
      <c r="URH45" s="249"/>
      <c r="URI45" s="249"/>
      <c r="URJ45" s="249"/>
      <c r="URK45" s="249"/>
      <c r="URL45" s="249"/>
      <c r="URM45" s="249"/>
      <c r="URN45" s="249"/>
      <c r="URO45" s="249"/>
      <c r="URP45" s="249"/>
      <c r="URQ45" s="249"/>
      <c r="URR45" s="249"/>
      <c r="URU45" s="248"/>
      <c r="URW45" s="248"/>
      <c r="URZ45" s="249"/>
      <c r="USA45" s="249"/>
      <c r="USB45" s="249"/>
      <c r="USC45" s="249"/>
      <c r="USD45" s="249"/>
      <c r="USE45" s="249"/>
      <c r="USF45" s="249"/>
      <c r="USG45" s="249"/>
      <c r="USH45" s="249"/>
      <c r="USI45" s="249"/>
      <c r="USJ45" s="249"/>
      <c r="USK45" s="249"/>
      <c r="USN45" s="248"/>
      <c r="USP45" s="248"/>
      <c r="USS45" s="249"/>
      <c r="UST45" s="249"/>
      <c r="USU45" s="249"/>
      <c r="USV45" s="249"/>
      <c r="USW45" s="249"/>
      <c r="USX45" s="249"/>
      <c r="USY45" s="249"/>
      <c r="USZ45" s="249"/>
      <c r="UTA45" s="249"/>
      <c r="UTB45" s="249"/>
      <c r="UTC45" s="249"/>
      <c r="UTD45" s="249"/>
      <c r="UTG45" s="248"/>
      <c r="UTI45" s="248"/>
      <c r="UTL45" s="249"/>
      <c r="UTM45" s="249"/>
      <c r="UTN45" s="249"/>
      <c r="UTO45" s="249"/>
      <c r="UTP45" s="249"/>
      <c r="UTQ45" s="249"/>
      <c r="UTR45" s="249"/>
      <c r="UTS45" s="249"/>
      <c r="UTT45" s="249"/>
      <c r="UTU45" s="249"/>
      <c r="UTV45" s="249"/>
      <c r="UTW45" s="249"/>
      <c r="UTZ45" s="248"/>
      <c r="UUB45" s="248"/>
      <c r="UUE45" s="249"/>
      <c r="UUF45" s="249"/>
      <c r="UUG45" s="249"/>
      <c r="UUH45" s="249"/>
      <c r="UUI45" s="249"/>
      <c r="UUJ45" s="249"/>
      <c r="UUK45" s="249"/>
      <c r="UUL45" s="249"/>
      <c r="UUM45" s="249"/>
      <c r="UUN45" s="249"/>
      <c r="UUO45" s="249"/>
      <c r="UUP45" s="249"/>
      <c r="UUS45" s="248"/>
      <c r="UUU45" s="248"/>
      <c r="UUX45" s="249"/>
      <c r="UUY45" s="249"/>
      <c r="UUZ45" s="249"/>
      <c r="UVA45" s="249"/>
      <c r="UVB45" s="249"/>
      <c r="UVC45" s="249"/>
      <c r="UVD45" s="249"/>
      <c r="UVE45" s="249"/>
      <c r="UVF45" s="249"/>
      <c r="UVG45" s="249"/>
      <c r="UVH45" s="249"/>
      <c r="UVI45" s="249"/>
      <c r="UVL45" s="248"/>
      <c r="UVN45" s="248"/>
      <c r="UVQ45" s="249"/>
      <c r="UVR45" s="249"/>
      <c r="UVS45" s="249"/>
      <c r="UVT45" s="249"/>
      <c r="UVU45" s="249"/>
      <c r="UVV45" s="249"/>
      <c r="UVW45" s="249"/>
      <c r="UVX45" s="249"/>
      <c r="UVY45" s="249"/>
      <c r="UVZ45" s="249"/>
      <c r="UWA45" s="249"/>
      <c r="UWB45" s="249"/>
      <c r="UWE45" s="248"/>
      <c r="UWG45" s="248"/>
      <c r="UWJ45" s="249"/>
      <c r="UWK45" s="249"/>
      <c r="UWL45" s="249"/>
      <c r="UWM45" s="249"/>
      <c r="UWN45" s="249"/>
      <c r="UWO45" s="249"/>
      <c r="UWP45" s="249"/>
      <c r="UWQ45" s="249"/>
      <c r="UWR45" s="249"/>
      <c r="UWS45" s="249"/>
      <c r="UWT45" s="249"/>
      <c r="UWU45" s="249"/>
      <c r="UWX45" s="248"/>
      <c r="UWZ45" s="248"/>
      <c r="UXC45" s="249"/>
      <c r="UXD45" s="249"/>
      <c r="UXE45" s="249"/>
      <c r="UXF45" s="249"/>
      <c r="UXG45" s="249"/>
      <c r="UXH45" s="249"/>
      <c r="UXI45" s="249"/>
      <c r="UXJ45" s="249"/>
      <c r="UXK45" s="249"/>
      <c r="UXL45" s="249"/>
      <c r="UXM45" s="249"/>
      <c r="UXN45" s="249"/>
      <c r="UXQ45" s="248"/>
      <c r="UXS45" s="248"/>
      <c r="UXV45" s="249"/>
      <c r="UXW45" s="249"/>
      <c r="UXX45" s="249"/>
      <c r="UXY45" s="249"/>
      <c r="UXZ45" s="249"/>
      <c r="UYA45" s="249"/>
      <c r="UYB45" s="249"/>
      <c r="UYC45" s="249"/>
      <c r="UYD45" s="249"/>
      <c r="UYE45" s="249"/>
      <c r="UYF45" s="249"/>
      <c r="UYG45" s="249"/>
      <c r="UYJ45" s="248"/>
      <c r="UYL45" s="248"/>
      <c r="UYO45" s="249"/>
      <c r="UYP45" s="249"/>
      <c r="UYQ45" s="249"/>
      <c r="UYR45" s="249"/>
      <c r="UYS45" s="249"/>
      <c r="UYT45" s="249"/>
      <c r="UYU45" s="249"/>
      <c r="UYV45" s="249"/>
      <c r="UYW45" s="249"/>
      <c r="UYX45" s="249"/>
      <c r="UYY45" s="249"/>
      <c r="UYZ45" s="249"/>
      <c r="UZC45" s="248"/>
      <c r="UZE45" s="248"/>
      <c r="UZH45" s="249"/>
      <c r="UZI45" s="249"/>
      <c r="UZJ45" s="249"/>
      <c r="UZK45" s="249"/>
      <c r="UZL45" s="249"/>
      <c r="UZM45" s="249"/>
      <c r="UZN45" s="249"/>
      <c r="UZO45" s="249"/>
      <c r="UZP45" s="249"/>
      <c r="UZQ45" s="249"/>
      <c r="UZR45" s="249"/>
      <c r="UZS45" s="249"/>
      <c r="UZV45" s="248"/>
      <c r="UZX45" s="248"/>
      <c r="VAA45" s="249"/>
      <c r="VAB45" s="249"/>
      <c r="VAC45" s="249"/>
      <c r="VAD45" s="249"/>
      <c r="VAE45" s="249"/>
      <c r="VAF45" s="249"/>
      <c r="VAG45" s="249"/>
      <c r="VAH45" s="249"/>
      <c r="VAI45" s="249"/>
      <c r="VAJ45" s="249"/>
      <c r="VAK45" s="249"/>
      <c r="VAL45" s="249"/>
      <c r="VAO45" s="248"/>
      <c r="VAQ45" s="248"/>
      <c r="VAT45" s="249"/>
      <c r="VAU45" s="249"/>
      <c r="VAV45" s="249"/>
      <c r="VAW45" s="249"/>
      <c r="VAX45" s="249"/>
      <c r="VAY45" s="249"/>
      <c r="VAZ45" s="249"/>
      <c r="VBA45" s="249"/>
      <c r="VBB45" s="249"/>
      <c r="VBC45" s="249"/>
      <c r="VBD45" s="249"/>
      <c r="VBE45" s="249"/>
      <c r="VBH45" s="248"/>
      <c r="VBJ45" s="248"/>
      <c r="VBM45" s="249"/>
      <c r="VBN45" s="249"/>
      <c r="VBO45" s="249"/>
      <c r="VBP45" s="249"/>
      <c r="VBQ45" s="249"/>
      <c r="VBR45" s="249"/>
      <c r="VBS45" s="249"/>
      <c r="VBT45" s="249"/>
      <c r="VBU45" s="249"/>
      <c r="VBV45" s="249"/>
      <c r="VBW45" s="249"/>
      <c r="VBX45" s="249"/>
      <c r="VCA45" s="248"/>
      <c r="VCC45" s="248"/>
      <c r="VCF45" s="249"/>
      <c r="VCG45" s="249"/>
      <c r="VCH45" s="249"/>
      <c r="VCI45" s="249"/>
      <c r="VCJ45" s="249"/>
      <c r="VCK45" s="249"/>
      <c r="VCL45" s="249"/>
      <c r="VCM45" s="249"/>
      <c r="VCN45" s="249"/>
      <c r="VCO45" s="249"/>
      <c r="VCP45" s="249"/>
      <c r="VCQ45" s="249"/>
      <c r="VCT45" s="248"/>
      <c r="VCV45" s="248"/>
      <c r="VCY45" s="249"/>
      <c r="VCZ45" s="249"/>
      <c r="VDA45" s="249"/>
      <c r="VDB45" s="249"/>
      <c r="VDC45" s="249"/>
      <c r="VDD45" s="249"/>
      <c r="VDE45" s="249"/>
      <c r="VDF45" s="249"/>
      <c r="VDG45" s="249"/>
      <c r="VDH45" s="249"/>
      <c r="VDI45" s="249"/>
      <c r="VDJ45" s="249"/>
      <c r="VDM45" s="248"/>
      <c r="VDO45" s="248"/>
      <c r="VDR45" s="249"/>
      <c r="VDS45" s="249"/>
      <c r="VDT45" s="249"/>
      <c r="VDU45" s="249"/>
      <c r="VDV45" s="249"/>
      <c r="VDW45" s="249"/>
      <c r="VDX45" s="249"/>
      <c r="VDY45" s="249"/>
      <c r="VDZ45" s="249"/>
      <c r="VEA45" s="249"/>
      <c r="VEB45" s="249"/>
      <c r="VEC45" s="249"/>
      <c r="VEF45" s="248"/>
      <c r="VEH45" s="248"/>
      <c r="VEK45" s="249"/>
      <c r="VEL45" s="249"/>
      <c r="VEM45" s="249"/>
      <c r="VEN45" s="249"/>
      <c r="VEO45" s="249"/>
      <c r="VEP45" s="249"/>
      <c r="VEQ45" s="249"/>
      <c r="VER45" s="249"/>
      <c r="VES45" s="249"/>
      <c r="VET45" s="249"/>
      <c r="VEU45" s="249"/>
      <c r="VEV45" s="249"/>
      <c r="VEY45" s="248"/>
      <c r="VFA45" s="248"/>
      <c r="VFD45" s="249"/>
      <c r="VFE45" s="249"/>
      <c r="VFF45" s="249"/>
      <c r="VFG45" s="249"/>
      <c r="VFH45" s="249"/>
      <c r="VFI45" s="249"/>
      <c r="VFJ45" s="249"/>
      <c r="VFK45" s="249"/>
      <c r="VFL45" s="249"/>
      <c r="VFM45" s="249"/>
      <c r="VFN45" s="249"/>
      <c r="VFO45" s="249"/>
      <c r="VFR45" s="248"/>
      <c r="VFT45" s="248"/>
      <c r="VFW45" s="249"/>
      <c r="VFX45" s="249"/>
      <c r="VFY45" s="249"/>
      <c r="VFZ45" s="249"/>
      <c r="VGA45" s="249"/>
      <c r="VGB45" s="249"/>
      <c r="VGC45" s="249"/>
      <c r="VGD45" s="249"/>
      <c r="VGE45" s="249"/>
      <c r="VGF45" s="249"/>
      <c r="VGG45" s="249"/>
      <c r="VGH45" s="249"/>
      <c r="VGK45" s="248"/>
      <c r="VGM45" s="248"/>
      <c r="VGP45" s="249"/>
      <c r="VGQ45" s="249"/>
      <c r="VGR45" s="249"/>
      <c r="VGS45" s="249"/>
      <c r="VGT45" s="249"/>
      <c r="VGU45" s="249"/>
      <c r="VGV45" s="249"/>
      <c r="VGW45" s="249"/>
      <c r="VGX45" s="249"/>
      <c r="VGY45" s="249"/>
      <c r="VGZ45" s="249"/>
      <c r="VHA45" s="249"/>
      <c r="VHD45" s="248"/>
      <c r="VHF45" s="248"/>
      <c r="VHI45" s="249"/>
      <c r="VHJ45" s="249"/>
      <c r="VHK45" s="249"/>
      <c r="VHL45" s="249"/>
      <c r="VHM45" s="249"/>
      <c r="VHN45" s="249"/>
      <c r="VHO45" s="249"/>
      <c r="VHP45" s="249"/>
      <c r="VHQ45" s="249"/>
      <c r="VHR45" s="249"/>
      <c r="VHS45" s="249"/>
      <c r="VHT45" s="249"/>
      <c r="VHW45" s="248"/>
      <c r="VHY45" s="248"/>
      <c r="VIB45" s="249"/>
      <c r="VIC45" s="249"/>
      <c r="VID45" s="249"/>
      <c r="VIE45" s="249"/>
      <c r="VIF45" s="249"/>
      <c r="VIG45" s="249"/>
      <c r="VIH45" s="249"/>
      <c r="VII45" s="249"/>
      <c r="VIJ45" s="249"/>
      <c r="VIK45" s="249"/>
      <c r="VIL45" s="249"/>
      <c r="VIM45" s="249"/>
      <c r="VIP45" s="248"/>
      <c r="VIR45" s="248"/>
      <c r="VIU45" s="249"/>
      <c r="VIV45" s="249"/>
      <c r="VIW45" s="249"/>
      <c r="VIX45" s="249"/>
      <c r="VIY45" s="249"/>
      <c r="VIZ45" s="249"/>
      <c r="VJA45" s="249"/>
      <c r="VJB45" s="249"/>
      <c r="VJC45" s="249"/>
      <c r="VJD45" s="249"/>
      <c r="VJE45" s="249"/>
      <c r="VJF45" s="249"/>
      <c r="VJI45" s="248"/>
      <c r="VJK45" s="248"/>
      <c r="VJN45" s="249"/>
      <c r="VJO45" s="249"/>
      <c r="VJP45" s="249"/>
      <c r="VJQ45" s="249"/>
      <c r="VJR45" s="249"/>
      <c r="VJS45" s="249"/>
      <c r="VJT45" s="249"/>
      <c r="VJU45" s="249"/>
      <c r="VJV45" s="249"/>
      <c r="VJW45" s="249"/>
      <c r="VJX45" s="249"/>
      <c r="VJY45" s="249"/>
      <c r="VKB45" s="248"/>
      <c r="VKD45" s="248"/>
      <c r="VKG45" s="249"/>
      <c r="VKH45" s="249"/>
      <c r="VKI45" s="249"/>
      <c r="VKJ45" s="249"/>
      <c r="VKK45" s="249"/>
      <c r="VKL45" s="249"/>
      <c r="VKM45" s="249"/>
      <c r="VKN45" s="249"/>
      <c r="VKO45" s="249"/>
      <c r="VKP45" s="249"/>
      <c r="VKQ45" s="249"/>
      <c r="VKR45" s="249"/>
      <c r="VKU45" s="248"/>
      <c r="VKW45" s="248"/>
      <c r="VKZ45" s="249"/>
      <c r="VLA45" s="249"/>
      <c r="VLB45" s="249"/>
      <c r="VLC45" s="249"/>
      <c r="VLD45" s="249"/>
      <c r="VLE45" s="249"/>
      <c r="VLF45" s="249"/>
      <c r="VLG45" s="249"/>
      <c r="VLH45" s="249"/>
      <c r="VLI45" s="249"/>
      <c r="VLJ45" s="249"/>
      <c r="VLK45" s="249"/>
      <c r="VLN45" s="248"/>
      <c r="VLP45" s="248"/>
      <c r="VLS45" s="249"/>
      <c r="VLT45" s="249"/>
      <c r="VLU45" s="249"/>
      <c r="VLV45" s="249"/>
      <c r="VLW45" s="249"/>
      <c r="VLX45" s="249"/>
      <c r="VLY45" s="249"/>
      <c r="VLZ45" s="249"/>
      <c r="VMA45" s="249"/>
      <c r="VMB45" s="249"/>
      <c r="VMC45" s="249"/>
      <c r="VMD45" s="249"/>
      <c r="VMG45" s="248"/>
      <c r="VMI45" s="248"/>
      <c r="VML45" s="249"/>
      <c r="VMM45" s="249"/>
      <c r="VMN45" s="249"/>
      <c r="VMO45" s="249"/>
      <c r="VMP45" s="249"/>
      <c r="VMQ45" s="249"/>
      <c r="VMR45" s="249"/>
      <c r="VMS45" s="249"/>
      <c r="VMT45" s="249"/>
      <c r="VMU45" s="249"/>
      <c r="VMV45" s="249"/>
      <c r="VMW45" s="249"/>
      <c r="VMZ45" s="248"/>
      <c r="VNB45" s="248"/>
      <c r="VNE45" s="249"/>
      <c r="VNF45" s="249"/>
      <c r="VNG45" s="249"/>
      <c r="VNH45" s="249"/>
      <c r="VNI45" s="249"/>
      <c r="VNJ45" s="249"/>
      <c r="VNK45" s="249"/>
      <c r="VNL45" s="249"/>
      <c r="VNM45" s="249"/>
      <c r="VNN45" s="249"/>
      <c r="VNO45" s="249"/>
      <c r="VNP45" s="249"/>
      <c r="VNS45" s="248"/>
      <c r="VNU45" s="248"/>
      <c r="VNX45" s="249"/>
      <c r="VNY45" s="249"/>
      <c r="VNZ45" s="249"/>
      <c r="VOA45" s="249"/>
      <c r="VOB45" s="249"/>
      <c r="VOC45" s="249"/>
      <c r="VOD45" s="249"/>
      <c r="VOE45" s="249"/>
      <c r="VOF45" s="249"/>
      <c r="VOG45" s="249"/>
      <c r="VOH45" s="249"/>
      <c r="VOI45" s="249"/>
      <c r="VOL45" s="248"/>
      <c r="VON45" s="248"/>
      <c r="VOQ45" s="249"/>
      <c r="VOR45" s="249"/>
      <c r="VOS45" s="249"/>
      <c r="VOT45" s="249"/>
      <c r="VOU45" s="249"/>
      <c r="VOV45" s="249"/>
      <c r="VOW45" s="249"/>
      <c r="VOX45" s="249"/>
      <c r="VOY45" s="249"/>
      <c r="VOZ45" s="249"/>
      <c r="VPA45" s="249"/>
      <c r="VPB45" s="249"/>
      <c r="VPE45" s="248"/>
      <c r="VPG45" s="248"/>
      <c r="VPJ45" s="249"/>
      <c r="VPK45" s="249"/>
      <c r="VPL45" s="249"/>
      <c r="VPM45" s="249"/>
      <c r="VPN45" s="249"/>
      <c r="VPO45" s="249"/>
      <c r="VPP45" s="249"/>
      <c r="VPQ45" s="249"/>
      <c r="VPR45" s="249"/>
      <c r="VPS45" s="249"/>
      <c r="VPT45" s="249"/>
      <c r="VPU45" s="249"/>
      <c r="VPX45" s="248"/>
      <c r="VPZ45" s="248"/>
      <c r="VQC45" s="249"/>
      <c r="VQD45" s="249"/>
      <c r="VQE45" s="249"/>
      <c r="VQF45" s="249"/>
      <c r="VQG45" s="249"/>
      <c r="VQH45" s="249"/>
      <c r="VQI45" s="249"/>
      <c r="VQJ45" s="249"/>
      <c r="VQK45" s="249"/>
      <c r="VQL45" s="249"/>
      <c r="VQM45" s="249"/>
      <c r="VQN45" s="249"/>
      <c r="VQQ45" s="248"/>
      <c r="VQS45" s="248"/>
      <c r="VQV45" s="249"/>
      <c r="VQW45" s="249"/>
      <c r="VQX45" s="249"/>
      <c r="VQY45" s="249"/>
      <c r="VQZ45" s="249"/>
      <c r="VRA45" s="249"/>
      <c r="VRB45" s="249"/>
      <c r="VRC45" s="249"/>
      <c r="VRD45" s="249"/>
      <c r="VRE45" s="249"/>
      <c r="VRF45" s="249"/>
      <c r="VRG45" s="249"/>
      <c r="VRJ45" s="248"/>
      <c r="VRL45" s="248"/>
      <c r="VRO45" s="249"/>
      <c r="VRP45" s="249"/>
      <c r="VRQ45" s="249"/>
      <c r="VRR45" s="249"/>
      <c r="VRS45" s="249"/>
      <c r="VRT45" s="249"/>
      <c r="VRU45" s="249"/>
      <c r="VRV45" s="249"/>
      <c r="VRW45" s="249"/>
      <c r="VRX45" s="249"/>
      <c r="VRY45" s="249"/>
      <c r="VRZ45" s="249"/>
      <c r="VSC45" s="248"/>
      <c r="VSE45" s="248"/>
      <c r="VSH45" s="249"/>
      <c r="VSI45" s="249"/>
      <c r="VSJ45" s="249"/>
      <c r="VSK45" s="249"/>
      <c r="VSL45" s="249"/>
      <c r="VSM45" s="249"/>
      <c r="VSN45" s="249"/>
      <c r="VSO45" s="249"/>
      <c r="VSP45" s="249"/>
      <c r="VSQ45" s="249"/>
      <c r="VSR45" s="249"/>
      <c r="VSS45" s="249"/>
      <c r="VSV45" s="248"/>
      <c r="VSX45" s="248"/>
      <c r="VTA45" s="249"/>
      <c r="VTB45" s="249"/>
      <c r="VTC45" s="249"/>
      <c r="VTD45" s="249"/>
      <c r="VTE45" s="249"/>
      <c r="VTF45" s="249"/>
      <c r="VTG45" s="249"/>
      <c r="VTH45" s="249"/>
      <c r="VTI45" s="249"/>
      <c r="VTJ45" s="249"/>
      <c r="VTK45" s="249"/>
      <c r="VTL45" s="249"/>
      <c r="VTO45" s="248"/>
      <c r="VTQ45" s="248"/>
      <c r="VTT45" s="249"/>
      <c r="VTU45" s="249"/>
      <c r="VTV45" s="249"/>
      <c r="VTW45" s="249"/>
      <c r="VTX45" s="249"/>
      <c r="VTY45" s="249"/>
      <c r="VTZ45" s="249"/>
      <c r="VUA45" s="249"/>
      <c r="VUB45" s="249"/>
      <c r="VUC45" s="249"/>
      <c r="VUD45" s="249"/>
      <c r="VUE45" s="249"/>
      <c r="VUH45" s="248"/>
      <c r="VUJ45" s="248"/>
      <c r="VUM45" s="249"/>
      <c r="VUN45" s="249"/>
      <c r="VUO45" s="249"/>
      <c r="VUP45" s="249"/>
      <c r="VUQ45" s="249"/>
      <c r="VUR45" s="249"/>
      <c r="VUS45" s="249"/>
      <c r="VUT45" s="249"/>
      <c r="VUU45" s="249"/>
      <c r="VUV45" s="249"/>
      <c r="VUW45" s="249"/>
      <c r="VUX45" s="249"/>
      <c r="VVA45" s="248"/>
      <c r="VVC45" s="248"/>
      <c r="VVF45" s="249"/>
      <c r="VVG45" s="249"/>
      <c r="VVH45" s="249"/>
      <c r="VVI45" s="249"/>
      <c r="VVJ45" s="249"/>
      <c r="VVK45" s="249"/>
      <c r="VVL45" s="249"/>
      <c r="VVM45" s="249"/>
      <c r="VVN45" s="249"/>
      <c r="VVO45" s="249"/>
      <c r="VVP45" s="249"/>
      <c r="VVQ45" s="249"/>
      <c r="VVT45" s="248"/>
      <c r="VVV45" s="248"/>
      <c r="VVY45" s="249"/>
      <c r="VVZ45" s="249"/>
      <c r="VWA45" s="249"/>
      <c r="VWB45" s="249"/>
      <c r="VWC45" s="249"/>
      <c r="VWD45" s="249"/>
      <c r="VWE45" s="249"/>
      <c r="VWF45" s="249"/>
      <c r="VWG45" s="249"/>
      <c r="VWH45" s="249"/>
      <c r="VWI45" s="249"/>
      <c r="VWJ45" s="249"/>
      <c r="VWM45" s="248"/>
      <c r="VWO45" s="248"/>
      <c r="VWR45" s="249"/>
      <c r="VWS45" s="249"/>
      <c r="VWT45" s="249"/>
      <c r="VWU45" s="249"/>
      <c r="VWV45" s="249"/>
      <c r="VWW45" s="249"/>
      <c r="VWX45" s="249"/>
      <c r="VWY45" s="249"/>
      <c r="VWZ45" s="249"/>
      <c r="VXA45" s="249"/>
      <c r="VXB45" s="249"/>
      <c r="VXC45" s="249"/>
      <c r="VXF45" s="248"/>
      <c r="VXH45" s="248"/>
      <c r="VXK45" s="249"/>
      <c r="VXL45" s="249"/>
      <c r="VXM45" s="249"/>
      <c r="VXN45" s="249"/>
      <c r="VXO45" s="249"/>
      <c r="VXP45" s="249"/>
      <c r="VXQ45" s="249"/>
      <c r="VXR45" s="249"/>
      <c r="VXS45" s="249"/>
      <c r="VXT45" s="249"/>
      <c r="VXU45" s="249"/>
      <c r="VXV45" s="249"/>
      <c r="VXY45" s="248"/>
      <c r="VYA45" s="248"/>
      <c r="VYD45" s="249"/>
      <c r="VYE45" s="249"/>
      <c r="VYF45" s="249"/>
      <c r="VYG45" s="249"/>
      <c r="VYH45" s="249"/>
      <c r="VYI45" s="249"/>
      <c r="VYJ45" s="249"/>
      <c r="VYK45" s="249"/>
      <c r="VYL45" s="249"/>
      <c r="VYM45" s="249"/>
      <c r="VYN45" s="249"/>
      <c r="VYO45" s="249"/>
      <c r="VYR45" s="248"/>
      <c r="VYT45" s="248"/>
      <c r="VYW45" s="249"/>
      <c r="VYX45" s="249"/>
      <c r="VYY45" s="249"/>
      <c r="VYZ45" s="249"/>
      <c r="VZA45" s="249"/>
      <c r="VZB45" s="249"/>
      <c r="VZC45" s="249"/>
      <c r="VZD45" s="249"/>
      <c r="VZE45" s="249"/>
      <c r="VZF45" s="249"/>
      <c r="VZG45" s="249"/>
      <c r="VZH45" s="249"/>
      <c r="VZK45" s="248"/>
      <c r="VZM45" s="248"/>
      <c r="VZP45" s="249"/>
      <c r="VZQ45" s="249"/>
      <c r="VZR45" s="249"/>
      <c r="VZS45" s="249"/>
      <c r="VZT45" s="249"/>
      <c r="VZU45" s="249"/>
      <c r="VZV45" s="249"/>
      <c r="VZW45" s="249"/>
      <c r="VZX45" s="249"/>
      <c r="VZY45" s="249"/>
      <c r="VZZ45" s="249"/>
      <c r="WAA45" s="249"/>
      <c r="WAD45" s="248"/>
      <c r="WAF45" s="248"/>
      <c r="WAI45" s="249"/>
      <c r="WAJ45" s="249"/>
      <c r="WAK45" s="249"/>
      <c r="WAL45" s="249"/>
      <c r="WAM45" s="249"/>
      <c r="WAN45" s="249"/>
      <c r="WAO45" s="249"/>
      <c r="WAP45" s="249"/>
      <c r="WAQ45" s="249"/>
      <c r="WAR45" s="249"/>
      <c r="WAS45" s="249"/>
      <c r="WAT45" s="249"/>
      <c r="WAW45" s="248"/>
      <c r="WAY45" s="248"/>
      <c r="WBB45" s="249"/>
      <c r="WBC45" s="249"/>
      <c r="WBD45" s="249"/>
      <c r="WBE45" s="249"/>
      <c r="WBF45" s="249"/>
      <c r="WBG45" s="249"/>
      <c r="WBH45" s="249"/>
      <c r="WBI45" s="249"/>
      <c r="WBJ45" s="249"/>
      <c r="WBK45" s="249"/>
      <c r="WBL45" s="249"/>
      <c r="WBM45" s="249"/>
      <c r="WBP45" s="248"/>
      <c r="WBR45" s="248"/>
      <c r="WBU45" s="249"/>
      <c r="WBV45" s="249"/>
      <c r="WBW45" s="249"/>
      <c r="WBX45" s="249"/>
      <c r="WBY45" s="249"/>
      <c r="WBZ45" s="249"/>
      <c r="WCA45" s="249"/>
      <c r="WCB45" s="249"/>
      <c r="WCC45" s="249"/>
      <c r="WCD45" s="249"/>
      <c r="WCE45" s="249"/>
      <c r="WCF45" s="249"/>
      <c r="WCI45" s="248"/>
      <c r="WCK45" s="248"/>
      <c r="WCN45" s="249"/>
      <c r="WCO45" s="249"/>
      <c r="WCP45" s="249"/>
      <c r="WCQ45" s="249"/>
      <c r="WCR45" s="249"/>
      <c r="WCS45" s="249"/>
      <c r="WCT45" s="249"/>
      <c r="WCU45" s="249"/>
      <c r="WCV45" s="249"/>
      <c r="WCW45" s="249"/>
      <c r="WCX45" s="249"/>
      <c r="WCY45" s="249"/>
      <c r="WDB45" s="248"/>
      <c r="WDD45" s="248"/>
      <c r="WDG45" s="249"/>
      <c r="WDH45" s="249"/>
      <c r="WDI45" s="249"/>
      <c r="WDJ45" s="249"/>
      <c r="WDK45" s="249"/>
      <c r="WDL45" s="249"/>
      <c r="WDM45" s="249"/>
      <c r="WDN45" s="249"/>
      <c r="WDO45" s="249"/>
      <c r="WDP45" s="249"/>
      <c r="WDQ45" s="249"/>
      <c r="WDR45" s="249"/>
      <c r="WDU45" s="248"/>
      <c r="WDW45" s="248"/>
      <c r="WDZ45" s="249"/>
      <c r="WEA45" s="249"/>
      <c r="WEB45" s="249"/>
      <c r="WEC45" s="249"/>
      <c r="WED45" s="249"/>
      <c r="WEE45" s="249"/>
      <c r="WEF45" s="249"/>
      <c r="WEG45" s="249"/>
      <c r="WEH45" s="249"/>
      <c r="WEI45" s="249"/>
      <c r="WEJ45" s="249"/>
      <c r="WEK45" s="249"/>
      <c r="WEN45" s="248"/>
      <c r="WEP45" s="248"/>
      <c r="WES45" s="249"/>
      <c r="WET45" s="249"/>
      <c r="WEU45" s="249"/>
      <c r="WEV45" s="249"/>
      <c r="WEW45" s="249"/>
      <c r="WEX45" s="249"/>
      <c r="WEY45" s="249"/>
      <c r="WEZ45" s="249"/>
      <c r="WFA45" s="249"/>
      <c r="WFB45" s="249"/>
      <c r="WFC45" s="249"/>
      <c r="WFD45" s="249"/>
      <c r="WFG45" s="248"/>
      <c r="WFI45" s="248"/>
      <c r="WFL45" s="249"/>
      <c r="WFM45" s="249"/>
      <c r="WFN45" s="249"/>
      <c r="WFO45" s="249"/>
      <c r="WFP45" s="249"/>
      <c r="WFQ45" s="249"/>
      <c r="WFR45" s="249"/>
      <c r="WFS45" s="249"/>
      <c r="WFT45" s="249"/>
      <c r="WFU45" s="249"/>
      <c r="WFV45" s="249"/>
      <c r="WFW45" s="249"/>
      <c r="WFZ45" s="248"/>
      <c r="WGB45" s="248"/>
      <c r="WGE45" s="249"/>
      <c r="WGF45" s="249"/>
      <c r="WGG45" s="249"/>
      <c r="WGH45" s="249"/>
      <c r="WGI45" s="249"/>
      <c r="WGJ45" s="249"/>
      <c r="WGK45" s="249"/>
      <c r="WGL45" s="249"/>
      <c r="WGM45" s="249"/>
      <c r="WGN45" s="249"/>
      <c r="WGO45" s="249"/>
      <c r="WGP45" s="249"/>
      <c r="WGS45" s="248"/>
      <c r="WGU45" s="248"/>
      <c r="WGX45" s="249"/>
      <c r="WGY45" s="249"/>
      <c r="WGZ45" s="249"/>
      <c r="WHA45" s="249"/>
      <c r="WHB45" s="249"/>
      <c r="WHC45" s="249"/>
      <c r="WHD45" s="249"/>
      <c r="WHE45" s="249"/>
      <c r="WHF45" s="249"/>
      <c r="WHG45" s="249"/>
      <c r="WHH45" s="249"/>
      <c r="WHI45" s="249"/>
      <c r="WHL45" s="248"/>
      <c r="WHN45" s="248"/>
      <c r="WHQ45" s="249"/>
      <c r="WHR45" s="249"/>
      <c r="WHS45" s="249"/>
      <c r="WHT45" s="249"/>
      <c r="WHU45" s="249"/>
      <c r="WHV45" s="249"/>
      <c r="WHW45" s="249"/>
      <c r="WHX45" s="249"/>
      <c r="WHY45" s="249"/>
      <c r="WHZ45" s="249"/>
      <c r="WIA45" s="249"/>
      <c r="WIB45" s="249"/>
      <c r="WIE45" s="248"/>
      <c r="WIG45" s="248"/>
      <c r="WIJ45" s="249"/>
      <c r="WIK45" s="249"/>
      <c r="WIL45" s="249"/>
      <c r="WIM45" s="249"/>
      <c r="WIN45" s="249"/>
      <c r="WIO45" s="249"/>
      <c r="WIP45" s="249"/>
      <c r="WIQ45" s="249"/>
      <c r="WIR45" s="249"/>
      <c r="WIS45" s="249"/>
      <c r="WIT45" s="249"/>
      <c r="WIU45" s="249"/>
      <c r="WIX45" s="248"/>
      <c r="WIZ45" s="248"/>
      <c r="WJC45" s="249"/>
      <c r="WJD45" s="249"/>
      <c r="WJE45" s="249"/>
      <c r="WJF45" s="249"/>
      <c r="WJG45" s="249"/>
      <c r="WJH45" s="249"/>
      <c r="WJI45" s="249"/>
      <c r="WJJ45" s="249"/>
      <c r="WJK45" s="249"/>
      <c r="WJL45" s="249"/>
      <c r="WJM45" s="249"/>
      <c r="WJN45" s="249"/>
      <c r="WJQ45" s="248"/>
      <c r="WJS45" s="248"/>
      <c r="WJV45" s="249"/>
      <c r="WJW45" s="249"/>
      <c r="WJX45" s="249"/>
      <c r="WJY45" s="249"/>
      <c r="WJZ45" s="249"/>
      <c r="WKA45" s="249"/>
      <c r="WKB45" s="249"/>
      <c r="WKC45" s="249"/>
      <c r="WKD45" s="249"/>
      <c r="WKE45" s="249"/>
      <c r="WKF45" s="249"/>
      <c r="WKG45" s="249"/>
      <c r="WKJ45" s="248"/>
      <c r="WKL45" s="248"/>
      <c r="WKO45" s="249"/>
      <c r="WKP45" s="249"/>
      <c r="WKQ45" s="249"/>
      <c r="WKR45" s="249"/>
      <c r="WKS45" s="249"/>
      <c r="WKT45" s="249"/>
      <c r="WKU45" s="249"/>
      <c r="WKV45" s="249"/>
      <c r="WKW45" s="249"/>
      <c r="WKX45" s="249"/>
      <c r="WKY45" s="249"/>
      <c r="WKZ45" s="249"/>
      <c r="WLC45" s="248"/>
      <c r="WLE45" s="248"/>
      <c r="WLH45" s="249"/>
      <c r="WLI45" s="249"/>
      <c r="WLJ45" s="249"/>
      <c r="WLK45" s="249"/>
      <c r="WLL45" s="249"/>
      <c r="WLM45" s="249"/>
      <c r="WLN45" s="249"/>
      <c r="WLO45" s="249"/>
      <c r="WLP45" s="249"/>
      <c r="WLQ45" s="249"/>
      <c r="WLR45" s="249"/>
      <c r="WLS45" s="249"/>
      <c r="WLV45" s="248"/>
      <c r="WLX45" s="248"/>
      <c r="WMA45" s="249"/>
      <c r="WMB45" s="249"/>
      <c r="WMC45" s="249"/>
      <c r="WMD45" s="249"/>
      <c r="WME45" s="249"/>
      <c r="WMF45" s="249"/>
      <c r="WMG45" s="249"/>
      <c r="WMH45" s="249"/>
      <c r="WMI45" s="249"/>
      <c r="WMJ45" s="249"/>
      <c r="WMK45" s="249"/>
      <c r="WML45" s="249"/>
      <c r="WMO45" s="248"/>
      <c r="WMQ45" s="248"/>
      <c r="WMT45" s="249"/>
      <c r="WMU45" s="249"/>
      <c r="WMV45" s="249"/>
      <c r="WMW45" s="249"/>
      <c r="WMX45" s="249"/>
      <c r="WMY45" s="249"/>
      <c r="WMZ45" s="249"/>
      <c r="WNA45" s="249"/>
      <c r="WNB45" s="249"/>
      <c r="WNC45" s="249"/>
      <c r="WND45" s="249"/>
      <c r="WNE45" s="249"/>
      <c r="WNH45" s="248"/>
      <c r="WNJ45" s="248"/>
      <c r="WNM45" s="249"/>
      <c r="WNN45" s="249"/>
      <c r="WNO45" s="249"/>
      <c r="WNP45" s="249"/>
      <c r="WNQ45" s="249"/>
      <c r="WNR45" s="249"/>
      <c r="WNS45" s="249"/>
      <c r="WNT45" s="249"/>
      <c r="WNU45" s="249"/>
      <c r="WNV45" s="249"/>
      <c r="WNW45" s="249"/>
      <c r="WNX45" s="249"/>
      <c r="WOA45" s="248"/>
      <c r="WOC45" s="248"/>
      <c r="WOF45" s="249"/>
      <c r="WOG45" s="249"/>
      <c r="WOH45" s="249"/>
      <c r="WOI45" s="249"/>
      <c r="WOJ45" s="249"/>
      <c r="WOK45" s="249"/>
      <c r="WOL45" s="249"/>
      <c r="WOM45" s="249"/>
      <c r="WON45" s="249"/>
      <c r="WOO45" s="249"/>
      <c r="WOP45" s="249"/>
      <c r="WOQ45" s="249"/>
      <c r="WOT45" s="248"/>
      <c r="WOV45" s="248"/>
      <c r="WOY45" s="249"/>
      <c r="WOZ45" s="249"/>
      <c r="WPA45" s="249"/>
      <c r="WPB45" s="249"/>
      <c r="WPC45" s="249"/>
      <c r="WPD45" s="249"/>
      <c r="WPE45" s="249"/>
      <c r="WPF45" s="249"/>
      <c r="WPG45" s="249"/>
      <c r="WPH45" s="249"/>
      <c r="WPI45" s="249"/>
      <c r="WPJ45" s="249"/>
      <c r="WPM45" s="248"/>
      <c r="WPO45" s="248"/>
      <c r="WPR45" s="249"/>
      <c r="WPS45" s="249"/>
      <c r="WPT45" s="249"/>
      <c r="WPU45" s="249"/>
      <c r="WPV45" s="249"/>
      <c r="WPW45" s="249"/>
      <c r="WPX45" s="249"/>
      <c r="WPY45" s="249"/>
      <c r="WPZ45" s="249"/>
      <c r="WQA45" s="249"/>
      <c r="WQB45" s="249"/>
      <c r="WQC45" s="249"/>
      <c r="WQF45" s="248"/>
      <c r="WQH45" s="248"/>
      <c r="WQK45" s="249"/>
      <c r="WQL45" s="249"/>
      <c r="WQM45" s="249"/>
      <c r="WQN45" s="249"/>
      <c r="WQO45" s="249"/>
      <c r="WQP45" s="249"/>
      <c r="WQQ45" s="249"/>
      <c r="WQR45" s="249"/>
      <c r="WQS45" s="249"/>
      <c r="WQT45" s="249"/>
      <c r="WQU45" s="249"/>
      <c r="WQV45" s="249"/>
      <c r="WQY45" s="248"/>
      <c r="WRA45" s="248"/>
      <c r="WRD45" s="249"/>
      <c r="WRE45" s="249"/>
      <c r="WRF45" s="249"/>
      <c r="WRG45" s="249"/>
      <c r="WRH45" s="249"/>
      <c r="WRI45" s="249"/>
      <c r="WRJ45" s="249"/>
      <c r="WRK45" s="249"/>
      <c r="WRL45" s="249"/>
      <c r="WRM45" s="249"/>
      <c r="WRN45" s="249"/>
      <c r="WRO45" s="249"/>
      <c r="WRR45" s="248"/>
      <c r="WRT45" s="248"/>
      <c r="WRW45" s="249"/>
      <c r="WRX45" s="249"/>
      <c r="WRY45" s="249"/>
      <c r="WRZ45" s="249"/>
      <c r="WSA45" s="249"/>
      <c r="WSB45" s="249"/>
      <c r="WSC45" s="249"/>
      <c r="WSD45" s="249"/>
      <c r="WSE45" s="249"/>
      <c r="WSF45" s="249"/>
      <c r="WSG45" s="249"/>
      <c r="WSH45" s="249"/>
      <c r="WSK45" s="248"/>
      <c r="WSM45" s="248"/>
      <c r="WSP45" s="249"/>
      <c r="WSQ45" s="249"/>
      <c r="WSR45" s="249"/>
      <c r="WSS45" s="249"/>
      <c r="WST45" s="249"/>
      <c r="WSU45" s="249"/>
      <c r="WSV45" s="249"/>
      <c r="WSW45" s="249"/>
      <c r="WSX45" s="249"/>
      <c r="WSY45" s="249"/>
      <c r="WSZ45" s="249"/>
      <c r="WTA45" s="249"/>
      <c r="WTD45" s="248"/>
      <c r="WTF45" s="248"/>
      <c r="WTI45" s="249"/>
      <c r="WTJ45" s="249"/>
      <c r="WTK45" s="249"/>
      <c r="WTL45" s="249"/>
      <c r="WTM45" s="249"/>
      <c r="WTN45" s="249"/>
      <c r="WTO45" s="249"/>
      <c r="WTP45" s="249"/>
      <c r="WTQ45" s="249"/>
      <c r="WTR45" s="249"/>
      <c r="WTS45" s="249"/>
      <c r="WTT45" s="249"/>
      <c r="WTW45" s="248"/>
      <c r="WTY45" s="248"/>
      <c r="WUB45" s="249"/>
      <c r="WUC45" s="249"/>
      <c r="WUD45" s="249"/>
      <c r="WUE45" s="249"/>
      <c r="WUF45" s="249"/>
      <c r="WUG45" s="249"/>
      <c r="WUH45" s="249"/>
      <c r="WUI45" s="249"/>
      <c r="WUJ45" s="249"/>
      <c r="WUK45" s="249"/>
      <c r="WUL45" s="249"/>
      <c r="WUM45" s="249"/>
      <c r="WUP45" s="248"/>
      <c r="WUR45" s="248"/>
      <c r="WUU45" s="249"/>
      <c r="WUV45" s="249"/>
      <c r="WUW45" s="249"/>
      <c r="WUX45" s="249"/>
      <c r="WUY45" s="249"/>
      <c r="WUZ45" s="249"/>
      <c r="WVA45" s="249"/>
      <c r="WVB45" s="249"/>
      <c r="WVC45" s="249"/>
      <c r="WVD45" s="249"/>
      <c r="WVE45" s="249"/>
      <c r="WVF45" s="249"/>
      <c r="WVI45" s="248"/>
      <c r="WVK45" s="248"/>
      <c r="WVN45" s="249"/>
      <c r="WVO45" s="249"/>
      <c r="WVP45" s="249"/>
      <c r="WVQ45" s="249"/>
      <c r="WVR45" s="249"/>
      <c r="WVS45" s="249"/>
      <c r="WVT45" s="249"/>
      <c r="WVU45" s="249"/>
      <c r="WVV45" s="249"/>
      <c r="WVW45" s="249"/>
      <c r="WVX45" s="249"/>
      <c r="WVY45" s="249"/>
      <c r="WWB45" s="248"/>
      <c r="WWD45" s="248"/>
      <c r="WWG45" s="249"/>
      <c r="WWH45" s="249"/>
      <c r="WWI45" s="249"/>
      <c r="WWJ45" s="249"/>
      <c r="WWK45" s="249"/>
      <c r="WWL45" s="249"/>
      <c r="WWM45" s="249"/>
      <c r="WWN45" s="249"/>
      <c r="WWO45" s="249"/>
      <c r="WWP45" s="249"/>
      <c r="WWQ45" s="249"/>
      <c r="WWR45" s="249"/>
      <c r="WWU45" s="248"/>
      <c r="WWW45" s="248"/>
      <c r="WWZ45" s="249"/>
      <c r="WXA45" s="249"/>
      <c r="WXB45" s="249"/>
      <c r="WXC45" s="249"/>
      <c r="WXD45" s="249"/>
      <c r="WXE45" s="249"/>
      <c r="WXF45" s="249"/>
      <c r="WXG45" s="249"/>
      <c r="WXH45" s="249"/>
      <c r="WXI45" s="249"/>
      <c r="WXJ45" s="249"/>
      <c r="WXK45" s="249"/>
      <c r="WXN45" s="248"/>
      <c r="WXP45" s="248"/>
      <c r="WXS45" s="249"/>
      <c r="WXT45" s="249"/>
      <c r="WXU45" s="249"/>
      <c r="WXV45" s="249"/>
      <c r="WXW45" s="249"/>
      <c r="WXX45" s="249"/>
      <c r="WXY45" s="249"/>
      <c r="WXZ45" s="249"/>
      <c r="WYA45" s="249"/>
      <c r="WYB45" s="249"/>
      <c r="WYC45" s="249"/>
      <c r="WYD45" s="249"/>
      <c r="WYG45" s="248"/>
      <c r="WYI45" s="248"/>
      <c r="WYL45" s="249"/>
      <c r="WYM45" s="249"/>
      <c r="WYN45" s="249"/>
      <c r="WYO45" s="249"/>
      <c r="WYP45" s="249"/>
      <c r="WYQ45" s="249"/>
      <c r="WYR45" s="249"/>
      <c r="WYS45" s="249"/>
      <c r="WYT45" s="249"/>
      <c r="WYU45" s="249"/>
      <c r="WYV45" s="249"/>
      <c r="WYW45" s="249"/>
      <c r="WYZ45" s="248"/>
      <c r="WZB45" s="248"/>
      <c r="WZE45" s="249"/>
      <c r="WZF45" s="249"/>
      <c r="WZG45" s="249"/>
      <c r="WZH45" s="249"/>
      <c r="WZI45" s="249"/>
      <c r="WZJ45" s="249"/>
      <c r="WZK45" s="249"/>
      <c r="WZL45" s="249"/>
      <c r="WZM45" s="249"/>
      <c r="WZN45" s="249"/>
      <c r="WZO45" s="249"/>
      <c r="WZP45" s="249"/>
      <c r="WZS45" s="248"/>
      <c r="WZU45" s="248"/>
      <c r="WZX45" s="249"/>
      <c r="WZY45" s="249"/>
      <c r="WZZ45" s="249"/>
      <c r="XAA45" s="249"/>
      <c r="XAB45" s="249"/>
      <c r="XAC45" s="249"/>
      <c r="XAD45" s="249"/>
      <c r="XAE45" s="249"/>
      <c r="XAF45" s="249"/>
      <c r="XAG45" s="249"/>
      <c r="XAH45" s="249"/>
      <c r="XAI45" s="249"/>
      <c r="XAL45" s="248"/>
      <c r="XAN45" s="248"/>
      <c r="XAQ45" s="249"/>
      <c r="XAR45" s="249"/>
      <c r="XAS45" s="249"/>
      <c r="XAT45" s="249"/>
      <c r="XAU45" s="249"/>
      <c r="XAV45" s="249"/>
      <c r="XAW45" s="249"/>
      <c r="XAX45" s="249"/>
      <c r="XAY45" s="249"/>
      <c r="XAZ45" s="249"/>
      <c r="XBA45" s="249"/>
      <c r="XBB45" s="249"/>
      <c r="XBE45" s="248"/>
      <c r="XBG45" s="248"/>
      <c r="XBJ45" s="249"/>
      <c r="XBK45" s="249"/>
      <c r="XBL45" s="249"/>
      <c r="XBM45" s="249"/>
      <c r="XBN45" s="249"/>
      <c r="XBO45" s="249"/>
      <c r="XBP45" s="249"/>
      <c r="XBQ45" s="249"/>
      <c r="XBR45" s="249"/>
      <c r="XBS45" s="249"/>
      <c r="XBT45" s="249"/>
      <c r="XBU45" s="249"/>
      <c r="XBX45" s="248"/>
      <c r="XBZ45" s="248"/>
      <c r="XCC45" s="249"/>
      <c r="XCD45" s="249"/>
      <c r="XCE45" s="249"/>
      <c r="XCF45" s="249"/>
      <c r="XCG45" s="249"/>
      <c r="XCH45" s="249"/>
      <c r="XCI45" s="249"/>
      <c r="XCJ45" s="249"/>
      <c r="XCK45" s="249"/>
      <c r="XCL45" s="249"/>
      <c r="XCM45" s="249"/>
      <c r="XCN45" s="249"/>
      <c r="XCQ45" s="248"/>
      <c r="XCS45" s="248"/>
      <c r="XCV45" s="249"/>
      <c r="XCW45" s="249"/>
      <c r="XCX45" s="249"/>
      <c r="XCY45" s="249"/>
      <c r="XCZ45" s="249"/>
      <c r="XDA45" s="249"/>
      <c r="XDB45" s="249"/>
      <c r="XDC45" s="249"/>
      <c r="XDD45" s="249"/>
      <c r="XDE45" s="249"/>
      <c r="XDF45" s="249"/>
      <c r="XDG45" s="249"/>
      <c r="XDJ45" s="248"/>
      <c r="XDL45" s="248"/>
      <c r="XDO45" s="249"/>
      <c r="XDP45" s="249"/>
      <c r="XDQ45" s="249"/>
      <c r="XDR45" s="249"/>
      <c r="XDS45" s="249"/>
      <c r="XDT45" s="249"/>
      <c r="XDU45" s="249"/>
      <c r="XDV45" s="249"/>
      <c r="XDW45" s="249"/>
      <c r="XDX45" s="249"/>
      <c r="XDY45" s="249"/>
      <c r="XDZ45" s="249"/>
      <c r="XEC45" s="248"/>
      <c r="XEE45" s="248"/>
      <c r="XEH45" s="249"/>
      <c r="XEI45" s="249"/>
      <c r="XEJ45" s="249"/>
      <c r="XEK45" s="249"/>
      <c r="XEL45" s="249"/>
      <c r="XEM45" s="249"/>
      <c r="XEN45" s="249"/>
      <c r="XEO45" s="249"/>
      <c r="XEP45" s="249"/>
      <c r="XEQ45" s="249"/>
      <c r="XER45" s="249"/>
      <c r="XES45" s="249"/>
      <c r="XEV45" s="248"/>
      <c r="XEX45" s="248"/>
      <c r="XFA45" s="249"/>
    </row>
    <row r="46" spans="1:1024 1026:2047 2050:9215 9218:10239 10241:11262 11265:12288 12291:16381" x14ac:dyDescent="0.2">
      <c r="B46" s="1"/>
      <c r="E46" s="213"/>
      <c r="F46" s="213"/>
      <c r="G46" s="213"/>
      <c r="H46" s="213"/>
      <c r="I46" s="213"/>
      <c r="J46" s="213"/>
      <c r="K46" s="213"/>
      <c r="L46" s="213"/>
      <c r="M46" s="213"/>
      <c r="N46" s="213"/>
      <c r="Q46" s="248"/>
      <c r="S46" s="248"/>
      <c r="V46" s="249"/>
      <c r="W46" s="249"/>
      <c r="X46" s="249"/>
      <c r="Y46" s="249"/>
      <c r="Z46" s="249"/>
      <c r="AA46" s="249"/>
      <c r="AB46" s="249"/>
      <c r="AC46" s="249"/>
      <c r="AD46" s="249"/>
      <c r="AE46" s="249"/>
      <c r="AF46" s="249"/>
      <c r="AG46" s="249"/>
      <c r="AJ46" s="248"/>
      <c r="AL46" s="248"/>
      <c r="AO46" s="249"/>
      <c r="AP46" s="249"/>
      <c r="AQ46" s="249"/>
      <c r="AR46" s="249"/>
      <c r="AS46" s="249"/>
      <c r="AT46" s="249"/>
      <c r="AU46" s="249"/>
      <c r="AV46" s="249"/>
      <c r="AW46" s="249"/>
      <c r="AX46" s="249"/>
      <c r="AY46" s="249"/>
      <c r="AZ46" s="249"/>
      <c r="BC46" s="248"/>
      <c r="BE46" s="248"/>
      <c r="BH46" s="249"/>
      <c r="BI46" s="249"/>
      <c r="BJ46" s="249"/>
      <c r="BK46" s="249"/>
      <c r="BL46" s="249"/>
      <c r="BM46" s="249"/>
      <c r="BN46" s="249"/>
      <c r="BO46" s="249"/>
      <c r="BP46" s="249"/>
      <c r="BQ46" s="249"/>
      <c r="BR46" s="249"/>
      <c r="BS46" s="249"/>
      <c r="BV46" s="248"/>
      <c r="BX46" s="248"/>
      <c r="CA46" s="249"/>
      <c r="CB46" s="249"/>
      <c r="CC46" s="249"/>
      <c r="CD46" s="249"/>
      <c r="CE46" s="249"/>
      <c r="CF46" s="249"/>
      <c r="CG46" s="249"/>
      <c r="CH46" s="249"/>
      <c r="CI46" s="249"/>
      <c r="CJ46" s="249"/>
      <c r="CK46" s="249"/>
      <c r="CL46" s="249"/>
      <c r="CO46" s="248"/>
      <c r="CQ46" s="248"/>
      <c r="CT46" s="249"/>
      <c r="CU46" s="249"/>
      <c r="CV46" s="249"/>
      <c r="CW46" s="249"/>
      <c r="CX46" s="249"/>
      <c r="CY46" s="249"/>
      <c r="CZ46" s="249"/>
      <c r="DA46" s="249"/>
      <c r="DB46" s="249"/>
      <c r="DC46" s="249"/>
      <c r="DD46" s="249"/>
      <c r="DE46" s="249"/>
      <c r="DH46" s="248"/>
      <c r="DJ46" s="248"/>
      <c r="DM46" s="249"/>
      <c r="DN46" s="249"/>
      <c r="DO46" s="249"/>
      <c r="DP46" s="249"/>
      <c r="DQ46" s="249"/>
      <c r="DR46" s="249"/>
      <c r="DS46" s="249"/>
      <c r="DT46" s="249"/>
      <c r="DU46" s="249"/>
      <c r="DV46" s="249"/>
      <c r="DW46" s="249"/>
      <c r="DX46" s="249"/>
      <c r="EA46" s="248"/>
      <c r="EC46" s="248"/>
      <c r="EF46" s="249"/>
      <c r="EG46" s="249"/>
      <c r="EH46" s="249"/>
      <c r="EI46" s="249"/>
      <c r="EJ46" s="249"/>
      <c r="EK46" s="249"/>
      <c r="EL46" s="249"/>
      <c r="EM46" s="249"/>
      <c r="EN46" s="249"/>
      <c r="EO46" s="249"/>
      <c r="EP46" s="249"/>
      <c r="EQ46" s="249"/>
      <c r="ET46" s="248"/>
      <c r="EV46" s="248"/>
      <c r="EY46" s="249"/>
      <c r="EZ46" s="249"/>
      <c r="FA46" s="249"/>
      <c r="FB46" s="249"/>
      <c r="FC46" s="249"/>
      <c r="FD46" s="249"/>
      <c r="FE46" s="249"/>
      <c r="FF46" s="249"/>
      <c r="FG46" s="249"/>
      <c r="FH46" s="249"/>
      <c r="FI46" s="249"/>
      <c r="FJ46" s="249"/>
      <c r="FM46" s="248"/>
      <c r="FO46" s="248"/>
      <c r="FR46" s="249"/>
      <c r="FS46" s="249"/>
      <c r="FT46" s="249"/>
      <c r="FU46" s="249"/>
      <c r="FV46" s="249"/>
      <c r="FW46" s="249"/>
      <c r="FX46" s="249"/>
      <c r="FY46" s="249"/>
      <c r="FZ46" s="249"/>
      <c r="GA46" s="249"/>
      <c r="GB46" s="249"/>
      <c r="GC46" s="249"/>
      <c r="GF46" s="248"/>
      <c r="GH46" s="248"/>
      <c r="GK46" s="249"/>
      <c r="GL46" s="249"/>
      <c r="GM46" s="249"/>
      <c r="GN46" s="249"/>
      <c r="GO46" s="249"/>
      <c r="GP46" s="249"/>
      <c r="GQ46" s="249"/>
      <c r="GR46" s="249"/>
      <c r="GS46" s="249"/>
      <c r="GT46" s="249"/>
      <c r="GU46" s="249"/>
      <c r="GV46" s="249"/>
      <c r="GY46" s="248"/>
      <c r="HA46" s="248"/>
      <c r="HD46" s="249"/>
      <c r="HE46" s="249"/>
      <c r="HF46" s="249"/>
      <c r="HG46" s="249"/>
      <c r="HH46" s="249"/>
      <c r="HI46" s="249"/>
      <c r="HJ46" s="249"/>
      <c r="HK46" s="249"/>
      <c r="HL46" s="249"/>
      <c r="HM46" s="249"/>
      <c r="HN46" s="249"/>
      <c r="HO46" s="249"/>
      <c r="HR46" s="248"/>
      <c r="HT46" s="248"/>
      <c r="HW46" s="249"/>
      <c r="HX46" s="249"/>
      <c r="HY46" s="249"/>
      <c r="HZ46" s="249"/>
      <c r="IA46" s="249"/>
      <c r="IB46" s="249"/>
      <c r="IC46" s="249"/>
      <c r="ID46" s="249"/>
      <c r="IE46" s="249"/>
      <c r="IF46" s="249"/>
      <c r="IG46" s="249"/>
      <c r="IH46" s="249"/>
      <c r="IK46" s="248"/>
      <c r="IM46" s="248"/>
      <c r="IP46" s="249"/>
      <c r="IQ46" s="249"/>
      <c r="IR46" s="249"/>
      <c r="IS46" s="249"/>
      <c r="IT46" s="249"/>
      <c r="IU46" s="249"/>
      <c r="IV46" s="249"/>
      <c r="IW46" s="249"/>
      <c r="IX46" s="249"/>
      <c r="IY46" s="249"/>
      <c r="IZ46" s="249"/>
      <c r="JA46" s="249"/>
      <c r="JD46" s="248"/>
      <c r="JF46" s="248"/>
      <c r="JI46" s="249"/>
      <c r="JJ46" s="249"/>
      <c r="JK46" s="249"/>
      <c r="JL46" s="249"/>
      <c r="JM46" s="249"/>
      <c r="JN46" s="249"/>
      <c r="JO46" s="249"/>
      <c r="JP46" s="249"/>
      <c r="JQ46" s="249"/>
      <c r="JR46" s="249"/>
      <c r="JS46" s="249"/>
      <c r="JT46" s="249"/>
      <c r="JW46" s="248"/>
      <c r="JY46" s="248"/>
      <c r="KB46" s="249"/>
      <c r="KC46" s="249"/>
      <c r="KD46" s="249"/>
      <c r="KE46" s="249"/>
      <c r="KF46" s="249"/>
      <c r="KG46" s="249"/>
      <c r="KH46" s="249"/>
      <c r="KI46" s="249"/>
      <c r="KJ46" s="249"/>
      <c r="KK46" s="249"/>
      <c r="KL46" s="249"/>
      <c r="KM46" s="249"/>
      <c r="KP46" s="248"/>
      <c r="KR46" s="248"/>
      <c r="KU46" s="249"/>
      <c r="KV46" s="249"/>
      <c r="KW46" s="249"/>
      <c r="KX46" s="249"/>
      <c r="KY46" s="249"/>
      <c r="KZ46" s="249"/>
      <c r="LA46" s="249"/>
      <c r="LB46" s="249"/>
      <c r="LC46" s="249"/>
      <c r="LD46" s="249"/>
      <c r="LE46" s="249"/>
      <c r="LF46" s="249"/>
      <c r="LI46" s="248"/>
      <c r="LK46" s="248"/>
      <c r="LN46" s="249"/>
      <c r="LO46" s="249"/>
      <c r="LP46" s="249"/>
      <c r="LQ46" s="249"/>
      <c r="LR46" s="249"/>
      <c r="LS46" s="249"/>
      <c r="LT46" s="249"/>
      <c r="LU46" s="249"/>
      <c r="LV46" s="249"/>
      <c r="LW46" s="249"/>
      <c r="LX46" s="249"/>
      <c r="LY46" s="249"/>
      <c r="MB46" s="248"/>
      <c r="MD46" s="248"/>
      <c r="MG46" s="249"/>
      <c r="MH46" s="249"/>
      <c r="MI46" s="249"/>
      <c r="MJ46" s="249"/>
      <c r="MK46" s="249"/>
      <c r="ML46" s="249"/>
      <c r="MM46" s="249"/>
      <c r="MN46" s="249"/>
      <c r="MO46" s="249"/>
      <c r="MP46" s="249"/>
      <c r="MQ46" s="249"/>
      <c r="MR46" s="249"/>
      <c r="MU46" s="248"/>
      <c r="MW46" s="248"/>
      <c r="MZ46" s="249"/>
      <c r="NA46" s="249"/>
      <c r="NB46" s="249"/>
      <c r="NC46" s="249"/>
      <c r="ND46" s="249"/>
      <c r="NE46" s="249"/>
      <c r="NF46" s="249"/>
      <c r="NG46" s="249"/>
      <c r="NH46" s="249"/>
      <c r="NI46" s="249"/>
      <c r="NJ46" s="249"/>
      <c r="NK46" s="249"/>
      <c r="NN46" s="248"/>
      <c r="NP46" s="248"/>
      <c r="NS46" s="249"/>
      <c r="NT46" s="249"/>
      <c r="NU46" s="249"/>
      <c r="NV46" s="249"/>
      <c r="NW46" s="249"/>
      <c r="NX46" s="249"/>
      <c r="NY46" s="249"/>
      <c r="NZ46" s="249"/>
      <c r="OA46" s="249"/>
      <c r="OB46" s="249"/>
      <c r="OC46" s="249"/>
      <c r="OD46" s="249"/>
      <c r="OG46" s="248"/>
      <c r="OI46" s="248"/>
      <c r="OL46" s="249"/>
      <c r="OM46" s="249"/>
      <c r="ON46" s="249"/>
      <c r="OO46" s="249"/>
      <c r="OP46" s="249"/>
      <c r="OQ46" s="249"/>
      <c r="OR46" s="249"/>
      <c r="OS46" s="249"/>
      <c r="OT46" s="249"/>
      <c r="OU46" s="249"/>
      <c r="OV46" s="249"/>
      <c r="OW46" s="249"/>
      <c r="OZ46" s="248"/>
      <c r="PB46" s="248"/>
      <c r="PE46" s="249"/>
      <c r="PF46" s="249"/>
      <c r="PG46" s="249"/>
      <c r="PH46" s="249"/>
      <c r="PI46" s="249"/>
      <c r="PJ46" s="249"/>
      <c r="PK46" s="249"/>
      <c r="PL46" s="249"/>
      <c r="PM46" s="249"/>
      <c r="PN46" s="249"/>
      <c r="PO46" s="249"/>
      <c r="PP46" s="249"/>
      <c r="PS46" s="248"/>
      <c r="PU46" s="248"/>
      <c r="PX46" s="249"/>
      <c r="PY46" s="249"/>
      <c r="PZ46" s="249"/>
      <c r="QA46" s="249"/>
      <c r="QB46" s="249"/>
      <c r="QC46" s="249"/>
      <c r="QD46" s="249"/>
      <c r="QE46" s="249"/>
      <c r="QF46" s="249"/>
      <c r="QG46" s="249"/>
      <c r="QH46" s="249"/>
      <c r="QI46" s="249"/>
      <c r="QL46" s="248"/>
      <c r="QN46" s="248"/>
      <c r="QQ46" s="249"/>
      <c r="QR46" s="249"/>
      <c r="QS46" s="249"/>
      <c r="QT46" s="249"/>
      <c r="QU46" s="249"/>
      <c r="QV46" s="249"/>
      <c r="QW46" s="249"/>
      <c r="QX46" s="249"/>
      <c r="QY46" s="249"/>
      <c r="QZ46" s="249"/>
      <c r="RA46" s="249"/>
      <c r="RB46" s="249"/>
      <c r="RE46" s="248"/>
      <c r="RG46" s="248"/>
      <c r="RJ46" s="249"/>
      <c r="RK46" s="249"/>
      <c r="RL46" s="249"/>
      <c r="RM46" s="249"/>
      <c r="RN46" s="249"/>
      <c r="RO46" s="249"/>
      <c r="RP46" s="249"/>
      <c r="RQ46" s="249"/>
      <c r="RR46" s="249"/>
      <c r="RS46" s="249"/>
      <c r="RT46" s="249"/>
      <c r="RU46" s="249"/>
      <c r="RX46" s="248"/>
      <c r="RZ46" s="248"/>
      <c r="SC46" s="249"/>
      <c r="SD46" s="249"/>
      <c r="SE46" s="249"/>
      <c r="SF46" s="249"/>
      <c r="SG46" s="249"/>
      <c r="SH46" s="249"/>
      <c r="SI46" s="249"/>
      <c r="SJ46" s="249"/>
      <c r="SK46" s="249"/>
      <c r="SL46" s="249"/>
      <c r="SM46" s="249"/>
      <c r="SN46" s="249"/>
      <c r="SQ46" s="248"/>
      <c r="SS46" s="248"/>
      <c r="SV46" s="249"/>
      <c r="SW46" s="249"/>
      <c r="SX46" s="249"/>
      <c r="SY46" s="249"/>
      <c r="SZ46" s="249"/>
      <c r="TA46" s="249"/>
      <c r="TB46" s="249"/>
      <c r="TC46" s="249"/>
      <c r="TD46" s="249"/>
      <c r="TE46" s="249"/>
      <c r="TF46" s="249"/>
      <c r="TG46" s="249"/>
      <c r="TJ46" s="248"/>
      <c r="TL46" s="248"/>
      <c r="TO46" s="249"/>
      <c r="TP46" s="249"/>
      <c r="TQ46" s="249"/>
      <c r="TR46" s="249"/>
      <c r="TS46" s="249"/>
      <c r="TT46" s="249"/>
      <c r="TU46" s="249"/>
      <c r="TV46" s="249"/>
      <c r="TW46" s="249"/>
      <c r="TX46" s="249"/>
      <c r="TY46" s="249"/>
      <c r="TZ46" s="249"/>
      <c r="UC46" s="248"/>
      <c r="UE46" s="248"/>
      <c r="UH46" s="249"/>
      <c r="UI46" s="249"/>
      <c r="UJ46" s="249"/>
      <c r="UK46" s="249"/>
      <c r="UL46" s="249"/>
      <c r="UM46" s="249"/>
      <c r="UN46" s="249"/>
      <c r="UO46" s="249"/>
      <c r="UP46" s="249"/>
      <c r="UQ46" s="249"/>
      <c r="UR46" s="249"/>
      <c r="US46" s="249"/>
      <c r="UV46" s="248"/>
      <c r="UX46" s="248"/>
      <c r="VA46" s="249"/>
      <c r="VB46" s="249"/>
      <c r="VC46" s="249"/>
      <c r="VD46" s="249"/>
      <c r="VE46" s="249"/>
      <c r="VF46" s="249"/>
      <c r="VG46" s="249"/>
      <c r="VH46" s="249"/>
      <c r="VI46" s="249"/>
      <c r="VJ46" s="249"/>
      <c r="VK46" s="249"/>
      <c r="VL46" s="249"/>
      <c r="VO46" s="248"/>
      <c r="VQ46" s="248"/>
      <c r="VT46" s="249"/>
      <c r="VU46" s="249"/>
      <c r="VV46" s="249"/>
      <c r="VW46" s="249"/>
      <c r="VX46" s="249"/>
      <c r="VY46" s="249"/>
      <c r="VZ46" s="249"/>
      <c r="WA46" s="249"/>
      <c r="WB46" s="249"/>
      <c r="WC46" s="249"/>
      <c r="WD46" s="249"/>
      <c r="WE46" s="249"/>
      <c r="WH46" s="248"/>
      <c r="WJ46" s="248"/>
      <c r="WM46" s="249"/>
      <c r="WN46" s="249"/>
      <c r="WO46" s="249"/>
      <c r="WP46" s="249"/>
      <c r="WQ46" s="249"/>
      <c r="WR46" s="249"/>
      <c r="WS46" s="249"/>
      <c r="WT46" s="249"/>
      <c r="WU46" s="249"/>
      <c r="WV46" s="249"/>
      <c r="WW46" s="249"/>
      <c r="WX46" s="249"/>
      <c r="XA46" s="248"/>
      <c r="XC46" s="248"/>
      <c r="XF46" s="249"/>
      <c r="XG46" s="249"/>
      <c r="XH46" s="249"/>
      <c r="XI46" s="249"/>
      <c r="XJ46" s="249"/>
      <c r="XK46" s="249"/>
      <c r="XL46" s="249"/>
      <c r="XM46" s="249"/>
      <c r="XN46" s="249"/>
      <c r="XO46" s="249"/>
      <c r="XP46" s="249"/>
      <c r="XQ46" s="249"/>
      <c r="XT46" s="248"/>
      <c r="XV46" s="248"/>
      <c r="XY46" s="249"/>
      <c r="XZ46" s="249"/>
      <c r="YA46" s="249"/>
      <c r="YB46" s="249"/>
      <c r="YC46" s="249"/>
      <c r="YD46" s="249"/>
      <c r="YE46" s="249"/>
      <c r="YF46" s="249"/>
      <c r="YG46" s="249"/>
      <c r="YH46" s="249"/>
      <c r="YI46" s="249"/>
      <c r="YJ46" s="249"/>
      <c r="YM46" s="248"/>
      <c r="YO46" s="248"/>
      <c r="YR46" s="249"/>
      <c r="YS46" s="249"/>
      <c r="YT46" s="249"/>
      <c r="YU46" s="249"/>
      <c r="YV46" s="249"/>
      <c r="YW46" s="249"/>
      <c r="YX46" s="249"/>
      <c r="YY46" s="249"/>
      <c r="YZ46" s="249"/>
      <c r="ZA46" s="249"/>
      <c r="ZB46" s="249"/>
      <c r="ZC46" s="249"/>
      <c r="ZF46" s="248"/>
      <c r="ZH46" s="248"/>
      <c r="ZK46" s="249"/>
      <c r="ZL46" s="249"/>
      <c r="ZM46" s="249"/>
      <c r="ZN46" s="249"/>
      <c r="ZO46" s="249"/>
      <c r="ZP46" s="249"/>
      <c r="ZQ46" s="249"/>
      <c r="ZR46" s="249"/>
      <c r="ZS46" s="249"/>
      <c r="ZT46" s="249"/>
      <c r="ZU46" s="249"/>
      <c r="ZV46" s="249"/>
      <c r="ZY46" s="248"/>
      <c r="AAA46" s="248"/>
      <c r="AAD46" s="249"/>
      <c r="AAE46" s="249"/>
      <c r="AAF46" s="249"/>
      <c r="AAG46" s="249"/>
      <c r="AAH46" s="249"/>
      <c r="AAI46" s="249"/>
      <c r="AAJ46" s="249"/>
      <c r="AAK46" s="249"/>
      <c r="AAL46" s="249"/>
      <c r="AAM46" s="249"/>
      <c r="AAN46" s="249"/>
      <c r="AAO46" s="249"/>
      <c r="AAR46" s="248"/>
      <c r="AAT46" s="248"/>
      <c r="AAW46" s="249"/>
      <c r="AAX46" s="249"/>
      <c r="AAY46" s="249"/>
      <c r="AAZ46" s="249"/>
      <c r="ABA46" s="249"/>
      <c r="ABB46" s="249"/>
      <c r="ABC46" s="249"/>
      <c r="ABD46" s="249"/>
      <c r="ABE46" s="249"/>
      <c r="ABF46" s="249"/>
      <c r="ABG46" s="249"/>
      <c r="ABH46" s="249"/>
      <c r="ABK46" s="248"/>
      <c r="ABM46" s="248"/>
      <c r="ABP46" s="249"/>
      <c r="ABQ46" s="249"/>
      <c r="ABR46" s="249"/>
      <c r="ABS46" s="249"/>
      <c r="ABT46" s="249"/>
      <c r="ABU46" s="249"/>
      <c r="ABV46" s="249"/>
      <c r="ABW46" s="249"/>
      <c r="ABX46" s="249"/>
      <c r="ABY46" s="249"/>
      <c r="ABZ46" s="249"/>
      <c r="ACA46" s="249"/>
      <c r="ACD46" s="248"/>
      <c r="ACF46" s="248"/>
      <c r="ACI46" s="249"/>
      <c r="ACJ46" s="249"/>
      <c r="ACK46" s="249"/>
      <c r="ACL46" s="249"/>
      <c r="ACM46" s="249"/>
      <c r="ACN46" s="249"/>
      <c r="ACO46" s="249"/>
      <c r="ACP46" s="249"/>
      <c r="ACQ46" s="249"/>
      <c r="ACR46" s="249"/>
      <c r="ACS46" s="249"/>
      <c r="ACT46" s="249"/>
      <c r="ACW46" s="248"/>
      <c r="ACY46" s="248"/>
      <c r="ADB46" s="249"/>
      <c r="ADC46" s="249"/>
      <c r="ADD46" s="249"/>
      <c r="ADE46" s="249"/>
      <c r="ADF46" s="249"/>
      <c r="ADG46" s="249"/>
      <c r="ADH46" s="249"/>
      <c r="ADI46" s="249"/>
      <c r="ADJ46" s="249"/>
      <c r="ADK46" s="249"/>
      <c r="ADL46" s="249"/>
      <c r="ADM46" s="249"/>
      <c r="ADP46" s="248"/>
      <c r="ADR46" s="248"/>
      <c r="ADU46" s="249"/>
      <c r="ADV46" s="249"/>
      <c r="ADW46" s="249"/>
      <c r="ADX46" s="249"/>
      <c r="ADY46" s="249"/>
      <c r="ADZ46" s="249"/>
      <c r="AEA46" s="249"/>
      <c r="AEB46" s="249"/>
      <c r="AEC46" s="249"/>
      <c r="AED46" s="249"/>
      <c r="AEE46" s="249"/>
      <c r="AEF46" s="249"/>
      <c r="AEI46" s="248"/>
      <c r="AEK46" s="248"/>
      <c r="AEN46" s="249"/>
      <c r="AEO46" s="249"/>
      <c r="AEP46" s="249"/>
      <c r="AEQ46" s="249"/>
      <c r="AER46" s="249"/>
      <c r="AES46" s="249"/>
      <c r="AET46" s="249"/>
      <c r="AEU46" s="249"/>
      <c r="AEV46" s="249"/>
      <c r="AEW46" s="249"/>
      <c r="AEX46" s="249"/>
      <c r="AEY46" s="249"/>
      <c r="AFB46" s="248"/>
      <c r="AFD46" s="248"/>
      <c r="AFG46" s="249"/>
      <c r="AFH46" s="249"/>
      <c r="AFI46" s="249"/>
      <c r="AFJ46" s="249"/>
      <c r="AFK46" s="249"/>
      <c r="AFL46" s="249"/>
      <c r="AFM46" s="249"/>
      <c r="AFN46" s="249"/>
      <c r="AFO46" s="249"/>
      <c r="AFP46" s="249"/>
      <c r="AFQ46" s="249"/>
      <c r="AFR46" s="249"/>
      <c r="AFU46" s="248"/>
      <c r="AFW46" s="248"/>
      <c r="AFZ46" s="249"/>
      <c r="AGA46" s="249"/>
      <c r="AGB46" s="249"/>
      <c r="AGC46" s="249"/>
      <c r="AGD46" s="249"/>
      <c r="AGE46" s="249"/>
      <c r="AGF46" s="249"/>
      <c r="AGG46" s="249"/>
      <c r="AGH46" s="249"/>
      <c r="AGI46" s="249"/>
      <c r="AGJ46" s="249"/>
      <c r="AGK46" s="249"/>
      <c r="AGN46" s="248"/>
      <c r="AGP46" s="248"/>
      <c r="AGS46" s="249"/>
      <c r="AGT46" s="249"/>
      <c r="AGU46" s="249"/>
      <c r="AGV46" s="249"/>
      <c r="AGW46" s="249"/>
      <c r="AGX46" s="249"/>
      <c r="AGY46" s="249"/>
      <c r="AGZ46" s="249"/>
      <c r="AHA46" s="249"/>
      <c r="AHB46" s="249"/>
      <c r="AHC46" s="249"/>
      <c r="AHD46" s="249"/>
      <c r="AHG46" s="248"/>
      <c r="AHI46" s="248"/>
      <c r="AHL46" s="249"/>
      <c r="AHM46" s="249"/>
      <c r="AHN46" s="249"/>
      <c r="AHO46" s="249"/>
      <c r="AHP46" s="249"/>
      <c r="AHQ46" s="249"/>
      <c r="AHR46" s="249"/>
      <c r="AHS46" s="249"/>
      <c r="AHT46" s="249"/>
      <c r="AHU46" s="249"/>
      <c r="AHV46" s="249"/>
      <c r="AHW46" s="249"/>
      <c r="AHZ46" s="248"/>
      <c r="AIB46" s="248"/>
      <c r="AIE46" s="249"/>
      <c r="AIF46" s="249"/>
      <c r="AIG46" s="249"/>
      <c r="AIH46" s="249"/>
      <c r="AII46" s="249"/>
      <c r="AIJ46" s="249"/>
      <c r="AIK46" s="249"/>
      <c r="AIL46" s="249"/>
      <c r="AIM46" s="249"/>
      <c r="AIN46" s="249"/>
      <c r="AIO46" s="249"/>
      <c r="AIP46" s="249"/>
      <c r="AIS46" s="248"/>
      <c r="AIU46" s="248"/>
      <c r="AIX46" s="249"/>
      <c r="AIY46" s="249"/>
      <c r="AIZ46" s="249"/>
      <c r="AJA46" s="249"/>
      <c r="AJB46" s="249"/>
      <c r="AJC46" s="249"/>
      <c r="AJD46" s="249"/>
      <c r="AJE46" s="249"/>
      <c r="AJF46" s="249"/>
      <c r="AJG46" s="249"/>
      <c r="AJH46" s="249"/>
      <c r="AJI46" s="249"/>
      <c r="AJL46" s="248"/>
      <c r="AJN46" s="248"/>
      <c r="AJQ46" s="249"/>
      <c r="AJR46" s="249"/>
      <c r="AJS46" s="249"/>
      <c r="AJT46" s="249"/>
      <c r="AJU46" s="249"/>
      <c r="AJV46" s="249"/>
      <c r="AJW46" s="249"/>
      <c r="AJX46" s="249"/>
      <c r="AJY46" s="249"/>
      <c r="AJZ46" s="249"/>
      <c r="AKA46" s="249"/>
      <c r="AKB46" s="249"/>
      <c r="AKE46" s="248"/>
      <c r="AKG46" s="248"/>
      <c r="AKJ46" s="249"/>
      <c r="AKK46" s="249"/>
      <c r="AKL46" s="249"/>
      <c r="AKM46" s="249"/>
      <c r="AKN46" s="249"/>
      <c r="AKO46" s="249"/>
      <c r="AKP46" s="249"/>
      <c r="AKQ46" s="249"/>
      <c r="AKR46" s="249"/>
      <c r="AKS46" s="249"/>
      <c r="AKT46" s="249"/>
      <c r="AKU46" s="249"/>
      <c r="AKX46" s="248"/>
      <c r="AKZ46" s="248"/>
      <c r="ALC46" s="249"/>
      <c r="ALD46" s="249"/>
      <c r="ALE46" s="249"/>
      <c r="ALF46" s="249"/>
      <c r="ALG46" s="249"/>
      <c r="ALH46" s="249"/>
      <c r="ALI46" s="249"/>
      <c r="ALJ46" s="249"/>
      <c r="ALK46" s="249"/>
      <c r="ALL46" s="249"/>
      <c r="ALM46" s="249"/>
      <c r="ALN46" s="249"/>
      <c r="ALQ46" s="248"/>
      <c r="ALS46" s="248"/>
      <c r="ALV46" s="249"/>
      <c r="ALW46" s="249"/>
      <c r="ALX46" s="249"/>
      <c r="ALY46" s="249"/>
      <c r="ALZ46" s="249"/>
      <c r="AMA46" s="249"/>
      <c r="AMB46" s="249"/>
      <c r="AMC46" s="249"/>
      <c r="AMD46" s="249"/>
      <c r="AME46" s="249"/>
      <c r="AMF46" s="249"/>
      <c r="AMG46" s="249"/>
      <c r="AMJ46" s="248"/>
      <c r="AML46" s="248"/>
      <c r="AMO46" s="249"/>
      <c r="AMP46" s="249"/>
      <c r="AMQ46" s="249"/>
      <c r="AMR46" s="249"/>
      <c r="AMS46" s="249"/>
      <c r="AMT46" s="249"/>
      <c r="AMU46" s="249"/>
      <c r="AMV46" s="249"/>
      <c r="AMW46" s="249"/>
      <c r="AMX46" s="249"/>
      <c r="AMY46" s="249"/>
      <c r="AMZ46" s="249"/>
      <c r="ANC46" s="248"/>
      <c r="ANE46" s="248"/>
      <c r="ANH46" s="249"/>
      <c r="ANI46" s="249"/>
      <c r="ANJ46" s="249"/>
      <c r="ANK46" s="249"/>
      <c r="ANL46" s="249"/>
      <c r="ANM46" s="249"/>
      <c r="ANN46" s="249"/>
      <c r="ANO46" s="249"/>
      <c r="ANP46" s="249"/>
      <c r="ANQ46" s="249"/>
      <c r="ANR46" s="249"/>
      <c r="ANS46" s="249"/>
      <c r="ANV46" s="248"/>
      <c r="ANX46" s="248"/>
      <c r="AOA46" s="249"/>
      <c r="AOB46" s="249"/>
      <c r="AOC46" s="249"/>
      <c r="AOD46" s="249"/>
      <c r="AOE46" s="249"/>
      <c r="AOF46" s="249"/>
      <c r="AOG46" s="249"/>
      <c r="AOH46" s="249"/>
      <c r="AOI46" s="249"/>
      <c r="AOJ46" s="249"/>
      <c r="AOK46" s="249"/>
      <c r="AOL46" s="249"/>
      <c r="AOO46" s="248"/>
      <c r="AOQ46" s="248"/>
      <c r="AOT46" s="249"/>
      <c r="AOU46" s="249"/>
      <c r="AOV46" s="249"/>
      <c r="AOW46" s="249"/>
      <c r="AOX46" s="249"/>
      <c r="AOY46" s="249"/>
      <c r="AOZ46" s="249"/>
      <c r="APA46" s="249"/>
      <c r="APB46" s="249"/>
      <c r="APC46" s="249"/>
      <c r="APD46" s="249"/>
      <c r="APE46" s="249"/>
      <c r="APH46" s="248"/>
      <c r="APJ46" s="248"/>
      <c r="APM46" s="249"/>
      <c r="APN46" s="249"/>
      <c r="APO46" s="249"/>
      <c r="APP46" s="249"/>
      <c r="APQ46" s="249"/>
      <c r="APR46" s="249"/>
      <c r="APS46" s="249"/>
      <c r="APT46" s="249"/>
      <c r="APU46" s="249"/>
      <c r="APV46" s="249"/>
      <c r="APW46" s="249"/>
      <c r="APX46" s="249"/>
      <c r="AQA46" s="248"/>
      <c r="AQC46" s="248"/>
      <c r="AQF46" s="249"/>
      <c r="AQG46" s="249"/>
      <c r="AQH46" s="249"/>
      <c r="AQI46" s="249"/>
      <c r="AQJ46" s="249"/>
      <c r="AQK46" s="249"/>
      <c r="AQL46" s="249"/>
      <c r="AQM46" s="249"/>
      <c r="AQN46" s="249"/>
      <c r="AQO46" s="249"/>
      <c r="AQP46" s="249"/>
      <c r="AQQ46" s="249"/>
      <c r="AQT46" s="248"/>
      <c r="AQV46" s="248"/>
      <c r="AQY46" s="249"/>
      <c r="AQZ46" s="249"/>
      <c r="ARA46" s="249"/>
      <c r="ARB46" s="249"/>
      <c r="ARC46" s="249"/>
      <c r="ARD46" s="249"/>
      <c r="ARE46" s="249"/>
      <c r="ARF46" s="249"/>
      <c r="ARG46" s="249"/>
      <c r="ARH46" s="249"/>
      <c r="ARI46" s="249"/>
      <c r="ARJ46" s="249"/>
      <c r="ARM46" s="248"/>
      <c r="ARO46" s="248"/>
      <c r="ARR46" s="249"/>
      <c r="ARS46" s="249"/>
      <c r="ART46" s="249"/>
      <c r="ARU46" s="249"/>
      <c r="ARV46" s="249"/>
      <c r="ARW46" s="249"/>
      <c r="ARX46" s="249"/>
      <c r="ARY46" s="249"/>
      <c r="ARZ46" s="249"/>
      <c r="ASA46" s="249"/>
      <c r="ASB46" s="249"/>
      <c r="ASC46" s="249"/>
      <c r="ASF46" s="248"/>
      <c r="ASH46" s="248"/>
      <c r="ASK46" s="249"/>
      <c r="ASL46" s="249"/>
      <c r="ASM46" s="249"/>
      <c r="ASN46" s="249"/>
      <c r="ASO46" s="249"/>
      <c r="ASP46" s="249"/>
      <c r="ASQ46" s="249"/>
      <c r="ASR46" s="249"/>
      <c r="ASS46" s="249"/>
      <c r="AST46" s="249"/>
      <c r="ASU46" s="249"/>
      <c r="ASV46" s="249"/>
      <c r="ASY46" s="248"/>
      <c r="ATA46" s="248"/>
      <c r="ATD46" s="249"/>
      <c r="ATE46" s="249"/>
      <c r="ATF46" s="249"/>
      <c r="ATG46" s="249"/>
      <c r="ATH46" s="249"/>
      <c r="ATI46" s="249"/>
      <c r="ATJ46" s="249"/>
      <c r="ATK46" s="249"/>
      <c r="ATL46" s="249"/>
      <c r="ATM46" s="249"/>
      <c r="ATN46" s="249"/>
      <c r="ATO46" s="249"/>
      <c r="ATR46" s="248"/>
      <c r="ATT46" s="248"/>
      <c r="ATW46" s="249"/>
      <c r="ATX46" s="249"/>
      <c r="ATY46" s="249"/>
      <c r="ATZ46" s="249"/>
      <c r="AUA46" s="249"/>
      <c r="AUB46" s="249"/>
      <c r="AUC46" s="249"/>
      <c r="AUD46" s="249"/>
      <c r="AUE46" s="249"/>
      <c r="AUF46" s="249"/>
      <c r="AUG46" s="249"/>
      <c r="AUH46" s="249"/>
      <c r="AUK46" s="248"/>
      <c r="AUM46" s="248"/>
      <c r="AUP46" s="249"/>
      <c r="AUQ46" s="249"/>
      <c r="AUR46" s="249"/>
      <c r="AUS46" s="249"/>
      <c r="AUT46" s="249"/>
      <c r="AUU46" s="249"/>
      <c r="AUV46" s="249"/>
      <c r="AUW46" s="249"/>
      <c r="AUX46" s="249"/>
      <c r="AUY46" s="249"/>
      <c r="AUZ46" s="249"/>
      <c r="AVA46" s="249"/>
      <c r="AVD46" s="248"/>
      <c r="AVF46" s="248"/>
      <c r="AVI46" s="249"/>
      <c r="AVJ46" s="249"/>
      <c r="AVK46" s="249"/>
      <c r="AVL46" s="249"/>
      <c r="AVM46" s="249"/>
      <c r="AVN46" s="249"/>
      <c r="AVO46" s="249"/>
      <c r="AVP46" s="249"/>
      <c r="AVQ46" s="249"/>
      <c r="AVR46" s="249"/>
      <c r="AVS46" s="249"/>
      <c r="AVT46" s="249"/>
      <c r="AVW46" s="248"/>
      <c r="AVY46" s="248"/>
      <c r="AWB46" s="249"/>
      <c r="AWC46" s="249"/>
      <c r="AWD46" s="249"/>
      <c r="AWE46" s="249"/>
      <c r="AWF46" s="249"/>
      <c r="AWG46" s="249"/>
      <c r="AWH46" s="249"/>
      <c r="AWI46" s="249"/>
      <c r="AWJ46" s="249"/>
      <c r="AWK46" s="249"/>
      <c r="AWL46" s="249"/>
      <c r="AWM46" s="249"/>
      <c r="AWP46" s="248"/>
      <c r="AWR46" s="248"/>
      <c r="AWU46" s="249"/>
      <c r="AWV46" s="249"/>
      <c r="AWW46" s="249"/>
      <c r="AWX46" s="249"/>
      <c r="AWY46" s="249"/>
      <c r="AWZ46" s="249"/>
      <c r="AXA46" s="249"/>
      <c r="AXB46" s="249"/>
      <c r="AXC46" s="249"/>
      <c r="AXD46" s="249"/>
      <c r="AXE46" s="249"/>
      <c r="AXF46" s="249"/>
      <c r="AXI46" s="248"/>
      <c r="AXK46" s="248"/>
      <c r="AXN46" s="249"/>
      <c r="AXO46" s="249"/>
      <c r="AXP46" s="249"/>
      <c r="AXQ46" s="249"/>
      <c r="AXR46" s="249"/>
      <c r="AXS46" s="249"/>
      <c r="AXT46" s="249"/>
      <c r="AXU46" s="249"/>
      <c r="AXV46" s="249"/>
      <c r="AXW46" s="249"/>
      <c r="AXX46" s="249"/>
      <c r="AXY46" s="249"/>
      <c r="AYB46" s="248"/>
      <c r="AYD46" s="248"/>
      <c r="AYG46" s="249"/>
      <c r="AYH46" s="249"/>
      <c r="AYI46" s="249"/>
      <c r="AYJ46" s="249"/>
      <c r="AYK46" s="249"/>
      <c r="AYL46" s="249"/>
      <c r="AYM46" s="249"/>
      <c r="AYN46" s="249"/>
      <c r="AYO46" s="249"/>
      <c r="AYP46" s="249"/>
      <c r="AYQ46" s="249"/>
      <c r="AYR46" s="249"/>
      <c r="AYU46" s="248"/>
      <c r="AYW46" s="248"/>
      <c r="AYZ46" s="249"/>
      <c r="AZA46" s="249"/>
      <c r="AZB46" s="249"/>
      <c r="AZC46" s="249"/>
      <c r="AZD46" s="249"/>
      <c r="AZE46" s="249"/>
      <c r="AZF46" s="249"/>
      <c r="AZG46" s="249"/>
      <c r="AZH46" s="249"/>
      <c r="AZI46" s="249"/>
      <c r="AZJ46" s="249"/>
      <c r="AZK46" s="249"/>
      <c r="AZN46" s="248"/>
      <c r="AZP46" s="248"/>
      <c r="AZS46" s="249"/>
      <c r="AZT46" s="249"/>
      <c r="AZU46" s="249"/>
      <c r="AZV46" s="249"/>
      <c r="AZW46" s="249"/>
      <c r="AZX46" s="249"/>
      <c r="AZY46" s="249"/>
      <c r="AZZ46" s="249"/>
      <c r="BAA46" s="249"/>
      <c r="BAB46" s="249"/>
      <c r="BAC46" s="249"/>
      <c r="BAD46" s="249"/>
      <c r="BAG46" s="248"/>
      <c r="BAI46" s="248"/>
      <c r="BAL46" s="249"/>
      <c r="BAM46" s="249"/>
      <c r="BAN46" s="249"/>
      <c r="BAO46" s="249"/>
      <c r="BAP46" s="249"/>
      <c r="BAQ46" s="249"/>
      <c r="BAR46" s="249"/>
      <c r="BAS46" s="249"/>
      <c r="BAT46" s="249"/>
      <c r="BAU46" s="249"/>
      <c r="BAV46" s="249"/>
      <c r="BAW46" s="249"/>
      <c r="BAZ46" s="248"/>
      <c r="BBB46" s="248"/>
      <c r="BBE46" s="249"/>
      <c r="BBF46" s="249"/>
      <c r="BBG46" s="249"/>
      <c r="BBH46" s="249"/>
      <c r="BBI46" s="249"/>
      <c r="BBJ46" s="249"/>
      <c r="BBK46" s="249"/>
      <c r="BBL46" s="249"/>
      <c r="BBM46" s="249"/>
      <c r="BBN46" s="249"/>
      <c r="BBO46" s="249"/>
      <c r="BBP46" s="249"/>
      <c r="BBS46" s="248"/>
      <c r="BBU46" s="248"/>
      <c r="BBX46" s="249"/>
      <c r="BBY46" s="249"/>
      <c r="BBZ46" s="249"/>
      <c r="BCA46" s="249"/>
      <c r="BCB46" s="249"/>
      <c r="BCC46" s="249"/>
      <c r="BCD46" s="249"/>
      <c r="BCE46" s="249"/>
      <c r="BCF46" s="249"/>
      <c r="BCG46" s="249"/>
      <c r="BCH46" s="249"/>
      <c r="BCI46" s="249"/>
      <c r="BCL46" s="248"/>
      <c r="BCN46" s="248"/>
      <c r="BCQ46" s="249"/>
      <c r="BCR46" s="249"/>
      <c r="BCS46" s="249"/>
      <c r="BCT46" s="249"/>
      <c r="BCU46" s="249"/>
      <c r="BCV46" s="249"/>
      <c r="BCW46" s="249"/>
      <c r="BCX46" s="249"/>
      <c r="BCY46" s="249"/>
      <c r="BCZ46" s="249"/>
      <c r="BDA46" s="249"/>
      <c r="BDB46" s="249"/>
      <c r="BDE46" s="248"/>
      <c r="BDG46" s="248"/>
      <c r="BDJ46" s="249"/>
      <c r="BDK46" s="249"/>
      <c r="BDL46" s="249"/>
      <c r="BDM46" s="249"/>
      <c r="BDN46" s="249"/>
      <c r="BDO46" s="249"/>
      <c r="BDP46" s="249"/>
      <c r="BDQ46" s="249"/>
      <c r="BDR46" s="249"/>
      <c r="BDS46" s="249"/>
      <c r="BDT46" s="249"/>
      <c r="BDU46" s="249"/>
      <c r="BDX46" s="248"/>
      <c r="BDZ46" s="248"/>
      <c r="BEC46" s="249"/>
      <c r="BED46" s="249"/>
      <c r="BEE46" s="249"/>
      <c r="BEF46" s="249"/>
      <c r="BEG46" s="249"/>
      <c r="BEH46" s="249"/>
      <c r="BEI46" s="249"/>
      <c r="BEJ46" s="249"/>
      <c r="BEK46" s="249"/>
      <c r="BEL46" s="249"/>
      <c r="BEM46" s="249"/>
      <c r="BEN46" s="249"/>
      <c r="BEQ46" s="248"/>
      <c r="BES46" s="248"/>
      <c r="BEV46" s="249"/>
      <c r="BEW46" s="249"/>
      <c r="BEX46" s="249"/>
      <c r="BEY46" s="249"/>
      <c r="BEZ46" s="249"/>
      <c r="BFA46" s="249"/>
      <c r="BFB46" s="249"/>
      <c r="BFC46" s="249"/>
      <c r="BFD46" s="249"/>
      <c r="BFE46" s="249"/>
      <c r="BFF46" s="249"/>
      <c r="BFG46" s="249"/>
      <c r="BFJ46" s="248"/>
      <c r="BFL46" s="248"/>
      <c r="BFO46" s="249"/>
      <c r="BFP46" s="249"/>
      <c r="BFQ46" s="249"/>
      <c r="BFR46" s="249"/>
      <c r="BFS46" s="249"/>
      <c r="BFT46" s="249"/>
      <c r="BFU46" s="249"/>
      <c r="BFV46" s="249"/>
      <c r="BFW46" s="249"/>
      <c r="BFX46" s="249"/>
      <c r="BFY46" s="249"/>
      <c r="BFZ46" s="249"/>
      <c r="BGC46" s="248"/>
      <c r="BGE46" s="248"/>
      <c r="BGH46" s="249"/>
      <c r="BGI46" s="249"/>
      <c r="BGJ46" s="249"/>
      <c r="BGK46" s="249"/>
      <c r="BGL46" s="249"/>
      <c r="BGM46" s="249"/>
      <c r="BGN46" s="249"/>
      <c r="BGO46" s="249"/>
      <c r="BGP46" s="249"/>
      <c r="BGQ46" s="249"/>
      <c r="BGR46" s="249"/>
      <c r="BGS46" s="249"/>
      <c r="BGV46" s="248"/>
      <c r="BGX46" s="248"/>
      <c r="BHA46" s="249"/>
      <c r="BHB46" s="249"/>
      <c r="BHC46" s="249"/>
      <c r="BHD46" s="249"/>
      <c r="BHE46" s="249"/>
      <c r="BHF46" s="249"/>
      <c r="BHG46" s="249"/>
      <c r="BHH46" s="249"/>
      <c r="BHI46" s="249"/>
      <c r="BHJ46" s="249"/>
      <c r="BHK46" s="249"/>
      <c r="BHL46" s="249"/>
      <c r="BHO46" s="248"/>
      <c r="BHQ46" s="248"/>
      <c r="BHT46" s="249"/>
      <c r="BHU46" s="249"/>
      <c r="BHV46" s="249"/>
      <c r="BHW46" s="249"/>
      <c r="BHX46" s="249"/>
      <c r="BHY46" s="249"/>
      <c r="BHZ46" s="249"/>
      <c r="BIA46" s="249"/>
      <c r="BIB46" s="249"/>
      <c r="BIC46" s="249"/>
      <c r="BID46" s="249"/>
      <c r="BIE46" s="249"/>
      <c r="BIH46" s="248"/>
      <c r="BIJ46" s="248"/>
      <c r="BIM46" s="249"/>
      <c r="BIN46" s="249"/>
      <c r="BIO46" s="249"/>
      <c r="BIP46" s="249"/>
      <c r="BIQ46" s="249"/>
      <c r="BIR46" s="249"/>
      <c r="BIS46" s="249"/>
      <c r="BIT46" s="249"/>
      <c r="BIU46" s="249"/>
      <c r="BIV46" s="249"/>
      <c r="BIW46" s="249"/>
      <c r="BIX46" s="249"/>
      <c r="BJA46" s="248"/>
      <c r="BJC46" s="248"/>
      <c r="BJF46" s="249"/>
      <c r="BJG46" s="249"/>
      <c r="BJH46" s="249"/>
      <c r="BJI46" s="249"/>
      <c r="BJJ46" s="249"/>
      <c r="BJK46" s="249"/>
      <c r="BJL46" s="249"/>
      <c r="BJM46" s="249"/>
      <c r="BJN46" s="249"/>
      <c r="BJO46" s="249"/>
      <c r="BJP46" s="249"/>
      <c r="BJQ46" s="249"/>
      <c r="BJT46" s="248"/>
      <c r="BJV46" s="248"/>
      <c r="BJY46" s="249"/>
      <c r="BJZ46" s="249"/>
      <c r="BKA46" s="249"/>
      <c r="BKB46" s="249"/>
      <c r="BKC46" s="249"/>
      <c r="BKD46" s="249"/>
      <c r="BKE46" s="249"/>
      <c r="BKF46" s="249"/>
      <c r="BKG46" s="249"/>
      <c r="BKH46" s="249"/>
      <c r="BKI46" s="249"/>
      <c r="BKJ46" s="249"/>
      <c r="BKM46" s="248"/>
      <c r="BKO46" s="248"/>
      <c r="BKR46" s="249"/>
      <c r="BKS46" s="249"/>
      <c r="BKT46" s="249"/>
      <c r="BKU46" s="249"/>
      <c r="BKV46" s="249"/>
      <c r="BKW46" s="249"/>
      <c r="BKX46" s="249"/>
      <c r="BKY46" s="249"/>
      <c r="BKZ46" s="249"/>
      <c r="BLA46" s="249"/>
      <c r="BLB46" s="249"/>
      <c r="BLC46" s="249"/>
      <c r="BLF46" s="248"/>
      <c r="BLH46" s="248"/>
      <c r="BLK46" s="249"/>
      <c r="BLL46" s="249"/>
      <c r="BLM46" s="249"/>
      <c r="BLN46" s="249"/>
      <c r="BLO46" s="249"/>
      <c r="BLP46" s="249"/>
      <c r="BLQ46" s="249"/>
      <c r="BLR46" s="249"/>
      <c r="BLS46" s="249"/>
      <c r="BLT46" s="249"/>
      <c r="BLU46" s="249"/>
      <c r="BLV46" s="249"/>
      <c r="BLY46" s="248"/>
      <c r="BMA46" s="248"/>
      <c r="BMD46" s="249"/>
      <c r="BME46" s="249"/>
      <c r="BMF46" s="249"/>
      <c r="BMG46" s="249"/>
      <c r="BMH46" s="249"/>
      <c r="BMI46" s="249"/>
      <c r="BMJ46" s="249"/>
      <c r="BMK46" s="249"/>
      <c r="BML46" s="249"/>
      <c r="BMM46" s="249"/>
      <c r="BMN46" s="249"/>
      <c r="BMO46" s="249"/>
      <c r="BMR46" s="248"/>
      <c r="BMT46" s="248"/>
      <c r="BMW46" s="249"/>
      <c r="BMX46" s="249"/>
      <c r="BMY46" s="249"/>
      <c r="BMZ46" s="249"/>
      <c r="BNA46" s="249"/>
      <c r="BNB46" s="249"/>
      <c r="BNC46" s="249"/>
      <c r="BND46" s="249"/>
      <c r="BNE46" s="249"/>
      <c r="BNF46" s="249"/>
      <c r="BNG46" s="249"/>
      <c r="BNH46" s="249"/>
      <c r="BNK46" s="248"/>
      <c r="BNM46" s="248"/>
      <c r="BNP46" s="249"/>
      <c r="BNQ46" s="249"/>
      <c r="BNR46" s="249"/>
      <c r="BNS46" s="249"/>
      <c r="BNT46" s="249"/>
      <c r="BNU46" s="249"/>
      <c r="BNV46" s="249"/>
      <c r="BNW46" s="249"/>
      <c r="BNX46" s="249"/>
      <c r="BNY46" s="249"/>
      <c r="BNZ46" s="249"/>
      <c r="BOA46" s="249"/>
      <c r="BOD46" s="248"/>
      <c r="BOF46" s="248"/>
      <c r="BOI46" s="249"/>
      <c r="BOJ46" s="249"/>
      <c r="BOK46" s="249"/>
      <c r="BOL46" s="249"/>
      <c r="BOM46" s="249"/>
      <c r="BON46" s="249"/>
      <c r="BOO46" s="249"/>
      <c r="BOP46" s="249"/>
      <c r="BOQ46" s="249"/>
      <c r="BOR46" s="249"/>
      <c r="BOS46" s="249"/>
      <c r="BOT46" s="249"/>
      <c r="BOW46" s="248"/>
      <c r="BOY46" s="248"/>
      <c r="BPB46" s="249"/>
      <c r="BPC46" s="249"/>
      <c r="BPD46" s="249"/>
      <c r="BPE46" s="249"/>
      <c r="BPF46" s="249"/>
      <c r="BPG46" s="249"/>
      <c r="BPH46" s="249"/>
      <c r="BPI46" s="249"/>
      <c r="BPJ46" s="249"/>
      <c r="BPK46" s="249"/>
      <c r="BPL46" s="249"/>
      <c r="BPM46" s="249"/>
      <c r="BPP46" s="248"/>
      <c r="BPR46" s="248"/>
      <c r="BPU46" s="249"/>
      <c r="BPV46" s="249"/>
      <c r="BPW46" s="249"/>
      <c r="BPX46" s="249"/>
      <c r="BPY46" s="249"/>
      <c r="BPZ46" s="249"/>
      <c r="BQA46" s="249"/>
      <c r="BQB46" s="249"/>
      <c r="BQC46" s="249"/>
      <c r="BQD46" s="249"/>
      <c r="BQE46" s="249"/>
      <c r="BQF46" s="249"/>
      <c r="BQI46" s="248"/>
      <c r="BQK46" s="248"/>
      <c r="BQN46" s="249"/>
      <c r="BQO46" s="249"/>
      <c r="BQP46" s="249"/>
      <c r="BQQ46" s="249"/>
      <c r="BQR46" s="249"/>
      <c r="BQS46" s="249"/>
      <c r="BQT46" s="249"/>
      <c r="BQU46" s="249"/>
      <c r="BQV46" s="249"/>
      <c r="BQW46" s="249"/>
      <c r="BQX46" s="249"/>
      <c r="BQY46" s="249"/>
      <c r="BRB46" s="248"/>
      <c r="BRD46" s="248"/>
      <c r="BRG46" s="249"/>
      <c r="BRH46" s="249"/>
      <c r="BRI46" s="249"/>
      <c r="BRJ46" s="249"/>
      <c r="BRK46" s="249"/>
      <c r="BRL46" s="249"/>
      <c r="BRM46" s="249"/>
      <c r="BRN46" s="249"/>
      <c r="BRO46" s="249"/>
      <c r="BRP46" s="249"/>
      <c r="BRQ46" s="249"/>
      <c r="BRR46" s="249"/>
      <c r="BRU46" s="248"/>
      <c r="BRW46" s="248"/>
      <c r="BRZ46" s="249"/>
      <c r="BSA46" s="249"/>
      <c r="BSB46" s="249"/>
      <c r="BSC46" s="249"/>
      <c r="BSD46" s="249"/>
      <c r="BSE46" s="249"/>
      <c r="BSF46" s="249"/>
      <c r="BSG46" s="249"/>
      <c r="BSH46" s="249"/>
      <c r="BSI46" s="249"/>
      <c r="BSJ46" s="249"/>
      <c r="BSK46" s="249"/>
      <c r="BSN46" s="248"/>
      <c r="BSP46" s="248"/>
      <c r="BSS46" s="249"/>
      <c r="BST46" s="249"/>
      <c r="BSU46" s="249"/>
      <c r="BSV46" s="249"/>
      <c r="BSW46" s="249"/>
      <c r="BSX46" s="249"/>
      <c r="BSY46" s="249"/>
      <c r="BSZ46" s="249"/>
      <c r="BTA46" s="249"/>
      <c r="BTB46" s="249"/>
      <c r="BTC46" s="249"/>
      <c r="BTD46" s="249"/>
      <c r="BTG46" s="248"/>
      <c r="BTI46" s="248"/>
      <c r="BTL46" s="249"/>
      <c r="BTM46" s="249"/>
      <c r="BTN46" s="249"/>
      <c r="BTO46" s="249"/>
      <c r="BTP46" s="249"/>
      <c r="BTQ46" s="249"/>
      <c r="BTR46" s="249"/>
      <c r="BTS46" s="249"/>
      <c r="BTT46" s="249"/>
      <c r="BTU46" s="249"/>
      <c r="BTV46" s="249"/>
      <c r="BTW46" s="249"/>
      <c r="BTZ46" s="248"/>
      <c r="BUB46" s="248"/>
      <c r="BUE46" s="249"/>
      <c r="BUF46" s="249"/>
      <c r="BUG46" s="249"/>
      <c r="BUH46" s="249"/>
      <c r="BUI46" s="249"/>
      <c r="BUJ46" s="249"/>
      <c r="BUK46" s="249"/>
      <c r="BUL46" s="249"/>
      <c r="BUM46" s="249"/>
      <c r="BUN46" s="249"/>
      <c r="BUO46" s="249"/>
      <c r="BUP46" s="249"/>
      <c r="BUS46" s="248"/>
      <c r="BUU46" s="248"/>
      <c r="BUX46" s="249"/>
      <c r="BUY46" s="249"/>
      <c r="BUZ46" s="249"/>
      <c r="BVA46" s="249"/>
      <c r="BVB46" s="249"/>
      <c r="BVC46" s="249"/>
      <c r="BVD46" s="249"/>
      <c r="BVE46" s="249"/>
      <c r="BVF46" s="249"/>
      <c r="BVG46" s="249"/>
      <c r="BVH46" s="249"/>
      <c r="BVI46" s="249"/>
      <c r="BVL46" s="248"/>
      <c r="BVN46" s="248"/>
      <c r="BVQ46" s="249"/>
      <c r="BVR46" s="249"/>
      <c r="BVS46" s="249"/>
      <c r="BVT46" s="249"/>
      <c r="BVU46" s="249"/>
      <c r="BVV46" s="249"/>
      <c r="BVW46" s="249"/>
      <c r="BVX46" s="249"/>
      <c r="BVY46" s="249"/>
      <c r="BVZ46" s="249"/>
      <c r="BWA46" s="249"/>
      <c r="BWB46" s="249"/>
      <c r="BWE46" s="248"/>
      <c r="BWG46" s="248"/>
      <c r="BWJ46" s="249"/>
      <c r="BWK46" s="249"/>
      <c r="BWL46" s="249"/>
      <c r="BWM46" s="249"/>
      <c r="BWN46" s="249"/>
      <c r="BWO46" s="249"/>
      <c r="BWP46" s="249"/>
      <c r="BWQ46" s="249"/>
      <c r="BWR46" s="249"/>
      <c r="BWS46" s="249"/>
      <c r="BWT46" s="249"/>
      <c r="BWU46" s="249"/>
      <c r="BWX46" s="248"/>
      <c r="BWZ46" s="248"/>
      <c r="BXC46" s="249"/>
      <c r="BXD46" s="249"/>
      <c r="BXE46" s="249"/>
      <c r="BXF46" s="249"/>
      <c r="BXG46" s="249"/>
      <c r="BXH46" s="249"/>
      <c r="BXI46" s="249"/>
      <c r="BXJ46" s="249"/>
      <c r="BXK46" s="249"/>
      <c r="BXL46" s="249"/>
      <c r="BXM46" s="249"/>
      <c r="BXN46" s="249"/>
      <c r="BXQ46" s="248"/>
      <c r="BXS46" s="248"/>
      <c r="BXV46" s="249"/>
      <c r="BXW46" s="249"/>
      <c r="BXX46" s="249"/>
      <c r="BXY46" s="249"/>
      <c r="BXZ46" s="249"/>
      <c r="BYA46" s="249"/>
      <c r="BYB46" s="249"/>
      <c r="BYC46" s="249"/>
      <c r="BYD46" s="249"/>
      <c r="BYE46" s="249"/>
      <c r="BYF46" s="249"/>
      <c r="BYG46" s="249"/>
      <c r="BYJ46" s="248"/>
      <c r="BYL46" s="248"/>
      <c r="BYO46" s="249"/>
      <c r="BYP46" s="249"/>
      <c r="BYQ46" s="249"/>
      <c r="BYR46" s="249"/>
      <c r="BYS46" s="249"/>
      <c r="BYT46" s="249"/>
      <c r="BYU46" s="249"/>
      <c r="BYV46" s="249"/>
      <c r="BYW46" s="249"/>
      <c r="BYX46" s="249"/>
      <c r="BYY46" s="249"/>
      <c r="BYZ46" s="249"/>
      <c r="BZC46" s="248"/>
      <c r="BZE46" s="248"/>
      <c r="BZH46" s="249"/>
      <c r="BZI46" s="249"/>
      <c r="BZJ46" s="249"/>
      <c r="BZK46" s="249"/>
      <c r="BZL46" s="249"/>
      <c r="BZM46" s="249"/>
      <c r="BZN46" s="249"/>
      <c r="BZO46" s="249"/>
      <c r="BZP46" s="249"/>
      <c r="BZQ46" s="249"/>
      <c r="BZR46" s="249"/>
      <c r="BZS46" s="249"/>
      <c r="BZV46" s="248"/>
      <c r="BZX46" s="248"/>
      <c r="CAA46" s="249"/>
      <c r="CAB46" s="249"/>
      <c r="CAC46" s="249"/>
      <c r="CAD46" s="249"/>
      <c r="CAE46" s="249"/>
      <c r="CAF46" s="249"/>
      <c r="CAG46" s="249"/>
      <c r="CAH46" s="249"/>
      <c r="CAI46" s="249"/>
      <c r="CAJ46" s="249"/>
      <c r="CAK46" s="249"/>
      <c r="CAL46" s="249"/>
      <c r="CAO46" s="248"/>
      <c r="CAQ46" s="248"/>
      <c r="CAT46" s="249"/>
      <c r="CAU46" s="249"/>
      <c r="CAV46" s="249"/>
      <c r="CAW46" s="249"/>
      <c r="CAX46" s="249"/>
      <c r="CAY46" s="249"/>
      <c r="CAZ46" s="249"/>
      <c r="CBA46" s="249"/>
      <c r="CBB46" s="249"/>
      <c r="CBC46" s="249"/>
      <c r="CBD46" s="249"/>
      <c r="CBE46" s="249"/>
      <c r="CBH46" s="248"/>
      <c r="CBJ46" s="248"/>
      <c r="CBM46" s="249"/>
      <c r="CBN46" s="249"/>
      <c r="CBO46" s="249"/>
      <c r="CBP46" s="249"/>
      <c r="CBQ46" s="249"/>
      <c r="CBR46" s="249"/>
      <c r="CBS46" s="249"/>
      <c r="CBT46" s="249"/>
      <c r="CBU46" s="249"/>
      <c r="CBV46" s="249"/>
      <c r="CBW46" s="249"/>
      <c r="CBX46" s="249"/>
      <c r="CCA46" s="248"/>
      <c r="CCC46" s="248"/>
      <c r="CCF46" s="249"/>
      <c r="CCG46" s="249"/>
      <c r="CCH46" s="249"/>
      <c r="CCI46" s="249"/>
      <c r="CCJ46" s="249"/>
      <c r="CCK46" s="249"/>
      <c r="CCL46" s="249"/>
      <c r="CCM46" s="249"/>
      <c r="CCN46" s="249"/>
      <c r="CCO46" s="249"/>
      <c r="CCP46" s="249"/>
      <c r="CCQ46" s="249"/>
      <c r="CCT46" s="248"/>
      <c r="CCV46" s="248"/>
      <c r="CCY46" s="249"/>
      <c r="CCZ46" s="249"/>
      <c r="CDA46" s="249"/>
      <c r="CDB46" s="249"/>
      <c r="CDC46" s="249"/>
      <c r="CDD46" s="249"/>
      <c r="CDE46" s="249"/>
      <c r="CDF46" s="249"/>
      <c r="CDG46" s="249"/>
      <c r="CDH46" s="249"/>
      <c r="CDI46" s="249"/>
      <c r="CDJ46" s="249"/>
      <c r="CDM46" s="248"/>
      <c r="CDO46" s="248"/>
      <c r="CDR46" s="249"/>
      <c r="CDS46" s="249"/>
      <c r="CDT46" s="249"/>
      <c r="CDU46" s="249"/>
      <c r="CDV46" s="249"/>
      <c r="CDW46" s="249"/>
      <c r="CDX46" s="249"/>
      <c r="CDY46" s="249"/>
      <c r="CDZ46" s="249"/>
      <c r="CEA46" s="249"/>
      <c r="CEB46" s="249"/>
      <c r="CEC46" s="249"/>
      <c r="CEF46" s="248"/>
      <c r="CEH46" s="248"/>
      <c r="CEK46" s="249"/>
      <c r="CEL46" s="249"/>
      <c r="CEM46" s="249"/>
      <c r="CEN46" s="249"/>
      <c r="CEO46" s="249"/>
      <c r="CEP46" s="249"/>
      <c r="CEQ46" s="249"/>
      <c r="CER46" s="249"/>
      <c r="CES46" s="249"/>
      <c r="CET46" s="249"/>
      <c r="CEU46" s="249"/>
      <c r="CEV46" s="249"/>
      <c r="CEY46" s="248"/>
      <c r="CFA46" s="248"/>
      <c r="CFD46" s="249"/>
      <c r="CFE46" s="249"/>
      <c r="CFF46" s="249"/>
      <c r="CFG46" s="249"/>
      <c r="CFH46" s="249"/>
      <c r="CFI46" s="249"/>
      <c r="CFJ46" s="249"/>
      <c r="CFK46" s="249"/>
      <c r="CFL46" s="249"/>
      <c r="CFM46" s="249"/>
      <c r="CFN46" s="249"/>
      <c r="CFO46" s="249"/>
      <c r="CFR46" s="248"/>
      <c r="CFT46" s="248"/>
      <c r="CFW46" s="249"/>
      <c r="CFX46" s="249"/>
      <c r="CFY46" s="249"/>
      <c r="CFZ46" s="249"/>
      <c r="CGA46" s="249"/>
      <c r="CGB46" s="249"/>
      <c r="CGC46" s="249"/>
      <c r="CGD46" s="249"/>
      <c r="CGE46" s="249"/>
      <c r="CGF46" s="249"/>
      <c r="CGG46" s="249"/>
      <c r="CGH46" s="249"/>
      <c r="CGK46" s="248"/>
      <c r="CGM46" s="248"/>
      <c r="CGP46" s="249"/>
      <c r="CGQ46" s="249"/>
      <c r="CGR46" s="249"/>
      <c r="CGS46" s="249"/>
      <c r="CGT46" s="249"/>
      <c r="CGU46" s="249"/>
      <c r="CGV46" s="249"/>
      <c r="CGW46" s="249"/>
      <c r="CGX46" s="249"/>
      <c r="CGY46" s="249"/>
      <c r="CGZ46" s="249"/>
      <c r="CHA46" s="249"/>
      <c r="CHD46" s="248"/>
      <c r="CHF46" s="248"/>
      <c r="CHI46" s="249"/>
      <c r="CHJ46" s="249"/>
      <c r="CHK46" s="249"/>
      <c r="CHL46" s="249"/>
      <c r="CHM46" s="249"/>
      <c r="CHN46" s="249"/>
      <c r="CHO46" s="249"/>
      <c r="CHP46" s="249"/>
      <c r="CHQ46" s="249"/>
      <c r="CHR46" s="249"/>
      <c r="CHS46" s="249"/>
      <c r="CHT46" s="249"/>
      <c r="CHW46" s="248"/>
      <c r="CHY46" s="248"/>
      <c r="CIB46" s="249"/>
      <c r="CIC46" s="249"/>
      <c r="CID46" s="249"/>
      <c r="CIE46" s="249"/>
      <c r="CIF46" s="249"/>
      <c r="CIG46" s="249"/>
      <c r="CIH46" s="249"/>
      <c r="CII46" s="249"/>
      <c r="CIJ46" s="249"/>
      <c r="CIK46" s="249"/>
      <c r="CIL46" s="249"/>
      <c r="CIM46" s="249"/>
      <c r="CIP46" s="248"/>
      <c r="CIR46" s="248"/>
      <c r="CIU46" s="249"/>
      <c r="CIV46" s="249"/>
      <c r="CIW46" s="249"/>
      <c r="CIX46" s="249"/>
      <c r="CIY46" s="249"/>
      <c r="CIZ46" s="249"/>
      <c r="CJA46" s="249"/>
      <c r="CJB46" s="249"/>
      <c r="CJC46" s="249"/>
      <c r="CJD46" s="249"/>
      <c r="CJE46" s="249"/>
      <c r="CJF46" s="249"/>
      <c r="CJI46" s="248"/>
      <c r="CJK46" s="248"/>
      <c r="CJN46" s="249"/>
      <c r="CJO46" s="249"/>
      <c r="CJP46" s="249"/>
      <c r="CJQ46" s="249"/>
      <c r="CJR46" s="249"/>
      <c r="CJS46" s="249"/>
      <c r="CJT46" s="249"/>
      <c r="CJU46" s="249"/>
      <c r="CJV46" s="249"/>
      <c r="CJW46" s="249"/>
      <c r="CJX46" s="249"/>
      <c r="CJY46" s="249"/>
      <c r="CKB46" s="248"/>
      <c r="CKD46" s="248"/>
      <c r="CKG46" s="249"/>
      <c r="CKH46" s="249"/>
      <c r="CKI46" s="249"/>
      <c r="CKJ46" s="249"/>
      <c r="CKK46" s="249"/>
      <c r="CKL46" s="249"/>
      <c r="CKM46" s="249"/>
      <c r="CKN46" s="249"/>
      <c r="CKO46" s="249"/>
      <c r="CKP46" s="249"/>
      <c r="CKQ46" s="249"/>
      <c r="CKR46" s="249"/>
      <c r="CKU46" s="248"/>
      <c r="CKW46" s="248"/>
      <c r="CKZ46" s="249"/>
      <c r="CLA46" s="249"/>
      <c r="CLB46" s="249"/>
      <c r="CLC46" s="249"/>
      <c r="CLD46" s="249"/>
      <c r="CLE46" s="249"/>
      <c r="CLF46" s="249"/>
      <c r="CLG46" s="249"/>
      <c r="CLH46" s="249"/>
      <c r="CLI46" s="249"/>
      <c r="CLJ46" s="249"/>
      <c r="CLK46" s="249"/>
      <c r="CLN46" s="248"/>
      <c r="CLP46" s="248"/>
      <c r="CLS46" s="249"/>
      <c r="CLT46" s="249"/>
      <c r="CLU46" s="249"/>
      <c r="CLV46" s="249"/>
      <c r="CLW46" s="249"/>
      <c r="CLX46" s="249"/>
      <c r="CLY46" s="249"/>
      <c r="CLZ46" s="249"/>
      <c r="CMA46" s="249"/>
      <c r="CMB46" s="249"/>
      <c r="CMC46" s="249"/>
      <c r="CMD46" s="249"/>
      <c r="CMG46" s="248"/>
      <c r="CMI46" s="248"/>
      <c r="CML46" s="249"/>
      <c r="CMM46" s="249"/>
      <c r="CMN46" s="249"/>
      <c r="CMO46" s="249"/>
      <c r="CMP46" s="249"/>
      <c r="CMQ46" s="249"/>
      <c r="CMR46" s="249"/>
      <c r="CMS46" s="249"/>
      <c r="CMT46" s="249"/>
      <c r="CMU46" s="249"/>
      <c r="CMV46" s="249"/>
      <c r="CMW46" s="249"/>
      <c r="CMZ46" s="248"/>
      <c r="CNB46" s="248"/>
      <c r="CNE46" s="249"/>
      <c r="CNF46" s="249"/>
      <c r="CNG46" s="249"/>
      <c r="CNH46" s="249"/>
      <c r="CNI46" s="249"/>
      <c r="CNJ46" s="249"/>
      <c r="CNK46" s="249"/>
      <c r="CNL46" s="249"/>
      <c r="CNM46" s="249"/>
      <c r="CNN46" s="249"/>
      <c r="CNO46" s="249"/>
      <c r="CNP46" s="249"/>
      <c r="CNS46" s="248"/>
      <c r="CNU46" s="248"/>
      <c r="CNX46" s="249"/>
      <c r="CNY46" s="249"/>
      <c r="CNZ46" s="249"/>
      <c r="COA46" s="249"/>
      <c r="COB46" s="249"/>
      <c r="COC46" s="249"/>
      <c r="COD46" s="249"/>
      <c r="COE46" s="249"/>
      <c r="COF46" s="249"/>
      <c r="COG46" s="249"/>
      <c r="COH46" s="249"/>
      <c r="COI46" s="249"/>
      <c r="COL46" s="248"/>
      <c r="CON46" s="248"/>
      <c r="COQ46" s="249"/>
      <c r="COR46" s="249"/>
      <c r="COS46" s="249"/>
      <c r="COT46" s="249"/>
      <c r="COU46" s="249"/>
      <c r="COV46" s="249"/>
      <c r="COW46" s="249"/>
      <c r="COX46" s="249"/>
      <c r="COY46" s="249"/>
      <c r="COZ46" s="249"/>
      <c r="CPA46" s="249"/>
      <c r="CPB46" s="249"/>
      <c r="CPE46" s="248"/>
      <c r="CPG46" s="248"/>
      <c r="CPJ46" s="249"/>
      <c r="CPK46" s="249"/>
      <c r="CPL46" s="249"/>
      <c r="CPM46" s="249"/>
      <c r="CPN46" s="249"/>
      <c r="CPO46" s="249"/>
      <c r="CPP46" s="249"/>
      <c r="CPQ46" s="249"/>
      <c r="CPR46" s="249"/>
      <c r="CPS46" s="249"/>
      <c r="CPT46" s="249"/>
      <c r="CPU46" s="249"/>
      <c r="CPX46" s="248"/>
      <c r="CPZ46" s="248"/>
      <c r="CQC46" s="249"/>
      <c r="CQD46" s="249"/>
      <c r="CQE46" s="249"/>
      <c r="CQF46" s="249"/>
      <c r="CQG46" s="249"/>
      <c r="CQH46" s="249"/>
      <c r="CQI46" s="249"/>
      <c r="CQJ46" s="249"/>
      <c r="CQK46" s="249"/>
      <c r="CQL46" s="249"/>
      <c r="CQM46" s="249"/>
      <c r="CQN46" s="249"/>
      <c r="CQQ46" s="248"/>
      <c r="CQS46" s="248"/>
      <c r="CQV46" s="249"/>
      <c r="CQW46" s="249"/>
      <c r="CQX46" s="249"/>
      <c r="CQY46" s="249"/>
      <c r="CQZ46" s="249"/>
      <c r="CRA46" s="249"/>
      <c r="CRB46" s="249"/>
      <c r="CRC46" s="249"/>
      <c r="CRD46" s="249"/>
      <c r="CRE46" s="249"/>
      <c r="CRF46" s="249"/>
      <c r="CRG46" s="249"/>
      <c r="CRJ46" s="248"/>
      <c r="CRL46" s="248"/>
      <c r="CRO46" s="249"/>
      <c r="CRP46" s="249"/>
      <c r="CRQ46" s="249"/>
      <c r="CRR46" s="249"/>
      <c r="CRS46" s="249"/>
      <c r="CRT46" s="249"/>
      <c r="CRU46" s="249"/>
      <c r="CRV46" s="249"/>
      <c r="CRW46" s="249"/>
      <c r="CRX46" s="249"/>
      <c r="CRY46" s="249"/>
      <c r="CRZ46" s="249"/>
      <c r="CSC46" s="248"/>
      <c r="CSE46" s="248"/>
      <c r="CSH46" s="249"/>
      <c r="CSI46" s="249"/>
      <c r="CSJ46" s="249"/>
      <c r="CSK46" s="249"/>
      <c r="CSL46" s="249"/>
      <c r="CSM46" s="249"/>
      <c r="CSN46" s="249"/>
      <c r="CSO46" s="249"/>
      <c r="CSP46" s="249"/>
      <c r="CSQ46" s="249"/>
      <c r="CSR46" s="249"/>
      <c r="CSS46" s="249"/>
      <c r="CSV46" s="248"/>
      <c r="CSX46" s="248"/>
      <c r="CTA46" s="249"/>
      <c r="CTB46" s="249"/>
      <c r="CTC46" s="249"/>
      <c r="CTD46" s="249"/>
      <c r="CTE46" s="249"/>
      <c r="CTF46" s="249"/>
      <c r="CTG46" s="249"/>
      <c r="CTH46" s="249"/>
      <c r="CTI46" s="249"/>
      <c r="CTJ46" s="249"/>
      <c r="CTK46" s="249"/>
      <c r="CTL46" s="249"/>
      <c r="CTO46" s="248"/>
      <c r="CTQ46" s="248"/>
      <c r="CTT46" s="249"/>
      <c r="CTU46" s="249"/>
      <c r="CTV46" s="249"/>
      <c r="CTW46" s="249"/>
      <c r="CTX46" s="249"/>
      <c r="CTY46" s="249"/>
      <c r="CTZ46" s="249"/>
      <c r="CUA46" s="249"/>
      <c r="CUB46" s="249"/>
      <c r="CUC46" s="249"/>
      <c r="CUD46" s="249"/>
      <c r="CUE46" s="249"/>
      <c r="CUH46" s="248"/>
      <c r="CUJ46" s="248"/>
      <c r="CUM46" s="249"/>
      <c r="CUN46" s="249"/>
      <c r="CUO46" s="249"/>
      <c r="CUP46" s="249"/>
      <c r="CUQ46" s="249"/>
      <c r="CUR46" s="249"/>
      <c r="CUS46" s="249"/>
      <c r="CUT46" s="249"/>
      <c r="CUU46" s="249"/>
      <c r="CUV46" s="249"/>
      <c r="CUW46" s="249"/>
      <c r="CUX46" s="249"/>
      <c r="CVA46" s="248"/>
      <c r="CVC46" s="248"/>
      <c r="CVF46" s="249"/>
      <c r="CVG46" s="249"/>
      <c r="CVH46" s="249"/>
      <c r="CVI46" s="249"/>
      <c r="CVJ46" s="249"/>
      <c r="CVK46" s="249"/>
      <c r="CVL46" s="249"/>
      <c r="CVM46" s="249"/>
      <c r="CVN46" s="249"/>
      <c r="CVO46" s="249"/>
      <c r="CVP46" s="249"/>
      <c r="CVQ46" s="249"/>
      <c r="CVT46" s="248"/>
      <c r="CVV46" s="248"/>
      <c r="CVY46" s="249"/>
      <c r="CVZ46" s="249"/>
      <c r="CWA46" s="249"/>
      <c r="CWB46" s="249"/>
      <c r="CWC46" s="249"/>
      <c r="CWD46" s="249"/>
      <c r="CWE46" s="249"/>
      <c r="CWF46" s="249"/>
      <c r="CWG46" s="249"/>
      <c r="CWH46" s="249"/>
      <c r="CWI46" s="249"/>
      <c r="CWJ46" s="249"/>
      <c r="CWM46" s="248"/>
      <c r="CWO46" s="248"/>
      <c r="CWR46" s="249"/>
      <c r="CWS46" s="249"/>
      <c r="CWT46" s="249"/>
      <c r="CWU46" s="249"/>
      <c r="CWV46" s="249"/>
      <c r="CWW46" s="249"/>
      <c r="CWX46" s="249"/>
      <c r="CWY46" s="249"/>
      <c r="CWZ46" s="249"/>
      <c r="CXA46" s="249"/>
      <c r="CXB46" s="249"/>
      <c r="CXC46" s="249"/>
      <c r="CXF46" s="248"/>
      <c r="CXH46" s="248"/>
      <c r="CXK46" s="249"/>
      <c r="CXL46" s="249"/>
      <c r="CXM46" s="249"/>
      <c r="CXN46" s="249"/>
      <c r="CXO46" s="249"/>
      <c r="CXP46" s="249"/>
      <c r="CXQ46" s="249"/>
      <c r="CXR46" s="249"/>
      <c r="CXS46" s="249"/>
      <c r="CXT46" s="249"/>
      <c r="CXU46" s="249"/>
      <c r="CXV46" s="249"/>
      <c r="CXY46" s="248"/>
      <c r="CYA46" s="248"/>
      <c r="CYD46" s="249"/>
      <c r="CYE46" s="249"/>
      <c r="CYF46" s="249"/>
      <c r="CYG46" s="249"/>
      <c r="CYH46" s="249"/>
      <c r="CYI46" s="249"/>
      <c r="CYJ46" s="249"/>
      <c r="CYK46" s="249"/>
      <c r="CYL46" s="249"/>
      <c r="CYM46" s="249"/>
      <c r="CYN46" s="249"/>
      <c r="CYO46" s="249"/>
      <c r="CYR46" s="248"/>
      <c r="CYT46" s="248"/>
      <c r="CYW46" s="249"/>
      <c r="CYX46" s="249"/>
      <c r="CYY46" s="249"/>
      <c r="CYZ46" s="249"/>
      <c r="CZA46" s="249"/>
      <c r="CZB46" s="249"/>
      <c r="CZC46" s="249"/>
      <c r="CZD46" s="249"/>
      <c r="CZE46" s="249"/>
      <c r="CZF46" s="249"/>
      <c r="CZG46" s="249"/>
      <c r="CZH46" s="249"/>
      <c r="CZK46" s="248"/>
      <c r="CZM46" s="248"/>
      <c r="CZP46" s="249"/>
      <c r="CZQ46" s="249"/>
      <c r="CZR46" s="249"/>
      <c r="CZS46" s="249"/>
      <c r="CZT46" s="249"/>
      <c r="CZU46" s="249"/>
      <c r="CZV46" s="249"/>
      <c r="CZW46" s="249"/>
      <c r="CZX46" s="249"/>
      <c r="CZY46" s="249"/>
      <c r="CZZ46" s="249"/>
      <c r="DAA46" s="249"/>
      <c r="DAD46" s="248"/>
      <c r="DAF46" s="248"/>
      <c r="DAI46" s="249"/>
      <c r="DAJ46" s="249"/>
      <c r="DAK46" s="249"/>
      <c r="DAL46" s="249"/>
      <c r="DAM46" s="249"/>
      <c r="DAN46" s="249"/>
      <c r="DAO46" s="249"/>
      <c r="DAP46" s="249"/>
      <c r="DAQ46" s="249"/>
      <c r="DAR46" s="249"/>
      <c r="DAS46" s="249"/>
      <c r="DAT46" s="249"/>
      <c r="DAW46" s="248"/>
      <c r="DAY46" s="248"/>
      <c r="DBB46" s="249"/>
      <c r="DBC46" s="249"/>
      <c r="DBD46" s="249"/>
      <c r="DBE46" s="249"/>
      <c r="DBF46" s="249"/>
      <c r="DBG46" s="249"/>
      <c r="DBH46" s="249"/>
      <c r="DBI46" s="249"/>
      <c r="DBJ46" s="249"/>
      <c r="DBK46" s="249"/>
      <c r="DBL46" s="249"/>
      <c r="DBM46" s="249"/>
      <c r="DBP46" s="248"/>
      <c r="DBR46" s="248"/>
      <c r="DBU46" s="249"/>
      <c r="DBV46" s="249"/>
      <c r="DBW46" s="249"/>
      <c r="DBX46" s="249"/>
      <c r="DBY46" s="249"/>
      <c r="DBZ46" s="249"/>
      <c r="DCA46" s="249"/>
      <c r="DCB46" s="249"/>
      <c r="DCC46" s="249"/>
      <c r="DCD46" s="249"/>
      <c r="DCE46" s="249"/>
      <c r="DCF46" s="249"/>
      <c r="DCI46" s="248"/>
      <c r="DCK46" s="248"/>
      <c r="DCN46" s="249"/>
      <c r="DCO46" s="249"/>
      <c r="DCP46" s="249"/>
      <c r="DCQ46" s="249"/>
      <c r="DCR46" s="249"/>
      <c r="DCS46" s="249"/>
      <c r="DCT46" s="249"/>
      <c r="DCU46" s="249"/>
      <c r="DCV46" s="249"/>
      <c r="DCW46" s="249"/>
      <c r="DCX46" s="249"/>
      <c r="DCY46" s="249"/>
      <c r="DDB46" s="248"/>
      <c r="DDD46" s="248"/>
      <c r="DDG46" s="249"/>
      <c r="DDH46" s="249"/>
      <c r="DDI46" s="249"/>
      <c r="DDJ46" s="249"/>
      <c r="DDK46" s="249"/>
      <c r="DDL46" s="249"/>
      <c r="DDM46" s="249"/>
      <c r="DDN46" s="249"/>
      <c r="DDO46" s="249"/>
      <c r="DDP46" s="249"/>
      <c r="DDQ46" s="249"/>
      <c r="DDR46" s="249"/>
      <c r="DDU46" s="248"/>
      <c r="DDW46" s="248"/>
      <c r="DDZ46" s="249"/>
      <c r="DEA46" s="249"/>
      <c r="DEB46" s="249"/>
      <c r="DEC46" s="249"/>
      <c r="DED46" s="249"/>
      <c r="DEE46" s="249"/>
      <c r="DEF46" s="249"/>
      <c r="DEG46" s="249"/>
      <c r="DEH46" s="249"/>
      <c r="DEI46" s="249"/>
      <c r="DEJ46" s="249"/>
      <c r="DEK46" s="249"/>
      <c r="DEN46" s="248"/>
      <c r="DEP46" s="248"/>
      <c r="DES46" s="249"/>
      <c r="DET46" s="249"/>
      <c r="DEU46" s="249"/>
      <c r="DEV46" s="249"/>
      <c r="DEW46" s="249"/>
      <c r="DEX46" s="249"/>
      <c r="DEY46" s="249"/>
      <c r="DEZ46" s="249"/>
      <c r="DFA46" s="249"/>
      <c r="DFB46" s="249"/>
      <c r="DFC46" s="249"/>
      <c r="DFD46" s="249"/>
      <c r="DFG46" s="248"/>
      <c r="DFI46" s="248"/>
      <c r="DFL46" s="249"/>
      <c r="DFM46" s="249"/>
      <c r="DFN46" s="249"/>
      <c r="DFO46" s="249"/>
      <c r="DFP46" s="249"/>
      <c r="DFQ46" s="249"/>
      <c r="DFR46" s="249"/>
      <c r="DFS46" s="249"/>
      <c r="DFT46" s="249"/>
      <c r="DFU46" s="249"/>
      <c r="DFV46" s="249"/>
      <c r="DFW46" s="249"/>
      <c r="DFZ46" s="248"/>
      <c r="DGB46" s="248"/>
      <c r="DGE46" s="249"/>
      <c r="DGF46" s="249"/>
      <c r="DGG46" s="249"/>
      <c r="DGH46" s="249"/>
      <c r="DGI46" s="249"/>
      <c r="DGJ46" s="249"/>
      <c r="DGK46" s="249"/>
      <c r="DGL46" s="249"/>
      <c r="DGM46" s="249"/>
      <c r="DGN46" s="249"/>
      <c r="DGO46" s="249"/>
      <c r="DGP46" s="249"/>
      <c r="DGS46" s="248"/>
      <c r="DGU46" s="248"/>
      <c r="DGX46" s="249"/>
      <c r="DGY46" s="249"/>
      <c r="DGZ46" s="249"/>
      <c r="DHA46" s="249"/>
      <c r="DHB46" s="249"/>
      <c r="DHC46" s="249"/>
      <c r="DHD46" s="249"/>
      <c r="DHE46" s="249"/>
      <c r="DHF46" s="249"/>
      <c r="DHG46" s="249"/>
      <c r="DHH46" s="249"/>
      <c r="DHI46" s="249"/>
      <c r="DHL46" s="248"/>
      <c r="DHN46" s="248"/>
      <c r="DHQ46" s="249"/>
      <c r="DHR46" s="249"/>
      <c r="DHS46" s="249"/>
      <c r="DHT46" s="249"/>
      <c r="DHU46" s="249"/>
      <c r="DHV46" s="249"/>
      <c r="DHW46" s="249"/>
      <c r="DHX46" s="249"/>
      <c r="DHY46" s="249"/>
      <c r="DHZ46" s="249"/>
      <c r="DIA46" s="249"/>
      <c r="DIB46" s="249"/>
      <c r="DIE46" s="248"/>
      <c r="DIG46" s="248"/>
      <c r="DIJ46" s="249"/>
      <c r="DIK46" s="249"/>
      <c r="DIL46" s="249"/>
      <c r="DIM46" s="249"/>
      <c r="DIN46" s="249"/>
      <c r="DIO46" s="249"/>
      <c r="DIP46" s="249"/>
      <c r="DIQ46" s="249"/>
      <c r="DIR46" s="249"/>
      <c r="DIS46" s="249"/>
      <c r="DIT46" s="249"/>
      <c r="DIU46" s="249"/>
      <c r="DIX46" s="248"/>
      <c r="DIZ46" s="248"/>
      <c r="DJC46" s="249"/>
      <c r="DJD46" s="249"/>
      <c r="DJE46" s="249"/>
      <c r="DJF46" s="249"/>
      <c r="DJG46" s="249"/>
      <c r="DJH46" s="249"/>
      <c r="DJI46" s="249"/>
      <c r="DJJ46" s="249"/>
      <c r="DJK46" s="249"/>
      <c r="DJL46" s="249"/>
      <c r="DJM46" s="249"/>
      <c r="DJN46" s="249"/>
      <c r="DJQ46" s="248"/>
      <c r="DJS46" s="248"/>
      <c r="DJV46" s="249"/>
      <c r="DJW46" s="249"/>
      <c r="DJX46" s="249"/>
      <c r="DJY46" s="249"/>
      <c r="DJZ46" s="249"/>
      <c r="DKA46" s="249"/>
      <c r="DKB46" s="249"/>
      <c r="DKC46" s="249"/>
      <c r="DKD46" s="249"/>
      <c r="DKE46" s="249"/>
      <c r="DKF46" s="249"/>
      <c r="DKG46" s="249"/>
      <c r="DKJ46" s="248"/>
      <c r="DKL46" s="248"/>
      <c r="DKO46" s="249"/>
      <c r="DKP46" s="249"/>
      <c r="DKQ46" s="249"/>
      <c r="DKR46" s="249"/>
      <c r="DKS46" s="249"/>
      <c r="DKT46" s="249"/>
      <c r="DKU46" s="249"/>
      <c r="DKV46" s="249"/>
      <c r="DKW46" s="249"/>
      <c r="DKX46" s="249"/>
      <c r="DKY46" s="249"/>
      <c r="DKZ46" s="249"/>
      <c r="DLC46" s="248"/>
      <c r="DLE46" s="248"/>
      <c r="DLH46" s="249"/>
      <c r="DLI46" s="249"/>
      <c r="DLJ46" s="249"/>
      <c r="DLK46" s="249"/>
      <c r="DLL46" s="249"/>
      <c r="DLM46" s="249"/>
      <c r="DLN46" s="249"/>
      <c r="DLO46" s="249"/>
      <c r="DLP46" s="249"/>
      <c r="DLQ46" s="249"/>
      <c r="DLR46" s="249"/>
      <c r="DLS46" s="249"/>
      <c r="DLV46" s="248"/>
      <c r="DLX46" s="248"/>
      <c r="DMA46" s="249"/>
      <c r="DMB46" s="249"/>
      <c r="DMC46" s="249"/>
      <c r="DMD46" s="249"/>
      <c r="DME46" s="249"/>
      <c r="DMF46" s="249"/>
      <c r="DMG46" s="249"/>
      <c r="DMH46" s="249"/>
      <c r="DMI46" s="249"/>
      <c r="DMJ46" s="249"/>
      <c r="DMK46" s="249"/>
      <c r="DML46" s="249"/>
      <c r="DMO46" s="248"/>
      <c r="DMQ46" s="248"/>
      <c r="DMT46" s="249"/>
      <c r="DMU46" s="249"/>
      <c r="DMV46" s="249"/>
      <c r="DMW46" s="249"/>
      <c r="DMX46" s="249"/>
      <c r="DMY46" s="249"/>
      <c r="DMZ46" s="249"/>
      <c r="DNA46" s="249"/>
      <c r="DNB46" s="249"/>
      <c r="DNC46" s="249"/>
      <c r="DND46" s="249"/>
      <c r="DNE46" s="249"/>
      <c r="DNH46" s="248"/>
      <c r="DNJ46" s="248"/>
      <c r="DNM46" s="249"/>
      <c r="DNN46" s="249"/>
      <c r="DNO46" s="249"/>
      <c r="DNP46" s="249"/>
      <c r="DNQ46" s="249"/>
      <c r="DNR46" s="249"/>
      <c r="DNS46" s="249"/>
      <c r="DNT46" s="249"/>
      <c r="DNU46" s="249"/>
      <c r="DNV46" s="249"/>
      <c r="DNW46" s="249"/>
      <c r="DNX46" s="249"/>
      <c r="DOA46" s="248"/>
      <c r="DOC46" s="248"/>
      <c r="DOF46" s="249"/>
      <c r="DOG46" s="249"/>
      <c r="DOH46" s="249"/>
      <c r="DOI46" s="249"/>
      <c r="DOJ46" s="249"/>
      <c r="DOK46" s="249"/>
      <c r="DOL46" s="249"/>
      <c r="DOM46" s="249"/>
      <c r="DON46" s="249"/>
      <c r="DOO46" s="249"/>
      <c r="DOP46" s="249"/>
      <c r="DOQ46" s="249"/>
      <c r="DOT46" s="248"/>
      <c r="DOV46" s="248"/>
      <c r="DOY46" s="249"/>
      <c r="DOZ46" s="249"/>
      <c r="DPA46" s="249"/>
      <c r="DPB46" s="249"/>
      <c r="DPC46" s="249"/>
      <c r="DPD46" s="249"/>
      <c r="DPE46" s="249"/>
      <c r="DPF46" s="249"/>
      <c r="DPG46" s="249"/>
      <c r="DPH46" s="249"/>
      <c r="DPI46" s="249"/>
      <c r="DPJ46" s="249"/>
      <c r="DPM46" s="248"/>
      <c r="DPO46" s="248"/>
      <c r="DPR46" s="249"/>
      <c r="DPS46" s="249"/>
      <c r="DPT46" s="249"/>
      <c r="DPU46" s="249"/>
      <c r="DPV46" s="249"/>
      <c r="DPW46" s="249"/>
      <c r="DPX46" s="249"/>
      <c r="DPY46" s="249"/>
      <c r="DPZ46" s="249"/>
      <c r="DQA46" s="249"/>
      <c r="DQB46" s="249"/>
      <c r="DQC46" s="249"/>
      <c r="DQF46" s="248"/>
      <c r="DQH46" s="248"/>
      <c r="DQK46" s="249"/>
      <c r="DQL46" s="249"/>
      <c r="DQM46" s="249"/>
      <c r="DQN46" s="249"/>
      <c r="DQO46" s="249"/>
      <c r="DQP46" s="249"/>
      <c r="DQQ46" s="249"/>
      <c r="DQR46" s="249"/>
      <c r="DQS46" s="249"/>
      <c r="DQT46" s="249"/>
      <c r="DQU46" s="249"/>
      <c r="DQV46" s="249"/>
      <c r="DQY46" s="248"/>
      <c r="DRA46" s="248"/>
      <c r="DRD46" s="249"/>
      <c r="DRE46" s="249"/>
      <c r="DRF46" s="249"/>
      <c r="DRG46" s="249"/>
      <c r="DRH46" s="249"/>
      <c r="DRI46" s="249"/>
      <c r="DRJ46" s="249"/>
      <c r="DRK46" s="249"/>
      <c r="DRL46" s="249"/>
      <c r="DRM46" s="249"/>
      <c r="DRN46" s="249"/>
      <c r="DRO46" s="249"/>
      <c r="DRR46" s="248"/>
      <c r="DRT46" s="248"/>
      <c r="DRW46" s="249"/>
      <c r="DRX46" s="249"/>
      <c r="DRY46" s="249"/>
      <c r="DRZ46" s="249"/>
      <c r="DSA46" s="249"/>
      <c r="DSB46" s="249"/>
      <c r="DSC46" s="249"/>
      <c r="DSD46" s="249"/>
      <c r="DSE46" s="249"/>
      <c r="DSF46" s="249"/>
      <c r="DSG46" s="249"/>
      <c r="DSH46" s="249"/>
      <c r="DSK46" s="248"/>
      <c r="DSM46" s="248"/>
      <c r="DSP46" s="249"/>
      <c r="DSQ46" s="249"/>
      <c r="DSR46" s="249"/>
      <c r="DSS46" s="249"/>
      <c r="DST46" s="249"/>
      <c r="DSU46" s="249"/>
      <c r="DSV46" s="249"/>
      <c r="DSW46" s="249"/>
      <c r="DSX46" s="249"/>
      <c r="DSY46" s="249"/>
      <c r="DSZ46" s="249"/>
      <c r="DTA46" s="249"/>
      <c r="DTD46" s="248"/>
      <c r="DTF46" s="248"/>
      <c r="DTI46" s="249"/>
      <c r="DTJ46" s="249"/>
      <c r="DTK46" s="249"/>
      <c r="DTL46" s="249"/>
      <c r="DTM46" s="249"/>
      <c r="DTN46" s="249"/>
      <c r="DTO46" s="249"/>
      <c r="DTP46" s="249"/>
      <c r="DTQ46" s="249"/>
      <c r="DTR46" s="249"/>
      <c r="DTS46" s="249"/>
      <c r="DTT46" s="249"/>
      <c r="DTW46" s="248"/>
      <c r="DTY46" s="248"/>
      <c r="DUB46" s="249"/>
      <c r="DUC46" s="249"/>
      <c r="DUD46" s="249"/>
      <c r="DUE46" s="249"/>
      <c r="DUF46" s="249"/>
      <c r="DUG46" s="249"/>
      <c r="DUH46" s="249"/>
      <c r="DUI46" s="249"/>
      <c r="DUJ46" s="249"/>
      <c r="DUK46" s="249"/>
      <c r="DUL46" s="249"/>
      <c r="DUM46" s="249"/>
      <c r="DUP46" s="248"/>
      <c r="DUR46" s="248"/>
      <c r="DUU46" s="249"/>
      <c r="DUV46" s="249"/>
      <c r="DUW46" s="249"/>
      <c r="DUX46" s="249"/>
      <c r="DUY46" s="249"/>
      <c r="DUZ46" s="249"/>
      <c r="DVA46" s="249"/>
      <c r="DVB46" s="249"/>
      <c r="DVC46" s="249"/>
      <c r="DVD46" s="249"/>
      <c r="DVE46" s="249"/>
      <c r="DVF46" s="249"/>
      <c r="DVI46" s="248"/>
      <c r="DVK46" s="248"/>
      <c r="DVN46" s="249"/>
      <c r="DVO46" s="249"/>
      <c r="DVP46" s="249"/>
      <c r="DVQ46" s="249"/>
      <c r="DVR46" s="249"/>
      <c r="DVS46" s="249"/>
      <c r="DVT46" s="249"/>
      <c r="DVU46" s="249"/>
      <c r="DVV46" s="249"/>
      <c r="DVW46" s="249"/>
      <c r="DVX46" s="249"/>
      <c r="DVY46" s="249"/>
      <c r="DWB46" s="248"/>
      <c r="DWD46" s="248"/>
      <c r="DWG46" s="249"/>
      <c r="DWH46" s="249"/>
      <c r="DWI46" s="249"/>
      <c r="DWJ46" s="249"/>
      <c r="DWK46" s="249"/>
      <c r="DWL46" s="249"/>
      <c r="DWM46" s="249"/>
      <c r="DWN46" s="249"/>
      <c r="DWO46" s="249"/>
      <c r="DWP46" s="249"/>
      <c r="DWQ46" s="249"/>
      <c r="DWR46" s="249"/>
      <c r="DWU46" s="248"/>
      <c r="DWW46" s="248"/>
      <c r="DWZ46" s="249"/>
      <c r="DXA46" s="249"/>
      <c r="DXB46" s="249"/>
      <c r="DXC46" s="249"/>
      <c r="DXD46" s="249"/>
      <c r="DXE46" s="249"/>
      <c r="DXF46" s="249"/>
      <c r="DXG46" s="249"/>
      <c r="DXH46" s="249"/>
      <c r="DXI46" s="249"/>
      <c r="DXJ46" s="249"/>
      <c r="DXK46" s="249"/>
      <c r="DXN46" s="248"/>
      <c r="DXP46" s="248"/>
      <c r="DXS46" s="249"/>
      <c r="DXT46" s="249"/>
      <c r="DXU46" s="249"/>
      <c r="DXV46" s="249"/>
      <c r="DXW46" s="249"/>
      <c r="DXX46" s="249"/>
      <c r="DXY46" s="249"/>
      <c r="DXZ46" s="249"/>
      <c r="DYA46" s="249"/>
      <c r="DYB46" s="249"/>
      <c r="DYC46" s="249"/>
      <c r="DYD46" s="249"/>
      <c r="DYG46" s="248"/>
      <c r="DYI46" s="248"/>
      <c r="DYL46" s="249"/>
      <c r="DYM46" s="249"/>
      <c r="DYN46" s="249"/>
      <c r="DYO46" s="249"/>
      <c r="DYP46" s="249"/>
      <c r="DYQ46" s="249"/>
      <c r="DYR46" s="249"/>
      <c r="DYS46" s="249"/>
      <c r="DYT46" s="249"/>
      <c r="DYU46" s="249"/>
      <c r="DYV46" s="249"/>
      <c r="DYW46" s="249"/>
      <c r="DYZ46" s="248"/>
      <c r="DZB46" s="248"/>
      <c r="DZE46" s="249"/>
      <c r="DZF46" s="249"/>
      <c r="DZG46" s="249"/>
      <c r="DZH46" s="249"/>
      <c r="DZI46" s="249"/>
      <c r="DZJ46" s="249"/>
      <c r="DZK46" s="249"/>
      <c r="DZL46" s="249"/>
      <c r="DZM46" s="249"/>
      <c r="DZN46" s="249"/>
      <c r="DZO46" s="249"/>
      <c r="DZP46" s="249"/>
      <c r="DZS46" s="248"/>
      <c r="DZU46" s="248"/>
      <c r="DZX46" s="249"/>
      <c r="DZY46" s="249"/>
      <c r="DZZ46" s="249"/>
      <c r="EAA46" s="249"/>
      <c r="EAB46" s="249"/>
      <c r="EAC46" s="249"/>
      <c r="EAD46" s="249"/>
      <c r="EAE46" s="249"/>
      <c r="EAF46" s="249"/>
      <c r="EAG46" s="249"/>
      <c r="EAH46" s="249"/>
      <c r="EAI46" s="249"/>
      <c r="EAL46" s="248"/>
      <c r="EAN46" s="248"/>
      <c r="EAQ46" s="249"/>
      <c r="EAR46" s="249"/>
      <c r="EAS46" s="249"/>
      <c r="EAT46" s="249"/>
      <c r="EAU46" s="249"/>
      <c r="EAV46" s="249"/>
      <c r="EAW46" s="249"/>
      <c r="EAX46" s="249"/>
      <c r="EAY46" s="249"/>
      <c r="EAZ46" s="249"/>
      <c r="EBA46" s="249"/>
      <c r="EBB46" s="249"/>
      <c r="EBE46" s="248"/>
      <c r="EBG46" s="248"/>
      <c r="EBJ46" s="249"/>
      <c r="EBK46" s="249"/>
      <c r="EBL46" s="249"/>
      <c r="EBM46" s="249"/>
      <c r="EBN46" s="249"/>
      <c r="EBO46" s="249"/>
      <c r="EBP46" s="249"/>
      <c r="EBQ46" s="249"/>
      <c r="EBR46" s="249"/>
      <c r="EBS46" s="249"/>
      <c r="EBT46" s="249"/>
      <c r="EBU46" s="249"/>
      <c r="EBX46" s="248"/>
      <c r="EBZ46" s="248"/>
      <c r="ECC46" s="249"/>
      <c r="ECD46" s="249"/>
      <c r="ECE46" s="249"/>
      <c r="ECF46" s="249"/>
      <c r="ECG46" s="249"/>
      <c r="ECH46" s="249"/>
      <c r="ECI46" s="249"/>
      <c r="ECJ46" s="249"/>
      <c r="ECK46" s="249"/>
      <c r="ECL46" s="249"/>
      <c r="ECM46" s="249"/>
      <c r="ECN46" s="249"/>
      <c r="ECQ46" s="248"/>
      <c r="ECS46" s="248"/>
      <c r="ECV46" s="249"/>
      <c r="ECW46" s="249"/>
      <c r="ECX46" s="249"/>
      <c r="ECY46" s="249"/>
      <c r="ECZ46" s="249"/>
      <c r="EDA46" s="249"/>
      <c r="EDB46" s="249"/>
      <c r="EDC46" s="249"/>
      <c r="EDD46" s="249"/>
      <c r="EDE46" s="249"/>
      <c r="EDF46" s="249"/>
      <c r="EDG46" s="249"/>
      <c r="EDJ46" s="248"/>
      <c r="EDL46" s="248"/>
      <c r="EDO46" s="249"/>
      <c r="EDP46" s="249"/>
      <c r="EDQ46" s="249"/>
      <c r="EDR46" s="249"/>
      <c r="EDS46" s="249"/>
      <c r="EDT46" s="249"/>
      <c r="EDU46" s="249"/>
      <c r="EDV46" s="249"/>
      <c r="EDW46" s="249"/>
      <c r="EDX46" s="249"/>
      <c r="EDY46" s="249"/>
      <c r="EDZ46" s="249"/>
      <c r="EEC46" s="248"/>
      <c r="EEE46" s="248"/>
      <c r="EEH46" s="249"/>
      <c r="EEI46" s="249"/>
      <c r="EEJ46" s="249"/>
      <c r="EEK46" s="249"/>
      <c r="EEL46" s="249"/>
      <c r="EEM46" s="249"/>
      <c r="EEN46" s="249"/>
      <c r="EEO46" s="249"/>
      <c r="EEP46" s="249"/>
      <c r="EEQ46" s="249"/>
      <c r="EER46" s="249"/>
      <c r="EES46" s="249"/>
      <c r="EEV46" s="248"/>
      <c r="EEX46" s="248"/>
      <c r="EFA46" s="249"/>
      <c r="EFB46" s="249"/>
      <c r="EFC46" s="249"/>
      <c r="EFD46" s="249"/>
      <c r="EFE46" s="249"/>
      <c r="EFF46" s="249"/>
      <c r="EFG46" s="249"/>
      <c r="EFH46" s="249"/>
      <c r="EFI46" s="249"/>
      <c r="EFJ46" s="249"/>
      <c r="EFK46" s="249"/>
      <c r="EFL46" s="249"/>
      <c r="EFO46" s="248"/>
      <c r="EFQ46" s="248"/>
      <c r="EFT46" s="249"/>
      <c r="EFU46" s="249"/>
      <c r="EFV46" s="249"/>
      <c r="EFW46" s="249"/>
      <c r="EFX46" s="249"/>
      <c r="EFY46" s="249"/>
      <c r="EFZ46" s="249"/>
      <c r="EGA46" s="249"/>
      <c r="EGB46" s="249"/>
      <c r="EGC46" s="249"/>
      <c r="EGD46" s="249"/>
      <c r="EGE46" s="249"/>
      <c r="EGH46" s="248"/>
      <c r="EGJ46" s="248"/>
      <c r="EGM46" s="249"/>
      <c r="EGN46" s="249"/>
      <c r="EGO46" s="249"/>
      <c r="EGP46" s="249"/>
      <c r="EGQ46" s="249"/>
      <c r="EGR46" s="249"/>
      <c r="EGS46" s="249"/>
      <c r="EGT46" s="249"/>
      <c r="EGU46" s="249"/>
      <c r="EGV46" s="249"/>
      <c r="EGW46" s="249"/>
      <c r="EGX46" s="249"/>
      <c r="EHA46" s="248"/>
      <c r="EHC46" s="248"/>
      <c r="EHF46" s="249"/>
      <c r="EHG46" s="249"/>
      <c r="EHH46" s="249"/>
      <c r="EHI46" s="249"/>
      <c r="EHJ46" s="249"/>
      <c r="EHK46" s="249"/>
      <c r="EHL46" s="249"/>
      <c r="EHM46" s="249"/>
      <c r="EHN46" s="249"/>
      <c r="EHO46" s="249"/>
      <c r="EHP46" s="249"/>
      <c r="EHQ46" s="249"/>
      <c r="EHT46" s="248"/>
      <c r="EHV46" s="248"/>
      <c r="EHY46" s="249"/>
      <c r="EHZ46" s="249"/>
      <c r="EIA46" s="249"/>
      <c r="EIB46" s="249"/>
      <c r="EIC46" s="249"/>
      <c r="EID46" s="249"/>
      <c r="EIE46" s="249"/>
      <c r="EIF46" s="249"/>
      <c r="EIG46" s="249"/>
      <c r="EIH46" s="249"/>
      <c r="EII46" s="249"/>
      <c r="EIJ46" s="249"/>
      <c r="EIM46" s="248"/>
      <c r="EIO46" s="248"/>
      <c r="EIR46" s="249"/>
      <c r="EIS46" s="249"/>
      <c r="EIT46" s="249"/>
      <c r="EIU46" s="249"/>
      <c r="EIV46" s="249"/>
      <c r="EIW46" s="249"/>
      <c r="EIX46" s="249"/>
      <c r="EIY46" s="249"/>
      <c r="EIZ46" s="249"/>
      <c r="EJA46" s="249"/>
      <c r="EJB46" s="249"/>
      <c r="EJC46" s="249"/>
      <c r="EJF46" s="248"/>
      <c r="EJH46" s="248"/>
      <c r="EJK46" s="249"/>
      <c r="EJL46" s="249"/>
      <c r="EJM46" s="249"/>
      <c r="EJN46" s="249"/>
      <c r="EJO46" s="249"/>
      <c r="EJP46" s="249"/>
      <c r="EJQ46" s="249"/>
      <c r="EJR46" s="249"/>
      <c r="EJS46" s="249"/>
      <c r="EJT46" s="249"/>
      <c r="EJU46" s="249"/>
      <c r="EJV46" s="249"/>
      <c r="EJY46" s="248"/>
      <c r="EKA46" s="248"/>
      <c r="EKD46" s="249"/>
      <c r="EKE46" s="249"/>
      <c r="EKF46" s="249"/>
      <c r="EKG46" s="249"/>
      <c r="EKH46" s="249"/>
      <c r="EKI46" s="249"/>
      <c r="EKJ46" s="249"/>
      <c r="EKK46" s="249"/>
      <c r="EKL46" s="249"/>
      <c r="EKM46" s="249"/>
      <c r="EKN46" s="249"/>
      <c r="EKO46" s="249"/>
      <c r="EKR46" s="248"/>
      <c r="EKT46" s="248"/>
      <c r="EKW46" s="249"/>
      <c r="EKX46" s="249"/>
      <c r="EKY46" s="249"/>
      <c r="EKZ46" s="249"/>
      <c r="ELA46" s="249"/>
      <c r="ELB46" s="249"/>
      <c r="ELC46" s="249"/>
      <c r="ELD46" s="249"/>
      <c r="ELE46" s="249"/>
      <c r="ELF46" s="249"/>
      <c r="ELG46" s="249"/>
      <c r="ELH46" s="249"/>
      <c r="ELK46" s="248"/>
      <c r="ELM46" s="248"/>
      <c r="ELP46" s="249"/>
      <c r="ELQ46" s="249"/>
      <c r="ELR46" s="249"/>
      <c r="ELS46" s="249"/>
      <c r="ELT46" s="249"/>
      <c r="ELU46" s="249"/>
      <c r="ELV46" s="249"/>
      <c r="ELW46" s="249"/>
      <c r="ELX46" s="249"/>
      <c r="ELY46" s="249"/>
      <c r="ELZ46" s="249"/>
      <c r="EMA46" s="249"/>
      <c r="EMD46" s="248"/>
      <c r="EMF46" s="248"/>
      <c r="EMI46" s="249"/>
      <c r="EMJ46" s="249"/>
      <c r="EMK46" s="249"/>
      <c r="EML46" s="249"/>
      <c r="EMM46" s="249"/>
      <c r="EMN46" s="249"/>
      <c r="EMO46" s="249"/>
      <c r="EMP46" s="249"/>
      <c r="EMQ46" s="249"/>
      <c r="EMR46" s="249"/>
      <c r="EMS46" s="249"/>
      <c r="EMT46" s="249"/>
      <c r="EMW46" s="248"/>
      <c r="EMY46" s="248"/>
      <c r="ENB46" s="249"/>
      <c r="ENC46" s="249"/>
      <c r="END46" s="249"/>
      <c r="ENE46" s="249"/>
      <c r="ENF46" s="249"/>
      <c r="ENG46" s="249"/>
      <c r="ENH46" s="249"/>
      <c r="ENI46" s="249"/>
      <c r="ENJ46" s="249"/>
      <c r="ENK46" s="249"/>
      <c r="ENL46" s="249"/>
      <c r="ENM46" s="249"/>
      <c r="ENP46" s="248"/>
      <c r="ENR46" s="248"/>
      <c r="ENU46" s="249"/>
      <c r="ENV46" s="249"/>
      <c r="ENW46" s="249"/>
      <c r="ENX46" s="249"/>
      <c r="ENY46" s="249"/>
      <c r="ENZ46" s="249"/>
      <c r="EOA46" s="249"/>
      <c r="EOB46" s="249"/>
      <c r="EOC46" s="249"/>
      <c r="EOD46" s="249"/>
      <c r="EOE46" s="249"/>
      <c r="EOF46" s="249"/>
      <c r="EOI46" s="248"/>
      <c r="EOK46" s="248"/>
      <c r="EON46" s="249"/>
      <c r="EOO46" s="249"/>
      <c r="EOP46" s="249"/>
      <c r="EOQ46" s="249"/>
      <c r="EOR46" s="249"/>
      <c r="EOS46" s="249"/>
      <c r="EOT46" s="249"/>
      <c r="EOU46" s="249"/>
      <c r="EOV46" s="249"/>
      <c r="EOW46" s="249"/>
      <c r="EOX46" s="249"/>
      <c r="EOY46" s="249"/>
      <c r="EPB46" s="248"/>
      <c r="EPD46" s="248"/>
      <c r="EPG46" s="249"/>
      <c r="EPH46" s="249"/>
      <c r="EPI46" s="249"/>
      <c r="EPJ46" s="249"/>
      <c r="EPK46" s="249"/>
      <c r="EPL46" s="249"/>
      <c r="EPM46" s="249"/>
      <c r="EPN46" s="249"/>
      <c r="EPO46" s="249"/>
      <c r="EPP46" s="249"/>
      <c r="EPQ46" s="249"/>
      <c r="EPR46" s="249"/>
      <c r="EPU46" s="248"/>
      <c r="EPW46" s="248"/>
      <c r="EPZ46" s="249"/>
      <c r="EQA46" s="249"/>
      <c r="EQB46" s="249"/>
      <c r="EQC46" s="249"/>
      <c r="EQD46" s="249"/>
      <c r="EQE46" s="249"/>
      <c r="EQF46" s="249"/>
      <c r="EQG46" s="249"/>
      <c r="EQH46" s="249"/>
      <c r="EQI46" s="249"/>
      <c r="EQJ46" s="249"/>
      <c r="EQK46" s="249"/>
      <c r="EQN46" s="248"/>
      <c r="EQP46" s="248"/>
      <c r="EQS46" s="249"/>
      <c r="EQT46" s="249"/>
      <c r="EQU46" s="249"/>
      <c r="EQV46" s="249"/>
      <c r="EQW46" s="249"/>
      <c r="EQX46" s="249"/>
      <c r="EQY46" s="249"/>
      <c r="EQZ46" s="249"/>
      <c r="ERA46" s="249"/>
      <c r="ERB46" s="249"/>
      <c r="ERC46" s="249"/>
      <c r="ERD46" s="249"/>
      <c r="ERG46" s="248"/>
      <c r="ERI46" s="248"/>
      <c r="ERL46" s="249"/>
      <c r="ERM46" s="249"/>
      <c r="ERN46" s="249"/>
      <c r="ERO46" s="249"/>
      <c r="ERP46" s="249"/>
      <c r="ERQ46" s="249"/>
      <c r="ERR46" s="249"/>
      <c r="ERS46" s="249"/>
      <c r="ERT46" s="249"/>
      <c r="ERU46" s="249"/>
      <c r="ERV46" s="249"/>
      <c r="ERW46" s="249"/>
      <c r="ERZ46" s="248"/>
      <c r="ESB46" s="248"/>
      <c r="ESE46" s="249"/>
      <c r="ESF46" s="249"/>
      <c r="ESG46" s="249"/>
      <c r="ESH46" s="249"/>
      <c r="ESI46" s="249"/>
      <c r="ESJ46" s="249"/>
      <c r="ESK46" s="249"/>
      <c r="ESL46" s="249"/>
      <c r="ESM46" s="249"/>
      <c r="ESN46" s="249"/>
      <c r="ESO46" s="249"/>
      <c r="ESP46" s="249"/>
      <c r="ESS46" s="248"/>
      <c r="ESU46" s="248"/>
      <c r="ESX46" s="249"/>
      <c r="ESY46" s="249"/>
      <c r="ESZ46" s="249"/>
      <c r="ETA46" s="249"/>
      <c r="ETB46" s="249"/>
      <c r="ETC46" s="249"/>
      <c r="ETD46" s="249"/>
      <c r="ETE46" s="249"/>
      <c r="ETF46" s="249"/>
      <c r="ETG46" s="249"/>
      <c r="ETH46" s="249"/>
      <c r="ETI46" s="249"/>
      <c r="ETL46" s="248"/>
      <c r="ETN46" s="248"/>
      <c r="ETQ46" s="249"/>
      <c r="ETR46" s="249"/>
      <c r="ETS46" s="249"/>
      <c r="ETT46" s="249"/>
      <c r="ETU46" s="249"/>
      <c r="ETV46" s="249"/>
      <c r="ETW46" s="249"/>
      <c r="ETX46" s="249"/>
      <c r="ETY46" s="249"/>
      <c r="ETZ46" s="249"/>
      <c r="EUA46" s="249"/>
      <c r="EUB46" s="249"/>
      <c r="EUE46" s="248"/>
      <c r="EUG46" s="248"/>
      <c r="EUJ46" s="249"/>
      <c r="EUK46" s="249"/>
      <c r="EUL46" s="249"/>
      <c r="EUM46" s="249"/>
      <c r="EUN46" s="249"/>
      <c r="EUO46" s="249"/>
      <c r="EUP46" s="249"/>
      <c r="EUQ46" s="249"/>
      <c r="EUR46" s="249"/>
      <c r="EUS46" s="249"/>
      <c r="EUT46" s="249"/>
      <c r="EUU46" s="249"/>
      <c r="EUX46" s="248"/>
      <c r="EUZ46" s="248"/>
      <c r="EVC46" s="249"/>
      <c r="EVD46" s="249"/>
      <c r="EVE46" s="249"/>
      <c r="EVF46" s="249"/>
      <c r="EVG46" s="249"/>
      <c r="EVH46" s="249"/>
      <c r="EVI46" s="249"/>
      <c r="EVJ46" s="249"/>
      <c r="EVK46" s="249"/>
      <c r="EVL46" s="249"/>
      <c r="EVM46" s="249"/>
      <c r="EVN46" s="249"/>
      <c r="EVQ46" s="248"/>
      <c r="EVS46" s="248"/>
      <c r="EVV46" s="249"/>
      <c r="EVW46" s="249"/>
      <c r="EVX46" s="249"/>
      <c r="EVY46" s="249"/>
      <c r="EVZ46" s="249"/>
      <c r="EWA46" s="249"/>
      <c r="EWB46" s="249"/>
      <c r="EWC46" s="249"/>
      <c r="EWD46" s="249"/>
      <c r="EWE46" s="249"/>
      <c r="EWF46" s="249"/>
      <c r="EWG46" s="249"/>
      <c r="EWJ46" s="248"/>
      <c r="EWL46" s="248"/>
      <c r="EWO46" s="249"/>
      <c r="EWP46" s="249"/>
      <c r="EWQ46" s="249"/>
      <c r="EWR46" s="249"/>
      <c r="EWS46" s="249"/>
      <c r="EWT46" s="249"/>
      <c r="EWU46" s="249"/>
      <c r="EWV46" s="249"/>
      <c r="EWW46" s="249"/>
      <c r="EWX46" s="249"/>
      <c r="EWY46" s="249"/>
      <c r="EWZ46" s="249"/>
      <c r="EXC46" s="248"/>
      <c r="EXE46" s="248"/>
      <c r="EXH46" s="249"/>
      <c r="EXI46" s="249"/>
      <c r="EXJ46" s="249"/>
      <c r="EXK46" s="249"/>
      <c r="EXL46" s="249"/>
      <c r="EXM46" s="249"/>
      <c r="EXN46" s="249"/>
      <c r="EXO46" s="249"/>
      <c r="EXP46" s="249"/>
      <c r="EXQ46" s="249"/>
      <c r="EXR46" s="249"/>
      <c r="EXS46" s="249"/>
      <c r="EXV46" s="248"/>
      <c r="EXX46" s="248"/>
      <c r="EYA46" s="249"/>
      <c r="EYB46" s="249"/>
      <c r="EYC46" s="249"/>
      <c r="EYD46" s="249"/>
      <c r="EYE46" s="249"/>
      <c r="EYF46" s="249"/>
      <c r="EYG46" s="249"/>
      <c r="EYH46" s="249"/>
      <c r="EYI46" s="249"/>
      <c r="EYJ46" s="249"/>
      <c r="EYK46" s="249"/>
      <c r="EYL46" s="249"/>
      <c r="EYO46" s="248"/>
      <c r="EYQ46" s="248"/>
      <c r="EYT46" s="249"/>
      <c r="EYU46" s="249"/>
      <c r="EYV46" s="249"/>
      <c r="EYW46" s="249"/>
      <c r="EYX46" s="249"/>
      <c r="EYY46" s="249"/>
      <c r="EYZ46" s="249"/>
      <c r="EZA46" s="249"/>
      <c r="EZB46" s="249"/>
      <c r="EZC46" s="249"/>
      <c r="EZD46" s="249"/>
      <c r="EZE46" s="249"/>
      <c r="EZH46" s="248"/>
      <c r="EZJ46" s="248"/>
      <c r="EZM46" s="249"/>
      <c r="EZN46" s="249"/>
      <c r="EZO46" s="249"/>
      <c r="EZP46" s="249"/>
      <c r="EZQ46" s="249"/>
      <c r="EZR46" s="249"/>
      <c r="EZS46" s="249"/>
      <c r="EZT46" s="249"/>
      <c r="EZU46" s="249"/>
      <c r="EZV46" s="249"/>
      <c r="EZW46" s="249"/>
      <c r="EZX46" s="249"/>
      <c r="FAA46" s="248"/>
      <c r="FAC46" s="248"/>
      <c r="FAF46" s="249"/>
      <c r="FAG46" s="249"/>
      <c r="FAH46" s="249"/>
      <c r="FAI46" s="249"/>
      <c r="FAJ46" s="249"/>
      <c r="FAK46" s="249"/>
      <c r="FAL46" s="249"/>
      <c r="FAM46" s="249"/>
      <c r="FAN46" s="249"/>
      <c r="FAO46" s="249"/>
      <c r="FAP46" s="249"/>
      <c r="FAQ46" s="249"/>
      <c r="FAT46" s="248"/>
      <c r="FAV46" s="248"/>
      <c r="FAY46" s="249"/>
      <c r="FAZ46" s="249"/>
      <c r="FBA46" s="249"/>
      <c r="FBB46" s="249"/>
      <c r="FBC46" s="249"/>
      <c r="FBD46" s="249"/>
      <c r="FBE46" s="249"/>
      <c r="FBF46" s="249"/>
      <c r="FBG46" s="249"/>
      <c r="FBH46" s="249"/>
      <c r="FBI46" s="249"/>
      <c r="FBJ46" s="249"/>
      <c r="FBM46" s="248"/>
      <c r="FBO46" s="248"/>
      <c r="FBR46" s="249"/>
      <c r="FBS46" s="249"/>
      <c r="FBT46" s="249"/>
      <c r="FBU46" s="249"/>
      <c r="FBV46" s="249"/>
      <c r="FBW46" s="249"/>
      <c r="FBX46" s="249"/>
      <c r="FBY46" s="249"/>
      <c r="FBZ46" s="249"/>
      <c r="FCA46" s="249"/>
      <c r="FCB46" s="249"/>
      <c r="FCC46" s="249"/>
      <c r="FCF46" s="248"/>
      <c r="FCH46" s="248"/>
      <c r="FCK46" s="249"/>
      <c r="FCL46" s="249"/>
      <c r="FCM46" s="249"/>
      <c r="FCN46" s="249"/>
      <c r="FCO46" s="249"/>
      <c r="FCP46" s="249"/>
      <c r="FCQ46" s="249"/>
      <c r="FCR46" s="249"/>
      <c r="FCS46" s="249"/>
      <c r="FCT46" s="249"/>
      <c r="FCU46" s="249"/>
      <c r="FCV46" s="249"/>
      <c r="FCY46" s="248"/>
      <c r="FDA46" s="248"/>
      <c r="FDD46" s="249"/>
      <c r="FDE46" s="249"/>
      <c r="FDF46" s="249"/>
      <c r="FDG46" s="249"/>
      <c r="FDH46" s="249"/>
      <c r="FDI46" s="249"/>
      <c r="FDJ46" s="249"/>
      <c r="FDK46" s="249"/>
      <c r="FDL46" s="249"/>
      <c r="FDM46" s="249"/>
      <c r="FDN46" s="249"/>
      <c r="FDO46" s="249"/>
      <c r="FDR46" s="248"/>
      <c r="FDT46" s="248"/>
      <c r="FDW46" s="249"/>
      <c r="FDX46" s="249"/>
      <c r="FDY46" s="249"/>
      <c r="FDZ46" s="249"/>
      <c r="FEA46" s="249"/>
      <c r="FEB46" s="249"/>
      <c r="FEC46" s="249"/>
      <c r="FED46" s="249"/>
      <c r="FEE46" s="249"/>
      <c r="FEF46" s="249"/>
      <c r="FEG46" s="249"/>
      <c r="FEH46" s="249"/>
      <c r="FEK46" s="248"/>
      <c r="FEM46" s="248"/>
      <c r="FEP46" s="249"/>
      <c r="FEQ46" s="249"/>
      <c r="FER46" s="249"/>
      <c r="FES46" s="249"/>
      <c r="FET46" s="249"/>
      <c r="FEU46" s="249"/>
      <c r="FEV46" s="249"/>
      <c r="FEW46" s="249"/>
      <c r="FEX46" s="249"/>
      <c r="FEY46" s="249"/>
      <c r="FEZ46" s="249"/>
      <c r="FFA46" s="249"/>
      <c r="FFD46" s="248"/>
      <c r="FFF46" s="248"/>
      <c r="FFI46" s="249"/>
      <c r="FFJ46" s="249"/>
      <c r="FFK46" s="249"/>
      <c r="FFL46" s="249"/>
      <c r="FFM46" s="249"/>
      <c r="FFN46" s="249"/>
      <c r="FFO46" s="249"/>
      <c r="FFP46" s="249"/>
      <c r="FFQ46" s="249"/>
      <c r="FFR46" s="249"/>
      <c r="FFS46" s="249"/>
      <c r="FFT46" s="249"/>
      <c r="FFW46" s="248"/>
      <c r="FFY46" s="248"/>
      <c r="FGB46" s="249"/>
      <c r="FGC46" s="249"/>
      <c r="FGD46" s="249"/>
      <c r="FGE46" s="249"/>
      <c r="FGF46" s="249"/>
      <c r="FGG46" s="249"/>
      <c r="FGH46" s="249"/>
      <c r="FGI46" s="249"/>
      <c r="FGJ46" s="249"/>
      <c r="FGK46" s="249"/>
      <c r="FGL46" s="249"/>
      <c r="FGM46" s="249"/>
      <c r="FGP46" s="248"/>
      <c r="FGR46" s="248"/>
      <c r="FGU46" s="249"/>
      <c r="FGV46" s="249"/>
      <c r="FGW46" s="249"/>
      <c r="FGX46" s="249"/>
      <c r="FGY46" s="249"/>
      <c r="FGZ46" s="249"/>
      <c r="FHA46" s="249"/>
      <c r="FHB46" s="249"/>
      <c r="FHC46" s="249"/>
      <c r="FHD46" s="249"/>
      <c r="FHE46" s="249"/>
      <c r="FHF46" s="249"/>
      <c r="FHI46" s="248"/>
      <c r="FHK46" s="248"/>
      <c r="FHN46" s="249"/>
      <c r="FHO46" s="249"/>
      <c r="FHP46" s="249"/>
      <c r="FHQ46" s="249"/>
      <c r="FHR46" s="249"/>
      <c r="FHS46" s="249"/>
      <c r="FHT46" s="249"/>
      <c r="FHU46" s="249"/>
      <c r="FHV46" s="249"/>
      <c r="FHW46" s="249"/>
      <c r="FHX46" s="249"/>
      <c r="FHY46" s="249"/>
      <c r="FIB46" s="248"/>
      <c r="FID46" s="248"/>
      <c r="FIG46" s="249"/>
      <c r="FIH46" s="249"/>
      <c r="FII46" s="249"/>
      <c r="FIJ46" s="249"/>
      <c r="FIK46" s="249"/>
      <c r="FIL46" s="249"/>
      <c r="FIM46" s="249"/>
      <c r="FIN46" s="249"/>
      <c r="FIO46" s="249"/>
      <c r="FIP46" s="249"/>
      <c r="FIQ46" s="249"/>
      <c r="FIR46" s="249"/>
      <c r="FIU46" s="248"/>
      <c r="FIW46" s="248"/>
      <c r="FIZ46" s="249"/>
      <c r="FJA46" s="249"/>
      <c r="FJB46" s="249"/>
      <c r="FJC46" s="249"/>
      <c r="FJD46" s="249"/>
      <c r="FJE46" s="249"/>
      <c r="FJF46" s="249"/>
      <c r="FJG46" s="249"/>
      <c r="FJH46" s="249"/>
      <c r="FJI46" s="249"/>
      <c r="FJJ46" s="249"/>
      <c r="FJK46" s="249"/>
      <c r="FJN46" s="248"/>
      <c r="FJP46" s="248"/>
      <c r="FJS46" s="249"/>
      <c r="FJT46" s="249"/>
      <c r="FJU46" s="249"/>
      <c r="FJV46" s="249"/>
      <c r="FJW46" s="249"/>
      <c r="FJX46" s="249"/>
      <c r="FJY46" s="249"/>
      <c r="FJZ46" s="249"/>
      <c r="FKA46" s="249"/>
      <c r="FKB46" s="249"/>
      <c r="FKC46" s="249"/>
      <c r="FKD46" s="249"/>
      <c r="FKG46" s="248"/>
      <c r="FKI46" s="248"/>
      <c r="FKL46" s="249"/>
      <c r="FKM46" s="249"/>
      <c r="FKN46" s="249"/>
      <c r="FKO46" s="249"/>
      <c r="FKP46" s="249"/>
      <c r="FKQ46" s="249"/>
      <c r="FKR46" s="249"/>
      <c r="FKS46" s="249"/>
      <c r="FKT46" s="249"/>
      <c r="FKU46" s="249"/>
      <c r="FKV46" s="249"/>
      <c r="FKW46" s="249"/>
      <c r="FKZ46" s="248"/>
      <c r="FLB46" s="248"/>
      <c r="FLE46" s="249"/>
      <c r="FLF46" s="249"/>
      <c r="FLG46" s="249"/>
      <c r="FLH46" s="249"/>
      <c r="FLI46" s="249"/>
      <c r="FLJ46" s="249"/>
      <c r="FLK46" s="249"/>
      <c r="FLL46" s="249"/>
      <c r="FLM46" s="249"/>
      <c r="FLN46" s="249"/>
      <c r="FLO46" s="249"/>
      <c r="FLP46" s="249"/>
      <c r="FLS46" s="248"/>
      <c r="FLU46" s="248"/>
      <c r="FLX46" s="249"/>
      <c r="FLY46" s="249"/>
      <c r="FLZ46" s="249"/>
      <c r="FMA46" s="249"/>
      <c r="FMB46" s="249"/>
      <c r="FMC46" s="249"/>
      <c r="FMD46" s="249"/>
      <c r="FME46" s="249"/>
      <c r="FMF46" s="249"/>
      <c r="FMG46" s="249"/>
      <c r="FMH46" s="249"/>
      <c r="FMI46" s="249"/>
      <c r="FML46" s="248"/>
      <c r="FMN46" s="248"/>
      <c r="FMQ46" s="249"/>
      <c r="FMR46" s="249"/>
      <c r="FMS46" s="249"/>
      <c r="FMT46" s="249"/>
      <c r="FMU46" s="249"/>
      <c r="FMV46" s="249"/>
      <c r="FMW46" s="249"/>
      <c r="FMX46" s="249"/>
      <c r="FMY46" s="249"/>
      <c r="FMZ46" s="249"/>
      <c r="FNA46" s="249"/>
      <c r="FNB46" s="249"/>
      <c r="FNE46" s="248"/>
      <c r="FNG46" s="248"/>
      <c r="FNJ46" s="249"/>
      <c r="FNK46" s="249"/>
      <c r="FNL46" s="249"/>
      <c r="FNM46" s="249"/>
      <c r="FNN46" s="249"/>
      <c r="FNO46" s="249"/>
      <c r="FNP46" s="249"/>
      <c r="FNQ46" s="249"/>
      <c r="FNR46" s="249"/>
      <c r="FNS46" s="249"/>
      <c r="FNT46" s="249"/>
      <c r="FNU46" s="249"/>
      <c r="FNX46" s="248"/>
      <c r="FNZ46" s="248"/>
      <c r="FOC46" s="249"/>
      <c r="FOD46" s="249"/>
      <c r="FOE46" s="249"/>
      <c r="FOF46" s="249"/>
      <c r="FOG46" s="249"/>
      <c r="FOH46" s="249"/>
      <c r="FOI46" s="249"/>
      <c r="FOJ46" s="249"/>
      <c r="FOK46" s="249"/>
      <c r="FOL46" s="249"/>
      <c r="FOM46" s="249"/>
      <c r="FON46" s="249"/>
      <c r="FOQ46" s="248"/>
      <c r="FOS46" s="248"/>
      <c r="FOV46" s="249"/>
      <c r="FOW46" s="249"/>
      <c r="FOX46" s="249"/>
      <c r="FOY46" s="249"/>
      <c r="FOZ46" s="249"/>
      <c r="FPA46" s="249"/>
      <c r="FPB46" s="249"/>
      <c r="FPC46" s="249"/>
      <c r="FPD46" s="249"/>
      <c r="FPE46" s="249"/>
      <c r="FPF46" s="249"/>
      <c r="FPG46" s="249"/>
      <c r="FPJ46" s="248"/>
      <c r="FPL46" s="248"/>
      <c r="FPO46" s="249"/>
      <c r="FPP46" s="249"/>
      <c r="FPQ46" s="249"/>
      <c r="FPR46" s="249"/>
      <c r="FPS46" s="249"/>
      <c r="FPT46" s="249"/>
      <c r="FPU46" s="249"/>
      <c r="FPV46" s="249"/>
      <c r="FPW46" s="249"/>
      <c r="FPX46" s="249"/>
      <c r="FPY46" s="249"/>
      <c r="FPZ46" s="249"/>
      <c r="FQC46" s="248"/>
      <c r="FQE46" s="248"/>
      <c r="FQH46" s="249"/>
      <c r="FQI46" s="249"/>
      <c r="FQJ46" s="249"/>
      <c r="FQK46" s="249"/>
      <c r="FQL46" s="249"/>
      <c r="FQM46" s="249"/>
      <c r="FQN46" s="249"/>
      <c r="FQO46" s="249"/>
      <c r="FQP46" s="249"/>
      <c r="FQQ46" s="249"/>
      <c r="FQR46" s="249"/>
      <c r="FQS46" s="249"/>
      <c r="FQV46" s="248"/>
      <c r="FQX46" s="248"/>
      <c r="FRA46" s="249"/>
      <c r="FRB46" s="249"/>
      <c r="FRC46" s="249"/>
      <c r="FRD46" s="249"/>
      <c r="FRE46" s="249"/>
      <c r="FRF46" s="249"/>
      <c r="FRG46" s="249"/>
      <c r="FRH46" s="249"/>
      <c r="FRI46" s="249"/>
      <c r="FRJ46" s="249"/>
      <c r="FRK46" s="249"/>
      <c r="FRL46" s="249"/>
      <c r="FRO46" s="248"/>
      <c r="FRQ46" s="248"/>
      <c r="FRT46" s="249"/>
      <c r="FRU46" s="249"/>
      <c r="FRV46" s="249"/>
      <c r="FRW46" s="249"/>
      <c r="FRX46" s="249"/>
      <c r="FRY46" s="249"/>
      <c r="FRZ46" s="249"/>
      <c r="FSA46" s="249"/>
      <c r="FSB46" s="249"/>
      <c r="FSC46" s="249"/>
      <c r="FSD46" s="249"/>
      <c r="FSE46" s="249"/>
      <c r="FSH46" s="248"/>
      <c r="FSJ46" s="248"/>
      <c r="FSM46" s="249"/>
      <c r="FSN46" s="249"/>
      <c r="FSO46" s="249"/>
      <c r="FSP46" s="249"/>
      <c r="FSQ46" s="249"/>
      <c r="FSR46" s="249"/>
      <c r="FSS46" s="249"/>
      <c r="FST46" s="249"/>
      <c r="FSU46" s="249"/>
      <c r="FSV46" s="249"/>
      <c r="FSW46" s="249"/>
      <c r="FSX46" s="249"/>
      <c r="FTA46" s="248"/>
      <c r="FTC46" s="248"/>
      <c r="FTF46" s="249"/>
      <c r="FTG46" s="249"/>
      <c r="FTH46" s="249"/>
      <c r="FTI46" s="249"/>
      <c r="FTJ46" s="249"/>
      <c r="FTK46" s="249"/>
      <c r="FTL46" s="249"/>
      <c r="FTM46" s="249"/>
      <c r="FTN46" s="249"/>
      <c r="FTO46" s="249"/>
      <c r="FTP46" s="249"/>
      <c r="FTQ46" s="249"/>
      <c r="FTT46" s="248"/>
      <c r="FTV46" s="248"/>
      <c r="FTY46" s="249"/>
      <c r="FTZ46" s="249"/>
      <c r="FUA46" s="249"/>
      <c r="FUB46" s="249"/>
      <c r="FUC46" s="249"/>
      <c r="FUD46" s="249"/>
      <c r="FUE46" s="249"/>
      <c r="FUF46" s="249"/>
      <c r="FUG46" s="249"/>
      <c r="FUH46" s="249"/>
      <c r="FUI46" s="249"/>
      <c r="FUJ46" s="249"/>
      <c r="FUM46" s="248"/>
      <c r="FUO46" s="248"/>
      <c r="FUR46" s="249"/>
      <c r="FUS46" s="249"/>
      <c r="FUT46" s="249"/>
      <c r="FUU46" s="249"/>
      <c r="FUV46" s="249"/>
      <c r="FUW46" s="249"/>
      <c r="FUX46" s="249"/>
      <c r="FUY46" s="249"/>
      <c r="FUZ46" s="249"/>
      <c r="FVA46" s="249"/>
      <c r="FVB46" s="249"/>
      <c r="FVC46" s="249"/>
      <c r="FVF46" s="248"/>
      <c r="FVH46" s="248"/>
      <c r="FVK46" s="249"/>
      <c r="FVL46" s="249"/>
      <c r="FVM46" s="249"/>
      <c r="FVN46" s="249"/>
      <c r="FVO46" s="249"/>
      <c r="FVP46" s="249"/>
      <c r="FVQ46" s="249"/>
      <c r="FVR46" s="249"/>
      <c r="FVS46" s="249"/>
      <c r="FVT46" s="249"/>
      <c r="FVU46" s="249"/>
      <c r="FVV46" s="249"/>
      <c r="FVY46" s="248"/>
      <c r="FWA46" s="248"/>
      <c r="FWD46" s="249"/>
      <c r="FWE46" s="249"/>
      <c r="FWF46" s="249"/>
      <c r="FWG46" s="249"/>
      <c r="FWH46" s="249"/>
      <c r="FWI46" s="249"/>
      <c r="FWJ46" s="249"/>
      <c r="FWK46" s="249"/>
      <c r="FWL46" s="249"/>
      <c r="FWM46" s="249"/>
      <c r="FWN46" s="249"/>
      <c r="FWO46" s="249"/>
      <c r="FWR46" s="248"/>
      <c r="FWT46" s="248"/>
      <c r="FWW46" s="249"/>
      <c r="FWX46" s="249"/>
      <c r="FWY46" s="249"/>
      <c r="FWZ46" s="249"/>
      <c r="FXA46" s="249"/>
      <c r="FXB46" s="249"/>
      <c r="FXC46" s="249"/>
      <c r="FXD46" s="249"/>
      <c r="FXE46" s="249"/>
      <c r="FXF46" s="249"/>
      <c r="FXG46" s="249"/>
      <c r="FXH46" s="249"/>
      <c r="FXK46" s="248"/>
      <c r="FXM46" s="248"/>
      <c r="FXP46" s="249"/>
      <c r="FXQ46" s="249"/>
      <c r="FXR46" s="249"/>
      <c r="FXS46" s="249"/>
      <c r="FXT46" s="249"/>
      <c r="FXU46" s="249"/>
      <c r="FXV46" s="249"/>
      <c r="FXW46" s="249"/>
      <c r="FXX46" s="249"/>
      <c r="FXY46" s="249"/>
      <c r="FXZ46" s="249"/>
      <c r="FYA46" s="249"/>
      <c r="FYD46" s="248"/>
      <c r="FYF46" s="248"/>
      <c r="FYI46" s="249"/>
      <c r="FYJ46" s="249"/>
      <c r="FYK46" s="249"/>
      <c r="FYL46" s="249"/>
      <c r="FYM46" s="249"/>
      <c r="FYN46" s="249"/>
      <c r="FYO46" s="249"/>
      <c r="FYP46" s="249"/>
      <c r="FYQ46" s="249"/>
      <c r="FYR46" s="249"/>
      <c r="FYS46" s="249"/>
      <c r="FYT46" s="249"/>
      <c r="FYW46" s="248"/>
      <c r="FYY46" s="248"/>
      <c r="FZB46" s="249"/>
      <c r="FZC46" s="249"/>
      <c r="FZD46" s="249"/>
      <c r="FZE46" s="249"/>
      <c r="FZF46" s="249"/>
      <c r="FZG46" s="249"/>
      <c r="FZH46" s="249"/>
      <c r="FZI46" s="249"/>
      <c r="FZJ46" s="249"/>
      <c r="FZK46" s="249"/>
      <c r="FZL46" s="249"/>
      <c r="FZM46" s="249"/>
      <c r="FZP46" s="248"/>
      <c r="FZR46" s="248"/>
      <c r="FZU46" s="249"/>
      <c r="FZV46" s="249"/>
      <c r="FZW46" s="249"/>
      <c r="FZX46" s="249"/>
      <c r="FZY46" s="249"/>
      <c r="FZZ46" s="249"/>
      <c r="GAA46" s="249"/>
      <c r="GAB46" s="249"/>
      <c r="GAC46" s="249"/>
      <c r="GAD46" s="249"/>
      <c r="GAE46" s="249"/>
      <c r="GAF46" s="249"/>
      <c r="GAI46" s="248"/>
      <c r="GAK46" s="248"/>
      <c r="GAN46" s="249"/>
      <c r="GAO46" s="249"/>
      <c r="GAP46" s="249"/>
      <c r="GAQ46" s="249"/>
      <c r="GAR46" s="249"/>
      <c r="GAS46" s="249"/>
      <c r="GAT46" s="249"/>
      <c r="GAU46" s="249"/>
      <c r="GAV46" s="249"/>
      <c r="GAW46" s="249"/>
      <c r="GAX46" s="249"/>
      <c r="GAY46" s="249"/>
      <c r="GBB46" s="248"/>
      <c r="GBD46" s="248"/>
      <c r="GBG46" s="249"/>
      <c r="GBH46" s="249"/>
      <c r="GBI46" s="249"/>
      <c r="GBJ46" s="249"/>
      <c r="GBK46" s="249"/>
      <c r="GBL46" s="249"/>
      <c r="GBM46" s="249"/>
      <c r="GBN46" s="249"/>
      <c r="GBO46" s="249"/>
      <c r="GBP46" s="249"/>
      <c r="GBQ46" s="249"/>
      <c r="GBR46" s="249"/>
      <c r="GBU46" s="248"/>
      <c r="GBW46" s="248"/>
      <c r="GBZ46" s="249"/>
      <c r="GCA46" s="249"/>
      <c r="GCB46" s="249"/>
      <c r="GCC46" s="249"/>
      <c r="GCD46" s="249"/>
      <c r="GCE46" s="249"/>
      <c r="GCF46" s="249"/>
      <c r="GCG46" s="249"/>
      <c r="GCH46" s="249"/>
      <c r="GCI46" s="249"/>
      <c r="GCJ46" s="249"/>
      <c r="GCK46" s="249"/>
      <c r="GCN46" s="248"/>
      <c r="GCP46" s="248"/>
      <c r="GCS46" s="249"/>
      <c r="GCT46" s="249"/>
      <c r="GCU46" s="249"/>
      <c r="GCV46" s="249"/>
      <c r="GCW46" s="249"/>
      <c r="GCX46" s="249"/>
      <c r="GCY46" s="249"/>
      <c r="GCZ46" s="249"/>
      <c r="GDA46" s="249"/>
      <c r="GDB46" s="249"/>
      <c r="GDC46" s="249"/>
      <c r="GDD46" s="249"/>
      <c r="GDG46" s="248"/>
      <c r="GDI46" s="248"/>
      <c r="GDL46" s="249"/>
      <c r="GDM46" s="249"/>
      <c r="GDN46" s="249"/>
      <c r="GDO46" s="249"/>
      <c r="GDP46" s="249"/>
      <c r="GDQ46" s="249"/>
      <c r="GDR46" s="249"/>
      <c r="GDS46" s="249"/>
      <c r="GDT46" s="249"/>
      <c r="GDU46" s="249"/>
      <c r="GDV46" s="249"/>
      <c r="GDW46" s="249"/>
      <c r="GDZ46" s="248"/>
      <c r="GEB46" s="248"/>
      <c r="GEE46" s="249"/>
      <c r="GEF46" s="249"/>
      <c r="GEG46" s="249"/>
      <c r="GEH46" s="249"/>
      <c r="GEI46" s="249"/>
      <c r="GEJ46" s="249"/>
      <c r="GEK46" s="249"/>
      <c r="GEL46" s="249"/>
      <c r="GEM46" s="249"/>
      <c r="GEN46" s="249"/>
      <c r="GEO46" s="249"/>
      <c r="GEP46" s="249"/>
      <c r="GES46" s="248"/>
      <c r="GEU46" s="248"/>
      <c r="GEX46" s="249"/>
      <c r="GEY46" s="249"/>
      <c r="GEZ46" s="249"/>
      <c r="GFA46" s="249"/>
      <c r="GFB46" s="249"/>
      <c r="GFC46" s="249"/>
      <c r="GFD46" s="249"/>
      <c r="GFE46" s="249"/>
      <c r="GFF46" s="249"/>
      <c r="GFG46" s="249"/>
      <c r="GFH46" s="249"/>
      <c r="GFI46" s="249"/>
      <c r="GFL46" s="248"/>
      <c r="GFN46" s="248"/>
      <c r="GFQ46" s="249"/>
      <c r="GFR46" s="249"/>
      <c r="GFS46" s="249"/>
      <c r="GFT46" s="249"/>
      <c r="GFU46" s="249"/>
      <c r="GFV46" s="249"/>
      <c r="GFW46" s="249"/>
      <c r="GFX46" s="249"/>
      <c r="GFY46" s="249"/>
      <c r="GFZ46" s="249"/>
      <c r="GGA46" s="249"/>
      <c r="GGB46" s="249"/>
      <c r="GGE46" s="248"/>
      <c r="GGG46" s="248"/>
      <c r="GGJ46" s="249"/>
      <c r="GGK46" s="249"/>
      <c r="GGL46" s="249"/>
      <c r="GGM46" s="249"/>
      <c r="GGN46" s="249"/>
      <c r="GGO46" s="249"/>
      <c r="GGP46" s="249"/>
      <c r="GGQ46" s="249"/>
      <c r="GGR46" s="249"/>
      <c r="GGS46" s="249"/>
      <c r="GGT46" s="249"/>
      <c r="GGU46" s="249"/>
      <c r="GGX46" s="248"/>
      <c r="GGZ46" s="248"/>
      <c r="GHC46" s="249"/>
      <c r="GHD46" s="249"/>
      <c r="GHE46" s="249"/>
      <c r="GHF46" s="249"/>
      <c r="GHG46" s="249"/>
      <c r="GHH46" s="249"/>
      <c r="GHI46" s="249"/>
      <c r="GHJ46" s="249"/>
      <c r="GHK46" s="249"/>
      <c r="GHL46" s="249"/>
      <c r="GHM46" s="249"/>
      <c r="GHN46" s="249"/>
      <c r="GHQ46" s="248"/>
      <c r="GHS46" s="248"/>
      <c r="GHV46" s="249"/>
      <c r="GHW46" s="249"/>
      <c r="GHX46" s="249"/>
      <c r="GHY46" s="249"/>
      <c r="GHZ46" s="249"/>
      <c r="GIA46" s="249"/>
      <c r="GIB46" s="249"/>
      <c r="GIC46" s="249"/>
      <c r="GID46" s="249"/>
      <c r="GIE46" s="249"/>
      <c r="GIF46" s="249"/>
      <c r="GIG46" s="249"/>
      <c r="GIJ46" s="248"/>
      <c r="GIL46" s="248"/>
      <c r="GIO46" s="249"/>
      <c r="GIP46" s="249"/>
      <c r="GIQ46" s="249"/>
      <c r="GIR46" s="249"/>
      <c r="GIS46" s="249"/>
      <c r="GIT46" s="249"/>
      <c r="GIU46" s="249"/>
      <c r="GIV46" s="249"/>
      <c r="GIW46" s="249"/>
      <c r="GIX46" s="249"/>
      <c r="GIY46" s="249"/>
      <c r="GIZ46" s="249"/>
      <c r="GJC46" s="248"/>
      <c r="GJE46" s="248"/>
      <c r="GJH46" s="249"/>
      <c r="GJI46" s="249"/>
      <c r="GJJ46" s="249"/>
      <c r="GJK46" s="249"/>
      <c r="GJL46" s="249"/>
      <c r="GJM46" s="249"/>
      <c r="GJN46" s="249"/>
      <c r="GJO46" s="249"/>
      <c r="GJP46" s="249"/>
      <c r="GJQ46" s="249"/>
      <c r="GJR46" s="249"/>
      <c r="GJS46" s="249"/>
      <c r="GJV46" s="248"/>
      <c r="GJX46" s="248"/>
      <c r="GKA46" s="249"/>
      <c r="GKB46" s="249"/>
      <c r="GKC46" s="249"/>
      <c r="GKD46" s="249"/>
      <c r="GKE46" s="249"/>
      <c r="GKF46" s="249"/>
      <c r="GKG46" s="249"/>
      <c r="GKH46" s="249"/>
      <c r="GKI46" s="249"/>
      <c r="GKJ46" s="249"/>
      <c r="GKK46" s="249"/>
      <c r="GKL46" s="249"/>
      <c r="GKO46" s="248"/>
      <c r="GKQ46" s="248"/>
      <c r="GKT46" s="249"/>
      <c r="GKU46" s="249"/>
      <c r="GKV46" s="249"/>
      <c r="GKW46" s="249"/>
      <c r="GKX46" s="249"/>
      <c r="GKY46" s="249"/>
      <c r="GKZ46" s="249"/>
      <c r="GLA46" s="249"/>
      <c r="GLB46" s="249"/>
      <c r="GLC46" s="249"/>
      <c r="GLD46" s="249"/>
      <c r="GLE46" s="249"/>
      <c r="GLH46" s="248"/>
      <c r="GLJ46" s="248"/>
      <c r="GLM46" s="249"/>
      <c r="GLN46" s="249"/>
      <c r="GLO46" s="249"/>
      <c r="GLP46" s="249"/>
      <c r="GLQ46" s="249"/>
      <c r="GLR46" s="249"/>
      <c r="GLS46" s="249"/>
      <c r="GLT46" s="249"/>
      <c r="GLU46" s="249"/>
      <c r="GLV46" s="249"/>
      <c r="GLW46" s="249"/>
      <c r="GLX46" s="249"/>
      <c r="GMA46" s="248"/>
      <c r="GMC46" s="248"/>
      <c r="GMF46" s="249"/>
      <c r="GMG46" s="249"/>
      <c r="GMH46" s="249"/>
      <c r="GMI46" s="249"/>
      <c r="GMJ46" s="249"/>
      <c r="GMK46" s="249"/>
      <c r="GML46" s="249"/>
      <c r="GMM46" s="249"/>
      <c r="GMN46" s="249"/>
      <c r="GMO46" s="249"/>
      <c r="GMP46" s="249"/>
      <c r="GMQ46" s="249"/>
      <c r="GMT46" s="248"/>
      <c r="GMV46" s="248"/>
      <c r="GMY46" s="249"/>
      <c r="GMZ46" s="249"/>
      <c r="GNA46" s="249"/>
      <c r="GNB46" s="249"/>
      <c r="GNC46" s="249"/>
      <c r="GND46" s="249"/>
      <c r="GNE46" s="249"/>
      <c r="GNF46" s="249"/>
      <c r="GNG46" s="249"/>
      <c r="GNH46" s="249"/>
      <c r="GNI46" s="249"/>
      <c r="GNJ46" s="249"/>
      <c r="GNM46" s="248"/>
      <c r="GNO46" s="248"/>
      <c r="GNR46" s="249"/>
      <c r="GNS46" s="249"/>
      <c r="GNT46" s="249"/>
      <c r="GNU46" s="249"/>
      <c r="GNV46" s="249"/>
      <c r="GNW46" s="249"/>
      <c r="GNX46" s="249"/>
      <c r="GNY46" s="249"/>
      <c r="GNZ46" s="249"/>
      <c r="GOA46" s="249"/>
      <c r="GOB46" s="249"/>
      <c r="GOC46" s="249"/>
      <c r="GOF46" s="248"/>
      <c r="GOH46" s="248"/>
      <c r="GOK46" s="249"/>
      <c r="GOL46" s="249"/>
      <c r="GOM46" s="249"/>
      <c r="GON46" s="249"/>
      <c r="GOO46" s="249"/>
      <c r="GOP46" s="249"/>
      <c r="GOQ46" s="249"/>
      <c r="GOR46" s="249"/>
      <c r="GOS46" s="249"/>
      <c r="GOT46" s="249"/>
      <c r="GOU46" s="249"/>
      <c r="GOV46" s="249"/>
      <c r="GOY46" s="248"/>
      <c r="GPA46" s="248"/>
      <c r="GPD46" s="249"/>
      <c r="GPE46" s="249"/>
      <c r="GPF46" s="249"/>
      <c r="GPG46" s="249"/>
      <c r="GPH46" s="249"/>
      <c r="GPI46" s="249"/>
      <c r="GPJ46" s="249"/>
      <c r="GPK46" s="249"/>
      <c r="GPL46" s="249"/>
      <c r="GPM46" s="249"/>
      <c r="GPN46" s="249"/>
      <c r="GPO46" s="249"/>
      <c r="GPR46" s="248"/>
      <c r="GPT46" s="248"/>
      <c r="GPW46" s="249"/>
      <c r="GPX46" s="249"/>
      <c r="GPY46" s="249"/>
      <c r="GPZ46" s="249"/>
      <c r="GQA46" s="249"/>
      <c r="GQB46" s="249"/>
      <c r="GQC46" s="249"/>
      <c r="GQD46" s="249"/>
      <c r="GQE46" s="249"/>
      <c r="GQF46" s="249"/>
      <c r="GQG46" s="249"/>
      <c r="GQH46" s="249"/>
      <c r="GQK46" s="248"/>
      <c r="GQM46" s="248"/>
      <c r="GQP46" s="249"/>
      <c r="GQQ46" s="249"/>
      <c r="GQR46" s="249"/>
      <c r="GQS46" s="249"/>
      <c r="GQT46" s="249"/>
      <c r="GQU46" s="249"/>
      <c r="GQV46" s="249"/>
      <c r="GQW46" s="249"/>
      <c r="GQX46" s="249"/>
      <c r="GQY46" s="249"/>
      <c r="GQZ46" s="249"/>
      <c r="GRA46" s="249"/>
      <c r="GRD46" s="248"/>
      <c r="GRF46" s="248"/>
      <c r="GRI46" s="249"/>
      <c r="GRJ46" s="249"/>
      <c r="GRK46" s="249"/>
      <c r="GRL46" s="249"/>
      <c r="GRM46" s="249"/>
      <c r="GRN46" s="249"/>
      <c r="GRO46" s="249"/>
      <c r="GRP46" s="249"/>
      <c r="GRQ46" s="249"/>
      <c r="GRR46" s="249"/>
      <c r="GRS46" s="249"/>
      <c r="GRT46" s="249"/>
      <c r="GRW46" s="248"/>
      <c r="GRY46" s="248"/>
      <c r="GSB46" s="249"/>
      <c r="GSC46" s="249"/>
      <c r="GSD46" s="249"/>
      <c r="GSE46" s="249"/>
      <c r="GSF46" s="249"/>
      <c r="GSG46" s="249"/>
      <c r="GSH46" s="249"/>
      <c r="GSI46" s="249"/>
      <c r="GSJ46" s="249"/>
      <c r="GSK46" s="249"/>
      <c r="GSL46" s="249"/>
      <c r="GSM46" s="249"/>
      <c r="GSP46" s="248"/>
      <c r="GSR46" s="248"/>
      <c r="GSU46" s="249"/>
      <c r="GSV46" s="249"/>
      <c r="GSW46" s="249"/>
      <c r="GSX46" s="249"/>
      <c r="GSY46" s="249"/>
      <c r="GSZ46" s="249"/>
      <c r="GTA46" s="249"/>
      <c r="GTB46" s="249"/>
      <c r="GTC46" s="249"/>
      <c r="GTD46" s="249"/>
      <c r="GTE46" s="249"/>
      <c r="GTF46" s="249"/>
      <c r="GTI46" s="248"/>
      <c r="GTK46" s="248"/>
      <c r="GTN46" s="249"/>
      <c r="GTO46" s="249"/>
      <c r="GTP46" s="249"/>
      <c r="GTQ46" s="249"/>
      <c r="GTR46" s="249"/>
      <c r="GTS46" s="249"/>
      <c r="GTT46" s="249"/>
      <c r="GTU46" s="249"/>
      <c r="GTV46" s="249"/>
      <c r="GTW46" s="249"/>
      <c r="GTX46" s="249"/>
      <c r="GTY46" s="249"/>
      <c r="GUB46" s="248"/>
      <c r="GUD46" s="248"/>
      <c r="GUG46" s="249"/>
      <c r="GUH46" s="249"/>
      <c r="GUI46" s="249"/>
      <c r="GUJ46" s="249"/>
      <c r="GUK46" s="249"/>
      <c r="GUL46" s="249"/>
      <c r="GUM46" s="249"/>
      <c r="GUN46" s="249"/>
      <c r="GUO46" s="249"/>
      <c r="GUP46" s="249"/>
      <c r="GUQ46" s="249"/>
      <c r="GUR46" s="249"/>
      <c r="GUU46" s="248"/>
      <c r="GUW46" s="248"/>
      <c r="GUZ46" s="249"/>
      <c r="GVA46" s="249"/>
      <c r="GVB46" s="249"/>
      <c r="GVC46" s="249"/>
      <c r="GVD46" s="249"/>
      <c r="GVE46" s="249"/>
      <c r="GVF46" s="249"/>
      <c r="GVG46" s="249"/>
      <c r="GVH46" s="249"/>
      <c r="GVI46" s="249"/>
      <c r="GVJ46" s="249"/>
      <c r="GVK46" s="249"/>
      <c r="GVN46" s="248"/>
      <c r="GVP46" s="248"/>
      <c r="GVS46" s="249"/>
      <c r="GVT46" s="249"/>
      <c r="GVU46" s="249"/>
      <c r="GVV46" s="249"/>
      <c r="GVW46" s="249"/>
      <c r="GVX46" s="249"/>
      <c r="GVY46" s="249"/>
      <c r="GVZ46" s="249"/>
      <c r="GWA46" s="249"/>
      <c r="GWB46" s="249"/>
      <c r="GWC46" s="249"/>
      <c r="GWD46" s="249"/>
      <c r="GWG46" s="248"/>
      <c r="GWI46" s="248"/>
      <c r="GWL46" s="249"/>
      <c r="GWM46" s="249"/>
      <c r="GWN46" s="249"/>
      <c r="GWO46" s="249"/>
      <c r="GWP46" s="249"/>
      <c r="GWQ46" s="249"/>
      <c r="GWR46" s="249"/>
      <c r="GWS46" s="249"/>
      <c r="GWT46" s="249"/>
      <c r="GWU46" s="249"/>
      <c r="GWV46" s="249"/>
      <c r="GWW46" s="249"/>
      <c r="GWZ46" s="248"/>
      <c r="GXB46" s="248"/>
      <c r="GXE46" s="249"/>
      <c r="GXF46" s="249"/>
      <c r="GXG46" s="249"/>
      <c r="GXH46" s="249"/>
      <c r="GXI46" s="249"/>
      <c r="GXJ46" s="249"/>
      <c r="GXK46" s="249"/>
      <c r="GXL46" s="249"/>
      <c r="GXM46" s="249"/>
      <c r="GXN46" s="249"/>
      <c r="GXO46" s="249"/>
      <c r="GXP46" s="249"/>
      <c r="GXS46" s="248"/>
      <c r="GXU46" s="248"/>
      <c r="GXX46" s="249"/>
      <c r="GXY46" s="249"/>
      <c r="GXZ46" s="249"/>
      <c r="GYA46" s="249"/>
      <c r="GYB46" s="249"/>
      <c r="GYC46" s="249"/>
      <c r="GYD46" s="249"/>
      <c r="GYE46" s="249"/>
      <c r="GYF46" s="249"/>
      <c r="GYG46" s="249"/>
      <c r="GYH46" s="249"/>
      <c r="GYI46" s="249"/>
      <c r="GYL46" s="248"/>
      <c r="GYN46" s="248"/>
      <c r="GYQ46" s="249"/>
      <c r="GYR46" s="249"/>
      <c r="GYS46" s="249"/>
      <c r="GYT46" s="249"/>
      <c r="GYU46" s="249"/>
      <c r="GYV46" s="249"/>
      <c r="GYW46" s="249"/>
      <c r="GYX46" s="249"/>
      <c r="GYY46" s="249"/>
      <c r="GYZ46" s="249"/>
      <c r="GZA46" s="249"/>
      <c r="GZB46" s="249"/>
      <c r="GZE46" s="248"/>
      <c r="GZG46" s="248"/>
      <c r="GZJ46" s="249"/>
      <c r="GZK46" s="249"/>
      <c r="GZL46" s="249"/>
      <c r="GZM46" s="249"/>
      <c r="GZN46" s="249"/>
      <c r="GZO46" s="249"/>
      <c r="GZP46" s="249"/>
      <c r="GZQ46" s="249"/>
      <c r="GZR46" s="249"/>
      <c r="GZS46" s="249"/>
      <c r="GZT46" s="249"/>
      <c r="GZU46" s="249"/>
      <c r="GZX46" s="248"/>
      <c r="GZZ46" s="248"/>
      <c r="HAC46" s="249"/>
      <c r="HAD46" s="249"/>
      <c r="HAE46" s="249"/>
      <c r="HAF46" s="249"/>
      <c r="HAG46" s="249"/>
      <c r="HAH46" s="249"/>
      <c r="HAI46" s="249"/>
      <c r="HAJ46" s="249"/>
      <c r="HAK46" s="249"/>
      <c r="HAL46" s="249"/>
      <c r="HAM46" s="249"/>
      <c r="HAN46" s="249"/>
      <c r="HAQ46" s="248"/>
      <c r="HAS46" s="248"/>
      <c r="HAV46" s="249"/>
      <c r="HAW46" s="249"/>
      <c r="HAX46" s="249"/>
      <c r="HAY46" s="249"/>
      <c r="HAZ46" s="249"/>
      <c r="HBA46" s="249"/>
      <c r="HBB46" s="249"/>
      <c r="HBC46" s="249"/>
      <c r="HBD46" s="249"/>
      <c r="HBE46" s="249"/>
      <c r="HBF46" s="249"/>
      <c r="HBG46" s="249"/>
      <c r="HBJ46" s="248"/>
      <c r="HBL46" s="248"/>
      <c r="HBO46" s="249"/>
      <c r="HBP46" s="249"/>
      <c r="HBQ46" s="249"/>
      <c r="HBR46" s="249"/>
      <c r="HBS46" s="249"/>
      <c r="HBT46" s="249"/>
      <c r="HBU46" s="249"/>
      <c r="HBV46" s="249"/>
      <c r="HBW46" s="249"/>
      <c r="HBX46" s="249"/>
      <c r="HBY46" s="249"/>
      <c r="HBZ46" s="249"/>
      <c r="HCC46" s="248"/>
      <c r="HCE46" s="248"/>
      <c r="HCH46" s="249"/>
      <c r="HCI46" s="249"/>
      <c r="HCJ46" s="249"/>
      <c r="HCK46" s="249"/>
      <c r="HCL46" s="249"/>
      <c r="HCM46" s="249"/>
      <c r="HCN46" s="249"/>
      <c r="HCO46" s="249"/>
      <c r="HCP46" s="249"/>
      <c r="HCQ46" s="249"/>
      <c r="HCR46" s="249"/>
      <c r="HCS46" s="249"/>
      <c r="HCV46" s="248"/>
      <c r="HCX46" s="248"/>
      <c r="HDA46" s="249"/>
      <c r="HDB46" s="249"/>
      <c r="HDC46" s="249"/>
      <c r="HDD46" s="249"/>
      <c r="HDE46" s="249"/>
      <c r="HDF46" s="249"/>
      <c r="HDG46" s="249"/>
      <c r="HDH46" s="249"/>
      <c r="HDI46" s="249"/>
      <c r="HDJ46" s="249"/>
      <c r="HDK46" s="249"/>
      <c r="HDL46" s="249"/>
      <c r="HDO46" s="248"/>
      <c r="HDQ46" s="248"/>
      <c r="HDT46" s="249"/>
      <c r="HDU46" s="249"/>
      <c r="HDV46" s="249"/>
      <c r="HDW46" s="249"/>
      <c r="HDX46" s="249"/>
      <c r="HDY46" s="249"/>
      <c r="HDZ46" s="249"/>
      <c r="HEA46" s="249"/>
      <c r="HEB46" s="249"/>
      <c r="HEC46" s="249"/>
      <c r="HED46" s="249"/>
      <c r="HEE46" s="249"/>
      <c r="HEH46" s="248"/>
      <c r="HEJ46" s="248"/>
      <c r="HEM46" s="249"/>
      <c r="HEN46" s="249"/>
      <c r="HEO46" s="249"/>
      <c r="HEP46" s="249"/>
      <c r="HEQ46" s="249"/>
      <c r="HER46" s="249"/>
      <c r="HES46" s="249"/>
      <c r="HET46" s="249"/>
      <c r="HEU46" s="249"/>
      <c r="HEV46" s="249"/>
      <c r="HEW46" s="249"/>
      <c r="HEX46" s="249"/>
      <c r="HFA46" s="248"/>
      <c r="HFC46" s="248"/>
      <c r="HFF46" s="249"/>
      <c r="HFG46" s="249"/>
      <c r="HFH46" s="249"/>
      <c r="HFI46" s="249"/>
      <c r="HFJ46" s="249"/>
      <c r="HFK46" s="249"/>
      <c r="HFL46" s="249"/>
      <c r="HFM46" s="249"/>
      <c r="HFN46" s="249"/>
      <c r="HFO46" s="249"/>
      <c r="HFP46" s="249"/>
      <c r="HFQ46" s="249"/>
      <c r="HFT46" s="248"/>
      <c r="HFV46" s="248"/>
      <c r="HFY46" s="249"/>
      <c r="HFZ46" s="249"/>
      <c r="HGA46" s="249"/>
      <c r="HGB46" s="249"/>
      <c r="HGC46" s="249"/>
      <c r="HGD46" s="249"/>
      <c r="HGE46" s="249"/>
      <c r="HGF46" s="249"/>
      <c r="HGG46" s="249"/>
      <c r="HGH46" s="249"/>
      <c r="HGI46" s="249"/>
      <c r="HGJ46" s="249"/>
      <c r="HGM46" s="248"/>
      <c r="HGO46" s="248"/>
      <c r="HGR46" s="249"/>
      <c r="HGS46" s="249"/>
      <c r="HGT46" s="249"/>
      <c r="HGU46" s="249"/>
      <c r="HGV46" s="249"/>
      <c r="HGW46" s="249"/>
      <c r="HGX46" s="249"/>
      <c r="HGY46" s="249"/>
      <c r="HGZ46" s="249"/>
      <c r="HHA46" s="249"/>
      <c r="HHB46" s="249"/>
      <c r="HHC46" s="249"/>
      <c r="HHF46" s="248"/>
      <c r="HHH46" s="248"/>
      <c r="HHK46" s="249"/>
      <c r="HHL46" s="249"/>
      <c r="HHM46" s="249"/>
      <c r="HHN46" s="249"/>
      <c r="HHO46" s="249"/>
      <c r="HHP46" s="249"/>
      <c r="HHQ46" s="249"/>
      <c r="HHR46" s="249"/>
      <c r="HHS46" s="249"/>
      <c r="HHT46" s="249"/>
      <c r="HHU46" s="249"/>
      <c r="HHV46" s="249"/>
      <c r="HHY46" s="248"/>
      <c r="HIA46" s="248"/>
      <c r="HID46" s="249"/>
      <c r="HIE46" s="249"/>
      <c r="HIF46" s="249"/>
      <c r="HIG46" s="249"/>
      <c r="HIH46" s="249"/>
      <c r="HII46" s="249"/>
      <c r="HIJ46" s="249"/>
      <c r="HIK46" s="249"/>
      <c r="HIL46" s="249"/>
      <c r="HIM46" s="249"/>
      <c r="HIN46" s="249"/>
      <c r="HIO46" s="249"/>
      <c r="HIR46" s="248"/>
      <c r="HIT46" s="248"/>
      <c r="HIW46" s="249"/>
      <c r="HIX46" s="249"/>
      <c r="HIY46" s="249"/>
      <c r="HIZ46" s="249"/>
      <c r="HJA46" s="249"/>
      <c r="HJB46" s="249"/>
      <c r="HJC46" s="249"/>
      <c r="HJD46" s="249"/>
      <c r="HJE46" s="249"/>
      <c r="HJF46" s="249"/>
      <c r="HJG46" s="249"/>
      <c r="HJH46" s="249"/>
      <c r="HJK46" s="248"/>
      <c r="HJM46" s="248"/>
      <c r="HJP46" s="249"/>
      <c r="HJQ46" s="249"/>
      <c r="HJR46" s="249"/>
      <c r="HJS46" s="249"/>
      <c r="HJT46" s="249"/>
      <c r="HJU46" s="249"/>
      <c r="HJV46" s="249"/>
      <c r="HJW46" s="249"/>
      <c r="HJX46" s="249"/>
      <c r="HJY46" s="249"/>
      <c r="HJZ46" s="249"/>
      <c r="HKA46" s="249"/>
      <c r="HKD46" s="248"/>
      <c r="HKF46" s="248"/>
      <c r="HKI46" s="249"/>
      <c r="HKJ46" s="249"/>
      <c r="HKK46" s="249"/>
      <c r="HKL46" s="249"/>
      <c r="HKM46" s="249"/>
      <c r="HKN46" s="249"/>
      <c r="HKO46" s="249"/>
      <c r="HKP46" s="249"/>
      <c r="HKQ46" s="249"/>
      <c r="HKR46" s="249"/>
      <c r="HKS46" s="249"/>
      <c r="HKT46" s="249"/>
      <c r="HKW46" s="248"/>
      <c r="HKY46" s="248"/>
      <c r="HLB46" s="249"/>
      <c r="HLC46" s="249"/>
      <c r="HLD46" s="249"/>
      <c r="HLE46" s="249"/>
      <c r="HLF46" s="249"/>
      <c r="HLG46" s="249"/>
      <c r="HLH46" s="249"/>
      <c r="HLI46" s="249"/>
      <c r="HLJ46" s="249"/>
      <c r="HLK46" s="249"/>
      <c r="HLL46" s="249"/>
      <c r="HLM46" s="249"/>
      <c r="HLP46" s="248"/>
      <c r="HLR46" s="248"/>
      <c r="HLU46" s="249"/>
      <c r="HLV46" s="249"/>
      <c r="HLW46" s="249"/>
      <c r="HLX46" s="249"/>
      <c r="HLY46" s="249"/>
      <c r="HLZ46" s="249"/>
      <c r="HMA46" s="249"/>
      <c r="HMB46" s="249"/>
      <c r="HMC46" s="249"/>
      <c r="HMD46" s="249"/>
      <c r="HME46" s="249"/>
      <c r="HMF46" s="249"/>
      <c r="HMI46" s="248"/>
      <c r="HMK46" s="248"/>
      <c r="HMN46" s="249"/>
      <c r="HMO46" s="249"/>
      <c r="HMP46" s="249"/>
      <c r="HMQ46" s="249"/>
      <c r="HMR46" s="249"/>
      <c r="HMS46" s="249"/>
      <c r="HMT46" s="249"/>
      <c r="HMU46" s="249"/>
      <c r="HMV46" s="249"/>
      <c r="HMW46" s="249"/>
      <c r="HMX46" s="249"/>
      <c r="HMY46" s="249"/>
      <c r="HNB46" s="248"/>
      <c r="HND46" s="248"/>
      <c r="HNG46" s="249"/>
      <c r="HNH46" s="249"/>
      <c r="HNI46" s="249"/>
      <c r="HNJ46" s="249"/>
      <c r="HNK46" s="249"/>
      <c r="HNL46" s="249"/>
      <c r="HNM46" s="249"/>
      <c r="HNN46" s="249"/>
      <c r="HNO46" s="249"/>
      <c r="HNP46" s="249"/>
      <c r="HNQ46" s="249"/>
      <c r="HNR46" s="249"/>
      <c r="HNU46" s="248"/>
      <c r="HNW46" s="248"/>
      <c r="HNZ46" s="249"/>
      <c r="HOA46" s="249"/>
      <c r="HOB46" s="249"/>
      <c r="HOC46" s="249"/>
      <c r="HOD46" s="249"/>
      <c r="HOE46" s="249"/>
      <c r="HOF46" s="249"/>
      <c r="HOG46" s="249"/>
      <c r="HOH46" s="249"/>
      <c r="HOI46" s="249"/>
      <c r="HOJ46" s="249"/>
      <c r="HOK46" s="249"/>
      <c r="HON46" s="248"/>
      <c r="HOP46" s="248"/>
      <c r="HOS46" s="249"/>
      <c r="HOT46" s="249"/>
      <c r="HOU46" s="249"/>
      <c r="HOV46" s="249"/>
      <c r="HOW46" s="249"/>
      <c r="HOX46" s="249"/>
      <c r="HOY46" s="249"/>
      <c r="HOZ46" s="249"/>
      <c r="HPA46" s="249"/>
      <c r="HPB46" s="249"/>
      <c r="HPC46" s="249"/>
      <c r="HPD46" s="249"/>
      <c r="HPG46" s="248"/>
      <c r="HPI46" s="248"/>
      <c r="HPL46" s="249"/>
      <c r="HPM46" s="249"/>
      <c r="HPN46" s="249"/>
      <c r="HPO46" s="249"/>
      <c r="HPP46" s="249"/>
      <c r="HPQ46" s="249"/>
      <c r="HPR46" s="249"/>
      <c r="HPS46" s="249"/>
      <c r="HPT46" s="249"/>
      <c r="HPU46" s="249"/>
      <c r="HPV46" s="249"/>
      <c r="HPW46" s="249"/>
      <c r="HPZ46" s="248"/>
      <c r="HQB46" s="248"/>
      <c r="HQE46" s="249"/>
      <c r="HQF46" s="249"/>
      <c r="HQG46" s="249"/>
      <c r="HQH46" s="249"/>
      <c r="HQI46" s="249"/>
      <c r="HQJ46" s="249"/>
      <c r="HQK46" s="249"/>
      <c r="HQL46" s="249"/>
      <c r="HQM46" s="249"/>
      <c r="HQN46" s="249"/>
      <c r="HQO46" s="249"/>
      <c r="HQP46" s="249"/>
      <c r="HQS46" s="248"/>
      <c r="HQU46" s="248"/>
      <c r="HQX46" s="249"/>
      <c r="HQY46" s="249"/>
      <c r="HQZ46" s="249"/>
      <c r="HRA46" s="249"/>
      <c r="HRB46" s="249"/>
      <c r="HRC46" s="249"/>
      <c r="HRD46" s="249"/>
      <c r="HRE46" s="249"/>
      <c r="HRF46" s="249"/>
      <c r="HRG46" s="249"/>
      <c r="HRH46" s="249"/>
      <c r="HRI46" s="249"/>
      <c r="HRL46" s="248"/>
      <c r="HRN46" s="248"/>
      <c r="HRQ46" s="249"/>
      <c r="HRR46" s="249"/>
      <c r="HRS46" s="249"/>
      <c r="HRT46" s="249"/>
      <c r="HRU46" s="249"/>
      <c r="HRV46" s="249"/>
      <c r="HRW46" s="249"/>
      <c r="HRX46" s="249"/>
      <c r="HRY46" s="249"/>
      <c r="HRZ46" s="249"/>
      <c r="HSA46" s="249"/>
      <c r="HSB46" s="249"/>
      <c r="HSE46" s="248"/>
      <c r="HSG46" s="248"/>
      <c r="HSJ46" s="249"/>
      <c r="HSK46" s="249"/>
      <c r="HSL46" s="249"/>
      <c r="HSM46" s="249"/>
      <c r="HSN46" s="249"/>
      <c r="HSO46" s="249"/>
      <c r="HSP46" s="249"/>
      <c r="HSQ46" s="249"/>
      <c r="HSR46" s="249"/>
      <c r="HSS46" s="249"/>
      <c r="HST46" s="249"/>
      <c r="HSU46" s="249"/>
      <c r="HSX46" s="248"/>
      <c r="HSZ46" s="248"/>
      <c r="HTC46" s="249"/>
      <c r="HTD46" s="249"/>
      <c r="HTE46" s="249"/>
      <c r="HTF46" s="249"/>
      <c r="HTG46" s="249"/>
      <c r="HTH46" s="249"/>
      <c r="HTI46" s="249"/>
      <c r="HTJ46" s="249"/>
      <c r="HTK46" s="249"/>
      <c r="HTL46" s="249"/>
      <c r="HTM46" s="249"/>
      <c r="HTN46" s="249"/>
      <c r="HTQ46" s="248"/>
      <c r="HTS46" s="248"/>
      <c r="HTV46" s="249"/>
      <c r="HTW46" s="249"/>
      <c r="HTX46" s="249"/>
      <c r="HTY46" s="249"/>
      <c r="HTZ46" s="249"/>
      <c r="HUA46" s="249"/>
      <c r="HUB46" s="249"/>
      <c r="HUC46" s="249"/>
      <c r="HUD46" s="249"/>
      <c r="HUE46" s="249"/>
      <c r="HUF46" s="249"/>
      <c r="HUG46" s="249"/>
      <c r="HUJ46" s="248"/>
      <c r="HUL46" s="248"/>
      <c r="HUO46" s="249"/>
      <c r="HUP46" s="249"/>
      <c r="HUQ46" s="249"/>
      <c r="HUR46" s="249"/>
      <c r="HUS46" s="249"/>
      <c r="HUT46" s="249"/>
      <c r="HUU46" s="249"/>
      <c r="HUV46" s="249"/>
      <c r="HUW46" s="249"/>
      <c r="HUX46" s="249"/>
      <c r="HUY46" s="249"/>
      <c r="HUZ46" s="249"/>
      <c r="HVC46" s="248"/>
      <c r="HVE46" s="248"/>
      <c r="HVH46" s="249"/>
      <c r="HVI46" s="249"/>
      <c r="HVJ46" s="249"/>
      <c r="HVK46" s="249"/>
      <c r="HVL46" s="249"/>
      <c r="HVM46" s="249"/>
      <c r="HVN46" s="249"/>
      <c r="HVO46" s="249"/>
      <c r="HVP46" s="249"/>
      <c r="HVQ46" s="249"/>
      <c r="HVR46" s="249"/>
      <c r="HVS46" s="249"/>
      <c r="HVV46" s="248"/>
      <c r="HVX46" s="248"/>
      <c r="HWA46" s="249"/>
      <c r="HWB46" s="249"/>
      <c r="HWC46" s="249"/>
      <c r="HWD46" s="249"/>
      <c r="HWE46" s="249"/>
      <c r="HWF46" s="249"/>
      <c r="HWG46" s="249"/>
      <c r="HWH46" s="249"/>
      <c r="HWI46" s="249"/>
      <c r="HWJ46" s="249"/>
      <c r="HWK46" s="249"/>
      <c r="HWL46" s="249"/>
      <c r="HWO46" s="248"/>
      <c r="HWQ46" s="248"/>
      <c r="HWT46" s="249"/>
      <c r="HWU46" s="249"/>
      <c r="HWV46" s="249"/>
      <c r="HWW46" s="249"/>
      <c r="HWX46" s="249"/>
      <c r="HWY46" s="249"/>
      <c r="HWZ46" s="249"/>
      <c r="HXA46" s="249"/>
      <c r="HXB46" s="249"/>
      <c r="HXC46" s="249"/>
      <c r="HXD46" s="249"/>
      <c r="HXE46" s="249"/>
      <c r="HXH46" s="248"/>
      <c r="HXJ46" s="248"/>
      <c r="HXM46" s="249"/>
      <c r="HXN46" s="249"/>
      <c r="HXO46" s="249"/>
      <c r="HXP46" s="249"/>
      <c r="HXQ46" s="249"/>
      <c r="HXR46" s="249"/>
      <c r="HXS46" s="249"/>
      <c r="HXT46" s="249"/>
      <c r="HXU46" s="249"/>
      <c r="HXV46" s="249"/>
      <c r="HXW46" s="249"/>
      <c r="HXX46" s="249"/>
      <c r="HYA46" s="248"/>
      <c r="HYC46" s="248"/>
      <c r="HYF46" s="249"/>
      <c r="HYG46" s="249"/>
      <c r="HYH46" s="249"/>
      <c r="HYI46" s="249"/>
      <c r="HYJ46" s="249"/>
      <c r="HYK46" s="249"/>
      <c r="HYL46" s="249"/>
      <c r="HYM46" s="249"/>
      <c r="HYN46" s="249"/>
      <c r="HYO46" s="249"/>
      <c r="HYP46" s="249"/>
      <c r="HYQ46" s="249"/>
      <c r="HYT46" s="248"/>
      <c r="HYV46" s="248"/>
      <c r="HYY46" s="249"/>
      <c r="HYZ46" s="249"/>
      <c r="HZA46" s="249"/>
      <c r="HZB46" s="249"/>
      <c r="HZC46" s="249"/>
      <c r="HZD46" s="249"/>
      <c r="HZE46" s="249"/>
      <c r="HZF46" s="249"/>
      <c r="HZG46" s="249"/>
      <c r="HZH46" s="249"/>
      <c r="HZI46" s="249"/>
      <c r="HZJ46" s="249"/>
      <c r="HZM46" s="248"/>
      <c r="HZO46" s="248"/>
      <c r="HZR46" s="249"/>
      <c r="HZS46" s="249"/>
      <c r="HZT46" s="249"/>
      <c r="HZU46" s="249"/>
      <c r="HZV46" s="249"/>
      <c r="HZW46" s="249"/>
      <c r="HZX46" s="249"/>
      <c r="HZY46" s="249"/>
      <c r="HZZ46" s="249"/>
      <c r="IAA46" s="249"/>
      <c r="IAB46" s="249"/>
      <c r="IAC46" s="249"/>
      <c r="IAF46" s="248"/>
      <c r="IAH46" s="248"/>
      <c r="IAK46" s="249"/>
      <c r="IAL46" s="249"/>
      <c r="IAM46" s="249"/>
      <c r="IAN46" s="249"/>
      <c r="IAO46" s="249"/>
      <c r="IAP46" s="249"/>
      <c r="IAQ46" s="249"/>
      <c r="IAR46" s="249"/>
      <c r="IAS46" s="249"/>
      <c r="IAT46" s="249"/>
      <c r="IAU46" s="249"/>
      <c r="IAV46" s="249"/>
      <c r="IAY46" s="248"/>
      <c r="IBA46" s="248"/>
      <c r="IBD46" s="249"/>
      <c r="IBE46" s="249"/>
      <c r="IBF46" s="249"/>
      <c r="IBG46" s="249"/>
      <c r="IBH46" s="249"/>
      <c r="IBI46" s="249"/>
      <c r="IBJ46" s="249"/>
      <c r="IBK46" s="249"/>
      <c r="IBL46" s="249"/>
      <c r="IBM46" s="249"/>
      <c r="IBN46" s="249"/>
      <c r="IBO46" s="249"/>
      <c r="IBR46" s="248"/>
      <c r="IBT46" s="248"/>
      <c r="IBW46" s="249"/>
      <c r="IBX46" s="249"/>
      <c r="IBY46" s="249"/>
      <c r="IBZ46" s="249"/>
      <c r="ICA46" s="249"/>
      <c r="ICB46" s="249"/>
      <c r="ICC46" s="249"/>
      <c r="ICD46" s="249"/>
      <c r="ICE46" s="249"/>
      <c r="ICF46" s="249"/>
      <c r="ICG46" s="249"/>
      <c r="ICH46" s="249"/>
      <c r="ICK46" s="248"/>
      <c r="ICM46" s="248"/>
      <c r="ICP46" s="249"/>
      <c r="ICQ46" s="249"/>
      <c r="ICR46" s="249"/>
      <c r="ICS46" s="249"/>
      <c r="ICT46" s="249"/>
      <c r="ICU46" s="249"/>
      <c r="ICV46" s="249"/>
      <c r="ICW46" s="249"/>
      <c r="ICX46" s="249"/>
      <c r="ICY46" s="249"/>
      <c r="ICZ46" s="249"/>
      <c r="IDA46" s="249"/>
      <c r="IDD46" s="248"/>
      <c r="IDF46" s="248"/>
      <c r="IDI46" s="249"/>
      <c r="IDJ46" s="249"/>
      <c r="IDK46" s="249"/>
      <c r="IDL46" s="249"/>
      <c r="IDM46" s="249"/>
      <c r="IDN46" s="249"/>
      <c r="IDO46" s="249"/>
      <c r="IDP46" s="249"/>
      <c r="IDQ46" s="249"/>
      <c r="IDR46" s="249"/>
      <c r="IDS46" s="249"/>
      <c r="IDT46" s="249"/>
      <c r="IDW46" s="248"/>
      <c r="IDY46" s="248"/>
      <c r="IEB46" s="249"/>
      <c r="IEC46" s="249"/>
      <c r="IED46" s="249"/>
      <c r="IEE46" s="249"/>
      <c r="IEF46" s="249"/>
      <c r="IEG46" s="249"/>
      <c r="IEH46" s="249"/>
      <c r="IEI46" s="249"/>
      <c r="IEJ46" s="249"/>
      <c r="IEK46" s="249"/>
      <c r="IEL46" s="249"/>
      <c r="IEM46" s="249"/>
      <c r="IEP46" s="248"/>
      <c r="IER46" s="248"/>
      <c r="IEU46" s="249"/>
      <c r="IEV46" s="249"/>
      <c r="IEW46" s="249"/>
      <c r="IEX46" s="249"/>
      <c r="IEY46" s="249"/>
      <c r="IEZ46" s="249"/>
      <c r="IFA46" s="249"/>
      <c r="IFB46" s="249"/>
      <c r="IFC46" s="249"/>
      <c r="IFD46" s="249"/>
      <c r="IFE46" s="249"/>
      <c r="IFF46" s="249"/>
      <c r="IFI46" s="248"/>
      <c r="IFK46" s="248"/>
      <c r="IFN46" s="249"/>
      <c r="IFO46" s="249"/>
      <c r="IFP46" s="249"/>
      <c r="IFQ46" s="249"/>
      <c r="IFR46" s="249"/>
      <c r="IFS46" s="249"/>
      <c r="IFT46" s="249"/>
      <c r="IFU46" s="249"/>
      <c r="IFV46" s="249"/>
      <c r="IFW46" s="249"/>
      <c r="IFX46" s="249"/>
      <c r="IFY46" s="249"/>
      <c r="IGB46" s="248"/>
      <c r="IGD46" s="248"/>
      <c r="IGG46" s="249"/>
      <c r="IGH46" s="249"/>
      <c r="IGI46" s="249"/>
      <c r="IGJ46" s="249"/>
      <c r="IGK46" s="249"/>
      <c r="IGL46" s="249"/>
      <c r="IGM46" s="249"/>
      <c r="IGN46" s="249"/>
      <c r="IGO46" s="249"/>
      <c r="IGP46" s="249"/>
      <c r="IGQ46" s="249"/>
      <c r="IGR46" s="249"/>
      <c r="IGU46" s="248"/>
      <c r="IGW46" s="248"/>
      <c r="IGZ46" s="249"/>
      <c r="IHA46" s="249"/>
      <c r="IHB46" s="249"/>
      <c r="IHC46" s="249"/>
      <c r="IHD46" s="249"/>
      <c r="IHE46" s="249"/>
      <c r="IHF46" s="249"/>
      <c r="IHG46" s="249"/>
      <c r="IHH46" s="249"/>
      <c r="IHI46" s="249"/>
      <c r="IHJ46" s="249"/>
      <c r="IHK46" s="249"/>
      <c r="IHN46" s="248"/>
      <c r="IHP46" s="248"/>
      <c r="IHS46" s="249"/>
      <c r="IHT46" s="249"/>
      <c r="IHU46" s="249"/>
      <c r="IHV46" s="249"/>
      <c r="IHW46" s="249"/>
      <c r="IHX46" s="249"/>
      <c r="IHY46" s="249"/>
      <c r="IHZ46" s="249"/>
      <c r="IIA46" s="249"/>
      <c r="IIB46" s="249"/>
      <c r="IIC46" s="249"/>
      <c r="IID46" s="249"/>
      <c r="IIG46" s="248"/>
      <c r="III46" s="248"/>
      <c r="IIL46" s="249"/>
      <c r="IIM46" s="249"/>
      <c r="IIN46" s="249"/>
      <c r="IIO46" s="249"/>
      <c r="IIP46" s="249"/>
      <c r="IIQ46" s="249"/>
      <c r="IIR46" s="249"/>
      <c r="IIS46" s="249"/>
      <c r="IIT46" s="249"/>
      <c r="IIU46" s="249"/>
      <c r="IIV46" s="249"/>
      <c r="IIW46" s="249"/>
      <c r="IIZ46" s="248"/>
      <c r="IJB46" s="248"/>
      <c r="IJE46" s="249"/>
      <c r="IJF46" s="249"/>
      <c r="IJG46" s="249"/>
      <c r="IJH46" s="249"/>
      <c r="IJI46" s="249"/>
      <c r="IJJ46" s="249"/>
      <c r="IJK46" s="249"/>
      <c r="IJL46" s="249"/>
      <c r="IJM46" s="249"/>
      <c r="IJN46" s="249"/>
      <c r="IJO46" s="249"/>
      <c r="IJP46" s="249"/>
      <c r="IJS46" s="248"/>
      <c r="IJU46" s="248"/>
      <c r="IJX46" s="249"/>
      <c r="IJY46" s="249"/>
      <c r="IJZ46" s="249"/>
      <c r="IKA46" s="249"/>
      <c r="IKB46" s="249"/>
      <c r="IKC46" s="249"/>
      <c r="IKD46" s="249"/>
      <c r="IKE46" s="249"/>
      <c r="IKF46" s="249"/>
      <c r="IKG46" s="249"/>
      <c r="IKH46" s="249"/>
      <c r="IKI46" s="249"/>
      <c r="IKL46" s="248"/>
      <c r="IKN46" s="248"/>
      <c r="IKQ46" s="249"/>
      <c r="IKR46" s="249"/>
      <c r="IKS46" s="249"/>
      <c r="IKT46" s="249"/>
      <c r="IKU46" s="249"/>
      <c r="IKV46" s="249"/>
      <c r="IKW46" s="249"/>
      <c r="IKX46" s="249"/>
      <c r="IKY46" s="249"/>
      <c r="IKZ46" s="249"/>
      <c r="ILA46" s="249"/>
      <c r="ILB46" s="249"/>
      <c r="ILE46" s="248"/>
      <c r="ILG46" s="248"/>
      <c r="ILJ46" s="249"/>
      <c r="ILK46" s="249"/>
      <c r="ILL46" s="249"/>
      <c r="ILM46" s="249"/>
      <c r="ILN46" s="249"/>
      <c r="ILO46" s="249"/>
      <c r="ILP46" s="249"/>
      <c r="ILQ46" s="249"/>
      <c r="ILR46" s="249"/>
      <c r="ILS46" s="249"/>
      <c r="ILT46" s="249"/>
      <c r="ILU46" s="249"/>
      <c r="ILX46" s="248"/>
      <c r="ILZ46" s="248"/>
      <c r="IMC46" s="249"/>
      <c r="IMD46" s="249"/>
      <c r="IME46" s="249"/>
      <c r="IMF46" s="249"/>
      <c r="IMG46" s="249"/>
      <c r="IMH46" s="249"/>
      <c r="IMI46" s="249"/>
      <c r="IMJ46" s="249"/>
      <c r="IMK46" s="249"/>
      <c r="IML46" s="249"/>
      <c r="IMM46" s="249"/>
      <c r="IMN46" s="249"/>
      <c r="IMQ46" s="248"/>
      <c r="IMS46" s="248"/>
      <c r="IMV46" s="249"/>
      <c r="IMW46" s="249"/>
      <c r="IMX46" s="249"/>
      <c r="IMY46" s="249"/>
      <c r="IMZ46" s="249"/>
      <c r="INA46" s="249"/>
      <c r="INB46" s="249"/>
      <c r="INC46" s="249"/>
      <c r="IND46" s="249"/>
      <c r="INE46" s="249"/>
      <c r="INF46" s="249"/>
      <c r="ING46" s="249"/>
      <c r="INJ46" s="248"/>
      <c r="INL46" s="248"/>
      <c r="INO46" s="249"/>
      <c r="INP46" s="249"/>
      <c r="INQ46" s="249"/>
      <c r="INR46" s="249"/>
      <c r="INS46" s="249"/>
      <c r="INT46" s="249"/>
      <c r="INU46" s="249"/>
      <c r="INV46" s="249"/>
      <c r="INW46" s="249"/>
      <c r="INX46" s="249"/>
      <c r="INY46" s="249"/>
      <c r="INZ46" s="249"/>
      <c r="IOC46" s="248"/>
      <c r="IOE46" s="248"/>
      <c r="IOH46" s="249"/>
      <c r="IOI46" s="249"/>
      <c r="IOJ46" s="249"/>
      <c r="IOK46" s="249"/>
      <c r="IOL46" s="249"/>
      <c r="IOM46" s="249"/>
      <c r="ION46" s="249"/>
      <c r="IOO46" s="249"/>
      <c r="IOP46" s="249"/>
      <c r="IOQ46" s="249"/>
      <c r="IOR46" s="249"/>
      <c r="IOS46" s="249"/>
      <c r="IOV46" s="248"/>
      <c r="IOX46" s="248"/>
      <c r="IPA46" s="249"/>
      <c r="IPB46" s="249"/>
      <c r="IPC46" s="249"/>
      <c r="IPD46" s="249"/>
      <c r="IPE46" s="249"/>
      <c r="IPF46" s="249"/>
      <c r="IPG46" s="249"/>
      <c r="IPH46" s="249"/>
      <c r="IPI46" s="249"/>
      <c r="IPJ46" s="249"/>
      <c r="IPK46" s="249"/>
      <c r="IPL46" s="249"/>
      <c r="IPO46" s="248"/>
      <c r="IPQ46" s="248"/>
      <c r="IPT46" s="249"/>
      <c r="IPU46" s="249"/>
      <c r="IPV46" s="249"/>
      <c r="IPW46" s="249"/>
      <c r="IPX46" s="249"/>
      <c r="IPY46" s="249"/>
      <c r="IPZ46" s="249"/>
      <c r="IQA46" s="249"/>
      <c r="IQB46" s="249"/>
      <c r="IQC46" s="249"/>
      <c r="IQD46" s="249"/>
      <c r="IQE46" s="249"/>
      <c r="IQH46" s="248"/>
      <c r="IQJ46" s="248"/>
      <c r="IQM46" s="249"/>
      <c r="IQN46" s="249"/>
      <c r="IQO46" s="249"/>
      <c r="IQP46" s="249"/>
      <c r="IQQ46" s="249"/>
      <c r="IQR46" s="249"/>
      <c r="IQS46" s="249"/>
      <c r="IQT46" s="249"/>
      <c r="IQU46" s="249"/>
      <c r="IQV46" s="249"/>
      <c r="IQW46" s="249"/>
      <c r="IQX46" s="249"/>
      <c r="IRA46" s="248"/>
      <c r="IRC46" s="248"/>
      <c r="IRF46" s="249"/>
      <c r="IRG46" s="249"/>
      <c r="IRH46" s="249"/>
      <c r="IRI46" s="249"/>
      <c r="IRJ46" s="249"/>
      <c r="IRK46" s="249"/>
      <c r="IRL46" s="249"/>
      <c r="IRM46" s="249"/>
      <c r="IRN46" s="249"/>
      <c r="IRO46" s="249"/>
      <c r="IRP46" s="249"/>
      <c r="IRQ46" s="249"/>
      <c r="IRT46" s="248"/>
      <c r="IRV46" s="248"/>
      <c r="IRY46" s="249"/>
      <c r="IRZ46" s="249"/>
      <c r="ISA46" s="249"/>
      <c r="ISB46" s="249"/>
      <c r="ISC46" s="249"/>
      <c r="ISD46" s="249"/>
      <c r="ISE46" s="249"/>
      <c r="ISF46" s="249"/>
      <c r="ISG46" s="249"/>
      <c r="ISH46" s="249"/>
      <c r="ISI46" s="249"/>
      <c r="ISJ46" s="249"/>
      <c r="ISM46" s="248"/>
      <c r="ISO46" s="248"/>
      <c r="ISR46" s="249"/>
      <c r="ISS46" s="249"/>
      <c r="IST46" s="249"/>
      <c r="ISU46" s="249"/>
      <c r="ISV46" s="249"/>
      <c r="ISW46" s="249"/>
      <c r="ISX46" s="249"/>
      <c r="ISY46" s="249"/>
      <c r="ISZ46" s="249"/>
      <c r="ITA46" s="249"/>
      <c r="ITB46" s="249"/>
      <c r="ITC46" s="249"/>
      <c r="ITF46" s="248"/>
      <c r="ITH46" s="248"/>
      <c r="ITK46" s="249"/>
      <c r="ITL46" s="249"/>
      <c r="ITM46" s="249"/>
      <c r="ITN46" s="249"/>
      <c r="ITO46" s="249"/>
      <c r="ITP46" s="249"/>
      <c r="ITQ46" s="249"/>
      <c r="ITR46" s="249"/>
      <c r="ITS46" s="249"/>
      <c r="ITT46" s="249"/>
      <c r="ITU46" s="249"/>
      <c r="ITV46" s="249"/>
      <c r="ITY46" s="248"/>
      <c r="IUA46" s="248"/>
      <c r="IUD46" s="249"/>
      <c r="IUE46" s="249"/>
      <c r="IUF46" s="249"/>
      <c r="IUG46" s="249"/>
      <c r="IUH46" s="249"/>
      <c r="IUI46" s="249"/>
      <c r="IUJ46" s="249"/>
      <c r="IUK46" s="249"/>
      <c r="IUL46" s="249"/>
      <c r="IUM46" s="249"/>
      <c r="IUN46" s="249"/>
      <c r="IUO46" s="249"/>
      <c r="IUR46" s="248"/>
      <c r="IUT46" s="248"/>
      <c r="IUW46" s="249"/>
      <c r="IUX46" s="249"/>
      <c r="IUY46" s="249"/>
      <c r="IUZ46" s="249"/>
      <c r="IVA46" s="249"/>
      <c r="IVB46" s="249"/>
      <c r="IVC46" s="249"/>
      <c r="IVD46" s="249"/>
      <c r="IVE46" s="249"/>
      <c r="IVF46" s="249"/>
      <c r="IVG46" s="249"/>
      <c r="IVH46" s="249"/>
      <c r="IVK46" s="248"/>
      <c r="IVM46" s="248"/>
      <c r="IVP46" s="249"/>
      <c r="IVQ46" s="249"/>
      <c r="IVR46" s="249"/>
      <c r="IVS46" s="249"/>
      <c r="IVT46" s="249"/>
      <c r="IVU46" s="249"/>
      <c r="IVV46" s="249"/>
      <c r="IVW46" s="249"/>
      <c r="IVX46" s="249"/>
      <c r="IVY46" s="249"/>
      <c r="IVZ46" s="249"/>
      <c r="IWA46" s="249"/>
      <c r="IWD46" s="248"/>
      <c r="IWF46" s="248"/>
      <c r="IWI46" s="249"/>
      <c r="IWJ46" s="249"/>
      <c r="IWK46" s="249"/>
      <c r="IWL46" s="249"/>
      <c r="IWM46" s="249"/>
      <c r="IWN46" s="249"/>
      <c r="IWO46" s="249"/>
      <c r="IWP46" s="249"/>
      <c r="IWQ46" s="249"/>
      <c r="IWR46" s="249"/>
      <c r="IWS46" s="249"/>
      <c r="IWT46" s="249"/>
      <c r="IWW46" s="248"/>
      <c r="IWY46" s="248"/>
      <c r="IXB46" s="249"/>
      <c r="IXC46" s="249"/>
      <c r="IXD46" s="249"/>
      <c r="IXE46" s="249"/>
      <c r="IXF46" s="249"/>
      <c r="IXG46" s="249"/>
      <c r="IXH46" s="249"/>
      <c r="IXI46" s="249"/>
      <c r="IXJ46" s="249"/>
      <c r="IXK46" s="249"/>
      <c r="IXL46" s="249"/>
      <c r="IXM46" s="249"/>
      <c r="IXP46" s="248"/>
      <c r="IXR46" s="248"/>
      <c r="IXU46" s="249"/>
      <c r="IXV46" s="249"/>
      <c r="IXW46" s="249"/>
      <c r="IXX46" s="249"/>
      <c r="IXY46" s="249"/>
      <c r="IXZ46" s="249"/>
      <c r="IYA46" s="249"/>
      <c r="IYB46" s="249"/>
      <c r="IYC46" s="249"/>
      <c r="IYD46" s="249"/>
      <c r="IYE46" s="249"/>
      <c r="IYF46" s="249"/>
      <c r="IYI46" s="248"/>
      <c r="IYK46" s="248"/>
      <c r="IYN46" s="249"/>
      <c r="IYO46" s="249"/>
      <c r="IYP46" s="249"/>
      <c r="IYQ46" s="249"/>
      <c r="IYR46" s="249"/>
      <c r="IYS46" s="249"/>
      <c r="IYT46" s="249"/>
      <c r="IYU46" s="249"/>
      <c r="IYV46" s="249"/>
      <c r="IYW46" s="249"/>
      <c r="IYX46" s="249"/>
      <c r="IYY46" s="249"/>
      <c r="IZB46" s="248"/>
      <c r="IZD46" s="248"/>
      <c r="IZG46" s="249"/>
      <c r="IZH46" s="249"/>
      <c r="IZI46" s="249"/>
      <c r="IZJ46" s="249"/>
      <c r="IZK46" s="249"/>
      <c r="IZL46" s="249"/>
      <c r="IZM46" s="249"/>
      <c r="IZN46" s="249"/>
      <c r="IZO46" s="249"/>
      <c r="IZP46" s="249"/>
      <c r="IZQ46" s="249"/>
      <c r="IZR46" s="249"/>
      <c r="IZU46" s="248"/>
      <c r="IZW46" s="248"/>
      <c r="IZZ46" s="249"/>
      <c r="JAA46" s="249"/>
      <c r="JAB46" s="249"/>
      <c r="JAC46" s="249"/>
      <c r="JAD46" s="249"/>
      <c r="JAE46" s="249"/>
      <c r="JAF46" s="249"/>
      <c r="JAG46" s="249"/>
      <c r="JAH46" s="249"/>
      <c r="JAI46" s="249"/>
      <c r="JAJ46" s="249"/>
      <c r="JAK46" s="249"/>
      <c r="JAN46" s="248"/>
      <c r="JAP46" s="248"/>
      <c r="JAS46" s="249"/>
      <c r="JAT46" s="249"/>
      <c r="JAU46" s="249"/>
      <c r="JAV46" s="249"/>
      <c r="JAW46" s="249"/>
      <c r="JAX46" s="249"/>
      <c r="JAY46" s="249"/>
      <c r="JAZ46" s="249"/>
      <c r="JBA46" s="249"/>
      <c r="JBB46" s="249"/>
      <c r="JBC46" s="249"/>
      <c r="JBD46" s="249"/>
      <c r="JBG46" s="248"/>
      <c r="JBI46" s="248"/>
      <c r="JBL46" s="249"/>
      <c r="JBM46" s="249"/>
      <c r="JBN46" s="249"/>
      <c r="JBO46" s="249"/>
      <c r="JBP46" s="249"/>
      <c r="JBQ46" s="249"/>
      <c r="JBR46" s="249"/>
      <c r="JBS46" s="249"/>
      <c r="JBT46" s="249"/>
      <c r="JBU46" s="249"/>
      <c r="JBV46" s="249"/>
      <c r="JBW46" s="249"/>
      <c r="JBZ46" s="248"/>
      <c r="JCB46" s="248"/>
      <c r="JCE46" s="249"/>
      <c r="JCF46" s="249"/>
      <c r="JCG46" s="249"/>
      <c r="JCH46" s="249"/>
      <c r="JCI46" s="249"/>
      <c r="JCJ46" s="249"/>
      <c r="JCK46" s="249"/>
      <c r="JCL46" s="249"/>
      <c r="JCM46" s="249"/>
      <c r="JCN46" s="249"/>
      <c r="JCO46" s="249"/>
      <c r="JCP46" s="249"/>
      <c r="JCS46" s="248"/>
      <c r="JCU46" s="248"/>
      <c r="JCX46" s="249"/>
      <c r="JCY46" s="249"/>
      <c r="JCZ46" s="249"/>
      <c r="JDA46" s="249"/>
      <c r="JDB46" s="249"/>
      <c r="JDC46" s="249"/>
      <c r="JDD46" s="249"/>
      <c r="JDE46" s="249"/>
      <c r="JDF46" s="249"/>
      <c r="JDG46" s="249"/>
      <c r="JDH46" s="249"/>
      <c r="JDI46" s="249"/>
      <c r="JDL46" s="248"/>
      <c r="JDN46" s="248"/>
      <c r="JDQ46" s="249"/>
      <c r="JDR46" s="249"/>
      <c r="JDS46" s="249"/>
      <c r="JDT46" s="249"/>
      <c r="JDU46" s="249"/>
      <c r="JDV46" s="249"/>
      <c r="JDW46" s="249"/>
      <c r="JDX46" s="249"/>
      <c r="JDY46" s="249"/>
      <c r="JDZ46" s="249"/>
      <c r="JEA46" s="249"/>
      <c r="JEB46" s="249"/>
      <c r="JEE46" s="248"/>
      <c r="JEG46" s="248"/>
      <c r="JEJ46" s="249"/>
      <c r="JEK46" s="249"/>
      <c r="JEL46" s="249"/>
      <c r="JEM46" s="249"/>
      <c r="JEN46" s="249"/>
      <c r="JEO46" s="249"/>
      <c r="JEP46" s="249"/>
      <c r="JEQ46" s="249"/>
      <c r="JER46" s="249"/>
      <c r="JES46" s="249"/>
      <c r="JET46" s="249"/>
      <c r="JEU46" s="249"/>
      <c r="JEX46" s="248"/>
      <c r="JEZ46" s="248"/>
      <c r="JFC46" s="249"/>
      <c r="JFD46" s="249"/>
      <c r="JFE46" s="249"/>
      <c r="JFF46" s="249"/>
      <c r="JFG46" s="249"/>
      <c r="JFH46" s="249"/>
      <c r="JFI46" s="249"/>
      <c r="JFJ46" s="249"/>
      <c r="JFK46" s="249"/>
      <c r="JFL46" s="249"/>
      <c r="JFM46" s="249"/>
      <c r="JFN46" s="249"/>
      <c r="JFQ46" s="248"/>
      <c r="JFS46" s="248"/>
      <c r="JFV46" s="249"/>
      <c r="JFW46" s="249"/>
      <c r="JFX46" s="249"/>
      <c r="JFY46" s="249"/>
      <c r="JFZ46" s="249"/>
      <c r="JGA46" s="249"/>
      <c r="JGB46" s="249"/>
      <c r="JGC46" s="249"/>
      <c r="JGD46" s="249"/>
      <c r="JGE46" s="249"/>
      <c r="JGF46" s="249"/>
      <c r="JGG46" s="249"/>
      <c r="JGJ46" s="248"/>
      <c r="JGL46" s="248"/>
      <c r="JGO46" s="249"/>
      <c r="JGP46" s="249"/>
      <c r="JGQ46" s="249"/>
      <c r="JGR46" s="249"/>
      <c r="JGS46" s="249"/>
      <c r="JGT46" s="249"/>
      <c r="JGU46" s="249"/>
      <c r="JGV46" s="249"/>
      <c r="JGW46" s="249"/>
      <c r="JGX46" s="249"/>
      <c r="JGY46" s="249"/>
      <c r="JGZ46" s="249"/>
      <c r="JHC46" s="248"/>
      <c r="JHE46" s="248"/>
      <c r="JHH46" s="249"/>
      <c r="JHI46" s="249"/>
      <c r="JHJ46" s="249"/>
      <c r="JHK46" s="249"/>
      <c r="JHL46" s="249"/>
      <c r="JHM46" s="249"/>
      <c r="JHN46" s="249"/>
      <c r="JHO46" s="249"/>
      <c r="JHP46" s="249"/>
      <c r="JHQ46" s="249"/>
      <c r="JHR46" s="249"/>
      <c r="JHS46" s="249"/>
      <c r="JHV46" s="248"/>
      <c r="JHX46" s="248"/>
      <c r="JIA46" s="249"/>
      <c r="JIB46" s="249"/>
      <c r="JIC46" s="249"/>
      <c r="JID46" s="249"/>
      <c r="JIE46" s="249"/>
      <c r="JIF46" s="249"/>
      <c r="JIG46" s="249"/>
      <c r="JIH46" s="249"/>
      <c r="JII46" s="249"/>
      <c r="JIJ46" s="249"/>
      <c r="JIK46" s="249"/>
      <c r="JIL46" s="249"/>
      <c r="JIO46" s="248"/>
      <c r="JIQ46" s="248"/>
      <c r="JIT46" s="249"/>
      <c r="JIU46" s="249"/>
      <c r="JIV46" s="249"/>
      <c r="JIW46" s="249"/>
      <c r="JIX46" s="249"/>
      <c r="JIY46" s="249"/>
      <c r="JIZ46" s="249"/>
      <c r="JJA46" s="249"/>
      <c r="JJB46" s="249"/>
      <c r="JJC46" s="249"/>
      <c r="JJD46" s="249"/>
      <c r="JJE46" s="249"/>
      <c r="JJH46" s="248"/>
      <c r="JJJ46" s="248"/>
      <c r="JJM46" s="249"/>
      <c r="JJN46" s="249"/>
      <c r="JJO46" s="249"/>
      <c r="JJP46" s="249"/>
      <c r="JJQ46" s="249"/>
      <c r="JJR46" s="249"/>
      <c r="JJS46" s="249"/>
      <c r="JJT46" s="249"/>
      <c r="JJU46" s="249"/>
      <c r="JJV46" s="249"/>
      <c r="JJW46" s="249"/>
      <c r="JJX46" s="249"/>
      <c r="JKA46" s="248"/>
      <c r="JKC46" s="248"/>
      <c r="JKF46" s="249"/>
      <c r="JKG46" s="249"/>
      <c r="JKH46" s="249"/>
      <c r="JKI46" s="249"/>
      <c r="JKJ46" s="249"/>
      <c r="JKK46" s="249"/>
      <c r="JKL46" s="249"/>
      <c r="JKM46" s="249"/>
      <c r="JKN46" s="249"/>
      <c r="JKO46" s="249"/>
      <c r="JKP46" s="249"/>
      <c r="JKQ46" s="249"/>
      <c r="JKT46" s="248"/>
      <c r="JKV46" s="248"/>
      <c r="JKY46" s="249"/>
      <c r="JKZ46" s="249"/>
      <c r="JLA46" s="249"/>
      <c r="JLB46" s="249"/>
      <c r="JLC46" s="249"/>
      <c r="JLD46" s="249"/>
      <c r="JLE46" s="249"/>
      <c r="JLF46" s="249"/>
      <c r="JLG46" s="249"/>
      <c r="JLH46" s="249"/>
      <c r="JLI46" s="249"/>
      <c r="JLJ46" s="249"/>
      <c r="JLM46" s="248"/>
      <c r="JLO46" s="248"/>
      <c r="JLR46" s="249"/>
      <c r="JLS46" s="249"/>
      <c r="JLT46" s="249"/>
      <c r="JLU46" s="249"/>
      <c r="JLV46" s="249"/>
      <c r="JLW46" s="249"/>
      <c r="JLX46" s="249"/>
      <c r="JLY46" s="249"/>
      <c r="JLZ46" s="249"/>
      <c r="JMA46" s="249"/>
      <c r="JMB46" s="249"/>
      <c r="JMC46" s="249"/>
      <c r="JMF46" s="248"/>
      <c r="JMH46" s="248"/>
      <c r="JMK46" s="249"/>
      <c r="JML46" s="249"/>
      <c r="JMM46" s="249"/>
      <c r="JMN46" s="249"/>
      <c r="JMO46" s="249"/>
      <c r="JMP46" s="249"/>
      <c r="JMQ46" s="249"/>
      <c r="JMR46" s="249"/>
      <c r="JMS46" s="249"/>
      <c r="JMT46" s="249"/>
      <c r="JMU46" s="249"/>
      <c r="JMV46" s="249"/>
      <c r="JMY46" s="248"/>
      <c r="JNA46" s="248"/>
      <c r="JND46" s="249"/>
      <c r="JNE46" s="249"/>
      <c r="JNF46" s="249"/>
      <c r="JNG46" s="249"/>
      <c r="JNH46" s="249"/>
      <c r="JNI46" s="249"/>
      <c r="JNJ46" s="249"/>
      <c r="JNK46" s="249"/>
      <c r="JNL46" s="249"/>
      <c r="JNM46" s="249"/>
      <c r="JNN46" s="249"/>
      <c r="JNO46" s="249"/>
      <c r="JNR46" s="248"/>
      <c r="JNT46" s="248"/>
      <c r="JNW46" s="249"/>
      <c r="JNX46" s="249"/>
      <c r="JNY46" s="249"/>
      <c r="JNZ46" s="249"/>
      <c r="JOA46" s="249"/>
      <c r="JOB46" s="249"/>
      <c r="JOC46" s="249"/>
      <c r="JOD46" s="249"/>
      <c r="JOE46" s="249"/>
      <c r="JOF46" s="249"/>
      <c r="JOG46" s="249"/>
      <c r="JOH46" s="249"/>
      <c r="JOK46" s="248"/>
      <c r="JOM46" s="248"/>
      <c r="JOP46" s="249"/>
      <c r="JOQ46" s="249"/>
      <c r="JOR46" s="249"/>
      <c r="JOS46" s="249"/>
      <c r="JOT46" s="249"/>
      <c r="JOU46" s="249"/>
      <c r="JOV46" s="249"/>
      <c r="JOW46" s="249"/>
      <c r="JOX46" s="249"/>
      <c r="JOY46" s="249"/>
      <c r="JOZ46" s="249"/>
      <c r="JPA46" s="249"/>
      <c r="JPD46" s="248"/>
      <c r="JPF46" s="248"/>
      <c r="JPI46" s="249"/>
      <c r="JPJ46" s="249"/>
      <c r="JPK46" s="249"/>
      <c r="JPL46" s="249"/>
      <c r="JPM46" s="249"/>
      <c r="JPN46" s="249"/>
      <c r="JPO46" s="249"/>
      <c r="JPP46" s="249"/>
      <c r="JPQ46" s="249"/>
      <c r="JPR46" s="249"/>
      <c r="JPS46" s="249"/>
      <c r="JPT46" s="249"/>
      <c r="JPW46" s="248"/>
      <c r="JPY46" s="248"/>
      <c r="JQB46" s="249"/>
      <c r="JQC46" s="249"/>
      <c r="JQD46" s="249"/>
      <c r="JQE46" s="249"/>
      <c r="JQF46" s="249"/>
      <c r="JQG46" s="249"/>
      <c r="JQH46" s="249"/>
      <c r="JQI46" s="249"/>
      <c r="JQJ46" s="249"/>
      <c r="JQK46" s="249"/>
      <c r="JQL46" s="249"/>
      <c r="JQM46" s="249"/>
      <c r="JQP46" s="248"/>
      <c r="JQR46" s="248"/>
      <c r="JQU46" s="249"/>
      <c r="JQV46" s="249"/>
      <c r="JQW46" s="249"/>
      <c r="JQX46" s="249"/>
      <c r="JQY46" s="249"/>
      <c r="JQZ46" s="249"/>
      <c r="JRA46" s="249"/>
      <c r="JRB46" s="249"/>
      <c r="JRC46" s="249"/>
      <c r="JRD46" s="249"/>
      <c r="JRE46" s="249"/>
      <c r="JRF46" s="249"/>
      <c r="JRI46" s="248"/>
      <c r="JRK46" s="248"/>
      <c r="JRN46" s="249"/>
      <c r="JRO46" s="249"/>
      <c r="JRP46" s="249"/>
      <c r="JRQ46" s="249"/>
      <c r="JRR46" s="249"/>
      <c r="JRS46" s="249"/>
      <c r="JRT46" s="249"/>
      <c r="JRU46" s="249"/>
      <c r="JRV46" s="249"/>
      <c r="JRW46" s="249"/>
      <c r="JRX46" s="249"/>
      <c r="JRY46" s="249"/>
      <c r="JSB46" s="248"/>
      <c r="JSD46" s="248"/>
      <c r="JSG46" s="249"/>
      <c r="JSH46" s="249"/>
      <c r="JSI46" s="249"/>
      <c r="JSJ46" s="249"/>
      <c r="JSK46" s="249"/>
      <c r="JSL46" s="249"/>
      <c r="JSM46" s="249"/>
      <c r="JSN46" s="249"/>
      <c r="JSO46" s="249"/>
      <c r="JSP46" s="249"/>
      <c r="JSQ46" s="249"/>
      <c r="JSR46" s="249"/>
      <c r="JSU46" s="248"/>
      <c r="JSW46" s="248"/>
      <c r="JSZ46" s="249"/>
      <c r="JTA46" s="249"/>
      <c r="JTB46" s="249"/>
      <c r="JTC46" s="249"/>
      <c r="JTD46" s="249"/>
      <c r="JTE46" s="249"/>
      <c r="JTF46" s="249"/>
      <c r="JTG46" s="249"/>
      <c r="JTH46" s="249"/>
      <c r="JTI46" s="249"/>
      <c r="JTJ46" s="249"/>
      <c r="JTK46" s="249"/>
      <c r="JTN46" s="248"/>
      <c r="JTP46" s="248"/>
      <c r="JTS46" s="249"/>
      <c r="JTT46" s="249"/>
      <c r="JTU46" s="249"/>
      <c r="JTV46" s="249"/>
      <c r="JTW46" s="249"/>
      <c r="JTX46" s="249"/>
      <c r="JTY46" s="249"/>
      <c r="JTZ46" s="249"/>
      <c r="JUA46" s="249"/>
      <c r="JUB46" s="249"/>
      <c r="JUC46" s="249"/>
      <c r="JUD46" s="249"/>
      <c r="JUG46" s="248"/>
      <c r="JUI46" s="248"/>
      <c r="JUL46" s="249"/>
      <c r="JUM46" s="249"/>
      <c r="JUN46" s="249"/>
      <c r="JUO46" s="249"/>
      <c r="JUP46" s="249"/>
      <c r="JUQ46" s="249"/>
      <c r="JUR46" s="249"/>
      <c r="JUS46" s="249"/>
      <c r="JUT46" s="249"/>
      <c r="JUU46" s="249"/>
      <c r="JUV46" s="249"/>
      <c r="JUW46" s="249"/>
      <c r="JUZ46" s="248"/>
      <c r="JVB46" s="248"/>
      <c r="JVE46" s="249"/>
      <c r="JVF46" s="249"/>
      <c r="JVG46" s="249"/>
      <c r="JVH46" s="249"/>
      <c r="JVI46" s="249"/>
      <c r="JVJ46" s="249"/>
      <c r="JVK46" s="249"/>
      <c r="JVL46" s="249"/>
      <c r="JVM46" s="249"/>
      <c r="JVN46" s="249"/>
      <c r="JVO46" s="249"/>
      <c r="JVP46" s="249"/>
      <c r="JVS46" s="248"/>
      <c r="JVU46" s="248"/>
      <c r="JVX46" s="249"/>
      <c r="JVY46" s="249"/>
      <c r="JVZ46" s="249"/>
      <c r="JWA46" s="249"/>
      <c r="JWB46" s="249"/>
      <c r="JWC46" s="249"/>
      <c r="JWD46" s="249"/>
      <c r="JWE46" s="249"/>
      <c r="JWF46" s="249"/>
      <c r="JWG46" s="249"/>
      <c r="JWH46" s="249"/>
      <c r="JWI46" s="249"/>
      <c r="JWL46" s="248"/>
      <c r="JWN46" s="248"/>
      <c r="JWQ46" s="249"/>
      <c r="JWR46" s="249"/>
      <c r="JWS46" s="249"/>
      <c r="JWT46" s="249"/>
      <c r="JWU46" s="249"/>
      <c r="JWV46" s="249"/>
      <c r="JWW46" s="249"/>
      <c r="JWX46" s="249"/>
      <c r="JWY46" s="249"/>
      <c r="JWZ46" s="249"/>
      <c r="JXA46" s="249"/>
      <c r="JXB46" s="249"/>
      <c r="JXE46" s="248"/>
      <c r="JXG46" s="248"/>
      <c r="JXJ46" s="249"/>
      <c r="JXK46" s="249"/>
      <c r="JXL46" s="249"/>
      <c r="JXM46" s="249"/>
      <c r="JXN46" s="249"/>
      <c r="JXO46" s="249"/>
      <c r="JXP46" s="249"/>
      <c r="JXQ46" s="249"/>
      <c r="JXR46" s="249"/>
      <c r="JXS46" s="249"/>
      <c r="JXT46" s="249"/>
      <c r="JXU46" s="249"/>
      <c r="JXX46" s="248"/>
      <c r="JXZ46" s="248"/>
      <c r="JYC46" s="249"/>
      <c r="JYD46" s="249"/>
      <c r="JYE46" s="249"/>
      <c r="JYF46" s="249"/>
      <c r="JYG46" s="249"/>
      <c r="JYH46" s="249"/>
      <c r="JYI46" s="249"/>
      <c r="JYJ46" s="249"/>
      <c r="JYK46" s="249"/>
      <c r="JYL46" s="249"/>
      <c r="JYM46" s="249"/>
      <c r="JYN46" s="249"/>
      <c r="JYQ46" s="248"/>
      <c r="JYS46" s="248"/>
      <c r="JYV46" s="249"/>
      <c r="JYW46" s="249"/>
      <c r="JYX46" s="249"/>
      <c r="JYY46" s="249"/>
      <c r="JYZ46" s="249"/>
      <c r="JZA46" s="249"/>
      <c r="JZB46" s="249"/>
      <c r="JZC46" s="249"/>
      <c r="JZD46" s="249"/>
      <c r="JZE46" s="249"/>
      <c r="JZF46" s="249"/>
      <c r="JZG46" s="249"/>
      <c r="JZJ46" s="248"/>
      <c r="JZL46" s="248"/>
      <c r="JZO46" s="249"/>
      <c r="JZP46" s="249"/>
      <c r="JZQ46" s="249"/>
      <c r="JZR46" s="249"/>
      <c r="JZS46" s="249"/>
      <c r="JZT46" s="249"/>
      <c r="JZU46" s="249"/>
      <c r="JZV46" s="249"/>
      <c r="JZW46" s="249"/>
      <c r="JZX46" s="249"/>
      <c r="JZY46" s="249"/>
      <c r="JZZ46" s="249"/>
      <c r="KAC46" s="248"/>
      <c r="KAE46" s="248"/>
      <c r="KAH46" s="249"/>
      <c r="KAI46" s="249"/>
      <c r="KAJ46" s="249"/>
      <c r="KAK46" s="249"/>
      <c r="KAL46" s="249"/>
      <c r="KAM46" s="249"/>
      <c r="KAN46" s="249"/>
      <c r="KAO46" s="249"/>
      <c r="KAP46" s="249"/>
      <c r="KAQ46" s="249"/>
      <c r="KAR46" s="249"/>
      <c r="KAS46" s="249"/>
      <c r="KAV46" s="248"/>
      <c r="KAX46" s="248"/>
      <c r="KBA46" s="249"/>
      <c r="KBB46" s="249"/>
      <c r="KBC46" s="249"/>
      <c r="KBD46" s="249"/>
      <c r="KBE46" s="249"/>
      <c r="KBF46" s="249"/>
      <c r="KBG46" s="249"/>
      <c r="KBH46" s="249"/>
      <c r="KBI46" s="249"/>
      <c r="KBJ46" s="249"/>
      <c r="KBK46" s="249"/>
      <c r="KBL46" s="249"/>
      <c r="KBO46" s="248"/>
      <c r="KBQ46" s="248"/>
      <c r="KBT46" s="249"/>
      <c r="KBU46" s="249"/>
      <c r="KBV46" s="249"/>
      <c r="KBW46" s="249"/>
      <c r="KBX46" s="249"/>
      <c r="KBY46" s="249"/>
      <c r="KBZ46" s="249"/>
      <c r="KCA46" s="249"/>
      <c r="KCB46" s="249"/>
      <c r="KCC46" s="249"/>
      <c r="KCD46" s="249"/>
      <c r="KCE46" s="249"/>
      <c r="KCH46" s="248"/>
      <c r="KCJ46" s="248"/>
      <c r="KCM46" s="249"/>
      <c r="KCN46" s="249"/>
      <c r="KCO46" s="249"/>
      <c r="KCP46" s="249"/>
      <c r="KCQ46" s="249"/>
      <c r="KCR46" s="249"/>
      <c r="KCS46" s="249"/>
      <c r="KCT46" s="249"/>
      <c r="KCU46" s="249"/>
      <c r="KCV46" s="249"/>
      <c r="KCW46" s="249"/>
      <c r="KCX46" s="249"/>
      <c r="KDA46" s="248"/>
      <c r="KDC46" s="248"/>
      <c r="KDF46" s="249"/>
      <c r="KDG46" s="249"/>
      <c r="KDH46" s="249"/>
      <c r="KDI46" s="249"/>
      <c r="KDJ46" s="249"/>
      <c r="KDK46" s="249"/>
      <c r="KDL46" s="249"/>
      <c r="KDM46" s="249"/>
      <c r="KDN46" s="249"/>
      <c r="KDO46" s="249"/>
      <c r="KDP46" s="249"/>
      <c r="KDQ46" s="249"/>
      <c r="KDT46" s="248"/>
      <c r="KDV46" s="248"/>
      <c r="KDY46" s="249"/>
      <c r="KDZ46" s="249"/>
      <c r="KEA46" s="249"/>
      <c r="KEB46" s="249"/>
      <c r="KEC46" s="249"/>
      <c r="KED46" s="249"/>
      <c r="KEE46" s="249"/>
      <c r="KEF46" s="249"/>
      <c r="KEG46" s="249"/>
      <c r="KEH46" s="249"/>
      <c r="KEI46" s="249"/>
      <c r="KEJ46" s="249"/>
      <c r="KEM46" s="248"/>
      <c r="KEO46" s="248"/>
      <c r="KER46" s="249"/>
      <c r="KES46" s="249"/>
      <c r="KET46" s="249"/>
      <c r="KEU46" s="249"/>
      <c r="KEV46" s="249"/>
      <c r="KEW46" s="249"/>
      <c r="KEX46" s="249"/>
      <c r="KEY46" s="249"/>
      <c r="KEZ46" s="249"/>
      <c r="KFA46" s="249"/>
      <c r="KFB46" s="249"/>
      <c r="KFC46" s="249"/>
      <c r="KFF46" s="248"/>
      <c r="KFH46" s="248"/>
      <c r="KFK46" s="249"/>
      <c r="KFL46" s="249"/>
      <c r="KFM46" s="249"/>
      <c r="KFN46" s="249"/>
      <c r="KFO46" s="249"/>
      <c r="KFP46" s="249"/>
      <c r="KFQ46" s="249"/>
      <c r="KFR46" s="249"/>
      <c r="KFS46" s="249"/>
      <c r="KFT46" s="249"/>
      <c r="KFU46" s="249"/>
      <c r="KFV46" s="249"/>
      <c r="KFY46" s="248"/>
      <c r="KGA46" s="248"/>
      <c r="KGD46" s="249"/>
      <c r="KGE46" s="249"/>
      <c r="KGF46" s="249"/>
      <c r="KGG46" s="249"/>
      <c r="KGH46" s="249"/>
      <c r="KGI46" s="249"/>
      <c r="KGJ46" s="249"/>
      <c r="KGK46" s="249"/>
      <c r="KGL46" s="249"/>
      <c r="KGM46" s="249"/>
      <c r="KGN46" s="249"/>
      <c r="KGO46" s="249"/>
      <c r="KGR46" s="248"/>
      <c r="KGT46" s="248"/>
      <c r="KGW46" s="249"/>
      <c r="KGX46" s="249"/>
      <c r="KGY46" s="249"/>
      <c r="KGZ46" s="249"/>
      <c r="KHA46" s="249"/>
      <c r="KHB46" s="249"/>
      <c r="KHC46" s="249"/>
      <c r="KHD46" s="249"/>
      <c r="KHE46" s="249"/>
      <c r="KHF46" s="249"/>
      <c r="KHG46" s="249"/>
      <c r="KHH46" s="249"/>
      <c r="KHK46" s="248"/>
      <c r="KHM46" s="248"/>
      <c r="KHP46" s="249"/>
      <c r="KHQ46" s="249"/>
      <c r="KHR46" s="249"/>
      <c r="KHS46" s="249"/>
      <c r="KHT46" s="249"/>
      <c r="KHU46" s="249"/>
      <c r="KHV46" s="249"/>
      <c r="KHW46" s="249"/>
      <c r="KHX46" s="249"/>
      <c r="KHY46" s="249"/>
      <c r="KHZ46" s="249"/>
      <c r="KIA46" s="249"/>
      <c r="KID46" s="248"/>
      <c r="KIF46" s="248"/>
      <c r="KII46" s="249"/>
      <c r="KIJ46" s="249"/>
      <c r="KIK46" s="249"/>
      <c r="KIL46" s="249"/>
      <c r="KIM46" s="249"/>
      <c r="KIN46" s="249"/>
      <c r="KIO46" s="249"/>
      <c r="KIP46" s="249"/>
      <c r="KIQ46" s="249"/>
      <c r="KIR46" s="249"/>
      <c r="KIS46" s="249"/>
      <c r="KIT46" s="249"/>
      <c r="KIW46" s="248"/>
      <c r="KIY46" s="248"/>
      <c r="KJB46" s="249"/>
      <c r="KJC46" s="249"/>
      <c r="KJD46" s="249"/>
      <c r="KJE46" s="249"/>
      <c r="KJF46" s="249"/>
      <c r="KJG46" s="249"/>
      <c r="KJH46" s="249"/>
      <c r="KJI46" s="249"/>
      <c r="KJJ46" s="249"/>
      <c r="KJK46" s="249"/>
      <c r="KJL46" s="249"/>
      <c r="KJM46" s="249"/>
      <c r="KJP46" s="248"/>
      <c r="KJR46" s="248"/>
      <c r="KJU46" s="249"/>
      <c r="KJV46" s="249"/>
      <c r="KJW46" s="249"/>
      <c r="KJX46" s="249"/>
      <c r="KJY46" s="249"/>
      <c r="KJZ46" s="249"/>
      <c r="KKA46" s="249"/>
      <c r="KKB46" s="249"/>
      <c r="KKC46" s="249"/>
      <c r="KKD46" s="249"/>
      <c r="KKE46" s="249"/>
      <c r="KKF46" s="249"/>
      <c r="KKI46" s="248"/>
      <c r="KKK46" s="248"/>
      <c r="KKN46" s="249"/>
      <c r="KKO46" s="249"/>
      <c r="KKP46" s="249"/>
      <c r="KKQ46" s="249"/>
      <c r="KKR46" s="249"/>
      <c r="KKS46" s="249"/>
      <c r="KKT46" s="249"/>
      <c r="KKU46" s="249"/>
      <c r="KKV46" s="249"/>
      <c r="KKW46" s="249"/>
      <c r="KKX46" s="249"/>
      <c r="KKY46" s="249"/>
      <c r="KLB46" s="248"/>
      <c r="KLD46" s="248"/>
      <c r="KLG46" s="249"/>
      <c r="KLH46" s="249"/>
      <c r="KLI46" s="249"/>
      <c r="KLJ46" s="249"/>
      <c r="KLK46" s="249"/>
      <c r="KLL46" s="249"/>
      <c r="KLM46" s="249"/>
      <c r="KLN46" s="249"/>
      <c r="KLO46" s="249"/>
      <c r="KLP46" s="249"/>
      <c r="KLQ46" s="249"/>
      <c r="KLR46" s="249"/>
      <c r="KLU46" s="248"/>
      <c r="KLW46" s="248"/>
      <c r="KLZ46" s="249"/>
      <c r="KMA46" s="249"/>
      <c r="KMB46" s="249"/>
      <c r="KMC46" s="249"/>
      <c r="KMD46" s="249"/>
      <c r="KME46" s="249"/>
      <c r="KMF46" s="249"/>
      <c r="KMG46" s="249"/>
      <c r="KMH46" s="249"/>
      <c r="KMI46" s="249"/>
      <c r="KMJ46" s="249"/>
      <c r="KMK46" s="249"/>
      <c r="KMN46" s="248"/>
      <c r="KMP46" s="248"/>
      <c r="KMS46" s="249"/>
      <c r="KMT46" s="249"/>
      <c r="KMU46" s="249"/>
      <c r="KMV46" s="249"/>
      <c r="KMW46" s="249"/>
      <c r="KMX46" s="249"/>
      <c r="KMY46" s="249"/>
      <c r="KMZ46" s="249"/>
      <c r="KNA46" s="249"/>
      <c r="KNB46" s="249"/>
      <c r="KNC46" s="249"/>
      <c r="KND46" s="249"/>
      <c r="KNG46" s="248"/>
      <c r="KNI46" s="248"/>
      <c r="KNL46" s="249"/>
      <c r="KNM46" s="249"/>
      <c r="KNN46" s="249"/>
      <c r="KNO46" s="249"/>
      <c r="KNP46" s="249"/>
      <c r="KNQ46" s="249"/>
      <c r="KNR46" s="249"/>
      <c r="KNS46" s="249"/>
      <c r="KNT46" s="249"/>
      <c r="KNU46" s="249"/>
      <c r="KNV46" s="249"/>
      <c r="KNW46" s="249"/>
      <c r="KNZ46" s="248"/>
      <c r="KOB46" s="248"/>
      <c r="KOE46" s="249"/>
      <c r="KOF46" s="249"/>
      <c r="KOG46" s="249"/>
      <c r="KOH46" s="249"/>
      <c r="KOI46" s="249"/>
      <c r="KOJ46" s="249"/>
      <c r="KOK46" s="249"/>
      <c r="KOL46" s="249"/>
      <c r="KOM46" s="249"/>
      <c r="KON46" s="249"/>
      <c r="KOO46" s="249"/>
      <c r="KOP46" s="249"/>
      <c r="KOS46" s="248"/>
      <c r="KOU46" s="248"/>
      <c r="KOX46" s="249"/>
      <c r="KOY46" s="249"/>
      <c r="KOZ46" s="249"/>
      <c r="KPA46" s="249"/>
      <c r="KPB46" s="249"/>
      <c r="KPC46" s="249"/>
      <c r="KPD46" s="249"/>
      <c r="KPE46" s="249"/>
      <c r="KPF46" s="249"/>
      <c r="KPG46" s="249"/>
      <c r="KPH46" s="249"/>
      <c r="KPI46" s="249"/>
      <c r="KPL46" s="248"/>
      <c r="KPN46" s="248"/>
      <c r="KPQ46" s="249"/>
      <c r="KPR46" s="249"/>
      <c r="KPS46" s="249"/>
      <c r="KPT46" s="249"/>
      <c r="KPU46" s="249"/>
      <c r="KPV46" s="249"/>
      <c r="KPW46" s="249"/>
      <c r="KPX46" s="249"/>
      <c r="KPY46" s="249"/>
      <c r="KPZ46" s="249"/>
      <c r="KQA46" s="249"/>
      <c r="KQB46" s="249"/>
      <c r="KQE46" s="248"/>
      <c r="KQG46" s="248"/>
      <c r="KQJ46" s="249"/>
      <c r="KQK46" s="249"/>
      <c r="KQL46" s="249"/>
      <c r="KQM46" s="249"/>
      <c r="KQN46" s="249"/>
      <c r="KQO46" s="249"/>
      <c r="KQP46" s="249"/>
      <c r="KQQ46" s="249"/>
      <c r="KQR46" s="249"/>
      <c r="KQS46" s="249"/>
      <c r="KQT46" s="249"/>
      <c r="KQU46" s="249"/>
      <c r="KQX46" s="248"/>
      <c r="KQZ46" s="248"/>
      <c r="KRC46" s="249"/>
      <c r="KRD46" s="249"/>
      <c r="KRE46" s="249"/>
      <c r="KRF46" s="249"/>
      <c r="KRG46" s="249"/>
      <c r="KRH46" s="249"/>
      <c r="KRI46" s="249"/>
      <c r="KRJ46" s="249"/>
      <c r="KRK46" s="249"/>
      <c r="KRL46" s="249"/>
      <c r="KRM46" s="249"/>
      <c r="KRN46" s="249"/>
      <c r="KRQ46" s="248"/>
      <c r="KRS46" s="248"/>
      <c r="KRV46" s="249"/>
      <c r="KRW46" s="249"/>
      <c r="KRX46" s="249"/>
      <c r="KRY46" s="249"/>
      <c r="KRZ46" s="249"/>
      <c r="KSA46" s="249"/>
      <c r="KSB46" s="249"/>
      <c r="KSC46" s="249"/>
      <c r="KSD46" s="249"/>
      <c r="KSE46" s="249"/>
      <c r="KSF46" s="249"/>
      <c r="KSG46" s="249"/>
      <c r="KSJ46" s="248"/>
      <c r="KSL46" s="248"/>
      <c r="KSO46" s="249"/>
      <c r="KSP46" s="249"/>
      <c r="KSQ46" s="249"/>
      <c r="KSR46" s="249"/>
      <c r="KSS46" s="249"/>
      <c r="KST46" s="249"/>
      <c r="KSU46" s="249"/>
      <c r="KSV46" s="249"/>
      <c r="KSW46" s="249"/>
      <c r="KSX46" s="249"/>
      <c r="KSY46" s="249"/>
      <c r="KSZ46" s="249"/>
      <c r="KTC46" s="248"/>
      <c r="KTE46" s="248"/>
      <c r="KTH46" s="249"/>
      <c r="KTI46" s="249"/>
      <c r="KTJ46" s="249"/>
      <c r="KTK46" s="249"/>
      <c r="KTL46" s="249"/>
      <c r="KTM46" s="249"/>
      <c r="KTN46" s="249"/>
      <c r="KTO46" s="249"/>
      <c r="KTP46" s="249"/>
      <c r="KTQ46" s="249"/>
      <c r="KTR46" s="249"/>
      <c r="KTS46" s="249"/>
      <c r="KTV46" s="248"/>
      <c r="KTX46" s="248"/>
      <c r="KUA46" s="249"/>
      <c r="KUB46" s="249"/>
      <c r="KUC46" s="249"/>
      <c r="KUD46" s="249"/>
      <c r="KUE46" s="249"/>
      <c r="KUF46" s="249"/>
      <c r="KUG46" s="249"/>
      <c r="KUH46" s="249"/>
      <c r="KUI46" s="249"/>
      <c r="KUJ46" s="249"/>
      <c r="KUK46" s="249"/>
      <c r="KUL46" s="249"/>
      <c r="KUO46" s="248"/>
      <c r="KUQ46" s="248"/>
      <c r="KUT46" s="249"/>
      <c r="KUU46" s="249"/>
      <c r="KUV46" s="249"/>
      <c r="KUW46" s="249"/>
      <c r="KUX46" s="249"/>
      <c r="KUY46" s="249"/>
      <c r="KUZ46" s="249"/>
      <c r="KVA46" s="249"/>
      <c r="KVB46" s="249"/>
      <c r="KVC46" s="249"/>
      <c r="KVD46" s="249"/>
      <c r="KVE46" s="249"/>
      <c r="KVH46" s="248"/>
      <c r="KVJ46" s="248"/>
      <c r="KVM46" s="249"/>
      <c r="KVN46" s="249"/>
      <c r="KVO46" s="249"/>
      <c r="KVP46" s="249"/>
      <c r="KVQ46" s="249"/>
      <c r="KVR46" s="249"/>
      <c r="KVS46" s="249"/>
      <c r="KVT46" s="249"/>
      <c r="KVU46" s="249"/>
      <c r="KVV46" s="249"/>
      <c r="KVW46" s="249"/>
      <c r="KVX46" s="249"/>
      <c r="KWA46" s="248"/>
      <c r="KWC46" s="248"/>
      <c r="KWF46" s="249"/>
      <c r="KWG46" s="249"/>
      <c r="KWH46" s="249"/>
      <c r="KWI46" s="249"/>
      <c r="KWJ46" s="249"/>
      <c r="KWK46" s="249"/>
      <c r="KWL46" s="249"/>
      <c r="KWM46" s="249"/>
      <c r="KWN46" s="249"/>
      <c r="KWO46" s="249"/>
      <c r="KWP46" s="249"/>
      <c r="KWQ46" s="249"/>
      <c r="KWT46" s="248"/>
      <c r="KWV46" s="248"/>
      <c r="KWY46" s="249"/>
      <c r="KWZ46" s="249"/>
      <c r="KXA46" s="249"/>
      <c r="KXB46" s="249"/>
      <c r="KXC46" s="249"/>
      <c r="KXD46" s="249"/>
      <c r="KXE46" s="249"/>
      <c r="KXF46" s="249"/>
      <c r="KXG46" s="249"/>
      <c r="KXH46" s="249"/>
      <c r="KXI46" s="249"/>
      <c r="KXJ46" s="249"/>
      <c r="KXM46" s="248"/>
      <c r="KXO46" s="248"/>
      <c r="KXR46" s="249"/>
      <c r="KXS46" s="249"/>
      <c r="KXT46" s="249"/>
      <c r="KXU46" s="249"/>
      <c r="KXV46" s="249"/>
      <c r="KXW46" s="249"/>
      <c r="KXX46" s="249"/>
      <c r="KXY46" s="249"/>
      <c r="KXZ46" s="249"/>
      <c r="KYA46" s="249"/>
      <c r="KYB46" s="249"/>
      <c r="KYC46" s="249"/>
      <c r="KYF46" s="248"/>
      <c r="KYH46" s="248"/>
      <c r="KYK46" s="249"/>
      <c r="KYL46" s="249"/>
      <c r="KYM46" s="249"/>
      <c r="KYN46" s="249"/>
      <c r="KYO46" s="249"/>
      <c r="KYP46" s="249"/>
      <c r="KYQ46" s="249"/>
      <c r="KYR46" s="249"/>
      <c r="KYS46" s="249"/>
      <c r="KYT46" s="249"/>
      <c r="KYU46" s="249"/>
      <c r="KYV46" s="249"/>
      <c r="KYY46" s="248"/>
      <c r="KZA46" s="248"/>
      <c r="KZD46" s="249"/>
      <c r="KZE46" s="249"/>
      <c r="KZF46" s="249"/>
      <c r="KZG46" s="249"/>
      <c r="KZH46" s="249"/>
      <c r="KZI46" s="249"/>
      <c r="KZJ46" s="249"/>
      <c r="KZK46" s="249"/>
      <c r="KZL46" s="249"/>
      <c r="KZM46" s="249"/>
      <c r="KZN46" s="249"/>
      <c r="KZO46" s="249"/>
      <c r="KZR46" s="248"/>
      <c r="KZT46" s="248"/>
      <c r="KZW46" s="249"/>
      <c r="KZX46" s="249"/>
      <c r="KZY46" s="249"/>
      <c r="KZZ46" s="249"/>
      <c r="LAA46" s="249"/>
      <c r="LAB46" s="249"/>
      <c r="LAC46" s="249"/>
      <c r="LAD46" s="249"/>
      <c r="LAE46" s="249"/>
      <c r="LAF46" s="249"/>
      <c r="LAG46" s="249"/>
      <c r="LAH46" s="249"/>
      <c r="LAK46" s="248"/>
      <c r="LAM46" s="248"/>
      <c r="LAP46" s="249"/>
      <c r="LAQ46" s="249"/>
      <c r="LAR46" s="249"/>
      <c r="LAS46" s="249"/>
      <c r="LAT46" s="249"/>
      <c r="LAU46" s="249"/>
      <c r="LAV46" s="249"/>
      <c r="LAW46" s="249"/>
      <c r="LAX46" s="249"/>
      <c r="LAY46" s="249"/>
      <c r="LAZ46" s="249"/>
      <c r="LBA46" s="249"/>
      <c r="LBD46" s="248"/>
      <c r="LBF46" s="248"/>
      <c r="LBI46" s="249"/>
      <c r="LBJ46" s="249"/>
      <c r="LBK46" s="249"/>
      <c r="LBL46" s="249"/>
      <c r="LBM46" s="249"/>
      <c r="LBN46" s="249"/>
      <c r="LBO46" s="249"/>
      <c r="LBP46" s="249"/>
      <c r="LBQ46" s="249"/>
      <c r="LBR46" s="249"/>
      <c r="LBS46" s="249"/>
      <c r="LBT46" s="249"/>
      <c r="LBW46" s="248"/>
      <c r="LBY46" s="248"/>
      <c r="LCB46" s="249"/>
      <c r="LCC46" s="249"/>
      <c r="LCD46" s="249"/>
      <c r="LCE46" s="249"/>
      <c r="LCF46" s="249"/>
      <c r="LCG46" s="249"/>
      <c r="LCH46" s="249"/>
      <c r="LCI46" s="249"/>
      <c r="LCJ46" s="249"/>
      <c r="LCK46" s="249"/>
      <c r="LCL46" s="249"/>
      <c r="LCM46" s="249"/>
      <c r="LCP46" s="248"/>
      <c r="LCR46" s="248"/>
      <c r="LCU46" s="249"/>
      <c r="LCV46" s="249"/>
      <c r="LCW46" s="249"/>
      <c r="LCX46" s="249"/>
      <c r="LCY46" s="249"/>
      <c r="LCZ46" s="249"/>
      <c r="LDA46" s="249"/>
      <c r="LDB46" s="249"/>
      <c r="LDC46" s="249"/>
      <c r="LDD46" s="249"/>
      <c r="LDE46" s="249"/>
      <c r="LDF46" s="249"/>
      <c r="LDI46" s="248"/>
      <c r="LDK46" s="248"/>
      <c r="LDN46" s="249"/>
      <c r="LDO46" s="249"/>
      <c r="LDP46" s="249"/>
      <c r="LDQ46" s="249"/>
      <c r="LDR46" s="249"/>
      <c r="LDS46" s="249"/>
      <c r="LDT46" s="249"/>
      <c r="LDU46" s="249"/>
      <c r="LDV46" s="249"/>
      <c r="LDW46" s="249"/>
      <c r="LDX46" s="249"/>
      <c r="LDY46" s="249"/>
      <c r="LEB46" s="248"/>
      <c r="LED46" s="248"/>
      <c r="LEG46" s="249"/>
      <c r="LEH46" s="249"/>
      <c r="LEI46" s="249"/>
      <c r="LEJ46" s="249"/>
      <c r="LEK46" s="249"/>
      <c r="LEL46" s="249"/>
      <c r="LEM46" s="249"/>
      <c r="LEN46" s="249"/>
      <c r="LEO46" s="249"/>
      <c r="LEP46" s="249"/>
      <c r="LEQ46" s="249"/>
      <c r="LER46" s="249"/>
      <c r="LEU46" s="248"/>
      <c r="LEW46" s="248"/>
      <c r="LEZ46" s="249"/>
      <c r="LFA46" s="249"/>
      <c r="LFB46" s="249"/>
      <c r="LFC46" s="249"/>
      <c r="LFD46" s="249"/>
      <c r="LFE46" s="249"/>
      <c r="LFF46" s="249"/>
      <c r="LFG46" s="249"/>
      <c r="LFH46" s="249"/>
      <c r="LFI46" s="249"/>
      <c r="LFJ46" s="249"/>
      <c r="LFK46" s="249"/>
      <c r="LFN46" s="248"/>
      <c r="LFP46" s="248"/>
      <c r="LFS46" s="249"/>
      <c r="LFT46" s="249"/>
      <c r="LFU46" s="249"/>
      <c r="LFV46" s="249"/>
      <c r="LFW46" s="249"/>
      <c r="LFX46" s="249"/>
      <c r="LFY46" s="249"/>
      <c r="LFZ46" s="249"/>
      <c r="LGA46" s="249"/>
      <c r="LGB46" s="249"/>
      <c r="LGC46" s="249"/>
      <c r="LGD46" s="249"/>
      <c r="LGG46" s="248"/>
      <c r="LGI46" s="248"/>
      <c r="LGL46" s="249"/>
      <c r="LGM46" s="249"/>
      <c r="LGN46" s="249"/>
      <c r="LGO46" s="249"/>
      <c r="LGP46" s="249"/>
      <c r="LGQ46" s="249"/>
      <c r="LGR46" s="249"/>
      <c r="LGS46" s="249"/>
      <c r="LGT46" s="249"/>
      <c r="LGU46" s="249"/>
      <c r="LGV46" s="249"/>
      <c r="LGW46" s="249"/>
      <c r="LGZ46" s="248"/>
      <c r="LHB46" s="248"/>
      <c r="LHE46" s="249"/>
      <c r="LHF46" s="249"/>
      <c r="LHG46" s="249"/>
      <c r="LHH46" s="249"/>
      <c r="LHI46" s="249"/>
      <c r="LHJ46" s="249"/>
      <c r="LHK46" s="249"/>
      <c r="LHL46" s="249"/>
      <c r="LHM46" s="249"/>
      <c r="LHN46" s="249"/>
      <c r="LHO46" s="249"/>
      <c r="LHP46" s="249"/>
      <c r="LHS46" s="248"/>
      <c r="LHU46" s="248"/>
      <c r="LHX46" s="249"/>
      <c r="LHY46" s="249"/>
      <c r="LHZ46" s="249"/>
      <c r="LIA46" s="249"/>
      <c r="LIB46" s="249"/>
      <c r="LIC46" s="249"/>
      <c r="LID46" s="249"/>
      <c r="LIE46" s="249"/>
      <c r="LIF46" s="249"/>
      <c r="LIG46" s="249"/>
      <c r="LIH46" s="249"/>
      <c r="LII46" s="249"/>
      <c r="LIL46" s="248"/>
      <c r="LIN46" s="248"/>
      <c r="LIQ46" s="249"/>
      <c r="LIR46" s="249"/>
      <c r="LIS46" s="249"/>
      <c r="LIT46" s="249"/>
      <c r="LIU46" s="249"/>
      <c r="LIV46" s="249"/>
      <c r="LIW46" s="249"/>
      <c r="LIX46" s="249"/>
      <c r="LIY46" s="249"/>
      <c r="LIZ46" s="249"/>
      <c r="LJA46" s="249"/>
      <c r="LJB46" s="249"/>
      <c r="LJE46" s="248"/>
      <c r="LJG46" s="248"/>
      <c r="LJJ46" s="249"/>
      <c r="LJK46" s="249"/>
      <c r="LJL46" s="249"/>
      <c r="LJM46" s="249"/>
      <c r="LJN46" s="249"/>
      <c r="LJO46" s="249"/>
      <c r="LJP46" s="249"/>
      <c r="LJQ46" s="249"/>
      <c r="LJR46" s="249"/>
      <c r="LJS46" s="249"/>
      <c r="LJT46" s="249"/>
      <c r="LJU46" s="249"/>
      <c r="LJX46" s="248"/>
      <c r="LJZ46" s="248"/>
      <c r="LKC46" s="249"/>
      <c r="LKD46" s="249"/>
      <c r="LKE46" s="249"/>
      <c r="LKF46" s="249"/>
      <c r="LKG46" s="249"/>
      <c r="LKH46" s="249"/>
      <c r="LKI46" s="249"/>
      <c r="LKJ46" s="249"/>
      <c r="LKK46" s="249"/>
      <c r="LKL46" s="249"/>
      <c r="LKM46" s="249"/>
      <c r="LKN46" s="249"/>
      <c r="LKQ46" s="248"/>
      <c r="LKS46" s="248"/>
      <c r="LKV46" s="249"/>
      <c r="LKW46" s="249"/>
      <c r="LKX46" s="249"/>
      <c r="LKY46" s="249"/>
      <c r="LKZ46" s="249"/>
      <c r="LLA46" s="249"/>
      <c r="LLB46" s="249"/>
      <c r="LLC46" s="249"/>
      <c r="LLD46" s="249"/>
      <c r="LLE46" s="249"/>
      <c r="LLF46" s="249"/>
      <c r="LLG46" s="249"/>
      <c r="LLJ46" s="248"/>
      <c r="LLL46" s="248"/>
      <c r="LLO46" s="249"/>
      <c r="LLP46" s="249"/>
      <c r="LLQ46" s="249"/>
      <c r="LLR46" s="249"/>
      <c r="LLS46" s="249"/>
      <c r="LLT46" s="249"/>
      <c r="LLU46" s="249"/>
      <c r="LLV46" s="249"/>
      <c r="LLW46" s="249"/>
      <c r="LLX46" s="249"/>
      <c r="LLY46" s="249"/>
      <c r="LLZ46" s="249"/>
      <c r="LMC46" s="248"/>
      <c r="LME46" s="248"/>
      <c r="LMH46" s="249"/>
      <c r="LMI46" s="249"/>
      <c r="LMJ46" s="249"/>
      <c r="LMK46" s="249"/>
      <c r="LML46" s="249"/>
      <c r="LMM46" s="249"/>
      <c r="LMN46" s="249"/>
      <c r="LMO46" s="249"/>
      <c r="LMP46" s="249"/>
      <c r="LMQ46" s="249"/>
      <c r="LMR46" s="249"/>
      <c r="LMS46" s="249"/>
      <c r="LMV46" s="248"/>
      <c r="LMX46" s="248"/>
      <c r="LNA46" s="249"/>
      <c r="LNB46" s="249"/>
      <c r="LNC46" s="249"/>
      <c r="LND46" s="249"/>
      <c r="LNE46" s="249"/>
      <c r="LNF46" s="249"/>
      <c r="LNG46" s="249"/>
      <c r="LNH46" s="249"/>
      <c r="LNI46" s="249"/>
      <c r="LNJ46" s="249"/>
      <c r="LNK46" s="249"/>
      <c r="LNL46" s="249"/>
      <c r="LNO46" s="248"/>
      <c r="LNQ46" s="248"/>
      <c r="LNT46" s="249"/>
      <c r="LNU46" s="249"/>
      <c r="LNV46" s="249"/>
      <c r="LNW46" s="249"/>
      <c r="LNX46" s="249"/>
      <c r="LNY46" s="249"/>
      <c r="LNZ46" s="249"/>
      <c r="LOA46" s="249"/>
      <c r="LOB46" s="249"/>
      <c r="LOC46" s="249"/>
      <c r="LOD46" s="249"/>
      <c r="LOE46" s="249"/>
      <c r="LOH46" s="248"/>
      <c r="LOJ46" s="248"/>
      <c r="LOM46" s="249"/>
      <c r="LON46" s="249"/>
      <c r="LOO46" s="249"/>
      <c r="LOP46" s="249"/>
      <c r="LOQ46" s="249"/>
      <c r="LOR46" s="249"/>
      <c r="LOS46" s="249"/>
      <c r="LOT46" s="249"/>
      <c r="LOU46" s="249"/>
      <c r="LOV46" s="249"/>
      <c r="LOW46" s="249"/>
      <c r="LOX46" s="249"/>
      <c r="LPA46" s="248"/>
      <c r="LPC46" s="248"/>
      <c r="LPF46" s="249"/>
      <c r="LPG46" s="249"/>
      <c r="LPH46" s="249"/>
      <c r="LPI46" s="249"/>
      <c r="LPJ46" s="249"/>
      <c r="LPK46" s="249"/>
      <c r="LPL46" s="249"/>
      <c r="LPM46" s="249"/>
      <c r="LPN46" s="249"/>
      <c r="LPO46" s="249"/>
      <c r="LPP46" s="249"/>
      <c r="LPQ46" s="249"/>
      <c r="LPT46" s="248"/>
      <c r="LPV46" s="248"/>
      <c r="LPY46" s="249"/>
      <c r="LPZ46" s="249"/>
      <c r="LQA46" s="249"/>
      <c r="LQB46" s="249"/>
      <c r="LQC46" s="249"/>
      <c r="LQD46" s="249"/>
      <c r="LQE46" s="249"/>
      <c r="LQF46" s="249"/>
      <c r="LQG46" s="249"/>
      <c r="LQH46" s="249"/>
      <c r="LQI46" s="249"/>
      <c r="LQJ46" s="249"/>
      <c r="LQM46" s="248"/>
      <c r="LQO46" s="248"/>
      <c r="LQR46" s="249"/>
      <c r="LQS46" s="249"/>
      <c r="LQT46" s="249"/>
      <c r="LQU46" s="249"/>
      <c r="LQV46" s="249"/>
      <c r="LQW46" s="249"/>
      <c r="LQX46" s="249"/>
      <c r="LQY46" s="249"/>
      <c r="LQZ46" s="249"/>
      <c r="LRA46" s="249"/>
      <c r="LRB46" s="249"/>
      <c r="LRC46" s="249"/>
      <c r="LRF46" s="248"/>
      <c r="LRH46" s="248"/>
      <c r="LRK46" s="249"/>
      <c r="LRL46" s="249"/>
      <c r="LRM46" s="249"/>
      <c r="LRN46" s="249"/>
      <c r="LRO46" s="249"/>
      <c r="LRP46" s="249"/>
      <c r="LRQ46" s="249"/>
      <c r="LRR46" s="249"/>
      <c r="LRS46" s="249"/>
      <c r="LRT46" s="249"/>
      <c r="LRU46" s="249"/>
      <c r="LRV46" s="249"/>
      <c r="LRY46" s="248"/>
      <c r="LSA46" s="248"/>
      <c r="LSD46" s="249"/>
      <c r="LSE46" s="249"/>
      <c r="LSF46" s="249"/>
      <c r="LSG46" s="249"/>
      <c r="LSH46" s="249"/>
      <c r="LSI46" s="249"/>
      <c r="LSJ46" s="249"/>
      <c r="LSK46" s="249"/>
      <c r="LSL46" s="249"/>
      <c r="LSM46" s="249"/>
      <c r="LSN46" s="249"/>
      <c r="LSO46" s="249"/>
      <c r="LSR46" s="248"/>
      <c r="LST46" s="248"/>
      <c r="LSW46" s="249"/>
      <c r="LSX46" s="249"/>
      <c r="LSY46" s="249"/>
      <c r="LSZ46" s="249"/>
      <c r="LTA46" s="249"/>
      <c r="LTB46" s="249"/>
      <c r="LTC46" s="249"/>
      <c r="LTD46" s="249"/>
      <c r="LTE46" s="249"/>
      <c r="LTF46" s="249"/>
      <c r="LTG46" s="249"/>
      <c r="LTH46" s="249"/>
      <c r="LTK46" s="248"/>
      <c r="LTM46" s="248"/>
      <c r="LTP46" s="249"/>
      <c r="LTQ46" s="249"/>
      <c r="LTR46" s="249"/>
      <c r="LTS46" s="249"/>
      <c r="LTT46" s="249"/>
      <c r="LTU46" s="249"/>
      <c r="LTV46" s="249"/>
      <c r="LTW46" s="249"/>
      <c r="LTX46" s="249"/>
      <c r="LTY46" s="249"/>
      <c r="LTZ46" s="249"/>
      <c r="LUA46" s="249"/>
      <c r="LUD46" s="248"/>
      <c r="LUF46" s="248"/>
      <c r="LUI46" s="249"/>
      <c r="LUJ46" s="249"/>
      <c r="LUK46" s="249"/>
      <c r="LUL46" s="249"/>
      <c r="LUM46" s="249"/>
      <c r="LUN46" s="249"/>
      <c r="LUO46" s="249"/>
      <c r="LUP46" s="249"/>
      <c r="LUQ46" s="249"/>
      <c r="LUR46" s="249"/>
      <c r="LUS46" s="249"/>
      <c r="LUT46" s="249"/>
      <c r="LUW46" s="248"/>
      <c r="LUY46" s="248"/>
      <c r="LVB46" s="249"/>
      <c r="LVC46" s="249"/>
      <c r="LVD46" s="249"/>
      <c r="LVE46" s="249"/>
      <c r="LVF46" s="249"/>
      <c r="LVG46" s="249"/>
      <c r="LVH46" s="249"/>
      <c r="LVI46" s="249"/>
      <c r="LVJ46" s="249"/>
      <c r="LVK46" s="249"/>
      <c r="LVL46" s="249"/>
      <c r="LVM46" s="249"/>
      <c r="LVP46" s="248"/>
      <c r="LVR46" s="248"/>
      <c r="LVU46" s="249"/>
      <c r="LVV46" s="249"/>
      <c r="LVW46" s="249"/>
      <c r="LVX46" s="249"/>
      <c r="LVY46" s="249"/>
      <c r="LVZ46" s="249"/>
      <c r="LWA46" s="249"/>
      <c r="LWB46" s="249"/>
      <c r="LWC46" s="249"/>
      <c r="LWD46" s="249"/>
      <c r="LWE46" s="249"/>
      <c r="LWF46" s="249"/>
      <c r="LWI46" s="248"/>
      <c r="LWK46" s="248"/>
      <c r="LWN46" s="249"/>
      <c r="LWO46" s="249"/>
      <c r="LWP46" s="249"/>
      <c r="LWQ46" s="249"/>
      <c r="LWR46" s="249"/>
      <c r="LWS46" s="249"/>
      <c r="LWT46" s="249"/>
      <c r="LWU46" s="249"/>
      <c r="LWV46" s="249"/>
      <c r="LWW46" s="249"/>
      <c r="LWX46" s="249"/>
      <c r="LWY46" s="249"/>
      <c r="LXB46" s="248"/>
      <c r="LXD46" s="248"/>
      <c r="LXG46" s="249"/>
      <c r="LXH46" s="249"/>
      <c r="LXI46" s="249"/>
      <c r="LXJ46" s="249"/>
      <c r="LXK46" s="249"/>
      <c r="LXL46" s="249"/>
      <c r="LXM46" s="249"/>
      <c r="LXN46" s="249"/>
      <c r="LXO46" s="249"/>
      <c r="LXP46" s="249"/>
      <c r="LXQ46" s="249"/>
      <c r="LXR46" s="249"/>
      <c r="LXU46" s="248"/>
      <c r="LXW46" s="248"/>
      <c r="LXZ46" s="249"/>
      <c r="LYA46" s="249"/>
      <c r="LYB46" s="249"/>
      <c r="LYC46" s="249"/>
      <c r="LYD46" s="249"/>
      <c r="LYE46" s="249"/>
      <c r="LYF46" s="249"/>
      <c r="LYG46" s="249"/>
      <c r="LYH46" s="249"/>
      <c r="LYI46" s="249"/>
      <c r="LYJ46" s="249"/>
      <c r="LYK46" s="249"/>
      <c r="LYN46" s="248"/>
      <c r="LYP46" s="248"/>
      <c r="LYS46" s="249"/>
      <c r="LYT46" s="249"/>
      <c r="LYU46" s="249"/>
      <c r="LYV46" s="249"/>
      <c r="LYW46" s="249"/>
      <c r="LYX46" s="249"/>
      <c r="LYY46" s="249"/>
      <c r="LYZ46" s="249"/>
      <c r="LZA46" s="249"/>
      <c r="LZB46" s="249"/>
      <c r="LZC46" s="249"/>
      <c r="LZD46" s="249"/>
      <c r="LZG46" s="248"/>
      <c r="LZI46" s="248"/>
      <c r="LZL46" s="249"/>
      <c r="LZM46" s="249"/>
      <c r="LZN46" s="249"/>
      <c r="LZO46" s="249"/>
      <c r="LZP46" s="249"/>
      <c r="LZQ46" s="249"/>
      <c r="LZR46" s="249"/>
      <c r="LZS46" s="249"/>
      <c r="LZT46" s="249"/>
      <c r="LZU46" s="249"/>
      <c r="LZV46" s="249"/>
      <c r="LZW46" s="249"/>
      <c r="LZZ46" s="248"/>
      <c r="MAB46" s="248"/>
      <c r="MAE46" s="249"/>
      <c r="MAF46" s="249"/>
      <c r="MAG46" s="249"/>
      <c r="MAH46" s="249"/>
      <c r="MAI46" s="249"/>
      <c r="MAJ46" s="249"/>
      <c r="MAK46" s="249"/>
      <c r="MAL46" s="249"/>
      <c r="MAM46" s="249"/>
      <c r="MAN46" s="249"/>
      <c r="MAO46" s="249"/>
      <c r="MAP46" s="249"/>
      <c r="MAS46" s="248"/>
      <c r="MAU46" s="248"/>
      <c r="MAX46" s="249"/>
      <c r="MAY46" s="249"/>
      <c r="MAZ46" s="249"/>
      <c r="MBA46" s="249"/>
      <c r="MBB46" s="249"/>
      <c r="MBC46" s="249"/>
      <c r="MBD46" s="249"/>
      <c r="MBE46" s="249"/>
      <c r="MBF46" s="249"/>
      <c r="MBG46" s="249"/>
      <c r="MBH46" s="249"/>
      <c r="MBI46" s="249"/>
      <c r="MBL46" s="248"/>
      <c r="MBN46" s="248"/>
      <c r="MBQ46" s="249"/>
      <c r="MBR46" s="249"/>
      <c r="MBS46" s="249"/>
      <c r="MBT46" s="249"/>
      <c r="MBU46" s="249"/>
      <c r="MBV46" s="249"/>
      <c r="MBW46" s="249"/>
      <c r="MBX46" s="249"/>
      <c r="MBY46" s="249"/>
      <c r="MBZ46" s="249"/>
      <c r="MCA46" s="249"/>
      <c r="MCB46" s="249"/>
      <c r="MCE46" s="248"/>
      <c r="MCG46" s="248"/>
      <c r="MCJ46" s="249"/>
      <c r="MCK46" s="249"/>
      <c r="MCL46" s="249"/>
      <c r="MCM46" s="249"/>
      <c r="MCN46" s="249"/>
      <c r="MCO46" s="249"/>
      <c r="MCP46" s="249"/>
      <c r="MCQ46" s="249"/>
      <c r="MCR46" s="249"/>
      <c r="MCS46" s="249"/>
      <c r="MCT46" s="249"/>
      <c r="MCU46" s="249"/>
      <c r="MCX46" s="248"/>
      <c r="MCZ46" s="248"/>
      <c r="MDC46" s="249"/>
      <c r="MDD46" s="249"/>
      <c r="MDE46" s="249"/>
      <c r="MDF46" s="249"/>
      <c r="MDG46" s="249"/>
      <c r="MDH46" s="249"/>
      <c r="MDI46" s="249"/>
      <c r="MDJ46" s="249"/>
      <c r="MDK46" s="249"/>
      <c r="MDL46" s="249"/>
      <c r="MDM46" s="249"/>
      <c r="MDN46" s="249"/>
      <c r="MDQ46" s="248"/>
      <c r="MDS46" s="248"/>
      <c r="MDV46" s="249"/>
      <c r="MDW46" s="249"/>
      <c r="MDX46" s="249"/>
      <c r="MDY46" s="249"/>
      <c r="MDZ46" s="249"/>
      <c r="MEA46" s="249"/>
      <c r="MEB46" s="249"/>
      <c r="MEC46" s="249"/>
      <c r="MED46" s="249"/>
      <c r="MEE46" s="249"/>
      <c r="MEF46" s="249"/>
      <c r="MEG46" s="249"/>
      <c r="MEJ46" s="248"/>
      <c r="MEL46" s="248"/>
      <c r="MEO46" s="249"/>
      <c r="MEP46" s="249"/>
      <c r="MEQ46" s="249"/>
      <c r="MER46" s="249"/>
      <c r="MES46" s="249"/>
      <c r="MET46" s="249"/>
      <c r="MEU46" s="249"/>
      <c r="MEV46" s="249"/>
      <c r="MEW46" s="249"/>
      <c r="MEX46" s="249"/>
      <c r="MEY46" s="249"/>
      <c r="MEZ46" s="249"/>
      <c r="MFC46" s="248"/>
      <c r="MFE46" s="248"/>
      <c r="MFH46" s="249"/>
      <c r="MFI46" s="249"/>
      <c r="MFJ46" s="249"/>
      <c r="MFK46" s="249"/>
      <c r="MFL46" s="249"/>
      <c r="MFM46" s="249"/>
      <c r="MFN46" s="249"/>
      <c r="MFO46" s="249"/>
      <c r="MFP46" s="249"/>
      <c r="MFQ46" s="249"/>
      <c r="MFR46" s="249"/>
      <c r="MFS46" s="249"/>
      <c r="MFV46" s="248"/>
      <c r="MFX46" s="248"/>
      <c r="MGA46" s="249"/>
      <c r="MGB46" s="249"/>
      <c r="MGC46" s="249"/>
      <c r="MGD46" s="249"/>
      <c r="MGE46" s="249"/>
      <c r="MGF46" s="249"/>
      <c r="MGG46" s="249"/>
      <c r="MGH46" s="249"/>
      <c r="MGI46" s="249"/>
      <c r="MGJ46" s="249"/>
      <c r="MGK46" s="249"/>
      <c r="MGL46" s="249"/>
      <c r="MGO46" s="248"/>
      <c r="MGQ46" s="248"/>
      <c r="MGT46" s="249"/>
      <c r="MGU46" s="249"/>
      <c r="MGV46" s="249"/>
      <c r="MGW46" s="249"/>
      <c r="MGX46" s="249"/>
      <c r="MGY46" s="249"/>
      <c r="MGZ46" s="249"/>
      <c r="MHA46" s="249"/>
      <c r="MHB46" s="249"/>
      <c r="MHC46" s="249"/>
      <c r="MHD46" s="249"/>
      <c r="MHE46" s="249"/>
      <c r="MHH46" s="248"/>
      <c r="MHJ46" s="248"/>
      <c r="MHM46" s="249"/>
      <c r="MHN46" s="249"/>
      <c r="MHO46" s="249"/>
      <c r="MHP46" s="249"/>
      <c r="MHQ46" s="249"/>
      <c r="MHR46" s="249"/>
      <c r="MHS46" s="249"/>
      <c r="MHT46" s="249"/>
      <c r="MHU46" s="249"/>
      <c r="MHV46" s="249"/>
      <c r="MHW46" s="249"/>
      <c r="MHX46" s="249"/>
      <c r="MIA46" s="248"/>
      <c r="MIC46" s="248"/>
      <c r="MIF46" s="249"/>
      <c r="MIG46" s="249"/>
      <c r="MIH46" s="249"/>
      <c r="MII46" s="249"/>
      <c r="MIJ46" s="249"/>
      <c r="MIK46" s="249"/>
      <c r="MIL46" s="249"/>
      <c r="MIM46" s="249"/>
      <c r="MIN46" s="249"/>
      <c r="MIO46" s="249"/>
      <c r="MIP46" s="249"/>
      <c r="MIQ46" s="249"/>
      <c r="MIT46" s="248"/>
      <c r="MIV46" s="248"/>
      <c r="MIY46" s="249"/>
      <c r="MIZ46" s="249"/>
      <c r="MJA46" s="249"/>
      <c r="MJB46" s="249"/>
      <c r="MJC46" s="249"/>
      <c r="MJD46" s="249"/>
      <c r="MJE46" s="249"/>
      <c r="MJF46" s="249"/>
      <c r="MJG46" s="249"/>
      <c r="MJH46" s="249"/>
      <c r="MJI46" s="249"/>
      <c r="MJJ46" s="249"/>
      <c r="MJM46" s="248"/>
      <c r="MJO46" s="248"/>
      <c r="MJR46" s="249"/>
      <c r="MJS46" s="249"/>
      <c r="MJT46" s="249"/>
      <c r="MJU46" s="249"/>
      <c r="MJV46" s="249"/>
      <c r="MJW46" s="249"/>
      <c r="MJX46" s="249"/>
      <c r="MJY46" s="249"/>
      <c r="MJZ46" s="249"/>
      <c r="MKA46" s="249"/>
      <c r="MKB46" s="249"/>
      <c r="MKC46" s="249"/>
      <c r="MKF46" s="248"/>
      <c r="MKH46" s="248"/>
      <c r="MKK46" s="249"/>
      <c r="MKL46" s="249"/>
      <c r="MKM46" s="249"/>
      <c r="MKN46" s="249"/>
      <c r="MKO46" s="249"/>
      <c r="MKP46" s="249"/>
      <c r="MKQ46" s="249"/>
      <c r="MKR46" s="249"/>
      <c r="MKS46" s="249"/>
      <c r="MKT46" s="249"/>
      <c r="MKU46" s="249"/>
      <c r="MKV46" s="249"/>
      <c r="MKY46" s="248"/>
      <c r="MLA46" s="248"/>
      <c r="MLD46" s="249"/>
      <c r="MLE46" s="249"/>
      <c r="MLF46" s="249"/>
      <c r="MLG46" s="249"/>
      <c r="MLH46" s="249"/>
      <c r="MLI46" s="249"/>
      <c r="MLJ46" s="249"/>
      <c r="MLK46" s="249"/>
      <c r="MLL46" s="249"/>
      <c r="MLM46" s="249"/>
      <c r="MLN46" s="249"/>
      <c r="MLO46" s="249"/>
      <c r="MLR46" s="248"/>
      <c r="MLT46" s="248"/>
      <c r="MLW46" s="249"/>
      <c r="MLX46" s="249"/>
      <c r="MLY46" s="249"/>
      <c r="MLZ46" s="249"/>
      <c r="MMA46" s="249"/>
      <c r="MMB46" s="249"/>
      <c r="MMC46" s="249"/>
      <c r="MMD46" s="249"/>
      <c r="MME46" s="249"/>
      <c r="MMF46" s="249"/>
      <c r="MMG46" s="249"/>
      <c r="MMH46" s="249"/>
      <c r="MMK46" s="248"/>
      <c r="MMM46" s="248"/>
      <c r="MMP46" s="249"/>
      <c r="MMQ46" s="249"/>
      <c r="MMR46" s="249"/>
      <c r="MMS46" s="249"/>
      <c r="MMT46" s="249"/>
      <c r="MMU46" s="249"/>
      <c r="MMV46" s="249"/>
      <c r="MMW46" s="249"/>
      <c r="MMX46" s="249"/>
      <c r="MMY46" s="249"/>
      <c r="MMZ46" s="249"/>
      <c r="MNA46" s="249"/>
      <c r="MND46" s="248"/>
      <c r="MNF46" s="248"/>
      <c r="MNI46" s="249"/>
      <c r="MNJ46" s="249"/>
      <c r="MNK46" s="249"/>
      <c r="MNL46" s="249"/>
      <c r="MNM46" s="249"/>
      <c r="MNN46" s="249"/>
      <c r="MNO46" s="249"/>
      <c r="MNP46" s="249"/>
      <c r="MNQ46" s="249"/>
      <c r="MNR46" s="249"/>
      <c r="MNS46" s="249"/>
      <c r="MNT46" s="249"/>
      <c r="MNW46" s="248"/>
      <c r="MNY46" s="248"/>
      <c r="MOB46" s="249"/>
      <c r="MOC46" s="249"/>
      <c r="MOD46" s="249"/>
      <c r="MOE46" s="249"/>
      <c r="MOF46" s="249"/>
      <c r="MOG46" s="249"/>
      <c r="MOH46" s="249"/>
      <c r="MOI46" s="249"/>
      <c r="MOJ46" s="249"/>
      <c r="MOK46" s="249"/>
      <c r="MOL46" s="249"/>
      <c r="MOM46" s="249"/>
      <c r="MOP46" s="248"/>
      <c r="MOR46" s="248"/>
      <c r="MOU46" s="249"/>
      <c r="MOV46" s="249"/>
      <c r="MOW46" s="249"/>
      <c r="MOX46" s="249"/>
      <c r="MOY46" s="249"/>
      <c r="MOZ46" s="249"/>
      <c r="MPA46" s="249"/>
      <c r="MPB46" s="249"/>
      <c r="MPC46" s="249"/>
      <c r="MPD46" s="249"/>
      <c r="MPE46" s="249"/>
      <c r="MPF46" s="249"/>
      <c r="MPI46" s="248"/>
      <c r="MPK46" s="248"/>
      <c r="MPN46" s="249"/>
      <c r="MPO46" s="249"/>
      <c r="MPP46" s="249"/>
      <c r="MPQ46" s="249"/>
      <c r="MPR46" s="249"/>
      <c r="MPS46" s="249"/>
      <c r="MPT46" s="249"/>
      <c r="MPU46" s="249"/>
      <c r="MPV46" s="249"/>
      <c r="MPW46" s="249"/>
      <c r="MPX46" s="249"/>
      <c r="MPY46" s="249"/>
      <c r="MQB46" s="248"/>
      <c r="MQD46" s="248"/>
      <c r="MQG46" s="249"/>
      <c r="MQH46" s="249"/>
      <c r="MQI46" s="249"/>
      <c r="MQJ46" s="249"/>
      <c r="MQK46" s="249"/>
      <c r="MQL46" s="249"/>
      <c r="MQM46" s="249"/>
      <c r="MQN46" s="249"/>
      <c r="MQO46" s="249"/>
      <c r="MQP46" s="249"/>
      <c r="MQQ46" s="249"/>
      <c r="MQR46" s="249"/>
      <c r="MQU46" s="248"/>
      <c r="MQW46" s="248"/>
      <c r="MQZ46" s="249"/>
      <c r="MRA46" s="249"/>
      <c r="MRB46" s="249"/>
      <c r="MRC46" s="249"/>
      <c r="MRD46" s="249"/>
      <c r="MRE46" s="249"/>
      <c r="MRF46" s="249"/>
      <c r="MRG46" s="249"/>
      <c r="MRH46" s="249"/>
      <c r="MRI46" s="249"/>
      <c r="MRJ46" s="249"/>
      <c r="MRK46" s="249"/>
      <c r="MRN46" s="248"/>
      <c r="MRP46" s="248"/>
      <c r="MRS46" s="249"/>
      <c r="MRT46" s="249"/>
      <c r="MRU46" s="249"/>
      <c r="MRV46" s="249"/>
      <c r="MRW46" s="249"/>
      <c r="MRX46" s="249"/>
      <c r="MRY46" s="249"/>
      <c r="MRZ46" s="249"/>
      <c r="MSA46" s="249"/>
      <c r="MSB46" s="249"/>
      <c r="MSC46" s="249"/>
      <c r="MSD46" s="249"/>
      <c r="MSG46" s="248"/>
      <c r="MSI46" s="248"/>
      <c r="MSL46" s="249"/>
      <c r="MSM46" s="249"/>
      <c r="MSN46" s="249"/>
      <c r="MSO46" s="249"/>
      <c r="MSP46" s="249"/>
      <c r="MSQ46" s="249"/>
      <c r="MSR46" s="249"/>
      <c r="MSS46" s="249"/>
      <c r="MST46" s="249"/>
      <c r="MSU46" s="249"/>
      <c r="MSV46" s="249"/>
      <c r="MSW46" s="249"/>
      <c r="MSZ46" s="248"/>
      <c r="MTB46" s="248"/>
      <c r="MTE46" s="249"/>
      <c r="MTF46" s="249"/>
      <c r="MTG46" s="249"/>
      <c r="MTH46" s="249"/>
      <c r="MTI46" s="249"/>
      <c r="MTJ46" s="249"/>
      <c r="MTK46" s="249"/>
      <c r="MTL46" s="249"/>
      <c r="MTM46" s="249"/>
      <c r="MTN46" s="249"/>
      <c r="MTO46" s="249"/>
      <c r="MTP46" s="249"/>
      <c r="MTS46" s="248"/>
      <c r="MTU46" s="248"/>
      <c r="MTX46" s="249"/>
      <c r="MTY46" s="249"/>
      <c r="MTZ46" s="249"/>
      <c r="MUA46" s="249"/>
      <c r="MUB46" s="249"/>
      <c r="MUC46" s="249"/>
      <c r="MUD46" s="249"/>
      <c r="MUE46" s="249"/>
      <c r="MUF46" s="249"/>
      <c r="MUG46" s="249"/>
      <c r="MUH46" s="249"/>
      <c r="MUI46" s="249"/>
      <c r="MUL46" s="248"/>
      <c r="MUN46" s="248"/>
      <c r="MUQ46" s="249"/>
      <c r="MUR46" s="249"/>
      <c r="MUS46" s="249"/>
      <c r="MUT46" s="249"/>
      <c r="MUU46" s="249"/>
      <c r="MUV46" s="249"/>
      <c r="MUW46" s="249"/>
      <c r="MUX46" s="249"/>
      <c r="MUY46" s="249"/>
      <c r="MUZ46" s="249"/>
      <c r="MVA46" s="249"/>
      <c r="MVB46" s="249"/>
      <c r="MVE46" s="248"/>
      <c r="MVG46" s="248"/>
      <c r="MVJ46" s="249"/>
      <c r="MVK46" s="249"/>
      <c r="MVL46" s="249"/>
      <c r="MVM46" s="249"/>
      <c r="MVN46" s="249"/>
      <c r="MVO46" s="249"/>
      <c r="MVP46" s="249"/>
      <c r="MVQ46" s="249"/>
      <c r="MVR46" s="249"/>
      <c r="MVS46" s="249"/>
      <c r="MVT46" s="249"/>
      <c r="MVU46" s="249"/>
      <c r="MVX46" s="248"/>
      <c r="MVZ46" s="248"/>
      <c r="MWC46" s="249"/>
      <c r="MWD46" s="249"/>
      <c r="MWE46" s="249"/>
      <c r="MWF46" s="249"/>
      <c r="MWG46" s="249"/>
      <c r="MWH46" s="249"/>
      <c r="MWI46" s="249"/>
      <c r="MWJ46" s="249"/>
      <c r="MWK46" s="249"/>
      <c r="MWL46" s="249"/>
      <c r="MWM46" s="249"/>
      <c r="MWN46" s="249"/>
      <c r="MWQ46" s="248"/>
      <c r="MWS46" s="248"/>
      <c r="MWV46" s="249"/>
      <c r="MWW46" s="249"/>
      <c r="MWX46" s="249"/>
      <c r="MWY46" s="249"/>
      <c r="MWZ46" s="249"/>
      <c r="MXA46" s="249"/>
      <c r="MXB46" s="249"/>
      <c r="MXC46" s="249"/>
      <c r="MXD46" s="249"/>
      <c r="MXE46" s="249"/>
      <c r="MXF46" s="249"/>
      <c r="MXG46" s="249"/>
      <c r="MXJ46" s="248"/>
      <c r="MXL46" s="248"/>
      <c r="MXO46" s="249"/>
      <c r="MXP46" s="249"/>
      <c r="MXQ46" s="249"/>
      <c r="MXR46" s="249"/>
      <c r="MXS46" s="249"/>
      <c r="MXT46" s="249"/>
      <c r="MXU46" s="249"/>
      <c r="MXV46" s="249"/>
      <c r="MXW46" s="249"/>
      <c r="MXX46" s="249"/>
      <c r="MXY46" s="249"/>
      <c r="MXZ46" s="249"/>
      <c r="MYC46" s="248"/>
      <c r="MYE46" s="248"/>
      <c r="MYH46" s="249"/>
      <c r="MYI46" s="249"/>
      <c r="MYJ46" s="249"/>
      <c r="MYK46" s="249"/>
      <c r="MYL46" s="249"/>
      <c r="MYM46" s="249"/>
      <c r="MYN46" s="249"/>
      <c r="MYO46" s="249"/>
      <c r="MYP46" s="249"/>
      <c r="MYQ46" s="249"/>
      <c r="MYR46" s="249"/>
      <c r="MYS46" s="249"/>
      <c r="MYV46" s="248"/>
      <c r="MYX46" s="248"/>
      <c r="MZA46" s="249"/>
      <c r="MZB46" s="249"/>
      <c r="MZC46" s="249"/>
      <c r="MZD46" s="249"/>
      <c r="MZE46" s="249"/>
      <c r="MZF46" s="249"/>
      <c r="MZG46" s="249"/>
      <c r="MZH46" s="249"/>
      <c r="MZI46" s="249"/>
      <c r="MZJ46" s="249"/>
      <c r="MZK46" s="249"/>
      <c r="MZL46" s="249"/>
      <c r="MZO46" s="248"/>
      <c r="MZQ46" s="248"/>
      <c r="MZT46" s="249"/>
      <c r="MZU46" s="249"/>
      <c r="MZV46" s="249"/>
      <c r="MZW46" s="249"/>
      <c r="MZX46" s="249"/>
      <c r="MZY46" s="249"/>
      <c r="MZZ46" s="249"/>
      <c r="NAA46" s="249"/>
      <c r="NAB46" s="249"/>
      <c r="NAC46" s="249"/>
      <c r="NAD46" s="249"/>
      <c r="NAE46" s="249"/>
      <c r="NAH46" s="248"/>
      <c r="NAJ46" s="248"/>
      <c r="NAM46" s="249"/>
      <c r="NAN46" s="249"/>
      <c r="NAO46" s="249"/>
      <c r="NAP46" s="249"/>
      <c r="NAQ46" s="249"/>
      <c r="NAR46" s="249"/>
      <c r="NAS46" s="249"/>
      <c r="NAT46" s="249"/>
      <c r="NAU46" s="249"/>
      <c r="NAV46" s="249"/>
      <c r="NAW46" s="249"/>
      <c r="NAX46" s="249"/>
      <c r="NBA46" s="248"/>
      <c r="NBC46" s="248"/>
      <c r="NBF46" s="249"/>
      <c r="NBG46" s="249"/>
      <c r="NBH46" s="249"/>
      <c r="NBI46" s="249"/>
      <c r="NBJ46" s="249"/>
      <c r="NBK46" s="249"/>
      <c r="NBL46" s="249"/>
      <c r="NBM46" s="249"/>
      <c r="NBN46" s="249"/>
      <c r="NBO46" s="249"/>
      <c r="NBP46" s="249"/>
      <c r="NBQ46" s="249"/>
      <c r="NBT46" s="248"/>
      <c r="NBV46" s="248"/>
      <c r="NBY46" s="249"/>
      <c r="NBZ46" s="249"/>
      <c r="NCA46" s="249"/>
      <c r="NCB46" s="249"/>
      <c r="NCC46" s="249"/>
      <c r="NCD46" s="249"/>
      <c r="NCE46" s="249"/>
      <c r="NCF46" s="249"/>
      <c r="NCG46" s="249"/>
      <c r="NCH46" s="249"/>
      <c r="NCI46" s="249"/>
      <c r="NCJ46" s="249"/>
      <c r="NCM46" s="248"/>
      <c r="NCO46" s="248"/>
      <c r="NCR46" s="249"/>
      <c r="NCS46" s="249"/>
      <c r="NCT46" s="249"/>
      <c r="NCU46" s="249"/>
      <c r="NCV46" s="249"/>
      <c r="NCW46" s="249"/>
      <c r="NCX46" s="249"/>
      <c r="NCY46" s="249"/>
      <c r="NCZ46" s="249"/>
      <c r="NDA46" s="249"/>
      <c r="NDB46" s="249"/>
      <c r="NDC46" s="249"/>
      <c r="NDF46" s="248"/>
      <c r="NDH46" s="248"/>
      <c r="NDK46" s="249"/>
      <c r="NDL46" s="249"/>
      <c r="NDM46" s="249"/>
      <c r="NDN46" s="249"/>
      <c r="NDO46" s="249"/>
      <c r="NDP46" s="249"/>
      <c r="NDQ46" s="249"/>
      <c r="NDR46" s="249"/>
      <c r="NDS46" s="249"/>
      <c r="NDT46" s="249"/>
      <c r="NDU46" s="249"/>
      <c r="NDV46" s="249"/>
      <c r="NDY46" s="248"/>
      <c r="NEA46" s="248"/>
      <c r="NED46" s="249"/>
      <c r="NEE46" s="249"/>
      <c r="NEF46" s="249"/>
      <c r="NEG46" s="249"/>
      <c r="NEH46" s="249"/>
      <c r="NEI46" s="249"/>
      <c r="NEJ46" s="249"/>
      <c r="NEK46" s="249"/>
      <c r="NEL46" s="249"/>
      <c r="NEM46" s="249"/>
      <c r="NEN46" s="249"/>
      <c r="NEO46" s="249"/>
      <c r="NER46" s="248"/>
      <c r="NET46" s="248"/>
      <c r="NEW46" s="249"/>
      <c r="NEX46" s="249"/>
      <c r="NEY46" s="249"/>
      <c r="NEZ46" s="249"/>
      <c r="NFA46" s="249"/>
      <c r="NFB46" s="249"/>
      <c r="NFC46" s="249"/>
      <c r="NFD46" s="249"/>
      <c r="NFE46" s="249"/>
      <c r="NFF46" s="249"/>
      <c r="NFG46" s="249"/>
      <c r="NFH46" s="249"/>
      <c r="NFK46" s="248"/>
      <c r="NFM46" s="248"/>
      <c r="NFP46" s="249"/>
      <c r="NFQ46" s="249"/>
      <c r="NFR46" s="249"/>
      <c r="NFS46" s="249"/>
      <c r="NFT46" s="249"/>
      <c r="NFU46" s="249"/>
      <c r="NFV46" s="249"/>
      <c r="NFW46" s="249"/>
      <c r="NFX46" s="249"/>
      <c r="NFY46" s="249"/>
      <c r="NFZ46" s="249"/>
      <c r="NGA46" s="249"/>
      <c r="NGD46" s="248"/>
      <c r="NGF46" s="248"/>
      <c r="NGI46" s="249"/>
      <c r="NGJ46" s="249"/>
      <c r="NGK46" s="249"/>
      <c r="NGL46" s="249"/>
      <c r="NGM46" s="249"/>
      <c r="NGN46" s="249"/>
      <c r="NGO46" s="249"/>
      <c r="NGP46" s="249"/>
      <c r="NGQ46" s="249"/>
      <c r="NGR46" s="249"/>
      <c r="NGS46" s="249"/>
      <c r="NGT46" s="249"/>
      <c r="NGW46" s="248"/>
      <c r="NGY46" s="248"/>
      <c r="NHB46" s="249"/>
      <c r="NHC46" s="249"/>
      <c r="NHD46" s="249"/>
      <c r="NHE46" s="249"/>
      <c r="NHF46" s="249"/>
      <c r="NHG46" s="249"/>
      <c r="NHH46" s="249"/>
      <c r="NHI46" s="249"/>
      <c r="NHJ46" s="249"/>
      <c r="NHK46" s="249"/>
      <c r="NHL46" s="249"/>
      <c r="NHM46" s="249"/>
      <c r="NHP46" s="248"/>
      <c r="NHR46" s="248"/>
      <c r="NHU46" s="249"/>
      <c r="NHV46" s="249"/>
      <c r="NHW46" s="249"/>
      <c r="NHX46" s="249"/>
      <c r="NHY46" s="249"/>
      <c r="NHZ46" s="249"/>
      <c r="NIA46" s="249"/>
      <c r="NIB46" s="249"/>
      <c r="NIC46" s="249"/>
      <c r="NID46" s="249"/>
      <c r="NIE46" s="249"/>
      <c r="NIF46" s="249"/>
      <c r="NII46" s="248"/>
      <c r="NIK46" s="248"/>
      <c r="NIN46" s="249"/>
      <c r="NIO46" s="249"/>
      <c r="NIP46" s="249"/>
      <c r="NIQ46" s="249"/>
      <c r="NIR46" s="249"/>
      <c r="NIS46" s="249"/>
      <c r="NIT46" s="249"/>
      <c r="NIU46" s="249"/>
      <c r="NIV46" s="249"/>
      <c r="NIW46" s="249"/>
      <c r="NIX46" s="249"/>
      <c r="NIY46" s="249"/>
      <c r="NJB46" s="248"/>
      <c r="NJD46" s="248"/>
      <c r="NJG46" s="249"/>
      <c r="NJH46" s="249"/>
      <c r="NJI46" s="249"/>
      <c r="NJJ46" s="249"/>
      <c r="NJK46" s="249"/>
      <c r="NJL46" s="249"/>
      <c r="NJM46" s="249"/>
      <c r="NJN46" s="249"/>
      <c r="NJO46" s="249"/>
      <c r="NJP46" s="249"/>
      <c r="NJQ46" s="249"/>
      <c r="NJR46" s="249"/>
      <c r="NJU46" s="248"/>
      <c r="NJW46" s="248"/>
      <c r="NJZ46" s="249"/>
      <c r="NKA46" s="249"/>
      <c r="NKB46" s="249"/>
      <c r="NKC46" s="249"/>
      <c r="NKD46" s="249"/>
      <c r="NKE46" s="249"/>
      <c r="NKF46" s="249"/>
      <c r="NKG46" s="249"/>
      <c r="NKH46" s="249"/>
      <c r="NKI46" s="249"/>
      <c r="NKJ46" s="249"/>
      <c r="NKK46" s="249"/>
      <c r="NKN46" s="248"/>
      <c r="NKP46" s="248"/>
      <c r="NKS46" s="249"/>
      <c r="NKT46" s="249"/>
      <c r="NKU46" s="249"/>
      <c r="NKV46" s="249"/>
      <c r="NKW46" s="249"/>
      <c r="NKX46" s="249"/>
      <c r="NKY46" s="249"/>
      <c r="NKZ46" s="249"/>
      <c r="NLA46" s="249"/>
      <c r="NLB46" s="249"/>
      <c r="NLC46" s="249"/>
      <c r="NLD46" s="249"/>
      <c r="NLG46" s="248"/>
      <c r="NLI46" s="248"/>
      <c r="NLL46" s="249"/>
      <c r="NLM46" s="249"/>
      <c r="NLN46" s="249"/>
      <c r="NLO46" s="249"/>
      <c r="NLP46" s="249"/>
      <c r="NLQ46" s="249"/>
      <c r="NLR46" s="249"/>
      <c r="NLS46" s="249"/>
      <c r="NLT46" s="249"/>
      <c r="NLU46" s="249"/>
      <c r="NLV46" s="249"/>
      <c r="NLW46" s="249"/>
      <c r="NLZ46" s="248"/>
      <c r="NMB46" s="248"/>
      <c r="NME46" s="249"/>
      <c r="NMF46" s="249"/>
      <c r="NMG46" s="249"/>
      <c r="NMH46" s="249"/>
      <c r="NMI46" s="249"/>
      <c r="NMJ46" s="249"/>
      <c r="NMK46" s="249"/>
      <c r="NML46" s="249"/>
      <c r="NMM46" s="249"/>
      <c r="NMN46" s="249"/>
      <c r="NMO46" s="249"/>
      <c r="NMP46" s="249"/>
      <c r="NMS46" s="248"/>
      <c r="NMU46" s="248"/>
      <c r="NMX46" s="249"/>
      <c r="NMY46" s="249"/>
      <c r="NMZ46" s="249"/>
      <c r="NNA46" s="249"/>
      <c r="NNB46" s="249"/>
      <c r="NNC46" s="249"/>
      <c r="NND46" s="249"/>
      <c r="NNE46" s="249"/>
      <c r="NNF46" s="249"/>
      <c r="NNG46" s="249"/>
      <c r="NNH46" s="249"/>
      <c r="NNI46" s="249"/>
      <c r="NNL46" s="248"/>
      <c r="NNN46" s="248"/>
      <c r="NNQ46" s="249"/>
      <c r="NNR46" s="249"/>
      <c r="NNS46" s="249"/>
      <c r="NNT46" s="249"/>
      <c r="NNU46" s="249"/>
      <c r="NNV46" s="249"/>
      <c r="NNW46" s="249"/>
      <c r="NNX46" s="249"/>
      <c r="NNY46" s="249"/>
      <c r="NNZ46" s="249"/>
      <c r="NOA46" s="249"/>
      <c r="NOB46" s="249"/>
      <c r="NOE46" s="248"/>
      <c r="NOG46" s="248"/>
      <c r="NOJ46" s="249"/>
      <c r="NOK46" s="249"/>
      <c r="NOL46" s="249"/>
      <c r="NOM46" s="249"/>
      <c r="NON46" s="249"/>
      <c r="NOO46" s="249"/>
      <c r="NOP46" s="249"/>
      <c r="NOQ46" s="249"/>
      <c r="NOR46" s="249"/>
      <c r="NOS46" s="249"/>
      <c r="NOT46" s="249"/>
      <c r="NOU46" s="249"/>
      <c r="NOX46" s="248"/>
      <c r="NOZ46" s="248"/>
      <c r="NPC46" s="249"/>
      <c r="NPD46" s="249"/>
      <c r="NPE46" s="249"/>
      <c r="NPF46" s="249"/>
      <c r="NPG46" s="249"/>
      <c r="NPH46" s="249"/>
      <c r="NPI46" s="249"/>
      <c r="NPJ46" s="249"/>
      <c r="NPK46" s="249"/>
      <c r="NPL46" s="249"/>
      <c r="NPM46" s="249"/>
      <c r="NPN46" s="249"/>
      <c r="NPQ46" s="248"/>
      <c r="NPS46" s="248"/>
      <c r="NPV46" s="249"/>
      <c r="NPW46" s="249"/>
      <c r="NPX46" s="249"/>
      <c r="NPY46" s="249"/>
      <c r="NPZ46" s="249"/>
      <c r="NQA46" s="249"/>
      <c r="NQB46" s="249"/>
      <c r="NQC46" s="249"/>
      <c r="NQD46" s="249"/>
      <c r="NQE46" s="249"/>
      <c r="NQF46" s="249"/>
      <c r="NQG46" s="249"/>
      <c r="NQJ46" s="248"/>
      <c r="NQL46" s="248"/>
      <c r="NQO46" s="249"/>
      <c r="NQP46" s="249"/>
      <c r="NQQ46" s="249"/>
      <c r="NQR46" s="249"/>
      <c r="NQS46" s="249"/>
      <c r="NQT46" s="249"/>
      <c r="NQU46" s="249"/>
      <c r="NQV46" s="249"/>
      <c r="NQW46" s="249"/>
      <c r="NQX46" s="249"/>
      <c r="NQY46" s="249"/>
      <c r="NQZ46" s="249"/>
      <c r="NRC46" s="248"/>
      <c r="NRE46" s="248"/>
      <c r="NRH46" s="249"/>
      <c r="NRI46" s="249"/>
      <c r="NRJ46" s="249"/>
      <c r="NRK46" s="249"/>
      <c r="NRL46" s="249"/>
      <c r="NRM46" s="249"/>
      <c r="NRN46" s="249"/>
      <c r="NRO46" s="249"/>
      <c r="NRP46" s="249"/>
      <c r="NRQ46" s="249"/>
      <c r="NRR46" s="249"/>
      <c r="NRS46" s="249"/>
      <c r="NRV46" s="248"/>
      <c r="NRX46" s="248"/>
      <c r="NSA46" s="249"/>
      <c r="NSB46" s="249"/>
      <c r="NSC46" s="249"/>
      <c r="NSD46" s="249"/>
      <c r="NSE46" s="249"/>
      <c r="NSF46" s="249"/>
      <c r="NSG46" s="249"/>
      <c r="NSH46" s="249"/>
      <c r="NSI46" s="249"/>
      <c r="NSJ46" s="249"/>
      <c r="NSK46" s="249"/>
      <c r="NSL46" s="249"/>
      <c r="NSO46" s="248"/>
      <c r="NSQ46" s="248"/>
      <c r="NST46" s="249"/>
      <c r="NSU46" s="249"/>
      <c r="NSV46" s="249"/>
      <c r="NSW46" s="249"/>
      <c r="NSX46" s="249"/>
      <c r="NSY46" s="249"/>
      <c r="NSZ46" s="249"/>
      <c r="NTA46" s="249"/>
      <c r="NTB46" s="249"/>
      <c r="NTC46" s="249"/>
      <c r="NTD46" s="249"/>
      <c r="NTE46" s="249"/>
      <c r="NTH46" s="248"/>
      <c r="NTJ46" s="248"/>
      <c r="NTM46" s="249"/>
      <c r="NTN46" s="249"/>
      <c r="NTO46" s="249"/>
      <c r="NTP46" s="249"/>
      <c r="NTQ46" s="249"/>
      <c r="NTR46" s="249"/>
      <c r="NTS46" s="249"/>
      <c r="NTT46" s="249"/>
      <c r="NTU46" s="249"/>
      <c r="NTV46" s="249"/>
      <c r="NTW46" s="249"/>
      <c r="NTX46" s="249"/>
      <c r="NUA46" s="248"/>
      <c r="NUC46" s="248"/>
      <c r="NUF46" s="249"/>
      <c r="NUG46" s="249"/>
      <c r="NUH46" s="249"/>
      <c r="NUI46" s="249"/>
      <c r="NUJ46" s="249"/>
      <c r="NUK46" s="249"/>
      <c r="NUL46" s="249"/>
      <c r="NUM46" s="249"/>
      <c r="NUN46" s="249"/>
      <c r="NUO46" s="249"/>
      <c r="NUP46" s="249"/>
      <c r="NUQ46" s="249"/>
      <c r="NUT46" s="248"/>
      <c r="NUV46" s="248"/>
      <c r="NUY46" s="249"/>
      <c r="NUZ46" s="249"/>
      <c r="NVA46" s="249"/>
      <c r="NVB46" s="249"/>
      <c r="NVC46" s="249"/>
      <c r="NVD46" s="249"/>
      <c r="NVE46" s="249"/>
      <c r="NVF46" s="249"/>
      <c r="NVG46" s="249"/>
      <c r="NVH46" s="249"/>
      <c r="NVI46" s="249"/>
      <c r="NVJ46" s="249"/>
      <c r="NVM46" s="248"/>
      <c r="NVO46" s="248"/>
      <c r="NVR46" s="249"/>
      <c r="NVS46" s="249"/>
      <c r="NVT46" s="249"/>
      <c r="NVU46" s="249"/>
      <c r="NVV46" s="249"/>
      <c r="NVW46" s="249"/>
      <c r="NVX46" s="249"/>
      <c r="NVY46" s="249"/>
      <c r="NVZ46" s="249"/>
      <c r="NWA46" s="249"/>
      <c r="NWB46" s="249"/>
      <c r="NWC46" s="249"/>
      <c r="NWF46" s="248"/>
      <c r="NWH46" s="248"/>
      <c r="NWK46" s="249"/>
      <c r="NWL46" s="249"/>
      <c r="NWM46" s="249"/>
      <c r="NWN46" s="249"/>
      <c r="NWO46" s="249"/>
      <c r="NWP46" s="249"/>
      <c r="NWQ46" s="249"/>
      <c r="NWR46" s="249"/>
      <c r="NWS46" s="249"/>
      <c r="NWT46" s="249"/>
      <c r="NWU46" s="249"/>
      <c r="NWV46" s="249"/>
      <c r="NWY46" s="248"/>
      <c r="NXA46" s="248"/>
      <c r="NXD46" s="249"/>
      <c r="NXE46" s="249"/>
      <c r="NXF46" s="249"/>
      <c r="NXG46" s="249"/>
      <c r="NXH46" s="249"/>
      <c r="NXI46" s="249"/>
      <c r="NXJ46" s="249"/>
      <c r="NXK46" s="249"/>
      <c r="NXL46" s="249"/>
      <c r="NXM46" s="249"/>
      <c r="NXN46" s="249"/>
      <c r="NXO46" s="249"/>
      <c r="NXR46" s="248"/>
      <c r="NXT46" s="248"/>
      <c r="NXW46" s="249"/>
      <c r="NXX46" s="249"/>
      <c r="NXY46" s="249"/>
      <c r="NXZ46" s="249"/>
      <c r="NYA46" s="249"/>
      <c r="NYB46" s="249"/>
      <c r="NYC46" s="249"/>
      <c r="NYD46" s="249"/>
      <c r="NYE46" s="249"/>
      <c r="NYF46" s="249"/>
      <c r="NYG46" s="249"/>
      <c r="NYH46" s="249"/>
      <c r="NYK46" s="248"/>
      <c r="NYM46" s="248"/>
      <c r="NYP46" s="249"/>
      <c r="NYQ46" s="249"/>
      <c r="NYR46" s="249"/>
      <c r="NYS46" s="249"/>
      <c r="NYT46" s="249"/>
      <c r="NYU46" s="249"/>
      <c r="NYV46" s="249"/>
      <c r="NYW46" s="249"/>
      <c r="NYX46" s="249"/>
      <c r="NYY46" s="249"/>
      <c r="NYZ46" s="249"/>
      <c r="NZA46" s="249"/>
      <c r="NZD46" s="248"/>
      <c r="NZF46" s="248"/>
      <c r="NZI46" s="249"/>
      <c r="NZJ46" s="249"/>
      <c r="NZK46" s="249"/>
      <c r="NZL46" s="249"/>
      <c r="NZM46" s="249"/>
      <c r="NZN46" s="249"/>
      <c r="NZO46" s="249"/>
      <c r="NZP46" s="249"/>
      <c r="NZQ46" s="249"/>
      <c r="NZR46" s="249"/>
      <c r="NZS46" s="249"/>
      <c r="NZT46" s="249"/>
      <c r="NZW46" s="248"/>
      <c r="NZY46" s="248"/>
      <c r="OAB46" s="249"/>
      <c r="OAC46" s="249"/>
      <c r="OAD46" s="249"/>
      <c r="OAE46" s="249"/>
      <c r="OAF46" s="249"/>
      <c r="OAG46" s="249"/>
      <c r="OAH46" s="249"/>
      <c r="OAI46" s="249"/>
      <c r="OAJ46" s="249"/>
      <c r="OAK46" s="249"/>
      <c r="OAL46" s="249"/>
      <c r="OAM46" s="249"/>
      <c r="OAP46" s="248"/>
      <c r="OAR46" s="248"/>
      <c r="OAU46" s="249"/>
      <c r="OAV46" s="249"/>
      <c r="OAW46" s="249"/>
      <c r="OAX46" s="249"/>
      <c r="OAY46" s="249"/>
      <c r="OAZ46" s="249"/>
      <c r="OBA46" s="249"/>
      <c r="OBB46" s="249"/>
      <c r="OBC46" s="249"/>
      <c r="OBD46" s="249"/>
      <c r="OBE46" s="249"/>
      <c r="OBF46" s="249"/>
      <c r="OBI46" s="248"/>
      <c r="OBK46" s="248"/>
      <c r="OBN46" s="249"/>
      <c r="OBO46" s="249"/>
      <c r="OBP46" s="249"/>
      <c r="OBQ46" s="249"/>
      <c r="OBR46" s="249"/>
      <c r="OBS46" s="249"/>
      <c r="OBT46" s="249"/>
      <c r="OBU46" s="249"/>
      <c r="OBV46" s="249"/>
      <c r="OBW46" s="249"/>
      <c r="OBX46" s="249"/>
      <c r="OBY46" s="249"/>
      <c r="OCB46" s="248"/>
      <c r="OCD46" s="248"/>
      <c r="OCG46" s="249"/>
      <c r="OCH46" s="249"/>
      <c r="OCI46" s="249"/>
      <c r="OCJ46" s="249"/>
      <c r="OCK46" s="249"/>
      <c r="OCL46" s="249"/>
      <c r="OCM46" s="249"/>
      <c r="OCN46" s="249"/>
      <c r="OCO46" s="249"/>
      <c r="OCP46" s="249"/>
      <c r="OCQ46" s="249"/>
      <c r="OCR46" s="249"/>
      <c r="OCU46" s="248"/>
      <c r="OCW46" s="248"/>
      <c r="OCZ46" s="249"/>
      <c r="ODA46" s="249"/>
      <c r="ODB46" s="249"/>
      <c r="ODC46" s="249"/>
      <c r="ODD46" s="249"/>
      <c r="ODE46" s="249"/>
      <c r="ODF46" s="249"/>
      <c r="ODG46" s="249"/>
      <c r="ODH46" s="249"/>
      <c r="ODI46" s="249"/>
      <c r="ODJ46" s="249"/>
      <c r="ODK46" s="249"/>
      <c r="ODN46" s="248"/>
      <c r="ODP46" s="248"/>
      <c r="ODS46" s="249"/>
      <c r="ODT46" s="249"/>
      <c r="ODU46" s="249"/>
      <c r="ODV46" s="249"/>
      <c r="ODW46" s="249"/>
      <c r="ODX46" s="249"/>
      <c r="ODY46" s="249"/>
      <c r="ODZ46" s="249"/>
      <c r="OEA46" s="249"/>
      <c r="OEB46" s="249"/>
      <c r="OEC46" s="249"/>
      <c r="OED46" s="249"/>
      <c r="OEG46" s="248"/>
      <c r="OEI46" s="248"/>
      <c r="OEL46" s="249"/>
      <c r="OEM46" s="249"/>
      <c r="OEN46" s="249"/>
      <c r="OEO46" s="249"/>
      <c r="OEP46" s="249"/>
      <c r="OEQ46" s="249"/>
      <c r="OER46" s="249"/>
      <c r="OES46" s="249"/>
      <c r="OET46" s="249"/>
      <c r="OEU46" s="249"/>
      <c r="OEV46" s="249"/>
      <c r="OEW46" s="249"/>
      <c r="OEZ46" s="248"/>
      <c r="OFB46" s="248"/>
      <c r="OFE46" s="249"/>
      <c r="OFF46" s="249"/>
      <c r="OFG46" s="249"/>
      <c r="OFH46" s="249"/>
      <c r="OFI46" s="249"/>
      <c r="OFJ46" s="249"/>
      <c r="OFK46" s="249"/>
      <c r="OFL46" s="249"/>
      <c r="OFM46" s="249"/>
      <c r="OFN46" s="249"/>
      <c r="OFO46" s="249"/>
      <c r="OFP46" s="249"/>
      <c r="OFS46" s="248"/>
      <c r="OFU46" s="248"/>
      <c r="OFX46" s="249"/>
      <c r="OFY46" s="249"/>
      <c r="OFZ46" s="249"/>
      <c r="OGA46" s="249"/>
      <c r="OGB46" s="249"/>
      <c r="OGC46" s="249"/>
      <c r="OGD46" s="249"/>
      <c r="OGE46" s="249"/>
      <c r="OGF46" s="249"/>
      <c r="OGG46" s="249"/>
      <c r="OGH46" s="249"/>
      <c r="OGI46" s="249"/>
      <c r="OGL46" s="248"/>
      <c r="OGN46" s="248"/>
      <c r="OGQ46" s="249"/>
      <c r="OGR46" s="249"/>
      <c r="OGS46" s="249"/>
      <c r="OGT46" s="249"/>
      <c r="OGU46" s="249"/>
      <c r="OGV46" s="249"/>
      <c r="OGW46" s="249"/>
      <c r="OGX46" s="249"/>
      <c r="OGY46" s="249"/>
      <c r="OGZ46" s="249"/>
      <c r="OHA46" s="249"/>
      <c r="OHB46" s="249"/>
      <c r="OHE46" s="248"/>
      <c r="OHG46" s="248"/>
      <c r="OHJ46" s="249"/>
      <c r="OHK46" s="249"/>
      <c r="OHL46" s="249"/>
      <c r="OHM46" s="249"/>
      <c r="OHN46" s="249"/>
      <c r="OHO46" s="249"/>
      <c r="OHP46" s="249"/>
      <c r="OHQ46" s="249"/>
      <c r="OHR46" s="249"/>
      <c r="OHS46" s="249"/>
      <c r="OHT46" s="249"/>
      <c r="OHU46" s="249"/>
      <c r="OHX46" s="248"/>
      <c r="OHZ46" s="248"/>
      <c r="OIC46" s="249"/>
      <c r="OID46" s="249"/>
      <c r="OIE46" s="249"/>
      <c r="OIF46" s="249"/>
      <c r="OIG46" s="249"/>
      <c r="OIH46" s="249"/>
      <c r="OII46" s="249"/>
      <c r="OIJ46" s="249"/>
      <c r="OIK46" s="249"/>
      <c r="OIL46" s="249"/>
      <c r="OIM46" s="249"/>
      <c r="OIN46" s="249"/>
      <c r="OIQ46" s="248"/>
      <c r="OIS46" s="248"/>
      <c r="OIV46" s="249"/>
      <c r="OIW46" s="249"/>
      <c r="OIX46" s="249"/>
      <c r="OIY46" s="249"/>
      <c r="OIZ46" s="249"/>
      <c r="OJA46" s="249"/>
      <c r="OJB46" s="249"/>
      <c r="OJC46" s="249"/>
      <c r="OJD46" s="249"/>
      <c r="OJE46" s="249"/>
      <c r="OJF46" s="249"/>
      <c r="OJG46" s="249"/>
      <c r="OJJ46" s="248"/>
      <c r="OJL46" s="248"/>
      <c r="OJO46" s="249"/>
      <c r="OJP46" s="249"/>
      <c r="OJQ46" s="249"/>
      <c r="OJR46" s="249"/>
      <c r="OJS46" s="249"/>
      <c r="OJT46" s="249"/>
      <c r="OJU46" s="249"/>
      <c r="OJV46" s="249"/>
      <c r="OJW46" s="249"/>
      <c r="OJX46" s="249"/>
      <c r="OJY46" s="249"/>
      <c r="OJZ46" s="249"/>
      <c r="OKC46" s="248"/>
      <c r="OKE46" s="248"/>
      <c r="OKH46" s="249"/>
      <c r="OKI46" s="249"/>
      <c r="OKJ46" s="249"/>
      <c r="OKK46" s="249"/>
      <c r="OKL46" s="249"/>
      <c r="OKM46" s="249"/>
      <c r="OKN46" s="249"/>
      <c r="OKO46" s="249"/>
      <c r="OKP46" s="249"/>
      <c r="OKQ46" s="249"/>
      <c r="OKR46" s="249"/>
      <c r="OKS46" s="249"/>
      <c r="OKV46" s="248"/>
      <c r="OKX46" s="248"/>
      <c r="OLA46" s="249"/>
      <c r="OLB46" s="249"/>
      <c r="OLC46" s="249"/>
      <c r="OLD46" s="249"/>
      <c r="OLE46" s="249"/>
      <c r="OLF46" s="249"/>
      <c r="OLG46" s="249"/>
      <c r="OLH46" s="249"/>
      <c r="OLI46" s="249"/>
      <c r="OLJ46" s="249"/>
      <c r="OLK46" s="249"/>
      <c r="OLL46" s="249"/>
      <c r="OLO46" s="248"/>
      <c r="OLQ46" s="248"/>
      <c r="OLT46" s="249"/>
      <c r="OLU46" s="249"/>
      <c r="OLV46" s="249"/>
      <c r="OLW46" s="249"/>
      <c r="OLX46" s="249"/>
      <c r="OLY46" s="249"/>
      <c r="OLZ46" s="249"/>
      <c r="OMA46" s="249"/>
      <c r="OMB46" s="249"/>
      <c r="OMC46" s="249"/>
      <c r="OMD46" s="249"/>
      <c r="OME46" s="249"/>
      <c r="OMH46" s="248"/>
      <c r="OMJ46" s="248"/>
      <c r="OMM46" s="249"/>
      <c r="OMN46" s="249"/>
      <c r="OMO46" s="249"/>
      <c r="OMP46" s="249"/>
      <c r="OMQ46" s="249"/>
      <c r="OMR46" s="249"/>
      <c r="OMS46" s="249"/>
      <c r="OMT46" s="249"/>
      <c r="OMU46" s="249"/>
      <c r="OMV46" s="249"/>
      <c r="OMW46" s="249"/>
      <c r="OMX46" s="249"/>
      <c r="ONA46" s="248"/>
      <c r="ONC46" s="248"/>
      <c r="ONF46" s="249"/>
      <c r="ONG46" s="249"/>
      <c r="ONH46" s="249"/>
      <c r="ONI46" s="249"/>
      <c r="ONJ46" s="249"/>
      <c r="ONK46" s="249"/>
      <c r="ONL46" s="249"/>
      <c r="ONM46" s="249"/>
      <c r="ONN46" s="249"/>
      <c r="ONO46" s="249"/>
      <c r="ONP46" s="249"/>
      <c r="ONQ46" s="249"/>
      <c r="ONT46" s="248"/>
      <c r="ONV46" s="248"/>
      <c r="ONY46" s="249"/>
      <c r="ONZ46" s="249"/>
      <c r="OOA46" s="249"/>
      <c r="OOB46" s="249"/>
      <c r="OOC46" s="249"/>
      <c r="OOD46" s="249"/>
      <c r="OOE46" s="249"/>
      <c r="OOF46" s="249"/>
      <c r="OOG46" s="249"/>
      <c r="OOH46" s="249"/>
      <c r="OOI46" s="249"/>
      <c r="OOJ46" s="249"/>
      <c r="OOM46" s="248"/>
      <c r="OOO46" s="248"/>
      <c r="OOR46" s="249"/>
      <c r="OOS46" s="249"/>
      <c r="OOT46" s="249"/>
      <c r="OOU46" s="249"/>
      <c r="OOV46" s="249"/>
      <c r="OOW46" s="249"/>
      <c r="OOX46" s="249"/>
      <c r="OOY46" s="249"/>
      <c r="OOZ46" s="249"/>
      <c r="OPA46" s="249"/>
      <c r="OPB46" s="249"/>
      <c r="OPC46" s="249"/>
      <c r="OPF46" s="248"/>
      <c r="OPH46" s="248"/>
      <c r="OPK46" s="249"/>
      <c r="OPL46" s="249"/>
      <c r="OPM46" s="249"/>
      <c r="OPN46" s="249"/>
      <c r="OPO46" s="249"/>
      <c r="OPP46" s="249"/>
      <c r="OPQ46" s="249"/>
      <c r="OPR46" s="249"/>
      <c r="OPS46" s="249"/>
      <c r="OPT46" s="249"/>
      <c r="OPU46" s="249"/>
      <c r="OPV46" s="249"/>
      <c r="OPY46" s="248"/>
      <c r="OQA46" s="248"/>
      <c r="OQD46" s="249"/>
      <c r="OQE46" s="249"/>
      <c r="OQF46" s="249"/>
      <c r="OQG46" s="249"/>
      <c r="OQH46" s="249"/>
      <c r="OQI46" s="249"/>
      <c r="OQJ46" s="249"/>
      <c r="OQK46" s="249"/>
      <c r="OQL46" s="249"/>
      <c r="OQM46" s="249"/>
      <c r="OQN46" s="249"/>
      <c r="OQO46" s="249"/>
      <c r="OQR46" s="248"/>
      <c r="OQT46" s="248"/>
      <c r="OQW46" s="249"/>
      <c r="OQX46" s="249"/>
      <c r="OQY46" s="249"/>
      <c r="OQZ46" s="249"/>
      <c r="ORA46" s="249"/>
      <c r="ORB46" s="249"/>
      <c r="ORC46" s="249"/>
      <c r="ORD46" s="249"/>
      <c r="ORE46" s="249"/>
      <c r="ORF46" s="249"/>
      <c r="ORG46" s="249"/>
      <c r="ORH46" s="249"/>
      <c r="ORK46" s="248"/>
      <c r="ORM46" s="248"/>
      <c r="ORP46" s="249"/>
      <c r="ORQ46" s="249"/>
      <c r="ORR46" s="249"/>
      <c r="ORS46" s="249"/>
      <c r="ORT46" s="249"/>
      <c r="ORU46" s="249"/>
      <c r="ORV46" s="249"/>
      <c r="ORW46" s="249"/>
      <c r="ORX46" s="249"/>
      <c r="ORY46" s="249"/>
      <c r="ORZ46" s="249"/>
      <c r="OSA46" s="249"/>
      <c r="OSD46" s="248"/>
      <c r="OSF46" s="248"/>
      <c r="OSI46" s="249"/>
      <c r="OSJ46" s="249"/>
      <c r="OSK46" s="249"/>
      <c r="OSL46" s="249"/>
      <c r="OSM46" s="249"/>
      <c r="OSN46" s="249"/>
      <c r="OSO46" s="249"/>
      <c r="OSP46" s="249"/>
      <c r="OSQ46" s="249"/>
      <c r="OSR46" s="249"/>
      <c r="OSS46" s="249"/>
      <c r="OST46" s="249"/>
      <c r="OSW46" s="248"/>
      <c r="OSY46" s="248"/>
      <c r="OTB46" s="249"/>
      <c r="OTC46" s="249"/>
      <c r="OTD46" s="249"/>
      <c r="OTE46" s="249"/>
      <c r="OTF46" s="249"/>
      <c r="OTG46" s="249"/>
      <c r="OTH46" s="249"/>
      <c r="OTI46" s="249"/>
      <c r="OTJ46" s="249"/>
      <c r="OTK46" s="249"/>
      <c r="OTL46" s="249"/>
      <c r="OTM46" s="249"/>
      <c r="OTP46" s="248"/>
      <c r="OTR46" s="248"/>
      <c r="OTU46" s="249"/>
      <c r="OTV46" s="249"/>
      <c r="OTW46" s="249"/>
      <c r="OTX46" s="249"/>
      <c r="OTY46" s="249"/>
      <c r="OTZ46" s="249"/>
      <c r="OUA46" s="249"/>
      <c r="OUB46" s="249"/>
      <c r="OUC46" s="249"/>
      <c r="OUD46" s="249"/>
      <c r="OUE46" s="249"/>
      <c r="OUF46" s="249"/>
      <c r="OUI46" s="248"/>
      <c r="OUK46" s="248"/>
      <c r="OUN46" s="249"/>
      <c r="OUO46" s="249"/>
      <c r="OUP46" s="249"/>
      <c r="OUQ46" s="249"/>
      <c r="OUR46" s="249"/>
      <c r="OUS46" s="249"/>
      <c r="OUT46" s="249"/>
      <c r="OUU46" s="249"/>
      <c r="OUV46" s="249"/>
      <c r="OUW46" s="249"/>
      <c r="OUX46" s="249"/>
      <c r="OUY46" s="249"/>
      <c r="OVB46" s="248"/>
      <c r="OVD46" s="248"/>
      <c r="OVG46" s="249"/>
      <c r="OVH46" s="249"/>
      <c r="OVI46" s="249"/>
      <c r="OVJ46" s="249"/>
      <c r="OVK46" s="249"/>
      <c r="OVL46" s="249"/>
      <c r="OVM46" s="249"/>
      <c r="OVN46" s="249"/>
      <c r="OVO46" s="249"/>
      <c r="OVP46" s="249"/>
      <c r="OVQ46" s="249"/>
      <c r="OVR46" s="249"/>
      <c r="OVU46" s="248"/>
      <c r="OVW46" s="248"/>
      <c r="OVZ46" s="249"/>
      <c r="OWA46" s="249"/>
      <c r="OWB46" s="249"/>
      <c r="OWC46" s="249"/>
      <c r="OWD46" s="249"/>
      <c r="OWE46" s="249"/>
      <c r="OWF46" s="249"/>
      <c r="OWG46" s="249"/>
      <c r="OWH46" s="249"/>
      <c r="OWI46" s="249"/>
      <c r="OWJ46" s="249"/>
      <c r="OWK46" s="249"/>
      <c r="OWN46" s="248"/>
      <c r="OWP46" s="248"/>
      <c r="OWS46" s="249"/>
      <c r="OWT46" s="249"/>
      <c r="OWU46" s="249"/>
      <c r="OWV46" s="249"/>
      <c r="OWW46" s="249"/>
      <c r="OWX46" s="249"/>
      <c r="OWY46" s="249"/>
      <c r="OWZ46" s="249"/>
      <c r="OXA46" s="249"/>
      <c r="OXB46" s="249"/>
      <c r="OXC46" s="249"/>
      <c r="OXD46" s="249"/>
      <c r="OXG46" s="248"/>
      <c r="OXI46" s="248"/>
      <c r="OXL46" s="249"/>
      <c r="OXM46" s="249"/>
      <c r="OXN46" s="249"/>
      <c r="OXO46" s="249"/>
      <c r="OXP46" s="249"/>
      <c r="OXQ46" s="249"/>
      <c r="OXR46" s="249"/>
      <c r="OXS46" s="249"/>
      <c r="OXT46" s="249"/>
      <c r="OXU46" s="249"/>
      <c r="OXV46" s="249"/>
      <c r="OXW46" s="249"/>
      <c r="OXZ46" s="248"/>
      <c r="OYB46" s="248"/>
      <c r="OYE46" s="249"/>
      <c r="OYF46" s="249"/>
      <c r="OYG46" s="249"/>
      <c r="OYH46" s="249"/>
      <c r="OYI46" s="249"/>
      <c r="OYJ46" s="249"/>
      <c r="OYK46" s="249"/>
      <c r="OYL46" s="249"/>
      <c r="OYM46" s="249"/>
      <c r="OYN46" s="249"/>
      <c r="OYO46" s="249"/>
      <c r="OYP46" s="249"/>
      <c r="OYS46" s="248"/>
      <c r="OYU46" s="248"/>
      <c r="OYX46" s="249"/>
      <c r="OYY46" s="249"/>
      <c r="OYZ46" s="249"/>
      <c r="OZA46" s="249"/>
      <c r="OZB46" s="249"/>
      <c r="OZC46" s="249"/>
      <c r="OZD46" s="249"/>
      <c r="OZE46" s="249"/>
      <c r="OZF46" s="249"/>
      <c r="OZG46" s="249"/>
      <c r="OZH46" s="249"/>
      <c r="OZI46" s="249"/>
      <c r="OZL46" s="248"/>
      <c r="OZN46" s="248"/>
      <c r="OZQ46" s="249"/>
      <c r="OZR46" s="249"/>
      <c r="OZS46" s="249"/>
      <c r="OZT46" s="249"/>
      <c r="OZU46" s="249"/>
      <c r="OZV46" s="249"/>
      <c r="OZW46" s="249"/>
      <c r="OZX46" s="249"/>
      <c r="OZY46" s="249"/>
      <c r="OZZ46" s="249"/>
      <c r="PAA46" s="249"/>
      <c r="PAB46" s="249"/>
      <c r="PAE46" s="248"/>
      <c r="PAG46" s="248"/>
      <c r="PAJ46" s="249"/>
      <c r="PAK46" s="249"/>
      <c r="PAL46" s="249"/>
      <c r="PAM46" s="249"/>
      <c r="PAN46" s="249"/>
      <c r="PAO46" s="249"/>
      <c r="PAP46" s="249"/>
      <c r="PAQ46" s="249"/>
      <c r="PAR46" s="249"/>
      <c r="PAS46" s="249"/>
      <c r="PAT46" s="249"/>
      <c r="PAU46" s="249"/>
      <c r="PAX46" s="248"/>
      <c r="PAZ46" s="248"/>
      <c r="PBC46" s="249"/>
      <c r="PBD46" s="249"/>
      <c r="PBE46" s="249"/>
      <c r="PBF46" s="249"/>
      <c r="PBG46" s="249"/>
      <c r="PBH46" s="249"/>
      <c r="PBI46" s="249"/>
      <c r="PBJ46" s="249"/>
      <c r="PBK46" s="249"/>
      <c r="PBL46" s="249"/>
      <c r="PBM46" s="249"/>
      <c r="PBN46" s="249"/>
      <c r="PBQ46" s="248"/>
      <c r="PBS46" s="248"/>
      <c r="PBV46" s="249"/>
      <c r="PBW46" s="249"/>
      <c r="PBX46" s="249"/>
      <c r="PBY46" s="249"/>
      <c r="PBZ46" s="249"/>
      <c r="PCA46" s="249"/>
      <c r="PCB46" s="249"/>
      <c r="PCC46" s="249"/>
      <c r="PCD46" s="249"/>
      <c r="PCE46" s="249"/>
      <c r="PCF46" s="249"/>
      <c r="PCG46" s="249"/>
      <c r="PCJ46" s="248"/>
      <c r="PCL46" s="248"/>
      <c r="PCO46" s="249"/>
      <c r="PCP46" s="249"/>
      <c r="PCQ46" s="249"/>
      <c r="PCR46" s="249"/>
      <c r="PCS46" s="249"/>
      <c r="PCT46" s="249"/>
      <c r="PCU46" s="249"/>
      <c r="PCV46" s="249"/>
      <c r="PCW46" s="249"/>
      <c r="PCX46" s="249"/>
      <c r="PCY46" s="249"/>
      <c r="PCZ46" s="249"/>
      <c r="PDC46" s="248"/>
      <c r="PDE46" s="248"/>
      <c r="PDH46" s="249"/>
      <c r="PDI46" s="249"/>
      <c r="PDJ46" s="249"/>
      <c r="PDK46" s="249"/>
      <c r="PDL46" s="249"/>
      <c r="PDM46" s="249"/>
      <c r="PDN46" s="249"/>
      <c r="PDO46" s="249"/>
      <c r="PDP46" s="249"/>
      <c r="PDQ46" s="249"/>
      <c r="PDR46" s="249"/>
      <c r="PDS46" s="249"/>
      <c r="PDV46" s="248"/>
      <c r="PDX46" s="248"/>
      <c r="PEA46" s="249"/>
      <c r="PEB46" s="249"/>
      <c r="PEC46" s="249"/>
      <c r="PED46" s="249"/>
      <c r="PEE46" s="249"/>
      <c r="PEF46" s="249"/>
      <c r="PEG46" s="249"/>
      <c r="PEH46" s="249"/>
      <c r="PEI46" s="249"/>
      <c r="PEJ46" s="249"/>
      <c r="PEK46" s="249"/>
      <c r="PEL46" s="249"/>
      <c r="PEO46" s="248"/>
      <c r="PEQ46" s="248"/>
      <c r="PET46" s="249"/>
      <c r="PEU46" s="249"/>
      <c r="PEV46" s="249"/>
      <c r="PEW46" s="249"/>
      <c r="PEX46" s="249"/>
      <c r="PEY46" s="249"/>
      <c r="PEZ46" s="249"/>
      <c r="PFA46" s="249"/>
      <c r="PFB46" s="249"/>
      <c r="PFC46" s="249"/>
      <c r="PFD46" s="249"/>
      <c r="PFE46" s="249"/>
      <c r="PFH46" s="248"/>
      <c r="PFJ46" s="248"/>
      <c r="PFM46" s="249"/>
      <c r="PFN46" s="249"/>
      <c r="PFO46" s="249"/>
      <c r="PFP46" s="249"/>
      <c r="PFQ46" s="249"/>
      <c r="PFR46" s="249"/>
      <c r="PFS46" s="249"/>
      <c r="PFT46" s="249"/>
      <c r="PFU46" s="249"/>
      <c r="PFV46" s="249"/>
      <c r="PFW46" s="249"/>
      <c r="PFX46" s="249"/>
      <c r="PGA46" s="248"/>
      <c r="PGC46" s="248"/>
      <c r="PGF46" s="249"/>
      <c r="PGG46" s="249"/>
      <c r="PGH46" s="249"/>
      <c r="PGI46" s="249"/>
      <c r="PGJ46" s="249"/>
      <c r="PGK46" s="249"/>
      <c r="PGL46" s="249"/>
      <c r="PGM46" s="249"/>
      <c r="PGN46" s="249"/>
      <c r="PGO46" s="249"/>
      <c r="PGP46" s="249"/>
      <c r="PGQ46" s="249"/>
      <c r="PGT46" s="248"/>
      <c r="PGV46" s="248"/>
      <c r="PGY46" s="249"/>
      <c r="PGZ46" s="249"/>
      <c r="PHA46" s="249"/>
      <c r="PHB46" s="249"/>
      <c r="PHC46" s="249"/>
      <c r="PHD46" s="249"/>
      <c r="PHE46" s="249"/>
      <c r="PHF46" s="249"/>
      <c r="PHG46" s="249"/>
      <c r="PHH46" s="249"/>
      <c r="PHI46" s="249"/>
      <c r="PHJ46" s="249"/>
      <c r="PHM46" s="248"/>
      <c r="PHO46" s="248"/>
      <c r="PHR46" s="249"/>
      <c r="PHS46" s="249"/>
      <c r="PHT46" s="249"/>
      <c r="PHU46" s="249"/>
      <c r="PHV46" s="249"/>
      <c r="PHW46" s="249"/>
      <c r="PHX46" s="249"/>
      <c r="PHY46" s="249"/>
      <c r="PHZ46" s="249"/>
      <c r="PIA46" s="249"/>
      <c r="PIB46" s="249"/>
      <c r="PIC46" s="249"/>
      <c r="PIF46" s="248"/>
      <c r="PIH46" s="248"/>
      <c r="PIK46" s="249"/>
      <c r="PIL46" s="249"/>
      <c r="PIM46" s="249"/>
      <c r="PIN46" s="249"/>
      <c r="PIO46" s="249"/>
      <c r="PIP46" s="249"/>
      <c r="PIQ46" s="249"/>
      <c r="PIR46" s="249"/>
      <c r="PIS46" s="249"/>
      <c r="PIT46" s="249"/>
      <c r="PIU46" s="249"/>
      <c r="PIV46" s="249"/>
      <c r="PIY46" s="248"/>
      <c r="PJA46" s="248"/>
      <c r="PJD46" s="249"/>
      <c r="PJE46" s="249"/>
      <c r="PJF46" s="249"/>
      <c r="PJG46" s="249"/>
      <c r="PJH46" s="249"/>
      <c r="PJI46" s="249"/>
      <c r="PJJ46" s="249"/>
      <c r="PJK46" s="249"/>
      <c r="PJL46" s="249"/>
      <c r="PJM46" s="249"/>
      <c r="PJN46" s="249"/>
      <c r="PJO46" s="249"/>
      <c r="PJR46" s="248"/>
      <c r="PJT46" s="248"/>
      <c r="PJW46" s="249"/>
      <c r="PJX46" s="249"/>
      <c r="PJY46" s="249"/>
      <c r="PJZ46" s="249"/>
      <c r="PKA46" s="249"/>
      <c r="PKB46" s="249"/>
      <c r="PKC46" s="249"/>
      <c r="PKD46" s="249"/>
      <c r="PKE46" s="249"/>
      <c r="PKF46" s="249"/>
      <c r="PKG46" s="249"/>
      <c r="PKH46" s="249"/>
      <c r="PKK46" s="248"/>
      <c r="PKM46" s="248"/>
      <c r="PKP46" s="249"/>
      <c r="PKQ46" s="249"/>
      <c r="PKR46" s="249"/>
      <c r="PKS46" s="249"/>
      <c r="PKT46" s="249"/>
      <c r="PKU46" s="249"/>
      <c r="PKV46" s="249"/>
      <c r="PKW46" s="249"/>
      <c r="PKX46" s="249"/>
      <c r="PKY46" s="249"/>
      <c r="PKZ46" s="249"/>
      <c r="PLA46" s="249"/>
      <c r="PLD46" s="248"/>
      <c r="PLF46" s="248"/>
      <c r="PLI46" s="249"/>
      <c r="PLJ46" s="249"/>
      <c r="PLK46" s="249"/>
      <c r="PLL46" s="249"/>
      <c r="PLM46" s="249"/>
      <c r="PLN46" s="249"/>
      <c r="PLO46" s="249"/>
      <c r="PLP46" s="249"/>
      <c r="PLQ46" s="249"/>
      <c r="PLR46" s="249"/>
      <c r="PLS46" s="249"/>
      <c r="PLT46" s="249"/>
      <c r="PLW46" s="248"/>
      <c r="PLY46" s="248"/>
      <c r="PMB46" s="249"/>
      <c r="PMC46" s="249"/>
      <c r="PMD46" s="249"/>
      <c r="PME46" s="249"/>
      <c r="PMF46" s="249"/>
      <c r="PMG46" s="249"/>
      <c r="PMH46" s="249"/>
      <c r="PMI46" s="249"/>
      <c r="PMJ46" s="249"/>
      <c r="PMK46" s="249"/>
      <c r="PML46" s="249"/>
      <c r="PMM46" s="249"/>
      <c r="PMP46" s="248"/>
      <c r="PMR46" s="248"/>
      <c r="PMU46" s="249"/>
      <c r="PMV46" s="249"/>
      <c r="PMW46" s="249"/>
      <c r="PMX46" s="249"/>
      <c r="PMY46" s="249"/>
      <c r="PMZ46" s="249"/>
      <c r="PNA46" s="249"/>
      <c r="PNB46" s="249"/>
      <c r="PNC46" s="249"/>
      <c r="PND46" s="249"/>
      <c r="PNE46" s="249"/>
      <c r="PNF46" s="249"/>
      <c r="PNI46" s="248"/>
      <c r="PNK46" s="248"/>
      <c r="PNN46" s="249"/>
      <c r="PNO46" s="249"/>
      <c r="PNP46" s="249"/>
      <c r="PNQ46" s="249"/>
      <c r="PNR46" s="249"/>
      <c r="PNS46" s="249"/>
      <c r="PNT46" s="249"/>
      <c r="PNU46" s="249"/>
      <c r="PNV46" s="249"/>
      <c r="PNW46" s="249"/>
      <c r="PNX46" s="249"/>
      <c r="PNY46" s="249"/>
      <c r="POB46" s="248"/>
      <c r="POD46" s="248"/>
      <c r="POG46" s="249"/>
      <c r="POH46" s="249"/>
      <c r="POI46" s="249"/>
      <c r="POJ46" s="249"/>
      <c r="POK46" s="249"/>
      <c r="POL46" s="249"/>
      <c r="POM46" s="249"/>
      <c r="PON46" s="249"/>
      <c r="POO46" s="249"/>
      <c r="POP46" s="249"/>
      <c r="POQ46" s="249"/>
      <c r="POR46" s="249"/>
      <c r="POU46" s="248"/>
      <c r="POW46" s="248"/>
      <c r="POZ46" s="249"/>
      <c r="PPA46" s="249"/>
      <c r="PPB46" s="249"/>
      <c r="PPC46" s="249"/>
      <c r="PPD46" s="249"/>
      <c r="PPE46" s="249"/>
      <c r="PPF46" s="249"/>
      <c r="PPG46" s="249"/>
      <c r="PPH46" s="249"/>
      <c r="PPI46" s="249"/>
      <c r="PPJ46" s="249"/>
      <c r="PPK46" s="249"/>
      <c r="PPN46" s="248"/>
      <c r="PPP46" s="248"/>
      <c r="PPS46" s="249"/>
      <c r="PPT46" s="249"/>
      <c r="PPU46" s="249"/>
      <c r="PPV46" s="249"/>
      <c r="PPW46" s="249"/>
      <c r="PPX46" s="249"/>
      <c r="PPY46" s="249"/>
      <c r="PPZ46" s="249"/>
      <c r="PQA46" s="249"/>
      <c r="PQB46" s="249"/>
      <c r="PQC46" s="249"/>
      <c r="PQD46" s="249"/>
      <c r="PQG46" s="248"/>
      <c r="PQI46" s="248"/>
      <c r="PQL46" s="249"/>
      <c r="PQM46" s="249"/>
      <c r="PQN46" s="249"/>
      <c r="PQO46" s="249"/>
      <c r="PQP46" s="249"/>
      <c r="PQQ46" s="249"/>
      <c r="PQR46" s="249"/>
      <c r="PQS46" s="249"/>
      <c r="PQT46" s="249"/>
      <c r="PQU46" s="249"/>
      <c r="PQV46" s="249"/>
      <c r="PQW46" s="249"/>
      <c r="PQZ46" s="248"/>
      <c r="PRB46" s="248"/>
      <c r="PRE46" s="249"/>
      <c r="PRF46" s="249"/>
      <c r="PRG46" s="249"/>
      <c r="PRH46" s="249"/>
      <c r="PRI46" s="249"/>
      <c r="PRJ46" s="249"/>
      <c r="PRK46" s="249"/>
      <c r="PRL46" s="249"/>
      <c r="PRM46" s="249"/>
      <c r="PRN46" s="249"/>
      <c r="PRO46" s="249"/>
      <c r="PRP46" s="249"/>
      <c r="PRS46" s="248"/>
      <c r="PRU46" s="248"/>
      <c r="PRX46" s="249"/>
      <c r="PRY46" s="249"/>
      <c r="PRZ46" s="249"/>
      <c r="PSA46" s="249"/>
      <c r="PSB46" s="249"/>
      <c r="PSC46" s="249"/>
      <c r="PSD46" s="249"/>
      <c r="PSE46" s="249"/>
      <c r="PSF46" s="249"/>
      <c r="PSG46" s="249"/>
      <c r="PSH46" s="249"/>
      <c r="PSI46" s="249"/>
      <c r="PSL46" s="248"/>
      <c r="PSN46" s="248"/>
      <c r="PSQ46" s="249"/>
      <c r="PSR46" s="249"/>
      <c r="PSS46" s="249"/>
      <c r="PST46" s="249"/>
      <c r="PSU46" s="249"/>
      <c r="PSV46" s="249"/>
      <c r="PSW46" s="249"/>
      <c r="PSX46" s="249"/>
      <c r="PSY46" s="249"/>
      <c r="PSZ46" s="249"/>
      <c r="PTA46" s="249"/>
      <c r="PTB46" s="249"/>
      <c r="PTE46" s="248"/>
      <c r="PTG46" s="248"/>
      <c r="PTJ46" s="249"/>
      <c r="PTK46" s="249"/>
      <c r="PTL46" s="249"/>
      <c r="PTM46" s="249"/>
      <c r="PTN46" s="249"/>
      <c r="PTO46" s="249"/>
      <c r="PTP46" s="249"/>
      <c r="PTQ46" s="249"/>
      <c r="PTR46" s="249"/>
      <c r="PTS46" s="249"/>
      <c r="PTT46" s="249"/>
      <c r="PTU46" s="249"/>
      <c r="PTX46" s="248"/>
      <c r="PTZ46" s="248"/>
      <c r="PUC46" s="249"/>
      <c r="PUD46" s="249"/>
      <c r="PUE46" s="249"/>
      <c r="PUF46" s="249"/>
      <c r="PUG46" s="249"/>
      <c r="PUH46" s="249"/>
      <c r="PUI46" s="249"/>
      <c r="PUJ46" s="249"/>
      <c r="PUK46" s="249"/>
      <c r="PUL46" s="249"/>
      <c r="PUM46" s="249"/>
      <c r="PUN46" s="249"/>
      <c r="PUQ46" s="248"/>
      <c r="PUS46" s="248"/>
      <c r="PUV46" s="249"/>
      <c r="PUW46" s="249"/>
      <c r="PUX46" s="249"/>
      <c r="PUY46" s="249"/>
      <c r="PUZ46" s="249"/>
      <c r="PVA46" s="249"/>
      <c r="PVB46" s="249"/>
      <c r="PVC46" s="249"/>
      <c r="PVD46" s="249"/>
      <c r="PVE46" s="249"/>
      <c r="PVF46" s="249"/>
      <c r="PVG46" s="249"/>
      <c r="PVJ46" s="248"/>
      <c r="PVL46" s="248"/>
      <c r="PVO46" s="249"/>
      <c r="PVP46" s="249"/>
      <c r="PVQ46" s="249"/>
      <c r="PVR46" s="249"/>
      <c r="PVS46" s="249"/>
      <c r="PVT46" s="249"/>
      <c r="PVU46" s="249"/>
      <c r="PVV46" s="249"/>
      <c r="PVW46" s="249"/>
      <c r="PVX46" s="249"/>
      <c r="PVY46" s="249"/>
      <c r="PVZ46" s="249"/>
      <c r="PWC46" s="248"/>
      <c r="PWE46" s="248"/>
      <c r="PWH46" s="249"/>
      <c r="PWI46" s="249"/>
      <c r="PWJ46" s="249"/>
      <c r="PWK46" s="249"/>
      <c r="PWL46" s="249"/>
      <c r="PWM46" s="249"/>
      <c r="PWN46" s="249"/>
      <c r="PWO46" s="249"/>
      <c r="PWP46" s="249"/>
      <c r="PWQ46" s="249"/>
      <c r="PWR46" s="249"/>
      <c r="PWS46" s="249"/>
      <c r="PWV46" s="248"/>
      <c r="PWX46" s="248"/>
      <c r="PXA46" s="249"/>
      <c r="PXB46" s="249"/>
      <c r="PXC46" s="249"/>
      <c r="PXD46" s="249"/>
      <c r="PXE46" s="249"/>
      <c r="PXF46" s="249"/>
      <c r="PXG46" s="249"/>
      <c r="PXH46" s="249"/>
      <c r="PXI46" s="249"/>
      <c r="PXJ46" s="249"/>
      <c r="PXK46" s="249"/>
      <c r="PXL46" s="249"/>
      <c r="PXO46" s="248"/>
      <c r="PXQ46" s="248"/>
      <c r="PXT46" s="249"/>
      <c r="PXU46" s="249"/>
      <c r="PXV46" s="249"/>
      <c r="PXW46" s="249"/>
      <c r="PXX46" s="249"/>
      <c r="PXY46" s="249"/>
      <c r="PXZ46" s="249"/>
      <c r="PYA46" s="249"/>
      <c r="PYB46" s="249"/>
      <c r="PYC46" s="249"/>
      <c r="PYD46" s="249"/>
      <c r="PYE46" s="249"/>
      <c r="PYH46" s="248"/>
      <c r="PYJ46" s="248"/>
      <c r="PYM46" s="249"/>
      <c r="PYN46" s="249"/>
      <c r="PYO46" s="249"/>
      <c r="PYP46" s="249"/>
      <c r="PYQ46" s="249"/>
      <c r="PYR46" s="249"/>
      <c r="PYS46" s="249"/>
      <c r="PYT46" s="249"/>
      <c r="PYU46" s="249"/>
      <c r="PYV46" s="249"/>
      <c r="PYW46" s="249"/>
      <c r="PYX46" s="249"/>
      <c r="PZA46" s="248"/>
      <c r="PZC46" s="248"/>
      <c r="PZF46" s="249"/>
      <c r="PZG46" s="249"/>
      <c r="PZH46" s="249"/>
      <c r="PZI46" s="249"/>
      <c r="PZJ46" s="249"/>
      <c r="PZK46" s="249"/>
      <c r="PZL46" s="249"/>
      <c r="PZM46" s="249"/>
      <c r="PZN46" s="249"/>
      <c r="PZO46" s="249"/>
      <c r="PZP46" s="249"/>
      <c r="PZQ46" s="249"/>
      <c r="PZT46" s="248"/>
      <c r="PZV46" s="248"/>
      <c r="PZY46" s="249"/>
      <c r="PZZ46" s="249"/>
      <c r="QAA46" s="249"/>
      <c r="QAB46" s="249"/>
      <c r="QAC46" s="249"/>
      <c r="QAD46" s="249"/>
      <c r="QAE46" s="249"/>
      <c r="QAF46" s="249"/>
      <c r="QAG46" s="249"/>
      <c r="QAH46" s="249"/>
      <c r="QAI46" s="249"/>
      <c r="QAJ46" s="249"/>
      <c r="QAM46" s="248"/>
      <c r="QAO46" s="248"/>
      <c r="QAR46" s="249"/>
      <c r="QAS46" s="249"/>
      <c r="QAT46" s="249"/>
      <c r="QAU46" s="249"/>
      <c r="QAV46" s="249"/>
      <c r="QAW46" s="249"/>
      <c r="QAX46" s="249"/>
      <c r="QAY46" s="249"/>
      <c r="QAZ46" s="249"/>
      <c r="QBA46" s="249"/>
      <c r="QBB46" s="249"/>
      <c r="QBC46" s="249"/>
      <c r="QBF46" s="248"/>
      <c r="QBH46" s="248"/>
      <c r="QBK46" s="249"/>
      <c r="QBL46" s="249"/>
      <c r="QBM46" s="249"/>
      <c r="QBN46" s="249"/>
      <c r="QBO46" s="249"/>
      <c r="QBP46" s="249"/>
      <c r="QBQ46" s="249"/>
      <c r="QBR46" s="249"/>
      <c r="QBS46" s="249"/>
      <c r="QBT46" s="249"/>
      <c r="QBU46" s="249"/>
      <c r="QBV46" s="249"/>
      <c r="QBY46" s="248"/>
      <c r="QCA46" s="248"/>
      <c r="QCD46" s="249"/>
      <c r="QCE46" s="249"/>
      <c r="QCF46" s="249"/>
      <c r="QCG46" s="249"/>
      <c r="QCH46" s="249"/>
      <c r="QCI46" s="249"/>
      <c r="QCJ46" s="249"/>
      <c r="QCK46" s="249"/>
      <c r="QCL46" s="249"/>
      <c r="QCM46" s="249"/>
      <c r="QCN46" s="249"/>
      <c r="QCO46" s="249"/>
      <c r="QCR46" s="248"/>
      <c r="QCT46" s="248"/>
      <c r="QCW46" s="249"/>
      <c r="QCX46" s="249"/>
      <c r="QCY46" s="249"/>
      <c r="QCZ46" s="249"/>
      <c r="QDA46" s="249"/>
      <c r="QDB46" s="249"/>
      <c r="QDC46" s="249"/>
      <c r="QDD46" s="249"/>
      <c r="QDE46" s="249"/>
      <c r="QDF46" s="249"/>
      <c r="QDG46" s="249"/>
      <c r="QDH46" s="249"/>
      <c r="QDK46" s="248"/>
      <c r="QDM46" s="248"/>
      <c r="QDP46" s="249"/>
      <c r="QDQ46" s="249"/>
      <c r="QDR46" s="249"/>
      <c r="QDS46" s="249"/>
      <c r="QDT46" s="249"/>
      <c r="QDU46" s="249"/>
      <c r="QDV46" s="249"/>
      <c r="QDW46" s="249"/>
      <c r="QDX46" s="249"/>
      <c r="QDY46" s="249"/>
      <c r="QDZ46" s="249"/>
      <c r="QEA46" s="249"/>
      <c r="QED46" s="248"/>
      <c r="QEF46" s="248"/>
      <c r="QEI46" s="249"/>
      <c r="QEJ46" s="249"/>
      <c r="QEK46" s="249"/>
      <c r="QEL46" s="249"/>
      <c r="QEM46" s="249"/>
      <c r="QEN46" s="249"/>
      <c r="QEO46" s="249"/>
      <c r="QEP46" s="249"/>
      <c r="QEQ46" s="249"/>
      <c r="QER46" s="249"/>
      <c r="QES46" s="249"/>
      <c r="QET46" s="249"/>
      <c r="QEW46" s="248"/>
      <c r="QEY46" s="248"/>
      <c r="QFB46" s="249"/>
      <c r="QFC46" s="249"/>
      <c r="QFD46" s="249"/>
      <c r="QFE46" s="249"/>
      <c r="QFF46" s="249"/>
      <c r="QFG46" s="249"/>
      <c r="QFH46" s="249"/>
      <c r="QFI46" s="249"/>
      <c r="QFJ46" s="249"/>
      <c r="QFK46" s="249"/>
      <c r="QFL46" s="249"/>
      <c r="QFM46" s="249"/>
      <c r="QFP46" s="248"/>
      <c r="QFR46" s="248"/>
      <c r="QFU46" s="249"/>
      <c r="QFV46" s="249"/>
      <c r="QFW46" s="249"/>
      <c r="QFX46" s="249"/>
      <c r="QFY46" s="249"/>
      <c r="QFZ46" s="249"/>
      <c r="QGA46" s="249"/>
      <c r="QGB46" s="249"/>
      <c r="QGC46" s="249"/>
      <c r="QGD46" s="249"/>
      <c r="QGE46" s="249"/>
      <c r="QGF46" s="249"/>
      <c r="QGI46" s="248"/>
      <c r="QGK46" s="248"/>
      <c r="QGN46" s="249"/>
      <c r="QGO46" s="249"/>
      <c r="QGP46" s="249"/>
      <c r="QGQ46" s="249"/>
      <c r="QGR46" s="249"/>
      <c r="QGS46" s="249"/>
      <c r="QGT46" s="249"/>
      <c r="QGU46" s="249"/>
      <c r="QGV46" s="249"/>
      <c r="QGW46" s="249"/>
      <c r="QGX46" s="249"/>
      <c r="QGY46" s="249"/>
      <c r="QHB46" s="248"/>
      <c r="QHD46" s="248"/>
      <c r="QHG46" s="249"/>
      <c r="QHH46" s="249"/>
      <c r="QHI46" s="249"/>
      <c r="QHJ46" s="249"/>
      <c r="QHK46" s="249"/>
      <c r="QHL46" s="249"/>
      <c r="QHM46" s="249"/>
      <c r="QHN46" s="249"/>
      <c r="QHO46" s="249"/>
      <c r="QHP46" s="249"/>
      <c r="QHQ46" s="249"/>
      <c r="QHR46" s="249"/>
      <c r="QHU46" s="248"/>
      <c r="QHW46" s="248"/>
      <c r="QHZ46" s="249"/>
      <c r="QIA46" s="249"/>
      <c r="QIB46" s="249"/>
      <c r="QIC46" s="249"/>
      <c r="QID46" s="249"/>
      <c r="QIE46" s="249"/>
      <c r="QIF46" s="249"/>
      <c r="QIG46" s="249"/>
      <c r="QIH46" s="249"/>
      <c r="QII46" s="249"/>
      <c r="QIJ46" s="249"/>
      <c r="QIK46" s="249"/>
      <c r="QIN46" s="248"/>
      <c r="QIP46" s="248"/>
      <c r="QIS46" s="249"/>
      <c r="QIT46" s="249"/>
      <c r="QIU46" s="249"/>
      <c r="QIV46" s="249"/>
      <c r="QIW46" s="249"/>
      <c r="QIX46" s="249"/>
      <c r="QIY46" s="249"/>
      <c r="QIZ46" s="249"/>
      <c r="QJA46" s="249"/>
      <c r="QJB46" s="249"/>
      <c r="QJC46" s="249"/>
      <c r="QJD46" s="249"/>
      <c r="QJG46" s="248"/>
      <c r="QJI46" s="248"/>
      <c r="QJL46" s="249"/>
      <c r="QJM46" s="249"/>
      <c r="QJN46" s="249"/>
      <c r="QJO46" s="249"/>
      <c r="QJP46" s="249"/>
      <c r="QJQ46" s="249"/>
      <c r="QJR46" s="249"/>
      <c r="QJS46" s="249"/>
      <c r="QJT46" s="249"/>
      <c r="QJU46" s="249"/>
      <c r="QJV46" s="249"/>
      <c r="QJW46" s="249"/>
      <c r="QJZ46" s="248"/>
      <c r="QKB46" s="248"/>
      <c r="QKE46" s="249"/>
      <c r="QKF46" s="249"/>
      <c r="QKG46" s="249"/>
      <c r="QKH46" s="249"/>
      <c r="QKI46" s="249"/>
      <c r="QKJ46" s="249"/>
      <c r="QKK46" s="249"/>
      <c r="QKL46" s="249"/>
      <c r="QKM46" s="249"/>
      <c r="QKN46" s="249"/>
      <c r="QKO46" s="249"/>
      <c r="QKP46" s="249"/>
      <c r="QKS46" s="248"/>
      <c r="QKU46" s="248"/>
      <c r="QKX46" s="249"/>
      <c r="QKY46" s="249"/>
      <c r="QKZ46" s="249"/>
      <c r="QLA46" s="249"/>
      <c r="QLB46" s="249"/>
      <c r="QLC46" s="249"/>
      <c r="QLD46" s="249"/>
      <c r="QLE46" s="249"/>
      <c r="QLF46" s="249"/>
      <c r="QLG46" s="249"/>
      <c r="QLH46" s="249"/>
      <c r="QLI46" s="249"/>
      <c r="QLL46" s="248"/>
      <c r="QLN46" s="248"/>
      <c r="QLQ46" s="249"/>
      <c r="QLR46" s="249"/>
      <c r="QLS46" s="249"/>
      <c r="QLT46" s="249"/>
      <c r="QLU46" s="249"/>
      <c r="QLV46" s="249"/>
      <c r="QLW46" s="249"/>
      <c r="QLX46" s="249"/>
      <c r="QLY46" s="249"/>
      <c r="QLZ46" s="249"/>
      <c r="QMA46" s="249"/>
      <c r="QMB46" s="249"/>
      <c r="QME46" s="248"/>
      <c r="QMG46" s="248"/>
      <c r="QMJ46" s="249"/>
      <c r="QMK46" s="249"/>
      <c r="QML46" s="249"/>
      <c r="QMM46" s="249"/>
      <c r="QMN46" s="249"/>
      <c r="QMO46" s="249"/>
      <c r="QMP46" s="249"/>
      <c r="QMQ46" s="249"/>
      <c r="QMR46" s="249"/>
      <c r="QMS46" s="249"/>
      <c r="QMT46" s="249"/>
      <c r="QMU46" s="249"/>
      <c r="QMX46" s="248"/>
      <c r="QMZ46" s="248"/>
      <c r="QNC46" s="249"/>
      <c r="QND46" s="249"/>
      <c r="QNE46" s="249"/>
      <c r="QNF46" s="249"/>
      <c r="QNG46" s="249"/>
      <c r="QNH46" s="249"/>
      <c r="QNI46" s="249"/>
      <c r="QNJ46" s="249"/>
      <c r="QNK46" s="249"/>
      <c r="QNL46" s="249"/>
      <c r="QNM46" s="249"/>
      <c r="QNN46" s="249"/>
      <c r="QNQ46" s="248"/>
      <c r="QNS46" s="248"/>
      <c r="QNV46" s="249"/>
      <c r="QNW46" s="249"/>
      <c r="QNX46" s="249"/>
      <c r="QNY46" s="249"/>
      <c r="QNZ46" s="249"/>
      <c r="QOA46" s="249"/>
      <c r="QOB46" s="249"/>
      <c r="QOC46" s="249"/>
      <c r="QOD46" s="249"/>
      <c r="QOE46" s="249"/>
      <c r="QOF46" s="249"/>
      <c r="QOG46" s="249"/>
      <c r="QOJ46" s="248"/>
      <c r="QOL46" s="248"/>
      <c r="QOO46" s="249"/>
      <c r="QOP46" s="249"/>
      <c r="QOQ46" s="249"/>
      <c r="QOR46" s="249"/>
      <c r="QOS46" s="249"/>
      <c r="QOT46" s="249"/>
      <c r="QOU46" s="249"/>
      <c r="QOV46" s="249"/>
      <c r="QOW46" s="249"/>
      <c r="QOX46" s="249"/>
      <c r="QOY46" s="249"/>
      <c r="QOZ46" s="249"/>
      <c r="QPC46" s="248"/>
      <c r="QPE46" s="248"/>
      <c r="QPH46" s="249"/>
      <c r="QPI46" s="249"/>
      <c r="QPJ46" s="249"/>
      <c r="QPK46" s="249"/>
      <c r="QPL46" s="249"/>
      <c r="QPM46" s="249"/>
      <c r="QPN46" s="249"/>
      <c r="QPO46" s="249"/>
      <c r="QPP46" s="249"/>
      <c r="QPQ46" s="249"/>
      <c r="QPR46" s="249"/>
      <c r="QPS46" s="249"/>
      <c r="QPV46" s="248"/>
      <c r="QPX46" s="248"/>
      <c r="QQA46" s="249"/>
      <c r="QQB46" s="249"/>
      <c r="QQC46" s="249"/>
      <c r="QQD46" s="249"/>
      <c r="QQE46" s="249"/>
      <c r="QQF46" s="249"/>
      <c r="QQG46" s="249"/>
      <c r="QQH46" s="249"/>
      <c r="QQI46" s="249"/>
      <c r="QQJ46" s="249"/>
      <c r="QQK46" s="249"/>
      <c r="QQL46" s="249"/>
      <c r="QQO46" s="248"/>
      <c r="QQQ46" s="248"/>
      <c r="QQT46" s="249"/>
      <c r="QQU46" s="249"/>
      <c r="QQV46" s="249"/>
      <c r="QQW46" s="249"/>
      <c r="QQX46" s="249"/>
      <c r="QQY46" s="249"/>
      <c r="QQZ46" s="249"/>
      <c r="QRA46" s="249"/>
      <c r="QRB46" s="249"/>
      <c r="QRC46" s="249"/>
      <c r="QRD46" s="249"/>
      <c r="QRE46" s="249"/>
      <c r="QRH46" s="248"/>
      <c r="QRJ46" s="248"/>
      <c r="QRM46" s="249"/>
      <c r="QRN46" s="249"/>
      <c r="QRO46" s="249"/>
      <c r="QRP46" s="249"/>
      <c r="QRQ46" s="249"/>
      <c r="QRR46" s="249"/>
      <c r="QRS46" s="249"/>
      <c r="QRT46" s="249"/>
      <c r="QRU46" s="249"/>
      <c r="QRV46" s="249"/>
      <c r="QRW46" s="249"/>
      <c r="QRX46" s="249"/>
      <c r="QSA46" s="248"/>
      <c r="QSC46" s="248"/>
      <c r="QSF46" s="249"/>
      <c r="QSG46" s="249"/>
      <c r="QSH46" s="249"/>
      <c r="QSI46" s="249"/>
      <c r="QSJ46" s="249"/>
      <c r="QSK46" s="249"/>
      <c r="QSL46" s="249"/>
      <c r="QSM46" s="249"/>
      <c r="QSN46" s="249"/>
      <c r="QSO46" s="249"/>
      <c r="QSP46" s="249"/>
      <c r="QSQ46" s="249"/>
      <c r="QST46" s="248"/>
      <c r="QSV46" s="248"/>
      <c r="QSY46" s="249"/>
      <c r="QSZ46" s="249"/>
      <c r="QTA46" s="249"/>
      <c r="QTB46" s="249"/>
      <c r="QTC46" s="249"/>
      <c r="QTD46" s="249"/>
      <c r="QTE46" s="249"/>
      <c r="QTF46" s="249"/>
      <c r="QTG46" s="249"/>
      <c r="QTH46" s="249"/>
      <c r="QTI46" s="249"/>
      <c r="QTJ46" s="249"/>
      <c r="QTM46" s="248"/>
      <c r="QTO46" s="248"/>
      <c r="QTR46" s="249"/>
      <c r="QTS46" s="249"/>
      <c r="QTT46" s="249"/>
      <c r="QTU46" s="249"/>
      <c r="QTV46" s="249"/>
      <c r="QTW46" s="249"/>
      <c r="QTX46" s="249"/>
      <c r="QTY46" s="249"/>
      <c r="QTZ46" s="249"/>
      <c r="QUA46" s="249"/>
      <c r="QUB46" s="249"/>
      <c r="QUC46" s="249"/>
      <c r="QUF46" s="248"/>
      <c r="QUH46" s="248"/>
      <c r="QUK46" s="249"/>
      <c r="QUL46" s="249"/>
      <c r="QUM46" s="249"/>
      <c r="QUN46" s="249"/>
      <c r="QUO46" s="249"/>
      <c r="QUP46" s="249"/>
      <c r="QUQ46" s="249"/>
      <c r="QUR46" s="249"/>
      <c r="QUS46" s="249"/>
      <c r="QUT46" s="249"/>
      <c r="QUU46" s="249"/>
      <c r="QUV46" s="249"/>
      <c r="QUY46" s="248"/>
      <c r="QVA46" s="248"/>
      <c r="QVD46" s="249"/>
      <c r="QVE46" s="249"/>
      <c r="QVF46" s="249"/>
      <c r="QVG46" s="249"/>
      <c r="QVH46" s="249"/>
      <c r="QVI46" s="249"/>
      <c r="QVJ46" s="249"/>
      <c r="QVK46" s="249"/>
      <c r="QVL46" s="249"/>
      <c r="QVM46" s="249"/>
      <c r="QVN46" s="249"/>
      <c r="QVO46" s="249"/>
      <c r="QVR46" s="248"/>
      <c r="QVT46" s="248"/>
      <c r="QVW46" s="249"/>
      <c r="QVX46" s="249"/>
      <c r="QVY46" s="249"/>
      <c r="QVZ46" s="249"/>
      <c r="QWA46" s="249"/>
      <c r="QWB46" s="249"/>
      <c r="QWC46" s="249"/>
      <c r="QWD46" s="249"/>
      <c r="QWE46" s="249"/>
      <c r="QWF46" s="249"/>
      <c r="QWG46" s="249"/>
      <c r="QWH46" s="249"/>
      <c r="QWK46" s="248"/>
      <c r="QWM46" s="248"/>
      <c r="QWP46" s="249"/>
      <c r="QWQ46" s="249"/>
      <c r="QWR46" s="249"/>
      <c r="QWS46" s="249"/>
      <c r="QWT46" s="249"/>
      <c r="QWU46" s="249"/>
      <c r="QWV46" s="249"/>
      <c r="QWW46" s="249"/>
      <c r="QWX46" s="249"/>
      <c r="QWY46" s="249"/>
      <c r="QWZ46" s="249"/>
      <c r="QXA46" s="249"/>
      <c r="QXD46" s="248"/>
      <c r="QXF46" s="248"/>
      <c r="QXI46" s="249"/>
      <c r="QXJ46" s="249"/>
      <c r="QXK46" s="249"/>
      <c r="QXL46" s="249"/>
      <c r="QXM46" s="249"/>
      <c r="QXN46" s="249"/>
      <c r="QXO46" s="249"/>
      <c r="QXP46" s="249"/>
      <c r="QXQ46" s="249"/>
      <c r="QXR46" s="249"/>
      <c r="QXS46" s="249"/>
      <c r="QXT46" s="249"/>
      <c r="QXW46" s="248"/>
      <c r="QXY46" s="248"/>
      <c r="QYB46" s="249"/>
      <c r="QYC46" s="249"/>
      <c r="QYD46" s="249"/>
      <c r="QYE46" s="249"/>
      <c r="QYF46" s="249"/>
      <c r="QYG46" s="249"/>
      <c r="QYH46" s="249"/>
      <c r="QYI46" s="249"/>
      <c r="QYJ46" s="249"/>
      <c r="QYK46" s="249"/>
      <c r="QYL46" s="249"/>
      <c r="QYM46" s="249"/>
      <c r="QYP46" s="248"/>
      <c r="QYR46" s="248"/>
      <c r="QYU46" s="249"/>
      <c r="QYV46" s="249"/>
      <c r="QYW46" s="249"/>
      <c r="QYX46" s="249"/>
      <c r="QYY46" s="249"/>
      <c r="QYZ46" s="249"/>
      <c r="QZA46" s="249"/>
      <c r="QZB46" s="249"/>
      <c r="QZC46" s="249"/>
      <c r="QZD46" s="249"/>
      <c r="QZE46" s="249"/>
      <c r="QZF46" s="249"/>
      <c r="QZI46" s="248"/>
      <c r="QZK46" s="248"/>
      <c r="QZN46" s="249"/>
      <c r="QZO46" s="249"/>
      <c r="QZP46" s="249"/>
      <c r="QZQ46" s="249"/>
      <c r="QZR46" s="249"/>
      <c r="QZS46" s="249"/>
      <c r="QZT46" s="249"/>
      <c r="QZU46" s="249"/>
      <c r="QZV46" s="249"/>
      <c r="QZW46" s="249"/>
      <c r="QZX46" s="249"/>
      <c r="QZY46" s="249"/>
      <c r="RAB46" s="248"/>
      <c r="RAD46" s="248"/>
      <c r="RAG46" s="249"/>
      <c r="RAH46" s="249"/>
      <c r="RAI46" s="249"/>
      <c r="RAJ46" s="249"/>
      <c r="RAK46" s="249"/>
      <c r="RAL46" s="249"/>
      <c r="RAM46" s="249"/>
      <c r="RAN46" s="249"/>
      <c r="RAO46" s="249"/>
      <c r="RAP46" s="249"/>
      <c r="RAQ46" s="249"/>
      <c r="RAR46" s="249"/>
      <c r="RAU46" s="248"/>
      <c r="RAW46" s="248"/>
      <c r="RAZ46" s="249"/>
      <c r="RBA46" s="249"/>
      <c r="RBB46" s="249"/>
      <c r="RBC46" s="249"/>
      <c r="RBD46" s="249"/>
      <c r="RBE46" s="249"/>
      <c r="RBF46" s="249"/>
      <c r="RBG46" s="249"/>
      <c r="RBH46" s="249"/>
      <c r="RBI46" s="249"/>
      <c r="RBJ46" s="249"/>
      <c r="RBK46" s="249"/>
      <c r="RBN46" s="248"/>
      <c r="RBP46" s="248"/>
      <c r="RBS46" s="249"/>
      <c r="RBT46" s="249"/>
      <c r="RBU46" s="249"/>
      <c r="RBV46" s="249"/>
      <c r="RBW46" s="249"/>
      <c r="RBX46" s="249"/>
      <c r="RBY46" s="249"/>
      <c r="RBZ46" s="249"/>
      <c r="RCA46" s="249"/>
      <c r="RCB46" s="249"/>
      <c r="RCC46" s="249"/>
      <c r="RCD46" s="249"/>
      <c r="RCG46" s="248"/>
      <c r="RCI46" s="248"/>
      <c r="RCL46" s="249"/>
      <c r="RCM46" s="249"/>
      <c r="RCN46" s="249"/>
      <c r="RCO46" s="249"/>
      <c r="RCP46" s="249"/>
      <c r="RCQ46" s="249"/>
      <c r="RCR46" s="249"/>
      <c r="RCS46" s="249"/>
      <c r="RCT46" s="249"/>
      <c r="RCU46" s="249"/>
      <c r="RCV46" s="249"/>
      <c r="RCW46" s="249"/>
      <c r="RCZ46" s="248"/>
      <c r="RDB46" s="248"/>
      <c r="RDE46" s="249"/>
      <c r="RDF46" s="249"/>
      <c r="RDG46" s="249"/>
      <c r="RDH46" s="249"/>
      <c r="RDI46" s="249"/>
      <c r="RDJ46" s="249"/>
      <c r="RDK46" s="249"/>
      <c r="RDL46" s="249"/>
      <c r="RDM46" s="249"/>
      <c r="RDN46" s="249"/>
      <c r="RDO46" s="249"/>
      <c r="RDP46" s="249"/>
      <c r="RDS46" s="248"/>
      <c r="RDU46" s="248"/>
      <c r="RDX46" s="249"/>
      <c r="RDY46" s="249"/>
      <c r="RDZ46" s="249"/>
      <c r="REA46" s="249"/>
      <c r="REB46" s="249"/>
      <c r="REC46" s="249"/>
      <c r="RED46" s="249"/>
      <c r="REE46" s="249"/>
      <c r="REF46" s="249"/>
      <c r="REG46" s="249"/>
      <c r="REH46" s="249"/>
      <c r="REI46" s="249"/>
      <c r="REL46" s="248"/>
      <c r="REN46" s="248"/>
      <c r="REQ46" s="249"/>
      <c r="RER46" s="249"/>
      <c r="RES46" s="249"/>
      <c r="RET46" s="249"/>
      <c r="REU46" s="249"/>
      <c r="REV46" s="249"/>
      <c r="REW46" s="249"/>
      <c r="REX46" s="249"/>
      <c r="REY46" s="249"/>
      <c r="REZ46" s="249"/>
      <c r="RFA46" s="249"/>
      <c r="RFB46" s="249"/>
      <c r="RFE46" s="248"/>
      <c r="RFG46" s="248"/>
      <c r="RFJ46" s="249"/>
      <c r="RFK46" s="249"/>
      <c r="RFL46" s="249"/>
      <c r="RFM46" s="249"/>
      <c r="RFN46" s="249"/>
      <c r="RFO46" s="249"/>
      <c r="RFP46" s="249"/>
      <c r="RFQ46" s="249"/>
      <c r="RFR46" s="249"/>
      <c r="RFS46" s="249"/>
      <c r="RFT46" s="249"/>
      <c r="RFU46" s="249"/>
      <c r="RFX46" s="248"/>
      <c r="RFZ46" s="248"/>
      <c r="RGC46" s="249"/>
      <c r="RGD46" s="249"/>
      <c r="RGE46" s="249"/>
      <c r="RGF46" s="249"/>
      <c r="RGG46" s="249"/>
      <c r="RGH46" s="249"/>
      <c r="RGI46" s="249"/>
      <c r="RGJ46" s="249"/>
      <c r="RGK46" s="249"/>
      <c r="RGL46" s="249"/>
      <c r="RGM46" s="249"/>
      <c r="RGN46" s="249"/>
      <c r="RGQ46" s="248"/>
      <c r="RGS46" s="248"/>
      <c r="RGV46" s="249"/>
      <c r="RGW46" s="249"/>
      <c r="RGX46" s="249"/>
      <c r="RGY46" s="249"/>
      <c r="RGZ46" s="249"/>
      <c r="RHA46" s="249"/>
      <c r="RHB46" s="249"/>
      <c r="RHC46" s="249"/>
      <c r="RHD46" s="249"/>
      <c r="RHE46" s="249"/>
      <c r="RHF46" s="249"/>
      <c r="RHG46" s="249"/>
      <c r="RHJ46" s="248"/>
      <c r="RHL46" s="248"/>
      <c r="RHO46" s="249"/>
      <c r="RHP46" s="249"/>
      <c r="RHQ46" s="249"/>
      <c r="RHR46" s="249"/>
      <c r="RHS46" s="249"/>
      <c r="RHT46" s="249"/>
      <c r="RHU46" s="249"/>
      <c r="RHV46" s="249"/>
      <c r="RHW46" s="249"/>
      <c r="RHX46" s="249"/>
      <c r="RHY46" s="249"/>
      <c r="RHZ46" s="249"/>
      <c r="RIC46" s="248"/>
      <c r="RIE46" s="248"/>
      <c r="RIH46" s="249"/>
      <c r="RII46" s="249"/>
      <c r="RIJ46" s="249"/>
      <c r="RIK46" s="249"/>
      <c r="RIL46" s="249"/>
      <c r="RIM46" s="249"/>
      <c r="RIN46" s="249"/>
      <c r="RIO46" s="249"/>
      <c r="RIP46" s="249"/>
      <c r="RIQ46" s="249"/>
      <c r="RIR46" s="249"/>
      <c r="RIS46" s="249"/>
      <c r="RIV46" s="248"/>
      <c r="RIX46" s="248"/>
      <c r="RJA46" s="249"/>
      <c r="RJB46" s="249"/>
      <c r="RJC46" s="249"/>
      <c r="RJD46" s="249"/>
      <c r="RJE46" s="249"/>
      <c r="RJF46" s="249"/>
      <c r="RJG46" s="249"/>
      <c r="RJH46" s="249"/>
      <c r="RJI46" s="249"/>
      <c r="RJJ46" s="249"/>
      <c r="RJK46" s="249"/>
      <c r="RJL46" s="249"/>
      <c r="RJO46" s="248"/>
      <c r="RJQ46" s="248"/>
      <c r="RJT46" s="249"/>
      <c r="RJU46" s="249"/>
      <c r="RJV46" s="249"/>
      <c r="RJW46" s="249"/>
      <c r="RJX46" s="249"/>
      <c r="RJY46" s="249"/>
      <c r="RJZ46" s="249"/>
      <c r="RKA46" s="249"/>
      <c r="RKB46" s="249"/>
      <c r="RKC46" s="249"/>
      <c r="RKD46" s="249"/>
      <c r="RKE46" s="249"/>
      <c r="RKH46" s="248"/>
      <c r="RKJ46" s="248"/>
      <c r="RKM46" s="249"/>
      <c r="RKN46" s="249"/>
      <c r="RKO46" s="249"/>
      <c r="RKP46" s="249"/>
      <c r="RKQ46" s="249"/>
      <c r="RKR46" s="249"/>
      <c r="RKS46" s="249"/>
      <c r="RKT46" s="249"/>
      <c r="RKU46" s="249"/>
      <c r="RKV46" s="249"/>
      <c r="RKW46" s="249"/>
      <c r="RKX46" s="249"/>
      <c r="RLA46" s="248"/>
      <c r="RLC46" s="248"/>
      <c r="RLF46" s="249"/>
      <c r="RLG46" s="249"/>
      <c r="RLH46" s="249"/>
      <c r="RLI46" s="249"/>
      <c r="RLJ46" s="249"/>
      <c r="RLK46" s="249"/>
      <c r="RLL46" s="249"/>
      <c r="RLM46" s="249"/>
      <c r="RLN46" s="249"/>
      <c r="RLO46" s="249"/>
      <c r="RLP46" s="249"/>
      <c r="RLQ46" s="249"/>
      <c r="RLT46" s="248"/>
      <c r="RLV46" s="248"/>
      <c r="RLY46" s="249"/>
      <c r="RLZ46" s="249"/>
      <c r="RMA46" s="249"/>
      <c r="RMB46" s="249"/>
      <c r="RMC46" s="249"/>
      <c r="RMD46" s="249"/>
      <c r="RME46" s="249"/>
      <c r="RMF46" s="249"/>
      <c r="RMG46" s="249"/>
      <c r="RMH46" s="249"/>
      <c r="RMI46" s="249"/>
      <c r="RMJ46" s="249"/>
      <c r="RMM46" s="248"/>
      <c r="RMO46" s="248"/>
      <c r="RMR46" s="249"/>
      <c r="RMS46" s="249"/>
      <c r="RMT46" s="249"/>
      <c r="RMU46" s="249"/>
      <c r="RMV46" s="249"/>
      <c r="RMW46" s="249"/>
      <c r="RMX46" s="249"/>
      <c r="RMY46" s="249"/>
      <c r="RMZ46" s="249"/>
      <c r="RNA46" s="249"/>
      <c r="RNB46" s="249"/>
      <c r="RNC46" s="249"/>
      <c r="RNF46" s="248"/>
      <c r="RNH46" s="248"/>
      <c r="RNK46" s="249"/>
      <c r="RNL46" s="249"/>
      <c r="RNM46" s="249"/>
      <c r="RNN46" s="249"/>
      <c r="RNO46" s="249"/>
      <c r="RNP46" s="249"/>
      <c r="RNQ46" s="249"/>
      <c r="RNR46" s="249"/>
      <c r="RNS46" s="249"/>
      <c r="RNT46" s="249"/>
      <c r="RNU46" s="249"/>
      <c r="RNV46" s="249"/>
      <c r="RNY46" s="248"/>
      <c r="ROA46" s="248"/>
      <c r="ROD46" s="249"/>
      <c r="ROE46" s="249"/>
      <c r="ROF46" s="249"/>
      <c r="ROG46" s="249"/>
      <c r="ROH46" s="249"/>
      <c r="ROI46" s="249"/>
      <c r="ROJ46" s="249"/>
      <c r="ROK46" s="249"/>
      <c r="ROL46" s="249"/>
      <c r="ROM46" s="249"/>
      <c r="RON46" s="249"/>
      <c r="ROO46" s="249"/>
      <c r="ROR46" s="248"/>
      <c r="ROT46" s="248"/>
      <c r="ROW46" s="249"/>
      <c r="ROX46" s="249"/>
      <c r="ROY46" s="249"/>
      <c r="ROZ46" s="249"/>
      <c r="RPA46" s="249"/>
      <c r="RPB46" s="249"/>
      <c r="RPC46" s="249"/>
      <c r="RPD46" s="249"/>
      <c r="RPE46" s="249"/>
      <c r="RPF46" s="249"/>
      <c r="RPG46" s="249"/>
      <c r="RPH46" s="249"/>
      <c r="RPK46" s="248"/>
      <c r="RPM46" s="248"/>
      <c r="RPP46" s="249"/>
      <c r="RPQ46" s="249"/>
      <c r="RPR46" s="249"/>
      <c r="RPS46" s="249"/>
      <c r="RPT46" s="249"/>
      <c r="RPU46" s="249"/>
      <c r="RPV46" s="249"/>
      <c r="RPW46" s="249"/>
      <c r="RPX46" s="249"/>
      <c r="RPY46" s="249"/>
      <c r="RPZ46" s="249"/>
      <c r="RQA46" s="249"/>
      <c r="RQD46" s="248"/>
      <c r="RQF46" s="248"/>
      <c r="RQI46" s="249"/>
      <c r="RQJ46" s="249"/>
      <c r="RQK46" s="249"/>
      <c r="RQL46" s="249"/>
      <c r="RQM46" s="249"/>
      <c r="RQN46" s="249"/>
      <c r="RQO46" s="249"/>
      <c r="RQP46" s="249"/>
      <c r="RQQ46" s="249"/>
      <c r="RQR46" s="249"/>
      <c r="RQS46" s="249"/>
      <c r="RQT46" s="249"/>
      <c r="RQW46" s="248"/>
      <c r="RQY46" s="248"/>
      <c r="RRB46" s="249"/>
      <c r="RRC46" s="249"/>
      <c r="RRD46" s="249"/>
      <c r="RRE46" s="249"/>
      <c r="RRF46" s="249"/>
      <c r="RRG46" s="249"/>
      <c r="RRH46" s="249"/>
      <c r="RRI46" s="249"/>
      <c r="RRJ46" s="249"/>
      <c r="RRK46" s="249"/>
      <c r="RRL46" s="249"/>
      <c r="RRM46" s="249"/>
      <c r="RRP46" s="248"/>
      <c r="RRR46" s="248"/>
      <c r="RRU46" s="249"/>
      <c r="RRV46" s="249"/>
      <c r="RRW46" s="249"/>
      <c r="RRX46" s="249"/>
      <c r="RRY46" s="249"/>
      <c r="RRZ46" s="249"/>
      <c r="RSA46" s="249"/>
      <c r="RSB46" s="249"/>
      <c r="RSC46" s="249"/>
      <c r="RSD46" s="249"/>
      <c r="RSE46" s="249"/>
      <c r="RSF46" s="249"/>
      <c r="RSI46" s="248"/>
      <c r="RSK46" s="248"/>
      <c r="RSN46" s="249"/>
      <c r="RSO46" s="249"/>
      <c r="RSP46" s="249"/>
      <c r="RSQ46" s="249"/>
      <c r="RSR46" s="249"/>
      <c r="RSS46" s="249"/>
      <c r="RST46" s="249"/>
      <c r="RSU46" s="249"/>
      <c r="RSV46" s="249"/>
      <c r="RSW46" s="249"/>
      <c r="RSX46" s="249"/>
      <c r="RSY46" s="249"/>
      <c r="RTB46" s="248"/>
      <c r="RTD46" s="248"/>
      <c r="RTG46" s="249"/>
      <c r="RTH46" s="249"/>
      <c r="RTI46" s="249"/>
      <c r="RTJ46" s="249"/>
      <c r="RTK46" s="249"/>
      <c r="RTL46" s="249"/>
      <c r="RTM46" s="249"/>
      <c r="RTN46" s="249"/>
      <c r="RTO46" s="249"/>
      <c r="RTP46" s="249"/>
      <c r="RTQ46" s="249"/>
      <c r="RTR46" s="249"/>
      <c r="RTU46" s="248"/>
      <c r="RTW46" s="248"/>
      <c r="RTZ46" s="249"/>
      <c r="RUA46" s="249"/>
      <c r="RUB46" s="249"/>
      <c r="RUC46" s="249"/>
      <c r="RUD46" s="249"/>
      <c r="RUE46" s="249"/>
      <c r="RUF46" s="249"/>
      <c r="RUG46" s="249"/>
      <c r="RUH46" s="249"/>
      <c r="RUI46" s="249"/>
      <c r="RUJ46" s="249"/>
      <c r="RUK46" s="249"/>
      <c r="RUN46" s="248"/>
      <c r="RUP46" s="248"/>
      <c r="RUS46" s="249"/>
      <c r="RUT46" s="249"/>
      <c r="RUU46" s="249"/>
      <c r="RUV46" s="249"/>
      <c r="RUW46" s="249"/>
      <c r="RUX46" s="249"/>
      <c r="RUY46" s="249"/>
      <c r="RUZ46" s="249"/>
      <c r="RVA46" s="249"/>
      <c r="RVB46" s="249"/>
      <c r="RVC46" s="249"/>
      <c r="RVD46" s="249"/>
      <c r="RVG46" s="248"/>
      <c r="RVI46" s="248"/>
      <c r="RVL46" s="249"/>
      <c r="RVM46" s="249"/>
      <c r="RVN46" s="249"/>
      <c r="RVO46" s="249"/>
      <c r="RVP46" s="249"/>
      <c r="RVQ46" s="249"/>
      <c r="RVR46" s="249"/>
      <c r="RVS46" s="249"/>
      <c r="RVT46" s="249"/>
      <c r="RVU46" s="249"/>
      <c r="RVV46" s="249"/>
      <c r="RVW46" s="249"/>
      <c r="RVZ46" s="248"/>
      <c r="RWB46" s="248"/>
      <c r="RWE46" s="249"/>
      <c r="RWF46" s="249"/>
      <c r="RWG46" s="249"/>
      <c r="RWH46" s="249"/>
      <c r="RWI46" s="249"/>
      <c r="RWJ46" s="249"/>
      <c r="RWK46" s="249"/>
      <c r="RWL46" s="249"/>
      <c r="RWM46" s="249"/>
      <c r="RWN46" s="249"/>
      <c r="RWO46" s="249"/>
      <c r="RWP46" s="249"/>
      <c r="RWS46" s="248"/>
      <c r="RWU46" s="248"/>
      <c r="RWX46" s="249"/>
      <c r="RWY46" s="249"/>
      <c r="RWZ46" s="249"/>
      <c r="RXA46" s="249"/>
      <c r="RXB46" s="249"/>
      <c r="RXC46" s="249"/>
      <c r="RXD46" s="249"/>
      <c r="RXE46" s="249"/>
      <c r="RXF46" s="249"/>
      <c r="RXG46" s="249"/>
      <c r="RXH46" s="249"/>
      <c r="RXI46" s="249"/>
      <c r="RXL46" s="248"/>
      <c r="RXN46" s="248"/>
      <c r="RXQ46" s="249"/>
      <c r="RXR46" s="249"/>
      <c r="RXS46" s="249"/>
      <c r="RXT46" s="249"/>
      <c r="RXU46" s="249"/>
      <c r="RXV46" s="249"/>
      <c r="RXW46" s="249"/>
      <c r="RXX46" s="249"/>
      <c r="RXY46" s="249"/>
      <c r="RXZ46" s="249"/>
      <c r="RYA46" s="249"/>
      <c r="RYB46" s="249"/>
      <c r="RYE46" s="248"/>
      <c r="RYG46" s="248"/>
      <c r="RYJ46" s="249"/>
      <c r="RYK46" s="249"/>
      <c r="RYL46" s="249"/>
      <c r="RYM46" s="249"/>
      <c r="RYN46" s="249"/>
      <c r="RYO46" s="249"/>
      <c r="RYP46" s="249"/>
      <c r="RYQ46" s="249"/>
      <c r="RYR46" s="249"/>
      <c r="RYS46" s="249"/>
      <c r="RYT46" s="249"/>
      <c r="RYU46" s="249"/>
      <c r="RYX46" s="248"/>
      <c r="RYZ46" s="248"/>
      <c r="RZC46" s="249"/>
      <c r="RZD46" s="249"/>
      <c r="RZE46" s="249"/>
      <c r="RZF46" s="249"/>
      <c r="RZG46" s="249"/>
      <c r="RZH46" s="249"/>
      <c r="RZI46" s="249"/>
      <c r="RZJ46" s="249"/>
      <c r="RZK46" s="249"/>
      <c r="RZL46" s="249"/>
      <c r="RZM46" s="249"/>
      <c r="RZN46" s="249"/>
      <c r="RZQ46" s="248"/>
      <c r="RZS46" s="248"/>
      <c r="RZV46" s="249"/>
      <c r="RZW46" s="249"/>
      <c r="RZX46" s="249"/>
      <c r="RZY46" s="249"/>
      <c r="RZZ46" s="249"/>
      <c r="SAA46" s="249"/>
      <c r="SAB46" s="249"/>
      <c r="SAC46" s="249"/>
      <c r="SAD46" s="249"/>
      <c r="SAE46" s="249"/>
      <c r="SAF46" s="249"/>
      <c r="SAG46" s="249"/>
      <c r="SAJ46" s="248"/>
      <c r="SAL46" s="248"/>
      <c r="SAO46" s="249"/>
      <c r="SAP46" s="249"/>
      <c r="SAQ46" s="249"/>
      <c r="SAR46" s="249"/>
      <c r="SAS46" s="249"/>
      <c r="SAT46" s="249"/>
      <c r="SAU46" s="249"/>
      <c r="SAV46" s="249"/>
      <c r="SAW46" s="249"/>
      <c r="SAX46" s="249"/>
      <c r="SAY46" s="249"/>
      <c r="SAZ46" s="249"/>
      <c r="SBC46" s="248"/>
      <c r="SBE46" s="248"/>
      <c r="SBH46" s="249"/>
      <c r="SBI46" s="249"/>
      <c r="SBJ46" s="249"/>
      <c r="SBK46" s="249"/>
      <c r="SBL46" s="249"/>
      <c r="SBM46" s="249"/>
      <c r="SBN46" s="249"/>
      <c r="SBO46" s="249"/>
      <c r="SBP46" s="249"/>
      <c r="SBQ46" s="249"/>
      <c r="SBR46" s="249"/>
      <c r="SBS46" s="249"/>
      <c r="SBV46" s="248"/>
      <c r="SBX46" s="248"/>
      <c r="SCA46" s="249"/>
      <c r="SCB46" s="249"/>
      <c r="SCC46" s="249"/>
      <c r="SCD46" s="249"/>
      <c r="SCE46" s="249"/>
      <c r="SCF46" s="249"/>
      <c r="SCG46" s="249"/>
      <c r="SCH46" s="249"/>
      <c r="SCI46" s="249"/>
      <c r="SCJ46" s="249"/>
      <c r="SCK46" s="249"/>
      <c r="SCL46" s="249"/>
      <c r="SCO46" s="248"/>
      <c r="SCQ46" s="248"/>
      <c r="SCT46" s="249"/>
      <c r="SCU46" s="249"/>
      <c r="SCV46" s="249"/>
      <c r="SCW46" s="249"/>
      <c r="SCX46" s="249"/>
      <c r="SCY46" s="249"/>
      <c r="SCZ46" s="249"/>
      <c r="SDA46" s="249"/>
      <c r="SDB46" s="249"/>
      <c r="SDC46" s="249"/>
      <c r="SDD46" s="249"/>
      <c r="SDE46" s="249"/>
      <c r="SDH46" s="248"/>
      <c r="SDJ46" s="248"/>
      <c r="SDM46" s="249"/>
      <c r="SDN46" s="249"/>
      <c r="SDO46" s="249"/>
      <c r="SDP46" s="249"/>
      <c r="SDQ46" s="249"/>
      <c r="SDR46" s="249"/>
      <c r="SDS46" s="249"/>
      <c r="SDT46" s="249"/>
      <c r="SDU46" s="249"/>
      <c r="SDV46" s="249"/>
      <c r="SDW46" s="249"/>
      <c r="SDX46" s="249"/>
      <c r="SEA46" s="248"/>
      <c r="SEC46" s="248"/>
      <c r="SEF46" s="249"/>
      <c r="SEG46" s="249"/>
      <c r="SEH46" s="249"/>
      <c r="SEI46" s="249"/>
      <c r="SEJ46" s="249"/>
      <c r="SEK46" s="249"/>
      <c r="SEL46" s="249"/>
      <c r="SEM46" s="249"/>
      <c r="SEN46" s="249"/>
      <c r="SEO46" s="249"/>
      <c r="SEP46" s="249"/>
      <c r="SEQ46" s="249"/>
      <c r="SET46" s="248"/>
      <c r="SEV46" s="248"/>
      <c r="SEY46" s="249"/>
      <c r="SEZ46" s="249"/>
      <c r="SFA46" s="249"/>
      <c r="SFB46" s="249"/>
      <c r="SFC46" s="249"/>
      <c r="SFD46" s="249"/>
      <c r="SFE46" s="249"/>
      <c r="SFF46" s="249"/>
      <c r="SFG46" s="249"/>
      <c r="SFH46" s="249"/>
      <c r="SFI46" s="249"/>
      <c r="SFJ46" s="249"/>
      <c r="SFM46" s="248"/>
      <c r="SFO46" s="248"/>
      <c r="SFR46" s="249"/>
      <c r="SFS46" s="249"/>
      <c r="SFT46" s="249"/>
      <c r="SFU46" s="249"/>
      <c r="SFV46" s="249"/>
      <c r="SFW46" s="249"/>
      <c r="SFX46" s="249"/>
      <c r="SFY46" s="249"/>
      <c r="SFZ46" s="249"/>
      <c r="SGA46" s="249"/>
      <c r="SGB46" s="249"/>
      <c r="SGC46" s="249"/>
      <c r="SGF46" s="248"/>
      <c r="SGH46" s="248"/>
      <c r="SGK46" s="249"/>
      <c r="SGL46" s="249"/>
      <c r="SGM46" s="249"/>
      <c r="SGN46" s="249"/>
      <c r="SGO46" s="249"/>
      <c r="SGP46" s="249"/>
      <c r="SGQ46" s="249"/>
      <c r="SGR46" s="249"/>
      <c r="SGS46" s="249"/>
      <c r="SGT46" s="249"/>
      <c r="SGU46" s="249"/>
      <c r="SGV46" s="249"/>
      <c r="SGY46" s="248"/>
      <c r="SHA46" s="248"/>
      <c r="SHD46" s="249"/>
      <c r="SHE46" s="249"/>
      <c r="SHF46" s="249"/>
      <c r="SHG46" s="249"/>
      <c r="SHH46" s="249"/>
      <c r="SHI46" s="249"/>
      <c r="SHJ46" s="249"/>
      <c r="SHK46" s="249"/>
      <c r="SHL46" s="249"/>
      <c r="SHM46" s="249"/>
      <c r="SHN46" s="249"/>
      <c r="SHO46" s="249"/>
      <c r="SHR46" s="248"/>
      <c r="SHT46" s="248"/>
      <c r="SHW46" s="249"/>
      <c r="SHX46" s="249"/>
      <c r="SHY46" s="249"/>
      <c r="SHZ46" s="249"/>
      <c r="SIA46" s="249"/>
      <c r="SIB46" s="249"/>
      <c r="SIC46" s="249"/>
      <c r="SID46" s="249"/>
      <c r="SIE46" s="249"/>
      <c r="SIF46" s="249"/>
      <c r="SIG46" s="249"/>
      <c r="SIH46" s="249"/>
      <c r="SIK46" s="248"/>
      <c r="SIM46" s="248"/>
      <c r="SIP46" s="249"/>
      <c r="SIQ46" s="249"/>
      <c r="SIR46" s="249"/>
      <c r="SIS46" s="249"/>
      <c r="SIT46" s="249"/>
      <c r="SIU46" s="249"/>
      <c r="SIV46" s="249"/>
      <c r="SIW46" s="249"/>
      <c r="SIX46" s="249"/>
      <c r="SIY46" s="249"/>
      <c r="SIZ46" s="249"/>
      <c r="SJA46" s="249"/>
      <c r="SJD46" s="248"/>
      <c r="SJF46" s="248"/>
      <c r="SJI46" s="249"/>
      <c r="SJJ46" s="249"/>
      <c r="SJK46" s="249"/>
      <c r="SJL46" s="249"/>
      <c r="SJM46" s="249"/>
      <c r="SJN46" s="249"/>
      <c r="SJO46" s="249"/>
      <c r="SJP46" s="249"/>
      <c r="SJQ46" s="249"/>
      <c r="SJR46" s="249"/>
      <c r="SJS46" s="249"/>
      <c r="SJT46" s="249"/>
      <c r="SJW46" s="248"/>
      <c r="SJY46" s="248"/>
      <c r="SKB46" s="249"/>
      <c r="SKC46" s="249"/>
      <c r="SKD46" s="249"/>
      <c r="SKE46" s="249"/>
      <c r="SKF46" s="249"/>
      <c r="SKG46" s="249"/>
      <c r="SKH46" s="249"/>
      <c r="SKI46" s="249"/>
      <c r="SKJ46" s="249"/>
      <c r="SKK46" s="249"/>
      <c r="SKL46" s="249"/>
      <c r="SKM46" s="249"/>
      <c r="SKP46" s="248"/>
      <c r="SKR46" s="248"/>
      <c r="SKU46" s="249"/>
      <c r="SKV46" s="249"/>
      <c r="SKW46" s="249"/>
      <c r="SKX46" s="249"/>
      <c r="SKY46" s="249"/>
      <c r="SKZ46" s="249"/>
      <c r="SLA46" s="249"/>
      <c r="SLB46" s="249"/>
      <c r="SLC46" s="249"/>
      <c r="SLD46" s="249"/>
      <c r="SLE46" s="249"/>
      <c r="SLF46" s="249"/>
      <c r="SLI46" s="248"/>
      <c r="SLK46" s="248"/>
      <c r="SLN46" s="249"/>
      <c r="SLO46" s="249"/>
      <c r="SLP46" s="249"/>
      <c r="SLQ46" s="249"/>
      <c r="SLR46" s="249"/>
      <c r="SLS46" s="249"/>
      <c r="SLT46" s="249"/>
      <c r="SLU46" s="249"/>
      <c r="SLV46" s="249"/>
      <c r="SLW46" s="249"/>
      <c r="SLX46" s="249"/>
      <c r="SLY46" s="249"/>
      <c r="SMB46" s="248"/>
      <c r="SMD46" s="248"/>
      <c r="SMG46" s="249"/>
      <c r="SMH46" s="249"/>
      <c r="SMI46" s="249"/>
      <c r="SMJ46" s="249"/>
      <c r="SMK46" s="249"/>
      <c r="SML46" s="249"/>
      <c r="SMM46" s="249"/>
      <c r="SMN46" s="249"/>
      <c r="SMO46" s="249"/>
      <c r="SMP46" s="249"/>
      <c r="SMQ46" s="249"/>
      <c r="SMR46" s="249"/>
      <c r="SMU46" s="248"/>
      <c r="SMW46" s="248"/>
      <c r="SMZ46" s="249"/>
      <c r="SNA46" s="249"/>
      <c r="SNB46" s="249"/>
      <c r="SNC46" s="249"/>
      <c r="SND46" s="249"/>
      <c r="SNE46" s="249"/>
      <c r="SNF46" s="249"/>
      <c r="SNG46" s="249"/>
      <c r="SNH46" s="249"/>
      <c r="SNI46" s="249"/>
      <c r="SNJ46" s="249"/>
      <c r="SNK46" s="249"/>
      <c r="SNN46" s="248"/>
      <c r="SNP46" s="248"/>
      <c r="SNS46" s="249"/>
      <c r="SNT46" s="249"/>
      <c r="SNU46" s="249"/>
      <c r="SNV46" s="249"/>
      <c r="SNW46" s="249"/>
      <c r="SNX46" s="249"/>
      <c r="SNY46" s="249"/>
      <c r="SNZ46" s="249"/>
      <c r="SOA46" s="249"/>
      <c r="SOB46" s="249"/>
      <c r="SOC46" s="249"/>
      <c r="SOD46" s="249"/>
      <c r="SOG46" s="248"/>
      <c r="SOI46" s="248"/>
      <c r="SOL46" s="249"/>
      <c r="SOM46" s="249"/>
      <c r="SON46" s="249"/>
      <c r="SOO46" s="249"/>
      <c r="SOP46" s="249"/>
      <c r="SOQ46" s="249"/>
      <c r="SOR46" s="249"/>
      <c r="SOS46" s="249"/>
      <c r="SOT46" s="249"/>
      <c r="SOU46" s="249"/>
      <c r="SOV46" s="249"/>
      <c r="SOW46" s="249"/>
      <c r="SOZ46" s="248"/>
      <c r="SPB46" s="248"/>
      <c r="SPE46" s="249"/>
      <c r="SPF46" s="249"/>
      <c r="SPG46" s="249"/>
      <c r="SPH46" s="249"/>
      <c r="SPI46" s="249"/>
      <c r="SPJ46" s="249"/>
      <c r="SPK46" s="249"/>
      <c r="SPL46" s="249"/>
      <c r="SPM46" s="249"/>
      <c r="SPN46" s="249"/>
      <c r="SPO46" s="249"/>
      <c r="SPP46" s="249"/>
      <c r="SPS46" s="248"/>
      <c r="SPU46" s="248"/>
      <c r="SPX46" s="249"/>
      <c r="SPY46" s="249"/>
      <c r="SPZ46" s="249"/>
      <c r="SQA46" s="249"/>
      <c r="SQB46" s="249"/>
      <c r="SQC46" s="249"/>
      <c r="SQD46" s="249"/>
      <c r="SQE46" s="249"/>
      <c r="SQF46" s="249"/>
      <c r="SQG46" s="249"/>
      <c r="SQH46" s="249"/>
      <c r="SQI46" s="249"/>
      <c r="SQL46" s="248"/>
      <c r="SQN46" s="248"/>
      <c r="SQQ46" s="249"/>
      <c r="SQR46" s="249"/>
      <c r="SQS46" s="249"/>
      <c r="SQT46" s="249"/>
      <c r="SQU46" s="249"/>
      <c r="SQV46" s="249"/>
      <c r="SQW46" s="249"/>
      <c r="SQX46" s="249"/>
      <c r="SQY46" s="249"/>
      <c r="SQZ46" s="249"/>
      <c r="SRA46" s="249"/>
      <c r="SRB46" s="249"/>
      <c r="SRE46" s="248"/>
      <c r="SRG46" s="248"/>
      <c r="SRJ46" s="249"/>
      <c r="SRK46" s="249"/>
      <c r="SRL46" s="249"/>
      <c r="SRM46" s="249"/>
      <c r="SRN46" s="249"/>
      <c r="SRO46" s="249"/>
      <c r="SRP46" s="249"/>
      <c r="SRQ46" s="249"/>
      <c r="SRR46" s="249"/>
      <c r="SRS46" s="249"/>
      <c r="SRT46" s="249"/>
      <c r="SRU46" s="249"/>
      <c r="SRX46" s="248"/>
      <c r="SRZ46" s="248"/>
      <c r="SSC46" s="249"/>
      <c r="SSD46" s="249"/>
      <c r="SSE46" s="249"/>
      <c r="SSF46" s="249"/>
      <c r="SSG46" s="249"/>
      <c r="SSH46" s="249"/>
      <c r="SSI46" s="249"/>
      <c r="SSJ46" s="249"/>
      <c r="SSK46" s="249"/>
      <c r="SSL46" s="249"/>
      <c r="SSM46" s="249"/>
      <c r="SSN46" s="249"/>
      <c r="SSQ46" s="248"/>
      <c r="SSS46" s="248"/>
      <c r="SSV46" s="249"/>
      <c r="SSW46" s="249"/>
      <c r="SSX46" s="249"/>
      <c r="SSY46" s="249"/>
      <c r="SSZ46" s="249"/>
      <c r="STA46" s="249"/>
      <c r="STB46" s="249"/>
      <c r="STC46" s="249"/>
      <c r="STD46" s="249"/>
      <c r="STE46" s="249"/>
      <c r="STF46" s="249"/>
      <c r="STG46" s="249"/>
      <c r="STJ46" s="248"/>
      <c r="STL46" s="248"/>
      <c r="STO46" s="249"/>
      <c r="STP46" s="249"/>
      <c r="STQ46" s="249"/>
      <c r="STR46" s="249"/>
      <c r="STS46" s="249"/>
      <c r="STT46" s="249"/>
      <c r="STU46" s="249"/>
      <c r="STV46" s="249"/>
      <c r="STW46" s="249"/>
      <c r="STX46" s="249"/>
      <c r="STY46" s="249"/>
      <c r="STZ46" s="249"/>
      <c r="SUC46" s="248"/>
      <c r="SUE46" s="248"/>
      <c r="SUH46" s="249"/>
      <c r="SUI46" s="249"/>
      <c r="SUJ46" s="249"/>
      <c r="SUK46" s="249"/>
      <c r="SUL46" s="249"/>
      <c r="SUM46" s="249"/>
      <c r="SUN46" s="249"/>
      <c r="SUO46" s="249"/>
      <c r="SUP46" s="249"/>
      <c r="SUQ46" s="249"/>
      <c r="SUR46" s="249"/>
      <c r="SUS46" s="249"/>
      <c r="SUV46" s="248"/>
      <c r="SUX46" s="248"/>
      <c r="SVA46" s="249"/>
      <c r="SVB46" s="249"/>
      <c r="SVC46" s="249"/>
      <c r="SVD46" s="249"/>
      <c r="SVE46" s="249"/>
      <c r="SVF46" s="249"/>
      <c r="SVG46" s="249"/>
      <c r="SVH46" s="249"/>
      <c r="SVI46" s="249"/>
      <c r="SVJ46" s="249"/>
      <c r="SVK46" s="249"/>
      <c r="SVL46" s="249"/>
      <c r="SVO46" s="248"/>
      <c r="SVQ46" s="248"/>
      <c r="SVT46" s="249"/>
      <c r="SVU46" s="249"/>
      <c r="SVV46" s="249"/>
      <c r="SVW46" s="249"/>
      <c r="SVX46" s="249"/>
      <c r="SVY46" s="249"/>
      <c r="SVZ46" s="249"/>
      <c r="SWA46" s="249"/>
      <c r="SWB46" s="249"/>
      <c r="SWC46" s="249"/>
      <c r="SWD46" s="249"/>
      <c r="SWE46" s="249"/>
      <c r="SWH46" s="248"/>
      <c r="SWJ46" s="248"/>
      <c r="SWM46" s="249"/>
      <c r="SWN46" s="249"/>
      <c r="SWO46" s="249"/>
      <c r="SWP46" s="249"/>
      <c r="SWQ46" s="249"/>
      <c r="SWR46" s="249"/>
      <c r="SWS46" s="249"/>
      <c r="SWT46" s="249"/>
      <c r="SWU46" s="249"/>
      <c r="SWV46" s="249"/>
      <c r="SWW46" s="249"/>
      <c r="SWX46" s="249"/>
      <c r="SXA46" s="248"/>
      <c r="SXC46" s="248"/>
      <c r="SXF46" s="249"/>
      <c r="SXG46" s="249"/>
      <c r="SXH46" s="249"/>
      <c r="SXI46" s="249"/>
      <c r="SXJ46" s="249"/>
      <c r="SXK46" s="249"/>
      <c r="SXL46" s="249"/>
      <c r="SXM46" s="249"/>
      <c r="SXN46" s="249"/>
      <c r="SXO46" s="249"/>
      <c r="SXP46" s="249"/>
      <c r="SXQ46" s="249"/>
      <c r="SXT46" s="248"/>
      <c r="SXV46" s="248"/>
      <c r="SXY46" s="249"/>
      <c r="SXZ46" s="249"/>
      <c r="SYA46" s="249"/>
      <c r="SYB46" s="249"/>
      <c r="SYC46" s="249"/>
      <c r="SYD46" s="249"/>
      <c r="SYE46" s="249"/>
      <c r="SYF46" s="249"/>
      <c r="SYG46" s="249"/>
      <c r="SYH46" s="249"/>
      <c r="SYI46" s="249"/>
      <c r="SYJ46" s="249"/>
      <c r="SYM46" s="248"/>
      <c r="SYO46" s="248"/>
      <c r="SYR46" s="249"/>
      <c r="SYS46" s="249"/>
      <c r="SYT46" s="249"/>
      <c r="SYU46" s="249"/>
      <c r="SYV46" s="249"/>
      <c r="SYW46" s="249"/>
      <c r="SYX46" s="249"/>
      <c r="SYY46" s="249"/>
      <c r="SYZ46" s="249"/>
      <c r="SZA46" s="249"/>
      <c r="SZB46" s="249"/>
      <c r="SZC46" s="249"/>
      <c r="SZF46" s="248"/>
      <c r="SZH46" s="248"/>
      <c r="SZK46" s="249"/>
      <c r="SZL46" s="249"/>
      <c r="SZM46" s="249"/>
      <c r="SZN46" s="249"/>
      <c r="SZO46" s="249"/>
      <c r="SZP46" s="249"/>
      <c r="SZQ46" s="249"/>
      <c r="SZR46" s="249"/>
      <c r="SZS46" s="249"/>
      <c r="SZT46" s="249"/>
      <c r="SZU46" s="249"/>
      <c r="SZV46" s="249"/>
      <c r="SZY46" s="248"/>
      <c r="TAA46" s="248"/>
      <c r="TAD46" s="249"/>
      <c r="TAE46" s="249"/>
      <c r="TAF46" s="249"/>
      <c r="TAG46" s="249"/>
      <c r="TAH46" s="249"/>
      <c r="TAI46" s="249"/>
      <c r="TAJ46" s="249"/>
      <c r="TAK46" s="249"/>
      <c r="TAL46" s="249"/>
      <c r="TAM46" s="249"/>
      <c r="TAN46" s="249"/>
      <c r="TAO46" s="249"/>
      <c r="TAR46" s="248"/>
      <c r="TAT46" s="248"/>
      <c r="TAW46" s="249"/>
      <c r="TAX46" s="249"/>
      <c r="TAY46" s="249"/>
      <c r="TAZ46" s="249"/>
      <c r="TBA46" s="249"/>
      <c r="TBB46" s="249"/>
      <c r="TBC46" s="249"/>
      <c r="TBD46" s="249"/>
      <c r="TBE46" s="249"/>
      <c r="TBF46" s="249"/>
      <c r="TBG46" s="249"/>
      <c r="TBH46" s="249"/>
      <c r="TBK46" s="248"/>
      <c r="TBM46" s="248"/>
      <c r="TBP46" s="249"/>
      <c r="TBQ46" s="249"/>
      <c r="TBR46" s="249"/>
      <c r="TBS46" s="249"/>
      <c r="TBT46" s="249"/>
      <c r="TBU46" s="249"/>
      <c r="TBV46" s="249"/>
      <c r="TBW46" s="249"/>
      <c r="TBX46" s="249"/>
      <c r="TBY46" s="249"/>
      <c r="TBZ46" s="249"/>
      <c r="TCA46" s="249"/>
      <c r="TCD46" s="248"/>
      <c r="TCF46" s="248"/>
      <c r="TCI46" s="249"/>
      <c r="TCJ46" s="249"/>
      <c r="TCK46" s="249"/>
      <c r="TCL46" s="249"/>
      <c r="TCM46" s="249"/>
      <c r="TCN46" s="249"/>
      <c r="TCO46" s="249"/>
      <c r="TCP46" s="249"/>
      <c r="TCQ46" s="249"/>
      <c r="TCR46" s="249"/>
      <c r="TCS46" s="249"/>
      <c r="TCT46" s="249"/>
      <c r="TCW46" s="248"/>
      <c r="TCY46" s="248"/>
      <c r="TDB46" s="249"/>
      <c r="TDC46" s="249"/>
      <c r="TDD46" s="249"/>
      <c r="TDE46" s="249"/>
      <c r="TDF46" s="249"/>
      <c r="TDG46" s="249"/>
      <c r="TDH46" s="249"/>
      <c r="TDI46" s="249"/>
      <c r="TDJ46" s="249"/>
      <c r="TDK46" s="249"/>
      <c r="TDL46" s="249"/>
      <c r="TDM46" s="249"/>
      <c r="TDP46" s="248"/>
      <c r="TDR46" s="248"/>
      <c r="TDU46" s="249"/>
      <c r="TDV46" s="249"/>
      <c r="TDW46" s="249"/>
      <c r="TDX46" s="249"/>
      <c r="TDY46" s="249"/>
      <c r="TDZ46" s="249"/>
      <c r="TEA46" s="249"/>
      <c r="TEB46" s="249"/>
      <c r="TEC46" s="249"/>
      <c r="TED46" s="249"/>
      <c r="TEE46" s="249"/>
      <c r="TEF46" s="249"/>
      <c r="TEI46" s="248"/>
      <c r="TEK46" s="248"/>
      <c r="TEN46" s="249"/>
      <c r="TEO46" s="249"/>
      <c r="TEP46" s="249"/>
      <c r="TEQ46" s="249"/>
      <c r="TER46" s="249"/>
      <c r="TES46" s="249"/>
      <c r="TET46" s="249"/>
      <c r="TEU46" s="249"/>
      <c r="TEV46" s="249"/>
      <c r="TEW46" s="249"/>
      <c r="TEX46" s="249"/>
      <c r="TEY46" s="249"/>
      <c r="TFB46" s="248"/>
      <c r="TFD46" s="248"/>
      <c r="TFG46" s="249"/>
      <c r="TFH46" s="249"/>
      <c r="TFI46" s="249"/>
      <c r="TFJ46" s="249"/>
      <c r="TFK46" s="249"/>
      <c r="TFL46" s="249"/>
      <c r="TFM46" s="249"/>
      <c r="TFN46" s="249"/>
      <c r="TFO46" s="249"/>
      <c r="TFP46" s="249"/>
      <c r="TFQ46" s="249"/>
      <c r="TFR46" s="249"/>
      <c r="TFU46" s="248"/>
      <c r="TFW46" s="248"/>
      <c r="TFZ46" s="249"/>
      <c r="TGA46" s="249"/>
      <c r="TGB46" s="249"/>
      <c r="TGC46" s="249"/>
      <c r="TGD46" s="249"/>
      <c r="TGE46" s="249"/>
      <c r="TGF46" s="249"/>
      <c r="TGG46" s="249"/>
      <c r="TGH46" s="249"/>
      <c r="TGI46" s="249"/>
      <c r="TGJ46" s="249"/>
      <c r="TGK46" s="249"/>
      <c r="TGN46" s="248"/>
      <c r="TGP46" s="248"/>
      <c r="TGS46" s="249"/>
      <c r="TGT46" s="249"/>
      <c r="TGU46" s="249"/>
      <c r="TGV46" s="249"/>
      <c r="TGW46" s="249"/>
      <c r="TGX46" s="249"/>
      <c r="TGY46" s="249"/>
      <c r="TGZ46" s="249"/>
      <c r="THA46" s="249"/>
      <c r="THB46" s="249"/>
      <c r="THC46" s="249"/>
      <c r="THD46" s="249"/>
      <c r="THG46" s="248"/>
      <c r="THI46" s="248"/>
      <c r="THL46" s="249"/>
      <c r="THM46" s="249"/>
      <c r="THN46" s="249"/>
      <c r="THO46" s="249"/>
      <c r="THP46" s="249"/>
      <c r="THQ46" s="249"/>
      <c r="THR46" s="249"/>
      <c r="THS46" s="249"/>
      <c r="THT46" s="249"/>
      <c r="THU46" s="249"/>
      <c r="THV46" s="249"/>
      <c r="THW46" s="249"/>
      <c r="THZ46" s="248"/>
      <c r="TIB46" s="248"/>
      <c r="TIE46" s="249"/>
      <c r="TIF46" s="249"/>
      <c r="TIG46" s="249"/>
      <c r="TIH46" s="249"/>
      <c r="TII46" s="249"/>
      <c r="TIJ46" s="249"/>
      <c r="TIK46" s="249"/>
      <c r="TIL46" s="249"/>
      <c r="TIM46" s="249"/>
      <c r="TIN46" s="249"/>
      <c r="TIO46" s="249"/>
      <c r="TIP46" s="249"/>
      <c r="TIS46" s="248"/>
      <c r="TIU46" s="248"/>
      <c r="TIX46" s="249"/>
      <c r="TIY46" s="249"/>
      <c r="TIZ46" s="249"/>
      <c r="TJA46" s="249"/>
      <c r="TJB46" s="249"/>
      <c r="TJC46" s="249"/>
      <c r="TJD46" s="249"/>
      <c r="TJE46" s="249"/>
      <c r="TJF46" s="249"/>
      <c r="TJG46" s="249"/>
      <c r="TJH46" s="249"/>
      <c r="TJI46" s="249"/>
      <c r="TJL46" s="248"/>
      <c r="TJN46" s="248"/>
      <c r="TJQ46" s="249"/>
      <c r="TJR46" s="249"/>
      <c r="TJS46" s="249"/>
      <c r="TJT46" s="249"/>
      <c r="TJU46" s="249"/>
      <c r="TJV46" s="249"/>
      <c r="TJW46" s="249"/>
      <c r="TJX46" s="249"/>
      <c r="TJY46" s="249"/>
      <c r="TJZ46" s="249"/>
      <c r="TKA46" s="249"/>
      <c r="TKB46" s="249"/>
      <c r="TKE46" s="248"/>
      <c r="TKG46" s="248"/>
      <c r="TKJ46" s="249"/>
      <c r="TKK46" s="249"/>
      <c r="TKL46" s="249"/>
      <c r="TKM46" s="249"/>
      <c r="TKN46" s="249"/>
      <c r="TKO46" s="249"/>
      <c r="TKP46" s="249"/>
      <c r="TKQ46" s="249"/>
      <c r="TKR46" s="249"/>
      <c r="TKS46" s="249"/>
      <c r="TKT46" s="249"/>
      <c r="TKU46" s="249"/>
      <c r="TKX46" s="248"/>
      <c r="TKZ46" s="248"/>
      <c r="TLC46" s="249"/>
      <c r="TLD46" s="249"/>
      <c r="TLE46" s="249"/>
      <c r="TLF46" s="249"/>
      <c r="TLG46" s="249"/>
      <c r="TLH46" s="249"/>
      <c r="TLI46" s="249"/>
      <c r="TLJ46" s="249"/>
      <c r="TLK46" s="249"/>
      <c r="TLL46" s="249"/>
      <c r="TLM46" s="249"/>
      <c r="TLN46" s="249"/>
      <c r="TLQ46" s="248"/>
      <c r="TLS46" s="248"/>
      <c r="TLV46" s="249"/>
      <c r="TLW46" s="249"/>
      <c r="TLX46" s="249"/>
      <c r="TLY46" s="249"/>
      <c r="TLZ46" s="249"/>
      <c r="TMA46" s="249"/>
      <c r="TMB46" s="249"/>
      <c r="TMC46" s="249"/>
      <c r="TMD46" s="249"/>
      <c r="TME46" s="249"/>
      <c r="TMF46" s="249"/>
      <c r="TMG46" s="249"/>
      <c r="TMJ46" s="248"/>
      <c r="TML46" s="248"/>
      <c r="TMO46" s="249"/>
      <c r="TMP46" s="249"/>
      <c r="TMQ46" s="249"/>
      <c r="TMR46" s="249"/>
      <c r="TMS46" s="249"/>
      <c r="TMT46" s="249"/>
      <c r="TMU46" s="249"/>
      <c r="TMV46" s="249"/>
      <c r="TMW46" s="249"/>
      <c r="TMX46" s="249"/>
      <c r="TMY46" s="249"/>
      <c r="TMZ46" s="249"/>
      <c r="TNC46" s="248"/>
      <c r="TNE46" s="248"/>
      <c r="TNH46" s="249"/>
      <c r="TNI46" s="249"/>
      <c r="TNJ46" s="249"/>
      <c r="TNK46" s="249"/>
      <c r="TNL46" s="249"/>
      <c r="TNM46" s="249"/>
      <c r="TNN46" s="249"/>
      <c r="TNO46" s="249"/>
      <c r="TNP46" s="249"/>
      <c r="TNQ46" s="249"/>
      <c r="TNR46" s="249"/>
      <c r="TNS46" s="249"/>
      <c r="TNV46" s="248"/>
      <c r="TNX46" s="248"/>
      <c r="TOA46" s="249"/>
      <c r="TOB46" s="249"/>
      <c r="TOC46" s="249"/>
      <c r="TOD46" s="249"/>
      <c r="TOE46" s="249"/>
      <c r="TOF46" s="249"/>
      <c r="TOG46" s="249"/>
      <c r="TOH46" s="249"/>
      <c r="TOI46" s="249"/>
      <c r="TOJ46" s="249"/>
      <c r="TOK46" s="249"/>
      <c r="TOL46" s="249"/>
      <c r="TOO46" s="248"/>
      <c r="TOQ46" s="248"/>
      <c r="TOT46" s="249"/>
      <c r="TOU46" s="249"/>
      <c r="TOV46" s="249"/>
      <c r="TOW46" s="249"/>
      <c r="TOX46" s="249"/>
      <c r="TOY46" s="249"/>
      <c r="TOZ46" s="249"/>
      <c r="TPA46" s="249"/>
      <c r="TPB46" s="249"/>
      <c r="TPC46" s="249"/>
      <c r="TPD46" s="249"/>
      <c r="TPE46" s="249"/>
      <c r="TPH46" s="248"/>
      <c r="TPJ46" s="248"/>
      <c r="TPM46" s="249"/>
      <c r="TPN46" s="249"/>
      <c r="TPO46" s="249"/>
      <c r="TPP46" s="249"/>
      <c r="TPQ46" s="249"/>
      <c r="TPR46" s="249"/>
      <c r="TPS46" s="249"/>
      <c r="TPT46" s="249"/>
      <c r="TPU46" s="249"/>
      <c r="TPV46" s="249"/>
      <c r="TPW46" s="249"/>
      <c r="TPX46" s="249"/>
      <c r="TQA46" s="248"/>
      <c r="TQC46" s="248"/>
      <c r="TQF46" s="249"/>
      <c r="TQG46" s="249"/>
      <c r="TQH46" s="249"/>
      <c r="TQI46" s="249"/>
      <c r="TQJ46" s="249"/>
      <c r="TQK46" s="249"/>
      <c r="TQL46" s="249"/>
      <c r="TQM46" s="249"/>
      <c r="TQN46" s="249"/>
      <c r="TQO46" s="249"/>
      <c r="TQP46" s="249"/>
      <c r="TQQ46" s="249"/>
      <c r="TQT46" s="248"/>
      <c r="TQV46" s="248"/>
      <c r="TQY46" s="249"/>
      <c r="TQZ46" s="249"/>
      <c r="TRA46" s="249"/>
      <c r="TRB46" s="249"/>
      <c r="TRC46" s="249"/>
      <c r="TRD46" s="249"/>
      <c r="TRE46" s="249"/>
      <c r="TRF46" s="249"/>
      <c r="TRG46" s="249"/>
      <c r="TRH46" s="249"/>
      <c r="TRI46" s="249"/>
      <c r="TRJ46" s="249"/>
      <c r="TRM46" s="248"/>
      <c r="TRO46" s="248"/>
      <c r="TRR46" s="249"/>
      <c r="TRS46" s="249"/>
      <c r="TRT46" s="249"/>
      <c r="TRU46" s="249"/>
      <c r="TRV46" s="249"/>
      <c r="TRW46" s="249"/>
      <c r="TRX46" s="249"/>
      <c r="TRY46" s="249"/>
      <c r="TRZ46" s="249"/>
      <c r="TSA46" s="249"/>
      <c r="TSB46" s="249"/>
      <c r="TSC46" s="249"/>
      <c r="TSF46" s="248"/>
      <c r="TSH46" s="248"/>
      <c r="TSK46" s="249"/>
      <c r="TSL46" s="249"/>
      <c r="TSM46" s="249"/>
      <c r="TSN46" s="249"/>
      <c r="TSO46" s="249"/>
      <c r="TSP46" s="249"/>
      <c r="TSQ46" s="249"/>
      <c r="TSR46" s="249"/>
      <c r="TSS46" s="249"/>
      <c r="TST46" s="249"/>
      <c r="TSU46" s="249"/>
      <c r="TSV46" s="249"/>
      <c r="TSY46" s="248"/>
      <c r="TTA46" s="248"/>
      <c r="TTD46" s="249"/>
      <c r="TTE46" s="249"/>
      <c r="TTF46" s="249"/>
      <c r="TTG46" s="249"/>
      <c r="TTH46" s="249"/>
      <c r="TTI46" s="249"/>
      <c r="TTJ46" s="249"/>
      <c r="TTK46" s="249"/>
      <c r="TTL46" s="249"/>
      <c r="TTM46" s="249"/>
      <c r="TTN46" s="249"/>
      <c r="TTO46" s="249"/>
      <c r="TTR46" s="248"/>
      <c r="TTT46" s="248"/>
      <c r="TTW46" s="249"/>
      <c r="TTX46" s="249"/>
      <c r="TTY46" s="249"/>
      <c r="TTZ46" s="249"/>
      <c r="TUA46" s="249"/>
      <c r="TUB46" s="249"/>
      <c r="TUC46" s="249"/>
      <c r="TUD46" s="249"/>
      <c r="TUE46" s="249"/>
      <c r="TUF46" s="249"/>
      <c r="TUG46" s="249"/>
      <c r="TUH46" s="249"/>
      <c r="TUK46" s="248"/>
      <c r="TUM46" s="248"/>
      <c r="TUP46" s="249"/>
      <c r="TUQ46" s="249"/>
      <c r="TUR46" s="249"/>
      <c r="TUS46" s="249"/>
      <c r="TUT46" s="249"/>
      <c r="TUU46" s="249"/>
      <c r="TUV46" s="249"/>
      <c r="TUW46" s="249"/>
      <c r="TUX46" s="249"/>
      <c r="TUY46" s="249"/>
      <c r="TUZ46" s="249"/>
      <c r="TVA46" s="249"/>
      <c r="TVD46" s="248"/>
      <c r="TVF46" s="248"/>
      <c r="TVI46" s="249"/>
      <c r="TVJ46" s="249"/>
      <c r="TVK46" s="249"/>
      <c r="TVL46" s="249"/>
      <c r="TVM46" s="249"/>
      <c r="TVN46" s="249"/>
      <c r="TVO46" s="249"/>
      <c r="TVP46" s="249"/>
      <c r="TVQ46" s="249"/>
      <c r="TVR46" s="249"/>
      <c r="TVS46" s="249"/>
      <c r="TVT46" s="249"/>
      <c r="TVW46" s="248"/>
      <c r="TVY46" s="248"/>
      <c r="TWB46" s="249"/>
      <c r="TWC46" s="249"/>
      <c r="TWD46" s="249"/>
      <c r="TWE46" s="249"/>
      <c r="TWF46" s="249"/>
      <c r="TWG46" s="249"/>
      <c r="TWH46" s="249"/>
      <c r="TWI46" s="249"/>
      <c r="TWJ46" s="249"/>
      <c r="TWK46" s="249"/>
      <c r="TWL46" s="249"/>
      <c r="TWM46" s="249"/>
      <c r="TWP46" s="248"/>
      <c r="TWR46" s="248"/>
      <c r="TWU46" s="249"/>
      <c r="TWV46" s="249"/>
      <c r="TWW46" s="249"/>
      <c r="TWX46" s="249"/>
      <c r="TWY46" s="249"/>
      <c r="TWZ46" s="249"/>
      <c r="TXA46" s="249"/>
      <c r="TXB46" s="249"/>
      <c r="TXC46" s="249"/>
      <c r="TXD46" s="249"/>
      <c r="TXE46" s="249"/>
      <c r="TXF46" s="249"/>
      <c r="TXI46" s="248"/>
      <c r="TXK46" s="248"/>
      <c r="TXN46" s="249"/>
      <c r="TXO46" s="249"/>
      <c r="TXP46" s="249"/>
      <c r="TXQ46" s="249"/>
      <c r="TXR46" s="249"/>
      <c r="TXS46" s="249"/>
      <c r="TXT46" s="249"/>
      <c r="TXU46" s="249"/>
      <c r="TXV46" s="249"/>
      <c r="TXW46" s="249"/>
      <c r="TXX46" s="249"/>
      <c r="TXY46" s="249"/>
      <c r="TYB46" s="248"/>
      <c r="TYD46" s="248"/>
      <c r="TYG46" s="249"/>
      <c r="TYH46" s="249"/>
      <c r="TYI46" s="249"/>
      <c r="TYJ46" s="249"/>
      <c r="TYK46" s="249"/>
      <c r="TYL46" s="249"/>
      <c r="TYM46" s="249"/>
      <c r="TYN46" s="249"/>
      <c r="TYO46" s="249"/>
      <c r="TYP46" s="249"/>
      <c r="TYQ46" s="249"/>
      <c r="TYR46" s="249"/>
      <c r="TYU46" s="248"/>
      <c r="TYW46" s="248"/>
      <c r="TYZ46" s="249"/>
      <c r="TZA46" s="249"/>
      <c r="TZB46" s="249"/>
      <c r="TZC46" s="249"/>
      <c r="TZD46" s="249"/>
      <c r="TZE46" s="249"/>
      <c r="TZF46" s="249"/>
      <c r="TZG46" s="249"/>
      <c r="TZH46" s="249"/>
      <c r="TZI46" s="249"/>
      <c r="TZJ46" s="249"/>
      <c r="TZK46" s="249"/>
      <c r="TZN46" s="248"/>
      <c r="TZP46" s="248"/>
      <c r="TZS46" s="249"/>
      <c r="TZT46" s="249"/>
      <c r="TZU46" s="249"/>
      <c r="TZV46" s="249"/>
      <c r="TZW46" s="249"/>
      <c r="TZX46" s="249"/>
      <c r="TZY46" s="249"/>
      <c r="TZZ46" s="249"/>
      <c r="UAA46" s="249"/>
      <c r="UAB46" s="249"/>
      <c r="UAC46" s="249"/>
      <c r="UAD46" s="249"/>
      <c r="UAG46" s="248"/>
      <c r="UAI46" s="248"/>
      <c r="UAL46" s="249"/>
      <c r="UAM46" s="249"/>
      <c r="UAN46" s="249"/>
      <c r="UAO46" s="249"/>
      <c r="UAP46" s="249"/>
      <c r="UAQ46" s="249"/>
      <c r="UAR46" s="249"/>
      <c r="UAS46" s="249"/>
      <c r="UAT46" s="249"/>
      <c r="UAU46" s="249"/>
      <c r="UAV46" s="249"/>
      <c r="UAW46" s="249"/>
      <c r="UAZ46" s="248"/>
      <c r="UBB46" s="248"/>
      <c r="UBE46" s="249"/>
      <c r="UBF46" s="249"/>
      <c r="UBG46" s="249"/>
      <c r="UBH46" s="249"/>
      <c r="UBI46" s="249"/>
      <c r="UBJ46" s="249"/>
      <c r="UBK46" s="249"/>
      <c r="UBL46" s="249"/>
      <c r="UBM46" s="249"/>
      <c r="UBN46" s="249"/>
      <c r="UBO46" s="249"/>
      <c r="UBP46" s="249"/>
      <c r="UBS46" s="248"/>
      <c r="UBU46" s="248"/>
      <c r="UBX46" s="249"/>
      <c r="UBY46" s="249"/>
      <c r="UBZ46" s="249"/>
      <c r="UCA46" s="249"/>
      <c r="UCB46" s="249"/>
      <c r="UCC46" s="249"/>
      <c r="UCD46" s="249"/>
      <c r="UCE46" s="249"/>
      <c r="UCF46" s="249"/>
      <c r="UCG46" s="249"/>
      <c r="UCH46" s="249"/>
      <c r="UCI46" s="249"/>
      <c r="UCL46" s="248"/>
      <c r="UCN46" s="248"/>
      <c r="UCQ46" s="249"/>
      <c r="UCR46" s="249"/>
      <c r="UCS46" s="249"/>
      <c r="UCT46" s="249"/>
      <c r="UCU46" s="249"/>
      <c r="UCV46" s="249"/>
      <c r="UCW46" s="249"/>
      <c r="UCX46" s="249"/>
      <c r="UCY46" s="249"/>
      <c r="UCZ46" s="249"/>
      <c r="UDA46" s="249"/>
      <c r="UDB46" s="249"/>
      <c r="UDE46" s="248"/>
      <c r="UDG46" s="248"/>
      <c r="UDJ46" s="249"/>
      <c r="UDK46" s="249"/>
      <c r="UDL46" s="249"/>
      <c r="UDM46" s="249"/>
      <c r="UDN46" s="249"/>
      <c r="UDO46" s="249"/>
      <c r="UDP46" s="249"/>
      <c r="UDQ46" s="249"/>
      <c r="UDR46" s="249"/>
      <c r="UDS46" s="249"/>
      <c r="UDT46" s="249"/>
      <c r="UDU46" s="249"/>
      <c r="UDX46" s="248"/>
      <c r="UDZ46" s="248"/>
      <c r="UEC46" s="249"/>
      <c r="UED46" s="249"/>
      <c r="UEE46" s="249"/>
      <c r="UEF46" s="249"/>
      <c r="UEG46" s="249"/>
      <c r="UEH46" s="249"/>
      <c r="UEI46" s="249"/>
      <c r="UEJ46" s="249"/>
      <c r="UEK46" s="249"/>
      <c r="UEL46" s="249"/>
      <c r="UEM46" s="249"/>
      <c r="UEN46" s="249"/>
      <c r="UEQ46" s="248"/>
      <c r="UES46" s="248"/>
      <c r="UEV46" s="249"/>
      <c r="UEW46" s="249"/>
      <c r="UEX46" s="249"/>
      <c r="UEY46" s="249"/>
      <c r="UEZ46" s="249"/>
      <c r="UFA46" s="249"/>
      <c r="UFB46" s="249"/>
      <c r="UFC46" s="249"/>
      <c r="UFD46" s="249"/>
      <c r="UFE46" s="249"/>
      <c r="UFF46" s="249"/>
      <c r="UFG46" s="249"/>
      <c r="UFJ46" s="248"/>
      <c r="UFL46" s="248"/>
      <c r="UFO46" s="249"/>
      <c r="UFP46" s="249"/>
      <c r="UFQ46" s="249"/>
      <c r="UFR46" s="249"/>
      <c r="UFS46" s="249"/>
      <c r="UFT46" s="249"/>
      <c r="UFU46" s="249"/>
      <c r="UFV46" s="249"/>
      <c r="UFW46" s="249"/>
      <c r="UFX46" s="249"/>
      <c r="UFY46" s="249"/>
      <c r="UFZ46" s="249"/>
      <c r="UGC46" s="248"/>
      <c r="UGE46" s="248"/>
      <c r="UGH46" s="249"/>
      <c r="UGI46" s="249"/>
      <c r="UGJ46" s="249"/>
      <c r="UGK46" s="249"/>
      <c r="UGL46" s="249"/>
      <c r="UGM46" s="249"/>
      <c r="UGN46" s="249"/>
      <c r="UGO46" s="249"/>
      <c r="UGP46" s="249"/>
      <c r="UGQ46" s="249"/>
      <c r="UGR46" s="249"/>
      <c r="UGS46" s="249"/>
      <c r="UGV46" s="248"/>
      <c r="UGX46" s="248"/>
      <c r="UHA46" s="249"/>
      <c r="UHB46" s="249"/>
      <c r="UHC46" s="249"/>
      <c r="UHD46" s="249"/>
      <c r="UHE46" s="249"/>
      <c r="UHF46" s="249"/>
      <c r="UHG46" s="249"/>
      <c r="UHH46" s="249"/>
      <c r="UHI46" s="249"/>
      <c r="UHJ46" s="249"/>
      <c r="UHK46" s="249"/>
      <c r="UHL46" s="249"/>
      <c r="UHO46" s="248"/>
      <c r="UHQ46" s="248"/>
      <c r="UHT46" s="249"/>
      <c r="UHU46" s="249"/>
      <c r="UHV46" s="249"/>
      <c r="UHW46" s="249"/>
      <c r="UHX46" s="249"/>
      <c r="UHY46" s="249"/>
      <c r="UHZ46" s="249"/>
      <c r="UIA46" s="249"/>
      <c r="UIB46" s="249"/>
      <c r="UIC46" s="249"/>
      <c r="UID46" s="249"/>
      <c r="UIE46" s="249"/>
      <c r="UIH46" s="248"/>
      <c r="UIJ46" s="248"/>
      <c r="UIM46" s="249"/>
      <c r="UIN46" s="249"/>
      <c r="UIO46" s="249"/>
      <c r="UIP46" s="249"/>
      <c r="UIQ46" s="249"/>
      <c r="UIR46" s="249"/>
      <c r="UIS46" s="249"/>
      <c r="UIT46" s="249"/>
      <c r="UIU46" s="249"/>
      <c r="UIV46" s="249"/>
      <c r="UIW46" s="249"/>
      <c r="UIX46" s="249"/>
      <c r="UJA46" s="248"/>
      <c r="UJC46" s="248"/>
      <c r="UJF46" s="249"/>
      <c r="UJG46" s="249"/>
      <c r="UJH46" s="249"/>
      <c r="UJI46" s="249"/>
      <c r="UJJ46" s="249"/>
      <c r="UJK46" s="249"/>
      <c r="UJL46" s="249"/>
      <c r="UJM46" s="249"/>
      <c r="UJN46" s="249"/>
      <c r="UJO46" s="249"/>
      <c r="UJP46" s="249"/>
      <c r="UJQ46" s="249"/>
      <c r="UJT46" s="248"/>
      <c r="UJV46" s="248"/>
      <c r="UJY46" s="249"/>
      <c r="UJZ46" s="249"/>
      <c r="UKA46" s="249"/>
      <c r="UKB46" s="249"/>
      <c r="UKC46" s="249"/>
      <c r="UKD46" s="249"/>
      <c r="UKE46" s="249"/>
      <c r="UKF46" s="249"/>
      <c r="UKG46" s="249"/>
      <c r="UKH46" s="249"/>
      <c r="UKI46" s="249"/>
      <c r="UKJ46" s="249"/>
      <c r="UKM46" s="248"/>
      <c r="UKO46" s="248"/>
      <c r="UKR46" s="249"/>
      <c r="UKS46" s="249"/>
      <c r="UKT46" s="249"/>
      <c r="UKU46" s="249"/>
      <c r="UKV46" s="249"/>
      <c r="UKW46" s="249"/>
      <c r="UKX46" s="249"/>
      <c r="UKY46" s="249"/>
      <c r="UKZ46" s="249"/>
      <c r="ULA46" s="249"/>
      <c r="ULB46" s="249"/>
      <c r="ULC46" s="249"/>
      <c r="ULF46" s="248"/>
      <c r="ULH46" s="248"/>
      <c r="ULK46" s="249"/>
      <c r="ULL46" s="249"/>
      <c r="ULM46" s="249"/>
      <c r="ULN46" s="249"/>
      <c r="ULO46" s="249"/>
      <c r="ULP46" s="249"/>
      <c r="ULQ46" s="249"/>
      <c r="ULR46" s="249"/>
      <c r="ULS46" s="249"/>
      <c r="ULT46" s="249"/>
      <c r="ULU46" s="249"/>
      <c r="ULV46" s="249"/>
      <c r="ULY46" s="248"/>
      <c r="UMA46" s="248"/>
      <c r="UMD46" s="249"/>
      <c r="UME46" s="249"/>
      <c r="UMF46" s="249"/>
      <c r="UMG46" s="249"/>
      <c r="UMH46" s="249"/>
      <c r="UMI46" s="249"/>
      <c r="UMJ46" s="249"/>
      <c r="UMK46" s="249"/>
      <c r="UML46" s="249"/>
      <c r="UMM46" s="249"/>
      <c r="UMN46" s="249"/>
      <c r="UMO46" s="249"/>
      <c r="UMR46" s="248"/>
      <c r="UMT46" s="248"/>
      <c r="UMW46" s="249"/>
      <c r="UMX46" s="249"/>
      <c r="UMY46" s="249"/>
      <c r="UMZ46" s="249"/>
      <c r="UNA46" s="249"/>
      <c r="UNB46" s="249"/>
      <c r="UNC46" s="249"/>
      <c r="UND46" s="249"/>
      <c r="UNE46" s="249"/>
      <c r="UNF46" s="249"/>
      <c r="UNG46" s="249"/>
      <c r="UNH46" s="249"/>
      <c r="UNK46" s="248"/>
      <c r="UNM46" s="248"/>
      <c r="UNP46" s="249"/>
      <c r="UNQ46" s="249"/>
      <c r="UNR46" s="249"/>
      <c r="UNS46" s="249"/>
      <c r="UNT46" s="249"/>
      <c r="UNU46" s="249"/>
      <c r="UNV46" s="249"/>
      <c r="UNW46" s="249"/>
      <c r="UNX46" s="249"/>
      <c r="UNY46" s="249"/>
      <c r="UNZ46" s="249"/>
      <c r="UOA46" s="249"/>
      <c r="UOD46" s="248"/>
      <c r="UOF46" s="248"/>
      <c r="UOI46" s="249"/>
      <c r="UOJ46" s="249"/>
      <c r="UOK46" s="249"/>
      <c r="UOL46" s="249"/>
      <c r="UOM46" s="249"/>
      <c r="UON46" s="249"/>
      <c r="UOO46" s="249"/>
      <c r="UOP46" s="249"/>
      <c r="UOQ46" s="249"/>
      <c r="UOR46" s="249"/>
      <c r="UOS46" s="249"/>
      <c r="UOT46" s="249"/>
      <c r="UOW46" s="248"/>
      <c r="UOY46" s="248"/>
      <c r="UPB46" s="249"/>
      <c r="UPC46" s="249"/>
      <c r="UPD46" s="249"/>
      <c r="UPE46" s="249"/>
      <c r="UPF46" s="249"/>
      <c r="UPG46" s="249"/>
      <c r="UPH46" s="249"/>
      <c r="UPI46" s="249"/>
      <c r="UPJ46" s="249"/>
      <c r="UPK46" s="249"/>
      <c r="UPL46" s="249"/>
      <c r="UPM46" s="249"/>
      <c r="UPP46" s="248"/>
      <c r="UPR46" s="248"/>
      <c r="UPU46" s="249"/>
      <c r="UPV46" s="249"/>
      <c r="UPW46" s="249"/>
      <c r="UPX46" s="249"/>
      <c r="UPY46" s="249"/>
      <c r="UPZ46" s="249"/>
      <c r="UQA46" s="249"/>
      <c r="UQB46" s="249"/>
      <c r="UQC46" s="249"/>
      <c r="UQD46" s="249"/>
      <c r="UQE46" s="249"/>
      <c r="UQF46" s="249"/>
      <c r="UQI46" s="248"/>
      <c r="UQK46" s="248"/>
      <c r="UQN46" s="249"/>
      <c r="UQO46" s="249"/>
      <c r="UQP46" s="249"/>
      <c r="UQQ46" s="249"/>
      <c r="UQR46" s="249"/>
      <c r="UQS46" s="249"/>
      <c r="UQT46" s="249"/>
      <c r="UQU46" s="249"/>
      <c r="UQV46" s="249"/>
      <c r="UQW46" s="249"/>
      <c r="UQX46" s="249"/>
      <c r="UQY46" s="249"/>
      <c r="URB46" s="248"/>
      <c r="URD46" s="248"/>
      <c r="URG46" s="249"/>
      <c r="URH46" s="249"/>
      <c r="URI46" s="249"/>
      <c r="URJ46" s="249"/>
      <c r="URK46" s="249"/>
      <c r="URL46" s="249"/>
      <c r="URM46" s="249"/>
      <c r="URN46" s="249"/>
      <c r="URO46" s="249"/>
      <c r="URP46" s="249"/>
      <c r="URQ46" s="249"/>
      <c r="URR46" s="249"/>
      <c r="URU46" s="248"/>
      <c r="URW46" s="248"/>
      <c r="URZ46" s="249"/>
      <c r="USA46" s="249"/>
      <c r="USB46" s="249"/>
      <c r="USC46" s="249"/>
      <c r="USD46" s="249"/>
      <c r="USE46" s="249"/>
      <c r="USF46" s="249"/>
      <c r="USG46" s="249"/>
      <c r="USH46" s="249"/>
      <c r="USI46" s="249"/>
      <c r="USJ46" s="249"/>
      <c r="USK46" s="249"/>
      <c r="USN46" s="248"/>
      <c r="USP46" s="248"/>
      <c r="USS46" s="249"/>
      <c r="UST46" s="249"/>
      <c r="USU46" s="249"/>
      <c r="USV46" s="249"/>
      <c r="USW46" s="249"/>
      <c r="USX46" s="249"/>
      <c r="USY46" s="249"/>
      <c r="USZ46" s="249"/>
      <c r="UTA46" s="249"/>
      <c r="UTB46" s="249"/>
      <c r="UTC46" s="249"/>
      <c r="UTD46" s="249"/>
      <c r="UTG46" s="248"/>
      <c r="UTI46" s="248"/>
      <c r="UTL46" s="249"/>
      <c r="UTM46" s="249"/>
      <c r="UTN46" s="249"/>
      <c r="UTO46" s="249"/>
      <c r="UTP46" s="249"/>
      <c r="UTQ46" s="249"/>
      <c r="UTR46" s="249"/>
      <c r="UTS46" s="249"/>
      <c r="UTT46" s="249"/>
      <c r="UTU46" s="249"/>
      <c r="UTV46" s="249"/>
      <c r="UTW46" s="249"/>
      <c r="UTZ46" s="248"/>
      <c r="UUB46" s="248"/>
      <c r="UUE46" s="249"/>
      <c r="UUF46" s="249"/>
      <c r="UUG46" s="249"/>
      <c r="UUH46" s="249"/>
      <c r="UUI46" s="249"/>
      <c r="UUJ46" s="249"/>
      <c r="UUK46" s="249"/>
      <c r="UUL46" s="249"/>
      <c r="UUM46" s="249"/>
      <c r="UUN46" s="249"/>
      <c r="UUO46" s="249"/>
      <c r="UUP46" s="249"/>
      <c r="UUS46" s="248"/>
      <c r="UUU46" s="248"/>
      <c r="UUX46" s="249"/>
      <c r="UUY46" s="249"/>
      <c r="UUZ46" s="249"/>
      <c r="UVA46" s="249"/>
      <c r="UVB46" s="249"/>
      <c r="UVC46" s="249"/>
      <c r="UVD46" s="249"/>
      <c r="UVE46" s="249"/>
      <c r="UVF46" s="249"/>
      <c r="UVG46" s="249"/>
      <c r="UVH46" s="249"/>
      <c r="UVI46" s="249"/>
      <c r="UVL46" s="248"/>
      <c r="UVN46" s="248"/>
      <c r="UVQ46" s="249"/>
      <c r="UVR46" s="249"/>
      <c r="UVS46" s="249"/>
      <c r="UVT46" s="249"/>
      <c r="UVU46" s="249"/>
      <c r="UVV46" s="249"/>
      <c r="UVW46" s="249"/>
      <c r="UVX46" s="249"/>
      <c r="UVY46" s="249"/>
      <c r="UVZ46" s="249"/>
      <c r="UWA46" s="249"/>
      <c r="UWB46" s="249"/>
      <c r="UWE46" s="248"/>
      <c r="UWG46" s="248"/>
      <c r="UWJ46" s="249"/>
      <c r="UWK46" s="249"/>
      <c r="UWL46" s="249"/>
      <c r="UWM46" s="249"/>
      <c r="UWN46" s="249"/>
      <c r="UWO46" s="249"/>
      <c r="UWP46" s="249"/>
      <c r="UWQ46" s="249"/>
      <c r="UWR46" s="249"/>
      <c r="UWS46" s="249"/>
      <c r="UWT46" s="249"/>
      <c r="UWU46" s="249"/>
      <c r="UWX46" s="248"/>
      <c r="UWZ46" s="248"/>
      <c r="UXC46" s="249"/>
      <c r="UXD46" s="249"/>
      <c r="UXE46" s="249"/>
      <c r="UXF46" s="249"/>
      <c r="UXG46" s="249"/>
      <c r="UXH46" s="249"/>
      <c r="UXI46" s="249"/>
      <c r="UXJ46" s="249"/>
      <c r="UXK46" s="249"/>
      <c r="UXL46" s="249"/>
      <c r="UXM46" s="249"/>
      <c r="UXN46" s="249"/>
      <c r="UXQ46" s="248"/>
      <c r="UXS46" s="248"/>
      <c r="UXV46" s="249"/>
      <c r="UXW46" s="249"/>
      <c r="UXX46" s="249"/>
      <c r="UXY46" s="249"/>
      <c r="UXZ46" s="249"/>
      <c r="UYA46" s="249"/>
      <c r="UYB46" s="249"/>
      <c r="UYC46" s="249"/>
      <c r="UYD46" s="249"/>
      <c r="UYE46" s="249"/>
      <c r="UYF46" s="249"/>
      <c r="UYG46" s="249"/>
      <c r="UYJ46" s="248"/>
      <c r="UYL46" s="248"/>
      <c r="UYO46" s="249"/>
      <c r="UYP46" s="249"/>
      <c r="UYQ46" s="249"/>
      <c r="UYR46" s="249"/>
      <c r="UYS46" s="249"/>
      <c r="UYT46" s="249"/>
      <c r="UYU46" s="249"/>
      <c r="UYV46" s="249"/>
      <c r="UYW46" s="249"/>
      <c r="UYX46" s="249"/>
      <c r="UYY46" s="249"/>
      <c r="UYZ46" s="249"/>
      <c r="UZC46" s="248"/>
      <c r="UZE46" s="248"/>
      <c r="UZH46" s="249"/>
      <c r="UZI46" s="249"/>
      <c r="UZJ46" s="249"/>
      <c r="UZK46" s="249"/>
      <c r="UZL46" s="249"/>
      <c r="UZM46" s="249"/>
      <c r="UZN46" s="249"/>
      <c r="UZO46" s="249"/>
      <c r="UZP46" s="249"/>
      <c r="UZQ46" s="249"/>
      <c r="UZR46" s="249"/>
      <c r="UZS46" s="249"/>
      <c r="UZV46" s="248"/>
      <c r="UZX46" s="248"/>
      <c r="VAA46" s="249"/>
      <c r="VAB46" s="249"/>
      <c r="VAC46" s="249"/>
      <c r="VAD46" s="249"/>
      <c r="VAE46" s="249"/>
      <c r="VAF46" s="249"/>
      <c r="VAG46" s="249"/>
      <c r="VAH46" s="249"/>
      <c r="VAI46" s="249"/>
      <c r="VAJ46" s="249"/>
      <c r="VAK46" s="249"/>
      <c r="VAL46" s="249"/>
      <c r="VAO46" s="248"/>
      <c r="VAQ46" s="248"/>
      <c r="VAT46" s="249"/>
      <c r="VAU46" s="249"/>
      <c r="VAV46" s="249"/>
      <c r="VAW46" s="249"/>
      <c r="VAX46" s="249"/>
      <c r="VAY46" s="249"/>
      <c r="VAZ46" s="249"/>
      <c r="VBA46" s="249"/>
      <c r="VBB46" s="249"/>
      <c r="VBC46" s="249"/>
      <c r="VBD46" s="249"/>
      <c r="VBE46" s="249"/>
      <c r="VBH46" s="248"/>
      <c r="VBJ46" s="248"/>
      <c r="VBM46" s="249"/>
      <c r="VBN46" s="249"/>
      <c r="VBO46" s="249"/>
      <c r="VBP46" s="249"/>
      <c r="VBQ46" s="249"/>
      <c r="VBR46" s="249"/>
      <c r="VBS46" s="249"/>
      <c r="VBT46" s="249"/>
      <c r="VBU46" s="249"/>
      <c r="VBV46" s="249"/>
      <c r="VBW46" s="249"/>
      <c r="VBX46" s="249"/>
      <c r="VCA46" s="248"/>
      <c r="VCC46" s="248"/>
      <c r="VCF46" s="249"/>
      <c r="VCG46" s="249"/>
      <c r="VCH46" s="249"/>
      <c r="VCI46" s="249"/>
      <c r="VCJ46" s="249"/>
      <c r="VCK46" s="249"/>
      <c r="VCL46" s="249"/>
      <c r="VCM46" s="249"/>
      <c r="VCN46" s="249"/>
      <c r="VCO46" s="249"/>
      <c r="VCP46" s="249"/>
      <c r="VCQ46" s="249"/>
      <c r="VCT46" s="248"/>
      <c r="VCV46" s="248"/>
      <c r="VCY46" s="249"/>
      <c r="VCZ46" s="249"/>
      <c r="VDA46" s="249"/>
      <c r="VDB46" s="249"/>
      <c r="VDC46" s="249"/>
      <c r="VDD46" s="249"/>
      <c r="VDE46" s="249"/>
      <c r="VDF46" s="249"/>
      <c r="VDG46" s="249"/>
      <c r="VDH46" s="249"/>
      <c r="VDI46" s="249"/>
      <c r="VDJ46" s="249"/>
      <c r="VDM46" s="248"/>
      <c r="VDO46" s="248"/>
      <c r="VDR46" s="249"/>
      <c r="VDS46" s="249"/>
      <c r="VDT46" s="249"/>
      <c r="VDU46" s="249"/>
      <c r="VDV46" s="249"/>
      <c r="VDW46" s="249"/>
      <c r="VDX46" s="249"/>
      <c r="VDY46" s="249"/>
      <c r="VDZ46" s="249"/>
      <c r="VEA46" s="249"/>
      <c r="VEB46" s="249"/>
      <c r="VEC46" s="249"/>
      <c r="VEF46" s="248"/>
      <c r="VEH46" s="248"/>
      <c r="VEK46" s="249"/>
      <c r="VEL46" s="249"/>
      <c r="VEM46" s="249"/>
      <c r="VEN46" s="249"/>
      <c r="VEO46" s="249"/>
      <c r="VEP46" s="249"/>
      <c r="VEQ46" s="249"/>
      <c r="VER46" s="249"/>
      <c r="VES46" s="249"/>
      <c r="VET46" s="249"/>
      <c r="VEU46" s="249"/>
      <c r="VEV46" s="249"/>
      <c r="VEY46" s="248"/>
      <c r="VFA46" s="248"/>
      <c r="VFD46" s="249"/>
      <c r="VFE46" s="249"/>
      <c r="VFF46" s="249"/>
      <c r="VFG46" s="249"/>
      <c r="VFH46" s="249"/>
      <c r="VFI46" s="249"/>
      <c r="VFJ46" s="249"/>
      <c r="VFK46" s="249"/>
      <c r="VFL46" s="249"/>
      <c r="VFM46" s="249"/>
      <c r="VFN46" s="249"/>
      <c r="VFO46" s="249"/>
      <c r="VFR46" s="248"/>
      <c r="VFT46" s="248"/>
      <c r="VFW46" s="249"/>
      <c r="VFX46" s="249"/>
      <c r="VFY46" s="249"/>
      <c r="VFZ46" s="249"/>
      <c r="VGA46" s="249"/>
      <c r="VGB46" s="249"/>
      <c r="VGC46" s="249"/>
      <c r="VGD46" s="249"/>
      <c r="VGE46" s="249"/>
      <c r="VGF46" s="249"/>
      <c r="VGG46" s="249"/>
      <c r="VGH46" s="249"/>
      <c r="VGK46" s="248"/>
      <c r="VGM46" s="248"/>
      <c r="VGP46" s="249"/>
      <c r="VGQ46" s="249"/>
      <c r="VGR46" s="249"/>
      <c r="VGS46" s="249"/>
      <c r="VGT46" s="249"/>
      <c r="VGU46" s="249"/>
      <c r="VGV46" s="249"/>
      <c r="VGW46" s="249"/>
      <c r="VGX46" s="249"/>
      <c r="VGY46" s="249"/>
      <c r="VGZ46" s="249"/>
      <c r="VHA46" s="249"/>
      <c r="VHD46" s="248"/>
      <c r="VHF46" s="248"/>
      <c r="VHI46" s="249"/>
      <c r="VHJ46" s="249"/>
      <c r="VHK46" s="249"/>
      <c r="VHL46" s="249"/>
      <c r="VHM46" s="249"/>
      <c r="VHN46" s="249"/>
      <c r="VHO46" s="249"/>
      <c r="VHP46" s="249"/>
      <c r="VHQ46" s="249"/>
      <c r="VHR46" s="249"/>
      <c r="VHS46" s="249"/>
      <c r="VHT46" s="249"/>
      <c r="VHW46" s="248"/>
      <c r="VHY46" s="248"/>
      <c r="VIB46" s="249"/>
      <c r="VIC46" s="249"/>
      <c r="VID46" s="249"/>
      <c r="VIE46" s="249"/>
      <c r="VIF46" s="249"/>
      <c r="VIG46" s="249"/>
      <c r="VIH46" s="249"/>
      <c r="VII46" s="249"/>
      <c r="VIJ46" s="249"/>
      <c r="VIK46" s="249"/>
      <c r="VIL46" s="249"/>
      <c r="VIM46" s="249"/>
      <c r="VIP46" s="248"/>
      <c r="VIR46" s="248"/>
      <c r="VIU46" s="249"/>
      <c r="VIV46" s="249"/>
      <c r="VIW46" s="249"/>
      <c r="VIX46" s="249"/>
      <c r="VIY46" s="249"/>
      <c r="VIZ46" s="249"/>
      <c r="VJA46" s="249"/>
      <c r="VJB46" s="249"/>
      <c r="VJC46" s="249"/>
      <c r="VJD46" s="249"/>
      <c r="VJE46" s="249"/>
      <c r="VJF46" s="249"/>
      <c r="VJI46" s="248"/>
      <c r="VJK46" s="248"/>
      <c r="VJN46" s="249"/>
      <c r="VJO46" s="249"/>
      <c r="VJP46" s="249"/>
      <c r="VJQ46" s="249"/>
      <c r="VJR46" s="249"/>
      <c r="VJS46" s="249"/>
      <c r="VJT46" s="249"/>
      <c r="VJU46" s="249"/>
      <c r="VJV46" s="249"/>
      <c r="VJW46" s="249"/>
      <c r="VJX46" s="249"/>
      <c r="VJY46" s="249"/>
      <c r="VKB46" s="248"/>
      <c r="VKD46" s="248"/>
      <c r="VKG46" s="249"/>
      <c r="VKH46" s="249"/>
      <c r="VKI46" s="249"/>
      <c r="VKJ46" s="249"/>
      <c r="VKK46" s="249"/>
      <c r="VKL46" s="249"/>
      <c r="VKM46" s="249"/>
      <c r="VKN46" s="249"/>
      <c r="VKO46" s="249"/>
      <c r="VKP46" s="249"/>
      <c r="VKQ46" s="249"/>
      <c r="VKR46" s="249"/>
      <c r="VKU46" s="248"/>
      <c r="VKW46" s="248"/>
      <c r="VKZ46" s="249"/>
      <c r="VLA46" s="249"/>
      <c r="VLB46" s="249"/>
      <c r="VLC46" s="249"/>
      <c r="VLD46" s="249"/>
      <c r="VLE46" s="249"/>
      <c r="VLF46" s="249"/>
      <c r="VLG46" s="249"/>
      <c r="VLH46" s="249"/>
      <c r="VLI46" s="249"/>
      <c r="VLJ46" s="249"/>
      <c r="VLK46" s="249"/>
      <c r="VLN46" s="248"/>
      <c r="VLP46" s="248"/>
      <c r="VLS46" s="249"/>
      <c r="VLT46" s="249"/>
      <c r="VLU46" s="249"/>
      <c r="VLV46" s="249"/>
      <c r="VLW46" s="249"/>
      <c r="VLX46" s="249"/>
      <c r="VLY46" s="249"/>
      <c r="VLZ46" s="249"/>
      <c r="VMA46" s="249"/>
      <c r="VMB46" s="249"/>
      <c r="VMC46" s="249"/>
      <c r="VMD46" s="249"/>
      <c r="VMG46" s="248"/>
      <c r="VMI46" s="248"/>
      <c r="VML46" s="249"/>
      <c r="VMM46" s="249"/>
      <c r="VMN46" s="249"/>
      <c r="VMO46" s="249"/>
      <c r="VMP46" s="249"/>
      <c r="VMQ46" s="249"/>
      <c r="VMR46" s="249"/>
      <c r="VMS46" s="249"/>
      <c r="VMT46" s="249"/>
      <c r="VMU46" s="249"/>
      <c r="VMV46" s="249"/>
      <c r="VMW46" s="249"/>
      <c r="VMZ46" s="248"/>
      <c r="VNB46" s="248"/>
      <c r="VNE46" s="249"/>
      <c r="VNF46" s="249"/>
      <c r="VNG46" s="249"/>
      <c r="VNH46" s="249"/>
      <c r="VNI46" s="249"/>
      <c r="VNJ46" s="249"/>
      <c r="VNK46" s="249"/>
      <c r="VNL46" s="249"/>
      <c r="VNM46" s="249"/>
      <c r="VNN46" s="249"/>
      <c r="VNO46" s="249"/>
      <c r="VNP46" s="249"/>
      <c r="VNS46" s="248"/>
      <c r="VNU46" s="248"/>
      <c r="VNX46" s="249"/>
      <c r="VNY46" s="249"/>
      <c r="VNZ46" s="249"/>
      <c r="VOA46" s="249"/>
      <c r="VOB46" s="249"/>
      <c r="VOC46" s="249"/>
      <c r="VOD46" s="249"/>
      <c r="VOE46" s="249"/>
      <c r="VOF46" s="249"/>
      <c r="VOG46" s="249"/>
      <c r="VOH46" s="249"/>
      <c r="VOI46" s="249"/>
      <c r="VOL46" s="248"/>
      <c r="VON46" s="248"/>
      <c r="VOQ46" s="249"/>
      <c r="VOR46" s="249"/>
      <c r="VOS46" s="249"/>
      <c r="VOT46" s="249"/>
      <c r="VOU46" s="249"/>
      <c r="VOV46" s="249"/>
      <c r="VOW46" s="249"/>
      <c r="VOX46" s="249"/>
      <c r="VOY46" s="249"/>
      <c r="VOZ46" s="249"/>
      <c r="VPA46" s="249"/>
      <c r="VPB46" s="249"/>
      <c r="VPE46" s="248"/>
      <c r="VPG46" s="248"/>
      <c r="VPJ46" s="249"/>
      <c r="VPK46" s="249"/>
      <c r="VPL46" s="249"/>
      <c r="VPM46" s="249"/>
      <c r="VPN46" s="249"/>
      <c r="VPO46" s="249"/>
      <c r="VPP46" s="249"/>
      <c r="VPQ46" s="249"/>
      <c r="VPR46" s="249"/>
      <c r="VPS46" s="249"/>
      <c r="VPT46" s="249"/>
      <c r="VPU46" s="249"/>
      <c r="VPX46" s="248"/>
      <c r="VPZ46" s="248"/>
      <c r="VQC46" s="249"/>
      <c r="VQD46" s="249"/>
      <c r="VQE46" s="249"/>
      <c r="VQF46" s="249"/>
      <c r="VQG46" s="249"/>
      <c r="VQH46" s="249"/>
      <c r="VQI46" s="249"/>
      <c r="VQJ46" s="249"/>
      <c r="VQK46" s="249"/>
      <c r="VQL46" s="249"/>
      <c r="VQM46" s="249"/>
      <c r="VQN46" s="249"/>
      <c r="VQQ46" s="248"/>
      <c r="VQS46" s="248"/>
      <c r="VQV46" s="249"/>
      <c r="VQW46" s="249"/>
      <c r="VQX46" s="249"/>
      <c r="VQY46" s="249"/>
      <c r="VQZ46" s="249"/>
      <c r="VRA46" s="249"/>
      <c r="VRB46" s="249"/>
      <c r="VRC46" s="249"/>
      <c r="VRD46" s="249"/>
      <c r="VRE46" s="249"/>
      <c r="VRF46" s="249"/>
      <c r="VRG46" s="249"/>
      <c r="VRJ46" s="248"/>
      <c r="VRL46" s="248"/>
      <c r="VRO46" s="249"/>
      <c r="VRP46" s="249"/>
      <c r="VRQ46" s="249"/>
      <c r="VRR46" s="249"/>
      <c r="VRS46" s="249"/>
      <c r="VRT46" s="249"/>
      <c r="VRU46" s="249"/>
      <c r="VRV46" s="249"/>
      <c r="VRW46" s="249"/>
      <c r="VRX46" s="249"/>
      <c r="VRY46" s="249"/>
      <c r="VRZ46" s="249"/>
      <c r="VSC46" s="248"/>
      <c r="VSE46" s="248"/>
      <c r="VSH46" s="249"/>
      <c r="VSI46" s="249"/>
      <c r="VSJ46" s="249"/>
      <c r="VSK46" s="249"/>
      <c r="VSL46" s="249"/>
      <c r="VSM46" s="249"/>
      <c r="VSN46" s="249"/>
      <c r="VSO46" s="249"/>
      <c r="VSP46" s="249"/>
      <c r="VSQ46" s="249"/>
      <c r="VSR46" s="249"/>
      <c r="VSS46" s="249"/>
      <c r="VSV46" s="248"/>
      <c r="VSX46" s="248"/>
      <c r="VTA46" s="249"/>
      <c r="VTB46" s="249"/>
      <c r="VTC46" s="249"/>
      <c r="VTD46" s="249"/>
      <c r="VTE46" s="249"/>
      <c r="VTF46" s="249"/>
      <c r="VTG46" s="249"/>
      <c r="VTH46" s="249"/>
      <c r="VTI46" s="249"/>
      <c r="VTJ46" s="249"/>
      <c r="VTK46" s="249"/>
      <c r="VTL46" s="249"/>
      <c r="VTO46" s="248"/>
      <c r="VTQ46" s="248"/>
      <c r="VTT46" s="249"/>
      <c r="VTU46" s="249"/>
      <c r="VTV46" s="249"/>
      <c r="VTW46" s="249"/>
      <c r="VTX46" s="249"/>
      <c r="VTY46" s="249"/>
      <c r="VTZ46" s="249"/>
      <c r="VUA46" s="249"/>
      <c r="VUB46" s="249"/>
      <c r="VUC46" s="249"/>
      <c r="VUD46" s="249"/>
      <c r="VUE46" s="249"/>
      <c r="VUH46" s="248"/>
      <c r="VUJ46" s="248"/>
      <c r="VUM46" s="249"/>
      <c r="VUN46" s="249"/>
      <c r="VUO46" s="249"/>
      <c r="VUP46" s="249"/>
      <c r="VUQ46" s="249"/>
      <c r="VUR46" s="249"/>
      <c r="VUS46" s="249"/>
      <c r="VUT46" s="249"/>
      <c r="VUU46" s="249"/>
      <c r="VUV46" s="249"/>
      <c r="VUW46" s="249"/>
      <c r="VUX46" s="249"/>
      <c r="VVA46" s="248"/>
      <c r="VVC46" s="248"/>
      <c r="VVF46" s="249"/>
      <c r="VVG46" s="249"/>
      <c r="VVH46" s="249"/>
      <c r="VVI46" s="249"/>
      <c r="VVJ46" s="249"/>
      <c r="VVK46" s="249"/>
      <c r="VVL46" s="249"/>
      <c r="VVM46" s="249"/>
      <c r="VVN46" s="249"/>
      <c r="VVO46" s="249"/>
      <c r="VVP46" s="249"/>
      <c r="VVQ46" s="249"/>
      <c r="VVT46" s="248"/>
      <c r="VVV46" s="248"/>
      <c r="VVY46" s="249"/>
      <c r="VVZ46" s="249"/>
      <c r="VWA46" s="249"/>
      <c r="VWB46" s="249"/>
      <c r="VWC46" s="249"/>
      <c r="VWD46" s="249"/>
      <c r="VWE46" s="249"/>
      <c r="VWF46" s="249"/>
      <c r="VWG46" s="249"/>
      <c r="VWH46" s="249"/>
      <c r="VWI46" s="249"/>
      <c r="VWJ46" s="249"/>
      <c r="VWM46" s="248"/>
      <c r="VWO46" s="248"/>
      <c r="VWR46" s="249"/>
      <c r="VWS46" s="249"/>
      <c r="VWT46" s="249"/>
      <c r="VWU46" s="249"/>
      <c r="VWV46" s="249"/>
      <c r="VWW46" s="249"/>
      <c r="VWX46" s="249"/>
      <c r="VWY46" s="249"/>
      <c r="VWZ46" s="249"/>
      <c r="VXA46" s="249"/>
      <c r="VXB46" s="249"/>
      <c r="VXC46" s="249"/>
      <c r="VXF46" s="248"/>
      <c r="VXH46" s="248"/>
      <c r="VXK46" s="249"/>
      <c r="VXL46" s="249"/>
      <c r="VXM46" s="249"/>
      <c r="VXN46" s="249"/>
      <c r="VXO46" s="249"/>
      <c r="VXP46" s="249"/>
      <c r="VXQ46" s="249"/>
      <c r="VXR46" s="249"/>
      <c r="VXS46" s="249"/>
      <c r="VXT46" s="249"/>
      <c r="VXU46" s="249"/>
      <c r="VXV46" s="249"/>
      <c r="VXY46" s="248"/>
      <c r="VYA46" s="248"/>
      <c r="VYD46" s="249"/>
      <c r="VYE46" s="249"/>
      <c r="VYF46" s="249"/>
      <c r="VYG46" s="249"/>
      <c r="VYH46" s="249"/>
      <c r="VYI46" s="249"/>
      <c r="VYJ46" s="249"/>
      <c r="VYK46" s="249"/>
      <c r="VYL46" s="249"/>
      <c r="VYM46" s="249"/>
      <c r="VYN46" s="249"/>
      <c r="VYO46" s="249"/>
      <c r="VYR46" s="248"/>
      <c r="VYT46" s="248"/>
      <c r="VYW46" s="249"/>
      <c r="VYX46" s="249"/>
      <c r="VYY46" s="249"/>
      <c r="VYZ46" s="249"/>
      <c r="VZA46" s="249"/>
      <c r="VZB46" s="249"/>
      <c r="VZC46" s="249"/>
      <c r="VZD46" s="249"/>
      <c r="VZE46" s="249"/>
      <c r="VZF46" s="249"/>
      <c r="VZG46" s="249"/>
      <c r="VZH46" s="249"/>
      <c r="VZK46" s="248"/>
      <c r="VZM46" s="248"/>
      <c r="VZP46" s="249"/>
      <c r="VZQ46" s="249"/>
      <c r="VZR46" s="249"/>
      <c r="VZS46" s="249"/>
      <c r="VZT46" s="249"/>
      <c r="VZU46" s="249"/>
      <c r="VZV46" s="249"/>
      <c r="VZW46" s="249"/>
      <c r="VZX46" s="249"/>
      <c r="VZY46" s="249"/>
      <c r="VZZ46" s="249"/>
      <c r="WAA46" s="249"/>
      <c r="WAD46" s="248"/>
      <c r="WAF46" s="248"/>
      <c r="WAI46" s="249"/>
      <c r="WAJ46" s="249"/>
      <c r="WAK46" s="249"/>
      <c r="WAL46" s="249"/>
      <c r="WAM46" s="249"/>
      <c r="WAN46" s="249"/>
      <c r="WAO46" s="249"/>
      <c r="WAP46" s="249"/>
      <c r="WAQ46" s="249"/>
      <c r="WAR46" s="249"/>
      <c r="WAS46" s="249"/>
      <c r="WAT46" s="249"/>
      <c r="WAW46" s="248"/>
      <c r="WAY46" s="248"/>
      <c r="WBB46" s="249"/>
      <c r="WBC46" s="249"/>
      <c r="WBD46" s="249"/>
      <c r="WBE46" s="249"/>
      <c r="WBF46" s="249"/>
      <c r="WBG46" s="249"/>
      <c r="WBH46" s="249"/>
      <c r="WBI46" s="249"/>
      <c r="WBJ46" s="249"/>
      <c r="WBK46" s="249"/>
      <c r="WBL46" s="249"/>
      <c r="WBM46" s="249"/>
      <c r="WBP46" s="248"/>
      <c r="WBR46" s="248"/>
      <c r="WBU46" s="249"/>
      <c r="WBV46" s="249"/>
      <c r="WBW46" s="249"/>
      <c r="WBX46" s="249"/>
      <c r="WBY46" s="249"/>
      <c r="WBZ46" s="249"/>
      <c r="WCA46" s="249"/>
      <c r="WCB46" s="249"/>
      <c r="WCC46" s="249"/>
      <c r="WCD46" s="249"/>
      <c r="WCE46" s="249"/>
      <c r="WCF46" s="249"/>
      <c r="WCI46" s="248"/>
      <c r="WCK46" s="248"/>
      <c r="WCN46" s="249"/>
      <c r="WCO46" s="249"/>
      <c r="WCP46" s="249"/>
      <c r="WCQ46" s="249"/>
      <c r="WCR46" s="249"/>
      <c r="WCS46" s="249"/>
      <c r="WCT46" s="249"/>
      <c r="WCU46" s="249"/>
      <c r="WCV46" s="249"/>
      <c r="WCW46" s="249"/>
      <c r="WCX46" s="249"/>
      <c r="WCY46" s="249"/>
      <c r="WDB46" s="248"/>
      <c r="WDD46" s="248"/>
      <c r="WDG46" s="249"/>
      <c r="WDH46" s="249"/>
      <c r="WDI46" s="249"/>
      <c r="WDJ46" s="249"/>
      <c r="WDK46" s="249"/>
      <c r="WDL46" s="249"/>
      <c r="WDM46" s="249"/>
      <c r="WDN46" s="249"/>
      <c r="WDO46" s="249"/>
      <c r="WDP46" s="249"/>
      <c r="WDQ46" s="249"/>
      <c r="WDR46" s="249"/>
      <c r="WDU46" s="248"/>
      <c r="WDW46" s="248"/>
      <c r="WDZ46" s="249"/>
      <c r="WEA46" s="249"/>
      <c r="WEB46" s="249"/>
      <c r="WEC46" s="249"/>
      <c r="WED46" s="249"/>
      <c r="WEE46" s="249"/>
      <c r="WEF46" s="249"/>
      <c r="WEG46" s="249"/>
      <c r="WEH46" s="249"/>
      <c r="WEI46" s="249"/>
      <c r="WEJ46" s="249"/>
      <c r="WEK46" s="249"/>
      <c r="WEN46" s="248"/>
      <c r="WEP46" s="248"/>
      <c r="WES46" s="249"/>
      <c r="WET46" s="249"/>
      <c r="WEU46" s="249"/>
      <c r="WEV46" s="249"/>
      <c r="WEW46" s="249"/>
      <c r="WEX46" s="249"/>
      <c r="WEY46" s="249"/>
      <c r="WEZ46" s="249"/>
      <c r="WFA46" s="249"/>
      <c r="WFB46" s="249"/>
      <c r="WFC46" s="249"/>
      <c r="WFD46" s="249"/>
      <c r="WFG46" s="248"/>
      <c r="WFI46" s="248"/>
      <c r="WFL46" s="249"/>
      <c r="WFM46" s="249"/>
      <c r="WFN46" s="249"/>
      <c r="WFO46" s="249"/>
      <c r="WFP46" s="249"/>
      <c r="WFQ46" s="249"/>
      <c r="WFR46" s="249"/>
      <c r="WFS46" s="249"/>
      <c r="WFT46" s="249"/>
      <c r="WFU46" s="249"/>
      <c r="WFV46" s="249"/>
      <c r="WFW46" s="249"/>
      <c r="WFZ46" s="248"/>
      <c r="WGB46" s="248"/>
      <c r="WGE46" s="249"/>
      <c r="WGF46" s="249"/>
      <c r="WGG46" s="249"/>
      <c r="WGH46" s="249"/>
      <c r="WGI46" s="249"/>
      <c r="WGJ46" s="249"/>
      <c r="WGK46" s="249"/>
      <c r="WGL46" s="249"/>
      <c r="WGM46" s="249"/>
      <c r="WGN46" s="249"/>
      <c r="WGO46" s="249"/>
      <c r="WGP46" s="249"/>
      <c r="WGS46" s="248"/>
      <c r="WGU46" s="248"/>
      <c r="WGX46" s="249"/>
      <c r="WGY46" s="249"/>
      <c r="WGZ46" s="249"/>
      <c r="WHA46" s="249"/>
      <c r="WHB46" s="249"/>
      <c r="WHC46" s="249"/>
      <c r="WHD46" s="249"/>
      <c r="WHE46" s="249"/>
      <c r="WHF46" s="249"/>
      <c r="WHG46" s="249"/>
      <c r="WHH46" s="249"/>
      <c r="WHI46" s="249"/>
      <c r="WHL46" s="248"/>
      <c r="WHN46" s="248"/>
      <c r="WHQ46" s="249"/>
      <c r="WHR46" s="249"/>
      <c r="WHS46" s="249"/>
      <c r="WHT46" s="249"/>
      <c r="WHU46" s="249"/>
      <c r="WHV46" s="249"/>
      <c r="WHW46" s="249"/>
      <c r="WHX46" s="249"/>
      <c r="WHY46" s="249"/>
      <c r="WHZ46" s="249"/>
      <c r="WIA46" s="249"/>
      <c r="WIB46" s="249"/>
      <c r="WIE46" s="248"/>
      <c r="WIG46" s="248"/>
      <c r="WIJ46" s="249"/>
      <c r="WIK46" s="249"/>
      <c r="WIL46" s="249"/>
      <c r="WIM46" s="249"/>
      <c r="WIN46" s="249"/>
      <c r="WIO46" s="249"/>
      <c r="WIP46" s="249"/>
      <c r="WIQ46" s="249"/>
      <c r="WIR46" s="249"/>
      <c r="WIS46" s="249"/>
      <c r="WIT46" s="249"/>
      <c r="WIU46" s="249"/>
      <c r="WIX46" s="248"/>
      <c r="WIZ46" s="248"/>
      <c r="WJC46" s="249"/>
      <c r="WJD46" s="249"/>
      <c r="WJE46" s="249"/>
      <c r="WJF46" s="249"/>
      <c r="WJG46" s="249"/>
      <c r="WJH46" s="249"/>
      <c r="WJI46" s="249"/>
      <c r="WJJ46" s="249"/>
      <c r="WJK46" s="249"/>
      <c r="WJL46" s="249"/>
      <c r="WJM46" s="249"/>
      <c r="WJN46" s="249"/>
      <c r="WJQ46" s="248"/>
      <c r="WJS46" s="248"/>
      <c r="WJV46" s="249"/>
      <c r="WJW46" s="249"/>
      <c r="WJX46" s="249"/>
      <c r="WJY46" s="249"/>
      <c r="WJZ46" s="249"/>
      <c r="WKA46" s="249"/>
      <c r="WKB46" s="249"/>
      <c r="WKC46" s="249"/>
      <c r="WKD46" s="249"/>
      <c r="WKE46" s="249"/>
      <c r="WKF46" s="249"/>
      <c r="WKG46" s="249"/>
      <c r="WKJ46" s="248"/>
      <c r="WKL46" s="248"/>
      <c r="WKO46" s="249"/>
      <c r="WKP46" s="249"/>
      <c r="WKQ46" s="249"/>
      <c r="WKR46" s="249"/>
      <c r="WKS46" s="249"/>
      <c r="WKT46" s="249"/>
      <c r="WKU46" s="249"/>
      <c r="WKV46" s="249"/>
      <c r="WKW46" s="249"/>
      <c r="WKX46" s="249"/>
      <c r="WKY46" s="249"/>
      <c r="WKZ46" s="249"/>
      <c r="WLC46" s="248"/>
      <c r="WLE46" s="248"/>
      <c r="WLH46" s="249"/>
      <c r="WLI46" s="249"/>
      <c r="WLJ46" s="249"/>
      <c r="WLK46" s="249"/>
      <c r="WLL46" s="249"/>
      <c r="WLM46" s="249"/>
      <c r="WLN46" s="249"/>
      <c r="WLO46" s="249"/>
      <c r="WLP46" s="249"/>
      <c r="WLQ46" s="249"/>
      <c r="WLR46" s="249"/>
      <c r="WLS46" s="249"/>
      <c r="WLV46" s="248"/>
      <c r="WLX46" s="248"/>
      <c r="WMA46" s="249"/>
      <c r="WMB46" s="249"/>
      <c r="WMC46" s="249"/>
      <c r="WMD46" s="249"/>
      <c r="WME46" s="249"/>
      <c r="WMF46" s="249"/>
      <c r="WMG46" s="249"/>
      <c r="WMH46" s="249"/>
      <c r="WMI46" s="249"/>
      <c r="WMJ46" s="249"/>
      <c r="WMK46" s="249"/>
      <c r="WML46" s="249"/>
      <c r="WMO46" s="248"/>
      <c r="WMQ46" s="248"/>
      <c r="WMT46" s="249"/>
      <c r="WMU46" s="249"/>
      <c r="WMV46" s="249"/>
      <c r="WMW46" s="249"/>
      <c r="WMX46" s="249"/>
      <c r="WMY46" s="249"/>
      <c r="WMZ46" s="249"/>
      <c r="WNA46" s="249"/>
      <c r="WNB46" s="249"/>
      <c r="WNC46" s="249"/>
      <c r="WND46" s="249"/>
      <c r="WNE46" s="249"/>
      <c r="WNH46" s="248"/>
      <c r="WNJ46" s="248"/>
      <c r="WNM46" s="249"/>
      <c r="WNN46" s="249"/>
      <c r="WNO46" s="249"/>
      <c r="WNP46" s="249"/>
      <c r="WNQ46" s="249"/>
      <c r="WNR46" s="249"/>
      <c r="WNS46" s="249"/>
      <c r="WNT46" s="249"/>
      <c r="WNU46" s="249"/>
      <c r="WNV46" s="249"/>
      <c r="WNW46" s="249"/>
      <c r="WNX46" s="249"/>
      <c r="WOA46" s="248"/>
      <c r="WOC46" s="248"/>
      <c r="WOF46" s="249"/>
      <c r="WOG46" s="249"/>
      <c r="WOH46" s="249"/>
      <c r="WOI46" s="249"/>
      <c r="WOJ46" s="249"/>
      <c r="WOK46" s="249"/>
      <c r="WOL46" s="249"/>
      <c r="WOM46" s="249"/>
      <c r="WON46" s="249"/>
      <c r="WOO46" s="249"/>
      <c r="WOP46" s="249"/>
      <c r="WOQ46" s="249"/>
      <c r="WOT46" s="248"/>
      <c r="WOV46" s="248"/>
      <c r="WOY46" s="249"/>
      <c r="WOZ46" s="249"/>
      <c r="WPA46" s="249"/>
      <c r="WPB46" s="249"/>
      <c r="WPC46" s="249"/>
      <c r="WPD46" s="249"/>
      <c r="WPE46" s="249"/>
      <c r="WPF46" s="249"/>
      <c r="WPG46" s="249"/>
      <c r="WPH46" s="249"/>
      <c r="WPI46" s="249"/>
      <c r="WPJ46" s="249"/>
      <c r="WPM46" s="248"/>
      <c r="WPO46" s="248"/>
      <c r="WPR46" s="249"/>
      <c r="WPS46" s="249"/>
      <c r="WPT46" s="249"/>
      <c r="WPU46" s="249"/>
      <c r="WPV46" s="249"/>
      <c r="WPW46" s="249"/>
      <c r="WPX46" s="249"/>
      <c r="WPY46" s="249"/>
      <c r="WPZ46" s="249"/>
      <c r="WQA46" s="249"/>
      <c r="WQB46" s="249"/>
      <c r="WQC46" s="249"/>
      <c r="WQF46" s="248"/>
      <c r="WQH46" s="248"/>
      <c r="WQK46" s="249"/>
      <c r="WQL46" s="249"/>
      <c r="WQM46" s="249"/>
      <c r="WQN46" s="249"/>
      <c r="WQO46" s="249"/>
      <c r="WQP46" s="249"/>
      <c r="WQQ46" s="249"/>
      <c r="WQR46" s="249"/>
      <c r="WQS46" s="249"/>
      <c r="WQT46" s="249"/>
      <c r="WQU46" s="249"/>
      <c r="WQV46" s="249"/>
      <c r="WQY46" s="248"/>
      <c r="WRA46" s="248"/>
      <c r="WRD46" s="249"/>
      <c r="WRE46" s="249"/>
      <c r="WRF46" s="249"/>
      <c r="WRG46" s="249"/>
      <c r="WRH46" s="249"/>
      <c r="WRI46" s="249"/>
      <c r="WRJ46" s="249"/>
      <c r="WRK46" s="249"/>
      <c r="WRL46" s="249"/>
      <c r="WRM46" s="249"/>
      <c r="WRN46" s="249"/>
      <c r="WRO46" s="249"/>
      <c r="WRR46" s="248"/>
      <c r="WRT46" s="248"/>
      <c r="WRW46" s="249"/>
      <c r="WRX46" s="249"/>
      <c r="WRY46" s="249"/>
      <c r="WRZ46" s="249"/>
      <c r="WSA46" s="249"/>
      <c r="WSB46" s="249"/>
      <c r="WSC46" s="249"/>
      <c r="WSD46" s="249"/>
      <c r="WSE46" s="249"/>
      <c r="WSF46" s="249"/>
      <c r="WSG46" s="249"/>
      <c r="WSH46" s="249"/>
      <c r="WSK46" s="248"/>
      <c r="WSM46" s="248"/>
      <c r="WSP46" s="249"/>
      <c r="WSQ46" s="249"/>
      <c r="WSR46" s="249"/>
      <c r="WSS46" s="249"/>
      <c r="WST46" s="249"/>
      <c r="WSU46" s="249"/>
      <c r="WSV46" s="249"/>
      <c r="WSW46" s="249"/>
      <c r="WSX46" s="249"/>
      <c r="WSY46" s="249"/>
      <c r="WSZ46" s="249"/>
      <c r="WTA46" s="249"/>
      <c r="WTD46" s="248"/>
      <c r="WTF46" s="248"/>
      <c r="WTI46" s="249"/>
      <c r="WTJ46" s="249"/>
      <c r="WTK46" s="249"/>
      <c r="WTL46" s="249"/>
      <c r="WTM46" s="249"/>
      <c r="WTN46" s="249"/>
      <c r="WTO46" s="249"/>
      <c r="WTP46" s="249"/>
      <c r="WTQ46" s="249"/>
      <c r="WTR46" s="249"/>
      <c r="WTS46" s="249"/>
      <c r="WTT46" s="249"/>
      <c r="WTW46" s="248"/>
      <c r="WTY46" s="248"/>
      <c r="WUB46" s="249"/>
      <c r="WUC46" s="249"/>
      <c r="WUD46" s="249"/>
      <c r="WUE46" s="249"/>
      <c r="WUF46" s="249"/>
      <c r="WUG46" s="249"/>
      <c r="WUH46" s="249"/>
      <c r="WUI46" s="249"/>
      <c r="WUJ46" s="249"/>
      <c r="WUK46" s="249"/>
      <c r="WUL46" s="249"/>
      <c r="WUM46" s="249"/>
      <c r="WUP46" s="248"/>
      <c r="WUR46" s="248"/>
      <c r="WUU46" s="249"/>
      <c r="WUV46" s="249"/>
      <c r="WUW46" s="249"/>
      <c r="WUX46" s="249"/>
      <c r="WUY46" s="249"/>
      <c r="WUZ46" s="249"/>
      <c r="WVA46" s="249"/>
      <c r="WVB46" s="249"/>
      <c r="WVC46" s="249"/>
      <c r="WVD46" s="249"/>
      <c r="WVE46" s="249"/>
      <c r="WVF46" s="249"/>
      <c r="WVI46" s="248"/>
      <c r="WVK46" s="248"/>
      <c r="WVN46" s="249"/>
      <c r="WVO46" s="249"/>
      <c r="WVP46" s="249"/>
      <c r="WVQ46" s="249"/>
      <c r="WVR46" s="249"/>
      <c r="WVS46" s="249"/>
      <c r="WVT46" s="249"/>
      <c r="WVU46" s="249"/>
      <c r="WVV46" s="249"/>
      <c r="WVW46" s="249"/>
      <c r="WVX46" s="249"/>
      <c r="WVY46" s="249"/>
      <c r="WWB46" s="248"/>
      <c r="WWD46" s="248"/>
      <c r="WWG46" s="249"/>
      <c r="WWH46" s="249"/>
      <c r="WWI46" s="249"/>
      <c r="WWJ46" s="249"/>
      <c r="WWK46" s="249"/>
      <c r="WWL46" s="249"/>
      <c r="WWM46" s="249"/>
      <c r="WWN46" s="249"/>
      <c r="WWO46" s="249"/>
      <c r="WWP46" s="249"/>
      <c r="WWQ46" s="249"/>
      <c r="WWR46" s="249"/>
      <c r="WWU46" s="248"/>
      <c r="WWW46" s="248"/>
      <c r="WWZ46" s="249"/>
      <c r="WXA46" s="249"/>
      <c r="WXB46" s="249"/>
      <c r="WXC46" s="249"/>
      <c r="WXD46" s="249"/>
      <c r="WXE46" s="249"/>
      <c r="WXF46" s="249"/>
      <c r="WXG46" s="249"/>
      <c r="WXH46" s="249"/>
      <c r="WXI46" s="249"/>
      <c r="WXJ46" s="249"/>
      <c r="WXK46" s="249"/>
      <c r="WXN46" s="248"/>
      <c r="WXP46" s="248"/>
      <c r="WXS46" s="249"/>
      <c r="WXT46" s="249"/>
      <c r="WXU46" s="249"/>
      <c r="WXV46" s="249"/>
      <c r="WXW46" s="249"/>
      <c r="WXX46" s="249"/>
      <c r="WXY46" s="249"/>
      <c r="WXZ46" s="249"/>
      <c r="WYA46" s="249"/>
      <c r="WYB46" s="249"/>
      <c r="WYC46" s="249"/>
      <c r="WYD46" s="249"/>
      <c r="WYG46" s="248"/>
      <c r="WYI46" s="248"/>
      <c r="WYL46" s="249"/>
      <c r="WYM46" s="249"/>
      <c r="WYN46" s="249"/>
      <c r="WYO46" s="249"/>
      <c r="WYP46" s="249"/>
      <c r="WYQ46" s="249"/>
      <c r="WYR46" s="249"/>
      <c r="WYS46" s="249"/>
      <c r="WYT46" s="249"/>
      <c r="WYU46" s="249"/>
      <c r="WYV46" s="249"/>
      <c r="WYW46" s="249"/>
      <c r="WYZ46" s="248"/>
      <c r="WZB46" s="248"/>
      <c r="WZE46" s="249"/>
      <c r="WZF46" s="249"/>
      <c r="WZG46" s="249"/>
      <c r="WZH46" s="249"/>
      <c r="WZI46" s="249"/>
      <c r="WZJ46" s="249"/>
      <c r="WZK46" s="249"/>
      <c r="WZL46" s="249"/>
      <c r="WZM46" s="249"/>
      <c r="WZN46" s="249"/>
      <c r="WZO46" s="249"/>
      <c r="WZP46" s="249"/>
      <c r="WZS46" s="248"/>
      <c r="WZU46" s="248"/>
      <c r="WZX46" s="249"/>
      <c r="WZY46" s="249"/>
      <c r="WZZ46" s="249"/>
      <c r="XAA46" s="249"/>
      <c r="XAB46" s="249"/>
      <c r="XAC46" s="249"/>
      <c r="XAD46" s="249"/>
      <c r="XAE46" s="249"/>
      <c r="XAF46" s="249"/>
      <c r="XAG46" s="249"/>
      <c r="XAH46" s="249"/>
      <c r="XAI46" s="249"/>
      <c r="XAL46" s="248"/>
      <c r="XAN46" s="248"/>
      <c r="XAQ46" s="249"/>
      <c r="XAR46" s="249"/>
      <c r="XAS46" s="249"/>
      <c r="XAT46" s="249"/>
      <c r="XAU46" s="249"/>
      <c r="XAV46" s="249"/>
      <c r="XAW46" s="249"/>
      <c r="XAX46" s="249"/>
      <c r="XAY46" s="249"/>
      <c r="XAZ46" s="249"/>
      <c r="XBA46" s="249"/>
      <c r="XBB46" s="249"/>
      <c r="XBE46" s="248"/>
      <c r="XBG46" s="248"/>
      <c r="XBJ46" s="249"/>
      <c r="XBK46" s="249"/>
      <c r="XBL46" s="249"/>
      <c r="XBM46" s="249"/>
      <c r="XBN46" s="249"/>
      <c r="XBO46" s="249"/>
      <c r="XBP46" s="249"/>
      <c r="XBQ46" s="249"/>
      <c r="XBR46" s="249"/>
      <c r="XBS46" s="249"/>
      <c r="XBT46" s="249"/>
      <c r="XBU46" s="249"/>
      <c r="XBX46" s="248"/>
      <c r="XBZ46" s="248"/>
      <c r="XCC46" s="249"/>
      <c r="XCD46" s="249"/>
      <c r="XCE46" s="249"/>
      <c r="XCF46" s="249"/>
      <c r="XCG46" s="249"/>
      <c r="XCH46" s="249"/>
      <c r="XCI46" s="249"/>
      <c r="XCJ46" s="249"/>
      <c r="XCK46" s="249"/>
      <c r="XCL46" s="249"/>
      <c r="XCM46" s="249"/>
      <c r="XCN46" s="249"/>
      <c r="XCQ46" s="248"/>
      <c r="XCS46" s="248"/>
      <c r="XCV46" s="249"/>
      <c r="XCW46" s="249"/>
      <c r="XCX46" s="249"/>
      <c r="XCY46" s="249"/>
      <c r="XCZ46" s="249"/>
      <c r="XDA46" s="249"/>
      <c r="XDB46" s="249"/>
      <c r="XDC46" s="249"/>
      <c r="XDD46" s="249"/>
      <c r="XDE46" s="249"/>
      <c r="XDF46" s="249"/>
      <c r="XDG46" s="249"/>
      <c r="XDJ46" s="248"/>
      <c r="XDL46" s="248"/>
      <c r="XDO46" s="249"/>
      <c r="XDP46" s="249"/>
      <c r="XDQ46" s="249"/>
      <c r="XDR46" s="249"/>
      <c r="XDS46" s="249"/>
      <c r="XDT46" s="249"/>
      <c r="XDU46" s="249"/>
      <c r="XDV46" s="249"/>
      <c r="XDW46" s="249"/>
      <c r="XDX46" s="249"/>
      <c r="XDY46" s="249"/>
      <c r="XDZ46" s="249"/>
      <c r="XEC46" s="248"/>
      <c r="XEE46" s="248"/>
      <c r="XEH46" s="249"/>
      <c r="XEI46" s="249"/>
      <c r="XEJ46" s="249"/>
      <c r="XEK46" s="249"/>
      <c r="XEL46" s="249"/>
      <c r="XEM46" s="249"/>
      <c r="XEN46" s="249"/>
      <c r="XEO46" s="249"/>
      <c r="XEP46" s="249"/>
      <c r="XEQ46" s="249"/>
      <c r="XER46" s="249"/>
      <c r="XES46" s="249"/>
      <c r="XEV46" s="248"/>
      <c r="XEX46" s="248"/>
      <c r="XFA46" s="249"/>
    </row>
    <row r="47" spans="1:1024 1026:2047 2050:9215 9218:10239 10241:11262 11265:12288 12291:16381" x14ac:dyDescent="0.2">
      <c r="B47" s="1"/>
      <c r="E47" s="213"/>
      <c r="F47" s="213"/>
      <c r="G47" s="213"/>
      <c r="H47" s="213"/>
      <c r="I47" s="213"/>
      <c r="J47" s="213"/>
      <c r="K47" s="213"/>
      <c r="L47" s="213"/>
      <c r="M47" s="213"/>
      <c r="N47" s="213"/>
      <c r="Q47" s="248"/>
      <c r="S47" s="248"/>
      <c r="V47" s="249"/>
      <c r="W47" s="249"/>
      <c r="X47" s="249"/>
      <c r="Y47" s="249"/>
      <c r="Z47" s="249"/>
      <c r="AA47" s="249"/>
      <c r="AB47" s="249"/>
      <c r="AC47" s="249"/>
      <c r="AD47" s="249"/>
      <c r="AE47" s="249"/>
      <c r="AF47" s="249"/>
      <c r="AG47" s="249"/>
      <c r="AJ47" s="248"/>
      <c r="AL47" s="248"/>
      <c r="AO47" s="249"/>
      <c r="AP47" s="249"/>
      <c r="AQ47" s="249"/>
      <c r="AR47" s="249"/>
      <c r="AS47" s="249"/>
      <c r="AT47" s="249"/>
      <c r="AU47" s="249"/>
      <c r="AV47" s="249"/>
      <c r="AW47" s="249"/>
      <c r="AX47" s="249"/>
      <c r="AY47" s="249"/>
      <c r="AZ47" s="249"/>
      <c r="BC47" s="248"/>
      <c r="BE47" s="248"/>
      <c r="BH47" s="249"/>
      <c r="BI47" s="249"/>
      <c r="BJ47" s="249"/>
      <c r="BK47" s="249"/>
      <c r="BL47" s="249"/>
      <c r="BM47" s="249"/>
      <c r="BN47" s="249"/>
      <c r="BO47" s="249"/>
      <c r="BP47" s="249"/>
      <c r="BQ47" s="249"/>
      <c r="BR47" s="249"/>
      <c r="BS47" s="249"/>
      <c r="BV47" s="248"/>
      <c r="BX47" s="248"/>
      <c r="CA47" s="249"/>
      <c r="CB47" s="249"/>
      <c r="CC47" s="249"/>
      <c r="CD47" s="249"/>
      <c r="CE47" s="249"/>
      <c r="CF47" s="249"/>
      <c r="CG47" s="249"/>
      <c r="CH47" s="249"/>
      <c r="CI47" s="249"/>
      <c r="CJ47" s="249"/>
      <c r="CK47" s="249"/>
      <c r="CL47" s="249"/>
      <c r="CO47" s="248"/>
      <c r="CQ47" s="248"/>
      <c r="CT47" s="249"/>
      <c r="CU47" s="249"/>
      <c r="CV47" s="249"/>
      <c r="CW47" s="249"/>
      <c r="CX47" s="249"/>
      <c r="CY47" s="249"/>
      <c r="CZ47" s="249"/>
      <c r="DA47" s="249"/>
      <c r="DB47" s="249"/>
      <c r="DC47" s="249"/>
      <c r="DD47" s="249"/>
      <c r="DE47" s="249"/>
      <c r="DH47" s="248"/>
      <c r="DJ47" s="248"/>
      <c r="DM47" s="249"/>
      <c r="DN47" s="249"/>
      <c r="DO47" s="249"/>
      <c r="DP47" s="249"/>
      <c r="DQ47" s="249"/>
      <c r="DR47" s="249"/>
      <c r="DS47" s="249"/>
      <c r="DT47" s="249"/>
      <c r="DU47" s="249"/>
      <c r="DV47" s="249"/>
      <c r="DW47" s="249"/>
      <c r="DX47" s="249"/>
      <c r="EA47" s="248"/>
      <c r="EC47" s="248"/>
      <c r="EF47" s="249"/>
      <c r="EG47" s="249"/>
      <c r="EH47" s="249"/>
      <c r="EI47" s="249"/>
      <c r="EJ47" s="249"/>
      <c r="EK47" s="249"/>
      <c r="EL47" s="249"/>
      <c r="EM47" s="249"/>
      <c r="EN47" s="249"/>
      <c r="EO47" s="249"/>
      <c r="EP47" s="249"/>
      <c r="EQ47" s="249"/>
      <c r="ET47" s="248"/>
      <c r="EV47" s="248"/>
      <c r="EY47" s="249"/>
      <c r="EZ47" s="249"/>
      <c r="FA47" s="249"/>
      <c r="FB47" s="249"/>
      <c r="FC47" s="249"/>
      <c r="FD47" s="249"/>
      <c r="FE47" s="249"/>
      <c r="FF47" s="249"/>
      <c r="FG47" s="249"/>
      <c r="FH47" s="249"/>
      <c r="FI47" s="249"/>
      <c r="FJ47" s="249"/>
      <c r="FM47" s="248"/>
      <c r="FO47" s="248"/>
      <c r="FR47" s="249"/>
      <c r="FS47" s="249"/>
      <c r="FT47" s="249"/>
      <c r="FU47" s="249"/>
      <c r="FV47" s="249"/>
      <c r="FW47" s="249"/>
      <c r="FX47" s="249"/>
      <c r="FY47" s="249"/>
      <c r="FZ47" s="249"/>
      <c r="GA47" s="249"/>
      <c r="GB47" s="249"/>
      <c r="GC47" s="249"/>
      <c r="GF47" s="248"/>
      <c r="GH47" s="248"/>
      <c r="GK47" s="249"/>
      <c r="GL47" s="249"/>
      <c r="GM47" s="249"/>
      <c r="GN47" s="249"/>
      <c r="GO47" s="249"/>
      <c r="GP47" s="249"/>
      <c r="GQ47" s="249"/>
      <c r="GR47" s="249"/>
      <c r="GS47" s="249"/>
      <c r="GT47" s="249"/>
      <c r="GU47" s="249"/>
      <c r="GV47" s="249"/>
      <c r="GY47" s="248"/>
      <c r="HA47" s="248"/>
      <c r="HD47" s="249"/>
      <c r="HE47" s="249"/>
      <c r="HF47" s="249"/>
      <c r="HG47" s="249"/>
      <c r="HH47" s="249"/>
      <c r="HI47" s="249"/>
      <c r="HJ47" s="249"/>
      <c r="HK47" s="249"/>
      <c r="HL47" s="249"/>
      <c r="HM47" s="249"/>
      <c r="HN47" s="249"/>
      <c r="HO47" s="249"/>
      <c r="HR47" s="248"/>
      <c r="HT47" s="248"/>
      <c r="HW47" s="249"/>
      <c r="HX47" s="249"/>
      <c r="HY47" s="249"/>
      <c r="HZ47" s="249"/>
      <c r="IA47" s="249"/>
      <c r="IB47" s="249"/>
      <c r="IC47" s="249"/>
      <c r="ID47" s="249"/>
      <c r="IE47" s="249"/>
      <c r="IF47" s="249"/>
      <c r="IG47" s="249"/>
      <c r="IH47" s="249"/>
      <c r="IK47" s="248"/>
      <c r="IM47" s="248"/>
      <c r="IP47" s="249"/>
      <c r="IQ47" s="249"/>
      <c r="IR47" s="249"/>
      <c r="IS47" s="249"/>
      <c r="IT47" s="249"/>
      <c r="IU47" s="249"/>
      <c r="IV47" s="249"/>
      <c r="IW47" s="249"/>
      <c r="IX47" s="249"/>
      <c r="IY47" s="249"/>
      <c r="IZ47" s="249"/>
      <c r="JA47" s="249"/>
      <c r="JD47" s="248"/>
      <c r="JF47" s="248"/>
      <c r="JI47" s="249"/>
      <c r="JJ47" s="249"/>
      <c r="JK47" s="249"/>
      <c r="JL47" s="249"/>
      <c r="JM47" s="249"/>
      <c r="JN47" s="249"/>
      <c r="JO47" s="249"/>
      <c r="JP47" s="249"/>
      <c r="JQ47" s="249"/>
      <c r="JR47" s="249"/>
      <c r="JS47" s="249"/>
      <c r="JT47" s="249"/>
      <c r="JW47" s="248"/>
      <c r="JY47" s="248"/>
      <c r="KB47" s="249"/>
      <c r="KC47" s="249"/>
      <c r="KD47" s="249"/>
      <c r="KE47" s="249"/>
      <c r="KF47" s="249"/>
      <c r="KG47" s="249"/>
      <c r="KH47" s="249"/>
      <c r="KI47" s="249"/>
      <c r="KJ47" s="249"/>
      <c r="KK47" s="249"/>
      <c r="KL47" s="249"/>
      <c r="KM47" s="249"/>
      <c r="KP47" s="248"/>
      <c r="KR47" s="248"/>
      <c r="KU47" s="249"/>
      <c r="KV47" s="249"/>
      <c r="KW47" s="249"/>
      <c r="KX47" s="249"/>
      <c r="KY47" s="249"/>
      <c r="KZ47" s="249"/>
      <c r="LA47" s="249"/>
      <c r="LB47" s="249"/>
      <c r="LC47" s="249"/>
      <c r="LD47" s="249"/>
      <c r="LE47" s="249"/>
      <c r="LF47" s="249"/>
      <c r="LI47" s="248"/>
      <c r="LK47" s="248"/>
      <c r="LN47" s="249"/>
      <c r="LO47" s="249"/>
      <c r="LP47" s="249"/>
      <c r="LQ47" s="249"/>
      <c r="LR47" s="249"/>
      <c r="LS47" s="249"/>
      <c r="LT47" s="249"/>
      <c r="LU47" s="249"/>
      <c r="LV47" s="249"/>
      <c r="LW47" s="249"/>
      <c r="LX47" s="249"/>
      <c r="LY47" s="249"/>
      <c r="MB47" s="248"/>
      <c r="MD47" s="248"/>
      <c r="MG47" s="249"/>
      <c r="MH47" s="249"/>
      <c r="MI47" s="249"/>
      <c r="MJ47" s="249"/>
      <c r="MK47" s="249"/>
      <c r="ML47" s="249"/>
      <c r="MM47" s="249"/>
      <c r="MN47" s="249"/>
      <c r="MO47" s="249"/>
      <c r="MP47" s="249"/>
      <c r="MQ47" s="249"/>
      <c r="MR47" s="249"/>
      <c r="MU47" s="248"/>
      <c r="MW47" s="248"/>
      <c r="MZ47" s="249"/>
      <c r="NA47" s="249"/>
      <c r="NB47" s="249"/>
      <c r="NC47" s="249"/>
      <c r="ND47" s="249"/>
      <c r="NE47" s="249"/>
      <c r="NF47" s="249"/>
      <c r="NG47" s="249"/>
      <c r="NH47" s="249"/>
      <c r="NI47" s="249"/>
      <c r="NJ47" s="249"/>
      <c r="NK47" s="249"/>
      <c r="NN47" s="248"/>
      <c r="NP47" s="248"/>
      <c r="NS47" s="249"/>
      <c r="NT47" s="249"/>
      <c r="NU47" s="249"/>
      <c r="NV47" s="249"/>
      <c r="NW47" s="249"/>
      <c r="NX47" s="249"/>
      <c r="NY47" s="249"/>
      <c r="NZ47" s="249"/>
      <c r="OA47" s="249"/>
      <c r="OB47" s="249"/>
      <c r="OC47" s="249"/>
      <c r="OD47" s="249"/>
      <c r="OG47" s="248"/>
      <c r="OI47" s="248"/>
      <c r="OL47" s="249"/>
      <c r="OM47" s="249"/>
      <c r="ON47" s="249"/>
      <c r="OO47" s="249"/>
      <c r="OP47" s="249"/>
      <c r="OQ47" s="249"/>
      <c r="OR47" s="249"/>
      <c r="OS47" s="249"/>
      <c r="OT47" s="249"/>
      <c r="OU47" s="249"/>
      <c r="OV47" s="249"/>
      <c r="OW47" s="249"/>
      <c r="OZ47" s="248"/>
      <c r="PB47" s="248"/>
      <c r="PE47" s="249"/>
      <c r="PF47" s="249"/>
      <c r="PG47" s="249"/>
      <c r="PH47" s="249"/>
      <c r="PI47" s="249"/>
      <c r="PJ47" s="249"/>
      <c r="PK47" s="249"/>
      <c r="PL47" s="249"/>
      <c r="PM47" s="249"/>
      <c r="PN47" s="249"/>
      <c r="PO47" s="249"/>
      <c r="PP47" s="249"/>
      <c r="PS47" s="248"/>
      <c r="PU47" s="248"/>
      <c r="PX47" s="249"/>
      <c r="PY47" s="249"/>
      <c r="PZ47" s="249"/>
      <c r="QA47" s="249"/>
      <c r="QB47" s="249"/>
      <c r="QC47" s="249"/>
      <c r="QD47" s="249"/>
      <c r="QE47" s="249"/>
      <c r="QF47" s="249"/>
      <c r="QG47" s="249"/>
      <c r="QH47" s="249"/>
      <c r="QI47" s="249"/>
      <c r="QL47" s="248"/>
      <c r="QN47" s="248"/>
      <c r="QQ47" s="249"/>
      <c r="QR47" s="249"/>
      <c r="QS47" s="249"/>
      <c r="QT47" s="249"/>
      <c r="QU47" s="249"/>
      <c r="QV47" s="249"/>
      <c r="QW47" s="249"/>
      <c r="QX47" s="249"/>
      <c r="QY47" s="249"/>
      <c r="QZ47" s="249"/>
      <c r="RA47" s="249"/>
      <c r="RB47" s="249"/>
      <c r="RE47" s="248"/>
      <c r="RG47" s="248"/>
      <c r="RJ47" s="249"/>
      <c r="RK47" s="249"/>
      <c r="RL47" s="249"/>
      <c r="RM47" s="249"/>
      <c r="RN47" s="249"/>
      <c r="RO47" s="249"/>
      <c r="RP47" s="249"/>
      <c r="RQ47" s="249"/>
      <c r="RR47" s="249"/>
      <c r="RS47" s="249"/>
      <c r="RT47" s="249"/>
      <c r="RU47" s="249"/>
      <c r="RX47" s="248"/>
      <c r="RZ47" s="248"/>
      <c r="SC47" s="249"/>
      <c r="SD47" s="249"/>
      <c r="SE47" s="249"/>
      <c r="SF47" s="249"/>
      <c r="SG47" s="249"/>
      <c r="SH47" s="249"/>
      <c r="SI47" s="249"/>
      <c r="SJ47" s="249"/>
      <c r="SK47" s="249"/>
      <c r="SL47" s="249"/>
      <c r="SM47" s="249"/>
      <c r="SN47" s="249"/>
      <c r="SQ47" s="248"/>
      <c r="SS47" s="248"/>
      <c r="SV47" s="249"/>
      <c r="SW47" s="249"/>
      <c r="SX47" s="249"/>
      <c r="SY47" s="249"/>
      <c r="SZ47" s="249"/>
      <c r="TA47" s="249"/>
      <c r="TB47" s="249"/>
      <c r="TC47" s="249"/>
      <c r="TD47" s="249"/>
      <c r="TE47" s="249"/>
      <c r="TF47" s="249"/>
      <c r="TG47" s="249"/>
      <c r="TJ47" s="248"/>
      <c r="TL47" s="248"/>
      <c r="TO47" s="249"/>
      <c r="TP47" s="249"/>
      <c r="TQ47" s="249"/>
      <c r="TR47" s="249"/>
      <c r="TS47" s="249"/>
      <c r="TT47" s="249"/>
      <c r="TU47" s="249"/>
      <c r="TV47" s="249"/>
      <c r="TW47" s="249"/>
      <c r="TX47" s="249"/>
      <c r="TY47" s="249"/>
      <c r="TZ47" s="249"/>
      <c r="UC47" s="248"/>
      <c r="UE47" s="248"/>
      <c r="UH47" s="249"/>
      <c r="UI47" s="249"/>
      <c r="UJ47" s="249"/>
      <c r="UK47" s="249"/>
      <c r="UL47" s="249"/>
      <c r="UM47" s="249"/>
      <c r="UN47" s="249"/>
      <c r="UO47" s="249"/>
      <c r="UP47" s="249"/>
      <c r="UQ47" s="249"/>
      <c r="UR47" s="249"/>
      <c r="US47" s="249"/>
      <c r="UV47" s="248"/>
      <c r="UX47" s="248"/>
      <c r="VA47" s="249"/>
      <c r="VB47" s="249"/>
      <c r="VC47" s="249"/>
      <c r="VD47" s="249"/>
      <c r="VE47" s="249"/>
      <c r="VF47" s="249"/>
      <c r="VG47" s="249"/>
      <c r="VH47" s="249"/>
      <c r="VI47" s="249"/>
      <c r="VJ47" s="249"/>
      <c r="VK47" s="249"/>
      <c r="VL47" s="249"/>
      <c r="VO47" s="248"/>
      <c r="VQ47" s="248"/>
      <c r="VT47" s="249"/>
      <c r="VU47" s="249"/>
      <c r="VV47" s="249"/>
      <c r="VW47" s="249"/>
      <c r="VX47" s="249"/>
      <c r="VY47" s="249"/>
      <c r="VZ47" s="249"/>
      <c r="WA47" s="249"/>
      <c r="WB47" s="249"/>
      <c r="WC47" s="249"/>
      <c r="WD47" s="249"/>
      <c r="WE47" s="249"/>
      <c r="WH47" s="248"/>
      <c r="WJ47" s="248"/>
      <c r="WM47" s="249"/>
      <c r="WN47" s="249"/>
      <c r="WO47" s="249"/>
      <c r="WP47" s="249"/>
      <c r="WQ47" s="249"/>
      <c r="WR47" s="249"/>
      <c r="WS47" s="249"/>
      <c r="WT47" s="249"/>
      <c r="WU47" s="249"/>
      <c r="WV47" s="249"/>
      <c r="WW47" s="249"/>
      <c r="WX47" s="249"/>
      <c r="XA47" s="248"/>
      <c r="XC47" s="248"/>
      <c r="XF47" s="249"/>
      <c r="XG47" s="249"/>
      <c r="XH47" s="249"/>
      <c r="XI47" s="249"/>
      <c r="XJ47" s="249"/>
      <c r="XK47" s="249"/>
      <c r="XL47" s="249"/>
      <c r="XM47" s="249"/>
      <c r="XN47" s="249"/>
      <c r="XO47" s="249"/>
      <c r="XP47" s="249"/>
      <c r="XQ47" s="249"/>
      <c r="XT47" s="248"/>
      <c r="XV47" s="248"/>
      <c r="XY47" s="249"/>
      <c r="XZ47" s="249"/>
      <c r="YA47" s="249"/>
      <c r="YB47" s="249"/>
      <c r="YC47" s="249"/>
      <c r="YD47" s="249"/>
      <c r="YE47" s="249"/>
      <c r="YF47" s="249"/>
      <c r="YG47" s="249"/>
      <c r="YH47" s="249"/>
      <c r="YI47" s="249"/>
      <c r="YJ47" s="249"/>
      <c r="YM47" s="248"/>
      <c r="YO47" s="248"/>
      <c r="YR47" s="249"/>
      <c r="YS47" s="249"/>
      <c r="YT47" s="249"/>
      <c r="YU47" s="249"/>
      <c r="YV47" s="249"/>
      <c r="YW47" s="249"/>
      <c r="YX47" s="249"/>
      <c r="YY47" s="249"/>
      <c r="YZ47" s="249"/>
      <c r="ZA47" s="249"/>
      <c r="ZB47" s="249"/>
      <c r="ZC47" s="249"/>
      <c r="ZF47" s="248"/>
      <c r="ZH47" s="248"/>
      <c r="ZK47" s="249"/>
      <c r="ZL47" s="249"/>
      <c r="ZM47" s="249"/>
      <c r="ZN47" s="249"/>
      <c r="ZO47" s="249"/>
      <c r="ZP47" s="249"/>
      <c r="ZQ47" s="249"/>
      <c r="ZR47" s="249"/>
      <c r="ZS47" s="249"/>
      <c r="ZT47" s="249"/>
      <c r="ZU47" s="249"/>
      <c r="ZV47" s="249"/>
      <c r="ZY47" s="248"/>
      <c r="AAA47" s="248"/>
      <c r="AAD47" s="249"/>
      <c r="AAE47" s="249"/>
      <c r="AAF47" s="249"/>
      <c r="AAG47" s="249"/>
      <c r="AAH47" s="249"/>
      <c r="AAI47" s="249"/>
      <c r="AAJ47" s="249"/>
      <c r="AAK47" s="249"/>
      <c r="AAL47" s="249"/>
      <c r="AAM47" s="249"/>
      <c r="AAN47" s="249"/>
      <c r="AAO47" s="249"/>
      <c r="AAR47" s="248"/>
      <c r="AAT47" s="248"/>
      <c r="AAW47" s="249"/>
      <c r="AAX47" s="249"/>
      <c r="AAY47" s="249"/>
      <c r="AAZ47" s="249"/>
      <c r="ABA47" s="249"/>
      <c r="ABB47" s="249"/>
      <c r="ABC47" s="249"/>
      <c r="ABD47" s="249"/>
      <c r="ABE47" s="249"/>
      <c r="ABF47" s="249"/>
      <c r="ABG47" s="249"/>
      <c r="ABH47" s="249"/>
      <c r="ABK47" s="248"/>
      <c r="ABM47" s="248"/>
      <c r="ABP47" s="249"/>
      <c r="ABQ47" s="249"/>
      <c r="ABR47" s="249"/>
      <c r="ABS47" s="249"/>
      <c r="ABT47" s="249"/>
      <c r="ABU47" s="249"/>
      <c r="ABV47" s="249"/>
      <c r="ABW47" s="249"/>
      <c r="ABX47" s="249"/>
      <c r="ABY47" s="249"/>
      <c r="ABZ47" s="249"/>
      <c r="ACA47" s="249"/>
      <c r="ACD47" s="248"/>
      <c r="ACF47" s="248"/>
      <c r="ACI47" s="249"/>
      <c r="ACJ47" s="249"/>
      <c r="ACK47" s="249"/>
      <c r="ACL47" s="249"/>
      <c r="ACM47" s="249"/>
      <c r="ACN47" s="249"/>
      <c r="ACO47" s="249"/>
      <c r="ACP47" s="249"/>
      <c r="ACQ47" s="249"/>
      <c r="ACR47" s="249"/>
      <c r="ACS47" s="249"/>
      <c r="ACT47" s="249"/>
      <c r="ACW47" s="248"/>
      <c r="ACY47" s="248"/>
      <c r="ADB47" s="249"/>
      <c r="ADC47" s="249"/>
      <c r="ADD47" s="249"/>
      <c r="ADE47" s="249"/>
      <c r="ADF47" s="249"/>
      <c r="ADG47" s="249"/>
      <c r="ADH47" s="249"/>
      <c r="ADI47" s="249"/>
      <c r="ADJ47" s="249"/>
      <c r="ADK47" s="249"/>
      <c r="ADL47" s="249"/>
      <c r="ADM47" s="249"/>
      <c r="ADP47" s="248"/>
      <c r="ADR47" s="248"/>
      <c r="ADU47" s="249"/>
      <c r="ADV47" s="249"/>
      <c r="ADW47" s="249"/>
      <c r="ADX47" s="249"/>
      <c r="ADY47" s="249"/>
      <c r="ADZ47" s="249"/>
      <c r="AEA47" s="249"/>
      <c r="AEB47" s="249"/>
      <c r="AEC47" s="249"/>
      <c r="AED47" s="249"/>
      <c r="AEE47" s="249"/>
      <c r="AEF47" s="249"/>
      <c r="AEI47" s="248"/>
      <c r="AEK47" s="248"/>
      <c r="AEN47" s="249"/>
      <c r="AEO47" s="249"/>
      <c r="AEP47" s="249"/>
      <c r="AEQ47" s="249"/>
      <c r="AER47" s="249"/>
      <c r="AES47" s="249"/>
      <c r="AET47" s="249"/>
      <c r="AEU47" s="249"/>
      <c r="AEV47" s="249"/>
      <c r="AEW47" s="249"/>
      <c r="AEX47" s="249"/>
      <c r="AEY47" s="249"/>
      <c r="AFB47" s="248"/>
      <c r="AFD47" s="248"/>
      <c r="AFG47" s="249"/>
      <c r="AFH47" s="249"/>
      <c r="AFI47" s="249"/>
      <c r="AFJ47" s="249"/>
      <c r="AFK47" s="249"/>
      <c r="AFL47" s="249"/>
      <c r="AFM47" s="249"/>
      <c r="AFN47" s="249"/>
      <c r="AFO47" s="249"/>
      <c r="AFP47" s="249"/>
      <c r="AFQ47" s="249"/>
      <c r="AFR47" s="249"/>
      <c r="AFU47" s="248"/>
      <c r="AFW47" s="248"/>
      <c r="AFZ47" s="249"/>
      <c r="AGA47" s="249"/>
      <c r="AGB47" s="249"/>
      <c r="AGC47" s="249"/>
      <c r="AGD47" s="249"/>
      <c r="AGE47" s="249"/>
      <c r="AGF47" s="249"/>
      <c r="AGG47" s="249"/>
      <c r="AGH47" s="249"/>
      <c r="AGI47" s="249"/>
      <c r="AGJ47" s="249"/>
      <c r="AGK47" s="249"/>
      <c r="AGN47" s="248"/>
      <c r="AGP47" s="248"/>
      <c r="AGS47" s="249"/>
      <c r="AGT47" s="249"/>
      <c r="AGU47" s="249"/>
      <c r="AGV47" s="249"/>
      <c r="AGW47" s="249"/>
      <c r="AGX47" s="249"/>
      <c r="AGY47" s="249"/>
      <c r="AGZ47" s="249"/>
      <c r="AHA47" s="249"/>
      <c r="AHB47" s="249"/>
      <c r="AHC47" s="249"/>
      <c r="AHD47" s="249"/>
      <c r="AHG47" s="248"/>
      <c r="AHI47" s="248"/>
      <c r="AHL47" s="249"/>
      <c r="AHM47" s="249"/>
      <c r="AHN47" s="249"/>
      <c r="AHO47" s="249"/>
      <c r="AHP47" s="249"/>
      <c r="AHQ47" s="249"/>
      <c r="AHR47" s="249"/>
      <c r="AHS47" s="249"/>
      <c r="AHT47" s="249"/>
      <c r="AHU47" s="249"/>
      <c r="AHV47" s="249"/>
      <c r="AHW47" s="249"/>
      <c r="AHZ47" s="248"/>
      <c r="AIB47" s="248"/>
      <c r="AIE47" s="249"/>
      <c r="AIF47" s="249"/>
      <c r="AIG47" s="249"/>
      <c r="AIH47" s="249"/>
      <c r="AII47" s="249"/>
      <c r="AIJ47" s="249"/>
      <c r="AIK47" s="249"/>
      <c r="AIL47" s="249"/>
      <c r="AIM47" s="249"/>
      <c r="AIN47" s="249"/>
      <c r="AIO47" s="249"/>
      <c r="AIP47" s="249"/>
      <c r="AIS47" s="248"/>
      <c r="AIU47" s="248"/>
      <c r="AIX47" s="249"/>
      <c r="AIY47" s="249"/>
      <c r="AIZ47" s="249"/>
      <c r="AJA47" s="249"/>
      <c r="AJB47" s="249"/>
      <c r="AJC47" s="249"/>
      <c r="AJD47" s="249"/>
      <c r="AJE47" s="249"/>
      <c r="AJF47" s="249"/>
      <c r="AJG47" s="249"/>
      <c r="AJH47" s="249"/>
      <c r="AJI47" s="249"/>
      <c r="AJL47" s="248"/>
      <c r="AJN47" s="248"/>
      <c r="AJQ47" s="249"/>
      <c r="AJR47" s="249"/>
      <c r="AJS47" s="249"/>
      <c r="AJT47" s="249"/>
      <c r="AJU47" s="249"/>
      <c r="AJV47" s="249"/>
      <c r="AJW47" s="249"/>
      <c r="AJX47" s="249"/>
      <c r="AJY47" s="249"/>
      <c r="AJZ47" s="249"/>
      <c r="AKA47" s="249"/>
      <c r="AKB47" s="249"/>
      <c r="AKE47" s="248"/>
      <c r="AKG47" s="248"/>
      <c r="AKJ47" s="249"/>
      <c r="AKK47" s="249"/>
      <c r="AKL47" s="249"/>
      <c r="AKM47" s="249"/>
      <c r="AKN47" s="249"/>
      <c r="AKO47" s="249"/>
      <c r="AKP47" s="249"/>
      <c r="AKQ47" s="249"/>
      <c r="AKR47" s="249"/>
      <c r="AKS47" s="249"/>
      <c r="AKT47" s="249"/>
      <c r="AKU47" s="249"/>
      <c r="AKX47" s="248"/>
      <c r="AKZ47" s="248"/>
      <c r="ALC47" s="249"/>
      <c r="ALD47" s="249"/>
      <c r="ALE47" s="249"/>
      <c r="ALF47" s="249"/>
      <c r="ALG47" s="249"/>
      <c r="ALH47" s="249"/>
      <c r="ALI47" s="249"/>
      <c r="ALJ47" s="249"/>
      <c r="ALK47" s="249"/>
      <c r="ALL47" s="249"/>
      <c r="ALM47" s="249"/>
      <c r="ALN47" s="249"/>
      <c r="ALQ47" s="248"/>
      <c r="ALS47" s="248"/>
      <c r="ALV47" s="249"/>
      <c r="ALW47" s="249"/>
      <c r="ALX47" s="249"/>
      <c r="ALY47" s="249"/>
      <c r="ALZ47" s="249"/>
      <c r="AMA47" s="249"/>
      <c r="AMB47" s="249"/>
      <c r="AMC47" s="249"/>
      <c r="AMD47" s="249"/>
      <c r="AME47" s="249"/>
      <c r="AMF47" s="249"/>
      <c r="AMG47" s="249"/>
      <c r="AMJ47" s="248"/>
      <c r="AML47" s="248"/>
      <c r="AMO47" s="249"/>
      <c r="AMP47" s="249"/>
      <c r="AMQ47" s="249"/>
      <c r="AMR47" s="249"/>
      <c r="AMS47" s="249"/>
      <c r="AMT47" s="249"/>
      <c r="AMU47" s="249"/>
      <c r="AMV47" s="249"/>
      <c r="AMW47" s="249"/>
      <c r="AMX47" s="249"/>
      <c r="AMY47" s="249"/>
      <c r="AMZ47" s="249"/>
      <c r="ANC47" s="248"/>
      <c r="ANE47" s="248"/>
      <c r="ANH47" s="249"/>
      <c r="ANI47" s="249"/>
      <c r="ANJ47" s="249"/>
      <c r="ANK47" s="249"/>
      <c r="ANL47" s="249"/>
      <c r="ANM47" s="249"/>
      <c r="ANN47" s="249"/>
      <c r="ANO47" s="249"/>
      <c r="ANP47" s="249"/>
      <c r="ANQ47" s="249"/>
      <c r="ANR47" s="249"/>
      <c r="ANS47" s="249"/>
      <c r="ANV47" s="248"/>
      <c r="ANX47" s="248"/>
      <c r="AOA47" s="249"/>
      <c r="AOB47" s="249"/>
      <c r="AOC47" s="249"/>
      <c r="AOD47" s="249"/>
      <c r="AOE47" s="249"/>
      <c r="AOF47" s="249"/>
      <c r="AOG47" s="249"/>
      <c r="AOH47" s="249"/>
      <c r="AOI47" s="249"/>
      <c r="AOJ47" s="249"/>
      <c r="AOK47" s="249"/>
      <c r="AOL47" s="249"/>
      <c r="AOO47" s="248"/>
      <c r="AOQ47" s="248"/>
      <c r="AOT47" s="249"/>
      <c r="AOU47" s="249"/>
      <c r="AOV47" s="249"/>
      <c r="AOW47" s="249"/>
      <c r="AOX47" s="249"/>
      <c r="AOY47" s="249"/>
      <c r="AOZ47" s="249"/>
      <c r="APA47" s="249"/>
      <c r="APB47" s="249"/>
      <c r="APC47" s="249"/>
      <c r="APD47" s="249"/>
      <c r="APE47" s="249"/>
      <c r="APH47" s="248"/>
      <c r="APJ47" s="248"/>
      <c r="APM47" s="249"/>
      <c r="APN47" s="249"/>
      <c r="APO47" s="249"/>
      <c r="APP47" s="249"/>
      <c r="APQ47" s="249"/>
      <c r="APR47" s="249"/>
      <c r="APS47" s="249"/>
      <c r="APT47" s="249"/>
      <c r="APU47" s="249"/>
      <c r="APV47" s="249"/>
      <c r="APW47" s="249"/>
      <c r="APX47" s="249"/>
      <c r="AQA47" s="248"/>
      <c r="AQC47" s="248"/>
      <c r="AQF47" s="249"/>
      <c r="AQG47" s="249"/>
      <c r="AQH47" s="249"/>
      <c r="AQI47" s="249"/>
      <c r="AQJ47" s="249"/>
      <c r="AQK47" s="249"/>
      <c r="AQL47" s="249"/>
      <c r="AQM47" s="249"/>
      <c r="AQN47" s="249"/>
      <c r="AQO47" s="249"/>
      <c r="AQP47" s="249"/>
      <c r="AQQ47" s="249"/>
      <c r="AQT47" s="248"/>
      <c r="AQV47" s="248"/>
      <c r="AQY47" s="249"/>
      <c r="AQZ47" s="249"/>
      <c r="ARA47" s="249"/>
      <c r="ARB47" s="249"/>
      <c r="ARC47" s="249"/>
      <c r="ARD47" s="249"/>
      <c r="ARE47" s="249"/>
      <c r="ARF47" s="249"/>
      <c r="ARG47" s="249"/>
      <c r="ARH47" s="249"/>
      <c r="ARI47" s="249"/>
      <c r="ARJ47" s="249"/>
      <c r="ARM47" s="248"/>
      <c r="ARO47" s="248"/>
      <c r="ARR47" s="249"/>
      <c r="ARS47" s="249"/>
      <c r="ART47" s="249"/>
      <c r="ARU47" s="249"/>
      <c r="ARV47" s="249"/>
      <c r="ARW47" s="249"/>
      <c r="ARX47" s="249"/>
      <c r="ARY47" s="249"/>
      <c r="ARZ47" s="249"/>
      <c r="ASA47" s="249"/>
      <c r="ASB47" s="249"/>
      <c r="ASC47" s="249"/>
      <c r="ASF47" s="248"/>
      <c r="ASH47" s="248"/>
      <c r="ASK47" s="249"/>
      <c r="ASL47" s="249"/>
      <c r="ASM47" s="249"/>
      <c r="ASN47" s="249"/>
      <c r="ASO47" s="249"/>
      <c r="ASP47" s="249"/>
      <c r="ASQ47" s="249"/>
      <c r="ASR47" s="249"/>
      <c r="ASS47" s="249"/>
      <c r="AST47" s="249"/>
      <c r="ASU47" s="249"/>
      <c r="ASV47" s="249"/>
      <c r="ASY47" s="248"/>
      <c r="ATA47" s="248"/>
      <c r="ATD47" s="249"/>
      <c r="ATE47" s="249"/>
      <c r="ATF47" s="249"/>
      <c r="ATG47" s="249"/>
      <c r="ATH47" s="249"/>
      <c r="ATI47" s="249"/>
      <c r="ATJ47" s="249"/>
      <c r="ATK47" s="249"/>
      <c r="ATL47" s="249"/>
      <c r="ATM47" s="249"/>
      <c r="ATN47" s="249"/>
      <c r="ATO47" s="249"/>
      <c r="ATR47" s="248"/>
      <c r="ATT47" s="248"/>
      <c r="ATW47" s="249"/>
      <c r="ATX47" s="249"/>
      <c r="ATY47" s="249"/>
      <c r="ATZ47" s="249"/>
      <c r="AUA47" s="249"/>
      <c r="AUB47" s="249"/>
      <c r="AUC47" s="249"/>
      <c r="AUD47" s="249"/>
      <c r="AUE47" s="249"/>
      <c r="AUF47" s="249"/>
      <c r="AUG47" s="249"/>
      <c r="AUH47" s="249"/>
      <c r="AUK47" s="248"/>
      <c r="AUM47" s="248"/>
      <c r="AUP47" s="249"/>
      <c r="AUQ47" s="249"/>
      <c r="AUR47" s="249"/>
      <c r="AUS47" s="249"/>
      <c r="AUT47" s="249"/>
      <c r="AUU47" s="249"/>
      <c r="AUV47" s="249"/>
      <c r="AUW47" s="249"/>
      <c r="AUX47" s="249"/>
      <c r="AUY47" s="249"/>
      <c r="AUZ47" s="249"/>
      <c r="AVA47" s="249"/>
      <c r="AVD47" s="248"/>
      <c r="AVF47" s="248"/>
      <c r="AVI47" s="249"/>
      <c r="AVJ47" s="249"/>
      <c r="AVK47" s="249"/>
      <c r="AVL47" s="249"/>
      <c r="AVM47" s="249"/>
      <c r="AVN47" s="249"/>
      <c r="AVO47" s="249"/>
      <c r="AVP47" s="249"/>
      <c r="AVQ47" s="249"/>
      <c r="AVR47" s="249"/>
      <c r="AVS47" s="249"/>
      <c r="AVT47" s="249"/>
      <c r="AVW47" s="248"/>
      <c r="AVY47" s="248"/>
      <c r="AWB47" s="249"/>
      <c r="AWC47" s="249"/>
      <c r="AWD47" s="249"/>
      <c r="AWE47" s="249"/>
      <c r="AWF47" s="249"/>
      <c r="AWG47" s="249"/>
      <c r="AWH47" s="249"/>
      <c r="AWI47" s="249"/>
      <c r="AWJ47" s="249"/>
      <c r="AWK47" s="249"/>
      <c r="AWL47" s="249"/>
      <c r="AWM47" s="249"/>
      <c r="AWP47" s="248"/>
      <c r="AWR47" s="248"/>
      <c r="AWU47" s="249"/>
      <c r="AWV47" s="249"/>
      <c r="AWW47" s="249"/>
      <c r="AWX47" s="249"/>
      <c r="AWY47" s="249"/>
      <c r="AWZ47" s="249"/>
      <c r="AXA47" s="249"/>
      <c r="AXB47" s="249"/>
      <c r="AXC47" s="249"/>
      <c r="AXD47" s="249"/>
      <c r="AXE47" s="249"/>
      <c r="AXF47" s="249"/>
      <c r="AXI47" s="248"/>
      <c r="AXK47" s="248"/>
      <c r="AXN47" s="249"/>
      <c r="AXO47" s="249"/>
      <c r="AXP47" s="249"/>
      <c r="AXQ47" s="249"/>
      <c r="AXR47" s="249"/>
      <c r="AXS47" s="249"/>
      <c r="AXT47" s="249"/>
      <c r="AXU47" s="249"/>
      <c r="AXV47" s="249"/>
      <c r="AXW47" s="249"/>
      <c r="AXX47" s="249"/>
      <c r="AXY47" s="249"/>
      <c r="AYB47" s="248"/>
      <c r="AYD47" s="248"/>
      <c r="AYG47" s="249"/>
      <c r="AYH47" s="249"/>
      <c r="AYI47" s="249"/>
      <c r="AYJ47" s="249"/>
      <c r="AYK47" s="249"/>
      <c r="AYL47" s="249"/>
      <c r="AYM47" s="249"/>
      <c r="AYN47" s="249"/>
      <c r="AYO47" s="249"/>
      <c r="AYP47" s="249"/>
      <c r="AYQ47" s="249"/>
      <c r="AYR47" s="249"/>
      <c r="AYU47" s="248"/>
      <c r="AYW47" s="248"/>
      <c r="AYZ47" s="249"/>
      <c r="AZA47" s="249"/>
      <c r="AZB47" s="249"/>
      <c r="AZC47" s="249"/>
      <c r="AZD47" s="249"/>
      <c r="AZE47" s="249"/>
      <c r="AZF47" s="249"/>
      <c r="AZG47" s="249"/>
      <c r="AZH47" s="249"/>
      <c r="AZI47" s="249"/>
      <c r="AZJ47" s="249"/>
      <c r="AZK47" s="249"/>
      <c r="AZN47" s="248"/>
      <c r="AZP47" s="248"/>
      <c r="AZS47" s="249"/>
      <c r="AZT47" s="249"/>
      <c r="AZU47" s="249"/>
      <c r="AZV47" s="249"/>
      <c r="AZW47" s="249"/>
      <c r="AZX47" s="249"/>
      <c r="AZY47" s="249"/>
      <c r="AZZ47" s="249"/>
      <c r="BAA47" s="249"/>
      <c r="BAB47" s="249"/>
      <c r="BAC47" s="249"/>
      <c r="BAD47" s="249"/>
      <c r="BAG47" s="248"/>
      <c r="BAI47" s="248"/>
      <c r="BAL47" s="249"/>
      <c r="BAM47" s="249"/>
      <c r="BAN47" s="249"/>
      <c r="BAO47" s="249"/>
      <c r="BAP47" s="249"/>
      <c r="BAQ47" s="249"/>
      <c r="BAR47" s="249"/>
      <c r="BAS47" s="249"/>
      <c r="BAT47" s="249"/>
      <c r="BAU47" s="249"/>
      <c r="BAV47" s="249"/>
      <c r="BAW47" s="249"/>
      <c r="BAZ47" s="248"/>
      <c r="BBB47" s="248"/>
      <c r="BBE47" s="249"/>
      <c r="BBF47" s="249"/>
      <c r="BBG47" s="249"/>
      <c r="BBH47" s="249"/>
      <c r="BBI47" s="249"/>
      <c r="BBJ47" s="249"/>
      <c r="BBK47" s="249"/>
      <c r="BBL47" s="249"/>
      <c r="BBM47" s="249"/>
      <c r="BBN47" s="249"/>
      <c r="BBO47" s="249"/>
      <c r="BBP47" s="249"/>
      <c r="BBS47" s="248"/>
      <c r="BBU47" s="248"/>
      <c r="BBX47" s="249"/>
      <c r="BBY47" s="249"/>
      <c r="BBZ47" s="249"/>
      <c r="BCA47" s="249"/>
      <c r="BCB47" s="249"/>
      <c r="BCC47" s="249"/>
      <c r="BCD47" s="249"/>
      <c r="BCE47" s="249"/>
      <c r="BCF47" s="249"/>
      <c r="BCG47" s="249"/>
      <c r="BCH47" s="249"/>
      <c r="BCI47" s="249"/>
      <c r="BCL47" s="248"/>
      <c r="BCN47" s="248"/>
      <c r="BCQ47" s="249"/>
      <c r="BCR47" s="249"/>
      <c r="BCS47" s="249"/>
      <c r="BCT47" s="249"/>
      <c r="BCU47" s="249"/>
      <c r="BCV47" s="249"/>
      <c r="BCW47" s="249"/>
      <c r="BCX47" s="249"/>
      <c r="BCY47" s="249"/>
      <c r="BCZ47" s="249"/>
      <c r="BDA47" s="249"/>
      <c r="BDB47" s="249"/>
      <c r="BDE47" s="248"/>
      <c r="BDG47" s="248"/>
      <c r="BDJ47" s="249"/>
      <c r="BDK47" s="249"/>
      <c r="BDL47" s="249"/>
      <c r="BDM47" s="249"/>
      <c r="BDN47" s="249"/>
      <c r="BDO47" s="249"/>
      <c r="BDP47" s="249"/>
      <c r="BDQ47" s="249"/>
      <c r="BDR47" s="249"/>
      <c r="BDS47" s="249"/>
      <c r="BDT47" s="249"/>
      <c r="BDU47" s="249"/>
      <c r="BDX47" s="248"/>
      <c r="BDZ47" s="248"/>
      <c r="BEC47" s="249"/>
      <c r="BED47" s="249"/>
      <c r="BEE47" s="249"/>
      <c r="BEF47" s="249"/>
      <c r="BEG47" s="249"/>
      <c r="BEH47" s="249"/>
      <c r="BEI47" s="249"/>
      <c r="BEJ47" s="249"/>
      <c r="BEK47" s="249"/>
      <c r="BEL47" s="249"/>
      <c r="BEM47" s="249"/>
      <c r="BEN47" s="249"/>
      <c r="BEQ47" s="248"/>
      <c r="BES47" s="248"/>
      <c r="BEV47" s="249"/>
      <c r="BEW47" s="249"/>
      <c r="BEX47" s="249"/>
      <c r="BEY47" s="249"/>
      <c r="BEZ47" s="249"/>
      <c r="BFA47" s="249"/>
      <c r="BFB47" s="249"/>
      <c r="BFC47" s="249"/>
      <c r="BFD47" s="249"/>
      <c r="BFE47" s="249"/>
      <c r="BFF47" s="249"/>
      <c r="BFG47" s="249"/>
      <c r="BFJ47" s="248"/>
      <c r="BFL47" s="248"/>
      <c r="BFO47" s="249"/>
      <c r="BFP47" s="249"/>
      <c r="BFQ47" s="249"/>
      <c r="BFR47" s="249"/>
      <c r="BFS47" s="249"/>
      <c r="BFT47" s="249"/>
      <c r="BFU47" s="249"/>
      <c r="BFV47" s="249"/>
      <c r="BFW47" s="249"/>
      <c r="BFX47" s="249"/>
      <c r="BFY47" s="249"/>
      <c r="BFZ47" s="249"/>
      <c r="BGC47" s="248"/>
      <c r="BGE47" s="248"/>
      <c r="BGH47" s="249"/>
      <c r="BGI47" s="249"/>
      <c r="BGJ47" s="249"/>
      <c r="BGK47" s="249"/>
      <c r="BGL47" s="249"/>
      <c r="BGM47" s="249"/>
      <c r="BGN47" s="249"/>
      <c r="BGO47" s="249"/>
      <c r="BGP47" s="249"/>
      <c r="BGQ47" s="249"/>
      <c r="BGR47" s="249"/>
      <c r="BGS47" s="249"/>
      <c r="BGV47" s="248"/>
      <c r="BGX47" s="248"/>
      <c r="BHA47" s="249"/>
      <c r="BHB47" s="249"/>
      <c r="BHC47" s="249"/>
      <c r="BHD47" s="249"/>
      <c r="BHE47" s="249"/>
      <c r="BHF47" s="249"/>
      <c r="BHG47" s="249"/>
      <c r="BHH47" s="249"/>
      <c r="BHI47" s="249"/>
      <c r="BHJ47" s="249"/>
      <c r="BHK47" s="249"/>
      <c r="BHL47" s="249"/>
      <c r="BHO47" s="248"/>
      <c r="BHQ47" s="248"/>
      <c r="BHT47" s="249"/>
      <c r="BHU47" s="249"/>
      <c r="BHV47" s="249"/>
      <c r="BHW47" s="249"/>
      <c r="BHX47" s="249"/>
      <c r="BHY47" s="249"/>
      <c r="BHZ47" s="249"/>
      <c r="BIA47" s="249"/>
      <c r="BIB47" s="249"/>
      <c r="BIC47" s="249"/>
      <c r="BID47" s="249"/>
      <c r="BIE47" s="249"/>
      <c r="BIH47" s="248"/>
      <c r="BIJ47" s="248"/>
      <c r="BIM47" s="249"/>
      <c r="BIN47" s="249"/>
      <c r="BIO47" s="249"/>
      <c r="BIP47" s="249"/>
      <c r="BIQ47" s="249"/>
      <c r="BIR47" s="249"/>
      <c r="BIS47" s="249"/>
      <c r="BIT47" s="249"/>
      <c r="BIU47" s="249"/>
      <c r="BIV47" s="249"/>
      <c r="BIW47" s="249"/>
      <c r="BIX47" s="249"/>
      <c r="BJA47" s="248"/>
      <c r="BJC47" s="248"/>
      <c r="BJF47" s="249"/>
      <c r="BJG47" s="249"/>
      <c r="BJH47" s="249"/>
      <c r="BJI47" s="249"/>
      <c r="BJJ47" s="249"/>
      <c r="BJK47" s="249"/>
      <c r="BJL47" s="249"/>
      <c r="BJM47" s="249"/>
      <c r="BJN47" s="249"/>
      <c r="BJO47" s="249"/>
      <c r="BJP47" s="249"/>
      <c r="BJQ47" s="249"/>
      <c r="BJT47" s="248"/>
      <c r="BJV47" s="248"/>
      <c r="BJY47" s="249"/>
      <c r="BJZ47" s="249"/>
      <c r="BKA47" s="249"/>
      <c r="BKB47" s="249"/>
      <c r="BKC47" s="249"/>
      <c r="BKD47" s="249"/>
      <c r="BKE47" s="249"/>
      <c r="BKF47" s="249"/>
      <c r="BKG47" s="249"/>
      <c r="BKH47" s="249"/>
      <c r="BKI47" s="249"/>
      <c r="BKJ47" s="249"/>
      <c r="BKM47" s="248"/>
      <c r="BKO47" s="248"/>
      <c r="BKR47" s="249"/>
      <c r="BKS47" s="249"/>
      <c r="BKT47" s="249"/>
      <c r="BKU47" s="249"/>
      <c r="BKV47" s="249"/>
      <c r="BKW47" s="249"/>
      <c r="BKX47" s="249"/>
      <c r="BKY47" s="249"/>
      <c r="BKZ47" s="249"/>
      <c r="BLA47" s="249"/>
      <c r="BLB47" s="249"/>
      <c r="BLC47" s="249"/>
      <c r="BLF47" s="248"/>
      <c r="BLH47" s="248"/>
      <c r="BLK47" s="249"/>
      <c r="BLL47" s="249"/>
      <c r="BLM47" s="249"/>
      <c r="BLN47" s="249"/>
      <c r="BLO47" s="249"/>
      <c r="BLP47" s="249"/>
      <c r="BLQ47" s="249"/>
      <c r="BLR47" s="249"/>
      <c r="BLS47" s="249"/>
      <c r="BLT47" s="249"/>
      <c r="BLU47" s="249"/>
      <c r="BLV47" s="249"/>
      <c r="BLY47" s="248"/>
      <c r="BMA47" s="248"/>
      <c r="BMD47" s="249"/>
      <c r="BME47" s="249"/>
      <c r="BMF47" s="249"/>
      <c r="BMG47" s="249"/>
      <c r="BMH47" s="249"/>
      <c r="BMI47" s="249"/>
      <c r="BMJ47" s="249"/>
      <c r="BMK47" s="249"/>
      <c r="BML47" s="249"/>
      <c r="BMM47" s="249"/>
      <c r="BMN47" s="249"/>
      <c r="BMO47" s="249"/>
      <c r="BMR47" s="248"/>
      <c r="BMT47" s="248"/>
      <c r="BMW47" s="249"/>
      <c r="BMX47" s="249"/>
      <c r="BMY47" s="249"/>
      <c r="BMZ47" s="249"/>
      <c r="BNA47" s="249"/>
      <c r="BNB47" s="249"/>
      <c r="BNC47" s="249"/>
      <c r="BND47" s="249"/>
      <c r="BNE47" s="249"/>
      <c r="BNF47" s="249"/>
      <c r="BNG47" s="249"/>
      <c r="BNH47" s="249"/>
      <c r="BNK47" s="248"/>
      <c r="BNM47" s="248"/>
      <c r="BNP47" s="249"/>
      <c r="BNQ47" s="249"/>
      <c r="BNR47" s="249"/>
      <c r="BNS47" s="249"/>
      <c r="BNT47" s="249"/>
      <c r="BNU47" s="249"/>
      <c r="BNV47" s="249"/>
      <c r="BNW47" s="249"/>
      <c r="BNX47" s="249"/>
      <c r="BNY47" s="249"/>
      <c r="BNZ47" s="249"/>
      <c r="BOA47" s="249"/>
      <c r="BOD47" s="248"/>
      <c r="BOF47" s="248"/>
      <c r="BOI47" s="249"/>
      <c r="BOJ47" s="249"/>
      <c r="BOK47" s="249"/>
      <c r="BOL47" s="249"/>
      <c r="BOM47" s="249"/>
      <c r="BON47" s="249"/>
      <c r="BOO47" s="249"/>
      <c r="BOP47" s="249"/>
      <c r="BOQ47" s="249"/>
      <c r="BOR47" s="249"/>
      <c r="BOS47" s="249"/>
      <c r="BOT47" s="249"/>
      <c r="BOW47" s="248"/>
      <c r="BOY47" s="248"/>
      <c r="BPB47" s="249"/>
      <c r="BPC47" s="249"/>
      <c r="BPD47" s="249"/>
      <c r="BPE47" s="249"/>
      <c r="BPF47" s="249"/>
      <c r="BPG47" s="249"/>
      <c r="BPH47" s="249"/>
      <c r="BPI47" s="249"/>
      <c r="BPJ47" s="249"/>
      <c r="BPK47" s="249"/>
      <c r="BPL47" s="249"/>
      <c r="BPM47" s="249"/>
      <c r="BPP47" s="248"/>
      <c r="BPR47" s="248"/>
      <c r="BPU47" s="249"/>
      <c r="BPV47" s="249"/>
      <c r="BPW47" s="249"/>
      <c r="BPX47" s="249"/>
      <c r="BPY47" s="249"/>
      <c r="BPZ47" s="249"/>
      <c r="BQA47" s="249"/>
      <c r="BQB47" s="249"/>
      <c r="BQC47" s="249"/>
      <c r="BQD47" s="249"/>
      <c r="BQE47" s="249"/>
      <c r="BQF47" s="249"/>
      <c r="BQI47" s="248"/>
      <c r="BQK47" s="248"/>
      <c r="BQN47" s="249"/>
      <c r="BQO47" s="249"/>
      <c r="BQP47" s="249"/>
      <c r="BQQ47" s="249"/>
      <c r="BQR47" s="249"/>
      <c r="BQS47" s="249"/>
      <c r="BQT47" s="249"/>
      <c r="BQU47" s="249"/>
      <c r="BQV47" s="249"/>
      <c r="BQW47" s="249"/>
      <c r="BQX47" s="249"/>
      <c r="BQY47" s="249"/>
      <c r="BRB47" s="248"/>
      <c r="BRD47" s="248"/>
      <c r="BRG47" s="249"/>
      <c r="BRH47" s="249"/>
      <c r="BRI47" s="249"/>
      <c r="BRJ47" s="249"/>
      <c r="BRK47" s="249"/>
      <c r="BRL47" s="249"/>
      <c r="BRM47" s="249"/>
      <c r="BRN47" s="249"/>
      <c r="BRO47" s="249"/>
      <c r="BRP47" s="249"/>
      <c r="BRQ47" s="249"/>
      <c r="BRR47" s="249"/>
      <c r="BRU47" s="248"/>
      <c r="BRW47" s="248"/>
      <c r="BRZ47" s="249"/>
      <c r="BSA47" s="249"/>
      <c r="BSB47" s="249"/>
      <c r="BSC47" s="249"/>
      <c r="BSD47" s="249"/>
      <c r="BSE47" s="249"/>
      <c r="BSF47" s="249"/>
      <c r="BSG47" s="249"/>
      <c r="BSH47" s="249"/>
      <c r="BSI47" s="249"/>
      <c r="BSJ47" s="249"/>
      <c r="BSK47" s="249"/>
      <c r="BSN47" s="248"/>
      <c r="BSP47" s="248"/>
      <c r="BSS47" s="249"/>
      <c r="BST47" s="249"/>
      <c r="BSU47" s="249"/>
      <c r="BSV47" s="249"/>
      <c r="BSW47" s="249"/>
      <c r="BSX47" s="249"/>
      <c r="BSY47" s="249"/>
      <c r="BSZ47" s="249"/>
      <c r="BTA47" s="249"/>
      <c r="BTB47" s="249"/>
      <c r="BTC47" s="249"/>
      <c r="BTD47" s="249"/>
      <c r="BTG47" s="248"/>
      <c r="BTI47" s="248"/>
      <c r="BTL47" s="249"/>
      <c r="BTM47" s="249"/>
      <c r="BTN47" s="249"/>
      <c r="BTO47" s="249"/>
      <c r="BTP47" s="249"/>
      <c r="BTQ47" s="249"/>
      <c r="BTR47" s="249"/>
      <c r="BTS47" s="249"/>
      <c r="BTT47" s="249"/>
      <c r="BTU47" s="249"/>
      <c r="BTV47" s="249"/>
      <c r="BTW47" s="249"/>
      <c r="BTZ47" s="248"/>
      <c r="BUB47" s="248"/>
      <c r="BUE47" s="249"/>
      <c r="BUF47" s="249"/>
      <c r="BUG47" s="249"/>
      <c r="BUH47" s="249"/>
      <c r="BUI47" s="249"/>
      <c r="BUJ47" s="249"/>
      <c r="BUK47" s="249"/>
      <c r="BUL47" s="249"/>
      <c r="BUM47" s="249"/>
      <c r="BUN47" s="249"/>
      <c r="BUO47" s="249"/>
      <c r="BUP47" s="249"/>
      <c r="BUS47" s="248"/>
      <c r="BUU47" s="248"/>
      <c r="BUX47" s="249"/>
      <c r="BUY47" s="249"/>
      <c r="BUZ47" s="249"/>
      <c r="BVA47" s="249"/>
      <c r="BVB47" s="249"/>
      <c r="BVC47" s="249"/>
      <c r="BVD47" s="249"/>
      <c r="BVE47" s="249"/>
      <c r="BVF47" s="249"/>
      <c r="BVG47" s="249"/>
      <c r="BVH47" s="249"/>
      <c r="BVI47" s="249"/>
      <c r="BVL47" s="248"/>
      <c r="BVN47" s="248"/>
      <c r="BVQ47" s="249"/>
      <c r="BVR47" s="249"/>
      <c r="BVS47" s="249"/>
      <c r="BVT47" s="249"/>
      <c r="BVU47" s="249"/>
      <c r="BVV47" s="249"/>
      <c r="BVW47" s="249"/>
      <c r="BVX47" s="249"/>
      <c r="BVY47" s="249"/>
      <c r="BVZ47" s="249"/>
      <c r="BWA47" s="249"/>
      <c r="BWB47" s="249"/>
      <c r="BWE47" s="248"/>
      <c r="BWG47" s="248"/>
      <c r="BWJ47" s="249"/>
      <c r="BWK47" s="249"/>
      <c r="BWL47" s="249"/>
      <c r="BWM47" s="249"/>
      <c r="BWN47" s="249"/>
      <c r="BWO47" s="249"/>
      <c r="BWP47" s="249"/>
      <c r="BWQ47" s="249"/>
      <c r="BWR47" s="249"/>
      <c r="BWS47" s="249"/>
      <c r="BWT47" s="249"/>
      <c r="BWU47" s="249"/>
      <c r="BWX47" s="248"/>
      <c r="BWZ47" s="248"/>
      <c r="BXC47" s="249"/>
      <c r="BXD47" s="249"/>
      <c r="BXE47" s="249"/>
      <c r="BXF47" s="249"/>
      <c r="BXG47" s="249"/>
      <c r="BXH47" s="249"/>
      <c r="BXI47" s="249"/>
      <c r="BXJ47" s="249"/>
      <c r="BXK47" s="249"/>
      <c r="BXL47" s="249"/>
      <c r="BXM47" s="249"/>
      <c r="BXN47" s="249"/>
      <c r="BXQ47" s="248"/>
      <c r="BXS47" s="248"/>
      <c r="BXV47" s="249"/>
      <c r="BXW47" s="249"/>
      <c r="BXX47" s="249"/>
      <c r="BXY47" s="249"/>
      <c r="BXZ47" s="249"/>
      <c r="BYA47" s="249"/>
      <c r="BYB47" s="249"/>
      <c r="BYC47" s="249"/>
      <c r="BYD47" s="249"/>
      <c r="BYE47" s="249"/>
      <c r="BYF47" s="249"/>
      <c r="BYG47" s="249"/>
      <c r="BYJ47" s="248"/>
      <c r="BYL47" s="248"/>
      <c r="BYO47" s="249"/>
      <c r="BYP47" s="249"/>
      <c r="BYQ47" s="249"/>
      <c r="BYR47" s="249"/>
      <c r="BYS47" s="249"/>
      <c r="BYT47" s="249"/>
      <c r="BYU47" s="249"/>
      <c r="BYV47" s="249"/>
      <c r="BYW47" s="249"/>
      <c r="BYX47" s="249"/>
      <c r="BYY47" s="249"/>
      <c r="BYZ47" s="249"/>
      <c r="BZC47" s="248"/>
      <c r="BZE47" s="248"/>
      <c r="BZH47" s="249"/>
      <c r="BZI47" s="249"/>
      <c r="BZJ47" s="249"/>
      <c r="BZK47" s="249"/>
      <c r="BZL47" s="249"/>
      <c r="BZM47" s="249"/>
      <c r="BZN47" s="249"/>
      <c r="BZO47" s="249"/>
      <c r="BZP47" s="249"/>
      <c r="BZQ47" s="249"/>
      <c r="BZR47" s="249"/>
      <c r="BZS47" s="249"/>
      <c r="BZV47" s="248"/>
      <c r="BZX47" s="248"/>
      <c r="CAA47" s="249"/>
      <c r="CAB47" s="249"/>
      <c r="CAC47" s="249"/>
      <c r="CAD47" s="249"/>
      <c r="CAE47" s="249"/>
      <c r="CAF47" s="249"/>
      <c r="CAG47" s="249"/>
      <c r="CAH47" s="249"/>
      <c r="CAI47" s="249"/>
      <c r="CAJ47" s="249"/>
      <c r="CAK47" s="249"/>
      <c r="CAL47" s="249"/>
      <c r="CAO47" s="248"/>
      <c r="CAQ47" s="248"/>
      <c r="CAT47" s="249"/>
      <c r="CAU47" s="249"/>
      <c r="CAV47" s="249"/>
      <c r="CAW47" s="249"/>
      <c r="CAX47" s="249"/>
      <c r="CAY47" s="249"/>
      <c r="CAZ47" s="249"/>
      <c r="CBA47" s="249"/>
      <c r="CBB47" s="249"/>
      <c r="CBC47" s="249"/>
      <c r="CBD47" s="249"/>
      <c r="CBE47" s="249"/>
      <c r="CBH47" s="248"/>
      <c r="CBJ47" s="248"/>
      <c r="CBM47" s="249"/>
      <c r="CBN47" s="249"/>
      <c r="CBO47" s="249"/>
      <c r="CBP47" s="249"/>
      <c r="CBQ47" s="249"/>
      <c r="CBR47" s="249"/>
      <c r="CBS47" s="249"/>
      <c r="CBT47" s="249"/>
      <c r="CBU47" s="249"/>
      <c r="CBV47" s="249"/>
      <c r="CBW47" s="249"/>
      <c r="CBX47" s="249"/>
      <c r="CCA47" s="248"/>
      <c r="CCC47" s="248"/>
      <c r="CCF47" s="249"/>
      <c r="CCG47" s="249"/>
      <c r="CCH47" s="249"/>
      <c r="CCI47" s="249"/>
      <c r="CCJ47" s="249"/>
      <c r="CCK47" s="249"/>
      <c r="CCL47" s="249"/>
      <c r="CCM47" s="249"/>
      <c r="CCN47" s="249"/>
      <c r="CCO47" s="249"/>
      <c r="CCP47" s="249"/>
      <c r="CCQ47" s="249"/>
      <c r="CCT47" s="248"/>
      <c r="CCV47" s="248"/>
      <c r="CCY47" s="249"/>
      <c r="CCZ47" s="249"/>
      <c r="CDA47" s="249"/>
      <c r="CDB47" s="249"/>
      <c r="CDC47" s="249"/>
      <c r="CDD47" s="249"/>
      <c r="CDE47" s="249"/>
      <c r="CDF47" s="249"/>
      <c r="CDG47" s="249"/>
      <c r="CDH47" s="249"/>
      <c r="CDI47" s="249"/>
      <c r="CDJ47" s="249"/>
      <c r="CDM47" s="248"/>
      <c r="CDO47" s="248"/>
      <c r="CDR47" s="249"/>
      <c r="CDS47" s="249"/>
      <c r="CDT47" s="249"/>
      <c r="CDU47" s="249"/>
      <c r="CDV47" s="249"/>
      <c r="CDW47" s="249"/>
      <c r="CDX47" s="249"/>
      <c r="CDY47" s="249"/>
      <c r="CDZ47" s="249"/>
      <c r="CEA47" s="249"/>
      <c r="CEB47" s="249"/>
      <c r="CEC47" s="249"/>
      <c r="CEF47" s="248"/>
      <c r="CEH47" s="248"/>
      <c r="CEK47" s="249"/>
      <c r="CEL47" s="249"/>
      <c r="CEM47" s="249"/>
      <c r="CEN47" s="249"/>
      <c r="CEO47" s="249"/>
      <c r="CEP47" s="249"/>
      <c r="CEQ47" s="249"/>
      <c r="CER47" s="249"/>
      <c r="CES47" s="249"/>
      <c r="CET47" s="249"/>
      <c r="CEU47" s="249"/>
      <c r="CEV47" s="249"/>
      <c r="CEY47" s="248"/>
      <c r="CFA47" s="248"/>
      <c r="CFD47" s="249"/>
      <c r="CFE47" s="249"/>
      <c r="CFF47" s="249"/>
      <c r="CFG47" s="249"/>
      <c r="CFH47" s="249"/>
      <c r="CFI47" s="249"/>
      <c r="CFJ47" s="249"/>
      <c r="CFK47" s="249"/>
      <c r="CFL47" s="249"/>
      <c r="CFM47" s="249"/>
      <c r="CFN47" s="249"/>
      <c r="CFO47" s="249"/>
      <c r="CFR47" s="248"/>
      <c r="CFT47" s="248"/>
      <c r="CFW47" s="249"/>
      <c r="CFX47" s="249"/>
      <c r="CFY47" s="249"/>
      <c r="CFZ47" s="249"/>
      <c r="CGA47" s="249"/>
      <c r="CGB47" s="249"/>
      <c r="CGC47" s="249"/>
      <c r="CGD47" s="249"/>
      <c r="CGE47" s="249"/>
      <c r="CGF47" s="249"/>
      <c r="CGG47" s="249"/>
      <c r="CGH47" s="249"/>
      <c r="CGK47" s="248"/>
      <c r="CGM47" s="248"/>
      <c r="CGP47" s="249"/>
      <c r="CGQ47" s="249"/>
      <c r="CGR47" s="249"/>
      <c r="CGS47" s="249"/>
      <c r="CGT47" s="249"/>
      <c r="CGU47" s="249"/>
      <c r="CGV47" s="249"/>
      <c r="CGW47" s="249"/>
      <c r="CGX47" s="249"/>
      <c r="CGY47" s="249"/>
      <c r="CGZ47" s="249"/>
      <c r="CHA47" s="249"/>
      <c r="CHD47" s="248"/>
      <c r="CHF47" s="248"/>
      <c r="CHI47" s="249"/>
      <c r="CHJ47" s="249"/>
      <c r="CHK47" s="249"/>
      <c r="CHL47" s="249"/>
      <c r="CHM47" s="249"/>
      <c r="CHN47" s="249"/>
      <c r="CHO47" s="249"/>
      <c r="CHP47" s="249"/>
      <c r="CHQ47" s="249"/>
      <c r="CHR47" s="249"/>
      <c r="CHS47" s="249"/>
      <c r="CHT47" s="249"/>
      <c r="CHW47" s="248"/>
      <c r="CHY47" s="248"/>
      <c r="CIB47" s="249"/>
      <c r="CIC47" s="249"/>
      <c r="CID47" s="249"/>
      <c r="CIE47" s="249"/>
      <c r="CIF47" s="249"/>
      <c r="CIG47" s="249"/>
      <c r="CIH47" s="249"/>
      <c r="CII47" s="249"/>
      <c r="CIJ47" s="249"/>
      <c r="CIK47" s="249"/>
      <c r="CIL47" s="249"/>
      <c r="CIM47" s="249"/>
      <c r="CIP47" s="248"/>
      <c r="CIR47" s="248"/>
      <c r="CIU47" s="249"/>
      <c r="CIV47" s="249"/>
      <c r="CIW47" s="249"/>
      <c r="CIX47" s="249"/>
      <c r="CIY47" s="249"/>
      <c r="CIZ47" s="249"/>
      <c r="CJA47" s="249"/>
      <c r="CJB47" s="249"/>
      <c r="CJC47" s="249"/>
      <c r="CJD47" s="249"/>
      <c r="CJE47" s="249"/>
      <c r="CJF47" s="249"/>
      <c r="CJI47" s="248"/>
      <c r="CJK47" s="248"/>
      <c r="CJN47" s="249"/>
      <c r="CJO47" s="249"/>
      <c r="CJP47" s="249"/>
      <c r="CJQ47" s="249"/>
      <c r="CJR47" s="249"/>
      <c r="CJS47" s="249"/>
      <c r="CJT47" s="249"/>
      <c r="CJU47" s="249"/>
      <c r="CJV47" s="249"/>
      <c r="CJW47" s="249"/>
      <c r="CJX47" s="249"/>
      <c r="CJY47" s="249"/>
      <c r="CKB47" s="248"/>
      <c r="CKD47" s="248"/>
      <c r="CKG47" s="249"/>
      <c r="CKH47" s="249"/>
      <c r="CKI47" s="249"/>
      <c r="CKJ47" s="249"/>
      <c r="CKK47" s="249"/>
      <c r="CKL47" s="249"/>
      <c r="CKM47" s="249"/>
      <c r="CKN47" s="249"/>
      <c r="CKO47" s="249"/>
      <c r="CKP47" s="249"/>
      <c r="CKQ47" s="249"/>
      <c r="CKR47" s="249"/>
      <c r="CKU47" s="248"/>
      <c r="CKW47" s="248"/>
      <c r="CKZ47" s="249"/>
      <c r="CLA47" s="249"/>
      <c r="CLB47" s="249"/>
      <c r="CLC47" s="249"/>
      <c r="CLD47" s="249"/>
      <c r="CLE47" s="249"/>
      <c r="CLF47" s="249"/>
      <c r="CLG47" s="249"/>
      <c r="CLH47" s="249"/>
      <c r="CLI47" s="249"/>
      <c r="CLJ47" s="249"/>
      <c r="CLK47" s="249"/>
      <c r="CLN47" s="248"/>
      <c r="CLP47" s="248"/>
      <c r="CLS47" s="249"/>
      <c r="CLT47" s="249"/>
      <c r="CLU47" s="249"/>
      <c r="CLV47" s="249"/>
      <c r="CLW47" s="249"/>
      <c r="CLX47" s="249"/>
      <c r="CLY47" s="249"/>
      <c r="CLZ47" s="249"/>
      <c r="CMA47" s="249"/>
      <c r="CMB47" s="249"/>
      <c r="CMC47" s="249"/>
      <c r="CMD47" s="249"/>
      <c r="CMG47" s="248"/>
      <c r="CMI47" s="248"/>
      <c r="CML47" s="249"/>
      <c r="CMM47" s="249"/>
      <c r="CMN47" s="249"/>
      <c r="CMO47" s="249"/>
      <c r="CMP47" s="249"/>
      <c r="CMQ47" s="249"/>
      <c r="CMR47" s="249"/>
      <c r="CMS47" s="249"/>
      <c r="CMT47" s="249"/>
      <c r="CMU47" s="249"/>
      <c r="CMV47" s="249"/>
      <c r="CMW47" s="249"/>
      <c r="CMZ47" s="248"/>
      <c r="CNB47" s="248"/>
      <c r="CNE47" s="249"/>
      <c r="CNF47" s="249"/>
      <c r="CNG47" s="249"/>
      <c r="CNH47" s="249"/>
      <c r="CNI47" s="249"/>
      <c r="CNJ47" s="249"/>
      <c r="CNK47" s="249"/>
      <c r="CNL47" s="249"/>
      <c r="CNM47" s="249"/>
      <c r="CNN47" s="249"/>
      <c r="CNO47" s="249"/>
      <c r="CNP47" s="249"/>
      <c r="CNS47" s="248"/>
      <c r="CNU47" s="248"/>
      <c r="CNX47" s="249"/>
      <c r="CNY47" s="249"/>
      <c r="CNZ47" s="249"/>
      <c r="COA47" s="249"/>
      <c r="COB47" s="249"/>
      <c r="COC47" s="249"/>
      <c r="COD47" s="249"/>
      <c r="COE47" s="249"/>
      <c r="COF47" s="249"/>
      <c r="COG47" s="249"/>
      <c r="COH47" s="249"/>
      <c r="COI47" s="249"/>
      <c r="COL47" s="248"/>
      <c r="CON47" s="248"/>
      <c r="COQ47" s="249"/>
      <c r="COR47" s="249"/>
      <c r="COS47" s="249"/>
      <c r="COT47" s="249"/>
      <c r="COU47" s="249"/>
      <c r="COV47" s="249"/>
      <c r="COW47" s="249"/>
      <c r="COX47" s="249"/>
      <c r="COY47" s="249"/>
      <c r="COZ47" s="249"/>
      <c r="CPA47" s="249"/>
      <c r="CPB47" s="249"/>
      <c r="CPE47" s="248"/>
      <c r="CPG47" s="248"/>
      <c r="CPJ47" s="249"/>
      <c r="CPK47" s="249"/>
      <c r="CPL47" s="249"/>
      <c r="CPM47" s="249"/>
      <c r="CPN47" s="249"/>
      <c r="CPO47" s="249"/>
      <c r="CPP47" s="249"/>
      <c r="CPQ47" s="249"/>
      <c r="CPR47" s="249"/>
      <c r="CPS47" s="249"/>
      <c r="CPT47" s="249"/>
      <c r="CPU47" s="249"/>
      <c r="CPX47" s="248"/>
      <c r="CPZ47" s="248"/>
      <c r="CQC47" s="249"/>
      <c r="CQD47" s="249"/>
      <c r="CQE47" s="249"/>
      <c r="CQF47" s="249"/>
      <c r="CQG47" s="249"/>
      <c r="CQH47" s="249"/>
      <c r="CQI47" s="249"/>
      <c r="CQJ47" s="249"/>
      <c r="CQK47" s="249"/>
      <c r="CQL47" s="249"/>
      <c r="CQM47" s="249"/>
      <c r="CQN47" s="249"/>
      <c r="CQQ47" s="248"/>
      <c r="CQS47" s="248"/>
      <c r="CQV47" s="249"/>
      <c r="CQW47" s="249"/>
      <c r="CQX47" s="249"/>
      <c r="CQY47" s="249"/>
      <c r="CQZ47" s="249"/>
      <c r="CRA47" s="249"/>
      <c r="CRB47" s="249"/>
      <c r="CRC47" s="249"/>
      <c r="CRD47" s="249"/>
      <c r="CRE47" s="249"/>
      <c r="CRF47" s="249"/>
      <c r="CRG47" s="249"/>
      <c r="CRJ47" s="248"/>
      <c r="CRL47" s="248"/>
      <c r="CRO47" s="249"/>
      <c r="CRP47" s="249"/>
      <c r="CRQ47" s="249"/>
      <c r="CRR47" s="249"/>
      <c r="CRS47" s="249"/>
      <c r="CRT47" s="249"/>
      <c r="CRU47" s="249"/>
      <c r="CRV47" s="249"/>
      <c r="CRW47" s="249"/>
      <c r="CRX47" s="249"/>
      <c r="CRY47" s="249"/>
      <c r="CRZ47" s="249"/>
      <c r="CSC47" s="248"/>
      <c r="CSE47" s="248"/>
      <c r="CSH47" s="249"/>
      <c r="CSI47" s="249"/>
      <c r="CSJ47" s="249"/>
      <c r="CSK47" s="249"/>
      <c r="CSL47" s="249"/>
      <c r="CSM47" s="249"/>
      <c r="CSN47" s="249"/>
      <c r="CSO47" s="249"/>
      <c r="CSP47" s="249"/>
      <c r="CSQ47" s="249"/>
      <c r="CSR47" s="249"/>
      <c r="CSS47" s="249"/>
      <c r="CSV47" s="248"/>
      <c r="CSX47" s="248"/>
      <c r="CTA47" s="249"/>
      <c r="CTB47" s="249"/>
      <c r="CTC47" s="249"/>
      <c r="CTD47" s="249"/>
      <c r="CTE47" s="249"/>
      <c r="CTF47" s="249"/>
      <c r="CTG47" s="249"/>
      <c r="CTH47" s="249"/>
      <c r="CTI47" s="249"/>
      <c r="CTJ47" s="249"/>
      <c r="CTK47" s="249"/>
      <c r="CTL47" s="249"/>
      <c r="CTO47" s="248"/>
      <c r="CTQ47" s="248"/>
      <c r="CTT47" s="249"/>
      <c r="CTU47" s="249"/>
      <c r="CTV47" s="249"/>
      <c r="CTW47" s="249"/>
      <c r="CTX47" s="249"/>
      <c r="CTY47" s="249"/>
      <c r="CTZ47" s="249"/>
      <c r="CUA47" s="249"/>
      <c r="CUB47" s="249"/>
      <c r="CUC47" s="249"/>
      <c r="CUD47" s="249"/>
      <c r="CUE47" s="249"/>
      <c r="CUH47" s="248"/>
      <c r="CUJ47" s="248"/>
      <c r="CUM47" s="249"/>
      <c r="CUN47" s="249"/>
      <c r="CUO47" s="249"/>
      <c r="CUP47" s="249"/>
      <c r="CUQ47" s="249"/>
      <c r="CUR47" s="249"/>
      <c r="CUS47" s="249"/>
      <c r="CUT47" s="249"/>
      <c r="CUU47" s="249"/>
      <c r="CUV47" s="249"/>
      <c r="CUW47" s="249"/>
      <c r="CUX47" s="249"/>
      <c r="CVA47" s="248"/>
      <c r="CVC47" s="248"/>
      <c r="CVF47" s="249"/>
      <c r="CVG47" s="249"/>
      <c r="CVH47" s="249"/>
      <c r="CVI47" s="249"/>
      <c r="CVJ47" s="249"/>
      <c r="CVK47" s="249"/>
      <c r="CVL47" s="249"/>
      <c r="CVM47" s="249"/>
      <c r="CVN47" s="249"/>
      <c r="CVO47" s="249"/>
      <c r="CVP47" s="249"/>
      <c r="CVQ47" s="249"/>
      <c r="CVT47" s="248"/>
      <c r="CVV47" s="248"/>
      <c r="CVY47" s="249"/>
      <c r="CVZ47" s="249"/>
      <c r="CWA47" s="249"/>
      <c r="CWB47" s="249"/>
      <c r="CWC47" s="249"/>
      <c r="CWD47" s="249"/>
      <c r="CWE47" s="249"/>
      <c r="CWF47" s="249"/>
      <c r="CWG47" s="249"/>
      <c r="CWH47" s="249"/>
      <c r="CWI47" s="249"/>
      <c r="CWJ47" s="249"/>
      <c r="CWM47" s="248"/>
      <c r="CWO47" s="248"/>
      <c r="CWR47" s="249"/>
      <c r="CWS47" s="249"/>
      <c r="CWT47" s="249"/>
      <c r="CWU47" s="249"/>
      <c r="CWV47" s="249"/>
      <c r="CWW47" s="249"/>
      <c r="CWX47" s="249"/>
      <c r="CWY47" s="249"/>
      <c r="CWZ47" s="249"/>
      <c r="CXA47" s="249"/>
      <c r="CXB47" s="249"/>
      <c r="CXC47" s="249"/>
      <c r="CXF47" s="248"/>
      <c r="CXH47" s="248"/>
      <c r="CXK47" s="249"/>
      <c r="CXL47" s="249"/>
      <c r="CXM47" s="249"/>
      <c r="CXN47" s="249"/>
      <c r="CXO47" s="249"/>
      <c r="CXP47" s="249"/>
      <c r="CXQ47" s="249"/>
      <c r="CXR47" s="249"/>
      <c r="CXS47" s="249"/>
      <c r="CXT47" s="249"/>
      <c r="CXU47" s="249"/>
      <c r="CXV47" s="249"/>
      <c r="CXY47" s="248"/>
      <c r="CYA47" s="248"/>
      <c r="CYD47" s="249"/>
      <c r="CYE47" s="249"/>
      <c r="CYF47" s="249"/>
      <c r="CYG47" s="249"/>
      <c r="CYH47" s="249"/>
      <c r="CYI47" s="249"/>
      <c r="CYJ47" s="249"/>
      <c r="CYK47" s="249"/>
      <c r="CYL47" s="249"/>
      <c r="CYM47" s="249"/>
      <c r="CYN47" s="249"/>
      <c r="CYO47" s="249"/>
      <c r="CYR47" s="248"/>
      <c r="CYT47" s="248"/>
      <c r="CYW47" s="249"/>
      <c r="CYX47" s="249"/>
      <c r="CYY47" s="249"/>
      <c r="CYZ47" s="249"/>
      <c r="CZA47" s="249"/>
      <c r="CZB47" s="249"/>
      <c r="CZC47" s="249"/>
      <c r="CZD47" s="249"/>
      <c r="CZE47" s="249"/>
      <c r="CZF47" s="249"/>
      <c r="CZG47" s="249"/>
      <c r="CZH47" s="249"/>
      <c r="CZK47" s="248"/>
      <c r="CZM47" s="248"/>
      <c r="CZP47" s="249"/>
      <c r="CZQ47" s="249"/>
      <c r="CZR47" s="249"/>
      <c r="CZS47" s="249"/>
      <c r="CZT47" s="249"/>
      <c r="CZU47" s="249"/>
      <c r="CZV47" s="249"/>
      <c r="CZW47" s="249"/>
      <c r="CZX47" s="249"/>
      <c r="CZY47" s="249"/>
      <c r="CZZ47" s="249"/>
      <c r="DAA47" s="249"/>
      <c r="DAD47" s="248"/>
      <c r="DAF47" s="248"/>
      <c r="DAI47" s="249"/>
      <c r="DAJ47" s="249"/>
      <c r="DAK47" s="249"/>
      <c r="DAL47" s="249"/>
      <c r="DAM47" s="249"/>
      <c r="DAN47" s="249"/>
      <c r="DAO47" s="249"/>
      <c r="DAP47" s="249"/>
      <c r="DAQ47" s="249"/>
      <c r="DAR47" s="249"/>
      <c r="DAS47" s="249"/>
      <c r="DAT47" s="249"/>
      <c r="DAW47" s="248"/>
      <c r="DAY47" s="248"/>
      <c r="DBB47" s="249"/>
      <c r="DBC47" s="249"/>
      <c r="DBD47" s="249"/>
      <c r="DBE47" s="249"/>
      <c r="DBF47" s="249"/>
      <c r="DBG47" s="249"/>
      <c r="DBH47" s="249"/>
      <c r="DBI47" s="249"/>
      <c r="DBJ47" s="249"/>
      <c r="DBK47" s="249"/>
      <c r="DBL47" s="249"/>
      <c r="DBM47" s="249"/>
      <c r="DBP47" s="248"/>
      <c r="DBR47" s="248"/>
      <c r="DBU47" s="249"/>
      <c r="DBV47" s="249"/>
      <c r="DBW47" s="249"/>
      <c r="DBX47" s="249"/>
      <c r="DBY47" s="249"/>
      <c r="DBZ47" s="249"/>
      <c r="DCA47" s="249"/>
      <c r="DCB47" s="249"/>
      <c r="DCC47" s="249"/>
      <c r="DCD47" s="249"/>
      <c r="DCE47" s="249"/>
      <c r="DCF47" s="249"/>
      <c r="DCI47" s="248"/>
      <c r="DCK47" s="248"/>
      <c r="DCN47" s="249"/>
      <c r="DCO47" s="249"/>
      <c r="DCP47" s="249"/>
      <c r="DCQ47" s="249"/>
      <c r="DCR47" s="249"/>
      <c r="DCS47" s="249"/>
      <c r="DCT47" s="249"/>
      <c r="DCU47" s="249"/>
      <c r="DCV47" s="249"/>
      <c r="DCW47" s="249"/>
      <c r="DCX47" s="249"/>
      <c r="DCY47" s="249"/>
      <c r="DDB47" s="248"/>
      <c r="DDD47" s="248"/>
      <c r="DDG47" s="249"/>
      <c r="DDH47" s="249"/>
      <c r="DDI47" s="249"/>
      <c r="DDJ47" s="249"/>
      <c r="DDK47" s="249"/>
      <c r="DDL47" s="249"/>
      <c r="DDM47" s="249"/>
      <c r="DDN47" s="249"/>
      <c r="DDO47" s="249"/>
      <c r="DDP47" s="249"/>
      <c r="DDQ47" s="249"/>
      <c r="DDR47" s="249"/>
      <c r="DDU47" s="248"/>
      <c r="DDW47" s="248"/>
      <c r="DDZ47" s="249"/>
      <c r="DEA47" s="249"/>
      <c r="DEB47" s="249"/>
      <c r="DEC47" s="249"/>
      <c r="DED47" s="249"/>
      <c r="DEE47" s="249"/>
      <c r="DEF47" s="249"/>
      <c r="DEG47" s="249"/>
      <c r="DEH47" s="249"/>
      <c r="DEI47" s="249"/>
      <c r="DEJ47" s="249"/>
      <c r="DEK47" s="249"/>
      <c r="DEN47" s="248"/>
      <c r="DEP47" s="248"/>
      <c r="DES47" s="249"/>
      <c r="DET47" s="249"/>
      <c r="DEU47" s="249"/>
      <c r="DEV47" s="249"/>
      <c r="DEW47" s="249"/>
      <c r="DEX47" s="249"/>
      <c r="DEY47" s="249"/>
      <c r="DEZ47" s="249"/>
      <c r="DFA47" s="249"/>
      <c r="DFB47" s="249"/>
      <c r="DFC47" s="249"/>
      <c r="DFD47" s="249"/>
      <c r="DFG47" s="248"/>
      <c r="DFI47" s="248"/>
      <c r="DFL47" s="249"/>
      <c r="DFM47" s="249"/>
      <c r="DFN47" s="249"/>
      <c r="DFO47" s="249"/>
      <c r="DFP47" s="249"/>
      <c r="DFQ47" s="249"/>
      <c r="DFR47" s="249"/>
      <c r="DFS47" s="249"/>
      <c r="DFT47" s="249"/>
      <c r="DFU47" s="249"/>
      <c r="DFV47" s="249"/>
      <c r="DFW47" s="249"/>
      <c r="DFZ47" s="248"/>
      <c r="DGB47" s="248"/>
      <c r="DGE47" s="249"/>
      <c r="DGF47" s="249"/>
      <c r="DGG47" s="249"/>
      <c r="DGH47" s="249"/>
      <c r="DGI47" s="249"/>
      <c r="DGJ47" s="249"/>
      <c r="DGK47" s="249"/>
      <c r="DGL47" s="249"/>
      <c r="DGM47" s="249"/>
      <c r="DGN47" s="249"/>
      <c r="DGO47" s="249"/>
      <c r="DGP47" s="249"/>
      <c r="DGS47" s="248"/>
      <c r="DGU47" s="248"/>
      <c r="DGX47" s="249"/>
      <c r="DGY47" s="249"/>
      <c r="DGZ47" s="249"/>
      <c r="DHA47" s="249"/>
      <c r="DHB47" s="249"/>
      <c r="DHC47" s="249"/>
      <c r="DHD47" s="249"/>
      <c r="DHE47" s="249"/>
      <c r="DHF47" s="249"/>
      <c r="DHG47" s="249"/>
      <c r="DHH47" s="249"/>
      <c r="DHI47" s="249"/>
      <c r="DHL47" s="248"/>
      <c r="DHN47" s="248"/>
      <c r="DHQ47" s="249"/>
      <c r="DHR47" s="249"/>
      <c r="DHS47" s="249"/>
      <c r="DHT47" s="249"/>
      <c r="DHU47" s="249"/>
      <c r="DHV47" s="249"/>
      <c r="DHW47" s="249"/>
      <c r="DHX47" s="249"/>
      <c r="DHY47" s="249"/>
      <c r="DHZ47" s="249"/>
      <c r="DIA47" s="249"/>
      <c r="DIB47" s="249"/>
      <c r="DIE47" s="248"/>
      <c r="DIG47" s="248"/>
      <c r="DIJ47" s="249"/>
      <c r="DIK47" s="249"/>
      <c r="DIL47" s="249"/>
      <c r="DIM47" s="249"/>
      <c r="DIN47" s="249"/>
      <c r="DIO47" s="249"/>
      <c r="DIP47" s="249"/>
      <c r="DIQ47" s="249"/>
      <c r="DIR47" s="249"/>
      <c r="DIS47" s="249"/>
      <c r="DIT47" s="249"/>
      <c r="DIU47" s="249"/>
      <c r="DIX47" s="248"/>
      <c r="DIZ47" s="248"/>
      <c r="DJC47" s="249"/>
      <c r="DJD47" s="249"/>
      <c r="DJE47" s="249"/>
      <c r="DJF47" s="249"/>
      <c r="DJG47" s="249"/>
      <c r="DJH47" s="249"/>
      <c r="DJI47" s="249"/>
      <c r="DJJ47" s="249"/>
      <c r="DJK47" s="249"/>
      <c r="DJL47" s="249"/>
      <c r="DJM47" s="249"/>
      <c r="DJN47" s="249"/>
      <c r="DJQ47" s="248"/>
      <c r="DJS47" s="248"/>
      <c r="DJV47" s="249"/>
      <c r="DJW47" s="249"/>
      <c r="DJX47" s="249"/>
      <c r="DJY47" s="249"/>
      <c r="DJZ47" s="249"/>
      <c r="DKA47" s="249"/>
      <c r="DKB47" s="249"/>
      <c r="DKC47" s="249"/>
      <c r="DKD47" s="249"/>
      <c r="DKE47" s="249"/>
      <c r="DKF47" s="249"/>
      <c r="DKG47" s="249"/>
      <c r="DKJ47" s="248"/>
      <c r="DKL47" s="248"/>
      <c r="DKO47" s="249"/>
      <c r="DKP47" s="249"/>
      <c r="DKQ47" s="249"/>
      <c r="DKR47" s="249"/>
      <c r="DKS47" s="249"/>
      <c r="DKT47" s="249"/>
      <c r="DKU47" s="249"/>
      <c r="DKV47" s="249"/>
      <c r="DKW47" s="249"/>
      <c r="DKX47" s="249"/>
      <c r="DKY47" s="249"/>
      <c r="DKZ47" s="249"/>
      <c r="DLC47" s="248"/>
      <c r="DLE47" s="248"/>
      <c r="DLH47" s="249"/>
      <c r="DLI47" s="249"/>
      <c r="DLJ47" s="249"/>
      <c r="DLK47" s="249"/>
      <c r="DLL47" s="249"/>
      <c r="DLM47" s="249"/>
      <c r="DLN47" s="249"/>
      <c r="DLO47" s="249"/>
      <c r="DLP47" s="249"/>
      <c r="DLQ47" s="249"/>
      <c r="DLR47" s="249"/>
      <c r="DLS47" s="249"/>
      <c r="DLV47" s="248"/>
      <c r="DLX47" s="248"/>
      <c r="DMA47" s="249"/>
      <c r="DMB47" s="249"/>
      <c r="DMC47" s="249"/>
      <c r="DMD47" s="249"/>
      <c r="DME47" s="249"/>
      <c r="DMF47" s="249"/>
      <c r="DMG47" s="249"/>
      <c r="DMH47" s="249"/>
      <c r="DMI47" s="249"/>
      <c r="DMJ47" s="249"/>
      <c r="DMK47" s="249"/>
      <c r="DML47" s="249"/>
      <c r="DMO47" s="248"/>
      <c r="DMQ47" s="248"/>
      <c r="DMT47" s="249"/>
      <c r="DMU47" s="249"/>
      <c r="DMV47" s="249"/>
      <c r="DMW47" s="249"/>
      <c r="DMX47" s="249"/>
      <c r="DMY47" s="249"/>
      <c r="DMZ47" s="249"/>
      <c r="DNA47" s="249"/>
      <c r="DNB47" s="249"/>
      <c r="DNC47" s="249"/>
      <c r="DND47" s="249"/>
      <c r="DNE47" s="249"/>
      <c r="DNH47" s="248"/>
      <c r="DNJ47" s="248"/>
      <c r="DNM47" s="249"/>
      <c r="DNN47" s="249"/>
      <c r="DNO47" s="249"/>
      <c r="DNP47" s="249"/>
      <c r="DNQ47" s="249"/>
      <c r="DNR47" s="249"/>
      <c r="DNS47" s="249"/>
      <c r="DNT47" s="249"/>
      <c r="DNU47" s="249"/>
      <c r="DNV47" s="249"/>
      <c r="DNW47" s="249"/>
      <c r="DNX47" s="249"/>
      <c r="DOA47" s="248"/>
      <c r="DOC47" s="248"/>
      <c r="DOF47" s="249"/>
      <c r="DOG47" s="249"/>
      <c r="DOH47" s="249"/>
      <c r="DOI47" s="249"/>
      <c r="DOJ47" s="249"/>
      <c r="DOK47" s="249"/>
      <c r="DOL47" s="249"/>
      <c r="DOM47" s="249"/>
      <c r="DON47" s="249"/>
      <c r="DOO47" s="249"/>
      <c r="DOP47" s="249"/>
      <c r="DOQ47" s="249"/>
      <c r="DOT47" s="248"/>
      <c r="DOV47" s="248"/>
      <c r="DOY47" s="249"/>
      <c r="DOZ47" s="249"/>
      <c r="DPA47" s="249"/>
      <c r="DPB47" s="249"/>
      <c r="DPC47" s="249"/>
      <c r="DPD47" s="249"/>
      <c r="DPE47" s="249"/>
      <c r="DPF47" s="249"/>
      <c r="DPG47" s="249"/>
      <c r="DPH47" s="249"/>
      <c r="DPI47" s="249"/>
      <c r="DPJ47" s="249"/>
      <c r="DPM47" s="248"/>
      <c r="DPO47" s="248"/>
      <c r="DPR47" s="249"/>
      <c r="DPS47" s="249"/>
      <c r="DPT47" s="249"/>
      <c r="DPU47" s="249"/>
      <c r="DPV47" s="249"/>
      <c r="DPW47" s="249"/>
      <c r="DPX47" s="249"/>
      <c r="DPY47" s="249"/>
      <c r="DPZ47" s="249"/>
      <c r="DQA47" s="249"/>
      <c r="DQB47" s="249"/>
      <c r="DQC47" s="249"/>
      <c r="DQF47" s="248"/>
      <c r="DQH47" s="248"/>
      <c r="DQK47" s="249"/>
      <c r="DQL47" s="249"/>
      <c r="DQM47" s="249"/>
      <c r="DQN47" s="249"/>
      <c r="DQO47" s="249"/>
      <c r="DQP47" s="249"/>
      <c r="DQQ47" s="249"/>
      <c r="DQR47" s="249"/>
      <c r="DQS47" s="249"/>
      <c r="DQT47" s="249"/>
      <c r="DQU47" s="249"/>
      <c r="DQV47" s="249"/>
      <c r="DQY47" s="248"/>
      <c r="DRA47" s="248"/>
      <c r="DRD47" s="249"/>
      <c r="DRE47" s="249"/>
      <c r="DRF47" s="249"/>
      <c r="DRG47" s="249"/>
      <c r="DRH47" s="249"/>
      <c r="DRI47" s="249"/>
      <c r="DRJ47" s="249"/>
      <c r="DRK47" s="249"/>
      <c r="DRL47" s="249"/>
      <c r="DRM47" s="249"/>
      <c r="DRN47" s="249"/>
      <c r="DRO47" s="249"/>
      <c r="DRR47" s="248"/>
      <c r="DRT47" s="248"/>
      <c r="DRW47" s="249"/>
      <c r="DRX47" s="249"/>
      <c r="DRY47" s="249"/>
      <c r="DRZ47" s="249"/>
      <c r="DSA47" s="249"/>
      <c r="DSB47" s="249"/>
      <c r="DSC47" s="249"/>
      <c r="DSD47" s="249"/>
      <c r="DSE47" s="249"/>
      <c r="DSF47" s="249"/>
      <c r="DSG47" s="249"/>
      <c r="DSH47" s="249"/>
      <c r="DSK47" s="248"/>
      <c r="DSM47" s="248"/>
      <c r="DSP47" s="249"/>
      <c r="DSQ47" s="249"/>
      <c r="DSR47" s="249"/>
      <c r="DSS47" s="249"/>
      <c r="DST47" s="249"/>
      <c r="DSU47" s="249"/>
      <c r="DSV47" s="249"/>
      <c r="DSW47" s="249"/>
      <c r="DSX47" s="249"/>
      <c r="DSY47" s="249"/>
      <c r="DSZ47" s="249"/>
      <c r="DTA47" s="249"/>
      <c r="DTD47" s="248"/>
      <c r="DTF47" s="248"/>
      <c r="DTI47" s="249"/>
      <c r="DTJ47" s="249"/>
      <c r="DTK47" s="249"/>
      <c r="DTL47" s="249"/>
      <c r="DTM47" s="249"/>
      <c r="DTN47" s="249"/>
      <c r="DTO47" s="249"/>
      <c r="DTP47" s="249"/>
      <c r="DTQ47" s="249"/>
      <c r="DTR47" s="249"/>
      <c r="DTS47" s="249"/>
      <c r="DTT47" s="249"/>
      <c r="DTW47" s="248"/>
      <c r="DTY47" s="248"/>
      <c r="DUB47" s="249"/>
      <c r="DUC47" s="249"/>
      <c r="DUD47" s="249"/>
      <c r="DUE47" s="249"/>
      <c r="DUF47" s="249"/>
      <c r="DUG47" s="249"/>
      <c r="DUH47" s="249"/>
      <c r="DUI47" s="249"/>
      <c r="DUJ47" s="249"/>
      <c r="DUK47" s="249"/>
      <c r="DUL47" s="249"/>
      <c r="DUM47" s="249"/>
      <c r="DUP47" s="248"/>
      <c r="DUR47" s="248"/>
      <c r="DUU47" s="249"/>
      <c r="DUV47" s="249"/>
      <c r="DUW47" s="249"/>
      <c r="DUX47" s="249"/>
      <c r="DUY47" s="249"/>
      <c r="DUZ47" s="249"/>
      <c r="DVA47" s="249"/>
      <c r="DVB47" s="249"/>
      <c r="DVC47" s="249"/>
      <c r="DVD47" s="249"/>
      <c r="DVE47" s="249"/>
      <c r="DVF47" s="249"/>
      <c r="DVI47" s="248"/>
      <c r="DVK47" s="248"/>
      <c r="DVN47" s="249"/>
      <c r="DVO47" s="249"/>
      <c r="DVP47" s="249"/>
      <c r="DVQ47" s="249"/>
      <c r="DVR47" s="249"/>
      <c r="DVS47" s="249"/>
      <c r="DVT47" s="249"/>
      <c r="DVU47" s="249"/>
      <c r="DVV47" s="249"/>
      <c r="DVW47" s="249"/>
      <c r="DVX47" s="249"/>
      <c r="DVY47" s="249"/>
      <c r="DWB47" s="248"/>
      <c r="DWD47" s="248"/>
      <c r="DWG47" s="249"/>
      <c r="DWH47" s="249"/>
      <c r="DWI47" s="249"/>
      <c r="DWJ47" s="249"/>
      <c r="DWK47" s="249"/>
      <c r="DWL47" s="249"/>
      <c r="DWM47" s="249"/>
      <c r="DWN47" s="249"/>
      <c r="DWO47" s="249"/>
      <c r="DWP47" s="249"/>
      <c r="DWQ47" s="249"/>
      <c r="DWR47" s="249"/>
      <c r="DWU47" s="248"/>
      <c r="DWW47" s="248"/>
      <c r="DWZ47" s="249"/>
      <c r="DXA47" s="249"/>
      <c r="DXB47" s="249"/>
      <c r="DXC47" s="249"/>
      <c r="DXD47" s="249"/>
      <c r="DXE47" s="249"/>
      <c r="DXF47" s="249"/>
      <c r="DXG47" s="249"/>
      <c r="DXH47" s="249"/>
      <c r="DXI47" s="249"/>
      <c r="DXJ47" s="249"/>
      <c r="DXK47" s="249"/>
      <c r="DXN47" s="248"/>
      <c r="DXP47" s="248"/>
      <c r="DXS47" s="249"/>
      <c r="DXT47" s="249"/>
      <c r="DXU47" s="249"/>
      <c r="DXV47" s="249"/>
      <c r="DXW47" s="249"/>
      <c r="DXX47" s="249"/>
      <c r="DXY47" s="249"/>
      <c r="DXZ47" s="249"/>
      <c r="DYA47" s="249"/>
      <c r="DYB47" s="249"/>
      <c r="DYC47" s="249"/>
      <c r="DYD47" s="249"/>
      <c r="DYG47" s="248"/>
      <c r="DYI47" s="248"/>
      <c r="DYL47" s="249"/>
      <c r="DYM47" s="249"/>
      <c r="DYN47" s="249"/>
      <c r="DYO47" s="249"/>
      <c r="DYP47" s="249"/>
      <c r="DYQ47" s="249"/>
      <c r="DYR47" s="249"/>
      <c r="DYS47" s="249"/>
      <c r="DYT47" s="249"/>
      <c r="DYU47" s="249"/>
      <c r="DYV47" s="249"/>
      <c r="DYW47" s="249"/>
      <c r="DYZ47" s="248"/>
      <c r="DZB47" s="248"/>
      <c r="DZE47" s="249"/>
      <c r="DZF47" s="249"/>
      <c r="DZG47" s="249"/>
      <c r="DZH47" s="249"/>
      <c r="DZI47" s="249"/>
      <c r="DZJ47" s="249"/>
      <c r="DZK47" s="249"/>
      <c r="DZL47" s="249"/>
      <c r="DZM47" s="249"/>
      <c r="DZN47" s="249"/>
      <c r="DZO47" s="249"/>
      <c r="DZP47" s="249"/>
      <c r="DZS47" s="248"/>
      <c r="DZU47" s="248"/>
      <c r="DZX47" s="249"/>
      <c r="DZY47" s="249"/>
      <c r="DZZ47" s="249"/>
      <c r="EAA47" s="249"/>
      <c r="EAB47" s="249"/>
      <c r="EAC47" s="249"/>
      <c r="EAD47" s="249"/>
      <c r="EAE47" s="249"/>
      <c r="EAF47" s="249"/>
      <c r="EAG47" s="249"/>
      <c r="EAH47" s="249"/>
      <c r="EAI47" s="249"/>
      <c r="EAL47" s="248"/>
      <c r="EAN47" s="248"/>
      <c r="EAQ47" s="249"/>
      <c r="EAR47" s="249"/>
      <c r="EAS47" s="249"/>
      <c r="EAT47" s="249"/>
      <c r="EAU47" s="249"/>
      <c r="EAV47" s="249"/>
      <c r="EAW47" s="249"/>
      <c r="EAX47" s="249"/>
      <c r="EAY47" s="249"/>
      <c r="EAZ47" s="249"/>
      <c r="EBA47" s="249"/>
      <c r="EBB47" s="249"/>
      <c r="EBE47" s="248"/>
      <c r="EBG47" s="248"/>
      <c r="EBJ47" s="249"/>
      <c r="EBK47" s="249"/>
      <c r="EBL47" s="249"/>
      <c r="EBM47" s="249"/>
      <c r="EBN47" s="249"/>
      <c r="EBO47" s="249"/>
      <c r="EBP47" s="249"/>
      <c r="EBQ47" s="249"/>
      <c r="EBR47" s="249"/>
      <c r="EBS47" s="249"/>
      <c r="EBT47" s="249"/>
      <c r="EBU47" s="249"/>
      <c r="EBX47" s="248"/>
      <c r="EBZ47" s="248"/>
      <c r="ECC47" s="249"/>
      <c r="ECD47" s="249"/>
      <c r="ECE47" s="249"/>
      <c r="ECF47" s="249"/>
      <c r="ECG47" s="249"/>
      <c r="ECH47" s="249"/>
      <c r="ECI47" s="249"/>
      <c r="ECJ47" s="249"/>
      <c r="ECK47" s="249"/>
      <c r="ECL47" s="249"/>
      <c r="ECM47" s="249"/>
      <c r="ECN47" s="249"/>
      <c r="ECQ47" s="248"/>
      <c r="ECS47" s="248"/>
      <c r="ECV47" s="249"/>
      <c r="ECW47" s="249"/>
      <c r="ECX47" s="249"/>
      <c r="ECY47" s="249"/>
      <c r="ECZ47" s="249"/>
      <c r="EDA47" s="249"/>
      <c r="EDB47" s="249"/>
      <c r="EDC47" s="249"/>
      <c r="EDD47" s="249"/>
      <c r="EDE47" s="249"/>
      <c r="EDF47" s="249"/>
      <c r="EDG47" s="249"/>
      <c r="EDJ47" s="248"/>
      <c r="EDL47" s="248"/>
      <c r="EDO47" s="249"/>
      <c r="EDP47" s="249"/>
      <c r="EDQ47" s="249"/>
      <c r="EDR47" s="249"/>
      <c r="EDS47" s="249"/>
      <c r="EDT47" s="249"/>
      <c r="EDU47" s="249"/>
      <c r="EDV47" s="249"/>
      <c r="EDW47" s="249"/>
      <c r="EDX47" s="249"/>
      <c r="EDY47" s="249"/>
      <c r="EDZ47" s="249"/>
      <c r="EEC47" s="248"/>
      <c r="EEE47" s="248"/>
      <c r="EEH47" s="249"/>
      <c r="EEI47" s="249"/>
      <c r="EEJ47" s="249"/>
      <c r="EEK47" s="249"/>
      <c r="EEL47" s="249"/>
      <c r="EEM47" s="249"/>
      <c r="EEN47" s="249"/>
      <c r="EEO47" s="249"/>
      <c r="EEP47" s="249"/>
      <c r="EEQ47" s="249"/>
      <c r="EER47" s="249"/>
      <c r="EES47" s="249"/>
      <c r="EEV47" s="248"/>
      <c r="EEX47" s="248"/>
      <c r="EFA47" s="249"/>
      <c r="EFB47" s="249"/>
      <c r="EFC47" s="249"/>
      <c r="EFD47" s="249"/>
      <c r="EFE47" s="249"/>
      <c r="EFF47" s="249"/>
      <c r="EFG47" s="249"/>
      <c r="EFH47" s="249"/>
      <c r="EFI47" s="249"/>
      <c r="EFJ47" s="249"/>
      <c r="EFK47" s="249"/>
      <c r="EFL47" s="249"/>
      <c r="EFO47" s="248"/>
      <c r="EFQ47" s="248"/>
      <c r="EFT47" s="249"/>
      <c r="EFU47" s="249"/>
      <c r="EFV47" s="249"/>
      <c r="EFW47" s="249"/>
      <c r="EFX47" s="249"/>
      <c r="EFY47" s="249"/>
      <c r="EFZ47" s="249"/>
      <c r="EGA47" s="249"/>
      <c r="EGB47" s="249"/>
      <c r="EGC47" s="249"/>
      <c r="EGD47" s="249"/>
      <c r="EGE47" s="249"/>
      <c r="EGH47" s="248"/>
      <c r="EGJ47" s="248"/>
      <c r="EGM47" s="249"/>
      <c r="EGN47" s="249"/>
      <c r="EGO47" s="249"/>
      <c r="EGP47" s="249"/>
      <c r="EGQ47" s="249"/>
      <c r="EGR47" s="249"/>
      <c r="EGS47" s="249"/>
      <c r="EGT47" s="249"/>
      <c r="EGU47" s="249"/>
      <c r="EGV47" s="249"/>
      <c r="EGW47" s="249"/>
      <c r="EGX47" s="249"/>
      <c r="EHA47" s="248"/>
      <c r="EHC47" s="248"/>
      <c r="EHF47" s="249"/>
      <c r="EHG47" s="249"/>
      <c r="EHH47" s="249"/>
      <c r="EHI47" s="249"/>
      <c r="EHJ47" s="249"/>
      <c r="EHK47" s="249"/>
      <c r="EHL47" s="249"/>
      <c r="EHM47" s="249"/>
      <c r="EHN47" s="249"/>
      <c r="EHO47" s="249"/>
      <c r="EHP47" s="249"/>
      <c r="EHQ47" s="249"/>
      <c r="EHT47" s="248"/>
      <c r="EHV47" s="248"/>
      <c r="EHY47" s="249"/>
      <c r="EHZ47" s="249"/>
      <c r="EIA47" s="249"/>
      <c r="EIB47" s="249"/>
      <c r="EIC47" s="249"/>
      <c r="EID47" s="249"/>
      <c r="EIE47" s="249"/>
      <c r="EIF47" s="249"/>
      <c r="EIG47" s="249"/>
      <c r="EIH47" s="249"/>
      <c r="EII47" s="249"/>
      <c r="EIJ47" s="249"/>
      <c r="EIM47" s="248"/>
      <c r="EIO47" s="248"/>
      <c r="EIR47" s="249"/>
      <c r="EIS47" s="249"/>
      <c r="EIT47" s="249"/>
      <c r="EIU47" s="249"/>
      <c r="EIV47" s="249"/>
      <c r="EIW47" s="249"/>
      <c r="EIX47" s="249"/>
      <c r="EIY47" s="249"/>
      <c r="EIZ47" s="249"/>
      <c r="EJA47" s="249"/>
      <c r="EJB47" s="249"/>
      <c r="EJC47" s="249"/>
      <c r="EJF47" s="248"/>
      <c r="EJH47" s="248"/>
      <c r="EJK47" s="249"/>
      <c r="EJL47" s="249"/>
      <c r="EJM47" s="249"/>
      <c r="EJN47" s="249"/>
      <c r="EJO47" s="249"/>
      <c r="EJP47" s="249"/>
      <c r="EJQ47" s="249"/>
      <c r="EJR47" s="249"/>
      <c r="EJS47" s="249"/>
      <c r="EJT47" s="249"/>
      <c r="EJU47" s="249"/>
      <c r="EJV47" s="249"/>
      <c r="EJY47" s="248"/>
      <c r="EKA47" s="248"/>
      <c r="EKD47" s="249"/>
      <c r="EKE47" s="249"/>
      <c r="EKF47" s="249"/>
      <c r="EKG47" s="249"/>
      <c r="EKH47" s="249"/>
      <c r="EKI47" s="249"/>
      <c r="EKJ47" s="249"/>
      <c r="EKK47" s="249"/>
      <c r="EKL47" s="249"/>
      <c r="EKM47" s="249"/>
      <c r="EKN47" s="249"/>
      <c r="EKO47" s="249"/>
      <c r="EKR47" s="248"/>
      <c r="EKT47" s="248"/>
      <c r="EKW47" s="249"/>
      <c r="EKX47" s="249"/>
      <c r="EKY47" s="249"/>
      <c r="EKZ47" s="249"/>
      <c r="ELA47" s="249"/>
      <c r="ELB47" s="249"/>
      <c r="ELC47" s="249"/>
      <c r="ELD47" s="249"/>
      <c r="ELE47" s="249"/>
      <c r="ELF47" s="249"/>
      <c r="ELG47" s="249"/>
      <c r="ELH47" s="249"/>
      <c r="ELK47" s="248"/>
      <c r="ELM47" s="248"/>
      <c r="ELP47" s="249"/>
      <c r="ELQ47" s="249"/>
      <c r="ELR47" s="249"/>
      <c r="ELS47" s="249"/>
      <c r="ELT47" s="249"/>
      <c r="ELU47" s="249"/>
      <c r="ELV47" s="249"/>
      <c r="ELW47" s="249"/>
      <c r="ELX47" s="249"/>
      <c r="ELY47" s="249"/>
      <c r="ELZ47" s="249"/>
      <c r="EMA47" s="249"/>
      <c r="EMD47" s="248"/>
      <c r="EMF47" s="248"/>
      <c r="EMI47" s="249"/>
      <c r="EMJ47" s="249"/>
      <c r="EMK47" s="249"/>
      <c r="EML47" s="249"/>
      <c r="EMM47" s="249"/>
      <c r="EMN47" s="249"/>
      <c r="EMO47" s="249"/>
      <c r="EMP47" s="249"/>
      <c r="EMQ47" s="249"/>
      <c r="EMR47" s="249"/>
      <c r="EMS47" s="249"/>
      <c r="EMT47" s="249"/>
      <c r="EMW47" s="248"/>
      <c r="EMY47" s="248"/>
      <c r="ENB47" s="249"/>
      <c r="ENC47" s="249"/>
      <c r="END47" s="249"/>
      <c r="ENE47" s="249"/>
      <c r="ENF47" s="249"/>
      <c r="ENG47" s="249"/>
      <c r="ENH47" s="249"/>
      <c r="ENI47" s="249"/>
      <c r="ENJ47" s="249"/>
      <c r="ENK47" s="249"/>
      <c r="ENL47" s="249"/>
      <c r="ENM47" s="249"/>
      <c r="ENP47" s="248"/>
      <c r="ENR47" s="248"/>
      <c r="ENU47" s="249"/>
      <c r="ENV47" s="249"/>
      <c r="ENW47" s="249"/>
      <c r="ENX47" s="249"/>
      <c r="ENY47" s="249"/>
      <c r="ENZ47" s="249"/>
      <c r="EOA47" s="249"/>
      <c r="EOB47" s="249"/>
      <c r="EOC47" s="249"/>
      <c r="EOD47" s="249"/>
      <c r="EOE47" s="249"/>
      <c r="EOF47" s="249"/>
      <c r="EOI47" s="248"/>
      <c r="EOK47" s="248"/>
      <c r="EON47" s="249"/>
      <c r="EOO47" s="249"/>
      <c r="EOP47" s="249"/>
      <c r="EOQ47" s="249"/>
      <c r="EOR47" s="249"/>
      <c r="EOS47" s="249"/>
      <c r="EOT47" s="249"/>
      <c r="EOU47" s="249"/>
      <c r="EOV47" s="249"/>
      <c r="EOW47" s="249"/>
      <c r="EOX47" s="249"/>
      <c r="EOY47" s="249"/>
      <c r="EPB47" s="248"/>
      <c r="EPD47" s="248"/>
      <c r="EPG47" s="249"/>
      <c r="EPH47" s="249"/>
      <c r="EPI47" s="249"/>
      <c r="EPJ47" s="249"/>
      <c r="EPK47" s="249"/>
      <c r="EPL47" s="249"/>
      <c r="EPM47" s="249"/>
      <c r="EPN47" s="249"/>
      <c r="EPO47" s="249"/>
      <c r="EPP47" s="249"/>
      <c r="EPQ47" s="249"/>
      <c r="EPR47" s="249"/>
      <c r="EPU47" s="248"/>
      <c r="EPW47" s="248"/>
      <c r="EPZ47" s="249"/>
      <c r="EQA47" s="249"/>
      <c r="EQB47" s="249"/>
      <c r="EQC47" s="249"/>
      <c r="EQD47" s="249"/>
      <c r="EQE47" s="249"/>
      <c r="EQF47" s="249"/>
      <c r="EQG47" s="249"/>
      <c r="EQH47" s="249"/>
      <c r="EQI47" s="249"/>
      <c r="EQJ47" s="249"/>
      <c r="EQK47" s="249"/>
      <c r="EQN47" s="248"/>
      <c r="EQP47" s="248"/>
      <c r="EQS47" s="249"/>
      <c r="EQT47" s="249"/>
      <c r="EQU47" s="249"/>
      <c r="EQV47" s="249"/>
      <c r="EQW47" s="249"/>
      <c r="EQX47" s="249"/>
      <c r="EQY47" s="249"/>
      <c r="EQZ47" s="249"/>
      <c r="ERA47" s="249"/>
      <c r="ERB47" s="249"/>
      <c r="ERC47" s="249"/>
      <c r="ERD47" s="249"/>
      <c r="ERG47" s="248"/>
      <c r="ERI47" s="248"/>
      <c r="ERL47" s="249"/>
      <c r="ERM47" s="249"/>
      <c r="ERN47" s="249"/>
      <c r="ERO47" s="249"/>
      <c r="ERP47" s="249"/>
      <c r="ERQ47" s="249"/>
      <c r="ERR47" s="249"/>
      <c r="ERS47" s="249"/>
      <c r="ERT47" s="249"/>
      <c r="ERU47" s="249"/>
      <c r="ERV47" s="249"/>
      <c r="ERW47" s="249"/>
      <c r="ERZ47" s="248"/>
      <c r="ESB47" s="248"/>
      <c r="ESE47" s="249"/>
      <c r="ESF47" s="249"/>
      <c r="ESG47" s="249"/>
      <c r="ESH47" s="249"/>
      <c r="ESI47" s="249"/>
      <c r="ESJ47" s="249"/>
      <c r="ESK47" s="249"/>
      <c r="ESL47" s="249"/>
      <c r="ESM47" s="249"/>
      <c r="ESN47" s="249"/>
      <c r="ESO47" s="249"/>
      <c r="ESP47" s="249"/>
      <c r="ESS47" s="248"/>
      <c r="ESU47" s="248"/>
      <c r="ESX47" s="249"/>
      <c r="ESY47" s="249"/>
      <c r="ESZ47" s="249"/>
      <c r="ETA47" s="249"/>
      <c r="ETB47" s="249"/>
      <c r="ETC47" s="249"/>
      <c r="ETD47" s="249"/>
      <c r="ETE47" s="249"/>
      <c r="ETF47" s="249"/>
      <c r="ETG47" s="249"/>
      <c r="ETH47" s="249"/>
      <c r="ETI47" s="249"/>
      <c r="ETL47" s="248"/>
      <c r="ETN47" s="248"/>
      <c r="ETQ47" s="249"/>
      <c r="ETR47" s="249"/>
      <c r="ETS47" s="249"/>
      <c r="ETT47" s="249"/>
      <c r="ETU47" s="249"/>
      <c r="ETV47" s="249"/>
      <c r="ETW47" s="249"/>
      <c r="ETX47" s="249"/>
      <c r="ETY47" s="249"/>
      <c r="ETZ47" s="249"/>
      <c r="EUA47" s="249"/>
      <c r="EUB47" s="249"/>
      <c r="EUE47" s="248"/>
      <c r="EUG47" s="248"/>
      <c r="EUJ47" s="249"/>
      <c r="EUK47" s="249"/>
      <c r="EUL47" s="249"/>
      <c r="EUM47" s="249"/>
      <c r="EUN47" s="249"/>
      <c r="EUO47" s="249"/>
      <c r="EUP47" s="249"/>
      <c r="EUQ47" s="249"/>
      <c r="EUR47" s="249"/>
      <c r="EUS47" s="249"/>
      <c r="EUT47" s="249"/>
      <c r="EUU47" s="249"/>
      <c r="EUX47" s="248"/>
      <c r="EUZ47" s="248"/>
      <c r="EVC47" s="249"/>
      <c r="EVD47" s="249"/>
      <c r="EVE47" s="249"/>
      <c r="EVF47" s="249"/>
      <c r="EVG47" s="249"/>
      <c r="EVH47" s="249"/>
      <c r="EVI47" s="249"/>
      <c r="EVJ47" s="249"/>
      <c r="EVK47" s="249"/>
      <c r="EVL47" s="249"/>
      <c r="EVM47" s="249"/>
      <c r="EVN47" s="249"/>
      <c r="EVQ47" s="248"/>
      <c r="EVS47" s="248"/>
      <c r="EVV47" s="249"/>
      <c r="EVW47" s="249"/>
      <c r="EVX47" s="249"/>
      <c r="EVY47" s="249"/>
      <c r="EVZ47" s="249"/>
      <c r="EWA47" s="249"/>
      <c r="EWB47" s="249"/>
      <c r="EWC47" s="249"/>
      <c r="EWD47" s="249"/>
      <c r="EWE47" s="249"/>
      <c r="EWF47" s="249"/>
      <c r="EWG47" s="249"/>
      <c r="EWJ47" s="248"/>
      <c r="EWL47" s="248"/>
      <c r="EWO47" s="249"/>
      <c r="EWP47" s="249"/>
      <c r="EWQ47" s="249"/>
      <c r="EWR47" s="249"/>
      <c r="EWS47" s="249"/>
      <c r="EWT47" s="249"/>
      <c r="EWU47" s="249"/>
      <c r="EWV47" s="249"/>
      <c r="EWW47" s="249"/>
      <c r="EWX47" s="249"/>
      <c r="EWY47" s="249"/>
      <c r="EWZ47" s="249"/>
      <c r="EXC47" s="248"/>
      <c r="EXE47" s="248"/>
      <c r="EXH47" s="249"/>
      <c r="EXI47" s="249"/>
      <c r="EXJ47" s="249"/>
      <c r="EXK47" s="249"/>
      <c r="EXL47" s="249"/>
      <c r="EXM47" s="249"/>
      <c r="EXN47" s="249"/>
      <c r="EXO47" s="249"/>
      <c r="EXP47" s="249"/>
      <c r="EXQ47" s="249"/>
      <c r="EXR47" s="249"/>
      <c r="EXS47" s="249"/>
      <c r="EXV47" s="248"/>
      <c r="EXX47" s="248"/>
      <c r="EYA47" s="249"/>
      <c r="EYB47" s="249"/>
      <c r="EYC47" s="249"/>
      <c r="EYD47" s="249"/>
      <c r="EYE47" s="249"/>
      <c r="EYF47" s="249"/>
      <c r="EYG47" s="249"/>
      <c r="EYH47" s="249"/>
      <c r="EYI47" s="249"/>
      <c r="EYJ47" s="249"/>
      <c r="EYK47" s="249"/>
      <c r="EYL47" s="249"/>
      <c r="EYO47" s="248"/>
      <c r="EYQ47" s="248"/>
      <c r="EYT47" s="249"/>
      <c r="EYU47" s="249"/>
      <c r="EYV47" s="249"/>
      <c r="EYW47" s="249"/>
      <c r="EYX47" s="249"/>
      <c r="EYY47" s="249"/>
      <c r="EYZ47" s="249"/>
      <c r="EZA47" s="249"/>
      <c r="EZB47" s="249"/>
      <c r="EZC47" s="249"/>
      <c r="EZD47" s="249"/>
      <c r="EZE47" s="249"/>
      <c r="EZH47" s="248"/>
      <c r="EZJ47" s="248"/>
      <c r="EZM47" s="249"/>
      <c r="EZN47" s="249"/>
      <c r="EZO47" s="249"/>
      <c r="EZP47" s="249"/>
      <c r="EZQ47" s="249"/>
      <c r="EZR47" s="249"/>
      <c r="EZS47" s="249"/>
      <c r="EZT47" s="249"/>
      <c r="EZU47" s="249"/>
      <c r="EZV47" s="249"/>
      <c r="EZW47" s="249"/>
      <c r="EZX47" s="249"/>
      <c r="FAA47" s="248"/>
      <c r="FAC47" s="248"/>
      <c r="FAF47" s="249"/>
      <c r="FAG47" s="249"/>
      <c r="FAH47" s="249"/>
      <c r="FAI47" s="249"/>
      <c r="FAJ47" s="249"/>
      <c r="FAK47" s="249"/>
      <c r="FAL47" s="249"/>
      <c r="FAM47" s="249"/>
      <c r="FAN47" s="249"/>
      <c r="FAO47" s="249"/>
      <c r="FAP47" s="249"/>
      <c r="FAQ47" s="249"/>
      <c r="FAT47" s="248"/>
      <c r="FAV47" s="248"/>
      <c r="FAY47" s="249"/>
      <c r="FAZ47" s="249"/>
      <c r="FBA47" s="249"/>
      <c r="FBB47" s="249"/>
      <c r="FBC47" s="249"/>
      <c r="FBD47" s="249"/>
      <c r="FBE47" s="249"/>
      <c r="FBF47" s="249"/>
      <c r="FBG47" s="249"/>
      <c r="FBH47" s="249"/>
      <c r="FBI47" s="249"/>
      <c r="FBJ47" s="249"/>
      <c r="FBM47" s="248"/>
      <c r="FBO47" s="248"/>
      <c r="FBR47" s="249"/>
      <c r="FBS47" s="249"/>
      <c r="FBT47" s="249"/>
      <c r="FBU47" s="249"/>
      <c r="FBV47" s="249"/>
      <c r="FBW47" s="249"/>
      <c r="FBX47" s="249"/>
      <c r="FBY47" s="249"/>
      <c r="FBZ47" s="249"/>
      <c r="FCA47" s="249"/>
      <c r="FCB47" s="249"/>
      <c r="FCC47" s="249"/>
      <c r="FCF47" s="248"/>
      <c r="FCH47" s="248"/>
      <c r="FCK47" s="249"/>
      <c r="FCL47" s="249"/>
      <c r="FCM47" s="249"/>
      <c r="FCN47" s="249"/>
      <c r="FCO47" s="249"/>
      <c r="FCP47" s="249"/>
      <c r="FCQ47" s="249"/>
      <c r="FCR47" s="249"/>
      <c r="FCS47" s="249"/>
      <c r="FCT47" s="249"/>
      <c r="FCU47" s="249"/>
      <c r="FCV47" s="249"/>
      <c r="FCY47" s="248"/>
      <c r="FDA47" s="248"/>
      <c r="FDD47" s="249"/>
      <c r="FDE47" s="249"/>
      <c r="FDF47" s="249"/>
      <c r="FDG47" s="249"/>
      <c r="FDH47" s="249"/>
      <c r="FDI47" s="249"/>
      <c r="FDJ47" s="249"/>
      <c r="FDK47" s="249"/>
      <c r="FDL47" s="249"/>
      <c r="FDM47" s="249"/>
      <c r="FDN47" s="249"/>
      <c r="FDO47" s="249"/>
      <c r="FDR47" s="248"/>
      <c r="FDT47" s="248"/>
      <c r="FDW47" s="249"/>
      <c r="FDX47" s="249"/>
      <c r="FDY47" s="249"/>
      <c r="FDZ47" s="249"/>
      <c r="FEA47" s="249"/>
      <c r="FEB47" s="249"/>
      <c r="FEC47" s="249"/>
      <c r="FED47" s="249"/>
      <c r="FEE47" s="249"/>
      <c r="FEF47" s="249"/>
      <c r="FEG47" s="249"/>
      <c r="FEH47" s="249"/>
      <c r="FEK47" s="248"/>
      <c r="FEM47" s="248"/>
      <c r="FEP47" s="249"/>
      <c r="FEQ47" s="249"/>
      <c r="FER47" s="249"/>
      <c r="FES47" s="249"/>
      <c r="FET47" s="249"/>
      <c r="FEU47" s="249"/>
      <c r="FEV47" s="249"/>
      <c r="FEW47" s="249"/>
      <c r="FEX47" s="249"/>
      <c r="FEY47" s="249"/>
      <c r="FEZ47" s="249"/>
      <c r="FFA47" s="249"/>
      <c r="FFD47" s="248"/>
      <c r="FFF47" s="248"/>
      <c r="FFI47" s="249"/>
      <c r="FFJ47" s="249"/>
      <c r="FFK47" s="249"/>
      <c r="FFL47" s="249"/>
      <c r="FFM47" s="249"/>
      <c r="FFN47" s="249"/>
      <c r="FFO47" s="249"/>
      <c r="FFP47" s="249"/>
      <c r="FFQ47" s="249"/>
      <c r="FFR47" s="249"/>
      <c r="FFS47" s="249"/>
      <c r="FFT47" s="249"/>
      <c r="FFW47" s="248"/>
      <c r="FFY47" s="248"/>
      <c r="FGB47" s="249"/>
      <c r="FGC47" s="249"/>
      <c r="FGD47" s="249"/>
      <c r="FGE47" s="249"/>
      <c r="FGF47" s="249"/>
      <c r="FGG47" s="249"/>
      <c r="FGH47" s="249"/>
      <c r="FGI47" s="249"/>
      <c r="FGJ47" s="249"/>
      <c r="FGK47" s="249"/>
      <c r="FGL47" s="249"/>
      <c r="FGM47" s="249"/>
      <c r="FGP47" s="248"/>
      <c r="FGR47" s="248"/>
      <c r="FGU47" s="249"/>
      <c r="FGV47" s="249"/>
      <c r="FGW47" s="249"/>
      <c r="FGX47" s="249"/>
      <c r="FGY47" s="249"/>
      <c r="FGZ47" s="249"/>
      <c r="FHA47" s="249"/>
      <c r="FHB47" s="249"/>
      <c r="FHC47" s="249"/>
      <c r="FHD47" s="249"/>
      <c r="FHE47" s="249"/>
      <c r="FHF47" s="249"/>
      <c r="FHI47" s="248"/>
      <c r="FHK47" s="248"/>
      <c r="FHN47" s="249"/>
      <c r="FHO47" s="249"/>
      <c r="FHP47" s="249"/>
      <c r="FHQ47" s="249"/>
      <c r="FHR47" s="249"/>
      <c r="FHS47" s="249"/>
      <c r="FHT47" s="249"/>
      <c r="FHU47" s="249"/>
      <c r="FHV47" s="249"/>
      <c r="FHW47" s="249"/>
      <c r="FHX47" s="249"/>
      <c r="FHY47" s="249"/>
      <c r="FIB47" s="248"/>
      <c r="FID47" s="248"/>
      <c r="FIG47" s="249"/>
      <c r="FIH47" s="249"/>
      <c r="FII47" s="249"/>
      <c r="FIJ47" s="249"/>
      <c r="FIK47" s="249"/>
      <c r="FIL47" s="249"/>
      <c r="FIM47" s="249"/>
      <c r="FIN47" s="249"/>
      <c r="FIO47" s="249"/>
      <c r="FIP47" s="249"/>
      <c r="FIQ47" s="249"/>
      <c r="FIR47" s="249"/>
      <c r="FIU47" s="248"/>
      <c r="FIW47" s="248"/>
      <c r="FIZ47" s="249"/>
      <c r="FJA47" s="249"/>
      <c r="FJB47" s="249"/>
      <c r="FJC47" s="249"/>
      <c r="FJD47" s="249"/>
      <c r="FJE47" s="249"/>
      <c r="FJF47" s="249"/>
      <c r="FJG47" s="249"/>
      <c r="FJH47" s="249"/>
      <c r="FJI47" s="249"/>
      <c r="FJJ47" s="249"/>
      <c r="FJK47" s="249"/>
      <c r="FJN47" s="248"/>
      <c r="FJP47" s="248"/>
      <c r="FJS47" s="249"/>
      <c r="FJT47" s="249"/>
      <c r="FJU47" s="249"/>
      <c r="FJV47" s="249"/>
      <c r="FJW47" s="249"/>
      <c r="FJX47" s="249"/>
      <c r="FJY47" s="249"/>
      <c r="FJZ47" s="249"/>
      <c r="FKA47" s="249"/>
      <c r="FKB47" s="249"/>
      <c r="FKC47" s="249"/>
      <c r="FKD47" s="249"/>
      <c r="FKG47" s="248"/>
      <c r="FKI47" s="248"/>
      <c r="FKL47" s="249"/>
      <c r="FKM47" s="249"/>
      <c r="FKN47" s="249"/>
      <c r="FKO47" s="249"/>
      <c r="FKP47" s="249"/>
      <c r="FKQ47" s="249"/>
      <c r="FKR47" s="249"/>
      <c r="FKS47" s="249"/>
      <c r="FKT47" s="249"/>
      <c r="FKU47" s="249"/>
      <c r="FKV47" s="249"/>
      <c r="FKW47" s="249"/>
      <c r="FKZ47" s="248"/>
      <c r="FLB47" s="248"/>
      <c r="FLE47" s="249"/>
      <c r="FLF47" s="249"/>
      <c r="FLG47" s="249"/>
      <c r="FLH47" s="249"/>
      <c r="FLI47" s="249"/>
      <c r="FLJ47" s="249"/>
      <c r="FLK47" s="249"/>
      <c r="FLL47" s="249"/>
      <c r="FLM47" s="249"/>
      <c r="FLN47" s="249"/>
      <c r="FLO47" s="249"/>
      <c r="FLP47" s="249"/>
      <c r="FLS47" s="248"/>
      <c r="FLU47" s="248"/>
      <c r="FLX47" s="249"/>
      <c r="FLY47" s="249"/>
      <c r="FLZ47" s="249"/>
      <c r="FMA47" s="249"/>
      <c r="FMB47" s="249"/>
      <c r="FMC47" s="249"/>
      <c r="FMD47" s="249"/>
      <c r="FME47" s="249"/>
      <c r="FMF47" s="249"/>
      <c r="FMG47" s="249"/>
      <c r="FMH47" s="249"/>
      <c r="FMI47" s="249"/>
      <c r="FML47" s="248"/>
      <c r="FMN47" s="248"/>
      <c r="FMQ47" s="249"/>
      <c r="FMR47" s="249"/>
      <c r="FMS47" s="249"/>
      <c r="FMT47" s="249"/>
      <c r="FMU47" s="249"/>
      <c r="FMV47" s="249"/>
      <c r="FMW47" s="249"/>
      <c r="FMX47" s="249"/>
      <c r="FMY47" s="249"/>
      <c r="FMZ47" s="249"/>
      <c r="FNA47" s="249"/>
      <c r="FNB47" s="249"/>
      <c r="FNE47" s="248"/>
      <c r="FNG47" s="248"/>
      <c r="FNJ47" s="249"/>
      <c r="FNK47" s="249"/>
      <c r="FNL47" s="249"/>
      <c r="FNM47" s="249"/>
      <c r="FNN47" s="249"/>
      <c r="FNO47" s="249"/>
      <c r="FNP47" s="249"/>
      <c r="FNQ47" s="249"/>
      <c r="FNR47" s="249"/>
      <c r="FNS47" s="249"/>
      <c r="FNT47" s="249"/>
      <c r="FNU47" s="249"/>
      <c r="FNX47" s="248"/>
      <c r="FNZ47" s="248"/>
      <c r="FOC47" s="249"/>
      <c r="FOD47" s="249"/>
      <c r="FOE47" s="249"/>
      <c r="FOF47" s="249"/>
      <c r="FOG47" s="249"/>
      <c r="FOH47" s="249"/>
      <c r="FOI47" s="249"/>
      <c r="FOJ47" s="249"/>
      <c r="FOK47" s="249"/>
      <c r="FOL47" s="249"/>
      <c r="FOM47" s="249"/>
      <c r="FON47" s="249"/>
      <c r="FOQ47" s="248"/>
      <c r="FOS47" s="248"/>
      <c r="FOV47" s="249"/>
      <c r="FOW47" s="249"/>
      <c r="FOX47" s="249"/>
      <c r="FOY47" s="249"/>
      <c r="FOZ47" s="249"/>
      <c r="FPA47" s="249"/>
      <c r="FPB47" s="249"/>
      <c r="FPC47" s="249"/>
      <c r="FPD47" s="249"/>
      <c r="FPE47" s="249"/>
      <c r="FPF47" s="249"/>
      <c r="FPG47" s="249"/>
      <c r="FPJ47" s="248"/>
      <c r="FPL47" s="248"/>
      <c r="FPO47" s="249"/>
      <c r="FPP47" s="249"/>
      <c r="FPQ47" s="249"/>
      <c r="FPR47" s="249"/>
      <c r="FPS47" s="249"/>
      <c r="FPT47" s="249"/>
      <c r="FPU47" s="249"/>
      <c r="FPV47" s="249"/>
      <c r="FPW47" s="249"/>
      <c r="FPX47" s="249"/>
      <c r="FPY47" s="249"/>
      <c r="FPZ47" s="249"/>
      <c r="FQC47" s="248"/>
      <c r="FQE47" s="248"/>
      <c r="FQH47" s="249"/>
      <c r="FQI47" s="249"/>
      <c r="FQJ47" s="249"/>
      <c r="FQK47" s="249"/>
      <c r="FQL47" s="249"/>
      <c r="FQM47" s="249"/>
      <c r="FQN47" s="249"/>
      <c r="FQO47" s="249"/>
      <c r="FQP47" s="249"/>
      <c r="FQQ47" s="249"/>
      <c r="FQR47" s="249"/>
      <c r="FQS47" s="249"/>
      <c r="FQV47" s="248"/>
      <c r="FQX47" s="248"/>
      <c r="FRA47" s="249"/>
      <c r="FRB47" s="249"/>
      <c r="FRC47" s="249"/>
      <c r="FRD47" s="249"/>
      <c r="FRE47" s="249"/>
      <c r="FRF47" s="249"/>
      <c r="FRG47" s="249"/>
      <c r="FRH47" s="249"/>
      <c r="FRI47" s="249"/>
      <c r="FRJ47" s="249"/>
      <c r="FRK47" s="249"/>
      <c r="FRL47" s="249"/>
      <c r="FRO47" s="248"/>
      <c r="FRQ47" s="248"/>
      <c r="FRT47" s="249"/>
      <c r="FRU47" s="249"/>
      <c r="FRV47" s="249"/>
      <c r="FRW47" s="249"/>
      <c r="FRX47" s="249"/>
      <c r="FRY47" s="249"/>
      <c r="FRZ47" s="249"/>
      <c r="FSA47" s="249"/>
      <c r="FSB47" s="249"/>
      <c r="FSC47" s="249"/>
      <c r="FSD47" s="249"/>
      <c r="FSE47" s="249"/>
      <c r="FSH47" s="248"/>
      <c r="FSJ47" s="248"/>
      <c r="FSM47" s="249"/>
      <c r="FSN47" s="249"/>
      <c r="FSO47" s="249"/>
      <c r="FSP47" s="249"/>
      <c r="FSQ47" s="249"/>
      <c r="FSR47" s="249"/>
      <c r="FSS47" s="249"/>
      <c r="FST47" s="249"/>
      <c r="FSU47" s="249"/>
      <c r="FSV47" s="249"/>
      <c r="FSW47" s="249"/>
      <c r="FSX47" s="249"/>
      <c r="FTA47" s="248"/>
      <c r="FTC47" s="248"/>
      <c r="FTF47" s="249"/>
      <c r="FTG47" s="249"/>
      <c r="FTH47" s="249"/>
      <c r="FTI47" s="249"/>
      <c r="FTJ47" s="249"/>
      <c r="FTK47" s="249"/>
      <c r="FTL47" s="249"/>
      <c r="FTM47" s="249"/>
      <c r="FTN47" s="249"/>
      <c r="FTO47" s="249"/>
      <c r="FTP47" s="249"/>
      <c r="FTQ47" s="249"/>
      <c r="FTT47" s="248"/>
      <c r="FTV47" s="248"/>
      <c r="FTY47" s="249"/>
      <c r="FTZ47" s="249"/>
      <c r="FUA47" s="249"/>
      <c r="FUB47" s="249"/>
      <c r="FUC47" s="249"/>
      <c r="FUD47" s="249"/>
      <c r="FUE47" s="249"/>
      <c r="FUF47" s="249"/>
      <c r="FUG47" s="249"/>
      <c r="FUH47" s="249"/>
      <c r="FUI47" s="249"/>
      <c r="FUJ47" s="249"/>
      <c r="FUM47" s="248"/>
      <c r="FUO47" s="248"/>
      <c r="FUR47" s="249"/>
      <c r="FUS47" s="249"/>
      <c r="FUT47" s="249"/>
      <c r="FUU47" s="249"/>
      <c r="FUV47" s="249"/>
      <c r="FUW47" s="249"/>
      <c r="FUX47" s="249"/>
      <c r="FUY47" s="249"/>
      <c r="FUZ47" s="249"/>
      <c r="FVA47" s="249"/>
      <c r="FVB47" s="249"/>
      <c r="FVC47" s="249"/>
      <c r="FVF47" s="248"/>
      <c r="FVH47" s="248"/>
      <c r="FVK47" s="249"/>
      <c r="FVL47" s="249"/>
      <c r="FVM47" s="249"/>
      <c r="FVN47" s="249"/>
      <c r="FVO47" s="249"/>
      <c r="FVP47" s="249"/>
      <c r="FVQ47" s="249"/>
      <c r="FVR47" s="249"/>
      <c r="FVS47" s="249"/>
      <c r="FVT47" s="249"/>
      <c r="FVU47" s="249"/>
      <c r="FVV47" s="249"/>
      <c r="FVY47" s="248"/>
      <c r="FWA47" s="248"/>
      <c r="FWD47" s="249"/>
      <c r="FWE47" s="249"/>
      <c r="FWF47" s="249"/>
      <c r="FWG47" s="249"/>
      <c r="FWH47" s="249"/>
      <c r="FWI47" s="249"/>
      <c r="FWJ47" s="249"/>
      <c r="FWK47" s="249"/>
      <c r="FWL47" s="249"/>
      <c r="FWM47" s="249"/>
      <c r="FWN47" s="249"/>
      <c r="FWO47" s="249"/>
      <c r="FWR47" s="248"/>
      <c r="FWT47" s="248"/>
      <c r="FWW47" s="249"/>
      <c r="FWX47" s="249"/>
      <c r="FWY47" s="249"/>
      <c r="FWZ47" s="249"/>
      <c r="FXA47" s="249"/>
      <c r="FXB47" s="249"/>
      <c r="FXC47" s="249"/>
      <c r="FXD47" s="249"/>
      <c r="FXE47" s="249"/>
      <c r="FXF47" s="249"/>
      <c r="FXG47" s="249"/>
      <c r="FXH47" s="249"/>
      <c r="FXK47" s="248"/>
      <c r="FXM47" s="248"/>
      <c r="FXP47" s="249"/>
      <c r="FXQ47" s="249"/>
      <c r="FXR47" s="249"/>
      <c r="FXS47" s="249"/>
      <c r="FXT47" s="249"/>
      <c r="FXU47" s="249"/>
      <c r="FXV47" s="249"/>
      <c r="FXW47" s="249"/>
      <c r="FXX47" s="249"/>
      <c r="FXY47" s="249"/>
      <c r="FXZ47" s="249"/>
      <c r="FYA47" s="249"/>
      <c r="FYD47" s="248"/>
      <c r="FYF47" s="248"/>
      <c r="FYI47" s="249"/>
      <c r="FYJ47" s="249"/>
      <c r="FYK47" s="249"/>
      <c r="FYL47" s="249"/>
      <c r="FYM47" s="249"/>
      <c r="FYN47" s="249"/>
      <c r="FYO47" s="249"/>
      <c r="FYP47" s="249"/>
      <c r="FYQ47" s="249"/>
      <c r="FYR47" s="249"/>
      <c r="FYS47" s="249"/>
      <c r="FYT47" s="249"/>
      <c r="FYW47" s="248"/>
      <c r="FYY47" s="248"/>
      <c r="FZB47" s="249"/>
      <c r="FZC47" s="249"/>
      <c r="FZD47" s="249"/>
      <c r="FZE47" s="249"/>
      <c r="FZF47" s="249"/>
      <c r="FZG47" s="249"/>
      <c r="FZH47" s="249"/>
      <c r="FZI47" s="249"/>
      <c r="FZJ47" s="249"/>
      <c r="FZK47" s="249"/>
      <c r="FZL47" s="249"/>
      <c r="FZM47" s="249"/>
      <c r="FZP47" s="248"/>
      <c r="FZR47" s="248"/>
      <c r="FZU47" s="249"/>
      <c r="FZV47" s="249"/>
      <c r="FZW47" s="249"/>
      <c r="FZX47" s="249"/>
      <c r="FZY47" s="249"/>
      <c r="FZZ47" s="249"/>
      <c r="GAA47" s="249"/>
      <c r="GAB47" s="249"/>
      <c r="GAC47" s="249"/>
      <c r="GAD47" s="249"/>
      <c r="GAE47" s="249"/>
      <c r="GAF47" s="249"/>
      <c r="GAI47" s="248"/>
      <c r="GAK47" s="248"/>
      <c r="GAN47" s="249"/>
      <c r="GAO47" s="249"/>
      <c r="GAP47" s="249"/>
      <c r="GAQ47" s="249"/>
      <c r="GAR47" s="249"/>
      <c r="GAS47" s="249"/>
      <c r="GAT47" s="249"/>
      <c r="GAU47" s="249"/>
      <c r="GAV47" s="249"/>
      <c r="GAW47" s="249"/>
      <c r="GAX47" s="249"/>
      <c r="GAY47" s="249"/>
      <c r="GBB47" s="248"/>
      <c r="GBD47" s="248"/>
      <c r="GBG47" s="249"/>
      <c r="GBH47" s="249"/>
      <c r="GBI47" s="249"/>
      <c r="GBJ47" s="249"/>
      <c r="GBK47" s="249"/>
      <c r="GBL47" s="249"/>
      <c r="GBM47" s="249"/>
      <c r="GBN47" s="249"/>
      <c r="GBO47" s="249"/>
      <c r="GBP47" s="249"/>
      <c r="GBQ47" s="249"/>
      <c r="GBR47" s="249"/>
      <c r="GBU47" s="248"/>
      <c r="GBW47" s="248"/>
      <c r="GBZ47" s="249"/>
      <c r="GCA47" s="249"/>
      <c r="GCB47" s="249"/>
      <c r="GCC47" s="249"/>
      <c r="GCD47" s="249"/>
      <c r="GCE47" s="249"/>
      <c r="GCF47" s="249"/>
      <c r="GCG47" s="249"/>
      <c r="GCH47" s="249"/>
      <c r="GCI47" s="249"/>
      <c r="GCJ47" s="249"/>
      <c r="GCK47" s="249"/>
      <c r="GCN47" s="248"/>
      <c r="GCP47" s="248"/>
      <c r="GCS47" s="249"/>
      <c r="GCT47" s="249"/>
      <c r="GCU47" s="249"/>
      <c r="GCV47" s="249"/>
      <c r="GCW47" s="249"/>
      <c r="GCX47" s="249"/>
      <c r="GCY47" s="249"/>
      <c r="GCZ47" s="249"/>
      <c r="GDA47" s="249"/>
      <c r="GDB47" s="249"/>
      <c r="GDC47" s="249"/>
      <c r="GDD47" s="249"/>
      <c r="GDG47" s="248"/>
      <c r="GDI47" s="248"/>
      <c r="GDL47" s="249"/>
      <c r="GDM47" s="249"/>
      <c r="GDN47" s="249"/>
      <c r="GDO47" s="249"/>
      <c r="GDP47" s="249"/>
      <c r="GDQ47" s="249"/>
      <c r="GDR47" s="249"/>
      <c r="GDS47" s="249"/>
      <c r="GDT47" s="249"/>
      <c r="GDU47" s="249"/>
      <c r="GDV47" s="249"/>
      <c r="GDW47" s="249"/>
      <c r="GDZ47" s="248"/>
      <c r="GEB47" s="248"/>
      <c r="GEE47" s="249"/>
      <c r="GEF47" s="249"/>
      <c r="GEG47" s="249"/>
      <c r="GEH47" s="249"/>
      <c r="GEI47" s="249"/>
      <c r="GEJ47" s="249"/>
      <c r="GEK47" s="249"/>
      <c r="GEL47" s="249"/>
      <c r="GEM47" s="249"/>
      <c r="GEN47" s="249"/>
      <c r="GEO47" s="249"/>
      <c r="GEP47" s="249"/>
      <c r="GES47" s="248"/>
      <c r="GEU47" s="248"/>
      <c r="GEX47" s="249"/>
      <c r="GEY47" s="249"/>
      <c r="GEZ47" s="249"/>
      <c r="GFA47" s="249"/>
      <c r="GFB47" s="249"/>
      <c r="GFC47" s="249"/>
      <c r="GFD47" s="249"/>
      <c r="GFE47" s="249"/>
      <c r="GFF47" s="249"/>
      <c r="GFG47" s="249"/>
      <c r="GFH47" s="249"/>
      <c r="GFI47" s="249"/>
      <c r="GFL47" s="248"/>
      <c r="GFN47" s="248"/>
      <c r="GFQ47" s="249"/>
      <c r="GFR47" s="249"/>
      <c r="GFS47" s="249"/>
      <c r="GFT47" s="249"/>
      <c r="GFU47" s="249"/>
      <c r="GFV47" s="249"/>
      <c r="GFW47" s="249"/>
      <c r="GFX47" s="249"/>
      <c r="GFY47" s="249"/>
      <c r="GFZ47" s="249"/>
      <c r="GGA47" s="249"/>
      <c r="GGB47" s="249"/>
      <c r="GGE47" s="248"/>
      <c r="GGG47" s="248"/>
      <c r="GGJ47" s="249"/>
      <c r="GGK47" s="249"/>
      <c r="GGL47" s="249"/>
      <c r="GGM47" s="249"/>
      <c r="GGN47" s="249"/>
      <c r="GGO47" s="249"/>
      <c r="GGP47" s="249"/>
      <c r="GGQ47" s="249"/>
      <c r="GGR47" s="249"/>
      <c r="GGS47" s="249"/>
      <c r="GGT47" s="249"/>
      <c r="GGU47" s="249"/>
      <c r="GGX47" s="248"/>
      <c r="GGZ47" s="248"/>
      <c r="GHC47" s="249"/>
      <c r="GHD47" s="249"/>
      <c r="GHE47" s="249"/>
      <c r="GHF47" s="249"/>
      <c r="GHG47" s="249"/>
      <c r="GHH47" s="249"/>
      <c r="GHI47" s="249"/>
      <c r="GHJ47" s="249"/>
      <c r="GHK47" s="249"/>
      <c r="GHL47" s="249"/>
      <c r="GHM47" s="249"/>
      <c r="GHN47" s="249"/>
      <c r="GHQ47" s="248"/>
      <c r="GHS47" s="248"/>
      <c r="GHV47" s="249"/>
      <c r="GHW47" s="249"/>
      <c r="GHX47" s="249"/>
      <c r="GHY47" s="249"/>
      <c r="GHZ47" s="249"/>
      <c r="GIA47" s="249"/>
      <c r="GIB47" s="249"/>
      <c r="GIC47" s="249"/>
      <c r="GID47" s="249"/>
      <c r="GIE47" s="249"/>
      <c r="GIF47" s="249"/>
      <c r="GIG47" s="249"/>
      <c r="GIJ47" s="248"/>
      <c r="GIL47" s="248"/>
      <c r="GIO47" s="249"/>
      <c r="GIP47" s="249"/>
      <c r="GIQ47" s="249"/>
      <c r="GIR47" s="249"/>
      <c r="GIS47" s="249"/>
      <c r="GIT47" s="249"/>
      <c r="GIU47" s="249"/>
      <c r="GIV47" s="249"/>
      <c r="GIW47" s="249"/>
      <c r="GIX47" s="249"/>
      <c r="GIY47" s="249"/>
      <c r="GIZ47" s="249"/>
      <c r="GJC47" s="248"/>
      <c r="GJE47" s="248"/>
      <c r="GJH47" s="249"/>
      <c r="GJI47" s="249"/>
      <c r="GJJ47" s="249"/>
      <c r="GJK47" s="249"/>
      <c r="GJL47" s="249"/>
      <c r="GJM47" s="249"/>
      <c r="GJN47" s="249"/>
      <c r="GJO47" s="249"/>
      <c r="GJP47" s="249"/>
      <c r="GJQ47" s="249"/>
      <c r="GJR47" s="249"/>
      <c r="GJS47" s="249"/>
      <c r="GJV47" s="248"/>
      <c r="GJX47" s="248"/>
      <c r="GKA47" s="249"/>
      <c r="GKB47" s="249"/>
      <c r="GKC47" s="249"/>
      <c r="GKD47" s="249"/>
      <c r="GKE47" s="249"/>
      <c r="GKF47" s="249"/>
      <c r="GKG47" s="249"/>
      <c r="GKH47" s="249"/>
      <c r="GKI47" s="249"/>
      <c r="GKJ47" s="249"/>
      <c r="GKK47" s="249"/>
      <c r="GKL47" s="249"/>
      <c r="GKO47" s="248"/>
      <c r="GKQ47" s="248"/>
      <c r="GKT47" s="249"/>
      <c r="GKU47" s="249"/>
      <c r="GKV47" s="249"/>
      <c r="GKW47" s="249"/>
      <c r="GKX47" s="249"/>
      <c r="GKY47" s="249"/>
      <c r="GKZ47" s="249"/>
      <c r="GLA47" s="249"/>
      <c r="GLB47" s="249"/>
      <c r="GLC47" s="249"/>
      <c r="GLD47" s="249"/>
      <c r="GLE47" s="249"/>
      <c r="GLH47" s="248"/>
      <c r="GLJ47" s="248"/>
      <c r="GLM47" s="249"/>
      <c r="GLN47" s="249"/>
      <c r="GLO47" s="249"/>
      <c r="GLP47" s="249"/>
      <c r="GLQ47" s="249"/>
      <c r="GLR47" s="249"/>
      <c r="GLS47" s="249"/>
      <c r="GLT47" s="249"/>
      <c r="GLU47" s="249"/>
      <c r="GLV47" s="249"/>
      <c r="GLW47" s="249"/>
      <c r="GLX47" s="249"/>
      <c r="GMA47" s="248"/>
      <c r="GMC47" s="248"/>
      <c r="GMF47" s="249"/>
      <c r="GMG47" s="249"/>
      <c r="GMH47" s="249"/>
      <c r="GMI47" s="249"/>
      <c r="GMJ47" s="249"/>
      <c r="GMK47" s="249"/>
      <c r="GML47" s="249"/>
      <c r="GMM47" s="249"/>
      <c r="GMN47" s="249"/>
      <c r="GMO47" s="249"/>
      <c r="GMP47" s="249"/>
      <c r="GMQ47" s="249"/>
      <c r="GMT47" s="248"/>
      <c r="GMV47" s="248"/>
      <c r="GMY47" s="249"/>
      <c r="GMZ47" s="249"/>
      <c r="GNA47" s="249"/>
      <c r="GNB47" s="249"/>
      <c r="GNC47" s="249"/>
      <c r="GND47" s="249"/>
      <c r="GNE47" s="249"/>
      <c r="GNF47" s="249"/>
      <c r="GNG47" s="249"/>
      <c r="GNH47" s="249"/>
      <c r="GNI47" s="249"/>
      <c r="GNJ47" s="249"/>
      <c r="GNM47" s="248"/>
      <c r="GNO47" s="248"/>
      <c r="GNR47" s="249"/>
      <c r="GNS47" s="249"/>
      <c r="GNT47" s="249"/>
      <c r="GNU47" s="249"/>
      <c r="GNV47" s="249"/>
      <c r="GNW47" s="249"/>
      <c r="GNX47" s="249"/>
      <c r="GNY47" s="249"/>
      <c r="GNZ47" s="249"/>
      <c r="GOA47" s="249"/>
      <c r="GOB47" s="249"/>
      <c r="GOC47" s="249"/>
      <c r="GOF47" s="248"/>
      <c r="GOH47" s="248"/>
      <c r="GOK47" s="249"/>
      <c r="GOL47" s="249"/>
      <c r="GOM47" s="249"/>
      <c r="GON47" s="249"/>
      <c r="GOO47" s="249"/>
      <c r="GOP47" s="249"/>
      <c r="GOQ47" s="249"/>
      <c r="GOR47" s="249"/>
      <c r="GOS47" s="249"/>
      <c r="GOT47" s="249"/>
      <c r="GOU47" s="249"/>
      <c r="GOV47" s="249"/>
      <c r="GOY47" s="248"/>
      <c r="GPA47" s="248"/>
      <c r="GPD47" s="249"/>
      <c r="GPE47" s="249"/>
      <c r="GPF47" s="249"/>
      <c r="GPG47" s="249"/>
      <c r="GPH47" s="249"/>
      <c r="GPI47" s="249"/>
      <c r="GPJ47" s="249"/>
      <c r="GPK47" s="249"/>
      <c r="GPL47" s="249"/>
      <c r="GPM47" s="249"/>
      <c r="GPN47" s="249"/>
      <c r="GPO47" s="249"/>
      <c r="GPR47" s="248"/>
      <c r="GPT47" s="248"/>
      <c r="GPW47" s="249"/>
      <c r="GPX47" s="249"/>
      <c r="GPY47" s="249"/>
      <c r="GPZ47" s="249"/>
      <c r="GQA47" s="249"/>
      <c r="GQB47" s="249"/>
      <c r="GQC47" s="249"/>
      <c r="GQD47" s="249"/>
      <c r="GQE47" s="249"/>
      <c r="GQF47" s="249"/>
      <c r="GQG47" s="249"/>
      <c r="GQH47" s="249"/>
      <c r="GQK47" s="248"/>
      <c r="GQM47" s="248"/>
      <c r="GQP47" s="249"/>
      <c r="GQQ47" s="249"/>
      <c r="GQR47" s="249"/>
      <c r="GQS47" s="249"/>
      <c r="GQT47" s="249"/>
      <c r="GQU47" s="249"/>
      <c r="GQV47" s="249"/>
      <c r="GQW47" s="249"/>
      <c r="GQX47" s="249"/>
      <c r="GQY47" s="249"/>
      <c r="GQZ47" s="249"/>
      <c r="GRA47" s="249"/>
      <c r="GRD47" s="248"/>
      <c r="GRF47" s="248"/>
      <c r="GRI47" s="249"/>
      <c r="GRJ47" s="249"/>
      <c r="GRK47" s="249"/>
      <c r="GRL47" s="249"/>
      <c r="GRM47" s="249"/>
      <c r="GRN47" s="249"/>
      <c r="GRO47" s="249"/>
      <c r="GRP47" s="249"/>
      <c r="GRQ47" s="249"/>
      <c r="GRR47" s="249"/>
      <c r="GRS47" s="249"/>
      <c r="GRT47" s="249"/>
      <c r="GRW47" s="248"/>
      <c r="GRY47" s="248"/>
      <c r="GSB47" s="249"/>
      <c r="GSC47" s="249"/>
      <c r="GSD47" s="249"/>
      <c r="GSE47" s="249"/>
      <c r="GSF47" s="249"/>
      <c r="GSG47" s="249"/>
      <c r="GSH47" s="249"/>
      <c r="GSI47" s="249"/>
      <c r="GSJ47" s="249"/>
      <c r="GSK47" s="249"/>
      <c r="GSL47" s="249"/>
      <c r="GSM47" s="249"/>
      <c r="GSP47" s="248"/>
      <c r="GSR47" s="248"/>
      <c r="GSU47" s="249"/>
      <c r="GSV47" s="249"/>
      <c r="GSW47" s="249"/>
      <c r="GSX47" s="249"/>
      <c r="GSY47" s="249"/>
      <c r="GSZ47" s="249"/>
      <c r="GTA47" s="249"/>
      <c r="GTB47" s="249"/>
      <c r="GTC47" s="249"/>
      <c r="GTD47" s="249"/>
      <c r="GTE47" s="249"/>
      <c r="GTF47" s="249"/>
      <c r="GTI47" s="248"/>
      <c r="GTK47" s="248"/>
      <c r="GTN47" s="249"/>
      <c r="GTO47" s="249"/>
      <c r="GTP47" s="249"/>
      <c r="GTQ47" s="249"/>
      <c r="GTR47" s="249"/>
      <c r="GTS47" s="249"/>
      <c r="GTT47" s="249"/>
      <c r="GTU47" s="249"/>
      <c r="GTV47" s="249"/>
      <c r="GTW47" s="249"/>
      <c r="GTX47" s="249"/>
      <c r="GTY47" s="249"/>
      <c r="GUB47" s="248"/>
      <c r="GUD47" s="248"/>
      <c r="GUG47" s="249"/>
      <c r="GUH47" s="249"/>
      <c r="GUI47" s="249"/>
      <c r="GUJ47" s="249"/>
      <c r="GUK47" s="249"/>
      <c r="GUL47" s="249"/>
      <c r="GUM47" s="249"/>
      <c r="GUN47" s="249"/>
      <c r="GUO47" s="249"/>
      <c r="GUP47" s="249"/>
      <c r="GUQ47" s="249"/>
      <c r="GUR47" s="249"/>
      <c r="GUU47" s="248"/>
      <c r="GUW47" s="248"/>
      <c r="GUZ47" s="249"/>
      <c r="GVA47" s="249"/>
      <c r="GVB47" s="249"/>
      <c r="GVC47" s="249"/>
      <c r="GVD47" s="249"/>
      <c r="GVE47" s="249"/>
      <c r="GVF47" s="249"/>
      <c r="GVG47" s="249"/>
      <c r="GVH47" s="249"/>
      <c r="GVI47" s="249"/>
      <c r="GVJ47" s="249"/>
      <c r="GVK47" s="249"/>
      <c r="GVN47" s="248"/>
      <c r="GVP47" s="248"/>
      <c r="GVS47" s="249"/>
      <c r="GVT47" s="249"/>
      <c r="GVU47" s="249"/>
      <c r="GVV47" s="249"/>
      <c r="GVW47" s="249"/>
      <c r="GVX47" s="249"/>
      <c r="GVY47" s="249"/>
      <c r="GVZ47" s="249"/>
      <c r="GWA47" s="249"/>
      <c r="GWB47" s="249"/>
      <c r="GWC47" s="249"/>
      <c r="GWD47" s="249"/>
      <c r="GWG47" s="248"/>
      <c r="GWI47" s="248"/>
      <c r="GWL47" s="249"/>
      <c r="GWM47" s="249"/>
      <c r="GWN47" s="249"/>
      <c r="GWO47" s="249"/>
      <c r="GWP47" s="249"/>
      <c r="GWQ47" s="249"/>
      <c r="GWR47" s="249"/>
      <c r="GWS47" s="249"/>
      <c r="GWT47" s="249"/>
      <c r="GWU47" s="249"/>
      <c r="GWV47" s="249"/>
      <c r="GWW47" s="249"/>
      <c r="GWZ47" s="248"/>
      <c r="GXB47" s="248"/>
      <c r="GXE47" s="249"/>
      <c r="GXF47" s="249"/>
      <c r="GXG47" s="249"/>
      <c r="GXH47" s="249"/>
      <c r="GXI47" s="249"/>
      <c r="GXJ47" s="249"/>
      <c r="GXK47" s="249"/>
      <c r="GXL47" s="249"/>
      <c r="GXM47" s="249"/>
      <c r="GXN47" s="249"/>
      <c r="GXO47" s="249"/>
      <c r="GXP47" s="249"/>
      <c r="GXS47" s="248"/>
      <c r="GXU47" s="248"/>
      <c r="GXX47" s="249"/>
      <c r="GXY47" s="249"/>
      <c r="GXZ47" s="249"/>
      <c r="GYA47" s="249"/>
      <c r="GYB47" s="249"/>
      <c r="GYC47" s="249"/>
      <c r="GYD47" s="249"/>
      <c r="GYE47" s="249"/>
      <c r="GYF47" s="249"/>
      <c r="GYG47" s="249"/>
      <c r="GYH47" s="249"/>
      <c r="GYI47" s="249"/>
      <c r="GYL47" s="248"/>
      <c r="GYN47" s="248"/>
      <c r="GYQ47" s="249"/>
      <c r="GYR47" s="249"/>
      <c r="GYS47" s="249"/>
      <c r="GYT47" s="249"/>
      <c r="GYU47" s="249"/>
      <c r="GYV47" s="249"/>
      <c r="GYW47" s="249"/>
      <c r="GYX47" s="249"/>
      <c r="GYY47" s="249"/>
      <c r="GYZ47" s="249"/>
      <c r="GZA47" s="249"/>
      <c r="GZB47" s="249"/>
      <c r="GZE47" s="248"/>
      <c r="GZG47" s="248"/>
      <c r="GZJ47" s="249"/>
      <c r="GZK47" s="249"/>
      <c r="GZL47" s="249"/>
      <c r="GZM47" s="249"/>
      <c r="GZN47" s="249"/>
      <c r="GZO47" s="249"/>
      <c r="GZP47" s="249"/>
      <c r="GZQ47" s="249"/>
      <c r="GZR47" s="249"/>
      <c r="GZS47" s="249"/>
      <c r="GZT47" s="249"/>
      <c r="GZU47" s="249"/>
      <c r="GZX47" s="248"/>
      <c r="GZZ47" s="248"/>
      <c r="HAC47" s="249"/>
      <c r="HAD47" s="249"/>
      <c r="HAE47" s="249"/>
      <c r="HAF47" s="249"/>
      <c r="HAG47" s="249"/>
      <c r="HAH47" s="249"/>
      <c r="HAI47" s="249"/>
      <c r="HAJ47" s="249"/>
      <c r="HAK47" s="249"/>
      <c r="HAL47" s="249"/>
      <c r="HAM47" s="249"/>
      <c r="HAN47" s="249"/>
      <c r="HAQ47" s="248"/>
      <c r="HAS47" s="248"/>
      <c r="HAV47" s="249"/>
      <c r="HAW47" s="249"/>
      <c r="HAX47" s="249"/>
      <c r="HAY47" s="249"/>
      <c r="HAZ47" s="249"/>
      <c r="HBA47" s="249"/>
      <c r="HBB47" s="249"/>
      <c r="HBC47" s="249"/>
      <c r="HBD47" s="249"/>
      <c r="HBE47" s="249"/>
      <c r="HBF47" s="249"/>
      <c r="HBG47" s="249"/>
      <c r="HBJ47" s="248"/>
      <c r="HBL47" s="248"/>
      <c r="HBO47" s="249"/>
      <c r="HBP47" s="249"/>
      <c r="HBQ47" s="249"/>
      <c r="HBR47" s="249"/>
      <c r="HBS47" s="249"/>
      <c r="HBT47" s="249"/>
      <c r="HBU47" s="249"/>
      <c r="HBV47" s="249"/>
      <c r="HBW47" s="249"/>
      <c r="HBX47" s="249"/>
      <c r="HBY47" s="249"/>
      <c r="HBZ47" s="249"/>
      <c r="HCC47" s="248"/>
      <c r="HCE47" s="248"/>
      <c r="HCH47" s="249"/>
      <c r="HCI47" s="249"/>
      <c r="HCJ47" s="249"/>
      <c r="HCK47" s="249"/>
      <c r="HCL47" s="249"/>
      <c r="HCM47" s="249"/>
      <c r="HCN47" s="249"/>
      <c r="HCO47" s="249"/>
      <c r="HCP47" s="249"/>
      <c r="HCQ47" s="249"/>
      <c r="HCR47" s="249"/>
      <c r="HCS47" s="249"/>
      <c r="HCV47" s="248"/>
      <c r="HCX47" s="248"/>
      <c r="HDA47" s="249"/>
      <c r="HDB47" s="249"/>
      <c r="HDC47" s="249"/>
      <c r="HDD47" s="249"/>
      <c r="HDE47" s="249"/>
      <c r="HDF47" s="249"/>
      <c r="HDG47" s="249"/>
      <c r="HDH47" s="249"/>
      <c r="HDI47" s="249"/>
      <c r="HDJ47" s="249"/>
      <c r="HDK47" s="249"/>
      <c r="HDL47" s="249"/>
      <c r="HDO47" s="248"/>
      <c r="HDQ47" s="248"/>
      <c r="HDT47" s="249"/>
      <c r="HDU47" s="249"/>
      <c r="HDV47" s="249"/>
      <c r="HDW47" s="249"/>
      <c r="HDX47" s="249"/>
      <c r="HDY47" s="249"/>
      <c r="HDZ47" s="249"/>
      <c r="HEA47" s="249"/>
      <c r="HEB47" s="249"/>
      <c r="HEC47" s="249"/>
      <c r="HED47" s="249"/>
      <c r="HEE47" s="249"/>
      <c r="HEH47" s="248"/>
      <c r="HEJ47" s="248"/>
      <c r="HEM47" s="249"/>
      <c r="HEN47" s="249"/>
      <c r="HEO47" s="249"/>
      <c r="HEP47" s="249"/>
      <c r="HEQ47" s="249"/>
      <c r="HER47" s="249"/>
      <c r="HES47" s="249"/>
      <c r="HET47" s="249"/>
      <c r="HEU47" s="249"/>
      <c r="HEV47" s="249"/>
      <c r="HEW47" s="249"/>
      <c r="HEX47" s="249"/>
      <c r="HFA47" s="248"/>
      <c r="HFC47" s="248"/>
      <c r="HFF47" s="249"/>
      <c r="HFG47" s="249"/>
      <c r="HFH47" s="249"/>
      <c r="HFI47" s="249"/>
      <c r="HFJ47" s="249"/>
      <c r="HFK47" s="249"/>
      <c r="HFL47" s="249"/>
      <c r="HFM47" s="249"/>
      <c r="HFN47" s="249"/>
      <c r="HFO47" s="249"/>
      <c r="HFP47" s="249"/>
      <c r="HFQ47" s="249"/>
      <c r="HFT47" s="248"/>
      <c r="HFV47" s="248"/>
      <c r="HFY47" s="249"/>
      <c r="HFZ47" s="249"/>
      <c r="HGA47" s="249"/>
      <c r="HGB47" s="249"/>
      <c r="HGC47" s="249"/>
      <c r="HGD47" s="249"/>
      <c r="HGE47" s="249"/>
      <c r="HGF47" s="249"/>
      <c r="HGG47" s="249"/>
      <c r="HGH47" s="249"/>
      <c r="HGI47" s="249"/>
      <c r="HGJ47" s="249"/>
      <c r="HGM47" s="248"/>
      <c r="HGO47" s="248"/>
      <c r="HGR47" s="249"/>
      <c r="HGS47" s="249"/>
      <c r="HGT47" s="249"/>
      <c r="HGU47" s="249"/>
      <c r="HGV47" s="249"/>
      <c r="HGW47" s="249"/>
      <c r="HGX47" s="249"/>
      <c r="HGY47" s="249"/>
      <c r="HGZ47" s="249"/>
      <c r="HHA47" s="249"/>
      <c r="HHB47" s="249"/>
      <c r="HHC47" s="249"/>
      <c r="HHF47" s="248"/>
      <c r="HHH47" s="248"/>
      <c r="HHK47" s="249"/>
      <c r="HHL47" s="249"/>
      <c r="HHM47" s="249"/>
      <c r="HHN47" s="249"/>
      <c r="HHO47" s="249"/>
      <c r="HHP47" s="249"/>
      <c r="HHQ47" s="249"/>
      <c r="HHR47" s="249"/>
      <c r="HHS47" s="249"/>
      <c r="HHT47" s="249"/>
      <c r="HHU47" s="249"/>
      <c r="HHV47" s="249"/>
      <c r="HHY47" s="248"/>
      <c r="HIA47" s="248"/>
      <c r="HID47" s="249"/>
      <c r="HIE47" s="249"/>
      <c r="HIF47" s="249"/>
      <c r="HIG47" s="249"/>
      <c r="HIH47" s="249"/>
      <c r="HII47" s="249"/>
      <c r="HIJ47" s="249"/>
      <c r="HIK47" s="249"/>
      <c r="HIL47" s="249"/>
      <c r="HIM47" s="249"/>
      <c r="HIN47" s="249"/>
      <c r="HIO47" s="249"/>
      <c r="HIR47" s="248"/>
      <c r="HIT47" s="248"/>
      <c r="HIW47" s="249"/>
      <c r="HIX47" s="249"/>
      <c r="HIY47" s="249"/>
      <c r="HIZ47" s="249"/>
      <c r="HJA47" s="249"/>
      <c r="HJB47" s="249"/>
      <c r="HJC47" s="249"/>
      <c r="HJD47" s="249"/>
      <c r="HJE47" s="249"/>
      <c r="HJF47" s="249"/>
      <c r="HJG47" s="249"/>
      <c r="HJH47" s="249"/>
      <c r="HJK47" s="248"/>
      <c r="HJM47" s="248"/>
      <c r="HJP47" s="249"/>
      <c r="HJQ47" s="249"/>
      <c r="HJR47" s="249"/>
      <c r="HJS47" s="249"/>
      <c r="HJT47" s="249"/>
      <c r="HJU47" s="249"/>
      <c r="HJV47" s="249"/>
      <c r="HJW47" s="249"/>
      <c r="HJX47" s="249"/>
      <c r="HJY47" s="249"/>
      <c r="HJZ47" s="249"/>
      <c r="HKA47" s="249"/>
      <c r="HKD47" s="248"/>
      <c r="HKF47" s="248"/>
      <c r="HKI47" s="249"/>
      <c r="HKJ47" s="249"/>
      <c r="HKK47" s="249"/>
      <c r="HKL47" s="249"/>
      <c r="HKM47" s="249"/>
      <c r="HKN47" s="249"/>
      <c r="HKO47" s="249"/>
      <c r="HKP47" s="249"/>
      <c r="HKQ47" s="249"/>
      <c r="HKR47" s="249"/>
      <c r="HKS47" s="249"/>
      <c r="HKT47" s="249"/>
      <c r="HKW47" s="248"/>
      <c r="HKY47" s="248"/>
      <c r="HLB47" s="249"/>
      <c r="HLC47" s="249"/>
      <c r="HLD47" s="249"/>
      <c r="HLE47" s="249"/>
      <c r="HLF47" s="249"/>
      <c r="HLG47" s="249"/>
      <c r="HLH47" s="249"/>
      <c r="HLI47" s="249"/>
      <c r="HLJ47" s="249"/>
      <c r="HLK47" s="249"/>
      <c r="HLL47" s="249"/>
      <c r="HLM47" s="249"/>
      <c r="HLP47" s="248"/>
      <c r="HLR47" s="248"/>
      <c r="HLU47" s="249"/>
      <c r="HLV47" s="249"/>
      <c r="HLW47" s="249"/>
      <c r="HLX47" s="249"/>
      <c r="HLY47" s="249"/>
      <c r="HLZ47" s="249"/>
      <c r="HMA47" s="249"/>
      <c r="HMB47" s="249"/>
      <c r="HMC47" s="249"/>
      <c r="HMD47" s="249"/>
      <c r="HME47" s="249"/>
      <c r="HMF47" s="249"/>
      <c r="HMI47" s="248"/>
      <c r="HMK47" s="248"/>
      <c r="HMN47" s="249"/>
      <c r="HMO47" s="249"/>
      <c r="HMP47" s="249"/>
      <c r="HMQ47" s="249"/>
      <c r="HMR47" s="249"/>
      <c r="HMS47" s="249"/>
      <c r="HMT47" s="249"/>
      <c r="HMU47" s="249"/>
      <c r="HMV47" s="249"/>
      <c r="HMW47" s="249"/>
      <c r="HMX47" s="249"/>
      <c r="HMY47" s="249"/>
      <c r="HNB47" s="248"/>
      <c r="HND47" s="248"/>
      <c r="HNG47" s="249"/>
      <c r="HNH47" s="249"/>
      <c r="HNI47" s="249"/>
      <c r="HNJ47" s="249"/>
      <c r="HNK47" s="249"/>
      <c r="HNL47" s="249"/>
      <c r="HNM47" s="249"/>
      <c r="HNN47" s="249"/>
      <c r="HNO47" s="249"/>
      <c r="HNP47" s="249"/>
      <c r="HNQ47" s="249"/>
      <c r="HNR47" s="249"/>
      <c r="HNU47" s="248"/>
      <c r="HNW47" s="248"/>
      <c r="HNZ47" s="249"/>
      <c r="HOA47" s="249"/>
      <c r="HOB47" s="249"/>
      <c r="HOC47" s="249"/>
      <c r="HOD47" s="249"/>
      <c r="HOE47" s="249"/>
      <c r="HOF47" s="249"/>
      <c r="HOG47" s="249"/>
      <c r="HOH47" s="249"/>
      <c r="HOI47" s="249"/>
      <c r="HOJ47" s="249"/>
      <c r="HOK47" s="249"/>
      <c r="HON47" s="248"/>
      <c r="HOP47" s="248"/>
      <c r="HOS47" s="249"/>
      <c r="HOT47" s="249"/>
      <c r="HOU47" s="249"/>
      <c r="HOV47" s="249"/>
      <c r="HOW47" s="249"/>
      <c r="HOX47" s="249"/>
      <c r="HOY47" s="249"/>
      <c r="HOZ47" s="249"/>
      <c r="HPA47" s="249"/>
      <c r="HPB47" s="249"/>
      <c r="HPC47" s="249"/>
      <c r="HPD47" s="249"/>
      <c r="HPG47" s="248"/>
      <c r="HPI47" s="248"/>
      <c r="HPL47" s="249"/>
      <c r="HPM47" s="249"/>
      <c r="HPN47" s="249"/>
      <c r="HPO47" s="249"/>
      <c r="HPP47" s="249"/>
      <c r="HPQ47" s="249"/>
      <c r="HPR47" s="249"/>
      <c r="HPS47" s="249"/>
      <c r="HPT47" s="249"/>
      <c r="HPU47" s="249"/>
      <c r="HPV47" s="249"/>
      <c r="HPW47" s="249"/>
      <c r="HPZ47" s="248"/>
      <c r="HQB47" s="248"/>
      <c r="HQE47" s="249"/>
      <c r="HQF47" s="249"/>
      <c r="HQG47" s="249"/>
      <c r="HQH47" s="249"/>
      <c r="HQI47" s="249"/>
      <c r="HQJ47" s="249"/>
      <c r="HQK47" s="249"/>
      <c r="HQL47" s="249"/>
      <c r="HQM47" s="249"/>
      <c r="HQN47" s="249"/>
      <c r="HQO47" s="249"/>
      <c r="HQP47" s="249"/>
      <c r="HQS47" s="248"/>
      <c r="HQU47" s="248"/>
      <c r="HQX47" s="249"/>
      <c r="HQY47" s="249"/>
      <c r="HQZ47" s="249"/>
      <c r="HRA47" s="249"/>
      <c r="HRB47" s="249"/>
      <c r="HRC47" s="249"/>
      <c r="HRD47" s="249"/>
      <c r="HRE47" s="249"/>
      <c r="HRF47" s="249"/>
      <c r="HRG47" s="249"/>
      <c r="HRH47" s="249"/>
      <c r="HRI47" s="249"/>
      <c r="HRL47" s="248"/>
      <c r="HRN47" s="248"/>
      <c r="HRQ47" s="249"/>
      <c r="HRR47" s="249"/>
      <c r="HRS47" s="249"/>
      <c r="HRT47" s="249"/>
      <c r="HRU47" s="249"/>
      <c r="HRV47" s="249"/>
      <c r="HRW47" s="249"/>
      <c r="HRX47" s="249"/>
      <c r="HRY47" s="249"/>
      <c r="HRZ47" s="249"/>
      <c r="HSA47" s="249"/>
      <c r="HSB47" s="249"/>
      <c r="HSE47" s="248"/>
      <c r="HSG47" s="248"/>
      <c r="HSJ47" s="249"/>
      <c r="HSK47" s="249"/>
      <c r="HSL47" s="249"/>
      <c r="HSM47" s="249"/>
      <c r="HSN47" s="249"/>
      <c r="HSO47" s="249"/>
      <c r="HSP47" s="249"/>
      <c r="HSQ47" s="249"/>
      <c r="HSR47" s="249"/>
      <c r="HSS47" s="249"/>
      <c r="HST47" s="249"/>
      <c r="HSU47" s="249"/>
      <c r="HSX47" s="248"/>
      <c r="HSZ47" s="248"/>
      <c r="HTC47" s="249"/>
      <c r="HTD47" s="249"/>
      <c r="HTE47" s="249"/>
      <c r="HTF47" s="249"/>
      <c r="HTG47" s="249"/>
      <c r="HTH47" s="249"/>
      <c r="HTI47" s="249"/>
      <c r="HTJ47" s="249"/>
      <c r="HTK47" s="249"/>
      <c r="HTL47" s="249"/>
      <c r="HTM47" s="249"/>
      <c r="HTN47" s="249"/>
      <c r="HTQ47" s="248"/>
      <c r="HTS47" s="248"/>
      <c r="HTV47" s="249"/>
      <c r="HTW47" s="249"/>
      <c r="HTX47" s="249"/>
      <c r="HTY47" s="249"/>
      <c r="HTZ47" s="249"/>
      <c r="HUA47" s="249"/>
      <c r="HUB47" s="249"/>
      <c r="HUC47" s="249"/>
      <c r="HUD47" s="249"/>
      <c r="HUE47" s="249"/>
      <c r="HUF47" s="249"/>
      <c r="HUG47" s="249"/>
      <c r="HUJ47" s="248"/>
      <c r="HUL47" s="248"/>
      <c r="HUO47" s="249"/>
      <c r="HUP47" s="249"/>
      <c r="HUQ47" s="249"/>
      <c r="HUR47" s="249"/>
      <c r="HUS47" s="249"/>
      <c r="HUT47" s="249"/>
      <c r="HUU47" s="249"/>
      <c r="HUV47" s="249"/>
      <c r="HUW47" s="249"/>
      <c r="HUX47" s="249"/>
      <c r="HUY47" s="249"/>
      <c r="HUZ47" s="249"/>
      <c r="HVC47" s="248"/>
      <c r="HVE47" s="248"/>
      <c r="HVH47" s="249"/>
      <c r="HVI47" s="249"/>
      <c r="HVJ47" s="249"/>
      <c r="HVK47" s="249"/>
      <c r="HVL47" s="249"/>
      <c r="HVM47" s="249"/>
      <c r="HVN47" s="249"/>
      <c r="HVO47" s="249"/>
      <c r="HVP47" s="249"/>
      <c r="HVQ47" s="249"/>
      <c r="HVR47" s="249"/>
      <c r="HVS47" s="249"/>
      <c r="HVV47" s="248"/>
      <c r="HVX47" s="248"/>
      <c r="HWA47" s="249"/>
      <c r="HWB47" s="249"/>
      <c r="HWC47" s="249"/>
      <c r="HWD47" s="249"/>
      <c r="HWE47" s="249"/>
      <c r="HWF47" s="249"/>
      <c r="HWG47" s="249"/>
      <c r="HWH47" s="249"/>
      <c r="HWI47" s="249"/>
      <c r="HWJ47" s="249"/>
      <c r="HWK47" s="249"/>
      <c r="HWL47" s="249"/>
      <c r="HWO47" s="248"/>
      <c r="HWQ47" s="248"/>
      <c r="HWT47" s="249"/>
      <c r="HWU47" s="249"/>
      <c r="HWV47" s="249"/>
      <c r="HWW47" s="249"/>
      <c r="HWX47" s="249"/>
      <c r="HWY47" s="249"/>
      <c r="HWZ47" s="249"/>
      <c r="HXA47" s="249"/>
      <c r="HXB47" s="249"/>
      <c r="HXC47" s="249"/>
      <c r="HXD47" s="249"/>
      <c r="HXE47" s="249"/>
      <c r="HXH47" s="248"/>
      <c r="HXJ47" s="248"/>
      <c r="HXM47" s="249"/>
      <c r="HXN47" s="249"/>
      <c r="HXO47" s="249"/>
      <c r="HXP47" s="249"/>
      <c r="HXQ47" s="249"/>
      <c r="HXR47" s="249"/>
      <c r="HXS47" s="249"/>
      <c r="HXT47" s="249"/>
      <c r="HXU47" s="249"/>
      <c r="HXV47" s="249"/>
      <c r="HXW47" s="249"/>
      <c r="HXX47" s="249"/>
      <c r="HYA47" s="248"/>
      <c r="HYC47" s="248"/>
      <c r="HYF47" s="249"/>
      <c r="HYG47" s="249"/>
      <c r="HYH47" s="249"/>
      <c r="HYI47" s="249"/>
      <c r="HYJ47" s="249"/>
      <c r="HYK47" s="249"/>
      <c r="HYL47" s="249"/>
      <c r="HYM47" s="249"/>
      <c r="HYN47" s="249"/>
      <c r="HYO47" s="249"/>
      <c r="HYP47" s="249"/>
      <c r="HYQ47" s="249"/>
      <c r="HYT47" s="248"/>
      <c r="HYV47" s="248"/>
      <c r="HYY47" s="249"/>
      <c r="HYZ47" s="249"/>
      <c r="HZA47" s="249"/>
      <c r="HZB47" s="249"/>
      <c r="HZC47" s="249"/>
      <c r="HZD47" s="249"/>
      <c r="HZE47" s="249"/>
      <c r="HZF47" s="249"/>
      <c r="HZG47" s="249"/>
      <c r="HZH47" s="249"/>
      <c r="HZI47" s="249"/>
      <c r="HZJ47" s="249"/>
      <c r="HZM47" s="248"/>
      <c r="HZO47" s="248"/>
      <c r="HZR47" s="249"/>
      <c r="HZS47" s="249"/>
      <c r="HZT47" s="249"/>
      <c r="HZU47" s="249"/>
      <c r="HZV47" s="249"/>
      <c r="HZW47" s="249"/>
      <c r="HZX47" s="249"/>
      <c r="HZY47" s="249"/>
      <c r="HZZ47" s="249"/>
      <c r="IAA47" s="249"/>
      <c r="IAB47" s="249"/>
      <c r="IAC47" s="249"/>
      <c r="IAF47" s="248"/>
      <c r="IAH47" s="248"/>
      <c r="IAK47" s="249"/>
      <c r="IAL47" s="249"/>
      <c r="IAM47" s="249"/>
      <c r="IAN47" s="249"/>
      <c r="IAO47" s="249"/>
      <c r="IAP47" s="249"/>
      <c r="IAQ47" s="249"/>
      <c r="IAR47" s="249"/>
      <c r="IAS47" s="249"/>
      <c r="IAT47" s="249"/>
      <c r="IAU47" s="249"/>
      <c r="IAV47" s="249"/>
      <c r="IAY47" s="248"/>
      <c r="IBA47" s="248"/>
      <c r="IBD47" s="249"/>
      <c r="IBE47" s="249"/>
      <c r="IBF47" s="249"/>
      <c r="IBG47" s="249"/>
      <c r="IBH47" s="249"/>
      <c r="IBI47" s="249"/>
      <c r="IBJ47" s="249"/>
      <c r="IBK47" s="249"/>
      <c r="IBL47" s="249"/>
      <c r="IBM47" s="249"/>
      <c r="IBN47" s="249"/>
      <c r="IBO47" s="249"/>
      <c r="IBR47" s="248"/>
      <c r="IBT47" s="248"/>
      <c r="IBW47" s="249"/>
      <c r="IBX47" s="249"/>
      <c r="IBY47" s="249"/>
      <c r="IBZ47" s="249"/>
      <c r="ICA47" s="249"/>
      <c r="ICB47" s="249"/>
      <c r="ICC47" s="249"/>
      <c r="ICD47" s="249"/>
      <c r="ICE47" s="249"/>
      <c r="ICF47" s="249"/>
      <c r="ICG47" s="249"/>
      <c r="ICH47" s="249"/>
      <c r="ICK47" s="248"/>
      <c r="ICM47" s="248"/>
      <c r="ICP47" s="249"/>
      <c r="ICQ47" s="249"/>
      <c r="ICR47" s="249"/>
      <c r="ICS47" s="249"/>
      <c r="ICT47" s="249"/>
      <c r="ICU47" s="249"/>
      <c r="ICV47" s="249"/>
      <c r="ICW47" s="249"/>
      <c r="ICX47" s="249"/>
      <c r="ICY47" s="249"/>
      <c r="ICZ47" s="249"/>
      <c r="IDA47" s="249"/>
      <c r="IDD47" s="248"/>
      <c r="IDF47" s="248"/>
      <c r="IDI47" s="249"/>
      <c r="IDJ47" s="249"/>
      <c r="IDK47" s="249"/>
      <c r="IDL47" s="249"/>
      <c r="IDM47" s="249"/>
      <c r="IDN47" s="249"/>
      <c r="IDO47" s="249"/>
      <c r="IDP47" s="249"/>
      <c r="IDQ47" s="249"/>
      <c r="IDR47" s="249"/>
      <c r="IDS47" s="249"/>
      <c r="IDT47" s="249"/>
      <c r="IDW47" s="248"/>
      <c r="IDY47" s="248"/>
      <c r="IEB47" s="249"/>
      <c r="IEC47" s="249"/>
      <c r="IED47" s="249"/>
      <c r="IEE47" s="249"/>
      <c r="IEF47" s="249"/>
      <c r="IEG47" s="249"/>
      <c r="IEH47" s="249"/>
      <c r="IEI47" s="249"/>
      <c r="IEJ47" s="249"/>
      <c r="IEK47" s="249"/>
      <c r="IEL47" s="249"/>
      <c r="IEM47" s="249"/>
      <c r="IEP47" s="248"/>
      <c r="IER47" s="248"/>
      <c r="IEU47" s="249"/>
      <c r="IEV47" s="249"/>
      <c r="IEW47" s="249"/>
      <c r="IEX47" s="249"/>
      <c r="IEY47" s="249"/>
      <c r="IEZ47" s="249"/>
      <c r="IFA47" s="249"/>
      <c r="IFB47" s="249"/>
      <c r="IFC47" s="249"/>
      <c r="IFD47" s="249"/>
      <c r="IFE47" s="249"/>
      <c r="IFF47" s="249"/>
      <c r="IFI47" s="248"/>
      <c r="IFK47" s="248"/>
      <c r="IFN47" s="249"/>
      <c r="IFO47" s="249"/>
      <c r="IFP47" s="249"/>
      <c r="IFQ47" s="249"/>
      <c r="IFR47" s="249"/>
      <c r="IFS47" s="249"/>
      <c r="IFT47" s="249"/>
      <c r="IFU47" s="249"/>
      <c r="IFV47" s="249"/>
      <c r="IFW47" s="249"/>
      <c r="IFX47" s="249"/>
      <c r="IFY47" s="249"/>
      <c r="IGB47" s="248"/>
      <c r="IGD47" s="248"/>
      <c r="IGG47" s="249"/>
      <c r="IGH47" s="249"/>
      <c r="IGI47" s="249"/>
      <c r="IGJ47" s="249"/>
      <c r="IGK47" s="249"/>
      <c r="IGL47" s="249"/>
      <c r="IGM47" s="249"/>
      <c r="IGN47" s="249"/>
      <c r="IGO47" s="249"/>
      <c r="IGP47" s="249"/>
      <c r="IGQ47" s="249"/>
      <c r="IGR47" s="249"/>
      <c r="IGU47" s="248"/>
      <c r="IGW47" s="248"/>
      <c r="IGZ47" s="249"/>
      <c r="IHA47" s="249"/>
      <c r="IHB47" s="249"/>
      <c r="IHC47" s="249"/>
      <c r="IHD47" s="249"/>
      <c r="IHE47" s="249"/>
      <c r="IHF47" s="249"/>
      <c r="IHG47" s="249"/>
      <c r="IHH47" s="249"/>
      <c r="IHI47" s="249"/>
      <c r="IHJ47" s="249"/>
      <c r="IHK47" s="249"/>
      <c r="IHN47" s="248"/>
      <c r="IHP47" s="248"/>
      <c r="IHS47" s="249"/>
      <c r="IHT47" s="249"/>
      <c r="IHU47" s="249"/>
      <c r="IHV47" s="249"/>
      <c r="IHW47" s="249"/>
      <c r="IHX47" s="249"/>
      <c r="IHY47" s="249"/>
      <c r="IHZ47" s="249"/>
      <c r="IIA47" s="249"/>
      <c r="IIB47" s="249"/>
      <c r="IIC47" s="249"/>
      <c r="IID47" s="249"/>
      <c r="IIG47" s="248"/>
      <c r="III47" s="248"/>
      <c r="IIL47" s="249"/>
      <c r="IIM47" s="249"/>
      <c r="IIN47" s="249"/>
      <c r="IIO47" s="249"/>
      <c r="IIP47" s="249"/>
      <c r="IIQ47" s="249"/>
      <c r="IIR47" s="249"/>
      <c r="IIS47" s="249"/>
      <c r="IIT47" s="249"/>
      <c r="IIU47" s="249"/>
      <c r="IIV47" s="249"/>
      <c r="IIW47" s="249"/>
      <c r="IIZ47" s="248"/>
      <c r="IJB47" s="248"/>
      <c r="IJE47" s="249"/>
      <c r="IJF47" s="249"/>
      <c r="IJG47" s="249"/>
      <c r="IJH47" s="249"/>
      <c r="IJI47" s="249"/>
      <c r="IJJ47" s="249"/>
      <c r="IJK47" s="249"/>
      <c r="IJL47" s="249"/>
      <c r="IJM47" s="249"/>
      <c r="IJN47" s="249"/>
      <c r="IJO47" s="249"/>
      <c r="IJP47" s="249"/>
      <c r="IJS47" s="248"/>
      <c r="IJU47" s="248"/>
      <c r="IJX47" s="249"/>
      <c r="IJY47" s="249"/>
      <c r="IJZ47" s="249"/>
      <c r="IKA47" s="249"/>
      <c r="IKB47" s="249"/>
      <c r="IKC47" s="249"/>
      <c r="IKD47" s="249"/>
      <c r="IKE47" s="249"/>
      <c r="IKF47" s="249"/>
      <c r="IKG47" s="249"/>
      <c r="IKH47" s="249"/>
      <c r="IKI47" s="249"/>
      <c r="IKL47" s="248"/>
      <c r="IKN47" s="248"/>
      <c r="IKQ47" s="249"/>
      <c r="IKR47" s="249"/>
      <c r="IKS47" s="249"/>
      <c r="IKT47" s="249"/>
      <c r="IKU47" s="249"/>
      <c r="IKV47" s="249"/>
      <c r="IKW47" s="249"/>
      <c r="IKX47" s="249"/>
      <c r="IKY47" s="249"/>
      <c r="IKZ47" s="249"/>
      <c r="ILA47" s="249"/>
      <c r="ILB47" s="249"/>
      <c r="ILE47" s="248"/>
      <c r="ILG47" s="248"/>
      <c r="ILJ47" s="249"/>
      <c r="ILK47" s="249"/>
      <c r="ILL47" s="249"/>
      <c r="ILM47" s="249"/>
      <c r="ILN47" s="249"/>
      <c r="ILO47" s="249"/>
      <c r="ILP47" s="249"/>
      <c r="ILQ47" s="249"/>
      <c r="ILR47" s="249"/>
      <c r="ILS47" s="249"/>
      <c r="ILT47" s="249"/>
      <c r="ILU47" s="249"/>
      <c r="ILX47" s="248"/>
      <c r="ILZ47" s="248"/>
      <c r="IMC47" s="249"/>
      <c r="IMD47" s="249"/>
      <c r="IME47" s="249"/>
      <c r="IMF47" s="249"/>
      <c r="IMG47" s="249"/>
      <c r="IMH47" s="249"/>
      <c r="IMI47" s="249"/>
      <c r="IMJ47" s="249"/>
      <c r="IMK47" s="249"/>
      <c r="IML47" s="249"/>
      <c r="IMM47" s="249"/>
      <c r="IMN47" s="249"/>
      <c r="IMQ47" s="248"/>
      <c r="IMS47" s="248"/>
      <c r="IMV47" s="249"/>
      <c r="IMW47" s="249"/>
      <c r="IMX47" s="249"/>
      <c r="IMY47" s="249"/>
      <c r="IMZ47" s="249"/>
      <c r="INA47" s="249"/>
      <c r="INB47" s="249"/>
      <c r="INC47" s="249"/>
      <c r="IND47" s="249"/>
      <c r="INE47" s="249"/>
      <c r="INF47" s="249"/>
      <c r="ING47" s="249"/>
      <c r="INJ47" s="248"/>
      <c r="INL47" s="248"/>
      <c r="INO47" s="249"/>
      <c r="INP47" s="249"/>
      <c r="INQ47" s="249"/>
      <c r="INR47" s="249"/>
      <c r="INS47" s="249"/>
      <c r="INT47" s="249"/>
      <c r="INU47" s="249"/>
      <c r="INV47" s="249"/>
      <c r="INW47" s="249"/>
      <c r="INX47" s="249"/>
      <c r="INY47" s="249"/>
      <c r="INZ47" s="249"/>
      <c r="IOC47" s="248"/>
      <c r="IOE47" s="248"/>
      <c r="IOH47" s="249"/>
      <c r="IOI47" s="249"/>
      <c r="IOJ47" s="249"/>
      <c r="IOK47" s="249"/>
      <c r="IOL47" s="249"/>
      <c r="IOM47" s="249"/>
      <c r="ION47" s="249"/>
      <c r="IOO47" s="249"/>
      <c r="IOP47" s="249"/>
      <c r="IOQ47" s="249"/>
      <c r="IOR47" s="249"/>
      <c r="IOS47" s="249"/>
      <c r="IOV47" s="248"/>
      <c r="IOX47" s="248"/>
      <c r="IPA47" s="249"/>
      <c r="IPB47" s="249"/>
      <c r="IPC47" s="249"/>
      <c r="IPD47" s="249"/>
      <c r="IPE47" s="249"/>
      <c r="IPF47" s="249"/>
      <c r="IPG47" s="249"/>
      <c r="IPH47" s="249"/>
      <c r="IPI47" s="249"/>
      <c r="IPJ47" s="249"/>
      <c r="IPK47" s="249"/>
      <c r="IPL47" s="249"/>
      <c r="IPO47" s="248"/>
      <c r="IPQ47" s="248"/>
      <c r="IPT47" s="249"/>
      <c r="IPU47" s="249"/>
      <c r="IPV47" s="249"/>
      <c r="IPW47" s="249"/>
      <c r="IPX47" s="249"/>
      <c r="IPY47" s="249"/>
      <c r="IPZ47" s="249"/>
      <c r="IQA47" s="249"/>
      <c r="IQB47" s="249"/>
      <c r="IQC47" s="249"/>
      <c r="IQD47" s="249"/>
      <c r="IQE47" s="249"/>
      <c r="IQH47" s="248"/>
      <c r="IQJ47" s="248"/>
      <c r="IQM47" s="249"/>
      <c r="IQN47" s="249"/>
      <c r="IQO47" s="249"/>
      <c r="IQP47" s="249"/>
      <c r="IQQ47" s="249"/>
      <c r="IQR47" s="249"/>
      <c r="IQS47" s="249"/>
      <c r="IQT47" s="249"/>
      <c r="IQU47" s="249"/>
      <c r="IQV47" s="249"/>
      <c r="IQW47" s="249"/>
      <c r="IQX47" s="249"/>
      <c r="IRA47" s="248"/>
      <c r="IRC47" s="248"/>
      <c r="IRF47" s="249"/>
      <c r="IRG47" s="249"/>
      <c r="IRH47" s="249"/>
      <c r="IRI47" s="249"/>
      <c r="IRJ47" s="249"/>
      <c r="IRK47" s="249"/>
      <c r="IRL47" s="249"/>
      <c r="IRM47" s="249"/>
      <c r="IRN47" s="249"/>
      <c r="IRO47" s="249"/>
      <c r="IRP47" s="249"/>
      <c r="IRQ47" s="249"/>
      <c r="IRT47" s="248"/>
      <c r="IRV47" s="248"/>
      <c r="IRY47" s="249"/>
      <c r="IRZ47" s="249"/>
      <c r="ISA47" s="249"/>
      <c r="ISB47" s="249"/>
      <c r="ISC47" s="249"/>
      <c r="ISD47" s="249"/>
      <c r="ISE47" s="249"/>
      <c r="ISF47" s="249"/>
      <c r="ISG47" s="249"/>
      <c r="ISH47" s="249"/>
      <c r="ISI47" s="249"/>
      <c r="ISJ47" s="249"/>
      <c r="ISM47" s="248"/>
      <c r="ISO47" s="248"/>
      <c r="ISR47" s="249"/>
      <c r="ISS47" s="249"/>
      <c r="IST47" s="249"/>
      <c r="ISU47" s="249"/>
      <c r="ISV47" s="249"/>
      <c r="ISW47" s="249"/>
      <c r="ISX47" s="249"/>
      <c r="ISY47" s="249"/>
      <c r="ISZ47" s="249"/>
      <c r="ITA47" s="249"/>
      <c r="ITB47" s="249"/>
      <c r="ITC47" s="249"/>
      <c r="ITF47" s="248"/>
      <c r="ITH47" s="248"/>
      <c r="ITK47" s="249"/>
      <c r="ITL47" s="249"/>
      <c r="ITM47" s="249"/>
      <c r="ITN47" s="249"/>
      <c r="ITO47" s="249"/>
      <c r="ITP47" s="249"/>
      <c r="ITQ47" s="249"/>
      <c r="ITR47" s="249"/>
      <c r="ITS47" s="249"/>
      <c r="ITT47" s="249"/>
      <c r="ITU47" s="249"/>
      <c r="ITV47" s="249"/>
      <c r="ITY47" s="248"/>
      <c r="IUA47" s="248"/>
      <c r="IUD47" s="249"/>
      <c r="IUE47" s="249"/>
      <c r="IUF47" s="249"/>
      <c r="IUG47" s="249"/>
      <c r="IUH47" s="249"/>
      <c r="IUI47" s="249"/>
      <c r="IUJ47" s="249"/>
      <c r="IUK47" s="249"/>
      <c r="IUL47" s="249"/>
      <c r="IUM47" s="249"/>
      <c r="IUN47" s="249"/>
      <c r="IUO47" s="249"/>
      <c r="IUR47" s="248"/>
      <c r="IUT47" s="248"/>
      <c r="IUW47" s="249"/>
      <c r="IUX47" s="249"/>
      <c r="IUY47" s="249"/>
      <c r="IUZ47" s="249"/>
      <c r="IVA47" s="249"/>
      <c r="IVB47" s="249"/>
      <c r="IVC47" s="249"/>
      <c r="IVD47" s="249"/>
      <c r="IVE47" s="249"/>
      <c r="IVF47" s="249"/>
      <c r="IVG47" s="249"/>
      <c r="IVH47" s="249"/>
      <c r="IVK47" s="248"/>
      <c r="IVM47" s="248"/>
      <c r="IVP47" s="249"/>
      <c r="IVQ47" s="249"/>
      <c r="IVR47" s="249"/>
      <c r="IVS47" s="249"/>
      <c r="IVT47" s="249"/>
      <c r="IVU47" s="249"/>
      <c r="IVV47" s="249"/>
      <c r="IVW47" s="249"/>
      <c r="IVX47" s="249"/>
      <c r="IVY47" s="249"/>
      <c r="IVZ47" s="249"/>
      <c r="IWA47" s="249"/>
      <c r="IWD47" s="248"/>
      <c r="IWF47" s="248"/>
      <c r="IWI47" s="249"/>
      <c r="IWJ47" s="249"/>
      <c r="IWK47" s="249"/>
      <c r="IWL47" s="249"/>
      <c r="IWM47" s="249"/>
      <c r="IWN47" s="249"/>
      <c r="IWO47" s="249"/>
      <c r="IWP47" s="249"/>
      <c r="IWQ47" s="249"/>
      <c r="IWR47" s="249"/>
      <c r="IWS47" s="249"/>
      <c r="IWT47" s="249"/>
      <c r="IWW47" s="248"/>
      <c r="IWY47" s="248"/>
      <c r="IXB47" s="249"/>
      <c r="IXC47" s="249"/>
      <c r="IXD47" s="249"/>
      <c r="IXE47" s="249"/>
      <c r="IXF47" s="249"/>
      <c r="IXG47" s="249"/>
      <c r="IXH47" s="249"/>
      <c r="IXI47" s="249"/>
      <c r="IXJ47" s="249"/>
      <c r="IXK47" s="249"/>
      <c r="IXL47" s="249"/>
      <c r="IXM47" s="249"/>
      <c r="IXP47" s="248"/>
      <c r="IXR47" s="248"/>
      <c r="IXU47" s="249"/>
      <c r="IXV47" s="249"/>
      <c r="IXW47" s="249"/>
      <c r="IXX47" s="249"/>
      <c r="IXY47" s="249"/>
      <c r="IXZ47" s="249"/>
      <c r="IYA47" s="249"/>
      <c r="IYB47" s="249"/>
      <c r="IYC47" s="249"/>
      <c r="IYD47" s="249"/>
      <c r="IYE47" s="249"/>
      <c r="IYF47" s="249"/>
      <c r="IYI47" s="248"/>
      <c r="IYK47" s="248"/>
      <c r="IYN47" s="249"/>
      <c r="IYO47" s="249"/>
      <c r="IYP47" s="249"/>
      <c r="IYQ47" s="249"/>
      <c r="IYR47" s="249"/>
      <c r="IYS47" s="249"/>
      <c r="IYT47" s="249"/>
      <c r="IYU47" s="249"/>
      <c r="IYV47" s="249"/>
      <c r="IYW47" s="249"/>
      <c r="IYX47" s="249"/>
      <c r="IYY47" s="249"/>
      <c r="IZB47" s="248"/>
      <c r="IZD47" s="248"/>
      <c r="IZG47" s="249"/>
      <c r="IZH47" s="249"/>
      <c r="IZI47" s="249"/>
      <c r="IZJ47" s="249"/>
      <c r="IZK47" s="249"/>
      <c r="IZL47" s="249"/>
      <c r="IZM47" s="249"/>
      <c r="IZN47" s="249"/>
      <c r="IZO47" s="249"/>
      <c r="IZP47" s="249"/>
      <c r="IZQ47" s="249"/>
      <c r="IZR47" s="249"/>
      <c r="IZU47" s="248"/>
      <c r="IZW47" s="248"/>
      <c r="IZZ47" s="249"/>
      <c r="JAA47" s="249"/>
      <c r="JAB47" s="249"/>
      <c r="JAC47" s="249"/>
      <c r="JAD47" s="249"/>
      <c r="JAE47" s="249"/>
      <c r="JAF47" s="249"/>
      <c r="JAG47" s="249"/>
      <c r="JAH47" s="249"/>
      <c r="JAI47" s="249"/>
      <c r="JAJ47" s="249"/>
      <c r="JAK47" s="249"/>
      <c r="JAN47" s="248"/>
      <c r="JAP47" s="248"/>
      <c r="JAS47" s="249"/>
      <c r="JAT47" s="249"/>
      <c r="JAU47" s="249"/>
      <c r="JAV47" s="249"/>
      <c r="JAW47" s="249"/>
      <c r="JAX47" s="249"/>
      <c r="JAY47" s="249"/>
      <c r="JAZ47" s="249"/>
      <c r="JBA47" s="249"/>
      <c r="JBB47" s="249"/>
      <c r="JBC47" s="249"/>
      <c r="JBD47" s="249"/>
      <c r="JBG47" s="248"/>
      <c r="JBI47" s="248"/>
      <c r="JBL47" s="249"/>
      <c r="JBM47" s="249"/>
      <c r="JBN47" s="249"/>
      <c r="JBO47" s="249"/>
      <c r="JBP47" s="249"/>
      <c r="JBQ47" s="249"/>
      <c r="JBR47" s="249"/>
      <c r="JBS47" s="249"/>
      <c r="JBT47" s="249"/>
      <c r="JBU47" s="249"/>
      <c r="JBV47" s="249"/>
      <c r="JBW47" s="249"/>
      <c r="JBZ47" s="248"/>
      <c r="JCB47" s="248"/>
      <c r="JCE47" s="249"/>
      <c r="JCF47" s="249"/>
      <c r="JCG47" s="249"/>
      <c r="JCH47" s="249"/>
      <c r="JCI47" s="249"/>
      <c r="JCJ47" s="249"/>
      <c r="JCK47" s="249"/>
      <c r="JCL47" s="249"/>
      <c r="JCM47" s="249"/>
      <c r="JCN47" s="249"/>
      <c r="JCO47" s="249"/>
      <c r="JCP47" s="249"/>
      <c r="JCS47" s="248"/>
      <c r="JCU47" s="248"/>
      <c r="JCX47" s="249"/>
      <c r="JCY47" s="249"/>
      <c r="JCZ47" s="249"/>
      <c r="JDA47" s="249"/>
      <c r="JDB47" s="249"/>
      <c r="JDC47" s="249"/>
      <c r="JDD47" s="249"/>
      <c r="JDE47" s="249"/>
      <c r="JDF47" s="249"/>
      <c r="JDG47" s="249"/>
      <c r="JDH47" s="249"/>
      <c r="JDI47" s="249"/>
      <c r="JDL47" s="248"/>
      <c r="JDN47" s="248"/>
      <c r="JDQ47" s="249"/>
      <c r="JDR47" s="249"/>
      <c r="JDS47" s="249"/>
      <c r="JDT47" s="249"/>
      <c r="JDU47" s="249"/>
      <c r="JDV47" s="249"/>
      <c r="JDW47" s="249"/>
      <c r="JDX47" s="249"/>
      <c r="JDY47" s="249"/>
      <c r="JDZ47" s="249"/>
      <c r="JEA47" s="249"/>
      <c r="JEB47" s="249"/>
      <c r="JEE47" s="248"/>
      <c r="JEG47" s="248"/>
      <c r="JEJ47" s="249"/>
      <c r="JEK47" s="249"/>
      <c r="JEL47" s="249"/>
      <c r="JEM47" s="249"/>
      <c r="JEN47" s="249"/>
      <c r="JEO47" s="249"/>
      <c r="JEP47" s="249"/>
      <c r="JEQ47" s="249"/>
      <c r="JER47" s="249"/>
      <c r="JES47" s="249"/>
      <c r="JET47" s="249"/>
      <c r="JEU47" s="249"/>
      <c r="JEX47" s="248"/>
      <c r="JEZ47" s="248"/>
      <c r="JFC47" s="249"/>
      <c r="JFD47" s="249"/>
      <c r="JFE47" s="249"/>
      <c r="JFF47" s="249"/>
      <c r="JFG47" s="249"/>
      <c r="JFH47" s="249"/>
      <c r="JFI47" s="249"/>
      <c r="JFJ47" s="249"/>
      <c r="JFK47" s="249"/>
      <c r="JFL47" s="249"/>
      <c r="JFM47" s="249"/>
      <c r="JFN47" s="249"/>
      <c r="JFQ47" s="248"/>
      <c r="JFS47" s="248"/>
      <c r="JFV47" s="249"/>
      <c r="JFW47" s="249"/>
      <c r="JFX47" s="249"/>
      <c r="JFY47" s="249"/>
      <c r="JFZ47" s="249"/>
      <c r="JGA47" s="249"/>
      <c r="JGB47" s="249"/>
      <c r="JGC47" s="249"/>
      <c r="JGD47" s="249"/>
      <c r="JGE47" s="249"/>
      <c r="JGF47" s="249"/>
      <c r="JGG47" s="249"/>
      <c r="JGJ47" s="248"/>
      <c r="JGL47" s="248"/>
      <c r="JGO47" s="249"/>
      <c r="JGP47" s="249"/>
      <c r="JGQ47" s="249"/>
      <c r="JGR47" s="249"/>
      <c r="JGS47" s="249"/>
      <c r="JGT47" s="249"/>
      <c r="JGU47" s="249"/>
      <c r="JGV47" s="249"/>
      <c r="JGW47" s="249"/>
      <c r="JGX47" s="249"/>
      <c r="JGY47" s="249"/>
      <c r="JGZ47" s="249"/>
      <c r="JHC47" s="248"/>
      <c r="JHE47" s="248"/>
      <c r="JHH47" s="249"/>
      <c r="JHI47" s="249"/>
      <c r="JHJ47" s="249"/>
      <c r="JHK47" s="249"/>
      <c r="JHL47" s="249"/>
      <c r="JHM47" s="249"/>
      <c r="JHN47" s="249"/>
      <c r="JHO47" s="249"/>
      <c r="JHP47" s="249"/>
      <c r="JHQ47" s="249"/>
      <c r="JHR47" s="249"/>
      <c r="JHS47" s="249"/>
      <c r="JHV47" s="248"/>
      <c r="JHX47" s="248"/>
      <c r="JIA47" s="249"/>
      <c r="JIB47" s="249"/>
      <c r="JIC47" s="249"/>
      <c r="JID47" s="249"/>
      <c r="JIE47" s="249"/>
      <c r="JIF47" s="249"/>
      <c r="JIG47" s="249"/>
      <c r="JIH47" s="249"/>
      <c r="JII47" s="249"/>
      <c r="JIJ47" s="249"/>
      <c r="JIK47" s="249"/>
      <c r="JIL47" s="249"/>
      <c r="JIO47" s="248"/>
      <c r="JIQ47" s="248"/>
      <c r="JIT47" s="249"/>
      <c r="JIU47" s="249"/>
      <c r="JIV47" s="249"/>
      <c r="JIW47" s="249"/>
      <c r="JIX47" s="249"/>
      <c r="JIY47" s="249"/>
      <c r="JIZ47" s="249"/>
      <c r="JJA47" s="249"/>
      <c r="JJB47" s="249"/>
      <c r="JJC47" s="249"/>
      <c r="JJD47" s="249"/>
      <c r="JJE47" s="249"/>
      <c r="JJH47" s="248"/>
      <c r="JJJ47" s="248"/>
      <c r="JJM47" s="249"/>
      <c r="JJN47" s="249"/>
      <c r="JJO47" s="249"/>
      <c r="JJP47" s="249"/>
      <c r="JJQ47" s="249"/>
      <c r="JJR47" s="249"/>
      <c r="JJS47" s="249"/>
      <c r="JJT47" s="249"/>
      <c r="JJU47" s="249"/>
      <c r="JJV47" s="249"/>
      <c r="JJW47" s="249"/>
      <c r="JJX47" s="249"/>
      <c r="JKA47" s="248"/>
      <c r="JKC47" s="248"/>
      <c r="JKF47" s="249"/>
      <c r="JKG47" s="249"/>
      <c r="JKH47" s="249"/>
      <c r="JKI47" s="249"/>
      <c r="JKJ47" s="249"/>
      <c r="JKK47" s="249"/>
      <c r="JKL47" s="249"/>
      <c r="JKM47" s="249"/>
      <c r="JKN47" s="249"/>
      <c r="JKO47" s="249"/>
      <c r="JKP47" s="249"/>
      <c r="JKQ47" s="249"/>
      <c r="JKT47" s="248"/>
      <c r="JKV47" s="248"/>
      <c r="JKY47" s="249"/>
      <c r="JKZ47" s="249"/>
      <c r="JLA47" s="249"/>
      <c r="JLB47" s="249"/>
      <c r="JLC47" s="249"/>
      <c r="JLD47" s="249"/>
      <c r="JLE47" s="249"/>
      <c r="JLF47" s="249"/>
      <c r="JLG47" s="249"/>
      <c r="JLH47" s="249"/>
      <c r="JLI47" s="249"/>
      <c r="JLJ47" s="249"/>
      <c r="JLM47" s="248"/>
      <c r="JLO47" s="248"/>
      <c r="JLR47" s="249"/>
      <c r="JLS47" s="249"/>
      <c r="JLT47" s="249"/>
      <c r="JLU47" s="249"/>
      <c r="JLV47" s="249"/>
      <c r="JLW47" s="249"/>
      <c r="JLX47" s="249"/>
      <c r="JLY47" s="249"/>
      <c r="JLZ47" s="249"/>
      <c r="JMA47" s="249"/>
      <c r="JMB47" s="249"/>
      <c r="JMC47" s="249"/>
      <c r="JMF47" s="248"/>
      <c r="JMH47" s="248"/>
      <c r="JMK47" s="249"/>
      <c r="JML47" s="249"/>
      <c r="JMM47" s="249"/>
      <c r="JMN47" s="249"/>
      <c r="JMO47" s="249"/>
      <c r="JMP47" s="249"/>
      <c r="JMQ47" s="249"/>
      <c r="JMR47" s="249"/>
      <c r="JMS47" s="249"/>
      <c r="JMT47" s="249"/>
      <c r="JMU47" s="249"/>
      <c r="JMV47" s="249"/>
      <c r="JMY47" s="248"/>
      <c r="JNA47" s="248"/>
      <c r="JND47" s="249"/>
      <c r="JNE47" s="249"/>
      <c r="JNF47" s="249"/>
      <c r="JNG47" s="249"/>
      <c r="JNH47" s="249"/>
      <c r="JNI47" s="249"/>
      <c r="JNJ47" s="249"/>
      <c r="JNK47" s="249"/>
      <c r="JNL47" s="249"/>
      <c r="JNM47" s="249"/>
      <c r="JNN47" s="249"/>
      <c r="JNO47" s="249"/>
      <c r="JNR47" s="248"/>
      <c r="JNT47" s="248"/>
      <c r="JNW47" s="249"/>
      <c r="JNX47" s="249"/>
      <c r="JNY47" s="249"/>
      <c r="JNZ47" s="249"/>
      <c r="JOA47" s="249"/>
      <c r="JOB47" s="249"/>
      <c r="JOC47" s="249"/>
      <c r="JOD47" s="249"/>
      <c r="JOE47" s="249"/>
      <c r="JOF47" s="249"/>
      <c r="JOG47" s="249"/>
      <c r="JOH47" s="249"/>
      <c r="JOK47" s="248"/>
      <c r="JOM47" s="248"/>
      <c r="JOP47" s="249"/>
      <c r="JOQ47" s="249"/>
      <c r="JOR47" s="249"/>
      <c r="JOS47" s="249"/>
      <c r="JOT47" s="249"/>
      <c r="JOU47" s="249"/>
      <c r="JOV47" s="249"/>
      <c r="JOW47" s="249"/>
      <c r="JOX47" s="249"/>
      <c r="JOY47" s="249"/>
      <c r="JOZ47" s="249"/>
      <c r="JPA47" s="249"/>
      <c r="JPD47" s="248"/>
      <c r="JPF47" s="248"/>
      <c r="JPI47" s="249"/>
      <c r="JPJ47" s="249"/>
      <c r="JPK47" s="249"/>
      <c r="JPL47" s="249"/>
      <c r="JPM47" s="249"/>
      <c r="JPN47" s="249"/>
      <c r="JPO47" s="249"/>
      <c r="JPP47" s="249"/>
      <c r="JPQ47" s="249"/>
      <c r="JPR47" s="249"/>
      <c r="JPS47" s="249"/>
      <c r="JPT47" s="249"/>
      <c r="JPW47" s="248"/>
      <c r="JPY47" s="248"/>
      <c r="JQB47" s="249"/>
      <c r="JQC47" s="249"/>
      <c r="JQD47" s="249"/>
      <c r="JQE47" s="249"/>
      <c r="JQF47" s="249"/>
      <c r="JQG47" s="249"/>
      <c r="JQH47" s="249"/>
      <c r="JQI47" s="249"/>
      <c r="JQJ47" s="249"/>
      <c r="JQK47" s="249"/>
      <c r="JQL47" s="249"/>
      <c r="JQM47" s="249"/>
      <c r="JQP47" s="248"/>
      <c r="JQR47" s="248"/>
      <c r="JQU47" s="249"/>
      <c r="JQV47" s="249"/>
      <c r="JQW47" s="249"/>
      <c r="JQX47" s="249"/>
      <c r="JQY47" s="249"/>
      <c r="JQZ47" s="249"/>
      <c r="JRA47" s="249"/>
      <c r="JRB47" s="249"/>
      <c r="JRC47" s="249"/>
      <c r="JRD47" s="249"/>
      <c r="JRE47" s="249"/>
      <c r="JRF47" s="249"/>
      <c r="JRI47" s="248"/>
      <c r="JRK47" s="248"/>
      <c r="JRN47" s="249"/>
      <c r="JRO47" s="249"/>
      <c r="JRP47" s="249"/>
      <c r="JRQ47" s="249"/>
      <c r="JRR47" s="249"/>
      <c r="JRS47" s="249"/>
      <c r="JRT47" s="249"/>
      <c r="JRU47" s="249"/>
      <c r="JRV47" s="249"/>
      <c r="JRW47" s="249"/>
      <c r="JRX47" s="249"/>
      <c r="JRY47" s="249"/>
      <c r="JSB47" s="248"/>
      <c r="JSD47" s="248"/>
      <c r="JSG47" s="249"/>
      <c r="JSH47" s="249"/>
      <c r="JSI47" s="249"/>
      <c r="JSJ47" s="249"/>
      <c r="JSK47" s="249"/>
      <c r="JSL47" s="249"/>
      <c r="JSM47" s="249"/>
      <c r="JSN47" s="249"/>
      <c r="JSO47" s="249"/>
      <c r="JSP47" s="249"/>
      <c r="JSQ47" s="249"/>
      <c r="JSR47" s="249"/>
      <c r="JSU47" s="248"/>
      <c r="JSW47" s="248"/>
      <c r="JSZ47" s="249"/>
      <c r="JTA47" s="249"/>
      <c r="JTB47" s="249"/>
      <c r="JTC47" s="249"/>
      <c r="JTD47" s="249"/>
      <c r="JTE47" s="249"/>
      <c r="JTF47" s="249"/>
      <c r="JTG47" s="249"/>
      <c r="JTH47" s="249"/>
      <c r="JTI47" s="249"/>
      <c r="JTJ47" s="249"/>
      <c r="JTK47" s="249"/>
      <c r="JTN47" s="248"/>
      <c r="JTP47" s="248"/>
      <c r="JTS47" s="249"/>
      <c r="JTT47" s="249"/>
      <c r="JTU47" s="249"/>
      <c r="JTV47" s="249"/>
      <c r="JTW47" s="249"/>
      <c r="JTX47" s="249"/>
      <c r="JTY47" s="249"/>
      <c r="JTZ47" s="249"/>
      <c r="JUA47" s="249"/>
      <c r="JUB47" s="249"/>
      <c r="JUC47" s="249"/>
      <c r="JUD47" s="249"/>
      <c r="JUG47" s="248"/>
      <c r="JUI47" s="248"/>
      <c r="JUL47" s="249"/>
      <c r="JUM47" s="249"/>
      <c r="JUN47" s="249"/>
      <c r="JUO47" s="249"/>
      <c r="JUP47" s="249"/>
      <c r="JUQ47" s="249"/>
      <c r="JUR47" s="249"/>
      <c r="JUS47" s="249"/>
      <c r="JUT47" s="249"/>
      <c r="JUU47" s="249"/>
      <c r="JUV47" s="249"/>
      <c r="JUW47" s="249"/>
      <c r="JUZ47" s="248"/>
      <c r="JVB47" s="248"/>
      <c r="JVE47" s="249"/>
      <c r="JVF47" s="249"/>
      <c r="JVG47" s="249"/>
      <c r="JVH47" s="249"/>
      <c r="JVI47" s="249"/>
      <c r="JVJ47" s="249"/>
      <c r="JVK47" s="249"/>
      <c r="JVL47" s="249"/>
      <c r="JVM47" s="249"/>
      <c r="JVN47" s="249"/>
      <c r="JVO47" s="249"/>
      <c r="JVP47" s="249"/>
      <c r="JVS47" s="248"/>
      <c r="JVU47" s="248"/>
      <c r="JVX47" s="249"/>
      <c r="JVY47" s="249"/>
      <c r="JVZ47" s="249"/>
      <c r="JWA47" s="249"/>
      <c r="JWB47" s="249"/>
      <c r="JWC47" s="249"/>
      <c r="JWD47" s="249"/>
      <c r="JWE47" s="249"/>
      <c r="JWF47" s="249"/>
      <c r="JWG47" s="249"/>
      <c r="JWH47" s="249"/>
      <c r="JWI47" s="249"/>
      <c r="JWL47" s="248"/>
      <c r="JWN47" s="248"/>
      <c r="JWQ47" s="249"/>
      <c r="JWR47" s="249"/>
      <c r="JWS47" s="249"/>
      <c r="JWT47" s="249"/>
      <c r="JWU47" s="249"/>
      <c r="JWV47" s="249"/>
      <c r="JWW47" s="249"/>
      <c r="JWX47" s="249"/>
      <c r="JWY47" s="249"/>
      <c r="JWZ47" s="249"/>
      <c r="JXA47" s="249"/>
      <c r="JXB47" s="249"/>
      <c r="JXE47" s="248"/>
      <c r="JXG47" s="248"/>
      <c r="JXJ47" s="249"/>
      <c r="JXK47" s="249"/>
      <c r="JXL47" s="249"/>
      <c r="JXM47" s="249"/>
      <c r="JXN47" s="249"/>
      <c r="JXO47" s="249"/>
      <c r="JXP47" s="249"/>
      <c r="JXQ47" s="249"/>
      <c r="JXR47" s="249"/>
      <c r="JXS47" s="249"/>
      <c r="JXT47" s="249"/>
      <c r="JXU47" s="249"/>
      <c r="JXX47" s="248"/>
      <c r="JXZ47" s="248"/>
      <c r="JYC47" s="249"/>
      <c r="JYD47" s="249"/>
      <c r="JYE47" s="249"/>
      <c r="JYF47" s="249"/>
      <c r="JYG47" s="249"/>
      <c r="JYH47" s="249"/>
      <c r="JYI47" s="249"/>
      <c r="JYJ47" s="249"/>
      <c r="JYK47" s="249"/>
      <c r="JYL47" s="249"/>
      <c r="JYM47" s="249"/>
      <c r="JYN47" s="249"/>
      <c r="JYQ47" s="248"/>
      <c r="JYS47" s="248"/>
      <c r="JYV47" s="249"/>
      <c r="JYW47" s="249"/>
      <c r="JYX47" s="249"/>
      <c r="JYY47" s="249"/>
      <c r="JYZ47" s="249"/>
      <c r="JZA47" s="249"/>
      <c r="JZB47" s="249"/>
      <c r="JZC47" s="249"/>
      <c r="JZD47" s="249"/>
      <c r="JZE47" s="249"/>
      <c r="JZF47" s="249"/>
      <c r="JZG47" s="249"/>
      <c r="JZJ47" s="248"/>
      <c r="JZL47" s="248"/>
      <c r="JZO47" s="249"/>
      <c r="JZP47" s="249"/>
      <c r="JZQ47" s="249"/>
      <c r="JZR47" s="249"/>
      <c r="JZS47" s="249"/>
      <c r="JZT47" s="249"/>
      <c r="JZU47" s="249"/>
      <c r="JZV47" s="249"/>
      <c r="JZW47" s="249"/>
      <c r="JZX47" s="249"/>
      <c r="JZY47" s="249"/>
      <c r="JZZ47" s="249"/>
      <c r="KAC47" s="248"/>
      <c r="KAE47" s="248"/>
      <c r="KAH47" s="249"/>
      <c r="KAI47" s="249"/>
      <c r="KAJ47" s="249"/>
      <c r="KAK47" s="249"/>
      <c r="KAL47" s="249"/>
      <c r="KAM47" s="249"/>
      <c r="KAN47" s="249"/>
      <c r="KAO47" s="249"/>
      <c r="KAP47" s="249"/>
      <c r="KAQ47" s="249"/>
      <c r="KAR47" s="249"/>
      <c r="KAS47" s="249"/>
      <c r="KAV47" s="248"/>
      <c r="KAX47" s="248"/>
      <c r="KBA47" s="249"/>
      <c r="KBB47" s="249"/>
      <c r="KBC47" s="249"/>
      <c r="KBD47" s="249"/>
      <c r="KBE47" s="249"/>
      <c r="KBF47" s="249"/>
      <c r="KBG47" s="249"/>
      <c r="KBH47" s="249"/>
      <c r="KBI47" s="249"/>
      <c r="KBJ47" s="249"/>
      <c r="KBK47" s="249"/>
      <c r="KBL47" s="249"/>
      <c r="KBO47" s="248"/>
      <c r="KBQ47" s="248"/>
      <c r="KBT47" s="249"/>
      <c r="KBU47" s="249"/>
      <c r="KBV47" s="249"/>
      <c r="KBW47" s="249"/>
      <c r="KBX47" s="249"/>
      <c r="KBY47" s="249"/>
      <c r="KBZ47" s="249"/>
      <c r="KCA47" s="249"/>
      <c r="KCB47" s="249"/>
      <c r="KCC47" s="249"/>
      <c r="KCD47" s="249"/>
      <c r="KCE47" s="249"/>
      <c r="KCH47" s="248"/>
      <c r="KCJ47" s="248"/>
      <c r="KCM47" s="249"/>
      <c r="KCN47" s="249"/>
      <c r="KCO47" s="249"/>
      <c r="KCP47" s="249"/>
      <c r="KCQ47" s="249"/>
      <c r="KCR47" s="249"/>
      <c r="KCS47" s="249"/>
      <c r="KCT47" s="249"/>
      <c r="KCU47" s="249"/>
      <c r="KCV47" s="249"/>
      <c r="KCW47" s="249"/>
      <c r="KCX47" s="249"/>
      <c r="KDA47" s="248"/>
      <c r="KDC47" s="248"/>
      <c r="KDF47" s="249"/>
      <c r="KDG47" s="249"/>
      <c r="KDH47" s="249"/>
      <c r="KDI47" s="249"/>
      <c r="KDJ47" s="249"/>
      <c r="KDK47" s="249"/>
      <c r="KDL47" s="249"/>
      <c r="KDM47" s="249"/>
      <c r="KDN47" s="249"/>
      <c r="KDO47" s="249"/>
      <c r="KDP47" s="249"/>
      <c r="KDQ47" s="249"/>
      <c r="KDT47" s="248"/>
      <c r="KDV47" s="248"/>
      <c r="KDY47" s="249"/>
      <c r="KDZ47" s="249"/>
      <c r="KEA47" s="249"/>
      <c r="KEB47" s="249"/>
      <c r="KEC47" s="249"/>
      <c r="KED47" s="249"/>
      <c r="KEE47" s="249"/>
      <c r="KEF47" s="249"/>
      <c r="KEG47" s="249"/>
      <c r="KEH47" s="249"/>
      <c r="KEI47" s="249"/>
      <c r="KEJ47" s="249"/>
      <c r="KEM47" s="248"/>
      <c r="KEO47" s="248"/>
      <c r="KER47" s="249"/>
      <c r="KES47" s="249"/>
      <c r="KET47" s="249"/>
      <c r="KEU47" s="249"/>
      <c r="KEV47" s="249"/>
      <c r="KEW47" s="249"/>
      <c r="KEX47" s="249"/>
      <c r="KEY47" s="249"/>
      <c r="KEZ47" s="249"/>
      <c r="KFA47" s="249"/>
      <c r="KFB47" s="249"/>
      <c r="KFC47" s="249"/>
      <c r="KFF47" s="248"/>
      <c r="KFH47" s="248"/>
      <c r="KFK47" s="249"/>
      <c r="KFL47" s="249"/>
      <c r="KFM47" s="249"/>
      <c r="KFN47" s="249"/>
      <c r="KFO47" s="249"/>
      <c r="KFP47" s="249"/>
      <c r="KFQ47" s="249"/>
      <c r="KFR47" s="249"/>
      <c r="KFS47" s="249"/>
      <c r="KFT47" s="249"/>
      <c r="KFU47" s="249"/>
      <c r="KFV47" s="249"/>
      <c r="KFY47" s="248"/>
      <c r="KGA47" s="248"/>
      <c r="KGD47" s="249"/>
      <c r="KGE47" s="249"/>
      <c r="KGF47" s="249"/>
      <c r="KGG47" s="249"/>
      <c r="KGH47" s="249"/>
      <c r="KGI47" s="249"/>
      <c r="KGJ47" s="249"/>
      <c r="KGK47" s="249"/>
      <c r="KGL47" s="249"/>
      <c r="KGM47" s="249"/>
      <c r="KGN47" s="249"/>
      <c r="KGO47" s="249"/>
      <c r="KGR47" s="248"/>
      <c r="KGT47" s="248"/>
      <c r="KGW47" s="249"/>
      <c r="KGX47" s="249"/>
      <c r="KGY47" s="249"/>
      <c r="KGZ47" s="249"/>
      <c r="KHA47" s="249"/>
      <c r="KHB47" s="249"/>
      <c r="KHC47" s="249"/>
      <c r="KHD47" s="249"/>
      <c r="KHE47" s="249"/>
      <c r="KHF47" s="249"/>
      <c r="KHG47" s="249"/>
      <c r="KHH47" s="249"/>
      <c r="KHK47" s="248"/>
      <c r="KHM47" s="248"/>
      <c r="KHP47" s="249"/>
      <c r="KHQ47" s="249"/>
      <c r="KHR47" s="249"/>
      <c r="KHS47" s="249"/>
      <c r="KHT47" s="249"/>
      <c r="KHU47" s="249"/>
      <c r="KHV47" s="249"/>
      <c r="KHW47" s="249"/>
      <c r="KHX47" s="249"/>
      <c r="KHY47" s="249"/>
      <c r="KHZ47" s="249"/>
      <c r="KIA47" s="249"/>
      <c r="KID47" s="248"/>
      <c r="KIF47" s="248"/>
      <c r="KII47" s="249"/>
      <c r="KIJ47" s="249"/>
      <c r="KIK47" s="249"/>
      <c r="KIL47" s="249"/>
      <c r="KIM47" s="249"/>
      <c r="KIN47" s="249"/>
      <c r="KIO47" s="249"/>
      <c r="KIP47" s="249"/>
      <c r="KIQ47" s="249"/>
      <c r="KIR47" s="249"/>
      <c r="KIS47" s="249"/>
      <c r="KIT47" s="249"/>
      <c r="KIW47" s="248"/>
      <c r="KIY47" s="248"/>
      <c r="KJB47" s="249"/>
      <c r="KJC47" s="249"/>
      <c r="KJD47" s="249"/>
      <c r="KJE47" s="249"/>
      <c r="KJF47" s="249"/>
      <c r="KJG47" s="249"/>
      <c r="KJH47" s="249"/>
      <c r="KJI47" s="249"/>
      <c r="KJJ47" s="249"/>
      <c r="KJK47" s="249"/>
      <c r="KJL47" s="249"/>
      <c r="KJM47" s="249"/>
      <c r="KJP47" s="248"/>
      <c r="KJR47" s="248"/>
      <c r="KJU47" s="249"/>
      <c r="KJV47" s="249"/>
      <c r="KJW47" s="249"/>
      <c r="KJX47" s="249"/>
      <c r="KJY47" s="249"/>
      <c r="KJZ47" s="249"/>
      <c r="KKA47" s="249"/>
      <c r="KKB47" s="249"/>
      <c r="KKC47" s="249"/>
      <c r="KKD47" s="249"/>
      <c r="KKE47" s="249"/>
      <c r="KKF47" s="249"/>
      <c r="KKI47" s="248"/>
      <c r="KKK47" s="248"/>
      <c r="KKN47" s="249"/>
      <c r="KKO47" s="249"/>
      <c r="KKP47" s="249"/>
      <c r="KKQ47" s="249"/>
      <c r="KKR47" s="249"/>
      <c r="KKS47" s="249"/>
      <c r="KKT47" s="249"/>
      <c r="KKU47" s="249"/>
      <c r="KKV47" s="249"/>
      <c r="KKW47" s="249"/>
      <c r="KKX47" s="249"/>
      <c r="KKY47" s="249"/>
      <c r="KLB47" s="248"/>
      <c r="KLD47" s="248"/>
      <c r="KLG47" s="249"/>
      <c r="KLH47" s="249"/>
      <c r="KLI47" s="249"/>
      <c r="KLJ47" s="249"/>
      <c r="KLK47" s="249"/>
      <c r="KLL47" s="249"/>
      <c r="KLM47" s="249"/>
      <c r="KLN47" s="249"/>
      <c r="KLO47" s="249"/>
      <c r="KLP47" s="249"/>
      <c r="KLQ47" s="249"/>
      <c r="KLR47" s="249"/>
      <c r="KLU47" s="248"/>
      <c r="KLW47" s="248"/>
      <c r="KLZ47" s="249"/>
      <c r="KMA47" s="249"/>
      <c r="KMB47" s="249"/>
      <c r="KMC47" s="249"/>
      <c r="KMD47" s="249"/>
      <c r="KME47" s="249"/>
      <c r="KMF47" s="249"/>
      <c r="KMG47" s="249"/>
      <c r="KMH47" s="249"/>
      <c r="KMI47" s="249"/>
      <c r="KMJ47" s="249"/>
      <c r="KMK47" s="249"/>
      <c r="KMN47" s="248"/>
      <c r="KMP47" s="248"/>
      <c r="KMS47" s="249"/>
      <c r="KMT47" s="249"/>
      <c r="KMU47" s="249"/>
      <c r="KMV47" s="249"/>
      <c r="KMW47" s="249"/>
      <c r="KMX47" s="249"/>
      <c r="KMY47" s="249"/>
      <c r="KMZ47" s="249"/>
      <c r="KNA47" s="249"/>
      <c r="KNB47" s="249"/>
      <c r="KNC47" s="249"/>
      <c r="KND47" s="249"/>
      <c r="KNG47" s="248"/>
      <c r="KNI47" s="248"/>
      <c r="KNL47" s="249"/>
      <c r="KNM47" s="249"/>
      <c r="KNN47" s="249"/>
      <c r="KNO47" s="249"/>
      <c r="KNP47" s="249"/>
      <c r="KNQ47" s="249"/>
      <c r="KNR47" s="249"/>
      <c r="KNS47" s="249"/>
      <c r="KNT47" s="249"/>
      <c r="KNU47" s="249"/>
      <c r="KNV47" s="249"/>
      <c r="KNW47" s="249"/>
      <c r="KNZ47" s="248"/>
      <c r="KOB47" s="248"/>
      <c r="KOE47" s="249"/>
      <c r="KOF47" s="249"/>
      <c r="KOG47" s="249"/>
      <c r="KOH47" s="249"/>
      <c r="KOI47" s="249"/>
      <c r="KOJ47" s="249"/>
      <c r="KOK47" s="249"/>
      <c r="KOL47" s="249"/>
      <c r="KOM47" s="249"/>
      <c r="KON47" s="249"/>
      <c r="KOO47" s="249"/>
      <c r="KOP47" s="249"/>
      <c r="KOS47" s="248"/>
      <c r="KOU47" s="248"/>
      <c r="KOX47" s="249"/>
      <c r="KOY47" s="249"/>
      <c r="KOZ47" s="249"/>
      <c r="KPA47" s="249"/>
      <c r="KPB47" s="249"/>
      <c r="KPC47" s="249"/>
      <c r="KPD47" s="249"/>
      <c r="KPE47" s="249"/>
      <c r="KPF47" s="249"/>
      <c r="KPG47" s="249"/>
      <c r="KPH47" s="249"/>
      <c r="KPI47" s="249"/>
      <c r="KPL47" s="248"/>
      <c r="KPN47" s="248"/>
      <c r="KPQ47" s="249"/>
      <c r="KPR47" s="249"/>
      <c r="KPS47" s="249"/>
      <c r="KPT47" s="249"/>
      <c r="KPU47" s="249"/>
      <c r="KPV47" s="249"/>
      <c r="KPW47" s="249"/>
      <c r="KPX47" s="249"/>
      <c r="KPY47" s="249"/>
      <c r="KPZ47" s="249"/>
      <c r="KQA47" s="249"/>
      <c r="KQB47" s="249"/>
      <c r="KQE47" s="248"/>
      <c r="KQG47" s="248"/>
      <c r="KQJ47" s="249"/>
      <c r="KQK47" s="249"/>
      <c r="KQL47" s="249"/>
      <c r="KQM47" s="249"/>
      <c r="KQN47" s="249"/>
      <c r="KQO47" s="249"/>
      <c r="KQP47" s="249"/>
      <c r="KQQ47" s="249"/>
      <c r="KQR47" s="249"/>
      <c r="KQS47" s="249"/>
      <c r="KQT47" s="249"/>
      <c r="KQU47" s="249"/>
      <c r="KQX47" s="248"/>
      <c r="KQZ47" s="248"/>
      <c r="KRC47" s="249"/>
      <c r="KRD47" s="249"/>
      <c r="KRE47" s="249"/>
      <c r="KRF47" s="249"/>
      <c r="KRG47" s="249"/>
      <c r="KRH47" s="249"/>
      <c r="KRI47" s="249"/>
      <c r="KRJ47" s="249"/>
      <c r="KRK47" s="249"/>
      <c r="KRL47" s="249"/>
      <c r="KRM47" s="249"/>
      <c r="KRN47" s="249"/>
      <c r="KRQ47" s="248"/>
      <c r="KRS47" s="248"/>
      <c r="KRV47" s="249"/>
      <c r="KRW47" s="249"/>
      <c r="KRX47" s="249"/>
      <c r="KRY47" s="249"/>
      <c r="KRZ47" s="249"/>
      <c r="KSA47" s="249"/>
      <c r="KSB47" s="249"/>
      <c r="KSC47" s="249"/>
      <c r="KSD47" s="249"/>
      <c r="KSE47" s="249"/>
      <c r="KSF47" s="249"/>
      <c r="KSG47" s="249"/>
      <c r="KSJ47" s="248"/>
      <c r="KSL47" s="248"/>
      <c r="KSO47" s="249"/>
      <c r="KSP47" s="249"/>
      <c r="KSQ47" s="249"/>
      <c r="KSR47" s="249"/>
      <c r="KSS47" s="249"/>
      <c r="KST47" s="249"/>
      <c r="KSU47" s="249"/>
      <c r="KSV47" s="249"/>
      <c r="KSW47" s="249"/>
      <c r="KSX47" s="249"/>
      <c r="KSY47" s="249"/>
      <c r="KSZ47" s="249"/>
      <c r="KTC47" s="248"/>
      <c r="KTE47" s="248"/>
      <c r="KTH47" s="249"/>
      <c r="KTI47" s="249"/>
      <c r="KTJ47" s="249"/>
      <c r="KTK47" s="249"/>
      <c r="KTL47" s="249"/>
      <c r="KTM47" s="249"/>
      <c r="KTN47" s="249"/>
      <c r="KTO47" s="249"/>
      <c r="KTP47" s="249"/>
      <c r="KTQ47" s="249"/>
      <c r="KTR47" s="249"/>
      <c r="KTS47" s="249"/>
      <c r="KTV47" s="248"/>
      <c r="KTX47" s="248"/>
      <c r="KUA47" s="249"/>
      <c r="KUB47" s="249"/>
      <c r="KUC47" s="249"/>
      <c r="KUD47" s="249"/>
      <c r="KUE47" s="249"/>
      <c r="KUF47" s="249"/>
      <c r="KUG47" s="249"/>
      <c r="KUH47" s="249"/>
      <c r="KUI47" s="249"/>
      <c r="KUJ47" s="249"/>
      <c r="KUK47" s="249"/>
      <c r="KUL47" s="249"/>
      <c r="KUO47" s="248"/>
      <c r="KUQ47" s="248"/>
      <c r="KUT47" s="249"/>
      <c r="KUU47" s="249"/>
      <c r="KUV47" s="249"/>
      <c r="KUW47" s="249"/>
      <c r="KUX47" s="249"/>
      <c r="KUY47" s="249"/>
      <c r="KUZ47" s="249"/>
      <c r="KVA47" s="249"/>
      <c r="KVB47" s="249"/>
      <c r="KVC47" s="249"/>
      <c r="KVD47" s="249"/>
      <c r="KVE47" s="249"/>
      <c r="KVH47" s="248"/>
      <c r="KVJ47" s="248"/>
      <c r="KVM47" s="249"/>
      <c r="KVN47" s="249"/>
      <c r="KVO47" s="249"/>
      <c r="KVP47" s="249"/>
      <c r="KVQ47" s="249"/>
      <c r="KVR47" s="249"/>
      <c r="KVS47" s="249"/>
      <c r="KVT47" s="249"/>
      <c r="KVU47" s="249"/>
      <c r="KVV47" s="249"/>
      <c r="KVW47" s="249"/>
      <c r="KVX47" s="249"/>
      <c r="KWA47" s="248"/>
      <c r="KWC47" s="248"/>
      <c r="KWF47" s="249"/>
      <c r="KWG47" s="249"/>
      <c r="KWH47" s="249"/>
      <c r="KWI47" s="249"/>
      <c r="KWJ47" s="249"/>
      <c r="KWK47" s="249"/>
      <c r="KWL47" s="249"/>
      <c r="KWM47" s="249"/>
      <c r="KWN47" s="249"/>
      <c r="KWO47" s="249"/>
      <c r="KWP47" s="249"/>
      <c r="KWQ47" s="249"/>
      <c r="KWT47" s="248"/>
      <c r="KWV47" s="248"/>
      <c r="KWY47" s="249"/>
      <c r="KWZ47" s="249"/>
      <c r="KXA47" s="249"/>
      <c r="KXB47" s="249"/>
      <c r="KXC47" s="249"/>
      <c r="KXD47" s="249"/>
      <c r="KXE47" s="249"/>
      <c r="KXF47" s="249"/>
      <c r="KXG47" s="249"/>
      <c r="KXH47" s="249"/>
      <c r="KXI47" s="249"/>
      <c r="KXJ47" s="249"/>
      <c r="KXM47" s="248"/>
      <c r="KXO47" s="248"/>
      <c r="KXR47" s="249"/>
      <c r="KXS47" s="249"/>
      <c r="KXT47" s="249"/>
      <c r="KXU47" s="249"/>
      <c r="KXV47" s="249"/>
      <c r="KXW47" s="249"/>
      <c r="KXX47" s="249"/>
      <c r="KXY47" s="249"/>
      <c r="KXZ47" s="249"/>
      <c r="KYA47" s="249"/>
      <c r="KYB47" s="249"/>
      <c r="KYC47" s="249"/>
      <c r="KYF47" s="248"/>
      <c r="KYH47" s="248"/>
      <c r="KYK47" s="249"/>
      <c r="KYL47" s="249"/>
      <c r="KYM47" s="249"/>
      <c r="KYN47" s="249"/>
      <c r="KYO47" s="249"/>
      <c r="KYP47" s="249"/>
      <c r="KYQ47" s="249"/>
      <c r="KYR47" s="249"/>
      <c r="KYS47" s="249"/>
      <c r="KYT47" s="249"/>
      <c r="KYU47" s="249"/>
      <c r="KYV47" s="249"/>
      <c r="KYY47" s="248"/>
      <c r="KZA47" s="248"/>
      <c r="KZD47" s="249"/>
      <c r="KZE47" s="249"/>
      <c r="KZF47" s="249"/>
      <c r="KZG47" s="249"/>
      <c r="KZH47" s="249"/>
      <c r="KZI47" s="249"/>
      <c r="KZJ47" s="249"/>
      <c r="KZK47" s="249"/>
      <c r="KZL47" s="249"/>
      <c r="KZM47" s="249"/>
      <c r="KZN47" s="249"/>
      <c r="KZO47" s="249"/>
      <c r="KZR47" s="248"/>
      <c r="KZT47" s="248"/>
      <c r="KZW47" s="249"/>
      <c r="KZX47" s="249"/>
      <c r="KZY47" s="249"/>
      <c r="KZZ47" s="249"/>
      <c r="LAA47" s="249"/>
      <c r="LAB47" s="249"/>
      <c r="LAC47" s="249"/>
      <c r="LAD47" s="249"/>
      <c r="LAE47" s="249"/>
      <c r="LAF47" s="249"/>
      <c r="LAG47" s="249"/>
      <c r="LAH47" s="249"/>
      <c r="LAK47" s="248"/>
      <c r="LAM47" s="248"/>
      <c r="LAP47" s="249"/>
      <c r="LAQ47" s="249"/>
      <c r="LAR47" s="249"/>
      <c r="LAS47" s="249"/>
      <c r="LAT47" s="249"/>
      <c r="LAU47" s="249"/>
      <c r="LAV47" s="249"/>
      <c r="LAW47" s="249"/>
      <c r="LAX47" s="249"/>
      <c r="LAY47" s="249"/>
      <c r="LAZ47" s="249"/>
      <c r="LBA47" s="249"/>
      <c r="LBD47" s="248"/>
      <c r="LBF47" s="248"/>
      <c r="LBI47" s="249"/>
      <c r="LBJ47" s="249"/>
      <c r="LBK47" s="249"/>
      <c r="LBL47" s="249"/>
      <c r="LBM47" s="249"/>
      <c r="LBN47" s="249"/>
      <c r="LBO47" s="249"/>
      <c r="LBP47" s="249"/>
      <c r="LBQ47" s="249"/>
      <c r="LBR47" s="249"/>
      <c r="LBS47" s="249"/>
      <c r="LBT47" s="249"/>
      <c r="LBW47" s="248"/>
      <c r="LBY47" s="248"/>
      <c r="LCB47" s="249"/>
      <c r="LCC47" s="249"/>
      <c r="LCD47" s="249"/>
      <c r="LCE47" s="249"/>
      <c r="LCF47" s="249"/>
      <c r="LCG47" s="249"/>
      <c r="LCH47" s="249"/>
      <c r="LCI47" s="249"/>
      <c r="LCJ47" s="249"/>
      <c r="LCK47" s="249"/>
      <c r="LCL47" s="249"/>
      <c r="LCM47" s="249"/>
      <c r="LCP47" s="248"/>
      <c r="LCR47" s="248"/>
      <c r="LCU47" s="249"/>
      <c r="LCV47" s="249"/>
      <c r="LCW47" s="249"/>
      <c r="LCX47" s="249"/>
      <c r="LCY47" s="249"/>
      <c r="LCZ47" s="249"/>
      <c r="LDA47" s="249"/>
      <c r="LDB47" s="249"/>
      <c r="LDC47" s="249"/>
      <c r="LDD47" s="249"/>
      <c r="LDE47" s="249"/>
      <c r="LDF47" s="249"/>
      <c r="LDI47" s="248"/>
      <c r="LDK47" s="248"/>
      <c r="LDN47" s="249"/>
      <c r="LDO47" s="249"/>
      <c r="LDP47" s="249"/>
      <c r="LDQ47" s="249"/>
      <c r="LDR47" s="249"/>
      <c r="LDS47" s="249"/>
      <c r="LDT47" s="249"/>
      <c r="LDU47" s="249"/>
      <c r="LDV47" s="249"/>
      <c r="LDW47" s="249"/>
      <c r="LDX47" s="249"/>
      <c r="LDY47" s="249"/>
      <c r="LEB47" s="248"/>
      <c r="LED47" s="248"/>
      <c r="LEG47" s="249"/>
      <c r="LEH47" s="249"/>
      <c r="LEI47" s="249"/>
      <c r="LEJ47" s="249"/>
      <c r="LEK47" s="249"/>
      <c r="LEL47" s="249"/>
      <c r="LEM47" s="249"/>
      <c r="LEN47" s="249"/>
      <c r="LEO47" s="249"/>
      <c r="LEP47" s="249"/>
      <c r="LEQ47" s="249"/>
      <c r="LER47" s="249"/>
      <c r="LEU47" s="248"/>
      <c r="LEW47" s="248"/>
      <c r="LEZ47" s="249"/>
      <c r="LFA47" s="249"/>
      <c r="LFB47" s="249"/>
      <c r="LFC47" s="249"/>
      <c r="LFD47" s="249"/>
      <c r="LFE47" s="249"/>
      <c r="LFF47" s="249"/>
      <c r="LFG47" s="249"/>
      <c r="LFH47" s="249"/>
      <c r="LFI47" s="249"/>
      <c r="LFJ47" s="249"/>
      <c r="LFK47" s="249"/>
      <c r="LFN47" s="248"/>
      <c r="LFP47" s="248"/>
      <c r="LFS47" s="249"/>
      <c r="LFT47" s="249"/>
      <c r="LFU47" s="249"/>
      <c r="LFV47" s="249"/>
      <c r="LFW47" s="249"/>
      <c r="LFX47" s="249"/>
      <c r="LFY47" s="249"/>
      <c r="LFZ47" s="249"/>
      <c r="LGA47" s="249"/>
      <c r="LGB47" s="249"/>
      <c r="LGC47" s="249"/>
      <c r="LGD47" s="249"/>
      <c r="LGG47" s="248"/>
      <c r="LGI47" s="248"/>
      <c r="LGL47" s="249"/>
      <c r="LGM47" s="249"/>
      <c r="LGN47" s="249"/>
      <c r="LGO47" s="249"/>
      <c r="LGP47" s="249"/>
      <c r="LGQ47" s="249"/>
      <c r="LGR47" s="249"/>
      <c r="LGS47" s="249"/>
      <c r="LGT47" s="249"/>
      <c r="LGU47" s="249"/>
      <c r="LGV47" s="249"/>
      <c r="LGW47" s="249"/>
      <c r="LGZ47" s="248"/>
      <c r="LHB47" s="248"/>
      <c r="LHE47" s="249"/>
      <c r="LHF47" s="249"/>
      <c r="LHG47" s="249"/>
      <c r="LHH47" s="249"/>
      <c r="LHI47" s="249"/>
      <c r="LHJ47" s="249"/>
      <c r="LHK47" s="249"/>
      <c r="LHL47" s="249"/>
      <c r="LHM47" s="249"/>
      <c r="LHN47" s="249"/>
      <c r="LHO47" s="249"/>
      <c r="LHP47" s="249"/>
      <c r="LHS47" s="248"/>
      <c r="LHU47" s="248"/>
      <c r="LHX47" s="249"/>
      <c r="LHY47" s="249"/>
      <c r="LHZ47" s="249"/>
      <c r="LIA47" s="249"/>
      <c r="LIB47" s="249"/>
      <c r="LIC47" s="249"/>
      <c r="LID47" s="249"/>
      <c r="LIE47" s="249"/>
      <c r="LIF47" s="249"/>
      <c r="LIG47" s="249"/>
      <c r="LIH47" s="249"/>
      <c r="LII47" s="249"/>
      <c r="LIL47" s="248"/>
      <c r="LIN47" s="248"/>
      <c r="LIQ47" s="249"/>
      <c r="LIR47" s="249"/>
      <c r="LIS47" s="249"/>
      <c r="LIT47" s="249"/>
      <c r="LIU47" s="249"/>
      <c r="LIV47" s="249"/>
      <c r="LIW47" s="249"/>
      <c r="LIX47" s="249"/>
      <c r="LIY47" s="249"/>
      <c r="LIZ47" s="249"/>
      <c r="LJA47" s="249"/>
      <c r="LJB47" s="249"/>
      <c r="LJE47" s="248"/>
      <c r="LJG47" s="248"/>
      <c r="LJJ47" s="249"/>
      <c r="LJK47" s="249"/>
      <c r="LJL47" s="249"/>
      <c r="LJM47" s="249"/>
      <c r="LJN47" s="249"/>
      <c r="LJO47" s="249"/>
      <c r="LJP47" s="249"/>
      <c r="LJQ47" s="249"/>
      <c r="LJR47" s="249"/>
      <c r="LJS47" s="249"/>
      <c r="LJT47" s="249"/>
      <c r="LJU47" s="249"/>
      <c r="LJX47" s="248"/>
      <c r="LJZ47" s="248"/>
      <c r="LKC47" s="249"/>
      <c r="LKD47" s="249"/>
      <c r="LKE47" s="249"/>
      <c r="LKF47" s="249"/>
      <c r="LKG47" s="249"/>
      <c r="LKH47" s="249"/>
      <c r="LKI47" s="249"/>
      <c r="LKJ47" s="249"/>
      <c r="LKK47" s="249"/>
      <c r="LKL47" s="249"/>
      <c r="LKM47" s="249"/>
      <c r="LKN47" s="249"/>
      <c r="LKQ47" s="248"/>
      <c r="LKS47" s="248"/>
      <c r="LKV47" s="249"/>
      <c r="LKW47" s="249"/>
      <c r="LKX47" s="249"/>
      <c r="LKY47" s="249"/>
      <c r="LKZ47" s="249"/>
      <c r="LLA47" s="249"/>
      <c r="LLB47" s="249"/>
      <c r="LLC47" s="249"/>
      <c r="LLD47" s="249"/>
      <c r="LLE47" s="249"/>
      <c r="LLF47" s="249"/>
      <c r="LLG47" s="249"/>
      <c r="LLJ47" s="248"/>
      <c r="LLL47" s="248"/>
      <c r="LLO47" s="249"/>
      <c r="LLP47" s="249"/>
      <c r="LLQ47" s="249"/>
      <c r="LLR47" s="249"/>
      <c r="LLS47" s="249"/>
      <c r="LLT47" s="249"/>
      <c r="LLU47" s="249"/>
      <c r="LLV47" s="249"/>
      <c r="LLW47" s="249"/>
      <c r="LLX47" s="249"/>
      <c r="LLY47" s="249"/>
      <c r="LLZ47" s="249"/>
      <c r="LMC47" s="248"/>
      <c r="LME47" s="248"/>
      <c r="LMH47" s="249"/>
      <c r="LMI47" s="249"/>
      <c r="LMJ47" s="249"/>
      <c r="LMK47" s="249"/>
      <c r="LML47" s="249"/>
      <c r="LMM47" s="249"/>
      <c r="LMN47" s="249"/>
      <c r="LMO47" s="249"/>
      <c r="LMP47" s="249"/>
      <c r="LMQ47" s="249"/>
      <c r="LMR47" s="249"/>
      <c r="LMS47" s="249"/>
      <c r="LMV47" s="248"/>
      <c r="LMX47" s="248"/>
      <c r="LNA47" s="249"/>
      <c r="LNB47" s="249"/>
      <c r="LNC47" s="249"/>
      <c r="LND47" s="249"/>
      <c r="LNE47" s="249"/>
      <c r="LNF47" s="249"/>
      <c r="LNG47" s="249"/>
      <c r="LNH47" s="249"/>
      <c r="LNI47" s="249"/>
      <c r="LNJ47" s="249"/>
      <c r="LNK47" s="249"/>
      <c r="LNL47" s="249"/>
      <c r="LNO47" s="248"/>
      <c r="LNQ47" s="248"/>
      <c r="LNT47" s="249"/>
      <c r="LNU47" s="249"/>
      <c r="LNV47" s="249"/>
      <c r="LNW47" s="249"/>
      <c r="LNX47" s="249"/>
      <c r="LNY47" s="249"/>
      <c r="LNZ47" s="249"/>
      <c r="LOA47" s="249"/>
      <c r="LOB47" s="249"/>
      <c r="LOC47" s="249"/>
      <c r="LOD47" s="249"/>
      <c r="LOE47" s="249"/>
      <c r="LOH47" s="248"/>
      <c r="LOJ47" s="248"/>
      <c r="LOM47" s="249"/>
      <c r="LON47" s="249"/>
      <c r="LOO47" s="249"/>
      <c r="LOP47" s="249"/>
      <c r="LOQ47" s="249"/>
      <c r="LOR47" s="249"/>
      <c r="LOS47" s="249"/>
      <c r="LOT47" s="249"/>
      <c r="LOU47" s="249"/>
      <c r="LOV47" s="249"/>
      <c r="LOW47" s="249"/>
      <c r="LOX47" s="249"/>
      <c r="LPA47" s="248"/>
      <c r="LPC47" s="248"/>
      <c r="LPF47" s="249"/>
      <c r="LPG47" s="249"/>
      <c r="LPH47" s="249"/>
      <c r="LPI47" s="249"/>
      <c r="LPJ47" s="249"/>
      <c r="LPK47" s="249"/>
      <c r="LPL47" s="249"/>
      <c r="LPM47" s="249"/>
      <c r="LPN47" s="249"/>
      <c r="LPO47" s="249"/>
      <c r="LPP47" s="249"/>
      <c r="LPQ47" s="249"/>
      <c r="LPT47" s="248"/>
      <c r="LPV47" s="248"/>
      <c r="LPY47" s="249"/>
      <c r="LPZ47" s="249"/>
      <c r="LQA47" s="249"/>
      <c r="LQB47" s="249"/>
      <c r="LQC47" s="249"/>
      <c r="LQD47" s="249"/>
      <c r="LQE47" s="249"/>
      <c r="LQF47" s="249"/>
      <c r="LQG47" s="249"/>
      <c r="LQH47" s="249"/>
      <c r="LQI47" s="249"/>
      <c r="LQJ47" s="249"/>
      <c r="LQM47" s="248"/>
      <c r="LQO47" s="248"/>
      <c r="LQR47" s="249"/>
      <c r="LQS47" s="249"/>
      <c r="LQT47" s="249"/>
      <c r="LQU47" s="249"/>
      <c r="LQV47" s="249"/>
      <c r="LQW47" s="249"/>
      <c r="LQX47" s="249"/>
      <c r="LQY47" s="249"/>
      <c r="LQZ47" s="249"/>
      <c r="LRA47" s="249"/>
      <c r="LRB47" s="249"/>
      <c r="LRC47" s="249"/>
      <c r="LRF47" s="248"/>
      <c r="LRH47" s="248"/>
      <c r="LRK47" s="249"/>
      <c r="LRL47" s="249"/>
      <c r="LRM47" s="249"/>
      <c r="LRN47" s="249"/>
      <c r="LRO47" s="249"/>
      <c r="LRP47" s="249"/>
      <c r="LRQ47" s="249"/>
      <c r="LRR47" s="249"/>
      <c r="LRS47" s="249"/>
      <c r="LRT47" s="249"/>
      <c r="LRU47" s="249"/>
      <c r="LRV47" s="249"/>
      <c r="LRY47" s="248"/>
      <c r="LSA47" s="248"/>
      <c r="LSD47" s="249"/>
      <c r="LSE47" s="249"/>
      <c r="LSF47" s="249"/>
      <c r="LSG47" s="249"/>
      <c r="LSH47" s="249"/>
      <c r="LSI47" s="249"/>
      <c r="LSJ47" s="249"/>
      <c r="LSK47" s="249"/>
      <c r="LSL47" s="249"/>
      <c r="LSM47" s="249"/>
      <c r="LSN47" s="249"/>
      <c r="LSO47" s="249"/>
      <c r="LSR47" s="248"/>
      <c r="LST47" s="248"/>
      <c r="LSW47" s="249"/>
      <c r="LSX47" s="249"/>
      <c r="LSY47" s="249"/>
      <c r="LSZ47" s="249"/>
      <c r="LTA47" s="249"/>
      <c r="LTB47" s="249"/>
      <c r="LTC47" s="249"/>
      <c r="LTD47" s="249"/>
      <c r="LTE47" s="249"/>
      <c r="LTF47" s="249"/>
      <c r="LTG47" s="249"/>
      <c r="LTH47" s="249"/>
      <c r="LTK47" s="248"/>
      <c r="LTM47" s="248"/>
      <c r="LTP47" s="249"/>
      <c r="LTQ47" s="249"/>
      <c r="LTR47" s="249"/>
      <c r="LTS47" s="249"/>
      <c r="LTT47" s="249"/>
      <c r="LTU47" s="249"/>
      <c r="LTV47" s="249"/>
      <c r="LTW47" s="249"/>
      <c r="LTX47" s="249"/>
      <c r="LTY47" s="249"/>
      <c r="LTZ47" s="249"/>
      <c r="LUA47" s="249"/>
      <c r="LUD47" s="248"/>
      <c r="LUF47" s="248"/>
      <c r="LUI47" s="249"/>
      <c r="LUJ47" s="249"/>
      <c r="LUK47" s="249"/>
      <c r="LUL47" s="249"/>
      <c r="LUM47" s="249"/>
      <c r="LUN47" s="249"/>
      <c r="LUO47" s="249"/>
      <c r="LUP47" s="249"/>
      <c r="LUQ47" s="249"/>
      <c r="LUR47" s="249"/>
      <c r="LUS47" s="249"/>
      <c r="LUT47" s="249"/>
      <c r="LUW47" s="248"/>
      <c r="LUY47" s="248"/>
      <c r="LVB47" s="249"/>
      <c r="LVC47" s="249"/>
      <c r="LVD47" s="249"/>
      <c r="LVE47" s="249"/>
      <c r="LVF47" s="249"/>
      <c r="LVG47" s="249"/>
      <c r="LVH47" s="249"/>
      <c r="LVI47" s="249"/>
      <c r="LVJ47" s="249"/>
      <c r="LVK47" s="249"/>
      <c r="LVL47" s="249"/>
      <c r="LVM47" s="249"/>
      <c r="LVP47" s="248"/>
      <c r="LVR47" s="248"/>
      <c r="LVU47" s="249"/>
      <c r="LVV47" s="249"/>
      <c r="LVW47" s="249"/>
      <c r="LVX47" s="249"/>
      <c r="LVY47" s="249"/>
      <c r="LVZ47" s="249"/>
      <c r="LWA47" s="249"/>
      <c r="LWB47" s="249"/>
      <c r="LWC47" s="249"/>
      <c r="LWD47" s="249"/>
      <c r="LWE47" s="249"/>
      <c r="LWF47" s="249"/>
      <c r="LWI47" s="248"/>
      <c r="LWK47" s="248"/>
      <c r="LWN47" s="249"/>
      <c r="LWO47" s="249"/>
      <c r="LWP47" s="249"/>
      <c r="LWQ47" s="249"/>
      <c r="LWR47" s="249"/>
      <c r="LWS47" s="249"/>
      <c r="LWT47" s="249"/>
      <c r="LWU47" s="249"/>
      <c r="LWV47" s="249"/>
      <c r="LWW47" s="249"/>
      <c r="LWX47" s="249"/>
      <c r="LWY47" s="249"/>
      <c r="LXB47" s="248"/>
      <c r="LXD47" s="248"/>
      <c r="LXG47" s="249"/>
      <c r="LXH47" s="249"/>
      <c r="LXI47" s="249"/>
      <c r="LXJ47" s="249"/>
      <c r="LXK47" s="249"/>
      <c r="LXL47" s="249"/>
      <c r="LXM47" s="249"/>
      <c r="LXN47" s="249"/>
      <c r="LXO47" s="249"/>
      <c r="LXP47" s="249"/>
      <c r="LXQ47" s="249"/>
      <c r="LXR47" s="249"/>
      <c r="LXU47" s="248"/>
      <c r="LXW47" s="248"/>
      <c r="LXZ47" s="249"/>
      <c r="LYA47" s="249"/>
      <c r="LYB47" s="249"/>
      <c r="LYC47" s="249"/>
      <c r="LYD47" s="249"/>
      <c r="LYE47" s="249"/>
      <c r="LYF47" s="249"/>
      <c r="LYG47" s="249"/>
      <c r="LYH47" s="249"/>
      <c r="LYI47" s="249"/>
      <c r="LYJ47" s="249"/>
      <c r="LYK47" s="249"/>
      <c r="LYN47" s="248"/>
      <c r="LYP47" s="248"/>
      <c r="LYS47" s="249"/>
      <c r="LYT47" s="249"/>
      <c r="LYU47" s="249"/>
      <c r="LYV47" s="249"/>
      <c r="LYW47" s="249"/>
      <c r="LYX47" s="249"/>
      <c r="LYY47" s="249"/>
      <c r="LYZ47" s="249"/>
      <c r="LZA47" s="249"/>
      <c r="LZB47" s="249"/>
      <c r="LZC47" s="249"/>
      <c r="LZD47" s="249"/>
      <c r="LZG47" s="248"/>
      <c r="LZI47" s="248"/>
      <c r="LZL47" s="249"/>
      <c r="LZM47" s="249"/>
      <c r="LZN47" s="249"/>
      <c r="LZO47" s="249"/>
      <c r="LZP47" s="249"/>
      <c r="LZQ47" s="249"/>
      <c r="LZR47" s="249"/>
      <c r="LZS47" s="249"/>
      <c r="LZT47" s="249"/>
      <c r="LZU47" s="249"/>
      <c r="LZV47" s="249"/>
      <c r="LZW47" s="249"/>
      <c r="LZZ47" s="248"/>
      <c r="MAB47" s="248"/>
      <c r="MAE47" s="249"/>
      <c r="MAF47" s="249"/>
      <c r="MAG47" s="249"/>
      <c r="MAH47" s="249"/>
      <c r="MAI47" s="249"/>
      <c r="MAJ47" s="249"/>
      <c r="MAK47" s="249"/>
      <c r="MAL47" s="249"/>
      <c r="MAM47" s="249"/>
      <c r="MAN47" s="249"/>
      <c r="MAO47" s="249"/>
      <c r="MAP47" s="249"/>
      <c r="MAS47" s="248"/>
      <c r="MAU47" s="248"/>
      <c r="MAX47" s="249"/>
      <c r="MAY47" s="249"/>
      <c r="MAZ47" s="249"/>
      <c r="MBA47" s="249"/>
      <c r="MBB47" s="249"/>
      <c r="MBC47" s="249"/>
      <c r="MBD47" s="249"/>
      <c r="MBE47" s="249"/>
      <c r="MBF47" s="249"/>
      <c r="MBG47" s="249"/>
      <c r="MBH47" s="249"/>
      <c r="MBI47" s="249"/>
      <c r="MBL47" s="248"/>
      <c r="MBN47" s="248"/>
      <c r="MBQ47" s="249"/>
      <c r="MBR47" s="249"/>
      <c r="MBS47" s="249"/>
      <c r="MBT47" s="249"/>
      <c r="MBU47" s="249"/>
      <c r="MBV47" s="249"/>
      <c r="MBW47" s="249"/>
      <c r="MBX47" s="249"/>
      <c r="MBY47" s="249"/>
      <c r="MBZ47" s="249"/>
      <c r="MCA47" s="249"/>
      <c r="MCB47" s="249"/>
      <c r="MCE47" s="248"/>
      <c r="MCG47" s="248"/>
      <c r="MCJ47" s="249"/>
      <c r="MCK47" s="249"/>
      <c r="MCL47" s="249"/>
      <c r="MCM47" s="249"/>
      <c r="MCN47" s="249"/>
      <c r="MCO47" s="249"/>
      <c r="MCP47" s="249"/>
      <c r="MCQ47" s="249"/>
      <c r="MCR47" s="249"/>
      <c r="MCS47" s="249"/>
      <c r="MCT47" s="249"/>
      <c r="MCU47" s="249"/>
      <c r="MCX47" s="248"/>
      <c r="MCZ47" s="248"/>
      <c r="MDC47" s="249"/>
      <c r="MDD47" s="249"/>
      <c r="MDE47" s="249"/>
      <c r="MDF47" s="249"/>
      <c r="MDG47" s="249"/>
      <c r="MDH47" s="249"/>
      <c r="MDI47" s="249"/>
      <c r="MDJ47" s="249"/>
      <c r="MDK47" s="249"/>
      <c r="MDL47" s="249"/>
      <c r="MDM47" s="249"/>
      <c r="MDN47" s="249"/>
      <c r="MDQ47" s="248"/>
      <c r="MDS47" s="248"/>
      <c r="MDV47" s="249"/>
      <c r="MDW47" s="249"/>
      <c r="MDX47" s="249"/>
      <c r="MDY47" s="249"/>
      <c r="MDZ47" s="249"/>
      <c r="MEA47" s="249"/>
      <c r="MEB47" s="249"/>
      <c r="MEC47" s="249"/>
      <c r="MED47" s="249"/>
      <c r="MEE47" s="249"/>
      <c r="MEF47" s="249"/>
      <c r="MEG47" s="249"/>
      <c r="MEJ47" s="248"/>
      <c r="MEL47" s="248"/>
      <c r="MEO47" s="249"/>
      <c r="MEP47" s="249"/>
      <c r="MEQ47" s="249"/>
      <c r="MER47" s="249"/>
      <c r="MES47" s="249"/>
      <c r="MET47" s="249"/>
      <c r="MEU47" s="249"/>
      <c r="MEV47" s="249"/>
      <c r="MEW47" s="249"/>
      <c r="MEX47" s="249"/>
      <c r="MEY47" s="249"/>
      <c r="MEZ47" s="249"/>
      <c r="MFC47" s="248"/>
      <c r="MFE47" s="248"/>
      <c r="MFH47" s="249"/>
      <c r="MFI47" s="249"/>
      <c r="MFJ47" s="249"/>
      <c r="MFK47" s="249"/>
      <c r="MFL47" s="249"/>
      <c r="MFM47" s="249"/>
      <c r="MFN47" s="249"/>
      <c r="MFO47" s="249"/>
      <c r="MFP47" s="249"/>
      <c r="MFQ47" s="249"/>
      <c r="MFR47" s="249"/>
      <c r="MFS47" s="249"/>
      <c r="MFV47" s="248"/>
      <c r="MFX47" s="248"/>
      <c r="MGA47" s="249"/>
      <c r="MGB47" s="249"/>
      <c r="MGC47" s="249"/>
      <c r="MGD47" s="249"/>
      <c r="MGE47" s="249"/>
      <c r="MGF47" s="249"/>
      <c r="MGG47" s="249"/>
      <c r="MGH47" s="249"/>
      <c r="MGI47" s="249"/>
      <c r="MGJ47" s="249"/>
      <c r="MGK47" s="249"/>
      <c r="MGL47" s="249"/>
      <c r="MGO47" s="248"/>
      <c r="MGQ47" s="248"/>
      <c r="MGT47" s="249"/>
      <c r="MGU47" s="249"/>
      <c r="MGV47" s="249"/>
      <c r="MGW47" s="249"/>
      <c r="MGX47" s="249"/>
      <c r="MGY47" s="249"/>
      <c r="MGZ47" s="249"/>
      <c r="MHA47" s="249"/>
      <c r="MHB47" s="249"/>
      <c r="MHC47" s="249"/>
      <c r="MHD47" s="249"/>
      <c r="MHE47" s="249"/>
      <c r="MHH47" s="248"/>
      <c r="MHJ47" s="248"/>
      <c r="MHM47" s="249"/>
      <c r="MHN47" s="249"/>
      <c r="MHO47" s="249"/>
      <c r="MHP47" s="249"/>
      <c r="MHQ47" s="249"/>
      <c r="MHR47" s="249"/>
      <c r="MHS47" s="249"/>
      <c r="MHT47" s="249"/>
      <c r="MHU47" s="249"/>
      <c r="MHV47" s="249"/>
      <c r="MHW47" s="249"/>
      <c r="MHX47" s="249"/>
      <c r="MIA47" s="248"/>
      <c r="MIC47" s="248"/>
      <c r="MIF47" s="249"/>
      <c r="MIG47" s="249"/>
      <c r="MIH47" s="249"/>
      <c r="MII47" s="249"/>
      <c r="MIJ47" s="249"/>
      <c r="MIK47" s="249"/>
      <c r="MIL47" s="249"/>
      <c r="MIM47" s="249"/>
      <c r="MIN47" s="249"/>
      <c r="MIO47" s="249"/>
      <c r="MIP47" s="249"/>
      <c r="MIQ47" s="249"/>
      <c r="MIT47" s="248"/>
      <c r="MIV47" s="248"/>
      <c r="MIY47" s="249"/>
      <c r="MIZ47" s="249"/>
      <c r="MJA47" s="249"/>
      <c r="MJB47" s="249"/>
      <c r="MJC47" s="249"/>
      <c r="MJD47" s="249"/>
      <c r="MJE47" s="249"/>
      <c r="MJF47" s="249"/>
      <c r="MJG47" s="249"/>
      <c r="MJH47" s="249"/>
      <c r="MJI47" s="249"/>
      <c r="MJJ47" s="249"/>
      <c r="MJM47" s="248"/>
      <c r="MJO47" s="248"/>
      <c r="MJR47" s="249"/>
      <c r="MJS47" s="249"/>
      <c r="MJT47" s="249"/>
      <c r="MJU47" s="249"/>
      <c r="MJV47" s="249"/>
      <c r="MJW47" s="249"/>
      <c r="MJX47" s="249"/>
      <c r="MJY47" s="249"/>
      <c r="MJZ47" s="249"/>
      <c r="MKA47" s="249"/>
      <c r="MKB47" s="249"/>
      <c r="MKC47" s="249"/>
      <c r="MKF47" s="248"/>
      <c r="MKH47" s="248"/>
      <c r="MKK47" s="249"/>
      <c r="MKL47" s="249"/>
      <c r="MKM47" s="249"/>
      <c r="MKN47" s="249"/>
      <c r="MKO47" s="249"/>
      <c r="MKP47" s="249"/>
      <c r="MKQ47" s="249"/>
      <c r="MKR47" s="249"/>
      <c r="MKS47" s="249"/>
      <c r="MKT47" s="249"/>
      <c r="MKU47" s="249"/>
      <c r="MKV47" s="249"/>
      <c r="MKY47" s="248"/>
      <c r="MLA47" s="248"/>
      <c r="MLD47" s="249"/>
      <c r="MLE47" s="249"/>
      <c r="MLF47" s="249"/>
      <c r="MLG47" s="249"/>
      <c r="MLH47" s="249"/>
      <c r="MLI47" s="249"/>
      <c r="MLJ47" s="249"/>
      <c r="MLK47" s="249"/>
      <c r="MLL47" s="249"/>
      <c r="MLM47" s="249"/>
      <c r="MLN47" s="249"/>
      <c r="MLO47" s="249"/>
      <c r="MLR47" s="248"/>
      <c r="MLT47" s="248"/>
      <c r="MLW47" s="249"/>
      <c r="MLX47" s="249"/>
      <c r="MLY47" s="249"/>
      <c r="MLZ47" s="249"/>
      <c r="MMA47" s="249"/>
      <c r="MMB47" s="249"/>
      <c r="MMC47" s="249"/>
      <c r="MMD47" s="249"/>
      <c r="MME47" s="249"/>
      <c r="MMF47" s="249"/>
      <c r="MMG47" s="249"/>
      <c r="MMH47" s="249"/>
      <c r="MMK47" s="248"/>
      <c r="MMM47" s="248"/>
      <c r="MMP47" s="249"/>
      <c r="MMQ47" s="249"/>
      <c r="MMR47" s="249"/>
      <c r="MMS47" s="249"/>
      <c r="MMT47" s="249"/>
      <c r="MMU47" s="249"/>
      <c r="MMV47" s="249"/>
      <c r="MMW47" s="249"/>
      <c r="MMX47" s="249"/>
      <c r="MMY47" s="249"/>
      <c r="MMZ47" s="249"/>
      <c r="MNA47" s="249"/>
      <c r="MND47" s="248"/>
      <c r="MNF47" s="248"/>
      <c r="MNI47" s="249"/>
      <c r="MNJ47" s="249"/>
      <c r="MNK47" s="249"/>
      <c r="MNL47" s="249"/>
      <c r="MNM47" s="249"/>
      <c r="MNN47" s="249"/>
      <c r="MNO47" s="249"/>
      <c r="MNP47" s="249"/>
      <c r="MNQ47" s="249"/>
      <c r="MNR47" s="249"/>
      <c r="MNS47" s="249"/>
      <c r="MNT47" s="249"/>
      <c r="MNW47" s="248"/>
      <c r="MNY47" s="248"/>
      <c r="MOB47" s="249"/>
      <c r="MOC47" s="249"/>
      <c r="MOD47" s="249"/>
      <c r="MOE47" s="249"/>
      <c r="MOF47" s="249"/>
      <c r="MOG47" s="249"/>
      <c r="MOH47" s="249"/>
      <c r="MOI47" s="249"/>
      <c r="MOJ47" s="249"/>
      <c r="MOK47" s="249"/>
      <c r="MOL47" s="249"/>
      <c r="MOM47" s="249"/>
      <c r="MOP47" s="248"/>
      <c r="MOR47" s="248"/>
      <c r="MOU47" s="249"/>
      <c r="MOV47" s="249"/>
      <c r="MOW47" s="249"/>
      <c r="MOX47" s="249"/>
      <c r="MOY47" s="249"/>
      <c r="MOZ47" s="249"/>
      <c r="MPA47" s="249"/>
      <c r="MPB47" s="249"/>
      <c r="MPC47" s="249"/>
      <c r="MPD47" s="249"/>
      <c r="MPE47" s="249"/>
      <c r="MPF47" s="249"/>
      <c r="MPI47" s="248"/>
      <c r="MPK47" s="248"/>
      <c r="MPN47" s="249"/>
      <c r="MPO47" s="249"/>
      <c r="MPP47" s="249"/>
      <c r="MPQ47" s="249"/>
      <c r="MPR47" s="249"/>
      <c r="MPS47" s="249"/>
      <c r="MPT47" s="249"/>
      <c r="MPU47" s="249"/>
      <c r="MPV47" s="249"/>
      <c r="MPW47" s="249"/>
      <c r="MPX47" s="249"/>
      <c r="MPY47" s="249"/>
      <c r="MQB47" s="248"/>
      <c r="MQD47" s="248"/>
      <c r="MQG47" s="249"/>
      <c r="MQH47" s="249"/>
      <c r="MQI47" s="249"/>
      <c r="MQJ47" s="249"/>
      <c r="MQK47" s="249"/>
      <c r="MQL47" s="249"/>
      <c r="MQM47" s="249"/>
      <c r="MQN47" s="249"/>
      <c r="MQO47" s="249"/>
      <c r="MQP47" s="249"/>
      <c r="MQQ47" s="249"/>
      <c r="MQR47" s="249"/>
      <c r="MQU47" s="248"/>
      <c r="MQW47" s="248"/>
      <c r="MQZ47" s="249"/>
      <c r="MRA47" s="249"/>
      <c r="MRB47" s="249"/>
      <c r="MRC47" s="249"/>
      <c r="MRD47" s="249"/>
      <c r="MRE47" s="249"/>
      <c r="MRF47" s="249"/>
      <c r="MRG47" s="249"/>
      <c r="MRH47" s="249"/>
      <c r="MRI47" s="249"/>
      <c r="MRJ47" s="249"/>
      <c r="MRK47" s="249"/>
      <c r="MRN47" s="248"/>
      <c r="MRP47" s="248"/>
      <c r="MRS47" s="249"/>
      <c r="MRT47" s="249"/>
      <c r="MRU47" s="249"/>
      <c r="MRV47" s="249"/>
      <c r="MRW47" s="249"/>
      <c r="MRX47" s="249"/>
      <c r="MRY47" s="249"/>
      <c r="MRZ47" s="249"/>
      <c r="MSA47" s="249"/>
      <c r="MSB47" s="249"/>
      <c r="MSC47" s="249"/>
      <c r="MSD47" s="249"/>
      <c r="MSG47" s="248"/>
      <c r="MSI47" s="248"/>
      <c r="MSL47" s="249"/>
      <c r="MSM47" s="249"/>
      <c r="MSN47" s="249"/>
      <c r="MSO47" s="249"/>
      <c r="MSP47" s="249"/>
      <c r="MSQ47" s="249"/>
      <c r="MSR47" s="249"/>
      <c r="MSS47" s="249"/>
      <c r="MST47" s="249"/>
      <c r="MSU47" s="249"/>
      <c r="MSV47" s="249"/>
      <c r="MSW47" s="249"/>
      <c r="MSZ47" s="248"/>
      <c r="MTB47" s="248"/>
      <c r="MTE47" s="249"/>
      <c r="MTF47" s="249"/>
      <c r="MTG47" s="249"/>
      <c r="MTH47" s="249"/>
      <c r="MTI47" s="249"/>
      <c r="MTJ47" s="249"/>
      <c r="MTK47" s="249"/>
      <c r="MTL47" s="249"/>
      <c r="MTM47" s="249"/>
      <c r="MTN47" s="249"/>
      <c r="MTO47" s="249"/>
      <c r="MTP47" s="249"/>
      <c r="MTS47" s="248"/>
      <c r="MTU47" s="248"/>
      <c r="MTX47" s="249"/>
      <c r="MTY47" s="249"/>
      <c r="MTZ47" s="249"/>
      <c r="MUA47" s="249"/>
      <c r="MUB47" s="249"/>
      <c r="MUC47" s="249"/>
      <c r="MUD47" s="249"/>
      <c r="MUE47" s="249"/>
      <c r="MUF47" s="249"/>
      <c r="MUG47" s="249"/>
      <c r="MUH47" s="249"/>
      <c r="MUI47" s="249"/>
      <c r="MUL47" s="248"/>
      <c r="MUN47" s="248"/>
      <c r="MUQ47" s="249"/>
      <c r="MUR47" s="249"/>
      <c r="MUS47" s="249"/>
      <c r="MUT47" s="249"/>
      <c r="MUU47" s="249"/>
      <c r="MUV47" s="249"/>
      <c r="MUW47" s="249"/>
      <c r="MUX47" s="249"/>
      <c r="MUY47" s="249"/>
      <c r="MUZ47" s="249"/>
      <c r="MVA47" s="249"/>
      <c r="MVB47" s="249"/>
      <c r="MVE47" s="248"/>
      <c r="MVG47" s="248"/>
      <c r="MVJ47" s="249"/>
      <c r="MVK47" s="249"/>
      <c r="MVL47" s="249"/>
      <c r="MVM47" s="249"/>
      <c r="MVN47" s="249"/>
      <c r="MVO47" s="249"/>
      <c r="MVP47" s="249"/>
      <c r="MVQ47" s="249"/>
      <c r="MVR47" s="249"/>
      <c r="MVS47" s="249"/>
      <c r="MVT47" s="249"/>
      <c r="MVU47" s="249"/>
      <c r="MVX47" s="248"/>
      <c r="MVZ47" s="248"/>
      <c r="MWC47" s="249"/>
      <c r="MWD47" s="249"/>
      <c r="MWE47" s="249"/>
      <c r="MWF47" s="249"/>
      <c r="MWG47" s="249"/>
      <c r="MWH47" s="249"/>
      <c r="MWI47" s="249"/>
      <c r="MWJ47" s="249"/>
      <c r="MWK47" s="249"/>
      <c r="MWL47" s="249"/>
      <c r="MWM47" s="249"/>
      <c r="MWN47" s="249"/>
      <c r="MWQ47" s="248"/>
      <c r="MWS47" s="248"/>
      <c r="MWV47" s="249"/>
      <c r="MWW47" s="249"/>
      <c r="MWX47" s="249"/>
      <c r="MWY47" s="249"/>
      <c r="MWZ47" s="249"/>
      <c r="MXA47" s="249"/>
      <c r="MXB47" s="249"/>
      <c r="MXC47" s="249"/>
      <c r="MXD47" s="249"/>
      <c r="MXE47" s="249"/>
      <c r="MXF47" s="249"/>
      <c r="MXG47" s="249"/>
      <c r="MXJ47" s="248"/>
      <c r="MXL47" s="248"/>
      <c r="MXO47" s="249"/>
      <c r="MXP47" s="249"/>
      <c r="MXQ47" s="249"/>
      <c r="MXR47" s="249"/>
      <c r="MXS47" s="249"/>
      <c r="MXT47" s="249"/>
      <c r="MXU47" s="249"/>
      <c r="MXV47" s="249"/>
      <c r="MXW47" s="249"/>
      <c r="MXX47" s="249"/>
      <c r="MXY47" s="249"/>
      <c r="MXZ47" s="249"/>
      <c r="MYC47" s="248"/>
      <c r="MYE47" s="248"/>
      <c r="MYH47" s="249"/>
      <c r="MYI47" s="249"/>
      <c r="MYJ47" s="249"/>
      <c r="MYK47" s="249"/>
      <c r="MYL47" s="249"/>
      <c r="MYM47" s="249"/>
      <c r="MYN47" s="249"/>
      <c r="MYO47" s="249"/>
      <c r="MYP47" s="249"/>
      <c r="MYQ47" s="249"/>
      <c r="MYR47" s="249"/>
      <c r="MYS47" s="249"/>
      <c r="MYV47" s="248"/>
      <c r="MYX47" s="248"/>
      <c r="MZA47" s="249"/>
      <c r="MZB47" s="249"/>
      <c r="MZC47" s="249"/>
      <c r="MZD47" s="249"/>
      <c r="MZE47" s="249"/>
      <c r="MZF47" s="249"/>
      <c r="MZG47" s="249"/>
      <c r="MZH47" s="249"/>
      <c r="MZI47" s="249"/>
      <c r="MZJ47" s="249"/>
      <c r="MZK47" s="249"/>
      <c r="MZL47" s="249"/>
      <c r="MZO47" s="248"/>
      <c r="MZQ47" s="248"/>
      <c r="MZT47" s="249"/>
      <c r="MZU47" s="249"/>
      <c r="MZV47" s="249"/>
      <c r="MZW47" s="249"/>
      <c r="MZX47" s="249"/>
      <c r="MZY47" s="249"/>
      <c r="MZZ47" s="249"/>
      <c r="NAA47" s="249"/>
      <c r="NAB47" s="249"/>
      <c r="NAC47" s="249"/>
      <c r="NAD47" s="249"/>
      <c r="NAE47" s="249"/>
      <c r="NAH47" s="248"/>
      <c r="NAJ47" s="248"/>
      <c r="NAM47" s="249"/>
      <c r="NAN47" s="249"/>
      <c r="NAO47" s="249"/>
      <c r="NAP47" s="249"/>
      <c r="NAQ47" s="249"/>
      <c r="NAR47" s="249"/>
      <c r="NAS47" s="249"/>
      <c r="NAT47" s="249"/>
      <c r="NAU47" s="249"/>
      <c r="NAV47" s="249"/>
      <c r="NAW47" s="249"/>
      <c r="NAX47" s="249"/>
      <c r="NBA47" s="248"/>
      <c r="NBC47" s="248"/>
      <c r="NBF47" s="249"/>
      <c r="NBG47" s="249"/>
      <c r="NBH47" s="249"/>
      <c r="NBI47" s="249"/>
      <c r="NBJ47" s="249"/>
      <c r="NBK47" s="249"/>
      <c r="NBL47" s="249"/>
      <c r="NBM47" s="249"/>
      <c r="NBN47" s="249"/>
      <c r="NBO47" s="249"/>
      <c r="NBP47" s="249"/>
      <c r="NBQ47" s="249"/>
      <c r="NBT47" s="248"/>
      <c r="NBV47" s="248"/>
      <c r="NBY47" s="249"/>
      <c r="NBZ47" s="249"/>
      <c r="NCA47" s="249"/>
      <c r="NCB47" s="249"/>
      <c r="NCC47" s="249"/>
      <c r="NCD47" s="249"/>
      <c r="NCE47" s="249"/>
      <c r="NCF47" s="249"/>
      <c r="NCG47" s="249"/>
      <c r="NCH47" s="249"/>
      <c r="NCI47" s="249"/>
      <c r="NCJ47" s="249"/>
      <c r="NCM47" s="248"/>
      <c r="NCO47" s="248"/>
      <c r="NCR47" s="249"/>
      <c r="NCS47" s="249"/>
      <c r="NCT47" s="249"/>
      <c r="NCU47" s="249"/>
      <c r="NCV47" s="249"/>
      <c r="NCW47" s="249"/>
      <c r="NCX47" s="249"/>
      <c r="NCY47" s="249"/>
      <c r="NCZ47" s="249"/>
      <c r="NDA47" s="249"/>
      <c r="NDB47" s="249"/>
      <c r="NDC47" s="249"/>
      <c r="NDF47" s="248"/>
      <c r="NDH47" s="248"/>
      <c r="NDK47" s="249"/>
      <c r="NDL47" s="249"/>
      <c r="NDM47" s="249"/>
      <c r="NDN47" s="249"/>
      <c r="NDO47" s="249"/>
      <c r="NDP47" s="249"/>
      <c r="NDQ47" s="249"/>
      <c r="NDR47" s="249"/>
      <c r="NDS47" s="249"/>
      <c r="NDT47" s="249"/>
      <c r="NDU47" s="249"/>
      <c r="NDV47" s="249"/>
      <c r="NDY47" s="248"/>
      <c r="NEA47" s="248"/>
      <c r="NED47" s="249"/>
      <c r="NEE47" s="249"/>
      <c r="NEF47" s="249"/>
      <c r="NEG47" s="249"/>
      <c r="NEH47" s="249"/>
      <c r="NEI47" s="249"/>
      <c r="NEJ47" s="249"/>
      <c r="NEK47" s="249"/>
      <c r="NEL47" s="249"/>
      <c r="NEM47" s="249"/>
      <c r="NEN47" s="249"/>
      <c r="NEO47" s="249"/>
      <c r="NER47" s="248"/>
      <c r="NET47" s="248"/>
      <c r="NEW47" s="249"/>
      <c r="NEX47" s="249"/>
      <c r="NEY47" s="249"/>
      <c r="NEZ47" s="249"/>
      <c r="NFA47" s="249"/>
      <c r="NFB47" s="249"/>
      <c r="NFC47" s="249"/>
      <c r="NFD47" s="249"/>
      <c r="NFE47" s="249"/>
      <c r="NFF47" s="249"/>
      <c r="NFG47" s="249"/>
      <c r="NFH47" s="249"/>
      <c r="NFK47" s="248"/>
      <c r="NFM47" s="248"/>
      <c r="NFP47" s="249"/>
      <c r="NFQ47" s="249"/>
      <c r="NFR47" s="249"/>
      <c r="NFS47" s="249"/>
      <c r="NFT47" s="249"/>
      <c r="NFU47" s="249"/>
      <c r="NFV47" s="249"/>
      <c r="NFW47" s="249"/>
      <c r="NFX47" s="249"/>
      <c r="NFY47" s="249"/>
      <c r="NFZ47" s="249"/>
      <c r="NGA47" s="249"/>
      <c r="NGD47" s="248"/>
      <c r="NGF47" s="248"/>
      <c r="NGI47" s="249"/>
      <c r="NGJ47" s="249"/>
      <c r="NGK47" s="249"/>
      <c r="NGL47" s="249"/>
      <c r="NGM47" s="249"/>
      <c r="NGN47" s="249"/>
      <c r="NGO47" s="249"/>
      <c r="NGP47" s="249"/>
      <c r="NGQ47" s="249"/>
      <c r="NGR47" s="249"/>
      <c r="NGS47" s="249"/>
      <c r="NGT47" s="249"/>
      <c r="NGW47" s="248"/>
      <c r="NGY47" s="248"/>
      <c r="NHB47" s="249"/>
      <c r="NHC47" s="249"/>
      <c r="NHD47" s="249"/>
      <c r="NHE47" s="249"/>
      <c r="NHF47" s="249"/>
      <c r="NHG47" s="249"/>
      <c r="NHH47" s="249"/>
      <c r="NHI47" s="249"/>
      <c r="NHJ47" s="249"/>
      <c r="NHK47" s="249"/>
      <c r="NHL47" s="249"/>
      <c r="NHM47" s="249"/>
      <c r="NHP47" s="248"/>
      <c r="NHR47" s="248"/>
      <c r="NHU47" s="249"/>
      <c r="NHV47" s="249"/>
      <c r="NHW47" s="249"/>
      <c r="NHX47" s="249"/>
      <c r="NHY47" s="249"/>
      <c r="NHZ47" s="249"/>
      <c r="NIA47" s="249"/>
      <c r="NIB47" s="249"/>
      <c r="NIC47" s="249"/>
      <c r="NID47" s="249"/>
      <c r="NIE47" s="249"/>
      <c r="NIF47" s="249"/>
      <c r="NII47" s="248"/>
      <c r="NIK47" s="248"/>
      <c r="NIN47" s="249"/>
      <c r="NIO47" s="249"/>
      <c r="NIP47" s="249"/>
      <c r="NIQ47" s="249"/>
      <c r="NIR47" s="249"/>
      <c r="NIS47" s="249"/>
      <c r="NIT47" s="249"/>
      <c r="NIU47" s="249"/>
      <c r="NIV47" s="249"/>
      <c r="NIW47" s="249"/>
      <c r="NIX47" s="249"/>
      <c r="NIY47" s="249"/>
      <c r="NJB47" s="248"/>
      <c r="NJD47" s="248"/>
      <c r="NJG47" s="249"/>
      <c r="NJH47" s="249"/>
      <c r="NJI47" s="249"/>
      <c r="NJJ47" s="249"/>
      <c r="NJK47" s="249"/>
      <c r="NJL47" s="249"/>
      <c r="NJM47" s="249"/>
      <c r="NJN47" s="249"/>
      <c r="NJO47" s="249"/>
      <c r="NJP47" s="249"/>
      <c r="NJQ47" s="249"/>
      <c r="NJR47" s="249"/>
      <c r="NJU47" s="248"/>
      <c r="NJW47" s="248"/>
      <c r="NJZ47" s="249"/>
      <c r="NKA47" s="249"/>
      <c r="NKB47" s="249"/>
      <c r="NKC47" s="249"/>
      <c r="NKD47" s="249"/>
      <c r="NKE47" s="249"/>
      <c r="NKF47" s="249"/>
      <c r="NKG47" s="249"/>
      <c r="NKH47" s="249"/>
      <c r="NKI47" s="249"/>
      <c r="NKJ47" s="249"/>
      <c r="NKK47" s="249"/>
      <c r="NKN47" s="248"/>
      <c r="NKP47" s="248"/>
      <c r="NKS47" s="249"/>
      <c r="NKT47" s="249"/>
      <c r="NKU47" s="249"/>
      <c r="NKV47" s="249"/>
      <c r="NKW47" s="249"/>
      <c r="NKX47" s="249"/>
      <c r="NKY47" s="249"/>
      <c r="NKZ47" s="249"/>
      <c r="NLA47" s="249"/>
      <c r="NLB47" s="249"/>
      <c r="NLC47" s="249"/>
      <c r="NLD47" s="249"/>
      <c r="NLG47" s="248"/>
      <c r="NLI47" s="248"/>
      <c r="NLL47" s="249"/>
      <c r="NLM47" s="249"/>
      <c r="NLN47" s="249"/>
      <c r="NLO47" s="249"/>
      <c r="NLP47" s="249"/>
      <c r="NLQ47" s="249"/>
      <c r="NLR47" s="249"/>
      <c r="NLS47" s="249"/>
      <c r="NLT47" s="249"/>
      <c r="NLU47" s="249"/>
      <c r="NLV47" s="249"/>
      <c r="NLW47" s="249"/>
      <c r="NLZ47" s="248"/>
      <c r="NMB47" s="248"/>
      <c r="NME47" s="249"/>
      <c r="NMF47" s="249"/>
      <c r="NMG47" s="249"/>
      <c r="NMH47" s="249"/>
      <c r="NMI47" s="249"/>
      <c r="NMJ47" s="249"/>
      <c r="NMK47" s="249"/>
      <c r="NML47" s="249"/>
      <c r="NMM47" s="249"/>
      <c r="NMN47" s="249"/>
      <c r="NMO47" s="249"/>
      <c r="NMP47" s="249"/>
      <c r="NMS47" s="248"/>
      <c r="NMU47" s="248"/>
      <c r="NMX47" s="249"/>
      <c r="NMY47" s="249"/>
      <c r="NMZ47" s="249"/>
      <c r="NNA47" s="249"/>
      <c r="NNB47" s="249"/>
      <c r="NNC47" s="249"/>
      <c r="NND47" s="249"/>
      <c r="NNE47" s="249"/>
      <c r="NNF47" s="249"/>
      <c r="NNG47" s="249"/>
      <c r="NNH47" s="249"/>
      <c r="NNI47" s="249"/>
      <c r="NNL47" s="248"/>
      <c r="NNN47" s="248"/>
      <c r="NNQ47" s="249"/>
      <c r="NNR47" s="249"/>
      <c r="NNS47" s="249"/>
      <c r="NNT47" s="249"/>
      <c r="NNU47" s="249"/>
      <c r="NNV47" s="249"/>
      <c r="NNW47" s="249"/>
      <c r="NNX47" s="249"/>
      <c r="NNY47" s="249"/>
      <c r="NNZ47" s="249"/>
      <c r="NOA47" s="249"/>
      <c r="NOB47" s="249"/>
      <c r="NOE47" s="248"/>
      <c r="NOG47" s="248"/>
      <c r="NOJ47" s="249"/>
      <c r="NOK47" s="249"/>
      <c r="NOL47" s="249"/>
      <c r="NOM47" s="249"/>
      <c r="NON47" s="249"/>
      <c r="NOO47" s="249"/>
      <c r="NOP47" s="249"/>
      <c r="NOQ47" s="249"/>
      <c r="NOR47" s="249"/>
      <c r="NOS47" s="249"/>
      <c r="NOT47" s="249"/>
      <c r="NOU47" s="249"/>
      <c r="NOX47" s="248"/>
      <c r="NOZ47" s="248"/>
      <c r="NPC47" s="249"/>
      <c r="NPD47" s="249"/>
      <c r="NPE47" s="249"/>
      <c r="NPF47" s="249"/>
      <c r="NPG47" s="249"/>
      <c r="NPH47" s="249"/>
      <c r="NPI47" s="249"/>
      <c r="NPJ47" s="249"/>
      <c r="NPK47" s="249"/>
      <c r="NPL47" s="249"/>
      <c r="NPM47" s="249"/>
      <c r="NPN47" s="249"/>
      <c r="NPQ47" s="248"/>
      <c r="NPS47" s="248"/>
      <c r="NPV47" s="249"/>
      <c r="NPW47" s="249"/>
      <c r="NPX47" s="249"/>
      <c r="NPY47" s="249"/>
      <c r="NPZ47" s="249"/>
      <c r="NQA47" s="249"/>
      <c r="NQB47" s="249"/>
      <c r="NQC47" s="249"/>
      <c r="NQD47" s="249"/>
      <c r="NQE47" s="249"/>
      <c r="NQF47" s="249"/>
      <c r="NQG47" s="249"/>
      <c r="NQJ47" s="248"/>
      <c r="NQL47" s="248"/>
      <c r="NQO47" s="249"/>
      <c r="NQP47" s="249"/>
      <c r="NQQ47" s="249"/>
      <c r="NQR47" s="249"/>
      <c r="NQS47" s="249"/>
      <c r="NQT47" s="249"/>
      <c r="NQU47" s="249"/>
      <c r="NQV47" s="249"/>
      <c r="NQW47" s="249"/>
      <c r="NQX47" s="249"/>
      <c r="NQY47" s="249"/>
      <c r="NQZ47" s="249"/>
      <c r="NRC47" s="248"/>
      <c r="NRE47" s="248"/>
      <c r="NRH47" s="249"/>
      <c r="NRI47" s="249"/>
      <c r="NRJ47" s="249"/>
      <c r="NRK47" s="249"/>
      <c r="NRL47" s="249"/>
      <c r="NRM47" s="249"/>
      <c r="NRN47" s="249"/>
      <c r="NRO47" s="249"/>
      <c r="NRP47" s="249"/>
      <c r="NRQ47" s="249"/>
      <c r="NRR47" s="249"/>
      <c r="NRS47" s="249"/>
      <c r="NRV47" s="248"/>
      <c r="NRX47" s="248"/>
      <c r="NSA47" s="249"/>
      <c r="NSB47" s="249"/>
      <c r="NSC47" s="249"/>
      <c r="NSD47" s="249"/>
      <c r="NSE47" s="249"/>
      <c r="NSF47" s="249"/>
      <c r="NSG47" s="249"/>
      <c r="NSH47" s="249"/>
      <c r="NSI47" s="249"/>
      <c r="NSJ47" s="249"/>
      <c r="NSK47" s="249"/>
      <c r="NSL47" s="249"/>
      <c r="NSO47" s="248"/>
      <c r="NSQ47" s="248"/>
      <c r="NST47" s="249"/>
      <c r="NSU47" s="249"/>
      <c r="NSV47" s="249"/>
      <c r="NSW47" s="249"/>
      <c r="NSX47" s="249"/>
      <c r="NSY47" s="249"/>
      <c r="NSZ47" s="249"/>
      <c r="NTA47" s="249"/>
      <c r="NTB47" s="249"/>
      <c r="NTC47" s="249"/>
      <c r="NTD47" s="249"/>
      <c r="NTE47" s="249"/>
      <c r="NTH47" s="248"/>
      <c r="NTJ47" s="248"/>
      <c r="NTM47" s="249"/>
      <c r="NTN47" s="249"/>
      <c r="NTO47" s="249"/>
      <c r="NTP47" s="249"/>
      <c r="NTQ47" s="249"/>
      <c r="NTR47" s="249"/>
      <c r="NTS47" s="249"/>
      <c r="NTT47" s="249"/>
      <c r="NTU47" s="249"/>
      <c r="NTV47" s="249"/>
      <c r="NTW47" s="249"/>
      <c r="NTX47" s="249"/>
      <c r="NUA47" s="248"/>
      <c r="NUC47" s="248"/>
      <c r="NUF47" s="249"/>
      <c r="NUG47" s="249"/>
      <c r="NUH47" s="249"/>
      <c r="NUI47" s="249"/>
      <c r="NUJ47" s="249"/>
      <c r="NUK47" s="249"/>
      <c r="NUL47" s="249"/>
      <c r="NUM47" s="249"/>
      <c r="NUN47" s="249"/>
      <c r="NUO47" s="249"/>
      <c r="NUP47" s="249"/>
      <c r="NUQ47" s="249"/>
      <c r="NUT47" s="248"/>
      <c r="NUV47" s="248"/>
      <c r="NUY47" s="249"/>
      <c r="NUZ47" s="249"/>
      <c r="NVA47" s="249"/>
      <c r="NVB47" s="249"/>
      <c r="NVC47" s="249"/>
      <c r="NVD47" s="249"/>
      <c r="NVE47" s="249"/>
      <c r="NVF47" s="249"/>
      <c r="NVG47" s="249"/>
      <c r="NVH47" s="249"/>
      <c r="NVI47" s="249"/>
      <c r="NVJ47" s="249"/>
      <c r="NVM47" s="248"/>
      <c r="NVO47" s="248"/>
      <c r="NVR47" s="249"/>
      <c r="NVS47" s="249"/>
      <c r="NVT47" s="249"/>
      <c r="NVU47" s="249"/>
      <c r="NVV47" s="249"/>
      <c r="NVW47" s="249"/>
      <c r="NVX47" s="249"/>
      <c r="NVY47" s="249"/>
      <c r="NVZ47" s="249"/>
      <c r="NWA47" s="249"/>
      <c r="NWB47" s="249"/>
      <c r="NWC47" s="249"/>
      <c r="NWF47" s="248"/>
      <c r="NWH47" s="248"/>
      <c r="NWK47" s="249"/>
      <c r="NWL47" s="249"/>
      <c r="NWM47" s="249"/>
      <c r="NWN47" s="249"/>
      <c r="NWO47" s="249"/>
      <c r="NWP47" s="249"/>
      <c r="NWQ47" s="249"/>
      <c r="NWR47" s="249"/>
      <c r="NWS47" s="249"/>
      <c r="NWT47" s="249"/>
      <c r="NWU47" s="249"/>
      <c r="NWV47" s="249"/>
      <c r="NWY47" s="248"/>
      <c r="NXA47" s="248"/>
      <c r="NXD47" s="249"/>
      <c r="NXE47" s="249"/>
      <c r="NXF47" s="249"/>
      <c r="NXG47" s="249"/>
      <c r="NXH47" s="249"/>
      <c r="NXI47" s="249"/>
      <c r="NXJ47" s="249"/>
      <c r="NXK47" s="249"/>
      <c r="NXL47" s="249"/>
      <c r="NXM47" s="249"/>
      <c r="NXN47" s="249"/>
      <c r="NXO47" s="249"/>
      <c r="NXR47" s="248"/>
      <c r="NXT47" s="248"/>
      <c r="NXW47" s="249"/>
      <c r="NXX47" s="249"/>
      <c r="NXY47" s="249"/>
      <c r="NXZ47" s="249"/>
      <c r="NYA47" s="249"/>
      <c r="NYB47" s="249"/>
      <c r="NYC47" s="249"/>
      <c r="NYD47" s="249"/>
      <c r="NYE47" s="249"/>
      <c r="NYF47" s="249"/>
      <c r="NYG47" s="249"/>
      <c r="NYH47" s="249"/>
      <c r="NYK47" s="248"/>
      <c r="NYM47" s="248"/>
      <c r="NYP47" s="249"/>
      <c r="NYQ47" s="249"/>
      <c r="NYR47" s="249"/>
      <c r="NYS47" s="249"/>
      <c r="NYT47" s="249"/>
      <c r="NYU47" s="249"/>
      <c r="NYV47" s="249"/>
      <c r="NYW47" s="249"/>
      <c r="NYX47" s="249"/>
      <c r="NYY47" s="249"/>
      <c r="NYZ47" s="249"/>
      <c r="NZA47" s="249"/>
      <c r="NZD47" s="248"/>
      <c r="NZF47" s="248"/>
      <c r="NZI47" s="249"/>
      <c r="NZJ47" s="249"/>
      <c r="NZK47" s="249"/>
      <c r="NZL47" s="249"/>
      <c r="NZM47" s="249"/>
      <c r="NZN47" s="249"/>
      <c r="NZO47" s="249"/>
      <c r="NZP47" s="249"/>
      <c r="NZQ47" s="249"/>
      <c r="NZR47" s="249"/>
      <c r="NZS47" s="249"/>
      <c r="NZT47" s="249"/>
      <c r="NZW47" s="248"/>
      <c r="NZY47" s="248"/>
      <c r="OAB47" s="249"/>
      <c r="OAC47" s="249"/>
      <c r="OAD47" s="249"/>
      <c r="OAE47" s="249"/>
      <c r="OAF47" s="249"/>
      <c r="OAG47" s="249"/>
      <c r="OAH47" s="249"/>
      <c r="OAI47" s="249"/>
      <c r="OAJ47" s="249"/>
      <c r="OAK47" s="249"/>
      <c r="OAL47" s="249"/>
      <c r="OAM47" s="249"/>
      <c r="OAP47" s="248"/>
      <c r="OAR47" s="248"/>
      <c r="OAU47" s="249"/>
      <c r="OAV47" s="249"/>
      <c r="OAW47" s="249"/>
      <c r="OAX47" s="249"/>
      <c r="OAY47" s="249"/>
      <c r="OAZ47" s="249"/>
      <c r="OBA47" s="249"/>
      <c r="OBB47" s="249"/>
      <c r="OBC47" s="249"/>
      <c r="OBD47" s="249"/>
      <c r="OBE47" s="249"/>
      <c r="OBF47" s="249"/>
      <c r="OBI47" s="248"/>
      <c r="OBK47" s="248"/>
      <c r="OBN47" s="249"/>
      <c r="OBO47" s="249"/>
      <c r="OBP47" s="249"/>
      <c r="OBQ47" s="249"/>
      <c r="OBR47" s="249"/>
      <c r="OBS47" s="249"/>
      <c r="OBT47" s="249"/>
      <c r="OBU47" s="249"/>
      <c r="OBV47" s="249"/>
      <c r="OBW47" s="249"/>
      <c r="OBX47" s="249"/>
      <c r="OBY47" s="249"/>
      <c r="OCB47" s="248"/>
      <c r="OCD47" s="248"/>
      <c r="OCG47" s="249"/>
      <c r="OCH47" s="249"/>
      <c r="OCI47" s="249"/>
      <c r="OCJ47" s="249"/>
      <c r="OCK47" s="249"/>
      <c r="OCL47" s="249"/>
      <c r="OCM47" s="249"/>
      <c r="OCN47" s="249"/>
      <c r="OCO47" s="249"/>
      <c r="OCP47" s="249"/>
      <c r="OCQ47" s="249"/>
      <c r="OCR47" s="249"/>
      <c r="OCU47" s="248"/>
      <c r="OCW47" s="248"/>
      <c r="OCZ47" s="249"/>
      <c r="ODA47" s="249"/>
      <c r="ODB47" s="249"/>
      <c r="ODC47" s="249"/>
      <c r="ODD47" s="249"/>
      <c r="ODE47" s="249"/>
      <c r="ODF47" s="249"/>
      <c r="ODG47" s="249"/>
      <c r="ODH47" s="249"/>
      <c r="ODI47" s="249"/>
      <c r="ODJ47" s="249"/>
      <c r="ODK47" s="249"/>
      <c r="ODN47" s="248"/>
      <c r="ODP47" s="248"/>
      <c r="ODS47" s="249"/>
      <c r="ODT47" s="249"/>
      <c r="ODU47" s="249"/>
      <c r="ODV47" s="249"/>
      <c r="ODW47" s="249"/>
      <c r="ODX47" s="249"/>
      <c r="ODY47" s="249"/>
      <c r="ODZ47" s="249"/>
      <c r="OEA47" s="249"/>
      <c r="OEB47" s="249"/>
      <c r="OEC47" s="249"/>
      <c r="OED47" s="249"/>
      <c r="OEG47" s="248"/>
      <c r="OEI47" s="248"/>
      <c r="OEL47" s="249"/>
      <c r="OEM47" s="249"/>
      <c r="OEN47" s="249"/>
      <c r="OEO47" s="249"/>
      <c r="OEP47" s="249"/>
      <c r="OEQ47" s="249"/>
      <c r="OER47" s="249"/>
      <c r="OES47" s="249"/>
      <c r="OET47" s="249"/>
      <c r="OEU47" s="249"/>
      <c r="OEV47" s="249"/>
      <c r="OEW47" s="249"/>
      <c r="OEZ47" s="248"/>
      <c r="OFB47" s="248"/>
      <c r="OFE47" s="249"/>
      <c r="OFF47" s="249"/>
      <c r="OFG47" s="249"/>
      <c r="OFH47" s="249"/>
      <c r="OFI47" s="249"/>
      <c r="OFJ47" s="249"/>
      <c r="OFK47" s="249"/>
      <c r="OFL47" s="249"/>
      <c r="OFM47" s="249"/>
      <c r="OFN47" s="249"/>
      <c r="OFO47" s="249"/>
      <c r="OFP47" s="249"/>
      <c r="OFS47" s="248"/>
      <c r="OFU47" s="248"/>
      <c r="OFX47" s="249"/>
      <c r="OFY47" s="249"/>
      <c r="OFZ47" s="249"/>
      <c r="OGA47" s="249"/>
      <c r="OGB47" s="249"/>
      <c r="OGC47" s="249"/>
      <c r="OGD47" s="249"/>
      <c r="OGE47" s="249"/>
      <c r="OGF47" s="249"/>
      <c r="OGG47" s="249"/>
      <c r="OGH47" s="249"/>
      <c r="OGI47" s="249"/>
      <c r="OGL47" s="248"/>
      <c r="OGN47" s="248"/>
      <c r="OGQ47" s="249"/>
      <c r="OGR47" s="249"/>
      <c r="OGS47" s="249"/>
      <c r="OGT47" s="249"/>
      <c r="OGU47" s="249"/>
      <c r="OGV47" s="249"/>
      <c r="OGW47" s="249"/>
      <c r="OGX47" s="249"/>
      <c r="OGY47" s="249"/>
      <c r="OGZ47" s="249"/>
      <c r="OHA47" s="249"/>
      <c r="OHB47" s="249"/>
      <c r="OHE47" s="248"/>
      <c r="OHG47" s="248"/>
      <c r="OHJ47" s="249"/>
      <c r="OHK47" s="249"/>
      <c r="OHL47" s="249"/>
      <c r="OHM47" s="249"/>
      <c r="OHN47" s="249"/>
      <c r="OHO47" s="249"/>
      <c r="OHP47" s="249"/>
      <c r="OHQ47" s="249"/>
      <c r="OHR47" s="249"/>
      <c r="OHS47" s="249"/>
      <c r="OHT47" s="249"/>
      <c r="OHU47" s="249"/>
      <c r="OHX47" s="248"/>
      <c r="OHZ47" s="248"/>
      <c r="OIC47" s="249"/>
      <c r="OID47" s="249"/>
      <c r="OIE47" s="249"/>
      <c r="OIF47" s="249"/>
      <c r="OIG47" s="249"/>
      <c r="OIH47" s="249"/>
      <c r="OII47" s="249"/>
      <c r="OIJ47" s="249"/>
      <c r="OIK47" s="249"/>
      <c r="OIL47" s="249"/>
      <c r="OIM47" s="249"/>
      <c r="OIN47" s="249"/>
      <c r="OIQ47" s="248"/>
      <c r="OIS47" s="248"/>
      <c r="OIV47" s="249"/>
      <c r="OIW47" s="249"/>
      <c r="OIX47" s="249"/>
      <c r="OIY47" s="249"/>
      <c r="OIZ47" s="249"/>
      <c r="OJA47" s="249"/>
      <c r="OJB47" s="249"/>
      <c r="OJC47" s="249"/>
      <c r="OJD47" s="249"/>
      <c r="OJE47" s="249"/>
      <c r="OJF47" s="249"/>
      <c r="OJG47" s="249"/>
      <c r="OJJ47" s="248"/>
      <c r="OJL47" s="248"/>
      <c r="OJO47" s="249"/>
      <c r="OJP47" s="249"/>
      <c r="OJQ47" s="249"/>
      <c r="OJR47" s="249"/>
      <c r="OJS47" s="249"/>
      <c r="OJT47" s="249"/>
      <c r="OJU47" s="249"/>
      <c r="OJV47" s="249"/>
      <c r="OJW47" s="249"/>
      <c r="OJX47" s="249"/>
      <c r="OJY47" s="249"/>
      <c r="OJZ47" s="249"/>
      <c r="OKC47" s="248"/>
      <c r="OKE47" s="248"/>
      <c r="OKH47" s="249"/>
      <c r="OKI47" s="249"/>
      <c r="OKJ47" s="249"/>
      <c r="OKK47" s="249"/>
      <c r="OKL47" s="249"/>
      <c r="OKM47" s="249"/>
      <c r="OKN47" s="249"/>
      <c r="OKO47" s="249"/>
      <c r="OKP47" s="249"/>
      <c r="OKQ47" s="249"/>
      <c r="OKR47" s="249"/>
      <c r="OKS47" s="249"/>
      <c r="OKV47" s="248"/>
      <c r="OKX47" s="248"/>
      <c r="OLA47" s="249"/>
      <c r="OLB47" s="249"/>
      <c r="OLC47" s="249"/>
      <c r="OLD47" s="249"/>
      <c r="OLE47" s="249"/>
      <c r="OLF47" s="249"/>
      <c r="OLG47" s="249"/>
      <c r="OLH47" s="249"/>
      <c r="OLI47" s="249"/>
      <c r="OLJ47" s="249"/>
      <c r="OLK47" s="249"/>
      <c r="OLL47" s="249"/>
      <c r="OLO47" s="248"/>
      <c r="OLQ47" s="248"/>
      <c r="OLT47" s="249"/>
      <c r="OLU47" s="249"/>
      <c r="OLV47" s="249"/>
      <c r="OLW47" s="249"/>
      <c r="OLX47" s="249"/>
      <c r="OLY47" s="249"/>
      <c r="OLZ47" s="249"/>
      <c r="OMA47" s="249"/>
      <c r="OMB47" s="249"/>
      <c r="OMC47" s="249"/>
      <c r="OMD47" s="249"/>
      <c r="OME47" s="249"/>
      <c r="OMH47" s="248"/>
      <c r="OMJ47" s="248"/>
      <c r="OMM47" s="249"/>
      <c r="OMN47" s="249"/>
      <c r="OMO47" s="249"/>
      <c r="OMP47" s="249"/>
      <c r="OMQ47" s="249"/>
      <c r="OMR47" s="249"/>
      <c r="OMS47" s="249"/>
      <c r="OMT47" s="249"/>
      <c r="OMU47" s="249"/>
      <c r="OMV47" s="249"/>
      <c r="OMW47" s="249"/>
      <c r="OMX47" s="249"/>
      <c r="ONA47" s="248"/>
      <c r="ONC47" s="248"/>
      <c r="ONF47" s="249"/>
      <c r="ONG47" s="249"/>
      <c r="ONH47" s="249"/>
      <c r="ONI47" s="249"/>
      <c r="ONJ47" s="249"/>
      <c r="ONK47" s="249"/>
      <c r="ONL47" s="249"/>
      <c r="ONM47" s="249"/>
      <c r="ONN47" s="249"/>
      <c r="ONO47" s="249"/>
      <c r="ONP47" s="249"/>
      <c r="ONQ47" s="249"/>
      <c r="ONT47" s="248"/>
      <c r="ONV47" s="248"/>
      <c r="ONY47" s="249"/>
      <c r="ONZ47" s="249"/>
      <c r="OOA47" s="249"/>
      <c r="OOB47" s="249"/>
      <c r="OOC47" s="249"/>
      <c r="OOD47" s="249"/>
      <c r="OOE47" s="249"/>
      <c r="OOF47" s="249"/>
      <c r="OOG47" s="249"/>
      <c r="OOH47" s="249"/>
      <c r="OOI47" s="249"/>
      <c r="OOJ47" s="249"/>
      <c r="OOM47" s="248"/>
      <c r="OOO47" s="248"/>
      <c r="OOR47" s="249"/>
      <c r="OOS47" s="249"/>
      <c r="OOT47" s="249"/>
      <c r="OOU47" s="249"/>
      <c r="OOV47" s="249"/>
      <c r="OOW47" s="249"/>
      <c r="OOX47" s="249"/>
      <c r="OOY47" s="249"/>
      <c r="OOZ47" s="249"/>
      <c r="OPA47" s="249"/>
      <c r="OPB47" s="249"/>
      <c r="OPC47" s="249"/>
      <c r="OPF47" s="248"/>
      <c r="OPH47" s="248"/>
      <c r="OPK47" s="249"/>
      <c r="OPL47" s="249"/>
      <c r="OPM47" s="249"/>
      <c r="OPN47" s="249"/>
      <c r="OPO47" s="249"/>
      <c r="OPP47" s="249"/>
      <c r="OPQ47" s="249"/>
      <c r="OPR47" s="249"/>
      <c r="OPS47" s="249"/>
      <c r="OPT47" s="249"/>
      <c r="OPU47" s="249"/>
      <c r="OPV47" s="249"/>
      <c r="OPY47" s="248"/>
      <c r="OQA47" s="248"/>
      <c r="OQD47" s="249"/>
      <c r="OQE47" s="249"/>
      <c r="OQF47" s="249"/>
      <c r="OQG47" s="249"/>
      <c r="OQH47" s="249"/>
      <c r="OQI47" s="249"/>
      <c r="OQJ47" s="249"/>
      <c r="OQK47" s="249"/>
      <c r="OQL47" s="249"/>
      <c r="OQM47" s="249"/>
      <c r="OQN47" s="249"/>
      <c r="OQO47" s="249"/>
      <c r="OQR47" s="248"/>
      <c r="OQT47" s="248"/>
      <c r="OQW47" s="249"/>
      <c r="OQX47" s="249"/>
      <c r="OQY47" s="249"/>
      <c r="OQZ47" s="249"/>
      <c r="ORA47" s="249"/>
      <c r="ORB47" s="249"/>
      <c r="ORC47" s="249"/>
      <c r="ORD47" s="249"/>
      <c r="ORE47" s="249"/>
      <c r="ORF47" s="249"/>
      <c r="ORG47" s="249"/>
      <c r="ORH47" s="249"/>
      <c r="ORK47" s="248"/>
      <c r="ORM47" s="248"/>
      <c r="ORP47" s="249"/>
      <c r="ORQ47" s="249"/>
      <c r="ORR47" s="249"/>
      <c r="ORS47" s="249"/>
      <c r="ORT47" s="249"/>
      <c r="ORU47" s="249"/>
      <c r="ORV47" s="249"/>
      <c r="ORW47" s="249"/>
      <c r="ORX47" s="249"/>
      <c r="ORY47" s="249"/>
      <c r="ORZ47" s="249"/>
      <c r="OSA47" s="249"/>
      <c r="OSD47" s="248"/>
      <c r="OSF47" s="248"/>
      <c r="OSI47" s="249"/>
      <c r="OSJ47" s="249"/>
      <c r="OSK47" s="249"/>
      <c r="OSL47" s="249"/>
      <c r="OSM47" s="249"/>
      <c r="OSN47" s="249"/>
      <c r="OSO47" s="249"/>
      <c r="OSP47" s="249"/>
      <c r="OSQ47" s="249"/>
      <c r="OSR47" s="249"/>
      <c r="OSS47" s="249"/>
      <c r="OST47" s="249"/>
      <c r="OSW47" s="248"/>
      <c r="OSY47" s="248"/>
      <c r="OTB47" s="249"/>
      <c r="OTC47" s="249"/>
      <c r="OTD47" s="249"/>
      <c r="OTE47" s="249"/>
      <c r="OTF47" s="249"/>
      <c r="OTG47" s="249"/>
      <c r="OTH47" s="249"/>
      <c r="OTI47" s="249"/>
      <c r="OTJ47" s="249"/>
      <c r="OTK47" s="249"/>
      <c r="OTL47" s="249"/>
      <c r="OTM47" s="249"/>
      <c r="OTP47" s="248"/>
      <c r="OTR47" s="248"/>
      <c r="OTU47" s="249"/>
      <c r="OTV47" s="249"/>
      <c r="OTW47" s="249"/>
      <c r="OTX47" s="249"/>
      <c r="OTY47" s="249"/>
      <c r="OTZ47" s="249"/>
      <c r="OUA47" s="249"/>
      <c r="OUB47" s="249"/>
      <c r="OUC47" s="249"/>
      <c r="OUD47" s="249"/>
      <c r="OUE47" s="249"/>
      <c r="OUF47" s="249"/>
      <c r="OUI47" s="248"/>
      <c r="OUK47" s="248"/>
      <c r="OUN47" s="249"/>
      <c r="OUO47" s="249"/>
      <c r="OUP47" s="249"/>
      <c r="OUQ47" s="249"/>
      <c r="OUR47" s="249"/>
      <c r="OUS47" s="249"/>
      <c r="OUT47" s="249"/>
      <c r="OUU47" s="249"/>
      <c r="OUV47" s="249"/>
      <c r="OUW47" s="249"/>
      <c r="OUX47" s="249"/>
      <c r="OUY47" s="249"/>
      <c r="OVB47" s="248"/>
      <c r="OVD47" s="248"/>
      <c r="OVG47" s="249"/>
      <c r="OVH47" s="249"/>
      <c r="OVI47" s="249"/>
      <c r="OVJ47" s="249"/>
      <c r="OVK47" s="249"/>
      <c r="OVL47" s="249"/>
      <c r="OVM47" s="249"/>
      <c r="OVN47" s="249"/>
      <c r="OVO47" s="249"/>
      <c r="OVP47" s="249"/>
      <c r="OVQ47" s="249"/>
      <c r="OVR47" s="249"/>
      <c r="OVU47" s="248"/>
      <c r="OVW47" s="248"/>
      <c r="OVZ47" s="249"/>
      <c r="OWA47" s="249"/>
      <c r="OWB47" s="249"/>
      <c r="OWC47" s="249"/>
      <c r="OWD47" s="249"/>
      <c r="OWE47" s="249"/>
      <c r="OWF47" s="249"/>
      <c r="OWG47" s="249"/>
      <c r="OWH47" s="249"/>
      <c r="OWI47" s="249"/>
      <c r="OWJ47" s="249"/>
      <c r="OWK47" s="249"/>
      <c r="OWN47" s="248"/>
      <c r="OWP47" s="248"/>
      <c r="OWS47" s="249"/>
      <c r="OWT47" s="249"/>
      <c r="OWU47" s="249"/>
      <c r="OWV47" s="249"/>
      <c r="OWW47" s="249"/>
      <c r="OWX47" s="249"/>
      <c r="OWY47" s="249"/>
      <c r="OWZ47" s="249"/>
      <c r="OXA47" s="249"/>
      <c r="OXB47" s="249"/>
      <c r="OXC47" s="249"/>
      <c r="OXD47" s="249"/>
      <c r="OXG47" s="248"/>
      <c r="OXI47" s="248"/>
      <c r="OXL47" s="249"/>
      <c r="OXM47" s="249"/>
      <c r="OXN47" s="249"/>
      <c r="OXO47" s="249"/>
      <c r="OXP47" s="249"/>
      <c r="OXQ47" s="249"/>
      <c r="OXR47" s="249"/>
      <c r="OXS47" s="249"/>
      <c r="OXT47" s="249"/>
      <c r="OXU47" s="249"/>
      <c r="OXV47" s="249"/>
      <c r="OXW47" s="249"/>
      <c r="OXZ47" s="248"/>
      <c r="OYB47" s="248"/>
      <c r="OYE47" s="249"/>
      <c r="OYF47" s="249"/>
      <c r="OYG47" s="249"/>
      <c r="OYH47" s="249"/>
      <c r="OYI47" s="249"/>
      <c r="OYJ47" s="249"/>
      <c r="OYK47" s="249"/>
      <c r="OYL47" s="249"/>
      <c r="OYM47" s="249"/>
      <c r="OYN47" s="249"/>
      <c r="OYO47" s="249"/>
      <c r="OYP47" s="249"/>
      <c r="OYS47" s="248"/>
      <c r="OYU47" s="248"/>
      <c r="OYX47" s="249"/>
      <c r="OYY47" s="249"/>
      <c r="OYZ47" s="249"/>
      <c r="OZA47" s="249"/>
      <c r="OZB47" s="249"/>
      <c r="OZC47" s="249"/>
      <c r="OZD47" s="249"/>
      <c r="OZE47" s="249"/>
      <c r="OZF47" s="249"/>
      <c r="OZG47" s="249"/>
      <c r="OZH47" s="249"/>
      <c r="OZI47" s="249"/>
      <c r="OZL47" s="248"/>
      <c r="OZN47" s="248"/>
      <c r="OZQ47" s="249"/>
      <c r="OZR47" s="249"/>
      <c r="OZS47" s="249"/>
      <c r="OZT47" s="249"/>
      <c r="OZU47" s="249"/>
      <c r="OZV47" s="249"/>
      <c r="OZW47" s="249"/>
      <c r="OZX47" s="249"/>
      <c r="OZY47" s="249"/>
      <c r="OZZ47" s="249"/>
      <c r="PAA47" s="249"/>
      <c r="PAB47" s="249"/>
      <c r="PAE47" s="248"/>
      <c r="PAG47" s="248"/>
      <c r="PAJ47" s="249"/>
      <c r="PAK47" s="249"/>
      <c r="PAL47" s="249"/>
      <c r="PAM47" s="249"/>
      <c r="PAN47" s="249"/>
      <c r="PAO47" s="249"/>
      <c r="PAP47" s="249"/>
      <c r="PAQ47" s="249"/>
      <c r="PAR47" s="249"/>
      <c r="PAS47" s="249"/>
      <c r="PAT47" s="249"/>
      <c r="PAU47" s="249"/>
      <c r="PAX47" s="248"/>
      <c r="PAZ47" s="248"/>
      <c r="PBC47" s="249"/>
      <c r="PBD47" s="249"/>
      <c r="PBE47" s="249"/>
      <c r="PBF47" s="249"/>
      <c r="PBG47" s="249"/>
      <c r="PBH47" s="249"/>
      <c r="PBI47" s="249"/>
      <c r="PBJ47" s="249"/>
      <c r="PBK47" s="249"/>
      <c r="PBL47" s="249"/>
      <c r="PBM47" s="249"/>
      <c r="PBN47" s="249"/>
      <c r="PBQ47" s="248"/>
      <c r="PBS47" s="248"/>
      <c r="PBV47" s="249"/>
      <c r="PBW47" s="249"/>
      <c r="PBX47" s="249"/>
      <c r="PBY47" s="249"/>
      <c r="PBZ47" s="249"/>
      <c r="PCA47" s="249"/>
      <c r="PCB47" s="249"/>
      <c r="PCC47" s="249"/>
      <c r="PCD47" s="249"/>
      <c r="PCE47" s="249"/>
      <c r="PCF47" s="249"/>
      <c r="PCG47" s="249"/>
      <c r="PCJ47" s="248"/>
      <c r="PCL47" s="248"/>
      <c r="PCO47" s="249"/>
      <c r="PCP47" s="249"/>
      <c r="PCQ47" s="249"/>
      <c r="PCR47" s="249"/>
      <c r="PCS47" s="249"/>
      <c r="PCT47" s="249"/>
      <c r="PCU47" s="249"/>
      <c r="PCV47" s="249"/>
      <c r="PCW47" s="249"/>
      <c r="PCX47" s="249"/>
      <c r="PCY47" s="249"/>
      <c r="PCZ47" s="249"/>
      <c r="PDC47" s="248"/>
      <c r="PDE47" s="248"/>
      <c r="PDH47" s="249"/>
      <c r="PDI47" s="249"/>
      <c r="PDJ47" s="249"/>
      <c r="PDK47" s="249"/>
      <c r="PDL47" s="249"/>
      <c r="PDM47" s="249"/>
      <c r="PDN47" s="249"/>
      <c r="PDO47" s="249"/>
      <c r="PDP47" s="249"/>
      <c r="PDQ47" s="249"/>
      <c r="PDR47" s="249"/>
      <c r="PDS47" s="249"/>
      <c r="PDV47" s="248"/>
      <c r="PDX47" s="248"/>
      <c r="PEA47" s="249"/>
      <c r="PEB47" s="249"/>
      <c r="PEC47" s="249"/>
      <c r="PED47" s="249"/>
      <c r="PEE47" s="249"/>
      <c r="PEF47" s="249"/>
      <c r="PEG47" s="249"/>
      <c r="PEH47" s="249"/>
      <c r="PEI47" s="249"/>
      <c r="PEJ47" s="249"/>
      <c r="PEK47" s="249"/>
      <c r="PEL47" s="249"/>
      <c r="PEO47" s="248"/>
      <c r="PEQ47" s="248"/>
      <c r="PET47" s="249"/>
      <c r="PEU47" s="249"/>
      <c r="PEV47" s="249"/>
      <c r="PEW47" s="249"/>
      <c r="PEX47" s="249"/>
      <c r="PEY47" s="249"/>
      <c r="PEZ47" s="249"/>
      <c r="PFA47" s="249"/>
      <c r="PFB47" s="249"/>
      <c r="PFC47" s="249"/>
      <c r="PFD47" s="249"/>
      <c r="PFE47" s="249"/>
      <c r="PFH47" s="248"/>
      <c r="PFJ47" s="248"/>
      <c r="PFM47" s="249"/>
      <c r="PFN47" s="249"/>
      <c r="PFO47" s="249"/>
      <c r="PFP47" s="249"/>
      <c r="PFQ47" s="249"/>
      <c r="PFR47" s="249"/>
      <c r="PFS47" s="249"/>
      <c r="PFT47" s="249"/>
      <c r="PFU47" s="249"/>
      <c r="PFV47" s="249"/>
      <c r="PFW47" s="249"/>
      <c r="PFX47" s="249"/>
      <c r="PGA47" s="248"/>
      <c r="PGC47" s="248"/>
      <c r="PGF47" s="249"/>
      <c r="PGG47" s="249"/>
      <c r="PGH47" s="249"/>
      <c r="PGI47" s="249"/>
      <c r="PGJ47" s="249"/>
      <c r="PGK47" s="249"/>
      <c r="PGL47" s="249"/>
      <c r="PGM47" s="249"/>
      <c r="PGN47" s="249"/>
      <c r="PGO47" s="249"/>
      <c r="PGP47" s="249"/>
      <c r="PGQ47" s="249"/>
      <c r="PGT47" s="248"/>
      <c r="PGV47" s="248"/>
      <c r="PGY47" s="249"/>
      <c r="PGZ47" s="249"/>
      <c r="PHA47" s="249"/>
      <c r="PHB47" s="249"/>
      <c r="PHC47" s="249"/>
      <c r="PHD47" s="249"/>
      <c r="PHE47" s="249"/>
      <c r="PHF47" s="249"/>
      <c r="PHG47" s="249"/>
      <c r="PHH47" s="249"/>
      <c r="PHI47" s="249"/>
      <c r="PHJ47" s="249"/>
      <c r="PHM47" s="248"/>
      <c r="PHO47" s="248"/>
      <c r="PHR47" s="249"/>
      <c r="PHS47" s="249"/>
      <c r="PHT47" s="249"/>
      <c r="PHU47" s="249"/>
      <c r="PHV47" s="249"/>
      <c r="PHW47" s="249"/>
      <c r="PHX47" s="249"/>
      <c r="PHY47" s="249"/>
      <c r="PHZ47" s="249"/>
      <c r="PIA47" s="249"/>
      <c r="PIB47" s="249"/>
      <c r="PIC47" s="249"/>
      <c r="PIF47" s="248"/>
      <c r="PIH47" s="248"/>
      <c r="PIK47" s="249"/>
      <c r="PIL47" s="249"/>
      <c r="PIM47" s="249"/>
      <c r="PIN47" s="249"/>
      <c r="PIO47" s="249"/>
      <c r="PIP47" s="249"/>
      <c r="PIQ47" s="249"/>
      <c r="PIR47" s="249"/>
      <c r="PIS47" s="249"/>
      <c r="PIT47" s="249"/>
      <c r="PIU47" s="249"/>
      <c r="PIV47" s="249"/>
      <c r="PIY47" s="248"/>
      <c r="PJA47" s="248"/>
      <c r="PJD47" s="249"/>
      <c r="PJE47" s="249"/>
      <c r="PJF47" s="249"/>
      <c r="PJG47" s="249"/>
      <c r="PJH47" s="249"/>
      <c r="PJI47" s="249"/>
      <c r="PJJ47" s="249"/>
      <c r="PJK47" s="249"/>
      <c r="PJL47" s="249"/>
      <c r="PJM47" s="249"/>
      <c r="PJN47" s="249"/>
      <c r="PJO47" s="249"/>
      <c r="PJR47" s="248"/>
      <c r="PJT47" s="248"/>
      <c r="PJW47" s="249"/>
      <c r="PJX47" s="249"/>
      <c r="PJY47" s="249"/>
      <c r="PJZ47" s="249"/>
      <c r="PKA47" s="249"/>
      <c r="PKB47" s="249"/>
      <c r="PKC47" s="249"/>
      <c r="PKD47" s="249"/>
      <c r="PKE47" s="249"/>
      <c r="PKF47" s="249"/>
      <c r="PKG47" s="249"/>
      <c r="PKH47" s="249"/>
      <c r="PKK47" s="248"/>
      <c r="PKM47" s="248"/>
      <c r="PKP47" s="249"/>
      <c r="PKQ47" s="249"/>
      <c r="PKR47" s="249"/>
      <c r="PKS47" s="249"/>
      <c r="PKT47" s="249"/>
      <c r="PKU47" s="249"/>
      <c r="PKV47" s="249"/>
      <c r="PKW47" s="249"/>
      <c r="PKX47" s="249"/>
      <c r="PKY47" s="249"/>
      <c r="PKZ47" s="249"/>
      <c r="PLA47" s="249"/>
      <c r="PLD47" s="248"/>
      <c r="PLF47" s="248"/>
      <c r="PLI47" s="249"/>
      <c r="PLJ47" s="249"/>
      <c r="PLK47" s="249"/>
      <c r="PLL47" s="249"/>
      <c r="PLM47" s="249"/>
      <c r="PLN47" s="249"/>
      <c r="PLO47" s="249"/>
      <c r="PLP47" s="249"/>
      <c r="PLQ47" s="249"/>
      <c r="PLR47" s="249"/>
      <c r="PLS47" s="249"/>
      <c r="PLT47" s="249"/>
      <c r="PLW47" s="248"/>
      <c r="PLY47" s="248"/>
      <c r="PMB47" s="249"/>
      <c r="PMC47" s="249"/>
      <c r="PMD47" s="249"/>
      <c r="PME47" s="249"/>
      <c r="PMF47" s="249"/>
      <c r="PMG47" s="249"/>
      <c r="PMH47" s="249"/>
      <c r="PMI47" s="249"/>
      <c r="PMJ47" s="249"/>
      <c r="PMK47" s="249"/>
      <c r="PML47" s="249"/>
      <c r="PMM47" s="249"/>
      <c r="PMP47" s="248"/>
      <c r="PMR47" s="248"/>
      <c r="PMU47" s="249"/>
      <c r="PMV47" s="249"/>
      <c r="PMW47" s="249"/>
      <c r="PMX47" s="249"/>
      <c r="PMY47" s="249"/>
      <c r="PMZ47" s="249"/>
      <c r="PNA47" s="249"/>
      <c r="PNB47" s="249"/>
      <c r="PNC47" s="249"/>
      <c r="PND47" s="249"/>
      <c r="PNE47" s="249"/>
      <c r="PNF47" s="249"/>
      <c r="PNI47" s="248"/>
      <c r="PNK47" s="248"/>
      <c r="PNN47" s="249"/>
      <c r="PNO47" s="249"/>
      <c r="PNP47" s="249"/>
      <c r="PNQ47" s="249"/>
      <c r="PNR47" s="249"/>
      <c r="PNS47" s="249"/>
      <c r="PNT47" s="249"/>
      <c r="PNU47" s="249"/>
      <c r="PNV47" s="249"/>
      <c r="PNW47" s="249"/>
      <c r="PNX47" s="249"/>
      <c r="PNY47" s="249"/>
      <c r="POB47" s="248"/>
      <c r="POD47" s="248"/>
      <c r="POG47" s="249"/>
      <c r="POH47" s="249"/>
      <c r="POI47" s="249"/>
      <c r="POJ47" s="249"/>
      <c r="POK47" s="249"/>
      <c r="POL47" s="249"/>
      <c r="POM47" s="249"/>
      <c r="PON47" s="249"/>
      <c r="POO47" s="249"/>
      <c r="POP47" s="249"/>
      <c r="POQ47" s="249"/>
      <c r="POR47" s="249"/>
      <c r="POU47" s="248"/>
      <c r="POW47" s="248"/>
      <c r="POZ47" s="249"/>
      <c r="PPA47" s="249"/>
      <c r="PPB47" s="249"/>
      <c r="PPC47" s="249"/>
      <c r="PPD47" s="249"/>
      <c r="PPE47" s="249"/>
      <c r="PPF47" s="249"/>
      <c r="PPG47" s="249"/>
      <c r="PPH47" s="249"/>
      <c r="PPI47" s="249"/>
      <c r="PPJ47" s="249"/>
      <c r="PPK47" s="249"/>
      <c r="PPN47" s="248"/>
      <c r="PPP47" s="248"/>
      <c r="PPS47" s="249"/>
      <c r="PPT47" s="249"/>
      <c r="PPU47" s="249"/>
      <c r="PPV47" s="249"/>
      <c r="PPW47" s="249"/>
      <c r="PPX47" s="249"/>
      <c r="PPY47" s="249"/>
      <c r="PPZ47" s="249"/>
      <c r="PQA47" s="249"/>
      <c r="PQB47" s="249"/>
      <c r="PQC47" s="249"/>
      <c r="PQD47" s="249"/>
      <c r="PQG47" s="248"/>
      <c r="PQI47" s="248"/>
      <c r="PQL47" s="249"/>
      <c r="PQM47" s="249"/>
      <c r="PQN47" s="249"/>
      <c r="PQO47" s="249"/>
      <c r="PQP47" s="249"/>
      <c r="PQQ47" s="249"/>
      <c r="PQR47" s="249"/>
      <c r="PQS47" s="249"/>
      <c r="PQT47" s="249"/>
      <c r="PQU47" s="249"/>
      <c r="PQV47" s="249"/>
      <c r="PQW47" s="249"/>
      <c r="PQZ47" s="248"/>
      <c r="PRB47" s="248"/>
      <c r="PRE47" s="249"/>
      <c r="PRF47" s="249"/>
      <c r="PRG47" s="249"/>
      <c r="PRH47" s="249"/>
      <c r="PRI47" s="249"/>
      <c r="PRJ47" s="249"/>
      <c r="PRK47" s="249"/>
      <c r="PRL47" s="249"/>
      <c r="PRM47" s="249"/>
      <c r="PRN47" s="249"/>
      <c r="PRO47" s="249"/>
      <c r="PRP47" s="249"/>
      <c r="PRS47" s="248"/>
      <c r="PRU47" s="248"/>
      <c r="PRX47" s="249"/>
      <c r="PRY47" s="249"/>
      <c r="PRZ47" s="249"/>
      <c r="PSA47" s="249"/>
      <c r="PSB47" s="249"/>
      <c r="PSC47" s="249"/>
      <c r="PSD47" s="249"/>
      <c r="PSE47" s="249"/>
      <c r="PSF47" s="249"/>
      <c r="PSG47" s="249"/>
      <c r="PSH47" s="249"/>
      <c r="PSI47" s="249"/>
      <c r="PSL47" s="248"/>
      <c r="PSN47" s="248"/>
      <c r="PSQ47" s="249"/>
      <c r="PSR47" s="249"/>
      <c r="PSS47" s="249"/>
      <c r="PST47" s="249"/>
      <c r="PSU47" s="249"/>
      <c r="PSV47" s="249"/>
      <c r="PSW47" s="249"/>
      <c r="PSX47" s="249"/>
      <c r="PSY47" s="249"/>
      <c r="PSZ47" s="249"/>
      <c r="PTA47" s="249"/>
      <c r="PTB47" s="249"/>
      <c r="PTE47" s="248"/>
      <c r="PTG47" s="248"/>
      <c r="PTJ47" s="249"/>
      <c r="PTK47" s="249"/>
      <c r="PTL47" s="249"/>
      <c r="PTM47" s="249"/>
      <c r="PTN47" s="249"/>
      <c r="PTO47" s="249"/>
      <c r="PTP47" s="249"/>
      <c r="PTQ47" s="249"/>
      <c r="PTR47" s="249"/>
      <c r="PTS47" s="249"/>
      <c r="PTT47" s="249"/>
      <c r="PTU47" s="249"/>
      <c r="PTX47" s="248"/>
      <c r="PTZ47" s="248"/>
      <c r="PUC47" s="249"/>
      <c r="PUD47" s="249"/>
      <c r="PUE47" s="249"/>
      <c r="PUF47" s="249"/>
      <c r="PUG47" s="249"/>
      <c r="PUH47" s="249"/>
      <c r="PUI47" s="249"/>
      <c r="PUJ47" s="249"/>
      <c r="PUK47" s="249"/>
      <c r="PUL47" s="249"/>
      <c r="PUM47" s="249"/>
      <c r="PUN47" s="249"/>
      <c r="PUQ47" s="248"/>
      <c r="PUS47" s="248"/>
      <c r="PUV47" s="249"/>
      <c r="PUW47" s="249"/>
      <c r="PUX47" s="249"/>
      <c r="PUY47" s="249"/>
      <c r="PUZ47" s="249"/>
      <c r="PVA47" s="249"/>
      <c r="PVB47" s="249"/>
      <c r="PVC47" s="249"/>
      <c r="PVD47" s="249"/>
      <c r="PVE47" s="249"/>
      <c r="PVF47" s="249"/>
      <c r="PVG47" s="249"/>
      <c r="PVJ47" s="248"/>
      <c r="PVL47" s="248"/>
      <c r="PVO47" s="249"/>
      <c r="PVP47" s="249"/>
      <c r="PVQ47" s="249"/>
      <c r="PVR47" s="249"/>
      <c r="PVS47" s="249"/>
      <c r="PVT47" s="249"/>
      <c r="PVU47" s="249"/>
      <c r="PVV47" s="249"/>
      <c r="PVW47" s="249"/>
      <c r="PVX47" s="249"/>
      <c r="PVY47" s="249"/>
      <c r="PVZ47" s="249"/>
      <c r="PWC47" s="248"/>
      <c r="PWE47" s="248"/>
      <c r="PWH47" s="249"/>
      <c r="PWI47" s="249"/>
      <c r="PWJ47" s="249"/>
      <c r="PWK47" s="249"/>
      <c r="PWL47" s="249"/>
      <c r="PWM47" s="249"/>
      <c r="PWN47" s="249"/>
      <c r="PWO47" s="249"/>
      <c r="PWP47" s="249"/>
      <c r="PWQ47" s="249"/>
      <c r="PWR47" s="249"/>
      <c r="PWS47" s="249"/>
      <c r="PWV47" s="248"/>
      <c r="PWX47" s="248"/>
      <c r="PXA47" s="249"/>
      <c r="PXB47" s="249"/>
      <c r="PXC47" s="249"/>
      <c r="PXD47" s="249"/>
      <c r="PXE47" s="249"/>
      <c r="PXF47" s="249"/>
      <c r="PXG47" s="249"/>
      <c r="PXH47" s="249"/>
      <c r="PXI47" s="249"/>
      <c r="PXJ47" s="249"/>
      <c r="PXK47" s="249"/>
      <c r="PXL47" s="249"/>
      <c r="PXO47" s="248"/>
      <c r="PXQ47" s="248"/>
      <c r="PXT47" s="249"/>
      <c r="PXU47" s="249"/>
      <c r="PXV47" s="249"/>
      <c r="PXW47" s="249"/>
      <c r="PXX47" s="249"/>
      <c r="PXY47" s="249"/>
      <c r="PXZ47" s="249"/>
      <c r="PYA47" s="249"/>
      <c r="PYB47" s="249"/>
      <c r="PYC47" s="249"/>
      <c r="PYD47" s="249"/>
      <c r="PYE47" s="249"/>
      <c r="PYH47" s="248"/>
      <c r="PYJ47" s="248"/>
      <c r="PYM47" s="249"/>
      <c r="PYN47" s="249"/>
      <c r="PYO47" s="249"/>
      <c r="PYP47" s="249"/>
      <c r="PYQ47" s="249"/>
      <c r="PYR47" s="249"/>
      <c r="PYS47" s="249"/>
      <c r="PYT47" s="249"/>
      <c r="PYU47" s="249"/>
      <c r="PYV47" s="249"/>
      <c r="PYW47" s="249"/>
      <c r="PYX47" s="249"/>
      <c r="PZA47" s="248"/>
      <c r="PZC47" s="248"/>
      <c r="PZF47" s="249"/>
      <c r="PZG47" s="249"/>
      <c r="PZH47" s="249"/>
      <c r="PZI47" s="249"/>
      <c r="PZJ47" s="249"/>
      <c r="PZK47" s="249"/>
      <c r="PZL47" s="249"/>
      <c r="PZM47" s="249"/>
      <c r="PZN47" s="249"/>
      <c r="PZO47" s="249"/>
      <c r="PZP47" s="249"/>
      <c r="PZQ47" s="249"/>
      <c r="PZT47" s="248"/>
      <c r="PZV47" s="248"/>
      <c r="PZY47" s="249"/>
      <c r="PZZ47" s="249"/>
      <c r="QAA47" s="249"/>
      <c r="QAB47" s="249"/>
      <c r="QAC47" s="249"/>
      <c r="QAD47" s="249"/>
      <c r="QAE47" s="249"/>
      <c r="QAF47" s="249"/>
      <c r="QAG47" s="249"/>
      <c r="QAH47" s="249"/>
      <c r="QAI47" s="249"/>
      <c r="QAJ47" s="249"/>
      <c r="QAM47" s="248"/>
      <c r="QAO47" s="248"/>
      <c r="QAR47" s="249"/>
      <c r="QAS47" s="249"/>
      <c r="QAT47" s="249"/>
      <c r="QAU47" s="249"/>
      <c r="QAV47" s="249"/>
      <c r="QAW47" s="249"/>
      <c r="QAX47" s="249"/>
      <c r="QAY47" s="249"/>
      <c r="QAZ47" s="249"/>
      <c r="QBA47" s="249"/>
      <c r="QBB47" s="249"/>
      <c r="QBC47" s="249"/>
      <c r="QBF47" s="248"/>
      <c r="QBH47" s="248"/>
      <c r="QBK47" s="249"/>
      <c r="QBL47" s="249"/>
      <c r="QBM47" s="249"/>
      <c r="QBN47" s="249"/>
      <c r="QBO47" s="249"/>
      <c r="QBP47" s="249"/>
      <c r="QBQ47" s="249"/>
      <c r="QBR47" s="249"/>
      <c r="QBS47" s="249"/>
      <c r="QBT47" s="249"/>
      <c r="QBU47" s="249"/>
      <c r="QBV47" s="249"/>
      <c r="QBY47" s="248"/>
      <c r="QCA47" s="248"/>
      <c r="QCD47" s="249"/>
      <c r="QCE47" s="249"/>
      <c r="QCF47" s="249"/>
      <c r="QCG47" s="249"/>
      <c r="QCH47" s="249"/>
      <c r="QCI47" s="249"/>
      <c r="QCJ47" s="249"/>
      <c r="QCK47" s="249"/>
      <c r="QCL47" s="249"/>
      <c r="QCM47" s="249"/>
      <c r="QCN47" s="249"/>
      <c r="QCO47" s="249"/>
      <c r="QCR47" s="248"/>
      <c r="QCT47" s="248"/>
      <c r="QCW47" s="249"/>
      <c r="QCX47" s="249"/>
      <c r="QCY47" s="249"/>
      <c r="QCZ47" s="249"/>
      <c r="QDA47" s="249"/>
      <c r="QDB47" s="249"/>
      <c r="QDC47" s="249"/>
      <c r="QDD47" s="249"/>
      <c r="QDE47" s="249"/>
      <c r="QDF47" s="249"/>
      <c r="QDG47" s="249"/>
      <c r="QDH47" s="249"/>
      <c r="QDK47" s="248"/>
      <c r="QDM47" s="248"/>
      <c r="QDP47" s="249"/>
      <c r="QDQ47" s="249"/>
      <c r="QDR47" s="249"/>
      <c r="QDS47" s="249"/>
      <c r="QDT47" s="249"/>
      <c r="QDU47" s="249"/>
      <c r="QDV47" s="249"/>
      <c r="QDW47" s="249"/>
      <c r="QDX47" s="249"/>
      <c r="QDY47" s="249"/>
      <c r="QDZ47" s="249"/>
      <c r="QEA47" s="249"/>
      <c r="QED47" s="248"/>
      <c r="QEF47" s="248"/>
      <c r="QEI47" s="249"/>
      <c r="QEJ47" s="249"/>
      <c r="QEK47" s="249"/>
      <c r="QEL47" s="249"/>
      <c r="QEM47" s="249"/>
      <c r="QEN47" s="249"/>
      <c r="QEO47" s="249"/>
      <c r="QEP47" s="249"/>
      <c r="QEQ47" s="249"/>
      <c r="QER47" s="249"/>
      <c r="QES47" s="249"/>
      <c r="QET47" s="249"/>
      <c r="QEW47" s="248"/>
      <c r="QEY47" s="248"/>
      <c r="QFB47" s="249"/>
      <c r="QFC47" s="249"/>
      <c r="QFD47" s="249"/>
      <c r="QFE47" s="249"/>
      <c r="QFF47" s="249"/>
      <c r="QFG47" s="249"/>
      <c r="QFH47" s="249"/>
      <c r="QFI47" s="249"/>
      <c r="QFJ47" s="249"/>
      <c r="QFK47" s="249"/>
      <c r="QFL47" s="249"/>
      <c r="QFM47" s="249"/>
      <c r="QFP47" s="248"/>
      <c r="QFR47" s="248"/>
      <c r="QFU47" s="249"/>
      <c r="QFV47" s="249"/>
      <c r="QFW47" s="249"/>
      <c r="QFX47" s="249"/>
      <c r="QFY47" s="249"/>
      <c r="QFZ47" s="249"/>
      <c r="QGA47" s="249"/>
      <c r="QGB47" s="249"/>
      <c r="QGC47" s="249"/>
      <c r="QGD47" s="249"/>
      <c r="QGE47" s="249"/>
      <c r="QGF47" s="249"/>
      <c r="QGI47" s="248"/>
      <c r="QGK47" s="248"/>
      <c r="QGN47" s="249"/>
      <c r="QGO47" s="249"/>
      <c r="QGP47" s="249"/>
      <c r="QGQ47" s="249"/>
      <c r="QGR47" s="249"/>
      <c r="QGS47" s="249"/>
      <c r="QGT47" s="249"/>
      <c r="QGU47" s="249"/>
      <c r="QGV47" s="249"/>
      <c r="QGW47" s="249"/>
      <c r="QGX47" s="249"/>
      <c r="QGY47" s="249"/>
      <c r="QHB47" s="248"/>
      <c r="QHD47" s="248"/>
      <c r="QHG47" s="249"/>
      <c r="QHH47" s="249"/>
      <c r="QHI47" s="249"/>
      <c r="QHJ47" s="249"/>
      <c r="QHK47" s="249"/>
      <c r="QHL47" s="249"/>
      <c r="QHM47" s="249"/>
      <c r="QHN47" s="249"/>
      <c r="QHO47" s="249"/>
      <c r="QHP47" s="249"/>
      <c r="QHQ47" s="249"/>
      <c r="QHR47" s="249"/>
      <c r="QHU47" s="248"/>
      <c r="QHW47" s="248"/>
      <c r="QHZ47" s="249"/>
      <c r="QIA47" s="249"/>
      <c r="QIB47" s="249"/>
      <c r="QIC47" s="249"/>
      <c r="QID47" s="249"/>
      <c r="QIE47" s="249"/>
      <c r="QIF47" s="249"/>
      <c r="QIG47" s="249"/>
      <c r="QIH47" s="249"/>
      <c r="QII47" s="249"/>
      <c r="QIJ47" s="249"/>
      <c r="QIK47" s="249"/>
      <c r="QIN47" s="248"/>
      <c r="QIP47" s="248"/>
      <c r="QIS47" s="249"/>
      <c r="QIT47" s="249"/>
      <c r="QIU47" s="249"/>
      <c r="QIV47" s="249"/>
      <c r="QIW47" s="249"/>
      <c r="QIX47" s="249"/>
      <c r="QIY47" s="249"/>
      <c r="QIZ47" s="249"/>
      <c r="QJA47" s="249"/>
      <c r="QJB47" s="249"/>
      <c r="QJC47" s="249"/>
      <c r="QJD47" s="249"/>
      <c r="QJG47" s="248"/>
      <c r="QJI47" s="248"/>
      <c r="QJL47" s="249"/>
      <c r="QJM47" s="249"/>
      <c r="QJN47" s="249"/>
      <c r="QJO47" s="249"/>
      <c r="QJP47" s="249"/>
      <c r="QJQ47" s="249"/>
      <c r="QJR47" s="249"/>
      <c r="QJS47" s="249"/>
      <c r="QJT47" s="249"/>
      <c r="QJU47" s="249"/>
      <c r="QJV47" s="249"/>
      <c r="QJW47" s="249"/>
      <c r="QJZ47" s="248"/>
      <c r="QKB47" s="248"/>
      <c r="QKE47" s="249"/>
      <c r="QKF47" s="249"/>
      <c r="QKG47" s="249"/>
      <c r="QKH47" s="249"/>
      <c r="QKI47" s="249"/>
      <c r="QKJ47" s="249"/>
      <c r="QKK47" s="249"/>
      <c r="QKL47" s="249"/>
      <c r="QKM47" s="249"/>
      <c r="QKN47" s="249"/>
      <c r="QKO47" s="249"/>
      <c r="QKP47" s="249"/>
      <c r="QKS47" s="248"/>
      <c r="QKU47" s="248"/>
      <c r="QKX47" s="249"/>
      <c r="QKY47" s="249"/>
      <c r="QKZ47" s="249"/>
      <c r="QLA47" s="249"/>
      <c r="QLB47" s="249"/>
      <c r="QLC47" s="249"/>
      <c r="QLD47" s="249"/>
      <c r="QLE47" s="249"/>
      <c r="QLF47" s="249"/>
      <c r="QLG47" s="249"/>
      <c r="QLH47" s="249"/>
      <c r="QLI47" s="249"/>
      <c r="QLL47" s="248"/>
      <c r="QLN47" s="248"/>
      <c r="QLQ47" s="249"/>
      <c r="QLR47" s="249"/>
      <c r="QLS47" s="249"/>
      <c r="QLT47" s="249"/>
      <c r="QLU47" s="249"/>
      <c r="QLV47" s="249"/>
      <c r="QLW47" s="249"/>
      <c r="QLX47" s="249"/>
      <c r="QLY47" s="249"/>
      <c r="QLZ47" s="249"/>
      <c r="QMA47" s="249"/>
      <c r="QMB47" s="249"/>
      <c r="QME47" s="248"/>
      <c r="QMG47" s="248"/>
      <c r="QMJ47" s="249"/>
      <c r="QMK47" s="249"/>
      <c r="QML47" s="249"/>
      <c r="QMM47" s="249"/>
      <c r="QMN47" s="249"/>
      <c r="QMO47" s="249"/>
      <c r="QMP47" s="249"/>
      <c r="QMQ47" s="249"/>
      <c r="QMR47" s="249"/>
      <c r="QMS47" s="249"/>
      <c r="QMT47" s="249"/>
      <c r="QMU47" s="249"/>
      <c r="QMX47" s="248"/>
      <c r="QMZ47" s="248"/>
      <c r="QNC47" s="249"/>
      <c r="QND47" s="249"/>
      <c r="QNE47" s="249"/>
      <c r="QNF47" s="249"/>
      <c r="QNG47" s="249"/>
      <c r="QNH47" s="249"/>
      <c r="QNI47" s="249"/>
      <c r="QNJ47" s="249"/>
      <c r="QNK47" s="249"/>
      <c r="QNL47" s="249"/>
      <c r="QNM47" s="249"/>
      <c r="QNN47" s="249"/>
      <c r="QNQ47" s="248"/>
      <c r="QNS47" s="248"/>
      <c r="QNV47" s="249"/>
      <c r="QNW47" s="249"/>
      <c r="QNX47" s="249"/>
      <c r="QNY47" s="249"/>
      <c r="QNZ47" s="249"/>
      <c r="QOA47" s="249"/>
      <c r="QOB47" s="249"/>
      <c r="QOC47" s="249"/>
      <c r="QOD47" s="249"/>
      <c r="QOE47" s="249"/>
      <c r="QOF47" s="249"/>
      <c r="QOG47" s="249"/>
      <c r="QOJ47" s="248"/>
      <c r="QOL47" s="248"/>
      <c r="QOO47" s="249"/>
      <c r="QOP47" s="249"/>
      <c r="QOQ47" s="249"/>
      <c r="QOR47" s="249"/>
      <c r="QOS47" s="249"/>
      <c r="QOT47" s="249"/>
      <c r="QOU47" s="249"/>
      <c r="QOV47" s="249"/>
      <c r="QOW47" s="249"/>
      <c r="QOX47" s="249"/>
      <c r="QOY47" s="249"/>
      <c r="QOZ47" s="249"/>
      <c r="QPC47" s="248"/>
      <c r="QPE47" s="248"/>
      <c r="QPH47" s="249"/>
      <c r="QPI47" s="249"/>
      <c r="QPJ47" s="249"/>
      <c r="QPK47" s="249"/>
      <c r="QPL47" s="249"/>
      <c r="QPM47" s="249"/>
      <c r="QPN47" s="249"/>
      <c r="QPO47" s="249"/>
      <c r="QPP47" s="249"/>
      <c r="QPQ47" s="249"/>
      <c r="QPR47" s="249"/>
      <c r="QPS47" s="249"/>
      <c r="QPV47" s="248"/>
      <c r="QPX47" s="248"/>
      <c r="QQA47" s="249"/>
      <c r="QQB47" s="249"/>
      <c r="QQC47" s="249"/>
      <c r="QQD47" s="249"/>
      <c r="QQE47" s="249"/>
      <c r="QQF47" s="249"/>
      <c r="QQG47" s="249"/>
      <c r="QQH47" s="249"/>
      <c r="QQI47" s="249"/>
      <c r="QQJ47" s="249"/>
      <c r="QQK47" s="249"/>
      <c r="QQL47" s="249"/>
      <c r="QQO47" s="248"/>
      <c r="QQQ47" s="248"/>
      <c r="QQT47" s="249"/>
      <c r="QQU47" s="249"/>
      <c r="QQV47" s="249"/>
      <c r="QQW47" s="249"/>
      <c r="QQX47" s="249"/>
      <c r="QQY47" s="249"/>
      <c r="QQZ47" s="249"/>
      <c r="QRA47" s="249"/>
      <c r="QRB47" s="249"/>
      <c r="QRC47" s="249"/>
      <c r="QRD47" s="249"/>
      <c r="QRE47" s="249"/>
      <c r="QRH47" s="248"/>
      <c r="QRJ47" s="248"/>
      <c r="QRM47" s="249"/>
      <c r="QRN47" s="249"/>
      <c r="QRO47" s="249"/>
      <c r="QRP47" s="249"/>
      <c r="QRQ47" s="249"/>
      <c r="QRR47" s="249"/>
      <c r="QRS47" s="249"/>
      <c r="QRT47" s="249"/>
      <c r="QRU47" s="249"/>
      <c r="QRV47" s="249"/>
      <c r="QRW47" s="249"/>
      <c r="QRX47" s="249"/>
      <c r="QSA47" s="248"/>
      <c r="QSC47" s="248"/>
      <c r="QSF47" s="249"/>
      <c r="QSG47" s="249"/>
      <c r="QSH47" s="249"/>
      <c r="QSI47" s="249"/>
      <c r="QSJ47" s="249"/>
      <c r="QSK47" s="249"/>
      <c r="QSL47" s="249"/>
      <c r="QSM47" s="249"/>
      <c r="QSN47" s="249"/>
      <c r="QSO47" s="249"/>
      <c r="QSP47" s="249"/>
      <c r="QSQ47" s="249"/>
      <c r="QST47" s="248"/>
      <c r="QSV47" s="248"/>
      <c r="QSY47" s="249"/>
      <c r="QSZ47" s="249"/>
      <c r="QTA47" s="249"/>
      <c r="QTB47" s="249"/>
      <c r="QTC47" s="249"/>
      <c r="QTD47" s="249"/>
      <c r="QTE47" s="249"/>
      <c r="QTF47" s="249"/>
      <c r="QTG47" s="249"/>
      <c r="QTH47" s="249"/>
      <c r="QTI47" s="249"/>
      <c r="QTJ47" s="249"/>
      <c r="QTM47" s="248"/>
      <c r="QTO47" s="248"/>
      <c r="QTR47" s="249"/>
      <c r="QTS47" s="249"/>
      <c r="QTT47" s="249"/>
      <c r="QTU47" s="249"/>
      <c r="QTV47" s="249"/>
      <c r="QTW47" s="249"/>
      <c r="QTX47" s="249"/>
      <c r="QTY47" s="249"/>
      <c r="QTZ47" s="249"/>
      <c r="QUA47" s="249"/>
      <c r="QUB47" s="249"/>
      <c r="QUC47" s="249"/>
      <c r="QUF47" s="248"/>
      <c r="QUH47" s="248"/>
      <c r="QUK47" s="249"/>
      <c r="QUL47" s="249"/>
      <c r="QUM47" s="249"/>
      <c r="QUN47" s="249"/>
      <c r="QUO47" s="249"/>
      <c r="QUP47" s="249"/>
      <c r="QUQ47" s="249"/>
      <c r="QUR47" s="249"/>
      <c r="QUS47" s="249"/>
      <c r="QUT47" s="249"/>
      <c r="QUU47" s="249"/>
      <c r="QUV47" s="249"/>
      <c r="QUY47" s="248"/>
      <c r="QVA47" s="248"/>
      <c r="QVD47" s="249"/>
      <c r="QVE47" s="249"/>
      <c r="QVF47" s="249"/>
      <c r="QVG47" s="249"/>
      <c r="QVH47" s="249"/>
      <c r="QVI47" s="249"/>
      <c r="QVJ47" s="249"/>
      <c r="QVK47" s="249"/>
      <c r="QVL47" s="249"/>
      <c r="QVM47" s="249"/>
      <c r="QVN47" s="249"/>
      <c r="QVO47" s="249"/>
      <c r="QVR47" s="248"/>
      <c r="QVT47" s="248"/>
      <c r="QVW47" s="249"/>
      <c r="QVX47" s="249"/>
      <c r="QVY47" s="249"/>
      <c r="QVZ47" s="249"/>
      <c r="QWA47" s="249"/>
      <c r="QWB47" s="249"/>
      <c r="QWC47" s="249"/>
      <c r="QWD47" s="249"/>
      <c r="QWE47" s="249"/>
      <c r="QWF47" s="249"/>
      <c r="QWG47" s="249"/>
      <c r="QWH47" s="249"/>
      <c r="QWK47" s="248"/>
      <c r="QWM47" s="248"/>
      <c r="QWP47" s="249"/>
      <c r="QWQ47" s="249"/>
      <c r="QWR47" s="249"/>
      <c r="QWS47" s="249"/>
      <c r="QWT47" s="249"/>
      <c r="QWU47" s="249"/>
      <c r="QWV47" s="249"/>
      <c r="QWW47" s="249"/>
      <c r="QWX47" s="249"/>
      <c r="QWY47" s="249"/>
      <c r="QWZ47" s="249"/>
      <c r="QXA47" s="249"/>
      <c r="QXD47" s="248"/>
      <c r="QXF47" s="248"/>
      <c r="QXI47" s="249"/>
      <c r="QXJ47" s="249"/>
      <c r="QXK47" s="249"/>
      <c r="QXL47" s="249"/>
      <c r="QXM47" s="249"/>
      <c r="QXN47" s="249"/>
      <c r="QXO47" s="249"/>
      <c r="QXP47" s="249"/>
      <c r="QXQ47" s="249"/>
      <c r="QXR47" s="249"/>
      <c r="QXS47" s="249"/>
      <c r="QXT47" s="249"/>
      <c r="QXW47" s="248"/>
      <c r="QXY47" s="248"/>
      <c r="QYB47" s="249"/>
      <c r="QYC47" s="249"/>
      <c r="QYD47" s="249"/>
      <c r="QYE47" s="249"/>
      <c r="QYF47" s="249"/>
      <c r="QYG47" s="249"/>
      <c r="QYH47" s="249"/>
      <c r="QYI47" s="249"/>
      <c r="QYJ47" s="249"/>
      <c r="QYK47" s="249"/>
      <c r="QYL47" s="249"/>
      <c r="QYM47" s="249"/>
      <c r="QYP47" s="248"/>
      <c r="QYR47" s="248"/>
      <c r="QYU47" s="249"/>
      <c r="QYV47" s="249"/>
      <c r="QYW47" s="249"/>
      <c r="QYX47" s="249"/>
      <c r="QYY47" s="249"/>
      <c r="QYZ47" s="249"/>
      <c r="QZA47" s="249"/>
      <c r="QZB47" s="249"/>
      <c r="QZC47" s="249"/>
      <c r="QZD47" s="249"/>
      <c r="QZE47" s="249"/>
      <c r="QZF47" s="249"/>
      <c r="QZI47" s="248"/>
      <c r="QZK47" s="248"/>
      <c r="QZN47" s="249"/>
      <c r="QZO47" s="249"/>
      <c r="QZP47" s="249"/>
      <c r="QZQ47" s="249"/>
      <c r="QZR47" s="249"/>
      <c r="QZS47" s="249"/>
      <c r="QZT47" s="249"/>
      <c r="QZU47" s="249"/>
      <c r="QZV47" s="249"/>
      <c r="QZW47" s="249"/>
      <c r="QZX47" s="249"/>
      <c r="QZY47" s="249"/>
      <c r="RAB47" s="248"/>
      <c r="RAD47" s="248"/>
      <c r="RAG47" s="249"/>
      <c r="RAH47" s="249"/>
      <c r="RAI47" s="249"/>
      <c r="RAJ47" s="249"/>
      <c r="RAK47" s="249"/>
      <c r="RAL47" s="249"/>
      <c r="RAM47" s="249"/>
      <c r="RAN47" s="249"/>
      <c r="RAO47" s="249"/>
      <c r="RAP47" s="249"/>
      <c r="RAQ47" s="249"/>
      <c r="RAR47" s="249"/>
      <c r="RAU47" s="248"/>
      <c r="RAW47" s="248"/>
      <c r="RAZ47" s="249"/>
      <c r="RBA47" s="249"/>
      <c r="RBB47" s="249"/>
      <c r="RBC47" s="249"/>
      <c r="RBD47" s="249"/>
      <c r="RBE47" s="249"/>
      <c r="RBF47" s="249"/>
      <c r="RBG47" s="249"/>
      <c r="RBH47" s="249"/>
      <c r="RBI47" s="249"/>
      <c r="RBJ47" s="249"/>
      <c r="RBK47" s="249"/>
      <c r="RBN47" s="248"/>
      <c r="RBP47" s="248"/>
      <c r="RBS47" s="249"/>
      <c r="RBT47" s="249"/>
      <c r="RBU47" s="249"/>
      <c r="RBV47" s="249"/>
      <c r="RBW47" s="249"/>
      <c r="RBX47" s="249"/>
      <c r="RBY47" s="249"/>
      <c r="RBZ47" s="249"/>
      <c r="RCA47" s="249"/>
      <c r="RCB47" s="249"/>
      <c r="RCC47" s="249"/>
      <c r="RCD47" s="249"/>
      <c r="RCG47" s="248"/>
      <c r="RCI47" s="248"/>
      <c r="RCL47" s="249"/>
      <c r="RCM47" s="249"/>
      <c r="RCN47" s="249"/>
      <c r="RCO47" s="249"/>
      <c r="RCP47" s="249"/>
      <c r="RCQ47" s="249"/>
      <c r="RCR47" s="249"/>
      <c r="RCS47" s="249"/>
      <c r="RCT47" s="249"/>
      <c r="RCU47" s="249"/>
      <c r="RCV47" s="249"/>
      <c r="RCW47" s="249"/>
      <c r="RCZ47" s="248"/>
      <c r="RDB47" s="248"/>
      <c r="RDE47" s="249"/>
      <c r="RDF47" s="249"/>
      <c r="RDG47" s="249"/>
      <c r="RDH47" s="249"/>
      <c r="RDI47" s="249"/>
      <c r="RDJ47" s="249"/>
      <c r="RDK47" s="249"/>
      <c r="RDL47" s="249"/>
      <c r="RDM47" s="249"/>
      <c r="RDN47" s="249"/>
      <c r="RDO47" s="249"/>
      <c r="RDP47" s="249"/>
      <c r="RDS47" s="248"/>
      <c r="RDU47" s="248"/>
      <c r="RDX47" s="249"/>
      <c r="RDY47" s="249"/>
      <c r="RDZ47" s="249"/>
      <c r="REA47" s="249"/>
      <c r="REB47" s="249"/>
      <c r="REC47" s="249"/>
      <c r="RED47" s="249"/>
      <c r="REE47" s="249"/>
      <c r="REF47" s="249"/>
      <c r="REG47" s="249"/>
      <c r="REH47" s="249"/>
      <c r="REI47" s="249"/>
      <c r="REL47" s="248"/>
      <c r="REN47" s="248"/>
      <c r="REQ47" s="249"/>
      <c r="RER47" s="249"/>
      <c r="RES47" s="249"/>
      <c r="RET47" s="249"/>
      <c r="REU47" s="249"/>
      <c r="REV47" s="249"/>
      <c r="REW47" s="249"/>
      <c r="REX47" s="249"/>
      <c r="REY47" s="249"/>
      <c r="REZ47" s="249"/>
      <c r="RFA47" s="249"/>
      <c r="RFB47" s="249"/>
      <c r="RFE47" s="248"/>
      <c r="RFG47" s="248"/>
      <c r="RFJ47" s="249"/>
      <c r="RFK47" s="249"/>
      <c r="RFL47" s="249"/>
      <c r="RFM47" s="249"/>
      <c r="RFN47" s="249"/>
      <c r="RFO47" s="249"/>
      <c r="RFP47" s="249"/>
      <c r="RFQ47" s="249"/>
      <c r="RFR47" s="249"/>
      <c r="RFS47" s="249"/>
      <c r="RFT47" s="249"/>
      <c r="RFU47" s="249"/>
      <c r="RFX47" s="248"/>
      <c r="RFZ47" s="248"/>
      <c r="RGC47" s="249"/>
      <c r="RGD47" s="249"/>
      <c r="RGE47" s="249"/>
      <c r="RGF47" s="249"/>
      <c r="RGG47" s="249"/>
      <c r="RGH47" s="249"/>
      <c r="RGI47" s="249"/>
      <c r="RGJ47" s="249"/>
      <c r="RGK47" s="249"/>
      <c r="RGL47" s="249"/>
      <c r="RGM47" s="249"/>
      <c r="RGN47" s="249"/>
      <c r="RGQ47" s="248"/>
      <c r="RGS47" s="248"/>
      <c r="RGV47" s="249"/>
      <c r="RGW47" s="249"/>
      <c r="RGX47" s="249"/>
      <c r="RGY47" s="249"/>
      <c r="RGZ47" s="249"/>
      <c r="RHA47" s="249"/>
      <c r="RHB47" s="249"/>
      <c r="RHC47" s="249"/>
      <c r="RHD47" s="249"/>
      <c r="RHE47" s="249"/>
      <c r="RHF47" s="249"/>
      <c r="RHG47" s="249"/>
      <c r="RHJ47" s="248"/>
      <c r="RHL47" s="248"/>
      <c r="RHO47" s="249"/>
      <c r="RHP47" s="249"/>
      <c r="RHQ47" s="249"/>
      <c r="RHR47" s="249"/>
      <c r="RHS47" s="249"/>
      <c r="RHT47" s="249"/>
      <c r="RHU47" s="249"/>
      <c r="RHV47" s="249"/>
      <c r="RHW47" s="249"/>
      <c r="RHX47" s="249"/>
      <c r="RHY47" s="249"/>
      <c r="RHZ47" s="249"/>
      <c r="RIC47" s="248"/>
      <c r="RIE47" s="248"/>
      <c r="RIH47" s="249"/>
      <c r="RII47" s="249"/>
      <c r="RIJ47" s="249"/>
      <c r="RIK47" s="249"/>
      <c r="RIL47" s="249"/>
      <c r="RIM47" s="249"/>
      <c r="RIN47" s="249"/>
      <c r="RIO47" s="249"/>
      <c r="RIP47" s="249"/>
      <c r="RIQ47" s="249"/>
      <c r="RIR47" s="249"/>
      <c r="RIS47" s="249"/>
      <c r="RIV47" s="248"/>
      <c r="RIX47" s="248"/>
      <c r="RJA47" s="249"/>
      <c r="RJB47" s="249"/>
      <c r="RJC47" s="249"/>
      <c r="RJD47" s="249"/>
      <c r="RJE47" s="249"/>
      <c r="RJF47" s="249"/>
      <c r="RJG47" s="249"/>
      <c r="RJH47" s="249"/>
      <c r="RJI47" s="249"/>
      <c r="RJJ47" s="249"/>
      <c r="RJK47" s="249"/>
      <c r="RJL47" s="249"/>
      <c r="RJO47" s="248"/>
      <c r="RJQ47" s="248"/>
      <c r="RJT47" s="249"/>
      <c r="RJU47" s="249"/>
      <c r="RJV47" s="249"/>
      <c r="RJW47" s="249"/>
      <c r="RJX47" s="249"/>
      <c r="RJY47" s="249"/>
      <c r="RJZ47" s="249"/>
      <c r="RKA47" s="249"/>
      <c r="RKB47" s="249"/>
      <c r="RKC47" s="249"/>
      <c r="RKD47" s="249"/>
      <c r="RKE47" s="249"/>
      <c r="RKH47" s="248"/>
      <c r="RKJ47" s="248"/>
      <c r="RKM47" s="249"/>
      <c r="RKN47" s="249"/>
      <c r="RKO47" s="249"/>
      <c r="RKP47" s="249"/>
      <c r="RKQ47" s="249"/>
      <c r="RKR47" s="249"/>
      <c r="RKS47" s="249"/>
      <c r="RKT47" s="249"/>
      <c r="RKU47" s="249"/>
      <c r="RKV47" s="249"/>
      <c r="RKW47" s="249"/>
      <c r="RKX47" s="249"/>
      <c r="RLA47" s="248"/>
      <c r="RLC47" s="248"/>
      <c r="RLF47" s="249"/>
      <c r="RLG47" s="249"/>
      <c r="RLH47" s="249"/>
      <c r="RLI47" s="249"/>
      <c r="RLJ47" s="249"/>
      <c r="RLK47" s="249"/>
      <c r="RLL47" s="249"/>
      <c r="RLM47" s="249"/>
      <c r="RLN47" s="249"/>
      <c r="RLO47" s="249"/>
      <c r="RLP47" s="249"/>
      <c r="RLQ47" s="249"/>
      <c r="RLT47" s="248"/>
      <c r="RLV47" s="248"/>
      <c r="RLY47" s="249"/>
      <c r="RLZ47" s="249"/>
      <c r="RMA47" s="249"/>
      <c r="RMB47" s="249"/>
      <c r="RMC47" s="249"/>
      <c r="RMD47" s="249"/>
      <c r="RME47" s="249"/>
      <c r="RMF47" s="249"/>
      <c r="RMG47" s="249"/>
      <c r="RMH47" s="249"/>
      <c r="RMI47" s="249"/>
      <c r="RMJ47" s="249"/>
      <c r="RMM47" s="248"/>
      <c r="RMO47" s="248"/>
      <c r="RMR47" s="249"/>
      <c r="RMS47" s="249"/>
      <c r="RMT47" s="249"/>
      <c r="RMU47" s="249"/>
      <c r="RMV47" s="249"/>
      <c r="RMW47" s="249"/>
      <c r="RMX47" s="249"/>
      <c r="RMY47" s="249"/>
      <c r="RMZ47" s="249"/>
      <c r="RNA47" s="249"/>
      <c r="RNB47" s="249"/>
      <c r="RNC47" s="249"/>
      <c r="RNF47" s="248"/>
      <c r="RNH47" s="248"/>
      <c r="RNK47" s="249"/>
      <c r="RNL47" s="249"/>
      <c r="RNM47" s="249"/>
      <c r="RNN47" s="249"/>
      <c r="RNO47" s="249"/>
      <c r="RNP47" s="249"/>
      <c r="RNQ47" s="249"/>
      <c r="RNR47" s="249"/>
      <c r="RNS47" s="249"/>
      <c r="RNT47" s="249"/>
      <c r="RNU47" s="249"/>
      <c r="RNV47" s="249"/>
      <c r="RNY47" s="248"/>
      <c r="ROA47" s="248"/>
      <c r="ROD47" s="249"/>
      <c r="ROE47" s="249"/>
      <c r="ROF47" s="249"/>
      <c r="ROG47" s="249"/>
      <c r="ROH47" s="249"/>
      <c r="ROI47" s="249"/>
      <c r="ROJ47" s="249"/>
      <c r="ROK47" s="249"/>
      <c r="ROL47" s="249"/>
      <c r="ROM47" s="249"/>
      <c r="RON47" s="249"/>
      <c r="ROO47" s="249"/>
      <c r="ROR47" s="248"/>
      <c r="ROT47" s="248"/>
      <c r="ROW47" s="249"/>
      <c r="ROX47" s="249"/>
      <c r="ROY47" s="249"/>
      <c r="ROZ47" s="249"/>
      <c r="RPA47" s="249"/>
      <c r="RPB47" s="249"/>
      <c r="RPC47" s="249"/>
      <c r="RPD47" s="249"/>
      <c r="RPE47" s="249"/>
      <c r="RPF47" s="249"/>
      <c r="RPG47" s="249"/>
      <c r="RPH47" s="249"/>
      <c r="RPK47" s="248"/>
      <c r="RPM47" s="248"/>
      <c r="RPP47" s="249"/>
      <c r="RPQ47" s="249"/>
      <c r="RPR47" s="249"/>
      <c r="RPS47" s="249"/>
      <c r="RPT47" s="249"/>
      <c r="RPU47" s="249"/>
      <c r="RPV47" s="249"/>
      <c r="RPW47" s="249"/>
      <c r="RPX47" s="249"/>
      <c r="RPY47" s="249"/>
      <c r="RPZ47" s="249"/>
      <c r="RQA47" s="249"/>
      <c r="RQD47" s="248"/>
      <c r="RQF47" s="248"/>
      <c r="RQI47" s="249"/>
      <c r="RQJ47" s="249"/>
      <c r="RQK47" s="249"/>
      <c r="RQL47" s="249"/>
      <c r="RQM47" s="249"/>
      <c r="RQN47" s="249"/>
      <c r="RQO47" s="249"/>
      <c r="RQP47" s="249"/>
      <c r="RQQ47" s="249"/>
      <c r="RQR47" s="249"/>
      <c r="RQS47" s="249"/>
      <c r="RQT47" s="249"/>
      <c r="RQW47" s="248"/>
      <c r="RQY47" s="248"/>
      <c r="RRB47" s="249"/>
      <c r="RRC47" s="249"/>
      <c r="RRD47" s="249"/>
      <c r="RRE47" s="249"/>
      <c r="RRF47" s="249"/>
      <c r="RRG47" s="249"/>
      <c r="RRH47" s="249"/>
      <c r="RRI47" s="249"/>
      <c r="RRJ47" s="249"/>
      <c r="RRK47" s="249"/>
      <c r="RRL47" s="249"/>
      <c r="RRM47" s="249"/>
      <c r="RRP47" s="248"/>
      <c r="RRR47" s="248"/>
      <c r="RRU47" s="249"/>
      <c r="RRV47" s="249"/>
      <c r="RRW47" s="249"/>
      <c r="RRX47" s="249"/>
      <c r="RRY47" s="249"/>
      <c r="RRZ47" s="249"/>
      <c r="RSA47" s="249"/>
      <c r="RSB47" s="249"/>
      <c r="RSC47" s="249"/>
      <c r="RSD47" s="249"/>
      <c r="RSE47" s="249"/>
      <c r="RSF47" s="249"/>
      <c r="RSI47" s="248"/>
      <c r="RSK47" s="248"/>
      <c r="RSN47" s="249"/>
      <c r="RSO47" s="249"/>
      <c r="RSP47" s="249"/>
      <c r="RSQ47" s="249"/>
      <c r="RSR47" s="249"/>
      <c r="RSS47" s="249"/>
      <c r="RST47" s="249"/>
      <c r="RSU47" s="249"/>
      <c r="RSV47" s="249"/>
      <c r="RSW47" s="249"/>
      <c r="RSX47" s="249"/>
      <c r="RSY47" s="249"/>
      <c r="RTB47" s="248"/>
      <c r="RTD47" s="248"/>
      <c r="RTG47" s="249"/>
      <c r="RTH47" s="249"/>
      <c r="RTI47" s="249"/>
      <c r="RTJ47" s="249"/>
      <c r="RTK47" s="249"/>
      <c r="RTL47" s="249"/>
      <c r="RTM47" s="249"/>
      <c r="RTN47" s="249"/>
      <c r="RTO47" s="249"/>
      <c r="RTP47" s="249"/>
      <c r="RTQ47" s="249"/>
      <c r="RTR47" s="249"/>
      <c r="RTU47" s="248"/>
      <c r="RTW47" s="248"/>
      <c r="RTZ47" s="249"/>
      <c r="RUA47" s="249"/>
      <c r="RUB47" s="249"/>
      <c r="RUC47" s="249"/>
      <c r="RUD47" s="249"/>
      <c r="RUE47" s="249"/>
      <c r="RUF47" s="249"/>
      <c r="RUG47" s="249"/>
      <c r="RUH47" s="249"/>
      <c r="RUI47" s="249"/>
      <c r="RUJ47" s="249"/>
      <c r="RUK47" s="249"/>
      <c r="RUN47" s="248"/>
      <c r="RUP47" s="248"/>
      <c r="RUS47" s="249"/>
      <c r="RUT47" s="249"/>
      <c r="RUU47" s="249"/>
      <c r="RUV47" s="249"/>
      <c r="RUW47" s="249"/>
      <c r="RUX47" s="249"/>
      <c r="RUY47" s="249"/>
      <c r="RUZ47" s="249"/>
      <c r="RVA47" s="249"/>
      <c r="RVB47" s="249"/>
      <c r="RVC47" s="249"/>
      <c r="RVD47" s="249"/>
      <c r="RVG47" s="248"/>
      <c r="RVI47" s="248"/>
      <c r="RVL47" s="249"/>
      <c r="RVM47" s="249"/>
      <c r="RVN47" s="249"/>
      <c r="RVO47" s="249"/>
      <c r="RVP47" s="249"/>
      <c r="RVQ47" s="249"/>
      <c r="RVR47" s="249"/>
      <c r="RVS47" s="249"/>
      <c r="RVT47" s="249"/>
      <c r="RVU47" s="249"/>
      <c r="RVV47" s="249"/>
      <c r="RVW47" s="249"/>
      <c r="RVZ47" s="248"/>
      <c r="RWB47" s="248"/>
      <c r="RWE47" s="249"/>
      <c r="RWF47" s="249"/>
      <c r="RWG47" s="249"/>
      <c r="RWH47" s="249"/>
      <c r="RWI47" s="249"/>
      <c r="RWJ47" s="249"/>
      <c r="RWK47" s="249"/>
      <c r="RWL47" s="249"/>
      <c r="RWM47" s="249"/>
      <c r="RWN47" s="249"/>
      <c r="RWO47" s="249"/>
      <c r="RWP47" s="249"/>
      <c r="RWS47" s="248"/>
      <c r="RWU47" s="248"/>
      <c r="RWX47" s="249"/>
      <c r="RWY47" s="249"/>
      <c r="RWZ47" s="249"/>
      <c r="RXA47" s="249"/>
      <c r="RXB47" s="249"/>
      <c r="RXC47" s="249"/>
      <c r="RXD47" s="249"/>
      <c r="RXE47" s="249"/>
      <c r="RXF47" s="249"/>
      <c r="RXG47" s="249"/>
      <c r="RXH47" s="249"/>
      <c r="RXI47" s="249"/>
      <c r="RXL47" s="248"/>
      <c r="RXN47" s="248"/>
      <c r="RXQ47" s="249"/>
      <c r="RXR47" s="249"/>
      <c r="RXS47" s="249"/>
      <c r="RXT47" s="249"/>
      <c r="RXU47" s="249"/>
      <c r="RXV47" s="249"/>
      <c r="RXW47" s="249"/>
      <c r="RXX47" s="249"/>
      <c r="RXY47" s="249"/>
      <c r="RXZ47" s="249"/>
      <c r="RYA47" s="249"/>
      <c r="RYB47" s="249"/>
      <c r="RYE47" s="248"/>
      <c r="RYG47" s="248"/>
      <c r="RYJ47" s="249"/>
      <c r="RYK47" s="249"/>
      <c r="RYL47" s="249"/>
      <c r="RYM47" s="249"/>
      <c r="RYN47" s="249"/>
      <c r="RYO47" s="249"/>
      <c r="RYP47" s="249"/>
      <c r="RYQ47" s="249"/>
      <c r="RYR47" s="249"/>
      <c r="RYS47" s="249"/>
      <c r="RYT47" s="249"/>
      <c r="RYU47" s="249"/>
      <c r="RYX47" s="248"/>
      <c r="RYZ47" s="248"/>
      <c r="RZC47" s="249"/>
      <c r="RZD47" s="249"/>
      <c r="RZE47" s="249"/>
      <c r="RZF47" s="249"/>
      <c r="RZG47" s="249"/>
      <c r="RZH47" s="249"/>
      <c r="RZI47" s="249"/>
      <c r="RZJ47" s="249"/>
      <c r="RZK47" s="249"/>
      <c r="RZL47" s="249"/>
      <c r="RZM47" s="249"/>
      <c r="RZN47" s="249"/>
      <c r="RZQ47" s="248"/>
      <c r="RZS47" s="248"/>
      <c r="RZV47" s="249"/>
      <c r="RZW47" s="249"/>
      <c r="RZX47" s="249"/>
      <c r="RZY47" s="249"/>
      <c r="RZZ47" s="249"/>
      <c r="SAA47" s="249"/>
      <c r="SAB47" s="249"/>
      <c r="SAC47" s="249"/>
      <c r="SAD47" s="249"/>
      <c r="SAE47" s="249"/>
      <c r="SAF47" s="249"/>
      <c r="SAG47" s="249"/>
      <c r="SAJ47" s="248"/>
      <c r="SAL47" s="248"/>
      <c r="SAO47" s="249"/>
      <c r="SAP47" s="249"/>
      <c r="SAQ47" s="249"/>
      <c r="SAR47" s="249"/>
      <c r="SAS47" s="249"/>
      <c r="SAT47" s="249"/>
      <c r="SAU47" s="249"/>
      <c r="SAV47" s="249"/>
      <c r="SAW47" s="249"/>
      <c r="SAX47" s="249"/>
      <c r="SAY47" s="249"/>
      <c r="SAZ47" s="249"/>
      <c r="SBC47" s="248"/>
      <c r="SBE47" s="248"/>
      <c r="SBH47" s="249"/>
      <c r="SBI47" s="249"/>
      <c r="SBJ47" s="249"/>
      <c r="SBK47" s="249"/>
      <c r="SBL47" s="249"/>
      <c r="SBM47" s="249"/>
      <c r="SBN47" s="249"/>
      <c r="SBO47" s="249"/>
      <c r="SBP47" s="249"/>
      <c r="SBQ47" s="249"/>
      <c r="SBR47" s="249"/>
      <c r="SBS47" s="249"/>
      <c r="SBV47" s="248"/>
      <c r="SBX47" s="248"/>
      <c r="SCA47" s="249"/>
      <c r="SCB47" s="249"/>
      <c r="SCC47" s="249"/>
      <c r="SCD47" s="249"/>
      <c r="SCE47" s="249"/>
      <c r="SCF47" s="249"/>
      <c r="SCG47" s="249"/>
      <c r="SCH47" s="249"/>
      <c r="SCI47" s="249"/>
      <c r="SCJ47" s="249"/>
      <c r="SCK47" s="249"/>
      <c r="SCL47" s="249"/>
      <c r="SCO47" s="248"/>
      <c r="SCQ47" s="248"/>
      <c r="SCT47" s="249"/>
      <c r="SCU47" s="249"/>
      <c r="SCV47" s="249"/>
      <c r="SCW47" s="249"/>
      <c r="SCX47" s="249"/>
      <c r="SCY47" s="249"/>
      <c r="SCZ47" s="249"/>
      <c r="SDA47" s="249"/>
      <c r="SDB47" s="249"/>
      <c r="SDC47" s="249"/>
      <c r="SDD47" s="249"/>
      <c r="SDE47" s="249"/>
      <c r="SDH47" s="248"/>
      <c r="SDJ47" s="248"/>
      <c r="SDM47" s="249"/>
      <c r="SDN47" s="249"/>
      <c r="SDO47" s="249"/>
      <c r="SDP47" s="249"/>
      <c r="SDQ47" s="249"/>
      <c r="SDR47" s="249"/>
      <c r="SDS47" s="249"/>
      <c r="SDT47" s="249"/>
      <c r="SDU47" s="249"/>
      <c r="SDV47" s="249"/>
      <c r="SDW47" s="249"/>
      <c r="SDX47" s="249"/>
      <c r="SEA47" s="248"/>
      <c r="SEC47" s="248"/>
      <c r="SEF47" s="249"/>
      <c r="SEG47" s="249"/>
      <c r="SEH47" s="249"/>
      <c r="SEI47" s="249"/>
      <c r="SEJ47" s="249"/>
      <c r="SEK47" s="249"/>
      <c r="SEL47" s="249"/>
      <c r="SEM47" s="249"/>
      <c r="SEN47" s="249"/>
      <c r="SEO47" s="249"/>
      <c r="SEP47" s="249"/>
      <c r="SEQ47" s="249"/>
      <c r="SET47" s="248"/>
      <c r="SEV47" s="248"/>
      <c r="SEY47" s="249"/>
      <c r="SEZ47" s="249"/>
      <c r="SFA47" s="249"/>
      <c r="SFB47" s="249"/>
      <c r="SFC47" s="249"/>
      <c r="SFD47" s="249"/>
      <c r="SFE47" s="249"/>
      <c r="SFF47" s="249"/>
      <c r="SFG47" s="249"/>
      <c r="SFH47" s="249"/>
      <c r="SFI47" s="249"/>
      <c r="SFJ47" s="249"/>
      <c r="SFM47" s="248"/>
      <c r="SFO47" s="248"/>
      <c r="SFR47" s="249"/>
      <c r="SFS47" s="249"/>
      <c r="SFT47" s="249"/>
      <c r="SFU47" s="249"/>
      <c r="SFV47" s="249"/>
      <c r="SFW47" s="249"/>
      <c r="SFX47" s="249"/>
      <c r="SFY47" s="249"/>
      <c r="SFZ47" s="249"/>
      <c r="SGA47" s="249"/>
      <c r="SGB47" s="249"/>
      <c r="SGC47" s="249"/>
      <c r="SGF47" s="248"/>
      <c r="SGH47" s="248"/>
      <c r="SGK47" s="249"/>
      <c r="SGL47" s="249"/>
      <c r="SGM47" s="249"/>
      <c r="SGN47" s="249"/>
      <c r="SGO47" s="249"/>
      <c r="SGP47" s="249"/>
      <c r="SGQ47" s="249"/>
      <c r="SGR47" s="249"/>
      <c r="SGS47" s="249"/>
      <c r="SGT47" s="249"/>
      <c r="SGU47" s="249"/>
      <c r="SGV47" s="249"/>
      <c r="SGY47" s="248"/>
      <c r="SHA47" s="248"/>
      <c r="SHD47" s="249"/>
      <c r="SHE47" s="249"/>
      <c r="SHF47" s="249"/>
      <c r="SHG47" s="249"/>
      <c r="SHH47" s="249"/>
      <c r="SHI47" s="249"/>
      <c r="SHJ47" s="249"/>
      <c r="SHK47" s="249"/>
      <c r="SHL47" s="249"/>
      <c r="SHM47" s="249"/>
      <c r="SHN47" s="249"/>
      <c r="SHO47" s="249"/>
      <c r="SHR47" s="248"/>
      <c r="SHT47" s="248"/>
      <c r="SHW47" s="249"/>
      <c r="SHX47" s="249"/>
      <c r="SHY47" s="249"/>
      <c r="SHZ47" s="249"/>
      <c r="SIA47" s="249"/>
      <c r="SIB47" s="249"/>
      <c r="SIC47" s="249"/>
      <c r="SID47" s="249"/>
      <c r="SIE47" s="249"/>
      <c r="SIF47" s="249"/>
      <c r="SIG47" s="249"/>
      <c r="SIH47" s="249"/>
      <c r="SIK47" s="248"/>
      <c r="SIM47" s="248"/>
      <c r="SIP47" s="249"/>
      <c r="SIQ47" s="249"/>
      <c r="SIR47" s="249"/>
      <c r="SIS47" s="249"/>
      <c r="SIT47" s="249"/>
      <c r="SIU47" s="249"/>
      <c r="SIV47" s="249"/>
      <c r="SIW47" s="249"/>
      <c r="SIX47" s="249"/>
      <c r="SIY47" s="249"/>
      <c r="SIZ47" s="249"/>
      <c r="SJA47" s="249"/>
      <c r="SJD47" s="248"/>
      <c r="SJF47" s="248"/>
      <c r="SJI47" s="249"/>
      <c r="SJJ47" s="249"/>
      <c r="SJK47" s="249"/>
      <c r="SJL47" s="249"/>
      <c r="SJM47" s="249"/>
      <c r="SJN47" s="249"/>
      <c r="SJO47" s="249"/>
      <c r="SJP47" s="249"/>
      <c r="SJQ47" s="249"/>
      <c r="SJR47" s="249"/>
      <c r="SJS47" s="249"/>
      <c r="SJT47" s="249"/>
      <c r="SJW47" s="248"/>
      <c r="SJY47" s="248"/>
      <c r="SKB47" s="249"/>
      <c r="SKC47" s="249"/>
      <c r="SKD47" s="249"/>
      <c r="SKE47" s="249"/>
      <c r="SKF47" s="249"/>
      <c r="SKG47" s="249"/>
      <c r="SKH47" s="249"/>
      <c r="SKI47" s="249"/>
      <c r="SKJ47" s="249"/>
      <c r="SKK47" s="249"/>
      <c r="SKL47" s="249"/>
      <c r="SKM47" s="249"/>
      <c r="SKP47" s="248"/>
      <c r="SKR47" s="248"/>
      <c r="SKU47" s="249"/>
      <c r="SKV47" s="249"/>
      <c r="SKW47" s="249"/>
      <c r="SKX47" s="249"/>
      <c r="SKY47" s="249"/>
      <c r="SKZ47" s="249"/>
      <c r="SLA47" s="249"/>
      <c r="SLB47" s="249"/>
      <c r="SLC47" s="249"/>
      <c r="SLD47" s="249"/>
      <c r="SLE47" s="249"/>
      <c r="SLF47" s="249"/>
      <c r="SLI47" s="248"/>
      <c r="SLK47" s="248"/>
      <c r="SLN47" s="249"/>
      <c r="SLO47" s="249"/>
      <c r="SLP47" s="249"/>
      <c r="SLQ47" s="249"/>
      <c r="SLR47" s="249"/>
      <c r="SLS47" s="249"/>
      <c r="SLT47" s="249"/>
      <c r="SLU47" s="249"/>
      <c r="SLV47" s="249"/>
      <c r="SLW47" s="249"/>
      <c r="SLX47" s="249"/>
      <c r="SLY47" s="249"/>
      <c r="SMB47" s="248"/>
      <c r="SMD47" s="248"/>
      <c r="SMG47" s="249"/>
      <c r="SMH47" s="249"/>
      <c r="SMI47" s="249"/>
      <c r="SMJ47" s="249"/>
      <c r="SMK47" s="249"/>
      <c r="SML47" s="249"/>
      <c r="SMM47" s="249"/>
      <c r="SMN47" s="249"/>
      <c r="SMO47" s="249"/>
      <c r="SMP47" s="249"/>
      <c r="SMQ47" s="249"/>
      <c r="SMR47" s="249"/>
      <c r="SMU47" s="248"/>
      <c r="SMW47" s="248"/>
      <c r="SMZ47" s="249"/>
      <c r="SNA47" s="249"/>
      <c r="SNB47" s="249"/>
      <c r="SNC47" s="249"/>
      <c r="SND47" s="249"/>
      <c r="SNE47" s="249"/>
      <c r="SNF47" s="249"/>
      <c r="SNG47" s="249"/>
      <c r="SNH47" s="249"/>
      <c r="SNI47" s="249"/>
      <c r="SNJ47" s="249"/>
      <c r="SNK47" s="249"/>
      <c r="SNN47" s="248"/>
      <c r="SNP47" s="248"/>
      <c r="SNS47" s="249"/>
      <c r="SNT47" s="249"/>
      <c r="SNU47" s="249"/>
      <c r="SNV47" s="249"/>
      <c r="SNW47" s="249"/>
      <c r="SNX47" s="249"/>
      <c r="SNY47" s="249"/>
      <c r="SNZ47" s="249"/>
      <c r="SOA47" s="249"/>
      <c r="SOB47" s="249"/>
      <c r="SOC47" s="249"/>
      <c r="SOD47" s="249"/>
      <c r="SOG47" s="248"/>
      <c r="SOI47" s="248"/>
      <c r="SOL47" s="249"/>
      <c r="SOM47" s="249"/>
      <c r="SON47" s="249"/>
      <c r="SOO47" s="249"/>
      <c r="SOP47" s="249"/>
      <c r="SOQ47" s="249"/>
      <c r="SOR47" s="249"/>
      <c r="SOS47" s="249"/>
      <c r="SOT47" s="249"/>
      <c r="SOU47" s="249"/>
      <c r="SOV47" s="249"/>
      <c r="SOW47" s="249"/>
      <c r="SOZ47" s="248"/>
      <c r="SPB47" s="248"/>
      <c r="SPE47" s="249"/>
      <c r="SPF47" s="249"/>
      <c r="SPG47" s="249"/>
      <c r="SPH47" s="249"/>
      <c r="SPI47" s="249"/>
      <c r="SPJ47" s="249"/>
      <c r="SPK47" s="249"/>
      <c r="SPL47" s="249"/>
      <c r="SPM47" s="249"/>
      <c r="SPN47" s="249"/>
      <c r="SPO47" s="249"/>
      <c r="SPP47" s="249"/>
      <c r="SPS47" s="248"/>
      <c r="SPU47" s="248"/>
      <c r="SPX47" s="249"/>
      <c r="SPY47" s="249"/>
      <c r="SPZ47" s="249"/>
      <c r="SQA47" s="249"/>
      <c r="SQB47" s="249"/>
      <c r="SQC47" s="249"/>
      <c r="SQD47" s="249"/>
      <c r="SQE47" s="249"/>
      <c r="SQF47" s="249"/>
      <c r="SQG47" s="249"/>
      <c r="SQH47" s="249"/>
      <c r="SQI47" s="249"/>
      <c r="SQL47" s="248"/>
      <c r="SQN47" s="248"/>
      <c r="SQQ47" s="249"/>
      <c r="SQR47" s="249"/>
      <c r="SQS47" s="249"/>
      <c r="SQT47" s="249"/>
      <c r="SQU47" s="249"/>
      <c r="SQV47" s="249"/>
      <c r="SQW47" s="249"/>
      <c r="SQX47" s="249"/>
      <c r="SQY47" s="249"/>
      <c r="SQZ47" s="249"/>
      <c r="SRA47" s="249"/>
      <c r="SRB47" s="249"/>
      <c r="SRE47" s="248"/>
      <c r="SRG47" s="248"/>
      <c r="SRJ47" s="249"/>
      <c r="SRK47" s="249"/>
      <c r="SRL47" s="249"/>
      <c r="SRM47" s="249"/>
      <c r="SRN47" s="249"/>
      <c r="SRO47" s="249"/>
      <c r="SRP47" s="249"/>
      <c r="SRQ47" s="249"/>
      <c r="SRR47" s="249"/>
      <c r="SRS47" s="249"/>
      <c r="SRT47" s="249"/>
      <c r="SRU47" s="249"/>
      <c r="SRX47" s="248"/>
      <c r="SRZ47" s="248"/>
      <c r="SSC47" s="249"/>
      <c r="SSD47" s="249"/>
      <c r="SSE47" s="249"/>
      <c r="SSF47" s="249"/>
      <c r="SSG47" s="249"/>
      <c r="SSH47" s="249"/>
      <c r="SSI47" s="249"/>
      <c r="SSJ47" s="249"/>
      <c r="SSK47" s="249"/>
      <c r="SSL47" s="249"/>
      <c r="SSM47" s="249"/>
      <c r="SSN47" s="249"/>
      <c r="SSQ47" s="248"/>
      <c r="SSS47" s="248"/>
      <c r="SSV47" s="249"/>
      <c r="SSW47" s="249"/>
      <c r="SSX47" s="249"/>
      <c r="SSY47" s="249"/>
      <c r="SSZ47" s="249"/>
      <c r="STA47" s="249"/>
      <c r="STB47" s="249"/>
      <c r="STC47" s="249"/>
      <c r="STD47" s="249"/>
      <c r="STE47" s="249"/>
      <c r="STF47" s="249"/>
      <c r="STG47" s="249"/>
      <c r="STJ47" s="248"/>
      <c r="STL47" s="248"/>
      <c r="STO47" s="249"/>
      <c r="STP47" s="249"/>
      <c r="STQ47" s="249"/>
      <c r="STR47" s="249"/>
      <c r="STS47" s="249"/>
      <c r="STT47" s="249"/>
      <c r="STU47" s="249"/>
      <c r="STV47" s="249"/>
      <c r="STW47" s="249"/>
      <c r="STX47" s="249"/>
      <c r="STY47" s="249"/>
      <c r="STZ47" s="249"/>
      <c r="SUC47" s="248"/>
      <c r="SUE47" s="248"/>
      <c r="SUH47" s="249"/>
      <c r="SUI47" s="249"/>
      <c r="SUJ47" s="249"/>
      <c r="SUK47" s="249"/>
      <c r="SUL47" s="249"/>
      <c r="SUM47" s="249"/>
      <c r="SUN47" s="249"/>
      <c r="SUO47" s="249"/>
      <c r="SUP47" s="249"/>
      <c r="SUQ47" s="249"/>
      <c r="SUR47" s="249"/>
      <c r="SUS47" s="249"/>
      <c r="SUV47" s="248"/>
      <c r="SUX47" s="248"/>
      <c r="SVA47" s="249"/>
      <c r="SVB47" s="249"/>
      <c r="SVC47" s="249"/>
      <c r="SVD47" s="249"/>
      <c r="SVE47" s="249"/>
      <c r="SVF47" s="249"/>
      <c r="SVG47" s="249"/>
      <c r="SVH47" s="249"/>
      <c r="SVI47" s="249"/>
      <c r="SVJ47" s="249"/>
      <c r="SVK47" s="249"/>
      <c r="SVL47" s="249"/>
      <c r="SVO47" s="248"/>
      <c r="SVQ47" s="248"/>
      <c r="SVT47" s="249"/>
      <c r="SVU47" s="249"/>
      <c r="SVV47" s="249"/>
      <c r="SVW47" s="249"/>
      <c r="SVX47" s="249"/>
      <c r="SVY47" s="249"/>
      <c r="SVZ47" s="249"/>
      <c r="SWA47" s="249"/>
      <c r="SWB47" s="249"/>
      <c r="SWC47" s="249"/>
      <c r="SWD47" s="249"/>
      <c r="SWE47" s="249"/>
      <c r="SWH47" s="248"/>
      <c r="SWJ47" s="248"/>
      <c r="SWM47" s="249"/>
      <c r="SWN47" s="249"/>
      <c r="SWO47" s="249"/>
      <c r="SWP47" s="249"/>
      <c r="SWQ47" s="249"/>
      <c r="SWR47" s="249"/>
      <c r="SWS47" s="249"/>
      <c r="SWT47" s="249"/>
      <c r="SWU47" s="249"/>
      <c r="SWV47" s="249"/>
      <c r="SWW47" s="249"/>
      <c r="SWX47" s="249"/>
      <c r="SXA47" s="248"/>
      <c r="SXC47" s="248"/>
      <c r="SXF47" s="249"/>
      <c r="SXG47" s="249"/>
      <c r="SXH47" s="249"/>
      <c r="SXI47" s="249"/>
      <c r="SXJ47" s="249"/>
      <c r="SXK47" s="249"/>
      <c r="SXL47" s="249"/>
      <c r="SXM47" s="249"/>
      <c r="SXN47" s="249"/>
      <c r="SXO47" s="249"/>
      <c r="SXP47" s="249"/>
      <c r="SXQ47" s="249"/>
      <c r="SXT47" s="248"/>
      <c r="SXV47" s="248"/>
      <c r="SXY47" s="249"/>
      <c r="SXZ47" s="249"/>
      <c r="SYA47" s="249"/>
      <c r="SYB47" s="249"/>
      <c r="SYC47" s="249"/>
      <c r="SYD47" s="249"/>
      <c r="SYE47" s="249"/>
      <c r="SYF47" s="249"/>
      <c r="SYG47" s="249"/>
      <c r="SYH47" s="249"/>
      <c r="SYI47" s="249"/>
      <c r="SYJ47" s="249"/>
      <c r="SYM47" s="248"/>
      <c r="SYO47" s="248"/>
      <c r="SYR47" s="249"/>
      <c r="SYS47" s="249"/>
      <c r="SYT47" s="249"/>
      <c r="SYU47" s="249"/>
      <c r="SYV47" s="249"/>
      <c r="SYW47" s="249"/>
      <c r="SYX47" s="249"/>
      <c r="SYY47" s="249"/>
      <c r="SYZ47" s="249"/>
      <c r="SZA47" s="249"/>
      <c r="SZB47" s="249"/>
      <c r="SZC47" s="249"/>
      <c r="SZF47" s="248"/>
      <c r="SZH47" s="248"/>
      <c r="SZK47" s="249"/>
      <c r="SZL47" s="249"/>
      <c r="SZM47" s="249"/>
      <c r="SZN47" s="249"/>
      <c r="SZO47" s="249"/>
      <c r="SZP47" s="249"/>
      <c r="SZQ47" s="249"/>
      <c r="SZR47" s="249"/>
      <c r="SZS47" s="249"/>
      <c r="SZT47" s="249"/>
      <c r="SZU47" s="249"/>
      <c r="SZV47" s="249"/>
      <c r="SZY47" s="248"/>
      <c r="TAA47" s="248"/>
      <c r="TAD47" s="249"/>
      <c r="TAE47" s="249"/>
      <c r="TAF47" s="249"/>
      <c r="TAG47" s="249"/>
      <c r="TAH47" s="249"/>
      <c r="TAI47" s="249"/>
      <c r="TAJ47" s="249"/>
      <c r="TAK47" s="249"/>
      <c r="TAL47" s="249"/>
      <c r="TAM47" s="249"/>
      <c r="TAN47" s="249"/>
      <c r="TAO47" s="249"/>
      <c r="TAR47" s="248"/>
      <c r="TAT47" s="248"/>
      <c r="TAW47" s="249"/>
      <c r="TAX47" s="249"/>
      <c r="TAY47" s="249"/>
      <c r="TAZ47" s="249"/>
      <c r="TBA47" s="249"/>
      <c r="TBB47" s="249"/>
      <c r="TBC47" s="249"/>
      <c r="TBD47" s="249"/>
      <c r="TBE47" s="249"/>
      <c r="TBF47" s="249"/>
      <c r="TBG47" s="249"/>
      <c r="TBH47" s="249"/>
      <c r="TBK47" s="248"/>
      <c r="TBM47" s="248"/>
      <c r="TBP47" s="249"/>
      <c r="TBQ47" s="249"/>
      <c r="TBR47" s="249"/>
      <c r="TBS47" s="249"/>
      <c r="TBT47" s="249"/>
      <c r="TBU47" s="249"/>
      <c r="TBV47" s="249"/>
      <c r="TBW47" s="249"/>
      <c r="TBX47" s="249"/>
      <c r="TBY47" s="249"/>
      <c r="TBZ47" s="249"/>
      <c r="TCA47" s="249"/>
      <c r="TCD47" s="248"/>
      <c r="TCF47" s="248"/>
      <c r="TCI47" s="249"/>
      <c r="TCJ47" s="249"/>
      <c r="TCK47" s="249"/>
      <c r="TCL47" s="249"/>
      <c r="TCM47" s="249"/>
      <c r="TCN47" s="249"/>
      <c r="TCO47" s="249"/>
      <c r="TCP47" s="249"/>
      <c r="TCQ47" s="249"/>
      <c r="TCR47" s="249"/>
      <c r="TCS47" s="249"/>
      <c r="TCT47" s="249"/>
      <c r="TCW47" s="248"/>
      <c r="TCY47" s="248"/>
      <c r="TDB47" s="249"/>
      <c r="TDC47" s="249"/>
      <c r="TDD47" s="249"/>
      <c r="TDE47" s="249"/>
      <c r="TDF47" s="249"/>
      <c r="TDG47" s="249"/>
      <c r="TDH47" s="249"/>
      <c r="TDI47" s="249"/>
      <c r="TDJ47" s="249"/>
      <c r="TDK47" s="249"/>
      <c r="TDL47" s="249"/>
      <c r="TDM47" s="249"/>
      <c r="TDP47" s="248"/>
      <c r="TDR47" s="248"/>
      <c r="TDU47" s="249"/>
      <c r="TDV47" s="249"/>
      <c r="TDW47" s="249"/>
      <c r="TDX47" s="249"/>
      <c r="TDY47" s="249"/>
      <c r="TDZ47" s="249"/>
      <c r="TEA47" s="249"/>
      <c r="TEB47" s="249"/>
      <c r="TEC47" s="249"/>
      <c r="TED47" s="249"/>
      <c r="TEE47" s="249"/>
      <c r="TEF47" s="249"/>
      <c r="TEI47" s="248"/>
      <c r="TEK47" s="248"/>
      <c r="TEN47" s="249"/>
      <c r="TEO47" s="249"/>
      <c r="TEP47" s="249"/>
      <c r="TEQ47" s="249"/>
      <c r="TER47" s="249"/>
      <c r="TES47" s="249"/>
      <c r="TET47" s="249"/>
      <c r="TEU47" s="249"/>
      <c r="TEV47" s="249"/>
      <c r="TEW47" s="249"/>
      <c r="TEX47" s="249"/>
      <c r="TEY47" s="249"/>
      <c r="TFB47" s="248"/>
      <c r="TFD47" s="248"/>
      <c r="TFG47" s="249"/>
      <c r="TFH47" s="249"/>
      <c r="TFI47" s="249"/>
      <c r="TFJ47" s="249"/>
      <c r="TFK47" s="249"/>
      <c r="TFL47" s="249"/>
      <c r="TFM47" s="249"/>
      <c r="TFN47" s="249"/>
      <c r="TFO47" s="249"/>
      <c r="TFP47" s="249"/>
      <c r="TFQ47" s="249"/>
      <c r="TFR47" s="249"/>
      <c r="TFU47" s="248"/>
      <c r="TFW47" s="248"/>
      <c r="TFZ47" s="249"/>
      <c r="TGA47" s="249"/>
      <c r="TGB47" s="249"/>
      <c r="TGC47" s="249"/>
      <c r="TGD47" s="249"/>
      <c r="TGE47" s="249"/>
      <c r="TGF47" s="249"/>
      <c r="TGG47" s="249"/>
      <c r="TGH47" s="249"/>
      <c r="TGI47" s="249"/>
      <c r="TGJ47" s="249"/>
      <c r="TGK47" s="249"/>
      <c r="TGN47" s="248"/>
      <c r="TGP47" s="248"/>
      <c r="TGS47" s="249"/>
      <c r="TGT47" s="249"/>
      <c r="TGU47" s="249"/>
      <c r="TGV47" s="249"/>
      <c r="TGW47" s="249"/>
      <c r="TGX47" s="249"/>
      <c r="TGY47" s="249"/>
      <c r="TGZ47" s="249"/>
      <c r="THA47" s="249"/>
      <c r="THB47" s="249"/>
      <c r="THC47" s="249"/>
      <c r="THD47" s="249"/>
      <c r="THG47" s="248"/>
      <c r="THI47" s="248"/>
      <c r="THL47" s="249"/>
      <c r="THM47" s="249"/>
      <c r="THN47" s="249"/>
      <c r="THO47" s="249"/>
      <c r="THP47" s="249"/>
      <c r="THQ47" s="249"/>
      <c r="THR47" s="249"/>
      <c r="THS47" s="249"/>
      <c r="THT47" s="249"/>
      <c r="THU47" s="249"/>
      <c r="THV47" s="249"/>
      <c r="THW47" s="249"/>
      <c r="THZ47" s="248"/>
      <c r="TIB47" s="248"/>
      <c r="TIE47" s="249"/>
      <c r="TIF47" s="249"/>
      <c r="TIG47" s="249"/>
      <c r="TIH47" s="249"/>
      <c r="TII47" s="249"/>
      <c r="TIJ47" s="249"/>
      <c r="TIK47" s="249"/>
      <c r="TIL47" s="249"/>
      <c r="TIM47" s="249"/>
      <c r="TIN47" s="249"/>
      <c r="TIO47" s="249"/>
      <c r="TIP47" s="249"/>
      <c r="TIS47" s="248"/>
      <c r="TIU47" s="248"/>
      <c r="TIX47" s="249"/>
      <c r="TIY47" s="249"/>
      <c r="TIZ47" s="249"/>
      <c r="TJA47" s="249"/>
      <c r="TJB47" s="249"/>
      <c r="TJC47" s="249"/>
      <c r="TJD47" s="249"/>
      <c r="TJE47" s="249"/>
      <c r="TJF47" s="249"/>
      <c r="TJG47" s="249"/>
      <c r="TJH47" s="249"/>
      <c r="TJI47" s="249"/>
      <c r="TJL47" s="248"/>
      <c r="TJN47" s="248"/>
      <c r="TJQ47" s="249"/>
      <c r="TJR47" s="249"/>
      <c r="TJS47" s="249"/>
      <c r="TJT47" s="249"/>
      <c r="TJU47" s="249"/>
      <c r="TJV47" s="249"/>
      <c r="TJW47" s="249"/>
      <c r="TJX47" s="249"/>
      <c r="TJY47" s="249"/>
      <c r="TJZ47" s="249"/>
      <c r="TKA47" s="249"/>
      <c r="TKB47" s="249"/>
      <c r="TKE47" s="248"/>
      <c r="TKG47" s="248"/>
      <c r="TKJ47" s="249"/>
      <c r="TKK47" s="249"/>
      <c r="TKL47" s="249"/>
      <c r="TKM47" s="249"/>
      <c r="TKN47" s="249"/>
      <c r="TKO47" s="249"/>
      <c r="TKP47" s="249"/>
      <c r="TKQ47" s="249"/>
      <c r="TKR47" s="249"/>
      <c r="TKS47" s="249"/>
      <c r="TKT47" s="249"/>
      <c r="TKU47" s="249"/>
      <c r="TKX47" s="248"/>
      <c r="TKZ47" s="248"/>
      <c r="TLC47" s="249"/>
      <c r="TLD47" s="249"/>
      <c r="TLE47" s="249"/>
      <c r="TLF47" s="249"/>
      <c r="TLG47" s="249"/>
      <c r="TLH47" s="249"/>
      <c r="TLI47" s="249"/>
      <c r="TLJ47" s="249"/>
      <c r="TLK47" s="249"/>
      <c r="TLL47" s="249"/>
      <c r="TLM47" s="249"/>
      <c r="TLN47" s="249"/>
      <c r="TLQ47" s="248"/>
      <c r="TLS47" s="248"/>
      <c r="TLV47" s="249"/>
      <c r="TLW47" s="249"/>
      <c r="TLX47" s="249"/>
      <c r="TLY47" s="249"/>
      <c r="TLZ47" s="249"/>
      <c r="TMA47" s="249"/>
      <c r="TMB47" s="249"/>
      <c r="TMC47" s="249"/>
      <c r="TMD47" s="249"/>
      <c r="TME47" s="249"/>
      <c r="TMF47" s="249"/>
      <c r="TMG47" s="249"/>
      <c r="TMJ47" s="248"/>
      <c r="TML47" s="248"/>
      <c r="TMO47" s="249"/>
      <c r="TMP47" s="249"/>
      <c r="TMQ47" s="249"/>
      <c r="TMR47" s="249"/>
      <c r="TMS47" s="249"/>
      <c r="TMT47" s="249"/>
      <c r="TMU47" s="249"/>
      <c r="TMV47" s="249"/>
      <c r="TMW47" s="249"/>
      <c r="TMX47" s="249"/>
      <c r="TMY47" s="249"/>
      <c r="TMZ47" s="249"/>
      <c r="TNC47" s="248"/>
      <c r="TNE47" s="248"/>
      <c r="TNH47" s="249"/>
      <c r="TNI47" s="249"/>
      <c r="TNJ47" s="249"/>
      <c r="TNK47" s="249"/>
      <c r="TNL47" s="249"/>
      <c r="TNM47" s="249"/>
      <c r="TNN47" s="249"/>
      <c r="TNO47" s="249"/>
      <c r="TNP47" s="249"/>
      <c r="TNQ47" s="249"/>
      <c r="TNR47" s="249"/>
      <c r="TNS47" s="249"/>
      <c r="TNV47" s="248"/>
      <c r="TNX47" s="248"/>
      <c r="TOA47" s="249"/>
      <c r="TOB47" s="249"/>
      <c r="TOC47" s="249"/>
      <c r="TOD47" s="249"/>
      <c r="TOE47" s="249"/>
      <c r="TOF47" s="249"/>
      <c r="TOG47" s="249"/>
      <c r="TOH47" s="249"/>
      <c r="TOI47" s="249"/>
      <c r="TOJ47" s="249"/>
      <c r="TOK47" s="249"/>
      <c r="TOL47" s="249"/>
      <c r="TOO47" s="248"/>
      <c r="TOQ47" s="248"/>
      <c r="TOT47" s="249"/>
      <c r="TOU47" s="249"/>
      <c r="TOV47" s="249"/>
      <c r="TOW47" s="249"/>
      <c r="TOX47" s="249"/>
      <c r="TOY47" s="249"/>
      <c r="TOZ47" s="249"/>
      <c r="TPA47" s="249"/>
      <c r="TPB47" s="249"/>
      <c r="TPC47" s="249"/>
      <c r="TPD47" s="249"/>
      <c r="TPE47" s="249"/>
      <c r="TPH47" s="248"/>
      <c r="TPJ47" s="248"/>
      <c r="TPM47" s="249"/>
      <c r="TPN47" s="249"/>
      <c r="TPO47" s="249"/>
      <c r="TPP47" s="249"/>
      <c r="TPQ47" s="249"/>
      <c r="TPR47" s="249"/>
      <c r="TPS47" s="249"/>
      <c r="TPT47" s="249"/>
      <c r="TPU47" s="249"/>
      <c r="TPV47" s="249"/>
      <c r="TPW47" s="249"/>
      <c r="TPX47" s="249"/>
      <c r="TQA47" s="248"/>
      <c r="TQC47" s="248"/>
      <c r="TQF47" s="249"/>
      <c r="TQG47" s="249"/>
      <c r="TQH47" s="249"/>
      <c r="TQI47" s="249"/>
      <c r="TQJ47" s="249"/>
      <c r="TQK47" s="249"/>
      <c r="TQL47" s="249"/>
      <c r="TQM47" s="249"/>
      <c r="TQN47" s="249"/>
      <c r="TQO47" s="249"/>
      <c r="TQP47" s="249"/>
      <c r="TQQ47" s="249"/>
      <c r="TQT47" s="248"/>
      <c r="TQV47" s="248"/>
      <c r="TQY47" s="249"/>
      <c r="TQZ47" s="249"/>
      <c r="TRA47" s="249"/>
      <c r="TRB47" s="249"/>
      <c r="TRC47" s="249"/>
      <c r="TRD47" s="249"/>
      <c r="TRE47" s="249"/>
      <c r="TRF47" s="249"/>
      <c r="TRG47" s="249"/>
      <c r="TRH47" s="249"/>
      <c r="TRI47" s="249"/>
      <c r="TRJ47" s="249"/>
      <c r="TRM47" s="248"/>
      <c r="TRO47" s="248"/>
      <c r="TRR47" s="249"/>
      <c r="TRS47" s="249"/>
      <c r="TRT47" s="249"/>
      <c r="TRU47" s="249"/>
      <c r="TRV47" s="249"/>
      <c r="TRW47" s="249"/>
      <c r="TRX47" s="249"/>
      <c r="TRY47" s="249"/>
      <c r="TRZ47" s="249"/>
      <c r="TSA47" s="249"/>
      <c r="TSB47" s="249"/>
      <c r="TSC47" s="249"/>
      <c r="TSF47" s="248"/>
      <c r="TSH47" s="248"/>
      <c r="TSK47" s="249"/>
      <c r="TSL47" s="249"/>
      <c r="TSM47" s="249"/>
      <c r="TSN47" s="249"/>
      <c r="TSO47" s="249"/>
      <c r="TSP47" s="249"/>
      <c r="TSQ47" s="249"/>
      <c r="TSR47" s="249"/>
      <c r="TSS47" s="249"/>
      <c r="TST47" s="249"/>
      <c r="TSU47" s="249"/>
      <c r="TSV47" s="249"/>
      <c r="TSY47" s="248"/>
      <c r="TTA47" s="248"/>
      <c r="TTD47" s="249"/>
      <c r="TTE47" s="249"/>
      <c r="TTF47" s="249"/>
      <c r="TTG47" s="249"/>
      <c r="TTH47" s="249"/>
      <c r="TTI47" s="249"/>
      <c r="TTJ47" s="249"/>
      <c r="TTK47" s="249"/>
      <c r="TTL47" s="249"/>
      <c r="TTM47" s="249"/>
      <c r="TTN47" s="249"/>
      <c r="TTO47" s="249"/>
      <c r="TTR47" s="248"/>
      <c r="TTT47" s="248"/>
      <c r="TTW47" s="249"/>
      <c r="TTX47" s="249"/>
      <c r="TTY47" s="249"/>
      <c r="TTZ47" s="249"/>
      <c r="TUA47" s="249"/>
      <c r="TUB47" s="249"/>
      <c r="TUC47" s="249"/>
      <c r="TUD47" s="249"/>
      <c r="TUE47" s="249"/>
      <c r="TUF47" s="249"/>
      <c r="TUG47" s="249"/>
      <c r="TUH47" s="249"/>
      <c r="TUK47" s="248"/>
      <c r="TUM47" s="248"/>
      <c r="TUP47" s="249"/>
      <c r="TUQ47" s="249"/>
      <c r="TUR47" s="249"/>
      <c r="TUS47" s="249"/>
      <c r="TUT47" s="249"/>
      <c r="TUU47" s="249"/>
      <c r="TUV47" s="249"/>
      <c r="TUW47" s="249"/>
      <c r="TUX47" s="249"/>
      <c r="TUY47" s="249"/>
      <c r="TUZ47" s="249"/>
      <c r="TVA47" s="249"/>
      <c r="TVD47" s="248"/>
      <c r="TVF47" s="248"/>
      <c r="TVI47" s="249"/>
      <c r="TVJ47" s="249"/>
      <c r="TVK47" s="249"/>
      <c r="TVL47" s="249"/>
      <c r="TVM47" s="249"/>
      <c r="TVN47" s="249"/>
      <c r="TVO47" s="249"/>
      <c r="TVP47" s="249"/>
      <c r="TVQ47" s="249"/>
      <c r="TVR47" s="249"/>
      <c r="TVS47" s="249"/>
      <c r="TVT47" s="249"/>
      <c r="TVW47" s="248"/>
      <c r="TVY47" s="248"/>
      <c r="TWB47" s="249"/>
      <c r="TWC47" s="249"/>
      <c r="TWD47" s="249"/>
      <c r="TWE47" s="249"/>
      <c r="TWF47" s="249"/>
      <c r="TWG47" s="249"/>
      <c r="TWH47" s="249"/>
      <c r="TWI47" s="249"/>
      <c r="TWJ47" s="249"/>
      <c r="TWK47" s="249"/>
      <c r="TWL47" s="249"/>
      <c r="TWM47" s="249"/>
      <c r="TWP47" s="248"/>
      <c r="TWR47" s="248"/>
      <c r="TWU47" s="249"/>
      <c r="TWV47" s="249"/>
      <c r="TWW47" s="249"/>
      <c r="TWX47" s="249"/>
      <c r="TWY47" s="249"/>
      <c r="TWZ47" s="249"/>
      <c r="TXA47" s="249"/>
      <c r="TXB47" s="249"/>
      <c r="TXC47" s="249"/>
      <c r="TXD47" s="249"/>
      <c r="TXE47" s="249"/>
      <c r="TXF47" s="249"/>
      <c r="TXI47" s="248"/>
      <c r="TXK47" s="248"/>
      <c r="TXN47" s="249"/>
      <c r="TXO47" s="249"/>
      <c r="TXP47" s="249"/>
      <c r="TXQ47" s="249"/>
      <c r="TXR47" s="249"/>
      <c r="TXS47" s="249"/>
      <c r="TXT47" s="249"/>
      <c r="TXU47" s="249"/>
      <c r="TXV47" s="249"/>
      <c r="TXW47" s="249"/>
      <c r="TXX47" s="249"/>
      <c r="TXY47" s="249"/>
      <c r="TYB47" s="248"/>
      <c r="TYD47" s="248"/>
      <c r="TYG47" s="249"/>
      <c r="TYH47" s="249"/>
      <c r="TYI47" s="249"/>
      <c r="TYJ47" s="249"/>
      <c r="TYK47" s="249"/>
      <c r="TYL47" s="249"/>
      <c r="TYM47" s="249"/>
      <c r="TYN47" s="249"/>
      <c r="TYO47" s="249"/>
      <c r="TYP47" s="249"/>
      <c r="TYQ47" s="249"/>
      <c r="TYR47" s="249"/>
      <c r="TYU47" s="248"/>
      <c r="TYW47" s="248"/>
      <c r="TYZ47" s="249"/>
      <c r="TZA47" s="249"/>
      <c r="TZB47" s="249"/>
      <c r="TZC47" s="249"/>
      <c r="TZD47" s="249"/>
      <c r="TZE47" s="249"/>
      <c r="TZF47" s="249"/>
      <c r="TZG47" s="249"/>
      <c r="TZH47" s="249"/>
      <c r="TZI47" s="249"/>
      <c r="TZJ47" s="249"/>
      <c r="TZK47" s="249"/>
      <c r="TZN47" s="248"/>
      <c r="TZP47" s="248"/>
      <c r="TZS47" s="249"/>
      <c r="TZT47" s="249"/>
      <c r="TZU47" s="249"/>
      <c r="TZV47" s="249"/>
      <c r="TZW47" s="249"/>
      <c r="TZX47" s="249"/>
      <c r="TZY47" s="249"/>
      <c r="TZZ47" s="249"/>
      <c r="UAA47" s="249"/>
      <c r="UAB47" s="249"/>
      <c r="UAC47" s="249"/>
      <c r="UAD47" s="249"/>
      <c r="UAG47" s="248"/>
      <c r="UAI47" s="248"/>
      <c r="UAL47" s="249"/>
      <c r="UAM47" s="249"/>
      <c r="UAN47" s="249"/>
      <c r="UAO47" s="249"/>
      <c r="UAP47" s="249"/>
      <c r="UAQ47" s="249"/>
      <c r="UAR47" s="249"/>
      <c r="UAS47" s="249"/>
      <c r="UAT47" s="249"/>
      <c r="UAU47" s="249"/>
      <c r="UAV47" s="249"/>
      <c r="UAW47" s="249"/>
      <c r="UAZ47" s="248"/>
      <c r="UBB47" s="248"/>
      <c r="UBE47" s="249"/>
      <c r="UBF47" s="249"/>
      <c r="UBG47" s="249"/>
      <c r="UBH47" s="249"/>
      <c r="UBI47" s="249"/>
      <c r="UBJ47" s="249"/>
      <c r="UBK47" s="249"/>
      <c r="UBL47" s="249"/>
      <c r="UBM47" s="249"/>
      <c r="UBN47" s="249"/>
      <c r="UBO47" s="249"/>
      <c r="UBP47" s="249"/>
      <c r="UBS47" s="248"/>
      <c r="UBU47" s="248"/>
      <c r="UBX47" s="249"/>
      <c r="UBY47" s="249"/>
      <c r="UBZ47" s="249"/>
      <c r="UCA47" s="249"/>
      <c r="UCB47" s="249"/>
      <c r="UCC47" s="249"/>
      <c r="UCD47" s="249"/>
      <c r="UCE47" s="249"/>
      <c r="UCF47" s="249"/>
      <c r="UCG47" s="249"/>
      <c r="UCH47" s="249"/>
      <c r="UCI47" s="249"/>
      <c r="UCL47" s="248"/>
      <c r="UCN47" s="248"/>
      <c r="UCQ47" s="249"/>
      <c r="UCR47" s="249"/>
      <c r="UCS47" s="249"/>
      <c r="UCT47" s="249"/>
      <c r="UCU47" s="249"/>
      <c r="UCV47" s="249"/>
      <c r="UCW47" s="249"/>
      <c r="UCX47" s="249"/>
      <c r="UCY47" s="249"/>
      <c r="UCZ47" s="249"/>
      <c r="UDA47" s="249"/>
      <c r="UDB47" s="249"/>
      <c r="UDE47" s="248"/>
      <c r="UDG47" s="248"/>
      <c r="UDJ47" s="249"/>
      <c r="UDK47" s="249"/>
      <c r="UDL47" s="249"/>
      <c r="UDM47" s="249"/>
      <c r="UDN47" s="249"/>
      <c r="UDO47" s="249"/>
      <c r="UDP47" s="249"/>
      <c r="UDQ47" s="249"/>
      <c r="UDR47" s="249"/>
      <c r="UDS47" s="249"/>
      <c r="UDT47" s="249"/>
      <c r="UDU47" s="249"/>
      <c r="UDX47" s="248"/>
      <c r="UDZ47" s="248"/>
      <c r="UEC47" s="249"/>
      <c r="UED47" s="249"/>
      <c r="UEE47" s="249"/>
      <c r="UEF47" s="249"/>
      <c r="UEG47" s="249"/>
      <c r="UEH47" s="249"/>
      <c r="UEI47" s="249"/>
      <c r="UEJ47" s="249"/>
      <c r="UEK47" s="249"/>
      <c r="UEL47" s="249"/>
      <c r="UEM47" s="249"/>
      <c r="UEN47" s="249"/>
      <c r="UEQ47" s="248"/>
      <c r="UES47" s="248"/>
      <c r="UEV47" s="249"/>
      <c r="UEW47" s="249"/>
      <c r="UEX47" s="249"/>
      <c r="UEY47" s="249"/>
      <c r="UEZ47" s="249"/>
      <c r="UFA47" s="249"/>
      <c r="UFB47" s="249"/>
      <c r="UFC47" s="249"/>
      <c r="UFD47" s="249"/>
      <c r="UFE47" s="249"/>
      <c r="UFF47" s="249"/>
      <c r="UFG47" s="249"/>
      <c r="UFJ47" s="248"/>
      <c r="UFL47" s="248"/>
      <c r="UFO47" s="249"/>
      <c r="UFP47" s="249"/>
      <c r="UFQ47" s="249"/>
      <c r="UFR47" s="249"/>
      <c r="UFS47" s="249"/>
      <c r="UFT47" s="249"/>
      <c r="UFU47" s="249"/>
      <c r="UFV47" s="249"/>
      <c r="UFW47" s="249"/>
      <c r="UFX47" s="249"/>
      <c r="UFY47" s="249"/>
      <c r="UFZ47" s="249"/>
      <c r="UGC47" s="248"/>
      <c r="UGE47" s="248"/>
      <c r="UGH47" s="249"/>
      <c r="UGI47" s="249"/>
      <c r="UGJ47" s="249"/>
      <c r="UGK47" s="249"/>
      <c r="UGL47" s="249"/>
      <c r="UGM47" s="249"/>
      <c r="UGN47" s="249"/>
      <c r="UGO47" s="249"/>
      <c r="UGP47" s="249"/>
      <c r="UGQ47" s="249"/>
      <c r="UGR47" s="249"/>
      <c r="UGS47" s="249"/>
      <c r="UGV47" s="248"/>
      <c r="UGX47" s="248"/>
      <c r="UHA47" s="249"/>
      <c r="UHB47" s="249"/>
      <c r="UHC47" s="249"/>
      <c r="UHD47" s="249"/>
      <c r="UHE47" s="249"/>
      <c r="UHF47" s="249"/>
      <c r="UHG47" s="249"/>
      <c r="UHH47" s="249"/>
      <c r="UHI47" s="249"/>
      <c r="UHJ47" s="249"/>
      <c r="UHK47" s="249"/>
      <c r="UHL47" s="249"/>
      <c r="UHO47" s="248"/>
      <c r="UHQ47" s="248"/>
      <c r="UHT47" s="249"/>
      <c r="UHU47" s="249"/>
      <c r="UHV47" s="249"/>
      <c r="UHW47" s="249"/>
      <c r="UHX47" s="249"/>
      <c r="UHY47" s="249"/>
      <c r="UHZ47" s="249"/>
      <c r="UIA47" s="249"/>
      <c r="UIB47" s="249"/>
      <c r="UIC47" s="249"/>
      <c r="UID47" s="249"/>
      <c r="UIE47" s="249"/>
      <c r="UIH47" s="248"/>
      <c r="UIJ47" s="248"/>
      <c r="UIM47" s="249"/>
      <c r="UIN47" s="249"/>
      <c r="UIO47" s="249"/>
      <c r="UIP47" s="249"/>
      <c r="UIQ47" s="249"/>
      <c r="UIR47" s="249"/>
      <c r="UIS47" s="249"/>
      <c r="UIT47" s="249"/>
      <c r="UIU47" s="249"/>
      <c r="UIV47" s="249"/>
      <c r="UIW47" s="249"/>
      <c r="UIX47" s="249"/>
      <c r="UJA47" s="248"/>
      <c r="UJC47" s="248"/>
      <c r="UJF47" s="249"/>
      <c r="UJG47" s="249"/>
      <c r="UJH47" s="249"/>
      <c r="UJI47" s="249"/>
      <c r="UJJ47" s="249"/>
      <c r="UJK47" s="249"/>
      <c r="UJL47" s="249"/>
      <c r="UJM47" s="249"/>
      <c r="UJN47" s="249"/>
      <c r="UJO47" s="249"/>
      <c r="UJP47" s="249"/>
      <c r="UJQ47" s="249"/>
      <c r="UJT47" s="248"/>
      <c r="UJV47" s="248"/>
      <c r="UJY47" s="249"/>
      <c r="UJZ47" s="249"/>
      <c r="UKA47" s="249"/>
      <c r="UKB47" s="249"/>
      <c r="UKC47" s="249"/>
      <c r="UKD47" s="249"/>
      <c r="UKE47" s="249"/>
      <c r="UKF47" s="249"/>
      <c r="UKG47" s="249"/>
      <c r="UKH47" s="249"/>
      <c r="UKI47" s="249"/>
      <c r="UKJ47" s="249"/>
      <c r="UKM47" s="248"/>
      <c r="UKO47" s="248"/>
      <c r="UKR47" s="249"/>
      <c r="UKS47" s="249"/>
      <c r="UKT47" s="249"/>
      <c r="UKU47" s="249"/>
      <c r="UKV47" s="249"/>
      <c r="UKW47" s="249"/>
      <c r="UKX47" s="249"/>
      <c r="UKY47" s="249"/>
      <c r="UKZ47" s="249"/>
      <c r="ULA47" s="249"/>
      <c r="ULB47" s="249"/>
      <c r="ULC47" s="249"/>
      <c r="ULF47" s="248"/>
      <c r="ULH47" s="248"/>
      <c r="ULK47" s="249"/>
      <c r="ULL47" s="249"/>
      <c r="ULM47" s="249"/>
      <c r="ULN47" s="249"/>
      <c r="ULO47" s="249"/>
      <c r="ULP47" s="249"/>
      <c r="ULQ47" s="249"/>
      <c r="ULR47" s="249"/>
      <c r="ULS47" s="249"/>
      <c r="ULT47" s="249"/>
      <c r="ULU47" s="249"/>
      <c r="ULV47" s="249"/>
      <c r="ULY47" s="248"/>
      <c r="UMA47" s="248"/>
      <c r="UMD47" s="249"/>
      <c r="UME47" s="249"/>
      <c r="UMF47" s="249"/>
      <c r="UMG47" s="249"/>
      <c r="UMH47" s="249"/>
      <c r="UMI47" s="249"/>
      <c r="UMJ47" s="249"/>
      <c r="UMK47" s="249"/>
      <c r="UML47" s="249"/>
      <c r="UMM47" s="249"/>
      <c r="UMN47" s="249"/>
      <c r="UMO47" s="249"/>
      <c r="UMR47" s="248"/>
      <c r="UMT47" s="248"/>
      <c r="UMW47" s="249"/>
      <c r="UMX47" s="249"/>
      <c r="UMY47" s="249"/>
      <c r="UMZ47" s="249"/>
      <c r="UNA47" s="249"/>
      <c r="UNB47" s="249"/>
      <c r="UNC47" s="249"/>
      <c r="UND47" s="249"/>
      <c r="UNE47" s="249"/>
      <c r="UNF47" s="249"/>
      <c r="UNG47" s="249"/>
      <c r="UNH47" s="249"/>
      <c r="UNK47" s="248"/>
      <c r="UNM47" s="248"/>
      <c r="UNP47" s="249"/>
      <c r="UNQ47" s="249"/>
      <c r="UNR47" s="249"/>
      <c r="UNS47" s="249"/>
      <c r="UNT47" s="249"/>
      <c r="UNU47" s="249"/>
      <c r="UNV47" s="249"/>
      <c r="UNW47" s="249"/>
      <c r="UNX47" s="249"/>
      <c r="UNY47" s="249"/>
      <c r="UNZ47" s="249"/>
      <c r="UOA47" s="249"/>
      <c r="UOD47" s="248"/>
      <c r="UOF47" s="248"/>
      <c r="UOI47" s="249"/>
      <c r="UOJ47" s="249"/>
      <c r="UOK47" s="249"/>
      <c r="UOL47" s="249"/>
      <c r="UOM47" s="249"/>
      <c r="UON47" s="249"/>
      <c r="UOO47" s="249"/>
      <c r="UOP47" s="249"/>
      <c r="UOQ47" s="249"/>
      <c r="UOR47" s="249"/>
      <c r="UOS47" s="249"/>
      <c r="UOT47" s="249"/>
      <c r="UOW47" s="248"/>
      <c r="UOY47" s="248"/>
      <c r="UPB47" s="249"/>
      <c r="UPC47" s="249"/>
      <c r="UPD47" s="249"/>
      <c r="UPE47" s="249"/>
      <c r="UPF47" s="249"/>
      <c r="UPG47" s="249"/>
      <c r="UPH47" s="249"/>
      <c r="UPI47" s="249"/>
      <c r="UPJ47" s="249"/>
      <c r="UPK47" s="249"/>
      <c r="UPL47" s="249"/>
      <c r="UPM47" s="249"/>
      <c r="UPP47" s="248"/>
      <c r="UPR47" s="248"/>
      <c r="UPU47" s="249"/>
      <c r="UPV47" s="249"/>
      <c r="UPW47" s="249"/>
      <c r="UPX47" s="249"/>
      <c r="UPY47" s="249"/>
      <c r="UPZ47" s="249"/>
      <c r="UQA47" s="249"/>
      <c r="UQB47" s="249"/>
      <c r="UQC47" s="249"/>
      <c r="UQD47" s="249"/>
      <c r="UQE47" s="249"/>
      <c r="UQF47" s="249"/>
      <c r="UQI47" s="248"/>
      <c r="UQK47" s="248"/>
      <c r="UQN47" s="249"/>
      <c r="UQO47" s="249"/>
      <c r="UQP47" s="249"/>
      <c r="UQQ47" s="249"/>
      <c r="UQR47" s="249"/>
      <c r="UQS47" s="249"/>
      <c r="UQT47" s="249"/>
      <c r="UQU47" s="249"/>
      <c r="UQV47" s="249"/>
      <c r="UQW47" s="249"/>
      <c r="UQX47" s="249"/>
      <c r="UQY47" s="249"/>
      <c r="URB47" s="248"/>
      <c r="URD47" s="248"/>
      <c r="URG47" s="249"/>
      <c r="URH47" s="249"/>
      <c r="URI47" s="249"/>
      <c r="URJ47" s="249"/>
      <c r="URK47" s="249"/>
      <c r="URL47" s="249"/>
      <c r="URM47" s="249"/>
      <c r="URN47" s="249"/>
      <c r="URO47" s="249"/>
      <c r="URP47" s="249"/>
      <c r="URQ47" s="249"/>
      <c r="URR47" s="249"/>
      <c r="URU47" s="248"/>
      <c r="URW47" s="248"/>
      <c r="URZ47" s="249"/>
      <c r="USA47" s="249"/>
      <c r="USB47" s="249"/>
      <c r="USC47" s="249"/>
      <c r="USD47" s="249"/>
      <c r="USE47" s="249"/>
      <c r="USF47" s="249"/>
      <c r="USG47" s="249"/>
      <c r="USH47" s="249"/>
      <c r="USI47" s="249"/>
      <c r="USJ47" s="249"/>
      <c r="USK47" s="249"/>
      <c r="USN47" s="248"/>
      <c r="USP47" s="248"/>
      <c r="USS47" s="249"/>
      <c r="UST47" s="249"/>
      <c r="USU47" s="249"/>
      <c r="USV47" s="249"/>
      <c r="USW47" s="249"/>
      <c r="USX47" s="249"/>
      <c r="USY47" s="249"/>
      <c r="USZ47" s="249"/>
      <c r="UTA47" s="249"/>
      <c r="UTB47" s="249"/>
      <c r="UTC47" s="249"/>
      <c r="UTD47" s="249"/>
      <c r="UTG47" s="248"/>
      <c r="UTI47" s="248"/>
      <c r="UTL47" s="249"/>
      <c r="UTM47" s="249"/>
      <c r="UTN47" s="249"/>
      <c r="UTO47" s="249"/>
      <c r="UTP47" s="249"/>
      <c r="UTQ47" s="249"/>
      <c r="UTR47" s="249"/>
      <c r="UTS47" s="249"/>
      <c r="UTT47" s="249"/>
      <c r="UTU47" s="249"/>
      <c r="UTV47" s="249"/>
      <c r="UTW47" s="249"/>
      <c r="UTZ47" s="248"/>
      <c r="UUB47" s="248"/>
      <c r="UUE47" s="249"/>
      <c r="UUF47" s="249"/>
      <c r="UUG47" s="249"/>
      <c r="UUH47" s="249"/>
      <c r="UUI47" s="249"/>
      <c r="UUJ47" s="249"/>
      <c r="UUK47" s="249"/>
      <c r="UUL47" s="249"/>
      <c r="UUM47" s="249"/>
      <c r="UUN47" s="249"/>
      <c r="UUO47" s="249"/>
      <c r="UUP47" s="249"/>
      <c r="UUS47" s="248"/>
      <c r="UUU47" s="248"/>
      <c r="UUX47" s="249"/>
      <c r="UUY47" s="249"/>
      <c r="UUZ47" s="249"/>
      <c r="UVA47" s="249"/>
      <c r="UVB47" s="249"/>
      <c r="UVC47" s="249"/>
      <c r="UVD47" s="249"/>
      <c r="UVE47" s="249"/>
      <c r="UVF47" s="249"/>
      <c r="UVG47" s="249"/>
      <c r="UVH47" s="249"/>
      <c r="UVI47" s="249"/>
      <c r="UVL47" s="248"/>
      <c r="UVN47" s="248"/>
      <c r="UVQ47" s="249"/>
      <c r="UVR47" s="249"/>
      <c r="UVS47" s="249"/>
      <c r="UVT47" s="249"/>
      <c r="UVU47" s="249"/>
      <c r="UVV47" s="249"/>
      <c r="UVW47" s="249"/>
      <c r="UVX47" s="249"/>
      <c r="UVY47" s="249"/>
      <c r="UVZ47" s="249"/>
      <c r="UWA47" s="249"/>
      <c r="UWB47" s="249"/>
      <c r="UWE47" s="248"/>
      <c r="UWG47" s="248"/>
      <c r="UWJ47" s="249"/>
      <c r="UWK47" s="249"/>
      <c r="UWL47" s="249"/>
      <c r="UWM47" s="249"/>
      <c r="UWN47" s="249"/>
      <c r="UWO47" s="249"/>
      <c r="UWP47" s="249"/>
      <c r="UWQ47" s="249"/>
      <c r="UWR47" s="249"/>
      <c r="UWS47" s="249"/>
      <c r="UWT47" s="249"/>
      <c r="UWU47" s="249"/>
      <c r="UWX47" s="248"/>
      <c r="UWZ47" s="248"/>
      <c r="UXC47" s="249"/>
      <c r="UXD47" s="249"/>
      <c r="UXE47" s="249"/>
      <c r="UXF47" s="249"/>
      <c r="UXG47" s="249"/>
      <c r="UXH47" s="249"/>
      <c r="UXI47" s="249"/>
      <c r="UXJ47" s="249"/>
      <c r="UXK47" s="249"/>
      <c r="UXL47" s="249"/>
      <c r="UXM47" s="249"/>
      <c r="UXN47" s="249"/>
      <c r="UXQ47" s="248"/>
      <c r="UXS47" s="248"/>
      <c r="UXV47" s="249"/>
      <c r="UXW47" s="249"/>
      <c r="UXX47" s="249"/>
      <c r="UXY47" s="249"/>
      <c r="UXZ47" s="249"/>
      <c r="UYA47" s="249"/>
      <c r="UYB47" s="249"/>
      <c r="UYC47" s="249"/>
      <c r="UYD47" s="249"/>
      <c r="UYE47" s="249"/>
      <c r="UYF47" s="249"/>
      <c r="UYG47" s="249"/>
      <c r="UYJ47" s="248"/>
      <c r="UYL47" s="248"/>
      <c r="UYO47" s="249"/>
      <c r="UYP47" s="249"/>
      <c r="UYQ47" s="249"/>
      <c r="UYR47" s="249"/>
      <c r="UYS47" s="249"/>
      <c r="UYT47" s="249"/>
      <c r="UYU47" s="249"/>
      <c r="UYV47" s="249"/>
      <c r="UYW47" s="249"/>
      <c r="UYX47" s="249"/>
      <c r="UYY47" s="249"/>
      <c r="UYZ47" s="249"/>
      <c r="UZC47" s="248"/>
      <c r="UZE47" s="248"/>
      <c r="UZH47" s="249"/>
      <c r="UZI47" s="249"/>
      <c r="UZJ47" s="249"/>
      <c r="UZK47" s="249"/>
      <c r="UZL47" s="249"/>
      <c r="UZM47" s="249"/>
      <c r="UZN47" s="249"/>
      <c r="UZO47" s="249"/>
      <c r="UZP47" s="249"/>
      <c r="UZQ47" s="249"/>
      <c r="UZR47" s="249"/>
      <c r="UZS47" s="249"/>
      <c r="UZV47" s="248"/>
      <c r="UZX47" s="248"/>
      <c r="VAA47" s="249"/>
      <c r="VAB47" s="249"/>
      <c r="VAC47" s="249"/>
      <c r="VAD47" s="249"/>
      <c r="VAE47" s="249"/>
      <c r="VAF47" s="249"/>
      <c r="VAG47" s="249"/>
      <c r="VAH47" s="249"/>
      <c r="VAI47" s="249"/>
      <c r="VAJ47" s="249"/>
      <c r="VAK47" s="249"/>
      <c r="VAL47" s="249"/>
      <c r="VAO47" s="248"/>
      <c r="VAQ47" s="248"/>
      <c r="VAT47" s="249"/>
      <c r="VAU47" s="249"/>
      <c r="VAV47" s="249"/>
      <c r="VAW47" s="249"/>
      <c r="VAX47" s="249"/>
      <c r="VAY47" s="249"/>
      <c r="VAZ47" s="249"/>
      <c r="VBA47" s="249"/>
      <c r="VBB47" s="249"/>
      <c r="VBC47" s="249"/>
      <c r="VBD47" s="249"/>
      <c r="VBE47" s="249"/>
      <c r="VBH47" s="248"/>
      <c r="VBJ47" s="248"/>
      <c r="VBM47" s="249"/>
      <c r="VBN47" s="249"/>
      <c r="VBO47" s="249"/>
      <c r="VBP47" s="249"/>
      <c r="VBQ47" s="249"/>
      <c r="VBR47" s="249"/>
      <c r="VBS47" s="249"/>
      <c r="VBT47" s="249"/>
      <c r="VBU47" s="249"/>
      <c r="VBV47" s="249"/>
      <c r="VBW47" s="249"/>
      <c r="VBX47" s="249"/>
      <c r="VCA47" s="248"/>
      <c r="VCC47" s="248"/>
      <c r="VCF47" s="249"/>
      <c r="VCG47" s="249"/>
      <c r="VCH47" s="249"/>
      <c r="VCI47" s="249"/>
      <c r="VCJ47" s="249"/>
      <c r="VCK47" s="249"/>
      <c r="VCL47" s="249"/>
      <c r="VCM47" s="249"/>
      <c r="VCN47" s="249"/>
      <c r="VCO47" s="249"/>
      <c r="VCP47" s="249"/>
      <c r="VCQ47" s="249"/>
      <c r="VCT47" s="248"/>
      <c r="VCV47" s="248"/>
      <c r="VCY47" s="249"/>
      <c r="VCZ47" s="249"/>
      <c r="VDA47" s="249"/>
      <c r="VDB47" s="249"/>
      <c r="VDC47" s="249"/>
      <c r="VDD47" s="249"/>
      <c r="VDE47" s="249"/>
      <c r="VDF47" s="249"/>
      <c r="VDG47" s="249"/>
      <c r="VDH47" s="249"/>
      <c r="VDI47" s="249"/>
      <c r="VDJ47" s="249"/>
      <c r="VDM47" s="248"/>
      <c r="VDO47" s="248"/>
      <c r="VDR47" s="249"/>
      <c r="VDS47" s="249"/>
      <c r="VDT47" s="249"/>
      <c r="VDU47" s="249"/>
      <c r="VDV47" s="249"/>
      <c r="VDW47" s="249"/>
      <c r="VDX47" s="249"/>
      <c r="VDY47" s="249"/>
      <c r="VDZ47" s="249"/>
      <c r="VEA47" s="249"/>
      <c r="VEB47" s="249"/>
      <c r="VEC47" s="249"/>
      <c r="VEF47" s="248"/>
      <c r="VEH47" s="248"/>
      <c r="VEK47" s="249"/>
      <c r="VEL47" s="249"/>
      <c r="VEM47" s="249"/>
      <c r="VEN47" s="249"/>
      <c r="VEO47" s="249"/>
      <c r="VEP47" s="249"/>
      <c r="VEQ47" s="249"/>
      <c r="VER47" s="249"/>
      <c r="VES47" s="249"/>
      <c r="VET47" s="249"/>
      <c r="VEU47" s="249"/>
      <c r="VEV47" s="249"/>
      <c r="VEY47" s="248"/>
      <c r="VFA47" s="248"/>
      <c r="VFD47" s="249"/>
      <c r="VFE47" s="249"/>
      <c r="VFF47" s="249"/>
      <c r="VFG47" s="249"/>
      <c r="VFH47" s="249"/>
      <c r="VFI47" s="249"/>
      <c r="VFJ47" s="249"/>
      <c r="VFK47" s="249"/>
      <c r="VFL47" s="249"/>
      <c r="VFM47" s="249"/>
      <c r="VFN47" s="249"/>
      <c r="VFO47" s="249"/>
      <c r="VFR47" s="248"/>
      <c r="VFT47" s="248"/>
      <c r="VFW47" s="249"/>
      <c r="VFX47" s="249"/>
      <c r="VFY47" s="249"/>
      <c r="VFZ47" s="249"/>
      <c r="VGA47" s="249"/>
      <c r="VGB47" s="249"/>
      <c r="VGC47" s="249"/>
      <c r="VGD47" s="249"/>
      <c r="VGE47" s="249"/>
      <c r="VGF47" s="249"/>
      <c r="VGG47" s="249"/>
      <c r="VGH47" s="249"/>
      <c r="VGK47" s="248"/>
      <c r="VGM47" s="248"/>
      <c r="VGP47" s="249"/>
      <c r="VGQ47" s="249"/>
      <c r="VGR47" s="249"/>
      <c r="VGS47" s="249"/>
      <c r="VGT47" s="249"/>
      <c r="VGU47" s="249"/>
      <c r="VGV47" s="249"/>
      <c r="VGW47" s="249"/>
      <c r="VGX47" s="249"/>
      <c r="VGY47" s="249"/>
      <c r="VGZ47" s="249"/>
      <c r="VHA47" s="249"/>
      <c r="VHD47" s="248"/>
      <c r="VHF47" s="248"/>
      <c r="VHI47" s="249"/>
      <c r="VHJ47" s="249"/>
      <c r="VHK47" s="249"/>
      <c r="VHL47" s="249"/>
      <c r="VHM47" s="249"/>
      <c r="VHN47" s="249"/>
      <c r="VHO47" s="249"/>
      <c r="VHP47" s="249"/>
      <c r="VHQ47" s="249"/>
      <c r="VHR47" s="249"/>
      <c r="VHS47" s="249"/>
      <c r="VHT47" s="249"/>
      <c r="VHW47" s="248"/>
      <c r="VHY47" s="248"/>
      <c r="VIB47" s="249"/>
      <c r="VIC47" s="249"/>
      <c r="VID47" s="249"/>
      <c r="VIE47" s="249"/>
      <c r="VIF47" s="249"/>
      <c r="VIG47" s="249"/>
      <c r="VIH47" s="249"/>
      <c r="VII47" s="249"/>
      <c r="VIJ47" s="249"/>
      <c r="VIK47" s="249"/>
      <c r="VIL47" s="249"/>
      <c r="VIM47" s="249"/>
      <c r="VIP47" s="248"/>
      <c r="VIR47" s="248"/>
      <c r="VIU47" s="249"/>
      <c r="VIV47" s="249"/>
      <c r="VIW47" s="249"/>
      <c r="VIX47" s="249"/>
      <c r="VIY47" s="249"/>
      <c r="VIZ47" s="249"/>
      <c r="VJA47" s="249"/>
      <c r="VJB47" s="249"/>
      <c r="VJC47" s="249"/>
      <c r="VJD47" s="249"/>
      <c r="VJE47" s="249"/>
      <c r="VJF47" s="249"/>
      <c r="VJI47" s="248"/>
      <c r="VJK47" s="248"/>
      <c r="VJN47" s="249"/>
      <c r="VJO47" s="249"/>
      <c r="VJP47" s="249"/>
      <c r="VJQ47" s="249"/>
      <c r="VJR47" s="249"/>
      <c r="VJS47" s="249"/>
      <c r="VJT47" s="249"/>
      <c r="VJU47" s="249"/>
      <c r="VJV47" s="249"/>
      <c r="VJW47" s="249"/>
      <c r="VJX47" s="249"/>
      <c r="VJY47" s="249"/>
      <c r="VKB47" s="248"/>
      <c r="VKD47" s="248"/>
      <c r="VKG47" s="249"/>
      <c r="VKH47" s="249"/>
      <c r="VKI47" s="249"/>
      <c r="VKJ47" s="249"/>
      <c r="VKK47" s="249"/>
      <c r="VKL47" s="249"/>
      <c r="VKM47" s="249"/>
      <c r="VKN47" s="249"/>
      <c r="VKO47" s="249"/>
      <c r="VKP47" s="249"/>
      <c r="VKQ47" s="249"/>
      <c r="VKR47" s="249"/>
      <c r="VKU47" s="248"/>
      <c r="VKW47" s="248"/>
      <c r="VKZ47" s="249"/>
      <c r="VLA47" s="249"/>
      <c r="VLB47" s="249"/>
      <c r="VLC47" s="249"/>
      <c r="VLD47" s="249"/>
      <c r="VLE47" s="249"/>
      <c r="VLF47" s="249"/>
      <c r="VLG47" s="249"/>
      <c r="VLH47" s="249"/>
      <c r="VLI47" s="249"/>
      <c r="VLJ47" s="249"/>
      <c r="VLK47" s="249"/>
      <c r="VLN47" s="248"/>
      <c r="VLP47" s="248"/>
      <c r="VLS47" s="249"/>
      <c r="VLT47" s="249"/>
      <c r="VLU47" s="249"/>
      <c r="VLV47" s="249"/>
      <c r="VLW47" s="249"/>
      <c r="VLX47" s="249"/>
      <c r="VLY47" s="249"/>
      <c r="VLZ47" s="249"/>
      <c r="VMA47" s="249"/>
      <c r="VMB47" s="249"/>
      <c r="VMC47" s="249"/>
      <c r="VMD47" s="249"/>
      <c r="VMG47" s="248"/>
      <c r="VMI47" s="248"/>
      <c r="VML47" s="249"/>
      <c r="VMM47" s="249"/>
      <c r="VMN47" s="249"/>
      <c r="VMO47" s="249"/>
      <c r="VMP47" s="249"/>
      <c r="VMQ47" s="249"/>
      <c r="VMR47" s="249"/>
      <c r="VMS47" s="249"/>
      <c r="VMT47" s="249"/>
      <c r="VMU47" s="249"/>
      <c r="VMV47" s="249"/>
      <c r="VMW47" s="249"/>
      <c r="VMZ47" s="248"/>
      <c r="VNB47" s="248"/>
      <c r="VNE47" s="249"/>
      <c r="VNF47" s="249"/>
      <c r="VNG47" s="249"/>
      <c r="VNH47" s="249"/>
      <c r="VNI47" s="249"/>
      <c r="VNJ47" s="249"/>
      <c r="VNK47" s="249"/>
      <c r="VNL47" s="249"/>
      <c r="VNM47" s="249"/>
      <c r="VNN47" s="249"/>
      <c r="VNO47" s="249"/>
      <c r="VNP47" s="249"/>
      <c r="VNS47" s="248"/>
      <c r="VNU47" s="248"/>
      <c r="VNX47" s="249"/>
      <c r="VNY47" s="249"/>
      <c r="VNZ47" s="249"/>
      <c r="VOA47" s="249"/>
      <c r="VOB47" s="249"/>
      <c r="VOC47" s="249"/>
      <c r="VOD47" s="249"/>
      <c r="VOE47" s="249"/>
      <c r="VOF47" s="249"/>
      <c r="VOG47" s="249"/>
      <c r="VOH47" s="249"/>
      <c r="VOI47" s="249"/>
      <c r="VOL47" s="248"/>
      <c r="VON47" s="248"/>
      <c r="VOQ47" s="249"/>
      <c r="VOR47" s="249"/>
      <c r="VOS47" s="249"/>
      <c r="VOT47" s="249"/>
      <c r="VOU47" s="249"/>
      <c r="VOV47" s="249"/>
      <c r="VOW47" s="249"/>
      <c r="VOX47" s="249"/>
      <c r="VOY47" s="249"/>
      <c r="VOZ47" s="249"/>
      <c r="VPA47" s="249"/>
      <c r="VPB47" s="249"/>
      <c r="VPE47" s="248"/>
      <c r="VPG47" s="248"/>
      <c r="VPJ47" s="249"/>
      <c r="VPK47" s="249"/>
      <c r="VPL47" s="249"/>
      <c r="VPM47" s="249"/>
      <c r="VPN47" s="249"/>
      <c r="VPO47" s="249"/>
      <c r="VPP47" s="249"/>
      <c r="VPQ47" s="249"/>
      <c r="VPR47" s="249"/>
      <c r="VPS47" s="249"/>
      <c r="VPT47" s="249"/>
      <c r="VPU47" s="249"/>
      <c r="VPX47" s="248"/>
      <c r="VPZ47" s="248"/>
      <c r="VQC47" s="249"/>
      <c r="VQD47" s="249"/>
      <c r="VQE47" s="249"/>
      <c r="VQF47" s="249"/>
      <c r="VQG47" s="249"/>
      <c r="VQH47" s="249"/>
      <c r="VQI47" s="249"/>
      <c r="VQJ47" s="249"/>
      <c r="VQK47" s="249"/>
      <c r="VQL47" s="249"/>
      <c r="VQM47" s="249"/>
      <c r="VQN47" s="249"/>
      <c r="VQQ47" s="248"/>
      <c r="VQS47" s="248"/>
      <c r="VQV47" s="249"/>
      <c r="VQW47" s="249"/>
      <c r="VQX47" s="249"/>
      <c r="VQY47" s="249"/>
      <c r="VQZ47" s="249"/>
      <c r="VRA47" s="249"/>
      <c r="VRB47" s="249"/>
      <c r="VRC47" s="249"/>
      <c r="VRD47" s="249"/>
      <c r="VRE47" s="249"/>
      <c r="VRF47" s="249"/>
      <c r="VRG47" s="249"/>
      <c r="VRJ47" s="248"/>
      <c r="VRL47" s="248"/>
      <c r="VRO47" s="249"/>
      <c r="VRP47" s="249"/>
      <c r="VRQ47" s="249"/>
      <c r="VRR47" s="249"/>
      <c r="VRS47" s="249"/>
      <c r="VRT47" s="249"/>
      <c r="VRU47" s="249"/>
      <c r="VRV47" s="249"/>
      <c r="VRW47" s="249"/>
      <c r="VRX47" s="249"/>
      <c r="VRY47" s="249"/>
      <c r="VRZ47" s="249"/>
      <c r="VSC47" s="248"/>
      <c r="VSE47" s="248"/>
      <c r="VSH47" s="249"/>
      <c r="VSI47" s="249"/>
      <c r="VSJ47" s="249"/>
      <c r="VSK47" s="249"/>
      <c r="VSL47" s="249"/>
      <c r="VSM47" s="249"/>
      <c r="VSN47" s="249"/>
      <c r="VSO47" s="249"/>
      <c r="VSP47" s="249"/>
      <c r="VSQ47" s="249"/>
      <c r="VSR47" s="249"/>
      <c r="VSS47" s="249"/>
      <c r="VSV47" s="248"/>
      <c r="VSX47" s="248"/>
      <c r="VTA47" s="249"/>
      <c r="VTB47" s="249"/>
      <c r="VTC47" s="249"/>
      <c r="VTD47" s="249"/>
      <c r="VTE47" s="249"/>
      <c r="VTF47" s="249"/>
      <c r="VTG47" s="249"/>
      <c r="VTH47" s="249"/>
      <c r="VTI47" s="249"/>
      <c r="VTJ47" s="249"/>
      <c r="VTK47" s="249"/>
      <c r="VTL47" s="249"/>
      <c r="VTO47" s="248"/>
      <c r="VTQ47" s="248"/>
      <c r="VTT47" s="249"/>
      <c r="VTU47" s="249"/>
      <c r="VTV47" s="249"/>
      <c r="VTW47" s="249"/>
      <c r="VTX47" s="249"/>
      <c r="VTY47" s="249"/>
      <c r="VTZ47" s="249"/>
      <c r="VUA47" s="249"/>
      <c r="VUB47" s="249"/>
      <c r="VUC47" s="249"/>
      <c r="VUD47" s="249"/>
      <c r="VUE47" s="249"/>
      <c r="VUH47" s="248"/>
      <c r="VUJ47" s="248"/>
      <c r="VUM47" s="249"/>
      <c r="VUN47" s="249"/>
      <c r="VUO47" s="249"/>
      <c r="VUP47" s="249"/>
      <c r="VUQ47" s="249"/>
      <c r="VUR47" s="249"/>
      <c r="VUS47" s="249"/>
      <c r="VUT47" s="249"/>
      <c r="VUU47" s="249"/>
      <c r="VUV47" s="249"/>
      <c r="VUW47" s="249"/>
      <c r="VUX47" s="249"/>
      <c r="VVA47" s="248"/>
      <c r="VVC47" s="248"/>
      <c r="VVF47" s="249"/>
      <c r="VVG47" s="249"/>
      <c r="VVH47" s="249"/>
      <c r="VVI47" s="249"/>
      <c r="VVJ47" s="249"/>
      <c r="VVK47" s="249"/>
      <c r="VVL47" s="249"/>
      <c r="VVM47" s="249"/>
      <c r="VVN47" s="249"/>
      <c r="VVO47" s="249"/>
      <c r="VVP47" s="249"/>
      <c r="VVQ47" s="249"/>
      <c r="VVT47" s="248"/>
      <c r="VVV47" s="248"/>
      <c r="VVY47" s="249"/>
      <c r="VVZ47" s="249"/>
      <c r="VWA47" s="249"/>
      <c r="VWB47" s="249"/>
      <c r="VWC47" s="249"/>
      <c r="VWD47" s="249"/>
      <c r="VWE47" s="249"/>
      <c r="VWF47" s="249"/>
      <c r="VWG47" s="249"/>
      <c r="VWH47" s="249"/>
      <c r="VWI47" s="249"/>
      <c r="VWJ47" s="249"/>
      <c r="VWM47" s="248"/>
      <c r="VWO47" s="248"/>
      <c r="VWR47" s="249"/>
      <c r="VWS47" s="249"/>
      <c r="VWT47" s="249"/>
      <c r="VWU47" s="249"/>
      <c r="VWV47" s="249"/>
      <c r="VWW47" s="249"/>
      <c r="VWX47" s="249"/>
      <c r="VWY47" s="249"/>
      <c r="VWZ47" s="249"/>
      <c r="VXA47" s="249"/>
      <c r="VXB47" s="249"/>
      <c r="VXC47" s="249"/>
      <c r="VXF47" s="248"/>
      <c r="VXH47" s="248"/>
      <c r="VXK47" s="249"/>
      <c r="VXL47" s="249"/>
      <c r="VXM47" s="249"/>
      <c r="VXN47" s="249"/>
      <c r="VXO47" s="249"/>
      <c r="VXP47" s="249"/>
      <c r="VXQ47" s="249"/>
      <c r="VXR47" s="249"/>
      <c r="VXS47" s="249"/>
      <c r="VXT47" s="249"/>
      <c r="VXU47" s="249"/>
      <c r="VXV47" s="249"/>
      <c r="VXY47" s="248"/>
      <c r="VYA47" s="248"/>
      <c r="VYD47" s="249"/>
      <c r="VYE47" s="249"/>
      <c r="VYF47" s="249"/>
      <c r="VYG47" s="249"/>
      <c r="VYH47" s="249"/>
      <c r="VYI47" s="249"/>
      <c r="VYJ47" s="249"/>
      <c r="VYK47" s="249"/>
      <c r="VYL47" s="249"/>
      <c r="VYM47" s="249"/>
      <c r="VYN47" s="249"/>
      <c r="VYO47" s="249"/>
      <c r="VYR47" s="248"/>
      <c r="VYT47" s="248"/>
      <c r="VYW47" s="249"/>
      <c r="VYX47" s="249"/>
      <c r="VYY47" s="249"/>
      <c r="VYZ47" s="249"/>
      <c r="VZA47" s="249"/>
      <c r="VZB47" s="249"/>
      <c r="VZC47" s="249"/>
      <c r="VZD47" s="249"/>
      <c r="VZE47" s="249"/>
      <c r="VZF47" s="249"/>
      <c r="VZG47" s="249"/>
      <c r="VZH47" s="249"/>
      <c r="VZK47" s="248"/>
      <c r="VZM47" s="248"/>
      <c r="VZP47" s="249"/>
      <c r="VZQ47" s="249"/>
      <c r="VZR47" s="249"/>
      <c r="VZS47" s="249"/>
      <c r="VZT47" s="249"/>
      <c r="VZU47" s="249"/>
      <c r="VZV47" s="249"/>
      <c r="VZW47" s="249"/>
      <c r="VZX47" s="249"/>
      <c r="VZY47" s="249"/>
      <c r="VZZ47" s="249"/>
      <c r="WAA47" s="249"/>
      <c r="WAD47" s="248"/>
      <c r="WAF47" s="248"/>
      <c r="WAI47" s="249"/>
      <c r="WAJ47" s="249"/>
      <c r="WAK47" s="249"/>
      <c r="WAL47" s="249"/>
      <c r="WAM47" s="249"/>
      <c r="WAN47" s="249"/>
      <c r="WAO47" s="249"/>
      <c r="WAP47" s="249"/>
      <c r="WAQ47" s="249"/>
      <c r="WAR47" s="249"/>
      <c r="WAS47" s="249"/>
      <c r="WAT47" s="249"/>
      <c r="WAW47" s="248"/>
      <c r="WAY47" s="248"/>
      <c r="WBB47" s="249"/>
      <c r="WBC47" s="249"/>
      <c r="WBD47" s="249"/>
      <c r="WBE47" s="249"/>
      <c r="WBF47" s="249"/>
      <c r="WBG47" s="249"/>
      <c r="WBH47" s="249"/>
      <c r="WBI47" s="249"/>
      <c r="WBJ47" s="249"/>
      <c r="WBK47" s="249"/>
      <c r="WBL47" s="249"/>
      <c r="WBM47" s="249"/>
      <c r="WBP47" s="248"/>
      <c r="WBR47" s="248"/>
      <c r="WBU47" s="249"/>
      <c r="WBV47" s="249"/>
      <c r="WBW47" s="249"/>
      <c r="WBX47" s="249"/>
      <c r="WBY47" s="249"/>
      <c r="WBZ47" s="249"/>
      <c r="WCA47" s="249"/>
      <c r="WCB47" s="249"/>
      <c r="WCC47" s="249"/>
      <c r="WCD47" s="249"/>
      <c r="WCE47" s="249"/>
      <c r="WCF47" s="249"/>
      <c r="WCI47" s="248"/>
      <c r="WCK47" s="248"/>
      <c r="WCN47" s="249"/>
      <c r="WCO47" s="249"/>
      <c r="WCP47" s="249"/>
      <c r="WCQ47" s="249"/>
      <c r="WCR47" s="249"/>
      <c r="WCS47" s="249"/>
      <c r="WCT47" s="249"/>
      <c r="WCU47" s="249"/>
      <c r="WCV47" s="249"/>
      <c r="WCW47" s="249"/>
      <c r="WCX47" s="249"/>
      <c r="WCY47" s="249"/>
      <c r="WDB47" s="248"/>
      <c r="WDD47" s="248"/>
      <c r="WDG47" s="249"/>
      <c r="WDH47" s="249"/>
      <c r="WDI47" s="249"/>
      <c r="WDJ47" s="249"/>
      <c r="WDK47" s="249"/>
      <c r="WDL47" s="249"/>
      <c r="WDM47" s="249"/>
      <c r="WDN47" s="249"/>
      <c r="WDO47" s="249"/>
      <c r="WDP47" s="249"/>
      <c r="WDQ47" s="249"/>
      <c r="WDR47" s="249"/>
      <c r="WDU47" s="248"/>
      <c r="WDW47" s="248"/>
      <c r="WDZ47" s="249"/>
      <c r="WEA47" s="249"/>
      <c r="WEB47" s="249"/>
      <c r="WEC47" s="249"/>
      <c r="WED47" s="249"/>
      <c r="WEE47" s="249"/>
      <c r="WEF47" s="249"/>
      <c r="WEG47" s="249"/>
      <c r="WEH47" s="249"/>
      <c r="WEI47" s="249"/>
      <c r="WEJ47" s="249"/>
      <c r="WEK47" s="249"/>
      <c r="WEN47" s="248"/>
      <c r="WEP47" s="248"/>
      <c r="WES47" s="249"/>
      <c r="WET47" s="249"/>
      <c r="WEU47" s="249"/>
      <c r="WEV47" s="249"/>
      <c r="WEW47" s="249"/>
      <c r="WEX47" s="249"/>
      <c r="WEY47" s="249"/>
      <c r="WEZ47" s="249"/>
      <c r="WFA47" s="249"/>
      <c r="WFB47" s="249"/>
      <c r="WFC47" s="249"/>
      <c r="WFD47" s="249"/>
      <c r="WFG47" s="248"/>
      <c r="WFI47" s="248"/>
      <c r="WFL47" s="249"/>
      <c r="WFM47" s="249"/>
      <c r="WFN47" s="249"/>
      <c r="WFO47" s="249"/>
      <c r="WFP47" s="249"/>
      <c r="WFQ47" s="249"/>
      <c r="WFR47" s="249"/>
      <c r="WFS47" s="249"/>
      <c r="WFT47" s="249"/>
      <c r="WFU47" s="249"/>
      <c r="WFV47" s="249"/>
      <c r="WFW47" s="249"/>
      <c r="WFZ47" s="248"/>
      <c r="WGB47" s="248"/>
      <c r="WGE47" s="249"/>
      <c r="WGF47" s="249"/>
      <c r="WGG47" s="249"/>
      <c r="WGH47" s="249"/>
      <c r="WGI47" s="249"/>
      <c r="WGJ47" s="249"/>
      <c r="WGK47" s="249"/>
      <c r="WGL47" s="249"/>
      <c r="WGM47" s="249"/>
      <c r="WGN47" s="249"/>
      <c r="WGO47" s="249"/>
      <c r="WGP47" s="249"/>
      <c r="WGS47" s="248"/>
      <c r="WGU47" s="248"/>
      <c r="WGX47" s="249"/>
      <c r="WGY47" s="249"/>
      <c r="WGZ47" s="249"/>
      <c r="WHA47" s="249"/>
      <c r="WHB47" s="249"/>
      <c r="WHC47" s="249"/>
      <c r="WHD47" s="249"/>
      <c r="WHE47" s="249"/>
      <c r="WHF47" s="249"/>
      <c r="WHG47" s="249"/>
      <c r="WHH47" s="249"/>
      <c r="WHI47" s="249"/>
      <c r="WHL47" s="248"/>
      <c r="WHN47" s="248"/>
      <c r="WHQ47" s="249"/>
      <c r="WHR47" s="249"/>
      <c r="WHS47" s="249"/>
      <c r="WHT47" s="249"/>
      <c r="WHU47" s="249"/>
      <c r="WHV47" s="249"/>
      <c r="WHW47" s="249"/>
      <c r="WHX47" s="249"/>
      <c r="WHY47" s="249"/>
      <c r="WHZ47" s="249"/>
      <c r="WIA47" s="249"/>
      <c r="WIB47" s="249"/>
      <c r="WIE47" s="248"/>
      <c r="WIG47" s="248"/>
      <c r="WIJ47" s="249"/>
      <c r="WIK47" s="249"/>
      <c r="WIL47" s="249"/>
      <c r="WIM47" s="249"/>
      <c r="WIN47" s="249"/>
      <c r="WIO47" s="249"/>
      <c r="WIP47" s="249"/>
      <c r="WIQ47" s="249"/>
      <c r="WIR47" s="249"/>
      <c r="WIS47" s="249"/>
      <c r="WIT47" s="249"/>
      <c r="WIU47" s="249"/>
      <c r="WIX47" s="248"/>
      <c r="WIZ47" s="248"/>
      <c r="WJC47" s="249"/>
      <c r="WJD47" s="249"/>
      <c r="WJE47" s="249"/>
      <c r="WJF47" s="249"/>
      <c r="WJG47" s="249"/>
      <c r="WJH47" s="249"/>
      <c r="WJI47" s="249"/>
      <c r="WJJ47" s="249"/>
      <c r="WJK47" s="249"/>
      <c r="WJL47" s="249"/>
      <c r="WJM47" s="249"/>
      <c r="WJN47" s="249"/>
      <c r="WJQ47" s="248"/>
      <c r="WJS47" s="248"/>
      <c r="WJV47" s="249"/>
      <c r="WJW47" s="249"/>
      <c r="WJX47" s="249"/>
      <c r="WJY47" s="249"/>
      <c r="WJZ47" s="249"/>
      <c r="WKA47" s="249"/>
      <c r="WKB47" s="249"/>
      <c r="WKC47" s="249"/>
      <c r="WKD47" s="249"/>
      <c r="WKE47" s="249"/>
      <c r="WKF47" s="249"/>
      <c r="WKG47" s="249"/>
      <c r="WKJ47" s="248"/>
      <c r="WKL47" s="248"/>
      <c r="WKO47" s="249"/>
      <c r="WKP47" s="249"/>
      <c r="WKQ47" s="249"/>
      <c r="WKR47" s="249"/>
      <c r="WKS47" s="249"/>
      <c r="WKT47" s="249"/>
      <c r="WKU47" s="249"/>
      <c r="WKV47" s="249"/>
      <c r="WKW47" s="249"/>
      <c r="WKX47" s="249"/>
      <c r="WKY47" s="249"/>
      <c r="WKZ47" s="249"/>
      <c r="WLC47" s="248"/>
      <c r="WLE47" s="248"/>
      <c r="WLH47" s="249"/>
      <c r="WLI47" s="249"/>
      <c r="WLJ47" s="249"/>
      <c r="WLK47" s="249"/>
      <c r="WLL47" s="249"/>
      <c r="WLM47" s="249"/>
      <c r="WLN47" s="249"/>
      <c r="WLO47" s="249"/>
      <c r="WLP47" s="249"/>
      <c r="WLQ47" s="249"/>
      <c r="WLR47" s="249"/>
      <c r="WLS47" s="249"/>
      <c r="WLV47" s="248"/>
      <c r="WLX47" s="248"/>
      <c r="WMA47" s="249"/>
      <c r="WMB47" s="249"/>
      <c r="WMC47" s="249"/>
      <c r="WMD47" s="249"/>
      <c r="WME47" s="249"/>
      <c r="WMF47" s="249"/>
      <c r="WMG47" s="249"/>
      <c r="WMH47" s="249"/>
      <c r="WMI47" s="249"/>
      <c r="WMJ47" s="249"/>
      <c r="WMK47" s="249"/>
      <c r="WML47" s="249"/>
      <c r="WMO47" s="248"/>
      <c r="WMQ47" s="248"/>
      <c r="WMT47" s="249"/>
      <c r="WMU47" s="249"/>
      <c r="WMV47" s="249"/>
      <c r="WMW47" s="249"/>
      <c r="WMX47" s="249"/>
      <c r="WMY47" s="249"/>
      <c r="WMZ47" s="249"/>
      <c r="WNA47" s="249"/>
      <c r="WNB47" s="249"/>
      <c r="WNC47" s="249"/>
      <c r="WND47" s="249"/>
      <c r="WNE47" s="249"/>
      <c r="WNH47" s="248"/>
      <c r="WNJ47" s="248"/>
      <c r="WNM47" s="249"/>
      <c r="WNN47" s="249"/>
      <c r="WNO47" s="249"/>
      <c r="WNP47" s="249"/>
      <c r="WNQ47" s="249"/>
      <c r="WNR47" s="249"/>
      <c r="WNS47" s="249"/>
      <c r="WNT47" s="249"/>
      <c r="WNU47" s="249"/>
      <c r="WNV47" s="249"/>
      <c r="WNW47" s="249"/>
      <c r="WNX47" s="249"/>
      <c r="WOA47" s="248"/>
      <c r="WOC47" s="248"/>
      <c r="WOF47" s="249"/>
      <c r="WOG47" s="249"/>
      <c r="WOH47" s="249"/>
      <c r="WOI47" s="249"/>
      <c r="WOJ47" s="249"/>
      <c r="WOK47" s="249"/>
      <c r="WOL47" s="249"/>
      <c r="WOM47" s="249"/>
      <c r="WON47" s="249"/>
      <c r="WOO47" s="249"/>
      <c r="WOP47" s="249"/>
      <c r="WOQ47" s="249"/>
      <c r="WOT47" s="248"/>
      <c r="WOV47" s="248"/>
      <c r="WOY47" s="249"/>
      <c r="WOZ47" s="249"/>
      <c r="WPA47" s="249"/>
      <c r="WPB47" s="249"/>
      <c r="WPC47" s="249"/>
      <c r="WPD47" s="249"/>
      <c r="WPE47" s="249"/>
      <c r="WPF47" s="249"/>
      <c r="WPG47" s="249"/>
      <c r="WPH47" s="249"/>
      <c r="WPI47" s="249"/>
      <c r="WPJ47" s="249"/>
      <c r="WPM47" s="248"/>
      <c r="WPO47" s="248"/>
      <c r="WPR47" s="249"/>
      <c r="WPS47" s="249"/>
      <c r="WPT47" s="249"/>
      <c r="WPU47" s="249"/>
      <c r="WPV47" s="249"/>
      <c r="WPW47" s="249"/>
      <c r="WPX47" s="249"/>
      <c r="WPY47" s="249"/>
      <c r="WPZ47" s="249"/>
      <c r="WQA47" s="249"/>
      <c r="WQB47" s="249"/>
      <c r="WQC47" s="249"/>
      <c r="WQF47" s="248"/>
      <c r="WQH47" s="248"/>
      <c r="WQK47" s="249"/>
      <c r="WQL47" s="249"/>
      <c r="WQM47" s="249"/>
      <c r="WQN47" s="249"/>
      <c r="WQO47" s="249"/>
      <c r="WQP47" s="249"/>
      <c r="WQQ47" s="249"/>
      <c r="WQR47" s="249"/>
      <c r="WQS47" s="249"/>
      <c r="WQT47" s="249"/>
      <c r="WQU47" s="249"/>
      <c r="WQV47" s="249"/>
      <c r="WQY47" s="248"/>
      <c r="WRA47" s="248"/>
      <c r="WRD47" s="249"/>
      <c r="WRE47" s="249"/>
      <c r="WRF47" s="249"/>
      <c r="WRG47" s="249"/>
      <c r="WRH47" s="249"/>
      <c r="WRI47" s="249"/>
      <c r="WRJ47" s="249"/>
      <c r="WRK47" s="249"/>
      <c r="WRL47" s="249"/>
      <c r="WRM47" s="249"/>
      <c r="WRN47" s="249"/>
      <c r="WRO47" s="249"/>
      <c r="WRR47" s="248"/>
      <c r="WRT47" s="248"/>
      <c r="WRW47" s="249"/>
      <c r="WRX47" s="249"/>
      <c r="WRY47" s="249"/>
      <c r="WRZ47" s="249"/>
      <c r="WSA47" s="249"/>
      <c r="WSB47" s="249"/>
      <c r="WSC47" s="249"/>
      <c r="WSD47" s="249"/>
      <c r="WSE47" s="249"/>
      <c r="WSF47" s="249"/>
      <c r="WSG47" s="249"/>
      <c r="WSH47" s="249"/>
      <c r="WSK47" s="248"/>
      <c r="WSM47" s="248"/>
      <c r="WSP47" s="249"/>
      <c r="WSQ47" s="249"/>
      <c r="WSR47" s="249"/>
      <c r="WSS47" s="249"/>
      <c r="WST47" s="249"/>
      <c r="WSU47" s="249"/>
      <c r="WSV47" s="249"/>
      <c r="WSW47" s="249"/>
      <c r="WSX47" s="249"/>
      <c r="WSY47" s="249"/>
      <c r="WSZ47" s="249"/>
      <c r="WTA47" s="249"/>
      <c r="WTD47" s="248"/>
      <c r="WTF47" s="248"/>
      <c r="WTI47" s="249"/>
      <c r="WTJ47" s="249"/>
      <c r="WTK47" s="249"/>
      <c r="WTL47" s="249"/>
      <c r="WTM47" s="249"/>
      <c r="WTN47" s="249"/>
      <c r="WTO47" s="249"/>
      <c r="WTP47" s="249"/>
      <c r="WTQ47" s="249"/>
      <c r="WTR47" s="249"/>
      <c r="WTS47" s="249"/>
      <c r="WTT47" s="249"/>
      <c r="WTW47" s="248"/>
      <c r="WTY47" s="248"/>
      <c r="WUB47" s="249"/>
      <c r="WUC47" s="249"/>
      <c r="WUD47" s="249"/>
      <c r="WUE47" s="249"/>
      <c r="WUF47" s="249"/>
      <c r="WUG47" s="249"/>
      <c r="WUH47" s="249"/>
      <c r="WUI47" s="249"/>
      <c r="WUJ47" s="249"/>
      <c r="WUK47" s="249"/>
      <c r="WUL47" s="249"/>
      <c r="WUM47" s="249"/>
      <c r="WUP47" s="248"/>
      <c r="WUR47" s="248"/>
      <c r="WUU47" s="249"/>
      <c r="WUV47" s="249"/>
      <c r="WUW47" s="249"/>
      <c r="WUX47" s="249"/>
      <c r="WUY47" s="249"/>
      <c r="WUZ47" s="249"/>
      <c r="WVA47" s="249"/>
      <c r="WVB47" s="249"/>
      <c r="WVC47" s="249"/>
      <c r="WVD47" s="249"/>
      <c r="WVE47" s="249"/>
      <c r="WVF47" s="249"/>
      <c r="WVI47" s="248"/>
      <c r="WVK47" s="248"/>
      <c r="WVN47" s="249"/>
      <c r="WVO47" s="249"/>
      <c r="WVP47" s="249"/>
      <c r="WVQ47" s="249"/>
      <c r="WVR47" s="249"/>
      <c r="WVS47" s="249"/>
      <c r="WVT47" s="249"/>
      <c r="WVU47" s="249"/>
      <c r="WVV47" s="249"/>
      <c r="WVW47" s="249"/>
      <c r="WVX47" s="249"/>
      <c r="WVY47" s="249"/>
      <c r="WWB47" s="248"/>
      <c r="WWD47" s="248"/>
      <c r="WWG47" s="249"/>
      <c r="WWH47" s="249"/>
      <c r="WWI47" s="249"/>
      <c r="WWJ47" s="249"/>
      <c r="WWK47" s="249"/>
      <c r="WWL47" s="249"/>
      <c r="WWM47" s="249"/>
      <c r="WWN47" s="249"/>
      <c r="WWO47" s="249"/>
      <c r="WWP47" s="249"/>
      <c r="WWQ47" s="249"/>
      <c r="WWR47" s="249"/>
      <c r="WWU47" s="248"/>
      <c r="WWW47" s="248"/>
      <c r="WWZ47" s="249"/>
      <c r="WXA47" s="249"/>
      <c r="WXB47" s="249"/>
      <c r="WXC47" s="249"/>
      <c r="WXD47" s="249"/>
      <c r="WXE47" s="249"/>
      <c r="WXF47" s="249"/>
      <c r="WXG47" s="249"/>
      <c r="WXH47" s="249"/>
      <c r="WXI47" s="249"/>
      <c r="WXJ47" s="249"/>
      <c r="WXK47" s="249"/>
      <c r="WXN47" s="248"/>
      <c r="WXP47" s="248"/>
      <c r="WXS47" s="249"/>
      <c r="WXT47" s="249"/>
      <c r="WXU47" s="249"/>
      <c r="WXV47" s="249"/>
      <c r="WXW47" s="249"/>
      <c r="WXX47" s="249"/>
      <c r="WXY47" s="249"/>
      <c r="WXZ47" s="249"/>
      <c r="WYA47" s="249"/>
      <c r="WYB47" s="249"/>
      <c r="WYC47" s="249"/>
      <c r="WYD47" s="249"/>
      <c r="WYG47" s="248"/>
      <c r="WYI47" s="248"/>
      <c r="WYL47" s="249"/>
      <c r="WYM47" s="249"/>
      <c r="WYN47" s="249"/>
      <c r="WYO47" s="249"/>
      <c r="WYP47" s="249"/>
      <c r="WYQ47" s="249"/>
      <c r="WYR47" s="249"/>
      <c r="WYS47" s="249"/>
      <c r="WYT47" s="249"/>
      <c r="WYU47" s="249"/>
      <c r="WYV47" s="249"/>
      <c r="WYW47" s="249"/>
      <c r="WYZ47" s="248"/>
      <c r="WZB47" s="248"/>
      <c r="WZE47" s="249"/>
      <c r="WZF47" s="249"/>
      <c r="WZG47" s="249"/>
      <c r="WZH47" s="249"/>
      <c r="WZI47" s="249"/>
      <c r="WZJ47" s="249"/>
      <c r="WZK47" s="249"/>
      <c r="WZL47" s="249"/>
      <c r="WZM47" s="249"/>
      <c r="WZN47" s="249"/>
      <c r="WZO47" s="249"/>
      <c r="WZP47" s="249"/>
      <c r="WZS47" s="248"/>
      <c r="WZU47" s="248"/>
      <c r="WZX47" s="249"/>
      <c r="WZY47" s="249"/>
      <c r="WZZ47" s="249"/>
      <c r="XAA47" s="249"/>
      <c r="XAB47" s="249"/>
      <c r="XAC47" s="249"/>
      <c r="XAD47" s="249"/>
      <c r="XAE47" s="249"/>
      <c r="XAF47" s="249"/>
      <c r="XAG47" s="249"/>
      <c r="XAH47" s="249"/>
      <c r="XAI47" s="249"/>
      <c r="XAL47" s="248"/>
      <c r="XAN47" s="248"/>
      <c r="XAQ47" s="249"/>
      <c r="XAR47" s="249"/>
      <c r="XAS47" s="249"/>
      <c r="XAT47" s="249"/>
      <c r="XAU47" s="249"/>
      <c r="XAV47" s="249"/>
      <c r="XAW47" s="249"/>
      <c r="XAX47" s="249"/>
      <c r="XAY47" s="249"/>
      <c r="XAZ47" s="249"/>
      <c r="XBA47" s="249"/>
      <c r="XBB47" s="249"/>
      <c r="XBE47" s="248"/>
      <c r="XBG47" s="248"/>
      <c r="XBJ47" s="249"/>
      <c r="XBK47" s="249"/>
      <c r="XBL47" s="249"/>
      <c r="XBM47" s="249"/>
      <c r="XBN47" s="249"/>
      <c r="XBO47" s="249"/>
      <c r="XBP47" s="249"/>
      <c r="XBQ47" s="249"/>
      <c r="XBR47" s="249"/>
      <c r="XBS47" s="249"/>
      <c r="XBT47" s="249"/>
      <c r="XBU47" s="249"/>
      <c r="XBX47" s="248"/>
      <c r="XBZ47" s="248"/>
      <c r="XCC47" s="249"/>
      <c r="XCD47" s="249"/>
      <c r="XCE47" s="249"/>
      <c r="XCF47" s="249"/>
      <c r="XCG47" s="249"/>
      <c r="XCH47" s="249"/>
      <c r="XCI47" s="249"/>
      <c r="XCJ47" s="249"/>
      <c r="XCK47" s="249"/>
      <c r="XCL47" s="249"/>
      <c r="XCM47" s="249"/>
      <c r="XCN47" s="249"/>
      <c r="XCQ47" s="248"/>
      <c r="XCS47" s="248"/>
      <c r="XCV47" s="249"/>
      <c r="XCW47" s="249"/>
      <c r="XCX47" s="249"/>
      <c r="XCY47" s="249"/>
      <c r="XCZ47" s="249"/>
      <c r="XDA47" s="249"/>
      <c r="XDB47" s="249"/>
      <c r="XDC47" s="249"/>
      <c r="XDD47" s="249"/>
      <c r="XDE47" s="249"/>
      <c r="XDF47" s="249"/>
      <c r="XDG47" s="249"/>
      <c r="XDJ47" s="248"/>
      <c r="XDL47" s="248"/>
      <c r="XDO47" s="249"/>
      <c r="XDP47" s="249"/>
      <c r="XDQ47" s="249"/>
      <c r="XDR47" s="249"/>
      <c r="XDS47" s="249"/>
      <c r="XDT47" s="249"/>
      <c r="XDU47" s="249"/>
      <c r="XDV47" s="249"/>
      <c r="XDW47" s="249"/>
      <c r="XDX47" s="249"/>
      <c r="XDY47" s="249"/>
      <c r="XDZ47" s="249"/>
      <c r="XEC47" s="248"/>
      <c r="XEE47" s="248"/>
      <c r="XEH47" s="249"/>
      <c r="XEI47" s="249"/>
      <c r="XEJ47" s="249"/>
      <c r="XEK47" s="249"/>
      <c r="XEL47" s="249"/>
      <c r="XEM47" s="249"/>
      <c r="XEN47" s="249"/>
      <c r="XEO47" s="249"/>
      <c r="XEP47" s="249"/>
      <c r="XEQ47" s="249"/>
      <c r="XER47" s="249"/>
      <c r="XES47" s="249"/>
      <c r="XEV47" s="248"/>
      <c r="XEX47" s="248"/>
      <c r="XFA47" s="249"/>
    </row>
    <row r="48" spans="1:1024 1026:2047 2050:9215 9218:10239 10241:11262 11265:12288 12291:16381" x14ac:dyDescent="0.2">
      <c r="B48" s="1"/>
      <c r="E48" s="213"/>
      <c r="F48" s="213"/>
      <c r="G48" s="213"/>
      <c r="H48" s="213"/>
      <c r="I48" s="213"/>
      <c r="J48" s="213"/>
      <c r="K48" s="213"/>
      <c r="L48" s="213"/>
      <c r="M48" s="213"/>
      <c r="N48" s="213"/>
      <c r="Q48" s="248"/>
      <c r="S48" s="248"/>
      <c r="V48" s="249"/>
      <c r="W48" s="249"/>
      <c r="X48" s="249"/>
      <c r="Y48" s="249"/>
      <c r="Z48" s="249"/>
      <c r="AA48" s="249"/>
      <c r="AB48" s="249"/>
      <c r="AC48" s="249"/>
      <c r="AD48" s="249"/>
      <c r="AE48" s="249"/>
      <c r="AF48" s="249"/>
      <c r="AG48" s="249"/>
      <c r="AJ48" s="248"/>
      <c r="AL48" s="248"/>
      <c r="AO48" s="249"/>
      <c r="AP48" s="249"/>
      <c r="AQ48" s="249"/>
      <c r="AR48" s="249"/>
      <c r="AS48" s="249"/>
      <c r="AT48" s="249"/>
      <c r="AU48" s="249"/>
      <c r="AV48" s="249"/>
      <c r="AW48" s="249"/>
      <c r="AX48" s="249"/>
      <c r="AY48" s="249"/>
      <c r="AZ48" s="249"/>
      <c r="BC48" s="248"/>
      <c r="BE48" s="248"/>
      <c r="BH48" s="249"/>
      <c r="BI48" s="249"/>
      <c r="BJ48" s="249"/>
      <c r="BK48" s="249"/>
      <c r="BL48" s="249"/>
      <c r="BM48" s="249"/>
      <c r="BN48" s="249"/>
      <c r="BO48" s="249"/>
      <c r="BP48" s="249"/>
      <c r="BQ48" s="249"/>
      <c r="BR48" s="249"/>
      <c r="BS48" s="249"/>
      <c r="BV48" s="248"/>
      <c r="BX48" s="248"/>
      <c r="CA48" s="249"/>
      <c r="CB48" s="249"/>
      <c r="CC48" s="249"/>
      <c r="CD48" s="249"/>
      <c r="CE48" s="249"/>
      <c r="CF48" s="249"/>
      <c r="CG48" s="249"/>
      <c r="CH48" s="249"/>
      <c r="CI48" s="249"/>
      <c r="CJ48" s="249"/>
      <c r="CK48" s="249"/>
      <c r="CL48" s="249"/>
      <c r="CO48" s="248"/>
      <c r="CQ48" s="248"/>
      <c r="CT48" s="249"/>
      <c r="CU48" s="249"/>
      <c r="CV48" s="249"/>
      <c r="CW48" s="249"/>
      <c r="CX48" s="249"/>
      <c r="CY48" s="249"/>
      <c r="CZ48" s="249"/>
      <c r="DA48" s="249"/>
      <c r="DB48" s="249"/>
      <c r="DC48" s="249"/>
      <c r="DD48" s="249"/>
      <c r="DE48" s="249"/>
      <c r="DH48" s="248"/>
      <c r="DJ48" s="248"/>
      <c r="DM48" s="249"/>
      <c r="DN48" s="249"/>
      <c r="DO48" s="249"/>
      <c r="DP48" s="249"/>
      <c r="DQ48" s="249"/>
      <c r="DR48" s="249"/>
      <c r="DS48" s="249"/>
      <c r="DT48" s="249"/>
      <c r="DU48" s="249"/>
      <c r="DV48" s="249"/>
      <c r="DW48" s="249"/>
      <c r="DX48" s="249"/>
      <c r="EA48" s="248"/>
      <c r="EC48" s="248"/>
      <c r="EF48" s="249"/>
      <c r="EG48" s="249"/>
      <c r="EH48" s="249"/>
      <c r="EI48" s="249"/>
      <c r="EJ48" s="249"/>
      <c r="EK48" s="249"/>
      <c r="EL48" s="249"/>
      <c r="EM48" s="249"/>
      <c r="EN48" s="249"/>
      <c r="EO48" s="249"/>
      <c r="EP48" s="249"/>
      <c r="EQ48" s="249"/>
      <c r="ET48" s="248"/>
      <c r="EV48" s="248"/>
      <c r="EY48" s="249"/>
      <c r="EZ48" s="249"/>
      <c r="FA48" s="249"/>
      <c r="FB48" s="249"/>
      <c r="FC48" s="249"/>
      <c r="FD48" s="249"/>
      <c r="FE48" s="249"/>
      <c r="FF48" s="249"/>
      <c r="FG48" s="249"/>
      <c r="FH48" s="249"/>
      <c r="FI48" s="249"/>
      <c r="FJ48" s="249"/>
      <c r="FM48" s="248"/>
      <c r="FO48" s="248"/>
      <c r="FR48" s="249"/>
      <c r="FS48" s="249"/>
      <c r="FT48" s="249"/>
      <c r="FU48" s="249"/>
      <c r="FV48" s="249"/>
      <c r="FW48" s="249"/>
      <c r="FX48" s="249"/>
      <c r="FY48" s="249"/>
      <c r="FZ48" s="249"/>
      <c r="GA48" s="249"/>
      <c r="GB48" s="249"/>
      <c r="GC48" s="249"/>
      <c r="GF48" s="248"/>
      <c r="GH48" s="248"/>
      <c r="GK48" s="249"/>
      <c r="GL48" s="249"/>
      <c r="GM48" s="249"/>
      <c r="GN48" s="249"/>
      <c r="GO48" s="249"/>
      <c r="GP48" s="249"/>
      <c r="GQ48" s="249"/>
      <c r="GR48" s="249"/>
      <c r="GS48" s="249"/>
      <c r="GT48" s="249"/>
      <c r="GU48" s="249"/>
      <c r="GV48" s="249"/>
      <c r="GY48" s="248"/>
      <c r="HA48" s="248"/>
      <c r="HD48" s="249"/>
      <c r="HE48" s="249"/>
      <c r="HF48" s="249"/>
      <c r="HG48" s="249"/>
      <c r="HH48" s="249"/>
      <c r="HI48" s="249"/>
      <c r="HJ48" s="249"/>
      <c r="HK48" s="249"/>
      <c r="HL48" s="249"/>
      <c r="HM48" s="249"/>
      <c r="HN48" s="249"/>
      <c r="HO48" s="249"/>
      <c r="HR48" s="248"/>
      <c r="HT48" s="248"/>
      <c r="HW48" s="249"/>
      <c r="HX48" s="249"/>
      <c r="HY48" s="249"/>
      <c r="HZ48" s="249"/>
      <c r="IA48" s="249"/>
      <c r="IB48" s="249"/>
      <c r="IC48" s="249"/>
      <c r="ID48" s="249"/>
      <c r="IE48" s="249"/>
      <c r="IF48" s="249"/>
      <c r="IG48" s="249"/>
      <c r="IH48" s="249"/>
      <c r="IK48" s="248"/>
      <c r="IM48" s="248"/>
      <c r="IP48" s="249"/>
      <c r="IQ48" s="249"/>
      <c r="IR48" s="249"/>
      <c r="IS48" s="249"/>
      <c r="IT48" s="249"/>
      <c r="IU48" s="249"/>
      <c r="IV48" s="249"/>
      <c r="IW48" s="249"/>
      <c r="IX48" s="249"/>
      <c r="IY48" s="249"/>
      <c r="IZ48" s="249"/>
      <c r="JA48" s="249"/>
      <c r="JD48" s="248"/>
      <c r="JF48" s="248"/>
      <c r="JI48" s="249"/>
      <c r="JJ48" s="249"/>
      <c r="JK48" s="249"/>
      <c r="JL48" s="249"/>
      <c r="JM48" s="249"/>
      <c r="JN48" s="249"/>
      <c r="JO48" s="249"/>
      <c r="JP48" s="249"/>
      <c r="JQ48" s="249"/>
      <c r="JR48" s="249"/>
      <c r="JS48" s="249"/>
      <c r="JT48" s="249"/>
      <c r="JW48" s="248"/>
      <c r="JY48" s="248"/>
      <c r="KB48" s="249"/>
      <c r="KC48" s="249"/>
      <c r="KD48" s="249"/>
      <c r="KE48" s="249"/>
      <c r="KF48" s="249"/>
      <c r="KG48" s="249"/>
      <c r="KH48" s="249"/>
      <c r="KI48" s="249"/>
      <c r="KJ48" s="249"/>
      <c r="KK48" s="249"/>
      <c r="KL48" s="249"/>
      <c r="KM48" s="249"/>
      <c r="KP48" s="248"/>
      <c r="KR48" s="248"/>
      <c r="KU48" s="249"/>
      <c r="KV48" s="249"/>
      <c r="KW48" s="249"/>
      <c r="KX48" s="249"/>
      <c r="KY48" s="249"/>
      <c r="KZ48" s="249"/>
      <c r="LA48" s="249"/>
      <c r="LB48" s="249"/>
      <c r="LC48" s="249"/>
      <c r="LD48" s="249"/>
      <c r="LE48" s="249"/>
      <c r="LF48" s="249"/>
      <c r="LI48" s="248"/>
      <c r="LK48" s="248"/>
      <c r="LN48" s="249"/>
      <c r="LO48" s="249"/>
      <c r="LP48" s="249"/>
      <c r="LQ48" s="249"/>
      <c r="LR48" s="249"/>
      <c r="LS48" s="249"/>
      <c r="LT48" s="249"/>
      <c r="LU48" s="249"/>
      <c r="LV48" s="249"/>
      <c r="LW48" s="249"/>
      <c r="LX48" s="249"/>
      <c r="LY48" s="249"/>
      <c r="MB48" s="248"/>
      <c r="MD48" s="248"/>
      <c r="MG48" s="249"/>
      <c r="MH48" s="249"/>
      <c r="MI48" s="249"/>
      <c r="MJ48" s="249"/>
      <c r="MK48" s="249"/>
      <c r="ML48" s="249"/>
      <c r="MM48" s="249"/>
      <c r="MN48" s="249"/>
      <c r="MO48" s="249"/>
      <c r="MP48" s="249"/>
      <c r="MQ48" s="249"/>
      <c r="MR48" s="249"/>
      <c r="MU48" s="248"/>
      <c r="MW48" s="248"/>
      <c r="MZ48" s="249"/>
      <c r="NA48" s="249"/>
      <c r="NB48" s="249"/>
      <c r="NC48" s="249"/>
      <c r="ND48" s="249"/>
      <c r="NE48" s="249"/>
      <c r="NF48" s="249"/>
      <c r="NG48" s="249"/>
      <c r="NH48" s="249"/>
      <c r="NI48" s="249"/>
      <c r="NJ48" s="249"/>
      <c r="NK48" s="249"/>
      <c r="NN48" s="248"/>
      <c r="NP48" s="248"/>
      <c r="NS48" s="249"/>
      <c r="NT48" s="249"/>
      <c r="NU48" s="249"/>
      <c r="NV48" s="249"/>
      <c r="NW48" s="249"/>
      <c r="NX48" s="249"/>
      <c r="NY48" s="249"/>
      <c r="NZ48" s="249"/>
      <c r="OA48" s="249"/>
      <c r="OB48" s="249"/>
      <c r="OC48" s="249"/>
      <c r="OD48" s="249"/>
      <c r="OG48" s="248"/>
      <c r="OI48" s="248"/>
      <c r="OL48" s="249"/>
      <c r="OM48" s="249"/>
      <c r="ON48" s="249"/>
      <c r="OO48" s="249"/>
      <c r="OP48" s="249"/>
      <c r="OQ48" s="249"/>
      <c r="OR48" s="249"/>
      <c r="OS48" s="249"/>
      <c r="OT48" s="249"/>
      <c r="OU48" s="249"/>
      <c r="OV48" s="249"/>
      <c r="OW48" s="249"/>
      <c r="OZ48" s="248"/>
      <c r="PB48" s="248"/>
      <c r="PE48" s="249"/>
      <c r="PF48" s="249"/>
      <c r="PG48" s="249"/>
      <c r="PH48" s="249"/>
      <c r="PI48" s="249"/>
      <c r="PJ48" s="249"/>
      <c r="PK48" s="249"/>
      <c r="PL48" s="249"/>
      <c r="PM48" s="249"/>
      <c r="PN48" s="249"/>
      <c r="PO48" s="249"/>
      <c r="PP48" s="249"/>
      <c r="PS48" s="248"/>
      <c r="PU48" s="248"/>
      <c r="PX48" s="249"/>
      <c r="PY48" s="249"/>
      <c r="PZ48" s="249"/>
      <c r="QA48" s="249"/>
      <c r="QB48" s="249"/>
      <c r="QC48" s="249"/>
      <c r="QD48" s="249"/>
      <c r="QE48" s="249"/>
      <c r="QF48" s="249"/>
      <c r="QG48" s="249"/>
      <c r="QH48" s="249"/>
      <c r="QI48" s="249"/>
      <c r="QL48" s="248"/>
      <c r="QN48" s="248"/>
      <c r="QQ48" s="249"/>
      <c r="QR48" s="249"/>
      <c r="QS48" s="249"/>
      <c r="QT48" s="249"/>
      <c r="QU48" s="249"/>
      <c r="QV48" s="249"/>
      <c r="QW48" s="249"/>
      <c r="QX48" s="249"/>
      <c r="QY48" s="249"/>
      <c r="QZ48" s="249"/>
      <c r="RA48" s="249"/>
      <c r="RB48" s="249"/>
      <c r="RE48" s="248"/>
      <c r="RG48" s="248"/>
      <c r="RJ48" s="249"/>
      <c r="RK48" s="249"/>
      <c r="RL48" s="249"/>
      <c r="RM48" s="249"/>
      <c r="RN48" s="249"/>
      <c r="RO48" s="249"/>
      <c r="RP48" s="249"/>
      <c r="RQ48" s="249"/>
      <c r="RR48" s="249"/>
      <c r="RS48" s="249"/>
      <c r="RT48" s="249"/>
      <c r="RU48" s="249"/>
      <c r="RX48" s="248"/>
      <c r="RZ48" s="248"/>
      <c r="SC48" s="249"/>
      <c r="SD48" s="249"/>
      <c r="SE48" s="249"/>
      <c r="SF48" s="249"/>
      <c r="SG48" s="249"/>
      <c r="SH48" s="249"/>
      <c r="SI48" s="249"/>
      <c r="SJ48" s="249"/>
      <c r="SK48" s="249"/>
      <c r="SL48" s="249"/>
      <c r="SM48" s="249"/>
      <c r="SN48" s="249"/>
      <c r="SQ48" s="248"/>
      <c r="SS48" s="248"/>
      <c r="SV48" s="249"/>
      <c r="SW48" s="249"/>
      <c r="SX48" s="249"/>
      <c r="SY48" s="249"/>
      <c r="SZ48" s="249"/>
      <c r="TA48" s="249"/>
      <c r="TB48" s="249"/>
      <c r="TC48" s="249"/>
      <c r="TD48" s="249"/>
      <c r="TE48" s="249"/>
      <c r="TF48" s="249"/>
      <c r="TG48" s="249"/>
      <c r="TJ48" s="248"/>
      <c r="TL48" s="248"/>
      <c r="TO48" s="249"/>
      <c r="TP48" s="249"/>
      <c r="TQ48" s="249"/>
      <c r="TR48" s="249"/>
      <c r="TS48" s="249"/>
      <c r="TT48" s="249"/>
      <c r="TU48" s="249"/>
      <c r="TV48" s="249"/>
      <c r="TW48" s="249"/>
      <c r="TX48" s="249"/>
      <c r="TY48" s="249"/>
      <c r="TZ48" s="249"/>
      <c r="UC48" s="248"/>
      <c r="UE48" s="248"/>
      <c r="UH48" s="249"/>
      <c r="UI48" s="249"/>
      <c r="UJ48" s="249"/>
      <c r="UK48" s="249"/>
      <c r="UL48" s="249"/>
      <c r="UM48" s="249"/>
      <c r="UN48" s="249"/>
      <c r="UO48" s="249"/>
      <c r="UP48" s="249"/>
      <c r="UQ48" s="249"/>
      <c r="UR48" s="249"/>
      <c r="US48" s="249"/>
      <c r="UV48" s="248"/>
      <c r="UX48" s="248"/>
      <c r="VA48" s="249"/>
      <c r="VB48" s="249"/>
      <c r="VC48" s="249"/>
      <c r="VD48" s="249"/>
      <c r="VE48" s="249"/>
      <c r="VF48" s="249"/>
      <c r="VG48" s="249"/>
      <c r="VH48" s="249"/>
      <c r="VI48" s="249"/>
      <c r="VJ48" s="249"/>
      <c r="VK48" s="249"/>
      <c r="VL48" s="249"/>
      <c r="VO48" s="248"/>
      <c r="VQ48" s="248"/>
      <c r="VT48" s="249"/>
      <c r="VU48" s="249"/>
      <c r="VV48" s="249"/>
      <c r="VW48" s="249"/>
      <c r="VX48" s="249"/>
      <c r="VY48" s="249"/>
      <c r="VZ48" s="249"/>
      <c r="WA48" s="249"/>
      <c r="WB48" s="249"/>
      <c r="WC48" s="249"/>
      <c r="WD48" s="249"/>
      <c r="WE48" s="249"/>
      <c r="WH48" s="248"/>
      <c r="WJ48" s="248"/>
      <c r="WM48" s="249"/>
      <c r="WN48" s="249"/>
      <c r="WO48" s="249"/>
      <c r="WP48" s="249"/>
      <c r="WQ48" s="249"/>
      <c r="WR48" s="249"/>
      <c r="WS48" s="249"/>
      <c r="WT48" s="249"/>
      <c r="WU48" s="249"/>
      <c r="WV48" s="249"/>
      <c r="WW48" s="249"/>
      <c r="WX48" s="249"/>
      <c r="XA48" s="248"/>
      <c r="XC48" s="248"/>
      <c r="XF48" s="249"/>
      <c r="XG48" s="249"/>
      <c r="XH48" s="249"/>
      <c r="XI48" s="249"/>
      <c r="XJ48" s="249"/>
      <c r="XK48" s="249"/>
      <c r="XL48" s="249"/>
      <c r="XM48" s="249"/>
      <c r="XN48" s="249"/>
      <c r="XO48" s="249"/>
      <c r="XP48" s="249"/>
      <c r="XQ48" s="249"/>
      <c r="XT48" s="248"/>
      <c r="XV48" s="248"/>
      <c r="XY48" s="249"/>
      <c r="XZ48" s="249"/>
      <c r="YA48" s="249"/>
      <c r="YB48" s="249"/>
      <c r="YC48" s="249"/>
      <c r="YD48" s="249"/>
      <c r="YE48" s="249"/>
      <c r="YF48" s="249"/>
      <c r="YG48" s="249"/>
      <c r="YH48" s="249"/>
      <c r="YI48" s="249"/>
      <c r="YJ48" s="249"/>
      <c r="YM48" s="248"/>
      <c r="YO48" s="248"/>
      <c r="YR48" s="249"/>
      <c r="YS48" s="249"/>
      <c r="YT48" s="249"/>
      <c r="YU48" s="249"/>
      <c r="YV48" s="249"/>
      <c r="YW48" s="249"/>
      <c r="YX48" s="249"/>
      <c r="YY48" s="249"/>
      <c r="YZ48" s="249"/>
      <c r="ZA48" s="249"/>
      <c r="ZB48" s="249"/>
      <c r="ZC48" s="249"/>
      <c r="ZF48" s="248"/>
      <c r="ZH48" s="248"/>
      <c r="ZK48" s="249"/>
      <c r="ZL48" s="249"/>
      <c r="ZM48" s="249"/>
      <c r="ZN48" s="249"/>
      <c r="ZO48" s="249"/>
      <c r="ZP48" s="249"/>
      <c r="ZQ48" s="249"/>
      <c r="ZR48" s="249"/>
      <c r="ZS48" s="249"/>
      <c r="ZT48" s="249"/>
      <c r="ZU48" s="249"/>
      <c r="ZV48" s="249"/>
      <c r="ZY48" s="248"/>
      <c r="AAA48" s="248"/>
      <c r="AAD48" s="249"/>
      <c r="AAE48" s="249"/>
      <c r="AAF48" s="249"/>
      <c r="AAG48" s="249"/>
      <c r="AAH48" s="249"/>
      <c r="AAI48" s="249"/>
      <c r="AAJ48" s="249"/>
      <c r="AAK48" s="249"/>
      <c r="AAL48" s="249"/>
      <c r="AAM48" s="249"/>
      <c r="AAN48" s="249"/>
      <c r="AAO48" s="249"/>
      <c r="AAR48" s="248"/>
      <c r="AAT48" s="248"/>
      <c r="AAW48" s="249"/>
      <c r="AAX48" s="249"/>
      <c r="AAY48" s="249"/>
      <c r="AAZ48" s="249"/>
      <c r="ABA48" s="249"/>
      <c r="ABB48" s="249"/>
      <c r="ABC48" s="249"/>
      <c r="ABD48" s="249"/>
      <c r="ABE48" s="249"/>
      <c r="ABF48" s="249"/>
      <c r="ABG48" s="249"/>
      <c r="ABH48" s="249"/>
      <c r="ABK48" s="248"/>
      <c r="ABM48" s="248"/>
      <c r="ABP48" s="249"/>
      <c r="ABQ48" s="249"/>
      <c r="ABR48" s="249"/>
      <c r="ABS48" s="249"/>
      <c r="ABT48" s="249"/>
      <c r="ABU48" s="249"/>
      <c r="ABV48" s="249"/>
      <c r="ABW48" s="249"/>
      <c r="ABX48" s="249"/>
      <c r="ABY48" s="249"/>
      <c r="ABZ48" s="249"/>
      <c r="ACA48" s="249"/>
      <c r="ACD48" s="248"/>
      <c r="ACF48" s="248"/>
      <c r="ACI48" s="249"/>
      <c r="ACJ48" s="249"/>
      <c r="ACK48" s="249"/>
      <c r="ACL48" s="249"/>
      <c r="ACM48" s="249"/>
      <c r="ACN48" s="249"/>
      <c r="ACO48" s="249"/>
      <c r="ACP48" s="249"/>
      <c r="ACQ48" s="249"/>
      <c r="ACR48" s="249"/>
      <c r="ACS48" s="249"/>
      <c r="ACT48" s="249"/>
      <c r="ACW48" s="248"/>
      <c r="ACY48" s="248"/>
      <c r="ADB48" s="249"/>
      <c r="ADC48" s="249"/>
      <c r="ADD48" s="249"/>
      <c r="ADE48" s="249"/>
      <c r="ADF48" s="249"/>
      <c r="ADG48" s="249"/>
      <c r="ADH48" s="249"/>
      <c r="ADI48" s="249"/>
      <c r="ADJ48" s="249"/>
      <c r="ADK48" s="249"/>
      <c r="ADL48" s="249"/>
      <c r="ADM48" s="249"/>
      <c r="ADP48" s="248"/>
      <c r="ADR48" s="248"/>
      <c r="ADU48" s="249"/>
      <c r="ADV48" s="249"/>
      <c r="ADW48" s="249"/>
      <c r="ADX48" s="249"/>
      <c r="ADY48" s="249"/>
      <c r="ADZ48" s="249"/>
      <c r="AEA48" s="249"/>
      <c r="AEB48" s="249"/>
      <c r="AEC48" s="249"/>
      <c r="AED48" s="249"/>
      <c r="AEE48" s="249"/>
      <c r="AEF48" s="249"/>
      <c r="AEI48" s="248"/>
      <c r="AEK48" s="248"/>
      <c r="AEN48" s="249"/>
      <c r="AEO48" s="249"/>
      <c r="AEP48" s="249"/>
      <c r="AEQ48" s="249"/>
      <c r="AER48" s="249"/>
      <c r="AES48" s="249"/>
      <c r="AET48" s="249"/>
      <c r="AEU48" s="249"/>
      <c r="AEV48" s="249"/>
      <c r="AEW48" s="249"/>
      <c r="AEX48" s="249"/>
      <c r="AEY48" s="249"/>
      <c r="AFB48" s="248"/>
      <c r="AFD48" s="248"/>
      <c r="AFG48" s="249"/>
      <c r="AFH48" s="249"/>
      <c r="AFI48" s="249"/>
      <c r="AFJ48" s="249"/>
      <c r="AFK48" s="249"/>
      <c r="AFL48" s="249"/>
      <c r="AFM48" s="249"/>
      <c r="AFN48" s="249"/>
      <c r="AFO48" s="249"/>
      <c r="AFP48" s="249"/>
      <c r="AFQ48" s="249"/>
      <c r="AFR48" s="249"/>
      <c r="AFU48" s="248"/>
      <c r="AFW48" s="248"/>
      <c r="AFZ48" s="249"/>
      <c r="AGA48" s="249"/>
      <c r="AGB48" s="249"/>
      <c r="AGC48" s="249"/>
      <c r="AGD48" s="249"/>
      <c r="AGE48" s="249"/>
      <c r="AGF48" s="249"/>
      <c r="AGG48" s="249"/>
      <c r="AGH48" s="249"/>
      <c r="AGI48" s="249"/>
      <c r="AGJ48" s="249"/>
      <c r="AGK48" s="249"/>
      <c r="AGN48" s="248"/>
      <c r="AGP48" s="248"/>
      <c r="AGS48" s="249"/>
      <c r="AGT48" s="249"/>
      <c r="AGU48" s="249"/>
      <c r="AGV48" s="249"/>
      <c r="AGW48" s="249"/>
      <c r="AGX48" s="249"/>
      <c r="AGY48" s="249"/>
      <c r="AGZ48" s="249"/>
      <c r="AHA48" s="249"/>
      <c r="AHB48" s="249"/>
      <c r="AHC48" s="249"/>
      <c r="AHD48" s="249"/>
      <c r="AHG48" s="248"/>
      <c r="AHI48" s="248"/>
      <c r="AHL48" s="249"/>
      <c r="AHM48" s="249"/>
      <c r="AHN48" s="249"/>
      <c r="AHO48" s="249"/>
      <c r="AHP48" s="249"/>
      <c r="AHQ48" s="249"/>
      <c r="AHR48" s="249"/>
      <c r="AHS48" s="249"/>
      <c r="AHT48" s="249"/>
      <c r="AHU48" s="249"/>
      <c r="AHV48" s="249"/>
      <c r="AHW48" s="249"/>
      <c r="AHZ48" s="248"/>
      <c r="AIB48" s="248"/>
      <c r="AIE48" s="249"/>
      <c r="AIF48" s="249"/>
      <c r="AIG48" s="249"/>
      <c r="AIH48" s="249"/>
      <c r="AII48" s="249"/>
      <c r="AIJ48" s="249"/>
      <c r="AIK48" s="249"/>
      <c r="AIL48" s="249"/>
      <c r="AIM48" s="249"/>
      <c r="AIN48" s="249"/>
      <c r="AIO48" s="249"/>
      <c r="AIP48" s="249"/>
      <c r="AIS48" s="248"/>
      <c r="AIU48" s="248"/>
      <c r="AIX48" s="249"/>
      <c r="AIY48" s="249"/>
      <c r="AIZ48" s="249"/>
      <c r="AJA48" s="249"/>
      <c r="AJB48" s="249"/>
      <c r="AJC48" s="249"/>
      <c r="AJD48" s="249"/>
      <c r="AJE48" s="249"/>
      <c r="AJF48" s="249"/>
      <c r="AJG48" s="249"/>
      <c r="AJH48" s="249"/>
      <c r="AJI48" s="249"/>
      <c r="AJL48" s="248"/>
      <c r="AJN48" s="248"/>
      <c r="AJQ48" s="249"/>
      <c r="AJR48" s="249"/>
      <c r="AJS48" s="249"/>
      <c r="AJT48" s="249"/>
      <c r="AJU48" s="249"/>
      <c r="AJV48" s="249"/>
      <c r="AJW48" s="249"/>
      <c r="AJX48" s="249"/>
      <c r="AJY48" s="249"/>
      <c r="AJZ48" s="249"/>
      <c r="AKA48" s="249"/>
      <c r="AKB48" s="249"/>
      <c r="AKE48" s="248"/>
      <c r="AKG48" s="248"/>
      <c r="AKJ48" s="249"/>
      <c r="AKK48" s="249"/>
      <c r="AKL48" s="249"/>
      <c r="AKM48" s="249"/>
      <c r="AKN48" s="249"/>
      <c r="AKO48" s="249"/>
      <c r="AKP48" s="249"/>
      <c r="AKQ48" s="249"/>
      <c r="AKR48" s="249"/>
      <c r="AKS48" s="249"/>
      <c r="AKT48" s="249"/>
      <c r="AKU48" s="249"/>
      <c r="AKX48" s="248"/>
      <c r="AKZ48" s="248"/>
      <c r="ALC48" s="249"/>
      <c r="ALD48" s="249"/>
      <c r="ALE48" s="249"/>
      <c r="ALF48" s="249"/>
      <c r="ALG48" s="249"/>
      <c r="ALH48" s="249"/>
      <c r="ALI48" s="249"/>
      <c r="ALJ48" s="249"/>
      <c r="ALK48" s="249"/>
      <c r="ALL48" s="249"/>
      <c r="ALM48" s="249"/>
      <c r="ALN48" s="249"/>
      <c r="ALQ48" s="248"/>
      <c r="ALS48" s="248"/>
      <c r="ALV48" s="249"/>
      <c r="ALW48" s="249"/>
      <c r="ALX48" s="249"/>
      <c r="ALY48" s="249"/>
      <c r="ALZ48" s="249"/>
      <c r="AMA48" s="249"/>
      <c r="AMB48" s="249"/>
      <c r="AMC48" s="249"/>
      <c r="AMD48" s="249"/>
      <c r="AME48" s="249"/>
      <c r="AMF48" s="249"/>
      <c r="AMG48" s="249"/>
      <c r="AMJ48" s="248"/>
      <c r="AML48" s="248"/>
      <c r="AMO48" s="249"/>
      <c r="AMP48" s="249"/>
      <c r="AMQ48" s="249"/>
      <c r="AMR48" s="249"/>
      <c r="AMS48" s="249"/>
      <c r="AMT48" s="249"/>
      <c r="AMU48" s="249"/>
      <c r="AMV48" s="249"/>
      <c r="AMW48" s="249"/>
      <c r="AMX48" s="249"/>
      <c r="AMY48" s="249"/>
      <c r="AMZ48" s="249"/>
      <c r="ANC48" s="248"/>
      <c r="ANE48" s="248"/>
      <c r="ANH48" s="249"/>
      <c r="ANI48" s="249"/>
      <c r="ANJ48" s="249"/>
      <c r="ANK48" s="249"/>
      <c r="ANL48" s="249"/>
      <c r="ANM48" s="249"/>
      <c r="ANN48" s="249"/>
      <c r="ANO48" s="249"/>
      <c r="ANP48" s="249"/>
      <c r="ANQ48" s="249"/>
      <c r="ANR48" s="249"/>
      <c r="ANS48" s="249"/>
      <c r="ANV48" s="248"/>
      <c r="ANX48" s="248"/>
      <c r="AOA48" s="249"/>
      <c r="AOB48" s="249"/>
      <c r="AOC48" s="249"/>
      <c r="AOD48" s="249"/>
      <c r="AOE48" s="249"/>
      <c r="AOF48" s="249"/>
      <c r="AOG48" s="249"/>
      <c r="AOH48" s="249"/>
      <c r="AOI48" s="249"/>
      <c r="AOJ48" s="249"/>
      <c r="AOK48" s="249"/>
      <c r="AOL48" s="249"/>
      <c r="AOO48" s="248"/>
      <c r="AOQ48" s="248"/>
      <c r="AOT48" s="249"/>
      <c r="AOU48" s="249"/>
      <c r="AOV48" s="249"/>
      <c r="AOW48" s="249"/>
      <c r="AOX48" s="249"/>
      <c r="AOY48" s="249"/>
      <c r="AOZ48" s="249"/>
      <c r="APA48" s="249"/>
      <c r="APB48" s="249"/>
      <c r="APC48" s="249"/>
      <c r="APD48" s="249"/>
      <c r="APE48" s="249"/>
      <c r="APH48" s="248"/>
      <c r="APJ48" s="248"/>
      <c r="APM48" s="249"/>
      <c r="APN48" s="249"/>
      <c r="APO48" s="249"/>
      <c r="APP48" s="249"/>
      <c r="APQ48" s="249"/>
      <c r="APR48" s="249"/>
      <c r="APS48" s="249"/>
      <c r="APT48" s="249"/>
      <c r="APU48" s="249"/>
      <c r="APV48" s="249"/>
      <c r="APW48" s="249"/>
      <c r="APX48" s="249"/>
      <c r="AQA48" s="248"/>
      <c r="AQC48" s="248"/>
      <c r="AQF48" s="249"/>
      <c r="AQG48" s="249"/>
      <c r="AQH48" s="249"/>
      <c r="AQI48" s="249"/>
      <c r="AQJ48" s="249"/>
      <c r="AQK48" s="249"/>
      <c r="AQL48" s="249"/>
      <c r="AQM48" s="249"/>
      <c r="AQN48" s="249"/>
      <c r="AQO48" s="249"/>
      <c r="AQP48" s="249"/>
      <c r="AQQ48" s="249"/>
      <c r="AQT48" s="248"/>
      <c r="AQV48" s="248"/>
      <c r="AQY48" s="249"/>
      <c r="AQZ48" s="249"/>
      <c r="ARA48" s="249"/>
      <c r="ARB48" s="249"/>
      <c r="ARC48" s="249"/>
      <c r="ARD48" s="249"/>
      <c r="ARE48" s="249"/>
      <c r="ARF48" s="249"/>
      <c r="ARG48" s="249"/>
      <c r="ARH48" s="249"/>
      <c r="ARI48" s="249"/>
      <c r="ARJ48" s="249"/>
      <c r="ARM48" s="248"/>
      <c r="ARO48" s="248"/>
      <c r="ARR48" s="249"/>
      <c r="ARS48" s="249"/>
      <c r="ART48" s="249"/>
      <c r="ARU48" s="249"/>
      <c r="ARV48" s="249"/>
      <c r="ARW48" s="249"/>
      <c r="ARX48" s="249"/>
      <c r="ARY48" s="249"/>
      <c r="ARZ48" s="249"/>
      <c r="ASA48" s="249"/>
      <c r="ASB48" s="249"/>
      <c r="ASC48" s="249"/>
      <c r="ASF48" s="248"/>
      <c r="ASH48" s="248"/>
      <c r="ASK48" s="249"/>
      <c r="ASL48" s="249"/>
      <c r="ASM48" s="249"/>
      <c r="ASN48" s="249"/>
      <c r="ASO48" s="249"/>
      <c r="ASP48" s="249"/>
      <c r="ASQ48" s="249"/>
      <c r="ASR48" s="249"/>
      <c r="ASS48" s="249"/>
      <c r="AST48" s="249"/>
      <c r="ASU48" s="249"/>
      <c r="ASV48" s="249"/>
      <c r="ASY48" s="248"/>
      <c r="ATA48" s="248"/>
      <c r="ATD48" s="249"/>
      <c r="ATE48" s="249"/>
      <c r="ATF48" s="249"/>
      <c r="ATG48" s="249"/>
      <c r="ATH48" s="249"/>
      <c r="ATI48" s="249"/>
      <c r="ATJ48" s="249"/>
      <c r="ATK48" s="249"/>
      <c r="ATL48" s="249"/>
      <c r="ATM48" s="249"/>
      <c r="ATN48" s="249"/>
      <c r="ATO48" s="249"/>
      <c r="ATR48" s="248"/>
      <c r="ATT48" s="248"/>
      <c r="ATW48" s="249"/>
      <c r="ATX48" s="249"/>
      <c r="ATY48" s="249"/>
      <c r="ATZ48" s="249"/>
      <c r="AUA48" s="249"/>
      <c r="AUB48" s="249"/>
      <c r="AUC48" s="249"/>
      <c r="AUD48" s="249"/>
      <c r="AUE48" s="249"/>
      <c r="AUF48" s="249"/>
      <c r="AUG48" s="249"/>
      <c r="AUH48" s="249"/>
      <c r="AUK48" s="248"/>
      <c r="AUM48" s="248"/>
      <c r="AUP48" s="249"/>
      <c r="AUQ48" s="249"/>
      <c r="AUR48" s="249"/>
      <c r="AUS48" s="249"/>
      <c r="AUT48" s="249"/>
      <c r="AUU48" s="249"/>
      <c r="AUV48" s="249"/>
      <c r="AUW48" s="249"/>
      <c r="AUX48" s="249"/>
      <c r="AUY48" s="249"/>
      <c r="AUZ48" s="249"/>
      <c r="AVA48" s="249"/>
      <c r="AVD48" s="248"/>
      <c r="AVF48" s="248"/>
      <c r="AVI48" s="249"/>
      <c r="AVJ48" s="249"/>
      <c r="AVK48" s="249"/>
      <c r="AVL48" s="249"/>
      <c r="AVM48" s="249"/>
      <c r="AVN48" s="249"/>
      <c r="AVO48" s="249"/>
      <c r="AVP48" s="249"/>
      <c r="AVQ48" s="249"/>
      <c r="AVR48" s="249"/>
      <c r="AVS48" s="249"/>
      <c r="AVT48" s="249"/>
      <c r="AVW48" s="248"/>
      <c r="AVY48" s="248"/>
      <c r="AWB48" s="249"/>
      <c r="AWC48" s="249"/>
      <c r="AWD48" s="249"/>
      <c r="AWE48" s="249"/>
      <c r="AWF48" s="249"/>
      <c r="AWG48" s="249"/>
      <c r="AWH48" s="249"/>
      <c r="AWI48" s="249"/>
      <c r="AWJ48" s="249"/>
      <c r="AWK48" s="249"/>
      <c r="AWL48" s="249"/>
      <c r="AWM48" s="249"/>
      <c r="AWP48" s="248"/>
      <c r="AWR48" s="248"/>
      <c r="AWU48" s="249"/>
      <c r="AWV48" s="249"/>
      <c r="AWW48" s="249"/>
      <c r="AWX48" s="249"/>
      <c r="AWY48" s="249"/>
      <c r="AWZ48" s="249"/>
      <c r="AXA48" s="249"/>
      <c r="AXB48" s="249"/>
      <c r="AXC48" s="249"/>
      <c r="AXD48" s="249"/>
      <c r="AXE48" s="249"/>
      <c r="AXF48" s="249"/>
      <c r="AXI48" s="248"/>
      <c r="AXK48" s="248"/>
      <c r="AXN48" s="249"/>
      <c r="AXO48" s="249"/>
      <c r="AXP48" s="249"/>
      <c r="AXQ48" s="249"/>
      <c r="AXR48" s="249"/>
      <c r="AXS48" s="249"/>
      <c r="AXT48" s="249"/>
      <c r="AXU48" s="249"/>
      <c r="AXV48" s="249"/>
      <c r="AXW48" s="249"/>
      <c r="AXX48" s="249"/>
      <c r="AXY48" s="249"/>
      <c r="AYB48" s="248"/>
      <c r="AYD48" s="248"/>
      <c r="AYG48" s="249"/>
      <c r="AYH48" s="249"/>
      <c r="AYI48" s="249"/>
      <c r="AYJ48" s="249"/>
      <c r="AYK48" s="249"/>
      <c r="AYL48" s="249"/>
      <c r="AYM48" s="249"/>
      <c r="AYN48" s="249"/>
      <c r="AYO48" s="249"/>
      <c r="AYP48" s="249"/>
      <c r="AYQ48" s="249"/>
      <c r="AYR48" s="249"/>
      <c r="AYU48" s="248"/>
      <c r="AYW48" s="248"/>
      <c r="AYZ48" s="249"/>
      <c r="AZA48" s="249"/>
      <c r="AZB48" s="249"/>
      <c r="AZC48" s="249"/>
      <c r="AZD48" s="249"/>
      <c r="AZE48" s="249"/>
      <c r="AZF48" s="249"/>
      <c r="AZG48" s="249"/>
      <c r="AZH48" s="249"/>
      <c r="AZI48" s="249"/>
      <c r="AZJ48" s="249"/>
      <c r="AZK48" s="249"/>
      <c r="AZN48" s="248"/>
      <c r="AZP48" s="248"/>
      <c r="AZS48" s="249"/>
      <c r="AZT48" s="249"/>
      <c r="AZU48" s="249"/>
      <c r="AZV48" s="249"/>
      <c r="AZW48" s="249"/>
      <c r="AZX48" s="249"/>
      <c r="AZY48" s="249"/>
      <c r="AZZ48" s="249"/>
      <c r="BAA48" s="249"/>
      <c r="BAB48" s="249"/>
      <c r="BAC48" s="249"/>
      <c r="BAD48" s="249"/>
      <c r="BAG48" s="248"/>
      <c r="BAI48" s="248"/>
      <c r="BAL48" s="249"/>
      <c r="BAM48" s="249"/>
      <c r="BAN48" s="249"/>
      <c r="BAO48" s="249"/>
      <c r="BAP48" s="249"/>
      <c r="BAQ48" s="249"/>
      <c r="BAR48" s="249"/>
      <c r="BAS48" s="249"/>
      <c r="BAT48" s="249"/>
      <c r="BAU48" s="249"/>
      <c r="BAV48" s="249"/>
      <c r="BAW48" s="249"/>
      <c r="BAZ48" s="248"/>
      <c r="BBB48" s="248"/>
      <c r="BBE48" s="249"/>
      <c r="BBF48" s="249"/>
      <c r="BBG48" s="249"/>
      <c r="BBH48" s="249"/>
      <c r="BBI48" s="249"/>
      <c r="BBJ48" s="249"/>
      <c r="BBK48" s="249"/>
      <c r="BBL48" s="249"/>
      <c r="BBM48" s="249"/>
      <c r="BBN48" s="249"/>
      <c r="BBO48" s="249"/>
      <c r="BBP48" s="249"/>
      <c r="BBS48" s="248"/>
      <c r="BBU48" s="248"/>
      <c r="BBX48" s="249"/>
      <c r="BBY48" s="249"/>
      <c r="BBZ48" s="249"/>
      <c r="BCA48" s="249"/>
      <c r="BCB48" s="249"/>
      <c r="BCC48" s="249"/>
      <c r="BCD48" s="249"/>
      <c r="BCE48" s="249"/>
      <c r="BCF48" s="249"/>
      <c r="BCG48" s="249"/>
      <c r="BCH48" s="249"/>
      <c r="BCI48" s="249"/>
      <c r="BCL48" s="248"/>
      <c r="BCN48" s="248"/>
      <c r="BCQ48" s="249"/>
      <c r="BCR48" s="249"/>
      <c r="BCS48" s="249"/>
      <c r="BCT48" s="249"/>
      <c r="BCU48" s="249"/>
      <c r="BCV48" s="249"/>
      <c r="BCW48" s="249"/>
      <c r="BCX48" s="249"/>
      <c r="BCY48" s="249"/>
      <c r="BCZ48" s="249"/>
      <c r="BDA48" s="249"/>
      <c r="BDB48" s="249"/>
      <c r="BDE48" s="248"/>
      <c r="BDG48" s="248"/>
      <c r="BDJ48" s="249"/>
      <c r="BDK48" s="249"/>
      <c r="BDL48" s="249"/>
      <c r="BDM48" s="249"/>
      <c r="BDN48" s="249"/>
      <c r="BDO48" s="249"/>
      <c r="BDP48" s="249"/>
      <c r="BDQ48" s="249"/>
      <c r="BDR48" s="249"/>
      <c r="BDS48" s="249"/>
      <c r="BDT48" s="249"/>
      <c r="BDU48" s="249"/>
      <c r="BDX48" s="248"/>
      <c r="BDZ48" s="248"/>
      <c r="BEC48" s="249"/>
      <c r="BED48" s="249"/>
      <c r="BEE48" s="249"/>
      <c r="BEF48" s="249"/>
      <c r="BEG48" s="249"/>
      <c r="BEH48" s="249"/>
      <c r="BEI48" s="249"/>
      <c r="BEJ48" s="249"/>
      <c r="BEK48" s="249"/>
      <c r="BEL48" s="249"/>
      <c r="BEM48" s="249"/>
      <c r="BEN48" s="249"/>
      <c r="BEQ48" s="248"/>
      <c r="BES48" s="248"/>
      <c r="BEV48" s="249"/>
      <c r="BEW48" s="249"/>
      <c r="BEX48" s="249"/>
      <c r="BEY48" s="249"/>
      <c r="BEZ48" s="249"/>
      <c r="BFA48" s="249"/>
      <c r="BFB48" s="249"/>
      <c r="BFC48" s="249"/>
      <c r="BFD48" s="249"/>
      <c r="BFE48" s="249"/>
      <c r="BFF48" s="249"/>
      <c r="BFG48" s="249"/>
      <c r="BFJ48" s="248"/>
      <c r="BFL48" s="248"/>
      <c r="BFO48" s="249"/>
      <c r="BFP48" s="249"/>
      <c r="BFQ48" s="249"/>
      <c r="BFR48" s="249"/>
      <c r="BFS48" s="249"/>
      <c r="BFT48" s="249"/>
      <c r="BFU48" s="249"/>
      <c r="BFV48" s="249"/>
      <c r="BFW48" s="249"/>
      <c r="BFX48" s="249"/>
      <c r="BFY48" s="249"/>
      <c r="BFZ48" s="249"/>
      <c r="BGC48" s="248"/>
      <c r="BGE48" s="248"/>
      <c r="BGH48" s="249"/>
      <c r="BGI48" s="249"/>
      <c r="BGJ48" s="249"/>
      <c r="BGK48" s="249"/>
      <c r="BGL48" s="249"/>
      <c r="BGM48" s="249"/>
      <c r="BGN48" s="249"/>
      <c r="BGO48" s="249"/>
      <c r="BGP48" s="249"/>
      <c r="BGQ48" s="249"/>
      <c r="BGR48" s="249"/>
      <c r="BGS48" s="249"/>
      <c r="BGV48" s="248"/>
      <c r="BGX48" s="248"/>
      <c r="BHA48" s="249"/>
      <c r="BHB48" s="249"/>
      <c r="BHC48" s="249"/>
      <c r="BHD48" s="249"/>
      <c r="BHE48" s="249"/>
      <c r="BHF48" s="249"/>
      <c r="BHG48" s="249"/>
      <c r="BHH48" s="249"/>
      <c r="BHI48" s="249"/>
      <c r="BHJ48" s="249"/>
      <c r="BHK48" s="249"/>
      <c r="BHL48" s="249"/>
      <c r="BHO48" s="248"/>
      <c r="BHQ48" s="248"/>
      <c r="BHT48" s="249"/>
      <c r="BHU48" s="249"/>
      <c r="BHV48" s="249"/>
      <c r="BHW48" s="249"/>
      <c r="BHX48" s="249"/>
      <c r="BHY48" s="249"/>
      <c r="BHZ48" s="249"/>
      <c r="BIA48" s="249"/>
      <c r="BIB48" s="249"/>
      <c r="BIC48" s="249"/>
      <c r="BID48" s="249"/>
      <c r="BIE48" s="249"/>
      <c r="BIH48" s="248"/>
      <c r="BIJ48" s="248"/>
      <c r="BIM48" s="249"/>
      <c r="BIN48" s="249"/>
      <c r="BIO48" s="249"/>
      <c r="BIP48" s="249"/>
      <c r="BIQ48" s="249"/>
      <c r="BIR48" s="249"/>
      <c r="BIS48" s="249"/>
      <c r="BIT48" s="249"/>
      <c r="BIU48" s="249"/>
      <c r="BIV48" s="249"/>
      <c r="BIW48" s="249"/>
      <c r="BIX48" s="249"/>
      <c r="BJA48" s="248"/>
      <c r="BJC48" s="248"/>
      <c r="BJF48" s="249"/>
      <c r="BJG48" s="249"/>
      <c r="BJH48" s="249"/>
      <c r="BJI48" s="249"/>
      <c r="BJJ48" s="249"/>
      <c r="BJK48" s="249"/>
      <c r="BJL48" s="249"/>
      <c r="BJM48" s="249"/>
      <c r="BJN48" s="249"/>
      <c r="BJO48" s="249"/>
      <c r="BJP48" s="249"/>
      <c r="BJQ48" s="249"/>
      <c r="BJT48" s="248"/>
      <c r="BJV48" s="248"/>
      <c r="BJY48" s="249"/>
      <c r="BJZ48" s="249"/>
      <c r="BKA48" s="249"/>
      <c r="BKB48" s="249"/>
      <c r="BKC48" s="249"/>
      <c r="BKD48" s="249"/>
      <c r="BKE48" s="249"/>
      <c r="BKF48" s="249"/>
      <c r="BKG48" s="249"/>
      <c r="BKH48" s="249"/>
      <c r="BKI48" s="249"/>
      <c r="BKJ48" s="249"/>
      <c r="BKM48" s="248"/>
      <c r="BKO48" s="248"/>
      <c r="BKR48" s="249"/>
      <c r="BKS48" s="249"/>
      <c r="BKT48" s="249"/>
      <c r="BKU48" s="249"/>
      <c r="BKV48" s="249"/>
      <c r="BKW48" s="249"/>
      <c r="BKX48" s="249"/>
      <c r="BKY48" s="249"/>
      <c r="BKZ48" s="249"/>
      <c r="BLA48" s="249"/>
      <c r="BLB48" s="249"/>
      <c r="BLC48" s="249"/>
      <c r="BLF48" s="248"/>
      <c r="BLH48" s="248"/>
      <c r="BLK48" s="249"/>
      <c r="BLL48" s="249"/>
      <c r="BLM48" s="249"/>
      <c r="BLN48" s="249"/>
      <c r="BLO48" s="249"/>
      <c r="BLP48" s="249"/>
      <c r="BLQ48" s="249"/>
      <c r="BLR48" s="249"/>
      <c r="BLS48" s="249"/>
      <c r="BLT48" s="249"/>
      <c r="BLU48" s="249"/>
      <c r="BLV48" s="249"/>
      <c r="BLY48" s="248"/>
      <c r="BMA48" s="248"/>
      <c r="BMD48" s="249"/>
      <c r="BME48" s="249"/>
      <c r="BMF48" s="249"/>
      <c r="BMG48" s="249"/>
      <c r="BMH48" s="249"/>
      <c r="BMI48" s="249"/>
      <c r="BMJ48" s="249"/>
      <c r="BMK48" s="249"/>
      <c r="BML48" s="249"/>
      <c r="BMM48" s="249"/>
      <c r="BMN48" s="249"/>
      <c r="BMO48" s="249"/>
      <c r="BMR48" s="248"/>
      <c r="BMT48" s="248"/>
      <c r="BMW48" s="249"/>
      <c r="BMX48" s="249"/>
      <c r="BMY48" s="249"/>
      <c r="BMZ48" s="249"/>
      <c r="BNA48" s="249"/>
      <c r="BNB48" s="249"/>
      <c r="BNC48" s="249"/>
      <c r="BND48" s="249"/>
      <c r="BNE48" s="249"/>
      <c r="BNF48" s="249"/>
      <c r="BNG48" s="249"/>
      <c r="BNH48" s="249"/>
      <c r="BNK48" s="248"/>
      <c r="BNM48" s="248"/>
      <c r="BNP48" s="249"/>
      <c r="BNQ48" s="249"/>
      <c r="BNR48" s="249"/>
      <c r="BNS48" s="249"/>
      <c r="BNT48" s="249"/>
      <c r="BNU48" s="249"/>
      <c r="BNV48" s="249"/>
      <c r="BNW48" s="249"/>
      <c r="BNX48" s="249"/>
      <c r="BNY48" s="249"/>
      <c r="BNZ48" s="249"/>
      <c r="BOA48" s="249"/>
      <c r="BOD48" s="248"/>
      <c r="BOF48" s="248"/>
      <c r="BOI48" s="249"/>
      <c r="BOJ48" s="249"/>
      <c r="BOK48" s="249"/>
      <c r="BOL48" s="249"/>
      <c r="BOM48" s="249"/>
      <c r="BON48" s="249"/>
      <c r="BOO48" s="249"/>
      <c r="BOP48" s="249"/>
      <c r="BOQ48" s="249"/>
      <c r="BOR48" s="249"/>
      <c r="BOS48" s="249"/>
      <c r="BOT48" s="249"/>
      <c r="BOW48" s="248"/>
      <c r="BOY48" s="248"/>
      <c r="BPB48" s="249"/>
      <c r="BPC48" s="249"/>
      <c r="BPD48" s="249"/>
      <c r="BPE48" s="249"/>
      <c r="BPF48" s="249"/>
      <c r="BPG48" s="249"/>
      <c r="BPH48" s="249"/>
      <c r="BPI48" s="249"/>
      <c r="BPJ48" s="249"/>
      <c r="BPK48" s="249"/>
      <c r="BPL48" s="249"/>
      <c r="BPM48" s="249"/>
      <c r="BPP48" s="248"/>
      <c r="BPR48" s="248"/>
      <c r="BPU48" s="249"/>
      <c r="BPV48" s="249"/>
      <c r="BPW48" s="249"/>
      <c r="BPX48" s="249"/>
      <c r="BPY48" s="249"/>
      <c r="BPZ48" s="249"/>
      <c r="BQA48" s="249"/>
      <c r="BQB48" s="249"/>
      <c r="BQC48" s="249"/>
      <c r="BQD48" s="249"/>
      <c r="BQE48" s="249"/>
      <c r="BQF48" s="249"/>
      <c r="BQI48" s="248"/>
      <c r="BQK48" s="248"/>
      <c r="BQN48" s="249"/>
      <c r="BQO48" s="249"/>
      <c r="BQP48" s="249"/>
      <c r="BQQ48" s="249"/>
      <c r="BQR48" s="249"/>
      <c r="BQS48" s="249"/>
      <c r="BQT48" s="249"/>
      <c r="BQU48" s="249"/>
      <c r="BQV48" s="249"/>
      <c r="BQW48" s="249"/>
      <c r="BQX48" s="249"/>
      <c r="BQY48" s="249"/>
      <c r="BRB48" s="248"/>
      <c r="BRD48" s="248"/>
      <c r="BRG48" s="249"/>
      <c r="BRH48" s="249"/>
      <c r="BRI48" s="249"/>
      <c r="BRJ48" s="249"/>
      <c r="BRK48" s="249"/>
      <c r="BRL48" s="249"/>
      <c r="BRM48" s="249"/>
      <c r="BRN48" s="249"/>
      <c r="BRO48" s="249"/>
      <c r="BRP48" s="249"/>
      <c r="BRQ48" s="249"/>
      <c r="BRR48" s="249"/>
      <c r="BRU48" s="248"/>
      <c r="BRW48" s="248"/>
      <c r="BRZ48" s="249"/>
      <c r="BSA48" s="249"/>
      <c r="BSB48" s="249"/>
      <c r="BSC48" s="249"/>
      <c r="BSD48" s="249"/>
      <c r="BSE48" s="249"/>
      <c r="BSF48" s="249"/>
      <c r="BSG48" s="249"/>
      <c r="BSH48" s="249"/>
      <c r="BSI48" s="249"/>
      <c r="BSJ48" s="249"/>
      <c r="BSK48" s="249"/>
      <c r="BSN48" s="248"/>
      <c r="BSP48" s="248"/>
      <c r="BSS48" s="249"/>
      <c r="BST48" s="249"/>
      <c r="BSU48" s="249"/>
      <c r="BSV48" s="249"/>
      <c r="BSW48" s="249"/>
      <c r="BSX48" s="249"/>
      <c r="BSY48" s="249"/>
      <c r="BSZ48" s="249"/>
      <c r="BTA48" s="249"/>
      <c r="BTB48" s="249"/>
      <c r="BTC48" s="249"/>
      <c r="BTD48" s="249"/>
      <c r="BTG48" s="248"/>
      <c r="BTI48" s="248"/>
      <c r="BTL48" s="249"/>
      <c r="BTM48" s="249"/>
      <c r="BTN48" s="249"/>
      <c r="BTO48" s="249"/>
      <c r="BTP48" s="249"/>
      <c r="BTQ48" s="249"/>
      <c r="BTR48" s="249"/>
      <c r="BTS48" s="249"/>
      <c r="BTT48" s="249"/>
      <c r="BTU48" s="249"/>
      <c r="BTV48" s="249"/>
      <c r="BTW48" s="249"/>
      <c r="BTZ48" s="248"/>
      <c r="BUB48" s="248"/>
      <c r="BUE48" s="249"/>
      <c r="BUF48" s="249"/>
      <c r="BUG48" s="249"/>
      <c r="BUH48" s="249"/>
      <c r="BUI48" s="249"/>
      <c r="BUJ48" s="249"/>
      <c r="BUK48" s="249"/>
      <c r="BUL48" s="249"/>
      <c r="BUM48" s="249"/>
      <c r="BUN48" s="249"/>
      <c r="BUO48" s="249"/>
      <c r="BUP48" s="249"/>
      <c r="BUS48" s="248"/>
      <c r="BUU48" s="248"/>
      <c r="BUX48" s="249"/>
      <c r="BUY48" s="249"/>
      <c r="BUZ48" s="249"/>
      <c r="BVA48" s="249"/>
      <c r="BVB48" s="249"/>
      <c r="BVC48" s="249"/>
      <c r="BVD48" s="249"/>
      <c r="BVE48" s="249"/>
      <c r="BVF48" s="249"/>
      <c r="BVG48" s="249"/>
      <c r="BVH48" s="249"/>
      <c r="BVI48" s="249"/>
      <c r="BVL48" s="248"/>
      <c r="BVN48" s="248"/>
      <c r="BVQ48" s="249"/>
      <c r="BVR48" s="249"/>
      <c r="BVS48" s="249"/>
      <c r="BVT48" s="249"/>
      <c r="BVU48" s="249"/>
      <c r="BVV48" s="249"/>
      <c r="BVW48" s="249"/>
      <c r="BVX48" s="249"/>
      <c r="BVY48" s="249"/>
      <c r="BVZ48" s="249"/>
      <c r="BWA48" s="249"/>
      <c r="BWB48" s="249"/>
      <c r="BWE48" s="248"/>
      <c r="BWG48" s="248"/>
      <c r="BWJ48" s="249"/>
      <c r="BWK48" s="249"/>
      <c r="BWL48" s="249"/>
      <c r="BWM48" s="249"/>
      <c r="BWN48" s="249"/>
      <c r="BWO48" s="249"/>
      <c r="BWP48" s="249"/>
      <c r="BWQ48" s="249"/>
      <c r="BWR48" s="249"/>
      <c r="BWS48" s="249"/>
      <c r="BWT48" s="249"/>
      <c r="BWU48" s="249"/>
      <c r="BWX48" s="248"/>
      <c r="BWZ48" s="248"/>
      <c r="BXC48" s="249"/>
      <c r="BXD48" s="249"/>
      <c r="BXE48" s="249"/>
      <c r="BXF48" s="249"/>
      <c r="BXG48" s="249"/>
      <c r="BXH48" s="249"/>
      <c r="BXI48" s="249"/>
      <c r="BXJ48" s="249"/>
      <c r="BXK48" s="249"/>
      <c r="BXL48" s="249"/>
      <c r="BXM48" s="249"/>
      <c r="BXN48" s="249"/>
      <c r="BXQ48" s="248"/>
      <c r="BXS48" s="248"/>
      <c r="BXV48" s="249"/>
      <c r="BXW48" s="249"/>
      <c r="BXX48" s="249"/>
      <c r="BXY48" s="249"/>
      <c r="BXZ48" s="249"/>
      <c r="BYA48" s="249"/>
      <c r="BYB48" s="249"/>
      <c r="BYC48" s="249"/>
      <c r="BYD48" s="249"/>
      <c r="BYE48" s="249"/>
      <c r="BYF48" s="249"/>
      <c r="BYG48" s="249"/>
      <c r="BYJ48" s="248"/>
      <c r="BYL48" s="248"/>
      <c r="BYO48" s="249"/>
      <c r="BYP48" s="249"/>
      <c r="BYQ48" s="249"/>
      <c r="BYR48" s="249"/>
      <c r="BYS48" s="249"/>
      <c r="BYT48" s="249"/>
      <c r="BYU48" s="249"/>
      <c r="BYV48" s="249"/>
      <c r="BYW48" s="249"/>
      <c r="BYX48" s="249"/>
      <c r="BYY48" s="249"/>
      <c r="BYZ48" s="249"/>
      <c r="BZC48" s="248"/>
      <c r="BZE48" s="248"/>
      <c r="BZH48" s="249"/>
      <c r="BZI48" s="249"/>
      <c r="BZJ48" s="249"/>
      <c r="BZK48" s="249"/>
      <c r="BZL48" s="249"/>
      <c r="BZM48" s="249"/>
      <c r="BZN48" s="249"/>
      <c r="BZO48" s="249"/>
      <c r="BZP48" s="249"/>
      <c r="BZQ48" s="249"/>
      <c r="BZR48" s="249"/>
      <c r="BZS48" s="249"/>
      <c r="BZV48" s="248"/>
      <c r="BZX48" s="248"/>
      <c r="CAA48" s="249"/>
      <c r="CAB48" s="249"/>
      <c r="CAC48" s="249"/>
      <c r="CAD48" s="249"/>
      <c r="CAE48" s="249"/>
      <c r="CAF48" s="249"/>
      <c r="CAG48" s="249"/>
      <c r="CAH48" s="249"/>
      <c r="CAI48" s="249"/>
      <c r="CAJ48" s="249"/>
      <c r="CAK48" s="249"/>
      <c r="CAL48" s="249"/>
      <c r="CAO48" s="248"/>
      <c r="CAQ48" s="248"/>
      <c r="CAT48" s="249"/>
      <c r="CAU48" s="249"/>
      <c r="CAV48" s="249"/>
      <c r="CAW48" s="249"/>
      <c r="CAX48" s="249"/>
      <c r="CAY48" s="249"/>
      <c r="CAZ48" s="249"/>
      <c r="CBA48" s="249"/>
      <c r="CBB48" s="249"/>
      <c r="CBC48" s="249"/>
      <c r="CBD48" s="249"/>
      <c r="CBE48" s="249"/>
      <c r="CBH48" s="248"/>
      <c r="CBJ48" s="248"/>
      <c r="CBM48" s="249"/>
      <c r="CBN48" s="249"/>
      <c r="CBO48" s="249"/>
      <c r="CBP48" s="249"/>
      <c r="CBQ48" s="249"/>
      <c r="CBR48" s="249"/>
      <c r="CBS48" s="249"/>
      <c r="CBT48" s="249"/>
      <c r="CBU48" s="249"/>
      <c r="CBV48" s="249"/>
      <c r="CBW48" s="249"/>
      <c r="CBX48" s="249"/>
      <c r="CCA48" s="248"/>
      <c r="CCC48" s="248"/>
      <c r="CCF48" s="249"/>
      <c r="CCG48" s="249"/>
      <c r="CCH48" s="249"/>
      <c r="CCI48" s="249"/>
      <c r="CCJ48" s="249"/>
      <c r="CCK48" s="249"/>
      <c r="CCL48" s="249"/>
      <c r="CCM48" s="249"/>
      <c r="CCN48" s="249"/>
      <c r="CCO48" s="249"/>
      <c r="CCP48" s="249"/>
      <c r="CCQ48" s="249"/>
      <c r="CCT48" s="248"/>
      <c r="CCV48" s="248"/>
      <c r="CCY48" s="249"/>
      <c r="CCZ48" s="249"/>
      <c r="CDA48" s="249"/>
      <c r="CDB48" s="249"/>
      <c r="CDC48" s="249"/>
      <c r="CDD48" s="249"/>
      <c r="CDE48" s="249"/>
      <c r="CDF48" s="249"/>
      <c r="CDG48" s="249"/>
      <c r="CDH48" s="249"/>
      <c r="CDI48" s="249"/>
      <c r="CDJ48" s="249"/>
      <c r="CDM48" s="248"/>
      <c r="CDO48" s="248"/>
      <c r="CDR48" s="249"/>
      <c r="CDS48" s="249"/>
      <c r="CDT48" s="249"/>
      <c r="CDU48" s="249"/>
      <c r="CDV48" s="249"/>
      <c r="CDW48" s="249"/>
      <c r="CDX48" s="249"/>
      <c r="CDY48" s="249"/>
      <c r="CDZ48" s="249"/>
      <c r="CEA48" s="249"/>
      <c r="CEB48" s="249"/>
      <c r="CEC48" s="249"/>
      <c r="CEF48" s="248"/>
      <c r="CEH48" s="248"/>
      <c r="CEK48" s="249"/>
      <c r="CEL48" s="249"/>
      <c r="CEM48" s="249"/>
      <c r="CEN48" s="249"/>
      <c r="CEO48" s="249"/>
      <c r="CEP48" s="249"/>
      <c r="CEQ48" s="249"/>
      <c r="CER48" s="249"/>
      <c r="CES48" s="249"/>
      <c r="CET48" s="249"/>
      <c r="CEU48" s="249"/>
      <c r="CEV48" s="249"/>
      <c r="CEY48" s="248"/>
      <c r="CFA48" s="248"/>
      <c r="CFD48" s="249"/>
      <c r="CFE48" s="249"/>
      <c r="CFF48" s="249"/>
      <c r="CFG48" s="249"/>
      <c r="CFH48" s="249"/>
      <c r="CFI48" s="249"/>
      <c r="CFJ48" s="249"/>
      <c r="CFK48" s="249"/>
      <c r="CFL48" s="249"/>
      <c r="CFM48" s="249"/>
      <c r="CFN48" s="249"/>
      <c r="CFO48" s="249"/>
      <c r="CFR48" s="248"/>
      <c r="CFT48" s="248"/>
      <c r="CFW48" s="249"/>
      <c r="CFX48" s="249"/>
      <c r="CFY48" s="249"/>
      <c r="CFZ48" s="249"/>
      <c r="CGA48" s="249"/>
      <c r="CGB48" s="249"/>
      <c r="CGC48" s="249"/>
      <c r="CGD48" s="249"/>
      <c r="CGE48" s="249"/>
      <c r="CGF48" s="249"/>
      <c r="CGG48" s="249"/>
      <c r="CGH48" s="249"/>
      <c r="CGK48" s="248"/>
      <c r="CGM48" s="248"/>
      <c r="CGP48" s="249"/>
      <c r="CGQ48" s="249"/>
      <c r="CGR48" s="249"/>
      <c r="CGS48" s="249"/>
      <c r="CGT48" s="249"/>
      <c r="CGU48" s="249"/>
      <c r="CGV48" s="249"/>
      <c r="CGW48" s="249"/>
      <c r="CGX48" s="249"/>
      <c r="CGY48" s="249"/>
      <c r="CGZ48" s="249"/>
      <c r="CHA48" s="249"/>
      <c r="CHD48" s="248"/>
      <c r="CHF48" s="248"/>
      <c r="CHI48" s="249"/>
      <c r="CHJ48" s="249"/>
      <c r="CHK48" s="249"/>
      <c r="CHL48" s="249"/>
      <c r="CHM48" s="249"/>
      <c r="CHN48" s="249"/>
      <c r="CHO48" s="249"/>
      <c r="CHP48" s="249"/>
      <c r="CHQ48" s="249"/>
      <c r="CHR48" s="249"/>
      <c r="CHS48" s="249"/>
      <c r="CHT48" s="249"/>
      <c r="CHW48" s="248"/>
      <c r="CHY48" s="248"/>
      <c r="CIB48" s="249"/>
      <c r="CIC48" s="249"/>
      <c r="CID48" s="249"/>
      <c r="CIE48" s="249"/>
      <c r="CIF48" s="249"/>
      <c r="CIG48" s="249"/>
      <c r="CIH48" s="249"/>
      <c r="CII48" s="249"/>
      <c r="CIJ48" s="249"/>
      <c r="CIK48" s="249"/>
      <c r="CIL48" s="249"/>
      <c r="CIM48" s="249"/>
      <c r="CIP48" s="248"/>
      <c r="CIR48" s="248"/>
      <c r="CIU48" s="249"/>
      <c r="CIV48" s="249"/>
      <c r="CIW48" s="249"/>
      <c r="CIX48" s="249"/>
      <c r="CIY48" s="249"/>
      <c r="CIZ48" s="249"/>
      <c r="CJA48" s="249"/>
      <c r="CJB48" s="249"/>
      <c r="CJC48" s="249"/>
      <c r="CJD48" s="249"/>
      <c r="CJE48" s="249"/>
      <c r="CJF48" s="249"/>
      <c r="CJI48" s="248"/>
      <c r="CJK48" s="248"/>
      <c r="CJN48" s="249"/>
      <c r="CJO48" s="249"/>
      <c r="CJP48" s="249"/>
      <c r="CJQ48" s="249"/>
      <c r="CJR48" s="249"/>
      <c r="CJS48" s="249"/>
      <c r="CJT48" s="249"/>
      <c r="CJU48" s="249"/>
      <c r="CJV48" s="249"/>
      <c r="CJW48" s="249"/>
      <c r="CJX48" s="249"/>
      <c r="CJY48" s="249"/>
      <c r="CKB48" s="248"/>
      <c r="CKD48" s="248"/>
      <c r="CKG48" s="249"/>
      <c r="CKH48" s="249"/>
      <c r="CKI48" s="249"/>
      <c r="CKJ48" s="249"/>
      <c r="CKK48" s="249"/>
      <c r="CKL48" s="249"/>
      <c r="CKM48" s="249"/>
      <c r="CKN48" s="249"/>
      <c r="CKO48" s="249"/>
      <c r="CKP48" s="249"/>
      <c r="CKQ48" s="249"/>
      <c r="CKR48" s="249"/>
      <c r="CKU48" s="248"/>
      <c r="CKW48" s="248"/>
      <c r="CKZ48" s="249"/>
      <c r="CLA48" s="249"/>
      <c r="CLB48" s="249"/>
      <c r="CLC48" s="249"/>
      <c r="CLD48" s="249"/>
      <c r="CLE48" s="249"/>
      <c r="CLF48" s="249"/>
      <c r="CLG48" s="249"/>
      <c r="CLH48" s="249"/>
      <c r="CLI48" s="249"/>
      <c r="CLJ48" s="249"/>
      <c r="CLK48" s="249"/>
      <c r="CLN48" s="248"/>
      <c r="CLP48" s="248"/>
      <c r="CLS48" s="249"/>
      <c r="CLT48" s="249"/>
      <c r="CLU48" s="249"/>
      <c r="CLV48" s="249"/>
      <c r="CLW48" s="249"/>
      <c r="CLX48" s="249"/>
      <c r="CLY48" s="249"/>
      <c r="CLZ48" s="249"/>
      <c r="CMA48" s="249"/>
      <c r="CMB48" s="249"/>
      <c r="CMC48" s="249"/>
      <c r="CMD48" s="249"/>
      <c r="CMG48" s="248"/>
      <c r="CMI48" s="248"/>
      <c r="CML48" s="249"/>
      <c r="CMM48" s="249"/>
      <c r="CMN48" s="249"/>
      <c r="CMO48" s="249"/>
      <c r="CMP48" s="249"/>
      <c r="CMQ48" s="249"/>
      <c r="CMR48" s="249"/>
      <c r="CMS48" s="249"/>
      <c r="CMT48" s="249"/>
      <c r="CMU48" s="249"/>
      <c r="CMV48" s="249"/>
      <c r="CMW48" s="249"/>
      <c r="CMZ48" s="248"/>
      <c r="CNB48" s="248"/>
      <c r="CNE48" s="249"/>
      <c r="CNF48" s="249"/>
      <c r="CNG48" s="249"/>
      <c r="CNH48" s="249"/>
      <c r="CNI48" s="249"/>
      <c r="CNJ48" s="249"/>
      <c r="CNK48" s="249"/>
      <c r="CNL48" s="249"/>
      <c r="CNM48" s="249"/>
      <c r="CNN48" s="249"/>
      <c r="CNO48" s="249"/>
      <c r="CNP48" s="249"/>
      <c r="CNS48" s="248"/>
      <c r="CNU48" s="248"/>
      <c r="CNX48" s="249"/>
      <c r="CNY48" s="249"/>
      <c r="CNZ48" s="249"/>
      <c r="COA48" s="249"/>
      <c r="COB48" s="249"/>
      <c r="COC48" s="249"/>
      <c r="COD48" s="249"/>
      <c r="COE48" s="249"/>
      <c r="COF48" s="249"/>
      <c r="COG48" s="249"/>
      <c r="COH48" s="249"/>
      <c r="COI48" s="249"/>
      <c r="COL48" s="248"/>
      <c r="CON48" s="248"/>
      <c r="COQ48" s="249"/>
      <c r="COR48" s="249"/>
      <c r="COS48" s="249"/>
      <c r="COT48" s="249"/>
      <c r="COU48" s="249"/>
      <c r="COV48" s="249"/>
      <c r="COW48" s="249"/>
      <c r="COX48" s="249"/>
      <c r="COY48" s="249"/>
      <c r="COZ48" s="249"/>
      <c r="CPA48" s="249"/>
      <c r="CPB48" s="249"/>
      <c r="CPE48" s="248"/>
      <c r="CPG48" s="248"/>
      <c r="CPJ48" s="249"/>
      <c r="CPK48" s="249"/>
      <c r="CPL48" s="249"/>
      <c r="CPM48" s="249"/>
      <c r="CPN48" s="249"/>
      <c r="CPO48" s="249"/>
      <c r="CPP48" s="249"/>
      <c r="CPQ48" s="249"/>
      <c r="CPR48" s="249"/>
      <c r="CPS48" s="249"/>
      <c r="CPT48" s="249"/>
      <c r="CPU48" s="249"/>
      <c r="CPX48" s="248"/>
      <c r="CPZ48" s="248"/>
      <c r="CQC48" s="249"/>
      <c r="CQD48" s="249"/>
      <c r="CQE48" s="249"/>
      <c r="CQF48" s="249"/>
      <c r="CQG48" s="249"/>
      <c r="CQH48" s="249"/>
      <c r="CQI48" s="249"/>
      <c r="CQJ48" s="249"/>
      <c r="CQK48" s="249"/>
      <c r="CQL48" s="249"/>
      <c r="CQM48" s="249"/>
      <c r="CQN48" s="249"/>
      <c r="CQQ48" s="248"/>
      <c r="CQS48" s="248"/>
      <c r="CQV48" s="249"/>
      <c r="CQW48" s="249"/>
      <c r="CQX48" s="249"/>
      <c r="CQY48" s="249"/>
      <c r="CQZ48" s="249"/>
      <c r="CRA48" s="249"/>
      <c r="CRB48" s="249"/>
      <c r="CRC48" s="249"/>
      <c r="CRD48" s="249"/>
      <c r="CRE48" s="249"/>
      <c r="CRF48" s="249"/>
      <c r="CRG48" s="249"/>
      <c r="CRJ48" s="248"/>
      <c r="CRL48" s="248"/>
      <c r="CRO48" s="249"/>
      <c r="CRP48" s="249"/>
      <c r="CRQ48" s="249"/>
      <c r="CRR48" s="249"/>
      <c r="CRS48" s="249"/>
      <c r="CRT48" s="249"/>
      <c r="CRU48" s="249"/>
      <c r="CRV48" s="249"/>
      <c r="CRW48" s="249"/>
      <c r="CRX48" s="249"/>
      <c r="CRY48" s="249"/>
      <c r="CRZ48" s="249"/>
      <c r="CSC48" s="248"/>
      <c r="CSE48" s="248"/>
      <c r="CSH48" s="249"/>
      <c r="CSI48" s="249"/>
      <c r="CSJ48" s="249"/>
      <c r="CSK48" s="249"/>
      <c r="CSL48" s="249"/>
      <c r="CSM48" s="249"/>
      <c r="CSN48" s="249"/>
      <c r="CSO48" s="249"/>
      <c r="CSP48" s="249"/>
      <c r="CSQ48" s="249"/>
      <c r="CSR48" s="249"/>
      <c r="CSS48" s="249"/>
      <c r="CSV48" s="248"/>
      <c r="CSX48" s="248"/>
      <c r="CTA48" s="249"/>
      <c r="CTB48" s="249"/>
      <c r="CTC48" s="249"/>
      <c r="CTD48" s="249"/>
      <c r="CTE48" s="249"/>
      <c r="CTF48" s="249"/>
      <c r="CTG48" s="249"/>
      <c r="CTH48" s="249"/>
      <c r="CTI48" s="249"/>
      <c r="CTJ48" s="249"/>
      <c r="CTK48" s="249"/>
      <c r="CTL48" s="249"/>
      <c r="CTO48" s="248"/>
      <c r="CTQ48" s="248"/>
      <c r="CTT48" s="249"/>
      <c r="CTU48" s="249"/>
      <c r="CTV48" s="249"/>
      <c r="CTW48" s="249"/>
      <c r="CTX48" s="249"/>
      <c r="CTY48" s="249"/>
      <c r="CTZ48" s="249"/>
      <c r="CUA48" s="249"/>
      <c r="CUB48" s="249"/>
      <c r="CUC48" s="249"/>
      <c r="CUD48" s="249"/>
      <c r="CUE48" s="249"/>
      <c r="CUH48" s="248"/>
      <c r="CUJ48" s="248"/>
      <c r="CUM48" s="249"/>
      <c r="CUN48" s="249"/>
      <c r="CUO48" s="249"/>
      <c r="CUP48" s="249"/>
      <c r="CUQ48" s="249"/>
      <c r="CUR48" s="249"/>
      <c r="CUS48" s="249"/>
      <c r="CUT48" s="249"/>
      <c r="CUU48" s="249"/>
      <c r="CUV48" s="249"/>
      <c r="CUW48" s="249"/>
      <c r="CUX48" s="249"/>
      <c r="CVA48" s="248"/>
      <c r="CVC48" s="248"/>
      <c r="CVF48" s="249"/>
      <c r="CVG48" s="249"/>
      <c r="CVH48" s="249"/>
      <c r="CVI48" s="249"/>
      <c r="CVJ48" s="249"/>
      <c r="CVK48" s="249"/>
      <c r="CVL48" s="249"/>
      <c r="CVM48" s="249"/>
      <c r="CVN48" s="249"/>
      <c r="CVO48" s="249"/>
      <c r="CVP48" s="249"/>
      <c r="CVQ48" s="249"/>
      <c r="CVT48" s="248"/>
      <c r="CVV48" s="248"/>
      <c r="CVY48" s="249"/>
      <c r="CVZ48" s="249"/>
      <c r="CWA48" s="249"/>
      <c r="CWB48" s="249"/>
      <c r="CWC48" s="249"/>
      <c r="CWD48" s="249"/>
      <c r="CWE48" s="249"/>
      <c r="CWF48" s="249"/>
      <c r="CWG48" s="249"/>
      <c r="CWH48" s="249"/>
      <c r="CWI48" s="249"/>
      <c r="CWJ48" s="249"/>
      <c r="CWM48" s="248"/>
      <c r="CWO48" s="248"/>
      <c r="CWR48" s="249"/>
      <c r="CWS48" s="249"/>
      <c r="CWT48" s="249"/>
      <c r="CWU48" s="249"/>
      <c r="CWV48" s="249"/>
      <c r="CWW48" s="249"/>
      <c r="CWX48" s="249"/>
      <c r="CWY48" s="249"/>
      <c r="CWZ48" s="249"/>
      <c r="CXA48" s="249"/>
      <c r="CXB48" s="249"/>
      <c r="CXC48" s="249"/>
      <c r="CXF48" s="248"/>
      <c r="CXH48" s="248"/>
      <c r="CXK48" s="249"/>
      <c r="CXL48" s="249"/>
      <c r="CXM48" s="249"/>
      <c r="CXN48" s="249"/>
      <c r="CXO48" s="249"/>
      <c r="CXP48" s="249"/>
      <c r="CXQ48" s="249"/>
      <c r="CXR48" s="249"/>
      <c r="CXS48" s="249"/>
      <c r="CXT48" s="249"/>
      <c r="CXU48" s="249"/>
      <c r="CXV48" s="249"/>
      <c r="CXY48" s="248"/>
      <c r="CYA48" s="248"/>
      <c r="CYD48" s="249"/>
      <c r="CYE48" s="249"/>
      <c r="CYF48" s="249"/>
      <c r="CYG48" s="249"/>
      <c r="CYH48" s="249"/>
      <c r="CYI48" s="249"/>
      <c r="CYJ48" s="249"/>
      <c r="CYK48" s="249"/>
      <c r="CYL48" s="249"/>
      <c r="CYM48" s="249"/>
      <c r="CYN48" s="249"/>
      <c r="CYO48" s="249"/>
      <c r="CYR48" s="248"/>
      <c r="CYT48" s="248"/>
      <c r="CYW48" s="249"/>
      <c r="CYX48" s="249"/>
      <c r="CYY48" s="249"/>
      <c r="CYZ48" s="249"/>
      <c r="CZA48" s="249"/>
      <c r="CZB48" s="249"/>
      <c r="CZC48" s="249"/>
      <c r="CZD48" s="249"/>
      <c r="CZE48" s="249"/>
      <c r="CZF48" s="249"/>
      <c r="CZG48" s="249"/>
      <c r="CZH48" s="249"/>
      <c r="CZK48" s="248"/>
      <c r="CZM48" s="248"/>
      <c r="CZP48" s="249"/>
      <c r="CZQ48" s="249"/>
      <c r="CZR48" s="249"/>
      <c r="CZS48" s="249"/>
      <c r="CZT48" s="249"/>
      <c r="CZU48" s="249"/>
      <c r="CZV48" s="249"/>
      <c r="CZW48" s="249"/>
      <c r="CZX48" s="249"/>
      <c r="CZY48" s="249"/>
      <c r="CZZ48" s="249"/>
      <c r="DAA48" s="249"/>
      <c r="DAD48" s="248"/>
      <c r="DAF48" s="248"/>
      <c r="DAI48" s="249"/>
      <c r="DAJ48" s="249"/>
      <c r="DAK48" s="249"/>
      <c r="DAL48" s="249"/>
      <c r="DAM48" s="249"/>
      <c r="DAN48" s="249"/>
      <c r="DAO48" s="249"/>
      <c r="DAP48" s="249"/>
      <c r="DAQ48" s="249"/>
      <c r="DAR48" s="249"/>
      <c r="DAS48" s="249"/>
      <c r="DAT48" s="249"/>
      <c r="DAW48" s="248"/>
      <c r="DAY48" s="248"/>
      <c r="DBB48" s="249"/>
      <c r="DBC48" s="249"/>
      <c r="DBD48" s="249"/>
      <c r="DBE48" s="249"/>
      <c r="DBF48" s="249"/>
      <c r="DBG48" s="249"/>
      <c r="DBH48" s="249"/>
      <c r="DBI48" s="249"/>
      <c r="DBJ48" s="249"/>
      <c r="DBK48" s="249"/>
      <c r="DBL48" s="249"/>
      <c r="DBM48" s="249"/>
      <c r="DBP48" s="248"/>
      <c r="DBR48" s="248"/>
      <c r="DBU48" s="249"/>
      <c r="DBV48" s="249"/>
      <c r="DBW48" s="249"/>
      <c r="DBX48" s="249"/>
      <c r="DBY48" s="249"/>
      <c r="DBZ48" s="249"/>
      <c r="DCA48" s="249"/>
      <c r="DCB48" s="249"/>
      <c r="DCC48" s="249"/>
      <c r="DCD48" s="249"/>
      <c r="DCE48" s="249"/>
      <c r="DCF48" s="249"/>
      <c r="DCI48" s="248"/>
      <c r="DCK48" s="248"/>
      <c r="DCN48" s="249"/>
      <c r="DCO48" s="249"/>
      <c r="DCP48" s="249"/>
      <c r="DCQ48" s="249"/>
      <c r="DCR48" s="249"/>
      <c r="DCS48" s="249"/>
      <c r="DCT48" s="249"/>
      <c r="DCU48" s="249"/>
      <c r="DCV48" s="249"/>
      <c r="DCW48" s="249"/>
      <c r="DCX48" s="249"/>
      <c r="DCY48" s="249"/>
      <c r="DDB48" s="248"/>
      <c r="DDD48" s="248"/>
      <c r="DDG48" s="249"/>
      <c r="DDH48" s="249"/>
      <c r="DDI48" s="249"/>
      <c r="DDJ48" s="249"/>
      <c r="DDK48" s="249"/>
      <c r="DDL48" s="249"/>
      <c r="DDM48" s="249"/>
      <c r="DDN48" s="249"/>
      <c r="DDO48" s="249"/>
      <c r="DDP48" s="249"/>
      <c r="DDQ48" s="249"/>
      <c r="DDR48" s="249"/>
      <c r="DDU48" s="248"/>
      <c r="DDW48" s="248"/>
      <c r="DDZ48" s="249"/>
      <c r="DEA48" s="249"/>
      <c r="DEB48" s="249"/>
      <c r="DEC48" s="249"/>
      <c r="DED48" s="249"/>
      <c r="DEE48" s="249"/>
      <c r="DEF48" s="249"/>
      <c r="DEG48" s="249"/>
      <c r="DEH48" s="249"/>
      <c r="DEI48" s="249"/>
      <c r="DEJ48" s="249"/>
      <c r="DEK48" s="249"/>
      <c r="DEN48" s="248"/>
      <c r="DEP48" s="248"/>
      <c r="DES48" s="249"/>
      <c r="DET48" s="249"/>
      <c r="DEU48" s="249"/>
      <c r="DEV48" s="249"/>
      <c r="DEW48" s="249"/>
      <c r="DEX48" s="249"/>
      <c r="DEY48" s="249"/>
      <c r="DEZ48" s="249"/>
      <c r="DFA48" s="249"/>
      <c r="DFB48" s="249"/>
      <c r="DFC48" s="249"/>
      <c r="DFD48" s="249"/>
      <c r="DFG48" s="248"/>
      <c r="DFI48" s="248"/>
      <c r="DFL48" s="249"/>
      <c r="DFM48" s="249"/>
      <c r="DFN48" s="249"/>
      <c r="DFO48" s="249"/>
      <c r="DFP48" s="249"/>
      <c r="DFQ48" s="249"/>
      <c r="DFR48" s="249"/>
      <c r="DFS48" s="249"/>
      <c r="DFT48" s="249"/>
      <c r="DFU48" s="249"/>
      <c r="DFV48" s="249"/>
      <c r="DFW48" s="249"/>
      <c r="DFZ48" s="248"/>
      <c r="DGB48" s="248"/>
      <c r="DGE48" s="249"/>
      <c r="DGF48" s="249"/>
      <c r="DGG48" s="249"/>
      <c r="DGH48" s="249"/>
      <c r="DGI48" s="249"/>
      <c r="DGJ48" s="249"/>
      <c r="DGK48" s="249"/>
      <c r="DGL48" s="249"/>
      <c r="DGM48" s="249"/>
      <c r="DGN48" s="249"/>
      <c r="DGO48" s="249"/>
      <c r="DGP48" s="249"/>
      <c r="DGS48" s="248"/>
      <c r="DGU48" s="248"/>
      <c r="DGX48" s="249"/>
      <c r="DGY48" s="249"/>
      <c r="DGZ48" s="249"/>
      <c r="DHA48" s="249"/>
      <c r="DHB48" s="249"/>
      <c r="DHC48" s="249"/>
      <c r="DHD48" s="249"/>
      <c r="DHE48" s="249"/>
      <c r="DHF48" s="249"/>
      <c r="DHG48" s="249"/>
      <c r="DHH48" s="249"/>
      <c r="DHI48" s="249"/>
      <c r="DHL48" s="248"/>
      <c r="DHN48" s="248"/>
      <c r="DHQ48" s="249"/>
      <c r="DHR48" s="249"/>
      <c r="DHS48" s="249"/>
      <c r="DHT48" s="249"/>
      <c r="DHU48" s="249"/>
      <c r="DHV48" s="249"/>
      <c r="DHW48" s="249"/>
      <c r="DHX48" s="249"/>
      <c r="DHY48" s="249"/>
      <c r="DHZ48" s="249"/>
      <c r="DIA48" s="249"/>
      <c r="DIB48" s="249"/>
      <c r="DIE48" s="248"/>
      <c r="DIG48" s="248"/>
      <c r="DIJ48" s="249"/>
      <c r="DIK48" s="249"/>
      <c r="DIL48" s="249"/>
      <c r="DIM48" s="249"/>
      <c r="DIN48" s="249"/>
      <c r="DIO48" s="249"/>
      <c r="DIP48" s="249"/>
      <c r="DIQ48" s="249"/>
      <c r="DIR48" s="249"/>
      <c r="DIS48" s="249"/>
      <c r="DIT48" s="249"/>
      <c r="DIU48" s="249"/>
      <c r="DIX48" s="248"/>
      <c r="DIZ48" s="248"/>
      <c r="DJC48" s="249"/>
      <c r="DJD48" s="249"/>
      <c r="DJE48" s="249"/>
      <c r="DJF48" s="249"/>
      <c r="DJG48" s="249"/>
      <c r="DJH48" s="249"/>
      <c r="DJI48" s="249"/>
      <c r="DJJ48" s="249"/>
      <c r="DJK48" s="249"/>
      <c r="DJL48" s="249"/>
      <c r="DJM48" s="249"/>
      <c r="DJN48" s="249"/>
      <c r="DJQ48" s="248"/>
      <c r="DJS48" s="248"/>
      <c r="DJV48" s="249"/>
      <c r="DJW48" s="249"/>
      <c r="DJX48" s="249"/>
      <c r="DJY48" s="249"/>
      <c r="DJZ48" s="249"/>
      <c r="DKA48" s="249"/>
      <c r="DKB48" s="249"/>
      <c r="DKC48" s="249"/>
      <c r="DKD48" s="249"/>
      <c r="DKE48" s="249"/>
      <c r="DKF48" s="249"/>
      <c r="DKG48" s="249"/>
      <c r="DKJ48" s="248"/>
      <c r="DKL48" s="248"/>
      <c r="DKO48" s="249"/>
      <c r="DKP48" s="249"/>
      <c r="DKQ48" s="249"/>
      <c r="DKR48" s="249"/>
      <c r="DKS48" s="249"/>
      <c r="DKT48" s="249"/>
      <c r="DKU48" s="249"/>
      <c r="DKV48" s="249"/>
      <c r="DKW48" s="249"/>
      <c r="DKX48" s="249"/>
      <c r="DKY48" s="249"/>
      <c r="DKZ48" s="249"/>
      <c r="DLC48" s="248"/>
      <c r="DLE48" s="248"/>
      <c r="DLH48" s="249"/>
      <c r="DLI48" s="249"/>
      <c r="DLJ48" s="249"/>
      <c r="DLK48" s="249"/>
      <c r="DLL48" s="249"/>
      <c r="DLM48" s="249"/>
      <c r="DLN48" s="249"/>
      <c r="DLO48" s="249"/>
      <c r="DLP48" s="249"/>
      <c r="DLQ48" s="249"/>
      <c r="DLR48" s="249"/>
      <c r="DLS48" s="249"/>
      <c r="DLV48" s="248"/>
      <c r="DLX48" s="248"/>
      <c r="DMA48" s="249"/>
      <c r="DMB48" s="249"/>
      <c r="DMC48" s="249"/>
      <c r="DMD48" s="249"/>
      <c r="DME48" s="249"/>
      <c r="DMF48" s="249"/>
      <c r="DMG48" s="249"/>
      <c r="DMH48" s="249"/>
      <c r="DMI48" s="249"/>
      <c r="DMJ48" s="249"/>
      <c r="DMK48" s="249"/>
      <c r="DML48" s="249"/>
      <c r="DMO48" s="248"/>
      <c r="DMQ48" s="248"/>
      <c r="DMT48" s="249"/>
      <c r="DMU48" s="249"/>
      <c r="DMV48" s="249"/>
      <c r="DMW48" s="249"/>
      <c r="DMX48" s="249"/>
      <c r="DMY48" s="249"/>
      <c r="DMZ48" s="249"/>
      <c r="DNA48" s="249"/>
      <c r="DNB48" s="249"/>
      <c r="DNC48" s="249"/>
      <c r="DND48" s="249"/>
      <c r="DNE48" s="249"/>
      <c r="DNH48" s="248"/>
      <c r="DNJ48" s="248"/>
      <c r="DNM48" s="249"/>
      <c r="DNN48" s="249"/>
      <c r="DNO48" s="249"/>
      <c r="DNP48" s="249"/>
      <c r="DNQ48" s="249"/>
      <c r="DNR48" s="249"/>
      <c r="DNS48" s="249"/>
      <c r="DNT48" s="249"/>
      <c r="DNU48" s="249"/>
      <c r="DNV48" s="249"/>
      <c r="DNW48" s="249"/>
      <c r="DNX48" s="249"/>
      <c r="DOA48" s="248"/>
      <c r="DOC48" s="248"/>
      <c r="DOF48" s="249"/>
      <c r="DOG48" s="249"/>
      <c r="DOH48" s="249"/>
      <c r="DOI48" s="249"/>
      <c r="DOJ48" s="249"/>
      <c r="DOK48" s="249"/>
      <c r="DOL48" s="249"/>
      <c r="DOM48" s="249"/>
      <c r="DON48" s="249"/>
      <c r="DOO48" s="249"/>
      <c r="DOP48" s="249"/>
      <c r="DOQ48" s="249"/>
      <c r="DOT48" s="248"/>
      <c r="DOV48" s="248"/>
      <c r="DOY48" s="249"/>
      <c r="DOZ48" s="249"/>
      <c r="DPA48" s="249"/>
      <c r="DPB48" s="249"/>
      <c r="DPC48" s="249"/>
      <c r="DPD48" s="249"/>
      <c r="DPE48" s="249"/>
      <c r="DPF48" s="249"/>
      <c r="DPG48" s="249"/>
      <c r="DPH48" s="249"/>
      <c r="DPI48" s="249"/>
      <c r="DPJ48" s="249"/>
      <c r="DPM48" s="248"/>
      <c r="DPO48" s="248"/>
      <c r="DPR48" s="249"/>
      <c r="DPS48" s="249"/>
      <c r="DPT48" s="249"/>
      <c r="DPU48" s="249"/>
      <c r="DPV48" s="249"/>
      <c r="DPW48" s="249"/>
      <c r="DPX48" s="249"/>
      <c r="DPY48" s="249"/>
      <c r="DPZ48" s="249"/>
      <c r="DQA48" s="249"/>
      <c r="DQB48" s="249"/>
      <c r="DQC48" s="249"/>
      <c r="DQF48" s="248"/>
      <c r="DQH48" s="248"/>
      <c r="DQK48" s="249"/>
      <c r="DQL48" s="249"/>
      <c r="DQM48" s="249"/>
      <c r="DQN48" s="249"/>
      <c r="DQO48" s="249"/>
      <c r="DQP48" s="249"/>
      <c r="DQQ48" s="249"/>
      <c r="DQR48" s="249"/>
      <c r="DQS48" s="249"/>
      <c r="DQT48" s="249"/>
      <c r="DQU48" s="249"/>
      <c r="DQV48" s="249"/>
      <c r="DQY48" s="248"/>
      <c r="DRA48" s="248"/>
      <c r="DRD48" s="249"/>
      <c r="DRE48" s="249"/>
      <c r="DRF48" s="249"/>
      <c r="DRG48" s="249"/>
      <c r="DRH48" s="249"/>
      <c r="DRI48" s="249"/>
      <c r="DRJ48" s="249"/>
      <c r="DRK48" s="249"/>
      <c r="DRL48" s="249"/>
      <c r="DRM48" s="249"/>
      <c r="DRN48" s="249"/>
      <c r="DRO48" s="249"/>
      <c r="DRR48" s="248"/>
      <c r="DRT48" s="248"/>
      <c r="DRW48" s="249"/>
      <c r="DRX48" s="249"/>
      <c r="DRY48" s="249"/>
      <c r="DRZ48" s="249"/>
      <c r="DSA48" s="249"/>
      <c r="DSB48" s="249"/>
      <c r="DSC48" s="249"/>
      <c r="DSD48" s="249"/>
      <c r="DSE48" s="249"/>
      <c r="DSF48" s="249"/>
      <c r="DSG48" s="249"/>
      <c r="DSH48" s="249"/>
      <c r="DSK48" s="248"/>
      <c r="DSM48" s="248"/>
      <c r="DSP48" s="249"/>
      <c r="DSQ48" s="249"/>
      <c r="DSR48" s="249"/>
      <c r="DSS48" s="249"/>
      <c r="DST48" s="249"/>
      <c r="DSU48" s="249"/>
      <c r="DSV48" s="249"/>
      <c r="DSW48" s="249"/>
      <c r="DSX48" s="249"/>
      <c r="DSY48" s="249"/>
      <c r="DSZ48" s="249"/>
      <c r="DTA48" s="249"/>
      <c r="DTD48" s="248"/>
      <c r="DTF48" s="248"/>
      <c r="DTI48" s="249"/>
      <c r="DTJ48" s="249"/>
      <c r="DTK48" s="249"/>
      <c r="DTL48" s="249"/>
      <c r="DTM48" s="249"/>
      <c r="DTN48" s="249"/>
      <c r="DTO48" s="249"/>
      <c r="DTP48" s="249"/>
      <c r="DTQ48" s="249"/>
      <c r="DTR48" s="249"/>
      <c r="DTS48" s="249"/>
      <c r="DTT48" s="249"/>
      <c r="DTW48" s="248"/>
      <c r="DTY48" s="248"/>
      <c r="DUB48" s="249"/>
      <c r="DUC48" s="249"/>
      <c r="DUD48" s="249"/>
      <c r="DUE48" s="249"/>
      <c r="DUF48" s="249"/>
      <c r="DUG48" s="249"/>
      <c r="DUH48" s="249"/>
      <c r="DUI48" s="249"/>
      <c r="DUJ48" s="249"/>
      <c r="DUK48" s="249"/>
      <c r="DUL48" s="249"/>
      <c r="DUM48" s="249"/>
      <c r="DUP48" s="248"/>
      <c r="DUR48" s="248"/>
      <c r="DUU48" s="249"/>
      <c r="DUV48" s="249"/>
      <c r="DUW48" s="249"/>
      <c r="DUX48" s="249"/>
      <c r="DUY48" s="249"/>
      <c r="DUZ48" s="249"/>
      <c r="DVA48" s="249"/>
      <c r="DVB48" s="249"/>
      <c r="DVC48" s="249"/>
      <c r="DVD48" s="249"/>
      <c r="DVE48" s="249"/>
      <c r="DVF48" s="249"/>
      <c r="DVI48" s="248"/>
      <c r="DVK48" s="248"/>
      <c r="DVN48" s="249"/>
      <c r="DVO48" s="249"/>
      <c r="DVP48" s="249"/>
      <c r="DVQ48" s="249"/>
      <c r="DVR48" s="249"/>
      <c r="DVS48" s="249"/>
      <c r="DVT48" s="249"/>
      <c r="DVU48" s="249"/>
      <c r="DVV48" s="249"/>
      <c r="DVW48" s="249"/>
      <c r="DVX48" s="249"/>
      <c r="DVY48" s="249"/>
      <c r="DWB48" s="248"/>
      <c r="DWD48" s="248"/>
      <c r="DWG48" s="249"/>
      <c r="DWH48" s="249"/>
      <c r="DWI48" s="249"/>
      <c r="DWJ48" s="249"/>
      <c r="DWK48" s="249"/>
      <c r="DWL48" s="249"/>
      <c r="DWM48" s="249"/>
      <c r="DWN48" s="249"/>
      <c r="DWO48" s="249"/>
      <c r="DWP48" s="249"/>
      <c r="DWQ48" s="249"/>
      <c r="DWR48" s="249"/>
      <c r="DWU48" s="248"/>
      <c r="DWW48" s="248"/>
      <c r="DWZ48" s="249"/>
      <c r="DXA48" s="249"/>
      <c r="DXB48" s="249"/>
      <c r="DXC48" s="249"/>
      <c r="DXD48" s="249"/>
      <c r="DXE48" s="249"/>
      <c r="DXF48" s="249"/>
      <c r="DXG48" s="249"/>
      <c r="DXH48" s="249"/>
      <c r="DXI48" s="249"/>
      <c r="DXJ48" s="249"/>
      <c r="DXK48" s="249"/>
      <c r="DXN48" s="248"/>
      <c r="DXP48" s="248"/>
      <c r="DXS48" s="249"/>
      <c r="DXT48" s="249"/>
      <c r="DXU48" s="249"/>
      <c r="DXV48" s="249"/>
      <c r="DXW48" s="249"/>
      <c r="DXX48" s="249"/>
      <c r="DXY48" s="249"/>
      <c r="DXZ48" s="249"/>
      <c r="DYA48" s="249"/>
      <c r="DYB48" s="249"/>
      <c r="DYC48" s="249"/>
      <c r="DYD48" s="249"/>
      <c r="DYG48" s="248"/>
      <c r="DYI48" s="248"/>
      <c r="DYL48" s="249"/>
      <c r="DYM48" s="249"/>
      <c r="DYN48" s="249"/>
      <c r="DYO48" s="249"/>
      <c r="DYP48" s="249"/>
      <c r="DYQ48" s="249"/>
      <c r="DYR48" s="249"/>
      <c r="DYS48" s="249"/>
      <c r="DYT48" s="249"/>
      <c r="DYU48" s="249"/>
      <c r="DYV48" s="249"/>
      <c r="DYW48" s="249"/>
      <c r="DYZ48" s="248"/>
      <c r="DZB48" s="248"/>
      <c r="DZE48" s="249"/>
      <c r="DZF48" s="249"/>
      <c r="DZG48" s="249"/>
      <c r="DZH48" s="249"/>
      <c r="DZI48" s="249"/>
      <c r="DZJ48" s="249"/>
      <c r="DZK48" s="249"/>
      <c r="DZL48" s="249"/>
      <c r="DZM48" s="249"/>
      <c r="DZN48" s="249"/>
      <c r="DZO48" s="249"/>
      <c r="DZP48" s="249"/>
      <c r="DZS48" s="248"/>
      <c r="DZU48" s="248"/>
      <c r="DZX48" s="249"/>
      <c r="DZY48" s="249"/>
      <c r="DZZ48" s="249"/>
      <c r="EAA48" s="249"/>
      <c r="EAB48" s="249"/>
      <c r="EAC48" s="249"/>
      <c r="EAD48" s="249"/>
      <c r="EAE48" s="249"/>
      <c r="EAF48" s="249"/>
      <c r="EAG48" s="249"/>
      <c r="EAH48" s="249"/>
      <c r="EAI48" s="249"/>
      <c r="EAL48" s="248"/>
      <c r="EAN48" s="248"/>
      <c r="EAQ48" s="249"/>
      <c r="EAR48" s="249"/>
      <c r="EAS48" s="249"/>
      <c r="EAT48" s="249"/>
      <c r="EAU48" s="249"/>
      <c r="EAV48" s="249"/>
      <c r="EAW48" s="249"/>
      <c r="EAX48" s="249"/>
      <c r="EAY48" s="249"/>
      <c r="EAZ48" s="249"/>
      <c r="EBA48" s="249"/>
      <c r="EBB48" s="249"/>
      <c r="EBE48" s="248"/>
      <c r="EBG48" s="248"/>
      <c r="EBJ48" s="249"/>
      <c r="EBK48" s="249"/>
      <c r="EBL48" s="249"/>
      <c r="EBM48" s="249"/>
      <c r="EBN48" s="249"/>
      <c r="EBO48" s="249"/>
      <c r="EBP48" s="249"/>
      <c r="EBQ48" s="249"/>
      <c r="EBR48" s="249"/>
      <c r="EBS48" s="249"/>
      <c r="EBT48" s="249"/>
      <c r="EBU48" s="249"/>
      <c r="EBX48" s="248"/>
      <c r="EBZ48" s="248"/>
      <c r="ECC48" s="249"/>
      <c r="ECD48" s="249"/>
      <c r="ECE48" s="249"/>
      <c r="ECF48" s="249"/>
      <c r="ECG48" s="249"/>
      <c r="ECH48" s="249"/>
      <c r="ECI48" s="249"/>
      <c r="ECJ48" s="249"/>
      <c r="ECK48" s="249"/>
      <c r="ECL48" s="249"/>
      <c r="ECM48" s="249"/>
      <c r="ECN48" s="249"/>
      <c r="ECQ48" s="248"/>
      <c r="ECS48" s="248"/>
      <c r="ECV48" s="249"/>
      <c r="ECW48" s="249"/>
      <c r="ECX48" s="249"/>
      <c r="ECY48" s="249"/>
      <c r="ECZ48" s="249"/>
      <c r="EDA48" s="249"/>
      <c r="EDB48" s="249"/>
      <c r="EDC48" s="249"/>
      <c r="EDD48" s="249"/>
      <c r="EDE48" s="249"/>
      <c r="EDF48" s="249"/>
      <c r="EDG48" s="249"/>
      <c r="EDJ48" s="248"/>
      <c r="EDL48" s="248"/>
      <c r="EDO48" s="249"/>
      <c r="EDP48" s="249"/>
      <c r="EDQ48" s="249"/>
      <c r="EDR48" s="249"/>
      <c r="EDS48" s="249"/>
      <c r="EDT48" s="249"/>
      <c r="EDU48" s="249"/>
      <c r="EDV48" s="249"/>
      <c r="EDW48" s="249"/>
      <c r="EDX48" s="249"/>
      <c r="EDY48" s="249"/>
      <c r="EDZ48" s="249"/>
      <c r="EEC48" s="248"/>
      <c r="EEE48" s="248"/>
      <c r="EEH48" s="249"/>
      <c r="EEI48" s="249"/>
      <c r="EEJ48" s="249"/>
      <c r="EEK48" s="249"/>
      <c r="EEL48" s="249"/>
      <c r="EEM48" s="249"/>
      <c r="EEN48" s="249"/>
      <c r="EEO48" s="249"/>
      <c r="EEP48" s="249"/>
      <c r="EEQ48" s="249"/>
      <c r="EER48" s="249"/>
      <c r="EES48" s="249"/>
      <c r="EEV48" s="248"/>
      <c r="EEX48" s="248"/>
      <c r="EFA48" s="249"/>
      <c r="EFB48" s="249"/>
      <c r="EFC48" s="249"/>
      <c r="EFD48" s="249"/>
      <c r="EFE48" s="249"/>
      <c r="EFF48" s="249"/>
      <c r="EFG48" s="249"/>
      <c r="EFH48" s="249"/>
      <c r="EFI48" s="249"/>
      <c r="EFJ48" s="249"/>
      <c r="EFK48" s="249"/>
      <c r="EFL48" s="249"/>
      <c r="EFO48" s="248"/>
      <c r="EFQ48" s="248"/>
      <c r="EFT48" s="249"/>
      <c r="EFU48" s="249"/>
      <c r="EFV48" s="249"/>
      <c r="EFW48" s="249"/>
      <c r="EFX48" s="249"/>
      <c r="EFY48" s="249"/>
      <c r="EFZ48" s="249"/>
      <c r="EGA48" s="249"/>
      <c r="EGB48" s="249"/>
      <c r="EGC48" s="249"/>
      <c r="EGD48" s="249"/>
      <c r="EGE48" s="249"/>
      <c r="EGH48" s="248"/>
      <c r="EGJ48" s="248"/>
      <c r="EGM48" s="249"/>
      <c r="EGN48" s="249"/>
      <c r="EGO48" s="249"/>
      <c r="EGP48" s="249"/>
      <c r="EGQ48" s="249"/>
      <c r="EGR48" s="249"/>
      <c r="EGS48" s="249"/>
      <c r="EGT48" s="249"/>
      <c r="EGU48" s="249"/>
      <c r="EGV48" s="249"/>
      <c r="EGW48" s="249"/>
      <c r="EGX48" s="249"/>
      <c r="EHA48" s="248"/>
      <c r="EHC48" s="248"/>
      <c r="EHF48" s="249"/>
      <c r="EHG48" s="249"/>
      <c r="EHH48" s="249"/>
      <c r="EHI48" s="249"/>
      <c r="EHJ48" s="249"/>
      <c r="EHK48" s="249"/>
      <c r="EHL48" s="249"/>
      <c r="EHM48" s="249"/>
      <c r="EHN48" s="249"/>
      <c r="EHO48" s="249"/>
      <c r="EHP48" s="249"/>
      <c r="EHQ48" s="249"/>
      <c r="EHT48" s="248"/>
      <c r="EHV48" s="248"/>
      <c r="EHY48" s="249"/>
      <c r="EHZ48" s="249"/>
      <c r="EIA48" s="249"/>
      <c r="EIB48" s="249"/>
      <c r="EIC48" s="249"/>
      <c r="EID48" s="249"/>
      <c r="EIE48" s="249"/>
      <c r="EIF48" s="249"/>
      <c r="EIG48" s="249"/>
      <c r="EIH48" s="249"/>
      <c r="EII48" s="249"/>
      <c r="EIJ48" s="249"/>
      <c r="EIM48" s="248"/>
      <c r="EIO48" s="248"/>
      <c r="EIR48" s="249"/>
      <c r="EIS48" s="249"/>
      <c r="EIT48" s="249"/>
      <c r="EIU48" s="249"/>
      <c r="EIV48" s="249"/>
      <c r="EIW48" s="249"/>
      <c r="EIX48" s="249"/>
      <c r="EIY48" s="249"/>
      <c r="EIZ48" s="249"/>
      <c r="EJA48" s="249"/>
      <c r="EJB48" s="249"/>
      <c r="EJC48" s="249"/>
      <c r="EJF48" s="248"/>
      <c r="EJH48" s="248"/>
      <c r="EJK48" s="249"/>
      <c r="EJL48" s="249"/>
      <c r="EJM48" s="249"/>
      <c r="EJN48" s="249"/>
      <c r="EJO48" s="249"/>
      <c r="EJP48" s="249"/>
      <c r="EJQ48" s="249"/>
      <c r="EJR48" s="249"/>
      <c r="EJS48" s="249"/>
      <c r="EJT48" s="249"/>
      <c r="EJU48" s="249"/>
      <c r="EJV48" s="249"/>
      <c r="EJY48" s="248"/>
      <c r="EKA48" s="248"/>
      <c r="EKD48" s="249"/>
      <c r="EKE48" s="249"/>
      <c r="EKF48" s="249"/>
      <c r="EKG48" s="249"/>
      <c r="EKH48" s="249"/>
      <c r="EKI48" s="249"/>
      <c r="EKJ48" s="249"/>
      <c r="EKK48" s="249"/>
      <c r="EKL48" s="249"/>
      <c r="EKM48" s="249"/>
      <c r="EKN48" s="249"/>
      <c r="EKO48" s="249"/>
      <c r="EKR48" s="248"/>
      <c r="EKT48" s="248"/>
      <c r="EKW48" s="249"/>
      <c r="EKX48" s="249"/>
      <c r="EKY48" s="249"/>
      <c r="EKZ48" s="249"/>
      <c r="ELA48" s="249"/>
      <c r="ELB48" s="249"/>
      <c r="ELC48" s="249"/>
      <c r="ELD48" s="249"/>
      <c r="ELE48" s="249"/>
      <c r="ELF48" s="249"/>
      <c r="ELG48" s="249"/>
      <c r="ELH48" s="249"/>
      <c r="ELK48" s="248"/>
      <c r="ELM48" s="248"/>
      <c r="ELP48" s="249"/>
      <c r="ELQ48" s="249"/>
      <c r="ELR48" s="249"/>
      <c r="ELS48" s="249"/>
      <c r="ELT48" s="249"/>
      <c r="ELU48" s="249"/>
      <c r="ELV48" s="249"/>
      <c r="ELW48" s="249"/>
      <c r="ELX48" s="249"/>
      <c r="ELY48" s="249"/>
      <c r="ELZ48" s="249"/>
      <c r="EMA48" s="249"/>
      <c r="EMD48" s="248"/>
      <c r="EMF48" s="248"/>
      <c r="EMI48" s="249"/>
      <c r="EMJ48" s="249"/>
      <c r="EMK48" s="249"/>
      <c r="EML48" s="249"/>
      <c r="EMM48" s="249"/>
      <c r="EMN48" s="249"/>
      <c r="EMO48" s="249"/>
      <c r="EMP48" s="249"/>
      <c r="EMQ48" s="249"/>
      <c r="EMR48" s="249"/>
      <c r="EMS48" s="249"/>
      <c r="EMT48" s="249"/>
      <c r="EMW48" s="248"/>
      <c r="EMY48" s="248"/>
      <c r="ENB48" s="249"/>
      <c r="ENC48" s="249"/>
      <c r="END48" s="249"/>
      <c r="ENE48" s="249"/>
      <c r="ENF48" s="249"/>
      <c r="ENG48" s="249"/>
      <c r="ENH48" s="249"/>
      <c r="ENI48" s="249"/>
      <c r="ENJ48" s="249"/>
      <c r="ENK48" s="249"/>
      <c r="ENL48" s="249"/>
      <c r="ENM48" s="249"/>
      <c r="ENP48" s="248"/>
      <c r="ENR48" s="248"/>
      <c r="ENU48" s="249"/>
      <c r="ENV48" s="249"/>
      <c r="ENW48" s="249"/>
      <c r="ENX48" s="249"/>
      <c r="ENY48" s="249"/>
      <c r="ENZ48" s="249"/>
      <c r="EOA48" s="249"/>
      <c r="EOB48" s="249"/>
      <c r="EOC48" s="249"/>
      <c r="EOD48" s="249"/>
      <c r="EOE48" s="249"/>
      <c r="EOF48" s="249"/>
      <c r="EOI48" s="248"/>
      <c r="EOK48" s="248"/>
      <c r="EON48" s="249"/>
      <c r="EOO48" s="249"/>
      <c r="EOP48" s="249"/>
      <c r="EOQ48" s="249"/>
      <c r="EOR48" s="249"/>
      <c r="EOS48" s="249"/>
      <c r="EOT48" s="249"/>
      <c r="EOU48" s="249"/>
      <c r="EOV48" s="249"/>
      <c r="EOW48" s="249"/>
      <c r="EOX48" s="249"/>
      <c r="EOY48" s="249"/>
      <c r="EPB48" s="248"/>
      <c r="EPD48" s="248"/>
      <c r="EPG48" s="249"/>
      <c r="EPH48" s="249"/>
      <c r="EPI48" s="249"/>
      <c r="EPJ48" s="249"/>
      <c r="EPK48" s="249"/>
      <c r="EPL48" s="249"/>
      <c r="EPM48" s="249"/>
      <c r="EPN48" s="249"/>
      <c r="EPO48" s="249"/>
      <c r="EPP48" s="249"/>
      <c r="EPQ48" s="249"/>
      <c r="EPR48" s="249"/>
      <c r="EPU48" s="248"/>
      <c r="EPW48" s="248"/>
      <c r="EPZ48" s="249"/>
      <c r="EQA48" s="249"/>
      <c r="EQB48" s="249"/>
      <c r="EQC48" s="249"/>
      <c r="EQD48" s="249"/>
      <c r="EQE48" s="249"/>
      <c r="EQF48" s="249"/>
      <c r="EQG48" s="249"/>
      <c r="EQH48" s="249"/>
      <c r="EQI48" s="249"/>
      <c r="EQJ48" s="249"/>
      <c r="EQK48" s="249"/>
      <c r="EQN48" s="248"/>
      <c r="EQP48" s="248"/>
      <c r="EQS48" s="249"/>
      <c r="EQT48" s="249"/>
      <c r="EQU48" s="249"/>
      <c r="EQV48" s="249"/>
      <c r="EQW48" s="249"/>
      <c r="EQX48" s="249"/>
      <c r="EQY48" s="249"/>
      <c r="EQZ48" s="249"/>
      <c r="ERA48" s="249"/>
      <c r="ERB48" s="249"/>
      <c r="ERC48" s="249"/>
      <c r="ERD48" s="249"/>
      <c r="ERG48" s="248"/>
      <c r="ERI48" s="248"/>
      <c r="ERL48" s="249"/>
      <c r="ERM48" s="249"/>
      <c r="ERN48" s="249"/>
      <c r="ERO48" s="249"/>
      <c r="ERP48" s="249"/>
      <c r="ERQ48" s="249"/>
      <c r="ERR48" s="249"/>
      <c r="ERS48" s="249"/>
      <c r="ERT48" s="249"/>
      <c r="ERU48" s="249"/>
      <c r="ERV48" s="249"/>
      <c r="ERW48" s="249"/>
      <c r="ERZ48" s="248"/>
      <c r="ESB48" s="248"/>
      <c r="ESE48" s="249"/>
      <c r="ESF48" s="249"/>
      <c r="ESG48" s="249"/>
      <c r="ESH48" s="249"/>
      <c r="ESI48" s="249"/>
      <c r="ESJ48" s="249"/>
      <c r="ESK48" s="249"/>
      <c r="ESL48" s="249"/>
      <c r="ESM48" s="249"/>
      <c r="ESN48" s="249"/>
      <c r="ESO48" s="249"/>
      <c r="ESP48" s="249"/>
      <c r="ESS48" s="248"/>
      <c r="ESU48" s="248"/>
      <c r="ESX48" s="249"/>
      <c r="ESY48" s="249"/>
      <c r="ESZ48" s="249"/>
      <c r="ETA48" s="249"/>
      <c r="ETB48" s="249"/>
      <c r="ETC48" s="249"/>
      <c r="ETD48" s="249"/>
      <c r="ETE48" s="249"/>
      <c r="ETF48" s="249"/>
      <c r="ETG48" s="249"/>
      <c r="ETH48" s="249"/>
      <c r="ETI48" s="249"/>
      <c r="ETL48" s="248"/>
      <c r="ETN48" s="248"/>
      <c r="ETQ48" s="249"/>
      <c r="ETR48" s="249"/>
      <c r="ETS48" s="249"/>
      <c r="ETT48" s="249"/>
      <c r="ETU48" s="249"/>
      <c r="ETV48" s="249"/>
      <c r="ETW48" s="249"/>
      <c r="ETX48" s="249"/>
      <c r="ETY48" s="249"/>
      <c r="ETZ48" s="249"/>
      <c r="EUA48" s="249"/>
      <c r="EUB48" s="249"/>
      <c r="EUE48" s="248"/>
      <c r="EUG48" s="248"/>
      <c r="EUJ48" s="249"/>
      <c r="EUK48" s="249"/>
      <c r="EUL48" s="249"/>
      <c r="EUM48" s="249"/>
      <c r="EUN48" s="249"/>
      <c r="EUO48" s="249"/>
      <c r="EUP48" s="249"/>
      <c r="EUQ48" s="249"/>
      <c r="EUR48" s="249"/>
      <c r="EUS48" s="249"/>
      <c r="EUT48" s="249"/>
      <c r="EUU48" s="249"/>
      <c r="EUX48" s="248"/>
      <c r="EUZ48" s="248"/>
      <c r="EVC48" s="249"/>
      <c r="EVD48" s="249"/>
      <c r="EVE48" s="249"/>
      <c r="EVF48" s="249"/>
      <c r="EVG48" s="249"/>
      <c r="EVH48" s="249"/>
      <c r="EVI48" s="249"/>
      <c r="EVJ48" s="249"/>
      <c r="EVK48" s="249"/>
      <c r="EVL48" s="249"/>
      <c r="EVM48" s="249"/>
      <c r="EVN48" s="249"/>
      <c r="EVQ48" s="248"/>
      <c r="EVS48" s="248"/>
      <c r="EVV48" s="249"/>
      <c r="EVW48" s="249"/>
      <c r="EVX48" s="249"/>
      <c r="EVY48" s="249"/>
      <c r="EVZ48" s="249"/>
      <c r="EWA48" s="249"/>
      <c r="EWB48" s="249"/>
      <c r="EWC48" s="249"/>
      <c r="EWD48" s="249"/>
      <c r="EWE48" s="249"/>
      <c r="EWF48" s="249"/>
      <c r="EWG48" s="249"/>
      <c r="EWJ48" s="248"/>
      <c r="EWL48" s="248"/>
      <c r="EWO48" s="249"/>
      <c r="EWP48" s="249"/>
      <c r="EWQ48" s="249"/>
      <c r="EWR48" s="249"/>
      <c r="EWS48" s="249"/>
      <c r="EWT48" s="249"/>
      <c r="EWU48" s="249"/>
      <c r="EWV48" s="249"/>
      <c r="EWW48" s="249"/>
      <c r="EWX48" s="249"/>
      <c r="EWY48" s="249"/>
      <c r="EWZ48" s="249"/>
      <c r="EXC48" s="248"/>
      <c r="EXE48" s="248"/>
      <c r="EXH48" s="249"/>
      <c r="EXI48" s="249"/>
      <c r="EXJ48" s="249"/>
      <c r="EXK48" s="249"/>
      <c r="EXL48" s="249"/>
      <c r="EXM48" s="249"/>
      <c r="EXN48" s="249"/>
      <c r="EXO48" s="249"/>
      <c r="EXP48" s="249"/>
      <c r="EXQ48" s="249"/>
      <c r="EXR48" s="249"/>
      <c r="EXS48" s="249"/>
      <c r="EXV48" s="248"/>
      <c r="EXX48" s="248"/>
      <c r="EYA48" s="249"/>
      <c r="EYB48" s="249"/>
      <c r="EYC48" s="249"/>
      <c r="EYD48" s="249"/>
      <c r="EYE48" s="249"/>
      <c r="EYF48" s="249"/>
      <c r="EYG48" s="249"/>
      <c r="EYH48" s="249"/>
      <c r="EYI48" s="249"/>
      <c r="EYJ48" s="249"/>
      <c r="EYK48" s="249"/>
      <c r="EYL48" s="249"/>
      <c r="EYO48" s="248"/>
      <c r="EYQ48" s="248"/>
      <c r="EYT48" s="249"/>
      <c r="EYU48" s="249"/>
      <c r="EYV48" s="249"/>
      <c r="EYW48" s="249"/>
      <c r="EYX48" s="249"/>
      <c r="EYY48" s="249"/>
      <c r="EYZ48" s="249"/>
      <c r="EZA48" s="249"/>
      <c r="EZB48" s="249"/>
      <c r="EZC48" s="249"/>
      <c r="EZD48" s="249"/>
      <c r="EZE48" s="249"/>
      <c r="EZH48" s="248"/>
      <c r="EZJ48" s="248"/>
      <c r="EZM48" s="249"/>
      <c r="EZN48" s="249"/>
      <c r="EZO48" s="249"/>
      <c r="EZP48" s="249"/>
      <c r="EZQ48" s="249"/>
      <c r="EZR48" s="249"/>
      <c r="EZS48" s="249"/>
      <c r="EZT48" s="249"/>
      <c r="EZU48" s="249"/>
      <c r="EZV48" s="249"/>
      <c r="EZW48" s="249"/>
      <c r="EZX48" s="249"/>
      <c r="FAA48" s="248"/>
      <c r="FAC48" s="248"/>
      <c r="FAF48" s="249"/>
      <c r="FAG48" s="249"/>
      <c r="FAH48" s="249"/>
      <c r="FAI48" s="249"/>
      <c r="FAJ48" s="249"/>
      <c r="FAK48" s="249"/>
      <c r="FAL48" s="249"/>
      <c r="FAM48" s="249"/>
      <c r="FAN48" s="249"/>
      <c r="FAO48" s="249"/>
      <c r="FAP48" s="249"/>
      <c r="FAQ48" s="249"/>
      <c r="FAT48" s="248"/>
      <c r="FAV48" s="248"/>
      <c r="FAY48" s="249"/>
      <c r="FAZ48" s="249"/>
      <c r="FBA48" s="249"/>
      <c r="FBB48" s="249"/>
      <c r="FBC48" s="249"/>
      <c r="FBD48" s="249"/>
      <c r="FBE48" s="249"/>
      <c r="FBF48" s="249"/>
      <c r="FBG48" s="249"/>
      <c r="FBH48" s="249"/>
      <c r="FBI48" s="249"/>
      <c r="FBJ48" s="249"/>
      <c r="FBM48" s="248"/>
      <c r="FBO48" s="248"/>
      <c r="FBR48" s="249"/>
      <c r="FBS48" s="249"/>
      <c r="FBT48" s="249"/>
      <c r="FBU48" s="249"/>
      <c r="FBV48" s="249"/>
      <c r="FBW48" s="249"/>
      <c r="FBX48" s="249"/>
      <c r="FBY48" s="249"/>
      <c r="FBZ48" s="249"/>
      <c r="FCA48" s="249"/>
      <c r="FCB48" s="249"/>
      <c r="FCC48" s="249"/>
      <c r="FCF48" s="248"/>
      <c r="FCH48" s="248"/>
      <c r="FCK48" s="249"/>
      <c r="FCL48" s="249"/>
      <c r="FCM48" s="249"/>
      <c r="FCN48" s="249"/>
      <c r="FCO48" s="249"/>
      <c r="FCP48" s="249"/>
      <c r="FCQ48" s="249"/>
      <c r="FCR48" s="249"/>
      <c r="FCS48" s="249"/>
      <c r="FCT48" s="249"/>
      <c r="FCU48" s="249"/>
      <c r="FCV48" s="249"/>
      <c r="FCY48" s="248"/>
      <c r="FDA48" s="248"/>
      <c r="FDD48" s="249"/>
      <c r="FDE48" s="249"/>
      <c r="FDF48" s="249"/>
      <c r="FDG48" s="249"/>
      <c r="FDH48" s="249"/>
      <c r="FDI48" s="249"/>
      <c r="FDJ48" s="249"/>
      <c r="FDK48" s="249"/>
      <c r="FDL48" s="249"/>
      <c r="FDM48" s="249"/>
      <c r="FDN48" s="249"/>
      <c r="FDO48" s="249"/>
      <c r="FDR48" s="248"/>
      <c r="FDT48" s="248"/>
      <c r="FDW48" s="249"/>
      <c r="FDX48" s="249"/>
      <c r="FDY48" s="249"/>
      <c r="FDZ48" s="249"/>
      <c r="FEA48" s="249"/>
      <c r="FEB48" s="249"/>
      <c r="FEC48" s="249"/>
      <c r="FED48" s="249"/>
      <c r="FEE48" s="249"/>
      <c r="FEF48" s="249"/>
      <c r="FEG48" s="249"/>
      <c r="FEH48" s="249"/>
      <c r="FEK48" s="248"/>
      <c r="FEM48" s="248"/>
      <c r="FEP48" s="249"/>
      <c r="FEQ48" s="249"/>
      <c r="FER48" s="249"/>
      <c r="FES48" s="249"/>
      <c r="FET48" s="249"/>
      <c r="FEU48" s="249"/>
      <c r="FEV48" s="249"/>
      <c r="FEW48" s="249"/>
      <c r="FEX48" s="249"/>
      <c r="FEY48" s="249"/>
      <c r="FEZ48" s="249"/>
      <c r="FFA48" s="249"/>
      <c r="FFD48" s="248"/>
      <c r="FFF48" s="248"/>
      <c r="FFI48" s="249"/>
      <c r="FFJ48" s="249"/>
      <c r="FFK48" s="249"/>
      <c r="FFL48" s="249"/>
      <c r="FFM48" s="249"/>
      <c r="FFN48" s="249"/>
      <c r="FFO48" s="249"/>
      <c r="FFP48" s="249"/>
      <c r="FFQ48" s="249"/>
      <c r="FFR48" s="249"/>
      <c r="FFS48" s="249"/>
      <c r="FFT48" s="249"/>
      <c r="FFW48" s="248"/>
      <c r="FFY48" s="248"/>
      <c r="FGB48" s="249"/>
      <c r="FGC48" s="249"/>
      <c r="FGD48" s="249"/>
      <c r="FGE48" s="249"/>
      <c r="FGF48" s="249"/>
      <c r="FGG48" s="249"/>
      <c r="FGH48" s="249"/>
      <c r="FGI48" s="249"/>
      <c r="FGJ48" s="249"/>
      <c r="FGK48" s="249"/>
      <c r="FGL48" s="249"/>
      <c r="FGM48" s="249"/>
      <c r="FGP48" s="248"/>
      <c r="FGR48" s="248"/>
      <c r="FGU48" s="249"/>
      <c r="FGV48" s="249"/>
      <c r="FGW48" s="249"/>
      <c r="FGX48" s="249"/>
      <c r="FGY48" s="249"/>
      <c r="FGZ48" s="249"/>
      <c r="FHA48" s="249"/>
      <c r="FHB48" s="249"/>
      <c r="FHC48" s="249"/>
      <c r="FHD48" s="249"/>
      <c r="FHE48" s="249"/>
      <c r="FHF48" s="249"/>
      <c r="FHI48" s="248"/>
      <c r="FHK48" s="248"/>
      <c r="FHN48" s="249"/>
      <c r="FHO48" s="249"/>
      <c r="FHP48" s="249"/>
      <c r="FHQ48" s="249"/>
      <c r="FHR48" s="249"/>
      <c r="FHS48" s="249"/>
      <c r="FHT48" s="249"/>
      <c r="FHU48" s="249"/>
      <c r="FHV48" s="249"/>
      <c r="FHW48" s="249"/>
      <c r="FHX48" s="249"/>
      <c r="FHY48" s="249"/>
      <c r="FIB48" s="248"/>
      <c r="FID48" s="248"/>
      <c r="FIG48" s="249"/>
      <c r="FIH48" s="249"/>
      <c r="FII48" s="249"/>
      <c r="FIJ48" s="249"/>
      <c r="FIK48" s="249"/>
      <c r="FIL48" s="249"/>
      <c r="FIM48" s="249"/>
      <c r="FIN48" s="249"/>
      <c r="FIO48" s="249"/>
      <c r="FIP48" s="249"/>
      <c r="FIQ48" s="249"/>
      <c r="FIR48" s="249"/>
      <c r="FIU48" s="248"/>
      <c r="FIW48" s="248"/>
      <c r="FIZ48" s="249"/>
      <c r="FJA48" s="249"/>
      <c r="FJB48" s="249"/>
      <c r="FJC48" s="249"/>
      <c r="FJD48" s="249"/>
      <c r="FJE48" s="249"/>
      <c r="FJF48" s="249"/>
      <c r="FJG48" s="249"/>
      <c r="FJH48" s="249"/>
      <c r="FJI48" s="249"/>
      <c r="FJJ48" s="249"/>
      <c r="FJK48" s="249"/>
      <c r="FJN48" s="248"/>
      <c r="FJP48" s="248"/>
      <c r="FJS48" s="249"/>
      <c r="FJT48" s="249"/>
      <c r="FJU48" s="249"/>
      <c r="FJV48" s="249"/>
      <c r="FJW48" s="249"/>
      <c r="FJX48" s="249"/>
      <c r="FJY48" s="249"/>
      <c r="FJZ48" s="249"/>
      <c r="FKA48" s="249"/>
      <c r="FKB48" s="249"/>
      <c r="FKC48" s="249"/>
      <c r="FKD48" s="249"/>
      <c r="FKG48" s="248"/>
      <c r="FKI48" s="248"/>
      <c r="FKL48" s="249"/>
      <c r="FKM48" s="249"/>
      <c r="FKN48" s="249"/>
      <c r="FKO48" s="249"/>
      <c r="FKP48" s="249"/>
      <c r="FKQ48" s="249"/>
      <c r="FKR48" s="249"/>
      <c r="FKS48" s="249"/>
      <c r="FKT48" s="249"/>
      <c r="FKU48" s="249"/>
      <c r="FKV48" s="249"/>
      <c r="FKW48" s="249"/>
      <c r="FKZ48" s="248"/>
      <c r="FLB48" s="248"/>
      <c r="FLE48" s="249"/>
      <c r="FLF48" s="249"/>
      <c r="FLG48" s="249"/>
      <c r="FLH48" s="249"/>
      <c r="FLI48" s="249"/>
      <c r="FLJ48" s="249"/>
      <c r="FLK48" s="249"/>
      <c r="FLL48" s="249"/>
      <c r="FLM48" s="249"/>
      <c r="FLN48" s="249"/>
      <c r="FLO48" s="249"/>
      <c r="FLP48" s="249"/>
      <c r="FLS48" s="248"/>
      <c r="FLU48" s="248"/>
      <c r="FLX48" s="249"/>
      <c r="FLY48" s="249"/>
      <c r="FLZ48" s="249"/>
      <c r="FMA48" s="249"/>
      <c r="FMB48" s="249"/>
      <c r="FMC48" s="249"/>
      <c r="FMD48" s="249"/>
      <c r="FME48" s="249"/>
      <c r="FMF48" s="249"/>
      <c r="FMG48" s="249"/>
      <c r="FMH48" s="249"/>
      <c r="FMI48" s="249"/>
      <c r="FML48" s="248"/>
      <c r="FMN48" s="248"/>
      <c r="FMQ48" s="249"/>
      <c r="FMR48" s="249"/>
      <c r="FMS48" s="249"/>
      <c r="FMT48" s="249"/>
      <c r="FMU48" s="249"/>
      <c r="FMV48" s="249"/>
      <c r="FMW48" s="249"/>
      <c r="FMX48" s="249"/>
      <c r="FMY48" s="249"/>
      <c r="FMZ48" s="249"/>
      <c r="FNA48" s="249"/>
      <c r="FNB48" s="249"/>
      <c r="FNE48" s="248"/>
      <c r="FNG48" s="248"/>
      <c r="FNJ48" s="249"/>
      <c r="FNK48" s="249"/>
      <c r="FNL48" s="249"/>
      <c r="FNM48" s="249"/>
      <c r="FNN48" s="249"/>
      <c r="FNO48" s="249"/>
      <c r="FNP48" s="249"/>
      <c r="FNQ48" s="249"/>
      <c r="FNR48" s="249"/>
      <c r="FNS48" s="249"/>
      <c r="FNT48" s="249"/>
      <c r="FNU48" s="249"/>
      <c r="FNX48" s="248"/>
      <c r="FNZ48" s="248"/>
      <c r="FOC48" s="249"/>
      <c r="FOD48" s="249"/>
      <c r="FOE48" s="249"/>
      <c r="FOF48" s="249"/>
      <c r="FOG48" s="249"/>
      <c r="FOH48" s="249"/>
      <c r="FOI48" s="249"/>
      <c r="FOJ48" s="249"/>
      <c r="FOK48" s="249"/>
      <c r="FOL48" s="249"/>
      <c r="FOM48" s="249"/>
      <c r="FON48" s="249"/>
      <c r="FOQ48" s="248"/>
      <c r="FOS48" s="248"/>
      <c r="FOV48" s="249"/>
      <c r="FOW48" s="249"/>
      <c r="FOX48" s="249"/>
      <c r="FOY48" s="249"/>
      <c r="FOZ48" s="249"/>
      <c r="FPA48" s="249"/>
      <c r="FPB48" s="249"/>
      <c r="FPC48" s="249"/>
      <c r="FPD48" s="249"/>
      <c r="FPE48" s="249"/>
      <c r="FPF48" s="249"/>
      <c r="FPG48" s="249"/>
      <c r="FPJ48" s="248"/>
      <c r="FPL48" s="248"/>
      <c r="FPO48" s="249"/>
      <c r="FPP48" s="249"/>
      <c r="FPQ48" s="249"/>
      <c r="FPR48" s="249"/>
      <c r="FPS48" s="249"/>
      <c r="FPT48" s="249"/>
      <c r="FPU48" s="249"/>
      <c r="FPV48" s="249"/>
      <c r="FPW48" s="249"/>
      <c r="FPX48" s="249"/>
      <c r="FPY48" s="249"/>
      <c r="FPZ48" s="249"/>
      <c r="FQC48" s="248"/>
      <c r="FQE48" s="248"/>
      <c r="FQH48" s="249"/>
      <c r="FQI48" s="249"/>
      <c r="FQJ48" s="249"/>
      <c r="FQK48" s="249"/>
      <c r="FQL48" s="249"/>
      <c r="FQM48" s="249"/>
      <c r="FQN48" s="249"/>
      <c r="FQO48" s="249"/>
      <c r="FQP48" s="249"/>
      <c r="FQQ48" s="249"/>
      <c r="FQR48" s="249"/>
      <c r="FQS48" s="249"/>
      <c r="FQV48" s="248"/>
      <c r="FQX48" s="248"/>
      <c r="FRA48" s="249"/>
      <c r="FRB48" s="249"/>
      <c r="FRC48" s="249"/>
      <c r="FRD48" s="249"/>
      <c r="FRE48" s="249"/>
      <c r="FRF48" s="249"/>
      <c r="FRG48" s="249"/>
      <c r="FRH48" s="249"/>
      <c r="FRI48" s="249"/>
      <c r="FRJ48" s="249"/>
      <c r="FRK48" s="249"/>
      <c r="FRL48" s="249"/>
      <c r="FRO48" s="248"/>
      <c r="FRQ48" s="248"/>
      <c r="FRT48" s="249"/>
      <c r="FRU48" s="249"/>
      <c r="FRV48" s="249"/>
      <c r="FRW48" s="249"/>
      <c r="FRX48" s="249"/>
      <c r="FRY48" s="249"/>
      <c r="FRZ48" s="249"/>
      <c r="FSA48" s="249"/>
      <c r="FSB48" s="249"/>
      <c r="FSC48" s="249"/>
      <c r="FSD48" s="249"/>
      <c r="FSE48" s="249"/>
      <c r="FSH48" s="248"/>
      <c r="FSJ48" s="248"/>
      <c r="FSM48" s="249"/>
      <c r="FSN48" s="249"/>
      <c r="FSO48" s="249"/>
      <c r="FSP48" s="249"/>
      <c r="FSQ48" s="249"/>
      <c r="FSR48" s="249"/>
      <c r="FSS48" s="249"/>
      <c r="FST48" s="249"/>
      <c r="FSU48" s="249"/>
      <c r="FSV48" s="249"/>
      <c r="FSW48" s="249"/>
      <c r="FSX48" s="249"/>
      <c r="FTA48" s="248"/>
      <c r="FTC48" s="248"/>
      <c r="FTF48" s="249"/>
      <c r="FTG48" s="249"/>
      <c r="FTH48" s="249"/>
      <c r="FTI48" s="249"/>
      <c r="FTJ48" s="249"/>
      <c r="FTK48" s="249"/>
      <c r="FTL48" s="249"/>
      <c r="FTM48" s="249"/>
      <c r="FTN48" s="249"/>
      <c r="FTO48" s="249"/>
      <c r="FTP48" s="249"/>
      <c r="FTQ48" s="249"/>
      <c r="FTT48" s="248"/>
      <c r="FTV48" s="248"/>
      <c r="FTY48" s="249"/>
      <c r="FTZ48" s="249"/>
      <c r="FUA48" s="249"/>
      <c r="FUB48" s="249"/>
      <c r="FUC48" s="249"/>
      <c r="FUD48" s="249"/>
      <c r="FUE48" s="249"/>
      <c r="FUF48" s="249"/>
      <c r="FUG48" s="249"/>
      <c r="FUH48" s="249"/>
      <c r="FUI48" s="249"/>
      <c r="FUJ48" s="249"/>
      <c r="FUM48" s="248"/>
      <c r="FUO48" s="248"/>
      <c r="FUR48" s="249"/>
      <c r="FUS48" s="249"/>
      <c r="FUT48" s="249"/>
      <c r="FUU48" s="249"/>
      <c r="FUV48" s="249"/>
      <c r="FUW48" s="249"/>
      <c r="FUX48" s="249"/>
      <c r="FUY48" s="249"/>
      <c r="FUZ48" s="249"/>
      <c r="FVA48" s="249"/>
      <c r="FVB48" s="249"/>
      <c r="FVC48" s="249"/>
      <c r="FVF48" s="248"/>
      <c r="FVH48" s="248"/>
      <c r="FVK48" s="249"/>
      <c r="FVL48" s="249"/>
      <c r="FVM48" s="249"/>
      <c r="FVN48" s="249"/>
      <c r="FVO48" s="249"/>
      <c r="FVP48" s="249"/>
      <c r="FVQ48" s="249"/>
      <c r="FVR48" s="249"/>
      <c r="FVS48" s="249"/>
      <c r="FVT48" s="249"/>
      <c r="FVU48" s="249"/>
      <c r="FVV48" s="249"/>
      <c r="FVY48" s="248"/>
      <c r="FWA48" s="248"/>
      <c r="FWD48" s="249"/>
      <c r="FWE48" s="249"/>
      <c r="FWF48" s="249"/>
      <c r="FWG48" s="249"/>
      <c r="FWH48" s="249"/>
      <c r="FWI48" s="249"/>
      <c r="FWJ48" s="249"/>
      <c r="FWK48" s="249"/>
      <c r="FWL48" s="249"/>
      <c r="FWM48" s="249"/>
      <c r="FWN48" s="249"/>
      <c r="FWO48" s="249"/>
      <c r="FWR48" s="248"/>
      <c r="FWT48" s="248"/>
      <c r="FWW48" s="249"/>
      <c r="FWX48" s="249"/>
      <c r="FWY48" s="249"/>
      <c r="FWZ48" s="249"/>
      <c r="FXA48" s="249"/>
      <c r="FXB48" s="249"/>
      <c r="FXC48" s="249"/>
      <c r="FXD48" s="249"/>
      <c r="FXE48" s="249"/>
      <c r="FXF48" s="249"/>
      <c r="FXG48" s="249"/>
      <c r="FXH48" s="249"/>
      <c r="FXK48" s="248"/>
      <c r="FXM48" s="248"/>
      <c r="FXP48" s="249"/>
      <c r="FXQ48" s="249"/>
      <c r="FXR48" s="249"/>
      <c r="FXS48" s="249"/>
      <c r="FXT48" s="249"/>
      <c r="FXU48" s="249"/>
      <c r="FXV48" s="249"/>
      <c r="FXW48" s="249"/>
      <c r="FXX48" s="249"/>
      <c r="FXY48" s="249"/>
      <c r="FXZ48" s="249"/>
      <c r="FYA48" s="249"/>
      <c r="FYD48" s="248"/>
      <c r="FYF48" s="248"/>
      <c r="FYI48" s="249"/>
      <c r="FYJ48" s="249"/>
      <c r="FYK48" s="249"/>
      <c r="FYL48" s="249"/>
      <c r="FYM48" s="249"/>
      <c r="FYN48" s="249"/>
      <c r="FYO48" s="249"/>
      <c r="FYP48" s="249"/>
      <c r="FYQ48" s="249"/>
      <c r="FYR48" s="249"/>
      <c r="FYS48" s="249"/>
      <c r="FYT48" s="249"/>
      <c r="FYW48" s="248"/>
      <c r="FYY48" s="248"/>
      <c r="FZB48" s="249"/>
      <c r="FZC48" s="249"/>
      <c r="FZD48" s="249"/>
      <c r="FZE48" s="249"/>
      <c r="FZF48" s="249"/>
      <c r="FZG48" s="249"/>
      <c r="FZH48" s="249"/>
      <c r="FZI48" s="249"/>
      <c r="FZJ48" s="249"/>
      <c r="FZK48" s="249"/>
      <c r="FZL48" s="249"/>
      <c r="FZM48" s="249"/>
      <c r="FZP48" s="248"/>
      <c r="FZR48" s="248"/>
      <c r="FZU48" s="249"/>
      <c r="FZV48" s="249"/>
      <c r="FZW48" s="249"/>
      <c r="FZX48" s="249"/>
      <c r="FZY48" s="249"/>
      <c r="FZZ48" s="249"/>
      <c r="GAA48" s="249"/>
      <c r="GAB48" s="249"/>
      <c r="GAC48" s="249"/>
      <c r="GAD48" s="249"/>
      <c r="GAE48" s="249"/>
      <c r="GAF48" s="249"/>
      <c r="GAI48" s="248"/>
      <c r="GAK48" s="248"/>
      <c r="GAN48" s="249"/>
      <c r="GAO48" s="249"/>
      <c r="GAP48" s="249"/>
      <c r="GAQ48" s="249"/>
      <c r="GAR48" s="249"/>
      <c r="GAS48" s="249"/>
      <c r="GAT48" s="249"/>
      <c r="GAU48" s="249"/>
      <c r="GAV48" s="249"/>
      <c r="GAW48" s="249"/>
      <c r="GAX48" s="249"/>
      <c r="GAY48" s="249"/>
      <c r="GBB48" s="248"/>
      <c r="GBD48" s="248"/>
      <c r="GBG48" s="249"/>
      <c r="GBH48" s="249"/>
      <c r="GBI48" s="249"/>
      <c r="GBJ48" s="249"/>
      <c r="GBK48" s="249"/>
      <c r="GBL48" s="249"/>
      <c r="GBM48" s="249"/>
      <c r="GBN48" s="249"/>
      <c r="GBO48" s="249"/>
      <c r="GBP48" s="249"/>
      <c r="GBQ48" s="249"/>
      <c r="GBR48" s="249"/>
      <c r="GBU48" s="248"/>
      <c r="GBW48" s="248"/>
      <c r="GBZ48" s="249"/>
      <c r="GCA48" s="249"/>
      <c r="GCB48" s="249"/>
      <c r="GCC48" s="249"/>
      <c r="GCD48" s="249"/>
      <c r="GCE48" s="249"/>
      <c r="GCF48" s="249"/>
      <c r="GCG48" s="249"/>
      <c r="GCH48" s="249"/>
      <c r="GCI48" s="249"/>
      <c r="GCJ48" s="249"/>
      <c r="GCK48" s="249"/>
      <c r="GCN48" s="248"/>
      <c r="GCP48" s="248"/>
      <c r="GCS48" s="249"/>
      <c r="GCT48" s="249"/>
      <c r="GCU48" s="249"/>
      <c r="GCV48" s="249"/>
      <c r="GCW48" s="249"/>
      <c r="GCX48" s="249"/>
      <c r="GCY48" s="249"/>
      <c r="GCZ48" s="249"/>
      <c r="GDA48" s="249"/>
      <c r="GDB48" s="249"/>
      <c r="GDC48" s="249"/>
      <c r="GDD48" s="249"/>
      <c r="GDG48" s="248"/>
      <c r="GDI48" s="248"/>
      <c r="GDL48" s="249"/>
      <c r="GDM48" s="249"/>
      <c r="GDN48" s="249"/>
      <c r="GDO48" s="249"/>
      <c r="GDP48" s="249"/>
      <c r="GDQ48" s="249"/>
      <c r="GDR48" s="249"/>
      <c r="GDS48" s="249"/>
      <c r="GDT48" s="249"/>
      <c r="GDU48" s="249"/>
      <c r="GDV48" s="249"/>
      <c r="GDW48" s="249"/>
      <c r="GDZ48" s="248"/>
      <c r="GEB48" s="248"/>
      <c r="GEE48" s="249"/>
      <c r="GEF48" s="249"/>
      <c r="GEG48" s="249"/>
      <c r="GEH48" s="249"/>
      <c r="GEI48" s="249"/>
      <c r="GEJ48" s="249"/>
      <c r="GEK48" s="249"/>
      <c r="GEL48" s="249"/>
      <c r="GEM48" s="249"/>
      <c r="GEN48" s="249"/>
      <c r="GEO48" s="249"/>
      <c r="GEP48" s="249"/>
      <c r="GES48" s="248"/>
      <c r="GEU48" s="248"/>
      <c r="GEX48" s="249"/>
      <c r="GEY48" s="249"/>
      <c r="GEZ48" s="249"/>
      <c r="GFA48" s="249"/>
      <c r="GFB48" s="249"/>
      <c r="GFC48" s="249"/>
      <c r="GFD48" s="249"/>
      <c r="GFE48" s="249"/>
      <c r="GFF48" s="249"/>
      <c r="GFG48" s="249"/>
      <c r="GFH48" s="249"/>
      <c r="GFI48" s="249"/>
      <c r="GFL48" s="248"/>
      <c r="GFN48" s="248"/>
      <c r="GFQ48" s="249"/>
      <c r="GFR48" s="249"/>
      <c r="GFS48" s="249"/>
      <c r="GFT48" s="249"/>
      <c r="GFU48" s="249"/>
      <c r="GFV48" s="249"/>
      <c r="GFW48" s="249"/>
      <c r="GFX48" s="249"/>
      <c r="GFY48" s="249"/>
      <c r="GFZ48" s="249"/>
      <c r="GGA48" s="249"/>
      <c r="GGB48" s="249"/>
      <c r="GGE48" s="248"/>
      <c r="GGG48" s="248"/>
      <c r="GGJ48" s="249"/>
      <c r="GGK48" s="249"/>
      <c r="GGL48" s="249"/>
      <c r="GGM48" s="249"/>
      <c r="GGN48" s="249"/>
      <c r="GGO48" s="249"/>
      <c r="GGP48" s="249"/>
      <c r="GGQ48" s="249"/>
      <c r="GGR48" s="249"/>
      <c r="GGS48" s="249"/>
      <c r="GGT48" s="249"/>
      <c r="GGU48" s="249"/>
      <c r="GGX48" s="248"/>
      <c r="GGZ48" s="248"/>
      <c r="GHC48" s="249"/>
      <c r="GHD48" s="249"/>
      <c r="GHE48" s="249"/>
      <c r="GHF48" s="249"/>
      <c r="GHG48" s="249"/>
      <c r="GHH48" s="249"/>
      <c r="GHI48" s="249"/>
      <c r="GHJ48" s="249"/>
      <c r="GHK48" s="249"/>
      <c r="GHL48" s="249"/>
      <c r="GHM48" s="249"/>
      <c r="GHN48" s="249"/>
      <c r="GHQ48" s="248"/>
      <c r="GHS48" s="248"/>
      <c r="GHV48" s="249"/>
      <c r="GHW48" s="249"/>
      <c r="GHX48" s="249"/>
      <c r="GHY48" s="249"/>
      <c r="GHZ48" s="249"/>
      <c r="GIA48" s="249"/>
      <c r="GIB48" s="249"/>
      <c r="GIC48" s="249"/>
      <c r="GID48" s="249"/>
      <c r="GIE48" s="249"/>
      <c r="GIF48" s="249"/>
      <c r="GIG48" s="249"/>
      <c r="GIJ48" s="248"/>
      <c r="GIL48" s="248"/>
      <c r="GIO48" s="249"/>
      <c r="GIP48" s="249"/>
      <c r="GIQ48" s="249"/>
      <c r="GIR48" s="249"/>
      <c r="GIS48" s="249"/>
      <c r="GIT48" s="249"/>
      <c r="GIU48" s="249"/>
      <c r="GIV48" s="249"/>
      <c r="GIW48" s="249"/>
      <c r="GIX48" s="249"/>
      <c r="GIY48" s="249"/>
      <c r="GIZ48" s="249"/>
      <c r="GJC48" s="248"/>
      <c r="GJE48" s="248"/>
      <c r="GJH48" s="249"/>
      <c r="GJI48" s="249"/>
      <c r="GJJ48" s="249"/>
      <c r="GJK48" s="249"/>
      <c r="GJL48" s="249"/>
      <c r="GJM48" s="249"/>
      <c r="GJN48" s="249"/>
      <c r="GJO48" s="249"/>
      <c r="GJP48" s="249"/>
      <c r="GJQ48" s="249"/>
      <c r="GJR48" s="249"/>
      <c r="GJS48" s="249"/>
      <c r="GJV48" s="248"/>
      <c r="GJX48" s="248"/>
      <c r="GKA48" s="249"/>
      <c r="GKB48" s="249"/>
      <c r="GKC48" s="249"/>
      <c r="GKD48" s="249"/>
      <c r="GKE48" s="249"/>
      <c r="GKF48" s="249"/>
      <c r="GKG48" s="249"/>
      <c r="GKH48" s="249"/>
      <c r="GKI48" s="249"/>
      <c r="GKJ48" s="249"/>
      <c r="GKK48" s="249"/>
      <c r="GKL48" s="249"/>
      <c r="GKO48" s="248"/>
      <c r="GKQ48" s="248"/>
      <c r="GKT48" s="249"/>
      <c r="GKU48" s="249"/>
      <c r="GKV48" s="249"/>
      <c r="GKW48" s="249"/>
      <c r="GKX48" s="249"/>
      <c r="GKY48" s="249"/>
      <c r="GKZ48" s="249"/>
      <c r="GLA48" s="249"/>
      <c r="GLB48" s="249"/>
      <c r="GLC48" s="249"/>
      <c r="GLD48" s="249"/>
      <c r="GLE48" s="249"/>
      <c r="GLH48" s="248"/>
      <c r="GLJ48" s="248"/>
      <c r="GLM48" s="249"/>
      <c r="GLN48" s="249"/>
      <c r="GLO48" s="249"/>
      <c r="GLP48" s="249"/>
      <c r="GLQ48" s="249"/>
      <c r="GLR48" s="249"/>
      <c r="GLS48" s="249"/>
      <c r="GLT48" s="249"/>
      <c r="GLU48" s="249"/>
      <c r="GLV48" s="249"/>
      <c r="GLW48" s="249"/>
      <c r="GLX48" s="249"/>
      <c r="GMA48" s="248"/>
      <c r="GMC48" s="248"/>
      <c r="GMF48" s="249"/>
      <c r="GMG48" s="249"/>
      <c r="GMH48" s="249"/>
      <c r="GMI48" s="249"/>
      <c r="GMJ48" s="249"/>
      <c r="GMK48" s="249"/>
      <c r="GML48" s="249"/>
      <c r="GMM48" s="249"/>
      <c r="GMN48" s="249"/>
      <c r="GMO48" s="249"/>
      <c r="GMP48" s="249"/>
      <c r="GMQ48" s="249"/>
      <c r="GMT48" s="248"/>
      <c r="GMV48" s="248"/>
      <c r="GMY48" s="249"/>
      <c r="GMZ48" s="249"/>
      <c r="GNA48" s="249"/>
      <c r="GNB48" s="249"/>
      <c r="GNC48" s="249"/>
      <c r="GND48" s="249"/>
      <c r="GNE48" s="249"/>
      <c r="GNF48" s="249"/>
      <c r="GNG48" s="249"/>
      <c r="GNH48" s="249"/>
      <c r="GNI48" s="249"/>
      <c r="GNJ48" s="249"/>
      <c r="GNM48" s="248"/>
      <c r="GNO48" s="248"/>
      <c r="GNR48" s="249"/>
      <c r="GNS48" s="249"/>
      <c r="GNT48" s="249"/>
      <c r="GNU48" s="249"/>
      <c r="GNV48" s="249"/>
      <c r="GNW48" s="249"/>
      <c r="GNX48" s="249"/>
      <c r="GNY48" s="249"/>
      <c r="GNZ48" s="249"/>
      <c r="GOA48" s="249"/>
      <c r="GOB48" s="249"/>
      <c r="GOC48" s="249"/>
      <c r="GOF48" s="248"/>
      <c r="GOH48" s="248"/>
      <c r="GOK48" s="249"/>
      <c r="GOL48" s="249"/>
      <c r="GOM48" s="249"/>
      <c r="GON48" s="249"/>
      <c r="GOO48" s="249"/>
      <c r="GOP48" s="249"/>
      <c r="GOQ48" s="249"/>
      <c r="GOR48" s="249"/>
      <c r="GOS48" s="249"/>
      <c r="GOT48" s="249"/>
      <c r="GOU48" s="249"/>
      <c r="GOV48" s="249"/>
      <c r="GOY48" s="248"/>
      <c r="GPA48" s="248"/>
      <c r="GPD48" s="249"/>
      <c r="GPE48" s="249"/>
      <c r="GPF48" s="249"/>
      <c r="GPG48" s="249"/>
      <c r="GPH48" s="249"/>
      <c r="GPI48" s="249"/>
      <c r="GPJ48" s="249"/>
      <c r="GPK48" s="249"/>
      <c r="GPL48" s="249"/>
      <c r="GPM48" s="249"/>
      <c r="GPN48" s="249"/>
      <c r="GPO48" s="249"/>
      <c r="GPR48" s="248"/>
      <c r="GPT48" s="248"/>
      <c r="GPW48" s="249"/>
      <c r="GPX48" s="249"/>
      <c r="GPY48" s="249"/>
      <c r="GPZ48" s="249"/>
      <c r="GQA48" s="249"/>
      <c r="GQB48" s="249"/>
      <c r="GQC48" s="249"/>
      <c r="GQD48" s="249"/>
      <c r="GQE48" s="249"/>
      <c r="GQF48" s="249"/>
      <c r="GQG48" s="249"/>
      <c r="GQH48" s="249"/>
      <c r="GQK48" s="248"/>
      <c r="GQM48" s="248"/>
      <c r="GQP48" s="249"/>
      <c r="GQQ48" s="249"/>
      <c r="GQR48" s="249"/>
      <c r="GQS48" s="249"/>
      <c r="GQT48" s="249"/>
      <c r="GQU48" s="249"/>
      <c r="GQV48" s="249"/>
      <c r="GQW48" s="249"/>
      <c r="GQX48" s="249"/>
      <c r="GQY48" s="249"/>
      <c r="GQZ48" s="249"/>
      <c r="GRA48" s="249"/>
      <c r="GRD48" s="248"/>
      <c r="GRF48" s="248"/>
      <c r="GRI48" s="249"/>
      <c r="GRJ48" s="249"/>
      <c r="GRK48" s="249"/>
      <c r="GRL48" s="249"/>
      <c r="GRM48" s="249"/>
      <c r="GRN48" s="249"/>
      <c r="GRO48" s="249"/>
      <c r="GRP48" s="249"/>
      <c r="GRQ48" s="249"/>
      <c r="GRR48" s="249"/>
      <c r="GRS48" s="249"/>
      <c r="GRT48" s="249"/>
      <c r="GRW48" s="248"/>
      <c r="GRY48" s="248"/>
      <c r="GSB48" s="249"/>
      <c r="GSC48" s="249"/>
      <c r="GSD48" s="249"/>
      <c r="GSE48" s="249"/>
      <c r="GSF48" s="249"/>
      <c r="GSG48" s="249"/>
      <c r="GSH48" s="249"/>
      <c r="GSI48" s="249"/>
      <c r="GSJ48" s="249"/>
      <c r="GSK48" s="249"/>
      <c r="GSL48" s="249"/>
      <c r="GSM48" s="249"/>
      <c r="GSP48" s="248"/>
      <c r="GSR48" s="248"/>
      <c r="GSU48" s="249"/>
      <c r="GSV48" s="249"/>
      <c r="GSW48" s="249"/>
      <c r="GSX48" s="249"/>
      <c r="GSY48" s="249"/>
      <c r="GSZ48" s="249"/>
      <c r="GTA48" s="249"/>
      <c r="GTB48" s="249"/>
      <c r="GTC48" s="249"/>
      <c r="GTD48" s="249"/>
      <c r="GTE48" s="249"/>
      <c r="GTF48" s="249"/>
      <c r="GTI48" s="248"/>
      <c r="GTK48" s="248"/>
      <c r="GTN48" s="249"/>
      <c r="GTO48" s="249"/>
      <c r="GTP48" s="249"/>
      <c r="GTQ48" s="249"/>
      <c r="GTR48" s="249"/>
      <c r="GTS48" s="249"/>
      <c r="GTT48" s="249"/>
      <c r="GTU48" s="249"/>
      <c r="GTV48" s="249"/>
      <c r="GTW48" s="249"/>
      <c r="GTX48" s="249"/>
      <c r="GTY48" s="249"/>
      <c r="GUB48" s="248"/>
      <c r="GUD48" s="248"/>
      <c r="GUG48" s="249"/>
      <c r="GUH48" s="249"/>
      <c r="GUI48" s="249"/>
      <c r="GUJ48" s="249"/>
      <c r="GUK48" s="249"/>
      <c r="GUL48" s="249"/>
      <c r="GUM48" s="249"/>
      <c r="GUN48" s="249"/>
      <c r="GUO48" s="249"/>
      <c r="GUP48" s="249"/>
      <c r="GUQ48" s="249"/>
      <c r="GUR48" s="249"/>
      <c r="GUU48" s="248"/>
      <c r="GUW48" s="248"/>
      <c r="GUZ48" s="249"/>
      <c r="GVA48" s="249"/>
      <c r="GVB48" s="249"/>
      <c r="GVC48" s="249"/>
      <c r="GVD48" s="249"/>
      <c r="GVE48" s="249"/>
      <c r="GVF48" s="249"/>
      <c r="GVG48" s="249"/>
      <c r="GVH48" s="249"/>
      <c r="GVI48" s="249"/>
      <c r="GVJ48" s="249"/>
      <c r="GVK48" s="249"/>
      <c r="GVN48" s="248"/>
      <c r="GVP48" s="248"/>
      <c r="GVS48" s="249"/>
      <c r="GVT48" s="249"/>
      <c r="GVU48" s="249"/>
      <c r="GVV48" s="249"/>
      <c r="GVW48" s="249"/>
      <c r="GVX48" s="249"/>
      <c r="GVY48" s="249"/>
      <c r="GVZ48" s="249"/>
      <c r="GWA48" s="249"/>
      <c r="GWB48" s="249"/>
      <c r="GWC48" s="249"/>
      <c r="GWD48" s="249"/>
      <c r="GWG48" s="248"/>
      <c r="GWI48" s="248"/>
      <c r="GWL48" s="249"/>
      <c r="GWM48" s="249"/>
      <c r="GWN48" s="249"/>
      <c r="GWO48" s="249"/>
      <c r="GWP48" s="249"/>
      <c r="GWQ48" s="249"/>
      <c r="GWR48" s="249"/>
      <c r="GWS48" s="249"/>
      <c r="GWT48" s="249"/>
      <c r="GWU48" s="249"/>
      <c r="GWV48" s="249"/>
      <c r="GWW48" s="249"/>
      <c r="GWZ48" s="248"/>
      <c r="GXB48" s="248"/>
      <c r="GXE48" s="249"/>
      <c r="GXF48" s="249"/>
      <c r="GXG48" s="249"/>
      <c r="GXH48" s="249"/>
      <c r="GXI48" s="249"/>
      <c r="GXJ48" s="249"/>
      <c r="GXK48" s="249"/>
      <c r="GXL48" s="249"/>
      <c r="GXM48" s="249"/>
      <c r="GXN48" s="249"/>
      <c r="GXO48" s="249"/>
      <c r="GXP48" s="249"/>
      <c r="GXS48" s="248"/>
      <c r="GXU48" s="248"/>
      <c r="GXX48" s="249"/>
      <c r="GXY48" s="249"/>
      <c r="GXZ48" s="249"/>
      <c r="GYA48" s="249"/>
      <c r="GYB48" s="249"/>
      <c r="GYC48" s="249"/>
      <c r="GYD48" s="249"/>
      <c r="GYE48" s="249"/>
      <c r="GYF48" s="249"/>
      <c r="GYG48" s="249"/>
      <c r="GYH48" s="249"/>
      <c r="GYI48" s="249"/>
      <c r="GYL48" s="248"/>
      <c r="GYN48" s="248"/>
      <c r="GYQ48" s="249"/>
      <c r="GYR48" s="249"/>
      <c r="GYS48" s="249"/>
      <c r="GYT48" s="249"/>
      <c r="GYU48" s="249"/>
      <c r="GYV48" s="249"/>
      <c r="GYW48" s="249"/>
      <c r="GYX48" s="249"/>
      <c r="GYY48" s="249"/>
      <c r="GYZ48" s="249"/>
      <c r="GZA48" s="249"/>
      <c r="GZB48" s="249"/>
      <c r="GZE48" s="248"/>
      <c r="GZG48" s="248"/>
      <c r="GZJ48" s="249"/>
      <c r="GZK48" s="249"/>
      <c r="GZL48" s="249"/>
      <c r="GZM48" s="249"/>
      <c r="GZN48" s="249"/>
      <c r="GZO48" s="249"/>
      <c r="GZP48" s="249"/>
      <c r="GZQ48" s="249"/>
      <c r="GZR48" s="249"/>
      <c r="GZS48" s="249"/>
      <c r="GZT48" s="249"/>
      <c r="GZU48" s="249"/>
      <c r="GZX48" s="248"/>
      <c r="GZZ48" s="248"/>
      <c r="HAC48" s="249"/>
      <c r="HAD48" s="249"/>
      <c r="HAE48" s="249"/>
      <c r="HAF48" s="249"/>
      <c r="HAG48" s="249"/>
      <c r="HAH48" s="249"/>
      <c r="HAI48" s="249"/>
      <c r="HAJ48" s="249"/>
      <c r="HAK48" s="249"/>
      <c r="HAL48" s="249"/>
      <c r="HAM48" s="249"/>
      <c r="HAN48" s="249"/>
      <c r="HAQ48" s="248"/>
      <c r="HAS48" s="248"/>
      <c r="HAV48" s="249"/>
      <c r="HAW48" s="249"/>
      <c r="HAX48" s="249"/>
      <c r="HAY48" s="249"/>
      <c r="HAZ48" s="249"/>
      <c r="HBA48" s="249"/>
      <c r="HBB48" s="249"/>
      <c r="HBC48" s="249"/>
      <c r="HBD48" s="249"/>
      <c r="HBE48" s="249"/>
      <c r="HBF48" s="249"/>
      <c r="HBG48" s="249"/>
      <c r="HBJ48" s="248"/>
      <c r="HBL48" s="248"/>
      <c r="HBO48" s="249"/>
      <c r="HBP48" s="249"/>
      <c r="HBQ48" s="249"/>
      <c r="HBR48" s="249"/>
      <c r="HBS48" s="249"/>
      <c r="HBT48" s="249"/>
      <c r="HBU48" s="249"/>
      <c r="HBV48" s="249"/>
      <c r="HBW48" s="249"/>
      <c r="HBX48" s="249"/>
      <c r="HBY48" s="249"/>
      <c r="HBZ48" s="249"/>
      <c r="HCC48" s="248"/>
      <c r="HCE48" s="248"/>
      <c r="HCH48" s="249"/>
      <c r="HCI48" s="249"/>
      <c r="HCJ48" s="249"/>
      <c r="HCK48" s="249"/>
      <c r="HCL48" s="249"/>
      <c r="HCM48" s="249"/>
      <c r="HCN48" s="249"/>
      <c r="HCO48" s="249"/>
      <c r="HCP48" s="249"/>
      <c r="HCQ48" s="249"/>
      <c r="HCR48" s="249"/>
      <c r="HCS48" s="249"/>
      <c r="HCV48" s="248"/>
      <c r="HCX48" s="248"/>
      <c r="HDA48" s="249"/>
      <c r="HDB48" s="249"/>
      <c r="HDC48" s="249"/>
      <c r="HDD48" s="249"/>
      <c r="HDE48" s="249"/>
      <c r="HDF48" s="249"/>
      <c r="HDG48" s="249"/>
      <c r="HDH48" s="249"/>
      <c r="HDI48" s="249"/>
      <c r="HDJ48" s="249"/>
      <c r="HDK48" s="249"/>
      <c r="HDL48" s="249"/>
      <c r="HDO48" s="248"/>
      <c r="HDQ48" s="248"/>
      <c r="HDT48" s="249"/>
      <c r="HDU48" s="249"/>
      <c r="HDV48" s="249"/>
      <c r="HDW48" s="249"/>
      <c r="HDX48" s="249"/>
      <c r="HDY48" s="249"/>
      <c r="HDZ48" s="249"/>
      <c r="HEA48" s="249"/>
      <c r="HEB48" s="249"/>
      <c r="HEC48" s="249"/>
      <c r="HED48" s="249"/>
      <c r="HEE48" s="249"/>
      <c r="HEH48" s="248"/>
      <c r="HEJ48" s="248"/>
      <c r="HEM48" s="249"/>
      <c r="HEN48" s="249"/>
      <c r="HEO48" s="249"/>
      <c r="HEP48" s="249"/>
      <c r="HEQ48" s="249"/>
      <c r="HER48" s="249"/>
      <c r="HES48" s="249"/>
      <c r="HET48" s="249"/>
      <c r="HEU48" s="249"/>
      <c r="HEV48" s="249"/>
      <c r="HEW48" s="249"/>
      <c r="HEX48" s="249"/>
      <c r="HFA48" s="248"/>
      <c r="HFC48" s="248"/>
      <c r="HFF48" s="249"/>
      <c r="HFG48" s="249"/>
      <c r="HFH48" s="249"/>
      <c r="HFI48" s="249"/>
      <c r="HFJ48" s="249"/>
      <c r="HFK48" s="249"/>
      <c r="HFL48" s="249"/>
      <c r="HFM48" s="249"/>
      <c r="HFN48" s="249"/>
      <c r="HFO48" s="249"/>
      <c r="HFP48" s="249"/>
      <c r="HFQ48" s="249"/>
      <c r="HFT48" s="248"/>
      <c r="HFV48" s="248"/>
      <c r="HFY48" s="249"/>
      <c r="HFZ48" s="249"/>
      <c r="HGA48" s="249"/>
      <c r="HGB48" s="249"/>
      <c r="HGC48" s="249"/>
      <c r="HGD48" s="249"/>
      <c r="HGE48" s="249"/>
      <c r="HGF48" s="249"/>
      <c r="HGG48" s="249"/>
      <c r="HGH48" s="249"/>
      <c r="HGI48" s="249"/>
      <c r="HGJ48" s="249"/>
      <c r="HGM48" s="248"/>
      <c r="HGO48" s="248"/>
      <c r="HGR48" s="249"/>
      <c r="HGS48" s="249"/>
      <c r="HGT48" s="249"/>
      <c r="HGU48" s="249"/>
      <c r="HGV48" s="249"/>
      <c r="HGW48" s="249"/>
      <c r="HGX48" s="249"/>
      <c r="HGY48" s="249"/>
      <c r="HGZ48" s="249"/>
      <c r="HHA48" s="249"/>
      <c r="HHB48" s="249"/>
      <c r="HHC48" s="249"/>
      <c r="HHF48" s="248"/>
      <c r="HHH48" s="248"/>
      <c r="HHK48" s="249"/>
      <c r="HHL48" s="249"/>
      <c r="HHM48" s="249"/>
      <c r="HHN48" s="249"/>
      <c r="HHO48" s="249"/>
      <c r="HHP48" s="249"/>
      <c r="HHQ48" s="249"/>
      <c r="HHR48" s="249"/>
      <c r="HHS48" s="249"/>
      <c r="HHT48" s="249"/>
      <c r="HHU48" s="249"/>
      <c r="HHV48" s="249"/>
      <c r="HHY48" s="248"/>
      <c r="HIA48" s="248"/>
      <c r="HID48" s="249"/>
      <c r="HIE48" s="249"/>
      <c r="HIF48" s="249"/>
      <c r="HIG48" s="249"/>
      <c r="HIH48" s="249"/>
      <c r="HII48" s="249"/>
      <c r="HIJ48" s="249"/>
      <c r="HIK48" s="249"/>
      <c r="HIL48" s="249"/>
      <c r="HIM48" s="249"/>
      <c r="HIN48" s="249"/>
      <c r="HIO48" s="249"/>
      <c r="HIR48" s="248"/>
      <c r="HIT48" s="248"/>
      <c r="HIW48" s="249"/>
      <c r="HIX48" s="249"/>
      <c r="HIY48" s="249"/>
      <c r="HIZ48" s="249"/>
      <c r="HJA48" s="249"/>
      <c r="HJB48" s="249"/>
      <c r="HJC48" s="249"/>
      <c r="HJD48" s="249"/>
      <c r="HJE48" s="249"/>
      <c r="HJF48" s="249"/>
      <c r="HJG48" s="249"/>
      <c r="HJH48" s="249"/>
      <c r="HJK48" s="248"/>
      <c r="HJM48" s="248"/>
      <c r="HJP48" s="249"/>
      <c r="HJQ48" s="249"/>
      <c r="HJR48" s="249"/>
      <c r="HJS48" s="249"/>
      <c r="HJT48" s="249"/>
      <c r="HJU48" s="249"/>
      <c r="HJV48" s="249"/>
      <c r="HJW48" s="249"/>
      <c r="HJX48" s="249"/>
      <c r="HJY48" s="249"/>
      <c r="HJZ48" s="249"/>
      <c r="HKA48" s="249"/>
      <c r="HKD48" s="248"/>
      <c r="HKF48" s="248"/>
      <c r="HKI48" s="249"/>
      <c r="HKJ48" s="249"/>
      <c r="HKK48" s="249"/>
      <c r="HKL48" s="249"/>
      <c r="HKM48" s="249"/>
      <c r="HKN48" s="249"/>
      <c r="HKO48" s="249"/>
      <c r="HKP48" s="249"/>
      <c r="HKQ48" s="249"/>
      <c r="HKR48" s="249"/>
      <c r="HKS48" s="249"/>
      <c r="HKT48" s="249"/>
      <c r="HKW48" s="248"/>
      <c r="HKY48" s="248"/>
      <c r="HLB48" s="249"/>
      <c r="HLC48" s="249"/>
      <c r="HLD48" s="249"/>
      <c r="HLE48" s="249"/>
      <c r="HLF48" s="249"/>
      <c r="HLG48" s="249"/>
      <c r="HLH48" s="249"/>
      <c r="HLI48" s="249"/>
      <c r="HLJ48" s="249"/>
      <c r="HLK48" s="249"/>
      <c r="HLL48" s="249"/>
      <c r="HLM48" s="249"/>
      <c r="HLP48" s="248"/>
      <c r="HLR48" s="248"/>
      <c r="HLU48" s="249"/>
      <c r="HLV48" s="249"/>
      <c r="HLW48" s="249"/>
      <c r="HLX48" s="249"/>
      <c r="HLY48" s="249"/>
      <c r="HLZ48" s="249"/>
      <c r="HMA48" s="249"/>
      <c r="HMB48" s="249"/>
      <c r="HMC48" s="249"/>
      <c r="HMD48" s="249"/>
      <c r="HME48" s="249"/>
      <c r="HMF48" s="249"/>
      <c r="HMI48" s="248"/>
      <c r="HMK48" s="248"/>
      <c r="HMN48" s="249"/>
      <c r="HMO48" s="249"/>
      <c r="HMP48" s="249"/>
      <c r="HMQ48" s="249"/>
      <c r="HMR48" s="249"/>
      <c r="HMS48" s="249"/>
      <c r="HMT48" s="249"/>
      <c r="HMU48" s="249"/>
      <c r="HMV48" s="249"/>
      <c r="HMW48" s="249"/>
      <c r="HMX48" s="249"/>
      <c r="HMY48" s="249"/>
      <c r="HNB48" s="248"/>
      <c r="HND48" s="248"/>
      <c r="HNG48" s="249"/>
      <c r="HNH48" s="249"/>
      <c r="HNI48" s="249"/>
      <c r="HNJ48" s="249"/>
      <c r="HNK48" s="249"/>
      <c r="HNL48" s="249"/>
      <c r="HNM48" s="249"/>
      <c r="HNN48" s="249"/>
      <c r="HNO48" s="249"/>
      <c r="HNP48" s="249"/>
      <c r="HNQ48" s="249"/>
      <c r="HNR48" s="249"/>
      <c r="HNU48" s="248"/>
      <c r="HNW48" s="248"/>
      <c r="HNZ48" s="249"/>
      <c r="HOA48" s="249"/>
      <c r="HOB48" s="249"/>
      <c r="HOC48" s="249"/>
      <c r="HOD48" s="249"/>
      <c r="HOE48" s="249"/>
      <c r="HOF48" s="249"/>
      <c r="HOG48" s="249"/>
      <c r="HOH48" s="249"/>
      <c r="HOI48" s="249"/>
      <c r="HOJ48" s="249"/>
      <c r="HOK48" s="249"/>
      <c r="HON48" s="248"/>
      <c r="HOP48" s="248"/>
      <c r="HOS48" s="249"/>
      <c r="HOT48" s="249"/>
      <c r="HOU48" s="249"/>
      <c r="HOV48" s="249"/>
      <c r="HOW48" s="249"/>
      <c r="HOX48" s="249"/>
      <c r="HOY48" s="249"/>
      <c r="HOZ48" s="249"/>
      <c r="HPA48" s="249"/>
      <c r="HPB48" s="249"/>
      <c r="HPC48" s="249"/>
      <c r="HPD48" s="249"/>
      <c r="HPG48" s="248"/>
      <c r="HPI48" s="248"/>
      <c r="HPL48" s="249"/>
      <c r="HPM48" s="249"/>
      <c r="HPN48" s="249"/>
      <c r="HPO48" s="249"/>
      <c r="HPP48" s="249"/>
      <c r="HPQ48" s="249"/>
      <c r="HPR48" s="249"/>
      <c r="HPS48" s="249"/>
      <c r="HPT48" s="249"/>
      <c r="HPU48" s="249"/>
      <c r="HPV48" s="249"/>
      <c r="HPW48" s="249"/>
      <c r="HPZ48" s="248"/>
      <c r="HQB48" s="248"/>
      <c r="HQE48" s="249"/>
      <c r="HQF48" s="249"/>
      <c r="HQG48" s="249"/>
      <c r="HQH48" s="249"/>
      <c r="HQI48" s="249"/>
      <c r="HQJ48" s="249"/>
      <c r="HQK48" s="249"/>
      <c r="HQL48" s="249"/>
      <c r="HQM48" s="249"/>
      <c r="HQN48" s="249"/>
      <c r="HQO48" s="249"/>
      <c r="HQP48" s="249"/>
      <c r="HQS48" s="248"/>
      <c r="HQU48" s="248"/>
      <c r="HQX48" s="249"/>
      <c r="HQY48" s="249"/>
      <c r="HQZ48" s="249"/>
      <c r="HRA48" s="249"/>
      <c r="HRB48" s="249"/>
      <c r="HRC48" s="249"/>
      <c r="HRD48" s="249"/>
      <c r="HRE48" s="249"/>
      <c r="HRF48" s="249"/>
      <c r="HRG48" s="249"/>
      <c r="HRH48" s="249"/>
      <c r="HRI48" s="249"/>
      <c r="HRL48" s="248"/>
      <c r="HRN48" s="248"/>
      <c r="HRQ48" s="249"/>
      <c r="HRR48" s="249"/>
      <c r="HRS48" s="249"/>
      <c r="HRT48" s="249"/>
      <c r="HRU48" s="249"/>
      <c r="HRV48" s="249"/>
      <c r="HRW48" s="249"/>
      <c r="HRX48" s="249"/>
      <c r="HRY48" s="249"/>
      <c r="HRZ48" s="249"/>
      <c r="HSA48" s="249"/>
      <c r="HSB48" s="249"/>
      <c r="HSE48" s="248"/>
      <c r="HSG48" s="248"/>
      <c r="HSJ48" s="249"/>
      <c r="HSK48" s="249"/>
      <c r="HSL48" s="249"/>
      <c r="HSM48" s="249"/>
      <c r="HSN48" s="249"/>
      <c r="HSO48" s="249"/>
      <c r="HSP48" s="249"/>
      <c r="HSQ48" s="249"/>
      <c r="HSR48" s="249"/>
      <c r="HSS48" s="249"/>
      <c r="HST48" s="249"/>
      <c r="HSU48" s="249"/>
      <c r="HSX48" s="248"/>
      <c r="HSZ48" s="248"/>
      <c r="HTC48" s="249"/>
      <c r="HTD48" s="249"/>
      <c r="HTE48" s="249"/>
      <c r="HTF48" s="249"/>
      <c r="HTG48" s="249"/>
      <c r="HTH48" s="249"/>
      <c r="HTI48" s="249"/>
      <c r="HTJ48" s="249"/>
      <c r="HTK48" s="249"/>
      <c r="HTL48" s="249"/>
      <c r="HTM48" s="249"/>
      <c r="HTN48" s="249"/>
      <c r="HTQ48" s="248"/>
      <c r="HTS48" s="248"/>
      <c r="HTV48" s="249"/>
      <c r="HTW48" s="249"/>
      <c r="HTX48" s="249"/>
      <c r="HTY48" s="249"/>
      <c r="HTZ48" s="249"/>
      <c r="HUA48" s="249"/>
      <c r="HUB48" s="249"/>
      <c r="HUC48" s="249"/>
      <c r="HUD48" s="249"/>
      <c r="HUE48" s="249"/>
      <c r="HUF48" s="249"/>
      <c r="HUG48" s="249"/>
      <c r="HUJ48" s="248"/>
      <c r="HUL48" s="248"/>
      <c r="HUO48" s="249"/>
      <c r="HUP48" s="249"/>
      <c r="HUQ48" s="249"/>
      <c r="HUR48" s="249"/>
      <c r="HUS48" s="249"/>
      <c r="HUT48" s="249"/>
      <c r="HUU48" s="249"/>
      <c r="HUV48" s="249"/>
      <c r="HUW48" s="249"/>
      <c r="HUX48" s="249"/>
      <c r="HUY48" s="249"/>
      <c r="HUZ48" s="249"/>
      <c r="HVC48" s="248"/>
      <c r="HVE48" s="248"/>
      <c r="HVH48" s="249"/>
      <c r="HVI48" s="249"/>
      <c r="HVJ48" s="249"/>
      <c r="HVK48" s="249"/>
      <c r="HVL48" s="249"/>
      <c r="HVM48" s="249"/>
      <c r="HVN48" s="249"/>
      <c r="HVO48" s="249"/>
      <c r="HVP48" s="249"/>
      <c r="HVQ48" s="249"/>
      <c r="HVR48" s="249"/>
      <c r="HVS48" s="249"/>
      <c r="HVV48" s="248"/>
      <c r="HVX48" s="248"/>
      <c r="HWA48" s="249"/>
      <c r="HWB48" s="249"/>
      <c r="HWC48" s="249"/>
      <c r="HWD48" s="249"/>
      <c r="HWE48" s="249"/>
      <c r="HWF48" s="249"/>
      <c r="HWG48" s="249"/>
      <c r="HWH48" s="249"/>
      <c r="HWI48" s="249"/>
      <c r="HWJ48" s="249"/>
      <c r="HWK48" s="249"/>
      <c r="HWL48" s="249"/>
      <c r="HWO48" s="248"/>
      <c r="HWQ48" s="248"/>
      <c r="HWT48" s="249"/>
      <c r="HWU48" s="249"/>
      <c r="HWV48" s="249"/>
      <c r="HWW48" s="249"/>
      <c r="HWX48" s="249"/>
      <c r="HWY48" s="249"/>
      <c r="HWZ48" s="249"/>
      <c r="HXA48" s="249"/>
      <c r="HXB48" s="249"/>
      <c r="HXC48" s="249"/>
      <c r="HXD48" s="249"/>
      <c r="HXE48" s="249"/>
      <c r="HXH48" s="248"/>
      <c r="HXJ48" s="248"/>
      <c r="HXM48" s="249"/>
      <c r="HXN48" s="249"/>
      <c r="HXO48" s="249"/>
      <c r="HXP48" s="249"/>
      <c r="HXQ48" s="249"/>
      <c r="HXR48" s="249"/>
      <c r="HXS48" s="249"/>
      <c r="HXT48" s="249"/>
      <c r="HXU48" s="249"/>
      <c r="HXV48" s="249"/>
      <c r="HXW48" s="249"/>
      <c r="HXX48" s="249"/>
      <c r="HYA48" s="248"/>
      <c r="HYC48" s="248"/>
      <c r="HYF48" s="249"/>
      <c r="HYG48" s="249"/>
      <c r="HYH48" s="249"/>
      <c r="HYI48" s="249"/>
      <c r="HYJ48" s="249"/>
      <c r="HYK48" s="249"/>
      <c r="HYL48" s="249"/>
      <c r="HYM48" s="249"/>
      <c r="HYN48" s="249"/>
      <c r="HYO48" s="249"/>
      <c r="HYP48" s="249"/>
      <c r="HYQ48" s="249"/>
      <c r="HYT48" s="248"/>
      <c r="HYV48" s="248"/>
      <c r="HYY48" s="249"/>
      <c r="HYZ48" s="249"/>
      <c r="HZA48" s="249"/>
      <c r="HZB48" s="249"/>
      <c r="HZC48" s="249"/>
      <c r="HZD48" s="249"/>
      <c r="HZE48" s="249"/>
      <c r="HZF48" s="249"/>
      <c r="HZG48" s="249"/>
      <c r="HZH48" s="249"/>
      <c r="HZI48" s="249"/>
      <c r="HZJ48" s="249"/>
      <c r="HZM48" s="248"/>
      <c r="HZO48" s="248"/>
      <c r="HZR48" s="249"/>
      <c r="HZS48" s="249"/>
      <c r="HZT48" s="249"/>
      <c r="HZU48" s="249"/>
      <c r="HZV48" s="249"/>
      <c r="HZW48" s="249"/>
      <c r="HZX48" s="249"/>
      <c r="HZY48" s="249"/>
      <c r="HZZ48" s="249"/>
      <c r="IAA48" s="249"/>
      <c r="IAB48" s="249"/>
      <c r="IAC48" s="249"/>
      <c r="IAF48" s="248"/>
      <c r="IAH48" s="248"/>
      <c r="IAK48" s="249"/>
      <c r="IAL48" s="249"/>
      <c r="IAM48" s="249"/>
      <c r="IAN48" s="249"/>
      <c r="IAO48" s="249"/>
      <c r="IAP48" s="249"/>
      <c r="IAQ48" s="249"/>
      <c r="IAR48" s="249"/>
      <c r="IAS48" s="249"/>
      <c r="IAT48" s="249"/>
      <c r="IAU48" s="249"/>
      <c r="IAV48" s="249"/>
      <c r="IAY48" s="248"/>
      <c r="IBA48" s="248"/>
      <c r="IBD48" s="249"/>
      <c r="IBE48" s="249"/>
      <c r="IBF48" s="249"/>
      <c r="IBG48" s="249"/>
      <c r="IBH48" s="249"/>
      <c r="IBI48" s="249"/>
      <c r="IBJ48" s="249"/>
      <c r="IBK48" s="249"/>
      <c r="IBL48" s="249"/>
      <c r="IBM48" s="249"/>
      <c r="IBN48" s="249"/>
      <c r="IBO48" s="249"/>
      <c r="IBR48" s="248"/>
      <c r="IBT48" s="248"/>
      <c r="IBW48" s="249"/>
      <c r="IBX48" s="249"/>
      <c r="IBY48" s="249"/>
      <c r="IBZ48" s="249"/>
      <c r="ICA48" s="249"/>
      <c r="ICB48" s="249"/>
      <c r="ICC48" s="249"/>
      <c r="ICD48" s="249"/>
      <c r="ICE48" s="249"/>
      <c r="ICF48" s="249"/>
      <c r="ICG48" s="249"/>
      <c r="ICH48" s="249"/>
      <c r="ICK48" s="248"/>
      <c r="ICM48" s="248"/>
      <c r="ICP48" s="249"/>
      <c r="ICQ48" s="249"/>
      <c r="ICR48" s="249"/>
      <c r="ICS48" s="249"/>
      <c r="ICT48" s="249"/>
      <c r="ICU48" s="249"/>
      <c r="ICV48" s="249"/>
      <c r="ICW48" s="249"/>
      <c r="ICX48" s="249"/>
      <c r="ICY48" s="249"/>
      <c r="ICZ48" s="249"/>
      <c r="IDA48" s="249"/>
      <c r="IDD48" s="248"/>
      <c r="IDF48" s="248"/>
      <c r="IDI48" s="249"/>
      <c r="IDJ48" s="249"/>
      <c r="IDK48" s="249"/>
      <c r="IDL48" s="249"/>
      <c r="IDM48" s="249"/>
      <c r="IDN48" s="249"/>
      <c r="IDO48" s="249"/>
      <c r="IDP48" s="249"/>
      <c r="IDQ48" s="249"/>
      <c r="IDR48" s="249"/>
      <c r="IDS48" s="249"/>
      <c r="IDT48" s="249"/>
      <c r="IDW48" s="248"/>
      <c r="IDY48" s="248"/>
      <c r="IEB48" s="249"/>
      <c r="IEC48" s="249"/>
      <c r="IED48" s="249"/>
      <c r="IEE48" s="249"/>
      <c r="IEF48" s="249"/>
      <c r="IEG48" s="249"/>
      <c r="IEH48" s="249"/>
      <c r="IEI48" s="249"/>
      <c r="IEJ48" s="249"/>
      <c r="IEK48" s="249"/>
      <c r="IEL48" s="249"/>
      <c r="IEM48" s="249"/>
      <c r="IEP48" s="248"/>
      <c r="IER48" s="248"/>
      <c r="IEU48" s="249"/>
      <c r="IEV48" s="249"/>
      <c r="IEW48" s="249"/>
      <c r="IEX48" s="249"/>
      <c r="IEY48" s="249"/>
      <c r="IEZ48" s="249"/>
      <c r="IFA48" s="249"/>
      <c r="IFB48" s="249"/>
      <c r="IFC48" s="249"/>
      <c r="IFD48" s="249"/>
      <c r="IFE48" s="249"/>
      <c r="IFF48" s="249"/>
      <c r="IFI48" s="248"/>
      <c r="IFK48" s="248"/>
      <c r="IFN48" s="249"/>
      <c r="IFO48" s="249"/>
      <c r="IFP48" s="249"/>
      <c r="IFQ48" s="249"/>
      <c r="IFR48" s="249"/>
      <c r="IFS48" s="249"/>
      <c r="IFT48" s="249"/>
      <c r="IFU48" s="249"/>
      <c r="IFV48" s="249"/>
      <c r="IFW48" s="249"/>
      <c r="IFX48" s="249"/>
      <c r="IFY48" s="249"/>
      <c r="IGB48" s="248"/>
      <c r="IGD48" s="248"/>
      <c r="IGG48" s="249"/>
      <c r="IGH48" s="249"/>
      <c r="IGI48" s="249"/>
      <c r="IGJ48" s="249"/>
      <c r="IGK48" s="249"/>
      <c r="IGL48" s="249"/>
      <c r="IGM48" s="249"/>
      <c r="IGN48" s="249"/>
      <c r="IGO48" s="249"/>
      <c r="IGP48" s="249"/>
      <c r="IGQ48" s="249"/>
      <c r="IGR48" s="249"/>
      <c r="IGU48" s="248"/>
      <c r="IGW48" s="248"/>
      <c r="IGZ48" s="249"/>
      <c r="IHA48" s="249"/>
      <c r="IHB48" s="249"/>
      <c r="IHC48" s="249"/>
      <c r="IHD48" s="249"/>
      <c r="IHE48" s="249"/>
      <c r="IHF48" s="249"/>
      <c r="IHG48" s="249"/>
      <c r="IHH48" s="249"/>
      <c r="IHI48" s="249"/>
      <c r="IHJ48" s="249"/>
      <c r="IHK48" s="249"/>
      <c r="IHN48" s="248"/>
      <c r="IHP48" s="248"/>
      <c r="IHS48" s="249"/>
      <c r="IHT48" s="249"/>
      <c r="IHU48" s="249"/>
      <c r="IHV48" s="249"/>
      <c r="IHW48" s="249"/>
      <c r="IHX48" s="249"/>
      <c r="IHY48" s="249"/>
      <c r="IHZ48" s="249"/>
      <c r="IIA48" s="249"/>
      <c r="IIB48" s="249"/>
      <c r="IIC48" s="249"/>
      <c r="IID48" s="249"/>
      <c r="IIG48" s="248"/>
      <c r="III48" s="248"/>
      <c r="IIL48" s="249"/>
      <c r="IIM48" s="249"/>
      <c r="IIN48" s="249"/>
      <c r="IIO48" s="249"/>
      <c r="IIP48" s="249"/>
      <c r="IIQ48" s="249"/>
      <c r="IIR48" s="249"/>
      <c r="IIS48" s="249"/>
      <c r="IIT48" s="249"/>
      <c r="IIU48" s="249"/>
      <c r="IIV48" s="249"/>
      <c r="IIW48" s="249"/>
      <c r="IIZ48" s="248"/>
      <c r="IJB48" s="248"/>
      <c r="IJE48" s="249"/>
      <c r="IJF48" s="249"/>
      <c r="IJG48" s="249"/>
      <c r="IJH48" s="249"/>
      <c r="IJI48" s="249"/>
      <c r="IJJ48" s="249"/>
      <c r="IJK48" s="249"/>
      <c r="IJL48" s="249"/>
      <c r="IJM48" s="249"/>
      <c r="IJN48" s="249"/>
      <c r="IJO48" s="249"/>
      <c r="IJP48" s="249"/>
      <c r="IJS48" s="248"/>
      <c r="IJU48" s="248"/>
      <c r="IJX48" s="249"/>
      <c r="IJY48" s="249"/>
      <c r="IJZ48" s="249"/>
      <c r="IKA48" s="249"/>
      <c r="IKB48" s="249"/>
      <c r="IKC48" s="249"/>
      <c r="IKD48" s="249"/>
      <c r="IKE48" s="249"/>
      <c r="IKF48" s="249"/>
      <c r="IKG48" s="249"/>
      <c r="IKH48" s="249"/>
      <c r="IKI48" s="249"/>
      <c r="IKL48" s="248"/>
      <c r="IKN48" s="248"/>
      <c r="IKQ48" s="249"/>
      <c r="IKR48" s="249"/>
      <c r="IKS48" s="249"/>
      <c r="IKT48" s="249"/>
      <c r="IKU48" s="249"/>
      <c r="IKV48" s="249"/>
      <c r="IKW48" s="249"/>
      <c r="IKX48" s="249"/>
      <c r="IKY48" s="249"/>
      <c r="IKZ48" s="249"/>
      <c r="ILA48" s="249"/>
      <c r="ILB48" s="249"/>
      <c r="ILE48" s="248"/>
      <c r="ILG48" s="248"/>
      <c r="ILJ48" s="249"/>
      <c r="ILK48" s="249"/>
      <c r="ILL48" s="249"/>
      <c r="ILM48" s="249"/>
      <c r="ILN48" s="249"/>
      <c r="ILO48" s="249"/>
      <c r="ILP48" s="249"/>
      <c r="ILQ48" s="249"/>
      <c r="ILR48" s="249"/>
      <c r="ILS48" s="249"/>
      <c r="ILT48" s="249"/>
      <c r="ILU48" s="249"/>
      <c r="ILX48" s="248"/>
      <c r="ILZ48" s="248"/>
      <c r="IMC48" s="249"/>
      <c r="IMD48" s="249"/>
      <c r="IME48" s="249"/>
      <c r="IMF48" s="249"/>
      <c r="IMG48" s="249"/>
      <c r="IMH48" s="249"/>
      <c r="IMI48" s="249"/>
      <c r="IMJ48" s="249"/>
      <c r="IMK48" s="249"/>
      <c r="IML48" s="249"/>
      <c r="IMM48" s="249"/>
      <c r="IMN48" s="249"/>
      <c r="IMQ48" s="248"/>
      <c r="IMS48" s="248"/>
      <c r="IMV48" s="249"/>
      <c r="IMW48" s="249"/>
      <c r="IMX48" s="249"/>
      <c r="IMY48" s="249"/>
      <c r="IMZ48" s="249"/>
      <c r="INA48" s="249"/>
      <c r="INB48" s="249"/>
      <c r="INC48" s="249"/>
      <c r="IND48" s="249"/>
      <c r="INE48" s="249"/>
      <c r="INF48" s="249"/>
      <c r="ING48" s="249"/>
      <c r="INJ48" s="248"/>
      <c r="INL48" s="248"/>
      <c r="INO48" s="249"/>
      <c r="INP48" s="249"/>
      <c r="INQ48" s="249"/>
      <c r="INR48" s="249"/>
      <c r="INS48" s="249"/>
      <c r="INT48" s="249"/>
      <c r="INU48" s="249"/>
      <c r="INV48" s="249"/>
      <c r="INW48" s="249"/>
      <c r="INX48" s="249"/>
      <c r="INY48" s="249"/>
      <c r="INZ48" s="249"/>
      <c r="IOC48" s="248"/>
      <c r="IOE48" s="248"/>
      <c r="IOH48" s="249"/>
      <c r="IOI48" s="249"/>
      <c r="IOJ48" s="249"/>
      <c r="IOK48" s="249"/>
      <c r="IOL48" s="249"/>
      <c r="IOM48" s="249"/>
      <c r="ION48" s="249"/>
      <c r="IOO48" s="249"/>
      <c r="IOP48" s="249"/>
      <c r="IOQ48" s="249"/>
      <c r="IOR48" s="249"/>
      <c r="IOS48" s="249"/>
      <c r="IOV48" s="248"/>
      <c r="IOX48" s="248"/>
      <c r="IPA48" s="249"/>
      <c r="IPB48" s="249"/>
      <c r="IPC48" s="249"/>
      <c r="IPD48" s="249"/>
      <c r="IPE48" s="249"/>
      <c r="IPF48" s="249"/>
      <c r="IPG48" s="249"/>
      <c r="IPH48" s="249"/>
      <c r="IPI48" s="249"/>
      <c r="IPJ48" s="249"/>
      <c r="IPK48" s="249"/>
      <c r="IPL48" s="249"/>
      <c r="IPO48" s="248"/>
      <c r="IPQ48" s="248"/>
      <c r="IPT48" s="249"/>
      <c r="IPU48" s="249"/>
      <c r="IPV48" s="249"/>
      <c r="IPW48" s="249"/>
      <c r="IPX48" s="249"/>
      <c r="IPY48" s="249"/>
      <c r="IPZ48" s="249"/>
      <c r="IQA48" s="249"/>
      <c r="IQB48" s="249"/>
      <c r="IQC48" s="249"/>
      <c r="IQD48" s="249"/>
      <c r="IQE48" s="249"/>
      <c r="IQH48" s="248"/>
      <c r="IQJ48" s="248"/>
      <c r="IQM48" s="249"/>
      <c r="IQN48" s="249"/>
      <c r="IQO48" s="249"/>
      <c r="IQP48" s="249"/>
      <c r="IQQ48" s="249"/>
      <c r="IQR48" s="249"/>
      <c r="IQS48" s="249"/>
      <c r="IQT48" s="249"/>
      <c r="IQU48" s="249"/>
      <c r="IQV48" s="249"/>
      <c r="IQW48" s="249"/>
      <c r="IQX48" s="249"/>
      <c r="IRA48" s="248"/>
      <c r="IRC48" s="248"/>
      <c r="IRF48" s="249"/>
      <c r="IRG48" s="249"/>
      <c r="IRH48" s="249"/>
      <c r="IRI48" s="249"/>
      <c r="IRJ48" s="249"/>
      <c r="IRK48" s="249"/>
      <c r="IRL48" s="249"/>
      <c r="IRM48" s="249"/>
      <c r="IRN48" s="249"/>
      <c r="IRO48" s="249"/>
      <c r="IRP48" s="249"/>
      <c r="IRQ48" s="249"/>
      <c r="IRT48" s="248"/>
      <c r="IRV48" s="248"/>
      <c r="IRY48" s="249"/>
      <c r="IRZ48" s="249"/>
      <c r="ISA48" s="249"/>
      <c r="ISB48" s="249"/>
      <c r="ISC48" s="249"/>
      <c r="ISD48" s="249"/>
      <c r="ISE48" s="249"/>
      <c r="ISF48" s="249"/>
      <c r="ISG48" s="249"/>
      <c r="ISH48" s="249"/>
      <c r="ISI48" s="249"/>
      <c r="ISJ48" s="249"/>
      <c r="ISM48" s="248"/>
      <c r="ISO48" s="248"/>
      <c r="ISR48" s="249"/>
      <c r="ISS48" s="249"/>
      <c r="IST48" s="249"/>
      <c r="ISU48" s="249"/>
      <c r="ISV48" s="249"/>
      <c r="ISW48" s="249"/>
      <c r="ISX48" s="249"/>
      <c r="ISY48" s="249"/>
      <c r="ISZ48" s="249"/>
      <c r="ITA48" s="249"/>
      <c r="ITB48" s="249"/>
      <c r="ITC48" s="249"/>
      <c r="ITF48" s="248"/>
      <c r="ITH48" s="248"/>
      <c r="ITK48" s="249"/>
      <c r="ITL48" s="249"/>
      <c r="ITM48" s="249"/>
      <c r="ITN48" s="249"/>
      <c r="ITO48" s="249"/>
      <c r="ITP48" s="249"/>
      <c r="ITQ48" s="249"/>
      <c r="ITR48" s="249"/>
      <c r="ITS48" s="249"/>
      <c r="ITT48" s="249"/>
      <c r="ITU48" s="249"/>
      <c r="ITV48" s="249"/>
      <c r="ITY48" s="248"/>
      <c r="IUA48" s="248"/>
      <c r="IUD48" s="249"/>
      <c r="IUE48" s="249"/>
      <c r="IUF48" s="249"/>
      <c r="IUG48" s="249"/>
      <c r="IUH48" s="249"/>
      <c r="IUI48" s="249"/>
      <c r="IUJ48" s="249"/>
      <c r="IUK48" s="249"/>
      <c r="IUL48" s="249"/>
      <c r="IUM48" s="249"/>
      <c r="IUN48" s="249"/>
      <c r="IUO48" s="249"/>
      <c r="IUR48" s="248"/>
      <c r="IUT48" s="248"/>
      <c r="IUW48" s="249"/>
      <c r="IUX48" s="249"/>
      <c r="IUY48" s="249"/>
      <c r="IUZ48" s="249"/>
      <c r="IVA48" s="249"/>
      <c r="IVB48" s="249"/>
      <c r="IVC48" s="249"/>
      <c r="IVD48" s="249"/>
      <c r="IVE48" s="249"/>
      <c r="IVF48" s="249"/>
      <c r="IVG48" s="249"/>
      <c r="IVH48" s="249"/>
      <c r="IVK48" s="248"/>
      <c r="IVM48" s="248"/>
      <c r="IVP48" s="249"/>
      <c r="IVQ48" s="249"/>
      <c r="IVR48" s="249"/>
      <c r="IVS48" s="249"/>
      <c r="IVT48" s="249"/>
      <c r="IVU48" s="249"/>
      <c r="IVV48" s="249"/>
      <c r="IVW48" s="249"/>
      <c r="IVX48" s="249"/>
      <c r="IVY48" s="249"/>
      <c r="IVZ48" s="249"/>
      <c r="IWA48" s="249"/>
      <c r="IWD48" s="248"/>
      <c r="IWF48" s="248"/>
      <c r="IWI48" s="249"/>
      <c r="IWJ48" s="249"/>
      <c r="IWK48" s="249"/>
      <c r="IWL48" s="249"/>
      <c r="IWM48" s="249"/>
      <c r="IWN48" s="249"/>
      <c r="IWO48" s="249"/>
      <c r="IWP48" s="249"/>
      <c r="IWQ48" s="249"/>
      <c r="IWR48" s="249"/>
      <c r="IWS48" s="249"/>
      <c r="IWT48" s="249"/>
      <c r="IWW48" s="248"/>
      <c r="IWY48" s="248"/>
      <c r="IXB48" s="249"/>
      <c r="IXC48" s="249"/>
      <c r="IXD48" s="249"/>
      <c r="IXE48" s="249"/>
      <c r="IXF48" s="249"/>
      <c r="IXG48" s="249"/>
      <c r="IXH48" s="249"/>
      <c r="IXI48" s="249"/>
      <c r="IXJ48" s="249"/>
      <c r="IXK48" s="249"/>
      <c r="IXL48" s="249"/>
      <c r="IXM48" s="249"/>
      <c r="IXP48" s="248"/>
      <c r="IXR48" s="248"/>
      <c r="IXU48" s="249"/>
      <c r="IXV48" s="249"/>
      <c r="IXW48" s="249"/>
      <c r="IXX48" s="249"/>
      <c r="IXY48" s="249"/>
      <c r="IXZ48" s="249"/>
      <c r="IYA48" s="249"/>
      <c r="IYB48" s="249"/>
      <c r="IYC48" s="249"/>
      <c r="IYD48" s="249"/>
      <c r="IYE48" s="249"/>
      <c r="IYF48" s="249"/>
      <c r="IYI48" s="248"/>
      <c r="IYK48" s="248"/>
      <c r="IYN48" s="249"/>
      <c r="IYO48" s="249"/>
      <c r="IYP48" s="249"/>
      <c r="IYQ48" s="249"/>
      <c r="IYR48" s="249"/>
      <c r="IYS48" s="249"/>
      <c r="IYT48" s="249"/>
      <c r="IYU48" s="249"/>
      <c r="IYV48" s="249"/>
      <c r="IYW48" s="249"/>
      <c r="IYX48" s="249"/>
      <c r="IYY48" s="249"/>
      <c r="IZB48" s="248"/>
      <c r="IZD48" s="248"/>
      <c r="IZG48" s="249"/>
      <c r="IZH48" s="249"/>
      <c r="IZI48" s="249"/>
      <c r="IZJ48" s="249"/>
      <c r="IZK48" s="249"/>
      <c r="IZL48" s="249"/>
      <c r="IZM48" s="249"/>
      <c r="IZN48" s="249"/>
      <c r="IZO48" s="249"/>
      <c r="IZP48" s="249"/>
      <c r="IZQ48" s="249"/>
      <c r="IZR48" s="249"/>
      <c r="IZU48" s="248"/>
      <c r="IZW48" s="248"/>
      <c r="IZZ48" s="249"/>
      <c r="JAA48" s="249"/>
      <c r="JAB48" s="249"/>
      <c r="JAC48" s="249"/>
      <c r="JAD48" s="249"/>
      <c r="JAE48" s="249"/>
      <c r="JAF48" s="249"/>
      <c r="JAG48" s="249"/>
      <c r="JAH48" s="249"/>
      <c r="JAI48" s="249"/>
      <c r="JAJ48" s="249"/>
      <c r="JAK48" s="249"/>
      <c r="JAN48" s="248"/>
      <c r="JAP48" s="248"/>
      <c r="JAS48" s="249"/>
      <c r="JAT48" s="249"/>
      <c r="JAU48" s="249"/>
      <c r="JAV48" s="249"/>
      <c r="JAW48" s="249"/>
      <c r="JAX48" s="249"/>
      <c r="JAY48" s="249"/>
      <c r="JAZ48" s="249"/>
      <c r="JBA48" s="249"/>
      <c r="JBB48" s="249"/>
      <c r="JBC48" s="249"/>
      <c r="JBD48" s="249"/>
      <c r="JBG48" s="248"/>
      <c r="JBI48" s="248"/>
      <c r="JBL48" s="249"/>
      <c r="JBM48" s="249"/>
      <c r="JBN48" s="249"/>
      <c r="JBO48" s="249"/>
      <c r="JBP48" s="249"/>
      <c r="JBQ48" s="249"/>
      <c r="JBR48" s="249"/>
      <c r="JBS48" s="249"/>
      <c r="JBT48" s="249"/>
      <c r="JBU48" s="249"/>
      <c r="JBV48" s="249"/>
      <c r="JBW48" s="249"/>
      <c r="JBZ48" s="248"/>
      <c r="JCB48" s="248"/>
      <c r="JCE48" s="249"/>
      <c r="JCF48" s="249"/>
      <c r="JCG48" s="249"/>
      <c r="JCH48" s="249"/>
      <c r="JCI48" s="249"/>
      <c r="JCJ48" s="249"/>
      <c r="JCK48" s="249"/>
      <c r="JCL48" s="249"/>
      <c r="JCM48" s="249"/>
      <c r="JCN48" s="249"/>
      <c r="JCO48" s="249"/>
      <c r="JCP48" s="249"/>
      <c r="JCS48" s="248"/>
      <c r="JCU48" s="248"/>
      <c r="JCX48" s="249"/>
      <c r="JCY48" s="249"/>
      <c r="JCZ48" s="249"/>
      <c r="JDA48" s="249"/>
      <c r="JDB48" s="249"/>
      <c r="JDC48" s="249"/>
      <c r="JDD48" s="249"/>
      <c r="JDE48" s="249"/>
      <c r="JDF48" s="249"/>
      <c r="JDG48" s="249"/>
      <c r="JDH48" s="249"/>
      <c r="JDI48" s="249"/>
      <c r="JDL48" s="248"/>
      <c r="JDN48" s="248"/>
      <c r="JDQ48" s="249"/>
      <c r="JDR48" s="249"/>
      <c r="JDS48" s="249"/>
      <c r="JDT48" s="249"/>
      <c r="JDU48" s="249"/>
      <c r="JDV48" s="249"/>
      <c r="JDW48" s="249"/>
      <c r="JDX48" s="249"/>
      <c r="JDY48" s="249"/>
      <c r="JDZ48" s="249"/>
      <c r="JEA48" s="249"/>
      <c r="JEB48" s="249"/>
      <c r="JEE48" s="248"/>
      <c r="JEG48" s="248"/>
      <c r="JEJ48" s="249"/>
      <c r="JEK48" s="249"/>
      <c r="JEL48" s="249"/>
      <c r="JEM48" s="249"/>
      <c r="JEN48" s="249"/>
      <c r="JEO48" s="249"/>
      <c r="JEP48" s="249"/>
      <c r="JEQ48" s="249"/>
      <c r="JER48" s="249"/>
      <c r="JES48" s="249"/>
      <c r="JET48" s="249"/>
      <c r="JEU48" s="249"/>
      <c r="JEX48" s="248"/>
      <c r="JEZ48" s="248"/>
      <c r="JFC48" s="249"/>
      <c r="JFD48" s="249"/>
      <c r="JFE48" s="249"/>
      <c r="JFF48" s="249"/>
      <c r="JFG48" s="249"/>
      <c r="JFH48" s="249"/>
      <c r="JFI48" s="249"/>
      <c r="JFJ48" s="249"/>
      <c r="JFK48" s="249"/>
      <c r="JFL48" s="249"/>
      <c r="JFM48" s="249"/>
      <c r="JFN48" s="249"/>
      <c r="JFQ48" s="248"/>
      <c r="JFS48" s="248"/>
      <c r="JFV48" s="249"/>
      <c r="JFW48" s="249"/>
      <c r="JFX48" s="249"/>
      <c r="JFY48" s="249"/>
      <c r="JFZ48" s="249"/>
      <c r="JGA48" s="249"/>
      <c r="JGB48" s="249"/>
      <c r="JGC48" s="249"/>
      <c r="JGD48" s="249"/>
      <c r="JGE48" s="249"/>
      <c r="JGF48" s="249"/>
      <c r="JGG48" s="249"/>
      <c r="JGJ48" s="248"/>
      <c r="JGL48" s="248"/>
      <c r="JGO48" s="249"/>
      <c r="JGP48" s="249"/>
      <c r="JGQ48" s="249"/>
      <c r="JGR48" s="249"/>
      <c r="JGS48" s="249"/>
      <c r="JGT48" s="249"/>
      <c r="JGU48" s="249"/>
      <c r="JGV48" s="249"/>
      <c r="JGW48" s="249"/>
      <c r="JGX48" s="249"/>
      <c r="JGY48" s="249"/>
      <c r="JGZ48" s="249"/>
      <c r="JHC48" s="248"/>
      <c r="JHE48" s="248"/>
      <c r="JHH48" s="249"/>
      <c r="JHI48" s="249"/>
      <c r="JHJ48" s="249"/>
      <c r="JHK48" s="249"/>
      <c r="JHL48" s="249"/>
      <c r="JHM48" s="249"/>
      <c r="JHN48" s="249"/>
      <c r="JHO48" s="249"/>
      <c r="JHP48" s="249"/>
      <c r="JHQ48" s="249"/>
      <c r="JHR48" s="249"/>
      <c r="JHS48" s="249"/>
      <c r="JHV48" s="248"/>
      <c r="JHX48" s="248"/>
      <c r="JIA48" s="249"/>
      <c r="JIB48" s="249"/>
      <c r="JIC48" s="249"/>
      <c r="JID48" s="249"/>
      <c r="JIE48" s="249"/>
      <c r="JIF48" s="249"/>
      <c r="JIG48" s="249"/>
      <c r="JIH48" s="249"/>
      <c r="JII48" s="249"/>
      <c r="JIJ48" s="249"/>
      <c r="JIK48" s="249"/>
      <c r="JIL48" s="249"/>
      <c r="JIO48" s="248"/>
      <c r="JIQ48" s="248"/>
      <c r="JIT48" s="249"/>
      <c r="JIU48" s="249"/>
      <c r="JIV48" s="249"/>
      <c r="JIW48" s="249"/>
      <c r="JIX48" s="249"/>
      <c r="JIY48" s="249"/>
      <c r="JIZ48" s="249"/>
      <c r="JJA48" s="249"/>
      <c r="JJB48" s="249"/>
      <c r="JJC48" s="249"/>
      <c r="JJD48" s="249"/>
      <c r="JJE48" s="249"/>
      <c r="JJH48" s="248"/>
      <c r="JJJ48" s="248"/>
      <c r="JJM48" s="249"/>
      <c r="JJN48" s="249"/>
      <c r="JJO48" s="249"/>
      <c r="JJP48" s="249"/>
      <c r="JJQ48" s="249"/>
      <c r="JJR48" s="249"/>
      <c r="JJS48" s="249"/>
      <c r="JJT48" s="249"/>
      <c r="JJU48" s="249"/>
      <c r="JJV48" s="249"/>
      <c r="JJW48" s="249"/>
      <c r="JJX48" s="249"/>
      <c r="JKA48" s="248"/>
      <c r="JKC48" s="248"/>
      <c r="JKF48" s="249"/>
      <c r="JKG48" s="249"/>
      <c r="JKH48" s="249"/>
      <c r="JKI48" s="249"/>
      <c r="JKJ48" s="249"/>
      <c r="JKK48" s="249"/>
      <c r="JKL48" s="249"/>
      <c r="JKM48" s="249"/>
      <c r="JKN48" s="249"/>
      <c r="JKO48" s="249"/>
      <c r="JKP48" s="249"/>
      <c r="JKQ48" s="249"/>
      <c r="JKT48" s="248"/>
      <c r="JKV48" s="248"/>
      <c r="JKY48" s="249"/>
      <c r="JKZ48" s="249"/>
      <c r="JLA48" s="249"/>
      <c r="JLB48" s="249"/>
      <c r="JLC48" s="249"/>
      <c r="JLD48" s="249"/>
      <c r="JLE48" s="249"/>
      <c r="JLF48" s="249"/>
      <c r="JLG48" s="249"/>
      <c r="JLH48" s="249"/>
      <c r="JLI48" s="249"/>
      <c r="JLJ48" s="249"/>
      <c r="JLM48" s="248"/>
      <c r="JLO48" s="248"/>
      <c r="JLR48" s="249"/>
      <c r="JLS48" s="249"/>
      <c r="JLT48" s="249"/>
      <c r="JLU48" s="249"/>
      <c r="JLV48" s="249"/>
      <c r="JLW48" s="249"/>
      <c r="JLX48" s="249"/>
      <c r="JLY48" s="249"/>
      <c r="JLZ48" s="249"/>
      <c r="JMA48" s="249"/>
      <c r="JMB48" s="249"/>
      <c r="JMC48" s="249"/>
      <c r="JMF48" s="248"/>
      <c r="JMH48" s="248"/>
      <c r="JMK48" s="249"/>
      <c r="JML48" s="249"/>
      <c r="JMM48" s="249"/>
      <c r="JMN48" s="249"/>
      <c r="JMO48" s="249"/>
      <c r="JMP48" s="249"/>
      <c r="JMQ48" s="249"/>
      <c r="JMR48" s="249"/>
      <c r="JMS48" s="249"/>
      <c r="JMT48" s="249"/>
      <c r="JMU48" s="249"/>
      <c r="JMV48" s="249"/>
      <c r="JMY48" s="248"/>
      <c r="JNA48" s="248"/>
      <c r="JND48" s="249"/>
      <c r="JNE48" s="249"/>
      <c r="JNF48" s="249"/>
      <c r="JNG48" s="249"/>
      <c r="JNH48" s="249"/>
      <c r="JNI48" s="249"/>
      <c r="JNJ48" s="249"/>
      <c r="JNK48" s="249"/>
      <c r="JNL48" s="249"/>
      <c r="JNM48" s="249"/>
      <c r="JNN48" s="249"/>
      <c r="JNO48" s="249"/>
      <c r="JNR48" s="248"/>
      <c r="JNT48" s="248"/>
      <c r="JNW48" s="249"/>
      <c r="JNX48" s="249"/>
      <c r="JNY48" s="249"/>
      <c r="JNZ48" s="249"/>
      <c r="JOA48" s="249"/>
      <c r="JOB48" s="249"/>
      <c r="JOC48" s="249"/>
      <c r="JOD48" s="249"/>
      <c r="JOE48" s="249"/>
      <c r="JOF48" s="249"/>
      <c r="JOG48" s="249"/>
      <c r="JOH48" s="249"/>
      <c r="JOK48" s="248"/>
      <c r="JOM48" s="248"/>
      <c r="JOP48" s="249"/>
      <c r="JOQ48" s="249"/>
      <c r="JOR48" s="249"/>
      <c r="JOS48" s="249"/>
      <c r="JOT48" s="249"/>
      <c r="JOU48" s="249"/>
      <c r="JOV48" s="249"/>
      <c r="JOW48" s="249"/>
      <c r="JOX48" s="249"/>
      <c r="JOY48" s="249"/>
      <c r="JOZ48" s="249"/>
      <c r="JPA48" s="249"/>
      <c r="JPD48" s="248"/>
      <c r="JPF48" s="248"/>
      <c r="JPI48" s="249"/>
      <c r="JPJ48" s="249"/>
      <c r="JPK48" s="249"/>
      <c r="JPL48" s="249"/>
      <c r="JPM48" s="249"/>
      <c r="JPN48" s="249"/>
      <c r="JPO48" s="249"/>
      <c r="JPP48" s="249"/>
      <c r="JPQ48" s="249"/>
      <c r="JPR48" s="249"/>
      <c r="JPS48" s="249"/>
      <c r="JPT48" s="249"/>
      <c r="JPW48" s="248"/>
      <c r="JPY48" s="248"/>
      <c r="JQB48" s="249"/>
      <c r="JQC48" s="249"/>
      <c r="JQD48" s="249"/>
      <c r="JQE48" s="249"/>
      <c r="JQF48" s="249"/>
      <c r="JQG48" s="249"/>
      <c r="JQH48" s="249"/>
      <c r="JQI48" s="249"/>
      <c r="JQJ48" s="249"/>
      <c r="JQK48" s="249"/>
      <c r="JQL48" s="249"/>
      <c r="JQM48" s="249"/>
      <c r="JQP48" s="248"/>
      <c r="JQR48" s="248"/>
      <c r="JQU48" s="249"/>
      <c r="JQV48" s="249"/>
      <c r="JQW48" s="249"/>
      <c r="JQX48" s="249"/>
      <c r="JQY48" s="249"/>
      <c r="JQZ48" s="249"/>
      <c r="JRA48" s="249"/>
      <c r="JRB48" s="249"/>
      <c r="JRC48" s="249"/>
      <c r="JRD48" s="249"/>
      <c r="JRE48" s="249"/>
      <c r="JRF48" s="249"/>
      <c r="JRI48" s="248"/>
      <c r="JRK48" s="248"/>
      <c r="JRN48" s="249"/>
      <c r="JRO48" s="249"/>
      <c r="JRP48" s="249"/>
      <c r="JRQ48" s="249"/>
      <c r="JRR48" s="249"/>
      <c r="JRS48" s="249"/>
      <c r="JRT48" s="249"/>
      <c r="JRU48" s="249"/>
      <c r="JRV48" s="249"/>
      <c r="JRW48" s="249"/>
      <c r="JRX48" s="249"/>
      <c r="JRY48" s="249"/>
      <c r="JSB48" s="248"/>
      <c r="JSD48" s="248"/>
      <c r="JSG48" s="249"/>
      <c r="JSH48" s="249"/>
      <c r="JSI48" s="249"/>
      <c r="JSJ48" s="249"/>
      <c r="JSK48" s="249"/>
      <c r="JSL48" s="249"/>
      <c r="JSM48" s="249"/>
      <c r="JSN48" s="249"/>
      <c r="JSO48" s="249"/>
      <c r="JSP48" s="249"/>
      <c r="JSQ48" s="249"/>
      <c r="JSR48" s="249"/>
      <c r="JSU48" s="248"/>
      <c r="JSW48" s="248"/>
      <c r="JSZ48" s="249"/>
      <c r="JTA48" s="249"/>
      <c r="JTB48" s="249"/>
      <c r="JTC48" s="249"/>
      <c r="JTD48" s="249"/>
      <c r="JTE48" s="249"/>
      <c r="JTF48" s="249"/>
      <c r="JTG48" s="249"/>
      <c r="JTH48" s="249"/>
      <c r="JTI48" s="249"/>
      <c r="JTJ48" s="249"/>
      <c r="JTK48" s="249"/>
      <c r="JTN48" s="248"/>
      <c r="JTP48" s="248"/>
      <c r="JTS48" s="249"/>
      <c r="JTT48" s="249"/>
      <c r="JTU48" s="249"/>
      <c r="JTV48" s="249"/>
      <c r="JTW48" s="249"/>
      <c r="JTX48" s="249"/>
      <c r="JTY48" s="249"/>
      <c r="JTZ48" s="249"/>
      <c r="JUA48" s="249"/>
      <c r="JUB48" s="249"/>
      <c r="JUC48" s="249"/>
      <c r="JUD48" s="249"/>
      <c r="JUG48" s="248"/>
      <c r="JUI48" s="248"/>
      <c r="JUL48" s="249"/>
      <c r="JUM48" s="249"/>
      <c r="JUN48" s="249"/>
      <c r="JUO48" s="249"/>
      <c r="JUP48" s="249"/>
      <c r="JUQ48" s="249"/>
      <c r="JUR48" s="249"/>
      <c r="JUS48" s="249"/>
      <c r="JUT48" s="249"/>
      <c r="JUU48" s="249"/>
      <c r="JUV48" s="249"/>
      <c r="JUW48" s="249"/>
      <c r="JUZ48" s="248"/>
      <c r="JVB48" s="248"/>
      <c r="JVE48" s="249"/>
      <c r="JVF48" s="249"/>
      <c r="JVG48" s="249"/>
      <c r="JVH48" s="249"/>
      <c r="JVI48" s="249"/>
      <c r="JVJ48" s="249"/>
      <c r="JVK48" s="249"/>
      <c r="JVL48" s="249"/>
      <c r="JVM48" s="249"/>
      <c r="JVN48" s="249"/>
      <c r="JVO48" s="249"/>
      <c r="JVP48" s="249"/>
      <c r="JVS48" s="248"/>
      <c r="JVU48" s="248"/>
      <c r="JVX48" s="249"/>
      <c r="JVY48" s="249"/>
      <c r="JVZ48" s="249"/>
      <c r="JWA48" s="249"/>
      <c r="JWB48" s="249"/>
      <c r="JWC48" s="249"/>
      <c r="JWD48" s="249"/>
      <c r="JWE48" s="249"/>
      <c r="JWF48" s="249"/>
      <c r="JWG48" s="249"/>
      <c r="JWH48" s="249"/>
      <c r="JWI48" s="249"/>
      <c r="JWL48" s="248"/>
      <c r="JWN48" s="248"/>
      <c r="JWQ48" s="249"/>
      <c r="JWR48" s="249"/>
      <c r="JWS48" s="249"/>
      <c r="JWT48" s="249"/>
      <c r="JWU48" s="249"/>
      <c r="JWV48" s="249"/>
      <c r="JWW48" s="249"/>
      <c r="JWX48" s="249"/>
      <c r="JWY48" s="249"/>
      <c r="JWZ48" s="249"/>
      <c r="JXA48" s="249"/>
      <c r="JXB48" s="249"/>
      <c r="JXE48" s="248"/>
      <c r="JXG48" s="248"/>
      <c r="JXJ48" s="249"/>
      <c r="JXK48" s="249"/>
      <c r="JXL48" s="249"/>
      <c r="JXM48" s="249"/>
      <c r="JXN48" s="249"/>
      <c r="JXO48" s="249"/>
      <c r="JXP48" s="249"/>
      <c r="JXQ48" s="249"/>
      <c r="JXR48" s="249"/>
      <c r="JXS48" s="249"/>
      <c r="JXT48" s="249"/>
      <c r="JXU48" s="249"/>
      <c r="JXX48" s="248"/>
      <c r="JXZ48" s="248"/>
      <c r="JYC48" s="249"/>
      <c r="JYD48" s="249"/>
      <c r="JYE48" s="249"/>
      <c r="JYF48" s="249"/>
      <c r="JYG48" s="249"/>
      <c r="JYH48" s="249"/>
      <c r="JYI48" s="249"/>
      <c r="JYJ48" s="249"/>
      <c r="JYK48" s="249"/>
      <c r="JYL48" s="249"/>
      <c r="JYM48" s="249"/>
      <c r="JYN48" s="249"/>
      <c r="JYQ48" s="248"/>
      <c r="JYS48" s="248"/>
      <c r="JYV48" s="249"/>
      <c r="JYW48" s="249"/>
      <c r="JYX48" s="249"/>
      <c r="JYY48" s="249"/>
      <c r="JYZ48" s="249"/>
      <c r="JZA48" s="249"/>
      <c r="JZB48" s="249"/>
      <c r="JZC48" s="249"/>
      <c r="JZD48" s="249"/>
      <c r="JZE48" s="249"/>
      <c r="JZF48" s="249"/>
      <c r="JZG48" s="249"/>
      <c r="JZJ48" s="248"/>
      <c r="JZL48" s="248"/>
      <c r="JZO48" s="249"/>
      <c r="JZP48" s="249"/>
      <c r="JZQ48" s="249"/>
      <c r="JZR48" s="249"/>
      <c r="JZS48" s="249"/>
      <c r="JZT48" s="249"/>
      <c r="JZU48" s="249"/>
      <c r="JZV48" s="249"/>
      <c r="JZW48" s="249"/>
      <c r="JZX48" s="249"/>
      <c r="JZY48" s="249"/>
      <c r="JZZ48" s="249"/>
      <c r="KAC48" s="248"/>
      <c r="KAE48" s="248"/>
      <c r="KAH48" s="249"/>
      <c r="KAI48" s="249"/>
      <c r="KAJ48" s="249"/>
      <c r="KAK48" s="249"/>
      <c r="KAL48" s="249"/>
      <c r="KAM48" s="249"/>
      <c r="KAN48" s="249"/>
      <c r="KAO48" s="249"/>
      <c r="KAP48" s="249"/>
      <c r="KAQ48" s="249"/>
      <c r="KAR48" s="249"/>
      <c r="KAS48" s="249"/>
      <c r="KAV48" s="248"/>
      <c r="KAX48" s="248"/>
      <c r="KBA48" s="249"/>
      <c r="KBB48" s="249"/>
      <c r="KBC48" s="249"/>
      <c r="KBD48" s="249"/>
      <c r="KBE48" s="249"/>
      <c r="KBF48" s="249"/>
      <c r="KBG48" s="249"/>
      <c r="KBH48" s="249"/>
      <c r="KBI48" s="249"/>
      <c r="KBJ48" s="249"/>
      <c r="KBK48" s="249"/>
      <c r="KBL48" s="249"/>
      <c r="KBO48" s="248"/>
      <c r="KBQ48" s="248"/>
      <c r="KBT48" s="249"/>
      <c r="KBU48" s="249"/>
      <c r="KBV48" s="249"/>
      <c r="KBW48" s="249"/>
      <c r="KBX48" s="249"/>
      <c r="KBY48" s="249"/>
      <c r="KBZ48" s="249"/>
      <c r="KCA48" s="249"/>
      <c r="KCB48" s="249"/>
      <c r="KCC48" s="249"/>
      <c r="KCD48" s="249"/>
      <c r="KCE48" s="249"/>
      <c r="KCH48" s="248"/>
      <c r="KCJ48" s="248"/>
      <c r="KCM48" s="249"/>
      <c r="KCN48" s="249"/>
      <c r="KCO48" s="249"/>
      <c r="KCP48" s="249"/>
      <c r="KCQ48" s="249"/>
      <c r="KCR48" s="249"/>
      <c r="KCS48" s="249"/>
      <c r="KCT48" s="249"/>
      <c r="KCU48" s="249"/>
      <c r="KCV48" s="249"/>
      <c r="KCW48" s="249"/>
      <c r="KCX48" s="249"/>
      <c r="KDA48" s="248"/>
      <c r="KDC48" s="248"/>
      <c r="KDF48" s="249"/>
      <c r="KDG48" s="249"/>
      <c r="KDH48" s="249"/>
      <c r="KDI48" s="249"/>
      <c r="KDJ48" s="249"/>
      <c r="KDK48" s="249"/>
      <c r="KDL48" s="249"/>
      <c r="KDM48" s="249"/>
      <c r="KDN48" s="249"/>
      <c r="KDO48" s="249"/>
      <c r="KDP48" s="249"/>
      <c r="KDQ48" s="249"/>
      <c r="KDT48" s="248"/>
      <c r="KDV48" s="248"/>
      <c r="KDY48" s="249"/>
      <c r="KDZ48" s="249"/>
      <c r="KEA48" s="249"/>
      <c r="KEB48" s="249"/>
      <c r="KEC48" s="249"/>
      <c r="KED48" s="249"/>
      <c r="KEE48" s="249"/>
      <c r="KEF48" s="249"/>
      <c r="KEG48" s="249"/>
      <c r="KEH48" s="249"/>
      <c r="KEI48" s="249"/>
      <c r="KEJ48" s="249"/>
      <c r="KEM48" s="248"/>
      <c r="KEO48" s="248"/>
      <c r="KER48" s="249"/>
      <c r="KES48" s="249"/>
      <c r="KET48" s="249"/>
      <c r="KEU48" s="249"/>
      <c r="KEV48" s="249"/>
      <c r="KEW48" s="249"/>
      <c r="KEX48" s="249"/>
      <c r="KEY48" s="249"/>
      <c r="KEZ48" s="249"/>
      <c r="KFA48" s="249"/>
      <c r="KFB48" s="249"/>
      <c r="KFC48" s="249"/>
      <c r="KFF48" s="248"/>
      <c r="KFH48" s="248"/>
      <c r="KFK48" s="249"/>
      <c r="KFL48" s="249"/>
      <c r="KFM48" s="249"/>
      <c r="KFN48" s="249"/>
      <c r="KFO48" s="249"/>
      <c r="KFP48" s="249"/>
      <c r="KFQ48" s="249"/>
      <c r="KFR48" s="249"/>
      <c r="KFS48" s="249"/>
      <c r="KFT48" s="249"/>
      <c r="KFU48" s="249"/>
      <c r="KFV48" s="249"/>
      <c r="KFY48" s="248"/>
      <c r="KGA48" s="248"/>
      <c r="KGD48" s="249"/>
      <c r="KGE48" s="249"/>
      <c r="KGF48" s="249"/>
      <c r="KGG48" s="249"/>
      <c r="KGH48" s="249"/>
      <c r="KGI48" s="249"/>
      <c r="KGJ48" s="249"/>
      <c r="KGK48" s="249"/>
      <c r="KGL48" s="249"/>
      <c r="KGM48" s="249"/>
      <c r="KGN48" s="249"/>
      <c r="KGO48" s="249"/>
      <c r="KGR48" s="248"/>
      <c r="KGT48" s="248"/>
      <c r="KGW48" s="249"/>
      <c r="KGX48" s="249"/>
      <c r="KGY48" s="249"/>
      <c r="KGZ48" s="249"/>
      <c r="KHA48" s="249"/>
      <c r="KHB48" s="249"/>
      <c r="KHC48" s="249"/>
      <c r="KHD48" s="249"/>
      <c r="KHE48" s="249"/>
      <c r="KHF48" s="249"/>
      <c r="KHG48" s="249"/>
      <c r="KHH48" s="249"/>
      <c r="KHK48" s="248"/>
      <c r="KHM48" s="248"/>
      <c r="KHP48" s="249"/>
      <c r="KHQ48" s="249"/>
      <c r="KHR48" s="249"/>
      <c r="KHS48" s="249"/>
      <c r="KHT48" s="249"/>
      <c r="KHU48" s="249"/>
      <c r="KHV48" s="249"/>
      <c r="KHW48" s="249"/>
      <c r="KHX48" s="249"/>
      <c r="KHY48" s="249"/>
      <c r="KHZ48" s="249"/>
      <c r="KIA48" s="249"/>
      <c r="KID48" s="248"/>
      <c r="KIF48" s="248"/>
      <c r="KII48" s="249"/>
      <c r="KIJ48" s="249"/>
      <c r="KIK48" s="249"/>
      <c r="KIL48" s="249"/>
      <c r="KIM48" s="249"/>
      <c r="KIN48" s="249"/>
      <c r="KIO48" s="249"/>
      <c r="KIP48" s="249"/>
      <c r="KIQ48" s="249"/>
      <c r="KIR48" s="249"/>
      <c r="KIS48" s="249"/>
      <c r="KIT48" s="249"/>
      <c r="KIW48" s="248"/>
      <c r="KIY48" s="248"/>
      <c r="KJB48" s="249"/>
      <c r="KJC48" s="249"/>
      <c r="KJD48" s="249"/>
      <c r="KJE48" s="249"/>
      <c r="KJF48" s="249"/>
      <c r="KJG48" s="249"/>
      <c r="KJH48" s="249"/>
      <c r="KJI48" s="249"/>
      <c r="KJJ48" s="249"/>
      <c r="KJK48" s="249"/>
      <c r="KJL48" s="249"/>
      <c r="KJM48" s="249"/>
      <c r="KJP48" s="248"/>
      <c r="KJR48" s="248"/>
      <c r="KJU48" s="249"/>
      <c r="KJV48" s="249"/>
      <c r="KJW48" s="249"/>
      <c r="KJX48" s="249"/>
      <c r="KJY48" s="249"/>
      <c r="KJZ48" s="249"/>
      <c r="KKA48" s="249"/>
      <c r="KKB48" s="249"/>
      <c r="KKC48" s="249"/>
      <c r="KKD48" s="249"/>
      <c r="KKE48" s="249"/>
      <c r="KKF48" s="249"/>
      <c r="KKI48" s="248"/>
      <c r="KKK48" s="248"/>
      <c r="KKN48" s="249"/>
      <c r="KKO48" s="249"/>
      <c r="KKP48" s="249"/>
      <c r="KKQ48" s="249"/>
      <c r="KKR48" s="249"/>
      <c r="KKS48" s="249"/>
      <c r="KKT48" s="249"/>
      <c r="KKU48" s="249"/>
      <c r="KKV48" s="249"/>
      <c r="KKW48" s="249"/>
      <c r="KKX48" s="249"/>
      <c r="KKY48" s="249"/>
      <c r="KLB48" s="248"/>
      <c r="KLD48" s="248"/>
      <c r="KLG48" s="249"/>
      <c r="KLH48" s="249"/>
      <c r="KLI48" s="249"/>
      <c r="KLJ48" s="249"/>
      <c r="KLK48" s="249"/>
      <c r="KLL48" s="249"/>
      <c r="KLM48" s="249"/>
      <c r="KLN48" s="249"/>
      <c r="KLO48" s="249"/>
      <c r="KLP48" s="249"/>
      <c r="KLQ48" s="249"/>
      <c r="KLR48" s="249"/>
      <c r="KLU48" s="248"/>
      <c r="KLW48" s="248"/>
      <c r="KLZ48" s="249"/>
      <c r="KMA48" s="249"/>
      <c r="KMB48" s="249"/>
      <c r="KMC48" s="249"/>
      <c r="KMD48" s="249"/>
      <c r="KME48" s="249"/>
      <c r="KMF48" s="249"/>
      <c r="KMG48" s="249"/>
      <c r="KMH48" s="249"/>
      <c r="KMI48" s="249"/>
      <c r="KMJ48" s="249"/>
      <c r="KMK48" s="249"/>
      <c r="KMN48" s="248"/>
      <c r="KMP48" s="248"/>
      <c r="KMS48" s="249"/>
      <c r="KMT48" s="249"/>
      <c r="KMU48" s="249"/>
      <c r="KMV48" s="249"/>
      <c r="KMW48" s="249"/>
      <c r="KMX48" s="249"/>
      <c r="KMY48" s="249"/>
      <c r="KMZ48" s="249"/>
      <c r="KNA48" s="249"/>
      <c r="KNB48" s="249"/>
      <c r="KNC48" s="249"/>
      <c r="KND48" s="249"/>
      <c r="KNG48" s="248"/>
      <c r="KNI48" s="248"/>
      <c r="KNL48" s="249"/>
      <c r="KNM48" s="249"/>
      <c r="KNN48" s="249"/>
      <c r="KNO48" s="249"/>
      <c r="KNP48" s="249"/>
      <c r="KNQ48" s="249"/>
      <c r="KNR48" s="249"/>
      <c r="KNS48" s="249"/>
      <c r="KNT48" s="249"/>
      <c r="KNU48" s="249"/>
      <c r="KNV48" s="249"/>
      <c r="KNW48" s="249"/>
      <c r="KNZ48" s="248"/>
      <c r="KOB48" s="248"/>
      <c r="KOE48" s="249"/>
      <c r="KOF48" s="249"/>
      <c r="KOG48" s="249"/>
      <c r="KOH48" s="249"/>
      <c r="KOI48" s="249"/>
      <c r="KOJ48" s="249"/>
      <c r="KOK48" s="249"/>
      <c r="KOL48" s="249"/>
      <c r="KOM48" s="249"/>
      <c r="KON48" s="249"/>
      <c r="KOO48" s="249"/>
      <c r="KOP48" s="249"/>
      <c r="KOS48" s="248"/>
      <c r="KOU48" s="248"/>
      <c r="KOX48" s="249"/>
      <c r="KOY48" s="249"/>
      <c r="KOZ48" s="249"/>
      <c r="KPA48" s="249"/>
      <c r="KPB48" s="249"/>
      <c r="KPC48" s="249"/>
      <c r="KPD48" s="249"/>
      <c r="KPE48" s="249"/>
      <c r="KPF48" s="249"/>
      <c r="KPG48" s="249"/>
      <c r="KPH48" s="249"/>
      <c r="KPI48" s="249"/>
      <c r="KPL48" s="248"/>
      <c r="KPN48" s="248"/>
      <c r="KPQ48" s="249"/>
      <c r="KPR48" s="249"/>
      <c r="KPS48" s="249"/>
      <c r="KPT48" s="249"/>
      <c r="KPU48" s="249"/>
      <c r="KPV48" s="249"/>
      <c r="KPW48" s="249"/>
      <c r="KPX48" s="249"/>
      <c r="KPY48" s="249"/>
      <c r="KPZ48" s="249"/>
      <c r="KQA48" s="249"/>
      <c r="KQB48" s="249"/>
      <c r="KQE48" s="248"/>
      <c r="KQG48" s="248"/>
      <c r="KQJ48" s="249"/>
      <c r="KQK48" s="249"/>
      <c r="KQL48" s="249"/>
      <c r="KQM48" s="249"/>
      <c r="KQN48" s="249"/>
      <c r="KQO48" s="249"/>
      <c r="KQP48" s="249"/>
      <c r="KQQ48" s="249"/>
      <c r="KQR48" s="249"/>
      <c r="KQS48" s="249"/>
      <c r="KQT48" s="249"/>
      <c r="KQU48" s="249"/>
      <c r="KQX48" s="248"/>
      <c r="KQZ48" s="248"/>
      <c r="KRC48" s="249"/>
      <c r="KRD48" s="249"/>
      <c r="KRE48" s="249"/>
      <c r="KRF48" s="249"/>
      <c r="KRG48" s="249"/>
      <c r="KRH48" s="249"/>
      <c r="KRI48" s="249"/>
      <c r="KRJ48" s="249"/>
      <c r="KRK48" s="249"/>
      <c r="KRL48" s="249"/>
      <c r="KRM48" s="249"/>
      <c r="KRN48" s="249"/>
      <c r="KRQ48" s="248"/>
      <c r="KRS48" s="248"/>
      <c r="KRV48" s="249"/>
      <c r="KRW48" s="249"/>
      <c r="KRX48" s="249"/>
      <c r="KRY48" s="249"/>
      <c r="KRZ48" s="249"/>
      <c r="KSA48" s="249"/>
      <c r="KSB48" s="249"/>
      <c r="KSC48" s="249"/>
      <c r="KSD48" s="249"/>
      <c r="KSE48" s="249"/>
      <c r="KSF48" s="249"/>
      <c r="KSG48" s="249"/>
      <c r="KSJ48" s="248"/>
      <c r="KSL48" s="248"/>
      <c r="KSO48" s="249"/>
      <c r="KSP48" s="249"/>
      <c r="KSQ48" s="249"/>
      <c r="KSR48" s="249"/>
      <c r="KSS48" s="249"/>
      <c r="KST48" s="249"/>
      <c r="KSU48" s="249"/>
      <c r="KSV48" s="249"/>
      <c r="KSW48" s="249"/>
      <c r="KSX48" s="249"/>
      <c r="KSY48" s="249"/>
      <c r="KSZ48" s="249"/>
      <c r="KTC48" s="248"/>
      <c r="KTE48" s="248"/>
      <c r="KTH48" s="249"/>
      <c r="KTI48" s="249"/>
      <c r="KTJ48" s="249"/>
      <c r="KTK48" s="249"/>
      <c r="KTL48" s="249"/>
      <c r="KTM48" s="249"/>
      <c r="KTN48" s="249"/>
      <c r="KTO48" s="249"/>
      <c r="KTP48" s="249"/>
      <c r="KTQ48" s="249"/>
      <c r="KTR48" s="249"/>
      <c r="KTS48" s="249"/>
      <c r="KTV48" s="248"/>
      <c r="KTX48" s="248"/>
      <c r="KUA48" s="249"/>
      <c r="KUB48" s="249"/>
      <c r="KUC48" s="249"/>
      <c r="KUD48" s="249"/>
      <c r="KUE48" s="249"/>
      <c r="KUF48" s="249"/>
      <c r="KUG48" s="249"/>
      <c r="KUH48" s="249"/>
      <c r="KUI48" s="249"/>
      <c r="KUJ48" s="249"/>
      <c r="KUK48" s="249"/>
      <c r="KUL48" s="249"/>
      <c r="KUO48" s="248"/>
      <c r="KUQ48" s="248"/>
      <c r="KUT48" s="249"/>
      <c r="KUU48" s="249"/>
      <c r="KUV48" s="249"/>
      <c r="KUW48" s="249"/>
      <c r="KUX48" s="249"/>
      <c r="KUY48" s="249"/>
      <c r="KUZ48" s="249"/>
      <c r="KVA48" s="249"/>
      <c r="KVB48" s="249"/>
      <c r="KVC48" s="249"/>
      <c r="KVD48" s="249"/>
      <c r="KVE48" s="249"/>
      <c r="KVH48" s="248"/>
      <c r="KVJ48" s="248"/>
      <c r="KVM48" s="249"/>
      <c r="KVN48" s="249"/>
      <c r="KVO48" s="249"/>
      <c r="KVP48" s="249"/>
      <c r="KVQ48" s="249"/>
      <c r="KVR48" s="249"/>
      <c r="KVS48" s="249"/>
      <c r="KVT48" s="249"/>
      <c r="KVU48" s="249"/>
      <c r="KVV48" s="249"/>
      <c r="KVW48" s="249"/>
      <c r="KVX48" s="249"/>
      <c r="KWA48" s="248"/>
      <c r="KWC48" s="248"/>
      <c r="KWF48" s="249"/>
      <c r="KWG48" s="249"/>
      <c r="KWH48" s="249"/>
      <c r="KWI48" s="249"/>
      <c r="KWJ48" s="249"/>
      <c r="KWK48" s="249"/>
      <c r="KWL48" s="249"/>
      <c r="KWM48" s="249"/>
      <c r="KWN48" s="249"/>
      <c r="KWO48" s="249"/>
      <c r="KWP48" s="249"/>
      <c r="KWQ48" s="249"/>
      <c r="KWT48" s="248"/>
      <c r="KWV48" s="248"/>
      <c r="KWY48" s="249"/>
      <c r="KWZ48" s="249"/>
      <c r="KXA48" s="249"/>
      <c r="KXB48" s="249"/>
      <c r="KXC48" s="249"/>
      <c r="KXD48" s="249"/>
      <c r="KXE48" s="249"/>
      <c r="KXF48" s="249"/>
      <c r="KXG48" s="249"/>
      <c r="KXH48" s="249"/>
      <c r="KXI48" s="249"/>
      <c r="KXJ48" s="249"/>
      <c r="KXM48" s="248"/>
      <c r="KXO48" s="248"/>
      <c r="KXR48" s="249"/>
      <c r="KXS48" s="249"/>
      <c r="KXT48" s="249"/>
      <c r="KXU48" s="249"/>
      <c r="KXV48" s="249"/>
      <c r="KXW48" s="249"/>
      <c r="KXX48" s="249"/>
      <c r="KXY48" s="249"/>
      <c r="KXZ48" s="249"/>
      <c r="KYA48" s="249"/>
      <c r="KYB48" s="249"/>
      <c r="KYC48" s="249"/>
      <c r="KYF48" s="248"/>
      <c r="KYH48" s="248"/>
      <c r="KYK48" s="249"/>
      <c r="KYL48" s="249"/>
      <c r="KYM48" s="249"/>
      <c r="KYN48" s="249"/>
      <c r="KYO48" s="249"/>
      <c r="KYP48" s="249"/>
      <c r="KYQ48" s="249"/>
      <c r="KYR48" s="249"/>
      <c r="KYS48" s="249"/>
      <c r="KYT48" s="249"/>
      <c r="KYU48" s="249"/>
      <c r="KYV48" s="249"/>
      <c r="KYY48" s="248"/>
      <c r="KZA48" s="248"/>
      <c r="KZD48" s="249"/>
      <c r="KZE48" s="249"/>
      <c r="KZF48" s="249"/>
      <c r="KZG48" s="249"/>
      <c r="KZH48" s="249"/>
      <c r="KZI48" s="249"/>
      <c r="KZJ48" s="249"/>
      <c r="KZK48" s="249"/>
      <c r="KZL48" s="249"/>
      <c r="KZM48" s="249"/>
      <c r="KZN48" s="249"/>
      <c r="KZO48" s="249"/>
      <c r="KZR48" s="248"/>
      <c r="KZT48" s="248"/>
      <c r="KZW48" s="249"/>
      <c r="KZX48" s="249"/>
      <c r="KZY48" s="249"/>
      <c r="KZZ48" s="249"/>
      <c r="LAA48" s="249"/>
      <c r="LAB48" s="249"/>
      <c r="LAC48" s="249"/>
      <c r="LAD48" s="249"/>
      <c r="LAE48" s="249"/>
      <c r="LAF48" s="249"/>
      <c r="LAG48" s="249"/>
      <c r="LAH48" s="249"/>
      <c r="LAK48" s="248"/>
      <c r="LAM48" s="248"/>
      <c r="LAP48" s="249"/>
      <c r="LAQ48" s="249"/>
      <c r="LAR48" s="249"/>
      <c r="LAS48" s="249"/>
      <c r="LAT48" s="249"/>
      <c r="LAU48" s="249"/>
      <c r="LAV48" s="249"/>
      <c r="LAW48" s="249"/>
      <c r="LAX48" s="249"/>
      <c r="LAY48" s="249"/>
      <c r="LAZ48" s="249"/>
      <c r="LBA48" s="249"/>
      <c r="LBD48" s="248"/>
      <c r="LBF48" s="248"/>
      <c r="LBI48" s="249"/>
      <c r="LBJ48" s="249"/>
      <c r="LBK48" s="249"/>
      <c r="LBL48" s="249"/>
      <c r="LBM48" s="249"/>
      <c r="LBN48" s="249"/>
      <c r="LBO48" s="249"/>
      <c r="LBP48" s="249"/>
      <c r="LBQ48" s="249"/>
      <c r="LBR48" s="249"/>
      <c r="LBS48" s="249"/>
      <c r="LBT48" s="249"/>
      <c r="LBW48" s="248"/>
      <c r="LBY48" s="248"/>
      <c r="LCB48" s="249"/>
      <c r="LCC48" s="249"/>
      <c r="LCD48" s="249"/>
      <c r="LCE48" s="249"/>
      <c r="LCF48" s="249"/>
      <c r="LCG48" s="249"/>
      <c r="LCH48" s="249"/>
      <c r="LCI48" s="249"/>
      <c r="LCJ48" s="249"/>
      <c r="LCK48" s="249"/>
      <c r="LCL48" s="249"/>
      <c r="LCM48" s="249"/>
      <c r="LCP48" s="248"/>
      <c r="LCR48" s="248"/>
      <c r="LCU48" s="249"/>
      <c r="LCV48" s="249"/>
      <c r="LCW48" s="249"/>
      <c r="LCX48" s="249"/>
      <c r="LCY48" s="249"/>
      <c r="LCZ48" s="249"/>
      <c r="LDA48" s="249"/>
      <c r="LDB48" s="249"/>
      <c r="LDC48" s="249"/>
      <c r="LDD48" s="249"/>
      <c r="LDE48" s="249"/>
      <c r="LDF48" s="249"/>
      <c r="LDI48" s="248"/>
      <c r="LDK48" s="248"/>
      <c r="LDN48" s="249"/>
      <c r="LDO48" s="249"/>
      <c r="LDP48" s="249"/>
      <c r="LDQ48" s="249"/>
      <c r="LDR48" s="249"/>
      <c r="LDS48" s="249"/>
      <c r="LDT48" s="249"/>
      <c r="LDU48" s="249"/>
      <c r="LDV48" s="249"/>
      <c r="LDW48" s="249"/>
      <c r="LDX48" s="249"/>
      <c r="LDY48" s="249"/>
      <c r="LEB48" s="248"/>
      <c r="LED48" s="248"/>
      <c r="LEG48" s="249"/>
      <c r="LEH48" s="249"/>
      <c r="LEI48" s="249"/>
      <c r="LEJ48" s="249"/>
      <c r="LEK48" s="249"/>
      <c r="LEL48" s="249"/>
      <c r="LEM48" s="249"/>
      <c r="LEN48" s="249"/>
      <c r="LEO48" s="249"/>
      <c r="LEP48" s="249"/>
      <c r="LEQ48" s="249"/>
      <c r="LER48" s="249"/>
      <c r="LEU48" s="248"/>
      <c r="LEW48" s="248"/>
      <c r="LEZ48" s="249"/>
      <c r="LFA48" s="249"/>
      <c r="LFB48" s="249"/>
      <c r="LFC48" s="249"/>
      <c r="LFD48" s="249"/>
      <c r="LFE48" s="249"/>
      <c r="LFF48" s="249"/>
      <c r="LFG48" s="249"/>
      <c r="LFH48" s="249"/>
      <c r="LFI48" s="249"/>
      <c r="LFJ48" s="249"/>
      <c r="LFK48" s="249"/>
      <c r="LFN48" s="248"/>
      <c r="LFP48" s="248"/>
      <c r="LFS48" s="249"/>
      <c r="LFT48" s="249"/>
      <c r="LFU48" s="249"/>
      <c r="LFV48" s="249"/>
      <c r="LFW48" s="249"/>
      <c r="LFX48" s="249"/>
      <c r="LFY48" s="249"/>
      <c r="LFZ48" s="249"/>
      <c r="LGA48" s="249"/>
      <c r="LGB48" s="249"/>
      <c r="LGC48" s="249"/>
      <c r="LGD48" s="249"/>
      <c r="LGG48" s="248"/>
      <c r="LGI48" s="248"/>
      <c r="LGL48" s="249"/>
      <c r="LGM48" s="249"/>
      <c r="LGN48" s="249"/>
      <c r="LGO48" s="249"/>
      <c r="LGP48" s="249"/>
      <c r="LGQ48" s="249"/>
      <c r="LGR48" s="249"/>
      <c r="LGS48" s="249"/>
      <c r="LGT48" s="249"/>
      <c r="LGU48" s="249"/>
      <c r="LGV48" s="249"/>
      <c r="LGW48" s="249"/>
      <c r="LGZ48" s="248"/>
      <c r="LHB48" s="248"/>
      <c r="LHE48" s="249"/>
      <c r="LHF48" s="249"/>
      <c r="LHG48" s="249"/>
      <c r="LHH48" s="249"/>
      <c r="LHI48" s="249"/>
      <c r="LHJ48" s="249"/>
      <c r="LHK48" s="249"/>
      <c r="LHL48" s="249"/>
      <c r="LHM48" s="249"/>
      <c r="LHN48" s="249"/>
      <c r="LHO48" s="249"/>
      <c r="LHP48" s="249"/>
      <c r="LHS48" s="248"/>
      <c r="LHU48" s="248"/>
      <c r="LHX48" s="249"/>
      <c r="LHY48" s="249"/>
      <c r="LHZ48" s="249"/>
      <c r="LIA48" s="249"/>
      <c r="LIB48" s="249"/>
      <c r="LIC48" s="249"/>
      <c r="LID48" s="249"/>
      <c r="LIE48" s="249"/>
      <c r="LIF48" s="249"/>
      <c r="LIG48" s="249"/>
      <c r="LIH48" s="249"/>
      <c r="LII48" s="249"/>
      <c r="LIL48" s="248"/>
      <c r="LIN48" s="248"/>
      <c r="LIQ48" s="249"/>
      <c r="LIR48" s="249"/>
      <c r="LIS48" s="249"/>
      <c r="LIT48" s="249"/>
      <c r="LIU48" s="249"/>
      <c r="LIV48" s="249"/>
      <c r="LIW48" s="249"/>
      <c r="LIX48" s="249"/>
      <c r="LIY48" s="249"/>
      <c r="LIZ48" s="249"/>
      <c r="LJA48" s="249"/>
      <c r="LJB48" s="249"/>
      <c r="LJE48" s="248"/>
      <c r="LJG48" s="248"/>
      <c r="LJJ48" s="249"/>
      <c r="LJK48" s="249"/>
      <c r="LJL48" s="249"/>
      <c r="LJM48" s="249"/>
      <c r="LJN48" s="249"/>
      <c r="LJO48" s="249"/>
      <c r="LJP48" s="249"/>
      <c r="LJQ48" s="249"/>
      <c r="LJR48" s="249"/>
      <c r="LJS48" s="249"/>
      <c r="LJT48" s="249"/>
      <c r="LJU48" s="249"/>
      <c r="LJX48" s="248"/>
      <c r="LJZ48" s="248"/>
      <c r="LKC48" s="249"/>
      <c r="LKD48" s="249"/>
      <c r="LKE48" s="249"/>
      <c r="LKF48" s="249"/>
      <c r="LKG48" s="249"/>
      <c r="LKH48" s="249"/>
      <c r="LKI48" s="249"/>
      <c r="LKJ48" s="249"/>
      <c r="LKK48" s="249"/>
      <c r="LKL48" s="249"/>
      <c r="LKM48" s="249"/>
      <c r="LKN48" s="249"/>
      <c r="LKQ48" s="248"/>
      <c r="LKS48" s="248"/>
      <c r="LKV48" s="249"/>
      <c r="LKW48" s="249"/>
      <c r="LKX48" s="249"/>
      <c r="LKY48" s="249"/>
      <c r="LKZ48" s="249"/>
      <c r="LLA48" s="249"/>
      <c r="LLB48" s="249"/>
      <c r="LLC48" s="249"/>
      <c r="LLD48" s="249"/>
      <c r="LLE48" s="249"/>
      <c r="LLF48" s="249"/>
      <c r="LLG48" s="249"/>
      <c r="LLJ48" s="248"/>
      <c r="LLL48" s="248"/>
      <c r="LLO48" s="249"/>
      <c r="LLP48" s="249"/>
      <c r="LLQ48" s="249"/>
      <c r="LLR48" s="249"/>
      <c r="LLS48" s="249"/>
      <c r="LLT48" s="249"/>
      <c r="LLU48" s="249"/>
      <c r="LLV48" s="249"/>
      <c r="LLW48" s="249"/>
      <c r="LLX48" s="249"/>
      <c r="LLY48" s="249"/>
      <c r="LLZ48" s="249"/>
      <c r="LMC48" s="248"/>
      <c r="LME48" s="248"/>
      <c r="LMH48" s="249"/>
      <c r="LMI48" s="249"/>
      <c r="LMJ48" s="249"/>
      <c r="LMK48" s="249"/>
      <c r="LML48" s="249"/>
      <c r="LMM48" s="249"/>
      <c r="LMN48" s="249"/>
      <c r="LMO48" s="249"/>
      <c r="LMP48" s="249"/>
      <c r="LMQ48" s="249"/>
      <c r="LMR48" s="249"/>
      <c r="LMS48" s="249"/>
      <c r="LMV48" s="248"/>
      <c r="LMX48" s="248"/>
      <c r="LNA48" s="249"/>
      <c r="LNB48" s="249"/>
      <c r="LNC48" s="249"/>
      <c r="LND48" s="249"/>
      <c r="LNE48" s="249"/>
      <c r="LNF48" s="249"/>
      <c r="LNG48" s="249"/>
      <c r="LNH48" s="249"/>
      <c r="LNI48" s="249"/>
      <c r="LNJ48" s="249"/>
      <c r="LNK48" s="249"/>
      <c r="LNL48" s="249"/>
      <c r="LNO48" s="248"/>
      <c r="LNQ48" s="248"/>
      <c r="LNT48" s="249"/>
      <c r="LNU48" s="249"/>
      <c r="LNV48" s="249"/>
      <c r="LNW48" s="249"/>
      <c r="LNX48" s="249"/>
      <c r="LNY48" s="249"/>
      <c r="LNZ48" s="249"/>
      <c r="LOA48" s="249"/>
      <c r="LOB48" s="249"/>
      <c r="LOC48" s="249"/>
      <c r="LOD48" s="249"/>
      <c r="LOE48" s="249"/>
      <c r="LOH48" s="248"/>
      <c r="LOJ48" s="248"/>
      <c r="LOM48" s="249"/>
      <c r="LON48" s="249"/>
      <c r="LOO48" s="249"/>
      <c r="LOP48" s="249"/>
      <c r="LOQ48" s="249"/>
      <c r="LOR48" s="249"/>
      <c r="LOS48" s="249"/>
      <c r="LOT48" s="249"/>
      <c r="LOU48" s="249"/>
      <c r="LOV48" s="249"/>
      <c r="LOW48" s="249"/>
      <c r="LOX48" s="249"/>
      <c r="LPA48" s="248"/>
      <c r="LPC48" s="248"/>
      <c r="LPF48" s="249"/>
      <c r="LPG48" s="249"/>
      <c r="LPH48" s="249"/>
      <c r="LPI48" s="249"/>
      <c r="LPJ48" s="249"/>
      <c r="LPK48" s="249"/>
      <c r="LPL48" s="249"/>
      <c r="LPM48" s="249"/>
      <c r="LPN48" s="249"/>
      <c r="LPO48" s="249"/>
      <c r="LPP48" s="249"/>
      <c r="LPQ48" s="249"/>
      <c r="LPT48" s="248"/>
      <c r="LPV48" s="248"/>
      <c r="LPY48" s="249"/>
      <c r="LPZ48" s="249"/>
      <c r="LQA48" s="249"/>
      <c r="LQB48" s="249"/>
      <c r="LQC48" s="249"/>
      <c r="LQD48" s="249"/>
      <c r="LQE48" s="249"/>
      <c r="LQF48" s="249"/>
      <c r="LQG48" s="249"/>
      <c r="LQH48" s="249"/>
      <c r="LQI48" s="249"/>
      <c r="LQJ48" s="249"/>
      <c r="LQM48" s="248"/>
      <c r="LQO48" s="248"/>
      <c r="LQR48" s="249"/>
      <c r="LQS48" s="249"/>
      <c r="LQT48" s="249"/>
      <c r="LQU48" s="249"/>
      <c r="LQV48" s="249"/>
      <c r="LQW48" s="249"/>
      <c r="LQX48" s="249"/>
      <c r="LQY48" s="249"/>
      <c r="LQZ48" s="249"/>
      <c r="LRA48" s="249"/>
      <c r="LRB48" s="249"/>
      <c r="LRC48" s="249"/>
      <c r="LRF48" s="248"/>
      <c r="LRH48" s="248"/>
      <c r="LRK48" s="249"/>
      <c r="LRL48" s="249"/>
      <c r="LRM48" s="249"/>
      <c r="LRN48" s="249"/>
      <c r="LRO48" s="249"/>
      <c r="LRP48" s="249"/>
      <c r="LRQ48" s="249"/>
      <c r="LRR48" s="249"/>
      <c r="LRS48" s="249"/>
      <c r="LRT48" s="249"/>
      <c r="LRU48" s="249"/>
      <c r="LRV48" s="249"/>
      <c r="LRY48" s="248"/>
      <c r="LSA48" s="248"/>
      <c r="LSD48" s="249"/>
      <c r="LSE48" s="249"/>
      <c r="LSF48" s="249"/>
      <c r="LSG48" s="249"/>
      <c r="LSH48" s="249"/>
      <c r="LSI48" s="249"/>
      <c r="LSJ48" s="249"/>
      <c r="LSK48" s="249"/>
      <c r="LSL48" s="249"/>
      <c r="LSM48" s="249"/>
      <c r="LSN48" s="249"/>
      <c r="LSO48" s="249"/>
      <c r="LSR48" s="248"/>
      <c r="LST48" s="248"/>
      <c r="LSW48" s="249"/>
      <c r="LSX48" s="249"/>
      <c r="LSY48" s="249"/>
      <c r="LSZ48" s="249"/>
      <c r="LTA48" s="249"/>
      <c r="LTB48" s="249"/>
      <c r="LTC48" s="249"/>
      <c r="LTD48" s="249"/>
      <c r="LTE48" s="249"/>
      <c r="LTF48" s="249"/>
      <c r="LTG48" s="249"/>
      <c r="LTH48" s="249"/>
      <c r="LTK48" s="248"/>
      <c r="LTM48" s="248"/>
      <c r="LTP48" s="249"/>
      <c r="LTQ48" s="249"/>
      <c r="LTR48" s="249"/>
      <c r="LTS48" s="249"/>
      <c r="LTT48" s="249"/>
      <c r="LTU48" s="249"/>
      <c r="LTV48" s="249"/>
      <c r="LTW48" s="249"/>
      <c r="LTX48" s="249"/>
      <c r="LTY48" s="249"/>
      <c r="LTZ48" s="249"/>
      <c r="LUA48" s="249"/>
      <c r="LUD48" s="248"/>
      <c r="LUF48" s="248"/>
      <c r="LUI48" s="249"/>
      <c r="LUJ48" s="249"/>
      <c r="LUK48" s="249"/>
      <c r="LUL48" s="249"/>
      <c r="LUM48" s="249"/>
      <c r="LUN48" s="249"/>
      <c r="LUO48" s="249"/>
      <c r="LUP48" s="249"/>
      <c r="LUQ48" s="249"/>
      <c r="LUR48" s="249"/>
      <c r="LUS48" s="249"/>
      <c r="LUT48" s="249"/>
      <c r="LUW48" s="248"/>
      <c r="LUY48" s="248"/>
      <c r="LVB48" s="249"/>
      <c r="LVC48" s="249"/>
      <c r="LVD48" s="249"/>
      <c r="LVE48" s="249"/>
      <c r="LVF48" s="249"/>
      <c r="LVG48" s="249"/>
      <c r="LVH48" s="249"/>
      <c r="LVI48" s="249"/>
      <c r="LVJ48" s="249"/>
      <c r="LVK48" s="249"/>
      <c r="LVL48" s="249"/>
      <c r="LVM48" s="249"/>
      <c r="LVP48" s="248"/>
      <c r="LVR48" s="248"/>
      <c r="LVU48" s="249"/>
      <c r="LVV48" s="249"/>
      <c r="LVW48" s="249"/>
      <c r="LVX48" s="249"/>
      <c r="LVY48" s="249"/>
      <c r="LVZ48" s="249"/>
      <c r="LWA48" s="249"/>
      <c r="LWB48" s="249"/>
      <c r="LWC48" s="249"/>
      <c r="LWD48" s="249"/>
      <c r="LWE48" s="249"/>
      <c r="LWF48" s="249"/>
      <c r="LWI48" s="248"/>
      <c r="LWK48" s="248"/>
      <c r="LWN48" s="249"/>
      <c r="LWO48" s="249"/>
      <c r="LWP48" s="249"/>
      <c r="LWQ48" s="249"/>
      <c r="LWR48" s="249"/>
      <c r="LWS48" s="249"/>
      <c r="LWT48" s="249"/>
      <c r="LWU48" s="249"/>
      <c r="LWV48" s="249"/>
      <c r="LWW48" s="249"/>
      <c r="LWX48" s="249"/>
      <c r="LWY48" s="249"/>
      <c r="LXB48" s="248"/>
      <c r="LXD48" s="248"/>
      <c r="LXG48" s="249"/>
      <c r="LXH48" s="249"/>
      <c r="LXI48" s="249"/>
      <c r="LXJ48" s="249"/>
      <c r="LXK48" s="249"/>
      <c r="LXL48" s="249"/>
      <c r="LXM48" s="249"/>
      <c r="LXN48" s="249"/>
      <c r="LXO48" s="249"/>
      <c r="LXP48" s="249"/>
      <c r="LXQ48" s="249"/>
      <c r="LXR48" s="249"/>
      <c r="LXU48" s="248"/>
      <c r="LXW48" s="248"/>
      <c r="LXZ48" s="249"/>
      <c r="LYA48" s="249"/>
      <c r="LYB48" s="249"/>
      <c r="LYC48" s="249"/>
      <c r="LYD48" s="249"/>
      <c r="LYE48" s="249"/>
      <c r="LYF48" s="249"/>
      <c r="LYG48" s="249"/>
      <c r="LYH48" s="249"/>
      <c r="LYI48" s="249"/>
      <c r="LYJ48" s="249"/>
      <c r="LYK48" s="249"/>
      <c r="LYN48" s="248"/>
      <c r="LYP48" s="248"/>
      <c r="LYS48" s="249"/>
      <c r="LYT48" s="249"/>
      <c r="LYU48" s="249"/>
      <c r="LYV48" s="249"/>
      <c r="LYW48" s="249"/>
      <c r="LYX48" s="249"/>
      <c r="LYY48" s="249"/>
      <c r="LYZ48" s="249"/>
      <c r="LZA48" s="249"/>
      <c r="LZB48" s="249"/>
      <c r="LZC48" s="249"/>
      <c r="LZD48" s="249"/>
      <c r="LZG48" s="248"/>
      <c r="LZI48" s="248"/>
      <c r="LZL48" s="249"/>
      <c r="LZM48" s="249"/>
      <c r="LZN48" s="249"/>
      <c r="LZO48" s="249"/>
      <c r="LZP48" s="249"/>
      <c r="LZQ48" s="249"/>
      <c r="LZR48" s="249"/>
      <c r="LZS48" s="249"/>
      <c r="LZT48" s="249"/>
      <c r="LZU48" s="249"/>
      <c r="LZV48" s="249"/>
      <c r="LZW48" s="249"/>
      <c r="LZZ48" s="248"/>
      <c r="MAB48" s="248"/>
      <c r="MAE48" s="249"/>
      <c r="MAF48" s="249"/>
      <c r="MAG48" s="249"/>
      <c r="MAH48" s="249"/>
      <c r="MAI48" s="249"/>
      <c r="MAJ48" s="249"/>
      <c r="MAK48" s="249"/>
      <c r="MAL48" s="249"/>
      <c r="MAM48" s="249"/>
      <c r="MAN48" s="249"/>
      <c r="MAO48" s="249"/>
      <c r="MAP48" s="249"/>
      <c r="MAS48" s="248"/>
      <c r="MAU48" s="248"/>
      <c r="MAX48" s="249"/>
      <c r="MAY48" s="249"/>
      <c r="MAZ48" s="249"/>
      <c r="MBA48" s="249"/>
      <c r="MBB48" s="249"/>
      <c r="MBC48" s="249"/>
      <c r="MBD48" s="249"/>
      <c r="MBE48" s="249"/>
      <c r="MBF48" s="249"/>
      <c r="MBG48" s="249"/>
      <c r="MBH48" s="249"/>
      <c r="MBI48" s="249"/>
      <c r="MBL48" s="248"/>
      <c r="MBN48" s="248"/>
      <c r="MBQ48" s="249"/>
      <c r="MBR48" s="249"/>
      <c r="MBS48" s="249"/>
      <c r="MBT48" s="249"/>
      <c r="MBU48" s="249"/>
      <c r="MBV48" s="249"/>
      <c r="MBW48" s="249"/>
      <c r="MBX48" s="249"/>
      <c r="MBY48" s="249"/>
      <c r="MBZ48" s="249"/>
      <c r="MCA48" s="249"/>
      <c r="MCB48" s="249"/>
      <c r="MCE48" s="248"/>
      <c r="MCG48" s="248"/>
      <c r="MCJ48" s="249"/>
      <c r="MCK48" s="249"/>
      <c r="MCL48" s="249"/>
      <c r="MCM48" s="249"/>
      <c r="MCN48" s="249"/>
      <c r="MCO48" s="249"/>
      <c r="MCP48" s="249"/>
      <c r="MCQ48" s="249"/>
      <c r="MCR48" s="249"/>
      <c r="MCS48" s="249"/>
      <c r="MCT48" s="249"/>
      <c r="MCU48" s="249"/>
      <c r="MCX48" s="248"/>
      <c r="MCZ48" s="248"/>
      <c r="MDC48" s="249"/>
      <c r="MDD48" s="249"/>
      <c r="MDE48" s="249"/>
      <c r="MDF48" s="249"/>
      <c r="MDG48" s="249"/>
      <c r="MDH48" s="249"/>
      <c r="MDI48" s="249"/>
      <c r="MDJ48" s="249"/>
      <c r="MDK48" s="249"/>
      <c r="MDL48" s="249"/>
      <c r="MDM48" s="249"/>
      <c r="MDN48" s="249"/>
      <c r="MDQ48" s="248"/>
      <c r="MDS48" s="248"/>
      <c r="MDV48" s="249"/>
      <c r="MDW48" s="249"/>
      <c r="MDX48" s="249"/>
      <c r="MDY48" s="249"/>
      <c r="MDZ48" s="249"/>
      <c r="MEA48" s="249"/>
      <c r="MEB48" s="249"/>
      <c r="MEC48" s="249"/>
      <c r="MED48" s="249"/>
      <c r="MEE48" s="249"/>
      <c r="MEF48" s="249"/>
      <c r="MEG48" s="249"/>
      <c r="MEJ48" s="248"/>
      <c r="MEL48" s="248"/>
      <c r="MEO48" s="249"/>
      <c r="MEP48" s="249"/>
      <c r="MEQ48" s="249"/>
      <c r="MER48" s="249"/>
      <c r="MES48" s="249"/>
      <c r="MET48" s="249"/>
      <c r="MEU48" s="249"/>
      <c r="MEV48" s="249"/>
      <c r="MEW48" s="249"/>
      <c r="MEX48" s="249"/>
      <c r="MEY48" s="249"/>
      <c r="MEZ48" s="249"/>
      <c r="MFC48" s="248"/>
      <c r="MFE48" s="248"/>
      <c r="MFH48" s="249"/>
      <c r="MFI48" s="249"/>
      <c r="MFJ48" s="249"/>
      <c r="MFK48" s="249"/>
      <c r="MFL48" s="249"/>
      <c r="MFM48" s="249"/>
      <c r="MFN48" s="249"/>
      <c r="MFO48" s="249"/>
      <c r="MFP48" s="249"/>
      <c r="MFQ48" s="249"/>
      <c r="MFR48" s="249"/>
      <c r="MFS48" s="249"/>
      <c r="MFV48" s="248"/>
      <c r="MFX48" s="248"/>
      <c r="MGA48" s="249"/>
      <c r="MGB48" s="249"/>
      <c r="MGC48" s="249"/>
      <c r="MGD48" s="249"/>
      <c r="MGE48" s="249"/>
      <c r="MGF48" s="249"/>
      <c r="MGG48" s="249"/>
      <c r="MGH48" s="249"/>
      <c r="MGI48" s="249"/>
      <c r="MGJ48" s="249"/>
      <c r="MGK48" s="249"/>
      <c r="MGL48" s="249"/>
      <c r="MGO48" s="248"/>
      <c r="MGQ48" s="248"/>
      <c r="MGT48" s="249"/>
      <c r="MGU48" s="249"/>
      <c r="MGV48" s="249"/>
      <c r="MGW48" s="249"/>
      <c r="MGX48" s="249"/>
      <c r="MGY48" s="249"/>
      <c r="MGZ48" s="249"/>
      <c r="MHA48" s="249"/>
      <c r="MHB48" s="249"/>
      <c r="MHC48" s="249"/>
      <c r="MHD48" s="249"/>
      <c r="MHE48" s="249"/>
      <c r="MHH48" s="248"/>
      <c r="MHJ48" s="248"/>
      <c r="MHM48" s="249"/>
      <c r="MHN48" s="249"/>
      <c r="MHO48" s="249"/>
      <c r="MHP48" s="249"/>
      <c r="MHQ48" s="249"/>
      <c r="MHR48" s="249"/>
      <c r="MHS48" s="249"/>
      <c r="MHT48" s="249"/>
      <c r="MHU48" s="249"/>
      <c r="MHV48" s="249"/>
      <c r="MHW48" s="249"/>
      <c r="MHX48" s="249"/>
      <c r="MIA48" s="248"/>
      <c r="MIC48" s="248"/>
      <c r="MIF48" s="249"/>
      <c r="MIG48" s="249"/>
      <c r="MIH48" s="249"/>
      <c r="MII48" s="249"/>
      <c r="MIJ48" s="249"/>
      <c r="MIK48" s="249"/>
      <c r="MIL48" s="249"/>
      <c r="MIM48" s="249"/>
      <c r="MIN48" s="249"/>
      <c r="MIO48" s="249"/>
      <c r="MIP48" s="249"/>
      <c r="MIQ48" s="249"/>
      <c r="MIT48" s="248"/>
      <c r="MIV48" s="248"/>
      <c r="MIY48" s="249"/>
      <c r="MIZ48" s="249"/>
      <c r="MJA48" s="249"/>
      <c r="MJB48" s="249"/>
      <c r="MJC48" s="249"/>
      <c r="MJD48" s="249"/>
      <c r="MJE48" s="249"/>
      <c r="MJF48" s="249"/>
      <c r="MJG48" s="249"/>
      <c r="MJH48" s="249"/>
      <c r="MJI48" s="249"/>
      <c r="MJJ48" s="249"/>
      <c r="MJM48" s="248"/>
      <c r="MJO48" s="248"/>
      <c r="MJR48" s="249"/>
      <c r="MJS48" s="249"/>
      <c r="MJT48" s="249"/>
      <c r="MJU48" s="249"/>
      <c r="MJV48" s="249"/>
      <c r="MJW48" s="249"/>
      <c r="MJX48" s="249"/>
      <c r="MJY48" s="249"/>
      <c r="MJZ48" s="249"/>
      <c r="MKA48" s="249"/>
      <c r="MKB48" s="249"/>
      <c r="MKC48" s="249"/>
      <c r="MKF48" s="248"/>
      <c r="MKH48" s="248"/>
      <c r="MKK48" s="249"/>
      <c r="MKL48" s="249"/>
      <c r="MKM48" s="249"/>
      <c r="MKN48" s="249"/>
      <c r="MKO48" s="249"/>
      <c r="MKP48" s="249"/>
      <c r="MKQ48" s="249"/>
      <c r="MKR48" s="249"/>
      <c r="MKS48" s="249"/>
      <c r="MKT48" s="249"/>
      <c r="MKU48" s="249"/>
      <c r="MKV48" s="249"/>
      <c r="MKY48" s="248"/>
      <c r="MLA48" s="248"/>
      <c r="MLD48" s="249"/>
      <c r="MLE48" s="249"/>
      <c r="MLF48" s="249"/>
      <c r="MLG48" s="249"/>
      <c r="MLH48" s="249"/>
      <c r="MLI48" s="249"/>
      <c r="MLJ48" s="249"/>
      <c r="MLK48" s="249"/>
      <c r="MLL48" s="249"/>
      <c r="MLM48" s="249"/>
      <c r="MLN48" s="249"/>
      <c r="MLO48" s="249"/>
      <c r="MLR48" s="248"/>
      <c r="MLT48" s="248"/>
      <c r="MLW48" s="249"/>
      <c r="MLX48" s="249"/>
      <c r="MLY48" s="249"/>
      <c r="MLZ48" s="249"/>
      <c r="MMA48" s="249"/>
      <c r="MMB48" s="249"/>
      <c r="MMC48" s="249"/>
      <c r="MMD48" s="249"/>
      <c r="MME48" s="249"/>
      <c r="MMF48" s="249"/>
      <c r="MMG48" s="249"/>
      <c r="MMH48" s="249"/>
      <c r="MMK48" s="248"/>
      <c r="MMM48" s="248"/>
      <c r="MMP48" s="249"/>
      <c r="MMQ48" s="249"/>
      <c r="MMR48" s="249"/>
      <c r="MMS48" s="249"/>
      <c r="MMT48" s="249"/>
      <c r="MMU48" s="249"/>
      <c r="MMV48" s="249"/>
      <c r="MMW48" s="249"/>
      <c r="MMX48" s="249"/>
      <c r="MMY48" s="249"/>
      <c r="MMZ48" s="249"/>
      <c r="MNA48" s="249"/>
      <c r="MND48" s="248"/>
      <c r="MNF48" s="248"/>
      <c r="MNI48" s="249"/>
      <c r="MNJ48" s="249"/>
      <c r="MNK48" s="249"/>
      <c r="MNL48" s="249"/>
      <c r="MNM48" s="249"/>
      <c r="MNN48" s="249"/>
      <c r="MNO48" s="249"/>
      <c r="MNP48" s="249"/>
      <c r="MNQ48" s="249"/>
      <c r="MNR48" s="249"/>
      <c r="MNS48" s="249"/>
      <c r="MNT48" s="249"/>
      <c r="MNW48" s="248"/>
      <c r="MNY48" s="248"/>
      <c r="MOB48" s="249"/>
      <c r="MOC48" s="249"/>
      <c r="MOD48" s="249"/>
      <c r="MOE48" s="249"/>
      <c r="MOF48" s="249"/>
      <c r="MOG48" s="249"/>
      <c r="MOH48" s="249"/>
      <c r="MOI48" s="249"/>
      <c r="MOJ48" s="249"/>
      <c r="MOK48" s="249"/>
      <c r="MOL48" s="249"/>
      <c r="MOM48" s="249"/>
      <c r="MOP48" s="248"/>
      <c r="MOR48" s="248"/>
      <c r="MOU48" s="249"/>
      <c r="MOV48" s="249"/>
      <c r="MOW48" s="249"/>
      <c r="MOX48" s="249"/>
      <c r="MOY48" s="249"/>
      <c r="MOZ48" s="249"/>
      <c r="MPA48" s="249"/>
      <c r="MPB48" s="249"/>
      <c r="MPC48" s="249"/>
      <c r="MPD48" s="249"/>
      <c r="MPE48" s="249"/>
      <c r="MPF48" s="249"/>
      <c r="MPI48" s="248"/>
      <c r="MPK48" s="248"/>
      <c r="MPN48" s="249"/>
      <c r="MPO48" s="249"/>
      <c r="MPP48" s="249"/>
      <c r="MPQ48" s="249"/>
      <c r="MPR48" s="249"/>
      <c r="MPS48" s="249"/>
      <c r="MPT48" s="249"/>
      <c r="MPU48" s="249"/>
      <c r="MPV48" s="249"/>
      <c r="MPW48" s="249"/>
      <c r="MPX48" s="249"/>
      <c r="MPY48" s="249"/>
      <c r="MQB48" s="248"/>
      <c r="MQD48" s="248"/>
      <c r="MQG48" s="249"/>
      <c r="MQH48" s="249"/>
      <c r="MQI48" s="249"/>
      <c r="MQJ48" s="249"/>
      <c r="MQK48" s="249"/>
      <c r="MQL48" s="249"/>
      <c r="MQM48" s="249"/>
      <c r="MQN48" s="249"/>
      <c r="MQO48" s="249"/>
      <c r="MQP48" s="249"/>
      <c r="MQQ48" s="249"/>
      <c r="MQR48" s="249"/>
      <c r="MQU48" s="248"/>
      <c r="MQW48" s="248"/>
      <c r="MQZ48" s="249"/>
      <c r="MRA48" s="249"/>
      <c r="MRB48" s="249"/>
      <c r="MRC48" s="249"/>
      <c r="MRD48" s="249"/>
      <c r="MRE48" s="249"/>
      <c r="MRF48" s="249"/>
      <c r="MRG48" s="249"/>
      <c r="MRH48" s="249"/>
      <c r="MRI48" s="249"/>
      <c r="MRJ48" s="249"/>
      <c r="MRK48" s="249"/>
      <c r="MRN48" s="248"/>
      <c r="MRP48" s="248"/>
      <c r="MRS48" s="249"/>
      <c r="MRT48" s="249"/>
      <c r="MRU48" s="249"/>
      <c r="MRV48" s="249"/>
      <c r="MRW48" s="249"/>
      <c r="MRX48" s="249"/>
      <c r="MRY48" s="249"/>
      <c r="MRZ48" s="249"/>
      <c r="MSA48" s="249"/>
      <c r="MSB48" s="249"/>
      <c r="MSC48" s="249"/>
      <c r="MSD48" s="249"/>
      <c r="MSG48" s="248"/>
      <c r="MSI48" s="248"/>
      <c r="MSL48" s="249"/>
      <c r="MSM48" s="249"/>
      <c r="MSN48" s="249"/>
      <c r="MSO48" s="249"/>
      <c r="MSP48" s="249"/>
      <c r="MSQ48" s="249"/>
      <c r="MSR48" s="249"/>
      <c r="MSS48" s="249"/>
      <c r="MST48" s="249"/>
      <c r="MSU48" s="249"/>
      <c r="MSV48" s="249"/>
      <c r="MSW48" s="249"/>
      <c r="MSZ48" s="248"/>
      <c r="MTB48" s="248"/>
      <c r="MTE48" s="249"/>
      <c r="MTF48" s="249"/>
      <c r="MTG48" s="249"/>
      <c r="MTH48" s="249"/>
      <c r="MTI48" s="249"/>
      <c r="MTJ48" s="249"/>
      <c r="MTK48" s="249"/>
      <c r="MTL48" s="249"/>
      <c r="MTM48" s="249"/>
      <c r="MTN48" s="249"/>
      <c r="MTO48" s="249"/>
      <c r="MTP48" s="249"/>
      <c r="MTS48" s="248"/>
      <c r="MTU48" s="248"/>
      <c r="MTX48" s="249"/>
      <c r="MTY48" s="249"/>
      <c r="MTZ48" s="249"/>
      <c r="MUA48" s="249"/>
      <c r="MUB48" s="249"/>
      <c r="MUC48" s="249"/>
      <c r="MUD48" s="249"/>
      <c r="MUE48" s="249"/>
      <c r="MUF48" s="249"/>
      <c r="MUG48" s="249"/>
      <c r="MUH48" s="249"/>
      <c r="MUI48" s="249"/>
      <c r="MUL48" s="248"/>
      <c r="MUN48" s="248"/>
      <c r="MUQ48" s="249"/>
      <c r="MUR48" s="249"/>
      <c r="MUS48" s="249"/>
      <c r="MUT48" s="249"/>
      <c r="MUU48" s="249"/>
      <c r="MUV48" s="249"/>
      <c r="MUW48" s="249"/>
      <c r="MUX48" s="249"/>
      <c r="MUY48" s="249"/>
      <c r="MUZ48" s="249"/>
      <c r="MVA48" s="249"/>
      <c r="MVB48" s="249"/>
      <c r="MVE48" s="248"/>
      <c r="MVG48" s="248"/>
      <c r="MVJ48" s="249"/>
      <c r="MVK48" s="249"/>
      <c r="MVL48" s="249"/>
      <c r="MVM48" s="249"/>
      <c r="MVN48" s="249"/>
      <c r="MVO48" s="249"/>
      <c r="MVP48" s="249"/>
      <c r="MVQ48" s="249"/>
      <c r="MVR48" s="249"/>
      <c r="MVS48" s="249"/>
      <c r="MVT48" s="249"/>
      <c r="MVU48" s="249"/>
      <c r="MVX48" s="248"/>
      <c r="MVZ48" s="248"/>
      <c r="MWC48" s="249"/>
      <c r="MWD48" s="249"/>
      <c r="MWE48" s="249"/>
      <c r="MWF48" s="249"/>
      <c r="MWG48" s="249"/>
      <c r="MWH48" s="249"/>
      <c r="MWI48" s="249"/>
      <c r="MWJ48" s="249"/>
      <c r="MWK48" s="249"/>
      <c r="MWL48" s="249"/>
      <c r="MWM48" s="249"/>
      <c r="MWN48" s="249"/>
      <c r="MWQ48" s="248"/>
      <c r="MWS48" s="248"/>
      <c r="MWV48" s="249"/>
      <c r="MWW48" s="249"/>
      <c r="MWX48" s="249"/>
      <c r="MWY48" s="249"/>
      <c r="MWZ48" s="249"/>
      <c r="MXA48" s="249"/>
      <c r="MXB48" s="249"/>
      <c r="MXC48" s="249"/>
      <c r="MXD48" s="249"/>
      <c r="MXE48" s="249"/>
      <c r="MXF48" s="249"/>
      <c r="MXG48" s="249"/>
      <c r="MXJ48" s="248"/>
      <c r="MXL48" s="248"/>
      <c r="MXO48" s="249"/>
      <c r="MXP48" s="249"/>
      <c r="MXQ48" s="249"/>
      <c r="MXR48" s="249"/>
      <c r="MXS48" s="249"/>
      <c r="MXT48" s="249"/>
      <c r="MXU48" s="249"/>
      <c r="MXV48" s="249"/>
      <c r="MXW48" s="249"/>
      <c r="MXX48" s="249"/>
      <c r="MXY48" s="249"/>
      <c r="MXZ48" s="249"/>
      <c r="MYC48" s="248"/>
      <c r="MYE48" s="248"/>
      <c r="MYH48" s="249"/>
      <c r="MYI48" s="249"/>
      <c r="MYJ48" s="249"/>
      <c r="MYK48" s="249"/>
      <c r="MYL48" s="249"/>
      <c r="MYM48" s="249"/>
      <c r="MYN48" s="249"/>
      <c r="MYO48" s="249"/>
      <c r="MYP48" s="249"/>
      <c r="MYQ48" s="249"/>
      <c r="MYR48" s="249"/>
      <c r="MYS48" s="249"/>
      <c r="MYV48" s="248"/>
      <c r="MYX48" s="248"/>
      <c r="MZA48" s="249"/>
      <c r="MZB48" s="249"/>
      <c r="MZC48" s="249"/>
      <c r="MZD48" s="249"/>
      <c r="MZE48" s="249"/>
      <c r="MZF48" s="249"/>
      <c r="MZG48" s="249"/>
      <c r="MZH48" s="249"/>
      <c r="MZI48" s="249"/>
      <c r="MZJ48" s="249"/>
      <c r="MZK48" s="249"/>
      <c r="MZL48" s="249"/>
      <c r="MZO48" s="248"/>
      <c r="MZQ48" s="248"/>
      <c r="MZT48" s="249"/>
      <c r="MZU48" s="249"/>
      <c r="MZV48" s="249"/>
      <c r="MZW48" s="249"/>
      <c r="MZX48" s="249"/>
      <c r="MZY48" s="249"/>
      <c r="MZZ48" s="249"/>
      <c r="NAA48" s="249"/>
      <c r="NAB48" s="249"/>
      <c r="NAC48" s="249"/>
      <c r="NAD48" s="249"/>
      <c r="NAE48" s="249"/>
      <c r="NAH48" s="248"/>
      <c r="NAJ48" s="248"/>
      <c r="NAM48" s="249"/>
      <c r="NAN48" s="249"/>
      <c r="NAO48" s="249"/>
      <c r="NAP48" s="249"/>
      <c r="NAQ48" s="249"/>
      <c r="NAR48" s="249"/>
      <c r="NAS48" s="249"/>
      <c r="NAT48" s="249"/>
      <c r="NAU48" s="249"/>
      <c r="NAV48" s="249"/>
      <c r="NAW48" s="249"/>
      <c r="NAX48" s="249"/>
      <c r="NBA48" s="248"/>
      <c r="NBC48" s="248"/>
      <c r="NBF48" s="249"/>
      <c r="NBG48" s="249"/>
      <c r="NBH48" s="249"/>
      <c r="NBI48" s="249"/>
      <c r="NBJ48" s="249"/>
      <c r="NBK48" s="249"/>
      <c r="NBL48" s="249"/>
      <c r="NBM48" s="249"/>
      <c r="NBN48" s="249"/>
      <c r="NBO48" s="249"/>
      <c r="NBP48" s="249"/>
      <c r="NBQ48" s="249"/>
      <c r="NBT48" s="248"/>
      <c r="NBV48" s="248"/>
      <c r="NBY48" s="249"/>
      <c r="NBZ48" s="249"/>
      <c r="NCA48" s="249"/>
      <c r="NCB48" s="249"/>
      <c r="NCC48" s="249"/>
      <c r="NCD48" s="249"/>
      <c r="NCE48" s="249"/>
      <c r="NCF48" s="249"/>
      <c r="NCG48" s="249"/>
      <c r="NCH48" s="249"/>
      <c r="NCI48" s="249"/>
      <c r="NCJ48" s="249"/>
      <c r="NCM48" s="248"/>
      <c r="NCO48" s="248"/>
      <c r="NCR48" s="249"/>
      <c r="NCS48" s="249"/>
      <c r="NCT48" s="249"/>
      <c r="NCU48" s="249"/>
      <c r="NCV48" s="249"/>
      <c r="NCW48" s="249"/>
      <c r="NCX48" s="249"/>
      <c r="NCY48" s="249"/>
      <c r="NCZ48" s="249"/>
      <c r="NDA48" s="249"/>
      <c r="NDB48" s="249"/>
      <c r="NDC48" s="249"/>
      <c r="NDF48" s="248"/>
      <c r="NDH48" s="248"/>
      <c r="NDK48" s="249"/>
      <c r="NDL48" s="249"/>
      <c r="NDM48" s="249"/>
      <c r="NDN48" s="249"/>
      <c r="NDO48" s="249"/>
      <c r="NDP48" s="249"/>
      <c r="NDQ48" s="249"/>
      <c r="NDR48" s="249"/>
      <c r="NDS48" s="249"/>
      <c r="NDT48" s="249"/>
      <c r="NDU48" s="249"/>
      <c r="NDV48" s="249"/>
      <c r="NDY48" s="248"/>
      <c r="NEA48" s="248"/>
      <c r="NED48" s="249"/>
      <c r="NEE48" s="249"/>
      <c r="NEF48" s="249"/>
      <c r="NEG48" s="249"/>
      <c r="NEH48" s="249"/>
      <c r="NEI48" s="249"/>
      <c r="NEJ48" s="249"/>
      <c r="NEK48" s="249"/>
      <c r="NEL48" s="249"/>
      <c r="NEM48" s="249"/>
      <c r="NEN48" s="249"/>
      <c r="NEO48" s="249"/>
      <c r="NER48" s="248"/>
      <c r="NET48" s="248"/>
      <c r="NEW48" s="249"/>
      <c r="NEX48" s="249"/>
      <c r="NEY48" s="249"/>
      <c r="NEZ48" s="249"/>
      <c r="NFA48" s="249"/>
      <c r="NFB48" s="249"/>
      <c r="NFC48" s="249"/>
      <c r="NFD48" s="249"/>
      <c r="NFE48" s="249"/>
      <c r="NFF48" s="249"/>
      <c r="NFG48" s="249"/>
      <c r="NFH48" s="249"/>
      <c r="NFK48" s="248"/>
      <c r="NFM48" s="248"/>
      <c r="NFP48" s="249"/>
      <c r="NFQ48" s="249"/>
      <c r="NFR48" s="249"/>
      <c r="NFS48" s="249"/>
      <c r="NFT48" s="249"/>
      <c r="NFU48" s="249"/>
      <c r="NFV48" s="249"/>
      <c r="NFW48" s="249"/>
      <c r="NFX48" s="249"/>
      <c r="NFY48" s="249"/>
      <c r="NFZ48" s="249"/>
      <c r="NGA48" s="249"/>
      <c r="NGD48" s="248"/>
      <c r="NGF48" s="248"/>
      <c r="NGI48" s="249"/>
      <c r="NGJ48" s="249"/>
      <c r="NGK48" s="249"/>
      <c r="NGL48" s="249"/>
      <c r="NGM48" s="249"/>
      <c r="NGN48" s="249"/>
      <c r="NGO48" s="249"/>
      <c r="NGP48" s="249"/>
      <c r="NGQ48" s="249"/>
      <c r="NGR48" s="249"/>
      <c r="NGS48" s="249"/>
      <c r="NGT48" s="249"/>
      <c r="NGW48" s="248"/>
      <c r="NGY48" s="248"/>
      <c r="NHB48" s="249"/>
      <c r="NHC48" s="249"/>
      <c r="NHD48" s="249"/>
      <c r="NHE48" s="249"/>
      <c r="NHF48" s="249"/>
      <c r="NHG48" s="249"/>
      <c r="NHH48" s="249"/>
      <c r="NHI48" s="249"/>
      <c r="NHJ48" s="249"/>
      <c r="NHK48" s="249"/>
      <c r="NHL48" s="249"/>
      <c r="NHM48" s="249"/>
      <c r="NHP48" s="248"/>
      <c r="NHR48" s="248"/>
      <c r="NHU48" s="249"/>
      <c r="NHV48" s="249"/>
      <c r="NHW48" s="249"/>
      <c r="NHX48" s="249"/>
      <c r="NHY48" s="249"/>
      <c r="NHZ48" s="249"/>
      <c r="NIA48" s="249"/>
      <c r="NIB48" s="249"/>
      <c r="NIC48" s="249"/>
      <c r="NID48" s="249"/>
      <c r="NIE48" s="249"/>
      <c r="NIF48" s="249"/>
      <c r="NII48" s="248"/>
      <c r="NIK48" s="248"/>
      <c r="NIN48" s="249"/>
      <c r="NIO48" s="249"/>
      <c r="NIP48" s="249"/>
      <c r="NIQ48" s="249"/>
      <c r="NIR48" s="249"/>
      <c r="NIS48" s="249"/>
      <c r="NIT48" s="249"/>
      <c r="NIU48" s="249"/>
      <c r="NIV48" s="249"/>
      <c r="NIW48" s="249"/>
      <c r="NIX48" s="249"/>
      <c r="NIY48" s="249"/>
      <c r="NJB48" s="248"/>
      <c r="NJD48" s="248"/>
      <c r="NJG48" s="249"/>
      <c r="NJH48" s="249"/>
      <c r="NJI48" s="249"/>
      <c r="NJJ48" s="249"/>
      <c r="NJK48" s="249"/>
      <c r="NJL48" s="249"/>
      <c r="NJM48" s="249"/>
      <c r="NJN48" s="249"/>
      <c r="NJO48" s="249"/>
      <c r="NJP48" s="249"/>
      <c r="NJQ48" s="249"/>
      <c r="NJR48" s="249"/>
      <c r="NJU48" s="248"/>
      <c r="NJW48" s="248"/>
      <c r="NJZ48" s="249"/>
      <c r="NKA48" s="249"/>
      <c r="NKB48" s="249"/>
      <c r="NKC48" s="249"/>
      <c r="NKD48" s="249"/>
      <c r="NKE48" s="249"/>
      <c r="NKF48" s="249"/>
      <c r="NKG48" s="249"/>
      <c r="NKH48" s="249"/>
      <c r="NKI48" s="249"/>
      <c r="NKJ48" s="249"/>
      <c r="NKK48" s="249"/>
      <c r="NKN48" s="248"/>
      <c r="NKP48" s="248"/>
      <c r="NKS48" s="249"/>
      <c r="NKT48" s="249"/>
      <c r="NKU48" s="249"/>
      <c r="NKV48" s="249"/>
      <c r="NKW48" s="249"/>
      <c r="NKX48" s="249"/>
      <c r="NKY48" s="249"/>
      <c r="NKZ48" s="249"/>
      <c r="NLA48" s="249"/>
      <c r="NLB48" s="249"/>
      <c r="NLC48" s="249"/>
      <c r="NLD48" s="249"/>
      <c r="NLG48" s="248"/>
      <c r="NLI48" s="248"/>
      <c r="NLL48" s="249"/>
      <c r="NLM48" s="249"/>
      <c r="NLN48" s="249"/>
      <c r="NLO48" s="249"/>
      <c r="NLP48" s="249"/>
      <c r="NLQ48" s="249"/>
      <c r="NLR48" s="249"/>
      <c r="NLS48" s="249"/>
      <c r="NLT48" s="249"/>
      <c r="NLU48" s="249"/>
      <c r="NLV48" s="249"/>
      <c r="NLW48" s="249"/>
      <c r="NLZ48" s="248"/>
      <c r="NMB48" s="248"/>
      <c r="NME48" s="249"/>
      <c r="NMF48" s="249"/>
      <c r="NMG48" s="249"/>
      <c r="NMH48" s="249"/>
      <c r="NMI48" s="249"/>
      <c r="NMJ48" s="249"/>
      <c r="NMK48" s="249"/>
      <c r="NML48" s="249"/>
      <c r="NMM48" s="249"/>
      <c r="NMN48" s="249"/>
      <c r="NMO48" s="249"/>
      <c r="NMP48" s="249"/>
      <c r="NMS48" s="248"/>
      <c r="NMU48" s="248"/>
      <c r="NMX48" s="249"/>
      <c r="NMY48" s="249"/>
      <c r="NMZ48" s="249"/>
      <c r="NNA48" s="249"/>
      <c r="NNB48" s="249"/>
      <c r="NNC48" s="249"/>
      <c r="NND48" s="249"/>
      <c r="NNE48" s="249"/>
      <c r="NNF48" s="249"/>
      <c r="NNG48" s="249"/>
      <c r="NNH48" s="249"/>
      <c r="NNI48" s="249"/>
      <c r="NNL48" s="248"/>
      <c r="NNN48" s="248"/>
      <c r="NNQ48" s="249"/>
      <c r="NNR48" s="249"/>
      <c r="NNS48" s="249"/>
      <c r="NNT48" s="249"/>
      <c r="NNU48" s="249"/>
      <c r="NNV48" s="249"/>
      <c r="NNW48" s="249"/>
      <c r="NNX48" s="249"/>
      <c r="NNY48" s="249"/>
      <c r="NNZ48" s="249"/>
      <c r="NOA48" s="249"/>
      <c r="NOB48" s="249"/>
      <c r="NOE48" s="248"/>
      <c r="NOG48" s="248"/>
      <c r="NOJ48" s="249"/>
      <c r="NOK48" s="249"/>
      <c r="NOL48" s="249"/>
      <c r="NOM48" s="249"/>
      <c r="NON48" s="249"/>
      <c r="NOO48" s="249"/>
      <c r="NOP48" s="249"/>
      <c r="NOQ48" s="249"/>
      <c r="NOR48" s="249"/>
      <c r="NOS48" s="249"/>
      <c r="NOT48" s="249"/>
      <c r="NOU48" s="249"/>
      <c r="NOX48" s="248"/>
      <c r="NOZ48" s="248"/>
      <c r="NPC48" s="249"/>
      <c r="NPD48" s="249"/>
      <c r="NPE48" s="249"/>
      <c r="NPF48" s="249"/>
      <c r="NPG48" s="249"/>
      <c r="NPH48" s="249"/>
      <c r="NPI48" s="249"/>
      <c r="NPJ48" s="249"/>
      <c r="NPK48" s="249"/>
      <c r="NPL48" s="249"/>
      <c r="NPM48" s="249"/>
      <c r="NPN48" s="249"/>
      <c r="NPQ48" s="248"/>
      <c r="NPS48" s="248"/>
      <c r="NPV48" s="249"/>
      <c r="NPW48" s="249"/>
      <c r="NPX48" s="249"/>
      <c r="NPY48" s="249"/>
      <c r="NPZ48" s="249"/>
      <c r="NQA48" s="249"/>
      <c r="NQB48" s="249"/>
      <c r="NQC48" s="249"/>
      <c r="NQD48" s="249"/>
      <c r="NQE48" s="249"/>
      <c r="NQF48" s="249"/>
      <c r="NQG48" s="249"/>
      <c r="NQJ48" s="248"/>
      <c r="NQL48" s="248"/>
      <c r="NQO48" s="249"/>
      <c r="NQP48" s="249"/>
      <c r="NQQ48" s="249"/>
      <c r="NQR48" s="249"/>
      <c r="NQS48" s="249"/>
      <c r="NQT48" s="249"/>
      <c r="NQU48" s="249"/>
      <c r="NQV48" s="249"/>
      <c r="NQW48" s="249"/>
      <c r="NQX48" s="249"/>
      <c r="NQY48" s="249"/>
      <c r="NQZ48" s="249"/>
      <c r="NRC48" s="248"/>
      <c r="NRE48" s="248"/>
      <c r="NRH48" s="249"/>
      <c r="NRI48" s="249"/>
      <c r="NRJ48" s="249"/>
      <c r="NRK48" s="249"/>
      <c r="NRL48" s="249"/>
      <c r="NRM48" s="249"/>
      <c r="NRN48" s="249"/>
      <c r="NRO48" s="249"/>
      <c r="NRP48" s="249"/>
      <c r="NRQ48" s="249"/>
      <c r="NRR48" s="249"/>
      <c r="NRS48" s="249"/>
      <c r="NRV48" s="248"/>
      <c r="NRX48" s="248"/>
      <c r="NSA48" s="249"/>
      <c r="NSB48" s="249"/>
      <c r="NSC48" s="249"/>
      <c r="NSD48" s="249"/>
      <c r="NSE48" s="249"/>
      <c r="NSF48" s="249"/>
      <c r="NSG48" s="249"/>
      <c r="NSH48" s="249"/>
      <c r="NSI48" s="249"/>
      <c r="NSJ48" s="249"/>
      <c r="NSK48" s="249"/>
      <c r="NSL48" s="249"/>
      <c r="NSO48" s="248"/>
      <c r="NSQ48" s="248"/>
      <c r="NST48" s="249"/>
      <c r="NSU48" s="249"/>
      <c r="NSV48" s="249"/>
      <c r="NSW48" s="249"/>
      <c r="NSX48" s="249"/>
      <c r="NSY48" s="249"/>
      <c r="NSZ48" s="249"/>
      <c r="NTA48" s="249"/>
      <c r="NTB48" s="249"/>
      <c r="NTC48" s="249"/>
      <c r="NTD48" s="249"/>
      <c r="NTE48" s="249"/>
      <c r="NTH48" s="248"/>
      <c r="NTJ48" s="248"/>
      <c r="NTM48" s="249"/>
      <c r="NTN48" s="249"/>
      <c r="NTO48" s="249"/>
      <c r="NTP48" s="249"/>
      <c r="NTQ48" s="249"/>
      <c r="NTR48" s="249"/>
      <c r="NTS48" s="249"/>
      <c r="NTT48" s="249"/>
      <c r="NTU48" s="249"/>
      <c r="NTV48" s="249"/>
      <c r="NTW48" s="249"/>
      <c r="NTX48" s="249"/>
      <c r="NUA48" s="248"/>
      <c r="NUC48" s="248"/>
      <c r="NUF48" s="249"/>
      <c r="NUG48" s="249"/>
      <c r="NUH48" s="249"/>
      <c r="NUI48" s="249"/>
      <c r="NUJ48" s="249"/>
      <c r="NUK48" s="249"/>
      <c r="NUL48" s="249"/>
      <c r="NUM48" s="249"/>
      <c r="NUN48" s="249"/>
      <c r="NUO48" s="249"/>
      <c r="NUP48" s="249"/>
      <c r="NUQ48" s="249"/>
      <c r="NUT48" s="248"/>
      <c r="NUV48" s="248"/>
      <c r="NUY48" s="249"/>
      <c r="NUZ48" s="249"/>
      <c r="NVA48" s="249"/>
      <c r="NVB48" s="249"/>
      <c r="NVC48" s="249"/>
      <c r="NVD48" s="249"/>
      <c r="NVE48" s="249"/>
      <c r="NVF48" s="249"/>
      <c r="NVG48" s="249"/>
      <c r="NVH48" s="249"/>
      <c r="NVI48" s="249"/>
      <c r="NVJ48" s="249"/>
      <c r="NVM48" s="248"/>
      <c r="NVO48" s="248"/>
      <c r="NVR48" s="249"/>
      <c r="NVS48" s="249"/>
      <c r="NVT48" s="249"/>
      <c r="NVU48" s="249"/>
      <c r="NVV48" s="249"/>
      <c r="NVW48" s="249"/>
      <c r="NVX48" s="249"/>
      <c r="NVY48" s="249"/>
      <c r="NVZ48" s="249"/>
      <c r="NWA48" s="249"/>
      <c r="NWB48" s="249"/>
      <c r="NWC48" s="249"/>
      <c r="NWF48" s="248"/>
      <c r="NWH48" s="248"/>
      <c r="NWK48" s="249"/>
      <c r="NWL48" s="249"/>
      <c r="NWM48" s="249"/>
      <c r="NWN48" s="249"/>
      <c r="NWO48" s="249"/>
      <c r="NWP48" s="249"/>
      <c r="NWQ48" s="249"/>
      <c r="NWR48" s="249"/>
      <c r="NWS48" s="249"/>
      <c r="NWT48" s="249"/>
      <c r="NWU48" s="249"/>
      <c r="NWV48" s="249"/>
      <c r="NWY48" s="248"/>
      <c r="NXA48" s="248"/>
      <c r="NXD48" s="249"/>
      <c r="NXE48" s="249"/>
      <c r="NXF48" s="249"/>
      <c r="NXG48" s="249"/>
      <c r="NXH48" s="249"/>
      <c r="NXI48" s="249"/>
      <c r="NXJ48" s="249"/>
      <c r="NXK48" s="249"/>
      <c r="NXL48" s="249"/>
      <c r="NXM48" s="249"/>
      <c r="NXN48" s="249"/>
      <c r="NXO48" s="249"/>
      <c r="NXR48" s="248"/>
      <c r="NXT48" s="248"/>
      <c r="NXW48" s="249"/>
      <c r="NXX48" s="249"/>
      <c r="NXY48" s="249"/>
      <c r="NXZ48" s="249"/>
      <c r="NYA48" s="249"/>
      <c r="NYB48" s="249"/>
      <c r="NYC48" s="249"/>
      <c r="NYD48" s="249"/>
      <c r="NYE48" s="249"/>
      <c r="NYF48" s="249"/>
      <c r="NYG48" s="249"/>
      <c r="NYH48" s="249"/>
      <c r="NYK48" s="248"/>
      <c r="NYM48" s="248"/>
      <c r="NYP48" s="249"/>
      <c r="NYQ48" s="249"/>
      <c r="NYR48" s="249"/>
      <c r="NYS48" s="249"/>
      <c r="NYT48" s="249"/>
      <c r="NYU48" s="249"/>
      <c r="NYV48" s="249"/>
      <c r="NYW48" s="249"/>
      <c r="NYX48" s="249"/>
      <c r="NYY48" s="249"/>
      <c r="NYZ48" s="249"/>
      <c r="NZA48" s="249"/>
      <c r="NZD48" s="248"/>
      <c r="NZF48" s="248"/>
      <c r="NZI48" s="249"/>
      <c r="NZJ48" s="249"/>
      <c r="NZK48" s="249"/>
      <c r="NZL48" s="249"/>
      <c r="NZM48" s="249"/>
      <c r="NZN48" s="249"/>
      <c r="NZO48" s="249"/>
      <c r="NZP48" s="249"/>
      <c r="NZQ48" s="249"/>
      <c r="NZR48" s="249"/>
      <c r="NZS48" s="249"/>
      <c r="NZT48" s="249"/>
      <c r="NZW48" s="248"/>
      <c r="NZY48" s="248"/>
      <c r="OAB48" s="249"/>
      <c r="OAC48" s="249"/>
      <c r="OAD48" s="249"/>
      <c r="OAE48" s="249"/>
      <c r="OAF48" s="249"/>
      <c r="OAG48" s="249"/>
      <c r="OAH48" s="249"/>
      <c r="OAI48" s="249"/>
      <c r="OAJ48" s="249"/>
      <c r="OAK48" s="249"/>
      <c r="OAL48" s="249"/>
      <c r="OAM48" s="249"/>
      <c r="OAP48" s="248"/>
      <c r="OAR48" s="248"/>
      <c r="OAU48" s="249"/>
      <c r="OAV48" s="249"/>
      <c r="OAW48" s="249"/>
      <c r="OAX48" s="249"/>
      <c r="OAY48" s="249"/>
      <c r="OAZ48" s="249"/>
      <c r="OBA48" s="249"/>
      <c r="OBB48" s="249"/>
      <c r="OBC48" s="249"/>
      <c r="OBD48" s="249"/>
      <c r="OBE48" s="249"/>
      <c r="OBF48" s="249"/>
      <c r="OBI48" s="248"/>
      <c r="OBK48" s="248"/>
      <c r="OBN48" s="249"/>
      <c r="OBO48" s="249"/>
      <c r="OBP48" s="249"/>
      <c r="OBQ48" s="249"/>
      <c r="OBR48" s="249"/>
      <c r="OBS48" s="249"/>
      <c r="OBT48" s="249"/>
      <c r="OBU48" s="249"/>
      <c r="OBV48" s="249"/>
      <c r="OBW48" s="249"/>
      <c r="OBX48" s="249"/>
      <c r="OBY48" s="249"/>
      <c r="OCB48" s="248"/>
      <c r="OCD48" s="248"/>
      <c r="OCG48" s="249"/>
      <c r="OCH48" s="249"/>
      <c r="OCI48" s="249"/>
      <c r="OCJ48" s="249"/>
      <c r="OCK48" s="249"/>
      <c r="OCL48" s="249"/>
      <c r="OCM48" s="249"/>
      <c r="OCN48" s="249"/>
      <c r="OCO48" s="249"/>
      <c r="OCP48" s="249"/>
      <c r="OCQ48" s="249"/>
      <c r="OCR48" s="249"/>
      <c r="OCU48" s="248"/>
      <c r="OCW48" s="248"/>
      <c r="OCZ48" s="249"/>
      <c r="ODA48" s="249"/>
      <c r="ODB48" s="249"/>
      <c r="ODC48" s="249"/>
      <c r="ODD48" s="249"/>
      <c r="ODE48" s="249"/>
      <c r="ODF48" s="249"/>
      <c r="ODG48" s="249"/>
      <c r="ODH48" s="249"/>
      <c r="ODI48" s="249"/>
      <c r="ODJ48" s="249"/>
      <c r="ODK48" s="249"/>
      <c r="ODN48" s="248"/>
      <c r="ODP48" s="248"/>
      <c r="ODS48" s="249"/>
      <c r="ODT48" s="249"/>
      <c r="ODU48" s="249"/>
      <c r="ODV48" s="249"/>
      <c r="ODW48" s="249"/>
      <c r="ODX48" s="249"/>
      <c r="ODY48" s="249"/>
      <c r="ODZ48" s="249"/>
      <c r="OEA48" s="249"/>
      <c r="OEB48" s="249"/>
      <c r="OEC48" s="249"/>
      <c r="OED48" s="249"/>
      <c r="OEG48" s="248"/>
      <c r="OEI48" s="248"/>
      <c r="OEL48" s="249"/>
      <c r="OEM48" s="249"/>
      <c r="OEN48" s="249"/>
      <c r="OEO48" s="249"/>
      <c r="OEP48" s="249"/>
      <c r="OEQ48" s="249"/>
      <c r="OER48" s="249"/>
      <c r="OES48" s="249"/>
      <c r="OET48" s="249"/>
      <c r="OEU48" s="249"/>
      <c r="OEV48" s="249"/>
      <c r="OEW48" s="249"/>
      <c r="OEZ48" s="248"/>
      <c r="OFB48" s="248"/>
      <c r="OFE48" s="249"/>
      <c r="OFF48" s="249"/>
      <c r="OFG48" s="249"/>
      <c r="OFH48" s="249"/>
      <c r="OFI48" s="249"/>
      <c r="OFJ48" s="249"/>
      <c r="OFK48" s="249"/>
      <c r="OFL48" s="249"/>
      <c r="OFM48" s="249"/>
      <c r="OFN48" s="249"/>
      <c r="OFO48" s="249"/>
      <c r="OFP48" s="249"/>
      <c r="OFS48" s="248"/>
      <c r="OFU48" s="248"/>
      <c r="OFX48" s="249"/>
      <c r="OFY48" s="249"/>
      <c r="OFZ48" s="249"/>
      <c r="OGA48" s="249"/>
      <c r="OGB48" s="249"/>
      <c r="OGC48" s="249"/>
      <c r="OGD48" s="249"/>
      <c r="OGE48" s="249"/>
      <c r="OGF48" s="249"/>
      <c r="OGG48" s="249"/>
      <c r="OGH48" s="249"/>
      <c r="OGI48" s="249"/>
      <c r="OGL48" s="248"/>
      <c r="OGN48" s="248"/>
      <c r="OGQ48" s="249"/>
      <c r="OGR48" s="249"/>
      <c r="OGS48" s="249"/>
      <c r="OGT48" s="249"/>
      <c r="OGU48" s="249"/>
      <c r="OGV48" s="249"/>
      <c r="OGW48" s="249"/>
      <c r="OGX48" s="249"/>
      <c r="OGY48" s="249"/>
      <c r="OGZ48" s="249"/>
      <c r="OHA48" s="249"/>
      <c r="OHB48" s="249"/>
      <c r="OHE48" s="248"/>
      <c r="OHG48" s="248"/>
      <c r="OHJ48" s="249"/>
      <c r="OHK48" s="249"/>
      <c r="OHL48" s="249"/>
      <c r="OHM48" s="249"/>
      <c r="OHN48" s="249"/>
      <c r="OHO48" s="249"/>
      <c r="OHP48" s="249"/>
      <c r="OHQ48" s="249"/>
      <c r="OHR48" s="249"/>
      <c r="OHS48" s="249"/>
      <c r="OHT48" s="249"/>
      <c r="OHU48" s="249"/>
      <c r="OHX48" s="248"/>
      <c r="OHZ48" s="248"/>
      <c r="OIC48" s="249"/>
      <c r="OID48" s="249"/>
      <c r="OIE48" s="249"/>
      <c r="OIF48" s="249"/>
      <c r="OIG48" s="249"/>
      <c r="OIH48" s="249"/>
      <c r="OII48" s="249"/>
      <c r="OIJ48" s="249"/>
      <c r="OIK48" s="249"/>
      <c r="OIL48" s="249"/>
      <c r="OIM48" s="249"/>
      <c r="OIN48" s="249"/>
      <c r="OIQ48" s="248"/>
      <c r="OIS48" s="248"/>
      <c r="OIV48" s="249"/>
      <c r="OIW48" s="249"/>
      <c r="OIX48" s="249"/>
      <c r="OIY48" s="249"/>
      <c r="OIZ48" s="249"/>
      <c r="OJA48" s="249"/>
      <c r="OJB48" s="249"/>
      <c r="OJC48" s="249"/>
      <c r="OJD48" s="249"/>
      <c r="OJE48" s="249"/>
      <c r="OJF48" s="249"/>
      <c r="OJG48" s="249"/>
      <c r="OJJ48" s="248"/>
      <c r="OJL48" s="248"/>
      <c r="OJO48" s="249"/>
      <c r="OJP48" s="249"/>
      <c r="OJQ48" s="249"/>
      <c r="OJR48" s="249"/>
      <c r="OJS48" s="249"/>
      <c r="OJT48" s="249"/>
      <c r="OJU48" s="249"/>
      <c r="OJV48" s="249"/>
      <c r="OJW48" s="249"/>
      <c r="OJX48" s="249"/>
      <c r="OJY48" s="249"/>
      <c r="OJZ48" s="249"/>
      <c r="OKC48" s="248"/>
      <c r="OKE48" s="248"/>
      <c r="OKH48" s="249"/>
      <c r="OKI48" s="249"/>
      <c r="OKJ48" s="249"/>
      <c r="OKK48" s="249"/>
      <c r="OKL48" s="249"/>
      <c r="OKM48" s="249"/>
      <c r="OKN48" s="249"/>
      <c r="OKO48" s="249"/>
      <c r="OKP48" s="249"/>
      <c r="OKQ48" s="249"/>
      <c r="OKR48" s="249"/>
      <c r="OKS48" s="249"/>
      <c r="OKV48" s="248"/>
      <c r="OKX48" s="248"/>
      <c r="OLA48" s="249"/>
      <c r="OLB48" s="249"/>
      <c r="OLC48" s="249"/>
      <c r="OLD48" s="249"/>
      <c r="OLE48" s="249"/>
      <c r="OLF48" s="249"/>
      <c r="OLG48" s="249"/>
      <c r="OLH48" s="249"/>
      <c r="OLI48" s="249"/>
      <c r="OLJ48" s="249"/>
      <c r="OLK48" s="249"/>
      <c r="OLL48" s="249"/>
      <c r="OLO48" s="248"/>
      <c r="OLQ48" s="248"/>
      <c r="OLT48" s="249"/>
      <c r="OLU48" s="249"/>
      <c r="OLV48" s="249"/>
      <c r="OLW48" s="249"/>
      <c r="OLX48" s="249"/>
      <c r="OLY48" s="249"/>
      <c r="OLZ48" s="249"/>
      <c r="OMA48" s="249"/>
      <c r="OMB48" s="249"/>
      <c r="OMC48" s="249"/>
      <c r="OMD48" s="249"/>
      <c r="OME48" s="249"/>
      <c r="OMH48" s="248"/>
      <c r="OMJ48" s="248"/>
      <c r="OMM48" s="249"/>
      <c r="OMN48" s="249"/>
      <c r="OMO48" s="249"/>
      <c r="OMP48" s="249"/>
      <c r="OMQ48" s="249"/>
      <c r="OMR48" s="249"/>
      <c r="OMS48" s="249"/>
      <c r="OMT48" s="249"/>
      <c r="OMU48" s="249"/>
      <c r="OMV48" s="249"/>
      <c r="OMW48" s="249"/>
      <c r="OMX48" s="249"/>
      <c r="ONA48" s="248"/>
      <c r="ONC48" s="248"/>
      <c r="ONF48" s="249"/>
      <c r="ONG48" s="249"/>
      <c r="ONH48" s="249"/>
      <c r="ONI48" s="249"/>
      <c r="ONJ48" s="249"/>
      <c r="ONK48" s="249"/>
      <c r="ONL48" s="249"/>
      <c r="ONM48" s="249"/>
      <c r="ONN48" s="249"/>
      <c r="ONO48" s="249"/>
      <c r="ONP48" s="249"/>
      <c r="ONQ48" s="249"/>
      <c r="ONT48" s="248"/>
      <c r="ONV48" s="248"/>
      <c r="ONY48" s="249"/>
      <c r="ONZ48" s="249"/>
      <c r="OOA48" s="249"/>
      <c r="OOB48" s="249"/>
      <c r="OOC48" s="249"/>
      <c r="OOD48" s="249"/>
      <c r="OOE48" s="249"/>
      <c r="OOF48" s="249"/>
      <c r="OOG48" s="249"/>
      <c r="OOH48" s="249"/>
      <c r="OOI48" s="249"/>
      <c r="OOJ48" s="249"/>
      <c r="OOM48" s="248"/>
      <c r="OOO48" s="248"/>
      <c r="OOR48" s="249"/>
      <c r="OOS48" s="249"/>
      <c r="OOT48" s="249"/>
      <c r="OOU48" s="249"/>
      <c r="OOV48" s="249"/>
      <c r="OOW48" s="249"/>
      <c r="OOX48" s="249"/>
      <c r="OOY48" s="249"/>
      <c r="OOZ48" s="249"/>
      <c r="OPA48" s="249"/>
      <c r="OPB48" s="249"/>
      <c r="OPC48" s="249"/>
      <c r="OPF48" s="248"/>
      <c r="OPH48" s="248"/>
      <c r="OPK48" s="249"/>
      <c r="OPL48" s="249"/>
      <c r="OPM48" s="249"/>
      <c r="OPN48" s="249"/>
      <c r="OPO48" s="249"/>
      <c r="OPP48" s="249"/>
      <c r="OPQ48" s="249"/>
      <c r="OPR48" s="249"/>
      <c r="OPS48" s="249"/>
      <c r="OPT48" s="249"/>
      <c r="OPU48" s="249"/>
      <c r="OPV48" s="249"/>
      <c r="OPY48" s="248"/>
      <c r="OQA48" s="248"/>
      <c r="OQD48" s="249"/>
      <c r="OQE48" s="249"/>
      <c r="OQF48" s="249"/>
      <c r="OQG48" s="249"/>
      <c r="OQH48" s="249"/>
      <c r="OQI48" s="249"/>
      <c r="OQJ48" s="249"/>
      <c r="OQK48" s="249"/>
      <c r="OQL48" s="249"/>
      <c r="OQM48" s="249"/>
      <c r="OQN48" s="249"/>
      <c r="OQO48" s="249"/>
      <c r="OQR48" s="248"/>
      <c r="OQT48" s="248"/>
      <c r="OQW48" s="249"/>
      <c r="OQX48" s="249"/>
      <c r="OQY48" s="249"/>
      <c r="OQZ48" s="249"/>
      <c r="ORA48" s="249"/>
      <c r="ORB48" s="249"/>
      <c r="ORC48" s="249"/>
      <c r="ORD48" s="249"/>
      <c r="ORE48" s="249"/>
      <c r="ORF48" s="249"/>
      <c r="ORG48" s="249"/>
      <c r="ORH48" s="249"/>
      <c r="ORK48" s="248"/>
      <c r="ORM48" s="248"/>
      <c r="ORP48" s="249"/>
      <c r="ORQ48" s="249"/>
      <c r="ORR48" s="249"/>
      <c r="ORS48" s="249"/>
      <c r="ORT48" s="249"/>
      <c r="ORU48" s="249"/>
      <c r="ORV48" s="249"/>
      <c r="ORW48" s="249"/>
      <c r="ORX48" s="249"/>
      <c r="ORY48" s="249"/>
      <c r="ORZ48" s="249"/>
      <c r="OSA48" s="249"/>
      <c r="OSD48" s="248"/>
      <c r="OSF48" s="248"/>
      <c r="OSI48" s="249"/>
      <c r="OSJ48" s="249"/>
      <c r="OSK48" s="249"/>
      <c r="OSL48" s="249"/>
      <c r="OSM48" s="249"/>
      <c r="OSN48" s="249"/>
      <c r="OSO48" s="249"/>
      <c r="OSP48" s="249"/>
      <c r="OSQ48" s="249"/>
      <c r="OSR48" s="249"/>
      <c r="OSS48" s="249"/>
      <c r="OST48" s="249"/>
      <c r="OSW48" s="248"/>
      <c r="OSY48" s="248"/>
      <c r="OTB48" s="249"/>
      <c r="OTC48" s="249"/>
      <c r="OTD48" s="249"/>
      <c r="OTE48" s="249"/>
      <c r="OTF48" s="249"/>
      <c r="OTG48" s="249"/>
      <c r="OTH48" s="249"/>
      <c r="OTI48" s="249"/>
      <c r="OTJ48" s="249"/>
      <c r="OTK48" s="249"/>
      <c r="OTL48" s="249"/>
      <c r="OTM48" s="249"/>
      <c r="OTP48" s="248"/>
      <c r="OTR48" s="248"/>
      <c r="OTU48" s="249"/>
      <c r="OTV48" s="249"/>
      <c r="OTW48" s="249"/>
      <c r="OTX48" s="249"/>
      <c r="OTY48" s="249"/>
      <c r="OTZ48" s="249"/>
      <c r="OUA48" s="249"/>
      <c r="OUB48" s="249"/>
      <c r="OUC48" s="249"/>
      <c r="OUD48" s="249"/>
      <c r="OUE48" s="249"/>
      <c r="OUF48" s="249"/>
      <c r="OUI48" s="248"/>
      <c r="OUK48" s="248"/>
      <c r="OUN48" s="249"/>
      <c r="OUO48" s="249"/>
      <c r="OUP48" s="249"/>
      <c r="OUQ48" s="249"/>
      <c r="OUR48" s="249"/>
      <c r="OUS48" s="249"/>
      <c r="OUT48" s="249"/>
      <c r="OUU48" s="249"/>
      <c r="OUV48" s="249"/>
      <c r="OUW48" s="249"/>
      <c r="OUX48" s="249"/>
      <c r="OUY48" s="249"/>
      <c r="OVB48" s="248"/>
      <c r="OVD48" s="248"/>
      <c r="OVG48" s="249"/>
      <c r="OVH48" s="249"/>
      <c r="OVI48" s="249"/>
      <c r="OVJ48" s="249"/>
      <c r="OVK48" s="249"/>
      <c r="OVL48" s="249"/>
      <c r="OVM48" s="249"/>
      <c r="OVN48" s="249"/>
      <c r="OVO48" s="249"/>
      <c r="OVP48" s="249"/>
      <c r="OVQ48" s="249"/>
      <c r="OVR48" s="249"/>
      <c r="OVU48" s="248"/>
      <c r="OVW48" s="248"/>
      <c r="OVZ48" s="249"/>
      <c r="OWA48" s="249"/>
      <c r="OWB48" s="249"/>
      <c r="OWC48" s="249"/>
      <c r="OWD48" s="249"/>
      <c r="OWE48" s="249"/>
      <c r="OWF48" s="249"/>
      <c r="OWG48" s="249"/>
      <c r="OWH48" s="249"/>
      <c r="OWI48" s="249"/>
      <c r="OWJ48" s="249"/>
      <c r="OWK48" s="249"/>
      <c r="OWN48" s="248"/>
      <c r="OWP48" s="248"/>
      <c r="OWS48" s="249"/>
      <c r="OWT48" s="249"/>
      <c r="OWU48" s="249"/>
      <c r="OWV48" s="249"/>
      <c r="OWW48" s="249"/>
      <c r="OWX48" s="249"/>
      <c r="OWY48" s="249"/>
      <c r="OWZ48" s="249"/>
      <c r="OXA48" s="249"/>
      <c r="OXB48" s="249"/>
      <c r="OXC48" s="249"/>
      <c r="OXD48" s="249"/>
      <c r="OXG48" s="248"/>
      <c r="OXI48" s="248"/>
      <c r="OXL48" s="249"/>
      <c r="OXM48" s="249"/>
      <c r="OXN48" s="249"/>
      <c r="OXO48" s="249"/>
      <c r="OXP48" s="249"/>
      <c r="OXQ48" s="249"/>
      <c r="OXR48" s="249"/>
      <c r="OXS48" s="249"/>
      <c r="OXT48" s="249"/>
      <c r="OXU48" s="249"/>
      <c r="OXV48" s="249"/>
      <c r="OXW48" s="249"/>
      <c r="OXZ48" s="248"/>
      <c r="OYB48" s="248"/>
      <c r="OYE48" s="249"/>
      <c r="OYF48" s="249"/>
      <c r="OYG48" s="249"/>
      <c r="OYH48" s="249"/>
      <c r="OYI48" s="249"/>
      <c r="OYJ48" s="249"/>
      <c r="OYK48" s="249"/>
      <c r="OYL48" s="249"/>
      <c r="OYM48" s="249"/>
      <c r="OYN48" s="249"/>
      <c r="OYO48" s="249"/>
      <c r="OYP48" s="249"/>
      <c r="OYS48" s="248"/>
      <c r="OYU48" s="248"/>
      <c r="OYX48" s="249"/>
      <c r="OYY48" s="249"/>
      <c r="OYZ48" s="249"/>
      <c r="OZA48" s="249"/>
      <c r="OZB48" s="249"/>
      <c r="OZC48" s="249"/>
      <c r="OZD48" s="249"/>
      <c r="OZE48" s="249"/>
      <c r="OZF48" s="249"/>
      <c r="OZG48" s="249"/>
      <c r="OZH48" s="249"/>
      <c r="OZI48" s="249"/>
      <c r="OZL48" s="248"/>
      <c r="OZN48" s="248"/>
      <c r="OZQ48" s="249"/>
      <c r="OZR48" s="249"/>
      <c r="OZS48" s="249"/>
      <c r="OZT48" s="249"/>
      <c r="OZU48" s="249"/>
      <c r="OZV48" s="249"/>
      <c r="OZW48" s="249"/>
      <c r="OZX48" s="249"/>
      <c r="OZY48" s="249"/>
      <c r="OZZ48" s="249"/>
      <c r="PAA48" s="249"/>
      <c r="PAB48" s="249"/>
      <c r="PAE48" s="248"/>
      <c r="PAG48" s="248"/>
      <c r="PAJ48" s="249"/>
      <c r="PAK48" s="249"/>
      <c r="PAL48" s="249"/>
      <c r="PAM48" s="249"/>
      <c r="PAN48" s="249"/>
      <c r="PAO48" s="249"/>
      <c r="PAP48" s="249"/>
      <c r="PAQ48" s="249"/>
      <c r="PAR48" s="249"/>
      <c r="PAS48" s="249"/>
      <c r="PAT48" s="249"/>
      <c r="PAU48" s="249"/>
      <c r="PAX48" s="248"/>
      <c r="PAZ48" s="248"/>
      <c r="PBC48" s="249"/>
      <c r="PBD48" s="249"/>
      <c r="PBE48" s="249"/>
      <c r="PBF48" s="249"/>
      <c r="PBG48" s="249"/>
      <c r="PBH48" s="249"/>
      <c r="PBI48" s="249"/>
      <c r="PBJ48" s="249"/>
      <c r="PBK48" s="249"/>
      <c r="PBL48" s="249"/>
      <c r="PBM48" s="249"/>
      <c r="PBN48" s="249"/>
      <c r="PBQ48" s="248"/>
      <c r="PBS48" s="248"/>
      <c r="PBV48" s="249"/>
      <c r="PBW48" s="249"/>
      <c r="PBX48" s="249"/>
      <c r="PBY48" s="249"/>
      <c r="PBZ48" s="249"/>
      <c r="PCA48" s="249"/>
      <c r="PCB48" s="249"/>
      <c r="PCC48" s="249"/>
      <c r="PCD48" s="249"/>
      <c r="PCE48" s="249"/>
      <c r="PCF48" s="249"/>
      <c r="PCG48" s="249"/>
      <c r="PCJ48" s="248"/>
      <c r="PCL48" s="248"/>
      <c r="PCO48" s="249"/>
      <c r="PCP48" s="249"/>
      <c r="PCQ48" s="249"/>
      <c r="PCR48" s="249"/>
      <c r="PCS48" s="249"/>
      <c r="PCT48" s="249"/>
      <c r="PCU48" s="249"/>
      <c r="PCV48" s="249"/>
      <c r="PCW48" s="249"/>
      <c r="PCX48" s="249"/>
      <c r="PCY48" s="249"/>
      <c r="PCZ48" s="249"/>
      <c r="PDC48" s="248"/>
      <c r="PDE48" s="248"/>
      <c r="PDH48" s="249"/>
      <c r="PDI48" s="249"/>
      <c r="PDJ48" s="249"/>
      <c r="PDK48" s="249"/>
      <c r="PDL48" s="249"/>
      <c r="PDM48" s="249"/>
      <c r="PDN48" s="249"/>
      <c r="PDO48" s="249"/>
      <c r="PDP48" s="249"/>
      <c r="PDQ48" s="249"/>
      <c r="PDR48" s="249"/>
      <c r="PDS48" s="249"/>
      <c r="PDV48" s="248"/>
      <c r="PDX48" s="248"/>
      <c r="PEA48" s="249"/>
      <c r="PEB48" s="249"/>
      <c r="PEC48" s="249"/>
      <c r="PED48" s="249"/>
      <c r="PEE48" s="249"/>
      <c r="PEF48" s="249"/>
      <c r="PEG48" s="249"/>
      <c r="PEH48" s="249"/>
      <c r="PEI48" s="249"/>
      <c r="PEJ48" s="249"/>
      <c r="PEK48" s="249"/>
      <c r="PEL48" s="249"/>
      <c r="PEO48" s="248"/>
      <c r="PEQ48" s="248"/>
      <c r="PET48" s="249"/>
      <c r="PEU48" s="249"/>
      <c r="PEV48" s="249"/>
      <c r="PEW48" s="249"/>
      <c r="PEX48" s="249"/>
      <c r="PEY48" s="249"/>
      <c r="PEZ48" s="249"/>
      <c r="PFA48" s="249"/>
      <c r="PFB48" s="249"/>
      <c r="PFC48" s="249"/>
      <c r="PFD48" s="249"/>
      <c r="PFE48" s="249"/>
      <c r="PFH48" s="248"/>
      <c r="PFJ48" s="248"/>
      <c r="PFM48" s="249"/>
      <c r="PFN48" s="249"/>
      <c r="PFO48" s="249"/>
      <c r="PFP48" s="249"/>
      <c r="PFQ48" s="249"/>
      <c r="PFR48" s="249"/>
      <c r="PFS48" s="249"/>
      <c r="PFT48" s="249"/>
      <c r="PFU48" s="249"/>
      <c r="PFV48" s="249"/>
      <c r="PFW48" s="249"/>
      <c r="PFX48" s="249"/>
      <c r="PGA48" s="248"/>
      <c r="PGC48" s="248"/>
      <c r="PGF48" s="249"/>
      <c r="PGG48" s="249"/>
      <c r="PGH48" s="249"/>
      <c r="PGI48" s="249"/>
      <c r="PGJ48" s="249"/>
      <c r="PGK48" s="249"/>
      <c r="PGL48" s="249"/>
      <c r="PGM48" s="249"/>
      <c r="PGN48" s="249"/>
      <c r="PGO48" s="249"/>
      <c r="PGP48" s="249"/>
      <c r="PGQ48" s="249"/>
      <c r="PGT48" s="248"/>
      <c r="PGV48" s="248"/>
      <c r="PGY48" s="249"/>
      <c r="PGZ48" s="249"/>
      <c r="PHA48" s="249"/>
      <c r="PHB48" s="249"/>
      <c r="PHC48" s="249"/>
      <c r="PHD48" s="249"/>
      <c r="PHE48" s="249"/>
      <c r="PHF48" s="249"/>
      <c r="PHG48" s="249"/>
      <c r="PHH48" s="249"/>
      <c r="PHI48" s="249"/>
      <c r="PHJ48" s="249"/>
      <c r="PHM48" s="248"/>
      <c r="PHO48" s="248"/>
      <c r="PHR48" s="249"/>
      <c r="PHS48" s="249"/>
      <c r="PHT48" s="249"/>
      <c r="PHU48" s="249"/>
      <c r="PHV48" s="249"/>
      <c r="PHW48" s="249"/>
      <c r="PHX48" s="249"/>
      <c r="PHY48" s="249"/>
      <c r="PHZ48" s="249"/>
      <c r="PIA48" s="249"/>
      <c r="PIB48" s="249"/>
      <c r="PIC48" s="249"/>
      <c r="PIF48" s="248"/>
      <c r="PIH48" s="248"/>
      <c r="PIK48" s="249"/>
      <c r="PIL48" s="249"/>
      <c r="PIM48" s="249"/>
      <c r="PIN48" s="249"/>
      <c r="PIO48" s="249"/>
      <c r="PIP48" s="249"/>
      <c r="PIQ48" s="249"/>
      <c r="PIR48" s="249"/>
      <c r="PIS48" s="249"/>
      <c r="PIT48" s="249"/>
      <c r="PIU48" s="249"/>
      <c r="PIV48" s="249"/>
      <c r="PIY48" s="248"/>
      <c r="PJA48" s="248"/>
      <c r="PJD48" s="249"/>
      <c r="PJE48" s="249"/>
      <c r="PJF48" s="249"/>
      <c r="PJG48" s="249"/>
      <c r="PJH48" s="249"/>
      <c r="PJI48" s="249"/>
      <c r="PJJ48" s="249"/>
      <c r="PJK48" s="249"/>
      <c r="PJL48" s="249"/>
      <c r="PJM48" s="249"/>
      <c r="PJN48" s="249"/>
      <c r="PJO48" s="249"/>
      <c r="PJR48" s="248"/>
      <c r="PJT48" s="248"/>
      <c r="PJW48" s="249"/>
      <c r="PJX48" s="249"/>
      <c r="PJY48" s="249"/>
      <c r="PJZ48" s="249"/>
      <c r="PKA48" s="249"/>
      <c r="PKB48" s="249"/>
      <c r="PKC48" s="249"/>
      <c r="PKD48" s="249"/>
      <c r="PKE48" s="249"/>
      <c r="PKF48" s="249"/>
      <c r="PKG48" s="249"/>
      <c r="PKH48" s="249"/>
      <c r="PKK48" s="248"/>
      <c r="PKM48" s="248"/>
      <c r="PKP48" s="249"/>
      <c r="PKQ48" s="249"/>
      <c r="PKR48" s="249"/>
      <c r="PKS48" s="249"/>
      <c r="PKT48" s="249"/>
      <c r="PKU48" s="249"/>
      <c r="PKV48" s="249"/>
      <c r="PKW48" s="249"/>
      <c r="PKX48" s="249"/>
      <c r="PKY48" s="249"/>
      <c r="PKZ48" s="249"/>
      <c r="PLA48" s="249"/>
      <c r="PLD48" s="248"/>
      <c r="PLF48" s="248"/>
      <c r="PLI48" s="249"/>
      <c r="PLJ48" s="249"/>
      <c r="PLK48" s="249"/>
      <c r="PLL48" s="249"/>
      <c r="PLM48" s="249"/>
      <c r="PLN48" s="249"/>
      <c r="PLO48" s="249"/>
      <c r="PLP48" s="249"/>
      <c r="PLQ48" s="249"/>
      <c r="PLR48" s="249"/>
      <c r="PLS48" s="249"/>
      <c r="PLT48" s="249"/>
      <c r="PLW48" s="248"/>
      <c r="PLY48" s="248"/>
      <c r="PMB48" s="249"/>
      <c r="PMC48" s="249"/>
      <c r="PMD48" s="249"/>
      <c r="PME48" s="249"/>
      <c r="PMF48" s="249"/>
      <c r="PMG48" s="249"/>
      <c r="PMH48" s="249"/>
      <c r="PMI48" s="249"/>
      <c r="PMJ48" s="249"/>
      <c r="PMK48" s="249"/>
      <c r="PML48" s="249"/>
      <c r="PMM48" s="249"/>
      <c r="PMP48" s="248"/>
      <c r="PMR48" s="248"/>
      <c r="PMU48" s="249"/>
      <c r="PMV48" s="249"/>
      <c r="PMW48" s="249"/>
      <c r="PMX48" s="249"/>
      <c r="PMY48" s="249"/>
      <c r="PMZ48" s="249"/>
      <c r="PNA48" s="249"/>
      <c r="PNB48" s="249"/>
      <c r="PNC48" s="249"/>
      <c r="PND48" s="249"/>
      <c r="PNE48" s="249"/>
      <c r="PNF48" s="249"/>
      <c r="PNI48" s="248"/>
      <c r="PNK48" s="248"/>
      <c r="PNN48" s="249"/>
      <c r="PNO48" s="249"/>
      <c r="PNP48" s="249"/>
      <c r="PNQ48" s="249"/>
      <c r="PNR48" s="249"/>
      <c r="PNS48" s="249"/>
      <c r="PNT48" s="249"/>
      <c r="PNU48" s="249"/>
      <c r="PNV48" s="249"/>
      <c r="PNW48" s="249"/>
      <c r="PNX48" s="249"/>
      <c r="PNY48" s="249"/>
      <c r="POB48" s="248"/>
      <c r="POD48" s="248"/>
      <c r="POG48" s="249"/>
      <c r="POH48" s="249"/>
      <c r="POI48" s="249"/>
      <c r="POJ48" s="249"/>
      <c r="POK48" s="249"/>
      <c r="POL48" s="249"/>
      <c r="POM48" s="249"/>
      <c r="PON48" s="249"/>
      <c r="POO48" s="249"/>
      <c r="POP48" s="249"/>
      <c r="POQ48" s="249"/>
      <c r="POR48" s="249"/>
      <c r="POU48" s="248"/>
      <c r="POW48" s="248"/>
      <c r="POZ48" s="249"/>
      <c r="PPA48" s="249"/>
      <c r="PPB48" s="249"/>
      <c r="PPC48" s="249"/>
      <c r="PPD48" s="249"/>
      <c r="PPE48" s="249"/>
      <c r="PPF48" s="249"/>
      <c r="PPG48" s="249"/>
      <c r="PPH48" s="249"/>
      <c r="PPI48" s="249"/>
      <c r="PPJ48" s="249"/>
      <c r="PPK48" s="249"/>
      <c r="PPN48" s="248"/>
      <c r="PPP48" s="248"/>
      <c r="PPS48" s="249"/>
      <c r="PPT48" s="249"/>
      <c r="PPU48" s="249"/>
      <c r="PPV48" s="249"/>
      <c r="PPW48" s="249"/>
      <c r="PPX48" s="249"/>
      <c r="PPY48" s="249"/>
      <c r="PPZ48" s="249"/>
      <c r="PQA48" s="249"/>
      <c r="PQB48" s="249"/>
      <c r="PQC48" s="249"/>
      <c r="PQD48" s="249"/>
      <c r="PQG48" s="248"/>
      <c r="PQI48" s="248"/>
      <c r="PQL48" s="249"/>
      <c r="PQM48" s="249"/>
      <c r="PQN48" s="249"/>
      <c r="PQO48" s="249"/>
      <c r="PQP48" s="249"/>
      <c r="PQQ48" s="249"/>
      <c r="PQR48" s="249"/>
      <c r="PQS48" s="249"/>
      <c r="PQT48" s="249"/>
      <c r="PQU48" s="249"/>
      <c r="PQV48" s="249"/>
      <c r="PQW48" s="249"/>
      <c r="PQZ48" s="248"/>
      <c r="PRB48" s="248"/>
      <c r="PRE48" s="249"/>
      <c r="PRF48" s="249"/>
      <c r="PRG48" s="249"/>
      <c r="PRH48" s="249"/>
      <c r="PRI48" s="249"/>
      <c r="PRJ48" s="249"/>
      <c r="PRK48" s="249"/>
      <c r="PRL48" s="249"/>
      <c r="PRM48" s="249"/>
      <c r="PRN48" s="249"/>
      <c r="PRO48" s="249"/>
      <c r="PRP48" s="249"/>
      <c r="PRS48" s="248"/>
      <c r="PRU48" s="248"/>
      <c r="PRX48" s="249"/>
      <c r="PRY48" s="249"/>
      <c r="PRZ48" s="249"/>
      <c r="PSA48" s="249"/>
      <c r="PSB48" s="249"/>
      <c r="PSC48" s="249"/>
      <c r="PSD48" s="249"/>
      <c r="PSE48" s="249"/>
      <c r="PSF48" s="249"/>
      <c r="PSG48" s="249"/>
      <c r="PSH48" s="249"/>
      <c r="PSI48" s="249"/>
      <c r="PSL48" s="248"/>
      <c r="PSN48" s="248"/>
      <c r="PSQ48" s="249"/>
      <c r="PSR48" s="249"/>
      <c r="PSS48" s="249"/>
      <c r="PST48" s="249"/>
      <c r="PSU48" s="249"/>
      <c r="PSV48" s="249"/>
      <c r="PSW48" s="249"/>
      <c r="PSX48" s="249"/>
      <c r="PSY48" s="249"/>
      <c r="PSZ48" s="249"/>
      <c r="PTA48" s="249"/>
      <c r="PTB48" s="249"/>
      <c r="PTE48" s="248"/>
      <c r="PTG48" s="248"/>
      <c r="PTJ48" s="249"/>
      <c r="PTK48" s="249"/>
      <c r="PTL48" s="249"/>
      <c r="PTM48" s="249"/>
      <c r="PTN48" s="249"/>
      <c r="PTO48" s="249"/>
      <c r="PTP48" s="249"/>
      <c r="PTQ48" s="249"/>
      <c r="PTR48" s="249"/>
      <c r="PTS48" s="249"/>
      <c r="PTT48" s="249"/>
      <c r="PTU48" s="249"/>
      <c r="PTX48" s="248"/>
      <c r="PTZ48" s="248"/>
      <c r="PUC48" s="249"/>
      <c r="PUD48" s="249"/>
      <c r="PUE48" s="249"/>
      <c r="PUF48" s="249"/>
      <c r="PUG48" s="249"/>
      <c r="PUH48" s="249"/>
      <c r="PUI48" s="249"/>
      <c r="PUJ48" s="249"/>
      <c r="PUK48" s="249"/>
      <c r="PUL48" s="249"/>
      <c r="PUM48" s="249"/>
      <c r="PUN48" s="249"/>
      <c r="PUQ48" s="248"/>
      <c r="PUS48" s="248"/>
      <c r="PUV48" s="249"/>
      <c r="PUW48" s="249"/>
      <c r="PUX48" s="249"/>
      <c r="PUY48" s="249"/>
      <c r="PUZ48" s="249"/>
      <c r="PVA48" s="249"/>
      <c r="PVB48" s="249"/>
      <c r="PVC48" s="249"/>
      <c r="PVD48" s="249"/>
      <c r="PVE48" s="249"/>
      <c r="PVF48" s="249"/>
      <c r="PVG48" s="249"/>
      <c r="PVJ48" s="248"/>
      <c r="PVL48" s="248"/>
      <c r="PVO48" s="249"/>
      <c r="PVP48" s="249"/>
      <c r="PVQ48" s="249"/>
      <c r="PVR48" s="249"/>
      <c r="PVS48" s="249"/>
      <c r="PVT48" s="249"/>
      <c r="PVU48" s="249"/>
      <c r="PVV48" s="249"/>
      <c r="PVW48" s="249"/>
      <c r="PVX48" s="249"/>
      <c r="PVY48" s="249"/>
      <c r="PVZ48" s="249"/>
      <c r="PWC48" s="248"/>
      <c r="PWE48" s="248"/>
      <c r="PWH48" s="249"/>
      <c r="PWI48" s="249"/>
      <c r="PWJ48" s="249"/>
      <c r="PWK48" s="249"/>
      <c r="PWL48" s="249"/>
      <c r="PWM48" s="249"/>
      <c r="PWN48" s="249"/>
      <c r="PWO48" s="249"/>
      <c r="PWP48" s="249"/>
      <c r="PWQ48" s="249"/>
      <c r="PWR48" s="249"/>
      <c r="PWS48" s="249"/>
      <c r="PWV48" s="248"/>
      <c r="PWX48" s="248"/>
      <c r="PXA48" s="249"/>
      <c r="PXB48" s="249"/>
      <c r="PXC48" s="249"/>
      <c r="PXD48" s="249"/>
      <c r="PXE48" s="249"/>
      <c r="PXF48" s="249"/>
      <c r="PXG48" s="249"/>
      <c r="PXH48" s="249"/>
      <c r="PXI48" s="249"/>
      <c r="PXJ48" s="249"/>
      <c r="PXK48" s="249"/>
      <c r="PXL48" s="249"/>
      <c r="PXO48" s="248"/>
      <c r="PXQ48" s="248"/>
      <c r="PXT48" s="249"/>
      <c r="PXU48" s="249"/>
      <c r="PXV48" s="249"/>
      <c r="PXW48" s="249"/>
      <c r="PXX48" s="249"/>
      <c r="PXY48" s="249"/>
      <c r="PXZ48" s="249"/>
      <c r="PYA48" s="249"/>
      <c r="PYB48" s="249"/>
      <c r="PYC48" s="249"/>
      <c r="PYD48" s="249"/>
      <c r="PYE48" s="249"/>
      <c r="PYH48" s="248"/>
      <c r="PYJ48" s="248"/>
      <c r="PYM48" s="249"/>
      <c r="PYN48" s="249"/>
      <c r="PYO48" s="249"/>
      <c r="PYP48" s="249"/>
      <c r="PYQ48" s="249"/>
      <c r="PYR48" s="249"/>
      <c r="PYS48" s="249"/>
      <c r="PYT48" s="249"/>
      <c r="PYU48" s="249"/>
      <c r="PYV48" s="249"/>
      <c r="PYW48" s="249"/>
      <c r="PYX48" s="249"/>
      <c r="PZA48" s="248"/>
      <c r="PZC48" s="248"/>
      <c r="PZF48" s="249"/>
      <c r="PZG48" s="249"/>
      <c r="PZH48" s="249"/>
      <c r="PZI48" s="249"/>
      <c r="PZJ48" s="249"/>
      <c r="PZK48" s="249"/>
      <c r="PZL48" s="249"/>
      <c r="PZM48" s="249"/>
      <c r="PZN48" s="249"/>
      <c r="PZO48" s="249"/>
      <c r="PZP48" s="249"/>
      <c r="PZQ48" s="249"/>
      <c r="PZT48" s="248"/>
      <c r="PZV48" s="248"/>
      <c r="PZY48" s="249"/>
      <c r="PZZ48" s="249"/>
      <c r="QAA48" s="249"/>
      <c r="QAB48" s="249"/>
      <c r="QAC48" s="249"/>
      <c r="QAD48" s="249"/>
      <c r="QAE48" s="249"/>
      <c r="QAF48" s="249"/>
      <c r="QAG48" s="249"/>
      <c r="QAH48" s="249"/>
      <c r="QAI48" s="249"/>
      <c r="QAJ48" s="249"/>
      <c r="QAM48" s="248"/>
      <c r="QAO48" s="248"/>
      <c r="QAR48" s="249"/>
      <c r="QAS48" s="249"/>
      <c r="QAT48" s="249"/>
      <c r="QAU48" s="249"/>
      <c r="QAV48" s="249"/>
      <c r="QAW48" s="249"/>
      <c r="QAX48" s="249"/>
      <c r="QAY48" s="249"/>
      <c r="QAZ48" s="249"/>
      <c r="QBA48" s="249"/>
      <c r="QBB48" s="249"/>
      <c r="QBC48" s="249"/>
      <c r="QBF48" s="248"/>
      <c r="QBH48" s="248"/>
      <c r="QBK48" s="249"/>
      <c r="QBL48" s="249"/>
      <c r="QBM48" s="249"/>
      <c r="QBN48" s="249"/>
      <c r="QBO48" s="249"/>
      <c r="QBP48" s="249"/>
      <c r="QBQ48" s="249"/>
      <c r="QBR48" s="249"/>
      <c r="QBS48" s="249"/>
      <c r="QBT48" s="249"/>
      <c r="QBU48" s="249"/>
      <c r="QBV48" s="249"/>
      <c r="QBY48" s="248"/>
      <c r="QCA48" s="248"/>
      <c r="QCD48" s="249"/>
      <c r="QCE48" s="249"/>
      <c r="QCF48" s="249"/>
      <c r="QCG48" s="249"/>
      <c r="QCH48" s="249"/>
      <c r="QCI48" s="249"/>
      <c r="QCJ48" s="249"/>
      <c r="QCK48" s="249"/>
      <c r="QCL48" s="249"/>
      <c r="QCM48" s="249"/>
      <c r="QCN48" s="249"/>
      <c r="QCO48" s="249"/>
      <c r="QCR48" s="248"/>
      <c r="QCT48" s="248"/>
      <c r="QCW48" s="249"/>
      <c r="QCX48" s="249"/>
      <c r="QCY48" s="249"/>
      <c r="QCZ48" s="249"/>
      <c r="QDA48" s="249"/>
      <c r="QDB48" s="249"/>
      <c r="QDC48" s="249"/>
      <c r="QDD48" s="249"/>
      <c r="QDE48" s="249"/>
      <c r="QDF48" s="249"/>
      <c r="QDG48" s="249"/>
      <c r="QDH48" s="249"/>
      <c r="QDK48" s="248"/>
      <c r="QDM48" s="248"/>
      <c r="QDP48" s="249"/>
      <c r="QDQ48" s="249"/>
      <c r="QDR48" s="249"/>
      <c r="QDS48" s="249"/>
      <c r="QDT48" s="249"/>
      <c r="QDU48" s="249"/>
      <c r="QDV48" s="249"/>
      <c r="QDW48" s="249"/>
      <c r="QDX48" s="249"/>
      <c r="QDY48" s="249"/>
      <c r="QDZ48" s="249"/>
      <c r="QEA48" s="249"/>
      <c r="QED48" s="248"/>
      <c r="QEF48" s="248"/>
      <c r="QEI48" s="249"/>
      <c r="QEJ48" s="249"/>
      <c r="QEK48" s="249"/>
      <c r="QEL48" s="249"/>
      <c r="QEM48" s="249"/>
      <c r="QEN48" s="249"/>
      <c r="QEO48" s="249"/>
      <c r="QEP48" s="249"/>
      <c r="QEQ48" s="249"/>
      <c r="QER48" s="249"/>
      <c r="QES48" s="249"/>
      <c r="QET48" s="249"/>
      <c r="QEW48" s="248"/>
      <c r="QEY48" s="248"/>
      <c r="QFB48" s="249"/>
      <c r="QFC48" s="249"/>
      <c r="QFD48" s="249"/>
      <c r="QFE48" s="249"/>
      <c r="QFF48" s="249"/>
      <c r="QFG48" s="249"/>
      <c r="QFH48" s="249"/>
      <c r="QFI48" s="249"/>
      <c r="QFJ48" s="249"/>
      <c r="QFK48" s="249"/>
      <c r="QFL48" s="249"/>
      <c r="QFM48" s="249"/>
      <c r="QFP48" s="248"/>
      <c r="QFR48" s="248"/>
      <c r="QFU48" s="249"/>
      <c r="QFV48" s="249"/>
      <c r="QFW48" s="249"/>
      <c r="QFX48" s="249"/>
      <c r="QFY48" s="249"/>
      <c r="QFZ48" s="249"/>
      <c r="QGA48" s="249"/>
      <c r="QGB48" s="249"/>
      <c r="QGC48" s="249"/>
      <c r="QGD48" s="249"/>
      <c r="QGE48" s="249"/>
      <c r="QGF48" s="249"/>
      <c r="QGI48" s="248"/>
      <c r="QGK48" s="248"/>
      <c r="QGN48" s="249"/>
      <c r="QGO48" s="249"/>
      <c r="QGP48" s="249"/>
      <c r="QGQ48" s="249"/>
      <c r="QGR48" s="249"/>
      <c r="QGS48" s="249"/>
      <c r="QGT48" s="249"/>
      <c r="QGU48" s="249"/>
      <c r="QGV48" s="249"/>
      <c r="QGW48" s="249"/>
      <c r="QGX48" s="249"/>
      <c r="QGY48" s="249"/>
      <c r="QHB48" s="248"/>
      <c r="QHD48" s="248"/>
      <c r="QHG48" s="249"/>
      <c r="QHH48" s="249"/>
      <c r="QHI48" s="249"/>
      <c r="QHJ48" s="249"/>
      <c r="QHK48" s="249"/>
      <c r="QHL48" s="249"/>
      <c r="QHM48" s="249"/>
      <c r="QHN48" s="249"/>
      <c r="QHO48" s="249"/>
      <c r="QHP48" s="249"/>
      <c r="QHQ48" s="249"/>
      <c r="QHR48" s="249"/>
      <c r="QHU48" s="248"/>
      <c r="QHW48" s="248"/>
      <c r="QHZ48" s="249"/>
      <c r="QIA48" s="249"/>
      <c r="QIB48" s="249"/>
      <c r="QIC48" s="249"/>
      <c r="QID48" s="249"/>
      <c r="QIE48" s="249"/>
      <c r="QIF48" s="249"/>
      <c r="QIG48" s="249"/>
      <c r="QIH48" s="249"/>
      <c r="QII48" s="249"/>
      <c r="QIJ48" s="249"/>
      <c r="QIK48" s="249"/>
      <c r="QIN48" s="248"/>
      <c r="QIP48" s="248"/>
      <c r="QIS48" s="249"/>
      <c r="QIT48" s="249"/>
      <c r="QIU48" s="249"/>
      <c r="QIV48" s="249"/>
      <c r="QIW48" s="249"/>
      <c r="QIX48" s="249"/>
      <c r="QIY48" s="249"/>
      <c r="QIZ48" s="249"/>
      <c r="QJA48" s="249"/>
      <c r="QJB48" s="249"/>
      <c r="QJC48" s="249"/>
      <c r="QJD48" s="249"/>
      <c r="QJG48" s="248"/>
      <c r="QJI48" s="248"/>
      <c r="QJL48" s="249"/>
      <c r="QJM48" s="249"/>
      <c r="QJN48" s="249"/>
      <c r="QJO48" s="249"/>
      <c r="QJP48" s="249"/>
      <c r="QJQ48" s="249"/>
      <c r="QJR48" s="249"/>
      <c r="QJS48" s="249"/>
      <c r="QJT48" s="249"/>
      <c r="QJU48" s="249"/>
      <c r="QJV48" s="249"/>
      <c r="QJW48" s="249"/>
      <c r="QJZ48" s="248"/>
      <c r="QKB48" s="248"/>
      <c r="QKE48" s="249"/>
      <c r="QKF48" s="249"/>
      <c r="QKG48" s="249"/>
      <c r="QKH48" s="249"/>
      <c r="QKI48" s="249"/>
      <c r="QKJ48" s="249"/>
      <c r="QKK48" s="249"/>
      <c r="QKL48" s="249"/>
      <c r="QKM48" s="249"/>
      <c r="QKN48" s="249"/>
      <c r="QKO48" s="249"/>
      <c r="QKP48" s="249"/>
      <c r="QKS48" s="248"/>
      <c r="QKU48" s="248"/>
      <c r="QKX48" s="249"/>
      <c r="QKY48" s="249"/>
      <c r="QKZ48" s="249"/>
      <c r="QLA48" s="249"/>
      <c r="QLB48" s="249"/>
      <c r="QLC48" s="249"/>
      <c r="QLD48" s="249"/>
      <c r="QLE48" s="249"/>
      <c r="QLF48" s="249"/>
      <c r="QLG48" s="249"/>
      <c r="QLH48" s="249"/>
      <c r="QLI48" s="249"/>
      <c r="QLL48" s="248"/>
      <c r="QLN48" s="248"/>
      <c r="QLQ48" s="249"/>
      <c r="QLR48" s="249"/>
      <c r="QLS48" s="249"/>
      <c r="QLT48" s="249"/>
      <c r="QLU48" s="249"/>
      <c r="QLV48" s="249"/>
      <c r="QLW48" s="249"/>
      <c r="QLX48" s="249"/>
      <c r="QLY48" s="249"/>
      <c r="QLZ48" s="249"/>
      <c r="QMA48" s="249"/>
      <c r="QMB48" s="249"/>
      <c r="QME48" s="248"/>
      <c r="QMG48" s="248"/>
      <c r="QMJ48" s="249"/>
      <c r="QMK48" s="249"/>
      <c r="QML48" s="249"/>
      <c r="QMM48" s="249"/>
      <c r="QMN48" s="249"/>
      <c r="QMO48" s="249"/>
      <c r="QMP48" s="249"/>
      <c r="QMQ48" s="249"/>
      <c r="QMR48" s="249"/>
      <c r="QMS48" s="249"/>
      <c r="QMT48" s="249"/>
      <c r="QMU48" s="249"/>
      <c r="QMX48" s="248"/>
      <c r="QMZ48" s="248"/>
      <c r="QNC48" s="249"/>
      <c r="QND48" s="249"/>
      <c r="QNE48" s="249"/>
      <c r="QNF48" s="249"/>
      <c r="QNG48" s="249"/>
      <c r="QNH48" s="249"/>
      <c r="QNI48" s="249"/>
      <c r="QNJ48" s="249"/>
      <c r="QNK48" s="249"/>
      <c r="QNL48" s="249"/>
      <c r="QNM48" s="249"/>
      <c r="QNN48" s="249"/>
      <c r="QNQ48" s="248"/>
      <c r="QNS48" s="248"/>
      <c r="QNV48" s="249"/>
      <c r="QNW48" s="249"/>
      <c r="QNX48" s="249"/>
      <c r="QNY48" s="249"/>
      <c r="QNZ48" s="249"/>
      <c r="QOA48" s="249"/>
      <c r="QOB48" s="249"/>
      <c r="QOC48" s="249"/>
      <c r="QOD48" s="249"/>
      <c r="QOE48" s="249"/>
      <c r="QOF48" s="249"/>
      <c r="QOG48" s="249"/>
      <c r="QOJ48" s="248"/>
      <c r="QOL48" s="248"/>
      <c r="QOO48" s="249"/>
      <c r="QOP48" s="249"/>
      <c r="QOQ48" s="249"/>
      <c r="QOR48" s="249"/>
      <c r="QOS48" s="249"/>
      <c r="QOT48" s="249"/>
      <c r="QOU48" s="249"/>
      <c r="QOV48" s="249"/>
      <c r="QOW48" s="249"/>
      <c r="QOX48" s="249"/>
      <c r="QOY48" s="249"/>
      <c r="QOZ48" s="249"/>
      <c r="QPC48" s="248"/>
      <c r="QPE48" s="248"/>
      <c r="QPH48" s="249"/>
      <c r="QPI48" s="249"/>
      <c r="QPJ48" s="249"/>
      <c r="QPK48" s="249"/>
      <c r="QPL48" s="249"/>
      <c r="QPM48" s="249"/>
      <c r="QPN48" s="249"/>
      <c r="QPO48" s="249"/>
      <c r="QPP48" s="249"/>
      <c r="QPQ48" s="249"/>
      <c r="QPR48" s="249"/>
      <c r="QPS48" s="249"/>
      <c r="QPV48" s="248"/>
      <c r="QPX48" s="248"/>
      <c r="QQA48" s="249"/>
      <c r="QQB48" s="249"/>
      <c r="QQC48" s="249"/>
      <c r="QQD48" s="249"/>
      <c r="QQE48" s="249"/>
      <c r="QQF48" s="249"/>
      <c r="QQG48" s="249"/>
      <c r="QQH48" s="249"/>
      <c r="QQI48" s="249"/>
      <c r="QQJ48" s="249"/>
      <c r="QQK48" s="249"/>
      <c r="QQL48" s="249"/>
      <c r="QQO48" s="248"/>
      <c r="QQQ48" s="248"/>
      <c r="QQT48" s="249"/>
      <c r="QQU48" s="249"/>
      <c r="QQV48" s="249"/>
      <c r="QQW48" s="249"/>
      <c r="QQX48" s="249"/>
      <c r="QQY48" s="249"/>
      <c r="QQZ48" s="249"/>
      <c r="QRA48" s="249"/>
      <c r="QRB48" s="249"/>
      <c r="QRC48" s="249"/>
      <c r="QRD48" s="249"/>
      <c r="QRE48" s="249"/>
      <c r="QRH48" s="248"/>
      <c r="QRJ48" s="248"/>
      <c r="QRM48" s="249"/>
      <c r="QRN48" s="249"/>
      <c r="QRO48" s="249"/>
      <c r="QRP48" s="249"/>
      <c r="QRQ48" s="249"/>
      <c r="QRR48" s="249"/>
      <c r="QRS48" s="249"/>
      <c r="QRT48" s="249"/>
      <c r="QRU48" s="249"/>
      <c r="QRV48" s="249"/>
      <c r="QRW48" s="249"/>
      <c r="QRX48" s="249"/>
      <c r="QSA48" s="248"/>
      <c r="QSC48" s="248"/>
      <c r="QSF48" s="249"/>
      <c r="QSG48" s="249"/>
      <c r="QSH48" s="249"/>
      <c r="QSI48" s="249"/>
      <c r="QSJ48" s="249"/>
      <c r="QSK48" s="249"/>
      <c r="QSL48" s="249"/>
      <c r="QSM48" s="249"/>
      <c r="QSN48" s="249"/>
      <c r="QSO48" s="249"/>
      <c r="QSP48" s="249"/>
      <c r="QSQ48" s="249"/>
      <c r="QST48" s="248"/>
      <c r="QSV48" s="248"/>
      <c r="QSY48" s="249"/>
      <c r="QSZ48" s="249"/>
      <c r="QTA48" s="249"/>
      <c r="QTB48" s="249"/>
      <c r="QTC48" s="249"/>
      <c r="QTD48" s="249"/>
      <c r="QTE48" s="249"/>
      <c r="QTF48" s="249"/>
      <c r="QTG48" s="249"/>
      <c r="QTH48" s="249"/>
      <c r="QTI48" s="249"/>
      <c r="QTJ48" s="249"/>
      <c r="QTM48" s="248"/>
      <c r="QTO48" s="248"/>
      <c r="QTR48" s="249"/>
      <c r="QTS48" s="249"/>
      <c r="QTT48" s="249"/>
      <c r="QTU48" s="249"/>
      <c r="QTV48" s="249"/>
      <c r="QTW48" s="249"/>
      <c r="QTX48" s="249"/>
      <c r="QTY48" s="249"/>
      <c r="QTZ48" s="249"/>
      <c r="QUA48" s="249"/>
      <c r="QUB48" s="249"/>
      <c r="QUC48" s="249"/>
      <c r="QUF48" s="248"/>
      <c r="QUH48" s="248"/>
      <c r="QUK48" s="249"/>
      <c r="QUL48" s="249"/>
      <c r="QUM48" s="249"/>
      <c r="QUN48" s="249"/>
      <c r="QUO48" s="249"/>
      <c r="QUP48" s="249"/>
      <c r="QUQ48" s="249"/>
      <c r="QUR48" s="249"/>
      <c r="QUS48" s="249"/>
      <c r="QUT48" s="249"/>
      <c r="QUU48" s="249"/>
      <c r="QUV48" s="249"/>
      <c r="QUY48" s="248"/>
      <c r="QVA48" s="248"/>
      <c r="QVD48" s="249"/>
      <c r="QVE48" s="249"/>
      <c r="QVF48" s="249"/>
      <c r="QVG48" s="249"/>
      <c r="QVH48" s="249"/>
      <c r="QVI48" s="249"/>
      <c r="QVJ48" s="249"/>
      <c r="QVK48" s="249"/>
      <c r="QVL48" s="249"/>
      <c r="QVM48" s="249"/>
      <c r="QVN48" s="249"/>
      <c r="QVO48" s="249"/>
      <c r="QVR48" s="248"/>
      <c r="QVT48" s="248"/>
      <c r="QVW48" s="249"/>
      <c r="QVX48" s="249"/>
      <c r="QVY48" s="249"/>
      <c r="QVZ48" s="249"/>
      <c r="QWA48" s="249"/>
      <c r="QWB48" s="249"/>
      <c r="QWC48" s="249"/>
      <c r="QWD48" s="249"/>
      <c r="QWE48" s="249"/>
      <c r="QWF48" s="249"/>
      <c r="QWG48" s="249"/>
      <c r="QWH48" s="249"/>
      <c r="QWK48" s="248"/>
      <c r="QWM48" s="248"/>
      <c r="QWP48" s="249"/>
      <c r="QWQ48" s="249"/>
      <c r="QWR48" s="249"/>
      <c r="QWS48" s="249"/>
      <c r="QWT48" s="249"/>
      <c r="QWU48" s="249"/>
      <c r="QWV48" s="249"/>
      <c r="QWW48" s="249"/>
      <c r="QWX48" s="249"/>
      <c r="QWY48" s="249"/>
      <c r="QWZ48" s="249"/>
      <c r="QXA48" s="249"/>
      <c r="QXD48" s="248"/>
      <c r="QXF48" s="248"/>
      <c r="QXI48" s="249"/>
      <c r="QXJ48" s="249"/>
      <c r="QXK48" s="249"/>
      <c r="QXL48" s="249"/>
      <c r="QXM48" s="249"/>
      <c r="QXN48" s="249"/>
      <c r="QXO48" s="249"/>
      <c r="QXP48" s="249"/>
      <c r="QXQ48" s="249"/>
      <c r="QXR48" s="249"/>
      <c r="QXS48" s="249"/>
      <c r="QXT48" s="249"/>
      <c r="QXW48" s="248"/>
      <c r="QXY48" s="248"/>
      <c r="QYB48" s="249"/>
      <c r="QYC48" s="249"/>
      <c r="QYD48" s="249"/>
      <c r="QYE48" s="249"/>
      <c r="QYF48" s="249"/>
      <c r="QYG48" s="249"/>
      <c r="QYH48" s="249"/>
      <c r="QYI48" s="249"/>
      <c r="QYJ48" s="249"/>
      <c r="QYK48" s="249"/>
      <c r="QYL48" s="249"/>
      <c r="QYM48" s="249"/>
      <c r="QYP48" s="248"/>
      <c r="QYR48" s="248"/>
      <c r="QYU48" s="249"/>
      <c r="QYV48" s="249"/>
      <c r="QYW48" s="249"/>
      <c r="QYX48" s="249"/>
      <c r="QYY48" s="249"/>
      <c r="QYZ48" s="249"/>
      <c r="QZA48" s="249"/>
      <c r="QZB48" s="249"/>
      <c r="QZC48" s="249"/>
      <c r="QZD48" s="249"/>
      <c r="QZE48" s="249"/>
      <c r="QZF48" s="249"/>
      <c r="QZI48" s="248"/>
      <c r="QZK48" s="248"/>
      <c r="QZN48" s="249"/>
      <c r="QZO48" s="249"/>
      <c r="QZP48" s="249"/>
      <c r="QZQ48" s="249"/>
      <c r="QZR48" s="249"/>
      <c r="QZS48" s="249"/>
      <c r="QZT48" s="249"/>
      <c r="QZU48" s="249"/>
      <c r="QZV48" s="249"/>
      <c r="QZW48" s="249"/>
      <c r="QZX48" s="249"/>
      <c r="QZY48" s="249"/>
      <c r="RAB48" s="248"/>
      <c r="RAD48" s="248"/>
      <c r="RAG48" s="249"/>
      <c r="RAH48" s="249"/>
      <c r="RAI48" s="249"/>
      <c r="RAJ48" s="249"/>
      <c r="RAK48" s="249"/>
      <c r="RAL48" s="249"/>
      <c r="RAM48" s="249"/>
      <c r="RAN48" s="249"/>
      <c r="RAO48" s="249"/>
      <c r="RAP48" s="249"/>
      <c r="RAQ48" s="249"/>
      <c r="RAR48" s="249"/>
      <c r="RAU48" s="248"/>
      <c r="RAW48" s="248"/>
      <c r="RAZ48" s="249"/>
      <c r="RBA48" s="249"/>
      <c r="RBB48" s="249"/>
      <c r="RBC48" s="249"/>
      <c r="RBD48" s="249"/>
      <c r="RBE48" s="249"/>
      <c r="RBF48" s="249"/>
      <c r="RBG48" s="249"/>
      <c r="RBH48" s="249"/>
      <c r="RBI48" s="249"/>
      <c r="RBJ48" s="249"/>
      <c r="RBK48" s="249"/>
      <c r="RBN48" s="248"/>
      <c r="RBP48" s="248"/>
      <c r="RBS48" s="249"/>
      <c r="RBT48" s="249"/>
      <c r="RBU48" s="249"/>
      <c r="RBV48" s="249"/>
      <c r="RBW48" s="249"/>
      <c r="RBX48" s="249"/>
      <c r="RBY48" s="249"/>
      <c r="RBZ48" s="249"/>
      <c r="RCA48" s="249"/>
      <c r="RCB48" s="249"/>
      <c r="RCC48" s="249"/>
      <c r="RCD48" s="249"/>
      <c r="RCG48" s="248"/>
      <c r="RCI48" s="248"/>
      <c r="RCL48" s="249"/>
      <c r="RCM48" s="249"/>
      <c r="RCN48" s="249"/>
      <c r="RCO48" s="249"/>
      <c r="RCP48" s="249"/>
      <c r="RCQ48" s="249"/>
      <c r="RCR48" s="249"/>
      <c r="RCS48" s="249"/>
      <c r="RCT48" s="249"/>
      <c r="RCU48" s="249"/>
      <c r="RCV48" s="249"/>
      <c r="RCW48" s="249"/>
      <c r="RCZ48" s="248"/>
      <c r="RDB48" s="248"/>
      <c r="RDE48" s="249"/>
      <c r="RDF48" s="249"/>
      <c r="RDG48" s="249"/>
      <c r="RDH48" s="249"/>
      <c r="RDI48" s="249"/>
      <c r="RDJ48" s="249"/>
      <c r="RDK48" s="249"/>
      <c r="RDL48" s="249"/>
      <c r="RDM48" s="249"/>
      <c r="RDN48" s="249"/>
      <c r="RDO48" s="249"/>
      <c r="RDP48" s="249"/>
      <c r="RDS48" s="248"/>
      <c r="RDU48" s="248"/>
      <c r="RDX48" s="249"/>
      <c r="RDY48" s="249"/>
      <c r="RDZ48" s="249"/>
      <c r="REA48" s="249"/>
      <c r="REB48" s="249"/>
      <c r="REC48" s="249"/>
      <c r="RED48" s="249"/>
      <c r="REE48" s="249"/>
      <c r="REF48" s="249"/>
      <c r="REG48" s="249"/>
      <c r="REH48" s="249"/>
      <c r="REI48" s="249"/>
      <c r="REL48" s="248"/>
      <c r="REN48" s="248"/>
      <c r="REQ48" s="249"/>
      <c r="RER48" s="249"/>
      <c r="RES48" s="249"/>
      <c r="RET48" s="249"/>
      <c r="REU48" s="249"/>
      <c r="REV48" s="249"/>
      <c r="REW48" s="249"/>
      <c r="REX48" s="249"/>
      <c r="REY48" s="249"/>
      <c r="REZ48" s="249"/>
      <c r="RFA48" s="249"/>
      <c r="RFB48" s="249"/>
      <c r="RFE48" s="248"/>
      <c r="RFG48" s="248"/>
      <c r="RFJ48" s="249"/>
      <c r="RFK48" s="249"/>
      <c r="RFL48" s="249"/>
      <c r="RFM48" s="249"/>
      <c r="RFN48" s="249"/>
      <c r="RFO48" s="249"/>
      <c r="RFP48" s="249"/>
      <c r="RFQ48" s="249"/>
      <c r="RFR48" s="249"/>
      <c r="RFS48" s="249"/>
      <c r="RFT48" s="249"/>
      <c r="RFU48" s="249"/>
      <c r="RFX48" s="248"/>
      <c r="RFZ48" s="248"/>
      <c r="RGC48" s="249"/>
      <c r="RGD48" s="249"/>
      <c r="RGE48" s="249"/>
      <c r="RGF48" s="249"/>
      <c r="RGG48" s="249"/>
      <c r="RGH48" s="249"/>
      <c r="RGI48" s="249"/>
      <c r="RGJ48" s="249"/>
      <c r="RGK48" s="249"/>
      <c r="RGL48" s="249"/>
      <c r="RGM48" s="249"/>
      <c r="RGN48" s="249"/>
      <c r="RGQ48" s="248"/>
      <c r="RGS48" s="248"/>
      <c r="RGV48" s="249"/>
      <c r="RGW48" s="249"/>
      <c r="RGX48" s="249"/>
      <c r="RGY48" s="249"/>
      <c r="RGZ48" s="249"/>
      <c r="RHA48" s="249"/>
      <c r="RHB48" s="249"/>
      <c r="RHC48" s="249"/>
      <c r="RHD48" s="249"/>
      <c r="RHE48" s="249"/>
      <c r="RHF48" s="249"/>
      <c r="RHG48" s="249"/>
      <c r="RHJ48" s="248"/>
      <c r="RHL48" s="248"/>
      <c r="RHO48" s="249"/>
      <c r="RHP48" s="249"/>
      <c r="RHQ48" s="249"/>
      <c r="RHR48" s="249"/>
      <c r="RHS48" s="249"/>
      <c r="RHT48" s="249"/>
      <c r="RHU48" s="249"/>
      <c r="RHV48" s="249"/>
      <c r="RHW48" s="249"/>
      <c r="RHX48" s="249"/>
      <c r="RHY48" s="249"/>
      <c r="RHZ48" s="249"/>
      <c r="RIC48" s="248"/>
      <c r="RIE48" s="248"/>
      <c r="RIH48" s="249"/>
      <c r="RII48" s="249"/>
      <c r="RIJ48" s="249"/>
      <c r="RIK48" s="249"/>
      <c r="RIL48" s="249"/>
      <c r="RIM48" s="249"/>
      <c r="RIN48" s="249"/>
      <c r="RIO48" s="249"/>
      <c r="RIP48" s="249"/>
      <c r="RIQ48" s="249"/>
      <c r="RIR48" s="249"/>
      <c r="RIS48" s="249"/>
      <c r="RIV48" s="248"/>
      <c r="RIX48" s="248"/>
      <c r="RJA48" s="249"/>
      <c r="RJB48" s="249"/>
      <c r="RJC48" s="249"/>
      <c r="RJD48" s="249"/>
      <c r="RJE48" s="249"/>
      <c r="RJF48" s="249"/>
      <c r="RJG48" s="249"/>
      <c r="RJH48" s="249"/>
      <c r="RJI48" s="249"/>
      <c r="RJJ48" s="249"/>
      <c r="RJK48" s="249"/>
      <c r="RJL48" s="249"/>
      <c r="RJO48" s="248"/>
      <c r="RJQ48" s="248"/>
      <c r="RJT48" s="249"/>
      <c r="RJU48" s="249"/>
      <c r="RJV48" s="249"/>
      <c r="RJW48" s="249"/>
      <c r="RJX48" s="249"/>
      <c r="RJY48" s="249"/>
      <c r="RJZ48" s="249"/>
      <c r="RKA48" s="249"/>
      <c r="RKB48" s="249"/>
      <c r="RKC48" s="249"/>
      <c r="RKD48" s="249"/>
      <c r="RKE48" s="249"/>
      <c r="RKH48" s="248"/>
      <c r="RKJ48" s="248"/>
      <c r="RKM48" s="249"/>
      <c r="RKN48" s="249"/>
      <c r="RKO48" s="249"/>
      <c r="RKP48" s="249"/>
      <c r="RKQ48" s="249"/>
      <c r="RKR48" s="249"/>
      <c r="RKS48" s="249"/>
      <c r="RKT48" s="249"/>
      <c r="RKU48" s="249"/>
      <c r="RKV48" s="249"/>
      <c r="RKW48" s="249"/>
      <c r="RKX48" s="249"/>
      <c r="RLA48" s="248"/>
      <c r="RLC48" s="248"/>
      <c r="RLF48" s="249"/>
      <c r="RLG48" s="249"/>
      <c r="RLH48" s="249"/>
      <c r="RLI48" s="249"/>
      <c r="RLJ48" s="249"/>
      <c r="RLK48" s="249"/>
      <c r="RLL48" s="249"/>
      <c r="RLM48" s="249"/>
      <c r="RLN48" s="249"/>
      <c r="RLO48" s="249"/>
      <c r="RLP48" s="249"/>
      <c r="RLQ48" s="249"/>
      <c r="RLT48" s="248"/>
      <c r="RLV48" s="248"/>
      <c r="RLY48" s="249"/>
      <c r="RLZ48" s="249"/>
      <c r="RMA48" s="249"/>
      <c r="RMB48" s="249"/>
      <c r="RMC48" s="249"/>
      <c r="RMD48" s="249"/>
      <c r="RME48" s="249"/>
      <c r="RMF48" s="249"/>
      <c r="RMG48" s="249"/>
      <c r="RMH48" s="249"/>
      <c r="RMI48" s="249"/>
      <c r="RMJ48" s="249"/>
      <c r="RMM48" s="248"/>
      <c r="RMO48" s="248"/>
      <c r="RMR48" s="249"/>
      <c r="RMS48" s="249"/>
      <c r="RMT48" s="249"/>
      <c r="RMU48" s="249"/>
      <c r="RMV48" s="249"/>
      <c r="RMW48" s="249"/>
      <c r="RMX48" s="249"/>
      <c r="RMY48" s="249"/>
      <c r="RMZ48" s="249"/>
      <c r="RNA48" s="249"/>
      <c r="RNB48" s="249"/>
      <c r="RNC48" s="249"/>
      <c r="RNF48" s="248"/>
      <c r="RNH48" s="248"/>
      <c r="RNK48" s="249"/>
      <c r="RNL48" s="249"/>
      <c r="RNM48" s="249"/>
      <c r="RNN48" s="249"/>
      <c r="RNO48" s="249"/>
      <c r="RNP48" s="249"/>
      <c r="RNQ48" s="249"/>
      <c r="RNR48" s="249"/>
      <c r="RNS48" s="249"/>
      <c r="RNT48" s="249"/>
      <c r="RNU48" s="249"/>
      <c r="RNV48" s="249"/>
      <c r="RNY48" s="248"/>
      <c r="ROA48" s="248"/>
      <c r="ROD48" s="249"/>
      <c r="ROE48" s="249"/>
      <c r="ROF48" s="249"/>
      <c r="ROG48" s="249"/>
      <c r="ROH48" s="249"/>
      <c r="ROI48" s="249"/>
      <c r="ROJ48" s="249"/>
      <c r="ROK48" s="249"/>
      <c r="ROL48" s="249"/>
      <c r="ROM48" s="249"/>
      <c r="RON48" s="249"/>
      <c r="ROO48" s="249"/>
      <c r="ROR48" s="248"/>
      <c r="ROT48" s="248"/>
      <c r="ROW48" s="249"/>
      <c r="ROX48" s="249"/>
      <c r="ROY48" s="249"/>
      <c r="ROZ48" s="249"/>
      <c r="RPA48" s="249"/>
      <c r="RPB48" s="249"/>
      <c r="RPC48" s="249"/>
      <c r="RPD48" s="249"/>
      <c r="RPE48" s="249"/>
      <c r="RPF48" s="249"/>
      <c r="RPG48" s="249"/>
      <c r="RPH48" s="249"/>
      <c r="RPK48" s="248"/>
      <c r="RPM48" s="248"/>
      <c r="RPP48" s="249"/>
      <c r="RPQ48" s="249"/>
      <c r="RPR48" s="249"/>
      <c r="RPS48" s="249"/>
      <c r="RPT48" s="249"/>
      <c r="RPU48" s="249"/>
      <c r="RPV48" s="249"/>
      <c r="RPW48" s="249"/>
      <c r="RPX48" s="249"/>
      <c r="RPY48" s="249"/>
      <c r="RPZ48" s="249"/>
      <c r="RQA48" s="249"/>
      <c r="RQD48" s="248"/>
      <c r="RQF48" s="248"/>
      <c r="RQI48" s="249"/>
      <c r="RQJ48" s="249"/>
      <c r="RQK48" s="249"/>
      <c r="RQL48" s="249"/>
      <c r="RQM48" s="249"/>
      <c r="RQN48" s="249"/>
      <c r="RQO48" s="249"/>
      <c r="RQP48" s="249"/>
      <c r="RQQ48" s="249"/>
      <c r="RQR48" s="249"/>
      <c r="RQS48" s="249"/>
      <c r="RQT48" s="249"/>
      <c r="RQW48" s="248"/>
      <c r="RQY48" s="248"/>
      <c r="RRB48" s="249"/>
      <c r="RRC48" s="249"/>
      <c r="RRD48" s="249"/>
      <c r="RRE48" s="249"/>
      <c r="RRF48" s="249"/>
      <c r="RRG48" s="249"/>
      <c r="RRH48" s="249"/>
      <c r="RRI48" s="249"/>
      <c r="RRJ48" s="249"/>
      <c r="RRK48" s="249"/>
      <c r="RRL48" s="249"/>
      <c r="RRM48" s="249"/>
      <c r="RRP48" s="248"/>
      <c r="RRR48" s="248"/>
      <c r="RRU48" s="249"/>
      <c r="RRV48" s="249"/>
      <c r="RRW48" s="249"/>
      <c r="RRX48" s="249"/>
      <c r="RRY48" s="249"/>
      <c r="RRZ48" s="249"/>
      <c r="RSA48" s="249"/>
      <c r="RSB48" s="249"/>
      <c r="RSC48" s="249"/>
      <c r="RSD48" s="249"/>
      <c r="RSE48" s="249"/>
      <c r="RSF48" s="249"/>
      <c r="RSI48" s="248"/>
      <c r="RSK48" s="248"/>
      <c r="RSN48" s="249"/>
      <c r="RSO48" s="249"/>
      <c r="RSP48" s="249"/>
      <c r="RSQ48" s="249"/>
      <c r="RSR48" s="249"/>
      <c r="RSS48" s="249"/>
      <c r="RST48" s="249"/>
      <c r="RSU48" s="249"/>
      <c r="RSV48" s="249"/>
      <c r="RSW48" s="249"/>
      <c r="RSX48" s="249"/>
      <c r="RSY48" s="249"/>
      <c r="RTB48" s="248"/>
      <c r="RTD48" s="248"/>
      <c r="RTG48" s="249"/>
      <c r="RTH48" s="249"/>
      <c r="RTI48" s="249"/>
      <c r="RTJ48" s="249"/>
      <c r="RTK48" s="249"/>
      <c r="RTL48" s="249"/>
      <c r="RTM48" s="249"/>
      <c r="RTN48" s="249"/>
      <c r="RTO48" s="249"/>
      <c r="RTP48" s="249"/>
      <c r="RTQ48" s="249"/>
      <c r="RTR48" s="249"/>
      <c r="RTU48" s="248"/>
      <c r="RTW48" s="248"/>
      <c r="RTZ48" s="249"/>
      <c r="RUA48" s="249"/>
      <c r="RUB48" s="249"/>
      <c r="RUC48" s="249"/>
      <c r="RUD48" s="249"/>
      <c r="RUE48" s="249"/>
      <c r="RUF48" s="249"/>
      <c r="RUG48" s="249"/>
      <c r="RUH48" s="249"/>
      <c r="RUI48" s="249"/>
      <c r="RUJ48" s="249"/>
      <c r="RUK48" s="249"/>
      <c r="RUN48" s="248"/>
      <c r="RUP48" s="248"/>
      <c r="RUS48" s="249"/>
      <c r="RUT48" s="249"/>
      <c r="RUU48" s="249"/>
      <c r="RUV48" s="249"/>
      <c r="RUW48" s="249"/>
      <c r="RUX48" s="249"/>
      <c r="RUY48" s="249"/>
      <c r="RUZ48" s="249"/>
      <c r="RVA48" s="249"/>
      <c r="RVB48" s="249"/>
      <c r="RVC48" s="249"/>
      <c r="RVD48" s="249"/>
      <c r="RVG48" s="248"/>
      <c r="RVI48" s="248"/>
      <c r="RVL48" s="249"/>
      <c r="RVM48" s="249"/>
      <c r="RVN48" s="249"/>
      <c r="RVO48" s="249"/>
      <c r="RVP48" s="249"/>
      <c r="RVQ48" s="249"/>
      <c r="RVR48" s="249"/>
      <c r="RVS48" s="249"/>
      <c r="RVT48" s="249"/>
      <c r="RVU48" s="249"/>
      <c r="RVV48" s="249"/>
      <c r="RVW48" s="249"/>
      <c r="RVZ48" s="248"/>
      <c r="RWB48" s="248"/>
      <c r="RWE48" s="249"/>
      <c r="RWF48" s="249"/>
      <c r="RWG48" s="249"/>
      <c r="RWH48" s="249"/>
      <c r="RWI48" s="249"/>
      <c r="RWJ48" s="249"/>
      <c r="RWK48" s="249"/>
      <c r="RWL48" s="249"/>
      <c r="RWM48" s="249"/>
      <c r="RWN48" s="249"/>
      <c r="RWO48" s="249"/>
      <c r="RWP48" s="249"/>
      <c r="RWS48" s="248"/>
      <c r="RWU48" s="248"/>
      <c r="RWX48" s="249"/>
      <c r="RWY48" s="249"/>
      <c r="RWZ48" s="249"/>
      <c r="RXA48" s="249"/>
      <c r="RXB48" s="249"/>
      <c r="RXC48" s="249"/>
      <c r="RXD48" s="249"/>
      <c r="RXE48" s="249"/>
      <c r="RXF48" s="249"/>
      <c r="RXG48" s="249"/>
      <c r="RXH48" s="249"/>
      <c r="RXI48" s="249"/>
      <c r="RXL48" s="248"/>
      <c r="RXN48" s="248"/>
      <c r="RXQ48" s="249"/>
      <c r="RXR48" s="249"/>
      <c r="RXS48" s="249"/>
      <c r="RXT48" s="249"/>
      <c r="RXU48" s="249"/>
      <c r="RXV48" s="249"/>
      <c r="RXW48" s="249"/>
      <c r="RXX48" s="249"/>
      <c r="RXY48" s="249"/>
      <c r="RXZ48" s="249"/>
      <c r="RYA48" s="249"/>
      <c r="RYB48" s="249"/>
      <c r="RYE48" s="248"/>
      <c r="RYG48" s="248"/>
      <c r="RYJ48" s="249"/>
      <c r="RYK48" s="249"/>
      <c r="RYL48" s="249"/>
      <c r="RYM48" s="249"/>
      <c r="RYN48" s="249"/>
      <c r="RYO48" s="249"/>
      <c r="RYP48" s="249"/>
      <c r="RYQ48" s="249"/>
      <c r="RYR48" s="249"/>
      <c r="RYS48" s="249"/>
      <c r="RYT48" s="249"/>
      <c r="RYU48" s="249"/>
      <c r="RYX48" s="248"/>
      <c r="RYZ48" s="248"/>
      <c r="RZC48" s="249"/>
      <c r="RZD48" s="249"/>
      <c r="RZE48" s="249"/>
      <c r="RZF48" s="249"/>
      <c r="RZG48" s="249"/>
      <c r="RZH48" s="249"/>
      <c r="RZI48" s="249"/>
      <c r="RZJ48" s="249"/>
      <c r="RZK48" s="249"/>
      <c r="RZL48" s="249"/>
      <c r="RZM48" s="249"/>
      <c r="RZN48" s="249"/>
      <c r="RZQ48" s="248"/>
      <c r="RZS48" s="248"/>
      <c r="RZV48" s="249"/>
      <c r="RZW48" s="249"/>
      <c r="RZX48" s="249"/>
      <c r="RZY48" s="249"/>
      <c r="RZZ48" s="249"/>
      <c r="SAA48" s="249"/>
      <c r="SAB48" s="249"/>
      <c r="SAC48" s="249"/>
      <c r="SAD48" s="249"/>
      <c r="SAE48" s="249"/>
      <c r="SAF48" s="249"/>
      <c r="SAG48" s="249"/>
      <c r="SAJ48" s="248"/>
      <c r="SAL48" s="248"/>
      <c r="SAO48" s="249"/>
      <c r="SAP48" s="249"/>
      <c r="SAQ48" s="249"/>
      <c r="SAR48" s="249"/>
      <c r="SAS48" s="249"/>
      <c r="SAT48" s="249"/>
      <c r="SAU48" s="249"/>
      <c r="SAV48" s="249"/>
      <c r="SAW48" s="249"/>
      <c r="SAX48" s="249"/>
      <c r="SAY48" s="249"/>
      <c r="SAZ48" s="249"/>
      <c r="SBC48" s="248"/>
      <c r="SBE48" s="248"/>
      <c r="SBH48" s="249"/>
      <c r="SBI48" s="249"/>
      <c r="SBJ48" s="249"/>
      <c r="SBK48" s="249"/>
      <c r="SBL48" s="249"/>
      <c r="SBM48" s="249"/>
      <c r="SBN48" s="249"/>
      <c r="SBO48" s="249"/>
      <c r="SBP48" s="249"/>
      <c r="SBQ48" s="249"/>
      <c r="SBR48" s="249"/>
      <c r="SBS48" s="249"/>
      <c r="SBV48" s="248"/>
      <c r="SBX48" s="248"/>
      <c r="SCA48" s="249"/>
      <c r="SCB48" s="249"/>
      <c r="SCC48" s="249"/>
      <c r="SCD48" s="249"/>
      <c r="SCE48" s="249"/>
      <c r="SCF48" s="249"/>
      <c r="SCG48" s="249"/>
      <c r="SCH48" s="249"/>
      <c r="SCI48" s="249"/>
      <c r="SCJ48" s="249"/>
      <c r="SCK48" s="249"/>
      <c r="SCL48" s="249"/>
      <c r="SCO48" s="248"/>
      <c r="SCQ48" s="248"/>
      <c r="SCT48" s="249"/>
      <c r="SCU48" s="249"/>
      <c r="SCV48" s="249"/>
      <c r="SCW48" s="249"/>
      <c r="SCX48" s="249"/>
      <c r="SCY48" s="249"/>
      <c r="SCZ48" s="249"/>
      <c r="SDA48" s="249"/>
      <c r="SDB48" s="249"/>
      <c r="SDC48" s="249"/>
      <c r="SDD48" s="249"/>
      <c r="SDE48" s="249"/>
      <c r="SDH48" s="248"/>
      <c r="SDJ48" s="248"/>
      <c r="SDM48" s="249"/>
      <c r="SDN48" s="249"/>
      <c r="SDO48" s="249"/>
      <c r="SDP48" s="249"/>
      <c r="SDQ48" s="249"/>
      <c r="SDR48" s="249"/>
      <c r="SDS48" s="249"/>
      <c r="SDT48" s="249"/>
      <c r="SDU48" s="249"/>
      <c r="SDV48" s="249"/>
      <c r="SDW48" s="249"/>
      <c r="SDX48" s="249"/>
      <c r="SEA48" s="248"/>
      <c r="SEC48" s="248"/>
      <c r="SEF48" s="249"/>
      <c r="SEG48" s="249"/>
      <c r="SEH48" s="249"/>
      <c r="SEI48" s="249"/>
      <c r="SEJ48" s="249"/>
      <c r="SEK48" s="249"/>
      <c r="SEL48" s="249"/>
      <c r="SEM48" s="249"/>
      <c r="SEN48" s="249"/>
      <c r="SEO48" s="249"/>
      <c r="SEP48" s="249"/>
      <c r="SEQ48" s="249"/>
      <c r="SET48" s="248"/>
      <c r="SEV48" s="248"/>
      <c r="SEY48" s="249"/>
      <c r="SEZ48" s="249"/>
      <c r="SFA48" s="249"/>
      <c r="SFB48" s="249"/>
      <c r="SFC48" s="249"/>
      <c r="SFD48" s="249"/>
      <c r="SFE48" s="249"/>
      <c r="SFF48" s="249"/>
      <c r="SFG48" s="249"/>
      <c r="SFH48" s="249"/>
      <c r="SFI48" s="249"/>
      <c r="SFJ48" s="249"/>
      <c r="SFM48" s="248"/>
      <c r="SFO48" s="248"/>
      <c r="SFR48" s="249"/>
      <c r="SFS48" s="249"/>
      <c r="SFT48" s="249"/>
      <c r="SFU48" s="249"/>
      <c r="SFV48" s="249"/>
      <c r="SFW48" s="249"/>
      <c r="SFX48" s="249"/>
      <c r="SFY48" s="249"/>
      <c r="SFZ48" s="249"/>
      <c r="SGA48" s="249"/>
      <c r="SGB48" s="249"/>
      <c r="SGC48" s="249"/>
      <c r="SGF48" s="248"/>
      <c r="SGH48" s="248"/>
      <c r="SGK48" s="249"/>
      <c r="SGL48" s="249"/>
      <c r="SGM48" s="249"/>
      <c r="SGN48" s="249"/>
      <c r="SGO48" s="249"/>
      <c r="SGP48" s="249"/>
      <c r="SGQ48" s="249"/>
      <c r="SGR48" s="249"/>
      <c r="SGS48" s="249"/>
      <c r="SGT48" s="249"/>
      <c r="SGU48" s="249"/>
      <c r="SGV48" s="249"/>
      <c r="SGY48" s="248"/>
      <c r="SHA48" s="248"/>
      <c r="SHD48" s="249"/>
      <c r="SHE48" s="249"/>
      <c r="SHF48" s="249"/>
      <c r="SHG48" s="249"/>
      <c r="SHH48" s="249"/>
      <c r="SHI48" s="249"/>
      <c r="SHJ48" s="249"/>
      <c r="SHK48" s="249"/>
      <c r="SHL48" s="249"/>
      <c r="SHM48" s="249"/>
      <c r="SHN48" s="249"/>
      <c r="SHO48" s="249"/>
      <c r="SHR48" s="248"/>
      <c r="SHT48" s="248"/>
      <c r="SHW48" s="249"/>
      <c r="SHX48" s="249"/>
      <c r="SHY48" s="249"/>
      <c r="SHZ48" s="249"/>
      <c r="SIA48" s="249"/>
      <c r="SIB48" s="249"/>
      <c r="SIC48" s="249"/>
      <c r="SID48" s="249"/>
      <c r="SIE48" s="249"/>
      <c r="SIF48" s="249"/>
      <c r="SIG48" s="249"/>
      <c r="SIH48" s="249"/>
      <c r="SIK48" s="248"/>
      <c r="SIM48" s="248"/>
      <c r="SIP48" s="249"/>
      <c r="SIQ48" s="249"/>
      <c r="SIR48" s="249"/>
      <c r="SIS48" s="249"/>
      <c r="SIT48" s="249"/>
      <c r="SIU48" s="249"/>
      <c r="SIV48" s="249"/>
      <c r="SIW48" s="249"/>
      <c r="SIX48" s="249"/>
      <c r="SIY48" s="249"/>
      <c r="SIZ48" s="249"/>
      <c r="SJA48" s="249"/>
      <c r="SJD48" s="248"/>
      <c r="SJF48" s="248"/>
      <c r="SJI48" s="249"/>
      <c r="SJJ48" s="249"/>
      <c r="SJK48" s="249"/>
      <c r="SJL48" s="249"/>
      <c r="SJM48" s="249"/>
      <c r="SJN48" s="249"/>
      <c r="SJO48" s="249"/>
      <c r="SJP48" s="249"/>
      <c r="SJQ48" s="249"/>
      <c r="SJR48" s="249"/>
      <c r="SJS48" s="249"/>
      <c r="SJT48" s="249"/>
      <c r="SJW48" s="248"/>
      <c r="SJY48" s="248"/>
      <c r="SKB48" s="249"/>
      <c r="SKC48" s="249"/>
      <c r="SKD48" s="249"/>
      <c r="SKE48" s="249"/>
      <c r="SKF48" s="249"/>
      <c r="SKG48" s="249"/>
      <c r="SKH48" s="249"/>
      <c r="SKI48" s="249"/>
      <c r="SKJ48" s="249"/>
      <c r="SKK48" s="249"/>
      <c r="SKL48" s="249"/>
      <c r="SKM48" s="249"/>
      <c r="SKP48" s="248"/>
      <c r="SKR48" s="248"/>
      <c r="SKU48" s="249"/>
      <c r="SKV48" s="249"/>
      <c r="SKW48" s="249"/>
      <c r="SKX48" s="249"/>
      <c r="SKY48" s="249"/>
      <c r="SKZ48" s="249"/>
      <c r="SLA48" s="249"/>
      <c r="SLB48" s="249"/>
      <c r="SLC48" s="249"/>
      <c r="SLD48" s="249"/>
      <c r="SLE48" s="249"/>
      <c r="SLF48" s="249"/>
      <c r="SLI48" s="248"/>
      <c r="SLK48" s="248"/>
      <c r="SLN48" s="249"/>
      <c r="SLO48" s="249"/>
      <c r="SLP48" s="249"/>
      <c r="SLQ48" s="249"/>
      <c r="SLR48" s="249"/>
      <c r="SLS48" s="249"/>
      <c r="SLT48" s="249"/>
      <c r="SLU48" s="249"/>
      <c r="SLV48" s="249"/>
      <c r="SLW48" s="249"/>
      <c r="SLX48" s="249"/>
      <c r="SLY48" s="249"/>
      <c r="SMB48" s="248"/>
      <c r="SMD48" s="248"/>
      <c r="SMG48" s="249"/>
      <c r="SMH48" s="249"/>
      <c r="SMI48" s="249"/>
      <c r="SMJ48" s="249"/>
      <c r="SMK48" s="249"/>
      <c r="SML48" s="249"/>
      <c r="SMM48" s="249"/>
      <c r="SMN48" s="249"/>
      <c r="SMO48" s="249"/>
      <c r="SMP48" s="249"/>
      <c r="SMQ48" s="249"/>
      <c r="SMR48" s="249"/>
      <c r="SMU48" s="248"/>
      <c r="SMW48" s="248"/>
      <c r="SMZ48" s="249"/>
      <c r="SNA48" s="249"/>
      <c r="SNB48" s="249"/>
      <c r="SNC48" s="249"/>
      <c r="SND48" s="249"/>
      <c r="SNE48" s="249"/>
      <c r="SNF48" s="249"/>
      <c r="SNG48" s="249"/>
      <c r="SNH48" s="249"/>
      <c r="SNI48" s="249"/>
      <c r="SNJ48" s="249"/>
      <c r="SNK48" s="249"/>
      <c r="SNN48" s="248"/>
      <c r="SNP48" s="248"/>
      <c r="SNS48" s="249"/>
      <c r="SNT48" s="249"/>
      <c r="SNU48" s="249"/>
      <c r="SNV48" s="249"/>
      <c r="SNW48" s="249"/>
      <c r="SNX48" s="249"/>
      <c r="SNY48" s="249"/>
      <c r="SNZ48" s="249"/>
      <c r="SOA48" s="249"/>
      <c r="SOB48" s="249"/>
      <c r="SOC48" s="249"/>
      <c r="SOD48" s="249"/>
      <c r="SOG48" s="248"/>
      <c r="SOI48" s="248"/>
      <c r="SOL48" s="249"/>
      <c r="SOM48" s="249"/>
      <c r="SON48" s="249"/>
      <c r="SOO48" s="249"/>
      <c r="SOP48" s="249"/>
      <c r="SOQ48" s="249"/>
      <c r="SOR48" s="249"/>
      <c r="SOS48" s="249"/>
      <c r="SOT48" s="249"/>
      <c r="SOU48" s="249"/>
      <c r="SOV48" s="249"/>
      <c r="SOW48" s="249"/>
      <c r="SOZ48" s="248"/>
      <c r="SPB48" s="248"/>
      <c r="SPE48" s="249"/>
      <c r="SPF48" s="249"/>
      <c r="SPG48" s="249"/>
      <c r="SPH48" s="249"/>
      <c r="SPI48" s="249"/>
      <c r="SPJ48" s="249"/>
      <c r="SPK48" s="249"/>
      <c r="SPL48" s="249"/>
      <c r="SPM48" s="249"/>
      <c r="SPN48" s="249"/>
      <c r="SPO48" s="249"/>
      <c r="SPP48" s="249"/>
      <c r="SPS48" s="248"/>
      <c r="SPU48" s="248"/>
      <c r="SPX48" s="249"/>
      <c r="SPY48" s="249"/>
      <c r="SPZ48" s="249"/>
      <c r="SQA48" s="249"/>
      <c r="SQB48" s="249"/>
      <c r="SQC48" s="249"/>
      <c r="SQD48" s="249"/>
      <c r="SQE48" s="249"/>
      <c r="SQF48" s="249"/>
      <c r="SQG48" s="249"/>
      <c r="SQH48" s="249"/>
      <c r="SQI48" s="249"/>
      <c r="SQL48" s="248"/>
      <c r="SQN48" s="248"/>
      <c r="SQQ48" s="249"/>
      <c r="SQR48" s="249"/>
      <c r="SQS48" s="249"/>
      <c r="SQT48" s="249"/>
      <c r="SQU48" s="249"/>
      <c r="SQV48" s="249"/>
      <c r="SQW48" s="249"/>
      <c r="SQX48" s="249"/>
      <c r="SQY48" s="249"/>
      <c r="SQZ48" s="249"/>
      <c r="SRA48" s="249"/>
      <c r="SRB48" s="249"/>
      <c r="SRE48" s="248"/>
      <c r="SRG48" s="248"/>
      <c r="SRJ48" s="249"/>
      <c r="SRK48" s="249"/>
      <c r="SRL48" s="249"/>
      <c r="SRM48" s="249"/>
      <c r="SRN48" s="249"/>
      <c r="SRO48" s="249"/>
      <c r="SRP48" s="249"/>
      <c r="SRQ48" s="249"/>
      <c r="SRR48" s="249"/>
      <c r="SRS48" s="249"/>
      <c r="SRT48" s="249"/>
      <c r="SRU48" s="249"/>
      <c r="SRX48" s="248"/>
      <c r="SRZ48" s="248"/>
      <c r="SSC48" s="249"/>
      <c r="SSD48" s="249"/>
      <c r="SSE48" s="249"/>
      <c r="SSF48" s="249"/>
      <c r="SSG48" s="249"/>
      <c r="SSH48" s="249"/>
      <c r="SSI48" s="249"/>
      <c r="SSJ48" s="249"/>
      <c r="SSK48" s="249"/>
      <c r="SSL48" s="249"/>
      <c r="SSM48" s="249"/>
      <c r="SSN48" s="249"/>
      <c r="SSQ48" s="248"/>
      <c r="SSS48" s="248"/>
      <c r="SSV48" s="249"/>
      <c r="SSW48" s="249"/>
      <c r="SSX48" s="249"/>
      <c r="SSY48" s="249"/>
      <c r="SSZ48" s="249"/>
      <c r="STA48" s="249"/>
      <c r="STB48" s="249"/>
      <c r="STC48" s="249"/>
      <c r="STD48" s="249"/>
      <c r="STE48" s="249"/>
      <c r="STF48" s="249"/>
      <c r="STG48" s="249"/>
      <c r="STJ48" s="248"/>
      <c r="STL48" s="248"/>
      <c r="STO48" s="249"/>
      <c r="STP48" s="249"/>
      <c r="STQ48" s="249"/>
      <c r="STR48" s="249"/>
      <c r="STS48" s="249"/>
      <c r="STT48" s="249"/>
      <c r="STU48" s="249"/>
      <c r="STV48" s="249"/>
      <c r="STW48" s="249"/>
      <c r="STX48" s="249"/>
      <c r="STY48" s="249"/>
      <c r="STZ48" s="249"/>
      <c r="SUC48" s="248"/>
      <c r="SUE48" s="248"/>
      <c r="SUH48" s="249"/>
      <c r="SUI48" s="249"/>
      <c r="SUJ48" s="249"/>
      <c r="SUK48" s="249"/>
      <c r="SUL48" s="249"/>
      <c r="SUM48" s="249"/>
      <c r="SUN48" s="249"/>
      <c r="SUO48" s="249"/>
      <c r="SUP48" s="249"/>
      <c r="SUQ48" s="249"/>
      <c r="SUR48" s="249"/>
      <c r="SUS48" s="249"/>
      <c r="SUV48" s="248"/>
      <c r="SUX48" s="248"/>
      <c r="SVA48" s="249"/>
      <c r="SVB48" s="249"/>
      <c r="SVC48" s="249"/>
      <c r="SVD48" s="249"/>
      <c r="SVE48" s="249"/>
      <c r="SVF48" s="249"/>
      <c r="SVG48" s="249"/>
      <c r="SVH48" s="249"/>
      <c r="SVI48" s="249"/>
      <c r="SVJ48" s="249"/>
      <c r="SVK48" s="249"/>
      <c r="SVL48" s="249"/>
      <c r="SVO48" s="248"/>
      <c r="SVQ48" s="248"/>
      <c r="SVT48" s="249"/>
      <c r="SVU48" s="249"/>
      <c r="SVV48" s="249"/>
      <c r="SVW48" s="249"/>
      <c r="SVX48" s="249"/>
      <c r="SVY48" s="249"/>
      <c r="SVZ48" s="249"/>
      <c r="SWA48" s="249"/>
      <c r="SWB48" s="249"/>
      <c r="SWC48" s="249"/>
      <c r="SWD48" s="249"/>
      <c r="SWE48" s="249"/>
      <c r="SWH48" s="248"/>
      <c r="SWJ48" s="248"/>
      <c r="SWM48" s="249"/>
      <c r="SWN48" s="249"/>
      <c r="SWO48" s="249"/>
      <c r="SWP48" s="249"/>
      <c r="SWQ48" s="249"/>
      <c r="SWR48" s="249"/>
      <c r="SWS48" s="249"/>
      <c r="SWT48" s="249"/>
      <c r="SWU48" s="249"/>
      <c r="SWV48" s="249"/>
      <c r="SWW48" s="249"/>
      <c r="SWX48" s="249"/>
      <c r="SXA48" s="248"/>
      <c r="SXC48" s="248"/>
      <c r="SXF48" s="249"/>
      <c r="SXG48" s="249"/>
      <c r="SXH48" s="249"/>
      <c r="SXI48" s="249"/>
      <c r="SXJ48" s="249"/>
      <c r="SXK48" s="249"/>
      <c r="SXL48" s="249"/>
      <c r="SXM48" s="249"/>
      <c r="SXN48" s="249"/>
      <c r="SXO48" s="249"/>
      <c r="SXP48" s="249"/>
      <c r="SXQ48" s="249"/>
      <c r="SXT48" s="248"/>
      <c r="SXV48" s="248"/>
      <c r="SXY48" s="249"/>
      <c r="SXZ48" s="249"/>
      <c r="SYA48" s="249"/>
      <c r="SYB48" s="249"/>
      <c r="SYC48" s="249"/>
      <c r="SYD48" s="249"/>
      <c r="SYE48" s="249"/>
      <c r="SYF48" s="249"/>
      <c r="SYG48" s="249"/>
      <c r="SYH48" s="249"/>
      <c r="SYI48" s="249"/>
      <c r="SYJ48" s="249"/>
      <c r="SYM48" s="248"/>
      <c r="SYO48" s="248"/>
      <c r="SYR48" s="249"/>
      <c r="SYS48" s="249"/>
      <c r="SYT48" s="249"/>
      <c r="SYU48" s="249"/>
      <c r="SYV48" s="249"/>
      <c r="SYW48" s="249"/>
      <c r="SYX48" s="249"/>
      <c r="SYY48" s="249"/>
      <c r="SYZ48" s="249"/>
      <c r="SZA48" s="249"/>
      <c r="SZB48" s="249"/>
      <c r="SZC48" s="249"/>
      <c r="SZF48" s="248"/>
      <c r="SZH48" s="248"/>
      <c r="SZK48" s="249"/>
      <c r="SZL48" s="249"/>
      <c r="SZM48" s="249"/>
      <c r="SZN48" s="249"/>
      <c r="SZO48" s="249"/>
      <c r="SZP48" s="249"/>
      <c r="SZQ48" s="249"/>
      <c r="SZR48" s="249"/>
      <c r="SZS48" s="249"/>
      <c r="SZT48" s="249"/>
      <c r="SZU48" s="249"/>
      <c r="SZV48" s="249"/>
      <c r="SZY48" s="248"/>
      <c r="TAA48" s="248"/>
      <c r="TAD48" s="249"/>
      <c r="TAE48" s="249"/>
      <c r="TAF48" s="249"/>
      <c r="TAG48" s="249"/>
      <c r="TAH48" s="249"/>
      <c r="TAI48" s="249"/>
      <c r="TAJ48" s="249"/>
      <c r="TAK48" s="249"/>
      <c r="TAL48" s="249"/>
      <c r="TAM48" s="249"/>
      <c r="TAN48" s="249"/>
      <c r="TAO48" s="249"/>
      <c r="TAR48" s="248"/>
      <c r="TAT48" s="248"/>
      <c r="TAW48" s="249"/>
      <c r="TAX48" s="249"/>
      <c r="TAY48" s="249"/>
      <c r="TAZ48" s="249"/>
      <c r="TBA48" s="249"/>
      <c r="TBB48" s="249"/>
      <c r="TBC48" s="249"/>
      <c r="TBD48" s="249"/>
      <c r="TBE48" s="249"/>
      <c r="TBF48" s="249"/>
      <c r="TBG48" s="249"/>
      <c r="TBH48" s="249"/>
      <c r="TBK48" s="248"/>
      <c r="TBM48" s="248"/>
      <c r="TBP48" s="249"/>
      <c r="TBQ48" s="249"/>
      <c r="TBR48" s="249"/>
      <c r="TBS48" s="249"/>
      <c r="TBT48" s="249"/>
      <c r="TBU48" s="249"/>
      <c r="TBV48" s="249"/>
      <c r="TBW48" s="249"/>
      <c r="TBX48" s="249"/>
      <c r="TBY48" s="249"/>
      <c r="TBZ48" s="249"/>
      <c r="TCA48" s="249"/>
      <c r="TCD48" s="248"/>
      <c r="TCF48" s="248"/>
      <c r="TCI48" s="249"/>
      <c r="TCJ48" s="249"/>
      <c r="TCK48" s="249"/>
      <c r="TCL48" s="249"/>
      <c r="TCM48" s="249"/>
      <c r="TCN48" s="249"/>
      <c r="TCO48" s="249"/>
      <c r="TCP48" s="249"/>
      <c r="TCQ48" s="249"/>
      <c r="TCR48" s="249"/>
      <c r="TCS48" s="249"/>
      <c r="TCT48" s="249"/>
      <c r="TCW48" s="248"/>
      <c r="TCY48" s="248"/>
      <c r="TDB48" s="249"/>
      <c r="TDC48" s="249"/>
      <c r="TDD48" s="249"/>
      <c r="TDE48" s="249"/>
      <c r="TDF48" s="249"/>
      <c r="TDG48" s="249"/>
      <c r="TDH48" s="249"/>
      <c r="TDI48" s="249"/>
      <c r="TDJ48" s="249"/>
      <c r="TDK48" s="249"/>
      <c r="TDL48" s="249"/>
      <c r="TDM48" s="249"/>
      <c r="TDP48" s="248"/>
      <c r="TDR48" s="248"/>
      <c r="TDU48" s="249"/>
      <c r="TDV48" s="249"/>
      <c r="TDW48" s="249"/>
      <c r="TDX48" s="249"/>
      <c r="TDY48" s="249"/>
      <c r="TDZ48" s="249"/>
      <c r="TEA48" s="249"/>
      <c r="TEB48" s="249"/>
      <c r="TEC48" s="249"/>
      <c r="TED48" s="249"/>
      <c r="TEE48" s="249"/>
      <c r="TEF48" s="249"/>
      <c r="TEI48" s="248"/>
      <c r="TEK48" s="248"/>
      <c r="TEN48" s="249"/>
      <c r="TEO48" s="249"/>
      <c r="TEP48" s="249"/>
      <c r="TEQ48" s="249"/>
      <c r="TER48" s="249"/>
      <c r="TES48" s="249"/>
      <c r="TET48" s="249"/>
      <c r="TEU48" s="249"/>
      <c r="TEV48" s="249"/>
      <c r="TEW48" s="249"/>
      <c r="TEX48" s="249"/>
      <c r="TEY48" s="249"/>
      <c r="TFB48" s="248"/>
      <c r="TFD48" s="248"/>
      <c r="TFG48" s="249"/>
      <c r="TFH48" s="249"/>
      <c r="TFI48" s="249"/>
      <c r="TFJ48" s="249"/>
      <c r="TFK48" s="249"/>
      <c r="TFL48" s="249"/>
      <c r="TFM48" s="249"/>
      <c r="TFN48" s="249"/>
      <c r="TFO48" s="249"/>
      <c r="TFP48" s="249"/>
      <c r="TFQ48" s="249"/>
      <c r="TFR48" s="249"/>
      <c r="TFU48" s="248"/>
      <c r="TFW48" s="248"/>
      <c r="TFZ48" s="249"/>
      <c r="TGA48" s="249"/>
      <c r="TGB48" s="249"/>
      <c r="TGC48" s="249"/>
      <c r="TGD48" s="249"/>
      <c r="TGE48" s="249"/>
      <c r="TGF48" s="249"/>
      <c r="TGG48" s="249"/>
      <c r="TGH48" s="249"/>
      <c r="TGI48" s="249"/>
      <c r="TGJ48" s="249"/>
      <c r="TGK48" s="249"/>
      <c r="TGN48" s="248"/>
      <c r="TGP48" s="248"/>
      <c r="TGS48" s="249"/>
      <c r="TGT48" s="249"/>
      <c r="TGU48" s="249"/>
      <c r="TGV48" s="249"/>
      <c r="TGW48" s="249"/>
      <c r="TGX48" s="249"/>
      <c r="TGY48" s="249"/>
      <c r="TGZ48" s="249"/>
      <c r="THA48" s="249"/>
      <c r="THB48" s="249"/>
      <c r="THC48" s="249"/>
      <c r="THD48" s="249"/>
      <c r="THG48" s="248"/>
      <c r="THI48" s="248"/>
      <c r="THL48" s="249"/>
      <c r="THM48" s="249"/>
      <c r="THN48" s="249"/>
      <c r="THO48" s="249"/>
      <c r="THP48" s="249"/>
      <c r="THQ48" s="249"/>
      <c r="THR48" s="249"/>
      <c r="THS48" s="249"/>
      <c r="THT48" s="249"/>
      <c r="THU48" s="249"/>
      <c r="THV48" s="249"/>
      <c r="THW48" s="249"/>
      <c r="THZ48" s="248"/>
      <c r="TIB48" s="248"/>
      <c r="TIE48" s="249"/>
      <c r="TIF48" s="249"/>
      <c r="TIG48" s="249"/>
      <c r="TIH48" s="249"/>
      <c r="TII48" s="249"/>
      <c r="TIJ48" s="249"/>
      <c r="TIK48" s="249"/>
      <c r="TIL48" s="249"/>
      <c r="TIM48" s="249"/>
      <c r="TIN48" s="249"/>
      <c r="TIO48" s="249"/>
      <c r="TIP48" s="249"/>
      <c r="TIS48" s="248"/>
      <c r="TIU48" s="248"/>
      <c r="TIX48" s="249"/>
      <c r="TIY48" s="249"/>
      <c r="TIZ48" s="249"/>
      <c r="TJA48" s="249"/>
      <c r="TJB48" s="249"/>
      <c r="TJC48" s="249"/>
      <c r="TJD48" s="249"/>
      <c r="TJE48" s="249"/>
      <c r="TJF48" s="249"/>
      <c r="TJG48" s="249"/>
      <c r="TJH48" s="249"/>
      <c r="TJI48" s="249"/>
      <c r="TJL48" s="248"/>
      <c r="TJN48" s="248"/>
      <c r="TJQ48" s="249"/>
      <c r="TJR48" s="249"/>
      <c r="TJS48" s="249"/>
      <c r="TJT48" s="249"/>
      <c r="TJU48" s="249"/>
      <c r="TJV48" s="249"/>
      <c r="TJW48" s="249"/>
      <c r="TJX48" s="249"/>
      <c r="TJY48" s="249"/>
      <c r="TJZ48" s="249"/>
      <c r="TKA48" s="249"/>
      <c r="TKB48" s="249"/>
      <c r="TKE48" s="248"/>
      <c r="TKG48" s="248"/>
      <c r="TKJ48" s="249"/>
      <c r="TKK48" s="249"/>
      <c r="TKL48" s="249"/>
      <c r="TKM48" s="249"/>
      <c r="TKN48" s="249"/>
      <c r="TKO48" s="249"/>
      <c r="TKP48" s="249"/>
      <c r="TKQ48" s="249"/>
      <c r="TKR48" s="249"/>
      <c r="TKS48" s="249"/>
      <c r="TKT48" s="249"/>
      <c r="TKU48" s="249"/>
      <c r="TKX48" s="248"/>
      <c r="TKZ48" s="248"/>
      <c r="TLC48" s="249"/>
      <c r="TLD48" s="249"/>
      <c r="TLE48" s="249"/>
      <c r="TLF48" s="249"/>
      <c r="TLG48" s="249"/>
      <c r="TLH48" s="249"/>
      <c r="TLI48" s="249"/>
      <c r="TLJ48" s="249"/>
      <c r="TLK48" s="249"/>
      <c r="TLL48" s="249"/>
      <c r="TLM48" s="249"/>
      <c r="TLN48" s="249"/>
      <c r="TLQ48" s="248"/>
      <c r="TLS48" s="248"/>
      <c r="TLV48" s="249"/>
      <c r="TLW48" s="249"/>
      <c r="TLX48" s="249"/>
      <c r="TLY48" s="249"/>
      <c r="TLZ48" s="249"/>
      <c r="TMA48" s="249"/>
      <c r="TMB48" s="249"/>
      <c r="TMC48" s="249"/>
      <c r="TMD48" s="249"/>
      <c r="TME48" s="249"/>
      <c r="TMF48" s="249"/>
      <c r="TMG48" s="249"/>
      <c r="TMJ48" s="248"/>
      <c r="TML48" s="248"/>
      <c r="TMO48" s="249"/>
      <c r="TMP48" s="249"/>
      <c r="TMQ48" s="249"/>
      <c r="TMR48" s="249"/>
      <c r="TMS48" s="249"/>
      <c r="TMT48" s="249"/>
      <c r="TMU48" s="249"/>
      <c r="TMV48" s="249"/>
      <c r="TMW48" s="249"/>
      <c r="TMX48" s="249"/>
      <c r="TMY48" s="249"/>
      <c r="TMZ48" s="249"/>
      <c r="TNC48" s="248"/>
      <c r="TNE48" s="248"/>
      <c r="TNH48" s="249"/>
      <c r="TNI48" s="249"/>
      <c r="TNJ48" s="249"/>
      <c r="TNK48" s="249"/>
      <c r="TNL48" s="249"/>
      <c r="TNM48" s="249"/>
      <c r="TNN48" s="249"/>
      <c r="TNO48" s="249"/>
      <c r="TNP48" s="249"/>
      <c r="TNQ48" s="249"/>
      <c r="TNR48" s="249"/>
      <c r="TNS48" s="249"/>
      <c r="TNV48" s="248"/>
      <c r="TNX48" s="248"/>
      <c r="TOA48" s="249"/>
      <c r="TOB48" s="249"/>
      <c r="TOC48" s="249"/>
      <c r="TOD48" s="249"/>
      <c r="TOE48" s="249"/>
      <c r="TOF48" s="249"/>
      <c r="TOG48" s="249"/>
      <c r="TOH48" s="249"/>
      <c r="TOI48" s="249"/>
      <c r="TOJ48" s="249"/>
      <c r="TOK48" s="249"/>
      <c r="TOL48" s="249"/>
      <c r="TOO48" s="248"/>
      <c r="TOQ48" s="248"/>
      <c r="TOT48" s="249"/>
      <c r="TOU48" s="249"/>
      <c r="TOV48" s="249"/>
      <c r="TOW48" s="249"/>
      <c r="TOX48" s="249"/>
      <c r="TOY48" s="249"/>
      <c r="TOZ48" s="249"/>
      <c r="TPA48" s="249"/>
      <c r="TPB48" s="249"/>
      <c r="TPC48" s="249"/>
      <c r="TPD48" s="249"/>
      <c r="TPE48" s="249"/>
      <c r="TPH48" s="248"/>
      <c r="TPJ48" s="248"/>
      <c r="TPM48" s="249"/>
      <c r="TPN48" s="249"/>
      <c r="TPO48" s="249"/>
      <c r="TPP48" s="249"/>
      <c r="TPQ48" s="249"/>
      <c r="TPR48" s="249"/>
      <c r="TPS48" s="249"/>
      <c r="TPT48" s="249"/>
      <c r="TPU48" s="249"/>
      <c r="TPV48" s="249"/>
      <c r="TPW48" s="249"/>
      <c r="TPX48" s="249"/>
      <c r="TQA48" s="248"/>
      <c r="TQC48" s="248"/>
      <c r="TQF48" s="249"/>
      <c r="TQG48" s="249"/>
      <c r="TQH48" s="249"/>
      <c r="TQI48" s="249"/>
      <c r="TQJ48" s="249"/>
      <c r="TQK48" s="249"/>
      <c r="TQL48" s="249"/>
      <c r="TQM48" s="249"/>
      <c r="TQN48" s="249"/>
      <c r="TQO48" s="249"/>
      <c r="TQP48" s="249"/>
      <c r="TQQ48" s="249"/>
      <c r="TQT48" s="248"/>
      <c r="TQV48" s="248"/>
      <c r="TQY48" s="249"/>
      <c r="TQZ48" s="249"/>
      <c r="TRA48" s="249"/>
      <c r="TRB48" s="249"/>
      <c r="TRC48" s="249"/>
      <c r="TRD48" s="249"/>
      <c r="TRE48" s="249"/>
      <c r="TRF48" s="249"/>
      <c r="TRG48" s="249"/>
      <c r="TRH48" s="249"/>
      <c r="TRI48" s="249"/>
      <c r="TRJ48" s="249"/>
      <c r="TRM48" s="248"/>
      <c r="TRO48" s="248"/>
      <c r="TRR48" s="249"/>
      <c r="TRS48" s="249"/>
      <c r="TRT48" s="249"/>
      <c r="TRU48" s="249"/>
      <c r="TRV48" s="249"/>
      <c r="TRW48" s="249"/>
      <c r="TRX48" s="249"/>
      <c r="TRY48" s="249"/>
      <c r="TRZ48" s="249"/>
      <c r="TSA48" s="249"/>
      <c r="TSB48" s="249"/>
      <c r="TSC48" s="249"/>
      <c r="TSF48" s="248"/>
      <c r="TSH48" s="248"/>
      <c r="TSK48" s="249"/>
      <c r="TSL48" s="249"/>
      <c r="TSM48" s="249"/>
      <c r="TSN48" s="249"/>
      <c r="TSO48" s="249"/>
      <c r="TSP48" s="249"/>
      <c r="TSQ48" s="249"/>
      <c r="TSR48" s="249"/>
      <c r="TSS48" s="249"/>
      <c r="TST48" s="249"/>
      <c r="TSU48" s="249"/>
      <c r="TSV48" s="249"/>
      <c r="TSY48" s="248"/>
      <c r="TTA48" s="248"/>
      <c r="TTD48" s="249"/>
      <c r="TTE48" s="249"/>
      <c r="TTF48" s="249"/>
      <c r="TTG48" s="249"/>
      <c r="TTH48" s="249"/>
      <c r="TTI48" s="249"/>
      <c r="TTJ48" s="249"/>
      <c r="TTK48" s="249"/>
      <c r="TTL48" s="249"/>
      <c r="TTM48" s="249"/>
      <c r="TTN48" s="249"/>
      <c r="TTO48" s="249"/>
      <c r="TTR48" s="248"/>
      <c r="TTT48" s="248"/>
      <c r="TTW48" s="249"/>
      <c r="TTX48" s="249"/>
      <c r="TTY48" s="249"/>
      <c r="TTZ48" s="249"/>
      <c r="TUA48" s="249"/>
      <c r="TUB48" s="249"/>
      <c r="TUC48" s="249"/>
      <c r="TUD48" s="249"/>
      <c r="TUE48" s="249"/>
      <c r="TUF48" s="249"/>
      <c r="TUG48" s="249"/>
      <c r="TUH48" s="249"/>
      <c r="TUK48" s="248"/>
      <c r="TUM48" s="248"/>
      <c r="TUP48" s="249"/>
      <c r="TUQ48" s="249"/>
      <c r="TUR48" s="249"/>
      <c r="TUS48" s="249"/>
      <c r="TUT48" s="249"/>
      <c r="TUU48" s="249"/>
      <c r="TUV48" s="249"/>
      <c r="TUW48" s="249"/>
      <c r="TUX48" s="249"/>
      <c r="TUY48" s="249"/>
      <c r="TUZ48" s="249"/>
      <c r="TVA48" s="249"/>
      <c r="TVD48" s="248"/>
      <c r="TVF48" s="248"/>
      <c r="TVI48" s="249"/>
      <c r="TVJ48" s="249"/>
      <c r="TVK48" s="249"/>
      <c r="TVL48" s="249"/>
      <c r="TVM48" s="249"/>
      <c r="TVN48" s="249"/>
      <c r="TVO48" s="249"/>
      <c r="TVP48" s="249"/>
      <c r="TVQ48" s="249"/>
      <c r="TVR48" s="249"/>
      <c r="TVS48" s="249"/>
      <c r="TVT48" s="249"/>
      <c r="TVW48" s="248"/>
      <c r="TVY48" s="248"/>
      <c r="TWB48" s="249"/>
      <c r="TWC48" s="249"/>
      <c r="TWD48" s="249"/>
      <c r="TWE48" s="249"/>
      <c r="TWF48" s="249"/>
      <c r="TWG48" s="249"/>
      <c r="TWH48" s="249"/>
      <c r="TWI48" s="249"/>
      <c r="TWJ48" s="249"/>
      <c r="TWK48" s="249"/>
      <c r="TWL48" s="249"/>
      <c r="TWM48" s="249"/>
      <c r="TWP48" s="248"/>
      <c r="TWR48" s="248"/>
      <c r="TWU48" s="249"/>
      <c r="TWV48" s="249"/>
      <c r="TWW48" s="249"/>
      <c r="TWX48" s="249"/>
      <c r="TWY48" s="249"/>
      <c r="TWZ48" s="249"/>
      <c r="TXA48" s="249"/>
      <c r="TXB48" s="249"/>
      <c r="TXC48" s="249"/>
      <c r="TXD48" s="249"/>
      <c r="TXE48" s="249"/>
      <c r="TXF48" s="249"/>
      <c r="TXI48" s="248"/>
      <c r="TXK48" s="248"/>
      <c r="TXN48" s="249"/>
      <c r="TXO48" s="249"/>
      <c r="TXP48" s="249"/>
      <c r="TXQ48" s="249"/>
      <c r="TXR48" s="249"/>
      <c r="TXS48" s="249"/>
      <c r="TXT48" s="249"/>
      <c r="TXU48" s="249"/>
      <c r="TXV48" s="249"/>
      <c r="TXW48" s="249"/>
      <c r="TXX48" s="249"/>
      <c r="TXY48" s="249"/>
      <c r="TYB48" s="248"/>
      <c r="TYD48" s="248"/>
      <c r="TYG48" s="249"/>
      <c r="TYH48" s="249"/>
      <c r="TYI48" s="249"/>
      <c r="TYJ48" s="249"/>
      <c r="TYK48" s="249"/>
      <c r="TYL48" s="249"/>
      <c r="TYM48" s="249"/>
      <c r="TYN48" s="249"/>
      <c r="TYO48" s="249"/>
      <c r="TYP48" s="249"/>
      <c r="TYQ48" s="249"/>
      <c r="TYR48" s="249"/>
      <c r="TYU48" s="248"/>
      <c r="TYW48" s="248"/>
      <c r="TYZ48" s="249"/>
      <c r="TZA48" s="249"/>
      <c r="TZB48" s="249"/>
      <c r="TZC48" s="249"/>
      <c r="TZD48" s="249"/>
      <c r="TZE48" s="249"/>
      <c r="TZF48" s="249"/>
      <c r="TZG48" s="249"/>
      <c r="TZH48" s="249"/>
      <c r="TZI48" s="249"/>
      <c r="TZJ48" s="249"/>
      <c r="TZK48" s="249"/>
      <c r="TZN48" s="248"/>
      <c r="TZP48" s="248"/>
      <c r="TZS48" s="249"/>
      <c r="TZT48" s="249"/>
      <c r="TZU48" s="249"/>
      <c r="TZV48" s="249"/>
      <c r="TZW48" s="249"/>
      <c r="TZX48" s="249"/>
      <c r="TZY48" s="249"/>
      <c r="TZZ48" s="249"/>
      <c r="UAA48" s="249"/>
      <c r="UAB48" s="249"/>
      <c r="UAC48" s="249"/>
      <c r="UAD48" s="249"/>
      <c r="UAG48" s="248"/>
      <c r="UAI48" s="248"/>
      <c r="UAL48" s="249"/>
      <c r="UAM48" s="249"/>
      <c r="UAN48" s="249"/>
      <c r="UAO48" s="249"/>
      <c r="UAP48" s="249"/>
      <c r="UAQ48" s="249"/>
      <c r="UAR48" s="249"/>
      <c r="UAS48" s="249"/>
      <c r="UAT48" s="249"/>
      <c r="UAU48" s="249"/>
      <c r="UAV48" s="249"/>
      <c r="UAW48" s="249"/>
      <c r="UAZ48" s="248"/>
      <c r="UBB48" s="248"/>
      <c r="UBE48" s="249"/>
      <c r="UBF48" s="249"/>
      <c r="UBG48" s="249"/>
      <c r="UBH48" s="249"/>
      <c r="UBI48" s="249"/>
      <c r="UBJ48" s="249"/>
      <c r="UBK48" s="249"/>
      <c r="UBL48" s="249"/>
      <c r="UBM48" s="249"/>
      <c r="UBN48" s="249"/>
      <c r="UBO48" s="249"/>
      <c r="UBP48" s="249"/>
      <c r="UBS48" s="248"/>
      <c r="UBU48" s="248"/>
      <c r="UBX48" s="249"/>
      <c r="UBY48" s="249"/>
      <c r="UBZ48" s="249"/>
      <c r="UCA48" s="249"/>
      <c r="UCB48" s="249"/>
      <c r="UCC48" s="249"/>
      <c r="UCD48" s="249"/>
      <c r="UCE48" s="249"/>
      <c r="UCF48" s="249"/>
      <c r="UCG48" s="249"/>
      <c r="UCH48" s="249"/>
      <c r="UCI48" s="249"/>
      <c r="UCL48" s="248"/>
      <c r="UCN48" s="248"/>
      <c r="UCQ48" s="249"/>
      <c r="UCR48" s="249"/>
      <c r="UCS48" s="249"/>
      <c r="UCT48" s="249"/>
      <c r="UCU48" s="249"/>
      <c r="UCV48" s="249"/>
      <c r="UCW48" s="249"/>
      <c r="UCX48" s="249"/>
      <c r="UCY48" s="249"/>
      <c r="UCZ48" s="249"/>
      <c r="UDA48" s="249"/>
      <c r="UDB48" s="249"/>
      <c r="UDE48" s="248"/>
      <c r="UDG48" s="248"/>
      <c r="UDJ48" s="249"/>
      <c r="UDK48" s="249"/>
      <c r="UDL48" s="249"/>
      <c r="UDM48" s="249"/>
      <c r="UDN48" s="249"/>
      <c r="UDO48" s="249"/>
      <c r="UDP48" s="249"/>
      <c r="UDQ48" s="249"/>
      <c r="UDR48" s="249"/>
      <c r="UDS48" s="249"/>
      <c r="UDT48" s="249"/>
      <c r="UDU48" s="249"/>
      <c r="UDX48" s="248"/>
      <c r="UDZ48" s="248"/>
      <c r="UEC48" s="249"/>
      <c r="UED48" s="249"/>
      <c r="UEE48" s="249"/>
      <c r="UEF48" s="249"/>
      <c r="UEG48" s="249"/>
      <c r="UEH48" s="249"/>
      <c r="UEI48" s="249"/>
      <c r="UEJ48" s="249"/>
      <c r="UEK48" s="249"/>
      <c r="UEL48" s="249"/>
      <c r="UEM48" s="249"/>
      <c r="UEN48" s="249"/>
      <c r="UEQ48" s="248"/>
      <c r="UES48" s="248"/>
      <c r="UEV48" s="249"/>
      <c r="UEW48" s="249"/>
      <c r="UEX48" s="249"/>
      <c r="UEY48" s="249"/>
      <c r="UEZ48" s="249"/>
      <c r="UFA48" s="249"/>
      <c r="UFB48" s="249"/>
      <c r="UFC48" s="249"/>
      <c r="UFD48" s="249"/>
      <c r="UFE48" s="249"/>
      <c r="UFF48" s="249"/>
      <c r="UFG48" s="249"/>
      <c r="UFJ48" s="248"/>
      <c r="UFL48" s="248"/>
      <c r="UFO48" s="249"/>
      <c r="UFP48" s="249"/>
      <c r="UFQ48" s="249"/>
      <c r="UFR48" s="249"/>
      <c r="UFS48" s="249"/>
      <c r="UFT48" s="249"/>
      <c r="UFU48" s="249"/>
      <c r="UFV48" s="249"/>
      <c r="UFW48" s="249"/>
      <c r="UFX48" s="249"/>
      <c r="UFY48" s="249"/>
      <c r="UFZ48" s="249"/>
      <c r="UGC48" s="248"/>
      <c r="UGE48" s="248"/>
      <c r="UGH48" s="249"/>
      <c r="UGI48" s="249"/>
      <c r="UGJ48" s="249"/>
      <c r="UGK48" s="249"/>
      <c r="UGL48" s="249"/>
      <c r="UGM48" s="249"/>
      <c r="UGN48" s="249"/>
      <c r="UGO48" s="249"/>
      <c r="UGP48" s="249"/>
      <c r="UGQ48" s="249"/>
      <c r="UGR48" s="249"/>
      <c r="UGS48" s="249"/>
      <c r="UGV48" s="248"/>
      <c r="UGX48" s="248"/>
      <c r="UHA48" s="249"/>
      <c r="UHB48" s="249"/>
      <c r="UHC48" s="249"/>
      <c r="UHD48" s="249"/>
      <c r="UHE48" s="249"/>
      <c r="UHF48" s="249"/>
      <c r="UHG48" s="249"/>
      <c r="UHH48" s="249"/>
      <c r="UHI48" s="249"/>
      <c r="UHJ48" s="249"/>
      <c r="UHK48" s="249"/>
      <c r="UHL48" s="249"/>
      <c r="UHO48" s="248"/>
      <c r="UHQ48" s="248"/>
      <c r="UHT48" s="249"/>
      <c r="UHU48" s="249"/>
      <c r="UHV48" s="249"/>
      <c r="UHW48" s="249"/>
      <c r="UHX48" s="249"/>
      <c r="UHY48" s="249"/>
      <c r="UHZ48" s="249"/>
      <c r="UIA48" s="249"/>
      <c r="UIB48" s="249"/>
      <c r="UIC48" s="249"/>
      <c r="UID48" s="249"/>
      <c r="UIE48" s="249"/>
      <c r="UIH48" s="248"/>
      <c r="UIJ48" s="248"/>
      <c r="UIM48" s="249"/>
      <c r="UIN48" s="249"/>
      <c r="UIO48" s="249"/>
      <c r="UIP48" s="249"/>
      <c r="UIQ48" s="249"/>
      <c r="UIR48" s="249"/>
      <c r="UIS48" s="249"/>
      <c r="UIT48" s="249"/>
      <c r="UIU48" s="249"/>
      <c r="UIV48" s="249"/>
      <c r="UIW48" s="249"/>
      <c r="UIX48" s="249"/>
      <c r="UJA48" s="248"/>
      <c r="UJC48" s="248"/>
      <c r="UJF48" s="249"/>
      <c r="UJG48" s="249"/>
      <c r="UJH48" s="249"/>
      <c r="UJI48" s="249"/>
      <c r="UJJ48" s="249"/>
      <c r="UJK48" s="249"/>
      <c r="UJL48" s="249"/>
      <c r="UJM48" s="249"/>
      <c r="UJN48" s="249"/>
      <c r="UJO48" s="249"/>
      <c r="UJP48" s="249"/>
      <c r="UJQ48" s="249"/>
      <c r="UJT48" s="248"/>
      <c r="UJV48" s="248"/>
      <c r="UJY48" s="249"/>
      <c r="UJZ48" s="249"/>
      <c r="UKA48" s="249"/>
      <c r="UKB48" s="249"/>
      <c r="UKC48" s="249"/>
      <c r="UKD48" s="249"/>
      <c r="UKE48" s="249"/>
      <c r="UKF48" s="249"/>
      <c r="UKG48" s="249"/>
      <c r="UKH48" s="249"/>
      <c r="UKI48" s="249"/>
      <c r="UKJ48" s="249"/>
      <c r="UKM48" s="248"/>
      <c r="UKO48" s="248"/>
      <c r="UKR48" s="249"/>
      <c r="UKS48" s="249"/>
      <c r="UKT48" s="249"/>
      <c r="UKU48" s="249"/>
      <c r="UKV48" s="249"/>
      <c r="UKW48" s="249"/>
      <c r="UKX48" s="249"/>
      <c r="UKY48" s="249"/>
      <c r="UKZ48" s="249"/>
      <c r="ULA48" s="249"/>
      <c r="ULB48" s="249"/>
      <c r="ULC48" s="249"/>
      <c r="ULF48" s="248"/>
      <c r="ULH48" s="248"/>
      <c r="ULK48" s="249"/>
      <c r="ULL48" s="249"/>
      <c r="ULM48" s="249"/>
      <c r="ULN48" s="249"/>
      <c r="ULO48" s="249"/>
      <c r="ULP48" s="249"/>
      <c r="ULQ48" s="249"/>
      <c r="ULR48" s="249"/>
      <c r="ULS48" s="249"/>
      <c r="ULT48" s="249"/>
      <c r="ULU48" s="249"/>
      <c r="ULV48" s="249"/>
      <c r="ULY48" s="248"/>
      <c r="UMA48" s="248"/>
      <c r="UMD48" s="249"/>
      <c r="UME48" s="249"/>
      <c r="UMF48" s="249"/>
      <c r="UMG48" s="249"/>
      <c r="UMH48" s="249"/>
      <c r="UMI48" s="249"/>
      <c r="UMJ48" s="249"/>
      <c r="UMK48" s="249"/>
      <c r="UML48" s="249"/>
      <c r="UMM48" s="249"/>
      <c r="UMN48" s="249"/>
      <c r="UMO48" s="249"/>
      <c r="UMR48" s="248"/>
      <c r="UMT48" s="248"/>
      <c r="UMW48" s="249"/>
      <c r="UMX48" s="249"/>
      <c r="UMY48" s="249"/>
      <c r="UMZ48" s="249"/>
      <c r="UNA48" s="249"/>
      <c r="UNB48" s="249"/>
      <c r="UNC48" s="249"/>
      <c r="UND48" s="249"/>
      <c r="UNE48" s="249"/>
      <c r="UNF48" s="249"/>
      <c r="UNG48" s="249"/>
      <c r="UNH48" s="249"/>
      <c r="UNK48" s="248"/>
      <c r="UNM48" s="248"/>
      <c r="UNP48" s="249"/>
      <c r="UNQ48" s="249"/>
      <c r="UNR48" s="249"/>
      <c r="UNS48" s="249"/>
      <c r="UNT48" s="249"/>
      <c r="UNU48" s="249"/>
      <c r="UNV48" s="249"/>
      <c r="UNW48" s="249"/>
      <c r="UNX48" s="249"/>
      <c r="UNY48" s="249"/>
      <c r="UNZ48" s="249"/>
      <c r="UOA48" s="249"/>
      <c r="UOD48" s="248"/>
      <c r="UOF48" s="248"/>
      <c r="UOI48" s="249"/>
      <c r="UOJ48" s="249"/>
      <c r="UOK48" s="249"/>
      <c r="UOL48" s="249"/>
      <c r="UOM48" s="249"/>
      <c r="UON48" s="249"/>
      <c r="UOO48" s="249"/>
      <c r="UOP48" s="249"/>
      <c r="UOQ48" s="249"/>
      <c r="UOR48" s="249"/>
      <c r="UOS48" s="249"/>
      <c r="UOT48" s="249"/>
      <c r="UOW48" s="248"/>
      <c r="UOY48" s="248"/>
      <c r="UPB48" s="249"/>
      <c r="UPC48" s="249"/>
      <c r="UPD48" s="249"/>
      <c r="UPE48" s="249"/>
      <c r="UPF48" s="249"/>
      <c r="UPG48" s="249"/>
      <c r="UPH48" s="249"/>
      <c r="UPI48" s="249"/>
      <c r="UPJ48" s="249"/>
      <c r="UPK48" s="249"/>
      <c r="UPL48" s="249"/>
      <c r="UPM48" s="249"/>
      <c r="UPP48" s="248"/>
      <c r="UPR48" s="248"/>
      <c r="UPU48" s="249"/>
      <c r="UPV48" s="249"/>
      <c r="UPW48" s="249"/>
      <c r="UPX48" s="249"/>
      <c r="UPY48" s="249"/>
      <c r="UPZ48" s="249"/>
      <c r="UQA48" s="249"/>
      <c r="UQB48" s="249"/>
      <c r="UQC48" s="249"/>
      <c r="UQD48" s="249"/>
      <c r="UQE48" s="249"/>
      <c r="UQF48" s="249"/>
      <c r="UQI48" s="248"/>
      <c r="UQK48" s="248"/>
      <c r="UQN48" s="249"/>
      <c r="UQO48" s="249"/>
      <c r="UQP48" s="249"/>
      <c r="UQQ48" s="249"/>
      <c r="UQR48" s="249"/>
      <c r="UQS48" s="249"/>
      <c r="UQT48" s="249"/>
      <c r="UQU48" s="249"/>
      <c r="UQV48" s="249"/>
      <c r="UQW48" s="249"/>
      <c r="UQX48" s="249"/>
      <c r="UQY48" s="249"/>
      <c r="URB48" s="248"/>
      <c r="URD48" s="248"/>
      <c r="URG48" s="249"/>
      <c r="URH48" s="249"/>
      <c r="URI48" s="249"/>
      <c r="URJ48" s="249"/>
      <c r="URK48" s="249"/>
      <c r="URL48" s="249"/>
      <c r="URM48" s="249"/>
      <c r="URN48" s="249"/>
      <c r="URO48" s="249"/>
      <c r="URP48" s="249"/>
      <c r="URQ48" s="249"/>
      <c r="URR48" s="249"/>
      <c r="URU48" s="248"/>
      <c r="URW48" s="248"/>
      <c r="URZ48" s="249"/>
      <c r="USA48" s="249"/>
      <c r="USB48" s="249"/>
      <c r="USC48" s="249"/>
      <c r="USD48" s="249"/>
      <c r="USE48" s="249"/>
      <c r="USF48" s="249"/>
      <c r="USG48" s="249"/>
      <c r="USH48" s="249"/>
      <c r="USI48" s="249"/>
      <c r="USJ48" s="249"/>
      <c r="USK48" s="249"/>
      <c r="USN48" s="248"/>
      <c r="USP48" s="248"/>
      <c r="USS48" s="249"/>
      <c r="UST48" s="249"/>
      <c r="USU48" s="249"/>
      <c r="USV48" s="249"/>
      <c r="USW48" s="249"/>
      <c r="USX48" s="249"/>
      <c r="USY48" s="249"/>
      <c r="USZ48" s="249"/>
      <c r="UTA48" s="249"/>
      <c r="UTB48" s="249"/>
      <c r="UTC48" s="249"/>
      <c r="UTD48" s="249"/>
      <c r="UTG48" s="248"/>
      <c r="UTI48" s="248"/>
      <c r="UTL48" s="249"/>
      <c r="UTM48" s="249"/>
      <c r="UTN48" s="249"/>
      <c r="UTO48" s="249"/>
      <c r="UTP48" s="249"/>
      <c r="UTQ48" s="249"/>
      <c r="UTR48" s="249"/>
      <c r="UTS48" s="249"/>
      <c r="UTT48" s="249"/>
      <c r="UTU48" s="249"/>
      <c r="UTV48" s="249"/>
      <c r="UTW48" s="249"/>
      <c r="UTZ48" s="248"/>
      <c r="UUB48" s="248"/>
      <c r="UUE48" s="249"/>
      <c r="UUF48" s="249"/>
      <c r="UUG48" s="249"/>
      <c r="UUH48" s="249"/>
      <c r="UUI48" s="249"/>
      <c r="UUJ48" s="249"/>
      <c r="UUK48" s="249"/>
      <c r="UUL48" s="249"/>
      <c r="UUM48" s="249"/>
      <c r="UUN48" s="249"/>
      <c r="UUO48" s="249"/>
      <c r="UUP48" s="249"/>
      <c r="UUS48" s="248"/>
      <c r="UUU48" s="248"/>
      <c r="UUX48" s="249"/>
      <c r="UUY48" s="249"/>
      <c r="UUZ48" s="249"/>
      <c r="UVA48" s="249"/>
      <c r="UVB48" s="249"/>
      <c r="UVC48" s="249"/>
      <c r="UVD48" s="249"/>
      <c r="UVE48" s="249"/>
      <c r="UVF48" s="249"/>
      <c r="UVG48" s="249"/>
      <c r="UVH48" s="249"/>
      <c r="UVI48" s="249"/>
      <c r="UVL48" s="248"/>
      <c r="UVN48" s="248"/>
      <c r="UVQ48" s="249"/>
      <c r="UVR48" s="249"/>
      <c r="UVS48" s="249"/>
      <c r="UVT48" s="249"/>
      <c r="UVU48" s="249"/>
      <c r="UVV48" s="249"/>
      <c r="UVW48" s="249"/>
      <c r="UVX48" s="249"/>
      <c r="UVY48" s="249"/>
      <c r="UVZ48" s="249"/>
      <c r="UWA48" s="249"/>
      <c r="UWB48" s="249"/>
      <c r="UWE48" s="248"/>
      <c r="UWG48" s="248"/>
      <c r="UWJ48" s="249"/>
      <c r="UWK48" s="249"/>
      <c r="UWL48" s="249"/>
      <c r="UWM48" s="249"/>
      <c r="UWN48" s="249"/>
      <c r="UWO48" s="249"/>
      <c r="UWP48" s="249"/>
      <c r="UWQ48" s="249"/>
      <c r="UWR48" s="249"/>
      <c r="UWS48" s="249"/>
      <c r="UWT48" s="249"/>
      <c r="UWU48" s="249"/>
      <c r="UWX48" s="248"/>
      <c r="UWZ48" s="248"/>
      <c r="UXC48" s="249"/>
      <c r="UXD48" s="249"/>
      <c r="UXE48" s="249"/>
      <c r="UXF48" s="249"/>
      <c r="UXG48" s="249"/>
      <c r="UXH48" s="249"/>
      <c r="UXI48" s="249"/>
      <c r="UXJ48" s="249"/>
      <c r="UXK48" s="249"/>
      <c r="UXL48" s="249"/>
      <c r="UXM48" s="249"/>
      <c r="UXN48" s="249"/>
      <c r="UXQ48" s="248"/>
      <c r="UXS48" s="248"/>
      <c r="UXV48" s="249"/>
      <c r="UXW48" s="249"/>
      <c r="UXX48" s="249"/>
      <c r="UXY48" s="249"/>
      <c r="UXZ48" s="249"/>
      <c r="UYA48" s="249"/>
      <c r="UYB48" s="249"/>
      <c r="UYC48" s="249"/>
      <c r="UYD48" s="249"/>
      <c r="UYE48" s="249"/>
      <c r="UYF48" s="249"/>
      <c r="UYG48" s="249"/>
      <c r="UYJ48" s="248"/>
      <c r="UYL48" s="248"/>
      <c r="UYO48" s="249"/>
      <c r="UYP48" s="249"/>
      <c r="UYQ48" s="249"/>
      <c r="UYR48" s="249"/>
      <c r="UYS48" s="249"/>
      <c r="UYT48" s="249"/>
      <c r="UYU48" s="249"/>
      <c r="UYV48" s="249"/>
      <c r="UYW48" s="249"/>
      <c r="UYX48" s="249"/>
      <c r="UYY48" s="249"/>
      <c r="UYZ48" s="249"/>
      <c r="UZC48" s="248"/>
      <c r="UZE48" s="248"/>
      <c r="UZH48" s="249"/>
      <c r="UZI48" s="249"/>
      <c r="UZJ48" s="249"/>
      <c r="UZK48" s="249"/>
      <c r="UZL48" s="249"/>
      <c r="UZM48" s="249"/>
      <c r="UZN48" s="249"/>
      <c r="UZO48" s="249"/>
      <c r="UZP48" s="249"/>
      <c r="UZQ48" s="249"/>
      <c r="UZR48" s="249"/>
      <c r="UZS48" s="249"/>
      <c r="UZV48" s="248"/>
      <c r="UZX48" s="248"/>
      <c r="VAA48" s="249"/>
      <c r="VAB48" s="249"/>
      <c r="VAC48" s="249"/>
      <c r="VAD48" s="249"/>
      <c r="VAE48" s="249"/>
      <c r="VAF48" s="249"/>
      <c r="VAG48" s="249"/>
      <c r="VAH48" s="249"/>
      <c r="VAI48" s="249"/>
      <c r="VAJ48" s="249"/>
      <c r="VAK48" s="249"/>
      <c r="VAL48" s="249"/>
      <c r="VAO48" s="248"/>
      <c r="VAQ48" s="248"/>
      <c r="VAT48" s="249"/>
      <c r="VAU48" s="249"/>
      <c r="VAV48" s="249"/>
      <c r="VAW48" s="249"/>
      <c r="VAX48" s="249"/>
      <c r="VAY48" s="249"/>
      <c r="VAZ48" s="249"/>
      <c r="VBA48" s="249"/>
      <c r="VBB48" s="249"/>
      <c r="VBC48" s="249"/>
      <c r="VBD48" s="249"/>
      <c r="VBE48" s="249"/>
      <c r="VBH48" s="248"/>
      <c r="VBJ48" s="248"/>
      <c r="VBM48" s="249"/>
      <c r="VBN48" s="249"/>
      <c r="VBO48" s="249"/>
      <c r="VBP48" s="249"/>
      <c r="VBQ48" s="249"/>
      <c r="VBR48" s="249"/>
      <c r="VBS48" s="249"/>
      <c r="VBT48" s="249"/>
      <c r="VBU48" s="249"/>
      <c r="VBV48" s="249"/>
      <c r="VBW48" s="249"/>
      <c r="VBX48" s="249"/>
      <c r="VCA48" s="248"/>
      <c r="VCC48" s="248"/>
      <c r="VCF48" s="249"/>
      <c r="VCG48" s="249"/>
      <c r="VCH48" s="249"/>
      <c r="VCI48" s="249"/>
      <c r="VCJ48" s="249"/>
      <c r="VCK48" s="249"/>
      <c r="VCL48" s="249"/>
      <c r="VCM48" s="249"/>
      <c r="VCN48" s="249"/>
      <c r="VCO48" s="249"/>
      <c r="VCP48" s="249"/>
      <c r="VCQ48" s="249"/>
      <c r="VCT48" s="248"/>
      <c r="VCV48" s="248"/>
      <c r="VCY48" s="249"/>
      <c r="VCZ48" s="249"/>
      <c r="VDA48" s="249"/>
      <c r="VDB48" s="249"/>
      <c r="VDC48" s="249"/>
      <c r="VDD48" s="249"/>
      <c r="VDE48" s="249"/>
      <c r="VDF48" s="249"/>
      <c r="VDG48" s="249"/>
      <c r="VDH48" s="249"/>
      <c r="VDI48" s="249"/>
      <c r="VDJ48" s="249"/>
      <c r="VDM48" s="248"/>
      <c r="VDO48" s="248"/>
      <c r="VDR48" s="249"/>
      <c r="VDS48" s="249"/>
      <c r="VDT48" s="249"/>
      <c r="VDU48" s="249"/>
      <c r="VDV48" s="249"/>
      <c r="VDW48" s="249"/>
      <c r="VDX48" s="249"/>
      <c r="VDY48" s="249"/>
      <c r="VDZ48" s="249"/>
      <c r="VEA48" s="249"/>
      <c r="VEB48" s="249"/>
      <c r="VEC48" s="249"/>
      <c r="VEF48" s="248"/>
      <c r="VEH48" s="248"/>
      <c r="VEK48" s="249"/>
      <c r="VEL48" s="249"/>
      <c r="VEM48" s="249"/>
      <c r="VEN48" s="249"/>
      <c r="VEO48" s="249"/>
      <c r="VEP48" s="249"/>
      <c r="VEQ48" s="249"/>
      <c r="VER48" s="249"/>
      <c r="VES48" s="249"/>
      <c r="VET48" s="249"/>
      <c r="VEU48" s="249"/>
      <c r="VEV48" s="249"/>
      <c r="VEY48" s="248"/>
      <c r="VFA48" s="248"/>
      <c r="VFD48" s="249"/>
      <c r="VFE48" s="249"/>
      <c r="VFF48" s="249"/>
      <c r="VFG48" s="249"/>
      <c r="VFH48" s="249"/>
      <c r="VFI48" s="249"/>
      <c r="VFJ48" s="249"/>
      <c r="VFK48" s="249"/>
      <c r="VFL48" s="249"/>
      <c r="VFM48" s="249"/>
      <c r="VFN48" s="249"/>
      <c r="VFO48" s="249"/>
      <c r="VFR48" s="248"/>
      <c r="VFT48" s="248"/>
      <c r="VFW48" s="249"/>
      <c r="VFX48" s="249"/>
      <c r="VFY48" s="249"/>
      <c r="VFZ48" s="249"/>
      <c r="VGA48" s="249"/>
      <c r="VGB48" s="249"/>
      <c r="VGC48" s="249"/>
      <c r="VGD48" s="249"/>
      <c r="VGE48" s="249"/>
      <c r="VGF48" s="249"/>
      <c r="VGG48" s="249"/>
      <c r="VGH48" s="249"/>
      <c r="VGK48" s="248"/>
      <c r="VGM48" s="248"/>
      <c r="VGP48" s="249"/>
      <c r="VGQ48" s="249"/>
      <c r="VGR48" s="249"/>
      <c r="VGS48" s="249"/>
      <c r="VGT48" s="249"/>
      <c r="VGU48" s="249"/>
      <c r="VGV48" s="249"/>
      <c r="VGW48" s="249"/>
      <c r="VGX48" s="249"/>
      <c r="VGY48" s="249"/>
      <c r="VGZ48" s="249"/>
      <c r="VHA48" s="249"/>
      <c r="VHD48" s="248"/>
      <c r="VHF48" s="248"/>
      <c r="VHI48" s="249"/>
      <c r="VHJ48" s="249"/>
      <c r="VHK48" s="249"/>
      <c r="VHL48" s="249"/>
      <c r="VHM48" s="249"/>
      <c r="VHN48" s="249"/>
      <c r="VHO48" s="249"/>
      <c r="VHP48" s="249"/>
      <c r="VHQ48" s="249"/>
      <c r="VHR48" s="249"/>
      <c r="VHS48" s="249"/>
      <c r="VHT48" s="249"/>
      <c r="VHW48" s="248"/>
      <c r="VHY48" s="248"/>
      <c r="VIB48" s="249"/>
      <c r="VIC48" s="249"/>
      <c r="VID48" s="249"/>
      <c r="VIE48" s="249"/>
      <c r="VIF48" s="249"/>
      <c r="VIG48" s="249"/>
      <c r="VIH48" s="249"/>
      <c r="VII48" s="249"/>
      <c r="VIJ48" s="249"/>
      <c r="VIK48" s="249"/>
      <c r="VIL48" s="249"/>
      <c r="VIM48" s="249"/>
      <c r="VIP48" s="248"/>
      <c r="VIR48" s="248"/>
      <c r="VIU48" s="249"/>
      <c r="VIV48" s="249"/>
      <c r="VIW48" s="249"/>
      <c r="VIX48" s="249"/>
      <c r="VIY48" s="249"/>
      <c r="VIZ48" s="249"/>
      <c r="VJA48" s="249"/>
      <c r="VJB48" s="249"/>
      <c r="VJC48" s="249"/>
      <c r="VJD48" s="249"/>
      <c r="VJE48" s="249"/>
      <c r="VJF48" s="249"/>
      <c r="VJI48" s="248"/>
      <c r="VJK48" s="248"/>
      <c r="VJN48" s="249"/>
      <c r="VJO48" s="249"/>
      <c r="VJP48" s="249"/>
      <c r="VJQ48" s="249"/>
      <c r="VJR48" s="249"/>
      <c r="VJS48" s="249"/>
      <c r="VJT48" s="249"/>
      <c r="VJU48" s="249"/>
      <c r="VJV48" s="249"/>
      <c r="VJW48" s="249"/>
      <c r="VJX48" s="249"/>
      <c r="VJY48" s="249"/>
      <c r="VKB48" s="248"/>
      <c r="VKD48" s="248"/>
      <c r="VKG48" s="249"/>
      <c r="VKH48" s="249"/>
      <c r="VKI48" s="249"/>
      <c r="VKJ48" s="249"/>
      <c r="VKK48" s="249"/>
      <c r="VKL48" s="249"/>
      <c r="VKM48" s="249"/>
      <c r="VKN48" s="249"/>
      <c r="VKO48" s="249"/>
      <c r="VKP48" s="249"/>
      <c r="VKQ48" s="249"/>
      <c r="VKR48" s="249"/>
      <c r="VKU48" s="248"/>
      <c r="VKW48" s="248"/>
      <c r="VKZ48" s="249"/>
      <c r="VLA48" s="249"/>
      <c r="VLB48" s="249"/>
      <c r="VLC48" s="249"/>
      <c r="VLD48" s="249"/>
      <c r="VLE48" s="249"/>
      <c r="VLF48" s="249"/>
      <c r="VLG48" s="249"/>
      <c r="VLH48" s="249"/>
      <c r="VLI48" s="249"/>
      <c r="VLJ48" s="249"/>
      <c r="VLK48" s="249"/>
      <c r="VLN48" s="248"/>
      <c r="VLP48" s="248"/>
      <c r="VLS48" s="249"/>
      <c r="VLT48" s="249"/>
      <c r="VLU48" s="249"/>
      <c r="VLV48" s="249"/>
      <c r="VLW48" s="249"/>
      <c r="VLX48" s="249"/>
      <c r="VLY48" s="249"/>
      <c r="VLZ48" s="249"/>
      <c r="VMA48" s="249"/>
      <c r="VMB48" s="249"/>
      <c r="VMC48" s="249"/>
      <c r="VMD48" s="249"/>
      <c r="VMG48" s="248"/>
      <c r="VMI48" s="248"/>
      <c r="VML48" s="249"/>
      <c r="VMM48" s="249"/>
      <c r="VMN48" s="249"/>
      <c r="VMO48" s="249"/>
      <c r="VMP48" s="249"/>
      <c r="VMQ48" s="249"/>
      <c r="VMR48" s="249"/>
      <c r="VMS48" s="249"/>
      <c r="VMT48" s="249"/>
      <c r="VMU48" s="249"/>
      <c r="VMV48" s="249"/>
      <c r="VMW48" s="249"/>
      <c r="VMZ48" s="248"/>
      <c r="VNB48" s="248"/>
      <c r="VNE48" s="249"/>
      <c r="VNF48" s="249"/>
      <c r="VNG48" s="249"/>
      <c r="VNH48" s="249"/>
      <c r="VNI48" s="249"/>
      <c r="VNJ48" s="249"/>
      <c r="VNK48" s="249"/>
      <c r="VNL48" s="249"/>
      <c r="VNM48" s="249"/>
      <c r="VNN48" s="249"/>
      <c r="VNO48" s="249"/>
      <c r="VNP48" s="249"/>
      <c r="VNS48" s="248"/>
      <c r="VNU48" s="248"/>
      <c r="VNX48" s="249"/>
      <c r="VNY48" s="249"/>
      <c r="VNZ48" s="249"/>
      <c r="VOA48" s="249"/>
      <c r="VOB48" s="249"/>
      <c r="VOC48" s="249"/>
      <c r="VOD48" s="249"/>
      <c r="VOE48" s="249"/>
      <c r="VOF48" s="249"/>
      <c r="VOG48" s="249"/>
      <c r="VOH48" s="249"/>
      <c r="VOI48" s="249"/>
      <c r="VOL48" s="248"/>
      <c r="VON48" s="248"/>
      <c r="VOQ48" s="249"/>
      <c r="VOR48" s="249"/>
      <c r="VOS48" s="249"/>
      <c r="VOT48" s="249"/>
      <c r="VOU48" s="249"/>
      <c r="VOV48" s="249"/>
      <c r="VOW48" s="249"/>
      <c r="VOX48" s="249"/>
      <c r="VOY48" s="249"/>
      <c r="VOZ48" s="249"/>
      <c r="VPA48" s="249"/>
      <c r="VPB48" s="249"/>
      <c r="VPE48" s="248"/>
      <c r="VPG48" s="248"/>
      <c r="VPJ48" s="249"/>
      <c r="VPK48" s="249"/>
      <c r="VPL48" s="249"/>
      <c r="VPM48" s="249"/>
      <c r="VPN48" s="249"/>
      <c r="VPO48" s="249"/>
      <c r="VPP48" s="249"/>
      <c r="VPQ48" s="249"/>
      <c r="VPR48" s="249"/>
      <c r="VPS48" s="249"/>
      <c r="VPT48" s="249"/>
      <c r="VPU48" s="249"/>
      <c r="VPX48" s="248"/>
      <c r="VPZ48" s="248"/>
      <c r="VQC48" s="249"/>
      <c r="VQD48" s="249"/>
      <c r="VQE48" s="249"/>
      <c r="VQF48" s="249"/>
      <c r="VQG48" s="249"/>
      <c r="VQH48" s="249"/>
      <c r="VQI48" s="249"/>
      <c r="VQJ48" s="249"/>
      <c r="VQK48" s="249"/>
      <c r="VQL48" s="249"/>
      <c r="VQM48" s="249"/>
      <c r="VQN48" s="249"/>
      <c r="VQQ48" s="248"/>
      <c r="VQS48" s="248"/>
      <c r="VQV48" s="249"/>
      <c r="VQW48" s="249"/>
      <c r="VQX48" s="249"/>
      <c r="VQY48" s="249"/>
      <c r="VQZ48" s="249"/>
      <c r="VRA48" s="249"/>
      <c r="VRB48" s="249"/>
      <c r="VRC48" s="249"/>
      <c r="VRD48" s="249"/>
      <c r="VRE48" s="249"/>
      <c r="VRF48" s="249"/>
      <c r="VRG48" s="249"/>
      <c r="VRJ48" s="248"/>
      <c r="VRL48" s="248"/>
      <c r="VRO48" s="249"/>
      <c r="VRP48" s="249"/>
      <c r="VRQ48" s="249"/>
      <c r="VRR48" s="249"/>
      <c r="VRS48" s="249"/>
      <c r="VRT48" s="249"/>
      <c r="VRU48" s="249"/>
      <c r="VRV48" s="249"/>
      <c r="VRW48" s="249"/>
      <c r="VRX48" s="249"/>
      <c r="VRY48" s="249"/>
      <c r="VRZ48" s="249"/>
      <c r="VSC48" s="248"/>
      <c r="VSE48" s="248"/>
      <c r="VSH48" s="249"/>
      <c r="VSI48" s="249"/>
      <c r="VSJ48" s="249"/>
      <c r="VSK48" s="249"/>
      <c r="VSL48" s="249"/>
      <c r="VSM48" s="249"/>
      <c r="VSN48" s="249"/>
      <c r="VSO48" s="249"/>
      <c r="VSP48" s="249"/>
      <c r="VSQ48" s="249"/>
      <c r="VSR48" s="249"/>
      <c r="VSS48" s="249"/>
      <c r="VSV48" s="248"/>
      <c r="VSX48" s="248"/>
      <c r="VTA48" s="249"/>
      <c r="VTB48" s="249"/>
      <c r="VTC48" s="249"/>
      <c r="VTD48" s="249"/>
      <c r="VTE48" s="249"/>
      <c r="VTF48" s="249"/>
      <c r="VTG48" s="249"/>
      <c r="VTH48" s="249"/>
      <c r="VTI48" s="249"/>
      <c r="VTJ48" s="249"/>
      <c r="VTK48" s="249"/>
      <c r="VTL48" s="249"/>
      <c r="VTO48" s="248"/>
      <c r="VTQ48" s="248"/>
      <c r="VTT48" s="249"/>
      <c r="VTU48" s="249"/>
      <c r="VTV48" s="249"/>
      <c r="VTW48" s="249"/>
      <c r="VTX48" s="249"/>
      <c r="VTY48" s="249"/>
      <c r="VTZ48" s="249"/>
      <c r="VUA48" s="249"/>
      <c r="VUB48" s="249"/>
      <c r="VUC48" s="249"/>
      <c r="VUD48" s="249"/>
      <c r="VUE48" s="249"/>
      <c r="VUH48" s="248"/>
      <c r="VUJ48" s="248"/>
      <c r="VUM48" s="249"/>
      <c r="VUN48" s="249"/>
      <c r="VUO48" s="249"/>
      <c r="VUP48" s="249"/>
      <c r="VUQ48" s="249"/>
      <c r="VUR48" s="249"/>
      <c r="VUS48" s="249"/>
      <c r="VUT48" s="249"/>
      <c r="VUU48" s="249"/>
      <c r="VUV48" s="249"/>
      <c r="VUW48" s="249"/>
      <c r="VUX48" s="249"/>
      <c r="VVA48" s="248"/>
      <c r="VVC48" s="248"/>
      <c r="VVF48" s="249"/>
      <c r="VVG48" s="249"/>
      <c r="VVH48" s="249"/>
      <c r="VVI48" s="249"/>
      <c r="VVJ48" s="249"/>
      <c r="VVK48" s="249"/>
      <c r="VVL48" s="249"/>
      <c r="VVM48" s="249"/>
      <c r="VVN48" s="249"/>
      <c r="VVO48" s="249"/>
      <c r="VVP48" s="249"/>
      <c r="VVQ48" s="249"/>
      <c r="VVT48" s="248"/>
      <c r="VVV48" s="248"/>
      <c r="VVY48" s="249"/>
      <c r="VVZ48" s="249"/>
      <c r="VWA48" s="249"/>
      <c r="VWB48" s="249"/>
      <c r="VWC48" s="249"/>
      <c r="VWD48" s="249"/>
      <c r="VWE48" s="249"/>
      <c r="VWF48" s="249"/>
      <c r="VWG48" s="249"/>
      <c r="VWH48" s="249"/>
      <c r="VWI48" s="249"/>
      <c r="VWJ48" s="249"/>
      <c r="VWM48" s="248"/>
      <c r="VWO48" s="248"/>
      <c r="VWR48" s="249"/>
      <c r="VWS48" s="249"/>
      <c r="VWT48" s="249"/>
      <c r="VWU48" s="249"/>
      <c r="VWV48" s="249"/>
      <c r="VWW48" s="249"/>
      <c r="VWX48" s="249"/>
      <c r="VWY48" s="249"/>
      <c r="VWZ48" s="249"/>
      <c r="VXA48" s="249"/>
      <c r="VXB48" s="249"/>
      <c r="VXC48" s="249"/>
      <c r="VXF48" s="248"/>
      <c r="VXH48" s="248"/>
      <c r="VXK48" s="249"/>
      <c r="VXL48" s="249"/>
      <c r="VXM48" s="249"/>
      <c r="VXN48" s="249"/>
      <c r="VXO48" s="249"/>
      <c r="VXP48" s="249"/>
      <c r="VXQ48" s="249"/>
      <c r="VXR48" s="249"/>
      <c r="VXS48" s="249"/>
      <c r="VXT48" s="249"/>
      <c r="VXU48" s="249"/>
      <c r="VXV48" s="249"/>
      <c r="VXY48" s="248"/>
      <c r="VYA48" s="248"/>
      <c r="VYD48" s="249"/>
      <c r="VYE48" s="249"/>
      <c r="VYF48" s="249"/>
      <c r="VYG48" s="249"/>
      <c r="VYH48" s="249"/>
      <c r="VYI48" s="249"/>
      <c r="VYJ48" s="249"/>
      <c r="VYK48" s="249"/>
      <c r="VYL48" s="249"/>
      <c r="VYM48" s="249"/>
      <c r="VYN48" s="249"/>
      <c r="VYO48" s="249"/>
      <c r="VYR48" s="248"/>
      <c r="VYT48" s="248"/>
      <c r="VYW48" s="249"/>
      <c r="VYX48" s="249"/>
      <c r="VYY48" s="249"/>
      <c r="VYZ48" s="249"/>
      <c r="VZA48" s="249"/>
      <c r="VZB48" s="249"/>
      <c r="VZC48" s="249"/>
      <c r="VZD48" s="249"/>
      <c r="VZE48" s="249"/>
      <c r="VZF48" s="249"/>
      <c r="VZG48" s="249"/>
      <c r="VZH48" s="249"/>
      <c r="VZK48" s="248"/>
      <c r="VZM48" s="248"/>
      <c r="VZP48" s="249"/>
      <c r="VZQ48" s="249"/>
      <c r="VZR48" s="249"/>
      <c r="VZS48" s="249"/>
      <c r="VZT48" s="249"/>
      <c r="VZU48" s="249"/>
      <c r="VZV48" s="249"/>
      <c r="VZW48" s="249"/>
      <c r="VZX48" s="249"/>
      <c r="VZY48" s="249"/>
      <c r="VZZ48" s="249"/>
      <c r="WAA48" s="249"/>
      <c r="WAD48" s="248"/>
      <c r="WAF48" s="248"/>
      <c r="WAI48" s="249"/>
      <c r="WAJ48" s="249"/>
      <c r="WAK48" s="249"/>
      <c r="WAL48" s="249"/>
      <c r="WAM48" s="249"/>
      <c r="WAN48" s="249"/>
      <c r="WAO48" s="249"/>
      <c r="WAP48" s="249"/>
      <c r="WAQ48" s="249"/>
      <c r="WAR48" s="249"/>
      <c r="WAS48" s="249"/>
      <c r="WAT48" s="249"/>
      <c r="WAW48" s="248"/>
      <c r="WAY48" s="248"/>
      <c r="WBB48" s="249"/>
      <c r="WBC48" s="249"/>
      <c r="WBD48" s="249"/>
      <c r="WBE48" s="249"/>
      <c r="WBF48" s="249"/>
      <c r="WBG48" s="249"/>
      <c r="WBH48" s="249"/>
      <c r="WBI48" s="249"/>
      <c r="WBJ48" s="249"/>
      <c r="WBK48" s="249"/>
      <c r="WBL48" s="249"/>
      <c r="WBM48" s="249"/>
      <c r="WBP48" s="248"/>
      <c r="WBR48" s="248"/>
      <c r="WBU48" s="249"/>
      <c r="WBV48" s="249"/>
      <c r="WBW48" s="249"/>
      <c r="WBX48" s="249"/>
      <c r="WBY48" s="249"/>
      <c r="WBZ48" s="249"/>
      <c r="WCA48" s="249"/>
      <c r="WCB48" s="249"/>
      <c r="WCC48" s="249"/>
      <c r="WCD48" s="249"/>
      <c r="WCE48" s="249"/>
      <c r="WCF48" s="249"/>
      <c r="WCI48" s="248"/>
      <c r="WCK48" s="248"/>
      <c r="WCN48" s="249"/>
      <c r="WCO48" s="249"/>
      <c r="WCP48" s="249"/>
      <c r="WCQ48" s="249"/>
      <c r="WCR48" s="249"/>
      <c r="WCS48" s="249"/>
      <c r="WCT48" s="249"/>
      <c r="WCU48" s="249"/>
      <c r="WCV48" s="249"/>
      <c r="WCW48" s="249"/>
      <c r="WCX48" s="249"/>
      <c r="WCY48" s="249"/>
      <c r="WDB48" s="248"/>
      <c r="WDD48" s="248"/>
      <c r="WDG48" s="249"/>
      <c r="WDH48" s="249"/>
      <c r="WDI48" s="249"/>
      <c r="WDJ48" s="249"/>
      <c r="WDK48" s="249"/>
      <c r="WDL48" s="249"/>
      <c r="WDM48" s="249"/>
      <c r="WDN48" s="249"/>
      <c r="WDO48" s="249"/>
      <c r="WDP48" s="249"/>
      <c r="WDQ48" s="249"/>
      <c r="WDR48" s="249"/>
      <c r="WDU48" s="248"/>
      <c r="WDW48" s="248"/>
      <c r="WDZ48" s="249"/>
      <c r="WEA48" s="249"/>
      <c r="WEB48" s="249"/>
      <c r="WEC48" s="249"/>
      <c r="WED48" s="249"/>
      <c r="WEE48" s="249"/>
      <c r="WEF48" s="249"/>
      <c r="WEG48" s="249"/>
      <c r="WEH48" s="249"/>
      <c r="WEI48" s="249"/>
      <c r="WEJ48" s="249"/>
      <c r="WEK48" s="249"/>
      <c r="WEN48" s="248"/>
      <c r="WEP48" s="248"/>
      <c r="WES48" s="249"/>
      <c r="WET48" s="249"/>
      <c r="WEU48" s="249"/>
      <c r="WEV48" s="249"/>
      <c r="WEW48" s="249"/>
      <c r="WEX48" s="249"/>
      <c r="WEY48" s="249"/>
      <c r="WEZ48" s="249"/>
      <c r="WFA48" s="249"/>
      <c r="WFB48" s="249"/>
      <c r="WFC48" s="249"/>
      <c r="WFD48" s="249"/>
      <c r="WFG48" s="248"/>
      <c r="WFI48" s="248"/>
      <c r="WFL48" s="249"/>
      <c r="WFM48" s="249"/>
      <c r="WFN48" s="249"/>
      <c r="WFO48" s="249"/>
      <c r="WFP48" s="249"/>
      <c r="WFQ48" s="249"/>
      <c r="WFR48" s="249"/>
      <c r="WFS48" s="249"/>
      <c r="WFT48" s="249"/>
      <c r="WFU48" s="249"/>
      <c r="WFV48" s="249"/>
      <c r="WFW48" s="249"/>
      <c r="WFZ48" s="248"/>
      <c r="WGB48" s="248"/>
      <c r="WGE48" s="249"/>
      <c r="WGF48" s="249"/>
      <c r="WGG48" s="249"/>
      <c r="WGH48" s="249"/>
      <c r="WGI48" s="249"/>
      <c r="WGJ48" s="249"/>
      <c r="WGK48" s="249"/>
      <c r="WGL48" s="249"/>
      <c r="WGM48" s="249"/>
      <c r="WGN48" s="249"/>
      <c r="WGO48" s="249"/>
      <c r="WGP48" s="249"/>
      <c r="WGS48" s="248"/>
      <c r="WGU48" s="248"/>
      <c r="WGX48" s="249"/>
      <c r="WGY48" s="249"/>
      <c r="WGZ48" s="249"/>
      <c r="WHA48" s="249"/>
      <c r="WHB48" s="249"/>
      <c r="WHC48" s="249"/>
      <c r="WHD48" s="249"/>
      <c r="WHE48" s="249"/>
      <c r="WHF48" s="249"/>
      <c r="WHG48" s="249"/>
      <c r="WHH48" s="249"/>
      <c r="WHI48" s="249"/>
      <c r="WHL48" s="248"/>
      <c r="WHN48" s="248"/>
      <c r="WHQ48" s="249"/>
      <c r="WHR48" s="249"/>
      <c r="WHS48" s="249"/>
      <c r="WHT48" s="249"/>
      <c r="WHU48" s="249"/>
      <c r="WHV48" s="249"/>
      <c r="WHW48" s="249"/>
      <c r="WHX48" s="249"/>
      <c r="WHY48" s="249"/>
      <c r="WHZ48" s="249"/>
      <c r="WIA48" s="249"/>
      <c r="WIB48" s="249"/>
      <c r="WIE48" s="248"/>
      <c r="WIG48" s="248"/>
      <c r="WIJ48" s="249"/>
      <c r="WIK48" s="249"/>
      <c r="WIL48" s="249"/>
      <c r="WIM48" s="249"/>
      <c r="WIN48" s="249"/>
      <c r="WIO48" s="249"/>
      <c r="WIP48" s="249"/>
      <c r="WIQ48" s="249"/>
      <c r="WIR48" s="249"/>
      <c r="WIS48" s="249"/>
      <c r="WIT48" s="249"/>
      <c r="WIU48" s="249"/>
      <c r="WIX48" s="248"/>
      <c r="WIZ48" s="248"/>
      <c r="WJC48" s="249"/>
      <c r="WJD48" s="249"/>
      <c r="WJE48" s="249"/>
      <c r="WJF48" s="249"/>
      <c r="WJG48" s="249"/>
      <c r="WJH48" s="249"/>
      <c r="WJI48" s="249"/>
      <c r="WJJ48" s="249"/>
      <c r="WJK48" s="249"/>
      <c r="WJL48" s="249"/>
      <c r="WJM48" s="249"/>
      <c r="WJN48" s="249"/>
      <c r="WJQ48" s="248"/>
      <c r="WJS48" s="248"/>
      <c r="WJV48" s="249"/>
      <c r="WJW48" s="249"/>
      <c r="WJX48" s="249"/>
      <c r="WJY48" s="249"/>
      <c r="WJZ48" s="249"/>
      <c r="WKA48" s="249"/>
      <c r="WKB48" s="249"/>
      <c r="WKC48" s="249"/>
      <c r="WKD48" s="249"/>
      <c r="WKE48" s="249"/>
      <c r="WKF48" s="249"/>
      <c r="WKG48" s="249"/>
      <c r="WKJ48" s="248"/>
      <c r="WKL48" s="248"/>
      <c r="WKO48" s="249"/>
      <c r="WKP48" s="249"/>
      <c r="WKQ48" s="249"/>
      <c r="WKR48" s="249"/>
      <c r="WKS48" s="249"/>
      <c r="WKT48" s="249"/>
      <c r="WKU48" s="249"/>
      <c r="WKV48" s="249"/>
      <c r="WKW48" s="249"/>
      <c r="WKX48" s="249"/>
      <c r="WKY48" s="249"/>
      <c r="WKZ48" s="249"/>
      <c r="WLC48" s="248"/>
      <c r="WLE48" s="248"/>
      <c r="WLH48" s="249"/>
      <c r="WLI48" s="249"/>
      <c r="WLJ48" s="249"/>
      <c r="WLK48" s="249"/>
      <c r="WLL48" s="249"/>
      <c r="WLM48" s="249"/>
      <c r="WLN48" s="249"/>
      <c r="WLO48" s="249"/>
      <c r="WLP48" s="249"/>
      <c r="WLQ48" s="249"/>
      <c r="WLR48" s="249"/>
      <c r="WLS48" s="249"/>
      <c r="WLV48" s="248"/>
      <c r="WLX48" s="248"/>
      <c r="WMA48" s="249"/>
      <c r="WMB48" s="249"/>
      <c r="WMC48" s="249"/>
      <c r="WMD48" s="249"/>
      <c r="WME48" s="249"/>
      <c r="WMF48" s="249"/>
      <c r="WMG48" s="249"/>
      <c r="WMH48" s="249"/>
      <c r="WMI48" s="249"/>
      <c r="WMJ48" s="249"/>
      <c r="WMK48" s="249"/>
      <c r="WML48" s="249"/>
      <c r="WMO48" s="248"/>
      <c r="WMQ48" s="248"/>
      <c r="WMT48" s="249"/>
      <c r="WMU48" s="249"/>
      <c r="WMV48" s="249"/>
      <c r="WMW48" s="249"/>
      <c r="WMX48" s="249"/>
      <c r="WMY48" s="249"/>
      <c r="WMZ48" s="249"/>
      <c r="WNA48" s="249"/>
      <c r="WNB48" s="249"/>
      <c r="WNC48" s="249"/>
      <c r="WND48" s="249"/>
      <c r="WNE48" s="249"/>
      <c r="WNH48" s="248"/>
      <c r="WNJ48" s="248"/>
      <c r="WNM48" s="249"/>
      <c r="WNN48" s="249"/>
      <c r="WNO48" s="249"/>
      <c r="WNP48" s="249"/>
      <c r="WNQ48" s="249"/>
      <c r="WNR48" s="249"/>
      <c r="WNS48" s="249"/>
      <c r="WNT48" s="249"/>
      <c r="WNU48" s="249"/>
      <c r="WNV48" s="249"/>
      <c r="WNW48" s="249"/>
      <c r="WNX48" s="249"/>
      <c r="WOA48" s="248"/>
      <c r="WOC48" s="248"/>
      <c r="WOF48" s="249"/>
      <c r="WOG48" s="249"/>
      <c r="WOH48" s="249"/>
      <c r="WOI48" s="249"/>
      <c r="WOJ48" s="249"/>
      <c r="WOK48" s="249"/>
      <c r="WOL48" s="249"/>
      <c r="WOM48" s="249"/>
      <c r="WON48" s="249"/>
      <c r="WOO48" s="249"/>
      <c r="WOP48" s="249"/>
      <c r="WOQ48" s="249"/>
      <c r="WOT48" s="248"/>
      <c r="WOV48" s="248"/>
      <c r="WOY48" s="249"/>
      <c r="WOZ48" s="249"/>
      <c r="WPA48" s="249"/>
      <c r="WPB48" s="249"/>
      <c r="WPC48" s="249"/>
      <c r="WPD48" s="249"/>
      <c r="WPE48" s="249"/>
      <c r="WPF48" s="249"/>
      <c r="WPG48" s="249"/>
      <c r="WPH48" s="249"/>
      <c r="WPI48" s="249"/>
      <c r="WPJ48" s="249"/>
      <c r="WPM48" s="248"/>
      <c r="WPO48" s="248"/>
      <c r="WPR48" s="249"/>
      <c r="WPS48" s="249"/>
      <c r="WPT48" s="249"/>
      <c r="WPU48" s="249"/>
      <c r="WPV48" s="249"/>
      <c r="WPW48" s="249"/>
      <c r="WPX48" s="249"/>
      <c r="WPY48" s="249"/>
      <c r="WPZ48" s="249"/>
      <c r="WQA48" s="249"/>
      <c r="WQB48" s="249"/>
      <c r="WQC48" s="249"/>
      <c r="WQF48" s="248"/>
      <c r="WQH48" s="248"/>
      <c r="WQK48" s="249"/>
      <c r="WQL48" s="249"/>
      <c r="WQM48" s="249"/>
      <c r="WQN48" s="249"/>
      <c r="WQO48" s="249"/>
      <c r="WQP48" s="249"/>
      <c r="WQQ48" s="249"/>
      <c r="WQR48" s="249"/>
      <c r="WQS48" s="249"/>
      <c r="WQT48" s="249"/>
      <c r="WQU48" s="249"/>
      <c r="WQV48" s="249"/>
      <c r="WQY48" s="248"/>
      <c r="WRA48" s="248"/>
      <c r="WRD48" s="249"/>
      <c r="WRE48" s="249"/>
      <c r="WRF48" s="249"/>
      <c r="WRG48" s="249"/>
      <c r="WRH48" s="249"/>
      <c r="WRI48" s="249"/>
      <c r="WRJ48" s="249"/>
      <c r="WRK48" s="249"/>
      <c r="WRL48" s="249"/>
      <c r="WRM48" s="249"/>
      <c r="WRN48" s="249"/>
      <c r="WRO48" s="249"/>
      <c r="WRR48" s="248"/>
      <c r="WRT48" s="248"/>
      <c r="WRW48" s="249"/>
      <c r="WRX48" s="249"/>
      <c r="WRY48" s="249"/>
      <c r="WRZ48" s="249"/>
      <c r="WSA48" s="249"/>
      <c r="WSB48" s="249"/>
      <c r="WSC48" s="249"/>
      <c r="WSD48" s="249"/>
      <c r="WSE48" s="249"/>
      <c r="WSF48" s="249"/>
      <c r="WSG48" s="249"/>
      <c r="WSH48" s="249"/>
      <c r="WSK48" s="248"/>
      <c r="WSM48" s="248"/>
      <c r="WSP48" s="249"/>
      <c r="WSQ48" s="249"/>
      <c r="WSR48" s="249"/>
      <c r="WSS48" s="249"/>
      <c r="WST48" s="249"/>
      <c r="WSU48" s="249"/>
      <c r="WSV48" s="249"/>
      <c r="WSW48" s="249"/>
      <c r="WSX48" s="249"/>
      <c r="WSY48" s="249"/>
      <c r="WSZ48" s="249"/>
      <c r="WTA48" s="249"/>
      <c r="WTD48" s="248"/>
      <c r="WTF48" s="248"/>
      <c r="WTI48" s="249"/>
      <c r="WTJ48" s="249"/>
      <c r="WTK48" s="249"/>
      <c r="WTL48" s="249"/>
      <c r="WTM48" s="249"/>
      <c r="WTN48" s="249"/>
      <c r="WTO48" s="249"/>
      <c r="WTP48" s="249"/>
      <c r="WTQ48" s="249"/>
      <c r="WTR48" s="249"/>
      <c r="WTS48" s="249"/>
      <c r="WTT48" s="249"/>
      <c r="WTW48" s="248"/>
      <c r="WTY48" s="248"/>
      <c r="WUB48" s="249"/>
      <c r="WUC48" s="249"/>
      <c r="WUD48" s="249"/>
      <c r="WUE48" s="249"/>
      <c r="WUF48" s="249"/>
      <c r="WUG48" s="249"/>
      <c r="WUH48" s="249"/>
      <c r="WUI48" s="249"/>
      <c r="WUJ48" s="249"/>
      <c r="WUK48" s="249"/>
      <c r="WUL48" s="249"/>
      <c r="WUM48" s="249"/>
      <c r="WUP48" s="248"/>
      <c r="WUR48" s="248"/>
      <c r="WUU48" s="249"/>
      <c r="WUV48" s="249"/>
      <c r="WUW48" s="249"/>
      <c r="WUX48" s="249"/>
      <c r="WUY48" s="249"/>
      <c r="WUZ48" s="249"/>
      <c r="WVA48" s="249"/>
      <c r="WVB48" s="249"/>
      <c r="WVC48" s="249"/>
      <c r="WVD48" s="249"/>
      <c r="WVE48" s="249"/>
      <c r="WVF48" s="249"/>
      <c r="WVI48" s="248"/>
      <c r="WVK48" s="248"/>
      <c r="WVN48" s="249"/>
      <c r="WVO48" s="249"/>
      <c r="WVP48" s="249"/>
      <c r="WVQ48" s="249"/>
      <c r="WVR48" s="249"/>
      <c r="WVS48" s="249"/>
      <c r="WVT48" s="249"/>
      <c r="WVU48" s="249"/>
      <c r="WVV48" s="249"/>
      <c r="WVW48" s="249"/>
      <c r="WVX48" s="249"/>
      <c r="WVY48" s="249"/>
      <c r="WWB48" s="248"/>
      <c r="WWD48" s="248"/>
      <c r="WWG48" s="249"/>
      <c r="WWH48" s="249"/>
      <c r="WWI48" s="249"/>
      <c r="WWJ48" s="249"/>
      <c r="WWK48" s="249"/>
      <c r="WWL48" s="249"/>
      <c r="WWM48" s="249"/>
      <c r="WWN48" s="249"/>
      <c r="WWO48" s="249"/>
      <c r="WWP48" s="249"/>
      <c r="WWQ48" s="249"/>
      <c r="WWR48" s="249"/>
      <c r="WWU48" s="248"/>
      <c r="WWW48" s="248"/>
      <c r="WWZ48" s="249"/>
      <c r="WXA48" s="249"/>
      <c r="WXB48" s="249"/>
      <c r="WXC48" s="249"/>
      <c r="WXD48" s="249"/>
      <c r="WXE48" s="249"/>
      <c r="WXF48" s="249"/>
      <c r="WXG48" s="249"/>
      <c r="WXH48" s="249"/>
      <c r="WXI48" s="249"/>
      <c r="WXJ48" s="249"/>
      <c r="WXK48" s="249"/>
      <c r="WXN48" s="248"/>
      <c r="WXP48" s="248"/>
      <c r="WXS48" s="249"/>
      <c r="WXT48" s="249"/>
      <c r="WXU48" s="249"/>
      <c r="WXV48" s="249"/>
      <c r="WXW48" s="249"/>
      <c r="WXX48" s="249"/>
      <c r="WXY48" s="249"/>
      <c r="WXZ48" s="249"/>
      <c r="WYA48" s="249"/>
      <c r="WYB48" s="249"/>
      <c r="WYC48" s="249"/>
      <c r="WYD48" s="249"/>
      <c r="WYG48" s="248"/>
      <c r="WYI48" s="248"/>
      <c r="WYL48" s="249"/>
      <c r="WYM48" s="249"/>
      <c r="WYN48" s="249"/>
      <c r="WYO48" s="249"/>
      <c r="WYP48" s="249"/>
      <c r="WYQ48" s="249"/>
      <c r="WYR48" s="249"/>
      <c r="WYS48" s="249"/>
      <c r="WYT48" s="249"/>
      <c r="WYU48" s="249"/>
      <c r="WYV48" s="249"/>
      <c r="WYW48" s="249"/>
      <c r="WYZ48" s="248"/>
      <c r="WZB48" s="248"/>
      <c r="WZE48" s="249"/>
      <c r="WZF48" s="249"/>
      <c r="WZG48" s="249"/>
      <c r="WZH48" s="249"/>
      <c r="WZI48" s="249"/>
      <c r="WZJ48" s="249"/>
      <c r="WZK48" s="249"/>
      <c r="WZL48" s="249"/>
      <c r="WZM48" s="249"/>
      <c r="WZN48" s="249"/>
      <c r="WZO48" s="249"/>
      <c r="WZP48" s="249"/>
      <c r="WZS48" s="248"/>
      <c r="WZU48" s="248"/>
      <c r="WZX48" s="249"/>
      <c r="WZY48" s="249"/>
      <c r="WZZ48" s="249"/>
      <c r="XAA48" s="249"/>
      <c r="XAB48" s="249"/>
      <c r="XAC48" s="249"/>
      <c r="XAD48" s="249"/>
      <c r="XAE48" s="249"/>
      <c r="XAF48" s="249"/>
      <c r="XAG48" s="249"/>
      <c r="XAH48" s="249"/>
      <c r="XAI48" s="249"/>
      <c r="XAL48" s="248"/>
      <c r="XAN48" s="248"/>
      <c r="XAQ48" s="249"/>
      <c r="XAR48" s="249"/>
      <c r="XAS48" s="249"/>
      <c r="XAT48" s="249"/>
      <c r="XAU48" s="249"/>
      <c r="XAV48" s="249"/>
      <c r="XAW48" s="249"/>
      <c r="XAX48" s="249"/>
      <c r="XAY48" s="249"/>
      <c r="XAZ48" s="249"/>
      <c r="XBA48" s="249"/>
      <c r="XBB48" s="249"/>
      <c r="XBE48" s="248"/>
      <c r="XBG48" s="248"/>
      <c r="XBJ48" s="249"/>
      <c r="XBK48" s="249"/>
      <c r="XBL48" s="249"/>
      <c r="XBM48" s="249"/>
      <c r="XBN48" s="249"/>
      <c r="XBO48" s="249"/>
      <c r="XBP48" s="249"/>
      <c r="XBQ48" s="249"/>
      <c r="XBR48" s="249"/>
      <c r="XBS48" s="249"/>
      <c r="XBT48" s="249"/>
      <c r="XBU48" s="249"/>
      <c r="XBX48" s="248"/>
      <c r="XBZ48" s="248"/>
      <c r="XCC48" s="249"/>
      <c r="XCD48" s="249"/>
      <c r="XCE48" s="249"/>
      <c r="XCF48" s="249"/>
      <c r="XCG48" s="249"/>
      <c r="XCH48" s="249"/>
      <c r="XCI48" s="249"/>
      <c r="XCJ48" s="249"/>
      <c r="XCK48" s="249"/>
      <c r="XCL48" s="249"/>
      <c r="XCM48" s="249"/>
      <c r="XCN48" s="249"/>
      <c r="XCQ48" s="248"/>
      <c r="XCS48" s="248"/>
      <c r="XCV48" s="249"/>
      <c r="XCW48" s="249"/>
      <c r="XCX48" s="249"/>
      <c r="XCY48" s="249"/>
      <c r="XCZ48" s="249"/>
      <c r="XDA48" s="249"/>
      <c r="XDB48" s="249"/>
      <c r="XDC48" s="249"/>
      <c r="XDD48" s="249"/>
      <c r="XDE48" s="249"/>
      <c r="XDF48" s="249"/>
      <c r="XDG48" s="249"/>
      <c r="XDJ48" s="248"/>
      <c r="XDL48" s="248"/>
      <c r="XDO48" s="249"/>
      <c r="XDP48" s="249"/>
      <c r="XDQ48" s="249"/>
      <c r="XDR48" s="249"/>
      <c r="XDS48" s="249"/>
      <c r="XDT48" s="249"/>
      <c r="XDU48" s="249"/>
      <c r="XDV48" s="249"/>
      <c r="XDW48" s="249"/>
      <c r="XDX48" s="249"/>
      <c r="XDY48" s="249"/>
      <c r="XDZ48" s="249"/>
      <c r="XEC48" s="248"/>
      <c r="XEE48" s="248"/>
      <c r="XEH48" s="249"/>
      <c r="XEI48" s="249"/>
      <c r="XEJ48" s="249"/>
      <c r="XEK48" s="249"/>
      <c r="XEL48" s="249"/>
      <c r="XEM48" s="249"/>
      <c r="XEN48" s="249"/>
      <c r="XEO48" s="249"/>
      <c r="XEP48" s="249"/>
      <c r="XEQ48" s="249"/>
      <c r="XER48" s="249"/>
      <c r="XES48" s="249"/>
      <c r="XEV48" s="248"/>
      <c r="XEX48" s="248"/>
      <c r="XFA48" s="249"/>
    </row>
    <row r="49" spans="2:1024 1026:2047 2050:9215 9218:10239 10241:11262 11265:12288 12291:16381" x14ac:dyDescent="0.2">
      <c r="B49" s="1"/>
      <c r="E49" s="213"/>
      <c r="F49" s="213"/>
      <c r="G49" s="213"/>
      <c r="H49" s="213"/>
      <c r="I49" s="213"/>
      <c r="J49" s="213"/>
      <c r="K49" s="213"/>
      <c r="L49" s="213"/>
      <c r="M49" s="213"/>
      <c r="N49" s="213"/>
      <c r="Q49" s="248"/>
      <c r="S49" s="248"/>
      <c r="V49" s="249"/>
      <c r="W49" s="249"/>
      <c r="X49" s="249"/>
      <c r="Y49" s="249"/>
      <c r="Z49" s="249"/>
      <c r="AA49" s="249"/>
      <c r="AB49" s="249"/>
      <c r="AC49" s="249"/>
      <c r="AD49" s="249"/>
      <c r="AE49" s="249"/>
      <c r="AF49" s="249"/>
      <c r="AG49" s="249"/>
      <c r="AJ49" s="248"/>
      <c r="AL49" s="248"/>
      <c r="AO49" s="249"/>
      <c r="AP49" s="249"/>
      <c r="AQ49" s="249"/>
      <c r="AR49" s="249"/>
      <c r="AS49" s="249"/>
      <c r="AT49" s="249"/>
      <c r="AU49" s="249"/>
      <c r="AV49" s="249"/>
      <c r="AW49" s="249"/>
      <c r="AX49" s="249"/>
      <c r="AY49" s="249"/>
      <c r="AZ49" s="249"/>
      <c r="BC49" s="248"/>
      <c r="BE49" s="248"/>
      <c r="BH49" s="249"/>
      <c r="BI49" s="249"/>
      <c r="BJ49" s="249"/>
      <c r="BK49" s="249"/>
      <c r="BL49" s="249"/>
      <c r="BM49" s="249"/>
      <c r="BN49" s="249"/>
      <c r="BO49" s="249"/>
      <c r="BP49" s="249"/>
      <c r="BQ49" s="249"/>
      <c r="BR49" s="249"/>
      <c r="BS49" s="249"/>
      <c r="BV49" s="248"/>
      <c r="BX49" s="248"/>
      <c r="CA49" s="249"/>
      <c r="CB49" s="249"/>
      <c r="CC49" s="249"/>
      <c r="CD49" s="249"/>
      <c r="CE49" s="249"/>
      <c r="CF49" s="249"/>
      <c r="CG49" s="249"/>
      <c r="CH49" s="249"/>
      <c r="CI49" s="249"/>
      <c r="CJ49" s="249"/>
      <c r="CK49" s="249"/>
      <c r="CL49" s="249"/>
      <c r="CO49" s="248"/>
      <c r="CQ49" s="248"/>
      <c r="CT49" s="249"/>
      <c r="CU49" s="249"/>
      <c r="CV49" s="249"/>
      <c r="CW49" s="249"/>
      <c r="CX49" s="249"/>
      <c r="CY49" s="249"/>
      <c r="CZ49" s="249"/>
      <c r="DA49" s="249"/>
      <c r="DB49" s="249"/>
      <c r="DC49" s="249"/>
      <c r="DD49" s="249"/>
      <c r="DE49" s="249"/>
      <c r="DH49" s="248"/>
      <c r="DJ49" s="248"/>
      <c r="DM49" s="249"/>
      <c r="DN49" s="249"/>
      <c r="DO49" s="249"/>
      <c r="DP49" s="249"/>
      <c r="DQ49" s="249"/>
      <c r="DR49" s="249"/>
      <c r="DS49" s="249"/>
      <c r="DT49" s="249"/>
      <c r="DU49" s="249"/>
      <c r="DV49" s="249"/>
      <c r="DW49" s="249"/>
      <c r="DX49" s="249"/>
      <c r="EA49" s="248"/>
      <c r="EC49" s="248"/>
      <c r="EF49" s="249"/>
      <c r="EG49" s="249"/>
      <c r="EH49" s="249"/>
      <c r="EI49" s="249"/>
      <c r="EJ49" s="249"/>
      <c r="EK49" s="249"/>
      <c r="EL49" s="249"/>
      <c r="EM49" s="249"/>
      <c r="EN49" s="249"/>
      <c r="EO49" s="249"/>
      <c r="EP49" s="249"/>
      <c r="EQ49" s="249"/>
      <c r="ET49" s="248"/>
      <c r="EV49" s="248"/>
      <c r="EY49" s="249"/>
      <c r="EZ49" s="249"/>
      <c r="FA49" s="249"/>
      <c r="FB49" s="249"/>
      <c r="FC49" s="249"/>
      <c r="FD49" s="249"/>
      <c r="FE49" s="249"/>
      <c r="FF49" s="249"/>
      <c r="FG49" s="249"/>
      <c r="FH49" s="249"/>
      <c r="FI49" s="249"/>
      <c r="FJ49" s="249"/>
      <c r="FM49" s="248"/>
      <c r="FO49" s="248"/>
      <c r="FR49" s="249"/>
      <c r="FS49" s="249"/>
      <c r="FT49" s="249"/>
      <c r="FU49" s="249"/>
      <c r="FV49" s="249"/>
      <c r="FW49" s="249"/>
      <c r="FX49" s="249"/>
      <c r="FY49" s="249"/>
      <c r="FZ49" s="249"/>
      <c r="GA49" s="249"/>
      <c r="GB49" s="249"/>
      <c r="GC49" s="249"/>
      <c r="GF49" s="248"/>
      <c r="GH49" s="248"/>
      <c r="GK49" s="249"/>
      <c r="GL49" s="249"/>
      <c r="GM49" s="249"/>
      <c r="GN49" s="249"/>
      <c r="GO49" s="249"/>
      <c r="GP49" s="249"/>
      <c r="GQ49" s="249"/>
      <c r="GR49" s="249"/>
      <c r="GS49" s="249"/>
      <c r="GT49" s="249"/>
      <c r="GU49" s="249"/>
      <c r="GV49" s="249"/>
      <c r="GY49" s="248"/>
      <c r="HA49" s="248"/>
      <c r="HD49" s="249"/>
      <c r="HE49" s="249"/>
      <c r="HF49" s="249"/>
      <c r="HG49" s="249"/>
      <c r="HH49" s="249"/>
      <c r="HI49" s="249"/>
      <c r="HJ49" s="249"/>
      <c r="HK49" s="249"/>
      <c r="HL49" s="249"/>
      <c r="HM49" s="249"/>
      <c r="HN49" s="249"/>
      <c r="HO49" s="249"/>
      <c r="HR49" s="248"/>
      <c r="HT49" s="248"/>
      <c r="HW49" s="249"/>
      <c r="HX49" s="249"/>
      <c r="HY49" s="249"/>
      <c r="HZ49" s="249"/>
      <c r="IA49" s="249"/>
      <c r="IB49" s="249"/>
      <c r="IC49" s="249"/>
      <c r="ID49" s="249"/>
      <c r="IE49" s="249"/>
      <c r="IF49" s="249"/>
      <c r="IG49" s="249"/>
      <c r="IH49" s="249"/>
      <c r="IK49" s="248"/>
      <c r="IM49" s="248"/>
      <c r="IP49" s="249"/>
      <c r="IQ49" s="249"/>
      <c r="IR49" s="249"/>
      <c r="IS49" s="249"/>
      <c r="IT49" s="249"/>
      <c r="IU49" s="249"/>
      <c r="IV49" s="249"/>
      <c r="IW49" s="249"/>
      <c r="IX49" s="249"/>
      <c r="IY49" s="249"/>
      <c r="IZ49" s="249"/>
      <c r="JA49" s="249"/>
      <c r="JD49" s="248"/>
      <c r="JF49" s="248"/>
      <c r="JI49" s="249"/>
      <c r="JJ49" s="249"/>
      <c r="JK49" s="249"/>
      <c r="JL49" s="249"/>
      <c r="JM49" s="249"/>
      <c r="JN49" s="249"/>
      <c r="JO49" s="249"/>
      <c r="JP49" s="249"/>
      <c r="JQ49" s="249"/>
      <c r="JR49" s="249"/>
      <c r="JS49" s="249"/>
      <c r="JT49" s="249"/>
      <c r="JW49" s="248"/>
      <c r="JY49" s="248"/>
      <c r="KB49" s="249"/>
      <c r="KC49" s="249"/>
      <c r="KD49" s="249"/>
      <c r="KE49" s="249"/>
      <c r="KF49" s="249"/>
      <c r="KG49" s="249"/>
      <c r="KH49" s="249"/>
      <c r="KI49" s="249"/>
      <c r="KJ49" s="249"/>
      <c r="KK49" s="249"/>
      <c r="KL49" s="249"/>
      <c r="KM49" s="249"/>
      <c r="KP49" s="248"/>
      <c r="KR49" s="248"/>
      <c r="KU49" s="249"/>
      <c r="KV49" s="249"/>
      <c r="KW49" s="249"/>
      <c r="KX49" s="249"/>
      <c r="KY49" s="249"/>
      <c r="KZ49" s="249"/>
      <c r="LA49" s="249"/>
      <c r="LB49" s="249"/>
      <c r="LC49" s="249"/>
      <c r="LD49" s="249"/>
      <c r="LE49" s="249"/>
      <c r="LF49" s="249"/>
      <c r="LI49" s="248"/>
      <c r="LK49" s="248"/>
      <c r="LN49" s="249"/>
      <c r="LO49" s="249"/>
      <c r="LP49" s="249"/>
      <c r="LQ49" s="249"/>
      <c r="LR49" s="249"/>
      <c r="LS49" s="249"/>
      <c r="LT49" s="249"/>
      <c r="LU49" s="249"/>
      <c r="LV49" s="249"/>
      <c r="LW49" s="249"/>
      <c r="LX49" s="249"/>
      <c r="LY49" s="249"/>
      <c r="MB49" s="248"/>
      <c r="MD49" s="248"/>
      <c r="MG49" s="249"/>
      <c r="MH49" s="249"/>
      <c r="MI49" s="249"/>
      <c r="MJ49" s="249"/>
      <c r="MK49" s="249"/>
      <c r="ML49" s="249"/>
      <c r="MM49" s="249"/>
      <c r="MN49" s="249"/>
      <c r="MO49" s="249"/>
      <c r="MP49" s="249"/>
      <c r="MQ49" s="249"/>
      <c r="MR49" s="249"/>
      <c r="MU49" s="248"/>
      <c r="MW49" s="248"/>
      <c r="MZ49" s="249"/>
      <c r="NA49" s="249"/>
      <c r="NB49" s="249"/>
      <c r="NC49" s="249"/>
      <c r="ND49" s="249"/>
      <c r="NE49" s="249"/>
      <c r="NF49" s="249"/>
      <c r="NG49" s="249"/>
      <c r="NH49" s="249"/>
      <c r="NI49" s="249"/>
      <c r="NJ49" s="249"/>
      <c r="NK49" s="249"/>
      <c r="NN49" s="248"/>
      <c r="NP49" s="248"/>
      <c r="NS49" s="249"/>
      <c r="NT49" s="249"/>
      <c r="NU49" s="249"/>
      <c r="NV49" s="249"/>
      <c r="NW49" s="249"/>
      <c r="NX49" s="249"/>
      <c r="NY49" s="249"/>
      <c r="NZ49" s="249"/>
      <c r="OA49" s="249"/>
      <c r="OB49" s="249"/>
      <c r="OC49" s="249"/>
      <c r="OD49" s="249"/>
      <c r="OG49" s="248"/>
      <c r="OI49" s="248"/>
      <c r="OL49" s="249"/>
      <c r="OM49" s="249"/>
      <c r="ON49" s="249"/>
      <c r="OO49" s="249"/>
      <c r="OP49" s="249"/>
      <c r="OQ49" s="249"/>
      <c r="OR49" s="249"/>
      <c r="OS49" s="249"/>
      <c r="OT49" s="249"/>
      <c r="OU49" s="249"/>
      <c r="OV49" s="249"/>
      <c r="OW49" s="249"/>
      <c r="OZ49" s="248"/>
      <c r="PB49" s="248"/>
      <c r="PE49" s="249"/>
      <c r="PF49" s="249"/>
      <c r="PG49" s="249"/>
      <c r="PH49" s="249"/>
      <c r="PI49" s="249"/>
      <c r="PJ49" s="249"/>
      <c r="PK49" s="249"/>
      <c r="PL49" s="249"/>
      <c r="PM49" s="249"/>
      <c r="PN49" s="249"/>
      <c r="PO49" s="249"/>
      <c r="PP49" s="249"/>
      <c r="PS49" s="248"/>
      <c r="PU49" s="248"/>
      <c r="PX49" s="249"/>
      <c r="PY49" s="249"/>
      <c r="PZ49" s="249"/>
      <c r="QA49" s="249"/>
      <c r="QB49" s="249"/>
      <c r="QC49" s="249"/>
      <c r="QD49" s="249"/>
      <c r="QE49" s="249"/>
      <c r="QF49" s="249"/>
      <c r="QG49" s="249"/>
      <c r="QH49" s="249"/>
      <c r="QI49" s="249"/>
      <c r="QL49" s="248"/>
      <c r="QN49" s="248"/>
      <c r="QQ49" s="249"/>
      <c r="QR49" s="249"/>
      <c r="QS49" s="249"/>
      <c r="QT49" s="249"/>
      <c r="QU49" s="249"/>
      <c r="QV49" s="249"/>
      <c r="QW49" s="249"/>
      <c r="QX49" s="249"/>
      <c r="QY49" s="249"/>
      <c r="QZ49" s="249"/>
      <c r="RA49" s="249"/>
      <c r="RB49" s="249"/>
      <c r="RE49" s="248"/>
      <c r="RG49" s="248"/>
      <c r="RJ49" s="249"/>
      <c r="RK49" s="249"/>
      <c r="RL49" s="249"/>
      <c r="RM49" s="249"/>
      <c r="RN49" s="249"/>
      <c r="RO49" s="249"/>
      <c r="RP49" s="249"/>
      <c r="RQ49" s="249"/>
      <c r="RR49" s="249"/>
      <c r="RS49" s="249"/>
      <c r="RT49" s="249"/>
      <c r="RU49" s="249"/>
      <c r="RX49" s="248"/>
      <c r="RZ49" s="248"/>
      <c r="SC49" s="249"/>
      <c r="SD49" s="249"/>
      <c r="SE49" s="249"/>
      <c r="SF49" s="249"/>
      <c r="SG49" s="249"/>
      <c r="SH49" s="249"/>
      <c r="SI49" s="249"/>
      <c r="SJ49" s="249"/>
      <c r="SK49" s="249"/>
      <c r="SL49" s="249"/>
      <c r="SM49" s="249"/>
      <c r="SN49" s="249"/>
      <c r="SQ49" s="248"/>
      <c r="SS49" s="248"/>
      <c r="SV49" s="249"/>
      <c r="SW49" s="249"/>
      <c r="SX49" s="249"/>
      <c r="SY49" s="249"/>
      <c r="SZ49" s="249"/>
      <c r="TA49" s="249"/>
      <c r="TB49" s="249"/>
      <c r="TC49" s="249"/>
      <c r="TD49" s="249"/>
      <c r="TE49" s="249"/>
      <c r="TF49" s="249"/>
      <c r="TG49" s="249"/>
      <c r="TJ49" s="248"/>
      <c r="TL49" s="248"/>
      <c r="TO49" s="249"/>
      <c r="TP49" s="249"/>
      <c r="TQ49" s="249"/>
      <c r="TR49" s="249"/>
      <c r="TS49" s="249"/>
      <c r="TT49" s="249"/>
      <c r="TU49" s="249"/>
      <c r="TV49" s="249"/>
      <c r="TW49" s="249"/>
      <c r="TX49" s="249"/>
      <c r="TY49" s="249"/>
      <c r="TZ49" s="249"/>
      <c r="UC49" s="248"/>
      <c r="UE49" s="248"/>
      <c r="UH49" s="249"/>
      <c r="UI49" s="249"/>
      <c r="UJ49" s="249"/>
      <c r="UK49" s="249"/>
      <c r="UL49" s="249"/>
      <c r="UM49" s="249"/>
      <c r="UN49" s="249"/>
      <c r="UO49" s="249"/>
      <c r="UP49" s="249"/>
      <c r="UQ49" s="249"/>
      <c r="UR49" s="249"/>
      <c r="US49" s="249"/>
      <c r="UV49" s="248"/>
      <c r="UX49" s="248"/>
      <c r="VA49" s="249"/>
      <c r="VB49" s="249"/>
      <c r="VC49" s="249"/>
      <c r="VD49" s="249"/>
      <c r="VE49" s="249"/>
      <c r="VF49" s="249"/>
      <c r="VG49" s="249"/>
      <c r="VH49" s="249"/>
      <c r="VI49" s="249"/>
      <c r="VJ49" s="249"/>
      <c r="VK49" s="249"/>
      <c r="VL49" s="249"/>
      <c r="VO49" s="248"/>
      <c r="VQ49" s="248"/>
      <c r="VT49" s="249"/>
      <c r="VU49" s="249"/>
      <c r="VV49" s="249"/>
      <c r="VW49" s="249"/>
      <c r="VX49" s="249"/>
      <c r="VY49" s="249"/>
      <c r="VZ49" s="249"/>
      <c r="WA49" s="249"/>
      <c r="WB49" s="249"/>
      <c r="WC49" s="249"/>
      <c r="WD49" s="249"/>
      <c r="WE49" s="249"/>
      <c r="WH49" s="248"/>
      <c r="WJ49" s="248"/>
      <c r="WM49" s="249"/>
      <c r="WN49" s="249"/>
      <c r="WO49" s="249"/>
      <c r="WP49" s="249"/>
      <c r="WQ49" s="249"/>
      <c r="WR49" s="249"/>
      <c r="WS49" s="249"/>
      <c r="WT49" s="249"/>
      <c r="WU49" s="249"/>
      <c r="WV49" s="249"/>
      <c r="WW49" s="249"/>
      <c r="WX49" s="249"/>
      <c r="XA49" s="248"/>
      <c r="XC49" s="248"/>
      <c r="XF49" s="249"/>
      <c r="XG49" s="249"/>
      <c r="XH49" s="249"/>
      <c r="XI49" s="249"/>
      <c r="XJ49" s="249"/>
      <c r="XK49" s="249"/>
      <c r="XL49" s="249"/>
      <c r="XM49" s="249"/>
      <c r="XN49" s="249"/>
      <c r="XO49" s="249"/>
      <c r="XP49" s="249"/>
      <c r="XQ49" s="249"/>
      <c r="XT49" s="248"/>
      <c r="XV49" s="248"/>
      <c r="XY49" s="249"/>
      <c r="XZ49" s="249"/>
      <c r="YA49" s="249"/>
      <c r="YB49" s="249"/>
      <c r="YC49" s="249"/>
      <c r="YD49" s="249"/>
      <c r="YE49" s="249"/>
      <c r="YF49" s="249"/>
      <c r="YG49" s="249"/>
      <c r="YH49" s="249"/>
      <c r="YI49" s="249"/>
      <c r="YJ49" s="249"/>
      <c r="YM49" s="248"/>
      <c r="YO49" s="248"/>
      <c r="YR49" s="249"/>
      <c r="YS49" s="249"/>
      <c r="YT49" s="249"/>
      <c r="YU49" s="249"/>
      <c r="YV49" s="249"/>
      <c r="YW49" s="249"/>
      <c r="YX49" s="249"/>
      <c r="YY49" s="249"/>
      <c r="YZ49" s="249"/>
      <c r="ZA49" s="249"/>
      <c r="ZB49" s="249"/>
      <c r="ZC49" s="249"/>
      <c r="ZF49" s="248"/>
      <c r="ZH49" s="248"/>
      <c r="ZK49" s="249"/>
      <c r="ZL49" s="249"/>
      <c r="ZM49" s="249"/>
      <c r="ZN49" s="249"/>
      <c r="ZO49" s="249"/>
      <c r="ZP49" s="249"/>
      <c r="ZQ49" s="249"/>
      <c r="ZR49" s="249"/>
      <c r="ZS49" s="249"/>
      <c r="ZT49" s="249"/>
      <c r="ZU49" s="249"/>
      <c r="ZV49" s="249"/>
      <c r="ZY49" s="248"/>
      <c r="AAA49" s="248"/>
      <c r="AAD49" s="249"/>
      <c r="AAE49" s="249"/>
      <c r="AAF49" s="249"/>
      <c r="AAG49" s="249"/>
      <c r="AAH49" s="249"/>
      <c r="AAI49" s="249"/>
      <c r="AAJ49" s="249"/>
      <c r="AAK49" s="249"/>
      <c r="AAL49" s="249"/>
      <c r="AAM49" s="249"/>
      <c r="AAN49" s="249"/>
      <c r="AAO49" s="249"/>
      <c r="AAR49" s="248"/>
      <c r="AAT49" s="248"/>
      <c r="AAW49" s="249"/>
      <c r="AAX49" s="249"/>
      <c r="AAY49" s="249"/>
      <c r="AAZ49" s="249"/>
      <c r="ABA49" s="249"/>
      <c r="ABB49" s="249"/>
      <c r="ABC49" s="249"/>
      <c r="ABD49" s="249"/>
      <c r="ABE49" s="249"/>
      <c r="ABF49" s="249"/>
      <c r="ABG49" s="249"/>
      <c r="ABH49" s="249"/>
      <c r="ABK49" s="248"/>
      <c r="ABM49" s="248"/>
      <c r="ABP49" s="249"/>
      <c r="ABQ49" s="249"/>
      <c r="ABR49" s="249"/>
      <c r="ABS49" s="249"/>
      <c r="ABT49" s="249"/>
      <c r="ABU49" s="249"/>
      <c r="ABV49" s="249"/>
      <c r="ABW49" s="249"/>
      <c r="ABX49" s="249"/>
      <c r="ABY49" s="249"/>
      <c r="ABZ49" s="249"/>
      <c r="ACA49" s="249"/>
      <c r="ACD49" s="248"/>
      <c r="ACF49" s="248"/>
      <c r="ACI49" s="249"/>
      <c r="ACJ49" s="249"/>
      <c r="ACK49" s="249"/>
      <c r="ACL49" s="249"/>
      <c r="ACM49" s="249"/>
      <c r="ACN49" s="249"/>
      <c r="ACO49" s="249"/>
      <c r="ACP49" s="249"/>
      <c r="ACQ49" s="249"/>
      <c r="ACR49" s="249"/>
      <c r="ACS49" s="249"/>
      <c r="ACT49" s="249"/>
      <c r="ACW49" s="248"/>
      <c r="ACY49" s="248"/>
      <c r="ADB49" s="249"/>
      <c r="ADC49" s="249"/>
      <c r="ADD49" s="249"/>
      <c r="ADE49" s="249"/>
      <c r="ADF49" s="249"/>
      <c r="ADG49" s="249"/>
      <c r="ADH49" s="249"/>
      <c r="ADI49" s="249"/>
      <c r="ADJ49" s="249"/>
      <c r="ADK49" s="249"/>
      <c r="ADL49" s="249"/>
      <c r="ADM49" s="249"/>
      <c r="ADP49" s="248"/>
      <c r="ADR49" s="248"/>
      <c r="ADU49" s="249"/>
      <c r="ADV49" s="249"/>
      <c r="ADW49" s="249"/>
      <c r="ADX49" s="249"/>
      <c r="ADY49" s="249"/>
      <c r="ADZ49" s="249"/>
      <c r="AEA49" s="249"/>
      <c r="AEB49" s="249"/>
      <c r="AEC49" s="249"/>
      <c r="AED49" s="249"/>
      <c r="AEE49" s="249"/>
      <c r="AEF49" s="249"/>
      <c r="AEI49" s="248"/>
      <c r="AEK49" s="248"/>
      <c r="AEN49" s="249"/>
      <c r="AEO49" s="249"/>
      <c r="AEP49" s="249"/>
      <c r="AEQ49" s="249"/>
      <c r="AER49" s="249"/>
      <c r="AES49" s="249"/>
      <c r="AET49" s="249"/>
      <c r="AEU49" s="249"/>
      <c r="AEV49" s="249"/>
      <c r="AEW49" s="249"/>
      <c r="AEX49" s="249"/>
      <c r="AEY49" s="249"/>
      <c r="AFB49" s="248"/>
      <c r="AFD49" s="248"/>
      <c r="AFG49" s="249"/>
      <c r="AFH49" s="249"/>
      <c r="AFI49" s="249"/>
      <c r="AFJ49" s="249"/>
      <c r="AFK49" s="249"/>
      <c r="AFL49" s="249"/>
      <c r="AFM49" s="249"/>
      <c r="AFN49" s="249"/>
      <c r="AFO49" s="249"/>
      <c r="AFP49" s="249"/>
      <c r="AFQ49" s="249"/>
      <c r="AFR49" s="249"/>
      <c r="AFU49" s="248"/>
      <c r="AFW49" s="248"/>
      <c r="AFZ49" s="249"/>
      <c r="AGA49" s="249"/>
      <c r="AGB49" s="249"/>
      <c r="AGC49" s="249"/>
      <c r="AGD49" s="249"/>
      <c r="AGE49" s="249"/>
      <c r="AGF49" s="249"/>
      <c r="AGG49" s="249"/>
      <c r="AGH49" s="249"/>
      <c r="AGI49" s="249"/>
      <c r="AGJ49" s="249"/>
      <c r="AGK49" s="249"/>
      <c r="AGN49" s="248"/>
      <c r="AGP49" s="248"/>
      <c r="AGS49" s="249"/>
      <c r="AGT49" s="249"/>
      <c r="AGU49" s="249"/>
      <c r="AGV49" s="249"/>
      <c r="AGW49" s="249"/>
      <c r="AGX49" s="249"/>
      <c r="AGY49" s="249"/>
      <c r="AGZ49" s="249"/>
      <c r="AHA49" s="249"/>
      <c r="AHB49" s="249"/>
      <c r="AHC49" s="249"/>
      <c r="AHD49" s="249"/>
      <c r="AHG49" s="248"/>
      <c r="AHI49" s="248"/>
      <c r="AHL49" s="249"/>
      <c r="AHM49" s="249"/>
      <c r="AHN49" s="249"/>
      <c r="AHO49" s="249"/>
      <c r="AHP49" s="249"/>
      <c r="AHQ49" s="249"/>
      <c r="AHR49" s="249"/>
      <c r="AHS49" s="249"/>
      <c r="AHT49" s="249"/>
      <c r="AHU49" s="249"/>
      <c r="AHV49" s="249"/>
      <c r="AHW49" s="249"/>
      <c r="AHZ49" s="248"/>
      <c r="AIB49" s="248"/>
      <c r="AIE49" s="249"/>
      <c r="AIF49" s="249"/>
      <c r="AIG49" s="249"/>
      <c r="AIH49" s="249"/>
      <c r="AII49" s="249"/>
      <c r="AIJ49" s="249"/>
      <c r="AIK49" s="249"/>
      <c r="AIL49" s="249"/>
      <c r="AIM49" s="249"/>
      <c r="AIN49" s="249"/>
      <c r="AIO49" s="249"/>
      <c r="AIP49" s="249"/>
      <c r="AIS49" s="248"/>
      <c r="AIU49" s="248"/>
      <c r="AIX49" s="249"/>
      <c r="AIY49" s="249"/>
      <c r="AIZ49" s="249"/>
      <c r="AJA49" s="249"/>
      <c r="AJB49" s="249"/>
      <c r="AJC49" s="249"/>
      <c r="AJD49" s="249"/>
      <c r="AJE49" s="249"/>
      <c r="AJF49" s="249"/>
      <c r="AJG49" s="249"/>
      <c r="AJH49" s="249"/>
      <c r="AJI49" s="249"/>
      <c r="AJL49" s="248"/>
      <c r="AJN49" s="248"/>
      <c r="AJQ49" s="249"/>
      <c r="AJR49" s="249"/>
      <c r="AJS49" s="249"/>
      <c r="AJT49" s="249"/>
      <c r="AJU49" s="249"/>
      <c r="AJV49" s="249"/>
      <c r="AJW49" s="249"/>
      <c r="AJX49" s="249"/>
      <c r="AJY49" s="249"/>
      <c r="AJZ49" s="249"/>
      <c r="AKA49" s="249"/>
      <c r="AKB49" s="249"/>
      <c r="AKE49" s="248"/>
      <c r="AKG49" s="248"/>
      <c r="AKJ49" s="249"/>
      <c r="AKK49" s="249"/>
      <c r="AKL49" s="249"/>
      <c r="AKM49" s="249"/>
      <c r="AKN49" s="249"/>
      <c r="AKO49" s="249"/>
      <c r="AKP49" s="249"/>
      <c r="AKQ49" s="249"/>
      <c r="AKR49" s="249"/>
      <c r="AKS49" s="249"/>
      <c r="AKT49" s="249"/>
      <c r="AKU49" s="249"/>
      <c r="AKX49" s="248"/>
      <c r="AKZ49" s="248"/>
      <c r="ALC49" s="249"/>
      <c r="ALD49" s="249"/>
      <c r="ALE49" s="249"/>
      <c r="ALF49" s="249"/>
      <c r="ALG49" s="249"/>
      <c r="ALH49" s="249"/>
      <c r="ALI49" s="249"/>
      <c r="ALJ49" s="249"/>
      <c r="ALK49" s="249"/>
      <c r="ALL49" s="249"/>
      <c r="ALM49" s="249"/>
      <c r="ALN49" s="249"/>
      <c r="ALQ49" s="248"/>
      <c r="ALS49" s="248"/>
      <c r="ALV49" s="249"/>
      <c r="ALW49" s="249"/>
      <c r="ALX49" s="249"/>
      <c r="ALY49" s="249"/>
      <c r="ALZ49" s="249"/>
      <c r="AMA49" s="249"/>
      <c r="AMB49" s="249"/>
      <c r="AMC49" s="249"/>
      <c r="AMD49" s="249"/>
      <c r="AME49" s="249"/>
      <c r="AMF49" s="249"/>
      <c r="AMG49" s="249"/>
      <c r="AMJ49" s="248"/>
      <c r="AML49" s="248"/>
      <c r="AMO49" s="249"/>
      <c r="AMP49" s="249"/>
      <c r="AMQ49" s="249"/>
      <c r="AMR49" s="249"/>
      <c r="AMS49" s="249"/>
      <c r="AMT49" s="249"/>
      <c r="AMU49" s="249"/>
      <c r="AMV49" s="249"/>
      <c r="AMW49" s="249"/>
      <c r="AMX49" s="249"/>
      <c r="AMY49" s="249"/>
      <c r="AMZ49" s="249"/>
      <c r="ANC49" s="248"/>
      <c r="ANE49" s="248"/>
      <c r="ANH49" s="249"/>
      <c r="ANI49" s="249"/>
      <c r="ANJ49" s="249"/>
      <c r="ANK49" s="249"/>
      <c r="ANL49" s="249"/>
      <c r="ANM49" s="249"/>
      <c r="ANN49" s="249"/>
      <c r="ANO49" s="249"/>
      <c r="ANP49" s="249"/>
      <c r="ANQ49" s="249"/>
      <c r="ANR49" s="249"/>
      <c r="ANS49" s="249"/>
      <c r="ANV49" s="248"/>
      <c r="ANX49" s="248"/>
      <c r="AOA49" s="249"/>
      <c r="AOB49" s="249"/>
      <c r="AOC49" s="249"/>
      <c r="AOD49" s="249"/>
      <c r="AOE49" s="249"/>
      <c r="AOF49" s="249"/>
      <c r="AOG49" s="249"/>
      <c r="AOH49" s="249"/>
      <c r="AOI49" s="249"/>
      <c r="AOJ49" s="249"/>
      <c r="AOK49" s="249"/>
      <c r="AOL49" s="249"/>
      <c r="AOO49" s="248"/>
      <c r="AOQ49" s="248"/>
      <c r="AOT49" s="249"/>
      <c r="AOU49" s="249"/>
      <c r="AOV49" s="249"/>
      <c r="AOW49" s="249"/>
      <c r="AOX49" s="249"/>
      <c r="AOY49" s="249"/>
      <c r="AOZ49" s="249"/>
      <c r="APA49" s="249"/>
      <c r="APB49" s="249"/>
      <c r="APC49" s="249"/>
      <c r="APD49" s="249"/>
      <c r="APE49" s="249"/>
      <c r="APH49" s="248"/>
      <c r="APJ49" s="248"/>
      <c r="APM49" s="249"/>
      <c r="APN49" s="249"/>
      <c r="APO49" s="249"/>
      <c r="APP49" s="249"/>
      <c r="APQ49" s="249"/>
      <c r="APR49" s="249"/>
      <c r="APS49" s="249"/>
      <c r="APT49" s="249"/>
      <c r="APU49" s="249"/>
      <c r="APV49" s="249"/>
      <c r="APW49" s="249"/>
      <c r="APX49" s="249"/>
      <c r="AQA49" s="248"/>
      <c r="AQC49" s="248"/>
      <c r="AQF49" s="249"/>
      <c r="AQG49" s="249"/>
      <c r="AQH49" s="249"/>
      <c r="AQI49" s="249"/>
      <c r="AQJ49" s="249"/>
      <c r="AQK49" s="249"/>
      <c r="AQL49" s="249"/>
      <c r="AQM49" s="249"/>
      <c r="AQN49" s="249"/>
      <c r="AQO49" s="249"/>
      <c r="AQP49" s="249"/>
      <c r="AQQ49" s="249"/>
      <c r="AQT49" s="248"/>
      <c r="AQV49" s="248"/>
      <c r="AQY49" s="249"/>
      <c r="AQZ49" s="249"/>
      <c r="ARA49" s="249"/>
      <c r="ARB49" s="249"/>
      <c r="ARC49" s="249"/>
      <c r="ARD49" s="249"/>
      <c r="ARE49" s="249"/>
      <c r="ARF49" s="249"/>
      <c r="ARG49" s="249"/>
      <c r="ARH49" s="249"/>
      <c r="ARI49" s="249"/>
      <c r="ARJ49" s="249"/>
      <c r="ARM49" s="248"/>
      <c r="ARO49" s="248"/>
      <c r="ARR49" s="249"/>
      <c r="ARS49" s="249"/>
      <c r="ART49" s="249"/>
      <c r="ARU49" s="249"/>
      <c r="ARV49" s="249"/>
      <c r="ARW49" s="249"/>
      <c r="ARX49" s="249"/>
      <c r="ARY49" s="249"/>
      <c r="ARZ49" s="249"/>
      <c r="ASA49" s="249"/>
      <c r="ASB49" s="249"/>
      <c r="ASC49" s="249"/>
      <c r="ASF49" s="248"/>
      <c r="ASH49" s="248"/>
      <c r="ASK49" s="249"/>
      <c r="ASL49" s="249"/>
      <c r="ASM49" s="249"/>
      <c r="ASN49" s="249"/>
      <c r="ASO49" s="249"/>
      <c r="ASP49" s="249"/>
      <c r="ASQ49" s="249"/>
      <c r="ASR49" s="249"/>
      <c r="ASS49" s="249"/>
      <c r="AST49" s="249"/>
      <c r="ASU49" s="249"/>
      <c r="ASV49" s="249"/>
      <c r="ASY49" s="248"/>
      <c r="ATA49" s="248"/>
      <c r="ATD49" s="249"/>
      <c r="ATE49" s="249"/>
      <c r="ATF49" s="249"/>
      <c r="ATG49" s="249"/>
      <c r="ATH49" s="249"/>
      <c r="ATI49" s="249"/>
      <c r="ATJ49" s="249"/>
      <c r="ATK49" s="249"/>
      <c r="ATL49" s="249"/>
      <c r="ATM49" s="249"/>
      <c r="ATN49" s="249"/>
      <c r="ATO49" s="249"/>
      <c r="ATR49" s="248"/>
      <c r="ATT49" s="248"/>
      <c r="ATW49" s="249"/>
      <c r="ATX49" s="249"/>
      <c r="ATY49" s="249"/>
      <c r="ATZ49" s="249"/>
      <c r="AUA49" s="249"/>
      <c r="AUB49" s="249"/>
      <c r="AUC49" s="249"/>
      <c r="AUD49" s="249"/>
      <c r="AUE49" s="249"/>
      <c r="AUF49" s="249"/>
      <c r="AUG49" s="249"/>
      <c r="AUH49" s="249"/>
      <c r="AUK49" s="248"/>
      <c r="AUM49" s="248"/>
      <c r="AUP49" s="249"/>
      <c r="AUQ49" s="249"/>
      <c r="AUR49" s="249"/>
      <c r="AUS49" s="249"/>
      <c r="AUT49" s="249"/>
      <c r="AUU49" s="249"/>
      <c r="AUV49" s="249"/>
      <c r="AUW49" s="249"/>
      <c r="AUX49" s="249"/>
      <c r="AUY49" s="249"/>
      <c r="AUZ49" s="249"/>
      <c r="AVA49" s="249"/>
      <c r="AVD49" s="248"/>
      <c r="AVF49" s="248"/>
      <c r="AVI49" s="249"/>
      <c r="AVJ49" s="249"/>
      <c r="AVK49" s="249"/>
      <c r="AVL49" s="249"/>
      <c r="AVM49" s="249"/>
      <c r="AVN49" s="249"/>
      <c r="AVO49" s="249"/>
      <c r="AVP49" s="249"/>
      <c r="AVQ49" s="249"/>
      <c r="AVR49" s="249"/>
      <c r="AVS49" s="249"/>
      <c r="AVT49" s="249"/>
      <c r="AVW49" s="248"/>
      <c r="AVY49" s="248"/>
      <c r="AWB49" s="249"/>
      <c r="AWC49" s="249"/>
      <c r="AWD49" s="249"/>
      <c r="AWE49" s="249"/>
      <c r="AWF49" s="249"/>
      <c r="AWG49" s="249"/>
      <c r="AWH49" s="249"/>
      <c r="AWI49" s="249"/>
      <c r="AWJ49" s="249"/>
      <c r="AWK49" s="249"/>
      <c r="AWL49" s="249"/>
      <c r="AWM49" s="249"/>
      <c r="AWP49" s="248"/>
      <c r="AWR49" s="248"/>
      <c r="AWU49" s="249"/>
      <c r="AWV49" s="249"/>
      <c r="AWW49" s="249"/>
      <c r="AWX49" s="249"/>
      <c r="AWY49" s="249"/>
      <c r="AWZ49" s="249"/>
      <c r="AXA49" s="249"/>
      <c r="AXB49" s="249"/>
      <c r="AXC49" s="249"/>
      <c r="AXD49" s="249"/>
      <c r="AXE49" s="249"/>
      <c r="AXF49" s="249"/>
      <c r="AXI49" s="248"/>
      <c r="AXK49" s="248"/>
      <c r="AXN49" s="249"/>
      <c r="AXO49" s="249"/>
      <c r="AXP49" s="249"/>
      <c r="AXQ49" s="249"/>
      <c r="AXR49" s="249"/>
      <c r="AXS49" s="249"/>
      <c r="AXT49" s="249"/>
      <c r="AXU49" s="249"/>
      <c r="AXV49" s="249"/>
      <c r="AXW49" s="249"/>
      <c r="AXX49" s="249"/>
      <c r="AXY49" s="249"/>
      <c r="AYB49" s="248"/>
      <c r="AYD49" s="248"/>
      <c r="AYG49" s="249"/>
      <c r="AYH49" s="249"/>
      <c r="AYI49" s="249"/>
      <c r="AYJ49" s="249"/>
      <c r="AYK49" s="249"/>
      <c r="AYL49" s="249"/>
      <c r="AYM49" s="249"/>
      <c r="AYN49" s="249"/>
      <c r="AYO49" s="249"/>
      <c r="AYP49" s="249"/>
      <c r="AYQ49" s="249"/>
      <c r="AYR49" s="249"/>
      <c r="AYU49" s="248"/>
      <c r="AYW49" s="248"/>
      <c r="AYZ49" s="249"/>
      <c r="AZA49" s="249"/>
      <c r="AZB49" s="249"/>
      <c r="AZC49" s="249"/>
      <c r="AZD49" s="249"/>
      <c r="AZE49" s="249"/>
      <c r="AZF49" s="249"/>
      <c r="AZG49" s="249"/>
      <c r="AZH49" s="249"/>
      <c r="AZI49" s="249"/>
      <c r="AZJ49" s="249"/>
      <c r="AZK49" s="249"/>
      <c r="AZN49" s="248"/>
      <c r="AZP49" s="248"/>
      <c r="AZS49" s="249"/>
      <c r="AZT49" s="249"/>
      <c r="AZU49" s="249"/>
      <c r="AZV49" s="249"/>
      <c r="AZW49" s="249"/>
      <c r="AZX49" s="249"/>
      <c r="AZY49" s="249"/>
      <c r="AZZ49" s="249"/>
      <c r="BAA49" s="249"/>
      <c r="BAB49" s="249"/>
      <c r="BAC49" s="249"/>
      <c r="BAD49" s="249"/>
      <c r="BAG49" s="248"/>
      <c r="BAI49" s="248"/>
      <c r="BAL49" s="249"/>
      <c r="BAM49" s="249"/>
      <c r="BAN49" s="249"/>
      <c r="BAO49" s="249"/>
      <c r="BAP49" s="249"/>
      <c r="BAQ49" s="249"/>
      <c r="BAR49" s="249"/>
      <c r="BAS49" s="249"/>
      <c r="BAT49" s="249"/>
      <c r="BAU49" s="249"/>
      <c r="BAV49" s="249"/>
      <c r="BAW49" s="249"/>
      <c r="BAZ49" s="248"/>
      <c r="BBB49" s="248"/>
      <c r="BBE49" s="249"/>
      <c r="BBF49" s="249"/>
      <c r="BBG49" s="249"/>
      <c r="BBH49" s="249"/>
      <c r="BBI49" s="249"/>
      <c r="BBJ49" s="249"/>
      <c r="BBK49" s="249"/>
      <c r="BBL49" s="249"/>
      <c r="BBM49" s="249"/>
      <c r="BBN49" s="249"/>
      <c r="BBO49" s="249"/>
      <c r="BBP49" s="249"/>
      <c r="BBS49" s="248"/>
      <c r="BBU49" s="248"/>
      <c r="BBX49" s="249"/>
      <c r="BBY49" s="249"/>
      <c r="BBZ49" s="249"/>
      <c r="BCA49" s="249"/>
      <c r="BCB49" s="249"/>
      <c r="BCC49" s="249"/>
      <c r="BCD49" s="249"/>
      <c r="BCE49" s="249"/>
      <c r="BCF49" s="249"/>
      <c r="BCG49" s="249"/>
      <c r="BCH49" s="249"/>
      <c r="BCI49" s="249"/>
      <c r="BCL49" s="248"/>
      <c r="BCN49" s="248"/>
      <c r="BCQ49" s="249"/>
      <c r="BCR49" s="249"/>
      <c r="BCS49" s="249"/>
      <c r="BCT49" s="249"/>
      <c r="BCU49" s="249"/>
      <c r="BCV49" s="249"/>
      <c r="BCW49" s="249"/>
      <c r="BCX49" s="249"/>
      <c r="BCY49" s="249"/>
      <c r="BCZ49" s="249"/>
      <c r="BDA49" s="249"/>
      <c r="BDB49" s="249"/>
      <c r="BDE49" s="248"/>
      <c r="BDG49" s="248"/>
      <c r="BDJ49" s="249"/>
      <c r="BDK49" s="249"/>
      <c r="BDL49" s="249"/>
      <c r="BDM49" s="249"/>
      <c r="BDN49" s="249"/>
      <c r="BDO49" s="249"/>
      <c r="BDP49" s="249"/>
      <c r="BDQ49" s="249"/>
      <c r="BDR49" s="249"/>
      <c r="BDS49" s="249"/>
      <c r="BDT49" s="249"/>
      <c r="BDU49" s="249"/>
      <c r="BDX49" s="248"/>
      <c r="BDZ49" s="248"/>
      <c r="BEC49" s="249"/>
      <c r="BED49" s="249"/>
      <c r="BEE49" s="249"/>
      <c r="BEF49" s="249"/>
      <c r="BEG49" s="249"/>
      <c r="BEH49" s="249"/>
      <c r="BEI49" s="249"/>
      <c r="BEJ49" s="249"/>
      <c r="BEK49" s="249"/>
      <c r="BEL49" s="249"/>
      <c r="BEM49" s="249"/>
      <c r="BEN49" s="249"/>
      <c r="BEQ49" s="248"/>
      <c r="BES49" s="248"/>
      <c r="BEV49" s="249"/>
      <c r="BEW49" s="249"/>
      <c r="BEX49" s="249"/>
      <c r="BEY49" s="249"/>
      <c r="BEZ49" s="249"/>
      <c r="BFA49" s="249"/>
      <c r="BFB49" s="249"/>
      <c r="BFC49" s="249"/>
      <c r="BFD49" s="249"/>
      <c r="BFE49" s="249"/>
      <c r="BFF49" s="249"/>
      <c r="BFG49" s="249"/>
      <c r="BFJ49" s="248"/>
      <c r="BFL49" s="248"/>
      <c r="BFO49" s="249"/>
      <c r="BFP49" s="249"/>
      <c r="BFQ49" s="249"/>
      <c r="BFR49" s="249"/>
      <c r="BFS49" s="249"/>
      <c r="BFT49" s="249"/>
      <c r="BFU49" s="249"/>
      <c r="BFV49" s="249"/>
      <c r="BFW49" s="249"/>
      <c r="BFX49" s="249"/>
      <c r="BFY49" s="249"/>
      <c r="BFZ49" s="249"/>
      <c r="BGC49" s="248"/>
      <c r="BGE49" s="248"/>
      <c r="BGH49" s="249"/>
      <c r="BGI49" s="249"/>
      <c r="BGJ49" s="249"/>
      <c r="BGK49" s="249"/>
      <c r="BGL49" s="249"/>
      <c r="BGM49" s="249"/>
      <c r="BGN49" s="249"/>
      <c r="BGO49" s="249"/>
      <c r="BGP49" s="249"/>
      <c r="BGQ49" s="249"/>
      <c r="BGR49" s="249"/>
      <c r="BGS49" s="249"/>
      <c r="BGV49" s="248"/>
      <c r="BGX49" s="248"/>
      <c r="BHA49" s="249"/>
      <c r="BHB49" s="249"/>
      <c r="BHC49" s="249"/>
      <c r="BHD49" s="249"/>
      <c r="BHE49" s="249"/>
      <c r="BHF49" s="249"/>
      <c r="BHG49" s="249"/>
      <c r="BHH49" s="249"/>
      <c r="BHI49" s="249"/>
      <c r="BHJ49" s="249"/>
      <c r="BHK49" s="249"/>
      <c r="BHL49" s="249"/>
      <c r="BHO49" s="248"/>
      <c r="BHQ49" s="248"/>
      <c r="BHT49" s="249"/>
      <c r="BHU49" s="249"/>
      <c r="BHV49" s="249"/>
      <c r="BHW49" s="249"/>
      <c r="BHX49" s="249"/>
      <c r="BHY49" s="249"/>
      <c r="BHZ49" s="249"/>
      <c r="BIA49" s="249"/>
      <c r="BIB49" s="249"/>
      <c r="BIC49" s="249"/>
      <c r="BID49" s="249"/>
      <c r="BIE49" s="249"/>
      <c r="BIH49" s="248"/>
      <c r="BIJ49" s="248"/>
      <c r="BIM49" s="249"/>
      <c r="BIN49" s="249"/>
      <c r="BIO49" s="249"/>
      <c r="BIP49" s="249"/>
      <c r="BIQ49" s="249"/>
      <c r="BIR49" s="249"/>
      <c r="BIS49" s="249"/>
      <c r="BIT49" s="249"/>
      <c r="BIU49" s="249"/>
      <c r="BIV49" s="249"/>
      <c r="BIW49" s="249"/>
      <c r="BIX49" s="249"/>
      <c r="BJA49" s="248"/>
      <c r="BJC49" s="248"/>
      <c r="BJF49" s="249"/>
      <c r="BJG49" s="249"/>
      <c r="BJH49" s="249"/>
      <c r="BJI49" s="249"/>
      <c r="BJJ49" s="249"/>
      <c r="BJK49" s="249"/>
      <c r="BJL49" s="249"/>
      <c r="BJM49" s="249"/>
      <c r="BJN49" s="249"/>
      <c r="BJO49" s="249"/>
      <c r="BJP49" s="249"/>
      <c r="BJQ49" s="249"/>
      <c r="BJT49" s="248"/>
      <c r="BJV49" s="248"/>
      <c r="BJY49" s="249"/>
      <c r="BJZ49" s="249"/>
      <c r="BKA49" s="249"/>
      <c r="BKB49" s="249"/>
      <c r="BKC49" s="249"/>
      <c r="BKD49" s="249"/>
      <c r="BKE49" s="249"/>
      <c r="BKF49" s="249"/>
      <c r="BKG49" s="249"/>
      <c r="BKH49" s="249"/>
      <c r="BKI49" s="249"/>
      <c r="BKJ49" s="249"/>
      <c r="BKM49" s="248"/>
      <c r="BKO49" s="248"/>
      <c r="BKR49" s="249"/>
      <c r="BKS49" s="249"/>
      <c r="BKT49" s="249"/>
      <c r="BKU49" s="249"/>
      <c r="BKV49" s="249"/>
      <c r="BKW49" s="249"/>
      <c r="BKX49" s="249"/>
      <c r="BKY49" s="249"/>
      <c r="BKZ49" s="249"/>
      <c r="BLA49" s="249"/>
      <c r="BLB49" s="249"/>
      <c r="BLC49" s="249"/>
      <c r="BLF49" s="248"/>
      <c r="BLH49" s="248"/>
      <c r="BLK49" s="249"/>
      <c r="BLL49" s="249"/>
      <c r="BLM49" s="249"/>
      <c r="BLN49" s="249"/>
      <c r="BLO49" s="249"/>
      <c r="BLP49" s="249"/>
      <c r="BLQ49" s="249"/>
      <c r="BLR49" s="249"/>
      <c r="BLS49" s="249"/>
      <c r="BLT49" s="249"/>
      <c r="BLU49" s="249"/>
      <c r="BLV49" s="249"/>
      <c r="BLY49" s="248"/>
      <c r="BMA49" s="248"/>
      <c r="BMD49" s="249"/>
      <c r="BME49" s="249"/>
      <c r="BMF49" s="249"/>
      <c r="BMG49" s="249"/>
      <c r="BMH49" s="249"/>
      <c r="BMI49" s="249"/>
      <c r="BMJ49" s="249"/>
      <c r="BMK49" s="249"/>
      <c r="BML49" s="249"/>
      <c r="BMM49" s="249"/>
      <c r="BMN49" s="249"/>
      <c r="BMO49" s="249"/>
      <c r="BMR49" s="248"/>
      <c r="BMT49" s="248"/>
      <c r="BMW49" s="249"/>
      <c r="BMX49" s="249"/>
      <c r="BMY49" s="249"/>
      <c r="BMZ49" s="249"/>
      <c r="BNA49" s="249"/>
      <c r="BNB49" s="249"/>
      <c r="BNC49" s="249"/>
      <c r="BND49" s="249"/>
      <c r="BNE49" s="249"/>
      <c r="BNF49" s="249"/>
      <c r="BNG49" s="249"/>
      <c r="BNH49" s="249"/>
      <c r="BNK49" s="248"/>
      <c r="BNM49" s="248"/>
      <c r="BNP49" s="249"/>
      <c r="BNQ49" s="249"/>
      <c r="BNR49" s="249"/>
      <c r="BNS49" s="249"/>
      <c r="BNT49" s="249"/>
      <c r="BNU49" s="249"/>
      <c r="BNV49" s="249"/>
      <c r="BNW49" s="249"/>
      <c r="BNX49" s="249"/>
      <c r="BNY49" s="249"/>
      <c r="BNZ49" s="249"/>
      <c r="BOA49" s="249"/>
      <c r="BOD49" s="248"/>
      <c r="BOF49" s="248"/>
      <c r="BOI49" s="249"/>
      <c r="BOJ49" s="249"/>
      <c r="BOK49" s="249"/>
      <c r="BOL49" s="249"/>
      <c r="BOM49" s="249"/>
      <c r="BON49" s="249"/>
      <c r="BOO49" s="249"/>
      <c r="BOP49" s="249"/>
      <c r="BOQ49" s="249"/>
      <c r="BOR49" s="249"/>
      <c r="BOS49" s="249"/>
      <c r="BOT49" s="249"/>
      <c r="BOW49" s="248"/>
      <c r="BOY49" s="248"/>
      <c r="BPB49" s="249"/>
      <c r="BPC49" s="249"/>
      <c r="BPD49" s="249"/>
      <c r="BPE49" s="249"/>
      <c r="BPF49" s="249"/>
      <c r="BPG49" s="249"/>
      <c r="BPH49" s="249"/>
      <c r="BPI49" s="249"/>
      <c r="BPJ49" s="249"/>
      <c r="BPK49" s="249"/>
      <c r="BPL49" s="249"/>
      <c r="BPM49" s="249"/>
      <c r="BPP49" s="248"/>
      <c r="BPR49" s="248"/>
      <c r="BPU49" s="249"/>
      <c r="BPV49" s="249"/>
      <c r="BPW49" s="249"/>
      <c r="BPX49" s="249"/>
      <c r="BPY49" s="249"/>
      <c r="BPZ49" s="249"/>
      <c r="BQA49" s="249"/>
      <c r="BQB49" s="249"/>
      <c r="BQC49" s="249"/>
      <c r="BQD49" s="249"/>
      <c r="BQE49" s="249"/>
      <c r="BQF49" s="249"/>
      <c r="BQI49" s="248"/>
      <c r="BQK49" s="248"/>
      <c r="BQN49" s="249"/>
      <c r="BQO49" s="249"/>
      <c r="BQP49" s="249"/>
      <c r="BQQ49" s="249"/>
      <c r="BQR49" s="249"/>
      <c r="BQS49" s="249"/>
      <c r="BQT49" s="249"/>
      <c r="BQU49" s="249"/>
      <c r="BQV49" s="249"/>
      <c r="BQW49" s="249"/>
      <c r="BQX49" s="249"/>
      <c r="BQY49" s="249"/>
      <c r="BRB49" s="248"/>
      <c r="BRD49" s="248"/>
      <c r="BRG49" s="249"/>
      <c r="BRH49" s="249"/>
      <c r="BRI49" s="249"/>
      <c r="BRJ49" s="249"/>
      <c r="BRK49" s="249"/>
      <c r="BRL49" s="249"/>
      <c r="BRM49" s="249"/>
      <c r="BRN49" s="249"/>
      <c r="BRO49" s="249"/>
      <c r="BRP49" s="249"/>
      <c r="BRQ49" s="249"/>
      <c r="BRR49" s="249"/>
      <c r="BRU49" s="248"/>
      <c r="BRW49" s="248"/>
      <c r="BRZ49" s="249"/>
      <c r="BSA49" s="249"/>
      <c r="BSB49" s="249"/>
      <c r="BSC49" s="249"/>
      <c r="BSD49" s="249"/>
      <c r="BSE49" s="249"/>
      <c r="BSF49" s="249"/>
      <c r="BSG49" s="249"/>
      <c r="BSH49" s="249"/>
      <c r="BSI49" s="249"/>
      <c r="BSJ49" s="249"/>
      <c r="BSK49" s="249"/>
      <c r="BSN49" s="248"/>
      <c r="BSP49" s="248"/>
      <c r="BSS49" s="249"/>
      <c r="BST49" s="249"/>
      <c r="BSU49" s="249"/>
      <c r="BSV49" s="249"/>
      <c r="BSW49" s="249"/>
      <c r="BSX49" s="249"/>
      <c r="BSY49" s="249"/>
      <c r="BSZ49" s="249"/>
      <c r="BTA49" s="249"/>
      <c r="BTB49" s="249"/>
      <c r="BTC49" s="249"/>
      <c r="BTD49" s="249"/>
      <c r="BTG49" s="248"/>
      <c r="BTI49" s="248"/>
      <c r="BTL49" s="249"/>
      <c r="BTM49" s="249"/>
      <c r="BTN49" s="249"/>
      <c r="BTO49" s="249"/>
      <c r="BTP49" s="249"/>
      <c r="BTQ49" s="249"/>
      <c r="BTR49" s="249"/>
      <c r="BTS49" s="249"/>
      <c r="BTT49" s="249"/>
      <c r="BTU49" s="249"/>
      <c r="BTV49" s="249"/>
      <c r="BTW49" s="249"/>
      <c r="BTZ49" s="248"/>
      <c r="BUB49" s="248"/>
      <c r="BUE49" s="249"/>
      <c r="BUF49" s="249"/>
      <c r="BUG49" s="249"/>
      <c r="BUH49" s="249"/>
      <c r="BUI49" s="249"/>
      <c r="BUJ49" s="249"/>
      <c r="BUK49" s="249"/>
      <c r="BUL49" s="249"/>
      <c r="BUM49" s="249"/>
      <c r="BUN49" s="249"/>
      <c r="BUO49" s="249"/>
      <c r="BUP49" s="249"/>
      <c r="BUS49" s="248"/>
      <c r="BUU49" s="248"/>
      <c r="BUX49" s="249"/>
      <c r="BUY49" s="249"/>
      <c r="BUZ49" s="249"/>
      <c r="BVA49" s="249"/>
      <c r="BVB49" s="249"/>
      <c r="BVC49" s="249"/>
      <c r="BVD49" s="249"/>
      <c r="BVE49" s="249"/>
      <c r="BVF49" s="249"/>
      <c r="BVG49" s="249"/>
      <c r="BVH49" s="249"/>
      <c r="BVI49" s="249"/>
      <c r="BVL49" s="248"/>
      <c r="BVN49" s="248"/>
      <c r="BVQ49" s="249"/>
      <c r="BVR49" s="249"/>
      <c r="BVS49" s="249"/>
      <c r="BVT49" s="249"/>
      <c r="BVU49" s="249"/>
      <c r="BVV49" s="249"/>
      <c r="BVW49" s="249"/>
      <c r="BVX49" s="249"/>
      <c r="BVY49" s="249"/>
      <c r="BVZ49" s="249"/>
      <c r="BWA49" s="249"/>
      <c r="BWB49" s="249"/>
      <c r="BWE49" s="248"/>
      <c r="BWG49" s="248"/>
      <c r="BWJ49" s="249"/>
      <c r="BWK49" s="249"/>
      <c r="BWL49" s="249"/>
      <c r="BWM49" s="249"/>
      <c r="BWN49" s="249"/>
      <c r="BWO49" s="249"/>
      <c r="BWP49" s="249"/>
      <c r="BWQ49" s="249"/>
      <c r="BWR49" s="249"/>
      <c r="BWS49" s="249"/>
      <c r="BWT49" s="249"/>
      <c r="BWU49" s="249"/>
      <c r="BWX49" s="248"/>
      <c r="BWZ49" s="248"/>
      <c r="BXC49" s="249"/>
      <c r="BXD49" s="249"/>
      <c r="BXE49" s="249"/>
      <c r="BXF49" s="249"/>
      <c r="BXG49" s="249"/>
      <c r="BXH49" s="249"/>
      <c r="BXI49" s="249"/>
      <c r="BXJ49" s="249"/>
      <c r="BXK49" s="249"/>
      <c r="BXL49" s="249"/>
      <c r="BXM49" s="249"/>
      <c r="BXN49" s="249"/>
      <c r="BXQ49" s="248"/>
      <c r="BXS49" s="248"/>
      <c r="BXV49" s="249"/>
      <c r="BXW49" s="249"/>
      <c r="BXX49" s="249"/>
      <c r="BXY49" s="249"/>
      <c r="BXZ49" s="249"/>
      <c r="BYA49" s="249"/>
      <c r="BYB49" s="249"/>
      <c r="BYC49" s="249"/>
      <c r="BYD49" s="249"/>
      <c r="BYE49" s="249"/>
      <c r="BYF49" s="249"/>
      <c r="BYG49" s="249"/>
      <c r="BYJ49" s="248"/>
      <c r="BYL49" s="248"/>
      <c r="BYO49" s="249"/>
      <c r="BYP49" s="249"/>
      <c r="BYQ49" s="249"/>
      <c r="BYR49" s="249"/>
      <c r="BYS49" s="249"/>
      <c r="BYT49" s="249"/>
      <c r="BYU49" s="249"/>
      <c r="BYV49" s="249"/>
      <c r="BYW49" s="249"/>
      <c r="BYX49" s="249"/>
      <c r="BYY49" s="249"/>
      <c r="BYZ49" s="249"/>
      <c r="BZC49" s="248"/>
      <c r="BZE49" s="248"/>
      <c r="BZH49" s="249"/>
      <c r="BZI49" s="249"/>
      <c r="BZJ49" s="249"/>
      <c r="BZK49" s="249"/>
      <c r="BZL49" s="249"/>
      <c r="BZM49" s="249"/>
      <c r="BZN49" s="249"/>
      <c r="BZO49" s="249"/>
      <c r="BZP49" s="249"/>
      <c r="BZQ49" s="249"/>
      <c r="BZR49" s="249"/>
      <c r="BZS49" s="249"/>
      <c r="BZV49" s="248"/>
      <c r="BZX49" s="248"/>
      <c r="CAA49" s="249"/>
      <c r="CAB49" s="249"/>
      <c r="CAC49" s="249"/>
      <c r="CAD49" s="249"/>
      <c r="CAE49" s="249"/>
      <c r="CAF49" s="249"/>
      <c r="CAG49" s="249"/>
      <c r="CAH49" s="249"/>
      <c r="CAI49" s="249"/>
      <c r="CAJ49" s="249"/>
      <c r="CAK49" s="249"/>
      <c r="CAL49" s="249"/>
      <c r="CAO49" s="248"/>
      <c r="CAQ49" s="248"/>
      <c r="CAT49" s="249"/>
      <c r="CAU49" s="249"/>
      <c r="CAV49" s="249"/>
      <c r="CAW49" s="249"/>
      <c r="CAX49" s="249"/>
      <c r="CAY49" s="249"/>
      <c r="CAZ49" s="249"/>
      <c r="CBA49" s="249"/>
      <c r="CBB49" s="249"/>
      <c r="CBC49" s="249"/>
      <c r="CBD49" s="249"/>
      <c r="CBE49" s="249"/>
      <c r="CBH49" s="248"/>
      <c r="CBJ49" s="248"/>
      <c r="CBM49" s="249"/>
      <c r="CBN49" s="249"/>
      <c r="CBO49" s="249"/>
      <c r="CBP49" s="249"/>
      <c r="CBQ49" s="249"/>
      <c r="CBR49" s="249"/>
      <c r="CBS49" s="249"/>
      <c r="CBT49" s="249"/>
      <c r="CBU49" s="249"/>
      <c r="CBV49" s="249"/>
      <c r="CBW49" s="249"/>
      <c r="CBX49" s="249"/>
      <c r="CCA49" s="248"/>
      <c r="CCC49" s="248"/>
      <c r="CCF49" s="249"/>
      <c r="CCG49" s="249"/>
      <c r="CCH49" s="249"/>
      <c r="CCI49" s="249"/>
      <c r="CCJ49" s="249"/>
      <c r="CCK49" s="249"/>
      <c r="CCL49" s="249"/>
      <c r="CCM49" s="249"/>
      <c r="CCN49" s="249"/>
      <c r="CCO49" s="249"/>
      <c r="CCP49" s="249"/>
      <c r="CCQ49" s="249"/>
      <c r="CCT49" s="248"/>
      <c r="CCV49" s="248"/>
      <c r="CCY49" s="249"/>
      <c r="CCZ49" s="249"/>
      <c r="CDA49" s="249"/>
      <c r="CDB49" s="249"/>
      <c r="CDC49" s="249"/>
      <c r="CDD49" s="249"/>
      <c r="CDE49" s="249"/>
      <c r="CDF49" s="249"/>
      <c r="CDG49" s="249"/>
      <c r="CDH49" s="249"/>
      <c r="CDI49" s="249"/>
      <c r="CDJ49" s="249"/>
      <c r="CDM49" s="248"/>
      <c r="CDO49" s="248"/>
      <c r="CDR49" s="249"/>
      <c r="CDS49" s="249"/>
      <c r="CDT49" s="249"/>
      <c r="CDU49" s="249"/>
      <c r="CDV49" s="249"/>
      <c r="CDW49" s="249"/>
      <c r="CDX49" s="249"/>
      <c r="CDY49" s="249"/>
      <c r="CDZ49" s="249"/>
      <c r="CEA49" s="249"/>
      <c r="CEB49" s="249"/>
      <c r="CEC49" s="249"/>
      <c r="CEF49" s="248"/>
      <c r="CEH49" s="248"/>
      <c r="CEK49" s="249"/>
      <c r="CEL49" s="249"/>
      <c r="CEM49" s="249"/>
      <c r="CEN49" s="249"/>
      <c r="CEO49" s="249"/>
      <c r="CEP49" s="249"/>
      <c r="CEQ49" s="249"/>
      <c r="CER49" s="249"/>
      <c r="CES49" s="249"/>
      <c r="CET49" s="249"/>
      <c r="CEU49" s="249"/>
      <c r="CEV49" s="249"/>
      <c r="CEY49" s="248"/>
      <c r="CFA49" s="248"/>
      <c r="CFD49" s="249"/>
      <c r="CFE49" s="249"/>
      <c r="CFF49" s="249"/>
      <c r="CFG49" s="249"/>
      <c r="CFH49" s="249"/>
      <c r="CFI49" s="249"/>
      <c r="CFJ49" s="249"/>
      <c r="CFK49" s="249"/>
      <c r="CFL49" s="249"/>
      <c r="CFM49" s="249"/>
      <c r="CFN49" s="249"/>
      <c r="CFO49" s="249"/>
      <c r="CFR49" s="248"/>
      <c r="CFT49" s="248"/>
      <c r="CFW49" s="249"/>
      <c r="CFX49" s="249"/>
      <c r="CFY49" s="249"/>
      <c r="CFZ49" s="249"/>
      <c r="CGA49" s="249"/>
      <c r="CGB49" s="249"/>
      <c r="CGC49" s="249"/>
      <c r="CGD49" s="249"/>
      <c r="CGE49" s="249"/>
      <c r="CGF49" s="249"/>
      <c r="CGG49" s="249"/>
      <c r="CGH49" s="249"/>
      <c r="CGK49" s="248"/>
      <c r="CGM49" s="248"/>
      <c r="CGP49" s="249"/>
      <c r="CGQ49" s="249"/>
      <c r="CGR49" s="249"/>
      <c r="CGS49" s="249"/>
      <c r="CGT49" s="249"/>
      <c r="CGU49" s="249"/>
      <c r="CGV49" s="249"/>
      <c r="CGW49" s="249"/>
      <c r="CGX49" s="249"/>
      <c r="CGY49" s="249"/>
      <c r="CGZ49" s="249"/>
      <c r="CHA49" s="249"/>
      <c r="CHD49" s="248"/>
      <c r="CHF49" s="248"/>
      <c r="CHI49" s="249"/>
      <c r="CHJ49" s="249"/>
      <c r="CHK49" s="249"/>
      <c r="CHL49" s="249"/>
      <c r="CHM49" s="249"/>
      <c r="CHN49" s="249"/>
      <c r="CHO49" s="249"/>
      <c r="CHP49" s="249"/>
      <c r="CHQ49" s="249"/>
      <c r="CHR49" s="249"/>
      <c r="CHS49" s="249"/>
      <c r="CHT49" s="249"/>
      <c r="CHW49" s="248"/>
      <c r="CHY49" s="248"/>
      <c r="CIB49" s="249"/>
      <c r="CIC49" s="249"/>
      <c r="CID49" s="249"/>
      <c r="CIE49" s="249"/>
      <c r="CIF49" s="249"/>
      <c r="CIG49" s="249"/>
      <c r="CIH49" s="249"/>
      <c r="CII49" s="249"/>
      <c r="CIJ49" s="249"/>
      <c r="CIK49" s="249"/>
      <c r="CIL49" s="249"/>
      <c r="CIM49" s="249"/>
      <c r="CIP49" s="248"/>
      <c r="CIR49" s="248"/>
      <c r="CIU49" s="249"/>
      <c r="CIV49" s="249"/>
      <c r="CIW49" s="249"/>
      <c r="CIX49" s="249"/>
      <c r="CIY49" s="249"/>
      <c r="CIZ49" s="249"/>
      <c r="CJA49" s="249"/>
      <c r="CJB49" s="249"/>
      <c r="CJC49" s="249"/>
      <c r="CJD49" s="249"/>
      <c r="CJE49" s="249"/>
      <c r="CJF49" s="249"/>
      <c r="CJI49" s="248"/>
      <c r="CJK49" s="248"/>
      <c r="CJN49" s="249"/>
      <c r="CJO49" s="249"/>
      <c r="CJP49" s="249"/>
      <c r="CJQ49" s="249"/>
      <c r="CJR49" s="249"/>
      <c r="CJS49" s="249"/>
      <c r="CJT49" s="249"/>
      <c r="CJU49" s="249"/>
      <c r="CJV49" s="249"/>
      <c r="CJW49" s="249"/>
      <c r="CJX49" s="249"/>
      <c r="CJY49" s="249"/>
      <c r="CKB49" s="248"/>
      <c r="CKD49" s="248"/>
      <c r="CKG49" s="249"/>
      <c r="CKH49" s="249"/>
      <c r="CKI49" s="249"/>
      <c r="CKJ49" s="249"/>
      <c r="CKK49" s="249"/>
      <c r="CKL49" s="249"/>
      <c r="CKM49" s="249"/>
      <c r="CKN49" s="249"/>
      <c r="CKO49" s="249"/>
      <c r="CKP49" s="249"/>
      <c r="CKQ49" s="249"/>
      <c r="CKR49" s="249"/>
      <c r="CKU49" s="248"/>
      <c r="CKW49" s="248"/>
      <c r="CKZ49" s="249"/>
      <c r="CLA49" s="249"/>
      <c r="CLB49" s="249"/>
      <c r="CLC49" s="249"/>
      <c r="CLD49" s="249"/>
      <c r="CLE49" s="249"/>
      <c r="CLF49" s="249"/>
      <c r="CLG49" s="249"/>
      <c r="CLH49" s="249"/>
      <c r="CLI49" s="249"/>
      <c r="CLJ49" s="249"/>
      <c r="CLK49" s="249"/>
      <c r="CLN49" s="248"/>
      <c r="CLP49" s="248"/>
      <c r="CLS49" s="249"/>
      <c r="CLT49" s="249"/>
      <c r="CLU49" s="249"/>
      <c r="CLV49" s="249"/>
      <c r="CLW49" s="249"/>
      <c r="CLX49" s="249"/>
      <c r="CLY49" s="249"/>
      <c r="CLZ49" s="249"/>
      <c r="CMA49" s="249"/>
      <c r="CMB49" s="249"/>
      <c r="CMC49" s="249"/>
      <c r="CMD49" s="249"/>
      <c r="CMG49" s="248"/>
      <c r="CMI49" s="248"/>
      <c r="CML49" s="249"/>
      <c r="CMM49" s="249"/>
      <c r="CMN49" s="249"/>
      <c r="CMO49" s="249"/>
      <c r="CMP49" s="249"/>
      <c r="CMQ49" s="249"/>
      <c r="CMR49" s="249"/>
      <c r="CMS49" s="249"/>
      <c r="CMT49" s="249"/>
      <c r="CMU49" s="249"/>
      <c r="CMV49" s="249"/>
      <c r="CMW49" s="249"/>
      <c r="CMZ49" s="248"/>
      <c r="CNB49" s="248"/>
      <c r="CNE49" s="249"/>
      <c r="CNF49" s="249"/>
      <c r="CNG49" s="249"/>
      <c r="CNH49" s="249"/>
      <c r="CNI49" s="249"/>
      <c r="CNJ49" s="249"/>
      <c r="CNK49" s="249"/>
      <c r="CNL49" s="249"/>
      <c r="CNM49" s="249"/>
      <c r="CNN49" s="249"/>
      <c r="CNO49" s="249"/>
      <c r="CNP49" s="249"/>
      <c r="CNS49" s="248"/>
      <c r="CNU49" s="248"/>
      <c r="CNX49" s="249"/>
      <c r="CNY49" s="249"/>
      <c r="CNZ49" s="249"/>
      <c r="COA49" s="249"/>
      <c r="COB49" s="249"/>
      <c r="COC49" s="249"/>
      <c r="COD49" s="249"/>
      <c r="COE49" s="249"/>
      <c r="COF49" s="249"/>
      <c r="COG49" s="249"/>
      <c r="COH49" s="249"/>
      <c r="COI49" s="249"/>
      <c r="COL49" s="248"/>
      <c r="CON49" s="248"/>
      <c r="COQ49" s="249"/>
      <c r="COR49" s="249"/>
      <c r="COS49" s="249"/>
      <c r="COT49" s="249"/>
      <c r="COU49" s="249"/>
      <c r="COV49" s="249"/>
      <c r="COW49" s="249"/>
      <c r="COX49" s="249"/>
      <c r="COY49" s="249"/>
      <c r="COZ49" s="249"/>
      <c r="CPA49" s="249"/>
      <c r="CPB49" s="249"/>
      <c r="CPE49" s="248"/>
      <c r="CPG49" s="248"/>
      <c r="CPJ49" s="249"/>
      <c r="CPK49" s="249"/>
      <c r="CPL49" s="249"/>
      <c r="CPM49" s="249"/>
      <c r="CPN49" s="249"/>
      <c r="CPO49" s="249"/>
      <c r="CPP49" s="249"/>
      <c r="CPQ49" s="249"/>
      <c r="CPR49" s="249"/>
      <c r="CPS49" s="249"/>
      <c r="CPT49" s="249"/>
      <c r="CPU49" s="249"/>
      <c r="CPX49" s="248"/>
      <c r="CPZ49" s="248"/>
      <c r="CQC49" s="249"/>
      <c r="CQD49" s="249"/>
      <c r="CQE49" s="249"/>
      <c r="CQF49" s="249"/>
      <c r="CQG49" s="249"/>
      <c r="CQH49" s="249"/>
      <c r="CQI49" s="249"/>
      <c r="CQJ49" s="249"/>
      <c r="CQK49" s="249"/>
      <c r="CQL49" s="249"/>
      <c r="CQM49" s="249"/>
      <c r="CQN49" s="249"/>
      <c r="CQQ49" s="248"/>
      <c r="CQS49" s="248"/>
      <c r="CQV49" s="249"/>
      <c r="CQW49" s="249"/>
      <c r="CQX49" s="249"/>
      <c r="CQY49" s="249"/>
      <c r="CQZ49" s="249"/>
      <c r="CRA49" s="249"/>
      <c r="CRB49" s="249"/>
      <c r="CRC49" s="249"/>
      <c r="CRD49" s="249"/>
      <c r="CRE49" s="249"/>
      <c r="CRF49" s="249"/>
      <c r="CRG49" s="249"/>
      <c r="CRJ49" s="248"/>
      <c r="CRL49" s="248"/>
      <c r="CRO49" s="249"/>
      <c r="CRP49" s="249"/>
      <c r="CRQ49" s="249"/>
      <c r="CRR49" s="249"/>
      <c r="CRS49" s="249"/>
      <c r="CRT49" s="249"/>
      <c r="CRU49" s="249"/>
      <c r="CRV49" s="249"/>
      <c r="CRW49" s="249"/>
      <c r="CRX49" s="249"/>
      <c r="CRY49" s="249"/>
      <c r="CRZ49" s="249"/>
      <c r="CSC49" s="248"/>
      <c r="CSE49" s="248"/>
      <c r="CSH49" s="249"/>
      <c r="CSI49" s="249"/>
      <c r="CSJ49" s="249"/>
      <c r="CSK49" s="249"/>
      <c r="CSL49" s="249"/>
      <c r="CSM49" s="249"/>
      <c r="CSN49" s="249"/>
      <c r="CSO49" s="249"/>
      <c r="CSP49" s="249"/>
      <c r="CSQ49" s="249"/>
      <c r="CSR49" s="249"/>
      <c r="CSS49" s="249"/>
      <c r="CSV49" s="248"/>
      <c r="CSX49" s="248"/>
      <c r="CTA49" s="249"/>
      <c r="CTB49" s="249"/>
      <c r="CTC49" s="249"/>
      <c r="CTD49" s="249"/>
      <c r="CTE49" s="249"/>
      <c r="CTF49" s="249"/>
      <c r="CTG49" s="249"/>
      <c r="CTH49" s="249"/>
      <c r="CTI49" s="249"/>
      <c r="CTJ49" s="249"/>
      <c r="CTK49" s="249"/>
      <c r="CTL49" s="249"/>
      <c r="CTO49" s="248"/>
      <c r="CTQ49" s="248"/>
      <c r="CTT49" s="249"/>
      <c r="CTU49" s="249"/>
      <c r="CTV49" s="249"/>
      <c r="CTW49" s="249"/>
      <c r="CTX49" s="249"/>
      <c r="CTY49" s="249"/>
      <c r="CTZ49" s="249"/>
      <c r="CUA49" s="249"/>
      <c r="CUB49" s="249"/>
      <c r="CUC49" s="249"/>
      <c r="CUD49" s="249"/>
      <c r="CUE49" s="249"/>
      <c r="CUH49" s="248"/>
      <c r="CUJ49" s="248"/>
      <c r="CUM49" s="249"/>
      <c r="CUN49" s="249"/>
      <c r="CUO49" s="249"/>
      <c r="CUP49" s="249"/>
      <c r="CUQ49" s="249"/>
      <c r="CUR49" s="249"/>
      <c r="CUS49" s="249"/>
      <c r="CUT49" s="249"/>
      <c r="CUU49" s="249"/>
      <c r="CUV49" s="249"/>
      <c r="CUW49" s="249"/>
      <c r="CUX49" s="249"/>
      <c r="CVA49" s="248"/>
      <c r="CVC49" s="248"/>
      <c r="CVF49" s="249"/>
      <c r="CVG49" s="249"/>
      <c r="CVH49" s="249"/>
      <c r="CVI49" s="249"/>
      <c r="CVJ49" s="249"/>
      <c r="CVK49" s="249"/>
      <c r="CVL49" s="249"/>
      <c r="CVM49" s="249"/>
      <c r="CVN49" s="249"/>
      <c r="CVO49" s="249"/>
      <c r="CVP49" s="249"/>
      <c r="CVQ49" s="249"/>
      <c r="CVT49" s="248"/>
      <c r="CVV49" s="248"/>
      <c r="CVY49" s="249"/>
      <c r="CVZ49" s="249"/>
      <c r="CWA49" s="249"/>
      <c r="CWB49" s="249"/>
      <c r="CWC49" s="249"/>
      <c r="CWD49" s="249"/>
      <c r="CWE49" s="249"/>
      <c r="CWF49" s="249"/>
      <c r="CWG49" s="249"/>
      <c r="CWH49" s="249"/>
      <c r="CWI49" s="249"/>
      <c r="CWJ49" s="249"/>
      <c r="CWM49" s="248"/>
      <c r="CWO49" s="248"/>
      <c r="CWR49" s="249"/>
      <c r="CWS49" s="249"/>
      <c r="CWT49" s="249"/>
      <c r="CWU49" s="249"/>
      <c r="CWV49" s="249"/>
      <c r="CWW49" s="249"/>
      <c r="CWX49" s="249"/>
      <c r="CWY49" s="249"/>
      <c r="CWZ49" s="249"/>
      <c r="CXA49" s="249"/>
      <c r="CXB49" s="249"/>
      <c r="CXC49" s="249"/>
      <c r="CXF49" s="248"/>
      <c r="CXH49" s="248"/>
      <c r="CXK49" s="249"/>
      <c r="CXL49" s="249"/>
      <c r="CXM49" s="249"/>
      <c r="CXN49" s="249"/>
      <c r="CXO49" s="249"/>
      <c r="CXP49" s="249"/>
      <c r="CXQ49" s="249"/>
      <c r="CXR49" s="249"/>
      <c r="CXS49" s="249"/>
      <c r="CXT49" s="249"/>
      <c r="CXU49" s="249"/>
      <c r="CXV49" s="249"/>
      <c r="CXY49" s="248"/>
      <c r="CYA49" s="248"/>
      <c r="CYD49" s="249"/>
      <c r="CYE49" s="249"/>
      <c r="CYF49" s="249"/>
      <c r="CYG49" s="249"/>
      <c r="CYH49" s="249"/>
      <c r="CYI49" s="249"/>
      <c r="CYJ49" s="249"/>
      <c r="CYK49" s="249"/>
      <c r="CYL49" s="249"/>
      <c r="CYM49" s="249"/>
      <c r="CYN49" s="249"/>
      <c r="CYO49" s="249"/>
      <c r="CYR49" s="248"/>
      <c r="CYT49" s="248"/>
      <c r="CYW49" s="249"/>
      <c r="CYX49" s="249"/>
      <c r="CYY49" s="249"/>
      <c r="CYZ49" s="249"/>
      <c r="CZA49" s="249"/>
      <c r="CZB49" s="249"/>
      <c r="CZC49" s="249"/>
      <c r="CZD49" s="249"/>
      <c r="CZE49" s="249"/>
      <c r="CZF49" s="249"/>
      <c r="CZG49" s="249"/>
      <c r="CZH49" s="249"/>
      <c r="CZK49" s="248"/>
      <c r="CZM49" s="248"/>
      <c r="CZP49" s="249"/>
      <c r="CZQ49" s="249"/>
      <c r="CZR49" s="249"/>
      <c r="CZS49" s="249"/>
      <c r="CZT49" s="249"/>
      <c r="CZU49" s="249"/>
      <c r="CZV49" s="249"/>
      <c r="CZW49" s="249"/>
      <c r="CZX49" s="249"/>
      <c r="CZY49" s="249"/>
      <c r="CZZ49" s="249"/>
      <c r="DAA49" s="249"/>
      <c r="DAD49" s="248"/>
      <c r="DAF49" s="248"/>
      <c r="DAI49" s="249"/>
      <c r="DAJ49" s="249"/>
      <c r="DAK49" s="249"/>
      <c r="DAL49" s="249"/>
      <c r="DAM49" s="249"/>
      <c r="DAN49" s="249"/>
      <c r="DAO49" s="249"/>
      <c r="DAP49" s="249"/>
      <c r="DAQ49" s="249"/>
      <c r="DAR49" s="249"/>
      <c r="DAS49" s="249"/>
      <c r="DAT49" s="249"/>
      <c r="DAW49" s="248"/>
      <c r="DAY49" s="248"/>
      <c r="DBB49" s="249"/>
      <c r="DBC49" s="249"/>
      <c r="DBD49" s="249"/>
      <c r="DBE49" s="249"/>
      <c r="DBF49" s="249"/>
      <c r="DBG49" s="249"/>
      <c r="DBH49" s="249"/>
      <c r="DBI49" s="249"/>
      <c r="DBJ49" s="249"/>
      <c r="DBK49" s="249"/>
      <c r="DBL49" s="249"/>
      <c r="DBM49" s="249"/>
      <c r="DBP49" s="248"/>
      <c r="DBR49" s="248"/>
      <c r="DBU49" s="249"/>
      <c r="DBV49" s="249"/>
      <c r="DBW49" s="249"/>
      <c r="DBX49" s="249"/>
      <c r="DBY49" s="249"/>
      <c r="DBZ49" s="249"/>
      <c r="DCA49" s="249"/>
      <c r="DCB49" s="249"/>
      <c r="DCC49" s="249"/>
      <c r="DCD49" s="249"/>
      <c r="DCE49" s="249"/>
      <c r="DCF49" s="249"/>
      <c r="DCI49" s="248"/>
      <c r="DCK49" s="248"/>
      <c r="DCN49" s="249"/>
      <c r="DCO49" s="249"/>
      <c r="DCP49" s="249"/>
      <c r="DCQ49" s="249"/>
      <c r="DCR49" s="249"/>
      <c r="DCS49" s="249"/>
      <c r="DCT49" s="249"/>
      <c r="DCU49" s="249"/>
      <c r="DCV49" s="249"/>
      <c r="DCW49" s="249"/>
      <c r="DCX49" s="249"/>
      <c r="DCY49" s="249"/>
      <c r="DDB49" s="248"/>
      <c r="DDD49" s="248"/>
      <c r="DDG49" s="249"/>
      <c r="DDH49" s="249"/>
      <c r="DDI49" s="249"/>
      <c r="DDJ49" s="249"/>
      <c r="DDK49" s="249"/>
      <c r="DDL49" s="249"/>
      <c r="DDM49" s="249"/>
      <c r="DDN49" s="249"/>
      <c r="DDO49" s="249"/>
      <c r="DDP49" s="249"/>
      <c r="DDQ49" s="249"/>
      <c r="DDR49" s="249"/>
      <c r="DDU49" s="248"/>
      <c r="DDW49" s="248"/>
      <c r="DDZ49" s="249"/>
      <c r="DEA49" s="249"/>
      <c r="DEB49" s="249"/>
      <c r="DEC49" s="249"/>
      <c r="DED49" s="249"/>
      <c r="DEE49" s="249"/>
      <c r="DEF49" s="249"/>
      <c r="DEG49" s="249"/>
      <c r="DEH49" s="249"/>
      <c r="DEI49" s="249"/>
      <c r="DEJ49" s="249"/>
      <c r="DEK49" s="249"/>
      <c r="DEN49" s="248"/>
      <c r="DEP49" s="248"/>
      <c r="DES49" s="249"/>
      <c r="DET49" s="249"/>
      <c r="DEU49" s="249"/>
      <c r="DEV49" s="249"/>
      <c r="DEW49" s="249"/>
      <c r="DEX49" s="249"/>
      <c r="DEY49" s="249"/>
      <c r="DEZ49" s="249"/>
      <c r="DFA49" s="249"/>
      <c r="DFB49" s="249"/>
      <c r="DFC49" s="249"/>
      <c r="DFD49" s="249"/>
      <c r="DFG49" s="248"/>
      <c r="DFI49" s="248"/>
      <c r="DFL49" s="249"/>
      <c r="DFM49" s="249"/>
      <c r="DFN49" s="249"/>
      <c r="DFO49" s="249"/>
      <c r="DFP49" s="249"/>
      <c r="DFQ49" s="249"/>
      <c r="DFR49" s="249"/>
      <c r="DFS49" s="249"/>
      <c r="DFT49" s="249"/>
      <c r="DFU49" s="249"/>
      <c r="DFV49" s="249"/>
      <c r="DFW49" s="249"/>
      <c r="DFZ49" s="248"/>
      <c r="DGB49" s="248"/>
      <c r="DGE49" s="249"/>
      <c r="DGF49" s="249"/>
      <c r="DGG49" s="249"/>
      <c r="DGH49" s="249"/>
      <c r="DGI49" s="249"/>
      <c r="DGJ49" s="249"/>
      <c r="DGK49" s="249"/>
      <c r="DGL49" s="249"/>
      <c r="DGM49" s="249"/>
      <c r="DGN49" s="249"/>
      <c r="DGO49" s="249"/>
      <c r="DGP49" s="249"/>
      <c r="DGS49" s="248"/>
      <c r="DGU49" s="248"/>
      <c r="DGX49" s="249"/>
      <c r="DGY49" s="249"/>
      <c r="DGZ49" s="249"/>
      <c r="DHA49" s="249"/>
      <c r="DHB49" s="249"/>
      <c r="DHC49" s="249"/>
      <c r="DHD49" s="249"/>
      <c r="DHE49" s="249"/>
      <c r="DHF49" s="249"/>
      <c r="DHG49" s="249"/>
      <c r="DHH49" s="249"/>
      <c r="DHI49" s="249"/>
      <c r="DHL49" s="248"/>
      <c r="DHN49" s="248"/>
      <c r="DHQ49" s="249"/>
      <c r="DHR49" s="249"/>
      <c r="DHS49" s="249"/>
      <c r="DHT49" s="249"/>
      <c r="DHU49" s="249"/>
      <c r="DHV49" s="249"/>
      <c r="DHW49" s="249"/>
      <c r="DHX49" s="249"/>
      <c r="DHY49" s="249"/>
      <c r="DHZ49" s="249"/>
      <c r="DIA49" s="249"/>
      <c r="DIB49" s="249"/>
      <c r="DIE49" s="248"/>
      <c r="DIG49" s="248"/>
      <c r="DIJ49" s="249"/>
      <c r="DIK49" s="249"/>
      <c r="DIL49" s="249"/>
      <c r="DIM49" s="249"/>
      <c r="DIN49" s="249"/>
      <c r="DIO49" s="249"/>
      <c r="DIP49" s="249"/>
      <c r="DIQ49" s="249"/>
      <c r="DIR49" s="249"/>
      <c r="DIS49" s="249"/>
      <c r="DIT49" s="249"/>
      <c r="DIU49" s="249"/>
      <c r="DIX49" s="248"/>
      <c r="DIZ49" s="248"/>
      <c r="DJC49" s="249"/>
      <c r="DJD49" s="249"/>
      <c r="DJE49" s="249"/>
      <c r="DJF49" s="249"/>
      <c r="DJG49" s="249"/>
      <c r="DJH49" s="249"/>
      <c r="DJI49" s="249"/>
      <c r="DJJ49" s="249"/>
      <c r="DJK49" s="249"/>
      <c r="DJL49" s="249"/>
      <c r="DJM49" s="249"/>
      <c r="DJN49" s="249"/>
      <c r="DJQ49" s="248"/>
      <c r="DJS49" s="248"/>
      <c r="DJV49" s="249"/>
      <c r="DJW49" s="249"/>
      <c r="DJX49" s="249"/>
      <c r="DJY49" s="249"/>
      <c r="DJZ49" s="249"/>
      <c r="DKA49" s="249"/>
      <c r="DKB49" s="249"/>
      <c r="DKC49" s="249"/>
      <c r="DKD49" s="249"/>
      <c r="DKE49" s="249"/>
      <c r="DKF49" s="249"/>
      <c r="DKG49" s="249"/>
      <c r="DKJ49" s="248"/>
      <c r="DKL49" s="248"/>
      <c r="DKO49" s="249"/>
      <c r="DKP49" s="249"/>
      <c r="DKQ49" s="249"/>
      <c r="DKR49" s="249"/>
      <c r="DKS49" s="249"/>
      <c r="DKT49" s="249"/>
      <c r="DKU49" s="249"/>
      <c r="DKV49" s="249"/>
      <c r="DKW49" s="249"/>
      <c r="DKX49" s="249"/>
      <c r="DKY49" s="249"/>
      <c r="DKZ49" s="249"/>
      <c r="DLC49" s="248"/>
      <c r="DLE49" s="248"/>
      <c r="DLH49" s="249"/>
      <c r="DLI49" s="249"/>
      <c r="DLJ49" s="249"/>
      <c r="DLK49" s="249"/>
      <c r="DLL49" s="249"/>
      <c r="DLM49" s="249"/>
      <c r="DLN49" s="249"/>
      <c r="DLO49" s="249"/>
      <c r="DLP49" s="249"/>
      <c r="DLQ49" s="249"/>
      <c r="DLR49" s="249"/>
      <c r="DLS49" s="249"/>
      <c r="DLV49" s="248"/>
      <c r="DLX49" s="248"/>
      <c r="DMA49" s="249"/>
      <c r="DMB49" s="249"/>
      <c r="DMC49" s="249"/>
      <c r="DMD49" s="249"/>
      <c r="DME49" s="249"/>
      <c r="DMF49" s="249"/>
      <c r="DMG49" s="249"/>
      <c r="DMH49" s="249"/>
      <c r="DMI49" s="249"/>
      <c r="DMJ49" s="249"/>
      <c r="DMK49" s="249"/>
      <c r="DML49" s="249"/>
      <c r="DMO49" s="248"/>
      <c r="DMQ49" s="248"/>
      <c r="DMT49" s="249"/>
      <c r="DMU49" s="249"/>
      <c r="DMV49" s="249"/>
      <c r="DMW49" s="249"/>
      <c r="DMX49" s="249"/>
      <c r="DMY49" s="249"/>
      <c r="DMZ49" s="249"/>
      <c r="DNA49" s="249"/>
      <c r="DNB49" s="249"/>
      <c r="DNC49" s="249"/>
      <c r="DND49" s="249"/>
      <c r="DNE49" s="249"/>
      <c r="DNH49" s="248"/>
      <c r="DNJ49" s="248"/>
      <c r="DNM49" s="249"/>
      <c r="DNN49" s="249"/>
      <c r="DNO49" s="249"/>
      <c r="DNP49" s="249"/>
      <c r="DNQ49" s="249"/>
      <c r="DNR49" s="249"/>
      <c r="DNS49" s="249"/>
      <c r="DNT49" s="249"/>
      <c r="DNU49" s="249"/>
      <c r="DNV49" s="249"/>
      <c r="DNW49" s="249"/>
      <c r="DNX49" s="249"/>
      <c r="DOA49" s="248"/>
      <c r="DOC49" s="248"/>
      <c r="DOF49" s="249"/>
      <c r="DOG49" s="249"/>
      <c r="DOH49" s="249"/>
      <c r="DOI49" s="249"/>
      <c r="DOJ49" s="249"/>
      <c r="DOK49" s="249"/>
      <c r="DOL49" s="249"/>
      <c r="DOM49" s="249"/>
      <c r="DON49" s="249"/>
      <c r="DOO49" s="249"/>
      <c r="DOP49" s="249"/>
      <c r="DOQ49" s="249"/>
      <c r="DOT49" s="248"/>
      <c r="DOV49" s="248"/>
      <c r="DOY49" s="249"/>
      <c r="DOZ49" s="249"/>
      <c r="DPA49" s="249"/>
      <c r="DPB49" s="249"/>
      <c r="DPC49" s="249"/>
      <c r="DPD49" s="249"/>
      <c r="DPE49" s="249"/>
      <c r="DPF49" s="249"/>
      <c r="DPG49" s="249"/>
      <c r="DPH49" s="249"/>
      <c r="DPI49" s="249"/>
      <c r="DPJ49" s="249"/>
      <c r="DPM49" s="248"/>
      <c r="DPO49" s="248"/>
      <c r="DPR49" s="249"/>
      <c r="DPS49" s="249"/>
      <c r="DPT49" s="249"/>
      <c r="DPU49" s="249"/>
      <c r="DPV49" s="249"/>
      <c r="DPW49" s="249"/>
      <c r="DPX49" s="249"/>
      <c r="DPY49" s="249"/>
      <c r="DPZ49" s="249"/>
      <c r="DQA49" s="249"/>
      <c r="DQB49" s="249"/>
      <c r="DQC49" s="249"/>
      <c r="DQF49" s="248"/>
      <c r="DQH49" s="248"/>
      <c r="DQK49" s="249"/>
      <c r="DQL49" s="249"/>
      <c r="DQM49" s="249"/>
      <c r="DQN49" s="249"/>
      <c r="DQO49" s="249"/>
      <c r="DQP49" s="249"/>
      <c r="DQQ49" s="249"/>
      <c r="DQR49" s="249"/>
      <c r="DQS49" s="249"/>
      <c r="DQT49" s="249"/>
      <c r="DQU49" s="249"/>
      <c r="DQV49" s="249"/>
      <c r="DQY49" s="248"/>
      <c r="DRA49" s="248"/>
      <c r="DRD49" s="249"/>
      <c r="DRE49" s="249"/>
      <c r="DRF49" s="249"/>
      <c r="DRG49" s="249"/>
      <c r="DRH49" s="249"/>
      <c r="DRI49" s="249"/>
      <c r="DRJ49" s="249"/>
      <c r="DRK49" s="249"/>
      <c r="DRL49" s="249"/>
      <c r="DRM49" s="249"/>
      <c r="DRN49" s="249"/>
      <c r="DRO49" s="249"/>
      <c r="DRR49" s="248"/>
      <c r="DRT49" s="248"/>
      <c r="DRW49" s="249"/>
      <c r="DRX49" s="249"/>
      <c r="DRY49" s="249"/>
      <c r="DRZ49" s="249"/>
      <c r="DSA49" s="249"/>
      <c r="DSB49" s="249"/>
      <c r="DSC49" s="249"/>
      <c r="DSD49" s="249"/>
      <c r="DSE49" s="249"/>
      <c r="DSF49" s="249"/>
      <c r="DSG49" s="249"/>
      <c r="DSH49" s="249"/>
      <c r="DSK49" s="248"/>
      <c r="DSM49" s="248"/>
      <c r="DSP49" s="249"/>
      <c r="DSQ49" s="249"/>
      <c r="DSR49" s="249"/>
      <c r="DSS49" s="249"/>
      <c r="DST49" s="249"/>
      <c r="DSU49" s="249"/>
      <c r="DSV49" s="249"/>
      <c r="DSW49" s="249"/>
      <c r="DSX49" s="249"/>
      <c r="DSY49" s="249"/>
      <c r="DSZ49" s="249"/>
      <c r="DTA49" s="249"/>
      <c r="DTD49" s="248"/>
      <c r="DTF49" s="248"/>
      <c r="DTI49" s="249"/>
      <c r="DTJ49" s="249"/>
      <c r="DTK49" s="249"/>
      <c r="DTL49" s="249"/>
      <c r="DTM49" s="249"/>
      <c r="DTN49" s="249"/>
      <c r="DTO49" s="249"/>
      <c r="DTP49" s="249"/>
      <c r="DTQ49" s="249"/>
      <c r="DTR49" s="249"/>
      <c r="DTS49" s="249"/>
      <c r="DTT49" s="249"/>
      <c r="DTW49" s="248"/>
      <c r="DTY49" s="248"/>
      <c r="DUB49" s="249"/>
      <c r="DUC49" s="249"/>
      <c r="DUD49" s="249"/>
      <c r="DUE49" s="249"/>
      <c r="DUF49" s="249"/>
      <c r="DUG49" s="249"/>
      <c r="DUH49" s="249"/>
      <c r="DUI49" s="249"/>
      <c r="DUJ49" s="249"/>
      <c r="DUK49" s="249"/>
      <c r="DUL49" s="249"/>
      <c r="DUM49" s="249"/>
      <c r="DUP49" s="248"/>
      <c r="DUR49" s="248"/>
      <c r="DUU49" s="249"/>
      <c r="DUV49" s="249"/>
      <c r="DUW49" s="249"/>
      <c r="DUX49" s="249"/>
      <c r="DUY49" s="249"/>
      <c r="DUZ49" s="249"/>
      <c r="DVA49" s="249"/>
      <c r="DVB49" s="249"/>
      <c r="DVC49" s="249"/>
      <c r="DVD49" s="249"/>
      <c r="DVE49" s="249"/>
      <c r="DVF49" s="249"/>
      <c r="DVI49" s="248"/>
      <c r="DVK49" s="248"/>
      <c r="DVN49" s="249"/>
      <c r="DVO49" s="249"/>
      <c r="DVP49" s="249"/>
      <c r="DVQ49" s="249"/>
      <c r="DVR49" s="249"/>
      <c r="DVS49" s="249"/>
      <c r="DVT49" s="249"/>
      <c r="DVU49" s="249"/>
      <c r="DVV49" s="249"/>
      <c r="DVW49" s="249"/>
      <c r="DVX49" s="249"/>
      <c r="DVY49" s="249"/>
      <c r="DWB49" s="248"/>
      <c r="DWD49" s="248"/>
      <c r="DWG49" s="249"/>
      <c r="DWH49" s="249"/>
      <c r="DWI49" s="249"/>
      <c r="DWJ49" s="249"/>
      <c r="DWK49" s="249"/>
      <c r="DWL49" s="249"/>
      <c r="DWM49" s="249"/>
      <c r="DWN49" s="249"/>
      <c r="DWO49" s="249"/>
      <c r="DWP49" s="249"/>
      <c r="DWQ49" s="249"/>
      <c r="DWR49" s="249"/>
      <c r="DWU49" s="248"/>
      <c r="DWW49" s="248"/>
      <c r="DWZ49" s="249"/>
      <c r="DXA49" s="249"/>
      <c r="DXB49" s="249"/>
      <c r="DXC49" s="249"/>
      <c r="DXD49" s="249"/>
      <c r="DXE49" s="249"/>
      <c r="DXF49" s="249"/>
      <c r="DXG49" s="249"/>
      <c r="DXH49" s="249"/>
      <c r="DXI49" s="249"/>
      <c r="DXJ49" s="249"/>
      <c r="DXK49" s="249"/>
      <c r="DXN49" s="248"/>
      <c r="DXP49" s="248"/>
      <c r="DXS49" s="249"/>
      <c r="DXT49" s="249"/>
      <c r="DXU49" s="249"/>
      <c r="DXV49" s="249"/>
      <c r="DXW49" s="249"/>
      <c r="DXX49" s="249"/>
      <c r="DXY49" s="249"/>
      <c r="DXZ49" s="249"/>
      <c r="DYA49" s="249"/>
      <c r="DYB49" s="249"/>
      <c r="DYC49" s="249"/>
      <c r="DYD49" s="249"/>
      <c r="DYG49" s="248"/>
      <c r="DYI49" s="248"/>
      <c r="DYL49" s="249"/>
      <c r="DYM49" s="249"/>
      <c r="DYN49" s="249"/>
      <c r="DYO49" s="249"/>
      <c r="DYP49" s="249"/>
      <c r="DYQ49" s="249"/>
      <c r="DYR49" s="249"/>
      <c r="DYS49" s="249"/>
      <c r="DYT49" s="249"/>
      <c r="DYU49" s="249"/>
      <c r="DYV49" s="249"/>
      <c r="DYW49" s="249"/>
      <c r="DYZ49" s="248"/>
      <c r="DZB49" s="248"/>
      <c r="DZE49" s="249"/>
      <c r="DZF49" s="249"/>
      <c r="DZG49" s="249"/>
      <c r="DZH49" s="249"/>
      <c r="DZI49" s="249"/>
      <c r="DZJ49" s="249"/>
      <c r="DZK49" s="249"/>
      <c r="DZL49" s="249"/>
      <c r="DZM49" s="249"/>
      <c r="DZN49" s="249"/>
      <c r="DZO49" s="249"/>
      <c r="DZP49" s="249"/>
      <c r="DZS49" s="248"/>
      <c r="DZU49" s="248"/>
      <c r="DZX49" s="249"/>
      <c r="DZY49" s="249"/>
      <c r="DZZ49" s="249"/>
      <c r="EAA49" s="249"/>
      <c r="EAB49" s="249"/>
      <c r="EAC49" s="249"/>
      <c r="EAD49" s="249"/>
      <c r="EAE49" s="249"/>
      <c r="EAF49" s="249"/>
      <c r="EAG49" s="249"/>
      <c r="EAH49" s="249"/>
      <c r="EAI49" s="249"/>
      <c r="EAL49" s="248"/>
      <c r="EAN49" s="248"/>
      <c r="EAQ49" s="249"/>
      <c r="EAR49" s="249"/>
      <c r="EAS49" s="249"/>
      <c r="EAT49" s="249"/>
      <c r="EAU49" s="249"/>
      <c r="EAV49" s="249"/>
      <c r="EAW49" s="249"/>
      <c r="EAX49" s="249"/>
      <c r="EAY49" s="249"/>
      <c r="EAZ49" s="249"/>
      <c r="EBA49" s="249"/>
      <c r="EBB49" s="249"/>
      <c r="EBE49" s="248"/>
      <c r="EBG49" s="248"/>
      <c r="EBJ49" s="249"/>
      <c r="EBK49" s="249"/>
      <c r="EBL49" s="249"/>
      <c r="EBM49" s="249"/>
      <c r="EBN49" s="249"/>
      <c r="EBO49" s="249"/>
      <c r="EBP49" s="249"/>
      <c r="EBQ49" s="249"/>
      <c r="EBR49" s="249"/>
      <c r="EBS49" s="249"/>
      <c r="EBT49" s="249"/>
      <c r="EBU49" s="249"/>
      <c r="EBX49" s="248"/>
      <c r="EBZ49" s="248"/>
      <c r="ECC49" s="249"/>
      <c r="ECD49" s="249"/>
      <c r="ECE49" s="249"/>
      <c r="ECF49" s="249"/>
      <c r="ECG49" s="249"/>
      <c r="ECH49" s="249"/>
      <c r="ECI49" s="249"/>
      <c r="ECJ49" s="249"/>
      <c r="ECK49" s="249"/>
      <c r="ECL49" s="249"/>
      <c r="ECM49" s="249"/>
      <c r="ECN49" s="249"/>
      <c r="ECQ49" s="248"/>
      <c r="ECS49" s="248"/>
      <c r="ECV49" s="249"/>
      <c r="ECW49" s="249"/>
      <c r="ECX49" s="249"/>
      <c r="ECY49" s="249"/>
      <c r="ECZ49" s="249"/>
      <c r="EDA49" s="249"/>
      <c r="EDB49" s="249"/>
      <c r="EDC49" s="249"/>
      <c r="EDD49" s="249"/>
      <c r="EDE49" s="249"/>
      <c r="EDF49" s="249"/>
      <c r="EDG49" s="249"/>
      <c r="EDJ49" s="248"/>
      <c r="EDL49" s="248"/>
      <c r="EDO49" s="249"/>
      <c r="EDP49" s="249"/>
      <c r="EDQ49" s="249"/>
      <c r="EDR49" s="249"/>
      <c r="EDS49" s="249"/>
      <c r="EDT49" s="249"/>
      <c r="EDU49" s="249"/>
      <c r="EDV49" s="249"/>
      <c r="EDW49" s="249"/>
      <c r="EDX49" s="249"/>
      <c r="EDY49" s="249"/>
      <c r="EDZ49" s="249"/>
      <c r="EEC49" s="248"/>
      <c r="EEE49" s="248"/>
      <c r="EEH49" s="249"/>
      <c r="EEI49" s="249"/>
      <c r="EEJ49" s="249"/>
      <c r="EEK49" s="249"/>
      <c r="EEL49" s="249"/>
      <c r="EEM49" s="249"/>
      <c r="EEN49" s="249"/>
      <c r="EEO49" s="249"/>
      <c r="EEP49" s="249"/>
      <c r="EEQ49" s="249"/>
      <c r="EER49" s="249"/>
      <c r="EES49" s="249"/>
      <c r="EEV49" s="248"/>
      <c r="EEX49" s="248"/>
      <c r="EFA49" s="249"/>
      <c r="EFB49" s="249"/>
      <c r="EFC49" s="249"/>
      <c r="EFD49" s="249"/>
      <c r="EFE49" s="249"/>
      <c r="EFF49" s="249"/>
      <c r="EFG49" s="249"/>
      <c r="EFH49" s="249"/>
      <c r="EFI49" s="249"/>
      <c r="EFJ49" s="249"/>
      <c r="EFK49" s="249"/>
      <c r="EFL49" s="249"/>
      <c r="EFO49" s="248"/>
      <c r="EFQ49" s="248"/>
      <c r="EFT49" s="249"/>
      <c r="EFU49" s="249"/>
      <c r="EFV49" s="249"/>
      <c r="EFW49" s="249"/>
      <c r="EFX49" s="249"/>
      <c r="EFY49" s="249"/>
      <c r="EFZ49" s="249"/>
      <c r="EGA49" s="249"/>
      <c r="EGB49" s="249"/>
      <c r="EGC49" s="249"/>
      <c r="EGD49" s="249"/>
      <c r="EGE49" s="249"/>
      <c r="EGH49" s="248"/>
      <c r="EGJ49" s="248"/>
      <c r="EGM49" s="249"/>
      <c r="EGN49" s="249"/>
      <c r="EGO49" s="249"/>
      <c r="EGP49" s="249"/>
      <c r="EGQ49" s="249"/>
      <c r="EGR49" s="249"/>
      <c r="EGS49" s="249"/>
      <c r="EGT49" s="249"/>
      <c r="EGU49" s="249"/>
      <c r="EGV49" s="249"/>
      <c r="EGW49" s="249"/>
      <c r="EGX49" s="249"/>
      <c r="EHA49" s="248"/>
      <c r="EHC49" s="248"/>
      <c r="EHF49" s="249"/>
      <c r="EHG49" s="249"/>
      <c r="EHH49" s="249"/>
      <c r="EHI49" s="249"/>
      <c r="EHJ49" s="249"/>
      <c r="EHK49" s="249"/>
      <c r="EHL49" s="249"/>
      <c r="EHM49" s="249"/>
      <c r="EHN49" s="249"/>
      <c r="EHO49" s="249"/>
      <c r="EHP49" s="249"/>
      <c r="EHQ49" s="249"/>
      <c r="EHT49" s="248"/>
      <c r="EHV49" s="248"/>
      <c r="EHY49" s="249"/>
      <c r="EHZ49" s="249"/>
      <c r="EIA49" s="249"/>
      <c r="EIB49" s="249"/>
      <c r="EIC49" s="249"/>
      <c r="EID49" s="249"/>
      <c r="EIE49" s="249"/>
      <c r="EIF49" s="249"/>
      <c r="EIG49" s="249"/>
      <c r="EIH49" s="249"/>
      <c r="EII49" s="249"/>
      <c r="EIJ49" s="249"/>
      <c r="EIM49" s="248"/>
      <c r="EIO49" s="248"/>
      <c r="EIR49" s="249"/>
      <c r="EIS49" s="249"/>
      <c r="EIT49" s="249"/>
      <c r="EIU49" s="249"/>
      <c r="EIV49" s="249"/>
      <c r="EIW49" s="249"/>
      <c r="EIX49" s="249"/>
      <c r="EIY49" s="249"/>
      <c r="EIZ49" s="249"/>
      <c r="EJA49" s="249"/>
      <c r="EJB49" s="249"/>
      <c r="EJC49" s="249"/>
      <c r="EJF49" s="248"/>
      <c r="EJH49" s="248"/>
      <c r="EJK49" s="249"/>
      <c r="EJL49" s="249"/>
      <c r="EJM49" s="249"/>
      <c r="EJN49" s="249"/>
      <c r="EJO49" s="249"/>
      <c r="EJP49" s="249"/>
      <c r="EJQ49" s="249"/>
      <c r="EJR49" s="249"/>
      <c r="EJS49" s="249"/>
      <c r="EJT49" s="249"/>
      <c r="EJU49" s="249"/>
      <c r="EJV49" s="249"/>
      <c r="EJY49" s="248"/>
      <c r="EKA49" s="248"/>
      <c r="EKD49" s="249"/>
      <c r="EKE49" s="249"/>
      <c r="EKF49" s="249"/>
      <c r="EKG49" s="249"/>
      <c r="EKH49" s="249"/>
      <c r="EKI49" s="249"/>
      <c r="EKJ49" s="249"/>
      <c r="EKK49" s="249"/>
      <c r="EKL49" s="249"/>
      <c r="EKM49" s="249"/>
      <c r="EKN49" s="249"/>
      <c r="EKO49" s="249"/>
      <c r="EKR49" s="248"/>
      <c r="EKT49" s="248"/>
      <c r="EKW49" s="249"/>
      <c r="EKX49" s="249"/>
      <c r="EKY49" s="249"/>
      <c r="EKZ49" s="249"/>
      <c r="ELA49" s="249"/>
      <c r="ELB49" s="249"/>
      <c r="ELC49" s="249"/>
      <c r="ELD49" s="249"/>
      <c r="ELE49" s="249"/>
      <c r="ELF49" s="249"/>
      <c r="ELG49" s="249"/>
      <c r="ELH49" s="249"/>
      <c r="ELK49" s="248"/>
      <c r="ELM49" s="248"/>
      <c r="ELP49" s="249"/>
      <c r="ELQ49" s="249"/>
      <c r="ELR49" s="249"/>
      <c r="ELS49" s="249"/>
      <c r="ELT49" s="249"/>
      <c r="ELU49" s="249"/>
      <c r="ELV49" s="249"/>
      <c r="ELW49" s="249"/>
      <c r="ELX49" s="249"/>
      <c r="ELY49" s="249"/>
      <c r="ELZ49" s="249"/>
      <c r="EMA49" s="249"/>
      <c r="EMD49" s="248"/>
      <c r="EMF49" s="248"/>
      <c r="EMI49" s="249"/>
      <c r="EMJ49" s="249"/>
      <c r="EMK49" s="249"/>
      <c r="EML49" s="249"/>
      <c r="EMM49" s="249"/>
      <c r="EMN49" s="249"/>
      <c r="EMO49" s="249"/>
      <c r="EMP49" s="249"/>
      <c r="EMQ49" s="249"/>
      <c r="EMR49" s="249"/>
      <c r="EMS49" s="249"/>
      <c r="EMT49" s="249"/>
      <c r="EMW49" s="248"/>
      <c r="EMY49" s="248"/>
      <c r="ENB49" s="249"/>
      <c r="ENC49" s="249"/>
      <c r="END49" s="249"/>
      <c r="ENE49" s="249"/>
      <c r="ENF49" s="249"/>
      <c r="ENG49" s="249"/>
      <c r="ENH49" s="249"/>
      <c r="ENI49" s="249"/>
      <c r="ENJ49" s="249"/>
      <c r="ENK49" s="249"/>
      <c r="ENL49" s="249"/>
      <c r="ENM49" s="249"/>
      <c r="ENP49" s="248"/>
      <c r="ENR49" s="248"/>
      <c r="ENU49" s="249"/>
      <c r="ENV49" s="249"/>
      <c r="ENW49" s="249"/>
      <c r="ENX49" s="249"/>
      <c r="ENY49" s="249"/>
      <c r="ENZ49" s="249"/>
      <c r="EOA49" s="249"/>
      <c r="EOB49" s="249"/>
      <c r="EOC49" s="249"/>
      <c r="EOD49" s="249"/>
      <c r="EOE49" s="249"/>
      <c r="EOF49" s="249"/>
      <c r="EOI49" s="248"/>
      <c r="EOK49" s="248"/>
      <c r="EON49" s="249"/>
      <c r="EOO49" s="249"/>
      <c r="EOP49" s="249"/>
      <c r="EOQ49" s="249"/>
      <c r="EOR49" s="249"/>
      <c r="EOS49" s="249"/>
      <c r="EOT49" s="249"/>
      <c r="EOU49" s="249"/>
      <c r="EOV49" s="249"/>
      <c r="EOW49" s="249"/>
      <c r="EOX49" s="249"/>
      <c r="EOY49" s="249"/>
      <c r="EPB49" s="248"/>
      <c r="EPD49" s="248"/>
      <c r="EPG49" s="249"/>
      <c r="EPH49" s="249"/>
      <c r="EPI49" s="249"/>
      <c r="EPJ49" s="249"/>
      <c r="EPK49" s="249"/>
      <c r="EPL49" s="249"/>
      <c r="EPM49" s="249"/>
      <c r="EPN49" s="249"/>
      <c r="EPO49" s="249"/>
      <c r="EPP49" s="249"/>
      <c r="EPQ49" s="249"/>
      <c r="EPR49" s="249"/>
      <c r="EPU49" s="248"/>
      <c r="EPW49" s="248"/>
      <c r="EPZ49" s="249"/>
      <c r="EQA49" s="249"/>
      <c r="EQB49" s="249"/>
      <c r="EQC49" s="249"/>
      <c r="EQD49" s="249"/>
      <c r="EQE49" s="249"/>
      <c r="EQF49" s="249"/>
      <c r="EQG49" s="249"/>
      <c r="EQH49" s="249"/>
      <c r="EQI49" s="249"/>
      <c r="EQJ49" s="249"/>
      <c r="EQK49" s="249"/>
      <c r="EQN49" s="248"/>
      <c r="EQP49" s="248"/>
      <c r="EQS49" s="249"/>
      <c r="EQT49" s="249"/>
      <c r="EQU49" s="249"/>
      <c r="EQV49" s="249"/>
      <c r="EQW49" s="249"/>
      <c r="EQX49" s="249"/>
      <c r="EQY49" s="249"/>
      <c r="EQZ49" s="249"/>
      <c r="ERA49" s="249"/>
      <c r="ERB49" s="249"/>
      <c r="ERC49" s="249"/>
      <c r="ERD49" s="249"/>
      <c r="ERG49" s="248"/>
      <c r="ERI49" s="248"/>
      <c r="ERL49" s="249"/>
      <c r="ERM49" s="249"/>
      <c r="ERN49" s="249"/>
      <c r="ERO49" s="249"/>
      <c r="ERP49" s="249"/>
      <c r="ERQ49" s="249"/>
      <c r="ERR49" s="249"/>
      <c r="ERS49" s="249"/>
      <c r="ERT49" s="249"/>
      <c r="ERU49" s="249"/>
      <c r="ERV49" s="249"/>
      <c r="ERW49" s="249"/>
      <c r="ERZ49" s="248"/>
      <c r="ESB49" s="248"/>
      <c r="ESE49" s="249"/>
      <c r="ESF49" s="249"/>
      <c r="ESG49" s="249"/>
      <c r="ESH49" s="249"/>
      <c r="ESI49" s="249"/>
      <c r="ESJ49" s="249"/>
      <c r="ESK49" s="249"/>
      <c r="ESL49" s="249"/>
      <c r="ESM49" s="249"/>
      <c r="ESN49" s="249"/>
      <c r="ESO49" s="249"/>
      <c r="ESP49" s="249"/>
      <c r="ESS49" s="248"/>
      <c r="ESU49" s="248"/>
      <c r="ESX49" s="249"/>
      <c r="ESY49" s="249"/>
      <c r="ESZ49" s="249"/>
      <c r="ETA49" s="249"/>
      <c r="ETB49" s="249"/>
      <c r="ETC49" s="249"/>
      <c r="ETD49" s="249"/>
      <c r="ETE49" s="249"/>
      <c r="ETF49" s="249"/>
      <c r="ETG49" s="249"/>
      <c r="ETH49" s="249"/>
      <c r="ETI49" s="249"/>
      <c r="ETL49" s="248"/>
      <c r="ETN49" s="248"/>
      <c r="ETQ49" s="249"/>
      <c r="ETR49" s="249"/>
      <c r="ETS49" s="249"/>
      <c r="ETT49" s="249"/>
      <c r="ETU49" s="249"/>
      <c r="ETV49" s="249"/>
      <c r="ETW49" s="249"/>
      <c r="ETX49" s="249"/>
      <c r="ETY49" s="249"/>
      <c r="ETZ49" s="249"/>
      <c r="EUA49" s="249"/>
      <c r="EUB49" s="249"/>
      <c r="EUE49" s="248"/>
      <c r="EUG49" s="248"/>
      <c r="EUJ49" s="249"/>
      <c r="EUK49" s="249"/>
      <c r="EUL49" s="249"/>
      <c r="EUM49" s="249"/>
      <c r="EUN49" s="249"/>
      <c r="EUO49" s="249"/>
      <c r="EUP49" s="249"/>
      <c r="EUQ49" s="249"/>
      <c r="EUR49" s="249"/>
      <c r="EUS49" s="249"/>
      <c r="EUT49" s="249"/>
      <c r="EUU49" s="249"/>
      <c r="EUX49" s="248"/>
      <c r="EUZ49" s="248"/>
      <c r="EVC49" s="249"/>
      <c r="EVD49" s="249"/>
      <c r="EVE49" s="249"/>
      <c r="EVF49" s="249"/>
      <c r="EVG49" s="249"/>
      <c r="EVH49" s="249"/>
      <c r="EVI49" s="249"/>
      <c r="EVJ49" s="249"/>
      <c r="EVK49" s="249"/>
      <c r="EVL49" s="249"/>
      <c r="EVM49" s="249"/>
      <c r="EVN49" s="249"/>
      <c r="EVQ49" s="248"/>
      <c r="EVS49" s="248"/>
      <c r="EVV49" s="249"/>
      <c r="EVW49" s="249"/>
      <c r="EVX49" s="249"/>
      <c r="EVY49" s="249"/>
      <c r="EVZ49" s="249"/>
      <c r="EWA49" s="249"/>
      <c r="EWB49" s="249"/>
      <c r="EWC49" s="249"/>
      <c r="EWD49" s="249"/>
      <c r="EWE49" s="249"/>
      <c r="EWF49" s="249"/>
      <c r="EWG49" s="249"/>
      <c r="EWJ49" s="248"/>
      <c r="EWL49" s="248"/>
      <c r="EWO49" s="249"/>
      <c r="EWP49" s="249"/>
      <c r="EWQ49" s="249"/>
      <c r="EWR49" s="249"/>
      <c r="EWS49" s="249"/>
      <c r="EWT49" s="249"/>
      <c r="EWU49" s="249"/>
      <c r="EWV49" s="249"/>
      <c r="EWW49" s="249"/>
      <c r="EWX49" s="249"/>
      <c r="EWY49" s="249"/>
      <c r="EWZ49" s="249"/>
      <c r="EXC49" s="248"/>
      <c r="EXE49" s="248"/>
      <c r="EXH49" s="249"/>
      <c r="EXI49" s="249"/>
      <c r="EXJ49" s="249"/>
      <c r="EXK49" s="249"/>
      <c r="EXL49" s="249"/>
      <c r="EXM49" s="249"/>
      <c r="EXN49" s="249"/>
      <c r="EXO49" s="249"/>
      <c r="EXP49" s="249"/>
      <c r="EXQ49" s="249"/>
      <c r="EXR49" s="249"/>
      <c r="EXS49" s="249"/>
      <c r="EXV49" s="248"/>
      <c r="EXX49" s="248"/>
      <c r="EYA49" s="249"/>
      <c r="EYB49" s="249"/>
      <c r="EYC49" s="249"/>
      <c r="EYD49" s="249"/>
      <c r="EYE49" s="249"/>
      <c r="EYF49" s="249"/>
      <c r="EYG49" s="249"/>
      <c r="EYH49" s="249"/>
      <c r="EYI49" s="249"/>
      <c r="EYJ49" s="249"/>
      <c r="EYK49" s="249"/>
      <c r="EYL49" s="249"/>
      <c r="EYO49" s="248"/>
      <c r="EYQ49" s="248"/>
      <c r="EYT49" s="249"/>
      <c r="EYU49" s="249"/>
      <c r="EYV49" s="249"/>
      <c r="EYW49" s="249"/>
      <c r="EYX49" s="249"/>
      <c r="EYY49" s="249"/>
      <c r="EYZ49" s="249"/>
      <c r="EZA49" s="249"/>
      <c r="EZB49" s="249"/>
      <c r="EZC49" s="249"/>
      <c r="EZD49" s="249"/>
      <c r="EZE49" s="249"/>
      <c r="EZH49" s="248"/>
      <c r="EZJ49" s="248"/>
      <c r="EZM49" s="249"/>
      <c r="EZN49" s="249"/>
      <c r="EZO49" s="249"/>
      <c r="EZP49" s="249"/>
      <c r="EZQ49" s="249"/>
      <c r="EZR49" s="249"/>
      <c r="EZS49" s="249"/>
      <c r="EZT49" s="249"/>
      <c r="EZU49" s="249"/>
      <c r="EZV49" s="249"/>
      <c r="EZW49" s="249"/>
      <c r="EZX49" s="249"/>
      <c r="FAA49" s="248"/>
      <c r="FAC49" s="248"/>
      <c r="FAF49" s="249"/>
      <c r="FAG49" s="249"/>
      <c r="FAH49" s="249"/>
      <c r="FAI49" s="249"/>
      <c r="FAJ49" s="249"/>
      <c r="FAK49" s="249"/>
      <c r="FAL49" s="249"/>
      <c r="FAM49" s="249"/>
      <c r="FAN49" s="249"/>
      <c r="FAO49" s="249"/>
      <c r="FAP49" s="249"/>
      <c r="FAQ49" s="249"/>
      <c r="FAT49" s="248"/>
      <c r="FAV49" s="248"/>
      <c r="FAY49" s="249"/>
      <c r="FAZ49" s="249"/>
      <c r="FBA49" s="249"/>
      <c r="FBB49" s="249"/>
      <c r="FBC49" s="249"/>
      <c r="FBD49" s="249"/>
      <c r="FBE49" s="249"/>
      <c r="FBF49" s="249"/>
      <c r="FBG49" s="249"/>
      <c r="FBH49" s="249"/>
      <c r="FBI49" s="249"/>
      <c r="FBJ49" s="249"/>
      <c r="FBM49" s="248"/>
      <c r="FBO49" s="248"/>
      <c r="FBR49" s="249"/>
      <c r="FBS49" s="249"/>
      <c r="FBT49" s="249"/>
      <c r="FBU49" s="249"/>
      <c r="FBV49" s="249"/>
      <c r="FBW49" s="249"/>
      <c r="FBX49" s="249"/>
      <c r="FBY49" s="249"/>
      <c r="FBZ49" s="249"/>
      <c r="FCA49" s="249"/>
      <c r="FCB49" s="249"/>
      <c r="FCC49" s="249"/>
      <c r="FCF49" s="248"/>
      <c r="FCH49" s="248"/>
      <c r="FCK49" s="249"/>
      <c r="FCL49" s="249"/>
      <c r="FCM49" s="249"/>
      <c r="FCN49" s="249"/>
      <c r="FCO49" s="249"/>
      <c r="FCP49" s="249"/>
      <c r="FCQ49" s="249"/>
      <c r="FCR49" s="249"/>
      <c r="FCS49" s="249"/>
      <c r="FCT49" s="249"/>
      <c r="FCU49" s="249"/>
      <c r="FCV49" s="249"/>
      <c r="FCY49" s="248"/>
      <c r="FDA49" s="248"/>
      <c r="FDD49" s="249"/>
      <c r="FDE49" s="249"/>
      <c r="FDF49" s="249"/>
      <c r="FDG49" s="249"/>
      <c r="FDH49" s="249"/>
      <c r="FDI49" s="249"/>
      <c r="FDJ49" s="249"/>
      <c r="FDK49" s="249"/>
      <c r="FDL49" s="249"/>
      <c r="FDM49" s="249"/>
      <c r="FDN49" s="249"/>
      <c r="FDO49" s="249"/>
      <c r="FDR49" s="248"/>
      <c r="FDT49" s="248"/>
      <c r="FDW49" s="249"/>
      <c r="FDX49" s="249"/>
      <c r="FDY49" s="249"/>
      <c r="FDZ49" s="249"/>
      <c r="FEA49" s="249"/>
      <c r="FEB49" s="249"/>
      <c r="FEC49" s="249"/>
      <c r="FED49" s="249"/>
      <c r="FEE49" s="249"/>
      <c r="FEF49" s="249"/>
      <c r="FEG49" s="249"/>
      <c r="FEH49" s="249"/>
      <c r="FEK49" s="248"/>
      <c r="FEM49" s="248"/>
      <c r="FEP49" s="249"/>
      <c r="FEQ49" s="249"/>
      <c r="FER49" s="249"/>
      <c r="FES49" s="249"/>
      <c r="FET49" s="249"/>
      <c r="FEU49" s="249"/>
      <c r="FEV49" s="249"/>
      <c r="FEW49" s="249"/>
      <c r="FEX49" s="249"/>
      <c r="FEY49" s="249"/>
      <c r="FEZ49" s="249"/>
      <c r="FFA49" s="249"/>
      <c r="FFD49" s="248"/>
      <c r="FFF49" s="248"/>
      <c r="FFI49" s="249"/>
      <c r="FFJ49" s="249"/>
      <c r="FFK49" s="249"/>
      <c r="FFL49" s="249"/>
      <c r="FFM49" s="249"/>
      <c r="FFN49" s="249"/>
      <c r="FFO49" s="249"/>
      <c r="FFP49" s="249"/>
      <c r="FFQ49" s="249"/>
      <c r="FFR49" s="249"/>
      <c r="FFS49" s="249"/>
      <c r="FFT49" s="249"/>
      <c r="FFW49" s="248"/>
      <c r="FFY49" s="248"/>
      <c r="FGB49" s="249"/>
      <c r="FGC49" s="249"/>
      <c r="FGD49" s="249"/>
      <c r="FGE49" s="249"/>
      <c r="FGF49" s="249"/>
      <c r="FGG49" s="249"/>
      <c r="FGH49" s="249"/>
      <c r="FGI49" s="249"/>
      <c r="FGJ49" s="249"/>
      <c r="FGK49" s="249"/>
      <c r="FGL49" s="249"/>
      <c r="FGM49" s="249"/>
      <c r="FGP49" s="248"/>
      <c r="FGR49" s="248"/>
      <c r="FGU49" s="249"/>
      <c r="FGV49" s="249"/>
      <c r="FGW49" s="249"/>
      <c r="FGX49" s="249"/>
      <c r="FGY49" s="249"/>
      <c r="FGZ49" s="249"/>
      <c r="FHA49" s="249"/>
      <c r="FHB49" s="249"/>
      <c r="FHC49" s="249"/>
      <c r="FHD49" s="249"/>
      <c r="FHE49" s="249"/>
      <c r="FHF49" s="249"/>
      <c r="FHI49" s="248"/>
      <c r="FHK49" s="248"/>
      <c r="FHN49" s="249"/>
      <c r="FHO49" s="249"/>
      <c r="FHP49" s="249"/>
      <c r="FHQ49" s="249"/>
      <c r="FHR49" s="249"/>
      <c r="FHS49" s="249"/>
      <c r="FHT49" s="249"/>
      <c r="FHU49" s="249"/>
      <c r="FHV49" s="249"/>
      <c r="FHW49" s="249"/>
      <c r="FHX49" s="249"/>
      <c r="FHY49" s="249"/>
      <c r="FIB49" s="248"/>
      <c r="FID49" s="248"/>
      <c r="FIG49" s="249"/>
      <c r="FIH49" s="249"/>
      <c r="FII49" s="249"/>
      <c r="FIJ49" s="249"/>
      <c r="FIK49" s="249"/>
      <c r="FIL49" s="249"/>
      <c r="FIM49" s="249"/>
      <c r="FIN49" s="249"/>
      <c r="FIO49" s="249"/>
      <c r="FIP49" s="249"/>
      <c r="FIQ49" s="249"/>
      <c r="FIR49" s="249"/>
      <c r="FIU49" s="248"/>
      <c r="FIW49" s="248"/>
      <c r="FIZ49" s="249"/>
      <c r="FJA49" s="249"/>
      <c r="FJB49" s="249"/>
      <c r="FJC49" s="249"/>
      <c r="FJD49" s="249"/>
      <c r="FJE49" s="249"/>
      <c r="FJF49" s="249"/>
      <c r="FJG49" s="249"/>
      <c r="FJH49" s="249"/>
      <c r="FJI49" s="249"/>
      <c r="FJJ49" s="249"/>
      <c r="FJK49" s="249"/>
      <c r="FJN49" s="248"/>
      <c r="FJP49" s="248"/>
      <c r="FJS49" s="249"/>
      <c r="FJT49" s="249"/>
      <c r="FJU49" s="249"/>
      <c r="FJV49" s="249"/>
      <c r="FJW49" s="249"/>
      <c r="FJX49" s="249"/>
      <c r="FJY49" s="249"/>
      <c r="FJZ49" s="249"/>
      <c r="FKA49" s="249"/>
      <c r="FKB49" s="249"/>
      <c r="FKC49" s="249"/>
      <c r="FKD49" s="249"/>
      <c r="FKG49" s="248"/>
      <c r="FKI49" s="248"/>
      <c r="FKL49" s="249"/>
      <c r="FKM49" s="249"/>
      <c r="FKN49" s="249"/>
      <c r="FKO49" s="249"/>
      <c r="FKP49" s="249"/>
      <c r="FKQ49" s="249"/>
      <c r="FKR49" s="249"/>
      <c r="FKS49" s="249"/>
      <c r="FKT49" s="249"/>
      <c r="FKU49" s="249"/>
      <c r="FKV49" s="249"/>
      <c r="FKW49" s="249"/>
      <c r="FKZ49" s="248"/>
      <c r="FLB49" s="248"/>
      <c r="FLE49" s="249"/>
      <c r="FLF49" s="249"/>
      <c r="FLG49" s="249"/>
      <c r="FLH49" s="249"/>
      <c r="FLI49" s="249"/>
      <c r="FLJ49" s="249"/>
      <c r="FLK49" s="249"/>
      <c r="FLL49" s="249"/>
      <c r="FLM49" s="249"/>
      <c r="FLN49" s="249"/>
      <c r="FLO49" s="249"/>
      <c r="FLP49" s="249"/>
      <c r="FLS49" s="248"/>
      <c r="FLU49" s="248"/>
      <c r="FLX49" s="249"/>
      <c r="FLY49" s="249"/>
      <c r="FLZ49" s="249"/>
      <c r="FMA49" s="249"/>
      <c r="FMB49" s="249"/>
      <c r="FMC49" s="249"/>
      <c r="FMD49" s="249"/>
      <c r="FME49" s="249"/>
      <c r="FMF49" s="249"/>
      <c r="FMG49" s="249"/>
      <c r="FMH49" s="249"/>
      <c r="FMI49" s="249"/>
      <c r="FML49" s="248"/>
      <c r="FMN49" s="248"/>
      <c r="FMQ49" s="249"/>
      <c r="FMR49" s="249"/>
      <c r="FMS49" s="249"/>
      <c r="FMT49" s="249"/>
      <c r="FMU49" s="249"/>
      <c r="FMV49" s="249"/>
      <c r="FMW49" s="249"/>
      <c r="FMX49" s="249"/>
      <c r="FMY49" s="249"/>
      <c r="FMZ49" s="249"/>
      <c r="FNA49" s="249"/>
      <c r="FNB49" s="249"/>
      <c r="FNE49" s="248"/>
      <c r="FNG49" s="248"/>
      <c r="FNJ49" s="249"/>
      <c r="FNK49" s="249"/>
      <c r="FNL49" s="249"/>
      <c r="FNM49" s="249"/>
      <c r="FNN49" s="249"/>
      <c r="FNO49" s="249"/>
      <c r="FNP49" s="249"/>
      <c r="FNQ49" s="249"/>
      <c r="FNR49" s="249"/>
      <c r="FNS49" s="249"/>
      <c r="FNT49" s="249"/>
      <c r="FNU49" s="249"/>
      <c r="FNX49" s="248"/>
      <c r="FNZ49" s="248"/>
      <c r="FOC49" s="249"/>
      <c r="FOD49" s="249"/>
      <c r="FOE49" s="249"/>
      <c r="FOF49" s="249"/>
      <c r="FOG49" s="249"/>
      <c r="FOH49" s="249"/>
      <c r="FOI49" s="249"/>
      <c r="FOJ49" s="249"/>
      <c r="FOK49" s="249"/>
      <c r="FOL49" s="249"/>
      <c r="FOM49" s="249"/>
      <c r="FON49" s="249"/>
      <c r="FOQ49" s="248"/>
      <c r="FOS49" s="248"/>
      <c r="FOV49" s="249"/>
      <c r="FOW49" s="249"/>
      <c r="FOX49" s="249"/>
      <c r="FOY49" s="249"/>
      <c r="FOZ49" s="249"/>
      <c r="FPA49" s="249"/>
      <c r="FPB49" s="249"/>
      <c r="FPC49" s="249"/>
      <c r="FPD49" s="249"/>
      <c r="FPE49" s="249"/>
      <c r="FPF49" s="249"/>
      <c r="FPG49" s="249"/>
      <c r="FPJ49" s="248"/>
      <c r="FPL49" s="248"/>
      <c r="FPO49" s="249"/>
      <c r="FPP49" s="249"/>
      <c r="FPQ49" s="249"/>
      <c r="FPR49" s="249"/>
      <c r="FPS49" s="249"/>
      <c r="FPT49" s="249"/>
      <c r="FPU49" s="249"/>
      <c r="FPV49" s="249"/>
      <c r="FPW49" s="249"/>
      <c r="FPX49" s="249"/>
      <c r="FPY49" s="249"/>
      <c r="FPZ49" s="249"/>
      <c r="FQC49" s="248"/>
      <c r="FQE49" s="248"/>
      <c r="FQH49" s="249"/>
      <c r="FQI49" s="249"/>
      <c r="FQJ49" s="249"/>
      <c r="FQK49" s="249"/>
      <c r="FQL49" s="249"/>
      <c r="FQM49" s="249"/>
      <c r="FQN49" s="249"/>
      <c r="FQO49" s="249"/>
      <c r="FQP49" s="249"/>
      <c r="FQQ49" s="249"/>
      <c r="FQR49" s="249"/>
      <c r="FQS49" s="249"/>
      <c r="FQV49" s="248"/>
      <c r="FQX49" s="248"/>
      <c r="FRA49" s="249"/>
      <c r="FRB49" s="249"/>
      <c r="FRC49" s="249"/>
      <c r="FRD49" s="249"/>
      <c r="FRE49" s="249"/>
      <c r="FRF49" s="249"/>
      <c r="FRG49" s="249"/>
      <c r="FRH49" s="249"/>
      <c r="FRI49" s="249"/>
      <c r="FRJ49" s="249"/>
      <c r="FRK49" s="249"/>
      <c r="FRL49" s="249"/>
      <c r="FRO49" s="248"/>
      <c r="FRQ49" s="248"/>
      <c r="FRT49" s="249"/>
      <c r="FRU49" s="249"/>
      <c r="FRV49" s="249"/>
      <c r="FRW49" s="249"/>
      <c r="FRX49" s="249"/>
      <c r="FRY49" s="249"/>
      <c r="FRZ49" s="249"/>
      <c r="FSA49" s="249"/>
      <c r="FSB49" s="249"/>
      <c r="FSC49" s="249"/>
      <c r="FSD49" s="249"/>
      <c r="FSE49" s="249"/>
      <c r="FSH49" s="248"/>
      <c r="FSJ49" s="248"/>
      <c r="FSM49" s="249"/>
      <c r="FSN49" s="249"/>
      <c r="FSO49" s="249"/>
      <c r="FSP49" s="249"/>
      <c r="FSQ49" s="249"/>
      <c r="FSR49" s="249"/>
      <c r="FSS49" s="249"/>
      <c r="FST49" s="249"/>
      <c r="FSU49" s="249"/>
      <c r="FSV49" s="249"/>
      <c r="FSW49" s="249"/>
      <c r="FSX49" s="249"/>
      <c r="FTA49" s="248"/>
      <c r="FTC49" s="248"/>
      <c r="FTF49" s="249"/>
      <c r="FTG49" s="249"/>
      <c r="FTH49" s="249"/>
      <c r="FTI49" s="249"/>
      <c r="FTJ49" s="249"/>
      <c r="FTK49" s="249"/>
      <c r="FTL49" s="249"/>
      <c r="FTM49" s="249"/>
      <c r="FTN49" s="249"/>
      <c r="FTO49" s="249"/>
      <c r="FTP49" s="249"/>
      <c r="FTQ49" s="249"/>
      <c r="FTT49" s="248"/>
      <c r="FTV49" s="248"/>
      <c r="FTY49" s="249"/>
      <c r="FTZ49" s="249"/>
      <c r="FUA49" s="249"/>
      <c r="FUB49" s="249"/>
      <c r="FUC49" s="249"/>
      <c r="FUD49" s="249"/>
      <c r="FUE49" s="249"/>
      <c r="FUF49" s="249"/>
      <c r="FUG49" s="249"/>
      <c r="FUH49" s="249"/>
      <c r="FUI49" s="249"/>
      <c r="FUJ49" s="249"/>
      <c r="FUM49" s="248"/>
      <c r="FUO49" s="248"/>
      <c r="FUR49" s="249"/>
      <c r="FUS49" s="249"/>
      <c r="FUT49" s="249"/>
      <c r="FUU49" s="249"/>
      <c r="FUV49" s="249"/>
      <c r="FUW49" s="249"/>
      <c r="FUX49" s="249"/>
      <c r="FUY49" s="249"/>
      <c r="FUZ49" s="249"/>
      <c r="FVA49" s="249"/>
      <c r="FVB49" s="249"/>
      <c r="FVC49" s="249"/>
      <c r="FVF49" s="248"/>
      <c r="FVH49" s="248"/>
      <c r="FVK49" s="249"/>
      <c r="FVL49" s="249"/>
      <c r="FVM49" s="249"/>
      <c r="FVN49" s="249"/>
      <c r="FVO49" s="249"/>
      <c r="FVP49" s="249"/>
      <c r="FVQ49" s="249"/>
      <c r="FVR49" s="249"/>
      <c r="FVS49" s="249"/>
      <c r="FVT49" s="249"/>
      <c r="FVU49" s="249"/>
      <c r="FVV49" s="249"/>
      <c r="FVY49" s="248"/>
      <c r="FWA49" s="248"/>
      <c r="FWD49" s="249"/>
      <c r="FWE49" s="249"/>
      <c r="FWF49" s="249"/>
      <c r="FWG49" s="249"/>
      <c r="FWH49" s="249"/>
      <c r="FWI49" s="249"/>
      <c r="FWJ49" s="249"/>
      <c r="FWK49" s="249"/>
      <c r="FWL49" s="249"/>
      <c r="FWM49" s="249"/>
      <c r="FWN49" s="249"/>
      <c r="FWO49" s="249"/>
      <c r="FWR49" s="248"/>
      <c r="FWT49" s="248"/>
      <c r="FWW49" s="249"/>
      <c r="FWX49" s="249"/>
      <c r="FWY49" s="249"/>
      <c r="FWZ49" s="249"/>
      <c r="FXA49" s="249"/>
      <c r="FXB49" s="249"/>
      <c r="FXC49" s="249"/>
      <c r="FXD49" s="249"/>
      <c r="FXE49" s="249"/>
      <c r="FXF49" s="249"/>
      <c r="FXG49" s="249"/>
      <c r="FXH49" s="249"/>
      <c r="FXK49" s="248"/>
      <c r="FXM49" s="248"/>
      <c r="FXP49" s="249"/>
      <c r="FXQ49" s="249"/>
      <c r="FXR49" s="249"/>
      <c r="FXS49" s="249"/>
      <c r="FXT49" s="249"/>
      <c r="FXU49" s="249"/>
      <c r="FXV49" s="249"/>
      <c r="FXW49" s="249"/>
      <c r="FXX49" s="249"/>
      <c r="FXY49" s="249"/>
      <c r="FXZ49" s="249"/>
      <c r="FYA49" s="249"/>
      <c r="FYD49" s="248"/>
      <c r="FYF49" s="248"/>
      <c r="FYI49" s="249"/>
      <c r="FYJ49" s="249"/>
      <c r="FYK49" s="249"/>
      <c r="FYL49" s="249"/>
      <c r="FYM49" s="249"/>
      <c r="FYN49" s="249"/>
      <c r="FYO49" s="249"/>
      <c r="FYP49" s="249"/>
      <c r="FYQ49" s="249"/>
      <c r="FYR49" s="249"/>
      <c r="FYS49" s="249"/>
      <c r="FYT49" s="249"/>
      <c r="FYW49" s="248"/>
      <c r="FYY49" s="248"/>
      <c r="FZB49" s="249"/>
      <c r="FZC49" s="249"/>
      <c r="FZD49" s="249"/>
      <c r="FZE49" s="249"/>
      <c r="FZF49" s="249"/>
      <c r="FZG49" s="249"/>
      <c r="FZH49" s="249"/>
      <c r="FZI49" s="249"/>
      <c r="FZJ49" s="249"/>
      <c r="FZK49" s="249"/>
      <c r="FZL49" s="249"/>
      <c r="FZM49" s="249"/>
      <c r="FZP49" s="248"/>
      <c r="FZR49" s="248"/>
      <c r="FZU49" s="249"/>
      <c r="FZV49" s="249"/>
      <c r="FZW49" s="249"/>
      <c r="FZX49" s="249"/>
      <c r="FZY49" s="249"/>
      <c r="FZZ49" s="249"/>
      <c r="GAA49" s="249"/>
      <c r="GAB49" s="249"/>
      <c r="GAC49" s="249"/>
      <c r="GAD49" s="249"/>
      <c r="GAE49" s="249"/>
      <c r="GAF49" s="249"/>
      <c r="GAI49" s="248"/>
      <c r="GAK49" s="248"/>
      <c r="GAN49" s="249"/>
      <c r="GAO49" s="249"/>
      <c r="GAP49" s="249"/>
      <c r="GAQ49" s="249"/>
      <c r="GAR49" s="249"/>
      <c r="GAS49" s="249"/>
      <c r="GAT49" s="249"/>
      <c r="GAU49" s="249"/>
      <c r="GAV49" s="249"/>
      <c r="GAW49" s="249"/>
      <c r="GAX49" s="249"/>
      <c r="GAY49" s="249"/>
      <c r="GBB49" s="248"/>
      <c r="GBD49" s="248"/>
      <c r="GBG49" s="249"/>
      <c r="GBH49" s="249"/>
      <c r="GBI49" s="249"/>
      <c r="GBJ49" s="249"/>
      <c r="GBK49" s="249"/>
      <c r="GBL49" s="249"/>
      <c r="GBM49" s="249"/>
      <c r="GBN49" s="249"/>
      <c r="GBO49" s="249"/>
      <c r="GBP49" s="249"/>
      <c r="GBQ49" s="249"/>
      <c r="GBR49" s="249"/>
      <c r="GBU49" s="248"/>
      <c r="GBW49" s="248"/>
      <c r="GBZ49" s="249"/>
      <c r="GCA49" s="249"/>
      <c r="GCB49" s="249"/>
      <c r="GCC49" s="249"/>
      <c r="GCD49" s="249"/>
      <c r="GCE49" s="249"/>
      <c r="GCF49" s="249"/>
      <c r="GCG49" s="249"/>
      <c r="GCH49" s="249"/>
      <c r="GCI49" s="249"/>
      <c r="GCJ49" s="249"/>
      <c r="GCK49" s="249"/>
      <c r="GCN49" s="248"/>
      <c r="GCP49" s="248"/>
      <c r="GCS49" s="249"/>
      <c r="GCT49" s="249"/>
      <c r="GCU49" s="249"/>
      <c r="GCV49" s="249"/>
      <c r="GCW49" s="249"/>
      <c r="GCX49" s="249"/>
      <c r="GCY49" s="249"/>
      <c r="GCZ49" s="249"/>
      <c r="GDA49" s="249"/>
      <c r="GDB49" s="249"/>
      <c r="GDC49" s="249"/>
      <c r="GDD49" s="249"/>
      <c r="GDG49" s="248"/>
      <c r="GDI49" s="248"/>
      <c r="GDL49" s="249"/>
      <c r="GDM49" s="249"/>
      <c r="GDN49" s="249"/>
      <c r="GDO49" s="249"/>
      <c r="GDP49" s="249"/>
      <c r="GDQ49" s="249"/>
      <c r="GDR49" s="249"/>
      <c r="GDS49" s="249"/>
      <c r="GDT49" s="249"/>
      <c r="GDU49" s="249"/>
      <c r="GDV49" s="249"/>
      <c r="GDW49" s="249"/>
      <c r="GDZ49" s="248"/>
      <c r="GEB49" s="248"/>
      <c r="GEE49" s="249"/>
      <c r="GEF49" s="249"/>
      <c r="GEG49" s="249"/>
      <c r="GEH49" s="249"/>
      <c r="GEI49" s="249"/>
      <c r="GEJ49" s="249"/>
      <c r="GEK49" s="249"/>
      <c r="GEL49" s="249"/>
      <c r="GEM49" s="249"/>
      <c r="GEN49" s="249"/>
      <c r="GEO49" s="249"/>
      <c r="GEP49" s="249"/>
      <c r="GES49" s="248"/>
      <c r="GEU49" s="248"/>
      <c r="GEX49" s="249"/>
      <c r="GEY49" s="249"/>
      <c r="GEZ49" s="249"/>
      <c r="GFA49" s="249"/>
      <c r="GFB49" s="249"/>
      <c r="GFC49" s="249"/>
      <c r="GFD49" s="249"/>
      <c r="GFE49" s="249"/>
      <c r="GFF49" s="249"/>
      <c r="GFG49" s="249"/>
      <c r="GFH49" s="249"/>
      <c r="GFI49" s="249"/>
      <c r="GFL49" s="248"/>
      <c r="GFN49" s="248"/>
      <c r="GFQ49" s="249"/>
      <c r="GFR49" s="249"/>
      <c r="GFS49" s="249"/>
      <c r="GFT49" s="249"/>
      <c r="GFU49" s="249"/>
      <c r="GFV49" s="249"/>
      <c r="GFW49" s="249"/>
      <c r="GFX49" s="249"/>
      <c r="GFY49" s="249"/>
      <c r="GFZ49" s="249"/>
      <c r="GGA49" s="249"/>
      <c r="GGB49" s="249"/>
      <c r="GGE49" s="248"/>
      <c r="GGG49" s="248"/>
      <c r="GGJ49" s="249"/>
      <c r="GGK49" s="249"/>
      <c r="GGL49" s="249"/>
      <c r="GGM49" s="249"/>
      <c r="GGN49" s="249"/>
      <c r="GGO49" s="249"/>
      <c r="GGP49" s="249"/>
      <c r="GGQ49" s="249"/>
      <c r="GGR49" s="249"/>
      <c r="GGS49" s="249"/>
      <c r="GGT49" s="249"/>
      <c r="GGU49" s="249"/>
      <c r="GGX49" s="248"/>
      <c r="GGZ49" s="248"/>
      <c r="GHC49" s="249"/>
      <c r="GHD49" s="249"/>
      <c r="GHE49" s="249"/>
      <c r="GHF49" s="249"/>
      <c r="GHG49" s="249"/>
      <c r="GHH49" s="249"/>
      <c r="GHI49" s="249"/>
      <c r="GHJ49" s="249"/>
      <c r="GHK49" s="249"/>
      <c r="GHL49" s="249"/>
      <c r="GHM49" s="249"/>
      <c r="GHN49" s="249"/>
      <c r="GHQ49" s="248"/>
      <c r="GHS49" s="248"/>
      <c r="GHV49" s="249"/>
      <c r="GHW49" s="249"/>
      <c r="GHX49" s="249"/>
      <c r="GHY49" s="249"/>
      <c r="GHZ49" s="249"/>
      <c r="GIA49" s="249"/>
      <c r="GIB49" s="249"/>
      <c r="GIC49" s="249"/>
      <c r="GID49" s="249"/>
      <c r="GIE49" s="249"/>
      <c r="GIF49" s="249"/>
      <c r="GIG49" s="249"/>
      <c r="GIJ49" s="248"/>
      <c r="GIL49" s="248"/>
      <c r="GIO49" s="249"/>
      <c r="GIP49" s="249"/>
      <c r="GIQ49" s="249"/>
      <c r="GIR49" s="249"/>
      <c r="GIS49" s="249"/>
      <c r="GIT49" s="249"/>
      <c r="GIU49" s="249"/>
      <c r="GIV49" s="249"/>
      <c r="GIW49" s="249"/>
      <c r="GIX49" s="249"/>
      <c r="GIY49" s="249"/>
      <c r="GIZ49" s="249"/>
      <c r="GJC49" s="248"/>
      <c r="GJE49" s="248"/>
      <c r="GJH49" s="249"/>
      <c r="GJI49" s="249"/>
      <c r="GJJ49" s="249"/>
      <c r="GJK49" s="249"/>
      <c r="GJL49" s="249"/>
      <c r="GJM49" s="249"/>
      <c r="GJN49" s="249"/>
      <c r="GJO49" s="249"/>
      <c r="GJP49" s="249"/>
      <c r="GJQ49" s="249"/>
      <c r="GJR49" s="249"/>
      <c r="GJS49" s="249"/>
      <c r="GJV49" s="248"/>
      <c r="GJX49" s="248"/>
      <c r="GKA49" s="249"/>
      <c r="GKB49" s="249"/>
      <c r="GKC49" s="249"/>
      <c r="GKD49" s="249"/>
      <c r="GKE49" s="249"/>
      <c r="GKF49" s="249"/>
      <c r="GKG49" s="249"/>
      <c r="GKH49" s="249"/>
      <c r="GKI49" s="249"/>
      <c r="GKJ49" s="249"/>
      <c r="GKK49" s="249"/>
      <c r="GKL49" s="249"/>
      <c r="GKO49" s="248"/>
      <c r="GKQ49" s="248"/>
      <c r="GKT49" s="249"/>
      <c r="GKU49" s="249"/>
      <c r="GKV49" s="249"/>
      <c r="GKW49" s="249"/>
      <c r="GKX49" s="249"/>
      <c r="GKY49" s="249"/>
      <c r="GKZ49" s="249"/>
      <c r="GLA49" s="249"/>
      <c r="GLB49" s="249"/>
      <c r="GLC49" s="249"/>
      <c r="GLD49" s="249"/>
      <c r="GLE49" s="249"/>
      <c r="GLH49" s="248"/>
      <c r="GLJ49" s="248"/>
      <c r="GLM49" s="249"/>
      <c r="GLN49" s="249"/>
      <c r="GLO49" s="249"/>
      <c r="GLP49" s="249"/>
      <c r="GLQ49" s="249"/>
      <c r="GLR49" s="249"/>
      <c r="GLS49" s="249"/>
      <c r="GLT49" s="249"/>
      <c r="GLU49" s="249"/>
      <c r="GLV49" s="249"/>
      <c r="GLW49" s="249"/>
      <c r="GLX49" s="249"/>
      <c r="GMA49" s="248"/>
      <c r="GMC49" s="248"/>
      <c r="GMF49" s="249"/>
      <c r="GMG49" s="249"/>
      <c r="GMH49" s="249"/>
      <c r="GMI49" s="249"/>
      <c r="GMJ49" s="249"/>
      <c r="GMK49" s="249"/>
      <c r="GML49" s="249"/>
      <c r="GMM49" s="249"/>
      <c r="GMN49" s="249"/>
      <c r="GMO49" s="249"/>
      <c r="GMP49" s="249"/>
      <c r="GMQ49" s="249"/>
      <c r="GMT49" s="248"/>
      <c r="GMV49" s="248"/>
      <c r="GMY49" s="249"/>
      <c r="GMZ49" s="249"/>
      <c r="GNA49" s="249"/>
      <c r="GNB49" s="249"/>
      <c r="GNC49" s="249"/>
      <c r="GND49" s="249"/>
      <c r="GNE49" s="249"/>
      <c r="GNF49" s="249"/>
      <c r="GNG49" s="249"/>
      <c r="GNH49" s="249"/>
      <c r="GNI49" s="249"/>
      <c r="GNJ49" s="249"/>
      <c r="GNM49" s="248"/>
      <c r="GNO49" s="248"/>
      <c r="GNR49" s="249"/>
      <c r="GNS49" s="249"/>
      <c r="GNT49" s="249"/>
      <c r="GNU49" s="249"/>
      <c r="GNV49" s="249"/>
      <c r="GNW49" s="249"/>
      <c r="GNX49" s="249"/>
      <c r="GNY49" s="249"/>
      <c r="GNZ49" s="249"/>
      <c r="GOA49" s="249"/>
      <c r="GOB49" s="249"/>
      <c r="GOC49" s="249"/>
      <c r="GOF49" s="248"/>
      <c r="GOH49" s="248"/>
      <c r="GOK49" s="249"/>
      <c r="GOL49" s="249"/>
      <c r="GOM49" s="249"/>
      <c r="GON49" s="249"/>
      <c r="GOO49" s="249"/>
      <c r="GOP49" s="249"/>
      <c r="GOQ49" s="249"/>
      <c r="GOR49" s="249"/>
      <c r="GOS49" s="249"/>
      <c r="GOT49" s="249"/>
      <c r="GOU49" s="249"/>
      <c r="GOV49" s="249"/>
      <c r="GOY49" s="248"/>
      <c r="GPA49" s="248"/>
      <c r="GPD49" s="249"/>
      <c r="GPE49" s="249"/>
      <c r="GPF49" s="249"/>
      <c r="GPG49" s="249"/>
      <c r="GPH49" s="249"/>
      <c r="GPI49" s="249"/>
      <c r="GPJ49" s="249"/>
      <c r="GPK49" s="249"/>
      <c r="GPL49" s="249"/>
      <c r="GPM49" s="249"/>
      <c r="GPN49" s="249"/>
      <c r="GPO49" s="249"/>
      <c r="GPR49" s="248"/>
      <c r="GPT49" s="248"/>
      <c r="GPW49" s="249"/>
      <c r="GPX49" s="249"/>
      <c r="GPY49" s="249"/>
      <c r="GPZ49" s="249"/>
      <c r="GQA49" s="249"/>
      <c r="GQB49" s="249"/>
      <c r="GQC49" s="249"/>
      <c r="GQD49" s="249"/>
      <c r="GQE49" s="249"/>
      <c r="GQF49" s="249"/>
      <c r="GQG49" s="249"/>
      <c r="GQH49" s="249"/>
      <c r="GQK49" s="248"/>
      <c r="GQM49" s="248"/>
      <c r="GQP49" s="249"/>
      <c r="GQQ49" s="249"/>
      <c r="GQR49" s="249"/>
      <c r="GQS49" s="249"/>
      <c r="GQT49" s="249"/>
      <c r="GQU49" s="249"/>
      <c r="GQV49" s="249"/>
      <c r="GQW49" s="249"/>
      <c r="GQX49" s="249"/>
      <c r="GQY49" s="249"/>
      <c r="GQZ49" s="249"/>
      <c r="GRA49" s="249"/>
      <c r="GRD49" s="248"/>
      <c r="GRF49" s="248"/>
      <c r="GRI49" s="249"/>
      <c r="GRJ49" s="249"/>
      <c r="GRK49" s="249"/>
      <c r="GRL49" s="249"/>
      <c r="GRM49" s="249"/>
      <c r="GRN49" s="249"/>
      <c r="GRO49" s="249"/>
      <c r="GRP49" s="249"/>
      <c r="GRQ49" s="249"/>
      <c r="GRR49" s="249"/>
      <c r="GRS49" s="249"/>
      <c r="GRT49" s="249"/>
      <c r="GRW49" s="248"/>
      <c r="GRY49" s="248"/>
      <c r="GSB49" s="249"/>
      <c r="GSC49" s="249"/>
      <c r="GSD49" s="249"/>
      <c r="GSE49" s="249"/>
      <c r="GSF49" s="249"/>
      <c r="GSG49" s="249"/>
      <c r="GSH49" s="249"/>
      <c r="GSI49" s="249"/>
      <c r="GSJ49" s="249"/>
      <c r="GSK49" s="249"/>
      <c r="GSL49" s="249"/>
      <c r="GSM49" s="249"/>
      <c r="GSP49" s="248"/>
      <c r="GSR49" s="248"/>
      <c r="GSU49" s="249"/>
      <c r="GSV49" s="249"/>
      <c r="GSW49" s="249"/>
      <c r="GSX49" s="249"/>
      <c r="GSY49" s="249"/>
      <c r="GSZ49" s="249"/>
      <c r="GTA49" s="249"/>
      <c r="GTB49" s="249"/>
      <c r="GTC49" s="249"/>
      <c r="GTD49" s="249"/>
      <c r="GTE49" s="249"/>
      <c r="GTF49" s="249"/>
      <c r="GTI49" s="248"/>
      <c r="GTK49" s="248"/>
      <c r="GTN49" s="249"/>
      <c r="GTO49" s="249"/>
      <c r="GTP49" s="249"/>
      <c r="GTQ49" s="249"/>
      <c r="GTR49" s="249"/>
      <c r="GTS49" s="249"/>
      <c r="GTT49" s="249"/>
      <c r="GTU49" s="249"/>
      <c r="GTV49" s="249"/>
      <c r="GTW49" s="249"/>
      <c r="GTX49" s="249"/>
      <c r="GTY49" s="249"/>
      <c r="GUB49" s="248"/>
      <c r="GUD49" s="248"/>
      <c r="GUG49" s="249"/>
      <c r="GUH49" s="249"/>
      <c r="GUI49" s="249"/>
      <c r="GUJ49" s="249"/>
      <c r="GUK49" s="249"/>
      <c r="GUL49" s="249"/>
      <c r="GUM49" s="249"/>
      <c r="GUN49" s="249"/>
      <c r="GUO49" s="249"/>
      <c r="GUP49" s="249"/>
      <c r="GUQ49" s="249"/>
      <c r="GUR49" s="249"/>
      <c r="GUU49" s="248"/>
      <c r="GUW49" s="248"/>
      <c r="GUZ49" s="249"/>
      <c r="GVA49" s="249"/>
      <c r="GVB49" s="249"/>
      <c r="GVC49" s="249"/>
      <c r="GVD49" s="249"/>
      <c r="GVE49" s="249"/>
      <c r="GVF49" s="249"/>
      <c r="GVG49" s="249"/>
      <c r="GVH49" s="249"/>
      <c r="GVI49" s="249"/>
      <c r="GVJ49" s="249"/>
      <c r="GVK49" s="249"/>
      <c r="GVN49" s="248"/>
      <c r="GVP49" s="248"/>
      <c r="GVS49" s="249"/>
      <c r="GVT49" s="249"/>
      <c r="GVU49" s="249"/>
      <c r="GVV49" s="249"/>
      <c r="GVW49" s="249"/>
      <c r="GVX49" s="249"/>
      <c r="GVY49" s="249"/>
      <c r="GVZ49" s="249"/>
      <c r="GWA49" s="249"/>
      <c r="GWB49" s="249"/>
      <c r="GWC49" s="249"/>
      <c r="GWD49" s="249"/>
      <c r="GWG49" s="248"/>
      <c r="GWI49" s="248"/>
      <c r="GWL49" s="249"/>
      <c r="GWM49" s="249"/>
      <c r="GWN49" s="249"/>
      <c r="GWO49" s="249"/>
      <c r="GWP49" s="249"/>
      <c r="GWQ49" s="249"/>
      <c r="GWR49" s="249"/>
      <c r="GWS49" s="249"/>
      <c r="GWT49" s="249"/>
      <c r="GWU49" s="249"/>
      <c r="GWV49" s="249"/>
      <c r="GWW49" s="249"/>
      <c r="GWZ49" s="248"/>
      <c r="GXB49" s="248"/>
      <c r="GXE49" s="249"/>
      <c r="GXF49" s="249"/>
      <c r="GXG49" s="249"/>
      <c r="GXH49" s="249"/>
      <c r="GXI49" s="249"/>
      <c r="GXJ49" s="249"/>
      <c r="GXK49" s="249"/>
      <c r="GXL49" s="249"/>
      <c r="GXM49" s="249"/>
      <c r="GXN49" s="249"/>
      <c r="GXO49" s="249"/>
      <c r="GXP49" s="249"/>
      <c r="GXS49" s="248"/>
      <c r="GXU49" s="248"/>
      <c r="GXX49" s="249"/>
      <c r="GXY49" s="249"/>
      <c r="GXZ49" s="249"/>
      <c r="GYA49" s="249"/>
      <c r="GYB49" s="249"/>
      <c r="GYC49" s="249"/>
      <c r="GYD49" s="249"/>
      <c r="GYE49" s="249"/>
      <c r="GYF49" s="249"/>
      <c r="GYG49" s="249"/>
      <c r="GYH49" s="249"/>
      <c r="GYI49" s="249"/>
      <c r="GYL49" s="248"/>
      <c r="GYN49" s="248"/>
      <c r="GYQ49" s="249"/>
      <c r="GYR49" s="249"/>
      <c r="GYS49" s="249"/>
      <c r="GYT49" s="249"/>
      <c r="GYU49" s="249"/>
      <c r="GYV49" s="249"/>
      <c r="GYW49" s="249"/>
      <c r="GYX49" s="249"/>
      <c r="GYY49" s="249"/>
      <c r="GYZ49" s="249"/>
      <c r="GZA49" s="249"/>
      <c r="GZB49" s="249"/>
      <c r="GZE49" s="248"/>
      <c r="GZG49" s="248"/>
      <c r="GZJ49" s="249"/>
      <c r="GZK49" s="249"/>
      <c r="GZL49" s="249"/>
      <c r="GZM49" s="249"/>
      <c r="GZN49" s="249"/>
      <c r="GZO49" s="249"/>
      <c r="GZP49" s="249"/>
      <c r="GZQ49" s="249"/>
      <c r="GZR49" s="249"/>
      <c r="GZS49" s="249"/>
      <c r="GZT49" s="249"/>
      <c r="GZU49" s="249"/>
      <c r="GZX49" s="248"/>
      <c r="GZZ49" s="248"/>
      <c r="HAC49" s="249"/>
      <c r="HAD49" s="249"/>
      <c r="HAE49" s="249"/>
      <c r="HAF49" s="249"/>
      <c r="HAG49" s="249"/>
      <c r="HAH49" s="249"/>
      <c r="HAI49" s="249"/>
      <c r="HAJ49" s="249"/>
      <c r="HAK49" s="249"/>
      <c r="HAL49" s="249"/>
      <c r="HAM49" s="249"/>
      <c r="HAN49" s="249"/>
      <c r="HAQ49" s="248"/>
      <c r="HAS49" s="248"/>
      <c r="HAV49" s="249"/>
      <c r="HAW49" s="249"/>
      <c r="HAX49" s="249"/>
      <c r="HAY49" s="249"/>
      <c r="HAZ49" s="249"/>
      <c r="HBA49" s="249"/>
      <c r="HBB49" s="249"/>
      <c r="HBC49" s="249"/>
      <c r="HBD49" s="249"/>
      <c r="HBE49" s="249"/>
      <c r="HBF49" s="249"/>
      <c r="HBG49" s="249"/>
      <c r="HBJ49" s="248"/>
      <c r="HBL49" s="248"/>
      <c r="HBO49" s="249"/>
      <c r="HBP49" s="249"/>
      <c r="HBQ49" s="249"/>
      <c r="HBR49" s="249"/>
      <c r="HBS49" s="249"/>
      <c r="HBT49" s="249"/>
      <c r="HBU49" s="249"/>
      <c r="HBV49" s="249"/>
      <c r="HBW49" s="249"/>
      <c r="HBX49" s="249"/>
      <c r="HBY49" s="249"/>
      <c r="HBZ49" s="249"/>
      <c r="HCC49" s="248"/>
      <c r="HCE49" s="248"/>
      <c r="HCH49" s="249"/>
      <c r="HCI49" s="249"/>
      <c r="HCJ49" s="249"/>
      <c r="HCK49" s="249"/>
      <c r="HCL49" s="249"/>
      <c r="HCM49" s="249"/>
      <c r="HCN49" s="249"/>
      <c r="HCO49" s="249"/>
      <c r="HCP49" s="249"/>
      <c r="HCQ49" s="249"/>
      <c r="HCR49" s="249"/>
      <c r="HCS49" s="249"/>
      <c r="HCV49" s="248"/>
      <c r="HCX49" s="248"/>
      <c r="HDA49" s="249"/>
      <c r="HDB49" s="249"/>
      <c r="HDC49" s="249"/>
      <c r="HDD49" s="249"/>
      <c r="HDE49" s="249"/>
      <c r="HDF49" s="249"/>
      <c r="HDG49" s="249"/>
      <c r="HDH49" s="249"/>
      <c r="HDI49" s="249"/>
      <c r="HDJ49" s="249"/>
      <c r="HDK49" s="249"/>
      <c r="HDL49" s="249"/>
      <c r="HDO49" s="248"/>
      <c r="HDQ49" s="248"/>
      <c r="HDT49" s="249"/>
      <c r="HDU49" s="249"/>
      <c r="HDV49" s="249"/>
      <c r="HDW49" s="249"/>
      <c r="HDX49" s="249"/>
      <c r="HDY49" s="249"/>
      <c r="HDZ49" s="249"/>
      <c r="HEA49" s="249"/>
      <c r="HEB49" s="249"/>
      <c r="HEC49" s="249"/>
      <c r="HED49" s="249"/>
      <c r="HEE49" s="249"/>
      <c r="HEH49" s="248"/>
      <c r="HEJ49" s="248"/>
      <c r="HEM49" s="249"/>
      <c r="HEN49" s="249"/>
      <c r="HEO49" s="249"/>
      <c r="HEP49" s="249"/>
      <c r="HEQ49" s="249"/>
      <c r="HER49" s="249"/>
      <c r="HES49" s="249"/>
      <c r="HET49" s="249"/>
      <c r="HEU49" s="249"/>
      <c r="HEV49" s="249"/>
      <c r="HEW49" s="249"/>
      <c r="HEX49" s="249"/>
      <c r="HFA49" s="248"/>
      <c r="HFC49" s="248"/>
      <c r="HFF49" s="249"/>
      <c r="HFG49" s="249"/>
      <c r="HFH49" s="249"/>
      <c r="HFI49" s="249"/>
      <c r="HFJ49" s="249"/>
      <c r="HFK49" s="249"/>
      <c r="HFL49" s="249"/>
      <c r="HFM49" s="249"/>
      <c r="HFN49" s="249"/>
      <c r="HFO49" s="249"/>
      <c r="HFP49" s="249"/>
      <c r="HFQ49" s="249"/>
      <c r="HFT49" s="248"/>
      <c r="HFV49" s="248"/>
      <c r="HFY49" s="249"/>
      <c r="HFZ49" s="249"/>
      <c r="HGA49" s="249"/>
      <c r="HGB49" s="249"/>
      <c r="HGC49" s="249"/>
      <c r="HGD49" s="249"/>
      <c r="HGE49" s="249"/>
      <c r="HGF49" s="249"/>
      <c r="HGG49" s="249"/>
      <c r="HGH49" s="249"/>
      <c r="HGI49" s="249"/>
      <c r="HGJ49" s="249"/>
      <c r="HGM49" s="248"/>
      <c r="HGO49" s="248"/>
      <c r="HGR49" s="249"/>
      <c r="HGS49" s="249"/>
      <c r="HGT49" s="249"/>
      <c r="HGU49" s="249"/>
      <c r="HGV49" s="249"/>
      <c r="HGW49" s="249"/>
      <c r="HGX49" s="249"/>
      <c r="HGY49" s="249"/>
      <c r="HGZ49" s="249"/>
      <c r="HHA49" s="249"/>
      <c r="HHB49" s="249"/>
      <c r="HHC49" s="249"/>
      <c r="HHF49" s="248"/>
      <c r="HHH49" s="248"/>
      <c r="HHK49" s="249"/>
      <c r="HHL49" s="249"/>
      <c r="HHM49" s="249"/>
      <c r="HHN49" s="249"/>
      <c r="HHO49" s="249"/>
      <c r="HHP49" s="249"/>
      <c r="HHQ49" s="249"/>
      <c r="HHR49" s="249"/>
      <c r="HHS49" s="249"/>
      <c r="HHT49" s="249"/>
      <c r="HHU49" s="249"/>
      <c r="HHV49" s="249"/>
      <c r="HHY49" s="248"/>
      <c r="HIA49" s="248"/>
      <c r="HID49" s="249"/>
      <c r="HIE49" s="249"/>
      <c r="HIF49" s="249"/>
      <c r="HIG49" s="249"/>
      <c r="HIH49" s="249"/>
      <c r="HII49" s="249"/>
      <c r="HIJ49" s="249"/>
      <c r="HIK49" s="249"/>
      <c r="HIL49" s="249"/>
      <c r="HIM49" s="249"/>
      <c r="HIN49" s="249"/>
      <c r="HIO49" s="249"/>
      <c r="HIR49" s="248"/>
      <c r="HIT49" s="248"/>
      <c r="HIW49" s="249"/>
      <c r="HIX49" s="249"/>
      <c r="HIY49" s="249"/>
      <c r="HIZ49" s="249"/>
      <c r="HJA49" s="249"/>
      <c r="HJB49" s="249"/>
      <c r="HJC49" s="249"/>
      <c r="HJD49" s="249"/>
      <c r="HJE49" s="249"/>
      <c r="HJF49" s="249"/>
      <c r="HJG49" s="249"/>
      <c r="HJH49" s="249"/>
      <c r="HJK49" s="248"/>
      <c r="HJM49" s="248"/>
      <c r="HJP49" s="249"/>
      <c r="HJQ49" s="249"/>
      <c r="HJR49" s="249"/>
      <c r="HJS49" s="249"/>
      <c r="HJT49" s="249"/>
      <c r="HJU49" s="249"/>
      <c r="HJV49" s="249"/>
      <c r="HJW49" s="249"/>
      <c r="HJX49" s="249"/>
      <c r="HJY49" s="249"/>
      <c r="HJZ49" s="249"/>
      <c r="HKA49" s="249"/>
      <c r="HKD49" s="248"/>
      <c r="HKF49" s="248"/>
      <c r="HKI49" s="249"/>
      <c r="HKJ49" s="249"/>
      <c r="HKK49" s="249"/>
      <c r="HKL49" s="249"/>
      <c r="HKM49" s="249"/>
      <c r="HKN49" s="249"/>
      <c r="HKO49" s="249"/>
      <c r="HKP49" s="249"/>
      <c r="HKQ49" s="249"/>
      <c r="HKR49" s="249"/>
      <c r="HKS49" s="249"/>
      <c r="HKT49" s="249"/>
      <c r="HKW49" s="248"/>
      <c r="HKY49" s="248"/>
      <c r="HLB49" s="249"/>
      <c r="HLC49" s="249"/>
      <c r="HLD49" s="249"/>
      <c r="HLE49" s="249"/>
      <c r="HLF49" s="249"/>
      <c r="HLG49" s="249"/>
      <c r="HLH49" s="249"/>
      <c r="HLI49" s="249"/>
      <c r="HLJ49" s="249"/>
      <c r="HLK49" s="249"/>
      <c r="HLL49" s="249"/>
      <c r="HLM49" s="249"/>
      <c r="HLP49" s="248"/>
      <c r="HLR49" s="248"/>
      <c r="HLU49" s="249"/>
      <c r="HLV49" s="249"/>
      <c r="HLW49" s="249"/>
      <c r="HLX49" s="249"/>
      <c r="HLY49" s="249"/>
      <c r="HLZ49" s="249"/>
      <c r="HMA49" s="249"/>
      <c r="HMB49" s="249"/>
      <c r="HMC49" s="249"/>
      <c r="HMD49" s="249"/>
      <c r="HME49" s="249"/>
      <c r="HMF49" s="249"/>
      <c r="HMI49" s="248"/>
      <c r="HMK49" s="248"/>
      <c r="HMN49" s="249"/>
      <c r="HMO49" s="249"/>
      <c r="HMP49" s="249"/>
      <c r="HMQ49" s="249"/>
      <c r="HMR49" s="249"/>
      <c r="HMS49" s="249"/>
      <c r="HMT49" s="249"/>
      <c r="HMU49" s="249"/>
      <c r="HMV49" s="249"/>
      <c r="HMW49" s="249"/>
      <c r="HMX49" s="249"/>
      <c r="HMY49" s="249"/>
      <c r="HNB49" s="248"/>
      <c r="HND49" s="248"/>
      <c r="HNG49" s="249"/>
      <c r="HNH49" s="249"/>
      <c r="HNI49" s="249"/>
      <c r="HNJ49" s="249"/>
      <c r="HNK49" s="249"/>
      <c r="HNL49" s="249"/>
      <c r="HNM49" s="249"/>
      <c r="HNN49" s="249"/>
      <c r="HNO49" s="249"/>
      <c r="HNP49" s="249"/>
      <c r="HNQ49" s="249"/>
      <c r="HNR49" s="249"/>
      <c r="HNU49" s="248"/>
      <c r="HNW49" s="248"/>
      <c r="HNZ49" s="249"/>
      <c r="HOA49" s="249"/>
      <c r="HOB49" s="249"/>
      <c r="HOC49" s="249"/>
      <c r="HOD49" s="249"/>
      <c r="HOE49" s="249"/>
      <c r="HOF49" s="249"/>
      <c r="HOG49" s="249"/>
      <c r="HOH49" s="249"/>
      <c r="HOI49" s="249"/>
      <c r="HOJ49" s="249"/>
      <c r="HOK49" s="249"/>
      <c r="HON49" s="248"/>
      <c r="HOP49" s="248"/>
      <c r="HOS49" s="249"/>
      <c r="HOT49" s="249"/>
      <c r="HOU49" s="249"/>
      <c r="HOV49" s="249"/>
      <c r="HOW49" s="249"/>
      <c r="HOX49" s="249"/>
      <c r="HOY49" s="249"/>
      <c r="HOZ49" s="249"/>
      <c r="HPA49" s="249"/>
      <c r="HPB49" s="249"/>
      <c r="HPC49" s="249"/>
      <c r="HPD49" s="249"/>
      <c r="HPG49" s="248"/>
      <c r="HPI49" s="248"/>
      <c r="HPL49" s="249"/>
      <c r="HPM49" s="249"/>
      <c r="HPN49" s="249"/>
      <c r="HPO49" s="249"/>
      <c r="HPP49" s="249"/>
      <c r="HPQ49" s="249"/>
      <c r="HPR49" s="249"/>
      <c r="HPS49" s="249"/>
      <c r="HPT49" s="249"/>
      <c r="HPU49" s="249"/>
      <c r="HPV49" s="249"/>
      <c r="HPW49" s="249"/>
      <c r="HPZ49" s="248"/>
      <c r="HQB49" s="248"/>
      <c r="HQE49" s="249"/>
      <c r="HQF49" s="249"/>
      <c r="HQG49" s="249"/>
      <c r="HQH49" s="249"/>
      <c r="HQI49" s="249"/>
      <c r="HQJ49" s="249"/>
      <c r="HQK49" s="249"/>
      <c r="HQL49" s="249"/>
      <c r="HQM49" s="249"/>
      <c r="HQN49" s="249"/>
      <c r="HQO49" s="249"/>
      <c r="HQP49" s="249"/>
      <c r="HQS49" s="248"/>
      <c r="HQU49" s="248"/>
      <c r="HQX49" s="249"/>
      <c r="HQY49" s="249"/>
      <c r="HQZ49" s="249"/>
      <c r="HRA49" s="249"/>
      <c r="HRB49" s="249"/>
      <c r="HRC49" s="249"/>
      <c r="HRD49" s="249"/>
      <c r="HRE49" s="249"/>
      <c r="HRF49" s="249"/>
      <c r="HRG49" s="249"/>
      <c r="HRH49" s="249"/>
      <c r="HRI49" s="249"/>
      <c r="HRL49" s="248"/>
      <c r="HRN49" s="248"/>
      <c r="HRQ49" s="249"/>
      <c r="HRR49" s="249"/>
      <c r="HRS49" s="249"/>
      <c r="HRT49" s="249"/>
      <c r="HRU49" s="249"/>
      <c r="HRV49" s="249"/>
      <c r="HRW49" s="249"/>
      <c r="HRX49" s="249"/>
      <c r="HRY49" s="249"/>
      <c r="HRZ49" s="249"/>
      <c r="HSA49" s="249"/>
      <c r="HSB49" s="249"/>
      <c r="HSE49" s="248"/>
      <c r="HSG49" s="248"/>
      <c r="HSJ49" s="249"/>
      <c r="HSK49" s="249"/>
      <c r="HSL49" s="249"/>
      <c r="HSM49" s="249"/>
      <c r="HSN49" s="249"/>
      <c r="HSO49" s="249"/>
      <c r="HSP49" s="249"/>
      <c r="HSQ49" s="249"/>
      <c r="HSR49" s="249"/>
      <c r="HSS49" s="249"/>
      <c r="HST49" s="249"/>
      <c r="HSU49" s="249"/>
      <c r="HSX49" s="248"/>
      <c r="HSZ49" s="248"/>
      <c r="HTC49" s="249"/>
      <c r="HTD49" s="249"/>
      <c r="HTE49" s="249"/>
      <c r="HTF49" s="249"/>
      <c r="HTG49" s="249"/>
      <c r="HTH49" s="249"/>
      <c r="HTI49" s="249"/>
      <c r="HTJ49" s="249"/>
      <c r="HTK49" s="249"/>
      <c r="HTL49" s="249"/>
      <c r="HTM49" s="249"/>
      <c r="HTN49" s="249"/>
      <c r="HTQ49" s="248"/>
      <c r="HTS49" s="248"/>
      <c r="HTV49" s="249"/>
      <c r="HTW49" s="249"/>
      <c r="HTX49" s="249"/>
      <c r="HTY49" s="249"/>
      <c r="HTZ49" s="249"/>
      <c r="HUA49" s="249"/>
      <c r="HUB49" s="249"/>
      <c r="HUC49" s="249"/>
      <c r="HUD49" s="249"/>
      <c r="HUE49" s="249"/>
      <c r="HUF49" s="249"/>
      <c r="HUG49" s="249"/>
      <c r="HUJ49" s="248"/>
      <c r="HUL49" s="248"/>
      <c r="HUO49" s="249"/>
      <c r="HUP49" s="249"/>
      <c r="HUQ49" s="249"/>
      <c r="HUR49" s="249"/>
      <c r="HUS49" s="249"/>
      <c r="HUT49" s="249"/>
      <c r="HUU49" s="249"/>
      <c r="HUV49" s="249"/>
      <c r="HUW49" s="249"/>
      <c r="HUX49" s="249"/>
      <c r="HUY49" s="249"/>
      <c r="HUZ49" s="249"/>
      <c r="HVC49" s="248"/>
      <c r="HVE49" s="248"/>
      <c r="HVH49" s="249"/>
      <c r="HVI49" s="249"/>
      <c r="HVJ49" s="249"/>
      <c r="HVK49" s="249"/>
      <c r="HVL49" s="249"/>
      <c r="HVM49" s="249"/>
      <c r="HVN49" s="249"/>
      <c r="HVO49" s="249"/>
      <c r="HVP49" s="249"/>
      <c r="HVQ49" s="249"/>
      <c r="HVR49" s="249"/>
      <c r="HVS49" s="249"/>
      <c r="HVV49" s="248"/>
      <c r="HVX49" s="248"/>
      <c r="HWA49" s="249"/>
      <c r="HWB49" s="249"/>
      <c r="HWC49" s="249"/>
      <c r="HWD49" s="249"/>
      <c r="HWE49" s="249"/>
      <c r="HWF49" s="249"/>
      <c r="HWG49" s="249"/>
      <c r="HWH49" s="249"/>
      <c r="HWI49" s="249"/>
      <c r="HWJ49" s="249"/>
      <c r="HWK49" s="249"/>
      <c r="HWL49" s="249"/>
      <c r="HWO49" s="248"/>
      <c r="HWQ49" s="248"/>
      <c r="HWT49" s="249"/>
      <c r="HWU49" s="249"/>
      <c r="HWV49" s="249"/>
      <c r="HWW49" s="249"/>
      <c r="HWX49" s="249"/>
      <c r="HWY49" s="249"/>
      <c r="HWZ49" s="249"/>
      <c r="HXA49" s="249"/>
      <c r="HXB49" s="249"/>
      <c r="HXC49" s="249"/>
      <c r="HXD49" s="249"/>
      <c r="HXE49" s="249"/>
      <c r="HXH49" s="248"/>
      <c r="HXJ49" s="248"/>
      <c r="HXM49" s="249"/>
      <c r="HXN49" s="249"/>
      <c r="HXO49" s="249"/>
      <c r="HXP49" s="249"/>
      <c r="HXQ49" s="249"/>
      <c r="HXR49" s="249"/>
      <c r="HXS49" s="249"/>
      <c r="HXT49" s="249"/>
      <c r="HXU49" s="249"/>
      <c r="HXV49" s="249"/>
      <c r="HXW49" s="249"/>
      <c r="HXX49" s="249"/>
      <c r="HYA49" s="248"/>
      <c r="HYC49" s="248"/>
      <c r="HYF49" s="249"/>
      <c r="HYG49" s="249"/>
      <c r="HYH49" s="249"/>
      <c r="HYI49" s="249"/>
      <c r="HYJ49" s="249"/>
      <c r="HYK49" s="249"/>
      <c r="HYL49" s="249"/>
      <c r="HYM49" s="249"/>
      <c r="HYN49" s="249"/>
      <c r="HYO49" s="249"/>
      <c r="HYP49" s="249"/>
      <c r="HYQ49" s="249"/>
      <c r="HYT49" s="248"/>
      <c r="HYV49" s="248"/>
      <c r="HYY49" s="249"/>
      <c r="HYZ49" s="249"/>
      <c r="HZA49" s="249"/>
      <c r="HZB49" s="249"/>
      <c r="HZC49" s="249"/>
      <c r="HZD49" s="249"/>
      <c r="HZE49" s="249"/>
      <c r="HZF49" s="249"/>
      <c r="HZG49" s="249"/>
      <c r="HZH49" s="249"/>
      <c r="HZI49" s="249"/>
      <c r="HZJ49" s="249"/>
      <c r="HZM49" s="248"/>
      <c r="HZO49" s="248"/>
      <c r="HZR49" s="249"/>
      <c r="HZS49" s="249"/>
      <c r="HZT49" s="249"/>
      <c r="HZU49" s="249"/>
      <c r="HZV49" s="249"/>
      <c r="HZW49" s="249"/>
      <c r="HZX49" s="249"/>
      <c r="HZY49" s="249"/>
      <c r="HZZ49" s="249"/>
      <c r="IAA49" s="249"/>
      <c r="IAB49" s="249"/>
      <c r="IAC49" s="249"/>
      <c r="IAF49" s="248"/>
      <c r="IAH49" s="248"/>
      <c r="IAK49" s="249"/>
      <c r="IAL49" s="249"/>
      <c r="IAM49" s="249"/>
      <c r="IAN49" s="249"/>
      <c r="IAO49" s="249"/>
      <c r="IAP49" s="249"/>
      <c r="IAQ49" s="249"/>
      <c r="IAR49" s="249"/>
      <c r="IAS49" s="249"/>
      <c r="IAT49" s="249"/>
      <c r="IAU49" s="249"/>
      <c r="IAV49" s="249"/>
      <c r="IAY49" s="248"/>
      <c r="IBA49" s="248"/>
      <c r="IBD49" s="249"/>
      <c r="IBE49" s="249"/>
      <c r="IBF49" s="249"/>
      <c r="IBG49" s="249"/>
      <c r="IBH49" s="249"/>
      <c r="IBI49" s="249"/>
      <c r="IBJ49" s="249"/>
      <c r="IBK49" s="249"/>
      <c r="IBL49" s="249"/>
      <c r="IBM49" s="249"/>
      <c r="IBN49" s="249"/>
      <c r="IBO49" s="249"/>
      <c r="IBR49" s="248"/>
      <c r="IBT49" s="248"/>
      <c r="IBW49" s="249"/>
      <c r="IBX49" s="249"/>
      <c r="IBY49" s="249"/>
      <c r="IBZ49" s="249"/>
      <c r="ICA49" s="249"/>
      <c r="ICB49" s="249"/>
      <c r="ICC49" s="249"/>
      <c r="ICD49" s="249"/>
      <c r="ICE49" s="249"/>
      <c r="ICF49" s="249"/>
      <c r="ICG49" s="249"/>
      <c r="ICH49" s="249"/>
      <c r="ICK49" s="248"/>
      <c r="ICM49" s="248"/>
      <c r="ICP49" s="249"/>
      <c r="ICQ49" s="249"/>
      <c r="ICR49" s="249"/>
      <c r="ICS49" s="249"/>
      <c r="ICT49" s="249"/>
      <c r="ICU49" s="249"/>
      <c r="ICV49" s="249"/>
      <c r="ICW49" s="249"/>
      <c r="ICX49" s="249"/>
      <c r="ICY49" s="249"/>
      <c r="ICZ49" s="249"/>
      <c r="IDA49" s="249"/>
      <c r="IDD49" s="248"/>
      <c r="IDF49" s="248"/>
      <c r="IDI49" s="249"/>
      <c r="IDJ49" s="249"/>
      <c r="IDK49" s="249"/>
      <c r="IDL49" s="249"/>
      <c r="IDM49" s="249"/>
      <c r="IDN49" s="249"/>
      <c r="IDO49" s="249"/>
      <c r="IDP49" s="249"/>
      <c r="IDQ49" s="249"/>
      <c r="IDR49" s="249"/>
      <c r="IDS49" s="249"/>
      <c r="IDT49" s="249"/>
      <c r="IDW49" s="248"/>
      <c r="IDY49" s="248"/>
      <c r="IEB49" s="249"/>
      <c r="IEC49" s="249"/>
      <c r="IED49" s="249"/>
      <c r="IEE49" s="249"/>
      <c r="IEF49" s="249"/>
      <c r="IEG49" s="249"/>
      <c r="IEH49" s="249"/>
      <c r="IEI49" s="249"/>
      <c r="IEJ49" s="249"/>
      <c r="IEK49" s="249"/>
      <c r="IEL49" s="249"/>
      <c r="IEM49" s="249"/>
      <c r="IEP49" s="248"/>
      <c r="IER49" s="248"/>
      <c r="IEU49" s="249"/>
      <c r="IEV49" s="249"/>
      <c r="IEW49" s="249"/>
      <c r="IEX49" s="249"/>
      <c r="IEY49" s="249"/>
      <c r="IEZ49" s="249"/>
      <c r="IFA49" s="249"/>
      <c r="IFB49" s="249"/>
      <c r="IFC49" s="249"/>
      <c r="IFD49" s="249"/>
      <c r="IFE49" s="249"/>
      <c r="IFF49" s="249"/>
      <c r="IFI49" s="248"/>
      <c r="IFK49" s="248"/>
      <c r="IFN49" s="249"/>
      <c r="IFO49" s="249"/>
      <c r="IFP49" s="249"/>
      <c r="IFQ49" s="249"/>
      <c r="IFR49" s="249"/>
      <c r="IFS49" s="249"/>
      <c r="IFT49" s="249"/>
      <c r="IFU49" s="249"/>
      <c r="IFV49" s="249"/>
      <c r="IFW49" s="249"/>
      <c r="IFX49" s="249"/>
      <c r="IFY49" s="249"/>
      <c r="IGB49" s="248"/>
      <c r="IGD49" s="248"/>
      <c r="IGG49" s="249"/>
      <c r="IGH49" s="249"/>
      <c r="IGI49" s="249"/>
      <c r="IGJ49" s="249"/>
      <c r="IGK49" s="249"/>
      <c r="IGL49" s="249"/>
      <c r="IGM49" s="249"/>
      <c r="IGN49" s="249"/>
      <c r="IGO49" s="249"/>
      <c r="IGP49" s="249"/>
      <c r="IGQ49" s="249"/>
      <c r="IGR49" s="249"/>
      <c r="IGU49" s="248"/>
      <c r="IGW49" s="248"/>
      <c r="IGZ49" s="249"/>
      <c r="IHA49" s="249"/>
      <c r="IHB49" s="249"/>
      <c r="IHC49" s="249"/>
      <c r="IHD49" s="249"/>
      <c r="IHE49" s="249"/>
      <c r="IHF49" s="249"/>
      <c r="IHG49" s="249"/>
      <c r="IHH49" s="249"/>
      <c r="IHI49" s="249"/>
      <c r="IHJ49" s="249"/>
      <c r="IHK49" s="249"/>
      <c r="IHN49" s="248"/>
      <c r="IHP49" s="248"/>
      <c r="IHS49" s="249"/>
      <c r="IHT49" s="249"/>
      <c r="IHU49" s="249"/>
      <c r="IHV49" s="249"/>
      <c r="IHW49" s="249"/>
      <c r="IHX49" s="249"/>
      <c r="IHY49" s="249"/>
      <c r="IHZ49" s="249"/>
      <c r="IIA49" s="249"/>
      <c r="IIB49" s="249"/>
      <c r="IIC49" s="249"/>
      <c r="IID49" s="249"/>
      <c r="IIG49" s="248"/>
      <c r="III49" s="248"/>
      <c r="IIL49" s="249"/>
      <c r="IIM49" s="249"/>
      <c r="IIN49" s="249"/>
      <c r="IIO49" s="249"/>
      <c r="IIP49" s="249"/>
      <c r="IIQ49" s="249"/>
      <c r="IIR49" s="249"/>
      <c r="IIS49" s="249"/>
      <c r="IIT49" s="249"/>
      <c r="IIU49" s="249"/>
      <c r="IIV49" s="249"/>
      <c r="IIW49" s="249"/>
      <c r="IIZ49" s="248"/>
      <c r="IJB49" s="248"/>
      <c r="IJE49" s="249"/>
      <c r="IJF49" s="249"/>
      <c r="IJG49" s="249"/>
      <c r="IJH49" s="249"/>
      <c r="IJI49" s="249"/>
      <c r="IJJ49" s="249"/>
      <c r="IJK49" s="249"/>
      <c r="IJL49" s="249"/>
      <c r="IJM49" s="249"/>
      <c r="IJN49" s="249"/>
      <c r="IJO49" s="249"/>
      <c r="IJP49" s="249"/>
      <c r="IJS49" s="248"/>
      <c r="IJU49" s="248"/>
      <c r="IJX49" s="249"/>
      <c r="IJY49" s="249"/>
      <c r="IJZ49" s="249"/>
      <c r="IKA49" s="249"/>
      <c r="IKB49" s="249"/>
      <c r="IKC49" s="249"/>
      <c r="IKD49" s="249"/>
      <c r="IKE49" s="249"/>
      <c r="IKF49" s="249"/>
      <c r="IKG49" s="249"/>
      <c r="IKH49" s="249"/>
      <c r="IKI49" s="249"/>
      <c r="IKL49" s="248"/>
      <c r="IKN49" s="248"/>
      <c r="IKQ49" s="249"/>
      <c r="IKR49" s="249"/>
      <c r="IKS49" s="249"/>
      <c r="IKT49" s="249"/>
      <c r="IKU49" s="249"/>
      <c r="IKV49" s="249"/>
      <c r="IKW49" s="249"/>
      <c r="IKX49" s="249"/>
      <c r="IKY49" s="249"/>
      <c r="IKZ49" s="249"/>
      <c r="ILA49" s="249"/>
      <c r="ILB49" s="249"/>
      <c r="ILE49" s="248"/>
      <c r="ILG49" s="248"/>
      <c r="ILJ49" s="249"/>
      <c r="ILK49" s="249"/>
      <c r="ILL49" s="249"/>
      <c r="ILM49" s="249"/>
      <c r="ILN49" s="249"/>
      <c r="ILO49" s="249"/>
      <c r="ILP49" s="249"/>
      <c r="ILQ49" s="249"/>
      <c r="ILR49" s="249"/>
      <c r="ILS49" s="249"/>
      <c r="ILT49" s="249"/>
      <c r="ILU49" s="249"/>
      <c r="ILX49" s="248"/>
      <c r="ILZ49" s="248"/>
      <c r="IMC49" s="249"/>
      <c r="IMD49" s="249"/>
      <c r="IME49" s="249"/>
      <c r="IMF49" s="249"/>
      <c r="IMG49" s="249"/>
      <c r="IMH49" s="249"/>
      <c r="IMI49" s="249"/>
      <c r="IMJ49" s="249"/>
      <c r="IMK49" s="249"/>
      <c r="IML49" s="249"/>
      <c r="IMM49" s="249"/>
      <c r="IMN49" s="249"/>
      <c r="IMQ49" s="248"/>
      <c r="IMS49" s="248"/>
      <c r="IMV49" s="249"/>
      <c r="IMW49" s="249"/>
      <c r="IMX49" s="249"/>
      <c r="IMY49" s="249"/>
      <c r="IMZ49" s="249"/>
      <c r="INA49" s="249"/>
      <c r="INB49" s="249"/>
      <c r="INC49" s="249"/>
      <c r="IND49" s="249"/>
      <c r="INE49" s="249"/>
      <c r="INF49" s="249"/>
      <c r="ING49" s="249"/>
      <c r="INJ49" s="248"/>
      <c r="INL49" s="248"/>
      <c r="INO49" s="249"/>
      <c r="INP49" s="249"/>
      <c r="INQ49" s="249"/>
      <c r="INR49" s="249"/>
      <c r="INS49" s="249"/>
      <c r="INT49" s="249"/>
      <c r="INU49" s="249"/>
      <c r="INV49" s="249"/>
      <c r="INW49" s="249"/>
      <c r="INX49" s="249"/>
      <c r="INY49" s="249"/>
      <c r="INZ49" s="249"/>
      <c r="IOC49" s="248"/>
      <c r="IOE49" s="248"/>
      <c r="IOH49" s="249"/>
      <c r="IOI49" s="249"/>
      <c r="IOJ49" s="249"/>
      <c r="IOK49" s="249"/>
      <c r="IOL49" s="249"/>
      <c r="IOM49" s="249"/>
      <c r="ION49" s="249"/>
      <c r="IOO49" s="249"/>
      <c r="IOP49" s="249"/>
      <c r="IOQ49" s="249"/>
      <c r="IOR49" s="249"/>
      <c r="IOS49" s="249"/>
      <c r="IOV49" s="248"/>
      <c r="IOX49" s="248"/>
      <c r="IPA49" s="249"/>
      <c r="IPB49" s="249"/>
      <c r="IPC49" s="249"/>
      <c r="IPD49" s="249"/>
      <c r="IPE49" s="249"/>
      <c r="IPF49" s="249"/>
      <c r="IPG49" s="249"/>
      <c r="IPH49" s="249"/>
      <c r="IPI49" s="249"/>
      <c r="IPJ49" s="249"/>
      <c r="IPK49" s="249"/>
      <c r="IPL49" s="249"/>
      <c r="IPO49" s="248"/>
      <c r="IPQ49" s="248"/>
      <c r="IPT49" s="249"/>
      <c r="IPU49" s="249"/>
      <c r="IPV49" s="249"/>
      <c r="IPW49" s="249"/>
      <c r="IPX49" s="249"/>
      <c r="IPY49" s="249"/>
      <c r="IPZ49" s="249"/>
      <c r="IQA49" s="249"/>
      <c r="IQB49" s="249"/>
      <c r="IQC49" s="249"/>
      <c r="IQD49" s="249"/>
      <c r="IQE49" s="249"/>
      <c r="IQH49" s="248"/>
      <c r="IQJ49" s="248"/>
      <c r="IQM49" s="249"/>
      <c r="IQN49" s="249"/>
      <c r="IQO49" s="249"/>
      <c r="IQP49" s="249"/>
      <c r="IQQ49" s="249"/>
      <c r="IQR49" s="249"/>
      <c r="IQS49" s="249"/>
      <c r="IQT49" s="249"/>
      <c r="IQU49" s="249"/>
      <c r="IQV49" s="249"/>
      <c r="IQW49" s="249"/>
      <c r="IQX49" s="249"/>
      <c r="IRA49" s="248"/>
      <c r="IRC49" s="248"/>
      <c r="IRF49" s="249"/>
      <c r="IRG49" s="249"/>
      <c r="IRH49" s="249"/>
      <c r="IRI49" s="249"/>
      <c r="IRJ49" s="249"/>
      <c r="IRK49" s="249"/>
      <c r="IRL49" s="249"/>
      <c r="IRM49" s="249"/>
      <c r="IRN49" s="249"/>
      <c r="IRO49" s="249"/>
      <c r="IRP49" s="249"/>
      <c r="IRQ49" s="249"/>
      <c r="IRT49" s="248"/>
      <c r="IRV49" s="248"/>
      <c r="IRY49" s="249"/>
      <c r="IRZ49" s="249"/>
      <c r="ISA49" s="249"/>
      <c r="ISB49" s="249"/>
      <c r="ISC49" s="249"/>
      <c r="ISD49" s="249"/>
      <c r="ISE49" s="249"/>
      <c r="ISF49" s="249"/>
      <c r="ISG49" s="249"/>
      <c r="ISH49" s="249"/>
      <c r="ISI49" s="249"/>
      <c r="ISJ49" s="249"/>
      <c r="ISM49" s="248"/>
      <c r="ISO49" s="248"/>
      <c r="ISR49" s="249"/>
      <c r="ISS49" s="249"/>
      <c r="IST49" s="249"/>
      <c r="ISU49" s="249"/>
      <c r="ISV49" s="249"/>
      <c r="ISW49" s="249"/>
      <c r="ISX49" s="249"/>
      <c r="ISY49" s="249"/>
      <c r="ISZ49" s="249"/>
      <c r="ITA49" s="249"/>
      <c r="ITB49" s="249"/>
      <c r="ITC49" s="249"/>
      <c r="ITF49" s="248"/>
      <c r="ITH49" s="248"/>
      <c r="ITK49" s="249"/>
      <c r="ITL49" s="249"/>
      <c r="ITM49" s="249"/>
      <c r="ITN49" s="249"/>
      <c r="ITO49" s="249"/>
      <c r="ITP49" s="249"/>
      <c r="ITQ49" s="249"/>
      <c r="ITR49" s="249"/>
      <c r="ITS49" s="249"/>
      <c r="ITT49" s="249"/>
      <c r="ITU49" s="249"/>
      <c r="ITV49" s="249"/>
      <c r="ITY49" s="248"/>
      <c r="IUA49" s="248"/>
      <c r="IUD49" s="249"/>
      <c r="IUE49" s="249"/>
      <c r="IUF49" s="249"/>
      <c r="IUG49" s="249"/>
      <c r="IUH49" s="249"/>
      <c r="IUI49" s="249"/>
      <c r="IUJ49" s="249"/>
      <c r="IUK49" s="249"/>
      <c r="IUL49" s="249"/>
      <c r="IUM49" s="249"/>
      <c r="IUN49" s="249"/>
      <c r="IUO49" s="249"/>
      <c r="IUR49" s="248"/>
      <c r="IUT49" s="248"/>
      <c r="IUW49" s="249"/>
      <c r="IUX49" s="249"/>
      <c r="IUY49" s="249"/>
      <c r="IUZ49" s="249"/>
      <c r="IVA49" s="249"/>
      <c r="IVB49" s="249"/>
      <c r="IVC49" s="249"/>
      <c r="IVD49" s="249"/>
      <c r="IVE49" s="249"/>
      <c r="IVF49" s="249"/>
      <c r="IVG49" s="249"/>
      <c r="IVH49" s="249"/>
      <c r="IVK49" s="248"/>
      <c r="IVM49" s="248"/>
      <c r="IVP49" s="249"/>
      <c r="IVQ49" s="249"/>
      <c r="IVR49" s="249"/>
      <c r="IVS49" s="249"/>
      <c r="IVT49" s="249"/>
      <c r="IVU49" s="249"/>
      <c r="IVV49" s="249"/>
      <c r="IVW49" s="249"/>
      <c r="IVX49" s="249"/>
      <c r="IVY49" s="249"/>
      <c r="IVZ49" s="249"/>
      <c r="IWA49" s="249"/>
      <c r="IWD49" s="248"/>
      <c r="IWF49" s="248"/>
      <c r="IWI49" s="249"/>
      <c r="IWJ49" s="249"/>
      <c r="IWK49" s="249"/>
      <c r="IWL49" s="249"/>
      <c r="IWM49" s="249"/>
      <c r="IWN49" s="249"/>
      <c r="IWO49" s="249"/>
      <c r="IWP49" s="249"/>
      <c r="IWQ49" s="249"/>
      <c r="IWR49" s="249"/>
      <c r="IWS49" s="249"/>
      <c r="IWT49" s="249"/>
      <c r="IWW49" s="248"/>
      <c r="IWY49" s="248"/>
      <c r="IXB49" s="249"/>
      <c r="IXC49" s="249"/>
      <c r="IXD49" s="249"/>
      <c r="IXE49" s="249"/>
      <c r="IXF49" s="249"/>
      <c r="IXG49" s="249"/>
      <c r="IXH49" s="249"/>
      <c r="IXI49" s="249"/>
      <c r="IXJ49" s="249"/>
      <c r="IXK49" s="249"/>
      <c r="IXL49" s="249"/>
      <c r="IXM49" s="249"/>
      <c r="IXP49" s="248"/>
      <c r="IXR49" s="248"/>
      <c r="IXU49" s="249"/>
      <c r="IXV49" s="249"/>
      <c r="IXW49" s="249"/>
      <c r="IXX49" s="249"/>
      <c r="IXY49" s="249"/>
      <c r="IXZ49" s="249"/>
      <c r="IYA49" s="249"/>
      <c r="IYB49" s="249"/>
      <c r="IYC49" s="249"/>
      <c r="IYD49" s="249"/>
      <c r="IYE49" s="249"/>
      <c r="IYF49" s="249"/>
      <c r="IYI49" s="248"/>
      <c r="IYK49" s="248"/>
      <c r="IYN49" s="249"/>
      <c r="IYO49" s="249"/>
      <c r="IYP49" s="249"/>
      <c r="IYQ49" s="249"/>
      <c r="IYR49" s="249"/>
      <c r="IYS49" s="249"/>
      <c r="IYT49" s="249"/>
      <c r="IYU49" s="249"/>
      <c r="IYV49" s="249"/>
      <c r="IYW49" s="249"/>
      <c r="IYX49" s="249"/>
      <c r="IYY49" s="249"/>
      <c r="IZB49" s="248"/>
      <c r="IZD49" s="248"/>
      <c r="IZG49" s="249"/>
      <c r="IZH49" s="249"/>
      <c r="IZI49" s="249"/>
      <c r="IZJ49" s="249"/>
      <c r="IZK49" s="249"/>
      <c r="IZL49" s="249"/>
      <c r="IZM49" s="249"/>
      <c r="IZN49" s="249"/>
      <c r="IZO49" s="249"/>
      <c r="IZP49" s="249"/>
      <c r="IZQ49" s="249"/>
      <c r="IZR49" s="249"/>
      <c r="IZU49" s="248"/>
      <c r="IZW49" s="248"/>
      <c r="IZZ49" s="249"/>
      <c r="JAA49" s="249"/>
      <c r="JAB49" s="249"/>
      <c r="JAC49" s="249"/>
      <c r="JAD49" s="249"/>
      <c r="JAE49" s="249"/>
      <c r="JAF49" s="249"/>
      <c r="JAG49" s="249"/>
      <c r="JAH49" s="249"/>
      <c r="JAI49" s="249"/>
      <c r="JAJ49" s="249"/>
      <c r="JAK49" s="249"/>
      <c r="JAN49" s="248"/>
      <c r="JAP49" s="248"/>
      <c r="JAS49" s="249"/>
      <c r="JAT49" s="249"/>
      <c r="JAU49" s="249"/>
      <c r="JAV49" s="249"/>
      <c r="JAW49" s="249"/>
      <c r="JAX49" s="249"/>
      <c r="JAY49" s="249"/>
      <c r="JAZ49" s="249"/>
      <c r="JBA49" s="249"/>
      <c r="JBB49" s="249"/>
      <c r="JBC49" s="249"/>
      <c r="JBD49" s="249"/>
      <c r="JBG49" s="248"/>
      <c r="JBI49" s="248"/>
      <c r="JBL49" s="249"/>
      <c r="JBM49" s="249"/>
      <c r="JBN49" s="249"/>
      <c r="JBO49" s="249"/>
      <c r="JBP49" s="249"/>
      <c r="JBQ49" s="249"/>
      <c r="JBR49" s="249"/>
      <c r="JBS49" s="249"/>
      <c r="JBT49" s="249"/>
      <c r="JBU49" s="249"/>
      <c r="JBV49" s="249"/>
      <c r="JBW49" s="249"/>
      <c r="JBZ49" s="248"/>
      <c r="JCB49" s="248"/>
      <c r="JCE49" s="249"/>
      <c r="JCF49" s="249"/>
      <c r="JCG49" s="249"/>
      <c r="JCH49" s="249"/>
      <c r="JCI49" s="249"/>
      <c r="JCJ49" s="249"/>
      <c r="JCK49" s="249"/>
      <c r="JCL49" s="249"/>
      <c r="JCM49" s="249"/>
      <c r="JCN49" s="249"/>
      <c r="JCO49" s="249"/>
      <c r="JCP49" s="249"/>
      <c r="JCS49" s="248"/>
      <c r="JCU49" s="248"/>
      <c r="JCX49" s="249"/>
      <c r="JCY49" s="249"/>
      <c r="JCZ49" s="249"/>
      <c r="JDA49" s="249"/>
      <c r="JDB49" s="249"/>
      <c r="JDC49" s="249"/>
      <c r="JDD49" s="249"/>
      <c r="JDE49" s="249"/>
      <c r="JDF49" s="249"/>
      <c r="JDG49" s="249"/>
      <c r="JDH49" s="249"/>
      <c r="JDI49" s="249"/>
      <c r="JDL49" s="248"/>
      <c r="JDN49" s="248"/>
      <c r="JDQ49" s="249"/>
      <c r="JDR49" s="249"/>
      <c r="JDS49" s="249"/>
      <c r="JDT49" s="249"/>
      <c r="JDU49" s="249"/>
      <c r="JDV49" s="249"/>
      <c r="JDW49" s="249"/>
      <c r="JDX49" s="249"/>
      <c r="JDY49" s="249"/>
      <c r="JDZ49" s="249"/>
      <c r="JEA49" s="249"/>
      <c r="JEB49" s="249"/>
      <c r="JEE49" s="248"/>
      <c r="JEG49" s="248"/>
      <c r="JEJ49" s="249"/>
      <c r="JEK49" s="249"/>
      <c r="JEL49" s="249"/>
      <c r="JEM49" s="249"/>
      <c r="JEN49" s="249"/>
      <c r="JEO49" s="249"/>
      <c r="JEP49" s="249"/>
      <c r="JEQ49" s="249"/>
      <c r="JER49" s="249"/>
      <c r="JES49" s="249"/>
      <c r="JET49" s="249"/>
      <c r="JEU49" s="249"/>
      <c r="JEX49" s="248"/>
      <c r="JEZ49" s="248"/>
      <c r="JFC49" s="249"/>
      <c r="JFD49" s="249"/>
      <c r="JFE49" s="249"/>
      <c r="JFF49" s="249"/>
      <c r="JFG49" s="249"/>
      <c r="JFH49" s="249"/>
      <c r="JFI49" s="249"/>
      <c r="JFJ49" s="249"/>
      <c r="JFK49" s="249"/>
      <c r="JFL49" s="249"/>
      <c r="JFM49" s="249"/>
      <c r="JFN49" s="249"/>
      <c r="JFQ49" s="248"/>
      <c r="JFS49" s="248"/>
      <c r="JFV49" s="249"/>
      <c r="JFW49" s="249"/>
      <c r="JFX49" s="249"/>
      <c r="JFY49" s="249"/>
      <c r="JFZ49" s="249"/>
      <c r="JGA49" s="249"/>
      <c r="JGB49" s="249"/>
      <c r="JGC49" s="249"/>
      <c r="JGD49" s="249"/>
      <c r="JGE49" s="249"/>
      <c r="JGF49" s="249"/>
      <c r="JGG49" s="249"/>
      <c r="JGJ49" s="248"/>
      <c r="JGL49" s="248"/>
      <c r="JGO49" s="249"/>
      <c r="JGP49" s="249"/>
      <c r="JGQ49" s="249"/>
      <c r="JGR49" s="249"/>
      <c r="JGS49" s="249"/>
      <c r="JGT49" s="249"/>
      <c r="JGU49" s="249"/>
      <c r="JGV49" s="249"/>
      <c r="JGW49" s="249"/>
      <c r="JGX49" s="249"/>
      <c r="JGY49" s="249"/>
      <c r="JGZ49" s="249"/>
      <c r="JHC49" s="248"/>
      <c r="JHE49" s="248"/>
      <c r="JHH49" s="249"/>
      <c r="JHI49" s="249"/>
      <c r="JHJ49" s="249"/>
      <c r="JHK49" s="249"/>
      <c r="JHL49" s="249"/>
      <c r="JHM49" s="249"/>
      <c r="JHN49" s="249"/>
      <c r="JHO49" s="249"/>
      <c r="JHP49" s="249"/>
      <c r="JHQ49" s="249"/>
      <c r="JHR49" s="249"/>
      <c r="JHS49" s="249"/>
      <c r="JHV49" s="248"/>
      <c r="JHX49" s="248"/>
      <c r="JIA49" s="249"/>
      <c r="JIB49" s="249"/>
      <c r="JIC49" s="249"/>
      <c r="JID49" s="249"/>
      <c r="JIE49" s="249"/>
      <c r="JIF49" s="249"/>
      <c r="JIG49" s="249"/>
      <c r="JIH49" s="249"/>
      <c r="JII49" s="249"/>
      <c r="JIJ49" s="249"/>
      <c r="JIK49" s="249"/>
      <c r="JIL49" s="249"/>
      <c r="JIO49" s="248"/>
      <c r="JIQ49" s="248"/>
      <c r="JIT49" s="249"/>
      <c r="JIU49" s="249"/>
      <c r="JIV49" s="249"/>
      <c r="JIW49" s="249"/>
      <c r="JIX49" s="249"/>
      <c r="JIY49" s="249"/>
      <c r="JIZ49" s="249"/>
      <c r="JJA49" s="249"/>
      <c r="JJB49" s="249"/>
      <c r="JJC49" s="249"/>
      <c r="JJD49" s="249"/>
      <c r="JJE49" s="249"/>
      <c r="JJH49" s="248"/>
      <c r="JJJ49" s="248"/>
      <c r="JJM49" s="249"/>
      <c r="JJN49" s="249"/>
      <c r="JJO49" s="249"/>
      <c r="JJP49" s="249"/>
      <c r="JJQ49" s="249"/>
      <c r="JJR49" s="249"/>
      <c r="JJS49" s="249"/>
      <c r="JJT49" s="249"/>
      <c r="JJU49" s="249"/>
      <c r="JJV49" s="249"/>
      <c r="JJW49" s="249"/>
      <c r="JJX49" s="249"/>
      <c r="JKA49" s="248"/>
      <c r="JKC49" s="248"/>
      <c r="JKF49" s="249"/>
      <c r="JKG49" s="249"/>
      <c r="JKH49" s="249"/>
      <c r="JKI49" s="249"/>
      <c r="JKJ49" s="249"/>
      <c r="JKK49" s="249"/>
      <c r="JKL49" s="249"/>
      <c r="JKM49" s="249"/>
      <c r="JKN49" s="249"/>
      <c r="JKO49" s="249"/>
      <c r="JKP49" s="249"/>
      <c r="JKQ49" s="249"/>
      <c r="JKT49" s="248"/>
      <c r="JKV49" s="248"/>
      <c r="JKY49" s="249"/>
      <c r="JKZ49" s="249"/>
      <c r="JLA49" s="249"/>
      <c r="JLB49" s="249"/>
      <c r="JLC49" s="249"/>
      <c r="JLD49" s="249"/>
      <c r="JLE49" s="249"/>
      <c r="JLF49" s="249"/>
      <c r="JLG49" s="249"/>
      <c r="JLH49" s="249"/>
      <c r="JLI49" s="249"/>
      <c r="JLJ49" s="249"/>
      <c r="JLM49" s="248"/>
      <c r="JLO49" s="248"/>
      <c r="JLR49" s="249"/>
      <c r="JLS49" s="249"/>
      <c r="JLT49" s="249"/>
      <c r="JLU49" s="249"/>
      <c r="JLV49" s="249"/>
      <c r="JLW49" s="249"/>
      <c r="JLX49" s="249"/>
      <c r="JLY49" s="249"/>
      <c r="JLZ49" s="249"/>
      <c r="JMA49" s="249"/>
      <c r="JMB49" s="249"/>
      <c r="JMC49" s="249"/>
      <c r="JMF49" s="248"/>
      <c r="JMH49" s="248"/>
      <c r="JMK49" s="249"/>
      <c r="JML49" s="249"/>
      <c r="JMM49" s="249"/>
      <c r="JMN49" s="249"/>
      <c r="JMO49" s="249"/>
      <c r="JMP49" s="249"/>
      <c r="JMQ49" s="249"/>
      <c r="JMR49" s="249"/>
      <c r="JMS49" s="249"/>
      <c r="JMT49" s="249"/>
      <c r="JMU49" s="249"/>
      <c r="JMV49" s="249"/>
      <c r="JMY49" s="248"/>
      <c r="JNA49" s="248"/>
      <c r="JND49" s="249"/>
      <c r="JNE49" s="249"/>
      <c r="JNF49" s="249"/>
      <c r="JNG49" s="249"/>
      <c r="JNH49" s="249"/>
      <c r="JNI49" s="249"/>
      <c r="JNJ49" s="249"/>
      <c r="JNK49" s="249"/>
      <c r="JNL49" s="249"/>
      <c r="JNM49" s="249"/>
      <c r="JNN49" s="249"/>
      <c r="JNO49" s="249"/>
      <c r="JNR49" s="248"/>
      <c r="JNT49" s="248"/>
      <c r="JNW49" s="249"/>
      <c r="JNX49" s="249"/>
      <c r="JNY49" s="249"/>
      <c r="JNZ49" s="249"/>
      <c r="JOA49" s="249"/>
      <c r="JOB49" s="249"/>
      <c r="JOC49" s="249"/>
      <c r="JOD49" s="249"/>
      <c r="JOE49" s="249"/>
      <c r="JOF49" s="249"/>
      <c r="JOG49" s="249"/>
      <c r="JOH49" s="249"/>
      <c r="JOK49" s="248"/>
      <c r="JOM49" s="248"/>
      <c r="JOP49" s="249"/>
      <c r="JOQ49" s="249"/>
      <c r="JOR49" s="249"/>
      <c r="JOS49" s="249"/>
      <c r="JOT49" s="249"/>
      <c r="JOU49" s="249"/>
      <c r="JOV49" s="249"/>
      <c r="JOW49" s="249"/>
      <c r="JOX49" s="249"/>
      <c r="JOY49" s="249"/>
      <c r="JOZ49" s="249"/>
      <c r="JPA49" s="249"/>
      <c r="JPD49" s="248"/>
      <c r="JPF49" s="248"/>
      <c r="JPI49" s="249"/>
      <c r="JPJ49" s="249"/>
      <c r="JPK49" s="249"/>
      <c r="JPL49" s="249"/>
      <c r="JPM49" s="249"/>
      <c r="JPN49" s="249"/>
      <c r="JPO49" s="249"/>
      <c r="JPP49" s="249"/>
      <c r="JPQ49" s="249"/>
      <c r="JPR49" s="249"/>
      <c r="JPS49" s="249"/>
      <c r="JPT49" s="249"/>
      <c r="JPW49" s="248"/>
      <c r="JPY49" s="248"/>
      <c r="JQB49" s="249"/>
      <c r="JQC49" s="249"/>
      <c r="JQD49" s="249"/>
      <c r="JQE49" s="249"/>
      <c r="JQF49" s="249"/>
      <c r="JQG49" s="249"/>
      <c r="JQH49" s="249"/>
      <c r="JQI49" s="249"/>
      <c r="JQJ49" s="249"/>
      <c r="JQK49" s="249"/>
      <c r="JQL49" s="249"/>
      <c r="JQM49" s="249"/>
      <c r="JQP49" s="248"/>
      <c r="JQR49" s="248"/>
      <c r="JQU49" s="249"/>
      <c r="JQV49" s="249"/>
      <c r="JQW49" s="249"/>
      <c r="JQX49" s="249"/>
      <c r="JQY49" s="249"/>
      <c r="JQZ49" s="249"/>
      <c r="JRA49" s="249"/>
      <c r="JRB49" s="249"/>
      <c r="JRC49" s="249"/>
      <c r="JRD49" s="249"/>
      <c r="JRE49" s="249"/>
      <c r="JRF49" s="249"/>
      <c r="JRI49" s="248"/>
      <c r="JRK49" s="248"/>
      <c r="JRN49" s="249"/>
      <c r="JRO49" s="249"/>
      <c r="JRP49" s="249"/>
      <c r="JRQ49" s="249"/>
      <c r="JRR49" s="249"/>
      <c r="JRS49" s="249"/>
      <c r="JRT49" s="249"/>
      <c r="JRU49" s="249"/>
      <c r="JRV49" s="249"/>
      <c r="JRW49" s="249"/>
      <c r="JRX49" s="249"/>
      <c r="JRY49" s="249"/>
      <c r="JSB49" s="248"/>
      <c r="JSD49" s="248"/>
      <c r="JSG49" s="249"/>
      <c r="JSH49" s="249"/>
      <c r="JSI49" s="249"/>
      <c r="JSJ49" s="249"/>
      <c r="JSK49" s="249"/>
      <c r="JSL49" s="249"/>
      <c r="JSM49" s="249"/>
      <c r="JSN49" s="249"/>
      <c r="JSO49" s="249"/>
      <c r="JSP49" s="249"/>
      <c r="JSQ49" s="249"/>
      <c r="JSR49" s="249"/>
      <c r="JSU49" s="248"/>
      <c r="JSW49" s="248"/>
      <c r="JSZ49" s="249"/>
      <c r="JTA49" s="249"/>
      <c r="JTB49" s="249"/>
      <c r="JTC49" s="249"/>
      <c r="JTD49" s="249"/>
      <c r="JTE49" s="249"/>
      <c r="JTF49" s="249"/>
      <c r="JTG49" s="249"/>
      <c r="JTH49" s="249"/>
      <c r="JTI49" s="249"/>
      <c r="JTJ49" s="249"/>
      <c r="JTK49" s="249"/>
      <c r="JTN49" s="248"/>
      <c r="JTP49" s="248"/>
      <c r="JTS49" s="249"/>
      <c r="JTT49" s="249"/>
      <c r="JTU49" s="249"/>
      <c r="JTV49" s="249"/>
      <c r="JTW49" s="249"/>
      <c r="JTX49" s="249"/>
      <c r="JTY49" s="249"/>
      <c r="JTZ49" s="249"/>
      <c r="JUA49" s="249"/>
      <c r="JUB49" s="249"/>
      <c r="JUC49" s="249"/>
      <c r="JUD49" s="249"/>
      <c r="JUG49" s="248"/>
      <c r="JUI49" s="248"/>
      <c r="JUL49" s="249"/>
      <c r="JUM49" s="249"/>
      <c r="JUN49" s="249"/>
      <c r="JUO49" s="249"/>
      <c r="JUP49" s="249"/>
      <c r="JUQ49" s="249"/>
      <c r="JUR49" s="249"/>
      <c r="JUS49" s="249"/>
      <c r="JUT49" s="249"/>
      <c r="JUU49" s="249"/>
      <c r="JUV49" s="249"/>
      <c r="JUW49" s="249"/>
      <c r="JUZ49" s="248"/>
      <c r="JVB49" s="248"/>
      <c r="JVE49" s="249"/>
      <c r="JVF49" s="249"/>
      <c r="JVG49" s="249"/>
      <c r="JVH49" s="249"/>
      <c r="JVI49" s="249"/>
      <c r="JVJ49" s="249"/>
      <c r="JVK49" s="249"/>
      <c r="JVL49" s="249"/>
      <c r="JVM49" s="249"/>
      <c r="JVN49" s="249"/>
      <c r="JVO49" s="249"/>
      <c r="JVP49" s="249"/>
      <c r="JVS49" s="248"/>
      <c r="JVU49" s="248"/>
      <c r="JVX49" s="249"/>
      <c r="JVY49" s="249"/>
      <c r="JVZ49" s="249"/>
      <c r="JWA49" s="249"/>
      <c r="JWB49" s="249"/>
      <c r="JWC49" s="249"/>
      <c r="JWD49" s="249"/>
      <c r="JWE49" s="249"/>
      <c r="JWF49" s="249"/>
      <c r="JWG49" s="249"/>
      <c r="JWH49" s="249"/>
      <c r="JWI49" s="249"/>
      <c r="JWL49" s="248"/>
      <c r="JWN49" s="248"/>
      <c r="JWQ49" s="249"/>
      <c r="JWR49" s="249"/>
      <c r="JWS49" s="249"/>
      <c r="JWT49" s="249"/>
      <c r="JWU49" s="249"/>
      <c r="JWV49" s="249"/>
      <c r="JWW49" s="249"/>
      <c r="JWX49" s="249"/>
      <c r="JWY49" s="249"/>
      <c r="JWZ49" s="249"/>
      <c r="JXA49" s="249"/>
      <c r="JXB49" s="249"/>
      <c r="JXE49" s="248"/>
      <c r="JXG49" s="248"/>
      <c r="JXJ49" s="249"/>
      <c r="JXK49" s="249"/>
      <c r="JXL49" s="249"/>
      <c r="JXM49" s="249"/>
      <c r="JXN49" s="249"/>
      <c r="JXO49" s="249"/>
      <c r="JXP49" s="249"/>
      <c r="JXQ49" s="249"/>
      <c r="JXR49" s="249"/>
      <c r="JXS49" s="249"/>
      <c r="JXT49" s="249"/>
      <c r="JXU49" s="249"/>
      <c r="JXX49" s="248"/>
      <c r="JXZ49" s="248"/>
      <c r="JYC49" s="249"/>
      <c r="JYD49" s="249"/>
      <c r="JYE49" s="249"/>
      <c r="JYF49" s="249"/>
      <c r="JYG49" s="249"/>
      <c r="JYH49" s="249"/>
      <c r="JYI49" s="249"/>
      <c r="JYJ49" s="249"/>
      <c r="JYK49" s="249"/>
      <c r="JYL49" s="249"/>
      <c r="JYM49" s="249"/>
      <c r="JYN49" s="249"/>
      <c r="JYQ49" s="248"/>
      <c r="JYS49" s="248"/>
      <c r="JYV49" s="249"/>
      <c r="JYW49" s="249"/>
      <c r="JYX49" s="249"/>
      <c r="JYY49" s="249"/>
      <c r="JYZ49" s="249"/>
      <c r="JZA49" s="249"/>
      <c r="JZB49" s="249"/>
      <c r="JZC49" s="249"/>
      <c r="JZD49" s="249"/>
      <c r="JZE49" s="249"/>
      <c r="JZF49" s="249"/>
      <c r="JZG49" s="249"/>
      <c r="JZJ49" s="248"/>
      <c r="JZL49" s="248"/>
      <c r="JZO49" s="249"/>
      <c r="JZP49" s="249"/>
      <c r="JZQ49" s="249"/>
      <c r="JZR49" s="249"/>
      <c r="JZS49" s="249"/>
      <c r="JZT49" s="249"/>
      <c r="JZU49" s="249"/>
      <c r="JZV49" s="249"/>
      <c r="JZW49" s="249"/>
      <c r="JZX49" s="249"/>
      <c r="JZY49" s="249"/>
      <c r="JZZ49" s="249"/>
      <c r="KAC49" s="248"/>
      <c r="KAE49" s="248"/>
      <c r="KAH49" s="249"/>
      <c r="KAI49" s="249"/>
      <c r="KAJ49" s="249"/>
      <c r="KAK49" s="249"/>
      <c r="KAL49" s="249"/>
      <c r="KAM49" s="249"/>
      <c r="KAN49" s="249"/>
      <c r="KAO49" s="249"/>
      <c r="KAP49" s="249"/>
      <c r="KAQ49" s="249"/>
      <c r="KAR49" s="249"/>
      <c r="KAS49" s="249"/>
      <c r="KAV49" s="248"/>
      <c r="KAX49" s="248"/>
      <c r="KBA49" s="249"/>
      <c r="KBB49" s="249"/>
      <c r="KBC49" s="249"/>
      <c r="KBD49" s="249"/>
      <c r="KBE49" s="249"/>
      <c r="KBF49" s="249"/>
      <c r="KBG49" s="249"/>
      <c r="KBH49" s="249"/>
      <c r="KBI49" s="249"/>
      <c r="KBJ49" s="249"/>
      <c r="KBK49" s="249"/>
      <c r="KBL49" s="249"/>
      <c r="KBO49" s="248"/>
      <c r="KBQ49" s="248"/>
      <c r="KBT49" s="249"/>
      <c r="KBU49" s="249"/>
      <c r="KBV49" s="249"/>
      <c r="KBW49" s="249"/>
      <c r="KBX49" s="249"/>
      <c r="KBY49" s="249"/>
      <c r="KBZ49" s="249"/>
      <c r="KCA49" s="249"/>
      <c r="KCB49" s="249"/>
      <c r="KCC49" s="249"/>
      <c r="KCD49" s="249"/>
      <c r="KCE49" s="249"/>
      <c r="KCH49" s="248"/>
      <c r="KCJ49" s="248"/>
      <c r="KCM49" s="249"/>
      <c r="KCN49" s="249"/>
      <c r="KCO49" s="249"/>
      <c r="KCP49" s="249"/>
      <c r="KCQ49" s="249"/>
      <c r="KCR49" s="249"/>
      <c r="KCS49" s="249"/>
      <c r="KCT49" s="249"/>
      <c r="KCU49" s="249"/>
      <c r="KCV49" s="249"/>
      <c r="KCW49" s="249"/>
      <c r="KCX49" s="249"/>
      <c r="KDA49" s="248"/>
      <c r="KDC49" s="248"/>
      <c r="KDF49" s="249"/>
      <c r="KDG49" s="249"/>
      <c r="KDH49" s="249"/>
      <c r="KDI49" s="249"/>
      <c r="KDJ49" s="249"/>
      <c r="KDK49" s="249"/>
      <c r="KDL49" s="249"/>
      <c r="KDM49" s="249"/>
      <c r="KDN49" s="249"/>
      <c r="KDO49" s="249"/>
      <c r="KDP49" s="249"/>
      <c r="KDQ49" s="249"/>
      <c r="KDT49" s="248"/>
      <c r="KDV49" s="248"/>
      <c r="KDY49" s="249"/>
      <c r="KDZ49" s="249"/>
      <c r="KEA49" s="249"/>
      <c r="KEB49" s="249"/>
      <c r="KEC49" s="249"/>
      <c r="KED49" s="249"/>
      <c r="KEE49" s="249"/>
      <c r="KEF49" s="249"/>
      <c r="KEG49" s="249"/>
      <c r="KEH49" s="249"/>
      <c r="KEI49" s="249"/>
      <c r="KEJ49" s="249"/>
      <c r="KEM49" s="248"/>
      <c r="KEO49" s="248"/>
      <c r="KER49" s="249"/>
      <c r="KES49" s="249"/>
      <c r="KET49" s="249"/>
      <c r="KEU49" s="249"/>
      <c r="KEV49" s="249"/>
      <c r="KEW49" s="249"/>
      <c r="KEX49" s="249"/>
      <c r="KEY49" s="249"/>
      <c r="KEZ49" s="249"/>
      <c r="KFA49" s="249"/>
      <c r="KFB49" s="249"/>
      <c r="KFC49" s="249"/>
      <c r="KFF49" s="248"/>
      <c r="KFH49" s="248"/>
      <c r="KFK49" s="249"/>
      <c r="KFL49" s="249"/>
      <c r="KFM49" s="249"/>
      <c r="KFN49" s="249"/>
      <c r="KFO49" s="249"/>
      <c r="KFP49" s="249"/>
      <c r="KFQ49" s="249"/>
      <c r="KFR49" s="249"/>
      <c r="KFS49" s="249"/>
      <c r="KFT49" s="249"/>
      <c r="KFU49" s="249"/>
      <c r="KFV49" s="249"/>
      <c r="KFY49" s="248"/>
      <c r="KGA49" s="248"/>
      <c r="KGD49" s="249"/>
      <c r="KGE49" s="249"/>
      <c r="KGF49" s="249"/>
      <c r="KGG49" s="249"/>
      <c r="KGH49" s="249"/>
      <c r="KGI49" s="249"/>
      <c r="KGJ49" s="249"/>
      <c r="KGK49" s="249"/>
      <c r="KGL49" s="249"/>
      <c r="KGM49" s="249"/>
      <c r="KGN49" s="249"/>
      <c r="KGO49" s="249"/>
      <c r="KGR49" s="248"/>
      <c r="KGT49" s="248"/>
      <c r="KGW49" s="249"/>
      <c r="KGX49" s="249"/>
      <c r="KGY49" s="249"/>
      <c r="KGZ49" s="249"/>
      <c r="KHA49" s="249"/>
      <c r="KHB49" s="249"/>
      <c r="KHC49" s="249"/>
      <c r="KHD49" s="249"/>
      <c r="KHE49" s="249"/>
      <c r="KHF49" s="249"/>
      <c r="KHG49" s="249"/>
      <c r="KHH49" s="249"/>
      <c r="KHK49" s="248"/>
      <c r="KHM49" s="248"/>
      <c r="KHP49" s="249"/>
      <c r="KHQ49" s="249"/>
      <c r="KHR49" s="249"/>
      <c r="KHS49" s="249"/>
      <c r="KHT49" s="249"/>
      <c r="KHU49" s="249"/>
      <c r="KHV49" s="249"/>
      <c r="KHW49" s="249"/>
      <c r="KHX49" s="249"/>
      <c r="KHY49" s="249"/>
      <c r="KHZ49" s="249"/>
      <c r="KIA49" s="249"/>
      <c r="KID49" s="248"/>
      <c r="KIF49" s="248"/>
      <c r="KII49" s="249"/>
      <c r="KIJ49" s="249"/>
      <c r="KIK49" s="249"/>
      <c r="KIL49" s="249"/>
      <c r="KIM49" s="249"/>
      <c r="KIN49" s="249"/>
      <c r="KIO49" s="249"/>
      <c r="KIP49" s="249"/>
      <c r="KIQ49" s="249"/>
      <c r="KIR49" s="249"/>
      <c r="KIS49" s="249"/>
      <c r="KIT49" s="249"/>
      <c r="KIW49" s="248"/>
      <c r="KIY49" s="248"/>
      <c r="KJB49" s="249"/>
      <c r="KJC49" s="249"/>
      <c r="KJD49" s="249"/>
      <c r="KJE49" s="249"/>
      <c r="KJF49" s="249"/>
      <c r="KJG49" s="249"/>
      <c r="KJH49" s="249"/>
      <c r="KJI49" s="249"/>
      <c r="KJJ49" s="249"/>
      <c r="KJK49" s="249"/>
      <c r="KJL49" s="249"/>
      <c r="KJM49" s="249"/>
      <c r="KJP49" s="248"/>
      <c r="KJR49" s="248"/>
      <c r="KJU49" s="249"/>
      <c r="KJV49" s="249"/>
      <c r="KJW49" s="249"/>
      <c r="KJX49" s="249"/>
      <c r="KJY49" s="249"/>
      <c r="KJZ49" s="249"/>
      <c r="KKA49" s="249"/>
      <c r="KKB49" s="249"/>
      <c r="KKC49" s="249"/>
      <c r="KKD49" s="249"/>
      <c r="KKE49" s="249"/>
      <c r="KKF49" s="249"/>
      <c r="KKI49" s="248"/>
      <c r="KKK49" s="248"/>
      <c r="KKN49" s="249"/>
      <c r="KKO49" s="249"/>
      <c r="KKP49" s="249"/>
      <c r="KKQ49" s="249"/>
      <c r="KKR49" s="249"/>
      <c r="KKS49" s="249"/>
      <c r="KKT49" s="249"/>
      <c r="KKU49" s="249"/>
      <c r="KKV49" s="249"/>
      <c r="KKW49" s="249"/>
      <c r="KKX49" s="249"/>
      <c r="KKY49" s="249"/>
      <c r="KLB49" s="248"/>
      <c r="KLD49" s="248"/>
      <c r="KLG49" s="249"/>
      <c r="KLH49" s="249"/>
      <c r="KLI49" s="249"/>
      <c r="KLJ49" s="249"/>
      <c r="KLK49" s="249"/>
      <c r="KLL49" s="249"/>
      <c r="KLM49" s="249"/>
      <c r="KLN49" s="249"/>
      <c r="KLO49" s="249"/>
      <c r="KLP49" s="249"/>
      <c r="KLQ49" s="249"/>
      <c r="KLR49" s="249"/>
      <c r="KLU49" s="248"/>
      <c r="KLW49" s="248"/>
      <c r="KLZ49" s="249"/>
      <c r="KMA49" s="249"/>
      <c r="KMB49" s="249"/>
      <c r="KMC49" s="249"/>
      <c r="KMD49" s="249"/>
      <c r="KME49" s="249"/>
      <c r="KMF49" s="249"/>
      <c r="KMG49" s="249"/>
      <c r="KMH49" s="249"/>
      <c r="KMI49" s="249"/>
      <c r="KMJ49" s="249"/>
      <c r="KMK49" s="249"/>
      <c r="KMN49" s="248"/>
      <c r="KMP49" s="248"/>
      <c r="KMS49" s="249"/>
      <c r="KMT49" s="249"/>
      <c r="KMU49" s="249"/>
      <c r="KMV49" s="249"/>
      <c r="KMW49" s="249"/>
      <c r="KMX49" s="249"/>
      <c r="KMY49" s="249"/>
      <c r="KMZ49" s="249"/>
      <c r="KNA49" s="249"/>
      <c r="KNB49" s="249"/>
      <c r="KNC49" s="249"/>
      <c r="KND49" s="249"/>
      <c r="KNG49" s="248"/>
      <c r="KNI49" s="248"/>
      <c r="KNL49" s="249"/>
      <c r="KNM49" s="249"/>
      <c r="KNN49" s="249"/>
      <c r="KNO49" s="249"/>
      <c r="KNP49" s="249"/>
      <c r="KNQ49" s="249"/>
      <c r="KNR49" s="249"/>
      <c r="KNS49" s="249"/>
      <c r="KNT49" s="249"/>
      <c r="KNU49" s="249"/>
      <c r="KNV49" s="249"/>
      <c r="KNW49" s="249"/>
      <c r="KNZ49" s="248"/>
      <c r="KOB49" s="248"/>
      <c r="KOE49" s="249"/>
      <c r="KOF49" s="249"/>
      <c r="KOG49" s="249"/>
      <c r="KOH49" s="249"/>
      <c r="KOI49" s="249"/>
      <c r="KOJ49" s="249"/>
      <c r="KOK49" s="249"/>
      <c r="KOL49" s="249"/>
      <c r="KOM49" s="249"/>
      <c r="KON49" s="249"/>
      <c r="KOO49" s="249"/>
      <c r="KOP49" s="249"/>
      <c r="KOS49" s="248"/>
      <c r="KOU49" s="248"/>
      <c r="KOX49" s="249"/>
      <c r="KOY49" s="249"/>
      <c r="KOZ49" s="249"/>
      <c r="KPA49" s="249"/>
      <c r="KPB49" s="249"/>
      <c r="KPC49" s="249"/>
      <c r="KPD49" s="249"/>
      <c r="KPE49" s="249"/>
      <c r="KPF49" s="249"/>
      <c r="KPG49" s="249"/>
      <c r="KPH49" s="249"/>
      <c r="KPI49" s="249"/>
      <c r="KPL49" s="248"/>
      <c r="KPN49" s="248"/>
      <c r="KPQ49" s="249"/>
      <c r="KPR49" s="249"/>
      <c r="KPS49" s="249"/>
      <c r="KPT49" s="249"/>
      <c r="KPU49" s="249"/>
      <c r="KPV49" s="249"/>
      <c r="KPW49" s="249"/>
      <c r="KPX49" s="249"/>
      <c r="KPY49" s="249"/>
      <c r="KPZ49" s="249"/>
      <c r="KQA49" s="249"/>
      <c r="KQB49" s="249"/>
      <c r="KQE49" s="248"/>
      <c r="KQG49" s="248"/>
      <c r="KQJ49" s="249"/>
      <c r="KQK49" s="249"/>
      <c r="KQL49" s="249"/>
      <c r="KQM49" s="249"/>
      <c r="KQN49" s="249"/>
      <c r="KQO49" s="249"/>
      <c r="KQP49" s="249"/>
      <c r="KQQ49" s="249"/>
      <c r="KQR49" s="249"/>
      <c r="KQS49" s="249"/>
      <c r="KQT49" s="249"/>
      <c r="KQU49" s="249"/>
      <c r="KQX49" s="248"/>
      <c r="KQZ49" s="248"/>
      <c r="KRC49" s="249"/>
      <c r="KRD49" s="249"/>
      <c r="KRE49" s="249"/>
      <c r="KRF49" s="249"/>
      <c r="KRG49" s="249"/>
      <c r="KRH49" s="249"/>
      <c r="KRI49" s="249"/>
      <c r="KRJ49" s="249"/>
      <c r="KRK49" s="249"/>
      <c r="KRL49" s="249"/>
      <c r="KRM49" s="249"/>
      <c r="KRN49" s="249"/>
      <c r="KRQ49" s="248"/>
      <c r="KRS49" s="248"/>
      <c r="KRV49" s="249"/>
      <c r="KRW49" s="249"/>
      <c r="KRX49" s="249"/>
      <c r="KRY49" s="249"/>
      <c r="KRZ49" s="249"/>
      <c r="KSA49" s="249"/>
      <c r="KSB49" s="249"/>
      <c r="KSC49" s="249"/>
      <c r="KSD49" s="249"/>
      <c r="KSE49" s="249"/>
      <c r="KSF49" s="249"/>
      <c r="KSG49" s="249"/>
      <c r="KSJ49" s="248"/>
      <c r="KSL49" s="248"/>
      <c r="KSO49" s="249"/>
      <c r="KSP49" s="249"/>
      <c r="KSQ49" s="249"/>
      <c r="KSR49" s="249"/>
      <c r="KSS49" s="249"/>
      <c r="KST49" s="249"/>
      <c r="KSU49" s="249"/>
      <c r="KSV49" s="249"/>
      <c r="KSW49" s="249"/>
      <c r="KSX49" s="249"/>
      <c r="KSY49" s="249"/>
      <c r="KSZ49" s="249"/>
      <c r="KTC49" s="248"/>
      <c r="KTE49" s="248"/>
      <c r="KTH49" s="249"/>
      <c r="KTI49" s="249"/>
      <c r="KTJ49" s="249"/>
      <c r="KTK49" s="249"/>
      <c r="KTL49" s="249"/>
      <c r="KTM49" s="249"/>
      <c r="KTN49" s="249"/>
      <c r="KTO49" s="249"/>
      <c r="KTP49" s="249"/>
      <c r="KTQ49" s="249"/>
      <c r="KTR49" s="249"/>
      <c r="KTS49" s="249"/>
      <c r="KTV49" s="248"/>
      <c r="KTX49" s="248"/>
      <c r="KUA49" s="249"/>
      <c r="KUB49" s="249"/>
      <c r="KUC49" s="249"/>
      <c r="KUD49" s="249"/>
      <c r="KUE49" s="249"/>
      <c r="KUF49" s="249"/>
      <c r="KUG49" s="249"/>
      <c r="KUH49" s="249"/>
      <c r="KUI49" s="249"/>
      <c r="KUJ49" s="249"/>
      <c r="KUK49" s="249"/>
      <c r="KUL49" s="249"/>
      <c r="KUO49" s="248"/>
      <c r="KUQ49" s="248"/>
      <c r="KUT49" s="249"/>
      <c r="KUU49" s="249"/>
      <c r="KUV49" s="249"/>
      <c r="KUW49" s="249"/>
      <c r="KUX49" s="249"/>
      <c r="KUY49" s="249"/>
      <c r="KUZ49" s="249"/>
      <c r="KVA49" s="249"/>
      <c r="KVB49" s="249"/>
      <c r="KVC49" s="249"/>
      <c r="KVD49" s="249"/>
      <c r="KVE49" s="249"/>
      <c r="KVH49" s="248"/>
      <c r="KVJ49" s="248"/>
      <c r="KVM49" s="249"/>
      <c r="KVN49" s="249"/>
      <c r="KVO49" s="249"/>
      <c r="KVP49" s="249"/>
      <c r="KVQ49" s="249"/>
      <c r="KVR49" s="249"/>
      <c r="KVS49" s="249"/>
      <c r="KVT49" s="249"/>
      <c r="KVU49" s="249"/>
      <c r="KVV49" s="249"/>
      <c r="KVW49" s="249"/>
      <c r="KVX49" s="249"/>
      <c r="KWA49" s="248"/>
      <c r="KWC49" s="248"/>
      <c r="KWF49" s="249"/>
      <c r="KWG49" s="249"/>
      <c r="KWH49" s="249"/>
      <c r="KWI49" s="249"/>
      <c r="KWJ49" s="249"/>
      <c r="KWK49" s="249"/>
      <c r="KWL49" s="249"/>
      <c r="KWM49" s="249"/>
      <c r="KWN49" s="249"/>
      <c r="KWO49" s="249"/>
      <c r="KWP49" s="249"/>
      <c r="KWQ49" s="249"/>
      <c r="KWT49" s="248"/>
      <c r="KWV49" s="248"/>
      <c r="KWY49" s="249"/>
      <c r="KWZ49" s="249"/>
      <c r="KXA49" s="249"/>
      <c r="KXB49" s="249"/>
      <c r="KXC49" s="249"/>
      <c r="KXD49" s="249"/>
      <c r="KXE49" s="249"/>
      <c r="KXF49" s="249"/>
      <c r="KXG49" s="249"/>
      <c r="KXH49" s="249"/>
      <c r="KXI49" s="249"/>
      <c r="KXJ49" s="249"/>
      <c r="KXM49" s="248"/>
      <c r="KXO49" s="248"/>
      <c r="KXR49" s="249"/>
      <c r="KXS49" s="249"/>
      <c r="KXT49" s="249"/>
      <c r="KXU49" s="249"/>
      <c r="KXV49" s="249"/>
      <c r="KXW49" s="249"/>
      <c r="KXX49" s="249"/>
      <c r="KXY49" s="249"/>
      <c r="KXZ49" s="249"/>
      <c r="KYA49" s="249"/>
      <c r="KYB49" s="249"/>
      <c r="KYC49" s="249"/>
      <c r="KYF49" s="248"/>
      <c r="KYH49" s="248"/>
      <c r="KYK49" s="249"/>
      <c r="KYL49" s="249"/>
      <c r="KYM49" s="249"/>
      <c r="KYN49" s="249"/>
      <c r="KYO49" s="249"/>
      <c r="KYP49" s="249"/>
      <c r="KYQ49" s="249"/>
      <c r="KYR49" s="249"/>
      <c r="KYS49" s="249"/>
      <c r="KYT49" s="249"/>
      <c r="KYU49" s="249"/>
      <c r="KYV49" s="249"/>
      <c r="KYY49" s="248"/>
      <c r="KZA49" s="248"/>
      <c r="KZD49" s="249"/>
      <c r="KZE49" s="249"/>
      <c r="KZF49" s="249"/>
      <c r="KZG49" s="249"/>
      <c r="KZH49" s="249"/>
      <c r="KZI49" s="249"/>
      <c r="KZJ49" s="249"/>
      <c r="KZK49" s="249"/>
      <c r="KZL49" s="249"/>
      <c r="KZM49" s="249"/>
      <c r="KZN49" s="249"/>
      <c r="KZO49" s="249"/>
      <c r="KZR49" s="248"/>
      <c r="KZT49" s="248"/>
      <c r="KZW49" s="249"/>
      <c r="KZX49" s="249"/>
      <c r="KZY49" s="249"/>
      <c r="KZZ49" s="249"/>
      <c r="LAA49" s="249"/>
      <c r="LAB49" s="249"/>
      <c r="LAC49" s="249"/>
      <c r="LAD49" s="249"/>
      <c r="LAE49" s="249"/>
      <c r="LAF49" s="249"/>
      <c r="LAG49" s="249"/>
      <c r="LAH49" s="249"/>
      <c r="LAK49" s="248"/>
      <c r="LAM49" s="248"/>
      <c r="LAP49" s="249"/>
      <c r="LAQ49" s="249"/>
      <c r="LAR49" s="249"/>
      <c r="LAS49" s="249"/>
      <c r="LAT49" s="249"/>
      <c r="LAU49" s="249"/>
      <c r="LAV49" s="249"/>
      <c r="LAW49" s="249"/>
      <c r="LAX49" s="249"/>
      <c r="LAY49" s="249"/>
      <c r="LAZ49" s="249"/>
      <c r="LBA49" s="249"/>
      <c r="LBD49" s="248"/>
      <c r="LBF49" s="248"/>
      <c r="LBI49" s="249"/>
      <c r="LBJ49" s="249"/>
      <c r="LBK49" s="249"/>
      <c r="LBL49" s="249"/>
      <c r="LBM49" s="249"/>
      <c r="LBN49" s="249"/>
      <c r="LBO49" s="249"/>
      <c r="LBP49" s="249"/>
      <c r="LBQ49" s="249"/>
      <c r="LBR49" s="249"/>
      <c r="LBS49" s="249"/>
      <c r="LBT49" s="249"/>
      <c r="LBW49" s="248"/>
      <c r="LBY49" s="248"/>
      <c r="LCB49" s="249"/>
      <c r="LCC49" s="249"/>
      <c r="LCD49" s="249"/>
      <c r="LCE49" s="249"/>
      <c r="LCF49" s="249"/>
      <c r="LCG49" s="249"/>
      <c r="LCH49" s="249"/>
      <c r="LCI49" s="249"/>
      <c r="LCJ49" s="249"/>
      <c r="LCK49" s="249"/>
      <c r="LCL49" s="249"/>
      <c r="LCM49" s="249"/>
      <c r="LCP49" s="248"/>
      <c r="LCR49" s="248"/>
      <c r="LCU49" s="249"/>
      <c r="LCV49" s="249"/>
      <c r="LCW49" s="249"/>
      <c r="LCX49" s="249"/>
      <c r="LCY49" s="249"/>
      <c r="LCZ49" s="249"/>
      <c r="LDA49" s="249"/>
      <c r="LDB49" s="249"/>
      <c r="LDC49" s="249"/>
      <c r="LDD49" s="249"/>
      <c r="LDE49" s="249"/>
      <c r="LDF49" s="249"/>
      <c r="LDI49" s="248"/>
      <c r="LDK49" s="248"/>
      <c r="LDN49" s="249"/>
      <c r="LDO49" s="249"/>
      <c r="LDP49" s="249"/>
      <c r="LDQ49" s="249"/>
      <c r="LDR49" s="249"/>
      <c r="LDS49" s="249"/>
      <c r="LDT49" s="249"/>
      <c r="LDU49" s="249"/>
      <c r="LDV49" s="249"/>
      <c r="LDW49" s="249"/>
      <c r="LDX49" s="249"/>
      <c r="LDY49" s="249"/>
      <c r="LEB49" s="248"/>
      <c r="LED49" s="248"/>
      <c r="LEG49" s="249"/>
      <c r="LEH49" s="249"/>
      <c r="LEI49" s="249"/>
      <c r="LEJ49" s="249"/>
      <c r="LEK49" s="249"/>
      <c r="LEL49" s="249"/>
      <c r="LEM49" s="249"/>
      <c r="LEN49" s="249"/>
      <c r="LEO49" s="249"/>
      <c r="LEP49" s="249"/>
      <c r="LEQ49" s="249"/>
      <c r="LER49" s="249"/>
      <c r="LEU49" s="248"/>
      <c r="LEW49" s="248"/>
      <c r="LEZ49" s="249"/>
      <c r="LFA49" s="249"/>
      <c r="LFB49" s="249"/>
      <c r="LFC49" s="249"/>
      <c r="LFD49" s="249"/>
      <c r="LFE49" s="249"/>
      <c r="LFF49" s="249"/>
      <c r="LFG49" s="249"/>
      <c r="LFH49" s="249"/>
      <c r="LFI49" s="249"/>
      <c r="LFJ49" s="249"/>
      <c r="LFK49" s="249"/>
      <c r="LFN49" s="248"/>
      <c r="LFP49" s="248"/>
      <c r="LFS49" s="249"/>
      <c r="LFT49" s="249"/>
      <c r="LFU49" s="249"/>
      <c r="LFV49" s="249"/>
      <c r="LFW49" s="249"/>
      <c r="LFX49" s="249"/>
      <c r="LFY49" s="249"/>
      <c r="LFZ49" s="249"/>
      <c r="LGA49" s="249"/>
      <c r="LGB49" s="249"/>
      <c r="LGC49" s="249"/>
      <c r="LGD49" s="249"/>
      <c r="LGG49" s="248"/>
      <c r="LGI49" s="248"/>
      <c r="LGL49" s="249"/>
      <c r="LGM49" s="249"/>
      <c r="LGN49" s="249"/>
      <c r="LGO49" s="249"/>
      <c r="LGP49" s="249"/>
      <c r="LGQ49" s="249"/>
      <c r="LGR49" s="249"/>
      <c r="LGS49" s="249"/>
      <c r="LGT49" s="249"/>
      <c r="LGU49" s="249"/>
      <c r="LGV49" s="249"/>
      <c r="LGW49" s="249"/>
      <c r="LGZ49" s="248"/>
      <c r="LHB49" s="248"/>
      <c r="LHE49" s="249"/>
      <c r="LHF49" s="249"/>
      <c r="LHG49" s="249"/>
      <c r="LHH49" s="249"/>
      <c r="LHI49" s="249"/>
      <c r="LHJ49" s="249"/>
      <c r="LHK49" s="249"/>
      <c r="LHL49" s="249"/>
      <c r="LHM49" s="249"/>
      <c r="LHN49" s="249"/>
      <c r="LHO49" s="249"/>
      <c r="LHP49" s="249"/>
      <c r="LHS49" s="248"/>
      <c r="LHU49" s="248"/>
      <c r="LHX49" s="249"/>
      <c r="LHY49" s="249"/>
      <c r="LHZ49" s="249"/>
      <c r="LIA49" s="249"/>
      <c r="LIB49" s="249"/>
      <c r="LIC49" s="249"/>
      <c r="LID49" s="249"/>
      <c r="LIE49" s="249"/>
      <c r="LIF49" s="249"/>
      <c r="LIG49" s="249"/>
      <c r="LIH49" s="249"/>
      <c r="LII49" s="249"/>
      <c r="LIL49" s="248"/>
      <c r="LIN49" s="248"/>
      <c r="LIQ49" s="249"/>
      <c r="LIR49" s="249"/>
      <c r="LIS49" s="249"/>
      <c r="LIT49" s="249"/>
      <c r="LIU49" s="249"/>
      <c r="LIV49" s="249"/>
      <c r="LIW49" s="249"/>
      <c r="LIX49" s="249"/>
      <c r="LIY49" s="249"/>
      <c r="LIZ49" s="249"/>
      <c r="LJA49" s="249"/>
      <c r="LJB49" s="249"/>
      <c r="LJE49" s="248"/>
      <c r="LJG49" s="248"/>
      <c r="LJJ49" s="249"/>
      <c r="LJK49" s="249"/>
      <c r="LJL49" s="249"/>
      <c r="LJM49" s="249"/>
      <c r="LJN49" s="249"/>
      <c r="LJO49" s="249"/>
      <c r="LJP49" s="249"/>
      <c r="LJQ49" s="249"/>
      <c r="LJR49" s="249"/>
      <c r="LJS49" s="249"/>
      <c r="LJT49" s="249"/>
      <c r="LJU49" s="249"/>
      <c r="LJX49" s="248"/>
      <c r="LJZ49" s="248"/>
      <c r="LKC49" s="249"/>
      <c r="LKD49" s="249"/>
      <c r="LKE49" s="249"/>
      <c r="LKF49" s="249"/>
      <c r="LKG49" s="249"/>
      <c r="LKH49" s="249"/>
      <c r="LKI49" s="249"/>
      <c r="LKJ49" s="249"/>
      <c r="LKK49" s="249"/>
      <c r="LKL49" s="249"/>
      <c r="LKM49" s="249"/>
      <c r="LKN49" s="249"/>
      <c r="LKQ49" s="248"/>
      <c r="LKS49" s="248"/>
      <c r="LKV49" s="249"/>
      <c r="LKW49" s="249"/>
      <c r="LKX49" s="249"/>
      <c r="LKY49" s="249"/>
      <c r="LKZ49" s="249"/>
      <c r="LLA49" s="249"/>
      <c r="LLB49" s="249"/>
      <c r="LLC49" s="249"/>
      <c r="LLD49" s="249"/>
      <c r="LLE49" s="249"/>
      <c r="LLF49" s="249"/>
      <c r="LLG49" s="249"/>
      <c r="LLJ49" s="248"/>
      <c r="LLL49" s="248"/>
      <c r="LLO49" s="249"/>
      <c r="LLP49" s="249"/>
      <c r="LLQ49" s="249"/>
      <c r="LLR49" s="249"/>
      <c r="LLS49" s="249"/>
      <c r="LLT49" s="249"/>
      <c r="LLU49" s="249"/>
      <c r="LLV49" s="249"/>
      <c r="LLW49" s="249"/>
      <c r="LLX49" s="249"/>
      <c r="LLY49" s="249"/>
      <c r="LLZ49" s="249"/>
      <c r="LMC49" s="248"/>
      <c r="LME49" s="248"/>
      <c r="LMH49" s="249"/>
      <c r="LMI49" s="249"/>
      <c r="LMJ49" s="249"/>
      <c r="LMK49" s="249"/>
      <c r="LML49" s="249"/>
      <c r="LMM49" s="249"/>
      <c r="LMN49" s="249"/>
      <c r="LMO49" s="249"/>
      <c r="LMP49" s="249"/>
      <c r="LMQ49" s="249"/>
      <c r="LMR49" s="249"/>
      <c r="LMS49" s="249"/>
      <c r="LMV49" s="248"/>
      <c r="LMX49" s="248"/>
      <c r="LNA49" s="249"/>
      <c r="LNB49" s="249"/>
      <c r="LNC49" s="249"/>
      <c r="LND49" s="249"/>
      <c r="LNE49" s="249"/>
      <c r="LNF49" s="249"/>
      <c r="LNG49" s="249"/>
      <c r="LNH49" s="249"/>
      <c r="LNI49" s="249"/>
      <c r="LNJ49" s="249"/>
      <c r="LNK49" s="249"/>
      <c r="LNL49" s="249"/>
      <c r="LNO49" s="248"/>
      <c r="LNQ49" s="248"/>
      <c r="LNT49" s="249"/>
      <c r="LNU49" s="249"/>
      <c r="LNV49" s="249"/>
      <c r="LNW49" s="249"/>
      <c r="LNX49" s="249"/>
      <c r="LNY49" s="249"/>
      <c r="LNZ49" s="249"/>
      <c r="LOA49" s="249"/>
      <c r="LOB49" s="249"/>
      <c r="LOC49" s="249"/>
      <c r="LOD49" s="249"/>
      <c r="LOE49" s="249"/>
      <c r="LOH49" s="248"/>
      <c r="LOJ49" s="248"/>
      <c r="LOM49" s="249"/>
      <c r="LON49" s="249"/>
      <c r="LOO49" s="249"/>
      <c r="LOP49" s="249"/>
      <c r="LOQ49" s="249"/>
      <c r="LOR49" s="249"/>
      <c r="LOS49" s="249"/>
      <c r="LOT49" s="249"/>
      <c r="LOU49" s="249"/>
      <c r="LOV49" s="249"/>
      <c r="LOW49" s="249"/>
      <c r="LOX49" s="249"/>
      <c r="LPA49" s="248"/>
      <c r="LPC49" s="248"/>
      <c r="LPF49" s="249"/>
      <c r="LPG49" s="249"/>
      <c r="LPH49" s="249"/>
      <c r="LPI49" s="249"/>
      <c r="LPJ49" s="249"/>
      <c r="LPK49" s="249"/>
      <c r="LPL49" s="249"/>
      <c r="LPM49" s="249"/>
      <c r="LPN49" s="249"/>
      <c r="LPO49" s="249"/>
      <c r="LPP49" s="249"/>
      <c r="LPQ49" s="249"/>
      <c r="LPT49" s="248"/>
      <c r="LPV49" s="248"/>
      <c r="LPY49" s="249"/>
      <c r="LPZ49" s="249"/>
      <c r="LQA49" s="249"/>
      <c r="LQB49" s="249"/>
      <c r="LQC49" s="249"/>
      <c r="LQD49" s="249"/>
      <c r="LQE49" s="249"/>
      <c r="LQF49" s="249"/>
      <c r="LQG49" s="249"/>
      <c r="LQH49" s="249"/>
      <c r="LQI49" s="249"/>
      <c r="LQJ49" s="249"/>
      <c r="LQM49" s="248"/>
      <c r="LQO49" s="248"/>
      <c r="LQR49" s="249"/>
      <c r="LQS49" s="249"/>
      <c r="LQT49" s="249"/>
      <c r="LQU49" s="249"/>
      <c r="LQV49" s="249"/>
      <c r="LQW49" s="249"/>
      <c r="LQX49" s="249"/>
      <c r="LQY49" s="249"/>
      <c r="LQZ49" s="249"/>
      <c r="LRA49" s="249"/>
      <c r="LRB49" s="249"/>
      <c r="LRC49" s="249"/>
      <c r="LRF49" s="248"/>
      <c r="LRH49" s="248"/>
      <c r="LRK49" s="249"/>
      <c r="LRL49" s="249"/>
      <c r="LRM49" s="249"/>
      <c r="LRN49" s="249"/>
      <c r="LRO49" s="249"/>
      <c r="LRP49" s="249"/>
      <c r="LRQ49" s="249"/>
      <c r="LRR49" s="249"/>
      <c r="LRS49" s="249"/>
      <c r="LRT49" s="249"/>
      <c r="LRU49" s="249"/>
      <c r="LRV49" s="249"/>
      <c r="LRY49" s="248"/>
      <c r="LSA49" s="248"/>
      <c r="LSD49" s="249"/>
      <c r="LSE49" s="249"/>
      <c r="LSF49" s="249"/>
      <c r="LSG49" s="249"/>
      <c r="LSH49" s="249"/>
      <c r="LSI49" s="249"/>
      <c r="LSJ49" s="249"/>
      <c r="LSK49" s="249"/>
      <c r="LSL49" s="249"/>
      <c r="LSM49" s="249"/>
      <c r="LSN49" s="249"/>
      <c r="LSO49" s="249"/>
      <c r="LSR49" s="248"/>
      <c r="LST49" s="248"/>
      <c r="LSW49" s="249"/>
      <c r="LSX49" s="249"/>
      <c r="LSY49" s="249"/>
      <c r="LSZ49" s="249"/>
      <c r="LTA49" s="249"/>
      <c r="LTB49" s="249"/>
      <c r="LTC49" s="249"/>
      <c r="LTD49" s="249"/>
      <c r="LTE49" s="249"/>
      <c r="LTF49" s="249"/>
      <c r="LTG49" s="249"/>
      <c r="LTH49" s="249"/>
      <c r="LTK49" s="248"/>
      <c r="LTM49" s="248"/>
      <c r="LTP49" s="249"/>
      <c r="LTQ49" s="249"/>
      <c r="LTR49" s="249"/>
      <c r="LTS49" s="249"/>
      <c r="LTT49" s="249"/>
      <c r="LTU49" s="249"/>
      <c r="LTV49" s="249"/>
      <c r="LTW49" s="249"/>
      <c r="LTX49" s="249"/>
      <c r="LTY49" s="249"/>
      <c r="LTZ49" s="249"/>
      <c r="LUA49" s="249"/>
      <c r="LUD49" s="248"/>
      <c r="LUF49" s="248"/>
      <c r="LUI49" s="249"/>
      <c r="LUJ49" s="249"/>
      <c r="LUK49" s="249"/>
      <c r="LUL49" s="249"/>
      <c r="LUM49" s="249"/>
      <c r="LUN49" s="249"/>
      <c r="LUO49" s="249"/>
      <c r="LUP49" s="249"/>
      <c r="LUQ49" s="249"/>
      <c r="LUR49" s="249"/>
      <c r="LUS49" s="249"/>
      <c r="LUT49" s="249"/>
      <c r="LUW49" s="248"/>
      <c r="LUY49" s="248"/>
      <c r="LVB49" s="249"/>
      <c r="LVC49" s="249"/>
      <c r="LVD49" s="249"/>
      <c r="LVE49" s="249"/>
      <c r="LVF49" s="249"/>
      <c r="LVG49" s="249"/>
      <c r="LVH49" s="249"/>
      <c r="LVI49" s="249"/>
      <c r="LVJ49" s="249"/>
      <c r="LVK49" s="249"/>
      <c r="LVL49" s="249"/>
      <c r="LVM49" s="249"/>
      <c r="LVP49" s="248"/>
      <c r="LVR49" s="248"/>
      <c r="LVU49" s="249"/>
      <c r="LVV49" s="249"/>
      <c r="LVW49" s="249"/>
      <c r="LVX49" s="249"/>
      <c r="LVY49" s="249"/>
      <c r="LVZ49" s="249"/>
      <c r="LWA49" s="249"/>
      <c r="LWB49" s="249"/>
      <c r="LWC49" s="249"/>
      <c r="LWD49" s="249"/>
      <c r="LWE49" s="249"/>
      <c r="LWF49" s="249"/>
      <c r="LWI49" s="248"/>
      <c r="LWK49" s="248"/>
      <c r="LWN49" s="249"/>
      <c r="LWO49" s="249"/>
      <c r="LWP49" s="249"/>
      <c r="LWQ49" s="249"/>
      <c r="LWR49" s="249"/>
      <c r="LWS49" s="249"/>
      <c r="LWT49" s="249"/>
      <c r="LWU49" s="249"/>
      <c r="LWV49" s="249"/>
      <c r="LWW49" s="249"/>
      <c r="LWX49" s="249"/>
      <c r="LWY49" s="249"/>
      <c r="LXB49" s="248"/>
      <c r="LXD49" s="248"/>
      <c r="LXG49" s="249"/>
      <c r="LXH49" s="249"/>
      <c r="LXI49" s="249"/>
      <c r="LXJ49" s="249"/>
      <c r="LXK49" s="249"/>
      <c r="LXL49" s="249"/>
      <c r="LXM49" s="249"/>
      <c r="LXN49" s="249"/>
      <c r="LXO49" s="249"/>
      <c r="LXP49" s="249"/>
      <c r="LXQ49" s="249"/>
      <c r="LXR49" s="249"/>
      <c r="LXU49" s="248"/>
      <c r="LXW49" s="248"/>
      <c r="LXZ49" s="249"/>
      <c r="LYA49" s="249"/>
      <c r="LYB49" s="249"/>
      <c r="LYC49" s="249"/>
      <c r="LYD49" s="249"/>
      <c r="LYE49" s="249"/>
      <c r="LYF49" s="249"/>
      <c r="LYG49" s="249"/>
      <c r="LYH49" s="249"/>
      <c r="LYI49" s="249"/>
      <c r="LYJ49" s="249"/>
      <c r="LYK49" s="249"/>
      <c r="LYN49" s="248"/>
      <c r="LYP49" s="248"/>
      <c r="LYS49" s="249"/>
      <c r="LYT49" s="249"/>
      <c r="LYU49" s="249"/>
      <c r="LYV49" s="249"/>
      <c r="LYW49" s="249"/>
      <c r="LYX49" s="249"/>
      <c r="LYY49" s="249"/>
      <c r="LYZ49" s="249"/>
      <c r="LZA49" s="249"/>
      <c r="LZB49" s="249"/>
      <c r="LZC49" s="249"/>
      <c r="LZD49" s="249"/>
      <c r="LZG49" s="248"/>
      <c r="LZI49" s="248"/>
      <c r="LZL49" s="249"/>
      <c r="LZM49" s="249"/>
      <c r="LZN49" s="249"/>
      <c r="LZO49" s="249"/>
      <c r="LZP49" s="249"/>
      <c r="LZQ49" s="249"/>
      <c r="LZR49" s="249"/>
      <c r="LZS49" s="249"/>
      <c r="LZT49" s="249"/>
      <c r="LZU49" s="249"/>
      <c r="LZV49" s="249"/>
      <c r="LZW49" s="249"/>
      <c r="LZZ49" s="248"/>
      <c r="MAB49" s="248"/>
      <c r="MAE49" s="249"/>
      <c r="MAF49" s="249"/>
      <c r="MAG49" s="249"/>
      <c r="MAH49" s="249"/>
      <c r="MAI49" s="249"/>
      <c r="MAJ49" s="249"/>
      <c r="MAK49" s="249"/>
      <c r="MAL49" s="249"/>
      <c r="MAM49" s="249"/>
      <c r="MAN49" s="249"/>
      <c r="MAO49" s="249"/>
      <c r="MAP49" s="249"/>
      <c r="MAS49" s="248"/>
      <c r="MAU49" s="248"/>
      <c r="MAX49" s="249"/>
      <c r="MAY49" s="249"/>
      <c r="MAZ49" s="249"/>
      <c r="MBA49" s="249"/>
      <c r="MBB49" s="249"/>
      <c r="MBC49" s="249"/>
      <c r="MBD49" s="249"/>
      <c r="MBE49" s="249"/>
      <c r="MBF49" s="249"/>
      <c r="MBG49" s="249"/>
      <c r="MBH49" s="249"/>
      <c r="MBI49" s="249"/>
      <c r="MBL49" s="248"/>
      <c r="MBN49" s="248"/>
      <c r="MBQ49" s="249"/>
      <c r="MBR49" s="249"/>
      <c r="MBS49" s="249"/>
      <c r="MBT49" s="249"/>
      <c r="MBU49" s="249"/>
      <c r="MBV49" s="249"/>
      <c r="MBW49" s="249"/>
      <c r="MBX49" s="249"/>
      <c r="MBY49" s="249"/>
      <c r="MBZ49" s="249"/>
      <c r="MCA49" s="249"/>
      <c r="MCB49" s="249"/>
      <c r="MCE49" s="248"/>
      <c r="MCG49" s="248"/>
      <c r="MCJ49" s="249"/>
      <c r="MCK49" s="249"/>
      <c r="MCL49" s="249"/>
      <c r="MCM49" s="249"/>
      <c r="MCN49" s="249"/>
      <c r="MCO49" s="249"/>
      <c r="MCP49" s="249"/>
      <c r="MCQ49" s="249"/>
      <c r="MCR49" s="249"/>
      <c r="MCS49" s="249"/>
      <c r="MCT49" s="249"/>
      <c r="MCU49" s="249"/>
      <c r="MCX49" s="248"/>
      <c r="MCZ49" s="248"/>
      <c r="MDC49" s="249"/>
      <c r="MDD49" s="249"/>
      <c r="MDE49" s="249"/>
      <c r="MDF49" s="249"/>
      <c r="MDG49" s="249"/>
      <c r="MDH49" s="249"/>
      <c r="MDI49" s="249"/>
      <c r="MDJ49" s="249"/>
      <c r="MDK49" s="249"/>
      <c r="MDL49" s="249"/>
      <c r="MDM49" s="249"/>
      <c r="MDN49" s="249"/>
      <c r="MDQ49" s="248"/>
      <c r="MDS49" s="248"/>
      <c r="MDV49" s="249"/>
      <c r="MDW49" s="249"/>
      <c r="MDX49" s="249"/>
      <c r="MDY49" s="249"/>
      <c r="MDZ49" s="249"/>
      <c r="MEA49" s="249"/>
      <c r="MEB49" s="249"/>
      <c r="MEC49" s="249"/>
      <c r="MED49" s="249"/>
      <c r="MEE49" s="249"/>
      <c r="MEF49" s="249"/>
      <c r="MEG49" s="249"/>
      <c r="MEJ49" s="248"/>
      <c r="MEL49" s="248"/>
      <c r="MEO49" s="249"/>
      <c r="MEP49" s="249"/>
      <c r="MEQ49" s="249"/>
      <c r="MER49" s="249"/>
      <c r="MES49" s="249"/>
      <c r="MET49" s="249"/>
      <c r="MEU49" s="249"/>
      <c r="MEV49" s="249"/>
      <c r="MEW49" s="249"/>
      <c r="MEX49" s="249"/>
      <c r="MEY49" s="249"/>
      <c r="MEZ49" s="249"/>
      <c r="MFC49" s="248"/>
      <c r="MFE49" s="248"/>
      <c r="MFH49" s="249"/>
      <c r="MFI49" s="249"/>
      <c r="MFJ49" s="249"/>
      <c r="MFK49" s="249"/>
      <c r="MFL49" s="249"/>
      <c r="MFM49" s="249"/>
      <c r="MFN49" s="249"/>
      <c r="MFO49" s="249"/>
      <c r="MFP49" s="249"/>
      <c r="MFQ49" s="249"/>
      <c r="MFR49" s="249"/>
      <c r="MFS49" s="249"/>
      <c r="MFV49" s="248"/>
      <c r="MFX49" s="248"/>
      <c r="MGA49" s="249"/>
      <c r="MGB49" s="249"/>
      <c r="MGC49" s="249"/>
      <c r="MGD49" s="249"/>
      <c r="MGE49" s="249"/>
      <c r="MGF49" s="249"/>
      <c r="MGG49" s="249"/>
      <c r="MGH49" s="249"/>
      <c r="MGI49" s="249"/>
      <c r="MGJ49" s="249"/>
      <c r="MGK49" s="249"/>
      <c r="MGL49" s="249"/>
      <c r="MGO49" s="248"/>
      <c r="MGQ49" s="248"/>
      <c r="MGT49" s="249"/>
      <c r="MGU49" s="249"/>
      <c r="MGV49" s="249"/>
      <c r="MGW49" s="249"/>
      <c r="MGX49" s="249"/>
      <c r="MGY49" s="249"/>
      <c r="MGZ49" s="249"/>
      <c r="MHA49" s="249"/>
      <c r="MHB49" s="249"/>
      <c r="MHC49" s="249"/>
      <c r="MHD49" s="249"/>
      <c r="MHE49" s="249"/>
      <c r="MHH49" s="248"/>
      <c r="MHJ49" s="248"/>
      <c r="MHM49" s="249"/>
      <c r="MHN49" s="249"/>
      <c r="MHO49" s="249"/>
      <c r="MHP49" s="249"/>
      <c r="MHQ49" s="249"/>
      <c r="MHR49" s="249"/>
      <c r="MHS49" s="249"/>
      <c r="MHT49" s="249"/>
      <c r="MHU49" s="249"/>
      <c r="MHV49" s="249"/>
      <c r="MHW49" s="249"/>
      <c r="MHX49" s="249"/>
      <c r="MIA49" s="248"/>
      <c r="MIC49" s="248"/>
      <c r="MIF49" s="249"/>
      <c r="MIG49" s="249"/>
      <c r="MIH49" s="249"/>
      <c r="MII49" s="249"/>
      <c r="MIJ49" s="249"/>
      <c r="MIK49" s="249"/>
      <c r="MIL49" s="249"/>
      <c r="MIM49" s="249"/>
      <c r="MIN49" s="249"/>
      <c r="MIO49" s="249"/>
      <c r="MIP49" s="249"/>
      <c r="MIQ49" s="249"/>
      <c r="MIT49" s="248"/>
      <c r="MIV49" s="248"/>
      <c r="MIY49" s="249"/>
      <c r="MIZ49" s="249"/>
      <c r="MJA49" s="249"/>
      <c r="MJB49" s="249"/>
      <c r="MJC49" s="249"/>
      <c r="MJD49" s="249"/>
      <c r="MJE49" s="249"/>
      <c r="MJF49" s="249"/>
      <c r="MJG49" s="249"/>
      <c r="MJH49" s="249"/>
      <c r="MJI49" s="249"/>
      <c r="MJJ49" s="249"/>
      <c r="MJM49" s="248"/>
      <c r="MJO49" s="248"/>
      <c r="MJR49" s="249"/>
      <c r="MJS49" s="249"/>
      <c r="MJT49" s="249"/>
      <c r="MJU49" s="249"/>
      <c r="MJV49" s="249"/>
      <c r="MJW49" s="249"/>
      <c r="MJX49" s="249"/>
      <c r="MJY49" s="249"/>
      <c r="MJZ49" s="249"/>
      <c r="MKA49" s="249"/>
      <c r="MKB49" s="249"/>
      <c r="MKC49" s="249"/>
      <c r="MKF49" s="248"/>
      <c r="MKH49" s="248"/>
      <c r="MKK49" s="249"/>
      <c r="MKL49" s="249"/>
      <c r="MKM49" s="249"/>
      <c r="MKN49" s="249"/>
      <c r="MKO49" s="249"/>
      <c r="MKP49" s="249"/>
      <c r="MKQ49" s="249"/>
      <c r="MKR49" s="249"/>
      <c r="MKS49" s="249"/>
      <c r="MKT49" s="249"/>
      <c r="MKU49" s="249"/>
      <c r="MKV49" s="249"/>
      <c r="MKY49" s="248"/>
      <c r="MLA49" s="248"/>
      <c r="MLD49" s="249"/>
      <c r="MLE49" s="249"/>
      <c r="MLF49" s="249"/>
      <c r="MLG49" s="249"/>
      <c r="MLH49" s="249"/>
      <c r="MLI49" s="249"/>
      <c r="MLJ49" s="249"/>
      <c r="MLK49" s="249"/>
      <c r="MLL49" s="249"/>
      <c r="MLM49" s="249"/>
      <c r="MLN49" s="249"/>
      <c r="MLO49" s="249"/>
      <c r="MLR49" s="248"/>
      <c r="MLT49" s="248"/>
      <c r="MLW49" s="249"/>
      <c r="MLX49" s="249"/>
      <c r="MLY49" s="249"/>
      <c r="MLZ49" s="249"/>
      <c r="MMA49" s="249"/>
      <c r="MMB49" s="249"/>
      <c r="MMC49" s="249"/>
      <c r="MMD49" s="249"/>
      <c r="MME49" s="249"/>
      <c r="MMF49" s="249"/>
      <c r="MMG49" s="249"/>
      <c r="MMH49" s="249"/>
      <c r="MMK49" s="248"/>
      <c r="MMM49" s="248"/>
      <c r="MMP49" s="249"/>
      <c r="MMQ49" s="249"/>
      <c r="MMR49" s="249"/>
      <c r="MMS49" s="249"/>
      <c r="MMT49" s="249"/>
      <c r="MMU49" s="249"/>
      <c r="MMV49" s="249"/>
      <c r="MMW49" s="249"/>
      <c r="MMX49" s="249"/>
      <c r="MMY49" s="249"/>
      <c r="MMZ49" s="249"/>
      <c r="MNA49" s="249"/>
      <c r="MND49" s="248"/>
      <c r="MNF49" s="248"/>
      <c r="MNI49" s="249"/>
      <c r="MNJ49" s="249"/>
      <c r="MNK49" s="249"/>
      <c r="MNL49" s="249"/>
      <c r="MNM49" s="249"/>
      <c r="MNN49" s="249"/>
      <c r="MNO49" s="249"/>
      <c r="MNP49" s="249"/>
      <c r="MNQ49" s="249"/>
      <c r="MNR49" s="249"/>
      <c r="MNS49" s="249"/>
      <c r="MNT49" s="249"/>
      <c r="MNW49" s="248"/>
      <c r="MNY49" s="248"/>
      <c r="MOB49" s="249"/>
      <c r="MOC49" s="249"/>
      <c r="MOD49" s="249"/>
      <c r="MOE49" s="249"/>
      <c r="MOF49" s="249"/>
      <c r="MOG49" s="249"/>
      <c r="MOH49" s="249"/>
      <c r="MOI49" s="249"/>
      <c r="MOJ49" s="249"/>
      <c r="MOK49" s="249"/>
      <c r="MOL49" s="249"/>
      <c r="MOM49" s="249"/>
      <c r="MOP49" s="248"/>
      <c r="MOR49" s="248"/>
      <c r="MOU49" s="249"/>
      <c r="MOV49" s="249"/>
      <c r="MOW49" s="249"/>
      <c r="MOX49" s="249"/>
      <c r="MOY49" s="249"/>
      <c r="MOZ49" s="249"/>
      <c r="MPA49" s="249"/>
      <c r="MPB49" s="249"/>
      <c r="MPC49" s="249"/>
      <c r="MPD49" s="249"/>
      <c r="MPE49" s="249"/>
      <c r="MPF49" s="249"/>
      <c r="MPI49" s="248"/>
      <c r="MPK49" s="248"/>
      <c r="MPN49" s="249"/>
      <c r="MPO49" s="249"/>
      <c r="MPP49" s="249"/>
      <c r="MPQ49" s="249"/>
      <c r="MPR49" s="249"/>
      <c r="MPS49" s="249"/>
      <c r="MPT49" s="249"/>
      <c r="MPU49" s="249"/>
      <c r="MPV49" s="249"/>
      <c r="MPW49" s="249"/>
      <c r="MPX49" s="249"/>
      <c r="MPY49" s="249"/>
      <c r="MQB49" s="248"/>
      <c r="MQD49" s="248"/>
      <c r="MQG49" s="249"/>
      <c r="MQH49" s="249"/>
      <c r="MQI49" s="249"/>
      <c r="MQJ49" s="249"/>
      <c r="MQK49" s="249"/>
      <c r="MQL49" s="249"/>
      <c r="MQM49" s="249"/>
      <c r="MQN49" s="249"/>
      <c r="MQO49" s="249"/>
      <c r="MQP49" s="249"/>
      <c r="MQQ49" s="249"/>
      <c r="MQR49" s="249"/>
      <c r="MQU49" s="248"/>
      <c r="MQW49" s="248"/>
      <c r="MQZ49" s="249"/>
      <c r="MRA49" s="249"/>
      <c r="MRB49" s="249"/>
      <c r="MRC49" s="249"/>
      <c r="MRD49" s="249"/>
      <c r="MRE49" s="249"/>
      <c r="MRF49" s="249"/>
      <c r="MRG49" s="249"/>
      <c r="MRH49" s="249"/>
      <c r="MRI49" s="249"/>
      <c r="MRJ49" s="249"/>
      <c r="MRK49" s="249"/>
      <c r="MRN49" s="248"/>
      <c r="MRP49" s="248"/>
      <c r="MRS49" s="249"/>
      <c r="MRT49" s="249"/>
      <c r="MRU49" s="249"/>
      <c r="MRV49" s="249"/>
      <c r="MRW49" s="249"/>
      <c r="MRX49" s="249"/>
      <c r="MRY49" s="249"/>
      <c r="MRZ49" s="249"/>
      <c r="MSA49" s="249"/>
      <c r="MSB49" s="249"/>
      <c r="MSC49" s="249"/>
      <c r="MSD49" s="249"/>
      <c r="MSG49" s="248"/>
      <c r="MSI49" s="248"/>
      <c r="MSL49" s="249"/>
      <c r="MSM49" s="249"/>
      <c r="MSN49" s="249"/>
      <c r="MSO49" s="249"/>
      <c r="MSP49" s="249"/>
      <c r="MSQ49" s="249"/>
      <c r="MSR49" s="249"/>
      <c r="MSS49" s="249"/>
      <c r="MST49" s="249"/>
      <c r="MSU49" s="249"/>
      <c r="MSV49" s="249"/>
      <c r="MSW49" s="249"/>
      <c r="MSZ49" s="248"/>
      <c r="MTB49" s="248"/>
      <c r="MTE49" s="249"/>
      <c r="MTF49" s="249"/>
      <c r="MTG49" s="249"/>
      <c r="MTH49" s="249"/>
      <c r="MTI49" s="249"/>
      <c r="MTJ49" s="249"/>
      <c r="MTK49" s="249"/>
      <c r="MTL49" s="249"/>
      <c r="MTM49" s="249"/>
      <c r="MTN49" s="249"/>
      <c r="MTO49" s="249"/>
      <c r="MTP49" s="249"/>
      <c r="MTS49" s="248"/>
      <c r="MTU49" s="248"/>
      <c r="MTX49" s="249"/>
      <c r="MTY49" s="249"/>
      <c r="MTZ49" s="249"/>
      <c r="MUA49" s="249"/>
      <c r="MUB49" s="249"/>
      <c r="MUC49" s="249"/>
      <c r="MUD49" s="249"/>
      <c r="MUE49" s="249"/>
      <c r="MUF49" s="249"/>
      <c r="MUG49" s="249"/>
      <c r="MUH49" s="249"/>
      <c r="MUI49" s="249"/>
      <c r="MUL49" s="248"/>
      <c r="MUN49" s="248"/>
      <c r="MUQ49" s="249"/>
      <c r="MUR49" s="249"/>
      <c r="MUS49" s="249"/>
      <c r="MUT49" s="249"/>
      <c r="MUU49" s="249"/>
      <c r="MUV49" s="249"/>
      <c r="MUW49" s="249"/>
      <c r="MUX49" s="249"/>
      <c r="MUY49" s="249"/>
      <c r="MUZ49" s="249"/>
      <c r="MVA49" s="249"/>
      <c r="MVB49" s="249"/>
      <c r="MVE49" s="248"/>
      <c r="MVG49" s="248"/>
      <c r="MVJ49" s="249"/>
      <c r="MVK49" s="249"/>
      <c r="MVL49" s="249"/>
      <c r="MVM49" s="249"/>
      <c r="MVN49" s="249"/>
      <c r="MVO49" s="249"/>
      <c r="MVP49" s="249"/>
      <c r="MVQ49" s="249"/>
      <c r="MVR49" s="249"/>
      <c r="MVS49" s="249"/>
      <c r="MVT49" s="249"/>
      <c r="MVU49" s="249"/>
      <c r="MVX49" s="248"/>
      <c r="MVZ49" s="248"/>
      <c r="MWC49" s="249"/>
      <c r="MWD49" s="249"/>
      <c r="MWE49" s="249"/>
      <c r="MWF49" s="249"/>
      <c r="MWG49" s="249"/>
      <c r="MWH49" s="249"/>
      <c r="MWI49" s="249"/>
      <c r="MWJ49" s="249"/>
      <c r="MWK49" s="249"/>
      <c r="MWL49" s="249"/>
      <c r="MWM49" s="249"/>
      <c r="MWN49" s="249"/>
      <c r="MWQ49" s="248"/>
      <c r="MWS49" s="248"/>
      <c r="MWV49" s="249"/>
      <c r="MWW49" s="249"/>
      <c r="MWX49" s="249"/>
      <c r="MWY49" s="249"/>
      <c r="MWZ49" s="249"/>
      <c r="MXA49" s="249"/>
      <c r="MXB49" s="249"/>
      <c r="MXC49" s="249"/>
      <c r="MXD49" s="249"/>
      <c r="MXE49" s="249"/>
      <c r="MXF49" s="249"/>
      <c r="MXG49" s="249"/>
      <c r="MXJ49" s="248"/>
      <c r="MXL49" s="248"/>
      <c r="MXO49" s="249"/>
      <c r="MXP49" s="249"/>
      <c r="MXQ49" s="249"/>
      <c r="MXR49" s="249"/>
      <c r="MXS49" s="249"/>
      <c r="MXT49" s="249"/>
      <c r="MXU49" s="249"/>
      <c r="MXV49" s="249"/>
      <c r="MXW49" s="249"/>
      <c r="MXX49" s="249"/>
      <c r="MXY49" s="249"/>
      <c r="MXZ49" s="249"/>
      <c r="MYC49" s="248"/>
      <c r="MYE49" s="248"/>
      <c r="MYH49" s="249"/>
      <c r="MYI49" s="249"/>
      <c r="MYJ49" s="249"/>
      <c r="MYK49" s="249"/>
      <c r="MYL49" s="249"/>
      <c r="MYM49" s="249"/>
      <c r="MYN49" s="249"/>
      <c r="MYO49" s="249"/>
      <c r="MYP49" s="249"/>
      <c r="MYQ49" s="249"/>
      <c r="MYR49" s="249"/>
      <c r="MYS49" s="249"/>
      <c r="MYV49" s="248"/>
      <c r="MYX49" s="248"/>
      <c r="MZA49" s="249"/>
      <c r="MZB49" s="249"/>
      <c r="MZC49" s="249"/>
      <c r="MZD49" s="249"/>
      <c r="MZE49" s="249"/>
      <c r="MZF49" s="249"/>
      <c r="MZG49" s="249"/>
      <c r="MZH49" s="249"/>
      <c r="MZI49" s="249"/>
      <c r="MZJ49" s="249"/>
      <c r="MZK49" s="249"/>
      <c r="MZL49" s="249"/>
      <c r="MZO49" s="248"/>
      <c r="MZQ49" s="248"/>
      <c r="MZT49" s="249"/>
      <c r="MZU49" s="249"/>
      <c r="MZV49" s="249"/>
      <c r="MZW49" s="249"/>
      <c r="MZX49" s="249"/>
      <c r="MZY49" s="249"/>
      <c r="MZZ49" s="249"/>
      <c r="NAA49" s="249"/>
      <c r="NAB49" s="249"/>
      <c r="NAC49" s="249"/>
      <c r="NAD49" s="249"/>
      <c r="NAE49" s="249"/>
      <c r="NAH49" s="248"/>
      <c r="NAJ49" s="248"/>
      <c r="NAM49" s="249"/>
      <c r="NAN49" s="249"/>
      <c r="NAO49" s="249"/>
      <c r="NAP49" s="249"/>
      <c r="NAQ49" s="249"/>
      <c r="NAR49" s="249"/>
      <c r="NAS49" s="249"/>
      <c r="NAT49" s="249"/>
      <c r="NAU49" s="249"/>
      <c r="NAV49" s="249"/>
      <c r="NAW49" s="249"/>
      <c r="NAX49" s="249"/>
      <c r="NBA49" s="248"/>
      <c r="NBC49" s="248"/>
      <c r="NBF49" s="249"/>
      <c r="NBG49" s="249"/>
      <c r="NBH49" s="249"/>
      <c r="NBI49" s="249"/>
      <c r="NBJ49" s="249"/>
      <c r="NBK49" s="249"/>
      <c r="NBL49" s="249"/>
      <c r="NBM49" s="249"/>
      <c r="NBN49" s="249"/>
      <c r="NBO49" s="249"/>
      <c r="NBP49" s="249"/>
      <c r="NBQ49" s="249"/>
      <c r="NBT49" s="248"/>
      <c r="NBV49" s="248"/>
      <c r="NBY49" s="249"/>
      <c r="NBZ49" s="249"/>
      <c r="NCA49" s="249"/>
      <c r="NCB49" s="249"/>
      <c r="NCC49" s="249"/>
      <c r="NCD49" s="249"/>
      <c r="NCE49" s="249"/>
      <c r="NCF49" s="249"/>
      <c r="NCG49" s="249"/>
      <c r="NCH49" s="249"/>
      <c r="NCI49" s="249"/>
      <c r="NCJ49" s="249"/>
      <c r="NCM49" s="248"/>
      <c r="NCO49" s="248"/>
      <c r="NCR49" s="249"/>
      <c r="NCS49" s="249"/>
      <c r="NCT49" s="249"/>
      <c r="NCU49" s="249"/>
      <c r="NCV49" s="249"/>
      <c r="NCW49" s="249"/>
      <c r="NCX49" s="249"/>
      <c r="NCY49" s="249"/>
      <c r="NCZ49" s="249"/>
      <c r="NDA49" s="249"/>
      <c r="NDB49" s="249"/>
      <c r="NDC49" s="249"/>
      <c r="NDF49" s="248"/>
      <c r="NDH49" s="248"/>
      <c r="NDK49" s="249"/>
      <c r="NDL49" s="249"/>
      <c r="NDM49" s="249"/>
      <c r="NDN49" s="249"/>
      <c r="NDO49" s="249"/>
      <c r="NDP49" s="249"/>
      <c r="NDQ49" s="249"/>
      <c r="NDR49" s="249"/>
      <c r="NDS49" s="249"/>
      <c r="NDT49" s="249"/>
      <c r="NDU49" s="249"/>
      <c r="NDV49" s="249"/>
      <c r="NDY49" s="248"/>
      <c r="NEA49" s="248"/>
      <c r="NED49" s="249"/>
      <c r="NEE49" s="249"/>
      <c r="NEF49" s="249"/>
      <c r="NEG49" s="249"/>
      <c r="NEH49" s="249"/>
      <c r="NEI49" s="249"/>
      <c r="NEJ49" s="249"/>
      <c r="NEK49" s="249"/>
      <c r="NEL49" s="249"/>
      <c r="NEM49" s="249"/>
      <c r="NEN49" s="249"/>
      <c r="NEO49" s="249"/>
      <c r="NER49" s="248"/>
      <c r="NET49" s="248"/>
      <c r="NEW49" s="249"/>
      <c r="NEX49" s="249"/>
      <c r="NEY49" s="249"/>
      <c r="NEZ49" s="249"/>
      <c r="NFA49" s="249"/>
      <c r="NFB49" s="249"/>
      <c r="NFC49" s="249"/>
      <c r="NFD49" s="249"/>
      <c r="NFE49" s="249"/>
      <c r="NFF49" s="249"/>
      <c r="NFG49" s="249"/>
      <c r="NFH49" s="249"/>
      <c r="NFK49" s="248"/>
      <c r="NFM49" s="248"/>
      <c r="NFP49" s="249"/>
      <c r="NFQ49" s="249"/>
      <c r="NFR49" s="249"/>
      <c r="NFS49" s="249"/>
      <c r="NFT49" s="249"/>
      <c r="NFU49" s="249"/>
      <c r="NFV49" s="249"/>
      <c r="NFW49" s="249"/>
      <c r="NFX49" s="249"/>
      <c r="NFY49" s="249"/>
      <c r="NFZ49" s="249"/>
      <c r="NGA49" s="249"/>
      <c r="NGD49" s="248"/>
      <c r="NGF49" s="248"/>
      <c r="NGI49" s="249"/>
      <c r="NGJ49" s="249"/>
      <c r="NGK49" s="249"/>
      <c r="NGL49" s="249"/>
      <c r="NGM49" s="249"/>
      <c r="NGN49" s="249"/>
      <c r="NGO49" s="249"/>
      <c r="NGP49" s="249"/>
      <c r="NGQ49" s="249"/>
      <c r="NGR49" s="249"/>
      <c r="NGS49" s="249"/>
      <c r="NGT49" s="249"/>
      <c r="NGW49" s="248"/>
      <c r="NGY49" s="248"/>
      <c r="NHB49" s="249"/>
      <c r="NHC49" s="249"/>
      <c r="NHD49" s="249"/>
      <c r="NHE49" s="249"/>
      <c r="NHF49" s="249"/>
      <c r="NHG49" s="249"/>
      <c r="NHH49" s="249"/>
      <c r="NHI49" s="249"/>
      <c r="NHJ49" s="249"/>
      <c r="NHK49" s="249"/>
      <c r="NHL49" s="249"/>
      <c r="NHM49" s="249"/>
      <c r="NHP49" s="248"/>
      <c r="NHR49" s="248"/>
      <c r="NHU49" s="249"/>
      <c r="NHV49" s="249"/>
      <c r="NHW49" s="249"/>
      <c r="NHX49" s="249"/>
      <c r="NHY49" s="249"/>
      <c r="NHZ49" s="249"/>
      <c r="NIA49" s="249"/>
      <c r="NIB49" s="249"/>
      <c r="NIC49" s="249"/>
      <c r="NID49" s="249"/>
      <c r="NIE49" s="249"/>
      <c r="NIF49" s="249"/>
      <c r="NII49" s="248"/>
      <c r="NIK49" s="248"/>
      <c r="NIN49" s="249"/>
      <c r="NIO49" s="249"/>
      <c r="NIP49" s="249"/>
      <c r="NIQ49" s="249"/>
      <c r="NIR49" s="249"/>
      <c r="NIS49" s="249"/>
      <c r="NIT49" s="249"/>
      <c r="NIU49" s="249"/>
      <c r="NIV49" s="249"/>
      <c r="NIW49" s="249"/>
      <c r="NIX49" s="249"/>
      <c r="NIY49" s="249"/>
      <c r="NJB49" s="248"/>
      <c r="NJD49" s="248"/>
      <c r="NJG49" s="249"/>
      <c r="NJH49" s="249"/>
      <c r="NJI49" s="249"/>
      <c r="NJJ49" s="249"/>
      <c r="NJK49" s="249"/>
      <c r="NJL49" s="249"/>
      <c r="NJM49" s="249"/>
      <c r="NJN49" s="249"/>
      <c r="NJO49" s="249"/>
      <c r="NJP49" s="249"/>
      <c r="NJQ49" s="249"/>
      <c r="NJR49" s="249"/>
      <c r="NJU49" s="248"/>
      <c r="NJW49" s="248"/>
      <c r="NJZ49" s="249"/>
      <c r="NKA49" s="249"/>
      <c r="NKB49" s="249"/>
      <c r="NKC49" s="249"/>
      <c r="NKD49" s="249"/>
      <c r="NKE49" s="249"/>
      <c r="NKF49" s="249"/>
      <c r="NKG49" s="249"/>
      <c r="NKH49" s="249"/>
      <c r="NKI49" s="249"/>
      <c r="NKJ49" s="249"/>
      <c r="NKK49" s="249"/>
      <c r="NKN49" s="248"/>
      <c r="NKP49" s="248"/>
      <c r="NKS49" s="249"/>
      <c r="NKT49" s="249"/>
      <c r="NKU49" s="249"/>
      <c r="NKV49" s="249"/>
      <c r="NKW49" s="249"/>
      <c r="NKX49" s="249"/>
      <c r="NKY49" s="249"/>
      <c r="NKZ49" s="249"/>
      <c r="NLA49" s="249"/>
      <c r="NLB49" s="249"/>
      <c r="NLC49" s="249"/>
      <c r="NLD49" s="249"/>
      <c r="NLG49" s="248"/>
      <c r="NLI49" s="248"/>
      <c r="NLL49" s="249"/>
      <c r="NLM49" s="249"/>
      <c r="NLN49" s="249"/>
      <c r="NLO49" s="249"/>
      <c r="NLP49" s="249"/>
      <c r="NLQ49" s="249"/>
      <c r="NLR49" s="249"/>
      <c r="NLS49" s="249"/>
      <c r="NLT49" s="249"/>
      <c r="NLU49" s="249"/>
      <c r="NLV49" s="249"/>
      <c r="NLW49" s="249"/>
      <c r="NLZ49" s="248"/>
      <c r="NMB49" s="248"/>
      <c r="NME49" s="249"/>
      <c r="NMF49" s="249"/>
      <c r="NMG49" s="249"/>
      <c r="NMH49" s="249"/>
      <c r="NMI49" s="249"/>
      <c r="NMJ49" s="249"/>
      <c r="NMK49" s="249"/>
      <c r="NML49" s="249"/>
      <c r="NMM49" s="249"/>
      <c r="NMN49" s="249"/>
      <c r="NMO49" s="249"/>
      <c r="NMP49" s="249"/>
      <c r="NMS49" s="248"/>
      <c r="NMU49" s="248"/>
      <c r="NMX49" s="249"/>
      <c r="NMY49" s="249"/>
      <c r="NMZ49" s="249"/>
      <c r="NNA49" s="249"/>
      <c r="NNB49" s="249"/>
      <c r="NNC49" s="249"/>
      <c r="NND49" s="249"/>
      <c r="NNE49" s="249"/>
      <c r="NNF49" s="249"/>
      <c r="NNG49" s="249"/>
      <c r="NNH49" s="249"/>
      <c r="NNI49" s="249"/>
      <c r="NNL49" s="248"/>
      <c r="NNN49" s="248"/>
      <c r="NNQ49" s="249"/>
      <c r="NNR49" s="249"/>
      <c r="NNS49" s="249"/>
      <c r="NNT49" s="249"/>
      <c r="NNU49" s="249"/>
      <c r="NNV49" s="249"/>
      <c r="NNW49" s="249"/>
      <c r="NNX49" s="249"/>
      <c r="NNY49" s="249"/>
      <c r="NNZ49" s="249"/>
      <c r="NOA49" s="249"/>
      <c r="NOB49" s="249"/>
      <c r="NOE49" s="248"/>
      <c r="NOG49" s="248"/>
      <c r="NOJ49" s="249"/>
      <c r="NOK49" s="249"/>
      <c r="NOL49" s="249"/>
      <c r="NOM49" s="249"/>
      <c r="NON49" s="249"/>
      <c r="NOO49" s="249"/>
      <c r="NOP49" s="249"/>
      <c r="NOQ49" s="249"/>
      <c r="NOR49" s="249"/>
      <c r="NOS49" s="249"/>
      <c r="NOT49" s="249"/>
      <c r="NOU49" s="249"/>
      <c r="NOX49" s="248"/>
      <c r="NOZ49" s="248"/>
      <c r="NPC49" s="249"/>
      <c r="NPD49" s="249"/>
      <c r="NPE49" s="249"/>
      <c r="NPF49" s="249"/>
      <c r="NPG49" s="249"/>
      <c r="NPH49" s="249"/>
      <c r="NPI49" s="249"/>
      <c r="NPJ49" s="249"/>
      <c r="NPK49" s="249"/>
      <c r="NPL49" s="249"/>
      <c r="NPM49" s="249"/>
      <c r="NPN49" s="249"/>
      <c r="NPQ49" s="248"/>
      <c r="NPS49" s="248"/>
      <c r="NPV49" s="249"/>
      <c r="NPW49" s="249"/>
      <c r="NPX49" s="249"/>
      <c r="NPY49" s="249"/>
      <c r="NPZ49" s="249"/>
      <c r="NQA49" s="249"/>
      <c r="NQB49" s="249"/>
      <c r="NQC49" s="249"/>
      <c r="NQD49" s="249"/>
      <c r="NQE49" s="249"/>
      <c r="NQF49" s="249"/>
      <c r="NQG49" s="249"/>
      <c r="NQJ49" s="248"/>
      <c r="NQL49" s="248"/>
      <c r="NQO49" s="249"/>
      <c r="NQP49" s="249"/>
      <c r="NQQ49" s="249"/>
      <c r="NQR49" s="249"/>
      <c r="NQS49" s="249"/>
      <c r="NQT49" s="249"/>
      <c r="NQU49" s="249"/>
      <c r="NQV49" s="249"/>
      <c r="NQW49" s="249"/>
      <c r="NQX49" s="249"/>
      <c r="NQY49" s="249"/>
      <c r="NQZ49" s="249"/>
      <c r="NRC49" s="248"/>
      <c r="NRE49" s="248"/>
      <c r="NRH49" s="249"/>
      <c r="NRI49" s="249"/>
      <c r="NRJ49" s="249"/>
      <c r="NRK49" s="249"/>
      <c r="NRL49" s="249"/>
      <c r="NRM49" s="249"/>
      <c r="NRN49" s="249"/>
      <c r="NRO49" s="249"/>
      <c r="NRP49" s="249"/>
      <c r="NRQ49" s="249"/>
      <c r="NRR49" s="249"/>
      <c r="NRS49" s="249"/>
      <c r="NRV49" s="248"/>
      <c r="NRX49" s="248"/>
      <c r="NSA49" s="249"/>
      <c r="NSB49" s="249"/>
      <c r="NSC49" s="249"/>
      <c r="NSD49" s="249"/>
      <c r="NSE49" s="249"/>
      <c r="NSF49" s="249"/>
      <c r="NSG49" s="249"/>
      <c r="NSH49" s="249"/>
      <c r="NSI49" s="249"/>
      <c r="NSJ49" s="249"/>
      <c r="NSK49" s="249"/>
      <c r="NSL49" s="249"/>
      <c r="NSO49" s="248"/>
      <c r="NSQ49" s="248"/>
      <c r="NST49" s="249"/>
      <c r="NSU49" s="249"/>
      <c r="NSV49" s="249"/>
      <c r="NSW49" s="249"/>
      <c r="NSX49" s="249"/>
      <c r="NSY49" s="249"/>
      <c r="NSZ49" s="249"/>
      <c r="NTA49" s="249"/>
      <c r="NTB49" s="249"/>
      <c r="NTC49" s="249"/>
      <c r="NTD49" s="249"/>
      <c r="NTE49" s="249"/>
      <c r="NTH49" s="248"/>
      <c r="NTJ49" s="248"/>
      <c r="NTM49" s="249"/>
      <c r="NTN49" s="249"/>
      <c r="NTO49" s="249"/>
      <c r="NTP49" s="249"/>
      <c r="NTQ49" s="249"/>
      <c r="NTR49" s="249"/>
      <c r="NTS49" s="249"/>
      <c r="NTT49" s="249"/>
      <c r="NTU49" s="249"/>
      <c r="NTV49" s="249"/>
      <c r="NTW49" s="249"/>
      <c r="NTX49" s="249"/>
      <c r="NUA49" s="248"/>
      <c r="NUC49" s="248"/>
      <c r="NUF49" s="249"/>
      <c r="NUG49" s="249"/>
      <c r="NUH49" s="249"/>
      <c r="NUI49" s="249"/>
      <c r="NUJ49" s="249"/>
      <c r="NUK49" s="249"/>
      <c r="NUL49" s="249"/>
      <c r="NUM49" s="249"/>
      <c r="NUN49" s="249"/>
      <c r="NUO49" s="249"/>
      <c r="NUP49" s="249"/>
      <c r="NUQ49" s="249"/>
      <c r="NUT49" s="248"/>
      <c r="NUV49" s="248"/>
      <c r="NUY49" s="249"/>
      <c r="NUZ49" s="249"/>
      <c r="NVA49" s="249"/>
      <c r="NVB49" s="249"/>
      <c r="NVC49" s="249"/>
      <c r="NVD49" s="249"/>
      <c r="NVE49" s="249"/>
      <c r="NVF49" s="249"/>
      <c r="NVG49" s="249"/>
      <c r="NVH49" s="249"/>
      <c r="NVI49" s="249"/>
      <c r="NVJ49" s="249"/>
      <c r="NVM49" s="248"/>
      <c r="NVO49" s="248"/>
      <c r="NVR49" s="249"/>
      <c r="NVS49" s="249"/>
      <c r="NVT49" s="249"/>
      <c r="NVU49" s="249"/>
      <c r="NVV49" s="249"/>
      <c r="NVW49" s="249"/>
      <c r="NVX49" s="249"/>
      <c r="NVY49" s="249"/>
      <c r="NVZ49" s="249"/>
      <c r="NWA49" s="249"/>
      <c r="NWB49" s="249"/>
      <c r="NWC49" s="249"/>
      <c r="NWF49" s="248"/>
      <c r="NWH49" s="248"/>
      <c r="NWK49" s="249"/>
      <c r="NWL49" s="249"/>
      <c r="NWM49" s="249"/>
      <c r="NWN49" s="249"/>
      <c r="NWO49" s="249"/>
      <c r="NWP49" s="249"/>
      <c r="NWQ49" s="249"/>
      <c r="NWR49" s="249"/>
      <c r="NWS49" s="249"/>
      <c r="NWT49" s="249"/>
      <c r="NWU49" s="249"/>
      <c r="NWV49" s="249"/>
      <c r="NWY49" s="248"/>
      <c r="NXA49" s="248"/>
      <c r="NXD49" s="249"/>
      <c r="NXE49" s="249"/>
      <c r="NXF49" s="249"/>
      <c r="NXG49" s="249"/>
      <c r="NXH49" s="249"/>
      <c r="NXI49" s="249"/>
      <c r="NXJ49" s="249"/>
      <c r="NXK49" s="249"/>
      <c r="NXL49" s="249"/>
      <c r="NXM49" s="249"/>
      <c r="NXN49" s="249"/>
      <c r="NXO49" s="249"/>
      <c r="NXR49" s="248"/>
      <c r="NXT49" s="248"/>
      <c r="NXW49" s="249"/>
      <c r="NXX49" s="249"/>
      <c r="NXY49" s="249"/>
      <c r="NXZ49" s="249"/>
      <c r="NYA49" s="249"/>
      <c r="NYB49" s="249"/>
      <c r="NYC49" s="249"/>
      <c r="NYD49" s="249"/>
      <c r="NYE49" s="249"/>
      <c r="NYF49" s="249"/>
      <c r="NYG49" s="249"/>
      <c r="NYH49" s="249"/>
      <c r="NYK49" s="248"/>
      <c r="NYM49" s="248"/>
      <c r="NYP49" s="249"/>
      <c r="NYQ49" s="249"/>
      <c r="NYR49" s="249"/>
      <c r="NYS49" s="249"/>
      <c r="NYT49" s="249"/>
      <c r="NYU49" s="249"/>
      <c r="NYV49" s="249"/>
      <c r="NYW49" s="249"/>
      <c r="NYX49" s="249"/>
      <c r="NYY49" s="249"/>
      <c r="NYZ49" s="249"/>
      <c r="NZA49" s="249"/>
      <c r="NZD49" s="248"/>
      <c r="NZF49" s="248"/>
      <c r="NZI49" s="249"/>
      <c r="NZJ49" s="249"/>
      <c r="NZK49" s="249"/>
      <c r="NZL49" s="249"/>
      <c r="NZM49" s="249"/>
      <c r="NZN49" s="249"/>
      <c r="NZO49" s="249"/>
      <c r="NZP49" s="249"/>
      <c r="NZQ49" s="249"/>
      <c r="NZR49" s="249"/>
      <c r="NZS49" s="249"/>
      <c r="NZT49" s="249"/>
      <c r="NZW49" s="248"/>
      <c r="NZY49" s="248"/>
      <c r="OAB49" s="249"/>
      <c r="OAC49" s="249"/>
      <c r="OAD49" s="249"/>
      <c r="OAE49" s="249"/>
      <c r="OAF49" s="249"/>
      <c r="OAG49" s="249"/>
      <c r="OAH49" s="249"/>
      <c r="OAI49" s="249"/>
      <c r="OAJ49" s="249"/>
      <c r="OAK49" s="249"/>
      <c r="OAL49" s="249"/>
      <c r="OAM49" s="249"/>
      <c r="OAP49" s="248"/>
      <c r="OAR49" s="248"/>
      <c r="OAU49" s="249"/>
      <c r="OAV49" s="249"/>
      <c r="OAW49" s="249"/>
      <c r="OAX49" s="249"/>
      <c r="OAY49" s="249"/>
      <c r="OAZ49" s="249"/>
      <c r="OBA49" s="249"/>
      <c r="OBB49" s="249"/>
      <c r="OBC49" s="249"/>
      <c r="OBD49" s="249"/>
      <c r="OBE49" s="249"/>
      <c r="OBF49" s="249"/>
      <c r="OBI49" s="248"/>
      <c r="OBK49" s="248"/>
      <c r="OBN49" s="249"/>
      <c r="OBO49" s="249"/>
      <c r="OBP49" s="249"/>
      <c r="OBQ49" s="249"/>
      <c r="OBR49" s="249"/>
      <c r="OBS49" s="249"/>
      <c r="OBT49" s="249"/>
      <c r="OBU49" s="249"/>
      <c r="OBV49" s="249"/>
      <c r="OBW49" s="249"/>
      <c r="OBX49" s="249"/>
      <c r="OBY49" s="249"/>
      <c r="OCB49" s="248"/>
      <c r="OCD49" s="248"/>
      <c r="OCG49" s="249"/>
      <c r="OCH49" s="249"/>
      <c r="OCI49" s="249"/>
      <c r="OCJ49" s="249"/>
      <c r="OCK49" s="249"/>
      <c r="OCL49" s="249"/>
      <c r="OCM49" s="249"/>
      <c r="OCN49" s="249"/>
      <c r="OCO49" s="249"/>
      <c r="OCP49" s="249"/>
      <c r="OCQ49" s="249"/>
      <c r="OCR49" s="249"/>
      <c r="OCU49" s="248"/>
      <c r="OCW49" s="248"/>
      <c r="OCZ49" s="249"/>
      <c r="ODA49" s="249"/>
      <c r="ODB49" s="249"/>
      <c r="ODC49" s="249"/>
      <c r="ODD49" s="249"/>
      <c r="ODE49" s="249"/>
      <c r="ODF49" s="249"/>
      <c r="ODG49" s="249"/>
      <c r="ODH49" s="249"/>
      <c r="ODI49" s="249"/>
      <c r="ODJ49" s="249"/>
      <c r="ODK49" s="249"/>
      <c r="ODN49" s="248"/>
      <c r="ODP49" s="248"/>
      <c r="ODS49" s="249"/>
      <c r="ODT49" s="249"/>
      <c r="ODU49" s="249"/>
      <c r="ODV49" s="249"/>
      <c r="ODW49" s="249"/>
      <c r="ODX49" s="249"/>
      <c r="ODY49" s="249"/>
      <c r="ODZ49" s="249"/>
      <c r="OEA49" s="249"/>
      <c r="OEB49" s="249"/>
      <c r="OEC49" s="249"/>
      <c r="OED49" s="249"/>
      <c r="OEG49" s="248"/>
      <c r="OEI49" s="248"/>
      <c r="OEL49" s="249"/>
      <c r="OEM49" s="249"/>
      <c r="OEN49" s="249"/>
      <c r="OEO49" s="249"/>
      <c r="OEP49" s="249"/>
      <c r="OEQ49" s="249"/>
      <c r="OER49" s="249"/>
      <c r="OES49" s="249"/>
      <c r="OET49" s="249"/>
      <c r="OEU49" s="249"/>
      <c r="OEV49" s="249"/>
      <c r="OEW49" s="249"/>
      <c r="OEZ49" s="248"/>
      <c r="OFB49" s="248"/>
      <c r="OFE49" s="249"/>
      <c r="OFF49" s="249"/>
      <c r="OFG49" s="249"/>
      <c r="OFH49" s="249"/>
      <c r="OFI49" s="249"/>
      <c r="OFJ49" s="249"/>
      <c r="OFK49" s="249"/>
      <c r="OFL49" s="249"/>
      <c r="OFM49" s="249"/>
      <c r="OFN49" s="249"/>
      <c r="OFO49" s="249"/>
      <c r="OFP49" s="249"/>
      <c r="OFS49" s="248"/>
      <c r="OFU49" s="248"/>
      <c r="OFX49" s="249"/>
      <c r="OFY49" s="249"/>
      <c r="OFZ49" s="249"/>
      <c r="OGA49" s="249"/>
      <c r="OGB49" s="249"/>
      <c r="OGC49" s="249"/>
      <c r="OGD49" s="249"/>
      <c r="OGE49" s="249"/>
      <c r="OGF49" s="249"/>
      <c r="OGG49" s="249"/>
      <c r="OGH49" s="249"/>
      <c r="OGI49" s="249"/>
      <c r="OGL49" s="248"/>
      <c r="OGN49" s="248"/>
      <c r="OGQ49" s="249"/>
      <c r="OGR49" s="249"/>
      <c r="OGS49" s="249"/>
      <c r="OGT49" s="249"/>
      <c r="OGU49" s="249"/>
      <c r="OGV49" s="249"/>
      <c r="OGW49" s="249"/>
      <c r="OGX49" s="249"/>
      <c r="OGY49" s="249"/>
      <c r="OGZ49" s="249"/>
      <c r="OHA49" s="249"/>
      <c r="OHB49" s="249"/>
      <c r="OHE49" s="248"/>
      <c r="OHG49" s="248"/>
      <c r="OHJ49" s="249"/>
      <c r="OHK49" s="249"/>
      <c r="OHL49" s="249"/>
      <c r="OHM49" s="249"/>
      <c r="OHN49" s="249"/>
      <c r="OHO49" s="249"/>
      <c r="OHP49" s="249"/>
      <c r="OHQ49" s="249"/>
      <c r="OHR49" s="249"/>
      <c r="OHS49" s="249"/>
      <c r="OHT49" s="249"/>
      <c r="OHU49" s="249"/>
      <c r="OHX49" s="248"/>
      <c r="OHZ49" s="248"/>
      <c r="OIC49" s="249"/>
      <c r="OID49" s="249"/>
      <c r="OIE49" s="249"/>
      <c r="OIF49" s="249"/>
      <c r="OIG49" s="249"/>
      <c r="OIH49" s="249"/>
      <c r="OII49" s="249"/>
      <c r="OIJ49" s="249"/>
      <c r="OIK49" s="249"/>
      <c r="OIL49" s="249"/>
      <c r="OIM49" s="249"/>
      <c r="OIN49" s="249"/>
      <c r="OIQ49" s="248"/>
      <c r="OIS49" s="248"/>
      <c r="OIV49" s="249"/>
      <c r="OIW49" s="249"/>
      <c r="OIX49" s="249"/>
      <c r="OIY49" s="249"/>
      <c r="OIZ49" s="249"/>
      <c r="OJA49" s="249"/>
      <c r="OJB49" s="249"/>
      <c r="OJC49" s="249"/>
      <c r="OJD49" s="249"/>
      <c r="OJE49" s="249"/>
      <c r="OJF49" s="249"/>
      <c r="OJG49" s="249"/>
      <c r="OJJ49" s="248"/>
      <c r="OJL49" s="248"/>
      <c r="OJO49" s="249"/>
      <c r="OJP49" s="249"/>
      <c r="OJQ49" s="249"/>
      <c r="OJR49" s="249"/>
      <c r="OJS49" s="249"/>
      <c r="OJT49" s="249"/>
      <c r="OJU49" s="249"/>
      <c r="OJV49" s="249"/>
      <c r="OJW49" s="249"/>
      <c r="OJX49" s="249"/>
      <c r="OJY49" s="249"/>
      <c r="OJZ49" s="249"/>
      <c r="OKC49" s="248"/>
      <c r="OKE49" s="248"/>
      <c r="OKH49" s="249"/>
      <c r="OKI49" s="249"/>
      <c r="OKJ49" s="249"/>
      <c r="OKK49" s="249"/>
      <c r="OKL49" s="249"/>
      <c r="OKM49" s="249"/>
      <c r="OKN49" s="249"/>
      <c r="OKO49" s="249"/>
      <c r="OKP49" s="249"/>
      <c r="OKQ49" s="249"/>
      <c r="OKR49" s="249"/>
      <c r="OKS49" s="249"/>
      <c r="OKV49" s="248"/>
      <c r="OKX49" s="248"/>
      <c r="OLA49" s="249"/>
      <c r="OLB49" s="249"/>
      <c r="OLC49" s="249"/>
      <c r="OLD49" s="249"/>
      <c r="OLE49" s="249"/>
      <c r="OLF49" s="249"/>
      <c r="OLG49" s="249"/>
      <c r="OLH49" s="249"/>
      <c r="OLI49" s="249"/>
      <c r="OLJ49" s="249"/>
      <c r="OLK49" s="249"/>
      <c r="OLL49" s="249"/>
      <c r="OLO49" s="248"/>
      <c r="OLQ49" s="248"/>
      <c r="OLT49" s="249"/>
      <c r="OLU49" s="249"/>
      <c r="OLV49" s="249"/>
      <c r="OLW49" s="249"/>
      <c r="OLX49" s="249"/>
      <c r="OLY49" s="249"/>
      <c r="OLZ49" s="249"/>
      <c r="OMA49" s="249"/>
      <c r="OMB49" s="249"/>
      <c r="OMC49" s="249"/>
      <c r="OMD49" s="249"/>
      <c r="OME49" s="249"/>
      <c r="OMH49" s="248"/>
      <c r="OMJ49" s="248"/>
      <c r="OMM49" s="249"/>
      <c r="OMN49" s="249"/>
      <c r="OMO49" s="249"/>
      <c r="OMP49" s="249"/>
      <c r="OMQ49" s="249"/>
      <c r="OMR49" s="249"/>
      <c r="OMS49" s="249"/>
      <c r="OMT49" s="249"/>
      <c r="OMU49" s="249"/>
      <c r="OMV49" s="249"/>
      <c r="OMW49" s="249"/>
      <c r="OMX49" s="249"/>
      <c r="ONA49" s="248"/>
      <c r="ONC49" s="248"/>
      <c r="ONF49" s="249"/>
      <c r="ONG49" s="249"/>
      <c r="ONH49" s="249"/>
      <c r="ONI49" s="249"/>
      <c r="ONJ49" s="249"/>
      <c r="ONK49" s="249"/>
      <c r="ONL49" s="249"/>
      <c r="ONM49" s="249"/>
      <c r="ONN49" s="249"/>
      <c r="ONO49" s="249"/>
      <c r="ONP49" s="249"/>
      <c r="ONQ49" s="249"/>
      <c r="ONT49" s="248"/>
      <c r="ONV49" s="248"/>
      <c r="ONY49" s="249"/>
      <c r="ONZ49" s="249"/>
      <c r="OOA49" s="249"/>
      <c r="OOB49" s="249"/>
      <c r="OOC49" s="249"/>
      <c r="OOD49" s="249"/>
      <c r="OOE49" s="249"/>
      <c r="OOF49" s="249"/>
      <c r="OOG49" s="249"/>
      <c r="OOH49" s="249"/>
      <c r="OOI49" s="249"/>
      <c r="OOJ49" s="249"/>
      <c r="OOM49" s="248"/>
      <c r="OOO49" s="248"/>
      <c r="OOR49" s="249"/>
      <c r="OOS49" s="249"/>
      <c r="OOT49" s="249"/>
      <c r="OOU49" s="249"/>
      <c r="OOV49" s="249"/>
      <c r="OOW49" s="249"/>
      <c r="OOX49" s="249"/>
      <c r="OOY49" s="249"/>
      <c r="OOZ49" s="249"/>
      <c r="OPA49" s="249"/>
      <c r="OPB49" s="249"/>
      <c r="OPC49" s="249"/>
      <c r="OPF49" s="248"/>
      <c r="OPH49" s="248"/>
      <c r="OPK49" s="249"/>
      <c r="OPL49" s="249"/>
      <c r="OPM49" s="249"/>
      <c r="OPN49" s="249"/>
      <c r="OPO49" s="249"/>
      <c r="OPP49" s="249"/>
      <c r="OPQ49" s="249"/>
      <c r="OPR49" s="249"/>
      <c r="OPS49" s="249"/>
      <c r="OPT49" s="249"/>
      <c r="OPU49" s="249"/>
      <c r="OPV49" s="249"/>
      <c r="OPY49" s="248"/>
      <c r="OQA49" s="248"/>
      <c r="OQD49" s="249"/>
      <c r="OQE49" s="249"/>
      <c r="OQF49" s="249"/>
      <c r="OQG49" s="249"/>
      <c r="OQH49" s="249"/>
      <c r="OQI49" s="249"/>
      <c r="OQJ49" s="249"/>
      <c r="OQK49" s="249"/>
      <c r="OQL49" s="249"/>
      <c r="OQM49" s="249"/>
      <c r="OQN49" s="249"/>
      <c r="OQO49" s="249"/>
      <c r="OQR49" s="248"/>
      <c r="OQT49" s="248"/>
      <c r="OQW49" s="249"/>
      <c r="OQX49" s="249"/>
      <c r="OQY49" s="249"/>
      <c r="OQZ49" s="249"/>
      <c r="ORA49" s="249"/>
      <c r="ORB49" s="249"/>
      <c r="ORC49" s="249"/>
      <c r="ORD49" s="249"/>
      <c r="ORE49" s="249"/>
      <c r="ORF49" s="249"/>
      <c r="ORG49" s="249"/>
      <c r="ORH49" s="249"/>
      <c r="ORK49" s="248"/>
      <c r="ORM49" s="248"/>
      <c r="ORP49" s="249"/>
      <c r="ORQ49" s="249"/>
      <c r="ORR49" s="249"/>
      <c r="ORS49" s="249"/>
      <c r="ORT49" s="249"/>
      <c r="ORU49" s="249"/>
      <c r="ORV49" s="249"/>
      <c r="ORW49" s="249"/>
      <c r="ORX49" s="249"/>
      <c r="ORY49" s="249"/>
      <c r="ORZ49" s="249"/>
      <c r="OSA49" s="249"/>
      <c r="OSD49" s="248"/>
      <c r="OSF49" s="248"/>
      <c r="OSI49" s="249"/>
      <c r="OSJ49" s="249"/>
      <c r="OSK49" s="249"/>
      <c r="OSL49" s="249"/>
      <c r="OSM49" s="249"/>
      <c r="OSN49" s="249"/>
      <c r="OSO49" s="249"/>
      <c r="OSP49" s="249"/>
      <c r="OSQ49" s="249"/>
      <c r="OSR49" s="249"/>
      <c r="OSS49" s="249"/>
      <c r="OST49" s="249"/>
      <c r="OSW49" s="248"/>
      <c r="OSY49" s="248"/>
      <c r="OTB49" s="249"/>
      <c r="OTC49" s="249"/>
      <c r="OTD49" s="249"/>
      <c r="OTE49" s="249"/>
      <c r="OTF49" s="249"/>
      <c r="OTG49" s="249"/>
      <c r="OTH49" s="249"/>
      <c r="OTI49" s="249"/>
      <c r="OTJ49" s="249"/>
      <c r="OTK49" s="249"/>
      <c r="OTL49" s="249"/>
      <c r="OTM49" s="249"/>
      <c r="OTP49" s="248"/>
      <c r="OTR49" s="248"/>
      <c r="OTU49" s="249"/>
      <c r="OTV49" s="249"/>
      <c r="OTW49" s="249"/>
      <c r="OTX49" s="249"/>
      <c r="OTY49" s="249"/>
      <c r="OTZ49" s="249"/>
      <c r="OUA49" s="249"/>
      <c r="OUB49" s="249"/>
      <c r="OUC49" s="249"/>
      <c r="OUD49" s="249"/>
      <c r="OUE49" s="249"/>
      <c r="OUF49" s="249"/>
      <c r="OUI49" s="248"/>
      <c r="OUK49" s="248"/>
      <c r="OUN49" s="249"/>
      <c r="OUO49" s="249"/>
      <c r="OUP49" s="249"/>
      <c r="OUQ49" s="249"/>
      <c r="OUR49" s="249"/>
      <c r="OUS49" s="249"/>
      <c r="OUT49" s="249"/>
      <c r="OUU49" s="249"/>
      <c r="OUV49" s="249"/>
      <c r="OUW49" s="249"/>
      <c r="OUX49" s="249"/>
      <c r="OUY49" s="249"/>
      <c r="OVB49" s="248"/>
      <c r="OVD49" s="248"/>
      <c r="OVG49" s="249"/>
      <c r="OVH49" s="249"/>
      <c r="OVI49" s="249"/>
      <c r="OVJ49" s="249"/>
      <c r="OVK49" s="249"/>
      <c r="OVL49" s="249"/>
      <c r="OVM49" s="249"/>
      <c r="OVN49" s="249"/>
      <c r="OVO49" s="249"/>
      <c r="OVP49" s="249"/>
      <c r="OVQ49" s="249"/>
      <c r="OVR49" s="249"/>
      <c r="OVU49" s="248"/>
      <c r="OVW49" s="248"/>
      <c r="OVZ49" s="249"/>
      <c r="OWA49" s="249"/>
      <c r="OWB49" s="249"/>
      <c r="OWC49" s="249"/>
      <c r="OWD49" s="249"/>
      <c r="OWE49" s="249"/>
      <c r="OWF49" s="249"/>
      <c r="OWG49" s="249"/>
      <c r="OWH49" s="249"/>
      <c r="OWI49" s="249"/>
      <c r="OWJ49" s="249"/>
      <c r="OWK49" s="249"/>
      <c r="OWN49" s="248"/>
      <c r="OWP49" s="248"/>
      <c r="OWS49" s="249"/>
      <c r="OWT49" s="249"/>
      <c r="OWU49" s="249"/>
      <c r="OWV49" s="249"/>
      <c r="OWW49" s="249"/>
      <c r="OWX49" s="249"/>
      <c r="OWY49" s="249"/>
      <c r="OWZ49" s="249"/>
      <c r="OXA49" s="249"/>
      <c r="OXB49" s="249"/>
      <c r="OXC49" s="249"/>
      <c r="OXD49" s="249"/>
      <c r="OXG49" s="248"/>
      <c r="OXI49" s="248"/>
      <c r="OXL49" s="249"/>
      <c r="OXM49" s="249"/>
      <c r="OXN49" s="249"/>
      <c r="OXO49" s="249"/>
      <c r="OXP49" s="249"/>
      <c r="OXQ49" s="249"/>
      <c r="OXR49" s="249"/>
      <c r="OXS49" s="249"/>
      <c r="OXT49" s="249"/>
      <c r="OXU49" s="249"/>
      <c r="OXV49" s="249"/>
      <c r="OXW49" s="249"/>
      <c r="OXZ49" s="248"/>
      <c r="OYB49" s="248"/>
      <c r="OYE49" s="249"/>
      <c r="OYF49" s="249"/>
      <c r="OYG49" s="249"/>
      <c r="OYH49" s="249"/>
      <c r="OYI49" s="249"/>
      <c r="OYJ49" s="249"/>
      <c r="OYK49" s="249"/>
      <c r="OYL49" s="249"/>
      <c r="OYM49" s="249"/>
      <c r="OYN49" s="249"/>
      <c r="OYO49" s="249"/>
      <c r="OYP49" s="249"/>
      <c r="OYS49" s="248"/>
      <c r="OYU49" s="248"/>
      <c r="OYX49" s="249"/>
      <c r="OYY49" s="249"/>
      <c r="OYZ49" s="249"/>
      <c r="OZA49" s="249"/>
      <c r="OZB49" s="249"/>
      <c r="OZC49" s="249"/>
      <c r="OZD49" s="249"/>
      <c r="OZE49" s="249"/>
      <c r="OZF49" s="249"/>
      <c r="OZG49" s="249"/>
      <c r="OZH49" s="249"/>
      <c r="OZI49" s="249"/>
      <c r="OZL49" s="248"/>
      <c r="OZN49" s="248"/>
      <c r="OZQ49" s="249"/>
      <c r="OZR49" s="249"/>
      <c r="OZS49" s="249"/>
      <c r="OZT49" s="249"/>
      <c r="OZU49" s="249"/>
      <c r="OZV49" s="249"/>
      <c r="OZW49" s="249"/>
      <c r="OZX49" s="249"/>
      <c r="OZY49" s="249"/>
      <c r="OZZ49" s="249"/>
      <c r="PAA49" s="249"/>
      <c r="PAB49" s="249"/>
      <c r="PAE49" s="248"/>
      <c r="PAG49" s="248"/>
      <c r="PAJ49" s="249"/>
      <c r="PAK49" s="249"/>
      <c r="PAL49" s="249"/>
      <c r="PAM49" s="249"/>
      <c r="PAN49" s="249"/>
      <c r="PAO49" s="249"/>
      <c r="PAP49" s="249"/>
      <c r="PAQ49" s="249"/>
      <c r="PAR49" s="249"/>
      <c r="PAS49" s="249"/>
      <c r="PAT49" s="249"/>
      <c r="PAU49" s="249"/>
      <c r="PAX49" s="248"/>
      <c r="PAZ49" s="248"/>
      <c r="PBC49" s="249"/>
      <c r="PBD49" s="249"/>
      <c r="PBE49" s="249"/>
      <c r="PBF49" s="249"/>
      <c r="PBG49" s="249"/>
      <c r="PBH49" s="249"/>
      <c r="PBI49" s="249"/>
      <c r="PBJ49" s="249"/>
      <c r="PBK49" s="249"/>
      <c r="PBL49" s="249"/>
      <c r="PBM49" s="249"/>
      <c r="PBN49" s="249"/>
      <c r="PBQ49" s="248"/>
      <c r="PBS49" s="248"/>
      <c r="PBV49" s="249"/>
      <c r="PBW49" s="249"/>
      <c r="PBX49" s="249"/>
      <c r="PBY49" s="249"/>
      <c r="PBZ49" s="249"/>
      <c r="PCA49" s="249"/>
      <c r="PCB49" s="249"/>
      <c r="PCC49" s="249"/>
      <c r="PCD49" s="249"/>
      <c r="PCE49" s="249"/>
      <c r="PCF49" s="249"/>
      <c r="PCG49" s="249"/>
      <c r="PCJ49" s="248"/>
      <c r="PCL49" s="248"/>
      <c r="PCO49" s="249"/>
      <c r="PCP49" s="249"/>
      <c r="PCQ49" s="249"/>
      <c r="PCR49" s="249"/>
      <c r="PCS49" s="249"/>
      <c r="PCT49" s="249"/>
      <c r="PCU49" s="249"/>
      <c r="PCV49" s="249"/>
      <c r="PCW49" s="249"/>
      <c r="PCX49" s="249"/>
      <c r="PCY49" s="249"/>
      <c r="PCZ49" s="249"/>
      <c r="PDC49" s="248"/>
      <c r="PDE49" s="248"/>
      <c r="PDH49" s="249"/>
      <c r="PDI49" s="249"/>
      <c r="PDJ49" s="249"/>
      <c r="PDK49" s="249"/>
      <c r="PDL49" s="249"/>
      <c r="PDM49" s="249"/>
      <c r="PDN49" s="249"/>
      <c r="PDO49" s="249"/>
      <c r="PDP49" s="249"/>
      <c r="PDQ49" s="249"/>
      <c r="PDR49" s="249"/>
      <c r="PDS49" s="249"/>
      <c r="PDV49" s="248"/>
      <c r="PDX49" s="248"/>
      <c r="PEA49" s="249"/>
      <c r="PEB49" s="249"/>
      <c r="PEC49" s="249"/>
      <c r="PED49" s="249"/>
      <c r="PEE49" s="249"/>
      <c r="PEF49" s="249"/>
      <c r="PEG49" s="249"/>
      <c r="PEH49" s="249"/>
      <c r="PEI49" s="249"/>
      <c r="PEJ49" s="249"/>
      <c r="PEK49" s="249"/>
      <c r="PEL49" s="249"/>
      <c r="PEO49" s="248"/>
      <c r="PEQ49" s="248"/>
      <c r="PET49" s="249"/>
      <c r="PEU49" s="249"/>
      <c r="PEV49" s="249"/>
      <c r="PEW49" s="249"/>
      <c r="PEX49" s="249"/>
      <c r="PEY49" s="249"/>
      <c r="PEZ49" s="249"/>
      <c r="PFA49" s="249"/>
      <c r="PFB49" s="249"/>
      <c r="PFC49" s="249"/>
      <c r="PFD49" s="249"/>
      <c r="PFE49" s="249"/>
      <c r="PFH49" s="248"/>
      <c r="PFJ49" s="248"/>
      <c r="PFM49" s="249"/>
      <c r="PFN49" s="249"/>
      <c r="PFO49" s="249"/>
      <c r="PFP49" s="249"/>
      <c r="PFQ49" s="249"/>
      <c r="PFR49" s="249"/>
      <c r="PFS49" s="249"/>
      <c r="PFT49" s="249"/>
      <c r="PFU49" s="249"/>
      <c r="PFV49" s="249"/>
      <c r="PFW49" s="249"/>
      <c r="PFX49" s="249"/>
      <c r="PGA49" s="248"/>
      <c r="PGC49" s="248"/>
      <c r="PGF49" s="249"/>
      <c r="PGG49" s="249"/>
      <c r="PGH49" s="249"/>
      <c r="PGI49" s="249"/>
      <c r="PGJ49" s="249"/>
      <c r="PGK49" s="249"/>
      <c r="PGL49" s="249"/>
      <c r="PGM49" s="249"/>
      <c r="PGN49" s="249"/>
      <c r="PGO49" s="249"/>
      <c r="PGP49" s="249"/>
      <c r="PGQ49" s="249"/>
      <c r="PGT49" s="248"/>
      <c r="PGV49" s="248"/>
      <c r="PGY49" s="249"/>
      <c r="PGZ49" s="249"/>
      <c r="PHA49" s="249"/>
      <c r="PHB49" s="249"/>
      <c r="PHC49" s="249"/>
      <c r="PHD49" s="249"/>
      <c r="PHE49" s="249"/>
      <c r="PHF49" s="249"/>
      <c r="PHG49" s="249"/>
      <c r="PHH49" s="249"/>
      <c r="PHI49" s="249"/>
      <c r="PHJ49" s="249"/>
      <c r="PHM49" s="248"/>
      <c r="PHO49" s="248"/>
      <c r="PHR49" s="249"/>
      <c r="PHS49" s="249"/>
      <c r="PHT49" s="249"/>
      <c r="PHU49" s="249"/>
      <c r="PHV49" s="249"/>
      <c r="PHW49" s="249"/>
      <c r="PHX49" s="249"/>
      <c r="PHY49" s="249"/>
      <c r="PHZ49" s="249"/>
      <c r="PIA49" s="249"/>
      <c r="PIB49" s="249"/>
      <c r="PIC49" s="249"/>
      <c r="PIF49" s="248"/>
      <c r="PIH49" s="248"/>
      <c r="PIK49" s="249"/>
      <c r="PIL49" s="249"/>
      <c r="PIM49" s="249"/>
      <c r="PIN49" s="249"/>
      <c r="PIO49" s="249"/>
      <c r="PIP49" s="249"/>
      <c r="PIQ49" s="249"/>
      <c r="PIR49" s="249"/>
      <c r="PIS49" s="249"/>
      <c r="PIT49" s="249"/>
      <c r="PIU49" s="249"/>
      <c r="PIV49" s="249"/>
      <c r="PIY49" s="248"/>
      <c r="PJA49" s="248"/>
      <c r="PJD49" s="249"/>
      <c r="PJE49" s="249"/>
      <c r="PJF49" s="249"/>
      <c r="PJG49" s="249"/>
      <c r="PJH49" s="249"/>
      <c r="PJI49" s="249"/>
      <c r="PJJ49" s="249"/>
      <c r="PJK49" s="249"/>
      <c r="PJL49" s="249"/>
      <c r="PJM49" s="249"/>
      <c r="PJN49" s="249"/>
      <c r="PJO49" s="249"/>
      <c r="PJR49" s="248"/>
      <c r="PJT49" s="248"/>
      <c r="PJW49" s="249"/>
      <c r="PJX49" s="249"/>
      <c r="PJY49" s="249"/>
      <c r="PJZ49" s="249"/>
      <c r="PKA49" s="249"/>
      <c r="PKB49" s="249"/>
      <c r="PKC49" s="249"/>
      <c r="PKD49" s="249"/>
      <c r="PKE49" s="249"/>
      <c r="PKF49" s="249"/>
      <c r="PKG49" s="249"/>
      <c r="PKH49" s="249"/>
      <c r="PKK49" s="248"/>
      <c r="PKM49" s="248"/>
      <c r="PKP49" s="249"/>
      <c r="PKQ49" s="249"/>
      <c r="PKR49" s="249"/>
      <c r="PKS49" s="249"/>
      <c r="PKT49" s="249"/>
      <c r="PKU49" s="249"/>
      <c r="PKV49" s="249"/>
      <c r="PKW49" s="249"/>
      <c r="PKX49" s="249"/>
      <c r="PKY49" s="249"/>
      <c r="PKZ49" s="249"/>
      <c r="PLA49" s="249"/>
      <c r="PLD49" s="248"/>
      <c r="PLF49" s="248"/>
      <c r="PLI49" s="249"/>
      <c r="PLJ49" s="249"/>
      <c r="PLK49" s="249"/>
      <c r="PLL49" s="249"/>
      <c r="PLM49" s="249"/>
      <c r="PLN49" s="249"/>
      <c r="PLO49" s="249"/>
      <c r="PLP49" s="249"/>
      <c r="PLQ49" s="249"/>
      <c r="PLR49" s="249"/>
      <c r="PLS49" s="249"/>
      <c r="PLT49" s="249"/>
      <c r="PLW49" s="248"/>
      <c r="PLY49" s="248"/>
      <c r="PMB49" s="249"/>
      <c r="PMC49" s="249"/>
      <c r="PMD49" s="249"/>
      <c r="PME49" s="249"/>
      <c r="PMF49" s="249"/>
      <c r="PMG49" s="249"/>
      <c r="PMH49" s="249"/>
      <c r="PMI49" s="249"/>
      <c r="PMJ49" s="249"/>
      <c r="PMK49" s="249"/>
      <c r="PML49" s="249"/>
      <c r="PMM49" s="249"/>
      <c r="PMP49" s="248"/>
      <c r="PMR49" s="248"/>
      <c r="PMU49" s="249"/>
      <c r="PMV49" s="249"/>
      <c r="PMW49" s="249"/>
      <c r="PMX49" s="249"/>
      <c r="PMY49" s="249"/>
      <c r="PMZ49" s="249"/>
      <c r="PNA49" s="249"/>
      <c r="PNB49" s="249"/>
      <c r="PNC49" s="249"/>
      <c r="PND49" s="249"/>
      <c r="PNE49" s="249"/>
      <c r="PNF49" s="249"/>
      <c r="PNI49" s="248"/>
      <c r="PNK49" s="248"/>
      <c r="PNN49" s="249"/>
      <c r="PNO49" s="249"/>
      <c r="PNP49" s="249"/>
      <c r="PNQ49" s="249"/>
      <c r="PNR49" s="249"/>
      <c r="PNS49" s="249"/>
      <c r="PNT49" s="249"/>
      <c r="PNU49" s="249"/>
      <c r="PNV49" s="249"/>
      <c r="PNW49" s="249"/>
      <c r="PNX49" s="249"/>
      <c r="PNY49" s="249"/>
      <c r="POB49" s="248"/>
      <c r="POD49" s="248"/>
      <c r="POG49" s="249"/>
      <c r="POH49" s="249"/>
      <c r="POI49" s="249"/>
      <c r="POJ49" s="249"/>
      <c r="POK49" s="249"/>
      <c r="POL49" s="249"/>
      <c r="POM49" s="249"/>
      <c r="PON49" s="249"/>
      <c r="POO49" s="249"/>
      <c r="POP49" s="249"/>
      <c r="POQ49" s="249"/>
      <c r="POR49" s="249"/>
      <c r="POU49" s="248"/>
      <c r="POW49" s="248"/>
      <c r="POZ49" s="249"/>
      <c r="PPA49" s="249"/>
      <c r="PPB49" s="249"/>
      <c r="PPC49" s="249"/>
      <c r="PPD49" s="249"/>
      <c r="PPE49" s="249"/>
      <c r="PPF49" s="249"/>
      <c r="PPG49" s="249"/>
      <c r="PPH49" s="249"/>
      <c r="PPI49" s="249"/>
      <c r="PPJ49" s="249"/>
      <c r="PPK49" s="249"/>
      <c r="PPN49" s="248"/>
      <c r="PPP49" s="248"/>
      <c r="PPS49" s="249"/>
      <c r="PPT49" s="249"/>
      <c r="PPU49" s="249"/>
      <c r="PPV49" s="249"/>
      <c r="PPW49" s="249"/>
      <c r="PPX49" s="249"/>
      <c r="PPY49" s="249"/>
      <c r="PPZ49" s="249"/>
      <c r="PQA49" s="249"/>
      <c r="PQB49" s="249"/>
      <c r="PQC49" s="249"/>
      <c r="PQD49" s="249"/>
      <c r="PQG49" s="248"/>
      <c r="PQI49" s="248"/>
      <c r="PQL49" s="249"/>
      <c r="PQM49" s="249"/>
      <c r="PQN49" s="249"/>
      <c r="PQO49" s="249"/>
      <c r="PQP49" s="249"/>
      <c r="PQQ49" s="249"/>
      <c r="PQR49" s="249"/>
      <c r="PQS49" s="249"/>
      <c r="PQT49" s="249"/>
      <c r="PQU49" s="249"/>
      <c r="PQV49" s="249"/>
      <c r="PQW49" s="249"/>
      <c r="PQZ49" s="248"/>
      <c r="PRB49" s="248"/>
      <c r="PRE49" s="249"/>
      <c r="PRF49" s="249"/>
      <c r="PRG49" s="249"/>
      <c r="PRH49" s="249"/>
      <c r="PRI49" s="249"/>
      <c r="PRJ49" s="249"/>
      <c r="PRK49" s="249"/>
      <c r="PRL49" s="249"/>
      <c r="PRM49" s="249"/>
      <c r="PRN49" s="249"/>
      <c r="PRO49" s="249"/>
      <c r="PRP49" s="249"/>
      <c r="PRS49" s="248"/>
      <c r="PRU49" s="248"/>
      <c r="PRX49" s="249"/>
      <c r="PRY49" s="249"/>
      <c r="PRZ49" s="249"/>
      <c r="PSA49" s="249"/>
      <c r="PSB49" s="249"/>
      <c r="PSC49" s="249"/>
      <c r="PSD49" s="249"/>
      <c r="PSE49" s="249"/>
      <c r="PSF49" s="249"/>
      <c r="PSG49" s="249"/>
      <c r="PSH49" s="249"/>
      <c r="PSI49" s="249"/>
      <c r="PSL49" s="248"/>
      <c r="PSN49" s="248"/>
      <c r="PSQ49" s="249"/>
      <c r="PSR49" s="249"/>
      <c r="PSS49" s="249"/>
      <c r="PST49" s="249"/>
      <c r="PSU49" s="249"/>
      <c r="PSV49" s="249"/>
      <c r="PSW49" s="249"/>
      <c r="PSX49" s="249"/>
      <c r="PSY49" s="249"/>
      <c r="PSZ49" s="249"/>
      <c r="PTA49" s="249"/>
      <c r="PTB49" s="249"/>
      <c r="PTE49" s="248"/>
      <c r="PTG49" s="248"/>
      <c r="PTJ49" s="249"/>
      <c r="PTK49" s="249"/>
      <c r="PTL49" s="249"/>
      <c r="PTM49" s="249"/>
      <c r="PTN49" s="249"/>
      <c r="PTO49" s="249"/>
      <c r="PTP49" s="249"/>
      <c r="PTQ49" s="249"/>
      <c r="PTR49" s="249"/>
      <c r="PTS49" s="249"/>
      <c r="PTT49" s="249"/>
      <c r="PTU49" s="249"/>
      <c r="PTX49" s="248"/>
      <c r="PTZ49" s="248"/>
      <c r="PUC49" s="249"/>
      <c r="PUD49" s="249"/>
      <c r="PUE49" s="249"/>
      <c r="PUF49" s="249"/>
      <c r="PUG49" s="249"/>
      <c r="PUH49" s="249"/>
      <c r="PUI49" s="249"/>
      <c r="PUJ49" s="249"/>
      <c r="PUK49" s="249"/>
      <c r="PUL49" s="249"/>
      <c r="PUM49" s="249"/>
      <c r="PUN49" s="249"/>
      <c r="PUQ49" s="248"/>
      <c r="PUS49" s="248"/>
      <c r="PUV49" s="249"/>
      <c r="PUW49" s="249"/>
      <c r="PUX49" s="249"/>
      <c r="PUY49" s="249"/>
      <c r="PUZ49" s="249"/>
      <c r="PVA49" s="249"/>
      <c r="PVB49" s="249"/>
      <c r="PVC49" s="249"/>
      <c r="PVD49" s="249"/>
      <c r="PVE49" s="249"/>
      <c r="PVF49" s="249"/>
      <c r="PVG49" s="249"/>
      <c r="PVJ49" s="248"/>
      <c r="PVL49" s="248"/>
      <c r="PVO49" s="249"/>
      <c r="PVP49" s="249"/>
      <c r="PVQ49" s="249"/>
      <c r="PVR49" s="249"/>
      <c r="PVS49" s="249"/>
      <c r="PVT49" s="249"/>
      <c r="PVU49" s="249"/>
      <c r="PVV49" s="249"/>
      <c r="PVW49" s="249"/>
      <c r="PVX49" s="249"/>
      <c r="PVY49" s="249"/>
      <c r="PVZ49" s="249"/>
      <c r="PWC49" s="248"/>
      <c r="PWE49" s="248"/>
      <c r="PWH49" s="249"/>
      <c r="PWI49" s="249"/>
      <c r="PWJ49" s="249"/>
      <c r="PWK49" s="249"/>
      <c r="PWL49" s="249"/>
      <c r="PWM49" s="249"/>
      <c r="PWN49" s="249"/>
      <c r="PWO49" s="249"/>
      <c r="PWP49" s="249"/>
      <c r="PWQ49" s="249"/>
      <c r="PWR49" s="249"/>
      <c r="PWS49" s="249"/>
      <c r="PWV49" s="248"/>
      <c r="PWX49" s="248"/>
      <c r="PXA49" s="249"/>
      <c r="PXB49" s="249"/>
      <c r="PXC49" s="249"/>
      <c r="PXD49" s="249"/>
      <c r="PXE49" s="249"/>
      <c r="PXF49" s="249"/>
      <c r="PXG49" s="249"/>
      <c r="PXH49" s="249"/>
      <c r="PXI49" s="249"/>
      <c r="PXJ49" s="249"/>
      <c r="PXK49" s="249"/>
      <c r="PXL49" s="249"/>
      <c r="PXO49" s="248"/>
      <c r="PXQ49" s="248"/>
      <c r="PXT49" s="249"/>
      <c r="PXU49" s="249"/>
      <c r="PXV49" s="249"/>
      <c r="PXW49" s="249"/>
      <c r="PXX49" s="249"/>
      <c r="PXY49" s="249"/>
      <c r="PXZ49" s="249"/>
      <c r="PYA49" s="249"/>
      <c r="PYB49" s="249"/>
      <c r="PYC49" s="249"/>
      <c r="PYD49" s="249"/>
      <c r="PYE49" s="249"/>
      <c r="PYH49" s="248"/>
      <c r="PYJ49" s="248"/>
      <c r="PYM49" s="249"/>
      <c r="PYN49" s="249"/>
      <c r="PYO49" s="249"/>
      <c r="PYP49" s="249"/>
      <c r="PYQ49" s="249"/>
      <c r="PYR49" s="249"/>
      <c r="PYS49" s="249"/>
      <c r="PYT49" s="249"/>
      <c r="PYU49" s="249"/>
      <c r="PYV49" s="249"/>
      <c r="PYW49" s="249"/>
      <c r="PYX49" s="249"/>
      <c r="PZA49" s="248"/>
      <c r="PZC49" s="248"/>
      <c r="PZF49" s="249"/>
      <c r="PZG49" s="249"/>
      <c r="PZH49" s="249"/>
      <c r="PZI49" s="249"/>
      <c r="PZJ49" s="249"/>
      <c r="PZK49" s="249"/>
      <c r="PZL49" s="249"/>
      <c r="PZM49" s="249"/>
      <c r="PZN49" s="249"/>
      <c r="PZO49" s="249"/>
      <c r="PZP49" s="249"/>
      <c r="PZQ49" s="249"/>
      <c r="PZT49" s="248"/>
      <c r="PZV49" s="248"/>
      <c r="PZY49" s="249"/>
      <c r="PZZ49" s="249"/>
      <c r="QAA49" s="249"/>
      <c r="QAB49" s="249"/>
      <c r="QAC49" s="249"/>
      <c r="QAD49" s="249"/>
      <c r="QAE49" s="249"/>
      <c r="QAF49" s="249"/>
      <c r="QAG49" s="249"/>
      <c r="QAH49" s="249"/>
      <c r="QAI49" s="249"/>
      <c r="QAJ49" s="249"/>
      <c r="QAM49" s="248"/>
      <c r="QAO49" s="248"/>
      <c r="QAR49" s="249"/>
      <c r="QAS49" s="249"/>
      <c r="QAT49" s="249"/>
      <c r="QAU49" s="249"/>
      <c r="QAV49" s="249"/>
      <c r="QAW49" s="249"/>
      <c r="QAX49" s="249"/>
      <c r="QAY49" s="249"/>
      <c r="QAZ49" s="249"/>
      <c r="QBA49" s="249"/>
      <c r="QBB49" s="249"/>
      <c r="QBC49" s="249"/>
      <c r="QBF49" s="248"/>
      <c r="QBH49" s="248"/>
      <c r="QBK49" s="249"/>
      <c r="QBL49" s="249"/>
      <c r="QBM49" s="249"/>
      <c r="QBN49" s="249"/>
      <c r="QBO49" s="249"/>
      <c r="QBP49" s="249"/>
      <c r="QBQ49" s="249"/>
      <c r="QBR49" s="249"/>
      <c r="QBS49" s="249"/>
      <c r="QBT49" s="249"/>
      <c r="QBU49" s="249"/>
      <c r="QBV49" s="249"/>
      <c r="QBY49" s="248"/>
      <c r="QCA49" s="248"/>
      <c r="QCD49" s="249"/>
      <c r="QCE49" s="249"/>
      <c r="QCF49" s="249"/>
      <c r="QCG49" s="249"/>
      <c r="QCH49" s="249"/>
      <c r="QCI49" s="249"/>
      <c r="QCJ49" s="249"/>
      <c r="QCK49" s="249"/>
      <c r="QCL49" s="249"/>
      <c r="QCM49" s="249"/>
      <c r="QCN49" s="249"/>
      <c r="QCO49" s="249"/>
      <c r="QCR49" s="248"/>
      <c r="QCT49" s="248"/>
      <c r="QCW49" s="249"/>
      <c r="QCX49" s="249"/>
      <c r="QCY49" s="249"/>
      <c r="QCZ49" s="249"/>
      <c r="QDA49" s="249"/>
      <c r="QDB49" s="249"/>
      <c r="QDC49" s="249"/>
      <c r="QDD49" s="249"/>
      <c r="QDE49" s="249"/>
      <c r="QDF49" s="249"/>
      <c r="QDG49" s="249"/>
      <c r="QDH49" s="249"/>
      <c r="QDK49" s="248"/>
      <c r="QDM49" s="248"/>
      <c r="QDP49" s="249"/>
      <c r="QDQ49" s="249"/>
      <c r="QDR49" s="249"/>
      <c r="QDS49" s="249"/>
      <c r="QDT49" s="249"/>
      <c r="QDU49" s="249"/>
      <c r="QDV49" s="249"/>
      <c r="QDW49" s="249"/>
      <c r="QDX49" s="249"/>
      <c r="QDY49" s="249"/>
      <c r="QDZ49" s="249"/>
      <c r="QEA49" s="249"/>
      <c r="QED49" s="248"/>
      <c r="QEF49" s="248"/>
      <c r="QEI49" s="249"/>
      <c r="QEJ49" s="249"/>
      <c r="QEK49" s="249"/>
      <c r="QEL49" s="249"/>
      <c r="QEM49" s="249"/>
      <c r="QEN49" s="249"/>
      <c r="QEO49" s="249"/>
      <c r="QEP49" s="249"/>
      <c r="QEQ49" s="249"/>
      <c r="QER49" s="249"/>
      <c r="QES49" s="249"/>
      <c r="QET49" s="249"/>
      <c r="QEW49" s="248"/>
      <c r="QEY49" s="248"/>
      <c r="QFB49" s="249"/>
      <c r="QFC49" s="249"/>
      <c r="QFD49" s="249"/>
      <c r="QFE49" s="249"/>
      <c r="QFF49" s="249"/>
      <c r="QFG49" s="249"/>
      <c r="QFH49" s="249"/>
      <c r="QFI49" s="249"/>
      <c r="QFJ49" s="249"/>
      <c r="QFK49" s="249"/>
      <c r="QFL49" s="249"/>
      <c r="QFM49" s="249"/>
      <c r="QFP49" s="248"/>
      <c r="QFR49" s="248"/>
      <c r="QFU49" s="249"/>
      <c r="QFV49" s="249"/>
      <c r="QFW49" s="249"/>
      <c r="QFX49" s="249"/>
      <c r="QFY49" s="249"/>
      <c r="QFZ49" s="249"/>
      <c r="QGA49" s="249"/>
      <c r="QGB49" s="249"/>
      <c r="QGC49" s="249"/>
      <c r="QGD49" s="249"/>
      <c r="QGE49" s="249"/>
      <c r="QGF49" s="249"/>
      <c r="QGI49" s="248"/>
      <c r="QGK49" s="248"/>
      <c r="QGN49" s="249"/>
      <c r="QGO49" s="249"/>
      <c r="QGP49" s="249"/>
      <c r="QGQ49" s="249"/>
      <c r="QGR49" s="249"/>
      <c r="QGS49" s="249"/>
      <c r="QGT49" s="249"/>
      <c r="QGU49" s="249"/>
      <c r="QGV49" s="249"/>
      <c r="QGW49" s="249"/>
      <c r="QGX49" s="249"/>
      <c r="QGY49" s="249"/>
      <c r="QHB49" s="248"/>
      <c r="QHD49" s="248"/>
      <c r="QHG49" s="249"/>
      <c r="QHH49" s="249"/>
      <c r="QHI49" s="249"/>
      <c r="QHJ49" s="249"/>
      <c r="QHK49" s="249"/>
      <c r="QHL49" s="249"/>
      <c r="QHM49" s="249"/>
      <c r="QHN49" s="249"/>
      <c r="QHO49" s="249"/>
      <c r="QHP49" s="249"/>
      <c r="QHQ49" s="249"/>
      <c r="QHR49" s="249"/>
      <c r="QHU49" s="248"/>
      <c r="QHW49" s="248"/>
      <c r="QHZ49" s="249"/>
      <c r="QIA49" s="249"/>
      <c r="QIB49" s="249"/>
      <c r="QIC49" s="249"/>
      <c r="QID49" s="249"/>
      <c r="QIE49" s="249"/>
      <c r="QIF49" s="249"/>
      <c r="QIG49" s="249"/>
      <c r="QIH49" s="249"/>
      <c r="QII49" s="249"/>
      <c r="QIJ49" s="249"/>
      <c r="QIK49" s="249"/>
      <c r="QIN49" s="248"/>
      <c r="QIP49" s="248"/>
      <c r="QIS49" s="249"/>
      <c r="QIT49" s="249"/>
      <c r="QIU49" s="249"/>
      <c r="QIV49" s="249"/>
      <c r="QIW49" s="249"/>
      <c r="QIX49" s="249"/>
      <c r="QIY49" s="249"/>
      <c r="QIZ49" s="249"/>
      <c r="QJA49" s="249"/>
      <c r="QJB49" s="249"/>
      <c r="QJC49" s="249"/>
      <c r="QJD49" s="249"/>
      <c r="QJG49" s="248"/>
      <c r="QJI49" s="248"/>
      <c r="QJL49" s="249"/>
      <c r="QJM49" s="249"/>
      <c r="QJN49" s="249"/>
      <c r="QJO49" s="249"/>
      <c r="QJP49" s="249"/>
      <c r="QJQ49" s="249"/>
      <c r="QJR49" s="249"/>
      <c r="QJS49" s="249"/>
      <c r="QJT49" s="249"/>
      <c r="QJU49" s="249"/>
      <c r="QJV49" s="249"/>
      <c r="QJW49" s="249"/>
      <c r="QJZ49" s="248"/>
      <c r="QKB49" s="248"/>
      <c r="QKE49" s="249"/>
      <c r="QKF49" s="249"/>
      <c r="QKG49" s="249"/>
      <c r="QKH49" s="249"/>
      <c r="QKI49" s="249"/>
      <c r="QKJ49" s="249"/>
      <c r="QKK49" s="249"/>
      <c r="QKL49" s="249"/>
      <c r="QKM49" s="249"/>
      <c r="QKN49" s="249"/>
      <c r="QKO49" s="249"/>
      <c r="QKP49" s="249"/>
      <c r="QKS49" s="248"/>
      <c r="QKU49" s="248"/>
      <c r="QKX49" s="249"/>
      <c r="QKY49" s="249"/>
      <c r="QKZ49" s="249"/>
      <c r="QLA49" s="249"/>
      <c r="QLB49" s="249"/>
      <c r="QLC49" s="249"/>
      <c r="QLD49" s="249"/>
      <c r="QLE49" s="249"/>
      <c r="QLF49" s="249"/>
      <c r="QLG49" s="249"/>
      <c r="QLH49" s="249"/>
      <c r="QLI49" s="249"/>
      <c r="QLL49" s="248"/>
      <c r="QLN49" s="248"/>
      <c r="QLQ49" s="249"/>
      <c r="QLR49" s="249"/>
      <c r="QLS49" s="249"/>
      <c r="QLT49" s="249"/>
      <c r="QLU49" s="249"/>
      <c r="QLV49" s="249"/>
      <c r="QLW49" s="249"/>
      <c r="QLX49" s="249"/>
      <c r="QLY49" s="249"/>
      <c r="QLZ49" s="249"/>
      <c r="QMA49" s="249"/>
      <c r="QMB49" s="249"/>
      <c r="QME49" s="248"/>
      <c r="QMG49" s="248"/>
      <c r="QMJ49" s="249"/>
      <c r="QMK49" s="249"/>
      <c r="QML49" s="249"/>
      <c r="QMM49" s="249"/>
      <c r="QMN49" s="249"/>
      <c r="QMO49" s="249"/>
      <c r="QMP49" s="249"/>
      <c r="QMQ49" s="249"/>
      <c r="QMR49" s="249"/>
      <c r="QMS49" s="249"/>
      <c r="QMT49" s="249"/>
      <c r="QMU49" s="249"/>
      <c r="QMX49" s="248"/>
      <c r="QMZ49" s="248"/>
      <c r="QNC49" s="249"/>
      <c r="QND49" s="249"/>
      <c r="QNE49" s="249"/>
      <c r="QNF49" s="249"/>
      <c r="QNG49" s="249"/>
      <c r="QNH49" s="249"/>
      <c r="QNI49" s="249"/>
      <c r="QNJ49" s="249"/>
      <c r="QNK49" s="249"/>
      <c r="QNL49" s="249"/>
      <c r="QNM49" s="249"/>
      <c r="QNN49" s="249"/>
      <c r="QNQ49" s="248"/>
      <c r="QNS49" s="248"/>
      <c r="QNV49" s="249"/>
      <c r="QNW49" s="249"/>
      <c r="QNX49" s="249"/>
      <c r="QNY49" s="249"/>
      <c r="QNZ49" s="249"/>
      <c r="QOA49" s="249"/>
      <c r="QOB49" s="249"/>
      <c r="QOC49" s="249"/>
      <c r="QOD49" s="249"/>
      <c r="QOE49" s="249"/>
      <c r="QOF49" s="249"/>
      <c r="QOG49" s="249"/>
      <c r="QOJ49" s="248"/>
      <c r="QOL49" s="248"/>
      <c r="QOO49" s="249"/>
      <c r="QOP49" s="249"/>
      <c r="QOQ49" s="249"/>
      <c r="QOR49" s="249"/>
      <c r="QOS49" s="249"/>
      <c r="QOT49" s="249"/>
      <c r="QOU49" s="249"/>
      <c r="QOV49" s="249"/>
      <c r="QOW49" s="249"/>
      <c r="QOX49" s="249"/>
      <c r="QOY49" s="249"/>
      <c r="QOZ49" s="249"/>
      <c r="QPC49" s="248"/>
      <c r="QPE49" s="248"/>
      <c r="QPH49" s="249"/>
      <c r="QPI49" s="249"/>
      <c r="QPJ49" s="249"/>
      <c r="QPK49" s="249"/>
      <c r="QPL49" s="249"/>
      <c r="QPM49" s="249"/>
      <c r="QPN49" s="249"/>
      <c r="QPO49" s="249"/>
      <c r="QPP49" s="249"/>
      <c r="QPQ49" s="249"/>
      <c r="QPR49" s="249"/>
      <c r="QPS49" s="249"/>
      <c r="QPV49" s="248"/>
      <c r="QPX49" s="248"/>
      <c r="QQA49" s="249"/>
      <c r="QQB49" s="249"/>
      <c r="QQC49" s="249"/>
      <c r="QQD49" s="249"/>
      <c r="QQE49" s="249"/>
      <c r="QQF49" s="249"/>
      <c r="QQG49" s="249"/>
      <c r="QQH49" s="249"/>
      <c r="QQI49" s="249"/>
      <c r="QQJ49" s="249"/>
      <c r="QQK49" s="249"/>
      <c r="QQL49" s="249"/>
      <c r="QQO49" s="248"/>
      <c r="QQQ49" s="248"/>
      <c r="QQT49" s="249"/>
      <c r="QQU49" s="249"/>
      <c r="QQV49" s="249"/>
      <c r="QQW49" s="249"/>
      <c r="QQX49" s="249"/>
      <c r="QQY49" s="249"/>
      <c r="QQZ49" s="249"/>
      <c r="QRA49" s="249"/>
      <c r="QRB49" s="249"/>
      <c r="QRC49" s="249"/>
      <c r="QRD49" s="249"/>
      <c r="QRE49" s="249"/>
      <c r="QRH49" s="248"/>
      <c r="QRJ49" s="248"/>
      <c r="QRM49" s="249"/>
      <c r="QRN49" s="249"/>
      <c r="QRO49" s="249"/>
      <c r="QRP49" s="249"/>
      <c r="QRQ49" s="249"/>
      <c r="QRR49" s="249"/>
      <c r="QRS49" s="249"/>
      <c r="QRT49" s="249"/>
      <c r="QRU49" s="249"/>
      <c r="QRV49" s="249"/>
      <c r="QRW49" s="249"/>
      <c r="QRX49" s="249"/>
      <c r="QSA49" s="248"/>
      <c r="QSC49" s="248"/>
      <c r="QSF49" s="249"/>
      <c r="QSG49" s="249"/>
      <c r="QSH49" s="249"/>
      <c r="QSI49" s="249"/>
      <c r="QSJ49" s="249"/>
      <c r="QSK49" s="249"/>
      <c r="QSL49" s="249"/>
      <c r="QSM49" s="249"/>
      <c r="QSN49" s="249"/>
      <c r="QSO49" s="249"/>
      <c r="QSP49" s="249"/>
      <c r="QSQ49" s="249"/>
      <c r="QST49" s="248"/>
      <c r="QSV49" s="248"/>
      <c r="QSY49" s="249"/>
      <c r="QSZ49" s="249"/>
      <c r="QTA49" s="249"/>
      <c r="QTB49" s="249"/>
      <c r="QTC49" s="249"/>
      <c r="QTD49" s="249"/>
      <c r="QTE49" s="249"/>
      <c r="QTF49" s="249"/>
      <c r="QTG49" s="249"/>
      <c r="QTH49" s="249"/>
      <c r="QTI49" s="249"/>
      <c r="QTJ49" s="249"/>
      <c r="QTM49" s="248"/>
      <c r="QTO49" s="248"/>
      <c r="QTR49" s="249"/>
      <c r="QTS49" s="249"/>
      <c r="QTT49" s="249"/>
      <c r="QTU49" s="249"/>
      <c r="QTV49" s="249"/>
      <c r="QTW49" s="249"/>
      <c r="QTX49" s="249"/>
      <c r="QTY49" s="249"/>
      <c r="QTZ49" s="249"/>
      <c r="QUA49" s="249"/>
      <c r="QUB49" s="249"/>
      <c r="QUC49" s="249"/>
      <c r="QUF49" s="248"/>
      <c r="QUH49" s="248"/>
      <c r="QUK49" s="249"/>
      <c r="QUL49" s="249"/>
      <c r="QUM49" s="249"/>
      <c r="QUN49" s="249"/>
      <c r="QUO49" s="249"/>
      <c r="QUP49" s="249"/>
      <c r="QUQ49" s="249"/>
      <c r="QUR49" s="249"/>
      <c r="QUS49" s="249"/>
      <c r="QUT49" s="249"/>
      <c r="QUU49" s="249"/>
      <c r="QUV49" s="249"/>
      <c r="QUY49" s="248"/>
      <c r="QVA49" s="248"/>
      <c r="QVD49" s="249"/>
      <c r="QVE49" s="249"/>
      <c r="QVF49" s="249"/>
      <c r="QVG49" s="249"/>
      <c r="QVH49" s="249"/>
      <c r="QVI49" s="249"/>
      <c r="QVJ49" s="249"/>
      <c r="QVK49" s="249"/>
      <c r="QVL49" s="249"/>
      <c r="QVM49" s="249"/>
      <c r="QVN49" s="249"/>
      <c r="QVO49" s="249"/>
      <c r="QVR49" s="248"/>
      <c r="QVT49" s="248"/>
      <c r="QVW49" s="249"/>
      <c r="QVX49" s="249"/>
      <c r="QVY49" s="249"/>
      <c r="QVZ49" s="249"/>
      <c r="QWA49" s="249"/>
      <c r="QWB49" s="249"/>
      <c r="QWC49" s="249"/>
      <c r="QWD49" s="249"/>
      <c r="QWE49" s="249"/>
      <c r="QWF49" s="249"/>
      <c r="QWG49" s="249"/>
      <c r="QWH49" s="249"/>
      <c r="QWK49" s="248"/>
      <c r="QWM49" s="248"/>
      <c r="QWP49" s="249"/>
      <c r="QWQ49" s="249"/>
      <c r="QWR49" s="249"/>
      <c r="QWS49" s="249"/>
      <c r="QWT49" s="249"/>
      <c r="QWU49" s="249"/>
      <c r="QWV49" s="249"/>
      <c r="QWW49" s="249"/>
      <c r="QWX49" s="249"/>
      <c r="QWY49" s="249"/>
      <c r="QWZ49" s="249"/>
      <c r="QXA49" s="249"/>
      <c r="QXD49" s="248"/>
      <c r="QXF49" s="248"/>
      <c r="QXI49" s="249"/>
      <c r="QXJ49" s="249"/>
      <c r="QXK49" s="249"/>
      <c r="QXL49" s="249"/>
      <c r="QXM49" s="249"/>
      <c r="QXN49" s="249"/>
      <c r="QXO49" s="249"/>
      <c r="QXP49" s="249"/>
      <c r="QXQ49" s="249"/>
      <c r="QXR49" s="249"/>
      <c r="QXS49" s="249"/>
      <c r="QXT49" s="249"/>
      <c r="QXW49" s="248"/>
      <c r="QXY49" s="248"/>
      <c r="QYB49" s="249"/>
      <c r="QYC49" s="249"/>
      <c r="QYD49" s="249"/>
      <c r="QYE49" s="249"/>
      <c r="QYF49" s="249"/>
      <c r="QYG49" s="249"/>
      <c r="QYH49" s="249"/>
      <c r="QYI49" s="249"/>
      <c r="QYJ49" s="249"/>
      <c r="QYK49" s="249"/>
      <c r="QYL49" s="249"/>
      <c r="QYM49" s="249"/>
      <c r="QYP49" s="248"/>
      <c r="QYR49" s="248"/>
      <c r="QYU49" s="249"/>
      <c r="QYV49" s="249"/>
      <c r="QYW49" s="249"/>
      <c r="QYX49" s="249"/>
      <c r="QYY49" s="249"/>
      <c r="QYZ49" s="249"/>
      <c r="QZA49" s="249"/>
      <c r="QZB49" s="249"/>
      <c r="QZC49" s="249"/>
      <c r="QZD49" s="249"/>
      <c r="QZE49" s="249"/>
      <c r="QZF49" s="249"/>
      <c r="QZI49" s="248"/>
      <c r="QZK49" s="248"/>
      <c r="QZN49" s="249"/>
      <c r="QZO49" s="249"/>
      <c r="QZP49" s="249"/>
      <c r="QZQ49" s="249"/>
      <c r="QZR49" s="249"/>
      <c r="QZS49" s="249"/>
      <c r="QZT49" s="249"/>
      <c r="QZU49" s="249"/>
      <c r="QZV49" s="249"/>
      <c r="QZW49" s="249"/>
      <c r="QZX49" s="249"/>
      <c r="QZY49" s="249"/>
      <c r="RAB49" s="248"/>
      <c r="RAD49" s="248"/>
      <c r="RAG49" s="249"/>
      <c r="RAH49" s="249"/>
      <c r="RAI49" s="249"/>
      <c r="RAJ49" s="249"/>
      <c r="RAK49" s="249"/>
      <c r="RAL49" s="249"/>
      <c r="RAM49" s="249"/>
      <c r="RAN49" s="249"/>
      <c r="RAO49" s="249"/>
      <c r="RAP49" s="249"/>
      <c r="RAQ49" s="249"/>
      <c r="RAR49" s="249"/>
      <c r="RAU49" s="248"/>
      <c r="RAW49" s="248"/>
      <c r="RAZ49" s="249"/>
      <c r="RBA49" s="249"/>
      <c r="RBB49" s="249"/>
      <c r="RBC49" s="249"/>
      <c r="RBD49" s="249"/>
      <c r="RBE49" s="249"/>
      <c r="RBF49" s="249"/>
      <c r="RBG49" s="249"/>
      <c r="RBH49" s="249"/>
      <c r="RBI49" s="249"/>
      <c r="RBJ49" s="249"/>
      <c r="RBK49" s="249"/>
      <c r="RBN49" s="248"/>
      <c r="RBP49" s="248"/>
      <c r="RBS49" s="249"/>
      <c r="RBT49" s="249"/>
      <c r="RBU49" s="249"/>
      <c r="RBV49" s="249"/>
      <c r="RBW49" s="249"/>
      <c r="RBX49" s="249"/>
      <c r="RBY49" s="249"/>
      <c r="RBZ49" s="249"/>
      <c r="RCA49" s="249"/>
      <c r="RCB49" s="249"/>
      <c r="RCC49" s="249"/>
      <c r="RCD49" s="249"/>
      <c r="RCG49" s="248"/>
      <c r="RCI49" s="248"/>
      <c r="RCL49" s="249"/>
      <c r="RCM49" s="249"/>
      <c r="RCN49" s="249"/>
      <c r="RCO49" s="249"/>
      <c r="RCP49" s="249"/>
      <c r="RCQ49" s="249"/>
      <c r="RCR49" s="249"/>
      <c r="RCS49" s="249"/>
      <c r="RCT49" s="249"/>
      <c r="RCU49" s="249"/>
      <c r="RCV49" s="249"/>
      <c r="RCW49" s="249"/>
      <c r="RCZ49" s="248"/>
      <c r="RDB49" s="248"/>
      <c r="RDE49" s="249"/>
      <c r="RDF49" s="249"/>
      <c r="RDG49" s="249"/>
      <c r="RDH49" s="249"/>
      <c r="RDI49" s="249"/>
      <c r="RDJ49" s="249"/>
      <c r="RDK49" s="249"/>
      <c r="RDL49" s="249"/>
      <c r="RDM49" s="249"/>
      <c r="RDN49" s="249"/>
      <c r="RDO49" s="249"/>
      <c r="RDP49" s="249"/>
      <c r="RDS49" s="248"/>
      <c r="RDU49" s="248"/>
      <c r="RDX49" s="249"/>
      <c r="RDY49" s="249"/>
      <c r="RDZ49" s="249"/>
      <c r="REA49" s="249"/>
      <c r="REB49" s="249"/>
      <c r="REC49" s="249"/>
      <c r="RED49" s="249"/>
      <c r="REE49" s="249"/>
      <c r="REF49" s="249"/>
      <c r="REG49" s="249"/>
      <c r="REH49" s="249"/>
      <c r="REI49" s="249"/>
      <c r="REL49" s="248"/>
      <c r="REN49" s="248"/>
      <c r="REQ49" s="249"/>
      <c r="RER49" s="249"/>
      <c r="RES49" s="249"/>
      <c r="RET49" s="249"/>
      <c r="REU49" s="249"/>
      <c r="REV49" s="249"/>
      <c r="REW49" s="249"/>
      <c r="REX49" s="249"/>
      <c r="REY49" s="249"/>
      <c r="REZ49" s="249"/>
      <c r="RFA49" s="249"/>
      <c r="RFB49" s="249"/>
      <c r="RFE49" s="248"/>
      <c r="RFG49" s="248"/>
      <c r="RFJ49" s="249"/>
      <c r="RFK49" s="249"/>
      <c r="RFL49" s="249"/>
      <c r="RFM49" s="249"/>
      <c r="RFN49" s="249"/>
      <c r="RFO49" s="249"/>
      <c r="RFP49" s="249"/>
      <c r="RFQ49" s="249"/>
      <c r="RFR49" s="249"/>
      <c r="RFS49" s="249"/>
      <c r="RFT49" s="249"/>
      <c r="RFU49" s="249"/>
      <c r="RFX49" s="248"/>
      <c r="RFZ49" s="248"/>
      <c r="RGC49" s="249"/>
      <c r="RGD49" s="249"/>
      <c r="RGE49" s="249"/>
      <c r="RGF49" s="249"/>
      <c r="RGG49" s="249"/>
      <c r="RGH49" s="249"/>
      <c r="RGI49" s="249"/>
      <c r="RGJ49" s="249"/>
      <c r="RGK49" s="249"/>
      <c r="RGL49" s="249"/>
      <c r="RGM49" s="249"/>
      <c r="RGN49" s="249"/>
      <c r="RGQ49" s="248"/>
      <c r="RGS49" s="248"/>
      <c r="RGV49" s="249"/>
      <c r="RGW49" s="249"/>
      <c r="RGX49" s="249"/>
      <c r="RGY49" s="249"/>
      <c r="RGZ49" s="249"/>
      <c r="RHA49" s="249"/>
      <c r="RHB49" s="249"/>
      <c r="RHC49" s="249"/>
      <c r="RHD49" s="249"/>
      <c r="RHE49" s="249"/>
      <c r="RHF49" s="249"/>
      <c r="RHG49" s="249"/>
      <c r="RHJ49" s="248"/>
      <c r="RHL49" s="248"/>
      <c r="RHO49" s="249"/>
      <c r="RHP49" s="249"/>
      <c r="RHQ49" s="249"/>
      <c r="RHR49" s="249"/>
      <c r="RHS49" s="249"/>
      <c r="RHT49" s="249"/>
      <c r="RHU49" s="249"/>
      <c r="RHV49" s="249"/>
      <c r="RHW49" s="249"/>
      <c r="RHX49" s="249"/>
      <c r="RHY49" s="249"/>
      <c r="RHZ49" s="249"/>
      <c r="RIC49" s="248"/>
      <c r="RIE49" s="248"/>
      <c r="RIH49" s="249"/>
      <c r="RII49" s="249"/>
      <c r="RIJ49" s="249"/>
      <c r="RIK49" s="249"/>
      <c r="RIL49" s="249"/>
      <c r="RIM49" s="249"/>
      <c r="RIN49" s="249"/>
      <c r="RIO49" s="249"/>
      <c r="RIP49" s="249"/>
      <c r="RIQ49" s="249"/>
      <c r="RIR49" s="249"/>
      <c r="RIS49" s="249"/>
      <c r="RIV49" s="248"/>
      <c r="RIX49" s="248"/>
      <c r="RJA49" s="249"/>
      <c r="RJB49" s="249"/>
      <c r="RJC49" s="249"/>
      <c r="RJD49" s="249"/>
      <c r="RJE49" s="249"/>
      <c r="RJF49" s="249"/>
      <c r="RJG49" s="249"/>
      <c r="RJH49" s="249"/>
      <c r="RJI49" s="249"/>
      <c r="RJJ49" s="249"/>
      <c r="RJK49" s="249"/>
      <c r="RJL49" s="249"/>
      <c r="RJO49" s="248"/>
      <c r="RJQ49" s="248"/>
      <c r="RJT49" s="249"/>
      <c r="RJU49" s="249"/>
      <c r="RJV49" s="249"/>
      <c r="RJW49" s="249"/>
      <c r="RJX49" s="249"/>
      <c r="RJY49" s="249"/>
      <c r="RJZ49" s="249"/>
      <c r="RKA49" s="249"/>
      <c r="RKB49" s="249"/>
      <c r="RKC49" s="249"/>
      <c r="RKD49" s="249"/>
      <c r="RKE49" s="249"/>
      <c r="RKH49" s="248"/>
      <c r="RKJ49" s="248"/>
      <c r="RKM49" s="249"/>
      <c r="RKN49" s="249"/>
      <c r="RKO49" s="249"/>
      <c r="RKP49" s="249"/>
      <c r="RKQ49" s="249"/>
      <c r="RKR49" s="249"/>
      <c r="RKS49" s="249"/>
      <c r="RKT49" s="249"/>
      <c r="RKU49" s="249"/>
      <c r="RKV49" s="249"/>
      <c r="RKW49" s="249"/>
      <c r="RKX49" s="249"/>
      <c r="RLA49" s="248"/>
      <c r="RLC49" s="248"/>
      <c r="RLF49" s="249"/>
      <c r="RLG49" s="249"/>
      <c r="RLH49" s="249"/>
      <c r="RLI49" s="249"/>
      <c r="RLJ49" s="249"/>
      <c r="RLK49" s="249"/>
      <c r="RLL49" s="249"/>
      <c r="RLM49" s="249"/>
      <c r="RLN49" s="249"/>
      <c r="RLO49" s="249"/>
      <c r="RLP49" s="249"/>
      <c r="RLQ49" s="249"/>
      <c r="RLT49" s="248"/>
      <c r="RLV49" s="248"/>
      <c r="RLY49" s="249"/>
      <c r="RLZ49" s="249"/>
      <c r="RMA49" s="249"/>
      <c r="RMB49" s="249"/>
      <c r="RMC49" s="249"/>
      <c r="RMD49" s="249"/>
      <c r="RME49" s="249"/>
      <c r="RMF49" s="249"/>
      <c r="RMG49" s="249"/>
      <c r="RMH49" s="249"/>
      <c r="RMI49" s="249"/>
      <c r="RMJ49" s="249"/>
      <c r="RMM49" s="248"/>
      <c r="RMO49" s="248"/>
      <c r="RMR49" s="249"/>
      <c r="RMS49" s="249"/>
      <c r="RMT49" s="249"/>
      <c r="RMU49" s="249"/>
      <c r="RMV49" s="249"/>
      <c r="RMW49" s="249"/>
      <c r="RMX49" s="249"/>
      <c r="RMY49" s="249"/>
      <c r="RMZ49" s="249"/>
      <c r="RNA49" s="249"/>
      <c r="RNB49" s="249"/>
      <c r="RNC49" s="249"/>
      <c r="RNF49" s="248"/>
      <c r="RNH49" s="248"/>
      <c r="RNK49" s="249"/>
      <c r="RNL49" s="249"/>
      <c r="RNM49" s="249"/>
      <c r="RNN49" s="249"/>
      <c r="RNO49" s="249"/>
      <c r="RNP49" s="249"/>
      <c r="RNQ49" s="249"/>
      <c r="RNR49" s="249"/>
      <c r="RNS49" s="249"/>
      <c r="RNT49" s="249"/>
      <c r="RNU49" s="249"/>
      <c r="RNV49" s="249"/>
      <c r="RNY49" s="248"/>
      <c r="ROA49" s="248"/>
      <c r="ROD49" s="249"/>
      <c r="ROE49" s="249"/>
      <c r="ROF49" s="249"/>
      <c r="ROG49" s="249"/>
      <c r="ROH49" s="249"/>
      <c r="ROI49" s="249"/>
      <c r="ROJ49" s="249"/>
      <c r="ROK49" s="249"/>
      <c r="ROL49" s="249"/>
      <c r="ROM49" s="249"/>
      <c r="RON49" s="249"/>
      <c r="ROO49" s="249"/>
      <c r="ROR49" s="248"/>
      <c r="ROT49" s="248"/>
      <c r="ROW49" s="249"/>
      <c r="ROX49" s="249"/>
      <c r="ROY49" s="249"/>
      <c r="ROZ49" s="249"/>
      <c r="RPA49" s="249"/>
      <c r="RPB49" s="249"/>
      <c r="RPC49" s="249"/>
      <c r="RPD49" s="249"/>
      <c r="RPE49" s="249"/>
      <c r="RPF49" s="249"/>
      <c r="RPG49" s="249"/>
      <c r="RPH49" s="249"/>
      <c r="RPK49" s="248"/>
      <c r="RPM49" s="248"/>
      <c r="RPP49" s="249"/>
      <c r="RPQ49" s="249"/>
      <c r="RPR49" s="249"/>
      <c r="RPS49" s="249"/>
      <c r="RPT49" s="249"/>
      <c r="RPU49" s="249"/>
      <c r="RPV49" s="249"/>
      <c r="RPW49" s="249"/>
      <c r="RPX49" s="249"/>
      <c r="RPY49" s="249"/>
      <c r="RPZ49" s="249"/>
      <c r="RQA49" s="249"/>
      <c r="RQD49" s="248"/>
      <c r="RQF49" s="248"/>
      <c r="RQI49" s="249"/>
      <c r="RQJ49" s="249"/>
      <c r="RQK49" s="249"/>
      <c r="RQL49" s="249"/>
      <c r="RQM49" s="249"/>
      <c r="RQN49" s="249"/>
      <c r="RQO49" s="249"/>
      <c r="RQP49" s="249"/>
      <c r="RQQ49" s="249"/>
      <c r="RQR49" s="249"/>
      <c r="RQS49" s="249"/>
      <c r="RQT49" s="249"/>
      <c r="RQW49" s="248"/>
      <c r="RQY49" s="248"/>
      <c r="RRB49" s="249"/>
      <c r="RRC49" s="249"/>
      <c r="RRD49" s="249"/>
      <c r="RRE49" s="249"/>
      <c r="RRF49" s="249"/>
      <c r="RRG49" s="249"/>
      <c r="RRH49" s="249"/>
      <c r="RRI49" s="249"/>
      <c r="RRJ49" s="249"/>
      <c r="RRK49" s="249"/>
      <c r="RRL49" s="249"/>
      <c r="RRM49" s="249"/>
      <c r="RRP49" s="248"/>
      <c r="RRR49" s="248"/>
      <c r="RRU49" s="249"/>
      <c r="RRV49" s="249"/>
      <c r="RRW49" s="249"/>
      <c r="RRX49" s="249"/>
      <c r="RRY49" s="249"/>
      <c r="RRZ49" s="249"/>
      <c r="RSA49" s="249"/>
      <c r="RSB49" s="249"/>
      <c r="RSC49" s="249"/>
      <c r="RSD49" s="249"/>
      <c r="RSE49" s="249"/>
      <c r="RSF49" s="249"/>
      <c r="RSI49" s="248"/>
      <c r="RSK49" s="248"/>
      <c r="RSN49" s="249"/>
      <c r="RSO49" s="249"/>
      <c r="RSP49" s="249"/>
      <c r="RSQ49" s="249"/>
      <c r="RSR49" s="249"/>
      <c r="RSS49" s="249"/>
      <c r="RST49" s="249"/>
      <c r="RSU49" s="249"/>
      <c r="RSV49" s="249"/>
      <c r="RSW49" s="249"/>
      <c r="RSX49" s="249"/>
      <c r="RSY49" s="249"/>
      <c r="RTB49" s="248"/>
      <c r="RTD49" s="248"/>
      <c r="RTG49" s="249"/>
      <c r="RTH49" s="249"/>
      <c r="RTI49" s="249"/>
      <c r="RTJ49" s="249"/>
      <c r="RTK49" s="249"/>
      <c r="RTL49" s="249"/>
      <c r="RTM49" s="249"/>
      <c r="RTN49" s="249"/>
      <c r="RTO49" s="249"/>
      <c r="RTP49" s="249"/>
      <c r="RTQ49" s="249"/>
      <c r="RTR49" s="249"/>
      <c r="RTU49" s="248"/>
      <c r="RTW49" s="248"/>
      <c r="RTZ49" s="249"/>
      <c r="RUA49" s="249"/>
      <c r="RUB49" s="249"/>
      <c r="RUC49" s="249"/>
      <c r="RUD49" s="249"/>
      <c r="RUE49" s="249"/>
      <c r="RUF49" s="249"/>
      <c r="RUG49" s="249"/>
      <c r="RUH49" s="249"/>
      <c r="RUI49" s="249"/>
      <c r="RUJ49" s="249"/>
      <c r="RUK49" s="249"/>
      <c r="RUN49" s="248"/>
      <c r="RUP49" s="248"/>
      <c r="RUS49" s="249"/>
      <c r="RUT49" s="249"/>
      <c r="RUU49" s="249"/>
      <c r="RUV49" s="249"/>
      <c r="RUW49" s="249"/>
      <c r="RUX49" s="249"/>
      <c r="RUY49" s="249"/>
      <c r="RUZ49" s="249"/>
      <c r="RVA49" s="249"/>
      <c r="RVB49" s="249"/>
      <c r="RVC49" s="249"/>
      <c r="RVD49" s="249"/>
      <c r="RVG49" s="248"/>
      <c r="RVI49" s="248"/>
      <c r="RVL49" s="249"/>
      <c r="RVM49" s="249"/>
      <c r="RVN49" s="249"/>
      <c r="RVO49" s="249"/>
      <c r="RVP49" s="249"/>
      <c r="RVQ49" s="249"/>
      <c r="RVR49" s="249"/>
      <c r="RVS49" s="249"/>
      <c r="RVT49" s="249"/>
      <c r="RVU49" s="249"/>
      <c r="RVV49" s="249"/>
      <c r="RVW49" s="249"/>
      <c r="RVZ49" s="248"/>
      <c r="RWB49" s="248"/>
      <c r="RWE49" s="249"/>
      <c r="RWF49" s="249"/>
      <c r="RWG49" s="249"/>
      <c r="RWH49" s="249"/>
      <c r="RWI49" s="249"/>
      <c r="RWJ49" s="249"/>
      <c r="RWK49" s="249"/>
      <c r="RWL49" s="249"/>
      <c r="RWM49" s="249"/>
      <c r="RWN49" s="249"/>
      <c r="RWO49" s="249"/>
      <c r="RWP49" s="249"/>
      <c r="RWS49" s="248"/>
      <c r="RWU49" s="248"/>
      <c r="RWX49" s="249"/>
      <c r="RWY49" s="249"/>
      <c r="RWZ49" s="249"/>
      <c r="RXA49" s="249"/>
      <c r="RXB49" s="249"/>
      <c r="RXC49" s="249"/>
      <c r="RXD49" s="249"/>
      <c r="RXE49" s="249"/>
      <c r="RXF49" s="249"/>
      <c r="RXG49" s="249"/>
      <c r="RXH49" s="249"/>
      <c r="RXI49" s="249"/>
      <c r="RXL49" s="248"/>
      <c r="RXN49" s="248"/>
      <c r="RXQ49" s="249"/>
      <c r="RXR49" s="249"/>
      <c r="RXS49" s="249"/>
      <c r="RXT49" s="249"/>
      <c r="RXU49" s="249"/>
      <c r="RXV49" s="249"/>
      <c r="RXW49" s="249"/>
      <c r="RXX49" s="249"/>
      <c r="RXY49" s="249"/>
      <c r="RXZ49" s="249"/>
      <c r="RYA49" s="249"/>
      <c r="RYB49" s="249"/>
      <c r="RYE49" s="248"/>
      <c r="RYG49" s="248"/>
      <c r="RYJ49" s="249"/>
      <c r="RYK49" s="249"/>
      <c r="RYL49" s="249"/>
      <c r="RYM49" s="249"/>
      <c r="RYN49" s="249"/>
      <c r="RYO49" s="249"/>
      <c r="RYP49" s="249"/>
      <c r="RYQ49" s="249"/>
      <c r="RYR49" s="249"/>
      <c r="RYS49" s="249"/>
      <c r="RYT49" s="249"/>
      <c r="RYU49" s="249"/>
      <c r="RYX49" s="248"/>
      <c r="RYZ49" s="248"/>
      <c r="RZC49" s="249"/>
      <c r="RZD49" s="249"/>
      <c r="RZE49" s="249"/>
      <c r="RZF49" s="249"/>
      <c r="RZG49" s="249"/>
      <c r="RZH49" s="249"/>
      <c r="RZI49" s="249"/>
      <c r="RZJ49" s="249"/>
      <c r="RZK49" s="249"/>
      <c r="RZL49" s="249"/>
      <c r="RZM49" s="249"/>
      <c r="RZN49" s="249"/>
      <c r="RZQ49" s="248"/>
      <c r="RZS49" s="248"/>
      <c r="RZV49" s="249"/>
      <c r="RZW49" s="249"/>
      <c r="RZX49" s="249"/>
      <c r="RZY49" s="249"/>
      <c r="RZZ49" s="249"/>
      <c r="SAA49" s="249"/>
      <c r="SAB49" s="249"/>
      <c r="SAC49" s="249"/>
      <c r="SAD49" s="249"/>
      <c r="SAE49" s="249"/>
      <c r="SAF49" s="249"/>
      <c r="SAG49" s="249"/>
      <c r="SAJ49" s="248"/>
      <c r="SAL49" s="248"/>
      <c r="SAO49" s="249"/>
      <c r="SAP49" s="249"/>
      <c r="SAQ49" s="249"/>
      <c r="SAR49" s="249"/>
      <c r="SAS49" s="249"/>
      <c r="SAT49" s="249"/>
      <c r="SAU49" s="249"/>
      <c r="SAV49" s="249"/>
      <c r="SAW49" s="249"/>
      <c r="SAX49" s="249"/>
      <c r="SAY49" s="249"/>
      <c r="SAZ49" s="249"/>
      <c r="SBC49" s="248"/>
      <c r="SBE49" s="248"/>
      <c r="SBH49" s="249"/>
      <c r="SBI49" s="249"/>
      <c r="SBJ49" s="249"/>
      <c r="SBK49" s="249"/>
      <c r="SBL49" s="249"/>
      <c r="SBM49" s="249"/>
      <c r="SBN49" s="249"/>
      <c r="SBO49" s="249"/>
      <c r="SBP49" s="249"/>
      <c r="SBQ49" s="249"/>
      <c r="SBR49" s="249"/>
      <c r="SBS49" s="249"/>
      <c r="SBV49" s="248"/>
      <c r="SBX49" s="248"/>
      <c r="SCA49" s="249"/>
      <c r="SCB49" s="249"/>
      <c r="SCC49" s="249"/>
      <c r="SCD49" s="249"/>
      <c r="SCE49" s="249"/>
      <c r="SCF49" s="249"/>
      <c r="SCG49" s="249"/>
      <c r="SCH49" s="249"/>
      <c r="SCI49" s="249"/>
      <c r="SCJ49" s="249"/>
      <c r="SCK49" s="249"/>
      <c r="SCL49" s="249"/>
      <c r="SCO49" s="248"/>
      <c r="SCQ49" s="248"/>
      <c r="SCT49" s="249"/>
      <c r="SCU49" s="249"/>
      <c r="SCV49" s="249"/>
      <c r="SCW49" s="249"/>
      <c r="SCX49" s="249"/>
      <c r="SCY49" s="249"/>
      <c r="SCZ49" s="249"/>
      <c r="SDA49" s="249"/>
      <c r="SDB49" s="249"/>
      <c r="SDC49" s="249"/>
      <c r="SDD49" s="249"/>
      <c r="SDE49" s="249"/>
      <c r="SDH49" s="248"/>
      <c r="SDJ49" s="248"/>
      <c r="SDM49" s="249"/>
      <c r="SDN49" s="249"/>
      <c r="SDO49" s="249"/>
      <c r="SDP49" s="249"/>
      <c r="SDQ49" s="249"/>
      <c r="SDR49" s="249"/>
      <c r="SDS49" s="249"/>
      <c r="SDT49" s="249"/>
      <c r="SDU49" s="249"/>
      <c r="SDV49" s="249"/>
      <c r="SDW49" s="249"/>
      <c r="SDX49" s="249"/>
      <c r="SEA49" s="248"/>
      <c r="SEC49" s="248"/>
      <c r="SEF49" s="249"/>
      <c r="SEG49" s="249"/>
      <c r="SEH49" s="249"/>
      <c r="SEI49" s="249"/>
      <c r="SEJ49" s="249"/>
      <c r="SEK49" s="249"/>
      <c r="SEL49" s="249"/>
      <c r="SEM49" s="249"/>
      <c r="SEN49" s="249"/>
      <c r="SEO49" s="249"/>
      <c r="SEP49" s="249"/>
      <c r="SEQ49" s="249"/>
      <c r="SET49" s="248"/>
      <c r="SEV49" s="248"/>
      <c r="SEY49" s="249"/>
      <c r="SEZ49" s="249"/>
      <c r="SFA49" s="249"/>
      <c r="SFB49" s="249"/>
      <c r="SFC49" s="249"/>
      <c r="SFD49" s="249"/>
      <c r="SFE49" s="249"/>
      <c r="SFF49" s="249"/>
      <c r="SFG49" s="249"/>
      <c r="SFH49" s="249"/>
      <c r="SFI49" s="249"/>
      <c r="SFJ49" s="249"/>
      <c r="SFM49" s="248"/>
      <c r="SFO49" s="248"/>
      <c r="SFR49" s="249"/>
      <c r="SFS49" s="249"/>
      <c r="SFT49" s="249"/>
      <c r="SFU49" s="249"/>
      <c r="SFV49" s="249"/>
      <c r="SFW49" s="249"/>
      <c r="SFX49" s="249"/>
      <c r="SFY49" s="249"/>
      <c r="SFZ49" s="249"/>
      <c r="SGA49" s="249"/>
      <c r="SGB49" s="249"/>
      <c r="SGC49" s="249"/>
      <c r="SGF49" s="248"/>
      <c r="SGH49" s="248"/>
      <c r="SGK49" s="249"/>
      <c r="SGL49" s="249"/>
      <c r="SGM49" s="249"/>
      <c r="SGN49" s="249"/>
      <c r="SGO49" s="249"/>
      <c r="SGP49" s="249"/>
      <c r="SGQ49" s="249"/>
      <c r="SGR49" s="249"/>
      <c r="SGS49" s="249"/>
      <c r="SGT49" s="249"/>
      <c r="SGU49" s="249"/>
      <c r="SGV49" s="249"/>
      <c r="SGY49" s="248"/>
      <c r="SHA49" s="248"/>
      <c r="SHD49" s="249"/>
      <c r="SHE49" s="249"/>
      <c r="SHF49" s="249"/>
      <c r="SHG49" s="249"/>
      <c r="SHH49" s="249"/>
      <c r="SHI49" s="249"/>
      <c r="SHJ49" s="249"/>
      <c r="SHK49" s="249"/>
      <c r="SHL49" s="249"/>
      <c r="SHM49" s="249"/>
      <c r="SHN49" s="249"/>
      <c r="SHO49" s="249"/>
      <c r="SHR49" s="248"/>
      <c r="SHT49" s="248"/>
      <c r="SHW49" s="249"/>
      <c r="SHX49" s="249"/>
      <c r="SHY49" s="249"/>
      <c r="SHZ49" s="249"/>
      <c r="SIA49" s="249"/>
      <c r="SIB49" s="249"/>
      <c r="SIC49" s="249"/>
      <c r="SID49" s="249"/>
      <c r="SIE49" s="249"/>
      <c r="SIF49" s="249"/>
      <c r="SIG49" s="249"/>
      <c r="SIH49" s="249"/>
      <c r="SIK49" s="248"/>
      <c r="SIM49" s="248"/>
      <c r="SIP49" s="249"/>
      <c r="SIQ49" s="249"/>
      <c r="SIR49" s="249"/>
      <c r="SIS49" s="249"/>
      <c r="SIT49" s="249"/>
      <c r="SIU49" s="249"/>
      <c r="SIV49" s="249"/>
      <c r="SIW49" s="249"/>
      <c r="SIX49" s="249"/>
      <c r="SIY49" s="249"/>
      <c r="SIZ49" s="249"/>
      <c r="SJA49" s="249"/>
      <c r="SJD49" s="248"/>
      <c r="SJF49" s="248"/>
      <c r="SJI49" s="249"/>
      <c r="SJJ49" s="249"/>
      <c r="SJK49" s="249"/>
      <c r="SJL49" s="249"/>
      <c r="SJM49" s="249"/>
      <c r="SJN49" s="249"/>
      <c r="SJO49" s="249"/>
      <c r="SJP49" s="249"/>
      <c r="SJQ49" s="249"/>
      <c r="SJR49" s="249"/>
      <c r="SJS49" s="249"/>
      <c r="SJT49" s="249"/>
      <c r="SJW49" s="248"/>
      <c r="SJY49" s="248"/>
      <c r="SKB49" s="249"/>
      <c r="SKC49" s="249"/>
      <c r="SKD49" s="249"/>
      <c r="SKE49" s="249"/>
      <c r="SKF49" s="249"/>
      <c r="SKG49" s="249"/>
      <c r="SKH49" s="249"/>
      <c r="SKI49" s="249"/>
      <c r="SKJ49" s="249"/>
      <c r="SKK49" s="249"/>
      <c r="SKL49" s="249"/>
      <c r="SKM49" s="249"/>
      <c r="SKP49" s="248"/>
      <c r="SKR49" s="248"/>
      <c r="SKU49" s="249"/>
      <c r="SKV49" s="249"/>
      <c r="SKW49" s="249"/>
      <c r="SKX49" s="249"/>
      <c r="SKY49" s="249"/>
      <c r="SKZ49" s="249"/>
      <c r="SLA49" s="249"/>
      <c r="SLB49" s="249"/>
      <c r="SLC49" s="249"/>
      <c r="SLD49" s="249"/>
      <c r="SLE49" s="249"/>
      <c r="SLF49" s="249"/>
      <c r="SLI49" s="248"/>
      <c r="SLK49" s="248"/>
      <c r="SLN49" s="249"/>
      <c r="SLO49" s="249"/>
      <c r="SLP49" s="249"/>
      <c r="SLQ49" s="249"/>
      <c r="SLR49" s="249"/>
      <c r="SLS49" s="249"/>
      <c r="SLT49" s="249"/>
      <c r="SLU49" s="249"/>
      <c r="SLV49" s="249"/>
      <c r="SLW49" s="249"/>
      <c r="SLX49" s="249"/>
      <c r="SLY49" s="249"/>
      <c r="SMB49" s="248"/>
      <c r="SMD49" s="248"/>
      <c r="SMG49" s="249"/>
      <c r="SMH49" s="249"/>
      <c r="SMI49" s="249"/>
      <c r="SMJ49" s="249"/>
      <c r="SMK49" s="249"/>
      <c r="SML49" s="249"/>
      <c r="SMM49" s="249"/>
      <c r="SMN49" s="249"/>
      <c r="SMO49" s="249"/>
      <c r="SMP49" s="249"/>
      <c r="SMQ49" s="249"/>
      <c r="SMR49" s="249"/>
      <c r="SMU49" s="248"/>
      <c r="SMW49" s="248"/>
      <c r="SMZ49" s="249"/>
      <c r="SNA49" s="249"/>
      <c r="SNB49" s="249"/>
      <c r="SNC49" s="249"/>
      <c r="SND49" s="249"/>
      <c r="SNE49" s="249"/>
      <c r="SNF49" s="249"/>
      <c r="SNG49" s="249"/>
      <c r="SNH49" s="249"/>
      <c r="SNI49" s="249"/>
      <c r="SNJ49" s="249"/>
      <c r="SNK49" s="249"/>
      <c r="SNN49" s="248"/>
      <c r="SNP49" s="248"/>
      <c r="SNS49" s="249"/>
      <c r="SNT49" s="249"/>
      <c r="SNU49" s="249"/>
      <c r="SNV49" s="249"/>
      <c r="SNW49" s="249"/>
      <c r="SNX49" s="249"/>
      <c r="SNY49" s="249"/>
      <c r="SNZ49" s="249"/>
      <c r="SOA49" s="249"/>
      <c r="SOB49" s="249"/>
      <c r="SOC49" s="249"/>
      <c r="SOD49" s="249"/>
      <c r="SOG49" s="248"/>
      <c r="SOI49" s="248"/>
      <c r="SOL49" s="249"/>
      <c r="SOM49" s="249"/>
      <c r="SON49" s="249"/>
      <c r="SOO49" s="249"/>
      <c r="SOP49" s="249"/>
      <c r="SOQ49" s="249"/>
      <c r="SOR49" s="249"/>
      <c r="SOS49" s="249"/>
      <c r="SOT49" s="249"/>
      <c r="SOU49" s="249"/>
      <c r="SOV49" s="249"/>
      <c r="SOW49" s="249"/>
      <c r="SOZ49" s="248"/>
      <c r="SPB49" s="248"/>
      <c r="SPE49" s="249"/>
      <c r="SPF49" s="249"/>
      <c r="SPG49" s="249"/>
      <c r="SPH49" s="249"/>
      <c r="SPI49" s="249"/>
      <c r="SPJ49" s="249"/>
      <c r="SPK49" s="249"/>
      <c r="SPL49" s="249"/>
      <c r="SPM49" s="249"/>
      <c r="SPN49" s="249"/>
      <c r="SPO49" s="249"/>
      <c r="SPP49" s="249"/>
      <c r="SPS49" s="248"/>
      <c r="SPU49" s="248"/>
      <c r="SPX49" s="249"/>
      <c r="SPY49" s="249"/>
      <c r="SPZ49" s="249"/>
      <c r="SQA49" s="249"/>
      <c r="SQB49" s="249"/>
      <c r="SQC49" s="249"/>
      <c r="SQD49" s="249"/>
      <c r="SQE49" s="249"/>
      <c r="SQF49" s="249"/>
      <c r="SQG49" s="249"/>
      <c r="SQH49" s="249"/>
      <c r="SQI49" s="249"/>
      <c r="SQL49" s="248"/>
      <c r="SQN49" s="248"/>
      <c r="SQQ49" s="249"/>
      <c r="SQR49" s="249"/>
      <c r="SQS49" s="249"/>
      <c r="SQT49" s="249"/>
      <c r="SQU49" s="249"/>
      <c r="SQV49" s="249"/>
      <c r="SQW49" s="249"/>
      <c r="SQX49" s="249"/>
      <c r="SQY49" s="249"/>
      <c r="SQZ49" s="249"/>
      <c r="SRA49" s="249"/>
      <c r="SRB49" s="249"/>
      <c r="SRE49" s="248"/>
      <c r="SRG49" s="248"/>
      <c r="SRJ49" s="249"/>
      <c r="SRK49" s="249"/>
      <c r="SRL49" s="249"/>
      <c r="SRM49" s="249"/>
      <c r="SRN49" s="249"/>
      <c r="SRO49" s="249"/>
      <c r="SRP49" s="249"/>
      <c r="SRQ49" s="249"/>
      <c r="SRR49" s="249"/>
      <c r="SRS49" s="249"/>
      <c r="SRT49" s="249"/>
      <c r="SRU49" s="249"/>
      <c r="SRX49" s="248"/>
      <c r="SRZ49" s="248"/>
      <c r="SSC49" s="249"/>
      <c r="SSD49" s="249"/>
      <c r="SSE49" s="249"/>
      <c r="SSF49" s="249"/>
      <c r="SSG49" s="249"/>
      <c r="SSH49" s="249"/>
      <c r="SSI49" s="249"/>
      <c r="SSJ49" s="249"/>
      <c r="SSK49" s="249"/>
      <c r="SSL49" s="249"/>
      <c r="SSM49" s="249"/>
      <c r="SSN49" s="249"/>
      <c r="SSQ49" s="248"/>
      <c r="SSS49" s="248"/>
      <c r="SSV49" s="249"/>
      <c r="SSW49" s="249"/>
      <c r="SSX49" s="249"/>
      <c r="SSY49" s="249"/>
      <c r="SSZ49" s="249"/>
      <c r="STA49" s="249"/>
      <c r="STB49" s="249"/>
      <c r="STC49" s="249"/>
      <c r="STD49" s="249"/>
      <c r="STE49" s="249"/>
      <c r="STF49" s="249"/>
      <c r="STG49" s="249"/>
      <c r="STJ49" s="248"/>
      <c r="STL49" s="248"/>
      <c r="STO49" s="249"/>
      <c r="STP49" s="249"/>
      <c r="STQ49" s="249"/>
      <c r="STR49" s="249"/>
      <c r="STS49" s="249"/>
      <c r="STT49" s="249"/>
      <c r="STU49" s="249"/>
      <c r="STV49" s="249"/>
      <c r="STW49" s="249"/>
      <c r="STX49" s="249"/>
      <c r="STY49" s="249"/>
      <c r="STZ49" s="249"/>
      <c r="SUC49" s="248"/>
      <c r="SUE49" s="248"/>
      <c r="SUH49" s="249"/>
      <c r="SUI49" s="249"/>
      <c r="SUJ49" s="249"/>
      <c r="SUK49" s="249"/>
      <c r="SUL49" s="249"/>
      <c r="SUM49" s="249"/>
      <c r="SUN49" s="249"/>
      <c r="SUO49" s="249"/>
      <c r="SUP49" s="249"/>
      <c r="SUQ49" s="249"/>
      <c r="SUR49" s="249"/>
      <c r="SUS49" s="249"/>
      <c r="SUV49" s="248"/>
      <c r="SUX49" s="248"/>
      <c r="SVA49" s="249"/>
      <c r="SVB49" s="249"/>
      <c r="SVC49" s="249"/>
      <c r="SVD49" s="249"/>
      <c r="SVE49" s="249"/>
      <c r="SVF49" s="249"/>
      <c r="SVG49" s="249"/>
      <c r="SVH49" s="249"/>
      <c r="SVI49" s="249"/>
      <c r="SVJ49" s="249"/>
      <c r="SVK49" s="249"/>
      <c r="SVL49" s="249"/>
      <c r="SVO49" s="248"/>
      <c r="SVQ49" s="248"/>
      <c r="SVT49" s="249"/>
      <c r="SVU49" s="249"/>
      <c r="SVV49" s="249"/>
      <c r="SVW49" s="249"/>
      <c r="SVX49" s="249"/>
      <c r="SVY49" s="249"/>
      <c r="SVZ49" s="249"/>
      <c r="SWA49" s="249"/>
      <c r="SWB49" s="249"/>
      <c r="SWC49" s="249"/>
      <c r="SWD49" s="249"/>
      <c r="SWE49" s="249"/>
      <c r="SWH49" s="248"/>
      <c r="SWJ49" s="248"/>
      <c r="SWM49" s="249"/>
      <c r="SWN49" s="249"/>
      <c r="SWO49" s="249"/>
      <c r="SWP49" s="249"/>
      <c r="SWQ49" s="249"/>
      <c r="SWR49" s="249"/>
      <c r="SWS49" s="249"/>
      <c r="SWT49" s="249"/>
      <c r="SWU49" s="249"/>
      <c r="SWV49" s="249"/>
      <c r="SWW49" s="249"/>
      <c r="SWX49" s="249"/>
      <c r="SXA49" s="248"/>
      <c r="SXC49" s="248"/>
      <c r="SXF49" s="249"/>
      <c r="SXG49" s="249"/>
      <c r="SXH49" s="249"/>
      <c r="SXI49" s="249"/>
      <c r="SXJ49" s="249"/>
      <c r="SXK49" s="249"/>
      <c r="SXL49" s="249"/>
      <c r="SXM49" s="249"/>
      <c r="SXN49" s="249"/>
      <c r="SXO49" s="249"/>
      <c r="SXP49" s="249"/>
      <c r="SXQ49" s="249"/>
      <c r="SXT49" s="248"/>
      <c r="SXV49" s="248"/>
      <c r="SXY49" s="249"/>
      <c r="SXZ49" s="249"/>
      <c r="SYA49" s="249"/>
      <c r="SYB49" s="249"/>
      <c r="SYC49" s="249"/>
      <c r="SYD49" s="249"/>
      <c r="SYE49" s="249"/>
      <c r="SYF49" s="249"/>
      <c r="SYG49" s="249"/>
      <c r="SYH49" s="249"/>
      <c r="SYI49" s="249"/>
      <c r="SYJ49" s="249"/>
      <c r="SYM49" s="248"/>
      <c r="SYO49" s="248"/>
      <c r="SYR49" s="249"/>
      <c r="SYS49" s="249"/>
      <c r="SYT49" s="249"/>
      <c r="SYU49" s="249"/>
      <c r="SYV49" s="249"/>
      <c r="SYW49" s="249"/>
      <c r="SYX49" s="249"/>
      <c r="SYY49" s="249"/>
      <c r="SYZ49" s="249"/>
      <c r="SZA49" s="249"/>
      <c r="SZB49" s="249"/>
      <c r="SZC49" s="249"/>
      <c r="SZF49" s="248"/>
      <c r="SZH49" s="248"/>
      <c r="SZK49" s="249"/>
      <c r="SZL49" s="249"/>
      <c r="SZM49" s="249"/>
      <c r="SZN49" s="249"/>
      <c r="SZO49" s="249"/>
      <c r="SZP49" s="249"/>
      <c r="SZQ49" s="249"/>
      <c r="SZR49" s="249"/>
      <c r="SZS49" s="249"/>
      <c r="SZT49" s="249"/>
      <c r="SZU49" s="249"/>
      <c r="SZV49" s="249"/>
      <c r="SZY49" s="248"/>
      <c r="TAA49" s="248"/>
      <c r="TAD49" s="249"/>
      <c r="TAE49" s="249"/>
      <c r="TAF49" s="249"/>
      <c r="TAG49" s="249"/>
      <c r="TAH49" s="249"/>
      <c r="TAI49" s="249"/>
      <c r="TAJ49" s="249"/>
      <c r="TAK49" s="249"/>
      <c r="TAL49" s="249"/>
      <c r="TAM49" s="249"/>
      <c r="TAN49" s="249"/>
      <c r="TAO49" s="249"/>
      <c r="TAR49" s="248"/>
      <c r="TAT49" s="248"/>
      <c r="TAW49" s="249"/>
      <c r="TAX49" s="249"/>
      <c r="TAY49" s="249"/>
      <c r="TAZ49" s="249"/>
      <c r="TBA49" s="249"/>
      <c r="TBB49" s="249"/>
      <c r="TBC49" s="249"/>
      <c r="TBD49" s="249"/>
      <c r="TBE49" s="249"/>
      <c r="TBF49" s="249"/>
      <c r="TBG49" s="249"/>
      <c r="TBH49" s="249"/>
      <c r="TBK49" s="248"/>
      <c r="TBM49" s="248"/>
      <c r="TBP49" s="249"/>
      <c r="TBQ49" s="249"/>
      <c r="TBR49" s="249"/>
      <c r="TBS49" s="249"/>
      <c r="TBT49" s="249"/>
      <c r="TBU49" s="249"/>
      <c r="TBV49" s="249"/>
      <c r="TBW49" s="249"/>
      <c r="TBX49" s="249"/>
      <c r="TBY49" s="249"/>
      <c r="TBZ49" s="249"/>
      <c r="TCA49" s="249"/>
      <c r="TCD49" s="248"/>
      <c r="TCF49" s="248"/>
      <c r="TCI49" s="249"/>
      <c r="TCJ49" s="249"/>
      <c r="TCK49" s="249"/>
      <c r="TCL49" s="249"/>
      <c r="TCM49" s="249"/>
      <c r="TCN49" s="249"/>
      <c r="TCO49" s="249"/>
      <c r="TCP49" s="249"/>
      <c r="TCQ49" s="249"/>
      <c r="TCR49" s="249"/>
      <c r="TCS49" s="249"/>
      <c r="TCT49" s="249"/>
      <c r="TCW49" s="248"/>
      <c r="TCY49" s="248"/>
      <c r="TDB49" s="249"/>
      <c r="TDC49" s="249"/>
      <c r="TDD49" s="249"/>
      <c r="TDE49" s="249"/>
      <c r="TDF49" s="249"/>
      <c r="TDG49" s="249"/>
      <c r="TDH49" s="249"/>
      <c r="TDI49" s="249"/>
      <c r="TDJ49" s="249"/>
      <c r="TDK49" s="249"/>
      <c r="TDL49" s="249"/>
      <c r="TDM49" s="249"/>
      <c r="TDP49" s="248"/>
      <c r="TDR49" s="248"/>
      <c r="TDU49" s="249"/>
      <c r="TDV49" s="249"/>
      <c r="TDW49" s="249"/>
      <c r="TDX49" s="249"/>
      <c r="TDY49" s="249"/>
      <c r="TDZ49" s="249"/>
      <c r="TEA49" s="249"/>
      <c r="TEB49" s="249"/>
      <c r="TEC49" s="249"/>
      <c r="TED49" s="249"/>
      <c r="TEE49" s="249"/>
      <c r="TEF49" s="249"/>
      <c r="TEI49" s="248"/>
      <c r="TEK49" s="248"/>
      <c r="TEN49" s="249"/>
      <c r="TEO49" s="249"/>
      <c r="TEP49" s="249"/>
      <c r="TEQ49" s="249"/>
      <c r="TER49" s="249"/>
      <c r="TES49" s="249"/>
      <c r="TET49" s="249"/>
      <c r="TEU49" s="249"/>
      <c r="TEV49" s="249"/>
      <c r="TEW49" s="249"/>
      <c r="TEX49" s="249"/>
      <c r="TEY49" s="249"/>
      <c r="TFB49" s="248"/>
      <c r="TFD49" s="248"/>
      <c r="TFG49" s="249"/>
      <c r="TFH49" s="249"/>
      <c r="TFI49" s="249"/>
      <c r="TFJ49" s="249"/>
      <c r="TFK49" s="249"/>
      <c r="TFL49" s="249"/>
      <c r="TFM49" s="249"/>
      <c r="TFN49" s="249"/>
      <c r="TFO49" s="249"/>
      <c r="TFP49" s="249"/>
      <c r="TFQ49" s="249"/>
      <c r="TFR49" s="249"/>
      <c r="TFU49" s="248"/>
      <c r="TFW49" s="248"/>
      <c r="TFZ49" s="249"/>
      <c r="TGA49" s="249"/>
      <c r="TGB49" s="249"/>
      <c r="TGC49" s="249"/>
      <c r="TGD49" s="249"/>
      <c r="TGE49" s="249"/>
      <c r="TGF49" s="249"/>
      <c r="TGG49" s="249"/>
      <c r="TGH49" s="249"/>
      <c r="TGI49" s="249"/>
      <c r="TGJ49" s="249"/>
      <c r="TGK49" s="249"/>
      <c r="TGN49" s="248"/>
      <c r="TGP49" s="248"/>
      <c r="TGS49" s="249"/>
      <c r="TGT49" s="249"/>
      <c r="TGU49" s="249"/>
      <c r="TGV49" s="249"/>
      <c r="TGW49" s="249"/>
      <c r="TGX49" s="249"/>
      <c r="TGY49" s="249"/>
      <c r="TGZ49" s="249"/>
      <c r="THA49" s="249"/>
      <c r="THB49" s="249"/>
      <c r="THC49" s="249"/>
      <c r="THD49" s="249"/>
      <c r="THG49" s="248"/>
      <c r="THI49" s="248"/>
      <c r="THL49" s="249"/>
      <c r="THM49" s="249"/>
      <c r="THN49" s="249"/>
      <c r="THO49" s="249"/>
      <c r="THP49" s="249"/>
      <c r="THQ49" s="249"/>
      <c r="THR49" s="249"/>
      <c r="THS49" s="249"/>
      <c r="THT49" s="249"/>
      <c r="THU49" s="249"/>
      <c r="THV49" s="249"/>
      <c r="THW49" s="249"/>
      <c r="THZ49" s="248"/>
      <c r="TIB49" s="248"/>
      <c r="TIE49" s="249"/>
      <c r="TIF49" s="249"/>
      <c r="TIG49" s="249"/>
      <c r="TIH49" s="249"/>
      <c r="TII49" s="249"/>
      <c r="TIJ49" s="249"/>
      <c r="TIK49" s="249"/>
      <c r="TIL49" s="249"/>
      <c r="TIM49" s="249"/>
      <c r="TIN49" s="249"/>
      <c r="TIO49" s="249"/>
      <c r="TIP49" s="249"/>
      <c r="TIS49" s="248"/>
      <c r="TIU49" s="248"/>
      <c r="TIX49" s="249"/>
      <c r="TIY49" s="249"/>
      <c r="TIZ49" s="249"/>
      <c r="TJA49" s="249"/>
      <c r="TJB49" s="249"/>
      <c r="TJC49" s="249"/>
      <c r="TJD49" s="249"/>
      <c r="TJE49" s="249"/>
      <c r="TJF49" s="249"/>
      <c r="TJG49" s="249"/>
      <c r="TJH49" s="249"/>
      <c r="TJI49" s="249"/>
      <c r="TJL49" s="248"/>
      <c r="TJN49" s="248"/>
      <c r="TJQ49" s="249"/>
      <c r="TJR49" s="249"/>
      <c r="TJS49" s="249"/>
      <c r="TJT49" s="249"/>
      <c r="TJU49" s="249"/>
      <c r="TJV49" s="249"/>
      <c r="TJW49" s="249"/>
      <c r="TJX49" s="249"/>
      <c r="TJY49" s="249"/>
      <c r="TJZ49" s="249"/>
      <c r="TKA49" s="249"/>
      <c r="TKB49" s="249"/>
      <c r="TKE49" s="248"/>
      <c r="TKG49" s="248"/>
      <c r="TKJ49" s="249"/>
      <c r="TKK49" s="249"/>
      <c r="TKL49" s="249"/>
      <c r="TKM49" s="249"/>
      <c r="TKN49" s="249"/>
      <c r="TKO49" s="249"/>
      <c r="TKP49" s="249"/>
      <c r="TKQ49" s="249"/>
      <c r="TKR49" s="249"/>
      <c r="TKS49" s="249"/>
      <c r="TKT49" s="249"/>
      <c r="TKU49" s="249"/>
      <c r="TKX49" s="248"/>
      <c r="TKZ49" s="248"/>
      <c r="TLC49" s="249"/>
      <c r="TLD49" s="249"/>
      <c r="TLE49" s="249"/>
      <c r="TLF49" s="249"/>
      <c r="TLG49" s="249"/>
      <c r="TLH49" s="249"/>
      <c r="TLI49" s="249"/>
      <c r="TLJ49" s="249"/>
      <c r="TLK49" s="249"/>
      <c r="TLL49" s="249"/>
      <c r="TLM49" s="249"/>
      <c r="TLN49" s="249"/>
      <c r="TLQ49" s="248"/>
      <c r="TLS49" s="248"/>
      <c r="TLV49" s="249"/>
      <c r="TLW49" s="249"/>
      <c r="TLX49" s="249"/>
      <c r="TLY49" s="249"/>
      <c r="TLZ49" s="249"/>
      <c r="TMA49" s="249"/>
      <c r="TMB49" s="249"/>
      <c r="TMC49" s="249"/>
      <c r="TMD49" s="249"/>
      <c r="TME49" s="249"/>
      <c r="TMF49" s="249"/>
      <c r="TMG49" s="249"/>
      <c r="TMJ49" s="248"/>
      <c r="TML49" s="248"/>
      <c r="TMO49" s="249"/>
      <c r="TMP49" s="249"/>
      <c r="TMQ49" s="249"/>
      <c r="TMR49" s="249"/>
      <c r="TMS49" s="249"/>
      <c r="TMT49" s="249"/>
      <c r="TMU49" s="249"/>
      <c r="TMV49" s="249"/>
      <c r="TMW49" s="249"/>
      <c r="TMX49" s="249"/>
      <c r="TMY49" s="249"/>
      <c r="TMZ49" s="249"/>
      <c r="TNC49" s="248"/>
      <c r="TNE49" s="248"/>
      <c r="TNH49" s="249"/>
      <c r="TNI49" s="249"/>
      <c r="TNJ49" s="249"/>
      <c r="TNK49" s="249"/>
      <c r="TNL49" s="249"/>
      <c r="TNM49" s="249"/>
      <c r="TNN49" s="249"/>
      <c r="TNO49" s="249"/>
      <c r="TNP49" s="249"/>
      <c r="TNQ49" s="249"/>
      <c r="TNR49" s="249"/>
      <c r="TNS49" s="249"/>
      <c r="TNV49" s="248"/>
      <c r="TNX49" s="248"/>
      <c r="TOA49" s="249"/>
      <c r="TOB49" s="249"/>
      <c r="TOC49" s="249"/>
      <c r="TOD49" s="249"/>
      <c r="TOE49" s="249"/>
      <c r="TOF49" s="249"/>
      <c r="TOG49" s="249"/>
      <c r="TOH49" s="249"/>
      <c r="TOI49" s="249"/>
      <c r="TOJ49" s="249"/>
      <c r="TOK49" s="249"/>
      <c r="TOL49" s="249"/>
      <c r="TOO49" s="248"/>
      <c r="TOQ49" s="248"/>
      <c r="TOT49" s="249"/>
      <c r="TOU49" s="249"/>
      <c r="TOV49" s="249"/>
      <c r="TOW49" s="249"/>
      <c r="TOX49" s="249"/>
      <c r="TOY49" s="249"/>
      <c r="TOZ49" s="249"/>
      <c r="TPA49" s="249"/>
      <c r="TPB49" s="249"/>
      <c r="TPC49" s="249"/>
      <c r="TPD49" s="249"/>
      <c r="TPE49" s="249"/>
      <c r="TPH49" s="248"/>
      <c r="TPJ49" s="248"/>
      <c r="TPM49" s="249"/>
      <c r="TPN49" s="249"/>
      <c r="TPO49" s="249"/>
      <c r="TPP49" s="249"/>
      <c r="TPQ49" s="249"/>
      <c r="TPR49" s="249"/>
      <c r="TPS49" s="249"/>
      <c r="TPT49" s="249"/>
      <c r="TPU49" s="249"/>
      <c r="TPV49" s="249"/>
      <c r="TPW49" s="249"/>
      <c r="TPX49" s="249"/>
      <c r="TQA49" s="248"/>
      <c r="TQC49" s="248"/>
      <c r="TQF49" s="249"/>
      <c r="TQG49" s="249"/>
      <c r="TQH49" s="249"/>
      <c r="TQI49" s="249"/>
      <c r="TQJ49" s="249"/>
      <c r="TQK49" s="249"/>
      <c r="TQL49" s="249"/>
      <c r="TQM49" s="249"/>
      <c r="TQN49" s="249"/>
      <c r="TQO49" s="249"/>
      <c r="TQP49" s="249"/>
      <c r="TQQ49" s="249"/>
      <c r="TQT49" s="248"/>
      <c r="TQV49" s="248"/>
      <c r="TQY49" s="249"/>
      <c r="TQZ49" s="249"/>
      <c r="TRA49" s="249"/>
      <c r="TRB49" s="249"/>
      <c r="TRC49" s="249"/>
      <c r="TRD49" s="249"/>
      <c r="TRE49" s="249"/>
      <c r="TRF49" s="249"/>
      <c r="TRG49" s="249"/>
      <c r="TRH49" s="249"/>
      <c r="TRI49" s="249"/>
      <c r="TRJ49" s="249"/>
      <c r="TRM49" s="248"/>
      <c r="TRO49" s="248"/>
      <c r="TRR49" s="249"/>
      <c r="TRS49" s="249"/>
      <c r="TRT49" s="249"/>
      <c r="TRU49" s="249"/>
      <c r="TRV49" s="249"/>
      <c r="TRW49" s="249"/>
      <c r="TRX49" s="249"/>
      <c r="TRY49" s="249"/>
      <c r="TRZ49" s="249"/>
      <c r="TSA49" s="249"/>
      <c r="TSB49" s="249"/>
      <c r="TSC49" s="249"/>
      <c r="TSF49" s="248"/>
      <c r="TSH49" s="248"/>
      <c r="TSK49" s="249"/>
      <c r="TSL49" s="249"/>
      <c r="TSM49" s="249"/>
      <c r="TSN49" s="249"/>
      <c r="TSO49" s="249"/>
      <c r="TSP49" s="249"/>
      <c r="TSQ49" s="249"/>
      <c r="TSR49" s="249"/>
      <c r="TSS49" s="249"/>
      <c r="TST49" s="249"/>
      <c r="TSU49" s="249"/>
      <c r="TSV49" s="249"/>
      <c r="TSY49" s="248"/>
      <c r="TTA49" s="248"/>
      <c r="TTD49" s="249"/>
      <c r="TTE49" s="249"/>
      <c r="TTF49" s="249"/>
      <c r="TTG49" s="249"/>
      <c r="TTH49" s="249"/>
      <c r="TTI49" s="249"/>
      <c r="TTJ49" s="249"/>
      <c r="TTK49" s="249"/>
      <c r="TTL49" s="249"/>
      <c r="TTM49" s="249"/>
      <c r="TTN49" s="249"/>
      <c r="TTO49" s="249"/>
      <c r="TTR49" s="248"/>
      <c r="TTT49" s="248"/>
      <c r="TTW49" s="249"/>
      <c r="TTX49" s="249"/>
      <c r="TTY49" s="249"/>
      <c r="TTZ49" s="249"/>
      <c r="TUA49" s="249"/>
      <c r="TUB49" s="249"/>
      <c r="TUC49" s="249"/>
      <c r="TUD49" s="249"/>
      <c r="TUE49" s="249"/>
      <c r="TUF49" s="249"/>
      <c r="TUG49" s="249"/>
      <c r="TUH49" s="249"/>
      <c r="TUK49" s="248"/>
      <c r="TUM49" s="248"/>
      <c r="TUP49" s="249"/>
      <c r="TUQ49" s="249"/>
      <c r="TUR49" s="249"/>
      <c r="TUS49" s="249"/>
      <c r="TUT49" s="249"/>
      <c r="TUU49" s="249"/>
      <c r="TUV49" s="249"/>
      <c r="TUW49" s="249"/>
      <c r="TUX49" s="249"/>
      <c r="TUY49" s="249"/>
      <c r="TUZ49" s="249"/>
      <c r="TVA49" s="249"/>
      <c r="TVD49" s="248"/>
      <c r="TVF49" s="248"/>
      <c r="TVI49" s="249"/>
      <c r="TVJ49" s="249"/>
      <c r="TVK49" s="249"/>
      <c r="TVL49" s="249"/>
      <c r="TVM49" s="249"/>
      <c r="TVN49" s="249"/>
      <c r="TVO49" s="249"/>
      <c r="TVP49" s="249"/>
      <c r="TVQ49" s="249"/>
      <c r="TVR49" s="249"/>
      <c r="TVS49" s="249"/>
      <c r="TVT49" s="249"/>
      <c r="TVW49" s="248"/>
      <c r="TVY49" s="248"/>
      <c r="TWB49" s="249"/>
      <c r="TWC49" s="249"/>
      <c r="TWD49" s="249"/>
      <c r="TWE49" s="249"/>
      <c r="TWF49" s="249"/>
      <c r="TWG49" s="249"/>
      <c r="TWH49" s="249"/>
      <c r="TWI49" s="249"/>
      <c r="TWJ49" s="249"/>
      <c r="TWK49" s="249"/>
      <c r="TWL49" s="249"/>
      <c r="TWM49" s="249"/>
      <c r="TWP49" s="248"/>
      <c r="TWR49" s="248"/>
      <c r="TWU49" s="249"/>
      <c r="TWV49" s="249"/>
      <c r="TWW49" s="249"/>
      <c r="TWX49" s="249"/>
      <c r="TWY49" s="249"/>
      <c r="TWZ49" s="249"/>
      <c r="TXA49" s="249"/>
      <c r="TXB49" s="249"/>
      <c r="TXC49" s="249"/>
      <c r="TXD49" s="249"/>
      <c r="TXE49" s="249"/>
      <c r="TXF49" s="249"/>
      <c r="TXI49" s="248"/>
      <c r="TXK49" s="248"/>
      <c r="TXN49" s="249"/>
      <c r="TXO49" s="249"/>
      <c r="TXP49" s="249"/>
      <c r="TXQ49" s="249"/>
      <c r="TXR49" s="249"/>
      <c r="TXS49" s="249"/>
      <c r="TXT49" s="249"/>
      <c r="TXU49" s="249"/>
      <c r="TXV49" s="249"/>
      <c r="TXW49" s="249"/>
      <c r="TXX49" s="249"/>
      <c r="TXY49" s="249"/>
      <c r="TYB49" s="248"/>
      <c r="TYD49" s="248"/>
      <c r="TYG49" s="249"/>
      <c r="TYH49" s="249"/>
      <c r="TYI49" s="249"/>
      <c r="TYJ49" s="249"/>
      <c r="TYK49" s="249"/>
      <c r="TYL49" s="249"/>
      <c r="TYM49" s="249"/>
      <c r="TYN49" s="249"/>
      <c r="TYO49" s="249"/>
      <c r="TYP49" s="249"/>
      <c r="TYQ49" s="249"/>
      <c r="TYR49" s="249"/>
      <c r="TYU49" s="248"/>
      <c r="TYW49" s="248"/>
      <c r="TYZ49" s="249"/>
      <c r="TZA49" s="249"/>
      <c r="TZB49" s="249"/>
      <c r="TZC49" s="249"/>
      <c r="TZD49" s="249"/>
      <c r="TZE49" s="249"/>
      <c r="TZF49" s="249"/>
      <c r="TZG49" s="249"/>
      <c r="TZH49" s="249"/>
      <c r="TZI49" s="249"/>
      <c r="TZJ49" s="249"/>
      <c r="TZK49" s="249"/>
      <c r="TZN49" s="248"/>
      <c r="TZP49" s="248"/>
      <c r="TZS49" s="249"/>
      <c r="TZT49" s="249"/>
      <c r="TZU49" s="249"/>
      <c r="TZV49" s="249"/>
      <c r="TZW49" s="249"/>
      <c r="TZX49" s="249"/>
      <c r="TZY49" s="249"/>
      <c r="TZZ49" s="249"/>
      <c r="UAA49" s="249"/>
      <c r="UAB49" s="249"/>
      <c r="UAC49" s="249"/>
      <c r="UAD49" s="249"/>
      <c r="UAG49" s="248"/>
      <c r="UAI49" s="248"/>
      <c r="UAL49" s="249"/>
      <c r="UAM49" s="249"/>
      <c r="UAN49" s="249"/>
      <c r="UAO49" s="249"/>
      <c r="UAP49" s="249"/>
      <c r="UAQ49" s="249"/>
      <c r="UAR49" s="249"/>
      <c r="UAS49" s="249"/>
      <c r="UAT49" s="249"/>
      <c r="UAU49" s="249"/>
      <c r="UAV49" s="249"/>
      <c r="UAW49" s="249"/>
      <c r="UAZ49" s="248"/>
      <c r="UBB49" s="248"/>
      <c r="UBE49" s="249"/>
      <c r="UBF49" s="249"/>
      <c r="UBG49" s="249"/>
      <c r="UBH49" s="249"/>
      <c r="UBI49" s="249"/>
      <c r="UBJ49" s="249"/>
      <c r="UBK49" s="249"/>
      <c r="UBL49" s="249"/>
      <c r="UBM49" s="249"/>
      <c r="UBN49" s="249"/>
      <c r="UBO49" s="249"/>
      <c r="UBP49" s="249"/>
      <c r="UBS49" s="248"/>
      <c r="UBU49" s="248"/>
      <c r="UBX49" s="249"/>
      <c r="UBY49" s="249"/>
      <c r="UBZ49" s="249"/>
      <c r="UCA49" s="249"/>
      <c r="UCB49" s="249"/>
      <c r="UCC49" s="249"/>
      <c r="UCD49" s="249"/>
      <c r="UCE49" s="249"/>
      <c r="UCF49" s="249"/>
      <c r="UCG49" s="249"/>
      <c r="UCH49" s="249"/>
      <c r="UCI49" s="249"/>
      <c r="UCL49" s="248"/>
      <c r="UCN49" s="248"/>
      <c r="UCQ49" s="249"/>
      <c r="UCR49" s="249"/>
      <c r="UCS49" s="249"/>
      <c r="UCT49" s="249"/>
      <c r="UCU49" s="249"/>
      <c r="UCV49" s="249"/>
      <c r="UCW49" s="249"/>
      <c r="UCX49" s="249"/>
      <c r="UCY49" s="249"/>
      <c r="UCZ49" s="249"/>
      <c r="UDA49" s="249"/>
      <c r="UDB49" s="249"/>
      <c r="UDE49" s="248"/>
      <c r="UDG49" s="248"/>
      <c r="UDJ49" s="249"/>
      <c r="UDK49" s="249"/>
      <c r="UDL49" s="249"/>
      <c r="UDM49" s="249"/>
      <c r="UDN49" s="249"/>
      <c r="UDO49" s="249"/>
      <c r="UDP49" s="249"/>
      <c r="UDQ49" s="249"/>
      <c r="UDR49" s="249"/>
      <c r="UDS49" s="249"/>
      <c r="UDT49" s="249"/>
      <c r="UDU49" s="249"/>
      <c r="UDX49" s="248"/>
      <c r="UDZ49" s="248"/>
      <c r="UEC49" s="249"/>
      <c r="UED49" s="249"/>
      <c r="UEE49" s="249"/>
      <c r="UEF49" s="249"/>
      <c r="UEG49" s="249"/>
      <c r="UEH49" s="249"/>
      <c r="UEI49" s="249"/>
      <c r="UEJ49" s="249"/>
      <c r="UEK49" s="249"/>
      <c r="UEL49" s="249"/>
      <c r="UEM49" s="249"/>
      <c r="UEN49" s="249"/>
      <c r="UEQ49" s="248"/>
      <c r="UES49" s="248"/>
      <c r="UEV49" s="249"/>
      <c r="UEW49" s="249"/>
      <c r="UEX49" s="249"/>
      <c r="UEY49" s="249"/>
      <c r="UEZ49" s="249"/>
      <c r="UFA49" s="249"/>
      <c r="UFB49" s="249"/>
      <c r="UFC49" s="249"/>
      <c r="UFD49" s="249"/>
      <c r="UFE49" s="249"/>
      <c r="UFF49" s="249"/>
      <c r="UFG49" s="249"/>
      <c r="UFJ49" s="248"/>
      <c r="UFL49" s="248"/>
      <c r="UFO49" s="249"/>
      <c r="UFP49" s="249"/>
      <c r="UFQ49" s="249"/>
      <c r="UFR49" s="249"/>
      <c r="UFS49" s="249"/>
      <c r="UFT49" s="249"/>
      <c r="UFU49" s="249"/>
      <c r="UFV49" s="249"/>
      <c r="UFW49" s="249"/>
      <c r="UFX49" s="249"/>
      <c r="UFY49" s="249"/>
      <c r="UFZ49" s="249"/>
      <c r="UGC49" s="248"/>
      <c r="UGE49" s="248"/>
      <c r="UGH49" s="249"/>
      <c r="UGI49" s="249"/>
      <c r="UGJ49" s="249"/>
      <c r="UGK49" s="249"/>
      <c r="UGL49" s="249"/>
      <c r="UGM49" s="249"/>
      <c r="UGN49" s="249"/>
      <c r="UGO49" s="249"/>
      <c r="UGP49" s="249"/>
      <c r="UGQ49" s="249"/>
      <c r="UGR49" s="249"/>
      <c r="UGS49" s="249"/>
      <c r="UGV49" s="248"/>
      <c r="UGX49" s="248"/>
      <c r="UHA49" s="249"/>
      <c r="UHB49" s="249"/>
      <c r="UHC49" s="249"/>
      <c r="UHD49" s="249"/>
      <c r="UHE49" s="249"/>
      <c r="UHF49" s="249"/>
      <c r="UHG49" s="249"/>
      <c r="UHH49" s="249"/>
      <c r="UHI49" s="249"/>
      <c r="UHJ49" s="249"/>
      <c r="UHK49" s="249"/>
      <c r="UHL49" s="249"/>
      <c r="UHO49" s="248"/>
      <c r="UHQ49" s="248"/>
      <c r="UHT49" s="249"/>
      <c r="UHU49" s="249"/>
      <c r="UHV49" s="249"/>
      <c r="UHW49" s="249"/>
      <c r="UHX49" s="249"/>
      <c r="UHY49" s="249"/>
      <c r="UHZ49" s="249"/>
      <c r="UIA49" s="249"/>
      <c r="UIB49" s="249"/>
      <c r="UIC49" s="249"/>
      <c r="UID49" s="249"/>
      <c r="UIE49" s="249"/>
      <c r="UIH49" s="248"/>
      <c r="UIJ49" s="248"/>
      <c r="UIM49" s="249"/>
      <c r="UIN49" s="249"/>
      <c r="UIO49" s="249"/>
      <c r="UIP49" s="249"/>
      <c r="UIQ49" s="249"/>
      <c r="UIR49" s="249"/>
      <c r="UIS49" s="249"/>
      <c r="UIT49" s="249"/>
      <c r="UIU49" s="249"/>
      <c r="UIV49" s="249"/>
      <c r="UIW49" s="249"/>
      <c r="UIX49" s="249"/>
      <c r="UJA49" s="248"/>
      <c r="UJC49" s="248"/>
      <c r="UJF49" s="249"/>
      <c r="UJG49" s="249"/>
      <c r="UJH49" s="249"/>
      <c r="UJI49" s="249"/>
      <c r="UJJ49" s="249"/>
      <c r="UJK49" s="249"/>
      <c r="UJL49" s="249"/>
      <c r="UJM49" s="249"/>
      <c r="UJN49" s="249"/>
      <c r="UJO49" s="249"/>
      <c r="UJP49" s="249"/>
      <c r="UJQ49" s="249"/>
      <c r="UJT49" s="248"/>
      <c r="UJV49" s="248"/>
      <c r="UJY49" s="249"/>
      <c r="UJZ49" s="249"/>
      <c r="UKA49" s="249"/>
      <c r="UKB49" s="249"/>
      <c r="UKC49" s="249"/>
      <c r="UKD49" s="249"/>
      <c r="UKE49" s="249"/>
      <c r="UKF49" s="249"/>
      <c r="UKG49" s="249"/>
      <c r="UKH49" s="249"/>
      <c r="UKI49" s="249"/>
      <c r="UKJ49" s="249"/>
      <c r="UKM49" s="248"/>
      <c r="UKO49" s="248"/>
      <c r="UKR49" s="249"/>
      <c r="UKS49" s="249"/>
      <c r="UKT49" s="249"/>
      <c r="UKU49" s="249"/>
      <c r="UKV49" s="249"/>
      <c r="UKW49" s="249"/>
      <c r="UKX49" s="249"/>
      <c r="UKY49" s="249"/>
      <c r="UKZ49" s="249"/>
      <c r="ULA49" s="249"/>
      <c r="ULB49" s="249"/>
      <c r="ULC49" s="249"/>
      <c r="ULF49" s="248"/>
      <c r="ULH49" s="248"/>
      <c r="ULK49" s="249"/>
      <c r="ULL49" s="249"/>
      <c r="ULM49" s="249"/>
      <c r="ULN49" s="249"/>
      <c r="ULO49" s="249"/>
      <c r="ULP49" s="249"/>
      <c r="ULQ49" s="249"/>
      <c r="ULR49" s="249"/>
      <c r="ULS49" s="249"/>
      <c r="ULT49" s="249"/>
      <c r="ULU49" s="249"/>
      <c r="ULV49" s="249"/>
      <c r="ULY49" s="248"/>
      <c r="UMA49" s="248"/>
      <c r="UMD49" s="249"/>
      <c r="UME49" s="249"/>
      <c r="UMF49" s="249"/>
      <c r="UMG49" s="249"/>
      <c r="UMH49" s="249"/>
      <c r="UMI49" s="249"/>
      <c r="UMJ49" s="249"/>
      <c r="UMK49" s="249"/>
      <c r="UML49" s="249"/>
      <c r="UMM49" s="249"/>
      <c r="UMN49" s="249"/>
      <c r="UMO49" s="249"/>
      <c r="UMR49" s="248"/>
      <c r="UMT49" s="248"/>
      <c r="UMW49" s="249"/>
      <c r="UMX49" s="249"/>
      <c r="UMY49" s="249"/>
      <c r="UMZ49" s="249"/>
      <c r="UNA49" s="249"/>
      <c r="UNB49" s="249"/>
      <c r="UNC49" s="249"/>
      <c r="UND49" s="249"/>
      <c r="UNE49" s="249"/>
      <c r="UNF49" s="249"/>
      <c r="UNG49" s="249"/>
      <c r="UNH49" s="249"/>
      <c r="UNK49" s="248"/>
      <c r="UNM49" s="248"/>
      <c r="UNP49" s="249"/>
      <c r="UNQ49" s="249"/>
      <c r="UNR49" s="249"/>
      <c r="UNS49" s="249"/>
      <c r="UNT49" s="249"/>
      <c r="UNU49" s="249"/>
      <c r="UNV49" s="249"/>
      <c r="UNW49" s="249"/>
      <c r="UNX49" s="249"/>
      <c r="UNY49" s="249"/>
      <c r="UNZ49" s="249"/>
      <c r="UOA49" s="249"/>
      <c r="UOD49" s="248"/>
      <c r="UOF49" s="248"/>
      <c r="UOI49" s="249"/>
      <c r="UOJ49" s="249"/>
      <c r="UOK49" s="249"/>
      <c r="UOL49" s="249"/>
      <c r="UOM49" s="249"/>
      <c r="UON49" s="249"/>
      <c r="UOO49" s="249"/>
      <c r="UOP49" s="249"/>
      <c r="UOQ49" s="249"/>
      <c r="UOR49" s="249"/>
      <c r="UOS49" s="249"/>
      <c r="UOT49" s="249"/>
      <c r="UOW49" s="248"/>
      <c r="UOY49" s="248"/>
      <c r="UPB49" s="249"/>
      <c r="UPC49" s="249"/>
      <c r="UPD49" s="249"/>
      <c r="UPE49" s="249"/>
      <c r="UPF49" s="249"/>
      <c r="UPG49" s="249"/>
      <c r="UPH49" s="249"/>
      <c r="UPI49" s="249"/>
      <c r="UPJ49" s="249"/>
      <c r="UPK49" s="249"/>
      <c r="UPL49" s="249"/>
      <c r="UPM49" s="249"/>
      <c r="UPP49" s="248"/>
      <c r="UPR49" s="248"/>
      <c r="UPU49" s="249"/>
      <c r="UPV49" s="249"/>
      <c r="UPW49" s="249"/>
      <c r="UPX49" s="249"/>
      <c r="UPY49" s="249"/>
      <c r="UPZ49" s="249"/>
      <c r="UQA49" s="249"/>
      <c r="UQB49" s="249"/>
      <c r="UQC49" s="249"/>
      <c r="UQD49" s="249"/>
      <c r="UQE49" s="249"/>
      <c r="UQF49" s="249"/>
      <c r="UQI49" s="248"/>
      <c r="UQK49" s="248"/>
      <c r="UQN49" s="249"/>
      <c r="UQO49" s="249"/>
      <c r="UQP49" s="249"/>
      <c r="UQQ49" s="249"/>
      <c r="UQR49" s="249"/>
      <c r="UQS49" s="249"/>
      <c r="UQT49" s="249"/>
      <c r="UQU49" s="249"/>
      <c r="UQV49" s="249"/>
      <c r="UQW49" s="249"/>
      <c r="UQX49" s="249"/>
      <c r="UQY49" s="249"/>
      <c r="URB49" s="248"/>
      <c r="URD49" s="248"/>
      <c r="URG49" s="249"/>
      <c r="URH49" s="249"/>
      <c r="URI49" s="249"/>
      <c r="URJ49" s="249"/>
      <c r="URK49" s="249"/>
      <c r="URL49" s="249"/>
      <c r="URM49" s="249"/>
      <c r="URN49" s="249"/>
      <c r="URO49" s="249"/>
      <c r="URP49" s="249"/>
      <c r="URQ49" s="249"/>
      <c r="URR49" s="249"/>
      <c r="URU49" s="248"/>
      <c r="URW49" s="248"/>
      <c r="URZ49" s="249"/>
      <c r="USA49" s="249"/>
      <c r="USB49" s="249"/>
      <c r="USC49" s="249"/>
      <c r="USD49" s="249"/>
      <c r="USE49" s="249"/>
      <c r="USF49" s="249"/>
      <c r="USG49" s="249"/>
      <c r="USH49" s="249"/>
      <c r="USI49" s="249"/>
      <c r="USJ49" s="249"/>
      <c r="USK49" s="249"/>
      <c r="USN49" s="248"/>
      <c r="USP49" s="248"/>
      <c r="USS49" s="249"/>
      <c r="UST49" s="249"/>
      <c r="USU49" s="249"/>
      <c r="USV49" s="249"/>
      <c r="USW49" s="249"/>
      <c r="USX49" s="249"/>
      <c r="USY49" s="249"/>
      <c r="USZ49" s="249"/>
      <c r="UTA49" s="249"/>
      <c r="UTB49" s="249"/>
      <c r="UTC49" s="249"/>
      <c r="UTD49" s="249"/>
      <c r="UTG49" s="248"/>
      <c r="UTI49" s="248"/>
      <c r="UTL49" s="249"/>
      <c r="UTM49" s="249"/>
      <c r="UTN49" s="249"/>
      <c r="UTO49" s="249"/>
      <c r="UTP49" s="249"/>
      <c r="UTQ49" s="249"/>
      <c r="UTR49" s="249"/>
      <c r="UTS49" s="249"/>
      <c r="UTT49" s="249"/>
      <c r="UTU49" s="249"/>
      <c r="UTV49" s="249"/>
      <c r="UTW49" s="249"/>
      <c r="UTZ49" s="248"/>
      <c r="UUB49" s="248"/>
      <c r="UUE49" s="249"/>
      <c r="UUF49" s="249"/>
      <c r="UUG49" s="249"/>
      <c r="UUH49" s="249"/>
      <c r="UUI49" s="249"/>
      <c r="UUJ49" s="249"/>
      <c r="UUK49" s="249"/>
      <c r="UUL49" s="249"/>
      <c r="UUM49" s="249"/>
      <c r="UUN49" s="249"/>
      <c r="UUO49" s="249"/>
      <c r="UUP49" s="249"/>
      <c r="UUS49" s="248"/>
      <c r="UUU49" s="248"/>
      <c r="UUX49" s="249"/>
      <c r="UUY49" s="249"/>
      <c r="UUZ49" s="249"/>
      <c r="UVA49" s="249"/>
      <c r="UVB49" s="249"/>
      <c r="UVC49" s="249"/>
      <c r="UVD49" s="249"/>
      <c r="UVE49" s="249"/>
      <c r="UVF49" s="249"/>
      <c r="UVG49" s="249"/>
      <c r="UVH49" s="249"/>
      <c r="UVI49" s="249"/>
      <c r="UVL49" s="248"/>
      <c r="UVN49" s="248"/>
      <c r="UVQ49" s="249"/>
      <c r="UVR49" s="249"/>
      <c r="UVS49" s="249"/>
      <c r="UVT49" s="249"/>
      <c r="UVU49" s="249"/>
      <c r="UVV49" s="249"/>
      <c r="UVW49" s="249"/>
      <c r="UVX49" s="249"/>
      <c r="UVY49" s="249"/>
      <c r="UVZ49" s="249"/>
      <c r="UWA49" s="249"/>
      <c r="UWB49" s="249"/>
      <c r="UWE49" s="248"/>
      <c r="UWG49" s="248"/>
      <c r="UWJ49" s="249"/>
      <c r="UWK49" s="249"/>
      <c r="UWL49" s="249"/>
      <c r="UWM49" s="249"/>
      <c r="UWN49" s="249"/>
      <c r="UWO49" s="249"/>
      <c r="UWP49" s="249"/>
      <c r="UWQ49" s="249"/>
      <c r="UWR49" s="249"/>
      <c r="UWS49" s="249"/>
      <c r="UWT49" s="249"/>
      <c r="UWU49" s="249"/>
      <c r="UWX49" s="248"/>
      <c r="UWZ49" s="248"/>
      <c r="UXC49" s="249"/>
      <c r="UXD49" s="249"/>
      <c r="UXE49" s="249"/>
      <c r="UXF49" s="249"/>
      <c r="UXG49" s="249"/>
      <c r="UXH49" s="249"/>
      <c r="UXI49" s="249"/>
      <c r="UXJ49" s="249"/>
      <c r="UXK49" s="249"/>
      <c r="UXL49" s="249"/>
      <c r="UXM49" s="249"/>
      <c r="UXN49" s="249"/>
      <c r="UXQ49" s="248"/>
      <c r="UXS49" s="248"/>
      <c r="UXV49" s="249"/>
      <c r="UXW49" s="249"/>
      <c r="UXX49" s="249"/>
      <c r="UXY49" s="249"/>
      <c r="UXZ49" s="249"/>
      <c r="UYA49" s="249"/>
      <c r="UYB49" s="249"/>
      <c r="UYC49" s="249"/>
      <c r="UYD49" s="249"/>
      <c r="UYE49" s="249"/>
      <c r="UYF49" s="249"/>
      <c r="UYG49" s="249"/>
      <c r="UYJ49" s="248"/>
      <c r="UYL49" s="248"/>
      <c r="UYO49" s="249"/>
      <c r="UYP49" s="249"/>
      <c r="UYQ49" s="249"/>
      <c r="UYR49" s="249"/>
      <c r="UYS49" s="249"/>
      <c r="UYT49" s="249"/>
      <c r="UYU49" s="249"/>
      <c r="UYV49" s="249"/>
      <c r="UYW49" s="249"/>
      <c r="UYX49" s="249"/>
      <c r="UYY49" s="249"/>
      <c r="UYZ49" s="249"/>
      <c r="UZC49" s="248"/>
      <c r="UZE49" s="248"/>
      <c r="UZH49" s="249"/>
      <c r="UZI49" s="249"/>
      <c r="UZJ49" s="249"/>
      <c r="UZK49" s="249"/>
      <c r="UZL49" s="249"/>
      <c r="UZM49" s="249"/>
      <c r="UZN49" s="249"/>
      <c r="UZO49" s="249"/>
      <c r="UZP49" s="249"/>
      <c r="UZQ49" s="249"/>
      <c r="UZR49" s="249"/>
      <c r="UZS49" s="249"/>
      <c r="UZV49" s="248"/>
      <c r="UZX49" s="248"/>
      <c r="VAA49" s="249"/>
      <c r="VAB49" s="249"/>
      <c r="VAC49" s="249"/>
      <c r="VAD49" s="249"/>
      <c r="VAE49" s="249"/>
      <c r="VAF49" s="249"/>
      <c r="VAG49" s="249"/>
      <c r="VAH49" s="249"/>
      <c r="VAI49" s="249"/>
      <c r="VAJ49" s="249"/>
      <c r="VAK49" s="249"/>
      <c r="VAL49" s="249"/>
      <c r="VAO49" s="248"/>
      <c r="VAQ49" s="248"/>
      <c r="VAT49" s="249"/>
      <c r="VAU49" s="249"/>
      <c r="VAV49" s="249"/>
      <c r="VAW49" s="249"/>
      <c r="VAX49" s="249"/>
      <c r="VAY49" s="249"/>
      <c r="VAZ49" s="249"/>
      <c r="VBA49" s="249"/>
      <c r="VBB49" s="249"/>
      <c r="VBC49" s="249"/>
      <c r="VBD49" s="249"/>
      <c r="VBE49" s="249"/>
      <c r="VBH49" s="248"/>
      <c r="VBJ49" s="248"/>
      <c r="VBM49" s="249"/>
      <c r="VBN49" s="249"/>
      <c r="VBO49" s="249"/>
      <c r="VBP49" s="249"/>
      <c r="VBQ49" s="249"/>
      <c r="VBR49" s="249"/>
      <c r="VBS49" s="249"/>
      <c r="VBT49" s="249"/>
      <c r="VBU49" s="249"/>
      <c r="VBV49" s="249"/>
      <c r="VBW49" s="249"/>
      <c r="VBX49" s="249"/>
      <c r="VCA49" s="248"/>
      <c r="VCC49" s="248"/>
      <c r="VCF49" s="249"/>
      <c r="VCG49" s="249"/>
      <c r="VCH49" s="249"/>
      <c r="VCI49" s="249"/>
      <c r="VCJ49" s="249"/>
      <c r="VCK49" s="249"/>
      <c r="VCL49" s="249"/>
      <c r="VCM49" s="249"/>
      <c r="VCN49" s="249"/>
      <c r="VCO49" s="249"/>
      <c r="VCP49" s="249"/>
      <c r="VCQ49" s="249"/>
      <c r="VCT49" s="248"/>
      <c r="VCV49" s="248"/>
      <c r="VCY49" s="249"/>
      <c r="VCZ49" s="249"/>
      <c r="VDA49" s="249"/>
      <c r="VDB49" s="249"/>
      <c r="VDC49" s="249"/>
      <c r="VDD49" s="249"/>
      <c r="VDE49" s="249"/>
      <c r="VDF49" s="249"/>
      <c r="VDG49" s="249"/>
      <c r="VDH49" s="249"/>
      <c r="VDI49" s="249"/>
      <c r="VDJ49" s="249"/>
      <c r="VDM49" s="248"/>
      <c r="VDO49" s="248"/>
      <c r="VDR49" s="249"/>
      <c r="VDS49" s="249"/>
      <c r="VDT49" s="249"/>
      <c r="VDU49" s="249"/>
      <c r="VDV49" s="249"/>
      <c r="VDW49" s="249"/>
      <c r="VDX49" s="249"/>
      <c r="VDY49" s="249"/>
      <c r="VDZ49" s="249"/>
      <c r="VEA49" s="249"/>
      <c r="VEB49" s="249"/>
      <c r="VEC49" s="249"/>
      <c r="VEF49" s="248"/>
      <c r="VEH49" s="248"/>
      <c r="VEK49" s="249"/>
      <c r="VEL49" s="249"/>
      <c r="VEM49" s="249"/>
      <c r="VEN49" s="249"/>
      <c r="VEO49" s="249"/>
      <c r="VEP49" s="249"/>
      <c r="VEQ49" s="249"/>
      <c r="VER49" s="249"/>
      <c r="VES49" s="249"/>
      <c r="VET49" s="249"/>
      <c r="VEU49" s="249"/>
      <c r="VEV49" s="249"/>
      <c r="VEY49" s="248"/>
      <c r="VFA49" s="248"/>
      <c r="VFD49" s="249"/>
      <c r="VFE49" s="249"/>
      <c r="VFF49" s="249"/>
      <c r="VFG49" s="249"/>
      <c r="VFH49" s="249"/>
      <c r="VFI49" s="249"/>
      <c r="VFJ49" s="249"/>
      <c r="VFK49" s="249"/>
      <c r="VFL49" s="249"/>
      <c r="VFM49" s="249"/>
      <c r="VFN49" s="249"/>
      <c r="VFO49" s="249"/>
      <c r="VFR49" s="248"/>
      <c r="VFT49" s="248"/>
      <c r="VFW49" s="249"/>
      <c r="VFX49" s="249"/>
      <c r="VFY49" s="249"/>
      <c r="VFZ49" s="249"/>
      <c r="VGA49" s="249"/>
      <c r="VGB49" s="249"/>
      <c r="VGC49" s="249"/>
      <c r="VGD49" s="249"/>
      <c r="VGE49" s="249"/>
      <c r="VGF49" s="249"/>
      <c r="VGG49" s="249"/>
      <c r="VGH49" s="249"/>
      <c r="VGK49" s="248"/>
      <c r="VGM49" s="248"/>
      <c r="VGP49" s="249"/>
      <c r="VGQ49" s="249"/>
      <c r="VGR49" s="249"/>
      <c r="VGS49" s="249"/>
      <c r="VGT49" s="249"/>
      <c r="VGU49" s="249"/>
      <c r="VGV49" s="249"/>
      <c r="VGW49" s="249"/>
      <c r="VGX49" s="249"/>
      <c r="VGY49" s="249"/>
      <c r="VGZ49" s="249"/>
      <c r="VHA49" s="249"/>
      <c r="VHD49" s="248"/>
      <c r="VHF49" s="248"/>
      <c r="VHI49" s="249"/>
      <c r="VHJ49" s="249"/>
      <c r="VHK49" s="249"/>
      <c r="VHL49" s="249"/>
      <c r="VHM49" s="249"/>
      <c r="VHN49" s="249"/>
      <c r="VHO49" s="249"/>
      <c r="VHP49" s="249"/>
      <c r="VHQ49" s="249"/>
      <c r="VHR49" s="249"/>
      <c r="VHS49" s="249"/>
      <c r="VHT49" s="249"/>
      <c r="VHW49" s="248"/>
      <c r="VHY49" s="248"/>
      <c r="VIB49" s="249"/>
      <c r="VIC49" s="249"/>
      <c r="VID49" s="249"/>
      <c r="VIE49" s="249"/>
      <c r="VIF49" s="249"/>
      <c r="VIG49" s="249"/>
      <c r="VIH49" s="249"/>
      <c r="VII49" s="249"/>
      <c r="VIJ49" s="249"/>
      <c r="VIK49" s="249"/>
      <c r="VIL49" s="249"/>
      <c r="VIM49" s="249"/>
      <c r="VIP49" s="248"/>
      <c r="VIR49" s="248"/>
      <c r="VIU49" s="249"/>
      <c r="VIV49" s="249"/>
      <c r="VIW49" s="249"/>
      <c r="VIX49" s="249"/>
      <c r="VIY49" s="249"/>
      <c r="VIZ49" s="249"/>
      <c r="VJA49" s="249"/>
      <c r="VJB49" s="249"/>
      <c r="VJC49" s="249"/>
      <c r="VJD49" s="249"/>
      <c r="VJE49" s="249"/>
      <c r="VJF49" s="249"/>
      <c r="VJI49" s="248"/>
      <c r="VJK49" s="248"/>
      <c r="VJN49" s="249"/>
      <c r="VJO49" s="249"/>
      <c r="VJP49" s="249"/>
      <c r="VJQ49" s="249"/>
      <c r="VJR49" s="249"/>
      <c r="VJS49" s="249"/>
      <c r="VJT49" s="249"/>
      <c r="VJU49" s="249"/>
      <c r="VJV49" s="249"/>
      <c r="VJW49" s="249"/>
      <c r="VJX49" s="249"/>
      <c r="VJY49" s="249"/>
      <c r="VKB49" s="248"/>
      <c r="VKD49" s="248"/>
      <c r="VKG49" s="249"/>
      <c r="VKH49" s="249"/>
      <c r="VKI49" s="249"/>
      <c r="VKJ49" s="249"/>
      <c r="VKK49" s="249"/>
      <c r="VKL49" s="249"/>
      <c r="VKM49" s="249"/>
      <c r="VKN49" s="249"/>
      <c r="VKO49" s="249"/>
      <c r="VKP49" s="249"/>
      <c r="VKQ49" s="249"/>
      <c r="VKR49" s="249"/>
      <c r="VKU49" s="248"/>
      <c r="VKW49" s="248"/>
      <c r="VKZ49" s="249"/>
      <c r="VLA49" s="249"/>
      <c r="VLB49" s="249"/>
      <c r="VLC49" s="249"/>
      <c r="VLD49" s="249"/>
      <c r="VLE49" s="249"/>
      <c r="VLF49" s="249"/>
      <c r="VLG49" s="249"/>
      <c r="VLH49" s="249"/>
      <c r="VLI49" s="249"/>
      <c r="VLJ49" s="249"/>
      <c r="VLK49" s="249"/>
      <c r="VLN49" s="248"/>
      <c r="VLP49" s="248"/>
      <c r="VLS49" s="249"/>
      <c r="VLT49" s="249"/>
      <c r="VLU49" s="249"/>
      <c r="VLV49" s="249"/>
      <c r="VLW49" s="249"/>
      <c r="VLX49" s="249"/>
      <c r="VLY49" s="249"/>
      <c r="VLZ49" s="249"/>
      <c r="VMA49" s="249"/>
      <c r="VMB49" s="249"/>
      <c r="VMC49" s="249"/>
      <c r="VMD49" s="249"/>
      <c r="VMG49" s="248"/>
      <c r="VMI49" s="248"/>
      <c r="VML49" s="249"/>
      <c r="VMM49" s="249"/>
      <c r="VMN49" s="249"/>
      <c r="VMO49" s="249"/>
      <c r="VMP49" s="249"/>
      <c r="VMQ49" s="249"/>
      <c r="VMR49" s="249"/>
      <c r="VMS49" s="249"/>
      <c r="VMT49" s="249"/>
      <c r="VMU49" s="249"/>
      <c r="VMV49" s="249"/>
      <c r="VMW49" s="249"/>
      <c r="VMZ49" s="248"/>
      <c r="VNB49" s="248"/>
      <c r="VNE49" s="249"/>
      <c r="VNF49" s="249"/>
      <c r="VNG49" s="249"/>
      <c r="VNH49" s="249"/>
      <c r="VNI49" s="249"/>
      <c r="VNJ49" s="249"/>
      <c r="VNK49" s="249"/>
      <c r="VNL49" s="249"/>
      <c r="VNM49" s="249"/>
      <c r="VNN49" s="249"/>
      <c r="VNO49" s="249"/>
      <c r="VNP49" s="249"/>
      <c r="VNS49" s="248"/>
      <c r="VNU49" s="248"/>
      <c r="VNX49" s="249"/>
      <c r="VNY49" s="249"/>
      <c r="VNZ49" s="249"/>
      <c r="VOA49" s="249"/>
      <c r="VOB49" s="249"/>
      <c r="VOC49" s="249"/>
      <c r="VOD49" s="249"/>
      <c r="VOE49" s="249"/>
      <c r="VOF49" s="249"/>
      <c r="VOG49" s="249"/>
      <c r="VOH49" s="249"/>
      <c r="VOI49" s="249"/>
      <c r="VOL49" s="248"/>
      <c r="VON49" s="248"/>
      <c r="VOQ49" s="249"/>
      <c r="VOR49" s="249"/>
      <c r="VOS49" s="249"/>
      <c r="VOT49" s="249"/>
      <c r="VOU49" s="249"/>
      <c r="VOV49" s="249"/>
      <c r="VOW49" s="249"/>
      <c r="VOX49" s="249"/>
      <c r="VOY49" s="249"/>
      <c r="VOZ49" s="249"/>
      <c r="VPA49" s="249"/>
      <c r="VPB49" s="249"/>
      <c r="VPE49" s="248"/>
      <c r="VPG49" s="248"/>
      <c r="VPJ49" s="249"/>
      <c r="VPK49" s="249"/>
      <c r="VPL49" s="249"/>
      <c r="VPM49" s="249"/>
      <c r="VPN49" s="249"/>
      <c r="VPO49" s="249"/>
      <c r="VPP49" s="249"/>
      <c r="VPQ49" s="249"/>
      <c r="VPR49" s="249"/>
      <c r="VPS49" s="249"/>
      <c r="VPT49" s="249"/>
      <c r="VPU49" s="249"/>
      <c r="VPX49" s="248"/>
      <c r="VPZ49" s="248"/>
      <c r="VQC49" s="249"/>
      <c r="VQD49" s="249"/>
      <c r="VQE49" s="249"/>
      <c r="VQF49" s="249"/>
      <c r="VQG49" s="249"/>
      <c r="VQH49" s="249"/>
      <c r="VQI49" s="249"/>
      <c r="VQJ49" s="249"/>
      <c r="VQK49" s="249"/>
      <c r="VQL49" s="249"/>
      <c r="VQM49" s="249"/>
      <c r="VQN49" s="249"/>
      <c r="VQQ49" s="248"/>
      <c r="VQS49" s="248"/>
      <c r="VQV49" s="249"/>
      <c r="VQW49" s="249"/>
      <c r="VQX49" s="249"/>
      <c r="VQY49" s="249"/>
      <c r="VQZ49" s="249"/>
      <c r="VRA49" s="249"/>
      <c r="VRB49" s="249"/>
      <c r="VRC49" s="249"/>
      <c r="VRD49" s="249"/>
      <c r="VRE49" s="249"/>
      <c r="VRF49" s="249"/>
      <c r="VRG49" s="249"/>
      <c r="VRJ49" s="248"/>
      <c r="VRL49" s="248"/>
      <c r="VRO49" s="249"/>
      <c r="VRP49" s="249"/>
      <c r="VRQ49" s="249"/>
      <c r="VRR49" s="249"/>
      <c r="VRS49" s="249"/>
      <c r="VRT49" s="249"/>
      <c r="VRU49" s="249"/>
      <c r="VRV49" s="249"/>
      <c r="VRW49" s="249"/>
      <c r="VRX49" s="249"/>
      <c r="VRY49" s="249"/>
      <c r="VRZ49" s="249"/>
      <c r="VSC49" s="248"/>
      <c r="VSE49" s="248"/>
      <c r="VSH49" s="249"/>
      <c r="VSI49" s="249"/>
      <c r="VSJ49" s="249"/>
      <c r="VSK49" s="249"/>
      <c r="VSL49" s="249"/>
      <c r="VSM49" s="249"/>
      <c r="VSN49" s="249"/>
      <c r="VSO49" s="249"/>
      <c r="VSP49" s="249"/>
      <c r="VSQ49" s="249"/>
      <c r="VSR49" s="249"/>
      <c r="VSS49" s="249"/>
      <c r="VSV49" s="248"/>
      <c r="VSX49" s="248"/>
      <c r="VTA49" s="249"/>
      <c r="VTB49" s="249"/>
      <c r="VTC49" s="249"/>
      <c r="VTD49" s="249"/>
      <c r="VTE49" s="249"/>
      <c r="VTF49" s="249"/>
      <c r="VTG49" s="249"/>
      <c r="VTH49" s="249"/>
      <c r="VTI49" s="249"/>
      <c r="VTJ49" s="249"/>
      <c r="VTK49" s="249"/>
      <c r="VTL49" s="249"/>
      <c r="VTO49" s="248"/>
      <c r="VTQ49" s="248"/>
      <c r="VTT49" s="249"/>
      <c r="VTU49" s="249"/>
      <c r="VTV49" s="249"/>
      <c r="VTW49" s="249"/>
      <c r="VTX49" s="249"/>
      <c r="VTY49" s="249"/>
      <c r="VTZ49" s="249"/>
      <c r="VUA49" s="249"/>
      <c r="VUB49" s="249"/>
      <c r="VUC49" s="249"/>
      <c r="VUD49" s="249"/>
      <c r="VUE49" s="249"/>
      <c r="VUH49" s="248"/>
      <c r="VUJ49" s="248"/>
      <c r="VUM49" s="249"/>
      <c r="VUN49" s="249"/>
      <c r="VUO49" s="249"/>
      <c r="VUP49" s="249"/>
      <c r="VUQ49" s="249"/>
      <c r="VUR49" s="249"/>
      <c r="VUS49" s="249"/>
      <c r="VUT49" s="249"/>
      <c r="VUU49" s="249"/>
      <c r="VUV49" s="249"/>
      <c r="VUW49" s="249"/>
      <c r="VUX49" s="249"/>
      <c r="VVA49" s="248"/>
      <c r="VVC49" s="248"/>
      <c r="VVF49" s="249"/>
      <c r="VVG49" s="249"/>
      <c r="VVH49" s="249"/>
      <c r="VVI49" s="249"/>
      <c r="VVJ49" s="249"/>
      <c r="VVK49" s="249"/>
      <c r="VVL49" s="249"/>
      <c r="VVM49" s="249"/>
      <c r="VVN49" s="249"/>
      <c r="VVO49" s="249"/>
      <c r="VVP49" s="249"/>
      <c r="VVQ49" s="249"/>
      <c r="VVT49" s="248"/>
      <c r="VVV49" s="248"/>
      <c r="VVY49" s="249"/>
      <c r="VVZ49" s="249"/>
      <c r="VWA49" s="249"/>
      <c r="VWB49" s="249"/>
      <c r="VWC49" s="249"/>
      <c r="VWD49" s="249"/>
      <c r="VWE49" s="249"/>
      <c r="VWF49" s="249"/>
      <c r="VWG49" s="249"/>
      <c r="VWH49" s="249"/>
      <c r="VWI49" s="249"/>
      <c r="VWJ49" s="249"/>
      <c r="VWM49" s="248"/>
      <c r="VWO49" s="248"/>
      <c r="VWR49" s="249"/>
      <c r="VWS49" s="249"/>
      <c r="VWT49" s="249"/>
      <c r="VWU49" s="249"/>
      <c r="VWV49" s="249"/>
      <c r="VWW49" s="249"/>
      <c r="VWX49" s="249"/>
      <c r="VWY49" s="249"/>
      <c r="VWZ49" s="249"/>
      <c r="VXA49" s="249"/>
      <c r="VXB49" s="249"/>
      <c r="VXC49" s="249"/>
      <c r="VXF49" s="248"/>
      <c r="VXH49" s="248"/>
      <c r="VXK49" s="249"/>
      <c r="VXL49" s="249"/>
      <c r="VXM49" s="249"/>
      <c r="VXN49" s="249"/>
      <c r="VXO49" s="249"/>
      <c r="VXP49" s="249"/>
      <c r="VXQ49" s="249"/>
      <c r="VXR49" s="249"/>
      <c r="VXS49" s="249"/>
      <c r="VXT49" s="249"/>
      <c r="VXU49" s="249"/>
      <c r="VXV49" s="249"/>
      <c r="VXY49" s="248"/>
      <c r="VYA49" s="248"/>
      <c r="VYD49" s="249"/>
      <c r="VYE49" s="249"/>
      <c r="VYF49" s="249"/>
      <c r="VYG49" s="249"/>
      <c r="VYH49" s="249"/>
      <c r="VYI49" s="249"/>
      <c r="VYJ49" s="249"/>
      <c r="VYK49" s="249"/>
      <c r="VYL49" s="249"/>
      <c r="VYM49" s="249"/>
      <c r="VYN49" s="249"/>
      <c r="VYO49" s="249"/>
      <c r="VYR49" s="248"/>
      <c r="VYT49" s="248"/>
      <c r="VYW49" s="249"/>
      <c r="VYX49" s="249"/>
      <c r="VYY49" s="249"/>
      <c r="VYZ49" s="249"/>
      <c r="VZA49" s="249"/>
      <c r="VZB49" s="249"/>
      <c r="VZC49" s="249"/>
      <c r="VZD49" s="249"/>
      <c r="VZE49" s="249"/>
      <c r="VZF49" s="249"/>
      <c r="VZG49" s="249"/>
      <c r="VZH49" s="249"/>
      <c r="VZK49" s="248"/>
      <c r="VZM49" s="248"/>
      <c r="VZP49" s="249"/>
      <c r="VZQ49" s="249"/>
      <c r="VZR49" s="249"/>
      <c r="VZS49" s="249"/>
      <c r="VZT49" s="249"/>
      <c r="VZU49" s="249"/>
      <c r="VZV49" s="249"/>
      <c r="VZW49" s="249"/>
      <c r="VZX49" s="249"/>
      <c r="VZY49" s="249"/>
      <c r="VZZ49" s="249"/>
      <c r="WAA49" s="249"/>
      <c r="WAD49" s="248"/>
      <c r="WAF49" s="248"/>
      <c r="WAI49" s="249"/>
      <c r="WAJ49" s="249"/>
      <c r="WAK49" s="249"/>
      <c r="WAL49" s="249"/>
      <c r="WAM49" s="249"/>
      <c r="WAN49" s="249"/>
      <c r="WAO49" s="249"/>
      <c r="WAP49" s="249"/>
      <c r="WAQ49" s="249"/>
      <c r="WAR49" s="249"/>
      <c r="WAS49" s="249"/>
      <c r="WAT49" s="249"/>
      <c r="WAW49" s="248"/>
      <c r="WAY49" s="248"/>
      <c r="WBB49" s="249"/>
      <c r="WBC49" s="249"/>
      <c r="WBD49" s="249"/>
      <c r="WBE49" s="249"/>
      <c r="WBF49" s="249"/>
      <c r="WBG49" s="249"/>
      <c r="WBH49" s="249"/>
      <c r="WBI49" s="249"/>
      <c r="WBJ49" s="249"/>
      <c r="WBK49" s="249"/>
      <c r="WBL49" s="249"/>
      <c r="WBM49" s="249"/>
      <c r="WBP49" s="248"/>
      <c r="WBR49" s="248"/>
      <c r="WBU49" s="249"/>
      <c r="WBV49" s="249"/>
      <c r="WBW49" s="249"/>
      <c r="WBX49" s="249"/>
      <c r="WBY49" s="249"/>
      <c r="WBZ49" s="249"/>
      <c r="WCA49" s="249"/>
      <c r="WCB49" s="249"/>
      <c r="WCC49" s="249"/>
      <c r="WCD49" s="249"/>
      <c r="WCE49" s="249"/>
      <c r="WCF49" s="249"/>
      <c r="WCI49" s="248"/>
      <c r="WCK49" s="248"/>
      <c r="WCN49" s="249"/>
      <c r="WCO49" s="249"/>
      <c r="WCP49" s="249"/>
      <c r="WCQ49" s="249"/>
      <c r="WCR49" s="249"/>
      <c r="WCS49" s="249"/>
      <c r="WCT49" s="249"/>
      <c r="WCU49" s="249"/>
      <c r="WCV49" s="249"/>
      <c r="WCW49" s="249"/>
      <c r="WCX49" s="249"/>
      <c r="WCY49" s="249"/>
      <c r="WDB49" s="248"/>
      <c r="WDD49" s="248"/>
      <c r="WDG49" s="249"/>
      <c r="WDH49" s="249"/>
      <c r="WDI49" s="249"/>
      <c r="WDJ49" s="249"/>
      <c r="WDK49" s="249"/>
      <c r="WDL49" s="249"/>
      <c r="WDM49" s="249"/>
      <c r="WDN49" s="249"/>
      <c r="WDO49" s="249"/>
      <c r="WDP49" s="249"/>
      <c r="WDQ49" s="249"/>
      <c r="WDR49" s="249"/>
      <c r="WDU49" s="248"/>
      <c r="WDW49" s="248"/>
      <c r="WDZ49" s="249"/>
      <c r="WEA49" s="249"/>
      <c r="WEB49" s="249"/>
      <c r="WEC49" s="249"/>
      <c r="WED49" s="249"/>
      <c r="WEE49" s="249"/>
      <c r="WEF49" s="249"/>
      <c r="WEG49" s="249"/>
      <c r="WEH49" s="249"/>
      <c r="WEI49" s="249"/>
      <c r="WEJ49" s="249"/>
      <c r="WEK49" s="249"/>
      <c r="WEN49" s="248"/>
      <c r="WEP49" s="248"/>
      <c r="WES49" s="249"/>
      <c r="WET49" s="249"/>
      <c r="WEU49" s="249"/>
      <c r="WEV49" s="249"/>
      <c r="WEW49" s="249"/>
      <c r="WEX49" s="249"/>
      <c r="WEY49" s="249"/>
      <c r="WEZ49" s="249"/>
      <c r="WFA49" s="249"/>
      <c r="WFB49" s="249"/>
      <c r="WFC49" s="249"/>
      <c r="WFD49" s="249"/>
      <c r="WFG49" s="248"/>
      <c r="WFI49" s="248"/>
      <c r="WFL49" s="249"/>
      <c r="WFM49" s="249"/>
      <c r="WFN49" s="249"/>
      <c r="WFO49" s="249"/>
      <c r="WFP49" s="249"/>
      <c r="WFQ49" s="249"/>
      <c r="WFR49" s="249"/>
      <c r="WFS49" s="249"/>
      <c r="WFT49" s="249"/>
      <c r="WFU49" s="249"/>
      <c r="WFV49" s="249"/>
      <c r="WFW49" s="249"/>
      <c r="WFZ49" s="248"/>
      <c r="WGB49" s="248"/>
      <c r="WGE49" s="249"/>
      <c r="WGF49" s="249"/>
      <c r="WGG49" s="249"/>
      <c r="WGH49" s="249"/>
      <c r="WGI49" s="249"/>
      <c r="WGJ49" s="249"/>
      <c r="WGK49" s="249"/>
      <c r="WGL49" s="249"/>
      <c r="WGM49" s="249"/>
      <c r="WGN49" s="249"/>
      <c r="WGO49" s="249"/>
      <c r="WGP49" s="249"/>
      <c r="WGS49" s="248"/>
      <c r="WGU49" s="248"/>
      <c r="WGX49" s="249"/>
      <c r="WGY49" s="249"/>
      <c r="WGZ49" s="249"/>
      <c r="WHA49" s="249"/>
      <c r="WHB49" s="249"/>
      <c r="WHC49" s="249"/>
      <c r="WHD49" s="249"/>
      <c r="WHE49" s="249"/>
      <c r="WHF49" s="249"/>
      <c r="WHG49" s="249"/>
      <c r="WHH49" s="249"/>
      <c r="WHI49" s="249"/>
      <c r="WHL49" s="248"/>
      <c r="WHN49" s="248"/>
      <c r="WHQ49" s="249"/>
      <c r="WHR49" s="249"/>
      <c r="WHS49" s="249"/>
      <c r="WHT49" s="249"/>
      <c r="WHU49" s="249"/>
      <c r="WHV49" s="249"/>
      <c r="WHW49" s="249"/>
      <c r="WHX49" s="249"/>
      <c r="WHY49" s="249"/>
      <c r="WHZ49" s="249"/>
      <c r="WIA49" s="249"/>
      <c r="WIB49" s="249"/>
      <c r="WIE49" s="248"/>
      <c r="WIG49" s="248"/>
      <c r="WIJ49" s="249"/>
      <c r="WIK49" s="249"/>
      <c r="WIL49" s="249"/>
      <c r="WIM49" s="249"/>
      <c r="WIN49" s="249"/>
      <c r="WIO49" s="249"/>
      <c r="WIP49" s="249"/>
      <c r="WIQ49" s="249"/>
      <c r="WIR49" s="249"/>
      <c r="WIS49" s="249"/>
      <c r="WIT49" s="249"/>
      <c r="WIU49" s="249"/>
      <c r="WIX49" s="248"/>
      <c r="WIZ49" s="248"/>
      <c r="WJC49" s="249"/>
      <c r="WJD49" s="249"/>
      <c r="WJE49" s="249"/>
      <c r="WJF49" s="249"/>
      <c r="WJG49" s="249"/>
      <c r="WJH49" s="249"/>
      <c r="WJI49" s="249"/>
      <c r="WJJ49" s="249"/>
      <c r="WJK49" s="249"/>
      <c r="WJL49" s="249"/>
      <c r="WJM49" s="249"/>
      <c r="WJN49" s="249"/>
      <c r="WJQ49" s="248"/>
      <c r="WJS49" s="248"/>
      <c r="WJV49" s="249"/>
      <c r="WJW49" s="249"/>
      <c r="WJX49" s="249"/>
      <c r="WJY49" s="249"/>
      <c r="WJZ49" s="249"/>
      <c r="WKA49" s="249"/>
      <c r="WKB49" s="249"/>
      <c r="WKC49" s="249"/>
      <c r="WKD49" s="249"/>
      <c r="WKE49" s="249"/>
      <c r="WKF49" s="249"/>
      <c r="WKG49" s="249"/>
      <c r="WKJ49" s="248"/>
      <c r="WKL49" s="248"/>
      <c r="WKO49" s="249"/>
      <c r="WKP49" s="249"/>
      <c r="WKQ49" s="249"/>
      <c r="WKR49" s="249"/>
      <c r="WKS49" s="249"/>
      <c r="WKT49" s="249"/>
      <c r="WKU49" s="249"/>
      <c r="WKV49" s="249"/>
      <c r="WKW49" s="249"/>
      <c r="WKX49" s="249"/>
      <c r="WKY49" s="249"/>
      <c r="WKZ49" s="249"/>
      <c r="WLC49" s="248"/>
      <c r="WLE49" s="248"/>
      <c r="WLH49" s="249"/>
      <c r="WLI49" s="249"/>
      <c r="WLJ49" s="249"/>
      <c r="WLK49" s="249"/>
      <c r="WLL49" s="249"/>
      <c r="WLM49" s="249"/>
      <c r="WLN49" s="249"/>
      <c r="WLO49" s="249"/>
      <c r="WLP49" s="249"/>
      <c r="WLQ49" s="249"/>
      <c r="WLR49" s="249"/>
      <c r="WLS49" s="249"/>
      <c r="WLV49" s="248"/>
      <c r="WLX49" s="248"/>
      <c r="WMA49" s="249"/>
      <c r="WMB49" s="249"/>
      <c r="WMC49" s="249"/>
      <c r="WMD49" s="249"/>
      <c r="WME49" s="249"/>
      <c r="WMF49" s="249"/>
      <c r="WMG49" s="249"/>
      <c r="WMH49" s="249"/>
      <c r="WMI49" s="249"/>
      <c r="WMJ49" s="249"/>
      <c r="WMK49" s="249"/>
      <c r="WML49" s="249"/>
      <c r="WMO49" s="248"/>
      <c r="WMQ49" s="248"/>
      <c r="WMT49" s="249"/>
      <c r="WMU49" s="249"/>
      <c r="WMV49" s="249"/>
      <c r="WMW49" s="249"/>
      <c r="WMX49" s="249"/>
      <c r="WMY49" s="249"/>
      <c r="WMZ49" s="249"/>
      <c r="WNA49" s="249"/>
      <c r="WNB49" s="249"/>
      <c r="WNC49" s="249"/>
      <c r="WND49" s="249"/>
      <c r="WNE49" s="249"/>
      <c r="WNH49" s="248"/>
      <c r="WNJ49" s="248"/>
      <c r="WNM49" s="249"/>
      <c r="WNN49" s="249"/>
      <c r="WNO49" s="249"/>
      <c r="WNP49" s="249"/>
      <c r="WNQ49" s="249"/>
      <c r="WNR49" s="249"/>
      <c r="WNS49" s="249"/>
      <c r="WNT49" s="249"/>
      <c r="WNU49" s="249"/>
      <c r="WNV49" s="249"/>
      <c r="WNW49" s="249"/>
      <c r="WNX49" s="249"/>
      <c r="WOA49" s="248"/>
      <c r="WOC49" s="248"/>
      <c r="WOF49" s="249"/>
      <c r="WOG49" s="249"/>
      <c r="WOH49" s="249"/>
      <c r="WOI49" s="249"/>
      <c r="WOJ49" s="249"/>
      <c r="WOK49" s="249"/>
      <c r="WOL49" s="249"/>
      <c r="WOM49" s="249"/>
      <c r="WON49" s="249"/>
      <c r="WOO49" s="249"/>
      <c r="WOP49" s="249"/>
      <c r="WOQ49" s="249"/>
      <c r="WOT49" s="248"/>
      <c r="WOV49" s="248"/>
      <c r="WOY49" s="249"/>
      <c r="WOZ49" s="249"/>
      <c r="WPA49" s="249"/>
      <c r="WPB49" s="249"/>
      <c r="WPC49" s="249"/>
      <c r="WPD49" s="249"/>
      <c r="WPE49" s="249"/>
      <c r="WPF49" s="249"/>
      <c r="WPG49" s="249"/>
      <c r="WPH49" s="249"/>
      <c r="WPI49" s="249"/>
      <c r="WPJ49" s="249"/>
      <c r="WPM49" s="248"/>
      <c r="WPO49" s="248"/>
      <c r="WPR49" s="249"/>
      <c r="WPS49" s="249"/>
      <c r="WPT49" s="249"/>
      <c r="WPU49" s="249"/>
      <c r="WPV49" s="249"/>
      <c r="WPW49" s="249"/>
      <c r="WPX49" s="249"/>
      <c r="WPY49" s="249"/>
      <c r="WPZ49" s="249"/>
      <c r="WQA49" s="249"/>
      <c r="WQB49" s="249"/>
      <c r="WQC49" s="249"/>
      <c r="WQF49" s="248"/>
      <c r="WQH49" s="248"/>
      <c r="WQK49" s="249"/>
      <c r="WQL49" s="249"/>
      <c r="WQM49" s="249"/>
      <c r="WQN49" s="249"/>
      <c r="WQO49" s="249"/>
      <c r="WQP49" s="249"/>
      <c r="WQQ49" s="249"/>
      <c r="WQR49" s="249"/>
      <c r="WQS49" s="249"/>
      <c r="WQT49" s="249"/>
      <c r="WQU49" s="249"/>
      <c r="WQV49" s="249"/>
      <c r="WQY49" s="248"/>
      <c r="WRA49" s="248"/>
      <c r="WRD49" s="249"/>
      <c r="WRE49" s="249"/>
      <c r="WRF49" s="249"/>
      <c r="WRG49" s="249"/>
      <c r="WRH49" s="249"/>
      <c r="WRI49" s="249"/>
      <c r="WRJ49" s="249"/>
      <c r="WRK49" s="249"/>
      <c r="WRL49" s="249"/>
      <c r="WRM49" s="249"/>
      <c r="WRN49" s="249"/>
      <c r="WRO49" s="249"/>
      <c r="WRR49" s="248"/>
      <c r="WRT49" s="248"/>
      <c r="WRW49" s="249"/>
      <c r="WRX49" s="249"/>
      <c r="WRY49" s="249"/>
      <c r="WRZ49" s="249"/>
      <c r="WSA49" s="249"/>
      <c r="WSB49" s="249"/>
      <c r="WSC49" s="249"/>
      <c r="WSD49" s="249"/>
      <c r="WSE49" s="249"/>
      <c r="WSF49" s="249"/>
      <c r="WSG49" s="249"/>
      <c r="WSH49" s="249"/>
      <c r="WSK49" s="248"/>
      <c r="WSM49" s="248"/>
      <c r="WSP49" s="249"/>
      <c r="WSQ49" s="249"/>
      <c r="WSR49" s="249"/>
      <c r="WSS49" s="249"/>
      <c r="WST49" s="249"/>
      <c r="WSU49" s="249"/>
      <c r="WSV49" s="249"/>
      <c r="WSW49" s="249"/>
      <c r="WSX49" s="249"/>
      <c r="WSY49" s="249"/>
      <c r="WSZ49" s="249"/>
      <c r="WTA49" s="249"/>
      <c r="WTD49" s="248"/>
      <c r="WTF49" s="248"/>
      <c r="WTI49" s="249"/>
      <c r="WTJ49" s="249"/>
      <c r="WTK49" s="249"/>
      <c r="WTL49" s="249"/>
      <c r="WTM49" s="249"/>
      <c r="WTN49" s="249"/>
      <c r="WTO49" s="249"/>
      <c r="WTP49" s="249"/>
      <c r="WTQ49" s="249"/>
      <c r="WTR49" s="249"/>
      <c r="WTS49" s="249"/>
      <c r="WTT49" s="249"/>
      <c r="WTW49" s="248"/>
      <c r="WTY49" s="248"/>
      <c r="WUB49" s="249"/>
      <c r="WUC49" s="249"/>
      <c r="WUD49" s="249"/>
      <c r="WUE49" s="249"/>
      <c r="WUF49" s="249"/>
      <c r="WUG49" s="249"/>
      <c r="WUH49" s="249"/>
      <c r="WUI49" s="249"/>
      <c r="WUJ49" s="249"/>
      <c r="WUK49" s="249"/>
      <c r="WUL49" s="249"/>
      <c r="WUM49" s="249"/>
      <c r="WUP49" s="248"/>
      <c r="WUR49" s="248"/>
      <c r="WUU49" s="249"/>
      <c r="WUV49" s="249"/>
      <c r="WUW49" s="249"/>
      <c r="WUX49" s="249"/>
      <c r="WUY49" s="249"/>
      <c r="WUZ49" s="249"/>
      <c r="WVA49" s="249"/>
      <c r="WVB49" s="249"/>
      <c r="WVC49" s="249"/>
      <c r="WVD49" s="249"/>
      <c r="WVE49" s="249"/>
      <c r="WVF49" s="249"/>
      <c r="WVI49" s="248"/>
      <c r="WVK49" s="248"/>
      <c r="WVN49" s="249"/>
      <c r="WVO49" s="249"/>
      <c r="WVP49" s="249"/>
      <c r="WVQ49" s="249"/>
      <c r="WVR49" s="249"/>
      <c r="WVS49" s="249"/>
      <c r="WVT49" s="249"/>
      <c r="WVU49" s="249"/>
      <c r="WVV49" s="249"/>
      <c r="WVW49" s="249"/>
      <c r="WVX49" s="249"/>
      <c r="WVY49" s="249"/>
      <c r="WWB49" s="248"/>
      <c r="WWD49" s="248"/>
      <c r="WWG49" s="249"/>
      <c r="WWH49" s="249"/>
      <c r="WWI49" s="249"/>
      <c r="WWJ49" s="249"/>
      <c r="WWK49" s="249"/>
      <c r="WWL49" s="249"/>
      <c r="WWM49" s="249"/>
      <c r="WWN49" s="249"/>
      <c r="WWO49" s="249"/>
      <c r="WWP49" s="249"/>
      <c r="WWQ49" s="249"/>
      <c r="WWR49" s="249"/>
      <c r="WWU49" s="248"/>
      <c r="WWW49" s="248"/>
      <c r="WWZ49" s="249"/>
      <c r="WXA49" s="249"/>
      <c r="WXB49" s="249"/>
      <c r="WXC49" s="249"/>
      <c r="WXD49" s="249"/>
      <c r="WXE49" s="249"/>
      <c r="WXF49" s="249"/>
      <c r="WXG49" s="249"/>
      <c r="WXH49" s="249"/>
      <c r="WXI49" s="249"/>
      <c r="WXJ49" s="249"/>
      <c r="WXK49" s="249"/>
      <c r="WXN49" s="248"/>
      <c r="WXP49" s="248"/>
      <c r="WXS49" s="249"/>
      <c r="WXT49" s="249"/>
      <c r="WXU49" s="249"/>
      <c r="WXV49" s="249"/>
      <c r="WXW49" s="249"/>
      <c r="WXX49" s="249"/>
      <c r="WXY49" s="249"/>
      <c r="WXZ49" s="249"/>
      <c r="WYA49" s="249"/>
      <c r="WYB49" s="249"/>
      <c r="WYC49" s="249"/>
      <c r="WYD49" s="249"/>
      <c r="WYG49" s="248"/>
      <c r="WYI49" s="248"/>
      <c r="WYL49" s="249"/>
      <c r="WYM49" s="249"/>
      <c r="WYN49" s="249"/>
      <c r="WYO49" s="249"/>
      <c r="WYP49" s="249"/>
      <c r="WYQ49" s="249"/>
      <c r="WYR49" s="249"/>
      <c r="WYS49" s="249"/>
      <c r="WYT49" s="249"/>
      <c r="WYU49" s="249"/>
      <c r="WYV49" s="249"/>
      <c r="WYW49" s="249"/>
      <c r="WYZ49" s="248"/>
      <c r="WZB49" s="248"/>
      <c r="WZE49" s="249"/>
      <c r="WZF49" s="249"/>
      <c r="WZG49" s="249"/>
      <c r="WZH49" s="249"/>
      <c r="WZI49" s="249"/>
      <c r="WZJ49" s="249"/>
      <c r="WZK49" s="249"/>
      <c r="WZL49" s="249"/>
      <c r="WZM49" s="249"/>
      <c r="WZN49" s="249"/>
      <c r="WZO49" s="249"/>
      <c r="WZP49" s="249"/>
      <c r="WZS49" s="248"/>
      <c r="WZU49" s="248"/>
      <c r="WZX49" s="249"/>
      <c r="WZY49" s="249"/>
      <c r="WZZ49" s="249"/>
      <c r="XAA49" s="249"/>
      <c r="XAB49" s="249"/>
      <c r="XAC49" s="249"/>
      <c r="XAD49" s="249"/>
      <c r="XAE49" s="249"/>
      <c r="XAF49" s="249"/>
      <c r="XAG49" s="249"/>
      <c r="XAH49" s="249"/>
      <c r="XAI49" s="249"/>
      <c r="XAL49" s="248"/>
      <c r="XAN49" s="248"/>
      <c r="XAQ49" s="249"/>
      <c r="XAR49" s="249"/>
      <c r="XAS49" s="249"/>
      <c r="XAT49" s="249"/>
      <c r="XAU49" s="249"/>
      <c r="XAV49" s="249"/>
      <c r="XAW49" s="249"/>
      <c r="XAX49" s="249"/>
      <c r="XAY49" s="249"/>
      <c r="XAZ49" s="249"/>
      <c r="XBA49" s="249"/>
      <c r="XBB49" s="249"/>
      <c r="XBE49" s="248"/>
      <c r="XBG49" s="248"/>
      <c r="XBJ49" s="249"/>
      <c r="XBK49" s="249"/>
      <c r="XBL49" s="249"/>
      <c r="XBM49" s="249"/>
      <c r="XBN49" s="249"/>
      <c r="XBO49" s="249"/>
      <c r="XBP49" s="249"/>
      <c r="XBQ49" s="249"/>
      <c r="XBR49" s="249"/>
      <c r="XBS49" s="249"/>
      <c r="XBT49" s="249"/>
      <c r="XBU49" s="249"/>
      <c r="XBX49" s="248"/>
      <c r="XBZ49" s="248"/>
      <c r="XCC49" s="249"/>
      <c r="XCD49" s="249"/>
      <c r="XCE49" s="249"/>
      <c r="XCF49" s="249"/>
      <c r="XCG49" s="249"/>
      <c r="XCH49" s="249"/>
      <c r="XCI49" s="249"/>
      <c r="XCJ49" s="249"/>
      <c r="XCK49" s="249"/>
      <c r="XCL49" s="249"/>
      <c r="XCM49" s="249"/>
      <c r="XCN49" s="249"/>
      <c r="XCQ49" s="248"/>
      <c r="XCS49" s="248"/>
      <c r="XCV49" s="249"/>
      <c r="XCW49" s="249"/>
      <c r="XCX49" s="249"/>
      <c r="XCY49" s="249"/>
      <c r="XCZ49" s="249"/>
      <c r="XDA49" s="249"/>
      <c r="XDB49" s="249"/>
      <c r="XDC49" s="249"/>
      <c r="XDD49" s="249"/>
      <c r="XDE49" s="249"/>
      <c r="XDF49" s="249"/>
      <c r="XDG49" s="249"/>
      <c r="XDJ49" s="248"/>
      <c r="XDL49" s="248"/>
      <c r="XDO49" s="249"/>
      <c r="XDP49" s="249"/>
      <c r="XDQ49" s="249"/>
      <c r="XDR49" s="249"/>
      <c r="XDS49" s="249"/>
      <c r="XDT49" s="249"/>
      <c r="XDU49" s="249"/>
      <c r="XDV49" s="249"/>
      <c r="XDW49" s="249"/>
      <c r="XDX49" s="249"/>
      <c r="XDY49" s="249"/>
      <c r="XDZ49" s="249"/>
      <c r="XEC49" s="248"/>
      <c r="XEE49" s="248"/>
      <c r="XEH49" s="249"/>
      <c r="XEI49" s="249"/>
      <c r="XEJ49" s="249"/>
      <c r="XEK49" s="249"/>
      <c r="XEL49" s="249"/>
      <c r="XEM49" s="249"/>
      <c r="XEN49" s="249"/>
      <c r="XEO49" s="249"/>
      <c r="XEP49" s="249"/>
      <c r="XEQ49" s="249"/>
      <c r="XER49" s="249"/>
      <c r="XES49" s="249"/>
      <c r="XEV49" s="248"/>
      <c r="XEX49" s="248"/>
      <c r="XFA49" s="249"/>
    </row>
    <row r="50" spans="2:1024 1026:2047 2050:9215 9218:10239 10241:11262 11265:12288 12291:16381" x14ac:dyDescent="0.2">
      <c r="B50" s="1"/>
      <c r="E50" s="213"/>
      <c r="F50" s="213"/>
      <c r="G50" s="213"/>
      <c r="H50" s="213"/>
      <c r="I50" s="213"/>
      <c r="J50" s="213"/>
      <c r="K50" s="213"/>
      <c r="L50" s="213"/>
      <c r="M50" s="213"/>
      <c r="N50" s="213"/>
      <c r="Q50" s="248"/>
      <c r="S50" s="248"/>
      <c r="V50" s="249"/>
      <c r="W50" s="249"/>
      <c r="X50" s="249"/>
      <c r="Y50" s="249"/>
      <c r="Z50" s="249"/>
      <c r="AA50" s="249"/>
      <c r="AB50" s="249"/>
      <c r="AC50" s="249"/>
      <c r="AD50" s="249"/>
      <c r="AE50" s="249"/>
      <c r="AF50" s="249"/>
      <c r="AG50" s="249"/>
      <c r="AJ50" s="248"/>
      <c r="AL50" s="248"/>
      <c r="AO50" s="249"/>
      <c r="AP50" s="249"/>
      <c r="AQ50" s="249"/>
      <c r="AR50" s="249"/>
      <c r="AS50" s="249"/>
      <c r="AT50" s="249"/>
      <c r="AU50" s="249"/>
      <c r="AV50" s="249"/>
      <c r="AW50" s="249"/>
      <c r="AX50" s="249"/>
      <c r="AY50" s="249"/>
      <c r="AZ50" s="249"/>
      <c r="BC50" s="248"/>
      <c r="BE50" s="248"/>
      <c r="BH50" s="249"/>
      <c r="BI50" s="249"/>
      <c r="BJ50" s="249"/>
      <c r="BK50" s="249"/>
      <c r="BL50" s="249"/>
      <c r="BM50" s="249"/>
      <c r="BN50" s="249"/>
      <c r="BO50" s="249"/>
      <c r="BP50" s="249"/>
      <c r="BQ50" s="249"/>
      <c r="BR50" s="249"/>
      <c r="BS50" s="249"/>
      <c r="BV50" s="248"/>
      <c r="BX50" s="248"/>
      <c r="CA50" s="249"/>
      <c r="CB50" s="249"/>
      <c r="CC50" s="249"/>
      <c r="CD50" s="249"/>
      <c r="CE50" s="249"/>
      <c r="CF50" s="249"/>
      <c r="CG50" s="249"/>
      <c r="CH50" s="249"/>
      <c r="CI50" s="249"/>
      <c r="CJ50" s="249"/>
      <c r="CK50" s="249"/>
      <c r="CL50" s="249"/>
      <c r="CO50" s="248"/>
      <c r="CQ50" s="248"/>
      <c r="CT50" s="249"/>
      <c r="CU50" s="249"/>
      <c r="CV50" s="249"/>
      <c r="CW50" s="249"/>
      <c r="CX50" s="249"/>
      <c r="CY50" s="249"/>
      <c r="CZ50" s="249"/>
      <c r="DA50" s="249"/>
      <c r="DB50" s="249"/>
      <c r="DC50" s="249"/>
      <c r="DD50" s="249"/>
      <c r="DE50" s="249"/>
      <c r="DH50" s="248"/>
      <c r="DJ50" s="248"/>
      <c r="DM50" s="249"/>
      <c r="DN50" s="249"/>
      <c r="DO50" s="249"/>
      <c r="DP50" s="249"/>
      <c r="DQ50" s="249"/>
      <c r="DR50" s="249"/>
      <c r="DS50" s="249"/>
      <c r="DT50" s="249"/>
      <c r="DU50" s="249"/>
      <c r="DV50" s="249"/>
      <c r="DW50" s="249"/>
      <c r="DX50" s="249"/>
      <c r="EA50" s="248"/>
      <c r="EC50" s="248"/>
      <c r="EF50" s="249"/>
      <c r="EG50" s="249"/>
      <c r="EH50" s="249"/>
      <c r="EI50" s="249"/>
      <c r="EJ50" s="249"/>
      <c r="EK50" s="249"/>
      <c r="EL50" s="249"/>
      <c r="EM50" s="249"/>
      <c r="EN50" s="249"/>
      <c r="EO50" s="249"/>
      <c r="EP50" s="249"/>
      <c r="EQ50" s="249"/>
      <c r="ET50" s="248"/>
      <c r="EV50" s="248"/>
      <c r="EY50" s="249"/>
      <c r="EZ50" s="249"/>
      <c r="FA50" s="249"/>
      <c r="FB50" s="249"/>
      <c r="FC50" s="249"/>
      <c r="FD50" s="249"/>
      <c r="FE50" s="249"/>
      <c r="FF50" s="249"/>
      <c r="FG50" s="249"/>
      <c r="FH50" s="249"/>
      <c r="FI50" s="249"/>
      <c r="FJ50" s="249"/>
      <c r="FM50" s="248"/>
      <c r="FO50" s="248"/>
      <c r="FR50" s="249"/>
      <c r="FS50" s="249"/>
      <c r="FT50" s="249"/>
      <c r="FU50" s="249"/>
      <c r="FV50" s="249"/>
      <c r="FW50" s="249"/>
      <c r="FX50" s="249"/>
      <c r="FY50" s="249"/>
      <c r="FZ50" s="249"/>
      <c r="GA50" s="249"/>
      <c r="GB50" s="249"/>
      <c r="GC50" s="249"/>
      <c r="GF50" s="248"/>
      <c r="GH50" s="248"/>
      <c r="GK50" s="249"/>
      <c r="GL50" s="249"/>
      <c r="GM50" s="249"/>
      <c r="GN50" s="249"/>
      <c r="GO50" s="249"/>
      <c r="GP50" s="249"/>
      <c r="GQ50" s="249"/>
      <c r="GR50" s="249"/>
      <c r="GS50" s="249"/>
      <c r="GT50" s="249"/>
      <c r="GU50" s="249"/>
      <c r="GV50" s="249"/>
      <c r="GY50" s="248"/>
      <c r="HA50" s="248"/>
      <c r="HD50" s="249"/>
      <c r="HE50" s="249"/>
      <c r="HF50" s="249"/>
      <c r="HG50" s="249"/>
      <c r="HH50" s="249"/>
      <c r="HI50" s="249"/>
      <c r="HJ50" s="249"/>
      <c r="HK50" s="249"/>
      <c r="HL50" s="249"/>
      <c r="HM50" s="249"/>
      <c r="HN50" s="249"/>
      <c r="HO50" s="249"/>
      <c r="HR50" s="248"/>
      <c r="HT50" s="248"/>
      <c r="HW50" s="249"/>
      <c r="HX50" s="249"/>
      <c r="HY50" s="249"/>
      <c r="HZ50" s="249"/>
      <c r="IA50" s="249"/>
      <c r="IB50" s="249"/>
      <c r="IC50" s="249"/>
      <c r="ID50" s="249"/>
      <c r="IE50" s="249"/>
      <c r="IF50" s="249"/>
      <c r="IG50" s="249"/>
      <c r="IH50" s="249"/>
      <c r="IK50" s="248"/>
      <c r="IM50" s="248"/>
      <c r="IP50" s="249"/>
      <c r="IQ50" s="249"/>
      <c r="IR50" s="249"/>
      <c r="IS50" s="249"/>
      <c r="IT50" s="249"/>
      <c r="IU50" s="249"/>
      <c r="IV50" s="249"/>
      <c r="IW50" s="249"/>
      <c r="IX50" s="249"/>
      <c r="IY50" s="249"/>
      <c r="IZ50" s="249"/>
      <c r="JA50" s="249"/>
      <c r="JD50" s="248"/>
      <c r="JF50" s="248"/>
      <c r="JI50" s="249"/>
      <c r="JJ50" s="249"/>
      <c r="JK50" s="249"/>
      <c r="JL50" s="249"/>
      <c r="JM50" s="249"/>
      <c r="JN50" s="249"/>
      <c r="JO50" s="249"/>
      <c r="JP50" s="249"/>
      <c r="JQ50" s="249"/>
      <c r="JR50" s="249"/>
      <c r="JS50" s="249"/>
      <c r="JT50" s="249"/>
      <c r="JW50" s="248"/>
      <c r="JY50" s="248"/>
      <c r="KB50" s="249"/>
      <c r="KC50" s="249"/>
      <c r="KD50" s="249"/>
      <c r="KE50" s="249"/>
      <c r="KF50" s="249"/>
      <c r="KG50" s="249"/>
      <c r="KH50" s="249"/>
      <c r="KI50" s="249"/>
      <c r="KJ50" s="249"/>
      <c r="KK50" s="249"/>
      <c r="KL50" s="249"/>
      <c r="KM50" s="249"/>
      <c r="KP50" s="248"/>
      <c r="KR50" s="248"/>
      <c r="KU50" s="249"/>
      <c r="KV50" s="249"/>
      <c r="KW50" s="249"/>
      <c r="KX50" s="249"/>
      <c r="KY50" s="249"/>
      <c r="KZ50" s="249"/>
      <c r="LA50" s="249"/>
      <c r="LB50" s="249"/>
      <c r="LC50" s="249"/>
      <c r="LD50" s="249"/>
      <c r="LE50" s="249"/>
      <c r="LF50" s="249"/>
      <c r="LI50" s="248"/>
      <c r="LK50" s="248"/>
      <c r="LN50" s="249"/>
      <c r="LO50" s="249"/>
      <c r="LP50" s="249"/>
      <c r="LQ50" s="249"/>
      <c r="LR50" s="249"/>
      <c r="LS50" s="249"/>
      <c r="LT50" s="249"/>
      <c r="LU50" s="249"/>
      <c r="LV50" s="249"/>
      <c r="LW50" s="249"/>
      <c r="LX50" s="249"/>
      <c r="LY50" s="249"/>
      <c r="MB50" s="248"/>
      <c r="MD50" s="248"/>
      <c r="MG50" s="249"/>
      <c r="MH50" s="249"/>
      <c r="MI50" s="249"/>
      <c r="MJ50" s="249"/>
      <c r="MK50" s="249"/>
      <c r="ML50" s="249"/>
      <c r="MM50" s="249"/>
      <c r="MN50" s="249"/>
      <c r="MO50" s="249"/>
      <c r="MP50" s="249"/>
      <c r="MQ50" s="249"/>
      <c r="MR50" s="249"/>
      <c r="MU50" s="248"/>
      <c r="MW50" s="248"/>
      <c r="MZ50" s="249"/>
      <c r="NA50" s="249"/>
      <c r="NB50" s="249"/>
      <c r="NC50" s="249"/>
      <c r="ND50" s="249"/>
      <c r="NE50" s="249"/>
      <c r="NF50" s="249"/>
      <c r="NG50" s="249"/>
      <c r="NH50" s="249"/>
      <c r="NI50" s="249"/>
      <c r="NJ50" s="249"/>
      <c r="NK50" s="249"/>
      <c r="NN50" s="248"/>
      <c r="NP50" s="248"/>
      <c r="NS50" s="249"/>
      <c r="NT50" s="249"/>
      <c r="NU50" s="249"/>
      <c r="NV50" s="249"/>
      <c r="NW50" s="249"/>
      <c r="NX50" s="249"/>
      <c r="NY50" s="249"/>
      <c r="NZ50" s="249"/>
      <c r="OA50" s="249"/>
      <c r="OB50" s="249"/>
      <c r="OC50" s="249"/>
      <c r="OD50" s="249"/>
      <c r="OG50" s="248"/>
      <c r="OI50" s="248"/>
      <c r="OL50" s="249"/>
      <c r="OM50" s="249"/>
      <c r="ON50" s="249"/>
      <c r="OO50" s="249"/>
      <c r="OP50" s="249"/>
      <c r="OQ50" s="249"/>
      <c r="OR50" s="249"/>
      <c r="OS50" s="249"/>
      <c r="OT50" s="249"/>
      <c r="OU50" s="249"/>
      <c r="OV50" s="249"/>
      <c r="OW50" s="249"/>
      <c r="OZ50" s="248"/>
      <c r="PB50" s="248"/>
      <c r="PE50" s="249"/>
      <c r="PF50" s="249"/>
      <c r="PG50" s="249"/>
      <c r="PH50" s="249"/>
      <c r="PI50" s="249"/>
      <c r="PJ50" s="249"/>
      <c r="PK50" s="249"/>
      <c r="PL50" s="249"/>
      <c r="PM50" s="249"/>
      <c r="PN50" s="249"/>
      <c r="PO50" s="249"/>
      <c r="PP50" s="249"/>
      <c r="PS50" s="248"/>
      <c r="PU50" s="248"/>
      <c r="PX50" s="249"/>
      <c r="PY50" s="249"/>
      <c r="PZ50" s="249"/>
      <c r="QA50" s="249"/>
      <c r="QB50" s="249"/>
      <c r="QC50" s="249"/>
      <c r="QD50" s="249"/>
      <c r="QE50" s="249"/>
      <c r="QF50" s="249"/>
      <c r="QG50" s="249"/>
      <c r="QH50" s="249"/>
      <c r="QI50" s="249"/>
      <c r="QL50" s="248"/>
      <c r="QN50" s="248"/>
      <c r="QQ50" s="249"/>
      <c r="QR50" s="249"/>
      <c r="QS50" s="249"/>
      <c r="QT50" s="249"/>
      <c r="QU50" s="249"/>
      <c r="QV50" s="249"/>
      <c r="QW50" s="249"/>
      <c r="QX50" s="249"/>
      <c r="QY50" s="249"/>
      <c r="QZ50" s="249"/>
      <c r="RA50" s="249"/>
      <c r="RB50" s="249"/>
      <c r="RE50" s="248"/>
      <c r="RG50" s="248"/>
      <c r="RJ50" s="249"/>
      <c r="RK50" s="249"/>
      <c r="RL50" s="249"/>
      <c r="RM50" s="249"/>
      <c r="RN50" s="249"/>
      <c r="RO50" s="249"/>
      <c r="RP50" s="249"/>
      <c r="RQ50" s="249"/>
      <c r="RR50" s="249"/>
      <c r="RS50" s="249"/>
      <c r="RT50" s="249"/>
      <c r="RU50" s="249"/>
      <c r="RX50" s="248"/>
      <c r="RZ50" s="248"/>
      <c r="SC50" s="249"/>
      <c r="SD50" s="249"/>
      <c r="SE50" s="249"/>
      <c r="SF50" s="249"/>
      <c r="SG50" s="249"/>
      <c r="SH50" s="249"/>
      <c r="SI50" s="249"/>
      <c r="SJ50" s="249"/>
      <c r="SK50" s="249"/>
      <c r="SL50" s="249"/>
      <c r="SM50" s="249"/>
      <c r="SN50" s="249"/>
      <c r="SQ50" s="248"/>
      <c r="SS50" s="248"/>
      <c r="SV50" s="249"/>
      <c r="SW50" s="249"/>
      <c r="SX50" s="249"/>
      <c r="SY50" s="249"/>
      <c r="SZ50" s="249"/>
      <c r="TA50" s="249"/>
      <c r="TB50" s="249"/>
      <c r="TC50" s="249"/>
      <c r="TD50" s="249"/>
      <c r="TE50" s="249"/>
      <c r="TF50" s="249"/>
      <c r="TG50" s="249"/>
      <c r="TJ50" s="248"/>
      <c r="TL50" s="248"/>
      <c r="TO50" s="249"/>
      <c r="TP50" s="249"/>
      <c r="TQ50" s="249"/>
      <c r="TR50" s="249"/>
      <c r="TS50" s="249"/>
      <c r="TT50" s="249"/>
      <c r="TU50" s="249"/>
      <c r="TV50" s="249"/>
      <c r="TW50" s="249"/>
      <c r="TX50" s="249"/>
      <c r="TY50" s="249"/>
      <c r="TZ50" s="249"/>
      <c r="UC50" s="248"/>
      <c r="UE50" s="248"/>
      <c r="UH50" s="249"/>
      <c r="UI50" s="249"/>
      <c r="UJ50" s="249"/>
      <c r="UK50" s="249"/>
      <c r="UL50" s="249"/>
      <c r="UM50" s="249"/>
      <c r="UN50" s="249"/>
      <c r="UO50" s="249"/>
      <c r="UP50" s="249"/>
      <c r="UQ50" s="249"/>
      <c r="UR50" s="249"/>
      <c r="US50" s="249"/>
      <c r="UV50" s="248"/>
      <c r="UX50" s="248"/>
      <c r="VA50" s="249"/>
      <c r="VB50" s="249"/>
      <c r="VC50" s="249"/>
      <c r="VD50" s="249"/>
      <c r="VE50" s="249"/>
      <c r="VF50" s="249"/>
      <c r="VG50" s="249"/>
      <c r="VH50" s="249"/>
      <c r="VI50" s="249"/>
      <c r="VJ50" s="249"/>
      <c r="VK50" s="249"/>
      <c r="VL50" s="249"/>
      <c r="VO50" s="248"/>
      <c r="VQ50" s="248"/>
      <c r="VT50" s="249"/>
      <c r="VU50" s="249"/>
      <c r="VV50" s="249"/>
      <c r="VW50" s="249"/>
      <c r="VX50" s="249"/>
      <c r="VY50" s="249"/>
      <c r="VZ50" s="249"/>
      <c r="WA50" s="249"/>
      <c r="WB50" s="249"/>
      <c r="WC50" s="249"/>
      <c r="WD50" s="249"/>
      <c r="WE50" s="249"/>
      <c r="WH50" s="248"/>
      <c r="WJ50" s="248"/>
      <c r="WM50" s="249"/>
      <c r="WN50" s="249"/>
      <c r="WO50" s="249"/>
      <c r="WP50" s="249"/>
      <c r="WQ50" s="249"/>
      <c r="WR50" s="249"/>
      <c r="WS50" s="249"/>
      <c r="WT50" s="249"/>
      <c r="WU50" s="249"/>
      <c r="WV50" s="249"/>
      <c r="WW50" s="249"/>
      <c r="WX50" s="249"/>
      <c r="XA50" s="248"/>
      <c r="XC50" s="248"/>
      <c r="XF50" s="249"/>
      <c r="XG50" s="249"/>
      <c r="XH50" s="249"/>
      <c r="XI50" s="249"/>
      <c r="XJ50" s="249"/>
      <c r="XK50" s="249"/>
      <c r="XL50" s="249"/>
      <c r="XM50" s="249"/>
      <c r="XN50" s="249"/>
      <c r="XO50" s="249"/>
      <c r="XP50" s="249"/>
      <c r="XQ50" s="249"/>
      <c r="XT50" s="248"/>
      <c r="XV50" s="248"/>
      <c r="XY50" s="249"/>
      <c r="XZ50" s="249"/>
      <c r="YA50" s="249"/>
      <c r="YB50" s="249"/>
      <c r="YC50" s="249"/>
      <c r="YD50" s="249"/>
      <c r="YE50" s="249"/>
      <c r="YF50" s="249"/>
      <c r="YG50" s="249"/>
      <c r="YH50" s="249"/>
      <c r="YI50" s="249"/>
      <c r="YJ50" s="249"/>
      <c r="YM50" s="248"/>
      <c r="YO50" s="248"/>
      <c r="YR50" s="249"/>
      <c r="YS50" s="249"/>
      <c r="YT50" s="249"/>
      <c r="YU50" s="249"/>
      <c r="YV50" s="249"/>
      <c r="YW50" s="249"/>
      <c r="YX50" s="249"/>
      <c r="YY50" s="249"/>
      <c r="YZ50" s="249"/>
      <c r="ZA50" s="249"/>
      <c r="ZB50" s="249"/>
      <c r="ZC50" s="249"/>
      <c r="ZF50" s="248"/>
      <c r="ZH50" s="248"/>
      <c r="ZK50" s="249"/>
      <c r="ZL50" s="249"/>
      <c r="ZM50" s="249"/>
      <c r="ZN50" s="249"/>
      <c r="ZO50" s="249"/>
      <c r="ZP50" s="249"/>
      <c r="ZQ50" s="249"/>
      <c r="ZR50" s="249"/>
      <c r="ZS50" s="249"/>
      <c r="ZT50" s="249"/>
      <c r="ZU50" s="249"/>
      <c r="ZV50" s="249"/>
      <c r="ZY50" s="248"/>
      <c r="AAA50" s="248"/>
      <c r="AAD50" s="249"/>
      <c r="AAE50" s="249"/>
      <c r="AAF50" s="249"/>
      <c r="AAG50" s="249"/>
      <c r="AAH50" s="249"/>
      <c r="AAI50" s="249"/>
      <c r="AAJ50" s="249"/>
      <c r="AAK50" s="249"/>
      <c r="AAL50" s="249"/>
      <c r="AAM50" s="249"/>
      <c r="AAN50" s="249"/>
      <c r="AAO50" s="249"/>
      <c r="AAR50" s="248"/>
      <c r="AAT50" s="248"/>
      <c r="AAW50" s="249"/>
      <c r="AAX50" s="249"/>
      <c r="AAY50" s="249"/>
      <c r="AAZ50" s="249"/>
      <c r="ABA50" s="249"/>
      <c r="ABB50" s="249"/>
      <c r="ABC50" s="249"/>
      <c r="ABD50" s="249"/>
      <c r="ABE50" s="249"/>
      <c r="ABF50" s="249"/>
      <c r="ABG50" s="249"/>
      <c r="ABH50" s="249"/>
      <c r="ABK50" s="248"/>
      <c r="ABM50" s="248"/>
      <c r="ABP50" s="249"/>
      <c r="ABQ50" s="249"/>
      <c r="ABR50" s="249"/>
      <c r="ABS50" s="249"/>
      <c r="ABT50" s="249"/>
      <c r="ABU50" s="249"/>
      <c r="ABV50" s="249"/>
      <c r="ABW50" s="249"/>
      <c r="ABX50" s="249"/>
      <c r="ABY50" s="249"/>
      <c r="ABZ50" s="249"/>
      <c r="ACA50" s="249"/>
      <c r="ACD50" s="248"/>
      <c r="ACF50" s="248"/>
      <c r="ACI50" s="249"/>
      <c r="ACJ50" s="249"/>
      <c r="ACK50" s="249"/>
      <c r="ACL50" s="249"/>
      <c r="ACM50" s="249"/>
      <c r="ACN50" s="249"/>
      <c r="ACO50" s="249"/>
      <c r="ACP50" s="249"/>
      <c r="ACQ50" s="249"/>
      <c r="ACR50" s="249"/>
      <c r="ACS50" s="249"/>
      <c r="ACT50" s="249"/>
      <c r="ACW50" s="248"/>
      <c r="ACY50" s="248"/>
      <c r="ADB50" s="249"/>
      <c r="ADC50" s="249"/>
      <c r="ADD50" s="249"/>
      <c r="ADE50" s="249"/>
      <c r="ADF50" s="249"/>
      <c r="ADG50" s="249"/>
      <c r="ADH50" s="249"/>
      <c r="ADI50" s="249"/>
      <c r="ADJ50" s="249"/>
      <c r="ADK50" s="249"/>
      <c r="ADL50" s="249"/>
      <c r="ADM50" s="249"/>
      <c r="ADP50" s="248"/>
      <c r="ADR50" s="248"/>
      <c r="ADU50" s="249"/>
      <c r="ADV50" s="249"/>
      <c r="ADW50" s="249"/>
      <c r="ADX50" s="249"/>
      <c r="ADY50" s="249"/>
      <c r="ADZ50" s="249"/>
      <c r="AEA50" s="249"/>
      <c r="AEB50" s="249"/>
      <c r="AEC50" s="249"/>
      <c r="AED50" s="249"/>
      <c r="AEE50" s="249"/>
      <c r="AEF50" s="249"/>
      <c r="AEI50" s="248"/>
      <c r="AEK50" s="248"/>
      <c r="AEN50" s="249"/>
      <c r="AEO50" s="249"/>
      <c r="AEP50" s="249"/>
      <c r="AEQ50" s="249"/>
      <c r="AER50" s="249"/>
      <c r="AES50" s="249"/>
      <c r="AET50" s="249"/>
      <c r="AEU50" s="249"/>
      <c r="AEV50" s="249"/>
      <c r="AEW50" s="249"/>
      <c r="AEX50" s="249"/>
      <c r="AEY50" s="249"/>
      <c r="AFB50" s="248"/>
      <c r="AFD50" s="248"/>
      <c r="AFG50" s="249"/>
      <c r="AFH50" s="249"/>
      <c r="AFI50" s="249"/>
      <c r="AFJ50" s="249"/>
      <c r="AFK50" s="249"/>
      <c r="AFL50" s="249"/>
      <c r="AFM50" s="249"/>
      <c r="AFN50" s="249"/>
      <c r="AFO50" s="249"/>
      <c r="AFP50" s="249"/>
      <c r="AFQ50" s="249"/>
      <c r="AFR50" s="249"/>
      <c r="AFU50" s="248"/>
      <c r="AFW50" s="248"/>
      <c r="AFZ50" s="249"/>
      <c r="AGA50" s="249"/>
      <c r="AGB50" s="249"/>
      <c r="AGC50" s="249"/>
      <c r="AGD50" s="249"/>
      <c r="AGE50" s="249"/>
      <c r="AGF50" s="249"/>
      <c r="AGG50" s="249"/>
      <c r="AGH50" s="249"/>
      <c r="AGI50" s="249"/>
      <c r="AGJ50" s="249"/>
      <c r="AGK50" s="249"/>
      <c r="AGN50" s="248"/>
      <c r="AGP50" s="248"/>
      <c r="AGS50" s="249"/>
      <c r="AGT50" s="249"/>
      <c r="AGU50" s="249"/>
      <c r="AGV50" s="249"/>
      <c r="AGW50" s="249"/>
      <c r="AGX50" s="249"/>
      <c r="AGY50" s="249"/>
      <c r="AGZ50" s="249"/>
      <c r="AHA50" s="249"/>
      <c r="AHB50" s="249"/>
      <c r="AHC50" s="249"/>
      <c r="AHD50" s="249"/>
      <c r="AHG50" s="248"/>
      <c r="AHI50" s="248"/>
      <c r="AHL50" s="249"/>
      <c r="AHM50" s="249"/>
      <c r="AHN50" s="249"/>
      <c r="AHO50" s="249"/>
      <c r="AHP50" s="249"/>
      <c r="AHQ50" s="249"/>
      <c r="AHR50" s="249"/>
      <c r="AHS50" s="249"/>
      <c r="AHT50" s="249"/>
      <c r="AHU50" s="249"/>
      <c r="AHV50" s="249"/>
      <c r="AHW50" s="249"/>
      <c r="AHZ50" s="248"/>
      <c r="AIB50" s="248"/>
      <c r="AIE50" s="249"/>
      <c r="AIF50" s="249"/>
      <c r="AIG50" s="249"/>
      <c r="AIH50" s="249"/>
      <c r="AII50" s="249"/>
      <c r="AIJ50" s="249"/>
      <c r="AIK50" s="249"/>
      <c r="AIL50" s="249"/>
      <c r="AIM50" s="249"/>
      <c r="AIN50" s="249"/>
      <c r="AIO50" s="249"/>
      <c r="AIP50" s="249"/>
      <c r="AIS50" s="248"/>
      <c r="AIU50" s="248"/>
      <c r="AIX50" s="249"/>
      <c r="AIY50" s="249"/>
      <c r="AIZ50" s="249"/>
      <c r="AJA50" s="249"/>
      <c r="AJB50" s="249"/>
      <c r="AJC50" s="249"/>
      <c r="AJD50" s="249"/>
      <c r="AJE50" s="249"/>
      <c r="AJF50" s="249"/>
      <c r="AJG50" s="249"/>
      <c r="AJH50" s="249"/>
      <c r="AJI50" s="249"/>
      <c r="AJL50" s="248"/>
      <c r="AJN50" s="248"/>
      <c r="AJQ50" s="249"/>
      <c r="AJR50" s="249"/>
      <c r="AJS50" s="249"/>
      <c r="AJT50" s="249"/>
      <c r="AJU50" s="249"/>
      <c r="AJV50" s="249"/>
      <c r="AJW50" s="249"/>
      <c r="AJX50" s="249"/>
      <c r="AJY50" s="249"/>
      <c r="AJZ50" s="249"/>
      <c r="AKA50" s="249"/>
      <c r="AKB50" s="249"/>
      <c r="AKE50" s="248"/>
      <c r="AKG50" s="248"/>
      <c r="AKJ50" s="249"/>
      <c r="AKK50" s="249"/>
      <c r="AKL50" s="249"/>
      <c r="AKM50" s="249"/>
      <c r="AKN50" s="249"/>
      <c r="AKO50" s="249"/>
      <c r="AKP50" s="249"/>
      <c r="AKQ50" s="249"/>
      <c r="AKR50" s="249"/>
      <c r="AKS50" s="249"/>
      <c r="AKT50" s="249"/>
      <c r="AKU50" s="249"/>
      <c r="AKX50" s="248"/>
      <c r="AKZ50" s="248"/>
      <c r="ALC50" s="249"/>
      <c r="ALD50" s="249"/>
      <c r="ALE50" s="249"/>
      <c r="ALF50" s="249"/>
      <c r="ALG50" s="249"/>
      <c r="ALH50" s="249"/>
      <c r="ALI50" s="249"/>
      <c r="ALJ50" s="249"/>
      <c r="ALK50" s="249"/>
      <c r="ALL50" s="249"/>
      <c r="ALM50" s="249"/>
      <c r="ALN50" s="249"/>
      <c r="ALQ50" s="248"/>
      <c r="ALS50" s="248"/>
      <c r="ALV50" s="249"/>
      <c r="ALW50" s="249"/>
      <c r="ALX50" s="249"/>
      <c r="ALY50" s="249"/>
      <c r="ALZ50" s="249"/>
      <c r="AMA50" s="249"/>
      <c r="AMB50" s="249"/>
      <c r="AMC50" s="249"/>
      <c r="AMD50" s="249"/>
      <c r="AME50" s="249"/>
      <c r="AMF50" s="249"/>
      <c r="AMG50" s="249"/>
      <c r="AMJ50" s="248"/>
      <c r="AML50" s="248"/>
      <c r="AMO50" s="249"/>
      <c r="AMP50" s="249"/>
      <c r="AMQ50" s="249"/>
      <c r="AMR50" s="249"/>
      <c r="AMS50" s="249"/>
      <c r="AMT50" s="249"/>
      <c r="AMU50" s="249"/>
      <c r="AMV50" s="249"/>
      <c r="AMW50" s="249"/>
      <c r="AMX50" s="249"/>
      <c r="AMY50" s="249"/>
      <c r="AMZ50" s="249"/>
      <c r="ANC50" s="248"/>
      <c r="ANE50" s="248"/>
      <c r="ANH50" s="249"/>
      <c r="ANI50" s="249"/>
      <c r="ANJ50" s="249"/>
      <c r="ANK50" s="249"/>
      <c r="ANL50" s="249"/>
      <c r="ANM50" s="249"/>
      <c r="ANN50" s="249"/>
      <c r="ANO50" s="249"/>
      <c r="ANP50" s="249"/>
      <c r="ANQ50" s="249"/>
      <c r="ANR50" s="249"/>
      <c r="ANS50" s="249"/>
      <c r="ANV50" s="248"/>
      <c r="ANX50" s="248"/>
      <c r="AOA50" s="249"/>
      <c r="AOB50" s="249"/>
      <c r="AOC50" s="249"/>
      <c r="AOD50" s="249"/>
      <c r="AOE50" s="249"/>
      <c r="AOF50" s="249"/>
      <c r="AOG50" s="249"/>
      <c r="AOH50" s="249"/>
      <c r="AOI50" s="249"/>
      <c r="AOJ50" s="249"/>
      <c r="AOK50" s="249"/>
      <c r="AOL50" s="249"/>
      <c r="AOO50" s="248"/>
      <c r="AOQ50" s="248"/>
      <c r="AOT50" s="249"/>
      <c r="AOU50" s="249"/>
      <c r="AOV50" s="249"/>
      <c r="AOW50" s="249"/>
      <c r="AOX50" s="249"/>
      <c r="AOY50" s="249"/>
      <c r="AOZ50" s="249"/>
      <c r="APA50" s="249"/>
      <c r="APB50" s="249"/>
      <c r="APC50" s="249"/>
      <c r="APD50" s="249"/>
      <c r="APE50" s="249"/>
      <c r="APH50" s="248"/>
      <c r="APJ50" s="248"/>
      <c r="APM50" s="249"/>
      <c r="APN50" s="249"/>
      <c r="APO50" s="249"/>
      <c r="APP50" s="249"/>
      <c r="APQ50" s="249"/>
      <c r="APR50" s="249"/>
      <c r="APS50" s="249"/>
      <c r="APT50" s="249"/>
      <c r="APU50" s="249"/>
      <c r="APV50" s="249"/>
      <c r="APW50" s="249"/>
      <c r="APX50" s="249"/>
      <c r="AQA50" s="248"/>
      <c r="AQC50" s="248"/>
      <c r="AQF50" s="249"/>
      <c r="AQG50" s="249"/>
      <c r="AQH50" s="249"/>
      <c r="AQI50" s="249"/>
      <c r="AQJ50" s="249"/>
      <c r="AQK50" s="249"/>
      <c r="AQL50" s="249"/>
      <c r="AQM50" s="249"/>
      <c r="AQN50" s="249"/>
      <c r="AQO50" s="249"/>
      <c r="AQP50" s="249"/>
      <c r="AQQ50" s="249"/>
      <c r="AQT50" s="248"/>
      <c r="AQV50" s="248"/>
      <c r="AQY50" s="249"/>
      <c r="AQZ50" s="249"/>
      <c r="ARA50" s="249"/>
      <c r="ARB50" s="249"/>
      <c r="ARC50" s="249"/>
      <c r="ARD50" s="249"/>
      <c r="ARE50" s="249"/>
      <c r="ARF50" s="249"/>
      <c r="ARG50" s="249"/>
      <c r="ARH50" s="249"/>
      <c r="ARI50" s="249"/>
      <c r="ARJ50" s="249"/>
      <c r="ARM50" s="248"/>
      <c r="ARO50" s="248"/>
      <c r="ARR50" s="249"/>
      <c r="ARS50" s="249"/>
      <c r="ART50" s="249"/>
      <c r="ARU50" s="249"/>
      <c r="ARV50" s="249"/>
      <c r="ARW50" s="249"/>
      <c r="ARX50" s="249"/>
      <c r="ARY50" s="249"/>
      <c r="ARZ50" s="249"/>
      <c r="ASA50" s="249"/>
      <c r="ASB50" s="249"/>
      <c r="ASC50" s="249"/>
      <c r="ASF50" s="248"/>
      <c r="ASH50" s="248"/>
      <c r="ASK50" s="249"/>
      <c r="ASL50" s="249"/>
      <c r="ASM50" s="249"/>
      <c r="ASN50" s="249"/>
      <c r="ASO50" s="249"/>
      <c r="ASP50" s="249"/>
      <c r="ASQ50" s="249"/>
      <c r="ASR50" s="249"/>
      <c r="ASS50" s="249"/>
      <c r="AST50" s="249"/>
      <c r="ASU50" s="249"/>
      <c r="ASV50" s="249"/>
      <c r="ASY50" s="248"/>
      <c r="ATA50" s="248"/>
      <c r="ATD50" s="249"/>
      <c r="ATE50" s="249"/>
      <c r="ATF50" s="249"/>
      <c r="ATG50" s="249"/>
      <c r="ATH50" s="249"/>
      <c r="ATI50" s="249"/>
      <c r="ATJ50" s="249"/>
      <c r="ATK50" s="249"/>
      <c r="ATL50" s="249"/>
      <c r="ATM50" s="249"/>
      <c r="ATN50" s="249"/>
      <c r="ATO50" s="249"/>
      <c r="ATR50" s="248"/>
      <c r="ATT50" s="248"/>
      <c r="ATW50" s="249"/>
      <c r="ATX50" s="249"/>
      <c r="ATY50" s="249"/>
      <c r="ATZ50" s="249"/>
      <c r="AUA50" s="249"/>
      <c r="AUB50" s="249"/>
      <c r="AUC50" s="249"/>
      <c r="AUD50" s="249"/>
      <c r="AUE50" s="249"/>
      <c r="AUF50" s="249"/>
      <c r="AUG50" s="249"/>
      <c r="AUH50" s="249"/>
      <c r="AUK50" s="248"/>
      <c r="AUM50" s="248"/>
      <c r="AUP50" s="249"/>
      <c r="AUQ50" s="249"/>
      <c r="AUR50" s="249"/>
      <c r="AUS50" s="249"/>
      <c r="AUT50" s="249"/>
      <c r="AUU50" s="249"/>
      <c r="AUV50" s="249"/>
      <c r="AUW50" s="249"/>
      <c r="AUX50" s="249"/>
      <c r="AUY50" s="249"/>
      <c r="AUZ50" s="249"/>
      <c r="AVA50" s="249"/>
      <c r="AVD50" s="248"/>
      <c r="AVF50" s="248"/>
      <c r="AVI50" s="249"/>
      <c r="AVJ50" s="249"/>
      <c r="AVK50" s="249"/>
      <c r="AVL50" s="249"/>
      <c r="AVM50" s="249"/>
      <c r="AVN50" s="249"/>
      <c r="AVO50" s="249"/>
      <c r="AVP50" s="249"/>
      <c r="AVQ50" s="249"/>
      <c r="AVR50" s="249"/>
      <c r="AVS50" s="249"/>
      <c r="AVT50" s="249"/>
      <c r="AVW50" s="248"/>
      <c r="AVY50" s="248"/>
      <c r="AWB50" s="249"/>
      <c r="AWC50" s="249"/>
      <c r="AWD50" s="249"/>
      <c r="AWE50" s="249"/>
      <c r="AWF50" s="249"/>
      <c r="AWG50" s="249"/>
      <c r="AWH50" s="249"/>
      <c r="AWI50" s="249"/>
      <c r="AWJ50" s="249"/>
      <c r="AWK50" s="249"/>
      <c r="AWL50" s="249"/>
      <c r="AWM50" s="249"/>
      <c r="AWP50" s="248"/>
      <c r="AWR50" s="248"/>
      <c r="AWU50" s="249"/>
      <c r="AWV50" s="249"/>
      <c r="AWW50" s="249"/>
      <c r="AWX50" s="249"/>
      <c r="AWY50" s="249"/>
      <c r="AWZ50" s="249"/>
      <c r="AXA50" s="249"/>
      <c r="AXB50" s="249"/>
      <c r="AXC50" s="249"/>
      <c r="AXD50" s="249"/>
      <c r="AXE50" s="249"/>
      <c r="AXF50" s="249"/>
      <c r="AXI50" s="248"/>
      <c r="AXK50" s="248"/>
      <c r="AXN50" s="249"/>
      <c r="AXO50" s="249"/>
      <c r="AXP50" s="249"/>
      <c r="AXQ50" s="249"/>
      <c r="AXR50" s="249"/>
      <c r="AXS50" s="249"/>
      <c r="AXT50" s="249"/>
      <c r="AXU50" s="249"/>
      <c r="AXV50" s="249"/>
      <c r="AXW50" s="249"/>
      <c r="AXX50" s="249"/>
      <c r="AXY50" s="249"/>
      <c r="AYB50" s="248"/>
      <c r="AYD50" s="248"/>
      <c r="AYG50" s="249"/>
      <c r="AYH50" s="249"/>
      <c r="AYI50" s="249"/>
      <c r="AYJ50" s="249"/>
      <c r="AYK50" s="249"/>
      <c r="AYL50" s="249"/>
      <c r="AYM50" s="249"/>
      <c r="AYN50" s="249"/>
      <c r="AYO50" s="249"/>
      <c r="AYP50" s="249"/>
      <c r="AYQ50" s="249"/>
      <c r="AYR50" s="249"/>
      <c r="AYU50" s="248"/>
      <c r="AYW50" s="248"/>
      <c r="AYZ50" s="249"/>
      <c r="AZA50" s="249"/>
      <c r="AZB50" s="249"/>
      <c r="AZC50" s="249"/>
      <c r="AZD50" s="249"/>
      <c r="AZE50" s="249"/>
      <c r="AZF50" s="249"/>
      <c r="AZG50" s="249"/>
      <c r="AZH50" s="249"/>
      <c r="AZI50" s="249"/>
      <c r="AZJ50" s="249"/>
      <c r="AZK50" s="249"/>
      <c r="AZN50" s="248"/>
      <c r="AZP50" s="248"/>
      <c r="AZS50" s="249"/>
      <c r="AZT50" s="249"/>
      <c r="AZU50" s="249"/>
      <c r="AZV50" s="249"/>
      <c r="AZW50" s="249"/>
      <c r="AZX50" s="249"/>
      <c r="AZY50" s="249"/>
      <c r="AZZ50" s="249"/>
      <c r="BAA50" s="249"/>
      <c r="BAB50" s="249"/>
      <c r="BAC50" s="249"/>
      <c r="BAD50" s="249"/>
      <c r="BAG50" s="248"/>
      <c r="BAI50" s="248"/>
      <c r="BAL50" s="249"/>
      <c r="BAM50" s="249"/>
      <c r="BAN50" s="249"/>
      <c r="BAO50" s="249"/>
      <c r="BAP50" s="249"/>
      <c r="BAQ50" s="249"/>
      <c r="BAR50" s="249"/>
      <c r="BAS50" s="249"/>
      <c r="BAT50" s="249"/>
      <c r="BAU50" s="249"/>
      <c r="BAV50" s="249"/>
      <c r="BAW50" s="249"/>
      <c r="BAZ50" s="248"/>
      <c r="BBB50" s="248"/>
      <c r="BBE50" s="249"/>
      <c r="BBF50" s="249"/>
      <c r="BBG50" s="249"/>
      <c r="BBH50" s="249"/>
      <c r="BBI50" s="249"/>
      <c r="BBJ50" s="249"/>
      <c r="BBK50" s="249"/>
      <c r="BBL50" s="249"/>
      <c r="BBM50" s="249"/>
      <c r="BBN50" s="249"/>
      <c r="BBO50" s="249"/>
      <c r="BBP50" s="249"/>
      <c r="BBS50" s="248"/>
      <c r="BBU50" s="248"/>
      <c r="BBX50" s="249"/>
      <c r="BBY50" s="249"/>
      <c r="BBZ50" s="249"/>
      <c r="BCA50" s="249"/>
      <c r="BCB50" s="249"/>
      <c r="BCC50" s="249"/>
      <c r="BCD50" s="249"/>
      <c r="BCE50" s="249"/>
      <c r="BCF50" s="249"/>
      <c r="BCG50" s="249"/>
      <c r="BCH50" s="249"/>
      <c r="BCI50" s="249"/>
      <c r="BCL50" s="248"/>
      <c r="BCN50" s="248"/>
      <c r="BCQ50" s="249"/>
      <c r="BCR50" s="249"/>
      <c r="BCS50" s="249"/>
      <c r="BCT50" s="249"/>
      <c r="BCU50" s="249"/>
      <c r="BCV50" s="249"/>
      <c r="BCW50" s="249"/>
      <c r="BCX50" s="249"/>
      <c r="BCY50" s="249"/>
      <c r="BCZ50" s="249"/>
      <c r="BDA50" s="249"/>
      <c r="BDB50" s="249"/>
      <c r="BDE50" s="248"/>
      <c r="BDG50" s="248"/>
      <c r="BDJ50" s="249"/>
      <c r="BDK50" s="249"/>
      <c r="BDL50" s="249"/>
      <c r="BDM50" s="249"/>
      <c r="BDN50" s="249"/>
      <c r="BDO50" s="249"/>
      <c r="BDP50" s="249"/>
      <c r="BDQ50" s="249"/>
      <c r="BDR50" s="249"/>
      <c r="BDS50" s="249"/>
      <c r="BDT50" s="249"/>
      <c r="BDU50" s="249"/>
      <c r="BDX50" s="248"/>
      <c r="BDZ50" s="248"/>
      <c r="BEC50" s="249"/>
      <c r="BED50" s="249"/>
      <c r="BEE50" s="249"/>
      <c r="BEF50" s="249"/>
      <c r="BEG50" s="249"/>
      <c r="BEH50" s="249"/>
      <c r="BEI50" s="249"/>
      <c r="BEJ50" s="249"/>
      <c r="BEK50" s="249"/>
      <c r="BEL50" s="249"/>
      <c r="BEM50" s="249"/>
      <c r="BEN50" s="249"/>
      <c r="BEQ50" s="248"/>
      <c r="BES50" s="248"/>
      <c r="BEV50" s="249"/>
      <c r="BEW50" s="249"/>
      <c r="BEX50" s="249"/>
      <c r="BEY50" s="249"/>
      <c r="BEZ50" s="249"/>
      <c r="BFA50" s="249"/>
      <c r="BFB50" s="249"/>
      <c r="BFC50" s="249"/>
      <c r="BFD50" s="249"/>
      <c r="BFE50" s="249"/>
      <c r="BFF50" s="249"/>
      <c r="BFG50" s="249"/>
      <c r="BFJ50" s="248"/>
      <c r="BFL50" s="248"/>
      <c r="BFO50" s="249"/>
      <c r="BFP50" s="249"/>
      <c r="BFQ50" s="249"/>
      <c r="BFR50" s="249"/>
      <c r="BFS50" s="249"/>
      <c r="BFT50" s="249"/>
      <c r="BFU50" s="249"/>
      <c r="BFV50" s="249"/>
      <c r="BFW50" s="249"/>
      <c r="BFX50" s="249"/>
      <c r="BFY50" s="249"/>
      <c r="BFZ50" s="249"/>
      <c r="BGC50" s="248"/>
      <c r="BGE50" s="248"/>
      <c r="BGH50" s="249"/>
      <c r="BGI50" s="249"/>
      <c r="BGJ50" s="249"/>
      <c r="BGK50" s="249"/>
      <c r="BGL50" s="249"/>
      <c r="BGM50" s="249"/>
      <c r="BGN50" s="249"/>
      <c r="BGO50" s="249"/>
      <c r="BGP50" s="249"/>
      <c r="BGQ50" s="249"/>
      <c r="BGR50" s="249"/>
      <c r="BGS50" s="249"/>
      <c r="BGV50" s="248"/>
      <c r="BGX50" s="248"/>
      <c r="BHA50" s="249"/>
      <c r="BHB50" s="249"/>
      <c r="BHC50" s="249"/>
      <c r="BHD50" s="249"/>
      <c r="BHE50" s="249"/>
      <c r="BHF50" s="249"/>
      <c r="BHG50" s="249"/>
      <c r="BHH50" s="249"/>
      <c r="BHI50" s="249"/>
      <c r="BHJ50" s="249"/>
      <c r="BHK50" s="249"/>
      <c r="BHL50" s="249"/>
      <c r="BHO50" s="248"/>
      <c r="BHQ50" s="248"/>
      <c r="BHT50" s="249"/>
      <c r="BHU50" s="249"/>
      <c r="BHV50" s="249"/>
      <c r="BHW50" s="249"/>
      <c r="BHX50" s="249"/>
      <c r="BHY50" s="249"/>
      <c r="BHZ50" s="249"/>
      <c r="BIA50" s="249"/>
      <c r="BIB50" s="249"/>
      <c r="BIC50" s="249"/>
      <c r="BID50" s="249"/>
      <c r="BIE50" s="249"/>
      <c r="BIH50" s="248"/>
      <c r="BIJ50" s="248"/>
      <c r="BIM50" s="249"/>
      <c r="BIN50" s="249"/>
      <c r="BIO50" s="249"/>
      <c r="BIP50" s="249"/>
      <c r="BIQ50" s="249"/>
      <c r="BIR50" s="249"/>
      <c r="BIS50" s="249"/>
      <c r="BIT50" s="249"/>
      <c r="BIU50" s="249"/>
      <c r="BIV50" s="249"/>
      <c r="BIW50" s="249"/>
      <c r="BIX50" s="249"/>
      <c r="BJA50" s="248"/>
      <c r="BJC50" s="248"/>
      <c r="BJF50" s="249"/>
      <c r="BJG50" s="249"/>
      <c r="BJH50" s="249"/>
      <c r="BJI50" s="249"/>
      <c r="BJJ50" s="249"/>
      <c r="BJK50" s="249"/>
      <c r="BJL50" s="249"/>
      <c r="BJM50" s="249"/>
      <c r="BJN50" s="249"/>
      <c r="BJO50" s="249"/>
      <c r="BJP50" s="249"/>
      <c r="BJQ50" s="249"/>
      <c r="BJT50" s="248"/>
      <c r="BJV50" s="248"/>
      <c r="BJY50" s="249"/>
      <c r="BJZ50" s="249"/>
      <c r="BKA50" s="249"/>
      <c r="BKB50" s="249"/>
      <c r="BKC50" s="249"/>
      <c r="BKD50" s="249"/>
      <c r="BKE50" s="249"/>
      <c r="BKF50" s="249"/>
      <c r="BKG50" s="249"/>
      <c r="BKH50" s="249"/>
      <c r="BKI50" s="249"/>
      <c r="BKJ50" s="249"/>
      <c r="BKM50" s="248"/>
      <c r="BKO50" s="248"/>
      <c r="BKR50" s="249"/>
      <c r="BKS50" s="249"/>
      <c r="BKT50" s="249"/>
      <c r="BKU50" s="249"/>
      <c r="BKV50" s="249"/>
      <c r="BKW50" s="249"/>
      <c r="BKX50" s="249"/>
      <c r="BKY50" s="249"/>
      <c r="BKZ50" s="249"/>
      <c r="BLA50" s="249"/>
      <c r="BLB50" s="249"/>
      <c r="BLC50" s="249"/>
      <c r="BLF50" s="248"/>
      <c r="BLH50" s="248"/>
      <c r="BLK50" s="249"/>
      <c r="BLL50" s="249"/>
      <c r="BLM50" s="249"/>
      <c r="BLN50" s="249"/>
      <c r="BLO50" s="249"/>
      <c r="BLP50" s="249"/>
      <c r="BLQ50" s="249"/>
      <c r="BLR50" s="249"/>
      <c r="BLS50" s="249"/>
      <c r="BLT50" s="249"/>
      <c r="BLU50" s="249"/>
      <c r="BLV50" s="249"/>
      <c r="BLY50" s="248"/>
      <c r="BMA50" s="248"/>
      <c r="BMD50" s="249"/>
      <c r="BME50" s="249"/>
      <c r="BMF50" s="249"/>
      <c r="BMG50" s="249"/>
      <c r="BMH50" s="249"/>
      <c r="BMI50" s="249"/>
      <c r="BMJ50" s="249"/>
      <c r="BMK50" s="249"/>
      <c r="BML50" s="249"/>
      <c r="BMM50" s="249"/>
      <c r="BMN50" s="249"/>
      <c r="BMO50" s="249"/>
      <c r="BMR50" s="248"/>
      <c r="BMT50" s="248"/>
      <c r="BMW50" s="249"/>
      <c r="BMX50" s="249"/>
      <c r="BMY50" s="249"/>
      <c r="BMZ50" s="249"/>
      <c r="BNA50" s="249"/>
      <c r="BNB50" s="249"/>
      <c r="BNC50" s="249"/>
      <c r="BND50" s="249"/>
      <c r="BNE50" s="249"/>
      <c r="BNF50" s="249"/>
      <c r="BNG50" s="249"/>
      <c r="BNH50" s="249"/>
      <c r="BNK50" s="248"/>
      <c r="BNM50" s="248"/>
      <c r="BNP50" s="249"/>
      <c r="BNQ50" s="249"/>
      <c r="BNR50" s="249"/>
      <c r="BNS50" s="249"/>
      <c r="BNT50" s="249"/>
      <c r="BNU50" s="249"/>
      <c r="BNV50" s="249"/>
      <c r="BNW50" s="249"/>
      <c r="BNX50" s="249"/>
      <c r="BNY50" s="249"/>
      <c r="BNZ50" s="249"/>
      <c r="BOA50" s="249"/>
      <c r="BOD50" s="248"/>
      <c r="BOF50" s="248"/>
      <c r="BOI50" s="249"/>
      <c r="BOJ50" s="249"/>
      <c r="BOK50" s="249"/>
      <c r="BOL50" s="249"/>
      <c r="BOM50" s="249"/>
      <c r="BON50" s="249"/>
      <c r="BOO50" s="249"/>
      <c r="BOP50" s="249"/>
      <c r="BOQ50" s="249"/>
      <c r="BOR50" s="249"/>
      <c r="BOS50" s="249"/>
      <c r="BOT50" s="249"/>
      <c r="BOW50" s="248"/>
      <c r="BOY50" s="248"/>
      <c r="BPB50" s="249"/>
      <c r="BPC50" s="249"/>
      <c r="BPD50" s="249"/>
      <c r="BPE50" s="249"/>
      <c r="BPF50" s="249"/>
      <c r="BPG50" s="249"/>
      <c r="BPH50" s="249"/>
      <c r="BPI50" s="249"/>
      <c r="BPJ50" s="249"/>
      <c r="BPK50" s="249"/>
      <c r="BPL50" s="249"/>
      <c r="BPM50" s="249"/>
      <c r="BPP50" s="248"/>
      <c r="BPR50" s="248"/>
      <c r="BPU50" s="249"/>
      <c r="BPV50" s="249"/>
      <c r="BPW50" s="249"/>
      <c r="BPX50" s="249"/>
      <c r="BPY50" s="249"/>
      <c r="BPZ50" s="249"/>
      <c r="BQA50" s="249"/>
      <c r="BQB50" s="249"/>
      <c r="BQC50" s="249"/>
      <c r="BQD50" s="249"/>
      <c r="BQE50" s="249"/>
      <c r="BQF50" s="249"/>
      <c r="BQI50" s="248"/>
      <c r="BQK50" s="248"/>
      <c r="BQN50" s="249"/>
      <c r="BQO50" s="249"/>
      <c r="BQP50" s="249"/>
      <c r="BQQ50" s="249"/>
      <c r="BQR50" s="249"/>
      <c r="BQS50" s="249"/>
      <c r="BQT50" s="249"/>
      <c r="BQU50" s="249"/>
      <c r="BQV50" s="249"/>
      <c r="BQW50" s="249"/>
      <c r="BQX50" s="249"/>
      <c r="BQY50" s="249"/>
      <c r="BRB50" s="248"/>
      <c r="BRD50" s="248"/>
      <c r="BRG50" s="249"/>
      <c r="BRH50" s="249"/>
      <c r="BRI50" s="249"/>
      <c r="BRJ50" s="249"/>
      <c r="BRK50" s="249"/>
      <c r="BRL50" s="249"/>
      <c r="BRM50" s="249"/>
      <c r="BRN50" s="249"/>
      <c r="BRO50" s="249"/>
      <c r="BRP50" s="249"/>
      <c r="BRQ50" s="249"/>
      <c r="BRR50" s="249"/>
      <c r="BRU50" s="248"/>
      <c r="BRW50" s="248"/>
      <c r="BRZ50" s="249"/>
      <c r="BSA50" s="249"/>
      <c r="BSB50" s="249"/>
      <c r="BSC50" s="249"/>
      <c r="BSD50" s="249"/>
      <c r="BSE50" s="249"/>
      <c r="BSF50" s="249"/>
      <c r="BSG50" s="249"/>
      <c r="BSH50" s="249"/>
      <c r="BSI50" s="249"/>
      <c r="BSJ50" s="249"/>
      <c r="BSK50" s="249"/>
      <c r="BSN50" s="248"/>
      <c r="BSP50" s="248"/>
      <c r="BSS50" s="249"/>
      <c r="BST50" s="249"/>
      <c r="BSU50" s="249"/>
      <c r="BSV50" s="249"/>
      <c r="BSW50" s="249"/>
      <c r="BSX50" s="249"/>
      <c r="BSY50" s="249"/>
      <c r="BSZ50" s="249"/>
      <c r="BTA50" s="249"/>
      <c r="BTB50" s="249"/>
      <c r="BTC50" s="249"/>
      <c r="BTD50" s="249"/>
      <c r="BTG50" s="248"/>
      <c r="BTI50" s="248"/>
      <c r="BTL50" s="249"/>
      <c r="BTM50" s="249"/>
      <c r="BTN50" s="249"/>
      <c r="BTO50" s="249"/>
      <c r="BTP50" s="249"/>
      <c r="BTQ50" s="249"/>
      <c r="BTR50" s="249"/>
      <c r="BTS50" s="249"/>
      <c r="BTT50" s="249"/>
      <c r="BTU50" s="249"/>
      <c r="BTV50" s="249"/>
      <c r="BTW50" s="249"/>
      <c r="BTZ50" s="248"/>
      <c r="BUB50" s="248"/>
      <c r="BUE50" s="249"/>
      <c r="BUF50" s="249"/>
      <c r="BUG50" s="249"/>
      <c r="BUH50" s="249"/>
      <c r="BUI50" s="249"/>
      <c r="BUJ50" s="249"/>
      <c r="BUK50" s="249"/>
      <c r="BUL50" s="249"/>
      <c r="BUM50" s="249"/>
      <c r="BUN50" s="249"/>
      <c r="BUO50" s="249"/>
      <c r="BUP50" s="249"/>
      <c r="BUS50" s="248"/>
      <c r="BUU50" s="248"/>
      <c r="BUX50" s="249"/>
      <c r="BUY50" s="249"/>
      <c r="BUZ50" s="249"/>
      <c r="BVA50" s="249"/>
      <c r="BVB50" s="249"/>
      <c r="BVC50" s="249"/>
      <c r="BVD50" s="249"/>
      <c r="BVE50" s="249"/>
      <c r="BVF50" s="249"/>
      <c r="BVG50" s="249"/>
      <c r="BVH50" s="249"/>
      <c r="BVI50" s="249"/>
      <c r="BVL50" s="248"/>
      <c r="BVN50" s="248"/>
      <c r="BVQ50" s="249"/>
      <c r="BVR50" s="249"/>
      <c r="BVS50" s="249"/>
      <c r="BVT50" s="249"/>
      <c r="BVU50" s="249"/>
      <c r="BVV50" s="249"/>
      <c r="BVW50" s="249"/>
      <c r="BVX50" s="249"/>
      <c r="BVY50" s="249"/>
      <c r="BVZ50" s="249"/>
      <c r="BWA50" s="249"/>
      <c r="BWB50" s="249"/>
      <c r="BWE50" s="248"/>
      <c r="BWG50" s="248"/>
      <c r="BWJ50" s="249"/>
      <c r="BWK50" s="249"/>
      <c r="BWL50" s="249"/>
      <c r="BWM50" s="249"/>
      <c r="BWN50" s="249"/>
      <c r="BWO50" s="249"/>
      <c r="BWP50" s="249"/>
      <c r="BWQ50" s="249"/>
      <c r="BWR50" s="249"/>
      <c r="BWS50" s="249"/>
      <c r="BWT50" s="249"/>
      <c r="BWU50" s="249"/>
      <c r="BWX50" s="248"/>
      <c r="BWZ50" s="248"/>
      <c r="BXC50" s="249"/>
      <c r="BXD50" s="249"/>
      <c r="BXE50" s="249"/>
      <c r="BXF50" s="249"/>
      <c r="BXG50" s="249"/>
      <c r="BXH50" s="249"/>
      <c r="BXI50" s="249"/>
      <c r="BXJ50" s="249"/>
      <c r="BXK50" s="249"/>
      <c r="BXL50" s="249"/>
      <c r="BXM50" s="249"/>
      <c r="BXN50" s="249"/>
      <c r="BXQ50" s="248"/>
      <c r="BXS50" s="248"/>
      <c r="BXV50" s="249"/>
      <c r="BXW50" s="249"/>
      <c r="BXX50" s="249"/>
      <c r="BXY50" s="249"/>
      <c r="BXZ50" s="249"/>
      <c r="BYA50" s="249"/>
      <c r="BYB50" s="249"/>
      <c r="BYC50" s="249"/>
      <c r="BYD50" s="249"/>
      <c r="BYE50" s="249"/>
      <c r="BYF50" s="249"/>
      <c r="BYG50" s="249"/>
      <c r="BYJ50" s="248"/>
      <c r="BYL50" s="248"/>
      <c r="BYO50" s="249"/>
      <c r="BYP50" s="249"/>
      <c r="BYQ50" s="249"/>
      <c r="BYR50" s="249"/>
      <c r="BYS50" s="249"/>
      <c r="BYT50" s="249"/>
      <c r="BYU50" s="249"/>
      <c r="BYV50" s="249"/>
      <c r="BYW50" s="249"/>
      <c r="BYX50" s="249"/>
      <c r="BYY50" s="249"/>
      <c r="BYZ50" s="249"/>
      <c r="BZC50" s="248"/>
      <c r="BZE50" s="248"/>
      <c r="BZH50" s="249"/>
      <c r="BZI50" s="249"/>
      <c r="BZJ50" s="249"/>
      <c r="BZK50" s="249"/>
      <c r="BZL50" s="249"/>
      <c r="BZM50" s="249"/>
      <c r="BZN50" s="249"/>
      <c r="BZO50" s="249"/>
      <c r="BZP50" s="249"/>
      <c r="BZQ50" s="249"/>
      <c r="BZR50" s="249"/>
      <c r="BZS50" s="249"/>
      <c r="BZV50" s="248"/>
      <c r="BZX50" s="248"/>
      <c r="CAA50" s="249"/>
      <c r="CAB50" s="249"/>
      <c r="CAC50" s="249"/>
      <c r="CAD50" s="249"/>
      <c r="CAE50" s="249"/>
      <c r="CAF50" s="249"/>
      <c r="CAG50" s="249"/>
      <c r="CAH50" s="249"/>
      <c r="CAI50" s="249"/>
      <c r="CAJ50" s="249"/>
      <c r="CAK50" s="249"/>
      <c r="CAL50" s="249"/>
      <c r="CAO50" s="248"/>
      <c r="CAQ50" s="248"/>
      <c r="CAT50" s="249"/>
      <c r="CAU50" s="249"/>
      <c r="CAV50" s="249"/>
      <c r="CAW50" s="249"/>
      <c r="CAX50" s="249"/>
      <c r="CAY50" s="249"/>
      <c r="CAZ50" s="249"/>
      <c r="CBA50" s="249"/>
      <c r="CBB50" s="249"/>
      <c r="CBC50" s="249"/>
      <c r="CBD50" s="249"/>
      <c r="CBE50" s="249"/>
      <c r="CBH50" s="248"/>
      <c r="CBJ50" s="248"/>
      <c r="CBM50" s="249"/>
      <c r="CBN50" s="249"/>
      <c r="CBO50" s="249"/>
      <c r="CBP50" s="249"/>
      <c r="CBQ50" s="249"/>
      <c r="CBR50" s="249"/>
      <c r="CBS50" s="249"/>
      <c r="CBT50" s="249"/>
      <c r="CBU50" s="249"/>
      <c r="CBV50" s="249"/>
      <c r="CBW50" s="249"/>
      <c r="CBX50" s="249"/>
      <c r="CCA50" s="248"/>
      <c r="CCC50" s="248"/>
      <c r="CCF50" s="249"/>
      <c r="CCG50" s="249"/>
      <c r="CCH50" s="249"/>
      <c r="CCI50" s="249"/>
      <c r="CCJ50" s="249"/>
      <c r="CCK50" s="249"/>
      <c r="CCL50" s="249"/>
      <c r="CCM50" s="249"/>
      <c r="CCN50" s="249"/>
      <c r="CCO50" s="249"/>
      <c r="CCP50" s="249"/>
      <c r="CCQ50" s="249"/>
      <c r="CCT50" s="248"/>
      <c r="CCV50" s="248"/>
      <c r="CCY50" s="249"/>
      <c r="CCZ50" s="249"/>
      <c r="CDA50" s="249"/>
      <c r="CDB50" s="249"/>
      <c r="CDC50" s="249"/>
      <c r="CDD50" s="249"/>
      <c r="CDE50" s="249"/>
      <c r="CDF50" s="249"/>
      <c r="CDG50" s="249"/>
      <c r="CDH50" s="249"/>
      <c r="CDI50" s="249"/>
      <c r="CDJ50" s="249"/>
      <c r="CDM50" s="248"/>
      <c r="CDO50" s="248"/>
      <c r="CDR50" s="249"/>
      <c r="CDS50" s="249"/>
      <c r="CDT50" s="249"/>
      <c r="CDU50" s="249"/>
      <c r="CDV50" s="249"/>
      <c r="CDW50" s="249"/>
      <c r="CDX50" s="249"/>
      <c r="CDY50" s="249"/>
      <c r="CDZ50" s="249"/>
      <c r="CEA50" s="249"/>
      <c r="CEB50" s="249"/>
      <c r="CEC50" s="249"/>
      <c r="CEF50" s="248"/>
      <c r="CEH50" s="248"/>
      <c r="CEK50" s="249"/>
      <c r="CEL50" s="249"/>
      <c r="CEM50" s="249"/>
      <c r="CEN50" s="249"/>
      <c r="CEO50" s="249"/>
      <c r="CEP50" s="249"/>
      <c r="CEQ50" s="249"/>
      <c r="CER50" s="249"/>
      <c r="CES50" s="249"/>
      <c r="CET50" s="249"/>
      <c r="CEU50" s="249"/>
      <c r="CEV50" s="249"/>
      <c r="CEY50" s="248"/>
      <c r="CFA50" s="248"/>
      <c r="CFD50" s="249"/>
      <c r="CFE50" s="249"/>
      <c r="CFF50" s="249"/>
      <c r="CFG50" s="249"/>
      <c r="CFH50" s="249"/>
      <c r="CFI50" s="249"/>
      <c r="CFJ50" s="249"/>
      <c r="CFK50" s="249"/>
      <c r="CFL50" s="249"/>
      <c r="CFM50" s="249"/>
      <c r="CFN50" s="249"/>
      <c r="CFO50" s="249"/>
      <c r="CFR50" s="248"/>
      <c r="CFT50" s="248"/>
      <c r="CFW50" s="249"/>
      <c r="CFX50" s="249"/>
      <c r="CFY50" s="249"/>
      <c r="CFZ50" s="249"/>
      <c r="CGA50" s="249"/>
      <c r="CGB50" s="249"/>
      <c r="CGC50" s="249"/>
      <c r="CGD50" s="249"/>
      <c r="CGE50" s="249"/>
      <c r="CGF50" s="249"/>
      <c r="CGG50" s="249"/>
      <c r="CGH50" s="249"/>
      <c r="CGK50" s="248"/>
      <c r="CGM50" s="248"/>
      <c r="CGP50" s="249"/>
      <c r="CGQ50" s="249"/>
      <c r="CGR50" s="249"/>
      <c r="CGS50" s="249"/>
      <c r="CGT50" s="249"/>
      <c r="CGU50" s="249"/>
      <c r="CGV50" s="249"/>
      <c r="CGW50" s="249"/>
      <c r="CGX50" s="249"/>
      <c r="CGY50" s="249"/>
      <c r="CGZ50" s="249"/>
      <c r="CHA50" s="249"/>
      <c r="CHD50" s="248"/>
      <c r="CHF50" s="248"/>
      <c r="CHI50" s="249"/>
      <c r="CHJ50" s="249"/>
      <c r="CHK50" s="249"/>
      <c r="CHL50" s="249"/>
      <c r="CHM50" s="249"/>
      <c r="CHN50" s="249"/>
      <c r="CHO50" s="249"/>
      <c r="CHP50" s="249"/>
      <c r="CHQ50" s="249"/>
      <c r="CHR50" s="249"/>
      <c r="CHS50" s="249"/>
      <c r="CHT50" s="249"/>
      <c r="CHW50" s="248"/>
      <c r="CHY50" s="248"/>
      <c r="CIB50" s="249"/>
      <c r="CIC50" s="249"/>
      <c r="CID50" s="249"/>
      <c r="CIE50" s="249"/>
      <c r="CIF50" s="249"/>
      <c r="CIG50" s="249"/>
      <c r="CIH50" s="249"/>
      <c r="CII50" s="249"/>
      <c r="CIJ50" s="249"/>
      <c r="CIK50" s="249"/>
      <c r="CIL50" s="249"/>
      <c r="CIM50" s="249"/>
      <c r="CIP50" s="248"/>
      <c r="CIR50" s="248"/>
      <c r="CIU50" s="249"/>
      <c r="CIV50" s="249"/>
      <c r="CIW50" s="249"/>
      <c r="CIX50" s="249"/>
      <c r="CIY50" s="249"/>
      <c r="CIZ50" s="249"/>
      <c r="CJA50" s="249"/>
      <c r="CJB50" s="249"/>
      <c r="CJC50" s="249"/>
      <c r="CJD50" s="249"/>
      <c r="CJE50" s="249"/>
      <c r="CJF50" s="249"/>
      <c r="CJI50" s="248"/>
      <c r="CJK50" s="248"/>
      <c r="CJN50" s="249"/>
      <c r="CJO50" s="249"/>
      <c r="CJP50" s="249"/>
      <c r="CJQ50" s="249"/>
      <c r="CJR50" s="249"/>
      <c r="CJS50" s="249"/>
      <c r="CJT50" s="249"/>
      <c r="CJU50" s="249"/>
      <c r="CJV50" s="249"/>
      <c r="CJW50" s="249"/>
      <c r="CJX50" s="249"/>
      <c r="CJY50" s="249"/>
      <c r="CKB50" s="248"/>
      <c r="CKD50" s="248"/>
      <c r="CKG50" s="249"/>
      <c r="CKH50" s="249"/>
      <c r="CKI50" s="249"/>
      <c r="CKJ50" s="249"/>
      <c r="CKK50" s="249"/>
      <c r="CKL50" s="249"/>
      <c r="CKM50" s="249"/>
      <c r="CKN50" s="249"/>
      <c r="CKO50" s="249"/>
      <c r="CKP50" s="249"/>
      <c r="CKQ50" s="249"/>
      <c r="CKR50" s="249"/>
      <c r="CKU50" s="248"/>
      <c r="CKW50" s="248"/>
      <c r="CKZ50" s="249"/>
      <c r="CLA50" s="249"/>
      <c r="CLB50" s="249"/>
      <c r="CLC50" s="249"/>
      <c r="CLD50" s="249"/>
      <c r="CLE50" s="249"/>
      <c r="CLF50" s="249"/>
      <c r="CLG50" s="249"/>
      <c r="CLH50" s="249"/>
      <c r="CLI50" s="249"/>
      <c r="CLJ50" s="249"/>
      <c r="CLK50" s="249"/>
      <c r="CLN50" s="248"/>
      <c r="CLP50" s="248"/>
      <c r="CLS50" s="249"/>
      <c r="CLT50" s="249"/>
      <c r="CLU50" s="249"/>
      <c r="CLV50" s="249"/>
      <c r="CLW50" s="249"/>
      <c r="CLX50" s="249"/>
      <c r="CLY50" s="249"/>
      <c r="CLZ50" s="249"/>
      <c r="CMA50" s="249"/>
      <c r="CMB50" s="249"/>
      <c r="CMC50" s="249"/>
      <c r="CMD50" s="249"/>
      <c r="CMG50" s="248"/>
      <c r="CMI50" s="248"/>
      <c r="CML50" s="249"/>
      <c r="CMM50" s="249"/>
      <c r="CMN50" s="249"/>
      <c r="CMO50" s="249"/>
      <c r="CMP50" s="249"/>
      <c r="CMQ50" s="249"/>
      <c r="CMR50" s="249"/>
      <c r="CMS50" s="249"/>
      <c r="CMT50" s="249"/>
      <c r="CMU50" s="249"/>
      <c r="CMV50" s="249"/>
      <c r="CMW50" s="249"/>
      <c r="CMZ50" s="248"/>
      <c r="CNB50" s="248"/>
      <c r="CNE50" s="249"/>
      <c r="CNF50" s="249"/>
      <c r="CNG50" s="249"/>
      <c r="CNH50" s="249"/>
      <c r="CNI50" s="249"/>
      <c r="CNJ50" s="249"/>
      <c r="CNK50" s="249"/>
      <c r="CNL50" s="249"/>
      <c r="CNM50" s="249"/>
      <c r="CNN50" s="249"/>
      <c r="CNO50" s="249"/>
      <c r="CNP50" s="249"/>
      <c r="CNS50" s="248"/>
      <c r="CNU50" s="248"/>
      <c r="CNX50" s="249"/>
      <c r="CNY50" s="249"/>
      <c r="CNZ50" s="249"/>
      <c r="COA50" s="249"/>
      <c r="COB50" s="249"/>
      <c r="COC50" s="249"/>
      <c r="COD50" s="249"/>
      <c r="COE50" s="249"/>
      <c r="COF50" s="249"/>
      <c r="COG50" s="249"/>
      <c r="COH50" s="249"/>
      <c r="COI50" s="249"/>
      <c r="COL50" s="248"/>
      <c r="CON50" s="248"/>
      <c r="COQ50" s="249"/>
      <c r="COR50" s="249"/>
      <c r="COS50" s="249"/>
      <c r="COT50" s="249"/>
      <c r="COU50" s="249"/>
      <c r="COV50" s="249"/>
      <c r="COW50" s="249"/>
      <c r="COX50" s="249"/>
      <c r="COY50" s="249"/>
      <c r="COZ50" s="249"/>
      <c r="CPA50" s="249"/>
      <c r="CPB50" s="249"/>
      <c r="CPE50" s="248"/>
      <c r="CPG50" s="248"/>
      <c r="CPJ50" s="249"/>
      <c r="CPK50" s="249"/>
      <c r="CPL50" s="249"/>
      <c r="CPM50" s="249"/>
      <c r="CPN50" s="249"/>
      <c r="CPO50" s="249"/>
      <c r="CPP50" s="249"/>
      <c r="CPQ50" s="249"/>
      <c r="CPR50" s="249"/>
      <c r="CPS50" s="249"/>
      <c r="CPT50" s="249"/>
      <c r="CPU50" s="249"/>
      <c r="CPX50" s="248"/>
      <c r="CPZ50" s="248"/>
      <c r="CQC50" s="249"/>
      <c r="CQD50" s="249"/>
      <c r="CQE50" s="249"/>
      <c r="CQF50" s="249"/>
      <c r="CQG50" s="249"/>
      <c r="CQH50" s="249"/>
      <c r="CQI50" s="249"/>
      <c r="CQJ50" s="249"/>
      <c r="CQK50" s="249"/>
      <c r="CQL50" s="249"/>
      <c r="CQM50" s="249"/>
      <c r="CQN50" s="249"/>
      <c r="CQQ50" s="248"/>
      <c r="CQS50" s="248"/>
      <c r="CQV50" s="249"/>
      <c r="CQW50" s="249"/>
      <c r="CQX50" s="249"/>
      <c r="CQY50" s="249"/>
      <c r="CQZ50" s="249"/>
      <c r="CRA50" s="249"/>
      <c r="CRB50" s="249"/>
      <c r="CRC50" s="249"/>
      <c r="CRD50" s="249"/>
      <c r="CRE50" s="249"/>
      <c r="CRF50" s="249"/>
      <c r="CRG50" s="249"/>
      <c r="CRJ50" s="248"/>
      <c r="CRL50" s="248"/>
      <c r="CRO50" s="249"/>
      <c r="CRP50" s="249"/>
      <c r="CRQ50" s="249"/>
      <c r="CRR50" s="249"/>
      <c r="CRS50" s="249"/>
      <c r="CRT50" s="249"/>
      <c r="CRU50" s="249"/>
      <c r="CRV50" s="249"/>
      <c r="CRW50" s="249"/>
      <c r="CRX50" s="249"/>
      <c r="CRY50" s="249"/>
      <c r="CRZ50" s="249"/>
      <c r="CSC50" s="248"/>
      <c r="CSE50" s="248"/>
      <c r="CSH50" s="249"/>
      <c r="CSI50" s="249"/>
      <c r="CSJ50" s="249"/>
      <c r="CSK50" s="249"/>
      <c r="CSL50" s="249"/>
      <c r="CSM50" s="249"/>
      <c r="CSN50" s="249"/>
      <c r="CSO50" s="249"/>
      <c r="CSP50" s="249"/>
      <c r="CSQ50" s="249"/>
      <c r="CSR50" s="249"/>
      <c r="CSS50" s="249"/>
      <c r="CSV50" s="248"/>
      <c r="CSX50" s="248"/>
      <c r="CTA50" s="249"/>
      <c r="CTB50" s="249"/>
      <c r="CTC50" s="249"/>
      <c r="CTD50" s="249"/>
      <c r="CTE50" s="249"/>
      <c r="CTF50" s="249"/>
      <c r="CTG50" s="249"/>
      <c r="CTH50" s="249"/>
      <c r="CTI50" s="249"/>
      <c r="CTJ50" s="249"/>
      <c r="CTK50" s="249"/>
      <c r="CTL50" s="249"/>
      <c r="CTO50" s="248"/>
      <c r="CTQ50" s="248"/>
      <c r="CTT50" s="249"/>
      <c r="CTU50" s="249"/>
      <c r="CTV50" s="249"/>
      <c r="CTW50" s="249"/>
      <c r="CTX50" s="249"/>
      <c r="CTY50" s="249"/>
      <c r="CTZ50" s="249"/>
      <c r="CUA50" s="249"/>
      <c r="CUB50" s="249"/>
      <c r="CUC50" s="249"/>
      <c r="CUD50" s="249"/>
      <c r="CUE50" s="249"/>
      <c r="CUH50" s="248"/>
      <c r="CUJ50" s="248"/>
      <c r="CUM50" s="249"/>
      <c r="CUN50" s="249"/>
      <c r="CUO50" s="249"/>
      <c r="CUP50" s="249"/>
      <c r="CUQ50" s="249"/>
      <c r="CUR50" s="249"/>
      <c r="CUS50" s="249"/>
      <c r="CUT50" s="249"/>
      <c r="CUU50" s="249"/>
      <c r="CUV50" s="249"/>
      <c r="CUW50" s="249"/>
      <c r="CUX50" s="249"/>
      <c r="CVA50" s="248"/>
      <c r="CVC50" s="248"/>
      <c r="CVF50" s="249"/>
      <c r="CVG50" s="249"/>
      <c r="CVH50" s="249"/>
      <c r="CVI50" s="249"/>
      <c r="CVJ50" s="249"/>
      <c r="CVK50" s="249"/>
      <c r="CVL50" s="249"/>
      <c r="CVM50" s="249"/>
      <c r="CVN50" s="249"/>
      <c r="CVO50" s="249"/>
      <c r="CVP50" s="249"/>
      <c r="CVQ50" s="249"/>
      <c r="CVT50" s="248"/>
      <c r="CVV50" s="248"/>
      <c r="CVY50" s="249"/>
      <c r="CVZ50" s="249"/>
      <c r="CWA50" s="249"/>
      <c r="CWB50" s="249"/>
      <c r="CWC50" s="249"/>
      <c r="CWD50" s="249"/>
      <c r="CWE50" s="249"/>
      <c r="CWF50" s="249"/>
      <c r="CWG50" s="249"/>
      <c r="CWH50" s="249"/>
      <c r="CWI50" s="249"/>
      <c r="CWJ50" s="249"/>
      <c r="CWM50" s="248"/>
      <c r="CWO50" s="248"/>
      <c r="CWR50" s="249"/>
      <c r="CWS50" s="249"/>
      <c r="CWT50" s="249"/>
      <c r="CWU50" s="249"/>
      <c r="CWV50" s="249"/>
      <c r="CWW50" s="249"/>
      <c r="CWX50" s="249"/>
      <c r="CWY50" s="249"/>
      <c r="CWZ50" s="249"/>
      <c r="CXA50" s="249"/>
      <c r="CXB50" s="249"/>
      <c r="CXC50" s="249"/>
      <c r="CXF50" s="248"/>
      <c r="CXH50" s="248"/>
      <c r="CXK50" s="249"/>
      <c r="CXL50" s="249"/>
      <c r="CXM50" s="249"/>
      <c r="CXN50" s="249"/>
      <c r="CXO50" s="249"/>
      <c r="CXP50" s="249"/>
      <c r="CXQ50" s="249"/>
      <c r="CXR50" s="249"/>
      <c r="CXS50" s="249"/>
      <c r="CXT50" s="249"/>
      <c r="CXU50" s="249"/>
      <c r="CXV50" s="249"/>
      <c r="CXY50" s="248"/>
      <c r="CYA50" s="248"/>
      <c r="CYD50" s="249"/>
      <c r="CYE50" s="249"/>
      <c r="CYF50" s="249"/>
      <c r="CYG50" s="249"/>
      <c r="CYH50" s="249"/>
      <c r="CYI50" s="249"/>
      <c r="CYJ50" s="249"/>
      <c r="CYK50" s="249"/>
      <c r="CYL50" s="249"/>
      <c r="CYM50" s="249"/>
      <c r="CYN50" s="249"/>
      <c r="CYO50" s="249"/>
      <c r="CYR50" s="248"/>
      <c r="CYT50" s="248"/>
      <c r="CYW50" s="249"/>
      <c r="CYX50" s="249"/>
      <c r="CYY50" s="249"/>
      <c r="CYZ50" s="249"/>
      <c r="CZA50" s="249"/>
      <c r="CZB50" s="249"/>
      <c r="CZC50" s="249"/>
      <c r="CZD50" s="249"/>
      <c r="CZE50" s="249"/>
      <c r="CZF50" s="249"/>
      <c r="CZG50" s="249"/>
      <c r="CZH50" s="249"/>
      <c r="CZK50" s="248"/>
      <c r="CZM50" s="248"/>
      <c r="CZP50" s="249"/>
      <c r="CZQ50" s="249"/>
      <c r="CZR50" s="249"/>
      <c r="CZS50" s="249"/>
      <c r="CZT50" s="249"/>
      <c r="CZU50" s="249"/>
      <c r="CZV50" s="249"/>
      <c r="CZW50" s="249"/>
      <c r="CZX50" s="249"/>
      <c r="CZY50" s="249"/>
      <c r="CZZ50" s="249"/>
      <c r="DAA50" s="249"/>
      <c r="DAD50" s="248"/>
      <c r="DAF50" s="248"/>
      <c r="DAI50" s="249"/>
      <c r="DAJ50" s="249"/>
      <c r="DAK50" s="249"/>
      <c r="DAL50" s="249"/>
      <c r="DAM50" s="249"/>
      <c r="DAN50" s="249"/>
      <c r="DAO50" s="249"/>
      <c r="DAP50" s="249"/>
      <c r="DAQ50" s="249"/>
      <c r="DAR50" s="249"/>
      <c r="DAS50" s="249"/>
      <c r="DAT50" s="249"/>
      <c r="DAW50" s="248"/>
      <c r="DAY50" s="248"/>
      <c r="DBB50" s="249"/>
      <c r="DBC50" s="249"/>
      <c r="DBD50" s="249"/>
      <c r="DBE50" s="249"/>
      <c r="DBF50" s="249"/>
      <c r="DBG50" s="249"/>
      <c r="DBH50" s="249"/>
      <c r="DBI50" s="249"/>
      <c r="DBJ50" s="249"/>
      <c r="DBK50" s="249"/>
      <c r="DBL50" s="249"/>
      <c r="DBM50" s="249"/>
      <c r="DBP50" s="248"/>
      <c r="DBR50" s="248"/>
      <c r="DBU50" s="249"/>
      <c r="DBV50" s="249"/>
      <c r="DBW50" s="249"/>
      <c r="DBX50" s="249"/>
      <c r="DBY50" s="249"/>
      <c r="DBZ50" s="249"/>
      <c r="DCA50" s="249"/>
      <c r="DCB50" s="249"/>
      <c r="DCC50" s="249"/>
      <c r="DCD50" s="249"/>
      <c r="DCE50" s="249"/>
      <c r="DCF50" s="249"/>
      <c r="DCI50" s="248"/>
      <c r="DCK50" s="248"/>
      <c r="DCN50" s="249"/>
      <c r="DCO50" s="249"/>
      <c r="DCP50" s="249"/>
      <c r="DCQ50" s="249"/>
      <c r="DCR50" s="249"/>
      <c r="DCS50" s="249"/>
      <c r="DCT50" s="249"/>
      <c r="DCU50" s="249"/>
      <c r="DCV50" s="249"/>
      <c r="DCW50" s="249"/>
      <c r="DCX50" s="249"/>
      <c r="DCY50" s="249"/>
      <c r="DDB50" s="248"/>
      <c r="DDD50" s="248"/>
      <c r="DDG50" s="249"/>
      <c r="DDH50" s="249"/>
      <c r="DDI50" s="249"/>
      <c r="DDJ50" s="249"/>
      <c r="DDK50" s="249"/>
      <c r="DDL50" s="249"/>
      <c r="DDM50" s="249"/>
      <c r="DDN50" s="249"/>
      <c r="DDO50" s="249"/>
      <c r="DDP50" s="249"/>
      <c r="DDQ50" s="249"/>
      <c r="DDR50" s="249"/>
      <c r="DDU50" s="248"/>
      <c r="DDW50" s="248"/>
      <c r="DDZ50" s="249"/>
      <c r="DEA50" s="249"/>
      <c r="DEB50" s="249"/>
      <c r="DEC50" s="249"/>
      <c r="DED50" s="249"/>
      <c r="DEE50" s="249"/>
      <c r="DEF50" s="249"/>
      <c r="DEG50" s="249"/>
      <c r="DEH50" s="249"/>
      <c r="DEI50" s="249"/>
      <c r="DEJ50" s="249"/>
      <c r="DEK50" s="249"/>
      <c r="DEN50" s="248"/>
      <c r="DEP50" s="248"/>
      <c r="DES50" s="249"/>
      <c r="DET50" s="249"/>
      <c r="DEU50" s="249"/>
      <c r="DEV50" s="249"/>
      <c r="DEW50" s="249"/>
      <c r="DEX50" s="249"/>
      <c r="DEY50" s="249"/>
      <c r="DEZ50" s="249"/>
      <c r="DFA50" s="249"/>
      <c r="DFB50" s="249"/>
      <c r="DFC50" s="249"/>
      <c r="DFD50" s="249"/>
      <c r="DFG50" s="248"/>
      <c r="DFI50" s="248"/>
      <c r="DFL50" s="249"/>
      <c r="DFM50" s="249"/>
      <c r="DFN50" s="249"/>
      <c r="DFO50" s="249"/>
      <c r="DFP50" s="249"/>
      <c r="DFQ50" s="249"/>
      <c r="DFR50" s="249"/>
      <c r="DFS50" s="249"/>
      <c r="DFT50" s="249"/>
      <c r="DFU50" s="249"/>
      <c r="DFV50" s="249"/>
      <c r="DFW50" s="249"/>
      <c r="DFZ50" s="248"/>
      <c r="DGB50" s="248"/>
      <c r="DGE50" s="249"/>
      <c r="DGF50" s="249"/>
      <c r="DGG50" s="249"/>
      <c r="DGH50" s="249"/>
      <c r="DGI50" s="249"/>
      <c r="DGJ50" s="249"/>
      <c r="DGK50" s="249"/>
      <c r="DGL50" s="249"/>
      <c r="DGM50" s="249"/>
      <c r="DGN50" s="249"/>
      <c r="DGO50" s="249"/>
      <c r="DGP50" s="249"/>
      <c r="DGS50" s="248"/>
      <c r="DGU50" s="248"/>
      <c r="DGX50" s="249"/>
      <c r="DGY50" s="249"/>
      <c r="DGZ50" s="249"/>
      <c r="DHA50" s="249"/>
      <c r="DHB50" s="249"/>
      <c r="DHC50" s="249"/>
      <c r="DHD50" s="249"/>
      <c r="DHE50" s="249"/>
      <c r="DHF50" s="249"/>
      <c r="DHG50" s="249"/>
      <c r="DHH50" s="249"/>
      <c r="DHI50" s="249"/>
      <c r="DHL50" s="248"/>
      <c r="DHN50" s="248"/>
      <c r="DHQ50" s="249"/>
      <c r="DHR50" s="249"/>
      <c r="DHS50" s="249"/>
      <c r="DHT50" s="249"/>
      <c r="DHU50" s="249"/>
      <c r="DHV50" s="249"/>
      <c r="DHW50" s="249"/>
      <c r="DHX50" s="249"/>
      <c r="DHY50" s="249"/>
      <c r="DHZ50" s="249"/>
      <c r="DIA50" s="249"/>
      <c r="DIB50" s="249"/>
      <c r="DIE50" s="248"/>
      <c r="DIG50" s="248"/>
      <c r="DIJ50" s="249"/>
      <c r="DIK50" s="249"/>
      <c r="DIL50" s="249"/>
      <c r="DIM50" s="249"/>
      <c r="DIN50" s="249"/>
      <c r="DIO50" s="249"/>
      <c r="DIP50" s="249"/>
      <c r="DIQ50" s="249"/>
      <c r="DIR50" s="249"/>
      <c r="DIS50" s="249"/>
      <c r="DIT50" s="249"/>
      <c r="DIU50" s="249"/>
      <c r="DIX50" s="248"/>
      <c r="DIZ50" s="248"/>
      <c r="DJC50" s="249"/>
      <c r="DJD50" s="249"/>
      <c r="DJE50" s="249"/>
      <c r="DJF50" s="249"/>
      <c r="DJG50" s="249"/>
      <c r="DJH50" s="249"/>
      <c r="DJI50" s="249"/>
      <c r="DJJ50" s="249"/>
      <c r="DJK50" s="249"/>
      <c r="DJL50" s="249"/>
      <c r="DJM50" s="249"/>
      <c r="DJN50" s="249"/>
      <c r="DJQ50" s="248"/>
      <c r="DJS50" s="248"/>
      <c r="DJV50" s="249"/>
      <c r="DJW50" s="249"/>
      <c r="DJX50" s="249"/>
      <c r="DJY50" s="249"/>
      <c r="DJZ50" s="249"/>
      <c r="DKA50" s="249"/>
      <c r="DKB50" s="249"/>
      <c r="DKC50" s="249"/>
      <c r="DKD50" s="249"/>
      <c r="DKE50" s="249"/>
      <c r="DKF50" s="249"/>
      <c r="DKG50" s="249"/>
      <c r="DKJ50" s="248"/>
      <c r="DKL50" s="248"/>
      <c r="DKO50" s="249"/>
      <c r="DKP50" s="249"/>
      <c r="DKQ50" s="249"/>
      <c r="DKR50" s="249"/>
      <c r="DKS50" s="249"/>
      <c r="DKT50" s="249"/>
      <c r="DKU50" s="249"/>
      <c r="DKV50" s="249"/>
      <c r="DKW50" s="249"/>
      <c r="DKX50" s="249"/>
      <c r="DKY50" s="249"/>
      <c r="DKZ50" s="249"/>
      <c r="DLC50" s="248"/>
      <c r="DLE50" s="248"/>
      <c r="DLH50" s="249"/>
      <c r="DLI50" s="249"/>
      <c r="DLJ50" s="249"/>
      <c r="DLK50" s="249"/>
      <c r="DLL50" s="249"/>
      <c r="DLM50" s="249"/>
      <c r="DLN50" s="249"/>
      <c r="DLO50" s="249"/>
      <c r="DLP50" s="249"/>
      <c r="DLQ50" s="249"/>
      <c r="DLR50" s="249"/>
      <c r="DLS50" s="249"/>
      <c r="DLV50" s="248"/>
      <c r="DLX50" s="248"/>
      <c r="DMA50" s="249"/>
      <c r="DMB50" s="249"/>
      <c r="DMC50" s="249"/>
      <c r="DMD50" s="249"/>
      <c r="DME50" s="249"/>
      <c r="DMF50" s="249"/>
      <c r="DMG50" s="249"/>
      <c r="DMH50" s="249"/>
      <c r="DMI50" s="249"/>
      <c r="DMJ50" s="249"/>
      <c r="DMK50" s="249"/>
      <c r="DML50" s="249"/>
      <c r="DMO50" s="248"/>
      <c r="DMQ50" s="248"/>
      <c r="DMT50" s="249"/>
      <c r="DMU50" s="249"/>
      <c r="DMV50" s="249"/>
      <c r="DMW50" s="249"/>
      <c r="DMX50" s="249"/>
      <c r="DMY50" s="249"/>
      <c r="DMZ50" s="249"/>
      <c r="DNA50" s="249"/>
      <c r="DNB50" s="249"/>
      <c r="DNC50" s="249"/>
      <c r="DND50" s="249"/>
      <c r="DNE50" s="249"/>
      <c r="DNH50" s="248"/>
      <c r="DNJ50" s="248"/>
      <c r="DNM50" s="249"/>
      <c r="DNN50" s="249"/>
      <c r="DNO50" s="249"/>
      <c r="DNP50" s="249"/>
      <c r="DNQ50" s="249"/>
      <c r="DNR50" s="249"/>
      <c r="DNS50" s="249"/>
      <c r="DNT50" s="249"/>
      <c r="DNU50" s="249"/>
      <c r="DNV50" s="249"/>
      <c r="DNW50" s="249"/>
      <c r="DNX50" s="249"/>
      <c r="DOA50" s="248"/>
      <c r="DOC50" s="248"/>
      <c r="DOF50" s="249"/>
      <c r="DOG50" s="249"/>
      <c r="DOH50" s="249"/>
      <c r="DOI50" s="249"/>
      <c r="DOJ50" s="249"/>
      <c r="DOK50" s="249"/>
      <c r="DOL50" s="249"/>
      <c r="DOM50" s="249"/>
      <c r="DON50" s="249"/>
      <c r="DOO50" s="249"/>
      <c r="DOP50" s="249"/>
      <c r="DOQ50" s="249"/>
      <c r="DOT50" s="248"/>
      <c r="DOV50" s="248"/>
      <c r="DOY50" s="249"/>
      <c r="DOZ50" s="249"/>
      <c r="DPA50" s="249"/>
      <c r="DPB50" s="249"/>
      <c r="DPC50" s="249"/>
      <c r="DPD50" s="249"/>
      <c r="DPE50" s="249"/>
      <c r="DPF50" s="249"/>
      <c r="DPG50" s="249"/>
      <c r="DPH50" s="249"/>
      <c r="DPI50" s="249"/>
      <c r="DPJ50" s="249"/>
      <c r="DPM50" s="248"/>
      <c r="DPO50" s="248"/>
      <c r="DPR50" s="249"/>
      <c r="DPS50" s="249"/>
      <c r="DPT50" s="249"/>
      <c r="DPU50" s="249"/>
      <c r="DPV50" s="249"/>
      <c r="DPW50" s="249"/>
      <c r="DPX50" s="249"/>
      <c r="DPY50" s="249"/>
      <c r="DPZ50" s="249"/>
      <c r="DQA50" s="249"/>
      <c r="DQB50" s="249"/>
      <c r="DQC50" s="249"/>
      <c r="DQF50" s="248"/>
      <c r="DQH50" s="248"/>
      <c r="DQK50" s="249"/>
      <c r="DQL50" s="249"/>
      <c r="DQM50" s="249"/>
      <c r="DQN50" s="249"/>
      <c r="DQO50" s="249"/>
      <c r="DQP50" s="249"/>
      <c r="DQQ50" s="249"/>
      <c r="DQR50" s="249"/>
      <c r="DQS50" s="249"/>
      <c r="DQT50" s="249"/>
      <c r="DQU50" s="249"/>
      <c r="DQV50" s="249"/>
      <c r="DQY50" s="248"/>
      <c r="DRA50" s="248"/>
      <c r="DRD50" s="249"/>
      <c r="DRE50" s="249"/>
      <c r="DRF50" s="249"/>
      <c r="DRG50" s="249"/>
      <c r="DRH50" s="249"/>
      <c r="DRI50" s="249"/>
      <c r="DRJ50" s="249"/>
      <c r="DRK50" s="249"/>
      <c r="DRL50" s="249"/>
      <c r="DRM50" s="249"/>
      <c r="DRN50" s="249"/>
      <c r="DRO50" s="249"/>
      <c r="DRR50" s="248"/>
      <c r="DRT50" s="248"/>
      <c r="DRW50" s="249"/>
      <c r="DRX50" s="249"/>
      <c r="DRY50" s="249"/>
      <c r="DRZ50" s="249"/>
      <c r="DSA50" s="249"/>
      <c r="DSB50" s="249"/>
      <c r="DSC50" s="249"/>
      <c r="DSD50" s="249"/>
      <c r="DSE50" s="249"/>
      <c r="DSF50" s="249"/>
      <c r="DSG50" s="249"/>
      <c r="DSH50" s="249"/>
      <c r="DSK50" s="248"/>
      <c r="DSM50" s="248"/>
      <c r="DSP50" s="249"/>
      <c r="DSQ50" s="249"/>
      <c r="DSR50" s="249"/>
      <c r="DSS50" s="249"/>
      <c r="DST50" s="249"/>
      <c r="DSU50" s="249"/>
      <c r="DSV50" s="249"/>
      <c r="DSW50" s="249"/>
      <c r="DSX50" s="249"/>
      <c r="DSY50" s="249"/>
      <c r="DSZ50" s="249"/>
      <c r="DTA50" s="249"/>
      <c r="DTD50" s="248"/>
      <c r="DTF50" s="248"/>
      <c r="DTI50" s="249"/>
      <c r="DTJ50" s="249"/>
      <c r="DTK50" s="249"/>
      <c r="DTL50" s="249"/>
      <c r="DTM50" s="249"/>
      <c r="DTN50" s="249"/>
      <c r="DTO50" s="249"/>
      <c r="DTP50" s="249"/>
      <c r="DTQ50" s="249"/>
      <c r="DTR50" s="249"/>
      <c r="DTS50" s="249"/>
      <c r="DTT50" s="249"/>
      <c r="DTW50" s="248"/>
      <c r="DTY50" s="248"/>
      <c r="DUB50" s="249"/>
      <c r="DUC50" s="249"/>
      <c r="DUD50" s="249"/>
      <c r="DUE50" s="249"/>
      <c r="DUF50" s="249"/>
      <c r="DUG50" s="249"/>
      <c r="DUH50" s="249"/>
      <c r="DUI50" s="249"/>
      <c r="DUJ50" s="249"/>
      <c r="DUK50" s="249"/>
      <c r="DUL50" s="249"/>
      <c r="DUM50" s="249"/>
      <c r="DUP50" s="248"/>
      <c r="DUR50" s="248"/>
      <c r="DUU50" s="249"/>
      <c r="DUV50" s="249"/>
      <c r="DUW50" s="249"/>
      <c r="DUX50" s="249"/>
      <c r="DUY50" s="249"/>
      <c r="DUZ50" s="249"/>
      <c r="DVA50" s="249"/>
      <c r="DVB50" s="249"/>
      <c r="DVC50" s="249"/>
      <c r="DVD50" s="249"/>
      <c r="DVE50" s="249"/>
      <c r="DVF50" s="249"/>
      <c r="DVI50" s="248"/>
      <c r="DVK50" s="248"/>
      <c r="DVN50" s="249"/>
      <c r="DVO50" s="249"/>
      <c r="DVP50" s="249"/>
      <c r="DVQ50" s="249"/>
      <c r="DVR50" s="249"/>
      <c r="DVS50" s="249"/>
      <c r="DVT50" s="249"/>
      <c r="DVU50" s="249"/>
      <c r="DVV50" s="249"/>
      <c r="DVW50" s="249"/>
      <c r="DVX50" s="249"/>
      <c r="DVY50" s="249"/>
      <c r="DWB50" s="248"/>
      <c r="DWD50" s="248"/>
      <c r="DWG50" s="249"/>
      <c r="DWH50" s="249"/>
      <c r="DWI50" s="249"/>
      <c r="DWJ50" s="249"/>
      <c r="DWK50" s="249"/>
      <c r="DWL50" s="249"/>
      <c r="DWM50" s="249"/>
      <c r="DWN50" s="249"/>
      <c r="DWO50" s="249"/>
      <c r="DWP50" s="249"/>
      <c r="DWQ50" s="249"/>
      <c r="DWR50" s="249"/>
      <c r="DWU50" s="248"/>
      <c r="DWW50" s="248"/>
      <c r="DWZ50" s="249"/>
      <c r="DXA50" s="249"/>
      <c r="DXB50" s="249"/>
      <c r="DXC50" s="249"/>
      <c r="DXD50" s="249"/>
      <c r="DXE50" s="249"/>
      <c r="DXF50" s="249"/>
      <c r="DXG50" s="249"/>
      <c r="DXH50" s="249"/>
      <c r="DXI50" s="249"/>
      <c r="DXJ50" s="249"/>
      <c r="DXK50" s="249"/>
      <c r="DXN50" s="248"/>
      <c r="DXP50" s="248"/>
      <c r="DXS50" s="249"/>
      <c r="DXT50" s="249"/>
      <c r="DXU50" s="249"/>
      <c r="DXV50" s="249"/>
      <c r="DXW50" s="249"/>
      <c r="DXX50" s="249"/>
      <c r="DXY50" s="249"/>
      <c r="DXZ50" s="249"/>
      <c r="DYA50" s="249"/>
      <c r="DYB50" s="249"/>
      <c r="DYC50" s="249"/>
      <c r="DYD50" s="249"/>
      <c r="DYG50" s="248"/>
      <c r="DYI50" s="248"/>
      <c r="DYL50" s="249"/>
      <c r="DYM50" s="249"/>
      <c r="DYN50" s="249"/>
      <c r="DYO50" s="249"/>
      <c r="DYP50" s="249"/>
      <c r="DYQ50" s="249"/>
      <c r="DYR50" s="249"/>
      <c r="DYS50" s="249"/>
      <c r="DYT50" s="249"/>
      <c r="DYU50" s="249"/>
      <c r="DYV50" s="249"/>
      <c r="DYW50" s="249"/>
      <c r="DYZ50" s="248"/>
      <c r="DZB50" s="248"/>
      <c r="DZE50" s="249"/>
      <c r="DZF50" s="249"/>
      <c r="DZG50" s="249"/>
      <c r="DZH50" s="249"/>
      <c r="DZI50" s="249"/>
      <c r="DZJ50" s="249"/>
      <c r="DZK50" s="249"/>
      <c r="DZL50" s="249"/>
      <c r="DZM50" s="249"/>
      <c r="DZN50" s="249"/>
      <c r="DZO50" s="249"/>
      <c r="DZP50" s="249"/>
      <c r="DZS50" s="248"/>
      <c r="DZU50" s="248"/>
      <c r="DZX50" s="249"/>
      <c r="DZY50" s="249"/>
      <c r="DZZ50" s="249"/>
      <c r="EAA50" s="249"/>
      <c r="EAB50" s="249"/>
      <c r="EAC50" s="249"/>
      <c r="EAD50" s="249"/>
      <c r="EAE50" s="249"/>
      <c r="EAF50" s="249"/>
      <c r="EAG50" s="249"/>
      <c r="EAH50" s="249"/>
      <c r="EAI50" s="249"/>
      <c r="EAL50" s="248"/>
      <c r="EAN50" s="248"/>
      <c r="EAQ50" s="249"/>
      <c r="EAR50" s="249"/>
      <c r="EAS50" s="249"/>
      <c r="EAT50" s="249"/>
      <c r="EAU50" s="249"/>
      <c r="EAV50" s="249"/>
      <c r="EAW50" s="249"/>
      <c r="EAX50" s="249"/>
      <c r="EAY50" s="249"/>
      <c r="EAZ50" s="249"/>
      <c r="EBA50" s="249"/>
      <c r="EBB50" s="249"/>
      <c r="EBE50" s="248"/>
      <c r="EBG50" s="248"/>
      <c r="EBJ50" s="249"/>
      <c r="EBK50" s="249"/>
      <c r="EBL50" s="249"/>
      <c r="EBM50" s="249"/>
      <c r="EBN50" s="249"/>
      <c r="EBO50" s="249"/>
      <c r="EBP50" s="249"/>
      <c r="EBQ50" s="249"/>
      <c r="EBR50" s="249"/>
      <c r="EBS50" s="249"/>
      <c r="EBT50" s="249"/>
      <c r="EBU50" s="249"/>
      <c r="EBX50" s="248"/>
      <c r="EBZ50" s="248"/>
      <c r="ECC50" s="249"/>
      <c r="ECD50" s="249"/>
      <c r="ECE50" s="249"/>
      <c r="ECF50" s="249"/>
      <c r="ECG50" s="249"/>
      <c r="ECH50" s="249"/>
      <c r="ECI50" s="249"/>
      <c r="ECJ50" s="249"/>
      <c r="ECK50" s="249"/>
      <c r="ECL50" s="249"/>
      <c r="ECM50" s="249"/>
      <c r="ECN50" s="249"/>
      <c r="ECQ50" s="248"/>
      <c r="ECS50" s="248"/>
      <c r="ECV50" s="249"/>
      <c r="ECW50" s="249"/>
      <c r="ECX50" s="249"/>
      <c r="ECY50" s="249"/>
      <c r="ECZ50" s="249"/>
      <c r="EDA50" s="249"/>
      <c r="EDB50" s="249"/>
      <c r="EDC50" s="249"/>
      <c r="EDD50" s="249"/>
      <c r="EDE50" s="249"/>
      <c r="EDF50" s="249"/>
      <c r="EDG50" s="249"/>
      <c r="EDJ50" s="248"/>
      <c r="EDL50" s="248"/>
      <c r="EDO50" s="249"/>
      <c r="EDP50" s="249"/>
      <c r="EDQ50" s="249"/>
      <c r="EDR50" s="249"/>
      <c r="EDS50" s="249"/>
      <c r="EDT50" s="249"/>
      <c r="EDU50" s="249"/>
      <c r="EDV50" s="249"/>
      <c r="EDW50" s="249"/>
      <c r="EDX50" s="249"/>
      <c r="EDY50" s="249"/>
      <c r="EDZ50" s="249"/>
      <c r="EEC50" s="248"/>
      <c r="EEE50" s="248"/>
      <c r="EEH50" s="249"/>
      <c r="EEI50" s="249"/>
      <c r="EEJ50" s="249"/>
      <c r="EEK50" s="249"/>
      <c r="EEL50" s="249"/>
      <c r="EEM50" s="249"/>
      <c r="EEN50" s="249"/>
      <c r="EEO50" s="249"/>
      <c r="EEP50" s="249"/>
      <c r="EEQ50" s="249"/>
      <c r="EER50" s="249"/>
      <c r="EES50" s="249"/>
      <c r="EEV50" s="248"/>
      <c r="EEX50" s="248"/>
      <c r="EFA50" s="249"/>
      <c r="EFB50" s="249"/>
      <c r="EFC50" s="249"/>
      <c r="EFD50" s="249"/>
      <c r="EFE50" s="249"/>
      <c r="EFF50" s="249"/>
      <c r="EFG50" s="249"/>
      <c r="EFH50" s="249"/>
      <c r="EFI50" s="249"/>
      <c r="EFJ50" s="249"/>
      <c r="EFK50" s="249"/>
      <c r="EFL50" s="249"/>
      <c r="EFO50" s="248"/>
      <c r="EFQ50" s="248"/>
      <c r="EFT50" s="249"/>
      <c r="EFU50" s="249"/>
      <c r="EFV50" s="249"/>
      <c r="EFW50" s="249"/>
      <c r="EFX50" s="249"/>
      <c r="EFY50" s="249"/>
      <c r="EFZ50" s="249"/>
      <c r="EGA50" s="249"/>
      <c r="EGB50" s="249"/>
      <c r="EGC50" s="249"/>
      <c r="EGD50" s="249"/>
      <c r="EGE50" s="249"/>
      <c r="EGH50" s="248"/>
      <c r="EGJ50" s="248"/>
      <c r="EGM50" s="249"/>
      <c r="EGN50" s="249"/>
      <c r="EGO50" s="249"/>
      <c r="EGP50" s="249"/>
      <c r="EGQ50" s="249"/>
      <c r="EGR50" s="249"/>
      <c r="EGS50" s="249"/>
      <c r="EGT50" s="249"/>
      <c r="EGU50" s="249"/>
      <c r="EGV50" s="249"/>
      <c r="EGW50" s="249"/>
      <c r="EGX50" s="249"/>
      <c r="EHA50" s="248"/>
      <c r="EHC50" s="248"/>
      <c r="EHF50" s="249"/>
      <c r="EHG50" s="249"/>
      <c r="EHH50" s="249"/>
      <c r="EHI50" s="249"/>
      <c r="EHJ50" s="249"/>
      <c r="EHK50" s="249"/>
      <c r="EHL50" s="249"/>
      <c r="EHM50" s="249"/>
      <c r="EHN50" s="249"/>
      <c r="EHO50" s="249"/>
      <c r="EHP50" s="249"/>
      <c r="EHQ50" s="249"/>
      <c r="EHT50" s="248"/>
      <c r="EHV50" s="248"/>
      <c r="EHY50" s="249"/>
      <c r="EHZ50" s="249"/>
      <c r="EIA50" s="249"/>
      <c r="EIB50" s="249"/>
      <c r="EIC50" s="249"/>
      <c r="EID50" s="249"/>
      <c r="EIE50" s="249"/>
      <c r="EIF50" s="249"/>
      <c r="EIG50" s="249"/>
      <c r="EIH50" s="249"/>
      <c r="EII50" s="249"/>
      <c r="EIJ50" s="249"/>
      <c r="EIM50" s="248"/>
      <c r="EIO50" s="248"/>
      <c r="EIR50" s="249"/>
      <c r="EIS50" s="249"/>
      <c r="EIT50" s="249"/>
      <c r="EIU50" s="249"/>
      <c r="EIV50" s="249"/>
      <c r="EIW50" s="249"/>
      <c r="EIX50" s="249"/>
      <c r="EIY50" s="249"/>
      <c r="EIZ50" s="249"/>
      <c r="EJA50" s="249"/>
      <c r="EJB50" s="249"/>
      <c r="EJC50" s="249"/>
      <c r="EJF50" s="248"/>
      <c r="EJH50" s="248"/>
      <c r="EJK50" s="249"/>
      <c r="EJL50" s="249"/>
      <c r="EJM50" s="249"/>
      <c r="EJN50" s="249"/>
      <c r="EJO50" s="249"/>
      <c r="EJP50" s="249"/>
      <c r="EJQ50" s="249"/>
      <c r="EJR50" s="249"/>
      <c r="EJS50" s="249"/>
      <c r="EJT50" s="249"/>
      <c r="EJU50" s="249"/>
      <c r="EJV50" s="249"/>
      <c r="EJY50" s="248"/>
      <c r="EKA50" s="248"/>
      <c r="EKD50" s="249"/>
      <c r="EKE50" s="249"/>
      <c r="EKF50" s="249"/>
      <c r="EKG50" s="249"/>
      <c r="EKH50" s="249"/>
      <c r="EKI50" s="249"/>
      <c r="EKJ50" s="249"/>
      <c r="EKK50" s="249"/>
      <c r="EKL50" s="249"/>
      <c r="EKM50" s="249"/>
      <c r="EKN50" s="249"/>
      <c r="EKO50" s="249"/>
      <c r="EKR50" s="248"/>
      <c r="EKT50" s="248"/>
      <c r="EKW50" s="249"/>
      <c r="EKX50" s="249"/>
      <c r="EKY50" s="249"/>
      <c r="EKZ50" s="249"/>
      <c r="ELA50" s="249"/>
      <c r="ELB50" s="249"/>
      <c r="ELC50" s="249"/>
      <c r="ELD50" s="249"/>
      <c r="ELE50" s="249"/>
      <c r="ELF50" s="249"/>
      <c r="ELG50" s="249"/>
      <c r="ELH50" s="249"/>
      <c r="ELK50" s="248"/>
      <c r="ELM50" s="248"/>
      <c r="ELP50" s="249"/>
      <c r="ELQ50" s="249"/>
      <c r="ELR50" s="249"/>
      <c r="ELS50" s="249"/>
      <c r="ELT50" s="249"/>
      <c r="ELU50" s="249"/>
      <c r="ELV50" s="249"/>
      <c r="ELW50" s="249"/>
      <c r="ELX50" s="249"/>
      <c r="ELY50" s="249"/>
      <c r="ELZ50" s="249"/>
      <c r="EMA50" s="249"/>
      <c r="EMD50" s="248"/>
      <c r="EMF50" s="248"/>
      <c r="EMI50" s="249"/>
      <c r="EMJ50" s="249"/>
      <c r="EMK50" s="249"/>
      <c r="EML50" s="249"/>
      <c r="EMM50" s="249"/>
      <c r="EMN50" s="249"/>
      <c r="EMO50" s="249"/>
      <c r="EMP50" s="249"/>
      <c r="EMQ50" s="249"/>
      <c r="EMR50" s="249"/>
      <c r="EMS50" s="249"/>
      <c r="EMT50" s="249"/>
      <c r="EMW50" s="248"/>
      <c r="EMY50" s="248"/>
      <c r="ENB50" s="249"/>
      <c r="ENC50" s="249"/>
      <c r="END50" s="249"/>
      <c r="ENE50" s="249"/>
      <c r="ENF50" s="249"/>
      <c r="ENG50" s="249"/>
      <c r="ENH50" s="249"/>
      <c r="ENI50" s="249"/>
      <c r="ENJ50" s="249"/>
      <c r="ENK50" s="249"/>
      <c r="ENL50" s="249"/>
      <c r="ENM50" s="249"/>
      <c r="ENP50" s="248"/>
      <c r="ENR50" s="248"/>
      <c r="ENU50" s="249"/>
      <c r="ENV50" s="249"/>
      <c r="ENW50" s="249"/>
      <c r="ENX50" s="249"/>
      <c r="ENY50" s="249"/>
      <c r="ENZ50" s="249"/>
      <c r="EOA50" s="249"/>
      <c r="EOB50" s="249"/>
      <c r="EOC50" s="249"/>
      <c r="EOD50" s="249"/>
      <c r="EOE50" s="249"/>
      <c r="EOF50" s="249"/>
      <c r="EOI50" s="248"/>
      <c r="EOK50" s="248"/>
      <c r="EON50" s="249"/>
      <c r="EOO50" s="249"/>
      <c r="EOP50" s="249"/>
      <c r="EOQ50" s="249"/>
      <c r="EOR50" s="249"/>
      <c r="EOS50" s="249"/>
      <c r="EOT50" s="249"/>
      <c r="EOU50" s="249"/>
      <c r="EOV50" s="249"/>
      <c r="EOW50" s="249"/>
      <c r="EOX50" s="249"/>
      <c r="EOY50" s="249"/>
      <c r="EPB50" s="248"/>
      <c r="EPD50" s="248"/>
      <c r="EPG50" s="249"/>
      <c r="EPH50" s="249"/>
      <c r="EPI50" s="249"/>
      <c r="EPJ50" s="249"/>
      <c r="EPK50" s="249"/>
      <c r="EPL50" s="249"/>
      <c r="EPM50" s="249"/>
      <c r="EPN50" s="249"/>
      <c r="EPO50" s="249"/>
      <c r="EPP50" s="249"/>
      <c r="EPQ50" s="249"/>
      <c r="EPR50" s="249"/>
      <c r="EPU50" s="248"/>
      <c r="EPW50" s="248"/>
      <c r="EPZ50" s="249"/>
      <c r="EQA50" s="249"/>
      <c r="EQB50" s="249"/>
      <c r="EQC50" s="249"/>
      <c r="EQD50" s="249"/>
      <c r="EQE50" s="249"/>
      <c r="EQF50" s="249"/>
      <c r="EQG50" s="249"/>
      <c r="EQH50" s="249"/>
      <c r="EQI50" s="249"/>
      <c r="EQJ50" s="249"/>
      <c r="EQK50" s="249"/>
      <c r="EQN50" s="248"/>
      <c r="EQP50" s="248"/>
      <c r="EQS50" s="249"/>
      <c r="EQT50" s="249"/>
      <c r="EQU50" s="249"/>
      <c r="EQV50" s="249"/>
      <c r="EQW50" s="249"/>
      <c r="EQX50" s="249"/>
      <c r="EQY50" s="249"/>
      <c r="EQZ50" s="249"/>
      <c r="ERA50" s="249"/>
      <c r="ERB50" s="249"/>
      <c r="ERC50" s="249"/>
      <c r="ERD50" s="249"/>
      <c r="ERG50" s="248"/>
      <c r="ERI50" s="248"/>
      <c r="ERL50" s="249"/>
      <c r="ERM50" s="249"/>
      <c r="ERN50" s="249"/>
      <c r="ERO50" s="249"/>
      <c r="ERP50" s="249"/>
      <c r="ERQ50" s="249"/>
      <c r="ERR50" s="249"/>
      <c r="ERS50" s="249"/>
      <c r="ERT50" s="249"/>
      <c r="ERU50" s="249"/>
      <c r="ERV50" s="249"/>
      <c r="ERW50" s="249"/>
      <c r="ERZ50" s="248"/>
      <c r="ESB50" s="248"/>
      <c r="ESE50" s="249"/>
      <c r="ESF50" s="249"/>
      <c r="ESG50" s="249"/>
      <c r="ESH50" s="249"/>
      <c r="ESI50" s="249"/>
      <c r="ESJ50" s="249"/>
      <c r="ESK50" s="249"/>
      <c r="ESL50" s="249"/>
      <c r="ESM50" s="249"/>
      <c r="ESN50" s="249"/>
      <c r="ESO50" s="249"/>
      <c r="ESP50" s="249"/>
      <c r="ESS50" s="248"/>
      <c r="ESU50" s="248"/>
      <c r="ESX50" s="249"/>
      <c r="ESY50" s="249"/>
      <c r="ESZ50" s="249"/>
      <c r="ETA50" s="249"/>
      <c r="ETB50" s="249"/>
      <c r="ETC50" s="249"/>
      <c r="ETD50" s="249"/>
      <c r="ETE50" s="249"/>
      <c r="ETF50" s="249"/>
      <c r="ETG50" s="249"/>
      <c r="ETH50" s="249"/>
      <c r="ETI50" s="249"/>
      <c r="ETL50" s="248"/>
      <c r="ETN50" s="248"/>
      <c r="ETQ50" s="249"/>
      <c r="ETR50" s="249"/>
      <c r="ETS50" s="249"/>
      <c r="ETT50" s="249"/>
      <c r="ETU50" s="249"/>
      <c r="ETV50" s="249"/>
      <c r="ETW50" s="249"/>
      <c r="ETX50" s="249"/>
      <c r="ETY50" s="249"/>
      <c r="ETZ50" s="249"/>
      <c r="EUA50" s="249"/>
      <c r="EUB50" s="249"/>
      <c r="EUE50" s="248"/>
      <c r="EUG50" s="248"/>
      <c r="EUJ50" s="249"/>
      <c r="EUK50" s="249"/>
      <c r="EUL50" s="249"/>
      <c r="EUM50" s="249"/>
      <c r="EUN50" s="249"/>
      <c r="EUO50" s="249"/>
      <c r="EUP50" s="249"/>
      <c r="EUQ50" s="249"/>
      <c r="EUR50" s="249"/>
      <c r="EUS50" s="249"/>
      <c r="EUT50" s="249"/>
      <c r="EUU50" s="249"/>
      <c r="EUX50" s="248"/>
      <c r="EUZ50" s="248"/>
      <c r="EVC50" s="249"/>
      <c r="EVD50" s="249"/>
      <c r="EVE50" s="249"/>
      <c r="EVF50" s="249"/>
      <c r="EVG50" s="249"/>
      <c r="EVH50" s="249"/>
      <c r="EVI50" s="249"/>
      <c r="EVJ50" s="249"/>
      <c r="EVK50" s="249"/>
      <c r="EVL50" s="249"/>
      <c r="EVM50" s="249"/>
      <c r="EVN50" s="249"/>
      <c r="EVQ50" s="248"/>
      <c r="EVS50" s="248"/>
      <c r="EVV50" s="249"/>
      <c r="EVW50" s="249"/>
      <c r="EVX50" s="249"/>
      <c r="EVY50" s="249"/>
      <c r="EVZ50" s="249"/>
      <c r="EWA50" s="249"/>
      <c r="EWB50" s="249"/>
      <c r="EWC50" s="249"/>
      <c r="EWD50" s="249"/>
      <c r="EWE50" s="249"/>
      <c r="EWF50" s="249"/>
      <c r="EWG50" s="249"/>
      <c r="EWJ50" s="248"/>
      <c r="EWL50" s="248"/>
      <c r="EWO50" s="249"/>
      <c r="EWP50" s="249"/>
      <c r="EWQ50" s="249"/>
      <c r="EWR50" s="249"/>
      <c r="EWS50" s="249"/>
      <c r="EWT50" s="249"/>
      <c r="EWU50" s="249"/>
      <c r="EWV50" s="249"/>
      <c r="EWW50" s="249"/>
      <c r="EWX50" s="249"/>
      <c r="EWY50" s="249"/>
      <c r="EWZ50" s="249"/>
      <c r="EXC50" s="248"/>
      <c r="EXE50" s="248"/>
      <c r="EXH50" s="249"/>
      <c r="EXI50" s="249"/>
      <c r="EXJ50" s="249"/>
      <c r="EXK50" s="249"/>
      <c r="EXL50" s="249"/>
      <c r="EXM50" s="249"/>
      <c r="EXN50" s="249"/>
      <c r="EXO50" s="249"/>
      <c r="EXP50" s="249"/>
      <c r="EXQ50" s="249"/>
      <c r="EXR50" s="249"/>
      <c r="EXS50" s="249"/>
      <c r="EXV50" s="248"/>
      <c r="EXX50" s="248"/>
      <c r="EYA50" s="249"/>
      <c r="EYB50" s="249"/>
      <c r="EYC50" s="249"/>
      <c r="EYD50" s="249"/>
      <c r="EYE50" s="249"/>
      <c r="EYF50" s="249"/>
      <c r="EYG50" s="249"/>
      <c r="EYH50" s="249"/>
      <c r="EYI50" s="249"/>
      <c r="EYJ50" s="249"/>
      <c r="EYK50" s="249"/>
      <c r="EYL50" s="249"/>
      <c r="EYO50" s="248"/>
      <c r="EYQ50" s="248"/>
      <c r="EYT50" s="249"/>
      <c r="EYU50" s="249"/>
      <c r="EYV50" s="249"/>
      <c r="EYW50" s="249"/>
      <c r="EYX50" s="249"/>
      <c r="EYY50" s="249"/>
      <c r="EYZ50" s="249"/>
      <c r="EZA50" s="249"/>
      <c r="EZB50" s="249"/>
      <c r="EZC50" s="249"/>
      <c r="EZD50" s="249"/>
      <c r="EZE50" s="249"/>
      <c r="EZH50" s="248"/>
      <c r="EZJ50" s="248"/>
      <c r="EZM50" s="249"/>
      <c r="EZN50" s="249"/>
      <c r="EZO50" s="249"/>
      <c r="EZP50" s="249"/>
      <c r="EZQ50" s="249"/>
      <c r="EZR50" s="249"/>
      <c r="EZS50" s="249"/>
      <c r="EZT50" s="249"/>
      <c r="EZU50" s="249"/>
      <c r="EZV50" s="249"/>
      <c r="EZW50" s="249"/>
      <c r="EZX50" s="249"/>
      <c r="FAA50" s="248"/>
      <c r="FAC50" s="248"/>
      <c r="FAF50" s="249"/>
      <c r="FAG50" s="249"/>
      <c r="FAH50" s="249"/>
      <c r="FAI50" s="249"/>
      <c r="FAJ50" s="249"/>
      <c r="FAK50" s="249"/>
      <c r="FAL50" s="249"/>
      <c r="FAM50" s="249"/>
      <c r="FAN50" s="249"/>
      <c r="FAO50" s="249"/>
      <c r="FAP50" s="249"/>
      <c r="FAQ50" s="249"/>
      <c r="FAT50" s="248"/>
      <c r="FAV50" s="248"/>
      <c r="FAY50" s="249"/>
      <c r="FAZ50" s="249"/>
      <c r="FBA50" s="249"/>
      <c r="FBB50" s="249"/>
      <c r="FBC50" s="249"/>
      <c r="FBD50" s="249"/>
      <c r="FBE50" s="249"/>
      <c r="FBF50" s="249"/>
      <c r="FBG50" s="249"/>
      <c r="FBH50" s="249"/>
      <c r="FBI50" s="249"/>
      <c r="FBJ50" s="249"/>
      <c r="FBM50" s="248"/>
      <c r="FBO50" s="248"/>
      <c r="FBR50" s="249"/>
      <c r="FBS50" s="249"/>
      <c r="FBT50" s="249"/>
      <c r="FBU50" s="249"/>
      <c r="FBV50" s="249"/>
      <c r="FBW50" s="249"/>
      <c r="FBX50" s="249"/>
      <c r="FBY50" s="249"/>
      <c r="FBZ50" s="249"/>
      <c r="FCA50" s="249"/>
      <c r="FCB50" s="249"/>
      <c r="FCC50" s="249"/>
      <c r="FCF50" s="248"/>
      <c r="FCH50" s="248"/>
      <c r="FCK50" s="249"/>
      <c r="FCL50" s="249"/>
      <c r="FCM50" s="249"/>
      <c r="FCN50" s="249"/>
      <c r="FCO50" s="249"/>
      <c r="FCP50" s="249"/>
      <c r="FCQ50" s="249"/>
      <c r="FCR50" s="249"/>
      <c r="FCS50" s="249"/>
      <c r="FCT50" s="249"/>
      <c r="FCU50" s="249"/>
      <c r="FCV50" s="249"/>
      <c r="FCY50" s="248"/>
      <c r="FDA50" s="248"/>
      <c r="FDD50" s="249"/>
      <c r="FDE50" s="249"/>
      <c r="FDF50" s="249"/>
      <c r="FDG50" s="249"/>
      <c r="FDH50" s="249"/>
      <c r="FDI50" s="249"/>
      <c r="FDJ50" s="249"/>
      <c r="FDK50" s="249"/>
      <c r="FDL50" s="249"/>
      <c r="FDM50" s="249"/>
      <c r="FDN50" s="249"/>
      <c r="FDO50" s="249"/>
      <c r="FDR50" s="248"/>
      <c r="FDT50" s="248"/>
      <c r="FDW50" s="249"/>
      <c r="FDX50" s="249"/>
      <c r="FDY50" s="249"/>
      <c r="FDZ50" s="249"/>
      <c r="FEA50" s="249"/>
      <c r="FEB50" s="249"/>
      <c r="FEC50" s="249"/>
      <c r="FED50" s="249"/>
      <c r="FEE50" s="249"/>
      <c r="FEF50" s="249"/>
      <c r="FEG50" s="249"/>
      <c r="FEH50" s="249"/>
      <c r="FEK50" s="248"/>
      <c r="FEM50" s="248"/>
      <c r="FEP50" s="249"/>
      <c r="FEQ50" s="249"/>
      <c r="FER50" s="249"/>
      <c r="FES50" s="249"/>
      <c r="FET50" s="249"/>
      <c r="FEU50" s="249"/>
      <c r="FEV50" s="249"/>
      <c r="FEW50" s="249"/>
      <c r="FEX50" s="249"/>
      <c r="FEY50" s="249"/>
      <c r="FEZ50" s="249"/>
      <c r="FFA50" s="249"/>
      <c r="FFD50" s="248"/>
      <c r="FFF50" s="248"/>
      <c r="FFI50" s="249"/>
      <c r="FFJ50" s="249"/>
      <c r="FFK50" s="249"/>
      <c r="FFL50" s="249"/>
      <c r="FFM50" s="249"/>
      <c r="FFN50" s="249"/>
      <c r="FFO50" s="249"/>
      <c r="FFP50" s="249"/>
      <c r="FFQ50" s="249"/>
      <c r="FFR50" s="249"/>
      <c r="FFS50" s="249"/>
      <c r="FFT50" s="249"/>
      <c r="FFW50" s="248"/>
      <c r="FFY50" s="248"/>
      <c r="FGB50" s="249"/>
      <c r="FGC50" s="249"/>
      <c r="FGD50" s="249"/>
      <c r="FGE50" s="249"/>
      <c r="FGF50" s="249"/>
      <c r="FGG50" s="249"/>
      <c r="FGH50" s="249"/>
      <c r="FGI50" s="249"/>
      <c r="FGJ50" s="249"/>
      <c r="FGK50" s="249"/>
      <c r="FGL50" s="249"/>
      <c r="FGM50" s="249"/>
      <c r="FGP50" s="248"/>
      <c r="FGR50" s="248"/>
      <c r="FGU50" s="249"/>
      <c r="FGV50" s="249"/>
      <c r="FGW50" s="249"/>
      <c r="FGX50" s="249"/>
      <c r="FGY50" s="249"/>
      <c r="FGZ50" s="249"/>
      <c r="FHA50" s="249"/>
      <c r="FHB50" s="249"/>
      <c r="FHC50" s="249"/>
      <c r="FHD50" s="249"/>
      <c r="FHE50" s="249"/>
      <c r="FHF50" s="249"/>
      <c r="FHI50" s="248"/>
      <c r="FHK50" s="248"/>
      <c r="FHN50" s="249"/>
      <c r="FHO50" s="249"/>
      <c r="FHP50" s="249"/>
      <c r="FHQ50" s="249"/>
      <c r="FHR50" s="249"/>
      <c r="FHS50" s="249"/>
      <c r="FHT50" s="249"/>
      <c r="FHU50" s="249"/>
      <c r="FHV50" s="249"/>
      <c r="FHW50" s="249"/>
      <c r="FHX50" s="249"/>
      <c r="FHY50" s="249"/>
      <c r="FIB50" s="248"/>
      <c r="FID50" s="248"/>
      <c r="FIG50" s="249"/>
      <c r="FIH50" s="249"/>
      <c r="FII50" s="249"/>
      <c r="FIJ50" s="249"/>
      <c r="FIK50" s="249"/>
      <c r="FIL50" s="249"/>
      <c r="FIM50" s="249"/>
      <c r="FIN50" s="249"/>
      <c r="FIO50" s="249"/>
      <c r="FIP50" s="249"/>
      <c r="FIQ50" s="249"/>
      <c r="FIR50" s="249"/>
      <c r="FIU50" s="248"/>
      <c r="FIW50" s="248"/>
      <c r="FIZ50" s="249"/>
      <c r="FJA50" s="249"/>
      <c r="FJB50" s="249"/>
      <c r="FJC50" s="249"/>
      <c r="FJD50" s="249"/>
      <c r="FJE50" s="249"/>
      <c r="FJF50" s="249"/>
      <c r="FJG50" s="249"/>
      <c r="FJH50" s="249"/>
      <c r="FJI50" s="249"/>
      <c r="FJJ50" s="249"/>
      <c r="FJK50" s="249"/>
      <c r="FJN50" s="248"/>
      <c r="FJP50" s="248"/>
      <c r="FJS50" s="249"/>
      <c r="FJT50" s="249"/>
      <c r="FJU50" s="249"/>
      <c r="FJV50" s="249"/>
      <c r="FJW50" s="249"/>
      <c r="FJX50" s="249"/>
      <c r="FJY50" s="249"/>
      <c r="FJZ50" s="249"/>
      <c r="FKA50" s="249"/>
      <c r="FKB50" s="249"/>
      <c r="FKC50" s="249"/>
      <c r="FKD50" s="249"/>
      <c r="FKG50" s="248"/>
      <c r="FKI50" s="248"/>
      <c r="FKL50" s="249"/>
      <c r="FKM50" s="249"/>
      <c r="FKN50" s="249"/>
      <c r="FKO50" s="249"/>
      <c r="FKP50" s="249"/>
      <c r="FKQ50" s="249"/>
      <c r="FKR50" s="249"/>
      <c r="FKS50" s="249"/>
      <c r="FKT50" s="249"/>
      <c r="FKU50" s="249"/>
      <c r="FKV50" s="249"/>
      <c r="FKW50" s="249"/>
      <c r="FKZ50" s="248"/>
      <c r="FLB50" s="248"/>
      <c r="FLE50" s="249"/>
      <c r="FLF50" s="249"/>
      <c r="FLG50" s="249"/>
      <c r="FLH50" s="249"/>
      <c r="FLI50" s="249"/>
      <c r="FLJ50" s="249"/>
      <c r="FLK50" s="249"/>
      <c r="FLL50" s="249"/>
      <c r="FLM50" s="249"/>
      <c r="FLN50" s="249"/>
      <c r="FLO50" s="249"/>
      <c r="FLP50" s="249"/>
      <c r="FLS50" s="248"/>
      <c r="FLU50" s="248"/>
      <c r="FLX50" s="249"/>
      <c r="FLY50" s="249"/>
      <c r="FLZ50" s="249"/>
      <c r="FMA50" s="249"/>
      <c r="FMB50" s="249"/>
      <c r="FMC50" s="249"/>
      <c r="FMD50" s="249"/>
      <c r="FME50" s="249"/>
      <c r="FMF50" s="249"/>
      <c r="FMG50" s="249"/>
      <c r="FMH50" s="249"/>
      <c r="FMI50" s="249"/>
      <c r="FML50" s="248"/>
      <c r="FMN50" s="248"/>
      <c r="FMQ50" s="249"/>
      <c r="FMR50" s="249"/>
      <c r="FMS50" s="249"/>
      <c r="FMT50" s="249"/>
      <c r="FMU50" s="249"/>
      <c r="FMV50" s="249"/>
      <c r="FMW50" s="249"/>
      <c r="FMX50" s="249"/>
      <c r="FMY50" s="249"/>
      <c r="FMZ50" s="249"/>
      <c r="FNA50" s="249"/>
      <c r="FNB50" s="249"/>
      <c r="FNE50" s="248"/>
      <c r="FNG50" s="248"/>
      <c r="FNJ50" s="249"/>
      <c r="FNK50" s="249"/>
      <c r="FNL50" s="249"/>
      <c r="FNM50" s="249"/>
      <c r="FNN50" s="249"/>
      <c r="FNO50" s="249"/>
      <c r="FNP50" s="249"/>
      <c r="FNQ50" s="249"/>
      <c r="FNR50" s="249"/>
      <c r="FNS50" s="249"/>
      <c r="FNT50" s="249"/>
      <c r="FNU50" s="249"/>
      <c r="FNX50" s="248"/>
      <c r="FNZ50" s="248"/>
      <c r="FOC50" s="249"/>
      <c r="FOD50" s="249"/>
      <c r="FOE50" s="249"/>
      <c r="FOF50" s="249"/>
      <c r="FOG50" s="249"/>
      <c r="FOH50" s="249"/>
      <c r="FOI50" s="249"/>
      <c r="FOJ50" s="249"/>
      <c r="FOK50" s="249"/>
      <c r="FOL50" s="249"/>
      <c r="FOM50" s="249"/>
      <c r="FON50" s="249"/>
      <c r="FOQ50" s="248"/>
      <c r="FOS50" s="248"/>
      <c r="FOV50" s="249"/>
      <c r="FOW50" s="249"/>
      <c r="FOX50" s="249"/>
      <c r="FOY50" s="249"/>
      <c r="FOZ50" s="249"/>
      <c r="FPA50" s="249"/>
      <c r="FPB50" s="249"/>
      <c r="FPC50" s="249"/>
      <c r="FPD50" s="249"/>
      <c r="FPE50" s="249"/>
      <c r="FPF50" s="249"/>
      <c r="FPG50" s="249"/>
      <c r="FPJ50" s="248"/>
      <c r="FPL50" s="248"/>
      <c r="FPO50" s="249"/>
      <c r="FPP50" s="249"/>
      <c r="FPQ50" s="249"/>
      <c r="FPR50" s="249"/>
      <c r="FPS50" s="249"/>
      <c r="FPT50" s="249"/>
      <c r="FPU50" s="249"/>
      <c r="FPV50" s="249"/>
      <c r="FPW50" s="249"/>
      <c r="FPX50" s="249"/>
      <c r="FPY50" s="249"/>
      <c r="FPZ50" s="249"/>
      <c r="FQC50" s="248"/>
      <c r="FQE50" s="248"/>
      <c r="FQH50" s="249"/>
      <c r="FQI50" s="249"/>
      <c r="FQJ50" s="249"/>
      <c r="FQK50" s="249"/>
      <c r="FQL50" s="249"/>
      <c r="FQM50" s="249"/>
      <c r="FQN50" s="249"/>
      <c r="FQO50" s="249"/>
      <c r="FQP50" s="249"/>
      <c r="FQQ50" s="249"/>
      <c r="FQR50" s="249"/>
      <c r="FQS50" s="249"/>
      <c r="FQV50" s="248"/>
      <c r="FQX50" s="248"/>
      <c r="FRA50" s="249"/>
      <c r="FRB50" s="249"/>
      <c r="FRC50" s="249"/>
      <c r="FRD50" s="249"/>
      <c r="FRE50" s="249"/>
      <c r="FRF50" s="249"/>
      <c r="FRG50" s="249"/>
      <c r="FRH50" s="249"/>
      <c r="FRI50" s="249"/>
      <c r="FRJ50" s="249"/>
      <c r="FRK50" s="249"/>
      <c r="FRL50" s="249"/>
      <c r="FRO50" s="248"/>
      <c r="FRQ50" s="248"/>
      <c r="FRT50" s="249"/>
      <c r="FRU50" s="249"/>
      <c r="FRV50" s="249"/>
      <c r="FRW50" s="249"/>
      <c r="FRX50" s="249"/>
      <c r="FRY50" s="249"/>
      <c r="FRZ50" s="249"/>
      <c r="FSA50" s="249"/>
      <c r="FSB50" s="249"/>
      <c r="FSC50" s="249"/>
      <c r="FSD50" s="249"/>
      <c r="FSE50" s="249"/>
      <c r="FSH50" s="248"/>
      <c r="FSJ50" s="248"/>
      <c r="FSM50" s="249"/>
      <c r="FSN50" s="249"/>
      <c r="FSO50" s="249"/>
      <c r="FSP50" s="249"/>
      <c r="FSQ50" s="249"/>
      <c r="FSR50" s="249"/>
      <c r="FSS50" s="249"/>
      <c r="FST50" s="249"/>
      <c r="FSU50" s="249"/>
      <c r="FSV50" s="249"/>
      <c r="FSW50" s="249"/>
      <c r="FSX50" s="249"/>
      <c r="FTA50" s="248"/>
      <c r="FTC50" s="248"/>
      <c r="FTF50" s="249"/>
      <c r="FTG50" s="249"/>
      <c r="FTH50" s="249"/>
      <c r="FTI50" s="249"/>
      <c r="FTJ50" s="249"/>
      <c r="FTK50" s="249"/>
      <c r="FTL50" s="249"/>
      <c r="FTM50" s="249"/>
      <c r="FTN50" s="249"/>
      <c r="FTO50" s="249"/>
      <c r="FTP50" s="249"/>
      <c r="FTQ50" s="249"/>
      <c r="FTT50" s="248"/>
      <c r="FTV50" s="248"/>
      <c r="FTY50" s="249"/>
      <c r="FTZ50" s="249"/>
      <c r="FUA50" s="249"/>
      <c r="FUB50" s="249"/>
      <c r="FUC50" s="249"/>
      <c r="FUD50" s="249"/>
      <c r="FUE50" s="249"/>
      <c r="FUF50" s="249"/>
      <c r="FUG50" s="249"/>
      <c r="FUH50" s="249"/>
      <c r="FUI50" s="249"/>
      <c r="FUJ50" s="249"/>
      <c r="FUM50" s="248"/>
      <c r="FUO50" s="248"/>
      <c r="FUR50" s="249"/>
      <c r="FUS50" s="249"/>
      <c r="FUT50" s="249"/>
      <c r="FUU50" s="249"/>
      <c r="FUV50" s="249"/>
      <c r="FUW50" s="249"/>
      <c r="FUX50" s="249"/>
      <c r="FUY50" s="249"/>
      <c r="FUZ50" s="249"/>
      <c r="FVA50" s="249"/>
      <c r="FVB50" s="249"/>
      <c r="FVC50" s="249"/>
      <c r="FVF50" s="248"/>
      <c r="FVH50" s="248"/>
      <c r="FVK50" s="249"/>
      <c r="FVL50" s="249"/>
      <c r="FVM50" s="249"/>
      <c r="FVN50" s="249"/>
      <c r="FVO50" s="249"/>
      <c r="FVP50" s="249"/>
      <c r="FVQ50" s="249"/>
      <c r="FVR50" s="249"/>
      <c r="FVS50" s="249"/>
      <c r="FVT50" s="249"/>
      <c r="FVU50" s="249"/>
      <c r="FVV50" s="249"/>
      <c r="FVY50" s="248"/>
      <c r="FWA50" s="248"/>
      <c r="FWD50" s="249"/>
      <c r="FWE50" s="249"/>
      <c r="FWF50" s="249"/>
      <c r="FWG50" s="249"/>
      <c r="FWH50" s="249"/>
      <c r="FWI50" s="249"/>
      <c r="FWJ50" s="249"/>
      <c r="FWK50" s="249"/>
      <c r="FWL50" s="249"/>
      <c r="FWM50" s="249"/>
      <c r="FWN50" s="249"/>
      <c r="FWO50" s="249"/>
      <c r="FWR50" s="248"/>
      <c r="FWT50" s="248"/>
      <c r="FWW50" s="249"/>
      <c r="FWX50" s="249"/>
      <c r="FWY50" s="249"/>
      <c r="FWZ50" s="249"/>
      <c r="FXA50" s="249"/>
      <c r="FXB50" s="249"/>
      <c r="FXC50" s="249"/>
      <c r="FXD50" s="249"/>
      <c r="FXE50" s="249"/>
      <c r="FXF50" s="249"/>
      <c r="FXG50" s="249"/>
      <c r="FXH50" s="249"/>
      <c r="FXK50" s="248"/>
      <c r="FXM50" s="248"/>
      <c r="FXP50" s="249"/>
      <c r="FXQ50" s="249"/>
      <c r="FXR50" s="249"/>
      <c r="FXS50" s="249"/>
      <c r="FXT50" s="249"/>
      <c r="FXU50" s="249"/>
      <c r="FXV50" s="249"/>
      <c r="FXW50" s="249"/>
      <c r="FXX50" s="249"/>
      <c r="FXY50" s="249"/>
      <c r="FXZ50" s="249"/>
      <c r="FYA50" s="249"/>
      <c r="FYD50" s="248"/>
      <c r="FYF50" s="248"/>
      <c r="FYI50" s="249"/>
      <c r="FYJ50" s="249"/>
      <c r="FYK50" s="249"/>
      <c r="FYL50" s="249"/>
      <c r="FYM50" s="249"/>
      <c r="FYN50" s="249"/>
      <c r="FYO50" s="249"/>
      <c r="FYP50" s="249"/>
      <c r="FYQ50" s="249"/>
      <c r="FYR50" s="249"/>
      <c r="FYS50" s="249"/>
      <c r="FYT50" s="249"/>
      <c r="FYW50" s="248"/>
      <c r="FYY50" s="248"/>
      <c r="FZB50" s="249"/>
      <c r="FZC50" s="249"/>
      <c r="FZD50" s="249"/>
      <c r="FZE50" s="249"/>
      <c r="FZF50" s="249"/>
      <c r="FZG50" s="249"/>
      <c r="FZH50" s="249"/>
      <c r="FZI50" s="249"/>
      <c r="FZJ50" s="249"/>
      <c r="FZK50" s="249"/>
      <c r="FZL50" s="249"/>
      <c r="FZM50" s="249"/>
      <c r="FZP50" s="248"/>
      <c r="FZR50" s="248"/>
      <c r="FZU50" s="249"/>
      <c r="FZV50" s="249"/>
      <c r="FZW50" s="249"/>
      <c r="FZX50" s="249"/>
      <c r="FZY50" s="249"/>
      <c r="FZZ50" s="249"/>
      <c r="GAA50" s="249"/>
      <c r="GAB50" s="249"/>
      <c r="GAC50" s="249"/>
      <c r="GAD50" s="249"/>
      <c r="GAE50" s="249"/>
      <c r="GAF50" s="249"/>
      <c r="GAI50" s="248"/>
      <c r="GAK50" s="248"/>
      <c r="GAN50" s="249"/>
      <c r="GAO50" s="249"/>
      <c r="GAP50" s="249"/>
      <c r="GAQ50" s="249"/>
      <c r="GAR50" s="249"/>
      <c r="GAS50" s="249"/>
      <c r="GAT50" s="249"/>
      <c r="GAU50" s="249"/>
      <c r="GAV50" s="249"/>
      <c r="GAW50" s="249"/>
      <c r="GAX50" s="249"/>
      <c r="GAY50" s="249"/>
      <c r="GBB50" s="248"/>
      <c r="GBD50" s="248"/>
      <c r="GBG50" s="249"/>
      <c r="GBH50" s="249"/>
      <c r="GBI50" s="249"/>
      <c r="GBJ50" s="249"/>
      <c r="GBK50" s="249"/>
      <c r="GBL50" s="249"/>
      <c r="GBM50" s="249"/>
      <c r="GBN50" s="249"/>
      <c r="GBO50" s="249"/>
      <c r="GBP50" s="249"/>
      <c r="GBQ50" s="249"/>
      <c r="GBR50" s="249"/>
      <c r="GBU50" s="248"/>
      <c r="GBW50" s="248"/>
      <c r="GBZ50" s="249"/>
      <c r="GCA50" s="249"/>
      <c r="GCB50" s="249"/>
      <c r="GCC50" s="249"/>
      <c r="GCD50" s="249"/>
      <c r="GCE50" s="249"/>
      <c r="GCF50" s="249"/>
      <c r="GCG50" s="249"/>
      <c r="GCH50" s="249"/>
      <c r="GCI50" s="249"/>
      <c r="GCJ50" s="249"/>
      <c r="GCK50" s="249"/>
      <c r="GCN50" s="248"/>
      <c r="GCP50" s="248"/>
      <c r="GCS50" s="249"/>
      <c r="GCT50" s="249"/>
      <c r="GCU50" s="249"/>
      <c r="GCV50" s="249"/>
      <c r="GCW50" s="249"/>
      <c r="GCX50" s="249"/>
      <c r="GCY50" s="249"/>
      <c r="GCZ50" s="249"/>
      <c r="GDA50" s="249"/>
      <c r="GDB50" s="249"/>
      <c r="GDC50" s="249"/>
      <c r="GDD50" s="249"/>
      <c r="GDG50" s="248"/>
      <c r="GDI50" s="248"/>
      <c r="GDL50" s="249"/>
      <c r="GDM50" s="249"/>
      <c r="GDN50" s="249"/>
      <c r="GDO50" s="249"/>
      <c r="GDP50" s="249"/>
      <c r="GDQ50" s="249"/>
      <c r="GDR50" s="249"/>
      <c r="GDS50" s="249"/>
      <c r="GDT50" s="249"/>
      <c r="GDU50" s="249"/>
      <c r="GDV50" s="249"/>
      <c r="GDW50" s="249"/>
      <c r="GDZ50" s="248"/>
      <c r="GEB50" s="248"/>
      <c r="GEE50" s="249"/>
      <c r="GEF50" s="249"/>
      <c r="GEG50" s="249"/>
      <c r="GEH50" s="249"/>
      <c r="GEI50" s="249"/>
      <c r="GEJ50" s="249"/>
      <c r="GEK50" s="249"/>
      <c r="GEL50" s="249"/>
      <c r="GEM50" s="249"/>
      <c r="GEN50" s="249"/>
      <c r="GEO50" s="249"/>
      <c r="GEP50" s="249"/>
      <c r="GES50" s="248"/>
      <c r="GEU50" s="248"/>
      <c r="GEX50" s="249"/>
      <c r="GEY50" s="249"/>
      <c r="GEZ50" s="249"/>
      <c r="GFA50" s="249"/>
      <c r="GFB50" s="249"/>
      <c r="GFC50" s="249"/>
      <c r="GFD50" s="249"/>
      <c r="GFE50" s="249"/>
      <c r="GFF50" s="249"/>
      <c r="GFG50" s="249"/>
      <c r="GFH50" s="249"/>
      <c r="GFI50" s="249"/>
      <c r="GFL50" s="248"/>
      <c r="GFN50" s="248"/>
      <c r="GFQ50" s="249"/>
      <c r="GFR50" s="249"/>
      <c r="GFS50" s="249"/>
      <c r="GFT50" s="249"/>
      <c r="GFU50" s="249"/>
      <c r="GFV50" s="249"/>
      <c r="GFW50" s="249"/>
      <c r="GFX50" s="249"/>
      <c r="GFY50" s="249"/>
      <c r="GFZ50" s="249"/>
      <c r="GGA50" s="249"/>
      <c r="GGB50" s="249"/>
      <c r="GGE50" s="248"/>
      <c r="GGG50" s="248"/>
      <c r="GGJ50" s="249"/>
      <c r="GGK50" s="249"/>
      <c r="GGL50" s="249"/>
      <c r="GGM50" s="249"/>
      <c r="GGN50" s="249"/>
      <c r="GGO50" s="249"/>
      <c r="GGP50" s="249"/>
      <c r="GGQ50" s="249"/>
      <c r="GGR50" s="249"/>
      <c r="GGS50" s="249"/>
      <c r="GGT50" s="249"/>
      <c r="GGU50" s="249"/>
      <c r="GGX50" s="248"/>
      <c r="GGZ50" s="248"/>
      <c r="GHC50" s="249"/>
      <c r="GHD50" s="249"/>
      <c r="GHE50" s="249"/>
      <c r="GHF50" s="249"/>
      <c r="GHG50" s="249"/>
      <c r="GHH50" s="249"/>
      <c r="GHI50" s="249"/>
      <c r="GHJ50" s="249"/>
      <c r="GHK50" s="249"/>
      <c r="GHL50" s="249"/>
      <c r="GHM50" s="249"/>
      <c r="GHN50" s="249"/>
      <c r="GHQ50" s="248"/>
      <c r="GHS50" s="248"/>
      <c r="GHV50" s="249"/>
      <c r="GHW50" s="249"/>
      <c r="GHX50" s="249"/>
      <c r="GHY50" s="249"/>
      <c r="GHZ50" s="249"/>
      <c r="GIA50" s="249"/>
      <c r="GIB50" s="249"/>
      <c r="GIC50" s="249"/>
      <c r="GID50" s="249"/>
      <c r="GIE50" s="249"/>
      <c r="GIF50" s="249"/>
      <c r="GIG50" s="249"/>
      <c r="GIJ50" s="248"/>
      <c r="GIL50" s="248"/>
      <c r="GIO50" s="249"/>
      <c r="GIP50" s="249"/>
      <c r="GIQ50" s="249"/>
      <c r="GIR50" s="249"/>
      <c r="GIS50" s="249"/>
      <c r="GIT50" s="249"/>
      <c r="GIU50" s="249"/>
      <c r="GIV50" s="249"/>
      <c r="GIW50" s="249"/>
      <c r="GIX50" s="249"/>
      <c r="GIY50" s="249"/>
      <c r="GIZ50" s="249"/>
      <c r="GJC50" s="248"/>
      <c r="GJE50" s="248"/>
      <c r="GJH50" s="249"/>
      <c r="GJI50" s="249"/>
      <c r="GJJ50" s="249"/>
      <c r="GJK50" s="249"/>
      <c r="GJL50" s="249"/>
      <c r="GJM50" s="249"/>
      <c r="GJN50" s="249"/>
      <c r="GJO50" s="249"/>
      <c r="GJP50" s="249"/>
      <c r="GJQ50" s="249"/>
      <c r="GJR50" s="249"/>
      <c r="GJS50" s="249"/>
      <c r="GJV50" s="248"/>
      <c r="GJX50" s="248"/>
      <c r="GKA50" s="249"/>
      <c r="GKB50" s="249"/>
      <c r="GKC50" s="249"/>
      <c r="GKD50" s="249"/>
      <c r="GKE50" s="249"/>
      <c r="GKF50" s="249"/>
      <c r="GKG50" s="249"/>
      <c r="GKH50" s="249"/>
      <c r="GKI50" s="249"/>
      <c r="GKJ50" s="249"/>
      <c r="GKK50" s="249"/>
      <c r="GKL50" s="249"/>
      <c r="GKO50" s="248"/>
      <c r="GKQ50" s="248"/>
      <c r="GKT50" s="249"/>
      <c r="GKU50" s="249"/>
      <c r="GKV50" s="249"/>
      <c r="GKW50" s="249"/>
      <c r="GKX50" s="249"/>
      <c r="GKY50" s="249"/>
      <c r="GKZ50" s="249"/>
      <c r="GLA50" s="249"/>
      <c r="GLB50" s="249"/>
      <c r="GLC50" s="249"/>
      <c r="GLD50" s="249"/>
      <c r="GLE50" s="249"/>
      <c r="GLH50" s="248"/>
      <c r="GLJ50" s="248"/>
      <c r="GLM50" s="249"/>
      <c r="GLN50" s="249"/>
      <c r="GLO50" s="249"/>
      <c r="GLP50" s="249"/>
      <c r="GLQ50" s="249"/>
      <c r="GLR50" s="249"/>
      <c r="GLS50" s="249"/>
      <c r="GLT50" s="249"/>
      <c r="GLU50" s="249"/>
      <c r="GLV50" s="249"/>
      <c r="GLW50" s="249"/>
      <c r="GLX50" s="249"/>
      <c r="GMA50" s="248"/>
      <c r="GMC50" s="248"/>
      <c r="GMF50" s="249"/>
      <c r="GMG50" s="249"/>
      <c r="GMH50" s="249"/>
      <c r="GMI50" s="249"/>
      <c r="GMJ50" s="249"/>
      <c r="GMK50" s="249"/>
      <c r="GML50" s="249"/>
      <c r="GMM50" s="249"/>
      <c r="GMN50" s="249"/>
      <c r="GMO50" s="249"/>
      <c r="GMP50" s="249"/>
      <c r="GMQ50" s="249"/>
      <c r="GMT50" s="248"/>
      <c r="GMV50" s="248"/>
      <c r="GMY50" s="249"/>
      <c r="GMZ50" s="249"/>
      <c r="GNA50" s="249"/>
      <c r="GNB50" s="249"/>
      <c r="GNC50" s="249"/>
      <c r="GND50" s="249"/>
      <c r="GNE50" s="249"/>
      <c r="GNF50" s="249"/>
      <c r="GNG50" s="249"/>
      <c r="GNH50" s="249"/>
      <c r="GNI50" s="249"/>
      <c r="GNJ50" s="249"/>
      <c r="GNM50" s="248"/>
      <c r="GNO50" s="248"/>
      <c r="GNR50" s="249"/>
      <c r="GNS50" s="249"/>
      <c r="GNT50" s="249"/>
      <c r="GNU50" s="249"/>
      <c r="GNV50" s="249"/>
      <c r="GNW50" s="249"/>
      <c r="GNX50" s="249"/>
      <c r="GNY50" s="249"/>
      <c r="GNZ50" s="249"/>
      <c r="GOA50" s="249"/>
      <c r="GOB50" s="249"/>
      <c r="GOC50" s="249"/>
      <c r="GOF50" s="248"/>
      <c r="GOH50" s="248"/>
      <c r="GOK50" s="249"/>
      <c r="GOL50" s="249"/>
      <c r="GOM50" s="249"/>
      <c r="GON50" s="249"/>
      <c r="GOO50" s="249"/>
      <c r="GOP50" s="249"/>
      <c r="GOQ50" s="249"/>
      <c r="GOR50" s="249"/>
      <c r="GOS50" s="249"/>
      <c r="GOT50" s="249"/>
      <c r="GOU50" s="249"/>
      <c r="GOV50" s="249"/>
      <c r="GOY50" s="248"/>
      <c r="GPA50" s="248"/>
      <c r="GPD50" s="249"/>
      <c r="GPE50" s="249"/>
      <c r="GPF50" s="249"/>
      <c r="GPG50" s="249"/>
      <c r="GPH50" s="249"/>
      <c r="GPI50" s="249"/>
      <c r="GPJ50" s="249"/>
      <c r="GPK50" s="249"/>
      <c r="GPL50" s="249"/>
      <c r="GPM50" s="249"/>
      <c r="GPN50" s="249"/>
      <c r="GPO50" s="249"/>
      <c r="GPR50" s="248"/>
      <c r="GPT50" s="248"/>
      <c r="GPW50" s="249"/>
      <c r="GPX50" s="249"/>
      <c r="GPY50" s="249"/>
      <c r="GPZ50" s="249"/>
      <c r="GQA50" s="249"/>
      <c r="GQB50" s="249"/>
      <c r="GQC50" s="249"/>
      <c r="GQD50" s="249"/>
      <c r="GQE50" s="249"/>
      <c r="GQF50" s="249"/>
      <c r="GQG50" s="249"/>
      <c r="GQH50" s="249"/>
      <c r="GQK50" s="248"/>
      <c r="GQM50" s="248"/>
      <c r="GQP50" s="249"/>
      <c r="GQQ50" s="249"/>
      <c r="GQR50" s="249"/>
      <c r="GQS50" s="249"/>
      <c r="GQT50" s="249"/>
      <c r="GQU50" s="249"/>
      <c r="GQV50" s="249"/>
      <c r="GQW50" s="249"/>
      <c r="GQX50" s="249"/>
      <c r="GQY50" s="249"/>
      <c r="GQZ50" s="249"/>
      <c r="GRA50" s="249"/>
      <c r="GRD50" s="248"/>
      <c r="GRF50" s="248"/>
      <c r="GRI50" s="249"/>
      <c r="GRJ50" s="249"/>
      <c r="GRK50" s="249"/>
      <c r="GRL50" s="249"/>
      <c r="GRM50" s="249"/>
      <c r="GRN50" s="249"/>
      <c r="GRO50" s="249"/>
      <c r="GRP50" s="249"/>
      <c r="GRQ50" s="249"/>
      <c r="GRR50" s="249"/>
      <c r="GRS50" s="249"/>
      <c r="GRT50" s="249"/>
      <c r="GRW50" s="248"/>
      <c r="GRY50" s="248"/>
      <c r="GSB50" s="249"/>
      <c r="GSC50" s="249"/>
      <c r="GSD50" s="249"/>
      <c r="GSE50" s="249"/>
      <c r="GSF50" s="249"/>
      <c r="GSG50" s="249"/>
      <c r="GSH50" s="249"/>
      <c r="GSI50" s="249"/>
      <c r="GSJ50" s="249"/>
      <c r="GSK50" s="249"/>
      <c r="GSL50" s="249"/>
      <c r="GSM50" s="249"/>
      <c r="GSP50" s="248"/>
      <c r="GSR50" s="248"/>
      <c r="GSU50" s="249"/>
      <c r="GSV50" s="249"/>
      <c r="GSW50" s="249"/>
      <c r="GSX50" s="249"/>
      <c r="GSY50" s="249"/>
      <c r="GSZ50" s="249"/>
      <c r="GTA50" s="249"/>
      <c r="GTB50" s="249"/>
      <c r="GTC50" s="249"/>
      <c r="GTD50" s="249"/>
      <c r="GTE50" s="249"/>
      <c r="GTF50" s="249"/>
      <c r="GTI50" s="248"/>
      <c r="GTK50" s="248"/>
      <c r="GTN50" s="249"/>
      <c r="GTO50" s="249"/>
      <c r="GTP50" s="249"/>
      <c r="GTQ50" s="249"/>
      <c r="GTR50" s="249"/>
      <c r="GTS50" s="249"/>
      <c r="GTT50" s="249"/>
      <c r="GTU50" s="249"/>
      <c r="GTV50" s="249"/>
      <c r="GTW50" s="249"/>
      <c r="GTX50" s="249"/>
      <c r="GTY50" s="249"/>
      <c r="GUB50" s="248"/>
      <c r="GUD50" s="248"/>
      <c r="GUG50" s="249"/>
      <c r="GUH50" s="249"/>
      <c r="GUI50" s="249"/>
      <c r="GUJ50" s="249"/>
      <c r="GUK50" s="249"/>
      <c r="GUL50" s="249"/>
      <c r="GUM50" s="249"/>
      <c r="GUN50" s="249"/>
      <c r="GUO50" s="249"/>
      <c r="GUP50" s="249"/>
      <c r="GUQ50" s="249"/>
      <c r="GUR50" s="249"/>
      <c r="GUU50" s="248"/>
      <c r="GUW50" s="248"/>
      <c r="GUZ50" s="249"/>
      <c r="GVA50" s="249"/>
      <c r="GVB50" s="249"/>
      <c r="GVC50" s="249"/>
      <c r="GVD50" s="249"/>
      <c r="GVE50" s="249"/>
      <c r="GVF50" s="249"/>
      <c r="GVG50" s="249"/>
      <c r="GVH50" s="249"/>
      <c r="GVI50" s="249"/>
      <c r="GVJ50" s="249"/>
      <c r="GVK50" s="249"/>
      <c r="GVN50" s="248"/>
      <c r="GVP50" s="248"/>
      <c r="GVS50" s="249"/>
      <c r="GVT50" s="249"/>
      <c r="GVU50" s="249"/>
      <c r="GVV50" s="249"/>
      <c r="GVW50" s="249"/>
      <c r="GVX50" s="249"/>
      <c r="GVY50" s="249"/>
      <c r="GVZ50" s="249"/>
      <c r="GWA50" s="249"/>
      <c r="GWB50" s="249"/>
      <c r="GWC50" s="249"/>
      <c r="GWD50" s="249"/>
      <c r="GWG50" s="248"/>
      <c r="GWI50" s="248"/>
      <c r="GWL50" s="249"/>
      <c r="GWM50" s="249"/>
      <c r="GWN50" s="249"/>
      <c r="GWO50" s="249"/>
      <c r="GWP50" s="249"/>
      <c r="GWQ50" s="249"/>
      <c r="GWR50" s="249"/>
      <c r="GWS50" s="249"/>
      <c r="GWT50" s="249"/>
      <c r="GWU50" s="249"/>
      <c r="GWV50" s="249"/>
      <c r="GWW50" s="249"/>
      <c r="GWZ50" s="248"/>
      <c r="GXB50" s="248"/>
      <c r="GXE50" s="249"/>
      <c r="GXF50" s="249"/>
      <c r="GXG50" s="249"/>
      <c r="GXH50" s="249"/>
      <c r="GXI50" s="249"/>
      <c r="GXJ50" s="249"/>
      <c r="GXK50" s="249"/>
      <c r="GXL50" s="249"/>
      <c r="GXM50" s="249"/>
      <c r="GXN50" s="249"/>
      <c r="GXO50" s="249"/>
      <c r="GXP50" s="249"/>
      <c r="GXS50" s="248"/>
      <c r="GXU50" s="248"/>
      <c r="GXX50" s="249"/>
      <c r="GXY50" s="249"/>
      <c r="GXZ50" s="249"/>
      <c r="GYA50" s="249"/>
      <c r="GYB50" s="249"/>
      <c r="GYC50" s="249"/>
      <c r="GYD50" s="249"/>
      <c r="GYE50" s="249"/>
      <c r="GYF50" s="249"/>
      <c r="GYG50" s="249"/>
      <c r="GYH50" s="249"/>
      <c r="GYI50" s="249"/>
      <c r="GYL50" s="248"/>
      <c r="GYN50" s="248"/>
      <c r="GYQ50" s="249"/>
      <c r="GYR50" s="249"/>
      <c r="GYS50" s="249"/>
      <c r="GYT50" s="249"/>
      <c r="GYU50" s="249"/>
      <c r="GYV50" s="249"/>
      <c r="GYW50" s="249"/>
      <c r="GYX50" s="249"/>
      <c r="GYY50" s="249"/>
      <c r="GYZ50" s="249"/>
      <c r="GZA50" s="249"/>
      <c r="GZB50" s="249"/>
      <c r="GZE50" s="248"/>
      <c r="GZG50" s="248"/>
      <c r="GZJ50" s="249"/>
      <c r="GZK50" s="249"/>
      <c r="GZL50" s="249"/>
      <c r="GZM50" s="249"/>
      <c r="GZN50" s="249"/>
      <c r="GZO50" s="249"/>
      <c r="GZP50" s="249"/>
      <c r="GZQ50" s="249"/>
      <c r="GZR50" s="249"/>
      <c r="GZS50" s="249"/>
      <c r="GZT50" s="249"/>
      <c r="GZU50" s="249"/>
      <c r="GZX50" s="248"/>
      <c r="GZZ50" s="248"/>
      <c r="HAC50" s="249"/>
      <c r="HAD50" s="249"/>
      <c r="HAE50" s="249"/>
      <c r="HAF50" s="249"/>
      <c r="HAG50" s="249"/>
      <c r="HAH50" s="249"/>
      <c r="HAI50" s="249"/>
      <c r="HAJ50" s="249"/>
      <c r="HAK50" s="249"/>
      <c r="HAL50" s="249"/>
      <c r="HAM50" s="249"/>
      <c r="HAN50" s="249"/>
      <c r="HAQ50" s="248"/>
      <c r="HAS50" s="248"/>
      <c r="HAV50" s="249"/>
      <c r="HAW50" s="249"/>
      <c r="HAX50" s="249"/>
      <c r="HAY50" s="249"/>
      <c r="HAZ50" s="249"/>
      <c r="HBA50" s="249"/>
      <c r="HBB50" s="249"/>
      <c r="HBC50" s="249"/>
      <c r="HBD50" s="249"/>
      <c r="HBE50" s="249"/>
      <c r="HBF50" s="249"/>
      <c r="HBG50" s="249"/>
      <c r="HBJ50" s="248"/>
      <c r="HBL50" s="248"/>
      <c r="HBO50" s="249"/>
      <c r="HBP50" s="249"/>
      <c r="HBQ50" s="249"/>
      <c r="HBR50" s="249"/>
      <c r="HBS50" s="249"/>
      <c r="HBT50" s="249"/>
      <c r="HBU50" s="249"/>
      <c r="HBV50" s="249"/>
      <c r="HBW50" s="249"/>
      <c r="HBX50" s="249"/>
      <c r="HBY50" s="249"/>
      <c r="HBZ50" s="249"/>
      <c r="HCC50" s="248"/>
      <c r="HCE50" s="248"/>
      <c r="HCH50" s="249"/>
      <c r="HCI50" s="249"/>
      <c r="HCJ50" s="249"/>
      <c r="HCK50" s="249"/>
      <c r="HCL50" s="249"/>
      <c r="HCM50" s="249"/>
      <c r="HCN50" s="249"/>
      <c r="HCO50" s="249"/>
      <c r="HCP50" s="249"/>
      <c r="HCQ50" s="249"/>
      <c r="HCR50" s="249"/>
      <c r="HCS50" s="249"/>
      <c r="HCV50" s="248"/>
      <c r="HCX50" s="248"/>
      <c r="HDA50" s="249"/>
      <c r="HDB50" s="249"/>
      <c r="HDC50" s="249"/>
      <c r="HDD50" s="249"/>
      <c r="HDE50" s="249"/>
      <c r="HDF50" s="249"/>
      <c r="HDG50" s="249"/>
      <c r="HDH50" s="249"/>
      <c r="HDI50" s="249"/>
      <c r="HDJ50" s="249"/>
      <c r="HDK50" s="249"/>
      <c r="HDL50" s="249"/>
      <c r="HDO50" s="248"/>
      <c r="HDQ50" s="248"/>
      <c r="HDT50" s="249"/>
      <c r="HDU50" s="249"/>
      <c r="HDV50" s="249"/>
      <c r="HDW50" s="249"/>
      <c r="HDX50" s="249"/>
      <c r="HDY50" s="249"/>
      <c r="HDZ50" s="249"/>
      <c r="HEA50" s="249"/>
      <c r="HEB50" s="249"/>
      <c r="HEC50" s="249"/>
      <c r="HED50" s="249"/>
      <c r="HEE50" s="249"/>
      <c r="HEH50" s="248"/>
      <c r="HEJ50" s="248"/>
      <c r="HEM50" s="249"/>
      <c r="HEN50" s="249"/>
      <c r="HEO50" s="249"/>
      <c r="HEP50" s="249"/>
      <c r="HEQ50" s="249"/>
      <c r="HER50" s="249"/>
      <c r="HES50" s="249"/>
      <c r="HET50" s="249"/>
      <c r="HEU50" s="249"/>
      <c r="HEV50" s="249"/>
      <c r="HEW50" s="249"/>
      <c r="HEX50" s="249"/>
      <c r="HFA50" s="248"/>
      <c r="HFC50" s="248"/>
      <c r="HFF50" s="249"/>
      <c r="HFG50" s="249"/>
      <c r="HFH50" s="249"/>
      <c r="HFI50" s="249"/>
      <c r="HFJ50" s="249"/>
      <c r="HFK50" s="249"/>
      <c r="HFL50" s="249"/>
      <c r="HFM50" s="249"/>
      <c r="HFN50" s="249"/>
      <c r="HFO50" s="249"/>
      <c r="HFP50" s="249"/>
      <c r="HFQ50" s="249"/>
      <c r="HFT50" s="248"/>
      <c r="HFV50" s="248"/>
      <c r="HFY50" s="249"/>
      <c r="HFZ50" s="249"/>
      <c r="HGA50" s="249"/>
      <c r="HGB50" s="249"/>
      <c r="HGC50" s="249"/>
      <c r="HGD50" s="249"/>
      <c r="HGE50" s="249"/>
      <c r="HGF50" s="249"/>
      <c r="HGG50" s="249"/>
      <c r="HGH50" s="249"/>
      <c r="HGI50" s="249"/>
      <c r="HGJ50" s="249"/>
      <c r="HGM50" s="248"/>
      <c r="HGO50" s="248"/>
      <c r="HGR50" s="249"/>
      <c r="HGS50" s="249"/>
      <c r="HGT50" s="249"/>
      <c r="HGU50" s="249"/>
      <c r="HGV50" s="249"/>
      <c r="HGW50" s="249"/>
      <c r="HGX50" s="249"/>
      <c r="HGY50" s="249"/>
      <c r="HGZ50" s="249"/>
      <c r="HHA50" s="249"/>
      <c r="HHB50" s="249"/>
      <c r="HHC50" s="249"/>
      <c r="HHF50" s="248"/>
      <c r="HHH50" s="248"/>
      <c r="HHK50" s="249"/>
      <c r="HHL50" s="249"/>
      <c r="HHM50" s="249"/>
      <c r="HHN50" s="249"/>
      <c r="HHO50" s="249"/>
      <c r="HHP50" s="249"/>
      <c r="HHQ50" s="249"/>
      <c r="HHR50" s="249"/>
      <c r="HHS50" s="249"/>
      <c r="HHT50" s="249"/>
      <c r="HHU50" s="249"/>
      <c r="HHV50" s="249"/>
      <c r="HHY50" s="248"/>
      <c r="HIA50" s="248"/>
      <c r="HID50" s="249"/>
      <c r="HIE50" s="249"/>
      <c r="HIF50" s="249"/>
      <c r="HIG50" s="249"/>
      <c r="HIH50" s="249"/>
      <c r="HII50" s="249"/>
      <c r="HIJ50" s="249"/>
      <c r="HIK50" s="249"/>
      <c r="HIL50" s="249"/>
      <c r="HIM50" s="249"/>
      <c r="HIN50" s="249"/>
      <c r="HIO50" s="249"/>
      <c r="HIR50" s="248"/>
      <c r="HIT50" s="248"/>
      <c r="HIW50" s="249"/>
      <c r="HIX50" s="249"/>
      <c r="HIY50" s="249"/>
      <c r="HIZ50" s="249"/>
      <c r="HJA50" s="249"/>
      <c r="HJB50" s="249"/>
      <c r="HJC50" s="249"/>
      <c r="HJD50" s="249"/>
      <c r="HJE50" s="249"/>
      <c r="HJF50" s="249"/>
      <c r="HJG50" s="249"/>
      <c r="HJH50" s="249"/>
      <c r="HJK50" s="248"/>
      <c r="HJM50" s="248"/>
      <c r="HJP50" s="249"/>
      <c r="HJQ50" s="249"/>
      <c r="HJR50" s="249"/>
      <c r="HJS50" s="249"/>
      <c r="HJT50" s="249"/>
      <c r="HJU50" s="249"/>
      <c r="HJV50" s="249"/>
      <c r="HJW50" s="249"/>
      <c r="HJX50" s="249"/>
      <c r="HJY50" s="249"/>
      <c r="HJZ50" s="249"/>
      <c r="HKA50" s="249"/>
      <c r="HKD50" s="248"/>
      <c r="HKF50" s="248"/>
      <c r="HKI50" s="249"/>
      <c r="HKJ50" s="249"/>
      <c r="HKK50" s="249"/>
      <c r="HKL50" s="249"/>
      <c r="HKM50" s="249"/>
      <c r="HKN50" s="249"/>
      <c r="HKO50" s="249"/>
      <c r="HKP50" s="249"/>
      <c r="HKQ50" s="249"/>
      <c r="HKR50" s="249"/>
      <c r="HKS50" s="249"/>
      <c r="HKT50" s="249"/>
      <c r="HKW50" s="248"/>
      <c r="HKY50" s="248"/>
      <c r="HLB50" s="249"/>
      <c r="HLC50" s="249"/>
      <c r="HLD50" s="249"/>
      <c r="HLE50" s="249"/>
      <c r="HLF50" s="249"/>
      <c r="HLG50" s="249"/>
      <c r="HLH50" s="249"/>
      <c r="HLI50" s="249"/>
      <c r="HLJ50" s="249"/>
      <c r="HLK50" s="249"/>
      <c r="HLL50" s="249"/>
      <c r="HLM50" s="249"/>
      <c r="HLP50" s="248"/>
      <c r="HLR50" s="248"/>
      <c r="HLU50" s="249"/>
      <c r="HLV50" s="249"/>
      <c r="HLW50" s="249"/>
      <c r="HLX50" s="249"/>
      <c r="HLY50" s="249"/>
      <c r="HLZ50" s="249"/>
      <c r="HMA50" s="249"/>
      <c r="HMB50" s="249"/>
      <c r="HMC50" s="249"/>
      <c r="HMD50" s="249"/>
      <c r="HME50" s="249"/>
      <c r="HMF50" s="249"/>
      <c r="HMI50" s="248"/>
      <c r="HMK50" s="248"/>
      <c r="HMN50" s="249"/>
      <c r="HMO50" s="249"/>
      <c r="HMP50" s="249"/>
      <c r="HMQ50" s="249"/>
      <c r="HMR50" s="249"/>
      <c r="HMS50" s="249"/>
      <c r="HMT50" s="249"/>
      <c r="HMU50" s="249"/>
      <c r="HMV50" s="249"/>
      <c r="HMW50" s="249"/>
      <c r="HMX50" s="249"/>
      <c r="HMY50" s="249"/>
      <c r="HNB50" s="248"/>
      <c r="HND50" s="248"/>
      <c r="HNG50" s="249"/>
      <c r="HNH50" s="249"/>
      <c r="HNI50" s="249"/>
      <c r="HNJ50" s="249"/>
      <c r="HNK50" s="249"/>
      <c r="HNL50" s="249"/>
      <c r="HNM50" s="249"/>
      <c r="HNN50" s="249"/>
      <c r="HNO50" s="249"/>
      <c r="HNP50" s="249"/>
      <c r="HNQ50" s="249"/>
      <c r="HNR50" s="249"/>
      <c r="HNU50" s="248"/>
      <c r="HNW50" s="248"/>
      <c r="HNZ50" s="249"/>
      <c r="HOA50" s="249"/>
      <c r="HOB50" s="249"/>
      <c r="HOC50" s="249"/>
      <c r="HOD50" s="249"/>
      <c r="HOE50" s="249"/>
      <c r="HOF50" s="249"/>
      <c r="HOG50" s="249"/>
      <c r="HOH50" s="249"/>
      <c r="HOI50" s="249"/>
      <c r="HOJ50" s="249"/>
      <c r="HOK50" s="249"/>
      <c r="HON50" s="248"/>
      <c r="HOP50" s="248"/>
      <c r="HOS50" s="249"/>
      <c r="HOT50" s="249"/>
      <c r="HOU50" s="249"/>
      <c r="HOV50" s="249"/>
      <c r="HOW50" s="249"/>
      <c r="HOX50" s="249"/>
      <c r="HOY50" s="249"/>
      <c r="HOZ50" s="249"/>
      <c r="HPA50" s="249"/>
      <c r="HPB50" s="249"/>
      <c r="HPC50" s="249"/>
      <c r="HPD50" s="249"/>
      <c r="HPG50" s="248"/>
      <c r="HPI50" s="248"/>
      <c r="HPL50" s="249"/>
      <c r="HPM50" s="249"/>
      <c r="HPN50" s="249"/>
      <c r="HPO50" s="249"/>
      <c r="HPP50" s="249"/>
      <c r="HPQ50" s="249"/>
      <c r="HPR50" s="249"/>
      <c r="HPS50" s="249"/>
      <c r="HPT50" s="249"/>
      <c r="HPU50" s="249"/>
      <c r="HPV50" s="249"/>
      <c r="HPW50" s="249"/>
      <c r="HPZ50" s="248"/>
      <c r="HQB50" s="248"/>
      <c r="HQE50" s="249"/>
      <c r="HQF50" s="249"/>
      <c r="HQG50" s="249"/>
      <c r="HQH50" s="249"/>
      <c r="HQI50" s="249"/>
      <c r="HQJ50" s="249"/>
      <c r="HQK50" s="249"/>
      <c r="HQL50" s="249"/>
      <c r="HQM50" s="249"/>
      <c r="HQN50" s="249"/>
      <c r="HQO50" s="249"/>
      <c r="HQP50" s="249"/>
      <c r="HQS50" s="248"/>
      <c r="HQU50" s="248"/>
      <c r="HQX50" s="249"/>
      <c r="HQY50" s="249"/>
      <c r="HQZ50" s="249"/>
      <c r="HRA50" s="249"/>
      <c r="HRB50" s="249"/>
      <c r="HRC50" s="249"/>
      <c r="HRD50" s="249"/>
      <c r="HRE50" s="249"/>
      <c r="HRF50" s="249"/>
      <c r="HRG50" s="249"/>
      <c r="HRH50" s="249"/>
      <c r="HRI50" s="249"/>
      <c r="HRL50" s="248"/>
      <c r="HRN50" s="248"/>
      <c r="HRQ50" s="249"/>
      <c r="HRR50" s="249"/>
      <c r="HRS50" s="249"/>
      <c r="HRT50" s="249"/>
      <c r="HRU50" s="249"/>
      <c r="HRV50" s="249"/>
      <c r="HRW50" s="249"/>
      <c r="HRX50" s="249"/>
      <c r="HRY50" s="249"/>
      <c r="HRZ50" s="249"/>
      <c r="HSA50" s="249"/>
      <c r="HSB50" s="249"/>
      <c r="HSE50" s="248"/>
      <c r="HSG50" s="248"/>
      <c r="HSJ50" s="249"/>
      <c r="HSK50" s="249"/>
      <c r="HSL50" s="249"/>
      <c r="HSM50" s="249"/>
      <c r="HSN50" s="249"/>
      <c r="HSO50" s="249"/>
      <c r="HSP50" s="249"/>
      <c r="HSQ50" s="249"/>
      <c r="HSR50" s="249"/>
      <c r="HSS50" s="249"/>
      <c r="HST50" s="249"/>
      <c r="HSU50" s="249"/>
      <c r="HSX50" s="248"/>
      <c r="HSZ50" s="248"/>
      <c r="HTC50" s="249"/>
      <c r="HTD50" s="249"/>
      <c r="HTE50" s="249"/>
      <c r="HTF50" s="249"/>
      <c r="HTG50" s="249"/>
      <c r="HTH50" s="249"/>
      <c r="HTI50" s="249"/>
      <c r="HTJ50" s="249"/>
      <c r="HTK50" s="249"/>
      <c r="HTL50" s="249"/>
      <c r="HTM50" s="249"/>
      <c r="HTN50" s="249"/>
      <c r="HTQ50" s="248"/>
      <c r="HTS50" s="248"/>
      <c r="HTV50" s="249"/>
      <c r="HTW50" s="249"/>
      <c r="HTX50" s="249"/>
      <c r="HTY50" s="249"/>
      <c r="HTZ50" s="249"/>
      <c r="HUA50" s="249"/>
      <c r="HUB50" s="249"/>
      <c r="HUC50" s="249"/>
      <c r="HUD50" s="249"/>
      <c r="HUE50" s="249"/>
      <c r="HUF50" s="249"/>
      <c r="HUG50" s="249"/>
      <c r="HUJ50" s="248"/>
      <c r="HUL50" s="248"/>
      <c r="HUO50" s="249"/>
      <c r="HUP50" s="249"/>
      <c r="HUQ50" s="249"/>
      <c r="HUR50" s="249"/>
      <c r="HUS50" s="249"/>
      <c r="HUT50" s="249"/>
      <c r="HUU50" s="249"/>
      <c r="HUV50" s="249"/>
      <c r="HUW50" s="249"/>
      <c r="HUX50" s="249"/>
      <c r="HUY50" s="249"/>
      <c r="HUZ50" s="249"/>
      <c r="HVC50" s="248"/>
      <c r="HVE50" s="248"/>
      <c r="HVH50" s="249"/>
      <c r="HVI50" s="249"/>
      <c r="HVJ50" s="249"/>
      <c r="HVK50" s="249"/>
      <c r="HVL50" s="249"/>
      <c r="HVM50" s="249"/>
      <c r="HVN50" s="249"/>
      <c r="HVO50" s="249"/>
      <c r="HVP50" s="249"/>
      <c r="HVQ50" s="249"/>
      <c r="HVR50" s="249"/>
      <c r="HVS50" s="249"/>
      <c r="HVV50" s="248"/>
      <c r="HVX50" s="248"/>
      <c r="HWA50" s="249"/>
      <c r="HWB50" s="249"/>
      <c r="HWC50" s="249"/>
      <c r="HWD50" s="249"/>
      <c r="HWE50" s="249"/>
      <c r="HWF50" s="249"/>
      <c r="HWG50" s="249"/>
      <c r="HWH50" s="249"/>
      <c r="HWI50" s="249"/>
      <c r="HWJ50" s="249"/>
      <c r="HWK50" s="249"/>
      <c r="HWL50" s="249"/>
      <c r="HWO50" s="248"/>
      <c r="HWQ50" s="248"/>
      <c r="HWT50" s="249"/>
      <c r="HWU50" s="249"/>
      <c r="HWV50" s="249"/>
      <c r="HWW50" s="249"/>
      <c r="HWX50" s="249"/>
      <c r="HWY50" s="249"/>
      <c r="HWZ50" s="249"/>
      <c r="HXA50" s="249"/>
      <c r="HXB50" s="249"/>
      <c r="HXC50" s="249"/>
      <c r="HXD50" s="249"/>
      <c r="HXE50" s="249"/>
      <c r="HXH50" s="248"/>
      <c r="HXJ50" s="248"/>
      <c r="HXM50" s="249"/>
      <c r="HXN50" s="249"/>
      <c r="HXO50" s="249"/>
      <c r="HXP50" s="249"/>
      <c r="HXQ50" s="249"/>
      <c r="HXR50" s="249"/>
      <c r="HXS50" s="249"/>
      <c r="HXT50" s="249"/>
      <c r="HXU50" s="249"/>
      <c r="HXV50" s="249"/>
      <c r="HXW50" s="249"/>
      <c r="HXX50" s="249"/>
      <c r="HYA50" s="248"/>
      <c r="HYC50" s="248"/>
      <c r="HYF50" s="249"/>
      <c r="HYG50" s="249"/>
      <c r="HYH50" s="249"/>
      <c r="HYI50" s="249"/>
      <c r="HYJ50" s="249"/>
      <c r="HYK50" s="249"/>
      <c r="HYL50" s="249"/>
      <c r="HYM50" s="249"/>
      <c r="HYN50" s="249"/>
      <c r="HYO50" s="249"/>
      <c r="HYP50" s="249"/>
      <c r="HYQ50" s="249"/>
      <c r="HYT50" s="248"/>
      <c r="HYV50" s="248"/>
      <c r="HYY50" s="249"/>
      <c r="HYZ50" s="249"/>
      <c r="HZA50" s="249"/>
      <c r="HZB50" s="249"/>
      <c r="HZC50" s="249"/>
      <c r="HZD50" s="249"/>
      <c r="HZE50" s="249"/>
      <c r="HZF50" s="249"/>
      <c r="HZG50" s="249"/>
      <c r="HZH50" s="249"/>
      <c r="HZI50" s="249"/>
      <c r="HZJ50" s="249"/>
      <c r="HZM50" s="248"/>
      <c r="HZO50" s="248"/>
      <c r="HZR50" s="249"/>
      <c r="HZS50" s="249"/>
      <c r="HZT50" s="249"/>
      <c r="HZU50" s="249"/>
      <c r="HZV50" s="249"/>
      <c r="HZW50" s="249"/>
      <c r="HZX50" s="249"/>
      <c r="HZY50" s="249"/>
      <c r="HZZ50" s="249"/>
      <c r="IAA50" s="249"/>
      <c r="IAB50" s="249"/>
      <c r="IAC50" s="249"/>
      <c r="IAF50" s="248"/>
      <c r="IAH50" s="248"/>
      <c r="IAK50" s="249"/>
      <c r="IAL50" s="249"/>
      <c r="IAM50" s="249"/>
      <c r="IAN50" s="249"/>
      <c r="IAO50" s="249"/>
      <c r="IAP50" s="249"/>
      <c r="IAQ50" s="249"/>
      <c r="IAR50" s="249"/>
      <c r="IAS50" s="249"/>
      <c r="IAT50" s="249"/>
      <c r="IAU50" s="249"/>
      <c r="IAV50" s="249"/>
      <c r="IAY50" s="248"/>
      <c r="IBA50" s="248"/>
      <c r="IBD50" s="249"/>
      <c r="IBE50" s="249"/>
      <c r="IBF50" s="249"/>
      <c r="IBG50" s="249"/>
      <c r="IBH50" s="249"/>
      <c r="IBI50" s="249"/>
      <c r="IBJ50" s="249"/>
      <c r="IBK50" s="249"/>
      <c r="IBL50" s="249"/>
      <c r="IBM50" s="249"/>
      <c r="IBN50" s="249"/>
      <c r="IBO50" s="249"/>
      <c r="IBR50" s="248"/>
      <c r="IBT50" s="248"/>
      <c r="IBW50" s="249"/>
      <c r="IBX50" s="249"/>
      <c r="IBY50" s="249"/>
      <c r="IBZ50" s="249"/>
      <c r="ICA50" s="249"/>
      <c r="ICB50" s="249"/>
      <c r="ICC50" s="249"/>
      <c r="ICD50" s="249"/>
      <c r="ICE50" s="249"/>
      <c r="ICF50" s="249"/>
      <c r="ICG50" s="249"/>
      <c r="ICH50" s="249"/>
      <c r="ICK50" s="248"/>
      <c r="ICM50" s="248"/>
      <c r="ICP50" s="249"/>
      <c r="ICQ50" s="249"/>
      <c r="ICR50" s="249"/>
      <c r="ICS50" s="249"/>
      <c r="ICT50" s="249"/>
      <c r="ICU50" s="249"/>
      <c r="ICV50" s="249"/>
      <c r="ICW50" s="249"/>
      <c r="ICX50" s="249"/>
      <c r="ICY50" s="249"/>
      <c r="ICZ50" s="249"/>
      <c r="IDA50" s="249"/>
      <c r="IDD50" s="248"/>
      <c r="IDF50" s="248"/>
      <c r="IDI50" s="249"/>
      <c r="IDJ50" s="249"/>
      <c r="IDK50" s="249"/>
      <c r="IDL50" s="249"/>
      <c r="IDM50" s="249"/>
      <c r="IDN50" s="249"/>
      <c r="IDO50" s="249"/>
      <c r="IDP50" s="249"/>
      <c r="IDQ50" s="249"/>
      <c r="IDR50" s="249"/>
      <c r="IDS50" s="249"/>
      <c r="IDT50" s="249"/>
      <c r="IDW50" s="248"/>
      <c r="IDY50" s="248"/>
      <c r="IEB50" s="249"/>
      <c r="IEC50" s="249"/>
      <c r="IED50" s="249"/>
      <c r="IEE50" s="249"/>
      <c r="IEF50" s="249"/>
      <c r="IEG50" s="249"/>
      <c r="IEH50" s="249"/>
      <c r="IEI50" s="249"/>
      <c r="IEJ50" s="249"/>
      <c r="IEK50" s="249"/>
      <c r="IEL50" s="249"/>
      <c r="IEM50" s="249"/>
      <c r="IEP50" s="248"/>
      <c r="IER50" s="248"/>
      <c r="IEU50" s="249"/>
      <c r="IEV50" s="249"/>
      <c r="IEW50" s="249"/>
      <c r="IEX50" s="249"/>
      <c r="IEY50" s="249"/>
      <c r="IEZ50" s="249"/>
      <c r="IFA50" s="249"/>
      <c r="IFB50" s="249"/>
      <c r="IFC50" s="249"/>
      <c r="IFD50" s="249"/>
      <c r="IFE50" s="249"/>
      <c r="IFF50" s="249"/>
      <c r="IFI50" s="248"/>
      <c r="IFK50" s="248"/>
      <c r="IFN50" s="249"/>
      <c r="IFO50" s="249"/>
      <c r="IFP50" s="249"/>
      <c r="IFQ50" s="249"/>
      <c r="IFR50" s="249"/>
      <c r="IFS50" s="249"/>
      <c r="IFT50" s="249"/>
      <c r="IFU50" s="249"/>
      <c r="IFV50" s="249"/>
      <c r="IFW50" s="249"/>
      <c r="IFX50" s="249"/>
      <c r="IFY50" s="249"/>
      <c r="IGB50" s="248"/>
      <c r="IGD50" s="248"/>
      <c r="IGG50" s="249"/>
      <c r="IGH50" s="249"/>
      <c r="IGI50" s="249"/>
      <c r="IGJ50" s="249"/>
      <c r="IGK50" s="249"/>
      <c r="IGL50" s="249"/>
      <c r="IGM50" s="249"/>
      <c r="IGN50" s="249"/>
      <c r="IGO50" s="249"/>
      <c r="IGP50" s="249"/>
      <c r="IGQ50" s="249"/>
      <c r="IGR50" s="249"/>
      <c r="IGU50" s="248"/>
      <c r="IGW50" s="248"/>
      <c r="IGZ50" s="249"/>
      <c r="IHA50" s="249"/>
      <c r="IHB50" s="249"/>
      <c r="IHC50" s="249"/>
      <c r="IHD50" s="249"/>
      <c r="IHE50" s="249"/>
      <c r="IHF50" s="249"/>
      <c r="IHG50" s="249"/>
      <c r="IHH50" s="249"/>
      <c r="IHI50" s="249"/>
      <c r="IHJ50" s="249"/>
      <c r="IHK50" s="249"/>
      <c r="IHN50" s="248"/>
      <c r="IHP50" s="248"/>
      <c r="IHS50" s="249"/>
      <c r="IHT50" s="249"/>
      <c r="IHU50" s="249"/>
      <c r="IHV50" s="249"/>
      <c r="IHW50" s="249"/>
      <c r="IHX50" s="249"/>
      <c r="IHY50" s="249"/>
      <c r="IHZ50" s="249"/>
      <c r="IIA50" s="249"/>
      <c r="IIB50" s="249"/>
      <c r="IIC50" s="249"/>
      <c r="IID50" s="249"/>
      <c r="IIG50" s="248"/>
      <c r="III50" s="248"/>
      <c r="IIL50" s="249"/>
      <c r="IIM50" s="249"/>
      <c r="IIN50" s="249"/>
      <c r="IIO50" s="249"/>
      <c r="IIP50" s="249"/>
      <c r="IIQ50" s="249"/>
      <c r="IIR50" s="249"/>
      <c r="IIS50" s="249"/>
      <c r="IIT50" s="249"/>
      <c r="IIU50" s="249"/>
      <c r="IIV50" s="249"/>
      <c r="IIW50" s="249"/>
      <c r="IIZ50" s="248"/>
      <c r="IJB50" s="248"/>
      <c r="IJE50" s="249"/>
      <c r="IJF50" s="249"/>
      <c r="IJG50" s="249"/>
      <c r="IJH50" s="249"/>
      <c r="IJI50" s="249"/>
      <c r="IJJ50" s="249"/>
      <c r="IJK50" s="249"/>
      <c r="IJL50" s="249"/>
      <c r="IJM50" s="249"/>
      <c r="IJN50" s="249"/>
      <c r="IJO50" s="249"/>
      <c r="IJP50" s="249"/>
      <c r="IJS50" s="248"/>
      <c r="IJU50" s="248"/>
      <c r="IJX50" s="249"/>
      <c r="IJY50" s="249"/>
      <c r="IJZ50" s="249"/>
      <c r="IKA50" s="249"/>
      <c r="IKB50" s="249"/>
      <c r="IKC50" s="249"/>
      <c r="IKD50" s="249"/>
      <c r="IKE50" s="249"/>
      <c r="IKF50" s="249"/>
      <c r="IKG50" s="249"/>
      <c r="IKH50" s="249"/>
      <c r="IKI50" s="249"/>
      <c r="IKL50" s="248"/>
      <c r="IKN50" s="248"/>
      <c r="IKQ50" s="249"/>
      <c r="IKR50" s="249"/>
      <c r="IKS50" s="249"/>
      <c r="IKT50" s="249"/>
      <c r="IKU50" s="249"/>
      <c r="IKV50" s="249"/>
      <c r="IKW50" s="249"/>
      <c r="IKX50" s="249"/>
      <c r="IKY50" s="249"/>
      <c r="IKZ50" s="249"/>
      <c r="ILA50" s="249"/>
      <c r="ILB50" s="249"/>
      <c r="ILE50" s="248"/>
      <c r="ILG50" s="248"/>
      <c r="ILJ50" s="249"/>
      <c r="ILK50" s="249"/>
      <c r="ILL50" s="249"/>
      <c r="ILM50" s="249"/>
      <c r="ILN50" s="249"/>
      <c r="ILO50" s="249"/>
      <c r="ILP50" s="249"/>
      <c r="ILQ50" s="249"/>
      <c r="ILR50" s="249"/>
      <c r="ILS50" s="249"/>
      <c r="ILT50" s="249"/>
      <c r="ILU50" s="249"/>
      <c r="ILX50" s="248"/>
      <c r="ILZ50" s="248"/>
      <c r="IMC50" s="249"/>
      <c r="IMD50" s="249"/>
      <c r="IME50" s="249"/>
      <c r="IMF50" s="249"/>
      <c r="IMG50" s="249"/>
      <c r="IMH50" s="249"/>
      <c r="IMI50" s="249"/>
      <c r="IMJ50" s="249"/>
      <c r="IMK50" s="249"/>
      <c r="IML50" s="249"/>
      <c r="IMM50" s="249"/>
      <c r="IMN50" s="249"/>
      <c r="IMQ50" s="248"/>
      <c r="IMS50" s="248"/>
      <c r="IMV50" s="249"/>
      <c r="IMW50" s="249"/>
      <c r="IMX50" s="249"/>
      <c r="IMY50" s="249"/>
      <c r="IMZ50" s="249"/>
      <c r="INA50" s="249"/>
      <c r="INB50" s="249"/>
      <c r="INC50" s="249"/>
      <c r="IND50" s="249"/>
      <c r="INE50" s="249"/>
      <c r="INF50" s="249"/>
      <c r="ING50" s="249"/>
      <c r="INJ50" s="248"/>
      <c r="INL50" s="248"/>
      <c r="INO50" s="249"/>
      <c r="INP50" s="249"/>
      <c r="INQ50" s="249"/>
      <c r="INR50" s="249"/>
      <c r="INS50" s="249"/>
      <c r="INT50" s="249"/>
      <c r="INU50" s="249"/>
      <c r="INV50" s="249"/>
      <c r="INW50" s="249"/>
      <c r="INX50" s="249"/>
      <c r="INY50" s="249"/>
      <c r="INZ50" s="249"/>
      <c r="IOC50" s="248"/>
      <c r="IOE50" s="248"/>
      <c r="IOH50" s="249"/>
      <c r="IOI50" s="249"/>
      <c r="IOJ50" s="249"/>
      <c r="IOK50" s="249"/>
      <c r="IOL50" s="249"/>
      <c r="IOM50" s="249"/>
      <c r="ION50" s="249"/>
      <c r="IOO50" s="249"/>
      <c r="IOP50" s="249"/>
      <c r="IOQ50" s="249"/>
      <c r="IOR50" s="249"/>
      <c r="IOS50" s="249"/>
      <c r="IOV50" s="248"/>
      <c r="IOX50" s="248"/>
      <c r="IPA50" s="249"/>
      <c r="IPB50" s="249"/>
      <c r="IPC50" s="249"/>
      <c r="IPD50" s="249"/>
      <c r="IPE50" s="249"/>
      <c r="IPF50" s="249"/>
      <c r="IPG50" s="249"/>
      <c r="IPH50" s="249"/>
      <c r="IPI50" s="249"/>
      <c r="IPJ50" s="249"/>
      <c r="IPK50" s="249"/>
      <c r="IPL50" s="249"/>
      <c r="IPO50" s="248"/>
      <c r="IPQ50" s="248"/>
      <c r="IPT50" s="249"/>
      <c r="IPU50" s="249"/>
      <c r="IPV50" s="249"/>
      <c r="IPW50" s="249"/>
      <c r="IPX50" s="249"/>
      <c r="IPY50" s="249"/>
      <c r="IPZ50" s="249"/>
      <c r="IQA50" s="249"/>
      <c r="IQB50" s="249"/>
      <c r="IQC50" s="249"/>
      <c r="IQD50" s="249"/>
      <c r="IQE50" s="249"/>
      <c r="IQH50" s="248"/>
      <c r="IQJ50" s="248"/>
      <c r="IQM50" s="249"/>
      <c r="IQN50" s="249"/>
      <c r="IQO50" s="249"/>
      <c r="IQP50" s="249"/>
      <c r="IQQ50" s="249"/>
      <c r="IQR50" s="249"/>
      <c r="IQS50" s="249"/>
      <c r="IQT50" s="249"/>
      <c r="IQU50" s="249"/>
      <c r="IQV50" s="249"/>
      <c r="IQW50" s="249"/>
      <c r="IQX50" s="249"/>
      <c r="IRA50" s="248"/>
      <c r="IRC50" s="248"/>
      <c r="IRF50" s="249"/>
      <c r="IRG50" s="249"/>
      <c r="IRH50" s="249"/>
      <c r="IRI50" s="249"/>
      <c r="IRJ50" s="249"/>
      <c r="IRK50" s="249"/>
      <c r="IRL50" s="249"/>
      <c r="IRM50" s="249"/>
      <c r="IRN50" s="249"/>
      <c r="IRO50" s="249"/>
      <c r="IRP50" s="249"/>
      <c r="IRQ50" s="249"/>
      <c r="IRT50" s="248"/>
      <c r="IRV50" s="248"/>
      <c r="IRY50" s="249"/>
      <c r="IRZ50" s="249"/>
      <c r="ISA50" s="249"/>
      <c r="ISB50" s="249"/>
      <c r="ISC50" s="249"/>
      <c r="ISD50" s="249"/>
      <c r="ISE50" s="249"/>
      <c r="ISF50" s="249"/>
      <c r="ISG50" s="249"/>
      <c r="ISH50" s="249"/>
      <c r="ISI50" s="249"/>
      <c r="ISJ50" s="249"/>
      <c r="ISM50" s="248"/>
      <c r="ISO50" s="248"/>
      <c r="ISR50" s="249"/>
      <c r="ISS50" s="249"/>
      <c r="IST50" s="249"/>
      <c r="ISU50" s="249"/>
      <c r="ISV50" s="249"/>
      <c r="ISW50" s="249"/>
      <c r="ISX50" s="249"/>
      <c r="ISY50" s="249"/>
      <c r="ISZ50" s="249"/>
      <c r="ITA50" s="249"/>
      <c r="ITB50" s="249"/>
      <c r="ITC50" s="249"/>
      <c r="ITF50" s="248"/>
      <c r="ITH50" s="248"/>
      <c r="ITK50" s="249"/>
      <c r="ITL50" s="249"/>
      <c r="ITM50" s="249"/>
      <c r="ITN50" s="249"/>
      <c r="ITO50" s="249"/>
      <c r="ITP50" s="249"/>
      <c r="ITQ50" s="249"/>
      <c r="ITR50" s="249"/>
      <c r="ITS50" s="249"/>
      <c r="ITT50" s="249"/>
      <c r="ITU50" s="249"/>
      <c r="ITV50" s="249"/>
      <c r="ITY50" s="248"/>
      <c r="IUA50" s="248"/>
      <c r="IUD50" s="249"/>
      <c r="IUE50" s="249"/>
      <c r="IUF50" s="249"/>
      <c r="IUG50" s="249"/>
      <c r="IUH50" s="249"/>
      <c r="IUI50" s="249"/>
      <c r="IUJ50" s="249"/>
      <c r="IUK50" s="249"/>
      <c r="IUL50" s="249"/>
      <c r="IUM50" s="249"/>
      <c r="IUN50" s="249"/>
      <c r="IUO50" s="249"/>
      <c r="IUR50" s="248"/>
      <c r="IUT50" s="248"/>
      <c r="IUW50" s="249"/>
      <c r="IUX50" s="249"/>
      <c r="IUY50" s="249"/>
      <c r="IUZ50" s="249"/>
      <c r="IVA50" s="249"/>
      <c r="IVB50" s="249"/>
      <c r="IVC50" s="249"/>
      <c r="IVD50" s="249"/>
      <c r="IVE50" s="249"/>
      <c r="IVF50" s="249"/>
      <c r="IVG50" s="249"/>
      <c r="IVH50" s="249"/>
      <c r="IVK50" s="248"/>
      <c r="IVM50" s="248"/>
      <c r="IVP50" s="249"/>
      <c r="IVQ50" s="249"/>
      <c r="IVR50" s="249"/>
      <c r="IVS50" s="249"/>
      <c r="IVT50" s="249"/>
      <c r="IVU50" s="249"/>
      <c r="IVV50" s="249"/>
      <c r="IVW50" s="249"/>
      <c r="IVX50" s="249"/>
      <c r="IVY50" s="249"/>
      <c r="IVZ50" s="249"/>
      <c r="IWA50" s="249"/>
      <c r="IWD50" s="248"/>
      <c r="IWF50" s="248"/>
      <c r="IWI50" s="249"/>
      <c r="IWJ50" s="249"/>
      <c r="IWK50" s="249"/>
      <c r="IWL50" s="249"/>
      <c r="IWM50" s="249"/>
      <c r="IWN50" s="249"/>
      <c r="IWO50" s="249"/>
      <c r="IWP50" s="249"/>
      <c r="IWQ50" s="249"/>
      <c r="IWR50" s="249"/>
      <c r="IWS50" s="249"/>
      <c r="IWT50" s="249"/>
      <c r="IWW50" s="248"/>
      <c r="IWY50" s="248"/>
      <c r="IXB50" s="249"/>
      <c r="IXC50" s="249"/>
      <c r="IXD50" s="249"/>
      <c r="IXE50" s="249"/>
      <c r="IXF50" s="249"/>
      <c r="IXG50" s="249"/>
      <c r="IXH50" s="249"/>
      <c r="IXI50" s="249"/>
      <c r="IXJ50" s="249"/>
      <c r="IXK50" s="249"/>
      <c r="IXL50" s="249"/>
      <c r="IXM50" s="249"/>
      <c r="IXP50" s="248"/>
      <c r="IXR50" s="248"/>
      <c r="IXU50" s="249"/>
      <c r="IXV50" s="249"/>
      <c r="IXW50" s="249"/>
      <c r="IXX50" s="249"/>
      <c r="IXY50" s="249"/>
      <c r="IXZ50" s="249"/>
      <c r="IYA50" s="249"/>
      <c r="IYB50" s="249"/>
      <c r="IYC50" s="249"/>
      <c r="IYD50" s="249"/>
      <c r="IYE50" s="249"/>
      <c r="IYF50" s="249"/>
      <c r="IYI50" s="248"/>
      <c r="IYK50" s="248"/>
      <c r="IYN50" s="249"/>
      <c r="IYO50" s="249"/>
      <c r="IYP50" s="249"/>
      <c r="IYQ50" s="249"/>
      <c r="IYR50" s="249"/>
      <c r="IYS50" s="249"/>
      <c r="IYT50" s="249"/>
      <c r="IYU50" s="249"/>
      <c r="IYV50" s="249"/>
      <c r="IYW50" s="249"/>
      <c r="IYX50" s="249"/>
      <c r="IYY50" s="249"/>
      <c r="IZB50" s="248"/>
      <c r="IZD50" s="248"/>
      <c r="IZG50" s="249"/>
      <c r="IZH50" s="249"/>
      <c r="IZI50" s="249"/>
      <c r="IZJ50" s="249"/>
      <c r="IZK50" s="249"/>
      <c r="IZL50" s="249"/>
      <c r="IZM50" s="249"/>
      <c r="IZN50" s="249"/>
      <c r="IZO50" s="249"/>
      <c r="IZP50" s="249"/>
      <c r="IZQ50" s="249"/>
      <c r="IZR50" s="249"/>
      <c r="IZU50" s="248"/>
      <c r="IZW50" s="248"/>
      <c r="IZZ50" s="249"/>
      <c r="JAA50" s="249"/>
      <c r="JAB50" s="249"/>
      <c r="JAC50" s="249"/>
      <c r="JAD50" s="249"/>
      <c r="JAE50" s="249"/>
      <c r="JAF50" s="249"/>
      <c r="JAG50" s="249"/>
      <c r="JAH50" s="249"/>
      <c r="JAI50" s="249"/>
      <c r="JAJ50" s="249"/>
      <c r="JAK50" s="249"/>
      <c r="JAN50" s="248"/>
      <c r="JAP50" s="248"/>
      <c r="JAS50" s="249"/>
      <c r="JAT50" s="249"/>
      <c r="JAU50" s="249"/>
      <c r="JAV50" s="249"/>
      <c r="JAW50" s="249"/>
      <c r="JAX50" s="249"/>
      <c r="JAY50" s="249"/>
      <c r="JAZ50" s="249"/>
      <c r="JBA50" s="249"/>
      <c r="JBB50" s="249"/>
      <c r="JBC50" s="249"/>
      <c r="JBD50" s="249"/>
      <c r="JBG50" s="248"/>
      <c r="JBI50" s="248"/>
      <c r="JBL50" s="249"/>
      <c r="JBM50" s="249"/>
      <c r="JBN50" s="249"/>
      <c r="JBO50" s="249"/>
      <c r="JBP50" s="249"/>
      <c r="JBQ50" s="249"/>
      <c r="JBR50" s="249"/>
      <c r="JBS50" s="249"/>
      <c r="JBT50" s="249"/>
      <c r="JBU50" s="249"/>
      <c r="JBV50" s="249"/>
      <c r="JBW50" s="249"/>
      <c r="JBZ50" s="248"/>
      <c r="JCB50" s="248"/>
      <c r="JCE50" s="249"/>
      <c r="JCF50" s="249"/>
      <c r="JCG50" s="249"/>
      <c r="JCH50" s="249"/>
      <c r="JCI50" s="249"/>
      <c r="JCJ50" s="249"/>
      <c r="JCK50" s="249"/>
      <c r="JCL50" s="249"/>
      <c r="JCM50" s="249"/>
      <c r="JCN50" s="249"/>
      <c r="JCO50" s="249"/>
      <c r="JCP50" s="249"/>
      <c r="JCS50" s="248"/>
      <c r="JCU50" s="248"/>
      <c r="JCX50" s="249"/>
      <c r="JCY50" s="249"/>
      <c r="JCZ50" s="249"/>
      <c r="JDA50" s="249"/>
      <c r="JDB50" s="249"/>
      <c r="JDC50" s="249"/>
      <c r="JDD50" s="249"/>
      <c r="JDE50" s="249"/>
      <c r="JDF50" s="249"/>
      <c r="JDG50" s="249"/>
      <c r="JDH50" s="249"/>
      <c r="JDI50" s="249"/>
      <c r="JDL50" s="248"/>
      <c r="JDN50" s="248"/>
      <c r="JDQ50" s="249"/>
      <c r="JDR50" s="249"/>
      <c r="JDS50" s="249"/>
      <c r="JDT50" s="249"/>
      <c r="JDU50" s="249"/>
      <c r="JDV50" s="249"/>
      <c r="JDW50" s="249"/>
      <c r="JDX50" s="249"/>
      <c r="JDY50" s="249"/>
      <c r="JDZ50" s="249"/>
      <c r="JEA50" s="249"/>
      <c r="JEB50" s="249"/>
      <c r="JEE50" s="248"/>
      <c r="JEG50" s="248"/>
      <c r="JEJ50" s="249"/>
      <c r="JEK50" s="249"/>
      <c r="JEL50" s="249"/>
      <c r="JEM50" s="249"/>
      <c r="JEN50" s="249"/>
      <c r="JEO50" s="249"/>
      <c r="JEP50" s="249"/>
      <c r="JEQ50" s="249"/>
      <c r="JER50" s="249"/>
      <c r="JES50" s="249"/>
      <c r="JET50" s="249"/>
      <c r="JEU50" s="249"/>
      <c r="JEX50" s="248"/>
      <c r="JEZ50" s="248"/>
      <c r="JFC50" s="249"/>
      <c r="JFD50" s="249"/>
      <c r="JFE50" s="249"/>
      <c r="JFF50" s="249"/>
      <c r="JFG50" s="249"/>
      <c r="JFH50" s="249"/>
      <c r="JFI50" s="249"/>
      <c r="JFJ50" s="249"/>
      <c r="JFK50" s="249"/>
      <c r="JFL50" s="249"/>
      <c r="JFM50" s="249"/>
      <c r="JFN50" s="249"/>
      <c r="JFQ50" s="248"/>
      <c r="JFS50" s="248"/>
      <c r="JFV50" s="249"/>
      <c r="JFW50" s="249"/>
      <c r="JFX50" s="249"/>
      <c r="JFY50" s="249"/>
      <c r="JFZ50" s="249"/>
      <c r="JGA50" s="249"/>
      <c r="JGB50" s="249"/>
      <c r="JGC50" s="249"/>
      <c r="JGD50" s="249"/>
      <c r="JGE50" s="249"/>
      <c r="JGF50" s="249"/>
      <c r="JGG50" s="249"/>
      <c r="JGJ50" s="248"/>
      <c r="JGL50" s="248"/>
      <c r="JGO50" s="249"/>
      <c r="JGP50" s="249"/>
      <c r="JGQ50" s="249"/>
      <c r="JGR50" s="249"/>
      <c r="JGS50" s="249"/>
      <c r="JGT50" s="249"/>
      <c r="JGU50" s="249"/>
      <c r="JGV50" s="249"/>
      <c r="JGW50" s="249"/>
      <c r="JGX50" s="249"/>
      <c r="JGY50" s="249"/>
      <c r="JGZ50" s="249"/>
      <c r="JHC50" s="248"/>
      <c r="JHE50" s="248"/>
      <c r="JHH50" s="249"/>
      <c r="JHI50" s="249"/>
      <c r="JHJ50" s="249"/>
      <c r="JHK50" s="249"/>
      <c r="JHL50" s="249"/>
      <c r="JHM50" s="249"/>
      <c r="JHN50" s="249"/>
      <c r="JHO50" s="249"/>
      <c r="JHP50" s="249"/>
      <c r="JHQ50" s="249"/>
      <c r="JHR50" s="249"/>
      <c r="JHS50" s="249"/>
      <c r="JHV50" s="248"/>
      <c r="JHX50" s="248"/>
      <c r="JIA50" s="249"/>
      <c r="JIB50" s="249"/>
      <c r="JIC50" s="249"/>
      <c r="JID50" s="249"/>
      <c r="JIE50" s="249"/>
      <c r="JIF50" s="249"/>
      <c r="JIG50" s="249"/>
      <c r="JIH50" s="249"/>
      <c r="JII50" s="249"/>
      <c r="JIJ50" s="249"/>
      <c r="JIK50" s="249"/>
      <c r="JIL50" s="249"/>
      <c r="JIO50" s="248"/>
      <c r="JIQ50" s="248"/>
      <c r="JIT50" s="249"/>
      <c r="JIU50" s="249"/>
      <c r="JIV50" s="249"/>
      <c r="JIW50" s="249"/>
      <c r="JIX50" s="249"/>
      <c r="JIY50" s="249"/>
      <c r="JIZ50" s="249"/>
      <c r="JJA50" s="249"/>
      <c r="JJB50" s="249"/>
      <c r="JJC50" s="249"/>
      <c r="JJD50" s="249"/>
      <c r="JJE50" s="249"/>
      <c r="JJH50" s="248"/>
      <c r="JJJ50" s="248"/>
      <c r="JJM50" s="249"/>
      <c r="JJN50" s="249"/>
      <c r="JJO50" s="249"/>
      <c r="JJP50" s="249"/>
      <c r="JJQ50" s="249"/>
      <c r="JJR50" s="249"/>
      <c r="JJS50" s="249"/>
      <c r="JJT50" s="249"/>
      <c r="JJU50" s="249"/>
      <c r="JJV50" s="249"/>
      <c r="JJW50" s="249"/>
      <c r="JJX50" s="249"/>
      <c r="JKA50" s="248"/>
      <c r="JKC50" s="248"/>
      <c r="JKF50" s="249"/>
      <c r="JKG50" s="249"/>
      <c r="JKH50" s="249"/>
      <c r="JKI50" s="249"/>
      <c r="JKJ50" s="249"/>
      <c r="JKK50" s="249"/>
      <c r="JKL50" s="249"/>
      <c r="JKM50" s="249"/>
      <c r="JKN50" s="249"/>
      <c r="JKO50" s="249"/>
      <c r="JKP50" s="249"/>
      <c r="JKQ50" s="249"/>
      <c r="JKT50" s="248"/>
      <c r="JKV50" s="248"/>
      <c r="JKY50" s="249"/>
      <c r="JKZ50" s="249"/>
      <c r="JLA50" s="249"/>
      <c r="JLB50" s="249"/>
      <c r="JLC50" s="249"/>
      <c r="JLD50" s="249"/>
      <c r="JLE50" s="249"/>
      <c r="JLF50" s="249"/>
      <c r="JLG50" s="249"/>
      <c r="JLH50" s="249"/>
      <c r="JLI50" s="249"/>
      <c r="JLJ50" s="249"/>
      <c r="JLM50" s="248"/>
      <c r="JLO50" s="248"/>
      <c r="JLR50" s="249"/>
      <c r="JLS50" s="249"/>
      <c r="JLT50" s="249"/>
      <c r="JLU50" s="249"/>
      <c r="JLV50" s="249"/>
      <c r="JLW50" s="249"/>
      <c r="JLX50" s="249"/>
      <c r="JLY50" s="249"/>
      <c r="JLZ50" s="249"/>
      <c r="JMA50" s="249"/>
      <c r="JMB50" s="249"/>
      <c r="JMC50" s="249"/>
      <c r="JMF50" s="248"/>
      <c r="JMH50" s="248"/>
      <c r="JMK50" s="249"/>
      <c r="JML50" s="249"/>
      <c r="JMM50" s="249"/>
      <c r="JMN50" s="249"/>
      <c r="JMO50" s="249"/>
      <c r="JMP50" s="249"/>
      <c r="JMQ50" s="249"/>
      <c r="JMR50" s="249"/>
      <c r="JMS50" s="249"/>
      <c r="JMT50" s="249"/>
      <c r="JMU50" s="249"/>
      <c r="JMV50" s="249"/>
      <c r="JMY50" s="248"/>
      <c r="JNA50" s="248"/>
      <c r="JND50" s="249"/>
      <c r="JNE50" s="249"/>
      <c r="JNF50" s="249"/>
      <c r="JNG50" s="249"/>
      <c r="JNH50" s="249"/>
      <c r="JNI50" s="249"/>
      <c r="JNJ50" s="249"/>
      <c r="JNK50" s="249"/>
      <c r="JNL50" s="249"/>
      <c r="JNM50" s="249"/>
      <c r="JNN50" s="249"/>
      <c r="JNO50" s="249"/>
      <c r="JNR50" s="248"/>
      <c r="JNT50" s="248"/>
      <c r="JNW50" s="249"/>
      <c r="JNX50" s="249"/>
      <c r="JNY50" s="249"/>
      <c r="JNZ50" s="249"/>
      <c r="JOA50" s="249"/>
      <c r="JOB50" s="249"/>
      <c r="JOC50" s="249"/>
      <c r="JOD50" s="249"/>
      <c r="JOE50" s="249"/>
      <c r="JOF50" s="249"/>
      <c r="JOG50" s="249"/>
      <c r="JOH50" s="249"/>
      <c r="JOK50" s="248"/>
      <c r="JOM50" s="248"/>
      <c r="JOP50" s="249"/>
      <c r="JOQ50" s="249"/>
      <c r="JOR50" s="249"/>
      <c r="JOS50" s="249"/>
      <c r="JOT50" s="249"/>
      <c r="JOU50" s="249"/>
      <c r="JOV50" s="249"/>
      <c r="JOW50" s="249"/>
      <c r="JOX50" s="249"/>
      <c r="JOY50" s="249"/>
      <c r="JOZ50" s="249"/>
      <c r="JPA50" s="249"/>
      <c r="JPD50" s="248"/>
      <c r="JPF50" s="248"/>
      <c r="JPI50" s="249"/>
      <c r="JPJ50" s="249"/>
      <c r="JPK50" s="249"/>
      <c r="JPL50" s="249"/>
      <c r="JPM50" s="249"/>
      <c r="JPN50" s="249"/>
      <c r="JPO50" s="249"/>
      <c r="JPP50" s="249"/>
      <c r="JPQ50" s="249"/>
      <c r="JPR50" s="249"/>
      <c r="JPS50" s="249"/>
      <c r="JPT50" s="249"/>
      <c r="JPW50" s="248"/>
      <c r="JPY50" s="248"/>
      <c r="JQB50" s="249"/>
      <c r="JQC50" s="249"/>
      <c r="JQD50" s="249"/>
      <c r="JQE50" s="249"/>
      <c r="JQF50" s="249"/>
      <c r="JQG50" s="249"/>
      <c r="JQH50" s="249"/>
      <c r="JQI50" s="249"/>
      <c r="JQJ50" s="249"/>
      <c r="JQK50" s="249"/>
      <c r="JQL50" s="249"/>
      <c r="JQM50" s="249"/>
      <c r="JQP50" s="248"/>
      <c r="JQR50" s="248"/>
      <c r="JQU50" s="249"/>
      <c r="JQV50" s="249"/>
      <c r="JQW50" s="249"/>
      <c r="JQX50" s="249"/>
      <c r="JQY50" s="249"/>
      <c r="JQZ50" s="249"/>
      <c r="JRA50" s="249"/>
      <c r="JRB50" s="249"/>
      <c r="JRC50" s="249"/>
      <c r="JRD50" s="249"/>
      <c r="JRE50" s="249"/>
      <c r="JRF50" s="249"/>
      <c r="JRI50" s="248"/>
      <c r="JRK50" s="248"/>
      <c r="JRN50" s="249"/>
      <c r="JRO50" s="249"/>
      <c r="JRP50" s="249"/>
      <c r="JRQ50" s="249"/>
      <c r="JRR50" s="249"/>
      <c r="JRS50" s="249"/>
      <c r="JRT50" s="249"/>
      <c r="JRU50" s="249"/>
      <c r="JRV50" s="249"/>
      <c r="JRW50" s="249"/>
      <c r="JRX50" s="249"/>
      <c r="JRY50" s="249"/>
      <c r="JSB50" s="248"/>
      <c r="JSD50" s="248"/>
      <c r="JSG50" s="249"/>
      <c r="JSH50" s="249"/>
      <c r="JSI50" s="249"/>
      <c r="JSJ50" s="249"/>
      <c r="JSK50" s="249"/>
      <c r="JSL50" s="249"/>
      <c r="JSM50" s="249"/>
      <c r="JSN50" s="249"/>
      <c r="JSO50" s="249"/>
      <c r="JSP50" s="249"/>
      <c r="JSQ50" s="249"/>
      <c r="JSR50" s="249"/>
      <c r="JSU50" s="248"/>
      <c r="JSW50" s="248"/>
      <c r="JSZ50" s="249"/>
      <c r="JTA50" s="249"/>
      <c r="JTB50" s="249"/>
      <c r="JTC50" s="249"/>
      <c r="JTD50" s="249"/>
      <c r="JTE50" s="249"/>
      <c r="JTF50" s="249"/>
      <c r="JTG50" s="249"/>
      <c r="JTH50" s="249"/>
      <c r="JTI50" s="249"/>
      <c r="JTJ50" s="249"/>
      <c r="JTK50" s="249"/>
      <c r="JTN50" s="248"/>
      <c r="JTP50" s="248"/>
      <c r="JTS50" s="249"/>
      <c r="JTT50" s="249"/>
      <c r="JTU50" s="249"/>
      <c r="JTV50" s="249"/>
      <c r="JTW50" s="249"/>
      <c r="JTX50" s="249"/>
      <c r="JTY50" s="249"/>
      <c r="JTZ50" s="249"/>
      <c r="JUA50" s="249"/>
      <c r="JUB50" s="249"/>
      <c r="JUC50" s="249"/>
      <c r="JUD50" s="249"/>
      <c r="JUG50" s="248"/>
      <c r="JUI50" s="248"/>
      <c r="JUL50" s="249"/>
      <c r="JUM50" s="249"/>
      <c r="JUN50" s="249"/>
      <c r="JUO50" s="249"/>
      <c r="JUP50" s="249"/>
      <c r="JUQ50" s="249"/>
      <c r="JUR50" s="249"/>
      <c r="JUS50" s="249"/>
      <c r="JUT50" s="249"/>
      <c r="JUU50" s="249"/>
      <c r="JUV50" s="249"/>
      <c r="JUW50" s="249"/>
      <c r="JUZ50" s="248"/>
      <c r="JVB50" s="248"/>
      <c r="JVE50" s="249"/>
      <c r="JVF50" s="249"/>
      <c r="JVG50" s="249"/>
      <c r="JVH50" s="249"/>
      <c r="JVI50" s="249"/>
      <c r="JVJ50" s="249"/>
      <c r="JVK50" s="249"/>
      <c r="JVL50" s="249"/>
      <c r="JVM50" s="249"/>
      <c r="JVN50" s="249"/>
      <c r="JVO50" s="249"/>
      <c r="JVP50" s="249"/>
      <c r="JVS50" s="248"/>
      <c r="JVU50" s="248"/>
      <c r="JVX50" s="249"/>
      <c r="JVY50" s="249"/>
      <c r="JVZ50" s="249"/>
      <c r="JWA50" s="249"/>
      <c r="JWB50" s="249"/>
      <c r="JWC50" s="249"/>
      <c r="JWD50" s="249"/>
      <c r="JWE50" s="249"/>
      <c r="JWF50" s="249"/>
      <c r="JWG50" s="249"/>
      <c r="JWH50" s="249"/>
      <c r="JWI50" s="249"/>
      <c r="JWL50" s="248"/>
      <c r="JWN50" s="248"/>
      <c r="JWQ50" s="249"/>
      <c r="JWR50" s="249"/>
      <c r="JWS50" s="249"/>
      <c r="JWT50" s="249"/>
      <c r="JWU50" s="249"/>
      <c r="JWV50" s="249"/>
      <c r="JWW50" s="249"/>
      <c r="JWX50" s="249"/>
      <c r="JWY50" s="249"/>
      <c r="JWZ50" s="249"/>
      <c r="JXA50" s="249"/>
      <c r="JXB50" s="249"/>
      <c r="JXE50" s="248"/>
      <c r="JXG50" s="248"/>
      <c r="JXJ50" s="249"/>
      <c r="JXK50" s="249"/>
      <c r="JXL50" s="249"/>
      <c r="JXM50" s="249"/>
      <c r="JXN50" s="249"/>
      <c r="JXO50" s="249"/>
      <c r="JXP50" s="249"/>
      <c r="JXQ50" s="249"/>
      <c r="JXR50" s="249"/>
      <c r="JXS50" s="249"/>
      <c r="JXT50" s="249"/>
      <c r="JXU50" s="249"/>
      <c r="JXX50" s="248"/>
      <c r="JXZ50" s="248"/>
      <c r="JYC50" s="249"/>
      <c r="JYD50" s="249"/>
      <c r="JYE50" s="249"/>
      <c r="JYF50" s="249"/>
      <c r="JYG50" s="249"/>
      <c r="JYH50" s="249"/>
      <c r="JYI50" s="249"/>
      <c r="JYJ50" s="249"/>
      <c r="JYK50" s="249"/>
      <c r="JYL50" s="249"/>
      <c r="JYM50" s="249"/>
      <c r="JYN50" s="249"/>
      <c r="JYQ50" s="248"/>
      <c r="JYS50" s="248"/>
      <c r="JYV50" s="249"/>
      <c r="JYW50" s="249"/>
      <c r="JYX50" s="249"/>
      <c r="JYY50" s="249"/>
      <c r="JYZ50" s="249"/>
      <c r="JZA50" s="249"/>
      <c r="JZB50" s="249"/>
      <c r="JZC50" s="249"/>
      <c r="JZD50" s="249"/>
      <c r="JZE50" s="249"/>
      <c r="JZF50" s="249"/>
      <c r="JZG50" s="249"/>
      <c r="JZJ50" s="248"/>
      <c r="JZL50" s="248"/>
      <c r="JZO50" s="249"/>
      <c r="JZP50" s="249"/>
      <c r="JZQ50" s="249"/>
      <c r="JZR50" s="249"/>
      <c r="JZS50" s="249"/>
      <c r="JZT50" s="249"/>
      <c r="JZU50" s="249"/>
      <c r="JZV50" s="249"/>
      <c r="JZW50" s="249"/>
      <c r="JZX50" s="249"/>
      <c r="JZY50" s="249"/>
      <c r="JZZ50" s="249"/>
      <c r="KAC50" s="248"/>
      <c r="KAE50" s="248"/>
      <c r="KAH50" s="249"/>
      <c r="KAI50" s="249"/>
      <c r="KAJ50" s="249"/>
      <c r="KAK50" s="249"/>
      <c r="KAL50" s="249"/>
      <c r="KAM50" s="249"/>
      <c r="KAN50" s="249"/>
      <c r="KAO50" s="249"/>
      <c r="KAP50" s="249"/>
      <c r="KAQ50" s="249"/>
      <c r="KAR50" s="249"/>
      <c r="KAS50" s="249"/>
      <c r="KAV50" s="248"/>
      <c r="KAX50" s="248"/>
      <c r="KBA50" s="249"/>
      <c r="KBB50" s="249"/>
      <c r="KBC50" s="249"/>
      <c r="KBD50" s="249"/>
      <c r="KBE50" s="249"/>
      <c r="KBF50" s="249"/>
      <c r="KBG50" s="249"/>
      <c r="KBH50" s="249"/>
      <c r="KBI50" s="249"/>
      <c r="KBJ50" s="249"/>
      <c r="KBK50" s="249"/>
      <c r="KBL50" s="249"/>
      <c r="KBO50" s="248"/>
      <c r="KBQ50" s="248"/>
      <c r="KBT50" s="249"/>
      <c r="KBU50" s="249"/>
      <c r="KBV50" s="249"/>
      <c r="KBW50" s="249"/>
      <c r="KBX50" s="249"/>
      <c r="KBY50" s="249"/>
      <c r="KBZ50" s="249"/>
      <c r="KCA50" s="249"/>
      <c r="KCB50" s="249"/>
      <c r="KCC50" s="249"/>
      <c r="KCD50" s="249"/>
      <c r="KCE50" s="249"/>
      <c r="KCH50" s="248"/>
      <c r="KCJ50" s="248"/>
      <c r="KCM50" s="249"/>
      <c r="KCN50" s="249"/>
      <c r="KCO50" s="249"/>
      <c r="KCP50" s="249"/>
      <c r="KCQ50" s="249"/>
      <c r="KCR50" s="249"/>
      <c r="KCS50" s="249"/>
      <c r="KCT50" s="249"/>
      <c r="KCU50" s="249"/>
      <c r="KCV50" s="249"/>
      <c r="KCW50" s="249"/>
      <c r="KCX50" s="249"/>
      <c r="KDA50" s="248"/>
      <c r="KDC50" s="248"/>
      <c r="KDF50" s="249"/>
      <c r="KDG50" s="249"/>
      <c r="KDH50" s="249"/>
      <c r="KDI50" s="249"/>
      <c r="KDJ50" s="249"/>
      <c r="KDK50" s="249"/>
      <c r="KDL50" s="249"/>
      <c r="KDM50" s="249"/>
      <c r="KDN50" s="249"/>
      <c r="KDO50" s="249"/>
      <c r="KDP50" s="249"/>
      <c r="KDQ50" s="249"/>
      <c r="KDT50" s="248"/>
      <c r="KDV50" s="248"/>
      <c r="KDY50" s="249"/>
      <c r="KDZ50" s="249"/>
      <c r="KEA50" s="249"/>
      <c r="KEB50" s="249"/>
      <c r="KEC50" s="249"/>
      <c r="KED50" s="249"/>
      <c r="KEE50" s="249"/>
      <c r="KEF50" s="249"/>
      <c r="KEG50" s="249"/>
      <c r="KEH50" s="249"/>
      <c r="KEI50" s="249"/>
      <c r="KEJ50" s="249"/>
      <c r="KEM50" s="248"/>
      <c r="KEO50" s="248"/>
      <c r="KER50" s="249"/>
      <c r="KES50" s="249"/>
      <c r="KET50" s="249"/>
      <c r="KEU50" s="249"/>
      <c r="KEV50" s="249"/>
      <c r="KEW50" s="249"/>
      <c r="KEX50" s="249"/>
      <c r="KEY50" s="249"/>
      <c r="KEZ50" s="249"/>
      <c r="KFA50" s="249"/>
      <c r="KFB50" s="249"/>
      <c r="KFC50" s="249"/>
      <c r="KFF50" s="248"/>
      <c r="KFH50" s="248"/>
      <c r="KFK50" s="249"/>
      <c r="KFL50" s="249"/>
      <c r="KFM50" s="249"/>
      <c r="KFN50" s="249"/>
      <c r="KFO50" s="249"/>
      <c r="KFP50" s="249"/>
      <c r="KFQ50" s="249"/>
      <c r="KFR50" s="249"/>
      <c r="KFS50" s="249"/>
      <c r="KFT50" s="249"/>
      <c r="KFU50" s="249"/>
      <c r="KFV50" s="249"/>
      <c r="KFY50" s="248"/>
      <c r="KGA50" s="248"/>
      <c r="KGD50" s="249"/>
      <c r="KGE50" s="249"/>
      <c r="KGF50" s="249"/>
      <c r="KGG50" s="249"/>
      <c r="KGH50" s="249"/>
      <c r="KGI50" s="249"/>
      <c r="KGJ50" s="249"/>
      <c r="KGK50" s="249"/>
      <c r="KGL50" s="249"/>
      <c r="KGM50" s="249"/>
      <c r="KGN50" s="249"/>
      <c r="KGO50" s="249"/>
      <c r="KGR50" s="248"/>
      <c r="KGT50" s="248"/>
      <c r="KGW50" s="249"/>
      <c r="KGX50" s="249"/>
      <c r="KGY50" s="249"/>
      <c r="KGZ50" s="249"/>
      <c r="KHA50" s="249"/>
      <c r="KHB50" s="249"/>
      <c r="KHC50" s="249"/>
      <c r="KHD50" s="249"/>
      <c r="KHE50" s="249"/>
      <c r="KHF50" s="249"/>
      <c r="KHG50" s="249"/>
      <c r="KHH50" s="249"/>
      <c r="KHK50" s="248"/>
      <c r="KHM50" s="248"/>
      <c r="KHP50" s="249"/>
      <c r="KHQ50" s="249"/>
      <c r="KHR50" s="249"/>
      <c r="KHS50" s="249"/>
      <c r="KHT50" s="249"/>
      <c r="KHU50" s="249"/>
      <c r="KHV50" s="249"/>
      <c r="KHW50" s="249"/>
      <c r="KHX50" s="249"/>
      <c r="KHY50" s="249"/>
      <c r="KHZ50" s="249"/>
      <c r="KIA50" s="249"/>
      <c r="KID50" s="248"/>
      <c r="KIF50" s="248"/>
      <c r="KII50" s="249"/>
      <c r="KIJ50" s="249"/>
      <c r="KIK50" s="249"/>
      <c r="KIL50" s="249"/>
      <c r="KIM50" s="249"/>
      <c r="KIN50" s="249"/>
      <c r="KIO50" s="249"/>
      <c r="KIP50" s="249"/>
      <c r="KIQ50" s="249"/>
      <c r="KIR50" s="249"/>
      <c r="KIS50" s="249"/>
      <c r="KIT50" s="249"/>
      <c r="KIW50" s="248"/>
      <c r="KIY50" s="248"/>
      <c r="KJB50" s="249"/>
      <c r="KJC50" s="249"/>
      <c r="KJD50" s="249"/>
      <c r="KJE50" s="249"/>
      <c r="KJF50" s="249"/>
      <c r="KJG50" s="249"/>
      <c r="KJH50" s="249"/>
      <c r="KJI50" s="249"/>
      <c r="KJJ50" s="249"/>
      <c r="KJK50" s="249"/>
      <c r="KJL50" s="249"/>
      <c r="KJM50" s="249"/>
      <c r="KJP50" s="248"/>
      <c r="KJR50" s="248"/>
      <c r="KJU50" s="249"/>
      <c r="KJV50" s="249"/>
      <c r="KJW50" s="249"/>
      <c r="KJX50" s="249"/>
      <c r="KJY50" s="249"/>
      <c r="KJZ50" s="249"/>
      <c r="KKA50" s="249"/>
      <c r="KKB50" s="249"/>
      <c r="KKC50" s="249"/>
      <c r="KKD50" s="249"/>
      <c r="KKE50" s="249"/>
      <c r="KKF50" s="249"/>
      <c r="KKI50" s="248"/>
      <c r="KKK50" s="248"/>
      <c r="KKN50" s="249"/>
      <c r="KKO50" s="249"/>
      <c r="KKP50" s="249"/>
      <c r="KKQ50" s="249"/>
      <c r="KKR50" s="249"/>
      <c r="KKS50" s="249"/>
      <c r="KKT50" s="249"/>
      <c r="KKU50" s="249"/>
      <c r="KKV50" s="249"/>
      <c r="KKW50" s="249"/>
      <c r="KKX50" s="249"/>
      <c r="KKY50" s="249"/>
      <c r="KLB50" s="248"/>
      <c r="KLD50" s="248"/>
      <c r="KLG50" s="249"/>
      <c r="KLH50" s="249"/>
      <c r="KLI50" s="249"/>
      <c r="KLJ50" s="249"/>
      <c r="KLK50" s="249"/>
      <c r="KLL50" s="249"/>
      <c r="KLM50" s="249"/>
      <c r="KLN50" s="249"/>
      <c r="KLO50" s="249"/>
      <c r="KLP50" s="249"/>
      <c r="KLQ50" s="249"/>
      <c r="KLR50" s="249"/>
      <c r="KLU50" s="248"/>
      <c r="KLW50" s="248"/>
      <c r="KLZ50" s="249"/>
      <c r="KMA50" s="249"/>
      <c r="KMB50" s="249"/>
      <c r="KMC50" s="249"/>
      <c r="KMD50" s="249"/>
      <c r="KME50" s="249"/>
      <c r="KMF50" s="249"/>
      <c r="KMG50" s="249"/>
      <c r="KMH50" s="249"/>
      <c r="KMI50" s="249"/>
      <c r="KMJ50" s="249"/>
      <c r="KMK50" s="249"/>
      <c r="KMN50" s="248"/>
      <c r="KMP50" s="248"/>
      <c r="KMS50" s="249"/>
      <c r="KMT50" s="249"/>
      <c r="KMU50" s="249"/>
      <c r="KMV50" s="249"/>
      <c r="KMW50" s="249"/>
      <c r="KMX50" s="249"/>
      <c r="KMY50" s="249"/>
      <c r="KMZ50" s="249"/>
      <c r="KNA50" s="249"/>
      <c r="KNB50" s="249"/>
      <c r="KNC50" s="249"/>
      <c r="KND50" s="249"/>
      <c r="KNG50" s="248"/>
      <c r="KNI50" s="248"/>
      <c r="KNL50" s="249"/>
      <c r="KNM50" s="249"/>
      <c r="KNN50" s="249"/>
      <c r="KNO50" s="249"/>
      <c r="KNP50" s="249"/>
      <c r="KNQ50" s="249"/>
      <c r="KNR50" s="249"/>
      <c r="KNS50" s="249"/>
      <c r="KNT50" s="249"/>
      <c r="KNU50" s="249"/>
      <c r="KNV50" s="249"/>
      <c r="KNW50" s="249"/>
      <c r="KNZ50" s="248"/>
      <c r="KOB50" s="248"/>
      <c r="KOE50" s="249"/>
      <c r="KOF50" s="249"/>
      <c r="KOG50" s="249"/>
      <c r="KOH50" s="249"/>
      <c r="KOI50" s="249"/>
      <c r="KOJ50" s="249"/>
      <c r="KOK50" s="249"/>
      <c r="KOL50" s="249"/>
      <c r="KOM50" s="249"/>
      <c r="KON50" s="249"/>
      <c r="KOO50" s="249"/>
      <c r="KOP50" s="249"/>
      <c r="KOS50" s="248"/>
      <c r="KOU50" s="248"/>
      <c r="KOX50" s="249"/>
      <c r="KOY50" s="249"/>
      <c r="KOZ50" s="249"/>
      <c r="KPA50" s="249"/>
      <c r="KPB50" s="249"/>
      <c r="KPC50" s="249"/>
      <c r="KPD50" s="249"/>
      <c r="KPE50" s="249"/>
      <c r="KPF50" s="249"/>
      <c r="KPG50" s="249"/>
      <c r="KPH50" s="249"/>
      <c r="KPI50" s="249"/>
      <c r="KPL50" s="248"/>
      <c r="KPN50" s="248"/>
      <c r="KPQ50" s="249"/>
      <c r="KPR50" s="249"/>
      <c r="KPS50" s="249"/>
      <c r="KPT50" s="249"/>
      <c r="KPU50" s="249"/>
      <c r="KPV50" s="249"/>
      <c r="KPW50" s="249"/>
      <c r="KPX50" s="249"/>
      <c r="KPY50" s="249"/>
      <c r="KPZ50" s="249"/>
      <c r="KQA50" s="249"/>
      <c r="KQB50" s="249"/>
      <c r="KQE50" s="248"/>
      <c r="KQG50" s="248"/>
      <c r="KQJ50" s="249"/>
      <c r="KQK50" s="249"/>
      <c r="KQL50" s="249"/>
      <c r="KQM50" s="249"/>
      <c r="KQN50" s="249"/>
      <c r="KQO50" s="249"/>
      <c r="KQP50" s="249"/>
      <c r="KQQ50" s="249"/>
      <c r="KQR50" s="249"/>
      <c r="KQS50" s="249"/>
      <c r="KQT50" s="249"/>
      <c r="KQU50" s="249"/>
      <c r="KQX50" s="248"/>
      <c r="KQZ50" s="248"/>
      <c r="KRC50" s="249"/>
      <c r="KRD50" s="249"/>
      <c r="KRE50" s="249"/>
      <c r="KRF50" s="249"/>
      <c r="KRG50" s="249"/>
      <c r="KRH50" s="249"/>
      <c r="KRI50" s="249"/>
      <c r="KRJ50" s="249"/>
      <c r="KRK50" s="249"/>
      <c r="KRL50" s="249"/>
      <c r="KRM50" s="249"/>
      <c r="KRN50" s="249"/>
      <c r="KRQ50" s="248"/>
      <c r="KRS50" s="248"/>
      <c r="KRV50" s="249"/>
      <c r="KRW50" s="249"/>
      <c r="KRX50" s="249"/>
      <c r="KRY50" s="249"/>
      <c r="KRZ50" s="249"/>
      <c r="KSA50" s="249"/>
      <c r="KSB50" s="249"/>
      <c r="KSC50" s="249"/>
      <c r="KSD50" s="249"/>
      <c r="KSE50" s="249"/>
      <c r="KSF50" s="249"/>
      <c r="KSG50" s="249"/>
      <c r="KSJ50" s="248"/>
      <c r="KSL50" s="248"/>
      <c r="KSO50" s="249"/>
      <c r="KSP50" s="249"/>
      <c r="KSQ50" s="249"/>
      <c r="KSR50" s="249"/>
      <c r="KSS50" s="249"/>
      <c r="KST50" s="249"/>
      <c r="KSU50" s="249"/>
      <c r="KSV50" s="249"/>
      <c r="KSW50" s="249"/>
      <c r="KSX50" s="249"/>
      <c r="KSY50" s="249"/>
      <c r="KSZ50" s="249"/>
      <c r="KTC50" s="248"/>
      <c r="KTE50" s="248"/>
      <c r="KTH50" s="249"/>
      <c r="KTI50" s="249"/>
      <c r="KTJ50" s="249"/>
      <c r="KTK50" s="249"/>
      <c r="KTL50" s="249"/>
      <c r="KTM50" s="249"/>
      <c r="KTN50" s="249"/>
      <c r="KTO50" s="249"/>
      <c r="KTP50" s="249"/>
      <c r="KTQ50" s="249"/>
      <c r="KTR50" s="249"/>
      <c r="KTS50" s="249"/>
      <c r="KTV50" s="248"/>
      <c r="KTX50" s="248"/>
      <c r="KUA50" s="249"/>
      <c r="KUB50" s="249"/>
      <c r="KUC50" s="249"/>
      <c r="KUD50" s="249"/>
      <c r="KUE50" s="249"/>
      <c r="KUF50" s="249"/>
      <c r="KUG50" s="249"/>
      <c r="KUH50" s="249"/>
      <c r="KUI50" s="249"/>
      <c r="KUJ50" s="249"/>
      <c r="KUK50" s="249"/>
      <c r="KUL50" s="249"/>
      <c r="KUO50" s="248"/>
      <c r="KUQ50" s="248"/>
      <c r="KUT50" s="249"/>
      <c r="KUU50" s="249"/>
      <c r="KUV50" s="249"/>
      <c r="KUW50" s="249"/>
      <c r="KUX50" s="249"/>
      <c r="KUY50" s="249"/>
      <c r="KUZ50" s="249"/>
      <c r="KVA50" s="249"/>
      <c r="KVB50" s="249"/>
      <c r="KVC50" s="249"/>
      <c r="KVD50" s="249"/>
      <c r="KVE50" s="249"/>
      <c r="KVH50" s="248"/>
      <c r="KVJ50" s="248"/>
      <c r="KVM50" s="249"/>
      <c r="KVN50" s="249"/>
      <c r="KVO50" s="249"/>
      <c r="KVP50" s="249"/>
      <c r="KVQ50" s="249"/>
      <c r="KVR50" s="249"/>
      <c r="KVS50" s="249"/>
      <c r="KVT50" s="249"/>
      <c r="KVU50" s="249"/>
      <c r="KVV50" s="249"/>
      <c r="KVW50" s="249"/>
      <c r="KVX50" s="249"/>
      <c r="KWA50" s="248"/>
      <c r="KWC50" s="248"/>
      <c r="KWF50" s="249"/>
      <c r="KWG50" s="249"/>
      <c r="KWH50" s="249"/>
      <c r="KWI50" s="249"/>
      <c r="KWJ50" s="249"/>
      <c r="KWK50" s="249"/>
      <c r="KWL50" s="249"/>
      <c r="KWM50" s="249"/>
      <c r="KWN50" s="249"/>
      <c r="KWO50" s="249"/>
      <c r="KWP50" s="249"/>
      <c r="KWQ50" s="249"/>
      <c r="KWT50" s="248"/>
      <c r="KWV50" s="248"/>
      <c r="KWY50" s="249"/>
      <c r="KWZ50" s="249"/>
      <c r="KXA50" s="249"/>
      <c r="KXB50" s="249"/>
      <c r="KXC50" s="249"/>
      <c r="KXD50" s="249"/>
      <c r="KXE50" s="249"/>
      <c r="KXF50" s="249"/>
      <c r="KXG50" s="249"/>
      <c r="KXH50" s="249"/>
      <c r="KXI50" s="249"/>
      <c r="KXJ50" s="249"/>
      <c r="KXM50" s="248"/>
      <c r="KXO50" s="248"/>
      <c r="KXR50" s="249"/>
      <c r="KXS50" s="249"/>
      <c r="KXT50" s="249"/>
      <c r="KXU50" s="249"/>
      <c r="KXV50" s="249"/>
      <c r="KXW50" s="249"/>
      <c r="KXX50" s="249"/>
      <c r="KXY50" s="249"/>
      <c r="KXZ50" s="249"/>
      <c r="KYA50" s="249"/>
      <c r="KYB50" s="249"/>
      <c r="KYC50" s="249"/>
      <c r="KYF50" s="248"/>
      <c r="KYH50" s="248"/>
      <c r="KYK50" s="249"/>
      <c r="KYL50" s="249"/>
      <c r="KYM50" s="249"/>
      <c r="KYN50" s="249"/>
      <c r="KYO50" s="249"/>
      <c r="KYP50" s="249"/>
      <c r="KYQ50" s="249"/>
      <c r="KYR50" s="249"/>
      <c r="KYS50" s="249"/>
      <c r="KYT50" s="249"/>
      <c r="KYU50" s="249"/>
      <c r="KYV50" s="249"/>
      <c r="KYY50" s="248"/>
      <c r="KZA50" s="248"/>
      <c r="KZD50" s="249"/>
      <c r="KZE50" s="249"/>
      <c r="KZF50" s="249"/>
      <c r="KZG50" s="249"/>
      <c r="KZH50" s="249"/>
      <c r="KZI50" s="249"/>
      <c r="KZJ50" s="249"/>
      <c r="KZK50" s="249"/>
      <c r="KZL50" s="249"/>
      <c r="KZM50" s="249"/>
      <c r="KZN50" s="249"/>
      <c r="KZO50" s="249"/>
      <c r="KZR50" s="248"/>
      <c r="KZT50" s="248"/>
      <c r="KZW50" s="249"/>
      <c r="KZX50" s="249"/>
      <c r="KZY50" s="249"/>
      <c r="KZZ50" s="249"/>
      <c r="LAA50" s="249"/>
      <c r="LAB50" s="249"/>
      <c r="LAC50" s="249"/>
      <c r="LAD50" s="249"/>
      <c r="LAE50" s="249"/>
      <c r="LAF50" s="249"/>
      <c r="LAG50" s="249"/>
      <c r="LAH50" s="249"/>
      <c r="LAK50" s="248"/>
      <c r="LAM50" s="248"/>
      <c r="LAP50" s="249"/>
      <c r="LAQ50" s="249"/>
      <c r="LAR50" s="249"/>
      <c r="LAS50" s="249"/>
      <c r="LAT50" s="249"/>
      <c r="LAU50" s="249"/>
      <c r="LAV50" s="249"/>
      <c r="LAW50" s="249"/>
      <c r="LAX50" s="249"/>
      <c r="LAY50" s="249"/>
      <c r="LAZ50" s="249"/>
      <c r="LBA50" s="249"/>
      <c r="LBD50" s="248"/>
      <c r="LBF50" s="248"/>
      <c r="LBI50" s="249"/>
      <c r="LBJ50" s="249"/>
      <c r="LBK50" s="249"/>
      <c r="LBL50" s="249"/>
      <c r="LBM50" s="249"/>
      <c r="LBN50" s="249"/>
      <c r="LBO50" s="249"/>
      <c r="LBP50" s="249"/>
      <c r="LBQ50" s="249"/>
      <c r="LBR50" s="249"/>
      <c r="LBS50" s="249"/>
      <c r="LBT50" s="249"/>
      <c r="LBW50" s="248"/>
      <c r="LBY50" s="248"/>
      <c r="LCB50" s="249"/>
      <c r="LCC50" s="249"/>
      <c r="LCD50" s="249"/>
      <c r="LCE50" s="249"/>
      <c r="LCF50" s="249"/>
      <c r="LCG50" s="249"/>
      <c r="LCH50" s="249"/>
      <c r="LCI50" s="249"/>
      <c r="LCJ50" s="249"/>
      <c r="LCK50" s="249"/>
      <c r="LCL50" s="249"/>
      <c r="LCM50" s="249"/>
      <c r="LCP50" s="248"/>
      <c r="LCR50" s="248"/>
      <c r="LCU50" s="249"/>
      <c r="LCV50" s="249"/>
      <c r="LCW50" s="249"/>
      <c r="LCX50" s="249"/>
      <c r="LCY50" s="249"/>
      <c r="LCZ50" s="249"/>
      <c r="LDA50" s="249"/>
      <c r="LDB50" s="249"/>
      <c r="LDC50" s="249"/>
      <c r="LDD50" s="249"/>
      <c r="LDE50" s="249"/>
      <c r="LDF50" s="249"/>
      <c r="LDI50" s="248"/>
      <c r="LDK50" s="248"/>
      <c r="LDN50" s="249"/>
      <c r="LDO50" s="249"/>
      <c r="LDP50" s="249"/>
      <c r="LDQ50" s="249"/>
      <c r="LDR50" s="249"/>
      <c r="LDS50" s="249"/>
      <c r="LDT50" s="249"/>
      <c r="LDU50" s="249"/>
      <c r="LDV50" s="249"/>
      <c r="LDW50" s="249"/>
      <c r="LDX50" s="249"/>
      <c r="LDY50" s="249"/>
      <c r="LEB50" s="248"/>
      <c r="LED50" s="248"/>
      <c r="LEG50" s="249"/>
      <c r="LEH50" s="249"/>
      <c r="LEI50" s="249"/>
      <c r="LEJ50" s="249"/>
      <c r="LEK50" s="249"/>
      <c r="LEL50" s="249"/>
      <c r="LEM50" s="249"/>
      <c r="LEN50" s="249"/>
      <c r="LEO50" s="249"/>
      <c r="LEP50" s="249"/>
      <c r="LEQ50" s="249"/>
      <c r="LER50" s="249"/>
      <c r="LEU50" s="248"/>
      <c r="LEW50" s="248"/>
      <c r="LEZ50" s="249"/>
      <c r="LFA50" s="249"/>
      <c r="LFB50" s="249"/>
      <c r="LFC50" s="249"/>
      <c r="LFD50" s="249"/>
      <c r="LFE50" s="249"/>
      <c r="LFF50" s="249"/>
      <c r="LFG50" s="249"/>
      <c r="LFH50" s="249"/>
      <c r="LFI50" s="249"/>
      <c r="LFJ50" s="249"/>
      <c r="LFK50" s="249"/>
      <c r="LFN50" s="248"/>
      <c r="LFP50" s="248"/>
      <c r="LFS50" s="249"/>
      <c r="LFT50" s="249"/>
      <c r="LFU50" s="249"/>
      <c r="LFV50" s="249"/>
      <c r="LFW50" s="249"/>
      <c r="LFX50" s="249"/>
      <c r="LFY50" s="249"/>
      <c r="LFZ50" s="249"/>
      <c r="LGA50" s="249"/>
      <c r="LGB50" s="249"/>
      <c r="LGC50" s="249"/>
      <c r="LGD50" s="249"/>
      <c r="LGG50" s="248"/>
      <c r="LGI50" s="248"/>
      <c r="LGL50" s="249"/>
      <c r="LGM50" s="249"/>
      <c r="LGN50" s="249"/>
      <c r="LGO50" s="249"/>
      <c r="LGP50" s="249"/>
      <c r="LGQ50" s="249"/>
      <c r="LGR50" s="249"/>
      <c r="LGS50" s="249"/>
      <c r="LGT50" s="249"/>
      <c r="LGU50" s="249"/>
      <c r="LGV50" s="249"/>
      <c r="LGW50" s="249"/>
      <c r="LGZ50" s="248"/>
      <c r="LHB50" s="248"/>
      <c r="LHE50" s="249"/>
      <c r="LHF50" s="249"/>
      <c r="LHG50" s="249"/>
      <c r="LHH50" s="249"/>
      <c r="LHI50" s="249"/>
      <c r="LHJ50" s="249"/>
      <c r="LHK50" s="249"/>
      <c r="LHL50" s="249"/>
      <c r="LHM50" s="249"/>
      <c r="LHN50" s="249"/>
      <c r="LHO50" s="249"/>
      <c r="LHP50" s="249"/>
      <c r="LHS50" s="248"/>
      <c r="LHU50" s="248"/>
      <c r="LHX50" s="249"/>
      <c r="LHY50" s="249"/>
      <c r="LHZ50" s="249"/>
      <c r="LIA50" s="249"/>
      <c r="LIB50" s="249"/>
      <c r="LIC50" s="249"/>
      <c r="LID50" s="249"/>
      <c r="LIE50" s="249"/>
      <c r="LIF50" s="249"/>
      <c r="LIG50" s="249"/>
      <c r="LIH50" s="249"/>
      <c r="LII50" s="249"/>
      <c r="LIL50" s="248"/>
      <c r="LIN50" s="248"/>
      <c r="LIQ50" s="249"/>
      <c r="LIR50" s="249"/>
      <c r="LIS50" s="249"/>
      <c r="LIT50" s="249"/>
      <c r="LIU50" s="249"/>
      <c r="LIV50" s="249"/>
      <c r="LIW50" s="249"/>
      <c r="LIX50" s="249"/>
      <c r="LIY50" s="249"/>
      <c r="LIZ50" s="249"/>
      <c r="LJA50" s="249"/>
      <c r="LJB50" s="249"/>
      <c r="LJE50" s="248"/>
      <c r="LJG50" s="248"/>
      <c r="LJJ50" s="249"/>
      <c r="LJK50" s="249"/>
      <c r="LJL50" s="249"/>
      <c r="LJM50" s="249"/>
      <c r="LJN50" s="249"/>
      <c r="LJO50" s="249"/>
      <c r="LJP50" s="249"/>
      <c r="LJQ50" s="249"/>
      <c r="LJR50" s="249"/>
      <c r="LJS50" s="249"/>
      <c r="LJT50" s="249"/>
      <c r="LJU50" s="249"/>
      <c r="LJX50" s="248"/>
      <c r="LJZ50" s="248"/>
      <c r="LKC50" s="249"/>
      <c r="LKD50" s="249"/>
      <c r="LKE50" s="249"/>
      <c r="LKF50" s="249"/>
      <c r="LKG50" s="249"/>
      <c r="LKH50" s="249"/>
      <c r="LKI50" s="249"/>
      <c r="LKJ50" s="249"/>
      <c r="LKK50" s="249"/>
      <c r="LKL50" s="249"/>
      <c r="LKM50" s="249"/>
      <c r="LKN50" s="249"/>
      <c r="LKQ50" s="248"/>
      <c r="LKS50" s="248"/>
      <c r="LKV50" s="249"/>
      <c r="LKW50" s="249"/>
      <c r="LKX50" s="249"/>
      <c r="LKY50" s="249"/>
      <c r="LKZ50" s="249"/>
      <c r="LLA50" s="249"/>
      <c r="LLB50" s="249"/>
      <c r="LLC50" s="249"/>
      <c r="LLD50" s="249"/>
      <c r="LLE50" s="249"/>
      <c r="LLF50" s="249"/>
      <c r="LLG50" s="249"/>
      <c r="LLJ50" s="248"/>
      <c r="LLL50" s="248"/>
      <c r="LLO50" s="249"/>
      <c r="LLP50" s="249"/>
      <c r="LLQ50" s="249"/>
      <c r="LLR50" s="249"/>
      <c r="LLS50" s="249"/>
      <c r="LLT50" s="249"/>
      <c r="LLU50" s="249"/>
      <c r="LLV50" s="249"/>
      <c r="LLW50" s="249"/>
      <c r="LLX50" s="249"/>
      <c r="LLY50" s="249"/>
      <c r="LLZ50" s="249"/>
      <c r="LMC50" s="248"/>
      <c r="LME50" s="248"/>
      <c r="LMH50" s="249"/>
      <c r="LMI50" s="249"/>
      <c r="LMJ50" s="249"/>
      <c r="LMK50" s="249"/>
      <c r="LML50" s="249"/>
      <c r="LMM50" s="249"/>
      <c r="LMN50" s="249"/>
      <c r="LMO50" s="249"/>
      <c r="LMP50" s="249"/>
      <c r="LMQ50" s="249"/>
      <c r="LMR50" s="249"/>
      <c r="LMS50" s="249"/>
      <c r="LMV50" s="248"/>
      <c r="LMX50" s="248"/>
      <c r="LNA50" s="249"/>
      <c r="LNB50" s="249"/>
      <c r="LNC50" s="249"/>
      <c r="LND50" s="249"/>
      <c r="LNE50" s="249"/>
      <c r="LNF50" s="249"/>
      <c r="LNG50" s="249"/>
      <c r="LNH50" s="249"/>
      <c r="LNI50" s="249"/>
      <c r="LNJ50" s="249"/>
      <c r="LNK50" s="249"/>
      <c r="LNL50" s="249"/>
      <c r="LNO50" s="248"/>
      <c r="LNQ50" s="248"/>
      <c r="LNT50" s="249"/>
      <c r="LNU50" s="249"/>
      <c r="LNV50" s="249"/>
      <c r="LNW50" s="249"/>
      <c r="LNX50" s="249"/>
      <c r="LNY50" s="249"/>
      <c r="LNZ50" s="249"/>
      <c r="LOA50" s="249"/>
      <c r="LOB50" s="249"/>
      <c r="LOC50" s="249"/>
      <c r="LOD50" s="249"/>
      <c r="LOE50" s="249"/>
      <c r="LOH50" s="248"/>
      <c r="LOJ50" s="248"/>
      <c r="LOM50" s="249"/>
      <c r="LON50" s="249"/>
      <c r="LOO50" s="249"/>
      <c r="LOP50" s="249"/>
      <c r="LOQ50" s="249"/>
      <c r="LOR50" s="249"/>
      <c r="LOS50" s="249"/>
      <c r="LOT50" s="249"/>
      <c r="LOU50" s="249"/>
      <c r="LOV50" s="249"/>
      <c r="LOW50" s="249"/>
      <c r="LOX50" s="249"/>
      <c r="LPA50" s="248"/>
      <c r="LPC50" s="248"/>
      <c r="LPF50" s="249"/>
      <c r="LPG50" s="249"/>
      <c r="LPH50" s="249"/>
      <c r="LPI50" s="249"/>
      <c r="LPJ50" s="249"/>
      <c r="LPK50" s="249"/>
      <c r="LPL50" s="249"/>
      <c r="LPM50" s="249"/>
      <c r="LPN50" s="249"/>
      <c r="LPO50" s="249"/>
      <c r="LPP50" s="249"/>
      <c r="LPQ50" s="249"/>
      <c r="LPT50" s="248"/>
      <c r="LPV50" s="248"/>
      <c r="LPY50" s="249"/>
      <c r="LPZ50" s="249"/>
      <c r="LQA50" s="249"/>
      <c r="LQB50" s="249"/>
      <c r="LQC50" s="249"/>
      <c r="LQD50" s="249"/>
      <c r="LQE50" s="249"/>
      <c r="LQF50" s="249"/>
      <c r="LQG50" s="249"/>
      <c r="LQH50" s="249"/>
      <c r="LQI50" s="249"/>
      <c r="LQJ50" s="249"/>
      <c r="LQM50" s="248"/>
      <c r="LQO50" s="248"/>
      <c r="LQR50" s="249"/>
      <c r="LQS50" s="249"/>
      <c r="LQT50" s="249"/>
      <c r="LQU50" s="249"/>
      <c r="LQV50" s="249"/>
      <c r="LQW50" s="249"/>
      <c r="LQX50" s="249"/>
      <c r="LQY50" s="249"/>
      <c r="LQZ50" s="249"/>
      <c r="LRA50" s="249"/>
      <c r="LRB50" s="249"/>
      <c r="LRC50" s="249"/>
      <c r="LRF50" s="248"/>
      <c r="LRH50" s="248"/>
      <c r="LRK50" s="249"/>
      <c r="LRL50" s="249"/>
      <c r="LRM50" s="249"/>
      <c r="LRN50" s="249"/>
      <c r="LRO50" s="249"/>
      <c r="LRP50" s="249"/>
      <c r="LRQ50" s="249"/>
      <c r="LRR50" s="249"/>
      <c r="LRS50" s="249"/>
      <c r="LRT50" s="249"/>
      <c r="LRU50" s="249"/>
      <c r="LRV50" s="249"/>
      <c r="LRY50" s="248"/>
      <c r="LSA50" s="248"/>
      <c r="LSD50" s="249"/>
      <c r="LSE50" s="249"/>
      <c r="LSF50" s="249"/>
      <c r="LSG50" s="249"/>
      <c r="LSH50" s="249"/>
      <c r="LSI50" s="249"/>
      <c r="LSJ50" s="249"/>
      <c r="LSK50" s="249"/>
      <c r="LSL50" s="249"/>
      <c r="LSM50" s="249"/>
      <c r="LSN50" s="249"/>
      <c r="LSO50" s="249"/>
      <c r="LSR50" s="248"/>
      <c r="LST50" s="248"/>
      <c r="LSW50" s="249"/>
      <c r="LSX50" s="249"/>
      <c r="LSY50" s="249"/>
      <c r="LSZ50" s="249"/>
      <c r="LTA50" s="249"/>
      <c r="LTB50" s="249"/>
      <c r="LTC50" s="249"/>
      <c r="LTD50" s="249"/>
      <c r="LTE50" s="249"/>
      <c r="LTF50" s="249"/>
      <c r="LTG50" s="249"/>
      <c r="LTH50" s="249"/>
      <c r="LTK50" s="248"/>
      <c r="LTM50" s="248"/>
      <c r="LTP50" s="249"/>
      <c r="LTQ50" s="249"/>
      <c r="LTR50" s="249"/>
      <c r="LTS50" s="249"/>
      <c r="LTT50" s="249"/>
      <c r="LTU50" s="249"/>
      <c r="LTV50" s="249"/>
      <c r="LTW50" s="249"/>
      <c r="LTX50" s="249"/>
      <c r="LTY50" s="249"/>
      <c r="LTZ50" s="249"/>
      <c r="LUA50" s="249"/>
      <c r="LUD50" s="248"/>
      <c r="LUF50" s="248"/>
      <c r="LUI50" s="249"/>
      <c r="LUJ50" s="249"/>
      <c r="LUK50" s="249"/>
      <c r="LUL50" s="249"/>
      <c r="LUM50" s="249"/>
      <c r="LUN50" s="249"/>
      <c r="LUO50" s="249"/>
      <c r="LUP50" s="249"/>
      <c r="LUQ50" s="249"/>
      <c r="LUR50" s="249"/>
      <c r="LUS50" s="249"/>
      <c r="LUT50" s="249"/>
      <c r="LUW50" s="248"/>
      <c r="LUY50" s="248"/>
      <c r="LVB50" s="249"/>
      <c r="LVC50" s="249"/>
      <c r="LVD50" s="249"/>
      <c r="LVE50" s="249"/>
      <c r="LVF50" s="249"/>
      <c r="LVG50" s="249"/>
      <c r="LVH50" s="249"/>
      <c r="LVI50" s="249"/>
      <c r="LVJ50" s="249"/>
      <c r="LVK50" s="249"/>
      <c r="LVL50" s="249"/>
      <c r="LVM50" s="249"/>
      <c r="LVP50" s="248"/>
      <c r="LVR50" s="248"/>
      <c r="LVU50" s="249"/>
      <c r="LVV50" s="249"/>
      <c r="LVW50" s="249"/>
      <c r="LVX50" s="249"/>
      <c r="LVY50" s="249"/>
      <c r="LVZ50" s="249"/>
      <c r="LWA50" s="249"/>
      <c r="LWB50" s="249"/>
      <c r="LWC50" s="249"/>
      <c r="LWD50" s="249"/>
      <c r="LWE50" s="249"/>
      <c r="LWF50" s="249"/>
      <c r="LWI50" s="248"/>
      <c r="LWK50" s="248"/>
      <c r="LWN50" s="249"/>
      <c r="LWO50" s="249"/>
      <c r="LWP50" s="249"/>
      <c r="LWQ50" s="249"/>
      <c r="LWR50" s="249"/>
      <c r="LWS50" s="249"/>
      <c r="LWT50" s="249"/>
      <c r="LWU50" s="249"/>
      <c r="LWV50" s="249"/>
      <c r="LWW50" s="249"/>
      <c r="LWX50" s="249"/>
      <c r="LWY50" s="249"/>
      <c r="LXB50" s="248"/>
      <c r="LXD50" s="248"/>
      <c r="LXG50" s="249"/>
      <c r="LXH50" s="249"/>
      <c r="LXI50" s="249"/>
      <c r="LXJ50" s="249"/>
      <c r="LXK50" s="249"/>
      <c r="LXL50" s="249"/>
      <c r="LXM50" s="249"/>
      <c r="LXN50" s="249"/>
      <c r="LXO50" s="249"/>
      <c r="LXP50" s="249"/>
      <c r="LXQ50" s="249"/>
      <c r="LXR50" s="249"/>
      <c r="LXU50" s="248"/>
      <c r="LXW50" s="248"/>
      <c r="LXZ50" s="249"/>
      <c r="LYA50" s="249"/>
      <c r="LYB50" s="249"/>
      <c r="LYC50" s="249"/>
      <c r="LYD50" s="249"/>
      <c r="LYE50" s="249"/>
      <c r="LYF50" s="249"/>
      <c r="LYG50" s="249"/>
      <c r="LYH50" s="249"/>
      <c r="LYI50" s="249"/>
      <c r="LYJ50" s="249"/>
      <c r="LYK50" s="249"/>
      <c r="LYN50" s="248"/>
      <c r="LYP50" s="248"/>
      <c r="LYS50" s="249"/>
      <c r="LYT50" s="249"/>
      <c r="LYU50" s="249"/>
      <c r="LYV50" s="249"/>
      <c r="LYW50" s="249"/>
      <c r="LYX50" s="249"/>
      <c r="LYY50" s="249"/>
      <c r="LYZ50" s="249"/>
      <c r="LZA50" s="249"/>
      <c r="LZB50" s="249"/>
      <c r="LZC50" s="249"/>
      <c r="LZD50" s="249"/>
      <c r="LZG50" s="248"/>
      <c r="LZI50" s="248"/>
      <c r="LZL50" s="249"/>
      <c r="LZM50" s="249"/>
      <c r="LZN50" s="249"/>
      <c r="LZO50" s="249"/>
      <c r="LZP50" s="249"/>
      <c r="LZQ50" s="249"/>
      <c r="LZR50" s="249"/>
      <c r="LZS50" s="249"/>
      <c r="LZT50" s="249"/>
      <c r="LZU50" s="249"/>
      <c r="LZV50" s="249"/>
      <c r="LZW50" s="249"/>
      <c r="LZZ50" s="248"/>
      <c r="MAB50" s="248"/>
      <c r="MAE50" s="249"/>
      <c r="MAF50" s="249"/>
      <c r="MAG50" s="249"/>
      <c r="MAH50" s="249"/>
      <c r="MAI50" s="249"/>
      <c r="MAJ50" s="249"/>
      <c r="MAK50" s="249"/>
      <c r="MAL50" s="249"/>
      <c r="MAM50" s="249"/>
      <c r="MAN50" s="249"/>
      <c r="MAO50" s="249"/>
      <c r="MAP50" s="249"/>
      <c r="MAS50" s="248"/>
      <c r="MAU50" s="248"/>
      <c r="MAX50" s="249"/>
      <c r="MAY50" s="249"/>
      <c r="MAZ50" s="249"/>
      <c r="MBA50" s="249"/>
      <c r="MBB50" s="249"/>
      <c r="MBC50" s="249"/>
      <c r="MBD50" s="249"/>
      <c r="MBE50" s="249"/>
      <c r="MBF50" s="249"/>
      <c r="MBG50" s="249"/>
      <c r="MBH50" s="249"/>
      <c r="MBI50" s="249"/>
      <c r="MBL50" s="248"/>
      <c r="MBN50" s="248"/>
      <c r="MBQ50" s="249"/>
      <c r="MBR50" s="249"/>
      <c r="MBS50" s="249"/>
      <c r="MBT50" s="249"/>
      <c r="MBU50" s="249"/>
      <c r="MBV50" s="249"/>
      <c r="MBW50" s="249"/>
      <c r="MBX50" s="249"/>
      <c r="MBY50" s="249"/>
      <c r="MBZ50" s="249"/>
      <c r="MCA50" s="249"/>
      <c r="MCB50" s="249"/>
      <c r="MCE50" s="248"/>
      <c r="MCG50" s="248"/>
      <c r="MCJ50" s="249"/>
      <c r="MCK50" s="249"/>
      <c r="MCL50" s="249"/>
      <c r="MCM50" s="249"/>
      <c r="MCN50" s="249"/>
      <c r="MCO50" s="249"/>
      <c r="MCP50" s="249"/>
      <c r="MCQ50" s="249"/>
      <c r="MCR50" s="249"/>
      <c r="MCS50" s="249"/>
      <c r="MCT50" s="249"/>
      <c r="MCU50" s="249"/>
      <c r="MCX50" s="248"/>
      <c r="MCZ50" s="248"/>
      <c r="MDC50" s="249"/>
      <c r="MDD50" s="249"/>
      <c r="MDE50" s="249"/>
      <c r="MDF50" s="249"/>
      <c r="MDG50" s="249"/>
      <c r="MDH50" s="249"/>
      <c r="MDI50" s="249"/>
      <c r="MDJ50" s="249"/>
      <c r="MDK50" s="249"/>
      <c r="MDL50" s="249"/>
      <c r="MDM50" s="249"/>
      <c r="MDN50" s="249"/>
      <c r="MDQ50" s="248"/>
      <c r="MDS50" s="248"/>
      <c r="MDV50" s="249"/>
      <c r="MDW50" s="249"/>
      <c r="MDX50" s="249"/>
      <c r="MDY50" s="249"/>
      <c r="MDZ50" s="249"/>
      <c r="MEA50" s="249"/>
      <c r="MEB50" s="249"/>
      <c r="MEC50" s="249"/>
      <c r="MED50" s="249"/>
      <c r="MEE50" s="249"/>
      <c r="MEF50" s="249"/>
      <c r="MEG50" s="249"/>
      <c r="MEJ50" s="248"/>
      <c r="MEL50" s="248"/>
      <c r="MEO50" s="249"/>
      <c r="MEP50" s="249"/>
      <c r="MEQ50" s="249"/>
      <c r="MER50" s="249"/>
      <c r="MES50" s="249"/>
      <c r="MET50" s="249"/>
      <c r="MEU50" s="249"/>
      <c r="MEV50" s="249"/>
      <c r="MEW50" s="249"/>
      <c r="MEX50" s="249"/>
      <c r="MEY50" s="249"/>
      <c r="MEZ50" s="249"/>
      <c r="MFC50" s="248"/>
      <c r="MFE50" s="248"/>
      <c r="MFH50" s="249"/>
      <c r="MFI50" s="249"/>
      <c r="MFJ50" s="249"/>
      <c r="MFK50" s="249"/>
      <c r="MFL50" s="249"/>
      <c r="MFM50" s="249"/>
      <c r="MFN50" s="249"/>
      <c r="MFO50" s="249"/>
      <c r="MFP50" s="249"/>
      <c r="MFQ50" s="249"/>
      <c r="MFR50" s="249"/>
      <c r="MFS50" s="249"/>
      <c r="MFV50" s="248"/>
      <c r="MFX50" s="248"/>
      <c r="MGA50" s="249"/>
      <c r="MGB50" s="249"/>
      <c r="MGC50" s="249"/>
      <c r="MGD50" s="249"/>
      <c r="MGE50" s="249"/>
      <c r="MGF50" s="249"/>
      <c r="MGG50" s="249"/>
      <c r="MGH50" s="249"/>
      <c r="MGI50" s="249"/>
      <c r="MGJ50" s="249"/>
      <c r="MGK50" s="249"/>
      <c r="MGL50" s="249"/>
      <c r="MGO50" s="248"/>
      <c r="MGQ50" s="248"/>
      <c r="MGT50" s="249"/>
      <c r="MGU50" s="249"/>
      <c r="MGV50" s="249"/>
      <c r="MGW50" s="249"/>
      <c r="MGX50" s="249"/>
      <c r="MGY50" s="249"/>
      <c r="MGZ50" s="249"/>
      <c r="MHA50" s="249"/>
      <c r="MHB50" s="249"/>
      <c r="MHC50" s="249"/>
      <c r="MHD50" s="249"/>
      <c r="MHE50" s="249"/>
      <c r="MHH50" s="248"/>
      <c r="MHJ50" s="248"/>
      <c r="MHM50" s="249"/>
      <c r="MHN50" s="249"/>
      <c r="MHO50" s="249"/>
      <c r="MHP50" s="249"/>
      <c r="MHQ50" s="249"/>
      <c r="MHR50" s="249"/>
      <c r="MHS50" s="249"/>
      <c r="MHT50" s="249"/>
      <c r="MHU50" s="249"/>
      <c r="MHV50" s="249"/>
      <c r="MHW50" s="249"/>
      <c r="MHX50" s="249"/>
      <c r="MIA50" s="248"/>
      <c r="MIC50" s="248"/>
      <c r="MIF50" s="249"/>
      <c r="MIG50" s="249"/>
      <c r="MIH50" s="249"/>
      <c r="MII50" s="249"/>
      <c r="MIJ50" s="249"/>
      <c r="MIK50" s="249"/>
      <c r="MIL50" s="249"/>
      <c r="MIM50" s="249"/>
      <c r="MIN50" s="249"/>
      <c r="MIO50" s="249"/>
      <c r="MIP50" s="249"/>
      <c r="MIQ50" s="249"/>
      <c r="MIT50" s="248"/>
      <c r="MIV50" s="248"/>
      <c r="MIY50" s="249"/>
      <c r="MIZ50" s="249"/>
      <c r="MJA50" s="249"/>
      <c r="MJB50" s="249"/>
      <c r="MJC50" s="249"/>
      <c r="MJD50" s="249"/>
      <c r="MJE50" s="249"/>
      <c r="MJF50" s="249"/>
      <c r="MJG50" s="249"/>
      <c r="MJH50" s="249"/>
      <c r="MJI50" s="249"/>
      <c r="MJJ50" s="249"/>
      <c r="MJM50" s="248"/>
      <c r="MJO50" s="248"/>
      <c r="MJR50" s="249"/>
      <c r="MJS50" s="249"/>
      <c r="MJT50" s="249"/>
      <c r="MJU50" s="249"/>
      <c r="MJV50" s="249"/>
      <c r="MJW50" s="249"/>
      <c r="MJX50" s="249"/>
      <c r="MJY50" s="249"/>
      <c r="MJZ50" s="249"/>
      <c r="MKA50" s="249"/>
      <c r="MKB50" s="249"/>
      <c r="MKC50" s="249"/>
      <c r="MKF50" s="248"/>
      <c r="MKH50" s="248"/>
      <c r="MKK50" s="249"/>
      <c r="MKL50" s="249"/>
      <c r="MKM50" s="249"/>
      <c r="MKN50" s="249"/>
      <c r="MKO50" s="249"/>
      <c r="MKP50" s="249"/>
      <c r="MKQ50" s="249"/>
      <c r="MKR50" s="249"/>
      <c r="MKS50" s="249"/>
      <c r="MKT50" s="249"/>
      <c r="MKU50" s="249"/>
      <c r="MKV50" s="249"/>
      <c r="MKY50" s="248"/>
      <c r="MLA50" s="248"/>
      <c r="MLD50" s="249"/>
      <c r="MLE50" s="249"/>
      <c r="MLF50" s="249"/>
      <c r="MLG50" s="249"/>
      <c r="MLH50" s="249"/>
      <c r="MLI50" s="249"/>
      <c r="MLJ50" s="249"/>
      <c r="MLK50" s="249"/>
      <c r="MLL50" s="249"/>
      <c r="MLM50" s="249"/>
      <c r="MLN50" s="249"/>
      <c r="MLO50" s="249"/>
      <c r="MLR50" s="248"/>
      <c r="MLT50" s="248"/>
      <c r="MLW50" s="249"/>
      <c r="MLX50" s="249"/>
      <c r="MLY50" s="249"/>
      <c r="MLZ50" s="249"/>
      <c r="MMA50" s="249"/>
      <c r="MMB50" s="249"/>
      <c r="MMC50" s="249"/>
      <c r="MMD50" s="249"/>
      <c r="MME50" s="249"/>
      <c r="MMF50" s="249"/>
      <c r="MMG50" s="249"/>
      <c r="MMH50" s="249"/>
      <c r="MMK50" s="248"/>
      <c r="MMM50" s="248"/>
      <c r="MMP50" s="249"/>
      <c r="MMQ50" s="249"/>
      <c r="MMR50" s="249"/>
      <c r="MMS50" s="249"/>
      <c r="MMT50" s="249"/>
      <c r="MMU50" s="249"/>
      <c r="MMV50" s="249"/>
      <c r="MMW50" s="249"/>
      <c r="MMX50" s="249"/>
      <c r="MMY50" s="249"/>
      <c r="MMZ50" s="249"/>
      <c r="MNA50" s="249"/>
      <c r="MND50" s="248"/>
      <c r="MNF50" s="248"/>
      <c r="MNI50" s="249"/>
      <c r="MNJ50" s="249"/>
      <c r="MNK50" s="249"/>
      <c r="MNL50" s="249"/>
      <c r="MNM50" s="249"/>
      <c r="MNN50" s="249"/>
      <c r="MNO50" s="249"/>
      <c r="MNP50" s="249"/>
      <c r="MNQ50" s="249"/>
      <c r="MNR50" s="249"/>
      <c r="MNS50" s="249"/>
      <c r="MNT50" s="249"/>
      <c r="MNW50" s="248"/>
      <c r="MNY50" s="248"/>
      <c r="MOB50" s="249"/>
      <c r="MOC50" s="249"/>
      <c r="MOD50" s="249"/>
      <c r="MOE50" s="249"/>
      <c r="MOF50" s="249"/>
      <c r="MOG50" s="249"/>
      <c r="MOH50" s="249"/>
      <c r="MOI50" s="249"/>
      <c r="MOJ50" s="249"/>
      <c r="MOK50" s="249"/>
      <c r="MOL50" s="249"/>
      <c r="MOM50" s="249"/>
      <c r="MOP50" s="248"/>
      <c r="MOR50" s="248"/>
      <c r="MOU50" s="249"/>
      <c r="MOV50" s="249"/>
      <c r="MOW50" s="249"/>
      <c r="MOX50" s="249"/>
      <c r="MOY50" s="249"/>
      <c r="MOZ50" s="249"/>
      <c r="MPA50" s="249"/>
      <c r="MPB50" s="249"/>
      <c r="MPC50" s="249"/>
      <c r="MPD50" s="249"/>
      <c r="MPE50" s="249"/>
      <c r="MPF50" s="249"/>
      <c r="MPI50" s="248"/>
      <c r="MPK50" s="248"/>
      <c r="MPN50" s="249"/>
      <c r="MPO50" s="249"/>
      <c r="MPP50" s="249"/>
      <c r="MPQ50" s="249"/>
      <c r="MPR50" s="249"/>
      <c r="MPS50" s="249"/>
      <c r="MPT50" s="249"/>
      <c r="MPU50" s="249"/>
      <c r="MPV50" s="249"/>
      <c r="MPW50" s="249"/>
      <c r="MPX50" s="249"/>
      <c r="MPY50" s="249"/>
      <c r="MQB50" s="248"/>
      <c r="MQD50" s="248"/>
      <c r="MQG50" s="249"/>
      <c r="MQH50" s="249"/>
      <c r="MQI50" s="249"/>
      <c r="MQJ50" s="249"/>
      <c r="MQK50" s="249"/>
      <c r="MQL50" s="249"/>
      <c r="MQM50" s="249"/>
      <c r="MQN50" s="249"/>
      <c r="MQO50" s="249"/>
      <c r="MQP50" s="249"/>
      <c r="MQQ50" s="249"/>
      <c r="MQR50" s="249"/>
      <c r="MQU50" s="248"/>
      <c r="MQW50" s="248"/>
      <c r="MQZ50" s="249"/>
      <c r="MRA50" s="249"/>
      <c r="MRB50" s="249"/>
      <c r="MRC50" s="249"/>
      <c r="MRD50" s="249"/>
      <c r="MRE50" s="249"/>
      <c r="MRF50" s="249"/>
      <c r="MRG50" s="249"/>
      <c r="MRH50" s="249"/>
      <c r="MRI50" s="249"/>
      <c r="MRJ50" s="249"/>
      <c r="MRK50" s="249"/>
      <c r="MRN50" s="248"/>
      <c r="MRP50" s="248"/>
      <c r="MRS50" s="249"/>
      <c r="MRT50" s="249"/>
      <c r="MRU50" s="249"/>
      <c r="MRV50" s="249"/>
      <c r="MRW50" s="249"/>
      <c r="MRX50" s="249"/>
      <c r="MRY50" s="249"/>
      <c r="MRZ50" s="249"/>
      <c r="MSA50" s="249"/>
      <c r="MSB50" s="249"/>
      <c r="MSC50" s="249"/>
      <c r="MSD50" s="249"/>
      <c r="MSG50" s="248"/>
      <c r="MSI50" s="248"/>
      <c r="MSL50" s="249"/>
      <c r="MSM50" s="249"/>
      <c r="MSN50" s="249"/>
      <c r="MSO50" s="249"/>
      <c r="MSP50" s="249"/>
      <c r="MSQ50" s="249"/>
      <c r="MSR50" s="249"/>
      <c r="MSS50" s="249"/>
      <c r="MST50" s="249"/>
      <c r="MSU50" s="249"/>
      <c r="MSV50" s="249"/>
      <c r="MSW50" s="249"/>
      <c r="MSZ50" s="248"/>
      <c r="MTB50" s="248"/>
      <c r="MTE50" s="249"/>
      <c r="MTF50" s="249"/>
      <c r="MTG50" s="249"/>
      <c r="MTH50" s="249"/>
      <c r="MTI50" s="249"/>
      <c r="MTJ50" s="249"/>
      <c r="MTK50" s="249"/>
      <c r="MTL50" s="249"/>
      <c r="MTM50" s="249"/>
      <c r="MTN50" s="249"/>
      <c r="MTO50" s="249"/>
      <c r="MTP50" s="249"/>
      <c r="MTS50" s="248"/>
      <c r="MTU50" s="248"/>
      <c r="MTX50" s="249"/>
      <c r="MTY50" s="249"/>
      <c r="MTZ50" s="249"/>
      <c r="MUA50" s="249"/>
      <c r="MUB50" s="249"/>
      <c r="MUC50" s="249"/>
      <c r="MUD50" s="249"/>
      <c r="MUE50" s="249"/>
      <c r="MUF50" s="249"/>
      <c r="MUG50" s="249"/>
      <c r="MUH50" s="249"/>
      <c r="MUI50" s="249"/>
      <c r="MUL50" s="248"/>
      <c r="MUN50" s="248"/>
      <c r="MUQ50" s="249"/>
      <c r="MUR50" s="249"/>
      <c r="MUS50" s="249"/>
      <c r="MUT50" s="249"/>
      <c r="MUU50" s="249"/>
      <c r="MUV50" s="249"/>
      <c r="MUW50" s="249"/>
      <c r="MUX50" s="249"/>
      <c r="MUY50" s="249"/>
      <c r="MUZ50" s="249"/>
      <c r="MVA50" s="249"/>
      <c r="MVB50" s="249"/>
      <c r="MVE50" s="248"/>
      <c r="MVG50" s="248"/>
      <c r="MVJ50" s="249"/>
      <c r="MVK50" s="249"/>
      <c r="MVL50" s="249"/>
      <c r="MVM50" s="249"/>
      <c r="MVN50" s="249"/>
      <c r="MVO50" s="249"/>
      <c r="MVP50" s="249"/>
      <c r="MVQ50" s="249"/>
      <c r="MVR50" s="249"/>
      <c r="MVS50" s="249"/>
      <c r="MVT50" s="249"/>
      <c r="MVU50" s="249"/>
      <c r="MVX50" s="248"/>
      <c r="MVZ50" s="248"/>
      <c r="MWC50" s="249"/>
      <c r="MWD50" s="249"/>
      <c r="MWE50" s="249"/>
      <c r="MWF50" s="249"/>
      <c r="MWG50" s="249"/>
      <c r="MWH50" s="249"/>
      <c r="MWI50" s="249"/>
      <c r="MWJ50" s="249"/>
      <c r="MWK50" s="249"/>
      <c r="MWL50" s="249"/>
      <c r="MWM50" s="249"/>
      <c r="MWN50" s="249"/>
      <c r="MWQ50" s="248"/>
      <c r="MWS50" s="248"/>
      <c r="MWV50" s="249"/>
      <c r="MWW50" s="249"/>
      <c r="MWX50" s="249"/>
      <c r="MWY50" s="249"/>
      <c r="MWZ50" s="249"/>
      <c r="MXA50" s="249"/>
      <c r="MXB50" s="249"/>
      <c r="MXC50" s="249"/>
      <c r="MXD50" s="249"/>
      <c r="MXE50" s="249"/>
      <c r="MXF50" s="249"/>
      <c r="MXG50" s="249"/>
      <c r="MXJ50" s="248"/>
      <c r="MXL50" s="248"/>
      <c r="MXO50" s="249"/>
      <c r="MXP50" s="249"/>
      <c r="MXQ50" s="249"/>
      <c r="MXR50" s="249"/>
      <c r="MXS50" s="249"/>
      <c r="MXT50" s="249"/>
      <c r="MXU50" s="249"/>
      <c r="MXV50" s="249"/>
      <c r="MXW50" s="249"/>
      <c r="MXX50" s="249"/>
      <c r="MXY50" s="249"/>
      <c r="MXZ50" s="249"/>
      <c r="MYC50" s="248"/>
      <c r="MYE50" s="248"/>
      <c r="MYH50" s="249"/>
      <c r="MYI50" s="249"/>
      <c r="MYJ50" s="249"/>
      <c r="MYK50" s="249"/>
      <c r="MYL50" s="249"/>
      <c r="MYM50" s="249"/>
      <c r="MYN50" s="249"/>
      <c r="MYO50" s="249"/>
      <c r="MYP50" s="249"/>
      <c r="MYQ50" s="249"/>
      <c r="MYR50" s="249"/>
      <c r="MYS50" s="249"/>
      <c r="MYV50" s="248"/>
      <c r="MYX50" s="248"/>
      <c r="MZA50" s="249"/>
      <c r="MZB50" s="249"/>
      <c r="MZC50" s="249"/>
      <c r="MZD50" s="249"/>
      <c r="MZE50" s="249"/>
      <c r="MZF50" s="249"/>
      <c r="MZG50" s="249"/>
      <c r="MZH50" s="249"/>
      <c r="MZI50" s="249"/>
      <c r="MZJ50" s="249"/>
      <c r="MZK50" s="249"/>
      <c r="MZL50" s="249"/>
      <c r="MZO50" s="248"/>
      <c r="MZQ50" s="248"/>
      <c r="MZT50" s="249"/>
      <c r="MZU50" s="249"/>
      <c r="MZV50" s="249"/>
      <c r="MZW50" s="249"/>
      <c r="MZX50" s="249"/>
      <c r="MZY50" s="249"/>
      <c r="MZZ50" s="249"/>
      <c r="NAA50" s="249"/>
      <c r="NAB50" s="249"/>
      <c r="NAC50" s="249"/>
      <c r="NAD50" s="249"/>
      <c r="NAE50" s="249"/>
      <c r="NAH50" s="248"/>
      <c r="NAJ50" s="248"/>
      <c r="NAM50" s="249"/>
      <c r="NAN50" s="249"/>
      <c r="NAO50" s="249"/>
      <c r="NAP50" s="249"/>
      <c r="NAQ50" s="249"/>
      <c r="NAR50" s="249"/>
      <c r="NAS50" s="249"/>
      <c r="NAT50" s="249"/>
      <c r="NAU50" s="249"/>
      <c r="NAV50" s="249"/>
      <c r="NAW50" s="249"/>
      <c r="NAX50" s="249"/>
      <c r="NBA50" s="248"/>
      <c r="NBC50" s="248"/>
      <c r="NBF50" s="249"/>
      <c r="NBG50" s="249"/>
      <c r="NBH50" s="249"/>
      <c r="NBI50" s="249"/>
      <c r="NBJ50" s="249"/>
      <c r="NBK50" s="249"/>
      <c r="NBL50" s="249"/>
      <c r="NBM50" s="249"/>
      <c r="NBN50" s="249"/>
      <c r="NBO50" s="249"/>
      <c r="NBP50" s="249"/>
      <c r="NBQ50" s="249"/>
      <c r="NBT50" s="248"/>
      <c r="NBV50" s="248"/>
      <c r="NBY50" s="249"/>
      <c r="NBZ50" s="249"/>
      <c r="NCA50" s="249"/>
      <c r="NCB50" s="249"/>
      <c r="NCC50" s="249"/>
      <c r="NCD50" s="249"/>
      <c r="NCE50" s="249"/>
      <c r="NCF50" s="249"/>
      <c r="NCG50" s="249"/>
      <c r="NCH50" s="249"/>
      <c r="NCI50" s="249"/>
      <c r="NCJ50" s="249"/>
      <c r="NCM50" s="248"/>
      <c r="NCO50" s="248"/>
      <c r="NCR50" s="249"/>
      <c r="NCS50" s="249"/>
      <c r="NCT50" s="249"/>
      <c r="NCU50" s="249"/>
      <c r="NCV50" s="249"/>
      <c r="NCW50" s="249"/>
      <c r="NCX50" s="249"/>
      <c r="NCY50" s="249"/>
      <c r="NCZ50" s="249"/>
      <c r="NDA50" s="249"/>
      <c r="NDB50" s="249"/>
      <c r="NDC50" s="249"/>
      <c r="NDF50" s="248"/>
      <c r="NDH50" s="248"/>
      <c r="NDK50" s="249"/>
      <c r="NDL50" s="249"/>
      <c r="NDM50" s="249"/>
      <c r="NDN50" s="249"/>
      <c r="NDO50" s="249"/>
      <c r="NDP50" s="249"/>
      <c r="NDQ50" s="249"/>
      <c r="NDR50" s="249"/>
      <c r="NDS50" s="249"/>
      <c r="NDT50" s="249"/>
      <c r="NDU50" s="249"/>
      <c r="NDV50" s="249"/>
      <c r="NDY50" s="248"/>
      <c r="NEA50" s="248"/>
      <c r="NED50" s="249"/>
      <c r="NEE50" s="249"/>
      <c r="NEF50" s="249"/>
      <c r="NEG50" s="249"/>
      <c r="NEH50" s="249"/>
      <c r="NEI50" s="249"/>
      <c r="NEJ50" s="249"/>
      <c r="NEK50" s="249"/>
      <c r="NEL50" s="249"/>
      <c r="NEM50" s="249"/>
      <c r="NEN50" s="249"/>
      <c r="NEO50" s="249"/>
      <c r="NER50" s="248"/>
      <c r="NET50" s="248"/>
      <c r="NEW50" s="249"/>
      <c r="NEX50" s="249"/>
      <c r="NEY50" s="249"/>
      <c r="NEZ50" s="249"/>
      <c r="NFA50" s="249"/>
      <c r="NFB50" s="249"/>
      <c r="NFC50" s="249"/>
      <c r="NFD50" s="249"/>
      <c r="NFE50" s="249"/>
      <c r="NFF50" s="249"/>
      <c r="NFG50" s="249"/>
      <c r="NFH50" s="249"/>
      <c r="NFK50" s="248"/>
      <c r="NFM50" s="248"/>
      <c r="NFP50" s="249"/>
      <c r="NFQ50" s="249"/>
      <c r="NFR50" s="249"/>
      <c r="NFS50" s="249"/>
      <c r="NFT50" s="249"/>
      <c r="NFU50" s="249"/>
      <c r="NFV50" s="249"/>
      <c r="NFW50" s="249"/>
      <c r="NFX50" s="249"/>
      <c r="NFY50" s="249"/>
      <c r="NFZ50" s="249"/>
      <c r="NGA50" s="249"/>
      <c r="NGD50" s="248"/>
      <c r="NGF50" s="248"/>
      <c r="NGI50" s="249"/>
      <c r="NGJ50" s="249"/>
      <c r="NGK50" s="249"/>
      <c r="NGL50" s="249"/>
      <c r="NGM50" s="249"/>
      <c r="NGN50" s="249"/>
      <c r="NGO50" s="249"/>
      <c r="NGP50" s="249"/>
      <c r="NGQ50" s="249"/>
      <c r="NGR50" s="249"/>
      <c r="NGS50" s="249"/>
      <c r="NGT50" s="249"/>
      <c r="NGW50" s="248"/>
      <c r="NGY50" s="248"/>
      <c r="NHB50" s="249"/>
      <c r="NHC50" s="249"/>
      <c r="NHD50" s="249"/>
      <c r="NHE50" s="249"/>
      <c r="NHF50" s="249"/>
      <c r="NHG50" s="249"/>
      <c r="NHH50" s="249"/>
      <c r="NHI50" s="249"/>
      <c r="NHJ50" s="249"/>
      <c r="NHK50" s="249"/>
      <c r="NHL50" s="249"/>
      <c r="NHM50" s="249"/>
      <c r="NHP50" s="248"/>
      <c r="NHR50" s="248"/>
      <c r="NHU50" s="249"/>
      <c r="NHV50" s="249"/>
      <c r="NHW50" s="249"/>
      <c r="NHX50" s="249"/>
      <c r="NHY50" s="249"/>
      <c r="NHZ50" s="249"/>
      <c r="NIA50" s="249"/>
      <c r="NIB50" s="249"/>
      <c r="NIC50" s="249"/>
      <c r="NID50" s="249"/>
      <c r="NIE50" s="249"/>
      <c r="NIF50" s="249"/>
      <c r="NII50" s="248"/>
      <c r="NIK50" s="248"/>
      <c r="NIN50" s="249"/>
      <c r="NIO50" s="249"/>
      <c r="NIP50" s="249"/>
      <c r="NIQ50" s="249"/>
      <c r="NIR50" s="249"/>
      <c r="NIS50" s="249"/>
      <c r="NIT50" s="249"/>
      <c r="NIU50" s="249"/>
      <c r="NIV50" s="249"/>
      <c r="NIW50" s="249"/>
      <c r="NIX50" s="249"/>
      <c r="NIY50" s="249"/>
      <c r="NJB50" s="248"/>
      <c r="NJD50" s="248"/>
      <c r="NJG50" s="249"/>
      <c r="NJH50" s="249"/>
      <c r="NJI50" s="249"/>
      <c r="NJJ50" s="249"/>
      <c r="NJK50" s="249"/>
      <c r="NJL50" s="249"/>
      <c r="NJM50" s="249"/>
      <c r="NJN50" s="249"/>
      <c r="NJO50" s="249"/>
      <c r="NJP50" s="249"/>
      <c r="NJQ50" s="249"/>
      <c r="NJR50" s="249"/>
      <c r="NJU50" s="248"/>
      <c r="NJW50" s="248"/>
      <c r="NJZ50" s="249"/>
      <c r="NKA50" s="249"/>
      <c r="NKB50" s="249"/>
      <c r="NKC50" s="249"/>
      <c r="NKD50" s="249"/>
      <c r="NKE50" s="249"/>
      <c r="NKF50" s="249"/>
      <c r="NKG50" s="249"/>
      <c r="NKH50" s="249"/>
      <c r="NKI50" s="249"/>
      <c r="NKJ50" s="249"/>
      <c r="NKK50" s="249"/>
      <c r="NKN50" s="248"/>
      <c r="NKP50" s="248"/>
      <c r="NKS50" s="249"/>
      <c r="NKT50" s="249"/>
      <c r="NKU50" s="249"/>
      <c r="NKV50" s="249"/>
      <c r="NKW50" s="249"/>
      <c r="NKX50" s="249"/>
      <c r="NKY50" s="249"/>
      <c r="NKZ50" s="249"/>
      <c r="NLA50" s="249"/>
      <c r="NLB50" s="249"/>
      <c r="NLC50" s="249"/>
      <c r="NLD50" s="249"/>
      <c r="NLG50" s="248"/>
      <c r="NLI50" s="248"/>
      <c r="NLL50" s="249"/>
      <c r="NLM50" s="249"/>
      <c r="NLN50" s="249"/>
      <c r="NLO50" s="249"/>
      <c r="NLP50" s="249"/>
      <c r="NLQ50" s="249"/>
      <c r="NLR50" s="249"/>
      <c r="NLS50" s="249"/>
      <c r="NLT50" s="249"/>
      <c r="NLU50" s="249"/>
      <c r="NLV50" s="249"/>
      <c r="NLW50" s="249"/>
      <c r="NLZ50" s="248"/>
      <c r="NMB50" s="248"/>
      <c r="NME50" s="249"/>
      <c r="NMF50" s="249"/>
      <c r="NMG50" s="249"/>
      <c r="NMH50" s="249"/>
      <c r="NMI50" s="249"/>
      <c r="NMJ50" s="249"/>
      <c r="NMK50" s="249"/>
      <c r="NML50" s="249"/>
      <c r="NMM50" s="249"/>
      <c r="NMN50" s="249"/>
      <c r="NMO50" s="249"/>
      <c r="NMP50" s="249"/>
      <c r="NMS50" s="248"/>
      <c r="NMU50" s="248"/>
      <c r="NMX50" s="249"/>
      <c r="NMY50" s="249"/>
      <c r="NMZ50" s="249"/>
      <c r="NNA50" s="249"/>
      <c r="NNB50" s="249"/>
      <c r="NNC50" s="249"/>
      <c r="NND50" s="249"/>
      <c r="NNE50" s="249"/>
      <c r="NNF50" s="249"/>
      <c r="NNG50" s="249"/>
      <c r="NNH50" s="249"/>
      <c r="NNI50" s="249"/>
      <c r="NNL50" s="248"/>
      <c r="NNN50" s="248"/>
      <c r="NNQ50" s="249"/>
      <c r="NNR50" s="249"/>
      <c r="NNS50" s="249"/>
      <c r="NNT50" s="249"/>
      <c r="NNU50" s="249"/>
      <c r="NNV50" s="249"/>
      <c r="NNW50" s="249"/>
      <c r="NNX50" s="249"/>
      <c r="NNY50" s="249"/>
      <c r="NNZ50" s="249"/>
      <c r="NOA50" s="249"/>
      <c r="NOB50" s="249"/>
      <c r="NOE50" s="248"/>
      <c r="NOG50" s="248"/>
      <c r="NOJ50" s="249"/>
      <c r="NOK50" s="249"/>
      <c r="NOL50" s="249"/>
      <c r="NOM50" s="249"/>
      <c r="NON50" s="249"/>
      <c r="NOO50" s="249"/>
      <c r="NOP50" s="249"/>
      <c r="NOQ50" s="249"/>
      <c r="NOR50" s="249"/>
      <c r="NOS50" s="249"/>
      <c r="NOT50" s="249"/>
      <c r="NOU50" s="249"/>
      <c r="NOX50" s="248"/>
      <c r="NOZ50" s="248"/>
      <c r="NPC50" s="249"/>
      <c r="NPD50" s="249"/>
      <c r="NPE50" s="249"/>
      <c r="NPF50" s="249"/>
      <c r="NPG50" s="249"/>
      <c r="NPH50" s="249"/>
      <c r="NPI50" s="249"/>
      <c r="NPJ50" s="249"/>
      <c r="NPK50" s="249"/>
      <c r="NPL50" s="249"/>
      <c r="NPM50" s="249"/>
      <c r="NPN50" s="249"/>
      <c r="NPQ50" s="248"/>
      <c r="NPS50" s="248"/>
      <c r="NPV50" s="249"/>
      <c r="NPW50" s="249"/>
      <c r="NPX50" s="249"/>
      <c r="NPY50" s="249"/>
      <c r="NPZ50" s="249"/>
      <c r="NQA50" s="249"/>
      <c r="NQB50" s="249"/>
      <c r="NQC50" s="249"/>
      <c r="NQD50" s="249"/>
      <c r="NQE50" s="249"/>
      <c r="NQF50" s="249"/>
      <c r="NQG50" s="249"/>
      <c r="NQJ50" s="248"/>
      <c r="NQL50" s="248"/>
      <c r="NQO50" s="249"/>
      <c r="NQP50" s="249"/>
      <c r="NQQ50" s="249"/>
      <c r="NQR50" s="249"/>
      <c r="NQS50" s="249"/>
      <c r="NQT50" s="249"/>
      <c r="NQU50" s="249"/>
      <c r="NQV50" s="249"/>
      <c r="NQW50" s="249"/>
      <c r="NQX50" s="249"/>
      <c r="NQY50" s="249"/>
      <c r="NQZ50" s="249"/>
      <c r="NRC50" s="248"/>
      <c r="NRE50" s="248"/>
      <c r="NRH50" s="249"/>
      <c r="NRI50" s="249"/>
      <c r="NRJ50" s="249"/>
      <c r="NRK50" s="249"/>
      <c r="NRL50" s="249"/>
      <c r="NRM50" s="249"/>
      <c r="NRN50" s="249"/>
      <c r="NRO50" s="249"/>
      <c r="NRP50" s="249"/>
      <c r="NRQ50" s="249"/>
      <c r="NRR50" s="249"/>
      <c r="NRS50" s="249"/>
      <c r="NRV50" s="248"/>
      <c r="NRX50" s="248"/>
      <c r="NSA50" s="249"/>
      <c r="NSB50" s="249"/>
      <c r="NSC50" s="249"/>
      <c r="NSD50" s="249"/>
      <c r="NSE50" s="249"/>
      <c r="NSF50" s="249"/>
      <c r="NSG50" s="249"/>
      <c r="NSH50" s="249"/>
      <c r="NSI50" s="249"/>
      <c r="NSJ50" s="249"/>
      <c r="NSK50" s="249"/>
      <c r="NSL50" s="249"/>
      <c r="NSO50" s="248"/>
      <c r="NSQ50" s="248"/>
      <c r="NST50" s="249"/>
      <c r="NSU50" s="249"/>
      <c r="NSV50" s="249"/>
      <c r="NSW50" s="249"/>
      <c r="NSX50" s="249"/>
      <c r="NSY50" s="249"/>
      <c r="NSZ50" s="249"/>
      <c r="NTA50" s="249"/>
      <c r="NTB50" s="249"/>
      <c r="NTC50" s="249"/>
      <c r="NTD50" s="249"/>
      <c r="NTE50" s="249"/>
      <c r="NTH50" s="248"/>
      <c r="NTJ50" s="248"/>
      <c r="NTM50" s="249"/>
      <c r="NTN50" s="249"/>
      <c r="NTO50" s="249"/>
      <c r="NTP50" s="249"/>
      <c r="NTQ50" s="249"/>
      <c r="NTR50" s="249"/>
      <c r="NTS50" s="249"/>
      <c r="NTT50" s="249"/>
      <c r="NTU50" s="249"/>
      <c r="NTV50" s="249"/>
      <c r="NTW50" s="249"/>
      <c r="NTX50" s="249"/>
      <c r="NUA50" s="248"/>
      <c r="NUC50" s="248"/>
      <c r="NUF50" s="249"/>
      <c r="NUG50" s="249"/>
      <c r="NUH50" s="249"/>
      <c r="NUI50" s="249"/>
      <c r="NUJ50" s="249"/>
      <c r="NUK50" s="249"/>
      <c r="NUL50" s="249"/>
      <c r="NUM50" s="249"/>
      <c r="NUN50" s="249"/>
      <c r="NUO50" s="249"/>
      <c r="NUP50" s="249"/>
      <c r="NUQ50" s="249"/>
      <c r="NUT50" s="248"/>
      <c r="NUV50" s="248"/>
      <c r="NUY50" s="249"/>
      <c r="NUZ50" s="249"/>
      <c r="NVA50" s="249"/>
      <c r="NVB50" s="249"/>
      <c r="NVC50" s="249"/>
      <c r="NVD50" s="249"/>
      <c r="NVE50" s="249"/>
      <c r="NVF50" s="249"/>
      <c r="NVG50" s="249"/>
      <c r="NVH50" s="249"/>
      <c r="NVI50" s="249"/>
      <c r="NVJ50" s="249"/>
      <c r="NVM50" s="248"/>
      <c r="NVO50" s="248"/>
      <c r="NVR50" s="249"/>
      <c r="NVS50" s="249"/>
      <c r="NVT50" s="249"/>
      <c r="NVU50" s="249"/>
      <c r="NVV50" s="249"/>
      <c r="NVW50" s="249"/>
      <c r="NVX50" s="249"/>
      <c r="NVY50" s="249"/>
      <c r="NVZ50" s="249"/>
      <c r="NWA50" s="249"/>
      <c r="NWB50" s="249"/>
      <c r="NWC50" s="249"/>
      <c r="NWF50" s="248"/>
      <c r="NWH50" s="248"/>
      <c r="NWK50" s="249"/>
      <c r="NWL50" s="249"/>
      <c r="NWM50" s="249"/>
      <c r="NWN50" s="249"/>
      <c r="NWO50" s="249"/>
      <c r="NWP50" s="249"/>
      <c r="NWQ50" s="249"/>
      <c r="NWR50" s="249"/>
      <c r="NWS50" s="249"/>
      <c r="NWT50" s="249"/>
      <c r="NWU50" s="249"/>
      <c r="NWV50" s="249"/>
      <c r="NWY50" s="248"/>
      <c r="NXA50" s="248"/>
      <c r="NXD50" s="249"/>
      <c r="NXE50" s="249"/>
      <c r="NXF50" s="249"/>
      <c r="NXG50" s="249"/>
      <c r="NXH50" s="249"/>
      <c r="NXI50" s="249"/>
      <c r="NXJ50" s="249"/>
      <c r="NXK50" s="249"/>
      <c r="NXL50" s="249"/>
      <c r="NXM50" s="249"/>
      <c r="NXN50" s="249"/>
      <c r="NXO50" s="249"/>
      <c r="NXR50" s="248"/>
      <c r="NXT50" s="248"/>
      <c r="NXW50" s="249"/>
      <c r="NXX50" s="249"/>
      <c r="NXY50" s="249"/>
      <c r="NXZ50" s="249"/>
      <c r="NYA50" s="249"/>
      <c r="NYB50" s="249"/>
      <c r="NYC50" s="249"/>
      <c r="NYD50" s="249"/>
      <c r="NYE50" s="249"/>
      <c r="NYF50" s="249"/>
      <c r="NYG50" s="249"/>
      <c r="NYH50" s="249"/>
      <c r="NYK50" s="248"/>
      <c r="NYM50" s="248"/>
      <c r="NYP50" s="249"/>
      <c r="NYQ50" s="249"/>
      <c r="NYR50" s="249"/>
      <c r="NYS50" s="249"/>
      <c r="NYT50" s="249"/>
      <c r="NYU50" s="249"/>
      <c r="NYV50" s="249"/>
      <c r="NYW50" s="249"/>
      <c r="NYX50" s="249"/>
      <c r="NYY50" s="249"/>
      <c r="NYZ50" s="249"/>
      <c r="NZA50" s="249"/>
      <c r="NZD50" s="248"/>
      <c r="NZF50" s="248"/>
      <c r="NZI50" s="249"/>
      <c r="NZJ50" s="249"/>
      <c r="NZK50" s="249"/>
      <c r="NZL50" s="249"/>
      <c r="NZM50" s="249"/>
      <c r="NZN50" s="249"/>
      <c r="NZO50" s="249"/>
      <c r="NZP50" s="249"/>
      <c r="NZQ50" s="249"/>
      <c r="NZR50" s="249"/>
      <c r="NZS50" s="249"/>
      <c r="NZT50" s="249"/>
      <c r="NZW50" s="248"/>
      <c r="NZY50" s="248"/>
      <c r="OAB50" s="249"/>
      <c r="OAC50" s="249"/>
      <c r="OAD50" s="249"/>
      <c r="OAE50" s="249"/>
      <c r="OAF50" s="249"/>
      <c r="OAG50" s="249"/>
      <c r="OAH50" s="249"/>
      <c r="OAI50" s="249"/>
      <c r="OAJ50" s="249"/>
      <c r="OAK50" s="249"/>
      <c r="OAL50" s="249"/>
      <c r="OAM50" s="249"/>
      <c r="OAP50" s="248"/>
      <c r="OAR50" s="248"/>
      <c r="OAU50" s="249"/>
      <c r="OAV50" s="249"/>
      <c r="OAW50" s="249"/>
      <c r="OAX50" s="249"/>
      <c r="OAY50" s="249"/>
      <c r="OAZ50" s="249"/>
      <c r="OBA50" s="249"/>
      <c r="OBB50" s="249"/>
      <c r="OBC50" s="249"/>
      <c r="OBD50" s="249"/>
      <c r="OBE50" s="249"/>
      <c r="OBF50" s="249"/>
      <c r="OBI50" s="248"/>
      <c r="OBK50" s="248"/>
      <c r="OBN50" s="249"/>
      <c r="OBO50" s="249"/>
      <c r="OBP50" s="249"/>
      <c r="OBQ50" s="249"/>
      <c r="OBR50" s="249"/>
      <c r="OBS50" s="249"/>
      <c r="OBT50" s="249"/>
      <c r="OBU50" s="249"/>
      <c r="OBV50" s="249"/>
      <c r="OBW50" s="249"/>
      <c r="OBX50" s="249"/>
      <c r="OBY50" s="249"/>
      <c r="OCB50" s="248"/>
      <c r="OCD50" s="248"/>
      <c r="OCG50" s="249"/>
      <c r="OCH50" s="249"/>
      <c r="OCI50" s="249"/>
      <c r="OCJ50" s="249"/>
      <c r="OCK50" s="249"/>
      <c r="OCL50" s="249"/>
      <c r="OCM50" s="249"/>
      <c r="OCN50" s="249"/>
      <c r="OCO50" s="249"/>
      <c r="OCP50" s="249"/>
      <c r="OCQ50" s="249"/>
      <c r="OCR50" s="249"/>
      <c r="OCU50" s="248"/>
      <c r="OCW50" s="248"/>
      <c r="OCZ50" s="249"/>
      <c r="ODA50" s="249"/>
      <c r="ODB50" s="249"/>
      <c r="ODC50" s="249"/>
      <c r="ODD50" s="249"/>
      <c r="ODE50" s="249"/>
      <c r="ODF50" s="249"/>
      <c r="ODG50" s="249"/>
      <c r="ODH50" s="249"/>
      <c r="ODI50" s="249"/>
      <c r="ODJ50" s="249"/>
      <c r="ODK50" s="249"/>
      <c r="ODN50" s="248"/>
      <c r="ODP50" s="248"/>
      <c r="ODS50" s="249"/>
      <c r="ODT50" s="249"/>
      <c r="ODU50" s="249"/>
      <c r="ODV50" s="249"/>
      <c r="ODW50" s="249"/>
      <c r="ODX50" s="249"/>
      <c r="ODY50" s="249"/>
      <c r="ODZ50" s="249"/>
      <c r="OEA50" s="249"/>
      <c r="OEB50" s="249"/>
      <c r="OEC50" s="249"/>
      <c r="OED50" s="249"/>
      <c r="OEG50" s="248"/>
      <c r="OEI50" s="248"/>
      <c r="OEL50" s="249"/>
      <c r="OEM50" s="249"/>
      <c r="OEN50" s="249"/>
      <c r="OEO50" s="249"/>
      <c r="OEP50" s="249"/>
      <c r="OEQ50" s="249"/>
      <c r="OER50" s="249"/>
      <c r="OES50" s="249"/>
      <c r="OET50" s="249"/>
      <c r="OEU50" s="249"/>
      <c r="OEV50" s="249"/>
      <c r="OEW50" s="249"/>
      <c r="OEZ50" s="248"/>
      <c r="OFB50" s="248"/>
      <c r="OFE50" s="249"/>
      <c r="OFF50" s="249"/>
      <c r="OFG50" s="249"/>
      <c r="OFH50" s="249"/>
      <c r="OFI50" s="249"/>
      <c r="OFJ50" s="249"/>
      <c r="OFK50" s="249"/>
      <c r="OFL50" s="249"/>
      <c r="OFM50" s="249"/>
      <c r="OFN50" s="249"/>
      <c r="OFO50" s="249"/>
      <c r="OFP50" s="249"/>
      <c r="OFS50" s="248"/>
      <c r="OFU50" s="248"/>
      <c r="OFX50" s="249"/>
      <c r="OFY50" s="249"/>
      <c r="OFZ50" s="249"/>
      <c r="OGA50" s="249"/>
      <c r="OGB50" s="249"/>
      <c r="OGC50" s="249"/>
      <c r="OGD50" s="249"/>
      <c r="OGE50" s="249"/>
      <c r="OGF50" s="249"/>
      <c r="OGG50" s="249"/>
      <c r="OGH50" s="249"/>
      <c r="OGI50" s="249"/>
      <c r="OGL50" s="248"/>
      <c r="OGN50" s="248"/>
      <c r="OGQ50" s="249"/>
      <c r="OGR50" s="249"/>
      <c r="OGS50" s="249"/>
      <c r="OGT50" s="249"/>
      <c r="OGU50" s="249"/>
      <c r="OGV50" s="249"/>
      <c r="OGW50" s="249"/>
      <c r="OGX50" s="249"/>
      <c r="OGY50" s="249"/>
      <c r="OGZ50" s="249"/>
      <c r="OHA50" s="249"/>
      <c r="OHB50" s="249"/>
      <c r="OHE50" s="248"/>
      <c r="OHG50" s="248"/>
      <c r="OHJ50" s="249"/>
      <c r="OHK50" s="249"/>
      <c r="OHL50" s="249"/>
      <c r="OHM50" s="249"/>
      <c r="OHN50" s="249"/>
      <c r="OHO50" s="249"/>
      <c r="OHP50" s="249"/>
      <c r="OHQ50" s="249"/>
      <c r="OHR50" s="249"/>
      <c r="OHS50" s="249"/>
      <c r="OHT50" s="249"/>
      <c r="OHU50" s="249"/>
      <c r="OHX50" s="248"/>
      <c r="OHZ50" s="248"/>
      <c r="OIC50" s="249"/>
      <c r="OID50" s="249"/>
      <c r="OIE50" s="249"/>
      <c r="OIF50" s="249"/>
      <c r="OIG50" s="249"/>
      <c r="OIH50" s="249"/>
      <c r="OII50" s="249"/>
      <c r="OIJ50" s="249"/>
      <c r="OIK50" s="249"/>
      <c r="OIL50" s="249"/>
      <c r="OIM50" s="249"/>
      <c r="OIN50" s="249"/>
      <c r="OIQ50" s="248"/>
      <c r="OIS50" s="248"/>
      <c r="OIV50" s="249"/>
      <c r="OIW50" s="249"/>
      <c r="OIX50" s="249"/>
      <c r="OIY50" s="249"/>
      <c r="OIZ50" s="249"/>
      <c r="OJA50" s="249"/>
      <c r="OJB50" s="249"/>
      <c r="OJC50" s="249"/>
      <c r="OJD50" s="249"/>
      <c r="OJE50" s="249"/>
      <c r="OJF50" s="249"/>
      <c r="OJG50" s="249"/>
      <c r="OJJ50" s="248"/>
      <c r="OJL50" s="248"/>
      <c r="OJO50" s="249"/>
      <c r="OJP50" s="249"/>
      <c r="OJQ50" s="249"/>
      <c r="OJR50" s="249"/>
      <c r="OJS50" s="249"/>
      <c r="OJT50" s="249"/>
      <c r="OJU50" s="249"/>
      <c r="OJV50" s="249"/>
      <c r="OJW50" s="249"/>
      <c r="OJX50" s="249"/>
      <c r="OJY50" s="249"/>
      <c r="OJZ50" s="249"/>
      <c r="OKC50" s="248"/>
      <c r="OKE50" s="248"/>
      <c r="OKH50" s="249"/>
      <c r="OKI50" s="249"/>
      <c r="OKJ50" s="249"/>
      <c r="OKK50" s="249"/>
      <c r="OKL50" s="249"/>
      <c r="OKM50" s="249"/>
      <c r="OKN50" s="249"/>
      <c r="OKO50" s="249"/>
      <c r="OKP50" s="249"/>
      <c r="OKQ50" s="249"/>
      <c r="OKR50" s="249"/>
      <c r="OKS50" s="249"/>
      <c r="OKV50" s="248"/>
      <c r="OKX50" s="248"/>
      <c r="OLA50" s="249"/>
      <c r="OLB50" s="249"/>
      <c r="OLC50" s="249"/>
      <c r="OLD50" s="249"/>
      <c r="OLE50" s="249"/>
      <c r="OLF50" s="249"/>
      <c r="OLG50" s="249"/>
      <c r="OLH50" s="249"/>
      <c r="OLI50" s="249"/>
      <c r="OLJ50" s="249"/>
      <c r="OLK50" s="249"/>
      <c r="OLL50" s="249"/>
      <c r="OLO50" s="248"/>
      <c r="OLQ50" s="248"/>
      <c r="OLT50" s="249"/>
      <c r="OLU50" s="249"/>
      <c r="OLV50" s="249"/>
      <c r="OLW50" s="249"/>
      <c r="OLX50" s="249"/>
      <c r="OLY50" s="249"/>
      <c r="OLZ50" s="249"/>
      <c r="OMA50" s="249"/>
      <c r="OMB50" s="249"/>
      <c r="OMC50" s="249"/>
      <c r="OMD50" s="249"/>
      <c r="OME50" s="249"/>
      <c r="OMH50" s="248"/>
      <c r="OMJ50" s="248"/>
      <c r="OMM50" s="249"/>
      <c r="OMN50" s="249"/>
      <c r="OMO50" s="249"/>
      <c r="OMP50" s="249"/>
      <c r="OMQ50" s="249"/>
      <c r="OMR50" s="249"/>
      <c r="OMS50" s="249"/>
      <c r="OMT50" s="249"/>
      <c r="OMU50" s="249"/>
      <c r="OMV50" s="249"/>
      <c r="OMW50" s="249"/>
      <c r="OMX50" s="249"/>
      <c r="ONA50" s="248"/>
      <c r="ONC50" s="248"/>
      <c r="ONF50" s="249"/>
      <c r="ONG50" s="249"/>
      <c r="ONH50" s="249"/>
      <c r="ONI50" s="249"/>
      <c r="ONJ50" s="249"/>
      <c r="ONK50" s="249"/>
      <c r="ONL50" s="249"/>
      <c r="ONM50" s="249"/>
      <c r="ONN50" s="249"/>
      <c r="ONO50" s="249"/>
      <c r="ONP50" s="249"/>
      <c r="ONQ50" s="249"/>
      <c r="ONT50" s="248"/>
      <c r="ONV50" s="248"/>
      <c r="ONY50" s="249"/>
      <c r="ONZ50" s="249"/>
      <c r="OOA50" s="249"/>
      <c r="OOB50" s="249"/>
      <c r="OOC50" s="249"/>
      <c r="OOD50" s="249"/>
      <c r="OOE50" s="249"/>
      <c r="OOF50" s="249"/>
      <c r="OOG50" s="249"/>
      <c r="OOH50" s="249"/>
      <c r="OOI50" s="249"/>
      <c r="OOJ50" s="249"/>
      <c r="OOM50" s="248"/>
      <c r="OOO50" s="248"/>
      <c r="OOR50" s="249"/>
      <c r="OOS50" s="249"/>
      <c r="OOT50" s="249"/>
      <c r="OOU50" s="249"/>
      <c r="OOV50" s="249"/>
      <c r="OOW50" s="249"/>
      <c r="OOX50" s="249"/>
      <c r="OOY50" s="249"/>
      <c r="OOZ50" s="249"/>
      <c r="OPA50" s="249"/>
      <c r="OPB50" s="249"/>
      <c r="OPC50" s="249"/>
      <c r="OPF50" s="248"/>
      <c r="OPH50" s="248"/>
      <c r="OPK50" s="249"/>
      <c r="OPL50" s="249"/>
      <c r="OPM50" s="249"/>
      <c r="OPN50" s="249"/>
      <c r="OPO50" s="249"/>
      <c r="OPP50" s="249"/>
      <c r="OPQ50" s="249"/>
      <c r="OPR50" s="249"/>
      <c r="OPS50" s="249"/>
      <c r="OPT50" s="249"/>
      <c r="OPU50" s="249"/>
      <c r="OPV50" s="249"/>
      <c r="OPY50" s="248"/>
      <c r="OQA50" s="248"/>
      <c r="OQD50" s="249"/>
      <c r="OQE50" s="249"/>
      <c r="OQF50" s="249"/>
      <c r="OQG50" s="249"/>
      <c r="OQH50" s="249"/>
      <c r="OQI50" s="249"/>
      <c r="OQJ50" s="249"/>
      <c r="OQK50" s="249"/>
      <c r="OQL50" s="249"/>
      <c r="OQM50" s="249"/>
      <c r="OQN50" s="249"/>
      <c r="OQO50" s="249"/>
      <c r="OQR50" s="248"/>
      <c r="OQT50" s="248"/>
      <c r="OQW50" s="249"/>
      <c r="OQX50" s="249"/>
      <c r="OQY50" s="249"/>
      <c r="OQZ50" s="249"/>
      <c r="ORA50" s="249"/>
      <c r="ORB50" s="249"/>
      <c r="ORC50" s="249"/>
      <c r="ORD50" s="249"/>
      <c r="ORE50" s="249"/>
      <c r="ORF50" s="249"/>
      <c r="ORG50" s="249"/>
      <c r="ORH50" s="249"/>
      <c r="ORK50" s="248"/>
      <c r="ORM50" s="248"/>
      <c r="ORP50" s="249"/>
      <c r="ORQ50" s="249"/>
      <c r="ORR50" s="249"/>
      <c r="ORS50" s="249"/>
      <c r="ORT50" s="249"/>
      <c r="ORU50" s="249"/>
      <c r="ORV50" s="249"/>
      <c r="ORW50" s="249"/>
      <c r="ORX50" s="249"/>
      <c r="ORY50" s="249"/>
      <c r="ORZ50" s="249"/>
      <c r="OSA50" s="249"/>
      <c r="OSD50" s="248"/>
      <c r="OSF50" s="248"/>
      <c r="OSI50" s="249"/>
      <c r="OSJ50" s="249"/>
      <c r="OSK50" s="249"/>
      <c r="OSL50" s="249"/>
      <c r="OSM50" s="249"/>
      <c r="OSN50" s="249"/>
      <c r="OSO50" s="249"/>
      <c r="OSP50" s="249"/>
      <c r="OSQ50" s="249"/>
      <c r="OSR50" s="249"/>
      <c r="OSS50" s="249"/>
      <c r="OST50" s="249"/>
      <c r="OSW50" s="248"/>
      <c r="OSY50" s="248"/>
      <c r="OTB50" s="249"/>
      <c r="OTC50" s="249"/>
      <c r="OTD50" s="249"/>
      <c r="OTE50" s="249"/>
      <c r="OTF50" s="249"/>
      <c r="OTG50" s="249"/>
      <c r="OTH50" s="249"/>
      <c r="OTI50" s="249"/>
      <c r="OTJ50" s="249"/>
      <c r="OTK50" s="249"/>
      <c r="OTL50" s="249"/>
      <c r="OTM50" s="249"/>
      <c r="OTP50" s="248"/>
      <c r="OTR50" s="248"/>
      <c r="OTU50" s="249"/>
      <c r="OTV50" s="249"/>
      <c r="OTW50" s="249"/>
      <c r="OTX50" s="249"/>
      <c r="OTY50" s="249"/>
      <c r="OTZ50" s="249"/>
      <c r="OUA50" s="249"/>
      <c r="OUB50" s="249"/>
      <c r="OUC50" s="249"/>
      <c r="OUD50" s="249"/>
      <c r="OUE50" s="249"/>
      <c r="OUF50" s="249"/>
      <c r="OUI50" s="248"/>
      <c r="OUK50" s="248"/>
      <c r="OUN50" s="249"/>
      <c r="OUO50" s="249"/>
      <c r="OUP50" s="249"/>
      <c r="OUQ50" s="249"/>
      <c r="OUR50" s="249"/>
      <c r="OUS50" s="249"/>
      <c r="OUT50" s="249"/>
      <c r="OUU50" s="249"/>
      <c r="OUV50" s="249"/>
      <c r="OUW50" s="249"/>
      <c r="OUX50" s="249"/>
      <c r="OUY50" s="249"/>
      <c r="OVB50" s="248"/>
      <c r="OVD50" s="248"/>
      <c r="OVG50" s="249"/>
      <c r="OVH50" s="249"/>
      <c r="OVI50" s="249"/>
      <c r="OVJ50" s="249"/>
      <c r="OVK50" s="249"/>
      <c r="OVL50" s="249"/>
      <c r="OVM50" s="249"/>
      <c r="OVN50" s="249"/>
      <c r="OVO50" s="249"/>
      <c r="OVP50" s="249"/>
      <c r="OVQ50" s="249"/>
      <c r="OVR50" s="249"/>
      <c r="OVU50" s="248"/>
      <c r="OVW50" s="248"/>
      <c r="OVZ50" s="249"/>
      <c r="OWA50" s="249"/>
      <c r="OWB50" s="249"/>
      <c r="OWC50" s="249"/>
      <c r="OWD50" s="249"/>
      <c r="OWE50" s="249"/>
      <c r="OWF50" s="249"/>
      <c r="OWG50" s="249"/>
      <c r="OWH50" s="249"/>
      <c r="OWI50" s="249"/>
      <c r="OWJ50" s="249"/>
      <c r="OWK50" s="249"/>
      <c r="OWN50" s="248"/>
      <c r="OWP50" s="248"/>
      <c r="OWS50" s="249"/>
      <c r="OWT50" s="249"/>
      <c r="OWU50" s="249"/>
      <c r="OWV50" s="249"/>
      <c r="OWW50" s="249"/>
      <c r="OWX50" s="249"/>
      <c r="OWY50" s="249"/>
      <c r="OWZ50" s="249"/>
      <c r="OXA50" s="249"/>
      <c r="OXB50" s="249"/>
      <c r="OXC50" s="249"/>
      <c r="OXD50" s="249"/>
      <c r="OXG50" s="248"/>
      <c r="OXI50" s="248"/>
      <c r="OXL50" s="249"/>
      <c r="OXM50" s="249"/>
      <c r="OXN50" s="249"/>
      <c r="OXO50" s="249"/>
      <c r="OXP50" s="249"/>
      <c r="OXQ50" s="249"/>
      <c r="OXR50" s="249"/>
      <c r="OXS50" s="249"/>
      <c r="OXT50" s="249"/>
      <c r="OXU50" s="249"/>
      <c r="OXV50" s="249"/>
      <c r="OXW50" s="249"/>
      <c r="OXZ50" s="248"/>
      <c r="OYB50" s="248"/>
      <c r="OYE50" s="249"/>
      <c r="OYF50" s="249"/>
      <c r="OYG50" s="249"/>
      <c r="OYH50" s="249"/>
      <c r="OYI50" s="249"/>
      <c r="OYJ50" s="249"/>
      <c r="OYK50" s="249"/>
      <c r="OYL50" s="249"/>
      <c r="OYM50" s="249"/>
      <c r="OYN50" s="249"/>
      <c r="OYO50" s="249"/>
      <c r="OYP50" s="249"/>
      <c r="OYS50" s="248"/>
      <c r="OYU50" s="248"/>
      <c r="OYX50" s="249"/>
      <c r="OYY50" s="249"/>
      <c r="OYZ50" s="249"/>
      <c r="OZA50" s="249"/>
      <c r="OZB50" s="249"/>
      <c r="OZC50" s="249"/>
      <c r="OZD50" s="249"/>
      <c r="OZE50" s="249"/>
      <c r="OZF50" s="249"/>
      <c r="OZG50" s="249"/>
      <c r="OZH50" s="249"/>
      <c r="OZI50" s="249"/>
      <c r="OZL50" s="248"/>
      <c r="OZN50" s="248"/>
      <c r="OZQ50" s="249"/>
      <c r="OZR50" s="249"/>
      <c r="OZS50" s="249"/>
      <c r="OZT50" s="249"/>
      <c r="OZU50" s="249"/>
      <c r="OZV50" s="249"/>
      <c r="OZW50" s="249"/>
      <c r="OZX50" s="249"/>
      <c r="OZY50" s="249"/>
      <c r="OZZ50" s="249"/>
      <c r="PAA50" s="249"/>
      <c r="PAB50" s="249"/>
      <c r="PAE50" s="248"/>
      <c r="PAG50" s="248"/>
      <c r="PAJ50" s="249"/>
      <c r="PAK50" s="249"/>
      <c r="PAL50" s="249"/>
      <c r="PAM50" s="249"/>
      <c r="PAN50" s="249"/>
      <c r="PAO50" s="249"/>
      <c r="PAP50" s="249"/>
      <c r="PAQ50" s="249"/>
      <c r="PAR50" s="249"/>
      <c r="PAS50" s="249"/>
      <c r="PAT50" s="249"/>
      <c r="PAU50" s="249"/>
      <c r="PAX50" s="248"/>
      <c r="PAZ50" s="248"/>
      <c r="PBC50" s="249"/>
      <c r="PBD50" s="249"/>
      <c r="PBE50" s="249"/>
      <c r="PBF50" s="249"/>
      <c r="PBG50" s="249"/>
      <c r="PBH50" s="249"/>
      <c r="PBI50" s="249"/>
      <c r="PBJ50" s="249"/>
      <c r="PBK50" s="249"/>
      <c r="PBL50" s="249"/>
      <c r="PBM50" s="249"/>
      <c r="PBN50" s="249"/>
      <c r="PBQ50" s="248"/>
      <c r="PBS50" s="248"/>
      <c r="PBV50" s="249"/>
      <c r="PBW50" s="249"/>
      <c r="PBX50" s="249"/>
      <c r="PBY50" s="249"/>
      <c r="PBZ50" s="249"/>
      <c r="PCA50" s="249"/>
      <c r="PCB50" s="249"/>
      <c r="PCC50" s="249"/>
      <c r="PCD50" s="249"/>
      <c r="PCE50" s="249"/>
      <c r="PCF50" s="249"/>
      <c r="PCG50" s="249"/>
      <c r="PCJ50" s="248"/>
      <c r="PCL50" s="248"/>
      <c r="PCO50" s="249"/>
      <c r="PCP50" s="249"/>
      <c r="PCQ50" s="249"/>
      <c r="PCR50" s="249"/>
      <c r="PCS50" s="249"/>
      <c r="PCT50" s="249"/>
      <c r="PCU50" s="249"/>
      <c r="PCV50" s="249"/>
      <c r="PCW50" s="249"/>
      <c r="PCX50" s="249"/>
      <c r="PCY50" s="249"/>
      <c r="PCZ50" s="249"/>
      <c r="PDC50" s="248"/>
      <c r="PDE50" s="248"/>
      <c r="PDH50" s="249"/>
      <c r="PDI50" s="249"/>
      <c r="PDJ50" s="249"/>
      <c r="PDK50" s="249"/>
      <c r="PDL50" s="249"/>
      <c r="PDM50" s="249"/>
      <c r="PDN50" s="249"/>
      <c r="PDO50" s="249"/>
      <c r="PDP50" s="249"/>
      <c r="PDQ50" s="249"/>
      <c r="PDR50" s="249"/>
      <c r="PDS50" s="249"/>
      <c r="PDV50" s="248"/>
      <c r="PDX50" s="248"/>
      <c r="PEA50" s="249"/>
      <c r="PEB50" s="249"/>
      <c r="PEC50" s="249"/>
      <c r="PED50" s="249"/>
      <c r="PEE50" s="249"/>
      <c r="PEF50" s="249"/>
      <c r="PEG50" s="249"/>
      <c r="PEH50" s="249"/>
      <c r="PEI50" s="249"/>
      <c r="PEJ50" s="249"/>
      <c r="PEK50" s="249"/>
      <c r="PEL50" s="249"/>
      <c r="PEO50" s="248"/>
      <c r="PEQ50" s="248"/>
      <c r="PET50" s="249"/>
      <c r="PEU50" s="249"/>
      <c r="PEV50" s="249"/>
      <c r="PEW50" s="249"/>
      <c r="PEX50" s="249"/>
      <c r="PEY50" s="249"/>
      <c r="PEZ50" s="249"/>
      <c r="PFA50" s="249"/>
      <c r="PFB50" s="249"/>
      <c r="PFC50" s="249"/>
      <c r="PFD50" s="249"/>
      <c r="PFE50" s="249"/>
      <c r="PFH50" s="248"/>
      <c r="PFJ50" s="248"/>
      <c r="PFM50" s="249"/>
      <c r="PFN50" s="249"/>
      <c r="PFO50" s="249"/>
      <c r="PFP50" s="249"/>
      <c r="PFQ50" s="249"/>
      <c r="PFR50" s="249"/>
      <c r="PFS50" s="249"/>
      <c r="PFT50" s="249"/>
      <c r="PFU50" s="249"/>
      <c r="PFV50" s="249"/>
      <c r="PFW50" s="249"/>
      <c r="PFX50" s="249"/>
      <c r="PGA50" s="248"/>
      <c r="PGC50" s="248"/>
      <c r="PGF50" s="249"/>
      <c r="PGG50" s="249"/>
      <c r="PGH50" s="249"/>
      <c r="PGI50" s="249"/>
      <c r="PGJ50" s="249"/>
      <c r="PGK50" s="249"/>
      <c r="PGL50" s="249"/>
      <c r="PGM50" s="249"/>
      <c r="PGN50" s="249"/>
      <c r="PGO50" s="249"/>
      <c r="PGP50" s="249"/>
      <c r="PGQ50" s="249"/>
      <c r="PGT50" s="248"/>
      <c r="PGV50" s="248"/>
      <c r="PGY50" s="249"/>
      <c r="PGZ50" s="249"/>
      <c r="PHA50" s="249"/>
      <c r="PHB50" s="249"/>
      <c r="PHC50" s="249"/>
      <c r="PHD50" s="249"/>
      <c r="PHE50" s="249"/>
      <c r="PHF50" s="249"/>
      <c r="PHG50" s="249"/>
      <c r="PHH50" s="249"/>
      <c r="PHI50" s="249"/>
      <c r="PHJ50" s="249"/>
      <c r="PHM50" s="248"/>
      <c r="PHO50" s="248"/>
      <c r="PHR50" s="249"/>
      <c r="PHS50" s="249"/>
      <c r="PHT50" s="249"/>
      <c r="PHU50" s="249"/>
      <c r="PHV50" s="249"/>
      <c r="PHW50" s="249"/>
      <c r="PHX50" s="249"/>
      <c r="PHY50" s="249"/>
      <c r="PHZ50" s="249"/>
      <c r="PIA50" s="249"/>
      <c r="PIB50" s="249"/>
      <c r="PIC50" s="249"/>
      <c r="PIF50" s="248"/>
      <c r="PIH50" s="248"/>
      <c r="PIK50" s="249"/>
      <c r="PIL50" s="249"/>
      <c r="PIM50" s="249"/>
      <c r="PIN50" s="249"/>
      <c r="PIO50" s="249"/>
      <c r="PIP50" s="249"/>
      <c r="PIQ50" s="249"/>
      <c r="PIR50" s="249"/>
      <c r="PIS50" s="249"/>
      <c r="PIT50" s="249"/>
      <c r="PIU50" s="249"/>
      <c r="PIV50" s="249"/>
      <c r="PIY50" s="248"/>
      <c r="PJA50" s="248"/>
      <c r="PJD50" s="249"/>
      <c r="PJE50" s="249"/>
      <c r="PJF50" s="249"/>
      <c r="PJG50" s="249"/>
      <c r="PJH50" s="249"/>
      <c r="PJI50" s="249"/>
      <c r="PJJ50" s="249"/>
      <c r="PJK50" s="249"/>
      <c r="PJL50" s="249"/>
      <c r="PJM50" s="249"/>
      <c r="PJN50" s="249"/>
      <c r="PJO50" s="249"/>
      <c r="PJR50" s="248"/>
      <c r="PJT50" s="248"/>
      <c r="PJW50" s="249"/>
      <c r="PJX50" s="249"/>
      <c r="PJY50" s="249"/>
      <c r="PJZ50" s="249"/>
      <c r="PKA50" s="249"/>
      <c r="PKB50" s="249"/>
      <c r="PKC50" s="249"/>
      <c r="PKD50" s="249"/>
      <c r="PKE50" s="249"/>
      <c r="PKF50" s="249"/>
      <c r="PKG50" s="249"/>
      <c r="PKH50" s="249"/>
      <c r="PKK50" s="248"/>
      <c r="PKM50" s="248"/>
      <c r="PKP50" s="249"/>
      <c r="PKQ50" s="249"/>
      <c r="PKR50" s="249"/>
      <c r="PKS50" s="249"/>
      <c r="PKT50" s="249"/>
      <c r="PKU50" s="249"/>
      <c r="PKV50" s="249"/>
      <c r="PKW50" s="249"/>
      <c r="PKX50" s="249"/>
      <c r="PKY50" s="249"/>
      <c r="PKZ50" s="249"/>
      <c r="PLA50" s="249"/>
      <c r="PLD50" s="248"/>
      <c r="PLF50" s="248"/>
      <c r="PLI50" s="249"/>
      <c r="PLJ50" s="249"/>
      <c r="PLK50" s="249"/>
      <c r="PLL50" s="249"/>
      <c r="PLM50" s="249"/>
      <c r="PLN50" s="249"/>
      <c r="PLO50" s="249"/>
      <c r="PLP50" s="249"/>
      <c r="PLQ50" s="249"/>
      <c r="PLR50" s="249"/>
      <c r="PLS50" s="249"/>
      <c r="PLT50" s="249"/>
      <c r="PLW50" s="248"/>
      <c r="PLY50" s="248"/>
      <c r="PMB50" s="249"/>
      <c r="PMC50" s="249"/>
      <c r="PMD50" s="249"/>
      <c r="PME50" s="249"/>
      <c r="PMF50" s="249"/>
      <c r="PMG50" s="249"/>
      <c r="PMH50" s="249"/>
      <c r="PMI50" s="249"/>
      <c r="PMJ50" s="249"/>
      <c r="PMK50" s="249"/>
      <c r="PML50" s="249"/>
      <c r="PMM50" s="249"/>
      <c r="PMP50" s="248"/>
      <c r="PMR50" s="248"/>
      <c r="PMU50" s="249"/>
      <c r="PMV50" s="249"/>
      <c r="PMW50" s="249"/>
      <c r="PMX50" s="249"/>
      <c r="PMY50" s="249"/>
      <c r="PMZ50" s="249"/>
      <c r="PNA50" s="249"/>
      <c r="PNB50" s="249"/>
      <c r="PNC50" s="249"/>
      <c r="PND50" s="249"/>
      <c r="PNE50" s="249"/>
      <c r="PNF50" s="249"/>
      <c r="PNI50" s="248"/>
      <c r="PNK50" s="248"/>
      <c r="PNN50" s="249"/>
      <c r="PNO50" s="249"/>
      <c r="PNP50" s="249"/>
      <c r="PNQ50" s="249"/>
      <c r="PNR50" s="249"/>
      <c r="PNS50" s="249"/>
      <c r="PNT50" s="249"/>
      <c r="PNU50" s="249"/>
      <c r="PNV50" s="249"/>
      <c r="PNW50" s="249"/>
      <c r="PNX50" s="249"/>
      <c r="PNY50" s="249"/>
      <c r="POB50" s="248"/>
      <c r="POD50" s="248"/>
      <c r="POG50" s="249"/>
      <c r="POH50" s="249"/>
      <c r="POI50" s="249"/>
      <c r="POJ50" s="249"/>
      <c r="POK50" s="249"/>
      <c r="POL50" s="249"/>
      <c r="POM50" s="249"/>
      <c r="PON50" s="249"/>
      <c r="POO50" s="249"/>
      <c r="POP50" s="249"/>
      <c r="POQ50" s="249"/>
      <c r="POR50" s="249"/>
      <c r="POU50" s="248"/>
      <c r="POW50" s="248"/>
      <c r="POZ50" s="249"/>
      <c r="PPA50" s="249"/>
      <c r="PPB50" s="249"/>
      <c r="PPC50" s="249"/>
      <c r="PPD50" s="249"/>
      <c r="PPE50" s="249"/>
      <c r="PPF50" s="249"/>
      <c r="PPG50" s="249"/>
      <c r="PPH50" s="249"/>
      <c r="PPI50" s="249"/>
      <c r="PPJ50" s="249"/>
      <c r="PPK50" s="249"/>
      <c r="PPN50" s="248"/>
      <c r="PPP50" s="248"/>
      <c r="PPS50" s="249"/>
      <c r="PPT50" s="249"/>
      <c r="PPU50" s="249"/>
      <c r="PPV50" s="249"/>
      <c r="PPW50" s="249"/>
      <c r="PPX50" s="249"/>
      <c r="PPY50" s="249"/>
      <c r="PPZ50" s="249"/>
      <c r="PQA50" s="249"/>
      <c r="PQB50" s="249"/>
      <c r="PQC50" s="249"/>
      <c r="PQD50" s="249"/>
      <c r="PQG50" s="248"/>
      <c r="PQI50" s="248"/>
      <c r="PQL50" s="249"/>
      <c r="PQM50" s="249"/>
      <c r="PQN50" s="249"/>
      <c r="PQO50" s="249"/>
      <c r="PQP50" s="249"/>
      <c r="PQQ50" s="249"/>
      <c r="PQR50" s="249"/>
      <c r="PQS50" s="249"/>
      <c r="PQT50" s="249"/>
      <c r="PQU50" s="249"/>
      <c r="PQV50" s="249"/>
      <c r="PQW50" s="249"/>
      <c r="PQZ50" s="248"/>
      <c r="PRB50" s="248"/>
      <c r="PRE50" s="249"/>
      <c r="PRF50" s="249"/>
      <c r="PRG50" s="249"/>
      <c r="PRH50" s="249"/>
      <c r="PRI50" s="249"/>
      <c r="PRJ50" s="249"/>
      <c r="PRK50" s="249"/>
      <c r="PRL50" s="249"/>
      <c r="PRM50" s="249"/>
      <c r="PRN50" s="249"/>
      <c r="PRO50" s="249"/>
      <c r="PRP50" s="249"/>
      <c r="PRS50" s="248"/>
      <c r="PRU50" s="248"/>
      <c r="PRX50" s="249"/>
      <c r="PRY50" s="249"/>
      <c r="PRZ50" s="249"/>
      <c r="PSA50" s="249"/>
      <c r="PSB50" s="249"/>
      <c r="PSC50" s="249"/>
      <c r="PSD50" s="249"/>
      <c r="PSE50" s="249"/>
      <c r="PSF50" s="249"/>
      <c r="PSG50" s="249"/>
      <c r="PSH50" s="249"/>
      <c r="PSI50" s="249"/>
      <c r="PSL50" s="248"/>
      <c r="PSN50" s="248"/>
      <c r="PSQ50" s="249"/>
      <c r="PSR50" s="249"/>
      <c r="PSS50" s="249"/>
      <c r="PST50" s="249"/>
      <c r="PSU50" s="249"/>
      <c r="PSV50" s="249"/>
      <c r="PSW50" s="249"/>
      <c r="PSX50" s="249"/>
      <c r="PSY50" s="249"/>
      <c r="PSZ50" s="249"/>
      <c r="PTA50" s="249"/>
      <c r="PTB50" s="249"/>
      <c r="PTE50" s="248"/>
      <c r="PTG50" s="248"/>
      <c r="PTJ50" s="249"/>
      <c r="PTK50" s="249"/>
      <c r="PTL50" s="249"/>
      <c r="PTM50" s="249"/>
      <c r="PTN50" s="249"/>
      <c r="PTO50" s="249"/>
      <c r="PTP50" s="249"/>
      <c r="PTQ50" s="249"/>
      <c r="PTR50" s="249"/>
      <c r="PTS50" s="249"/>
      <c r="PTT50" s="249"/>
      <c r="PTU50" s="249"/>
      <c r="PTX50" s="248"/>
      <c r="PTZ50" s="248"/>
      <c r="PUC50" s="249"/>
      <c r="PUD50" s="249"/>
      <c r="PUE50" s="249"/>
      <c r="PUF50" s="249"/>
      <c r="PUG50" s="249"/>
      <c r="PUH50" s="249"/>
      <c r="PUI50" s="249"/>
      <c r="PUJ50" s="249"/>
      <c r="PUK50" s="249"/>
      <c r="PUL50" s="249"/>
      <c r="PUM50" s="249"/>
      <c r="PUN50" s="249"/>
      <c r="PUQ50" s="248"/>
      <c r="PUS50" s="248"/>
      <c r="PUV50" s="249"/>
      <c r="PUW50" s="249"/>
      <c r="PUX50" s="249"/>
      <c r="PUY50" s="249"/>
      <c r="PUZ50" s="249"/>
      <c r="PVA50" s="249"/>
      <c r="PVB50" s="249"/>
      <c r="PVC50" s="249"/>
      <c r="PVD50" s="249"/>
      <c r="PVE50" s="249"/>
      <c r="PVF50" s="249"/>
      <c r="PVG50" s="249"/>
      <c r="PVJ50" s="248"/>
      <c r="PVL50" s="248"/>
      <c r="PVO50" s="249"/>
      <c r="PVP50" s="249"/>
      <c r="PVQ50" s="249"/>
      <c r="PVR50" s="249"/>
      <c r="PVS50" s="249"/>
      <c r="PVT50" s="249"/>
      <c r="PVU50" s="249"/>
      <c r="PVV50" s="249"/>
      <c r="PVW50" s="249"/>
      <c r="PVX50" s="249"/>
      <c r="PVY50" s="249"/>
      <c r="PVZ50" s="249"/>
      <c r="PWC50" s="248"/>
      <c r="PWE50" s="248"/>
      <c r="PWH50" s="249"/>
      <c r="PWI50" s="249"/>
      <c r="PWJ50" s="249"/>
      <c r="PWK50" s="249"/>
      <c r="PWL50" s="249"/>
      <c r="PWM50" s="249"/>
      <c r="PWN50" s="249"/>
      <c r="PWO50" s="249"/>
      <c r="PWP50" s="249"/>
      <c r="PWQ50" s="249"/>
      <c r="PWR50" s="249"/>
      <c r="PWS50" s="249"/>
      <c r="PWV50" s="248"/>
      <c r="PWX50" s="248"/>
      <c r="PXA50" s="249"/>
      <c r="PXB50" s="249"/>
      <c r="PXC50" s="249"/>
      <c r="PXD50" s="249"/>
      <c r="PXE50" s="249"/>
      <c r="PXF50" s="249"/>
      <c r="PXG50" s="249"/>
      <c r="PXH50" s="249"/>
      <c r="PXI50" s="249"/>
      <c r="PXJ50" s="249"/>
      <c r="PXK50" s="249"/>
      <c r="PXL50" s="249"/>
      <c r="PXO50" s="248"/>
      <c r="PXQ50" s="248"/>
      <c r="PXT50" s="249"/>
      <c r="PXU50" s="249"/>
      <c r="PXV50" s="249"/>
      <c r="PXW50" s="249"/>
      <c r="PXX50" s="249"/>
      <c r="PXY50" s="249"/>
      <c r="PXZ50" s="249"/>
      <c r="PYA50" s="249"/>
      <c r="PYB50" s="249"/>
      <c r="PYC50" s="249"/>
      <c r="PYD50" s="249"/>
      <c r="PYE50" s="249"/>
      <c r="PYH50" s="248"/>
      <c r="PYJ50" s="248"/>
      <c r="PYM50" s="249"/>
      <c r="PYN50" s="249"/>
      <c r="PYO50" s="249"/>
      <c r="PYP50" s="249"/>
      <c r="PYQ50" s="249"/>
      <c r="PYR50" s="249"/>
      <c r="PYS50" s="249"/>
      <c r="PYT50" s="249"/>
      <c r="PYU50" s="249"/>
      <c r="PYV50" s="249"/>
      <c r="PYW50" s="249"/>
      <c r="PYX50" s="249"/>
      <c r="PZA50" s="248"/>
      <c r="PZC50" s="248"/>
      <c r="PZF50" s="249"/>
      <c r="PZG50" s="249"/>
      <c r="PZH50" s="249"/>
      <c r="PZI50" s="249"/>
      <c r="PZJ50" s="249"/>
      <c r="PZK50" s="249"/>
      <c r="PZL50" s="249"/>
      <c r="PZM50" s="249"/>
      <c r="PZN50" s="249"/>
      <c r="PZO50" s="249"/>
      <c r="PZP50" s="249"/>
      <c r="PZQ50" s="249"/>
      <c r="PZT50" s="248"/>
      <c r="PZV50" s="248"/>
      <c r="PZY50" s="249"/>
      <c r="PZZ50" s="249"/>
      <c r="QAA50" s="249"/>
      <c r="QAB50" s="249"/>
      <c r="QAC50" s="249"/>
      <c r="QAD50" s="249"/>
      <c r="QAE50" s="249"/>
      <c r="QAF50" s="249"/>
      <c r="QAG50" s="249"/>
      <c r="QAH50" s="249"/>
      <c r="QAI50" s="249"/>
      <c r="QAJ50" s="249"/>
      <c r="QAM50" s="248"/>
      <c r="QAO50" s="248"/>
      <c r="QAR50" s="249"/>
      <c r="QAS50" s="249"/>
      <c r="QAT50" s="249"/>
      <c r="QAU50" s="249"/>
      <c r="QAV50" s="249"/>
      <c r="QAW50" s="249"/>
      <c r="QAX50" s="249"/>
      <c r="QAY50" s="249"/>
      <c r="QAZ50" s="249"/>
      <c r="QBA50" s="249"/>
      <c r="QBB50" s="249"/>
      <c r="QBC50" s="249"/>
      <c r="QBF50" s="248"/>
      <c r="QBH50" s="248"/>
      <c r="QBK50" s="249"/>
      <c r="QBL50" s="249"/>
      <c r="QBM50" s="249"/>
      <c r="QBN50" s="249"/>
      <c r="QBO50" s="249"/>
      <c r="QBP50" s="249"/>
      <c r="QBQ50" s="249"/>
      <c r="QBR50" s="249"/>
      <c r="QBS50" s="249"/>
      <c r="QBT50" s="249"/>
      <c r="QBU50" s="249"/>
      <c r="QBV50" s="249"/>
      <c r="QBY50" s="248"/>
      <c r="QCA50" s="248"/>
      <c r="QCD50" s="249"/>
      <c r="QCE50" s="249"/>
      <c r="QCF50" s="249"/>
      <c r="QCG50" s="249"/>
      <c r="QCH50" s="249"/>
      <c r="QCI50" s="249"/>
      <c r="QCJ50" s="249"/>
      <c r="QCK50" s="249"/>
      <c r="QCL50" s="249"/>
      <c r="QCM50" s="249"/>
      <c r="QCN50" s="249"/>
      <c r="QCO50" s="249"/>
      <c r="QCR50" s="248"/>
      <c r="QCT50" s="248"/>
      <c r="QCW50" s="249"/>
      <c r="QCX50" s="249"/>
      <c r="QCY50" s="249"/>
      <c r="QCZ50" s="249"/>
      <c r="QDA50" s="249"/>
      <c r="QDB50" s="249"/>
      <c r="QDC50" s="249"/>
      <c r="QDD50" s="249"/>
      <c r="QDE50" s="249"/>
      <c r="QDF50" s="249"/>
      <c r="QDG50" s="249"/>
      <c r="QDH50" s="249"/>
      <c r="QDK50" s="248"/>
      <c r="QDM50" s="248"/>
      <c r="QDP50" s="249"/>
      <c r="QDQ50" s="249"/>
      <c r="QDR50" s="249"/>
      <c r="QDS50" s="249"/>
      <c r="QDT50" s="249"/>
      <c r="QDU50" s="249"/>
      <c r="QDV50" s="249"/>
      <c r="QDW50" s="249"/>
      <c r="QDX50" s="249"/>
      <c r="QDY50" s="249"/>
      <c r="QDZ50" s="249"/>
      <c r="QEA50" s="249"/>
      <c r="QED50" s="248"/>
      <c r="QEF50" s="248"/>
      <c r="QEI50" s="249"/>
      <c r="QEJ50" s="249"/>
      <c r="QEK50" s="249"/>
      <c r="QEL50" s="249"/>
      <c r="QEM50" s="249"/>
      <c r="QEN50" s="249"/>
      <c r="QEO50" s="249"/>
      <c r="QEP50" s="249"/>
      <c r="QEQ50" s="249"/>
      <c r="QER50" s="249"/>
      <c r="QES50" s="249"/>
      <c r="QET50" s="249"/>
      <c r="QEW50" s="248"/>
      <c r="QEY50" s="248"/>
      <c r="QFB50" s="249"/>
      <c r="QFC50" s="249"/>
      <c r="QFD50" s="249"/>
      <c r="QFE50" s="249"/>
      <c r="QFF50" s="249"/>
      <c r="QFG50" s="249"/>
      <c r="QFH50" s="249"/>
      <c r="QFI50" s="249"/>
      <c r="QFJ50" s="249"/>
      <c r="QFK50" s="249"/>
      <c r="QFL50" s="249"/>
      <c r="QFM50" s="249"/>
      <c r="QFP50" s="248"/>
      <c r="QFR50" s="248"/>
      <c r="QFU50" s="249"/>
      <c r="QFV50" s="249"/>
      <c r="QFW50" s="249"/>
      <c r="QFX50" s="249"/>
      <c r="QFY50" s="249"/>
      <c r="QFZ50" s="249"/>
      <c r="QGA50" s="249"/>
      <c r="QGB50" s="249"/>
      <c r="QGC50" s="249"/>
      <c r="QGD50" s="249"/>
      <c r="QGE50" s="249"/>
      <c r="QGF50" s="249"/>
      <c r="QGI50" s="248"/>
      <c r="QGK50" s="248"/>
      <c r="QGN50" s="249"/>
      <c r="QGO50" s="249"/>
      <c r="QGP50" s="249"/>
      <c r="QGQ50" s="249"/>
      <c r="QGR50" s="249"/>
      <c r="QGS50" s="249"/>
      <c r="QGT50" s="249"/>
      <c r="QGU50" s="249"/>
      <c r="QGV50" s="249"/>
      <c r="QGW50" s="249"/>
      <c r="QGX50" s="249"/>
      <c r="QGY50" s="249"/>
      <c r="QHB50" s="248"/>
      <c r="QHD50" s="248"/>
      <c r="QHG50" s="249"/>
      <c r="QHH50" s="249"/>
      <c r="QHI50" s="249"/>
      <c r="QHJ50" s="249"/>
      <c r="QHK50" s="249"/>
      <c r="QHL50" s="249"/>
      <c r="QHM50" s="249"/>
      <c r="QHN50" s="249"/>
      <c r="QHO50" s="249"/>
      <c r="QHP50" s="249"/>
      <c r="QHQ50" s="249"/>
      <c r="QHR50" s="249"/>
      <c r="QHU50" s="248"/>
      <c r="QHW50" s="248"/>
      <c r="QHZ50" s="249"/>
      <c r="QIA50" s="249"/>
      <c r="QIB50" s="249"/>
      <c r="QIC50" s="249"/>
      <c r="QID50" s="249"/>
      <c r="QIE50" s="249"/>
      <c r="QIF50" s="249"/>
      <c r="QIG50" s="249"/>
      <c r="QIH50" s="249"/>
      <c r="QII50" s="249"/>
      <c r="QIJ50" s="249"/>
      <c r="QIK50" s="249"/>
      <c r="QIN50" s="248"/>
      <c r="QIP50" s="248"/>
      <c r="QIS50" s="249"/>
      <c r="QIT50" s="249"/>
      <c r="QIU50" s="249"/>
      <c r="QIV50" s="249"/>
      <c r="QIW50" s="249"/>
      <c r="QIX50" s="249"/>
      <c r="QIY50" s="249"/>
      <c r="QIZ50" s="249"/>
      <c r="QJA50" s="249"/>
      <c r="QJB50" s="249"/>
      <c r="QJC50" s="249"/>
      <c r="QJD50" s="249"/>
      <c r="QJG50" s="248"/>
      <c r="QJI50" s="248"/>
      <c r="QJL50" s="249"/>
      <c r="QJM50" s="249"/>
      <c r="QJN50" s="249"/>
      <c r="QJO50" s="249"/>
      <c r="QJP50" s="249"/>
      <c r="QJQ50" s="249"/>
      <c r="QJR50" s="249"/>
      <c r="QJS50" s="249"/>
      <c r="QJT50" s="249"/>
      <c r="QJU50" s="249"/>
      <c r="QJV50" s="249"/>
      <c r="QJW50" s="249"/>
      <c r="QJZ50" s="248"/>
      <c r="QKB50" s="248"/>
      <c r="QKE50" s="249"/>
      <c r="QKF50" s="249"/>
      <c r="QKG50" s="249"/>
      <c r="QKH50" s="249"/>
      <c r="QKI50" s="249"/>
      <c r="QKJ50" s="249"/>
      <c r="QKK50" s="249"/>
      <c r="QKL50" s="249"/>
      <c r="QKM50" s="249"/>
      <c r="QKN50" s="249"/>
      <c r="QKO50" s="249"/>
      <c r="QKP50" s="249"/>
      <c r="QKS50" s="248"/>
      <c r="QKU50" s="248"/>
      <c r="QKX50" s="249"/>
      <c r="QKY50" s="249"/>
      <c r="QKZ50" s="249"/>
      <c r="QLA50" s="249"/>
      <c r="QLB50" s="249"/>
      <c r="QLC50" s="249"/>
      <c r="QLD50" s="249"/>
      <c r="QLE50" s="249"/>
      <c r="QLF50" s="249"/>
      <c r="QLG50" s="249"/>
      <c r="QLH50" s="249"/>
      <c r="QLI50" s="249"/>
      <c r="QLL50" s="248"/>
      <c r="QLN50" s="248"/>
      <c r="QLQ50" s="249"/>
      <c r="QLR50" s="249"/>
      <c r="QLS50" s="249"/>
      <c r="QLT50" s="249"/>
      <c r="QLU50" s="249"/>
      <c r="QLV50" s="249"/>
      <c r="QLW50" s="249"/>
      <c r="QLX50" s="249"/>
      <c r="QLY50" s="249"/>
      <c r="QLZ50" s="249"/>
      <c r="QMA50" s="249"/>
      <c r="QMB50" s="249"/>
      <c r="QME50" s="248"/>
      <c r="QMG50" s="248"/>
      <c r="QMJ50" s="249"/>
      <c r="QMK50" s="249"/>
      <c r="QML50" s="249"/>
      <c r="QMM50" s="249"/>
      <c r="QMN50" s="249"/>
      <c r="QMO50" s="249"/>
      <c r="QMP50" s="249"/>
      <c r="QMQ50" s="249"/>
      <c r="QMR50" s="249"/>
      <c r="QMS50" s="249"/>
      <c r="QMT50" s="249"/>
      <c r="QMU50" s="249"/>
      <c r="QMX50" s="248"/>
      <c r="QMZ50" s="248"/>
      <c r="QNC50" s="249"/>
      <c r="QND50" s="249"/>
      <c r="QNE50" s="249"/>
      <c r="QNF50" s="249"/>
      <c r="QNG50" s="249"/>
      <c r="QNH50" s="249"/>
      <c r="QNI50" s="249"/>
      <c r="QNJ50" s="249"/>
      <c r="QNK50" s="249"/>
      <c r="QNL50" s="249"/>
      <c r="QNM50" s="249"/>
      <c r="QNN50" s="249"/>
      <c r="QNQ50" s="248"/>
      <c r="QNS50" s="248"/>
      <c r="QNV50" s="249"/>
      <c r="QNW50" s="249"/>
      <c r="QNX50" s="249"/>
      <c r="QNY50" s="249"/>
      <c r="QNZ50" s="249"/>
      <c r="QOA50" s="249"/>
      <c r="QOB50" s="249"/>
      <c r="QOC50" s="249"/>
      <c r="QOD50" s="249"/>
      <c r="QOE50" s="249"/>
      <c r="QOF50" s="249"/>
      <c r="QOG50" s="249"/>
      <c r="QOJ50" s="248"/>
      <c r="QOL50" s="248"/>
      <c r="QOO50" s="249"/>
      <c r="QOP50" s="249"/>
      <c r="QOQ50" s="249"/>
      <c r="QOR50" s="249"/>
      <c r="QOS50" s="249"/>
      <c r="QOT50" s="249"/>
      <c r="QOU50" s="249"/>
      <c r="QOV50" s="249"/>
      <c r="QOW50" s="249"/>
      <c r="QOX50" s="249"/>
      <c r="QOY50" s="249"/>
      <c r="QOZ50" s="249"/>
      <c r="QPC50" s="248"/>
      <c r="QPE50" s="248"/>
      <c r="QPH50" s="249"/>
      <c r="QPI50" s="249"/>
      <c r="QPJ50" s="249"/>
      <c r="QPK50" s="249"/>
      <c r="QPL50" s="249"/>
      <c r="QPM50" s="249"/>
      <c r="QPN50" s="249"/>
      <c r="QPO50" s="249"/>
      <c r="QPP50" s="249"/>
      <c r="QPQ50" s="249"/>
      <c r="QPR50" s="249"/>
      <c r="QPS50" s="249"/>
      <c r="QPV50" s="248"/>
      <c r="QPX50" s="248"/>
      <c r="QQA50" s="249"/>
      <c r="QQB50" s="249"/>
      <c r="QQC50" s="249"/>
      <c r="QQD50" s="249"/>
      <c r="QQE50" s="249"/>
      <c r="QQF50" s="249"/>
      <c r="QQG50" s="249"/>
      <c r="QQH50" s="249"/>
      <c r="QQI50" s="249"/>
      <c r="QQJ50" s="249"/>
      <c r="QQK50" s="249"/>
      <c r="QQL50" s="249"/>
      <c r="QQO50" s="248"/>
      <c r="QQQ50" s="248"/>
      <c r="QQT50" s="249"/>
      <c r="QQU50" s="249"/>
      <c r="QQV50" s="249"/>
      <c r="QQW50" s="249"/>
      <c r="QQX50" s="249"/>
      <c r="QQY50" s="249"/>
      <c r="QQZ50" s="249"/>
      <c r="QRA50" s="249"/>
      <c r="QRB50" s="249"/>
      <c r="QRC50" s="249"/>
      <c r="QRD50" s="249"/>
      <c r="QRE50" s="249"/>
      <c r="QRH50" s="248"/>
      <c r="QRJ50" s="248"/>
      <c r="QRM50" s="249"/>
      <c r="QRN50" s="249"/>
      <c r="QRO50" s="249"/>
      <c r="QRP50" s="249"/>
      <c r="QRQ50" s="249"/>
      <c r="QRR50" s="249"/>
      <c r="QRS50" s="249"/>
      <c r="QRT50" s="249"/>
      <c r="QRU50" s="249"/>
      <c r="QRV50" s="249"/>
      <c r="QRW50" s="249"/>
      <c r="QRX50" s="249"/>
      <c r="QSA50" s="248"/>
      <c r="QSC50" s="248"/>
      <c r="QSF50" s="249"/>
      <c r="QSG50" s="249"/>
      <c r="QSH50" s="249"/>
      <c r="QSI50" s="249"/>
      <c r="QSJ50" s="249"/>
      <c r="QSK50" s="249"/>
      <c r="QSL50" s="249"/>
      <c r="QSM50" s="249"/>
      <c r="QSN50" s="249"/>
      <c r="QSO50" s="249"/>
      <c r="QSP50" s="249"/>
      <c r="QSQ50" s="249"/>
      <c r="QST50" s="248"/>
      <c r="QSV50" s="248"/>
      <c r="QSY50" s="249"/>
      <c r="QSZ50" s="249"/>
      <c r="QTA50" s="249"/>
      <c r="QTB50" s="249"/>
      <c r="QTC50" s="249"/>
      <c r="QTD50" s="249"/>
      <c r="QTE50" s="249"/>
      <c r="QTF50" s="249"/>
      <c r="QTG50" s="249"/>
      <c r="QTH50" s="249"/>
      <c r="QTI50" s="249"/>
      <c r="QTJ50" s="249"/>
      <c r="QTM50" s="248"/>
      <c r="QTO50" s="248"/>
      <c r="QTR50" s="249"/>
      <c r="QTS50" s="249"/>
      <c r="QTT50" s="249"/>
      <c r="QTU50" s="249"/>
      <c r="QTV50" s="249"/>
      <c r="QTW50" s="249"/>
      <c r="QTX50" s="249"/>
      <c r="QTY50" s="249"/>
      <c r="QTZ50" s="249"/>
      <c r="QUA50" s="249"/>
      <c r="QUB50" s="249"/>
      <c r="QUC50" s="249"/>
      <c r="QUF50" s="248"/>
      <c r="QUH50" s="248"/>
      <c r="QUK50" s="249"/>
      <c r="QUL50" s="249"/>
      <c r="QUM50" s="249"/>
      <c r="QUN50" s="249"/>
      <c r="QUO50" s="249"/>
      <c r="QUP50" s="249"/>
      <c r="QUQ50" s="249"/>
      <c r="QUR50" s="249"/>
      <c r="QUS50" s="249"/>
      <c r="QUT50" s="249"/>
      <c r="QUU50" s="249"/>
      <c r="QUV50" s="249"/>
      <c r="QUY50" s="248"/>
      <c r="QVA50" s="248"/>
      <c r="QVD50" s="249"/>
      <c r="QVE50" s="249"/>
      <c r="QVF50" s="249"/>
      <c r="QVG50" s="249"/>
      <c r="QVH50" s="249"/>
      <c r="QVI50" s="249"/>
      <c r="QVJ50" s="249"/>
      <c r="QVK50" s="249"/>
      <c r="QVL50" s="249"/>
      <c r="QVM50" s="249"/>
      <c r="QVN50" s="249"/>
      <c r="QVO50" s="249"/>
      <c r="QVR50" s="248"/>
      <c r="QVT50" s="248"/>
      <c r="QVW50" s="249"/>
      <c r="QVX50" s="249"/>
      <c r="QVY50" s="249"/>
      <c r="QVZ50" s="249"/>
      <c r="QWA50" s="249"/>
      <c r="QWB50" s="249"/>
      <c r="QWC50" s="249"/>
      <c r="QWD50" s="249"/>
      <c r="QWE50" s="249"/>
      <c r="QWF50" s="249"/>
      <c r="QWG50" s="249"/>
      <c r="QWH50" s="249"/>
      <c r="QWK50" s="248"/>
      <c r="QWM50" s="248"/>
      <c r="QWP50" s="249"/>
      <c r="QWQ50" s="249"/>
      <c r="QWR50" s="249"/>
      <c r="QWS50" s="249"/>
      <c r="QWT50" s="249"/>
      <c r="QWU50" s="249"/>
      <c r="QWV50" s="249"/>
      <c r="QWW50" s="249"/>
      <c r="QWX50" s="249"/>
      <c r="QWY50" s="249"/>
      <c r="QWZ50" s="249"/>
      <c r="QXA50" s="249"/>
      <c r="QXD50" s="248"/>
      <c r="QXF50" s="248"/>
      <c r="QXI50" s="249"/>
      <c r="QXJ50" s="249"/>
      <c r="QXK50" s="249"/>
      <c r="QXL50" s="249"/>
      <c r="QXM50" s="249"/>
      <c r="QXN50" s="249"/>
      <c r="QXO50" s="249"/>
      <c r="QXP50" s="249"/>
      <c r="QXQ50" s="249"/>
      <c r="QXR50" s="249"/>
      <c r="QXS50" s="249"/>
      <c r="QXT50" s="249"/>
      <c r="QXW50" s="248"/>
      <c r="QXY50" s="248"/>
      <c r="QYB50" s="249"/>
      <c r="QYC50" s="249"/>
      <c r="QYD50" s="249"/>
      <c r="QYE50" s="249"/>
      <c r="QYF50" s="249"/>
      <c r="QYG50" s="249"/>
      <c r="QYH50" s="249"/>
      <c r="QYI50" s="249"/>
      <c r="QYJ50" s="249"/>
      <c r="QYK50" s="249"/>
      <c r="QYL50" s="249"/>
      <c r="QYM50" s="249"/>
      <c r="QYP50" s="248"/>
      <c r="QYR50" s="248"/>
      <c r="QYU50" s="249"/>
      <c r="QYV50" s="249"/>
      <c r="QYW50" s="249"/>
      <c r="QYX50" s="249"/>
      <c r="QYY50" s="249"/>
      <c r="QYZ50" s="249"/>
      <c r="QZA50" s="249"/>
      <c r="QZB50" s="249"/>
      <c r="QZC50" s="249"/>
      <c r="QZD50" s="249"/>
      <c r="QZE50" s="249"/>
      <c r="QZF50" s="249"/>
      <c r="QZI50" s="248"/>
      <c r="QZK50" s="248"/>
      <c r="QZN50" s="249"/>
      <c r="QZO50" s="249"/>
      <c r="QZP50" s="249"/>
      <c r="QZQ50" s="249"/>
      <c r="QZR50" s="249"/>
      <c r="QZS50" s="249"/>
      <c r="QZT50" s="249"/>
      <c r="QZU50" s="249"/>
      <c r="QZV50" s="249"/>
      <c r="QZW50" s="249"/>
      <c r="QZX50" s="249"/>
      <c r="QZY50" s="249"/>
      <c r="RAB50" s="248"/>
      <c r="RAD50" s="248"/>
      <c r="RAG50" s="249"/>
      <c r="RAH50" s="249"/>
      <c r="RAI50" s="249"/>
      <c r="RAJ50" s="249"/>
      <c r="RAK50" s="249"/>
      <c r="RAL50" s="249"/>
      <c r="RAM50" s="249"/>
      <c r="RAN50" s="249"/>
      <c r="RAO50" s="249"/>
      <c r="RAP50" s="249"/>
      <c r="RAQ50" s="249"/>
      <c r="RAR50" s="249"/>
      <c r="RAU50" s="248"/>
      <c r="RAW50" s="248"/>
      <c r="RAZ50" s="249"/>
      <c r="RBA50" s="249"/>
      <c r="RBB50" s="249"/>
      <c r="RBC50" s="249"/>
      <c r="RBD50" s="249"/>
      <c r="RBE50" s="249"/>
      <c r="RBF50" s="249"/>
      <c r="RBG50" s="249"/>
      <c r="RBH50" s="249"/>
      <c r="RBI50" s="249"/>
      <c r="RBJ50" s="249"/>
      <c r="RBK50" s="249"/>
      <c r="RBN50" s="248"/>
      <c r="RBP50" s="248"/>
      <c r="RBS50" s="249"/>
      <c r="RBT50" s="249"/>
      <c r="RBU50" s="249"/>
      <c r="RBV50" s="249"/>
      <c r="RBW50" s="249"/>
      <c r="RBX50" s="249"/>
      <c r="RBY50" s="249"/>
      <c r="RBZ50" s="249"/>
      <c r="RCA50" s="249"/>
      <c r="RCB50" s="249"/>
      <c r="RCC50" s="249"/>
      <c r="RCD50" s="249"/>
      <c r="RCG50" s="248"/>
      <c r="RCI50" s="248"/>
      <c r="RCL50" s="249"/>
      <c r="RCM50" s="249"/>
      <c r="RCN50" s="249"/>
      <c r="RCO50" s="249"/>
      <c r="RCP50" s="249"/>
      <c r="RCQ50" s="249"/>
      <c r="RCR50" s="249"/>
      <c r="RCS50" s="249"/>
      <c r="RCT50" s="249"/>
      <c r="RCU50" s="249"/>
      <c r="RCV50" s="249"/>
      <c r="RCW50" s="249"/>
      <c r="RCZ50" s="248"/>
      <c r="RDB50" s="248"/>
      <c r="RDE50" s="249"/>
      <c r="RDF50" s="249"/>
      <c r="RDG50" s="249"/>
      <c r="RDH50" s="249"/>
      <c r="RDI50" s="249"/>
      <c r="RDJ50" s="249"/>
      <c r="RDK50" s="249"/>
      <c r="RDL50" s="249"/>
      <c r="RDM50" s="249"/>
      <c r="RDN50" s="249"/>
      <c r="RDO50" s="249"/>
      <c r="RDP50" s="249"/>
      <c r="RDS50" s="248"/>
      <c r="RDU50" s="248"/>
      <c r="RDX50" s="249"/>
      <c r="RDY50" s="249"/>
      <c r="RDZ50" s="249"/>
      <c r="REA50" s="249"/>
      <c r="REB50" s="249"/>
      <c r="REC50" s="249"/>
      <c r="RED50" s="249"/>
      <c r="REE50" s="249"/>
      <c r="REF50" s="249"/>
      <c r="REG50" s="249"/>
      <c r="REH50" s="249"/>
      <c r="REI50" s="249"/>
      <c r="REL50" s="248"/>
      <c r="REN50" s="248"/>
      <c r="REQ50" s="249"/>
      <c r="RER50" s="249"/>
      <c r="RES50" s="249"/>
      <c r="RET50" s="249"/>
      <c r="REU50" s="249"/>
      <c r="REV50" s="249"/>
      <c r="REW50" s="249"/>
      <c r="REX50" s="249"/>
      <c r="REY50" s="249"/>
      <c r="REZ50" s="249"/>
      <c r="RFA50" s="249"/>
      <c r="RFB50" s="249"/>
      <c r="RFE50" s="248"/>
      <c r="RFG50" s="248"/>
      <c r="RFJ50" s="249"/>
      <c r="RFK50" s="249"/>
      <c r="RFL50" s="249"/>
      <c r="RFM50" s="249"/>
      <c r="RFN50" s="249"/>
      <c r="RFO50" s="249"/>
      <c r="RFP50" s="249"/>
      <c r="RFQ50" s="249"/>
      <c r="RFR50" s="249"/>
      <c r="RFS50" s="249"/>
      <c r="RFT50" s="249"/>
      <c r="RFU50" s="249"/>
      <c r="RFX50" s="248"/>
      <c r="RFZ50" s="248"/>
      <c r="RGC50" s="249"/>
      <c r="RGD50" s="249"/>
      <c r="RGE50" s="249"/>
      <c r="RGF50" s="249"/>
      <c r="RGG50" s="249"/>
      <c r="RGH50" s="249"/>
      <c r="RGI50" s="249"/>
      <c r="RGJ50" s="249"/>
      <c r="RGK50" s="249"/>
      <c r="RGL50" s="249"/>
      <c r="RGM50" s="249"/>
      <c r="RGN50" s="249"/>
      <c r="RGQ50" s="248"/>
      <c r="RGS50" s="248"/>
      <c r="RGV50" s="249"/>
      <c r="RGW50" s="249"/>
      <c r="RGX50" s="249"/>
      <c r="RGY50" s="249"/>
      <c r="RGZ50" s="249"/>
      <c r="RHA50" s="249"/>
      <c r="RHB50" s="249"/>
      <c r="RHC50" s="249"/>
      <c r="RHD50" s="249"/>
      <c r="RHE50" s="249"/>
      <c r="RHF50" s="249"/>
      <c r="RHG50" s="249"/>
      <c r="RHJ50" s="248"/>
      <c r="RHL50" s="248"/>
      <c r="RHO50" s="249"/>
      <c r="RHP50" s="249"/>
      <c r="RHQ50" s="249"/>
      <c r="RHR50" s="249"/>
      <c r="RHS50" s="249"/>
      <c r="RHT50" s="249"/>
      <c r="RHU50" s="249"/>
      <c r="RHV50" s="249"/>
      <c r="RHW50" s="249"/>
      <c r="RHX50" s="249"/>
      <c r="RHY50" s="249"/>
      <c r="RHZ50" s="249"/>
      <c r="RIC50" s="248"/>
      <c r="RIE50" s="248"/>
      <c r="RIH50" s="249"/>
      <c r="RII50" s="249"/>
      <c r="RIJ50" s="249"/>
      <c r="RIK50" s="249"/>
      <c r="RIL50" s="249"/>
      <c r="RIM50" s="249"/>
      <c r="RIN50" s="249"/>
      <c r="RIO50" s="249"/>
      <c r="RIP50" s="249"/>
      <c r="RIQ50" s="249"/>
      <c r="RIR50" s="249"/>
      <c r="RIS50" s="249"/>
      <c r="RIV50" s="248"/>
      <c r="RIX50" s="248"/>
      <c r="RJA50" s="249"/>
      <c r="RJB50" s="249"/>
      <c r="RJC50" s="249"/>
      <c r="RJD50" s="249"/>
      <c r="RJE50" s="249"/>
      <c r="RJF50" s="249"/>
      <c r="RJG50" s="249"/>
      <c r="RJH50" s="249"/>
      <c r="RJI50" s="249"/>
      <c r="RJJ50" s="249"/>
      <c r="RJK50" s="249"/>
      <c r="RJL50" s="249"/>
      <c r="RJO50" s="248"/>
      <c r="RJQ50" s="248"/>
      <c r="RJT50" s="249"/>
      <c r="RJU50" s="249"/>
      <c r="RJV50" s="249"/>
      <c r="RJW50" s="249"/>
      <c r="RJX50" s="249"/>
      <c r="RJY50" s="249"/>
      <c r="RJZ50" s="249"/>
      <c r="RKA50" s="249"/>
      <c r="RKB50" s="249"/>
      <c r="RKC50" s="249"/>
      <c r="RKD50" s="249"/>
      <c r="RKE50" s="249"/>
      <c r="RKH50" s="248"/>
      <c r="RKJ50" s="248"/>
      <c r="RKM50" s="249"/>
      <c r="RKN50" s="249"/>
      <c r="RKO50" s="249"/>
      <c r="RKP50" s="249"/>
      <c r="RKQ50" s="249"/>
      <c r="RKR50" s="249"/>
      <c r="RKS50" s="249"/>
      <c r="RKT50" s="249"/>
      <c r="RKU50" s="249"/>
      <c r="RKV50" s="249"/>
      <c r="RKW50" s="249"/>
      <c r="RKX50" s="249"/>
      <c r="RLA50" s="248"/>
      <c r="RLC50" s="248"/>
      <c r="RLF50" s="249"/>
      <c r="RLG50" s="249"/>
      <c r="RLH50" s="249"/>
      <c r="RLI50" s="249"/>
      <c r="RLJ50" s="249"/>
      <c r="RLK50" s="249"/>
      <c r="RLL50" s="249"/>
      <c r="RLM50" s="249"/>
      <c r="RLN50" s="249"/>
      <c r="RLO50" s="249"/>
      <c r="RLP50" s="249"/>
      <c r="RLQ50" s="249"/>
      <c r="RLT50" s="248"/>
      <c r="RLV50" s="248"/>
      <c r="RLY50" s="249"/>
      <c r="RLZ50" s="249"/>
      <c r="RMA50" s="249"/>
      <c r="RMB50" s="249"/>
      <c r="RMC50" s="249"/>
      <c r="RMD50" s="249"/>
      <c r="RME50" s="249"/>
      <c r="RMF50" s="249"/>
      <c r="RMG50" s="249"/>
      <c r="RMH50" s="249"/>
      <c r="RMI50" s="249"/>
      <c r="RMJ50" s="249"/>
      <c r="RMM50" s="248"/>
      <c r="RMO50" s="248"/>
      <c r="RMR50" s="249"/>
      <c r="RMS50" s="249"/>
      <c r="RMT50" s="249"/>
      <c r="RMU50" s="249"/>
      <c r="RMV50" s="249"/>
      <c r="RMW50" s="249"/>
      <c r="RMX50" s="249"/>
      <c r="RMY50" s="249"/>
      <c r="RMZ50" s="249"/>
      <c r="RNA50" s="249"/>
      <c r="RNB50" s="249"/>
      <c r="RNC50" s="249"/>
      <c r="RNF50" s="248"/>
      <c r="RNH50" s="248"/>
      <c r="RNK50" s="249"/>
      <c r="RNL50" s="249"/>
      <c r="RNM50" s="249"/>
      <c r="RNN50" s="249"/>
      <c r="RNO50" s="249"/>
      <c r="RNP50" s="249"/>
      <c r="RNQ50" s="249"/>
      <c r="RNR50" s="249"/>
      <c r="RNS50" s="249"/>
      <c r="RNT50" s="249"/>
      <c r="RNU50" s="249"/>
      <c r="RNV50" s="249"/>
      <c r="RNY50" s="248"/>
      <c r="ROA50" s="248"/>
      <c r="ROD50" s="249"/>
      <c r="ROE50" s="249"/>
      <c r="ROF50" s="249"/>
      <c r="ROG50" s="249"/>
      <c r="ROH50" s="249"/>
      <c r="ROI50" s="249"/>
      <c r="ROJ50" s="249"/>
      <c r="ROK50" s="249"/>
      <c r="ROL50" s="249"/>
      <c r="ROM50" s="249"/>
      <c r="RON50" s="249"/>
      <c r="ROO50" s="249"/>
      <c r="ROR50" s="248"/>
      <c r="ROT50" s="248"/>
      <c r="ROW50" s="249"/>
      <c r="ROX50" s="249"/>
      <c r="ROY50" s="249"/>
      <c r="ROZ50" s="249"/>
      <c r="RPA50" s="249"/>
      <c r="RPB50" s="249"/>
      <c r="RPC50" s="249"/>
      <c r="RPD50" s="249"/>
      <c r="RPE50" s="249"/>
      <c r="RPF50" s="249"/>
      <c r="RPG50" s="249"/>
      <c r="RPH50" s="249"/>
      <c r="RPK50" s="248"/>
      <c r="RPM50" s="248"/>
      <c r="RPP50" s="249"/>
      <c r="RPQ50" s="249"/>
      <c r="RPR50" s="249"/>
      <c r="RPS50" s="249"/>
      <c r="RPT50" s="249"/>
      <c r="RPU50" s="249"/>
      <c r="RPV50" s="249"/>
      <c r="RPW50" s="249"/>
      <c r="RPX50" s="249"/>
      <c r="RPY50" s="249"/>
      <c r="RPZ50" s="249"/>
      <c r="RQA50" s="249"/>
      <c r="RQD50" s="248"/>
      <c r="RQF50" s="248"/>
      <c r="RQI50" s="249"/>
      <c r="RQJ50" s="249"/>
      <c r="RQK50" s="249"/>
      <c r="RQL50" s="249"/>
      <c r="RQM50" s="249"/>
      <c r="RQN50" s="249"/>
      <c r="RQO50" s="249"/>
      <c r="RQP50" s="249"/>
      <c r="RQQ50" s="249"/>
      <c r="RQR50" s="249"/>
      <c r="RQS50" s="249"/>
      <c r="RQT50" s="249"/>
      <c r="RQW50" s="248"/>
      <c r="RQY50" s="248"/>
      <c r="RRB50" s="249"/>
      <c r="RRC50" s="249"/>
      <c r="RRD50" s="249"/>
      <c r="RRE50" s="249"/>
      <c r="RRF50" s="249"/>
      <c r="RRG50" s="249"/>
      <c r="RRH50" s="249"/>
      <c r="RRI50" s="249"/>
      <c r="RRJ50" s="249"/>
      <c r="RRK50" s="249"/>
      <c r="RRL50" s="249"/>
      <c r="RRM50" s="249"/>
      <c r="RRP50" s="248"/>
      <c r="RRR50" s="248"/>
      <c r="RRU50" s="249"/>
      <c r="RRV50" s="249"/>
      <c r="RRW50" s="249"/>
      <c r="RRX50" s="249"/>
      <c r="RRY50" s="249"/>
      <c r="RRZ50" s="249"/>
      <c r="RSA50" s="249"/>
      <c r="RSB50" s="249"/>
      <c r="RSC50" s="249"/>
      <c r="RSD50" s="249"/>
      <c r="RSE50" s="249"/>
      <c r="RSF50" s="249"/>
      <c r="RSI50" s="248"/>
      <c r="RSK50" s="248"/>
      <c r="RSN50" s="249"/>
      <c r="RSO50" s="249"/>
      <c r="RSP50" s="249"/>
      <c r="RSQ50" s="249"/>
      <c r="RSR50" s="249"/>
      <c r="RSS50" s="249"/>
      <c r="RST50" s="249"/>
      <c r="RSU50" s="249"/>
      <c r="RSV50" s="249"/>
      <c r="RSW50" s="249"/>
      <c r="RSX50" s="249"/>
      <c r="RSY50" s="249"/>
      <c r="RTB50" s="248"/>
      <c r="RTD50" s="248"/>
      <c r="RTG50" s="249"/>
      <c r="RTH50" s="249"/>
      <c r="RTI50" s="249"/>
      <c r="RTJ50" s="249"/>
      <c r="RTK50" s="249"/>
      <c r="RTL50" s="249"/>
      <c r="RTM50" s="249"/>
      <c r="RTN50" s="249"/>
      <c r="RTO50" s="249"/>
      <c r="RTP50" s="249"/>
      <c r="RTQ50" s="249"/>
      <c r="RTR50" s="249"/>
      <c r="RTU50" s="248"/>
      <c r="RTW50" s="248"/>
      <c r="RTZ50" s="249"/>
      <c r="RUA50" s="249"/>
      <c r="RUB50" s="249"/>
      <c r="RUC50" s="249"/>
      <c r="RUD50" s="249"/>
      <c r="RUE50" s="249"/>
      <c r="RUF50" s="249"/>
      <c r="RUG50" s="249"/>
      <c r="RUH50" s="249"/>
      <c r="RUI50" s="249"/>
      <c r="RUJ50" s="249"/>
      <c r="RUK50" s="249"/>
      <c r="RUN50" s="248"/>
      <c r="RUP50" s="248"/>
      <c r="RUS50" s="249"/>
      <c r="RUT50" s="249"/>
      <c r="RUU50" s="249"/>
      <c r="RUV50" s="249"/>
      <c r="RUW50" s="249"/>
      <c r="RUX50" s="249"/>
      <c r="RUY50" s="249"/>
      <c r="RUZ50" s="249"/>
      <c r="RVA50" s="249"/>
      <c r="RVB50" s="249"/>
      <c r="RVC50" s="249"/>
      <c r="RVD50" s="249"/>
      <c r="RVG50" s="248"/>
      <c r="RVI50" s="248"/>
      <c r="RVL50" s="249"/>
      <c r="RVM50" s="249"/>
      <c r="RVN50" s="249"/>
      <c r="RVO50" s="249"/>
      <c r="RVP50" s="249"/>
      <c r="RVQ50" s="249"/>
      <c r="RVR50" s="249"/>
      <c r="RVS50" s="249"/>
      <c r="RVT50" s="249"/>
      <c r="RVU50" s="249"/>
      <c r="RVV50" s="249"/>
      <c r="RVW50" s="249"/>
      <c r="RVZ50" s="248"/>
      <c r="RWB50" s="248"/>
      <c r="RWE50" s="249"/>
      <c r="RWF50" s="249"/>
      <c r="RWG50" s="249"/>
      <c r="RWH50" s="249"/>
      <c r="RWI50" s="249"/>
      <c r="RWJ50" s="249"/>
      <c r="RWK50" s="249"/>
      <c r="RWL50" s="249"/>
      <c r="RWM50" s="249"/>
      <c r="RWN50" s="249"/>
      <c r="RWO50" s="249"/>
      <c r="RWP50" s="249"/>
      <c r="RWS50" s="248"/>
      <c r="RWU50" s="248"/>
      <c r="RWX50" s="249"/>
      <c r="RWY50" s="249"/>
      <c r="RWZ50" s="249"/>
      <c r="RXA50" s="249"/>
      <c r="RXB50" s="249"/>
      <c r="RXC50" s="249"/>
      <c r="RXD50" s="249"/>
      <c r="RXE50" s="249"/>
      <c r="RXF50" s="249"/>
      <c r="RXG50" s="249"/>
      <c r="RXH50" s="249"/>
      <c r="RXI50" s="249"/>
      <c r="RXL50" s="248"/>
      <c r="RXN50" s="248"/>
      <c r="RXQ50" s="249"/>
      <c r="RXR50" s="249"/>
      <c r="RXS50" s="249"/>
      <c r="RXT50" s="249"/>
      <c r="RXU50" s="249"/>
      <c r="RXV50" s="249"/>
      <c r="RXW50" s="249"/>
      <c r="RXX50" s="249"/>
      <c r="RXY50" s="249"/>
      <c r="RXZ50" s="249"/>
      <c r="RYA50" s="249"/>
      <c r="RYB50" s="249"/>
      <c r="RYE50" s="248"/>
      <c r="RYG50" s="248"/>
      <c r="RYJ50" s="249"/>
      <c r="RYK50" s="249"/>
      <c r="RYL50" s="249"/>
      <c r="RYM50" s="249"/>
      <c r="RYN50" s="249"/>
      <c r="RYO50" s="249"/>
      <c r="RYP50" s="249"/>
      <c r="RYQ50" s="249"/>
      <c r="RYR50" s="249"/>
      <c r="RYS50" s="249"/>
      <c r="RYT50" s="249"/>
      <c r="RYU50" s="249"/>
      <c r="RYX50" s="248"/>
      <c r="RYZ50" s="248"/>
      <c r="RZC50" s="249"/>
      <c r="RZD50" s="249"/>
      <c r="RZE50" s="249"/>
      <c r="RZF50" s="249"/>
      <c r="RZG50" s="249"/>
      <c r="RZH50" s="249"/>
      <c r="RZI50" s="249"/>
      <c r="RZJ50" s="249"/>
      <c r="RZK50" s="249"/>
      <c r="RZL50" s="249"/>
      <c r="RZM50" s="249"/>
      <c r="RZN50" s="249"/>
      <c r="RZQ50" s="248"/>
      <c r="RZS50" s="248"/>
      <c r="RZV50" s="249"/>
      <c r="RZW50" s="249"/>
      <c r="RZX50" s="249"/>
      <c r="RZY50" s="249"/>
      <c r="RZZ50" s="249"/>
      <c r="SAA50" s="249"/>
      <c r="SAB50" s="249"/>
      <c r="SAC50" s="249"/>
      <c r="SAD50" s="249"/>
      <c r="SAE50" s="249"/>
      <c r="SAF50" s="249"/>
      <c r="SAG50" s="249"/>
      <c r="SAJ50" s="248"/>
      <c r="SAL50" s="248"/>
      <c r="SAO50" s="249"/>
      <c r="SAP50" s="249"/>
      <c r="SAQ50" s="249"/>
      <c r="SAR50" s="249"/>
      <c r="SAS50" s="249"/>
      <c r="SAT50" s="249"/>
      <c r="SAU50" s="249"/>
      <c r="SAV50" s="249"/>
      <c r="SAW50" s="249"/>
      <c r="SAX50" s="249"/>
      <c r="SAY50" s="249"/>
      <c r="SAZ50" s="249"/>
      <c r="SBC50" s="248"/>
      <c r="SBE50" s="248"/>
      <c r="SBH50" s="249"/>
      <c r="SBI50" s="249"/>
      <c r="SBJ50" s="249"/>
      <c r="SBK50" s="249"/>
      <c r="SBL50" s="249"/>
      <c r="SBM50" s="249"/>
      <c r="SBN50" s="249"/>
      <c r="SBO50" s="249"/>
      <c r="SBP50" s="249"/>
      <c r="SBQ50" s="249"/>
      <c r="SBR50" s="249"/>
      <c r="SBS50" s="249"/>
      <c r="SBV50" s="248"/>
      <c r="SBX50" s="248"/>
      <c r="SCA50" s="249"/>
      <c r="SCB50" s="249"/>
      <c r="SCC50" s="249"/>
      <c r="SCD50" s="249"/>
      <c r="SCE50" s="249"/>
      <c r="SCF50" s="249"/>
      <c r="SCG50" s="249"/>
      <c r="SCH50" s="249"/>
      <c r="SCI50" s="249"/>
      <c r="SCJ50" s="249"/>
      <c r="SCK50" s="249"/>
      <c r="SCL50" s="249"/>
      <c r="SCO50" s="248"/>
      <c r="SCQ50" s="248"/>
      <c r="SCT50" s="249"/>
      <c r="SCU50" s="249"/>
      <c r="SCV50" s="249"/>
      <c r="SCW50" s="249"/>
      <c r="SCX50" s="249"/>
      <c r="SCY50" s="249"/>
      <c r="SCZ50" s="249"/>
      <c r="SDA50" s="249"/>
      <c r="SDB50" s="249"/>
      <c r="SDC50" s="249"/>
      <c r="SDD50" s="249"/>
      <c r="SDE50" s="249"/>
      <c r="SDH50" s="248"/>
      <c r="SDJ50" s="248"/>
      <c r="SDM50" s="249"/>
      <c r="SDN50" s="249"/>
      <c r="SDO50" s="249"/>
      <c r="SDP50" s="249"/>
      <c r="SDQ50" s="249"/>
      <c r="SDR50" s="249"/>
      <c r="SDS50" s="249"/>
      <c r="SDT50" s="249"/>
      <c r="SDU50" s="249"/>
      <c r="SDV50" s="249"/>
      <c r="SDW50" s="249"/>
      <c r="SDX50" s="249"/>
      <c r="SEA50" s="248"/>
      <c r="SEC50" s="248"/>
      <c r="SEF50" s="249"/>
      <c r="SEG50" s="249"/>
      <c r="SEH50" s="249"/>
      <c r="SEI50" s="249"/>
      <c r="SEJ50" s="249"/>
      <c r="SEK50" s="249"/>
      <c r="SEL50" s="249"/>
      <c r="SEM50" s="249"/>
      <c r="SEN50" s="249"/>
      <c r="SEO50" s="249"/>
      <c r="SEP50" s="249"/>
      <c r="SEQ50" s="249"/>
      <c r="SET50" s="248"/>
      <c r="SEV50" s="248"/>
      <c r="SEY50" s="249"/>
      <c r="SEZ50" s="249"/>
      <c r="SFA50" s="249"/>
      <c r="SFB50" s="249"/>
      <c r="SFC50" s="249"/>
      <c r="SFD50" s="249"/>
      <c r="SFE50" s="249"/>
      <c r="SFF50" s="249"/>
      <c r="SFG50" s="249"/>
      <c r="SFH50" s="249"/>
      <c r="SFI50" s="249"/>
      <c r="SFJ50" s="249"/>
      <c r="SFM50" s="248"/>
      <c r="SFO50" s="248"/>
      <c r="SFR50" s="249"/>
      <c r="SFS50" s="249"/>
      <c r="SFT50" s="249"/>
      <c r="SFU50" s="249"/>
      <c r="SFV50" s="249"/>
      <c r="SFW50" s="249"/>
      <c r="SFX50" s="249"/>
      <c r="SFY50" s="249"/>
      <c r="SFZ50" s="249"/>
      <c r="SGA50" s="249"/>
      <c r="SGB50" s="249"/>
      <c r="SGC50" s="249"/>
      <c r="SGF50" s="248"/>
      <c r="SGH50" s="248"/>
      <c r="SGK50" s="249"/>
      <c r="SGL50" s="249"/>
      <c r="SGM50" s="249"/>
      <c r="SGN50" s="249"/>
      <c r="SGO50" s="249"/>
      <c r="SGP50" s="249"/>
      <c r="SGQ50" s="249"/>
      <c r="SGR50" s="249"/>
      <c r="SGS50" s="249"/>
      <c r="SGT50" s="249"/>
      <c r="SGU50" s="249"/>
      <c r="SGV50" s="249"/>
      <c r="SGY50" s="248"/>
      <c r="SHA50" s="248"/>
      <c r="SHD50" s="249"/>
      <c r="SHE50" s="249"/>
      <c r="SHF50" s="249"/>
      <c r="SHG50" s="249"/>
      <c r="SHH50" s="249"/>
      <c r="SHI50" s="249"/>
      <c r="SHJ50" s="249"/>
      <c r="SHK50" s="249"/>
      <c r="SHL50" s="249"/>
      <c r="SHM50" s="249"/>
      <c r="SHN50" s="249"/>
      <c r="SHO50" s="249"/>
      <c r="SHR50" s="248"/>
      <c r="SHT50" s="248"/>
      <c r="SHW50" s="249"/>
      <c r="SHX50" s="249"/>
      <c r="SHY50" s="249"/>
      <c r="SHZ50" s="249"/>
      <c r="SIA50" s="249"/>
      <c r="SIB50" s="249"/>
      <c r="SIC50" s="249"/>
      <c r="SID50" s="249"/>
      <c r="SIE50" s="249"/>
      <c r="SIF50" s="249"/>
      <c r="SIG50" s="249"/>
      <c r="SIH50" s="249"/>
      <c r="SIK50" s="248"/>
      <c r="SIM50" s="248"/>
      <c r="SIP50" s="249"/>
      <c r="SIQ50" s="249"/>
      <c r="SIR50" s="249"/>
      <c r="SIS50" s="249"/>
      <c r="SIT50" s="249"/>
      <c r="SIU50" s="249"/>
      <c r="SIV50" s="249"/>
      <c r="SIW50" s="249"/>
      <c r="SIX50" s="249"/>
      <c r="SIY50" s="249"/>
      <c r="SIZ50" s="249"/>
      <c r="SJA50" s="249"/>
      <c r="SJD50" s="248"/>
      <c r="SJF50" s="248"/>
      <c r="SJI50" s="249"/>
      <c r="SJJ50" s="249"/>
      <c r="SJK50" s="249"/>
      <c r="SJL50" s="249"/>
      <c r="SJM50" s="249"/>
      <c r="SJN50" s="249"/>
      <c r="SJO50" s="249"/>
      <c r="SJP50" s="249"/>
      <c r="SJQ50" s="249"/>
      <c r="SJR50" s="249"/>
      <c r="SJS50" s="249"/>
      <c r="SJT50" s="249"/>
      <c r="SJW50" s="248"/>
      <c r="SJY50" s="248"/>
      <c r="SKB50" s="249"/>
      <c r="SKC50" s="249"/>
      <c r="SKD50" s="249"/>
      <c r="SKE50" s="249"/>
      <c r="SKF50" s="249"/>
      <c r="SKG50" s="249"/>
      <c r="SKH50" s="249"/>
      <c r="SKI50" s="249"/>
      <c r="SKJ50" s="249"/>
      <c r="SKK50" s="249"/>
      <c r="SKL50" s="249"/>
      <c r="SKM50" s="249"/>
      <c r="SKP50" s="248"/>
      <c r="SKR50" s="248"/>
      <c r="SKU50" s="249"/>
      <c r="SKV50" s="249"/>
      <c r="SKW50" s="249"/>
      <c r="SKX50" s="249"/>
      <c r="SKY50" s="249"/>
      <c r="SKZ50" s="249"/>
      <c r="SLA50" s="249"/>
      <c r="SLB50" s="249"/>
      <c r="SLC50" s="249"/>
      <c r="SLD50" s="249"/>
      <c r="SLE50" s="249"/>
      <c r="SLF50" s="249"/>
      <c r="SLI50" s="248"/>
      <c r="SLK50" s="248"/>
      <c r="SLN50" s="249"/>
      <c r="SLO50" s="249"/>
      <c r="SLP50" s="249"/>
      <c r="SLQ50" s="249"/>
      <c r="SLR50" s="249"/>
      <c r="SLS50" s="249"/>
      <c r="SLT50" s="249"/>
      <c r="SLU50" s="249"/>
      <c r="SLV50" s="249"/>
      <c r="SLW50" s="249"/>
      <c r="SLX50" s="249"/>
      <c r="SLY50" s="249"/>
      <c r="SMB50" s="248"/>
      <c r="SMD50" s="248"/>
      <c r="SMG50" s="249"/>
      <c r="SMH50" s="249"/>
      <c r="SMI50" s="249"/>
      <c r="SMJ50" s="249"/>
      <c r="SMK50" s="249"/>
      <c r="SML50" s="249"/>
      <c r="SMM50" s="249"/>
      <c r="SMN50" s="249"/>
      <c r="SMO50" s="249"/>
      <c r="SMP50" s="249"/>
      <c r="SMQ50" s="249"/>
      <c r="SMR50" s="249"/>
      <c r="SMU50" s="248"/>
      <c r="SMW50" s="248"/>
      <c r="SMZ50" s="249"/>
      <c r="SNA50" s="249"/>
      <c r="SNB50" s="249"/>
      <c r="SNC50" s="249"/>
      <c r="SND50" s="249"/>
      <c r="SNE50" s="249"/>
      <c r="SNF50" s="249"/>
      <c r="SNG50" s="249"/>
      <c r="SNH50" s="249"/>
      <c r="SNI50" s="249"/>
      <c r="SNJ50" s="249"/>
      <c r="SNK50" s="249"/>
      <c r="SNN50" s="248"/>
      <c r="SNP50" s="248"/>
      <c r="SNS50" s="249"/>
      <c r="SNT50" s="249"/>
      <c r="SNU50" s="249"/>
      <c r="SNV50" s="249"/>
      <c r="SNW50" s="249"/>
      <c r="SNX50" s="249"/>
      <c r="SNY50" s="249"/>
      <c r="SNZ50" s="249"/>
      <c r="SOA50" s="249"/>
      <c r="SOB50" s="249"/>
      <c r="SOC50" s="249"/>
      <c r="SOD50" s="249"/>
      <c r="SOG50" s="248"/>
      <c r="SOI50" s="248"/>
      <c r="SOL50" s="249"/>
      <c r="SOM50" s="249"/>
      <c r="SON50" s="249"/>
      <c r="SOO50" s="249"/>
      <c r="SOP50" s="249"/>
      <c r="SOQ50" s="249"/>
      <c r="SOR50" s="249"/>
      <c r="SOS50" s="249"/>
      <c r="SOT50" s="249"/>
      <c r="SOU50" s="249"/>
      <c r="SOV50" s="249"/>
      <c r="SOW50" s="249"/>
      <c r="SOZ50" s="248"/>
      <c r="SPB50" s="248"/>
      <c r="SPE50" s="249"/>
      <c r="SPF50" s="249"/>
      <c r="SPG50" s="249"/>
      <c r="SPH50" s="249"/>
      <c r="SPI50" s="249"/>
      <c r="SPJ50" s="249"/>
      <c r="SPK50" s="249"/>
      <c r="SPL50" s="249"/>
      <c r="SPM50" s="249"/>
      <c r="SPN50" s="249"/>
      <c r="SPO50" s="249"/>
      <c r="SPP50" s="249"/>
      <c r="SPS50" s="248"/>
      <c r="SPU50" s="248"/>
      <c r="SPX50" s="249"/>
      <c r="SPY50" s="249"/>
      <c r="SPZ50" s="249"/>
      <c r="SQA50" s="249"/>
      <c r="SQB50" s="249"/>
      <c r="SQC50" s="249"/>
      <c r="SQD50" s="249"/>
      <c r="SQE50" s="249"/>
      <c r="SQF50" s="249"/>
      <c r="SQG50" s="249"/>
      <c r="SQH50" s="249"/>
      <c r="SQI50" s="249"/>
      <c r="SQL50" s="248"/>
      <c r="SQN50" s="248"/>
      <c r="SQQ50" s="249"/>
      <c r="SQR50" s="249"/>
      <c r="SQS50" s="249"/>
      <c r="SQT50" s="249"/>
      <c r="SQU50" s="249"/>
      <c r="SQV50" s="249"/>
      <c r="SQW50" s="249"/>
      <c r="SQX50" s="249"/>
      <c r="SQY50" s="249"/>
      <c r="SQZ50" s="249"/>
      <c r="SRA50" s="249"/>
      <c r="SRB50" s="249"/>
      <c r="SRE50" s="248"/>
      <c r="SRG50" s="248"/>
      <c r="SRJ50" s="249"/>
      <c r="SRK50" s="249"/>
      <c r="SRL50" s="249"/>
      <c r="SRM50" s="249"/>
      <c r="SRN50" s="249"/>
      <c r="SRO50" s="249"/>
      <c r="SRP50" s="249"/>
      <c r="SRQ50" s="249"/>
      <c r="SRR50" s="249"/>
      <c r="SRS50" s="249"/>
      <c r="SRT50" s="249"/>
      <c r="SRU50" s="249"/>
      <c r="SRX50" s="248"/>
      <c r="SRZ50" s="248"/>
      <c r="SSC50" s="249"/>
      <c r="SSD50" s="249"/>
      <c r="SSE50" s="249"/>
      <c r="SSF50" s="249"/>
      <c r="SSG50" s="249"/>
      <c r="SSH50" s="249"/>
      <c r="SSI50" s="249"/>
      <c r="SSJ50" s="249"/>
      <c r="SSK50" s="249"/>
      <c r="SSL50" s="249"/>
      <c r="SSM50" s="249"/>
      <c r="SSN50" s="249"/>
      <c r="SSQ50" s="248"/>
      <c r="SSS50" s="248"/>
      <c r="SSV50" s="249"/>
      <c r="SSW50" s="249"/>
      <c r="SSX50" s="249"/>
      <c r="SSY50" s="249"/>
      <c r="SSZ50" s="249"/>
      <c r="STA50" s="249"/>
      <c r="STB50" s="249"/>
      <c r="STC50" s="249"/>
      <c r="STD50" s="249"/>
      <c r="STE50" s="249"/>
      <c r="STF50" s="249"/>
      <c r="STG50" s="249"/>
      <c r="STJ50" s="248"/>
      <c r="STL50" s="248"/>
      <c r="STO50" s="249"/>
      <c r="STP50" s="249"/>
      <c r="STQ50" s="249"/>
      <c r="STR50" s="249"/>
      <c r="STS50" s="249"/>
      <c r="STT50" s="249"/>
      <c r="STU50" s="249"/>
      <c r="STV50" s="249"/>
      <c r="STW50" s="249"/>
      <c r="STX50" s="249"/>
      <c r="STY50" s="249"/>
      <c r="STZ50" s="249"/>
      <c r="SUC50" s="248"/>
      <c r="SUE50" s="248"/>
      <c r="SUH50" s="249"/>
      <c r="SUI50" s="249"/>
      <c r="SUJ50" s="249"/>
      <c r="SUK50" s="249"/>
      <c r="SUL50" s="249"/>
      <c r="SUM50" s="249"/>
      <c r="SUN50" s="249"/>
      <c r="SUO50" s="249"/>
      <c r="SUP50" s="249"/>
      <c r="SUQ50" s="249"/>
      <c r="SUR50" s="249"/>
      <c r="SUS50" s="249"/>
      <c r="SUV50" s="248"/>
      <c r="SUX50" s="248"/>
      <c r="SVA50" s="249"/>
      <c r="SVB50" s="249"/>
      <c r="SVC50" s="249"/>
      <c r="SVD50" s="249"/>
      <c r="SVE50" s="249"/>
      <c r="SVF50" s="249"/>
      <c r="SVG50" s="249"/>
      <c r="SVH50" s="249"/>
      <c r="SVI50" s="249"/>
      <c r="SVJ50" s="249"/>
      <c r="SVK50" s="249"/>
      <c r="SVL50" s="249"/>
      <c r="SVO50" s="248"/>
      <c r="SVQ50" s="248"/>
      <c r="SVT50" s="249"/>
      <c r="SVU50" s="249"/>
      <c r="SVV50" s="249"/>
      <c r="SVW50" s="249"/>
      <c r="SVX50" s="249"/>
      <c r="SVY50" s="249"/>
      <c r="SVZ50" s="249"/>
      <c r="SWA50" s="249"/>
      <c r="SWB50" s="249"/>
      <c r="SWC50" s="249"/>
      <c r="SWD50" s="249"/>
      <c r="SWE50" s="249"/>
      <c r="SWH50" s="248"/>
      <c r="SWJ50" s="248"/>
      <c r="SWM50" s="249"/>
      <c r="SWN50" s="249"/>
      <c r="SWO50" s="249"/>
      <c r="SWP50" s="249"/>
      <c r="SWQ50" s="249"/>
      <c r="SWR50" s="249"/>
      <c r="SWS50" s="249"/>
      <c r="SWT50" s="249"/>
      <c r="SWU50" s="249"/>
      <c r="SWV50" s="249"/>
      <c r="SWW50" s="249"/>
      <c r="SWX50" s="249"/>
      <c r="SXA50" s="248"/>
      <c r="SXC50" s="248"/>
      <c r="SXF50" s="249"/>
      <c r="SXG50" s="249"/>
      <c r="SXH50" s="249"/>
      <c r="SXI50" s="249"/>
      <c r="SXJ50" s="249"/>
      <c r="SXK50" s="249"/>
      <c r="SXL50" s="249"/>
      <c r="SXM50" s="249"/>
      <c r="SXN50" s="249"/>
      <c r="SXO50" s="249"/>
      <c r="SXP50" s="249"/>
      <c r="SXQ50" s="249"/>
      <c r="SXT50" s="248"/>
      <c r="SXV50" s="248"/>
      <c r="SXY50" s="249"/>
      <c r="SXZ50" s="249"/>
      <c r="SYA50" s="249"/>
      <c r="SYB50" s="249"/>
      <c r="SYC50" s="249"/>
      <c r="SYD50" s="249"/>
      <c r="SYE50" s="249"/>
      <c r="SYF50" s="249"/>
      <c r="SYG50" s="249"/>
      <c r="SYH50" s="249"/>
      <c r="SYI50" s="249"/>
      <c r="SYJ50" s="249"/>
      <c r="SYM50" s="248"/>
      <c r="SYO50" s="248"/>
      <c r="SYR50" s="249"/>
      <c r="SYS50" s="249"/>
      <c r="SYT50" s="249"/>
      <c r="SYU50" s="249"/>
      <c r="SYV50" s="249"/>
      <c r="SYW50" s="249"/>
      <c r="SYX50" s="249"/>
      <c r="SYY50" s="249"/>
      <c r="SYZ50" s="249"/>
      <c r="SZA50" s="249"/>
      <c r="SZB50" s="249"/>
      <c r="SZC50" s="249"/>
      <c r="SZF50" s="248"/>
      <c r="SZH50" s="248"/>
      <c r="SZK50" s="249"/>
      <c r="SZL50" s="249"/>
      <c r="SZM50" s="249"/>
      <c r="SZN50" s="249"/>
      <c r="SZO50" s="249"/>
      <c r="SZP50" s="249"/>
      <c r="SZQ50" s="249"/>
      <c r="SZR50" s="249"/>
      <c r="SZS50" s="249"/>
      <c r="SZT50" s="249"/>
      <c r="SZU50" s="249"/>
      <c r="SZV50" s="249"/>
      <c r="SZY50" s="248"/>
      <c r="TAA50" s="248"/>
      <c r="TAD50" s="249"/>
      <c r="TAE50" s="249"/>
      <c r="TAF50" s="249"/>
      <c r="TAG50" s="249"/>
      <c r="TAH50" s="249"/>
      <c r="TAI50" s="249"/>
      <c r="TAJ50" s="249"/>
      <c r="TAK50" s="249"/>
      <c r="TAL50" s="249"/>
      <c r="TAM50" s="249"/>
      <c r="TAN50" s="249"/>
      <c r="TAO50" s="249"/>
      <c r="TAR50" s="248"/>
      <c r="TAT50" s="248"/>
      <c r="TAW50" s="249"/>
      <c r="TAX50" s="249"/>
      <c r="TAY50" s="249"/>
      <c r="TAZ50" s="249"/>
      <c r="TBA50" s="249"/>
      <c r="TBB50" s="249"/>
      <c r="TBC50" s="249"/>
      <c r="TBD50" s="249"/>
      <c r="TBE50" s="249"/>
      <c r="TBF50" s="249"/>
      <c r="TBG50" s="249"/>
      <c r="TBH50" s="249"/>
      <c r="TBK50" s="248"/>
      <c r="TBM50" s="248"/>
      <c r="TBP50" s="249"/>
      <c r="TBQ50" s="249"/>
      <c r="TBR50" s="249"/>
      <c r="TBS50" s="249"/>
      <c r="TBT50" s="249"/>
      <c r="TBU50" s="249"/>
      <c r="TBV50" s="249"/>
      <c r="TBW50" s="249"/>
      <c r="TBX50" s="249"/>
      <c r="TBY50" s="249"/>
      <c r="TBZ50" s="249"/>
      <c r="TCA50" s="249"/>
      <c r="TCD50" s="248"/>
      <c r="TCF50" s="248"/>
      <c r="TCI50" s="249"/>
      <c r="TCJ50" s="249"/>
      <c r="TCK50" s="249"/>
      <c r="TCL50" s="249"/>
      <c r="TCM50" s="249"/>
      <c r="TCN50" s="249"/>
      <c r="TCO50" s="249"/>
      <c r="TCP50" s="249"/>
      <c r="TCQ50" s="249"/>
      <c r="TCR50" s="249"/>
      <c r="TCS50" s="249"/>
      <c r="TCT50" s="249"/>
      <c r="TCW50" s="248"/>
      <c r="TCY50" s="248"/>
      <c r="TDB50" s="249"/>
      <c r="TDC50" s="249"/>
      <c r="TDD50" s="249"/>
      <c r="TDE50" s="249"/>
      <c r="TDF50" s="249"/>
      <c r="TDG50" s="249"/>
      <c r="TDH50" s="249"/>
      <c r="TDI50" s="249"/>
      <c r="TDJ50" s="249"/>
      <c r="TDK50" s="249"/>
      <c r="TDL50" s="249"/>
      <c r="TDM50" s="249"/>
      <c r="TDP50" s="248"/>
      <c r="TDR50" s="248"/>
      <c r="TDU50" s="249"/>
      <c r="TDV50" s="249"/>
      <c r="TDW50" s="249"/>
      <c r="TDX50" s="249"/>
      <c r="TDY50" s="249"/>
      <c r="TDZ50" s="249"/>
      <c r="TEA50" s="249"/>
      <c r="TEB50" s="249"/>
      <c r="TEC50" s="249"/>
      <c r="TED50" s="249"/>
      <c r="TEE50" s="249"/>
      <c r="TEF50" s="249"/>
      <c r="TEI50" s="248"/>
      <c r="TEK50" s="248"/>
      <c r="TEN50" s="249"/>
      <c r="TEO50" s="249"/>
      <c r="TEP50" s="249"/>
      <c r="TEQ50" s="249"/>
      <c r="TER50" s="249"/>
      <c r="TES50" s="249"/>
      <c r="TET50" s="249"/>
      <c r="TEU50" s="249"/>
      <c r="TEV50" s="249"/>
      <c r="TEW50" s="249"/>
      <c r="TEX50" s="249"/>
      <c r="TEY50" s="249"/>
      <c r="TFB50" s="248"/>
      <c r="TFD50" s="248"/>
      <c r="TFG50" s="249"/>
      <c r="TFH50" s="249"/>
      <c r="TFI50" s="249"/>
      <c r="TFJ50" s="249"/>
      <c r="TFK50" s="249"/>
      <c r="TFL50" s="249"/>
      <c r="TFM50" s="249"/>
      <c r="TFN50" s="249"/>
      <c r="TFO50" s="249"/>
      <c r="TFP50" s="249"/>
      <c r="TFQ50" s="249"/>
      <c r="TFR50" s="249"/>
      <c r="TFU50" s="248"/>
      <c r="TFW50" s="248"/>
      <c r="TFZ50" s="249"/>
      <c r="TGA50" s="249"/>
      <c r="TGB50" s="249"/>
      <c r="TGC50" s="249"/>
      <c r="TGD50" s="249"/>
      <c r="TGE50" s="249"/>
      <c r="TGF50" s="249"/>
      <c r="TGG50" s="249"/>
      <c r="TGH50" s="249"/>
      <c r="TGI50" s="249"/>
      <c r="TGJ50" s="249"/>
      <c r="TGK50" s="249"/>
      <c r="TGN50" s="248"/>
      <c r="TGP50" s="248"/>
      <c r="TGS50" s="249"/>
      <c r="TGT50" s="249"/>
      <c r="TGU50" s="249"/>
      <c r="TGV50" s="249"/>
      <c r="TGW50" s="249"/>
      <c r="TGX50" s="249"/>
      <c r="TGY50" s="249"/>
      <c r="TGZ50" s="249"/>
      <c r="THA50" s="249"/>
      <c r="THB50" s="249"/>
      <c r="THC50" s="249"/>
      <c r="THD50" s="249"/>
      <c r="THG50" s="248"/>
      <c r="THI50" s="248"/>
      <c r="THL50" s="249"/>
      <c r="THM50" s="249"/>
      <c r="THN50" s="249"/>
      <c r="THO50" s="249"/>
      <c r="THP50" s="249"/>
      <c r="THQ50" s="249"/>
      <c r="THR50" s="249"/>
      <c r="THS50" s="249"/>
      <c r="THT50" s="249"/>
      <c r="THU50" s="249"/>
      <c r="THV50" s="249"/>
      <c r="THW50" s="249"/>
      <c r="THZ50" s="248"/>
      <c r="TIB50" s="248"/>
      <c r="TIE50" s="249"/>
      <c r="TIF50" s="249"/>
      <c r="TIG50" s="249"/>
      <c r="TIH50" s="249"/>
      <c r="TII50" s="249"/>
      <c r="TIJ50" s="249"/>
      <c r="TIK50" s="249"/>
      <c r="TIL50" s="249"/>
      <c r="TIM50" s="249"/>
      <c r="TIN50" s="249"/>
      <c r="TIO50" s="249"/>
      <c r="TIP50" s="249"/>
      <c r="TIS50" s="248"/>
      <c r="TIU50" s="248"/>
      <c r="TIX50" s="249"/>
      <c r="TIY50" s="249"/>
      <c r="TIZ50" s="249"/>
      <c r="TJA50" s="249"/>
      <c r="TJB50" s="249"/>
      <c r="TJC50" s="249"/>
      <c r="TJD50" s="249"/>
      <c r="TJE50" s="249"/>
      <c r="TJF50" s="249"/>
      <c r="TJG50" s="249"/>
      <c r="TJH50" s="249"/>
      <c r="TJI50" s="249"/>
      <c r="TJL50" s="248"/>
      <c r="TJN50" s="248"/>
      <c r="TJQ50" s="249"/>
      <c r="TJR50" s="249"/>
      <c r="TJS50" s="249"/>
      <c r="TJT50" s="249"/>
      <c r="TJU50" s="249"/>
      <c r="TJV50" s="249"/>
      <c r="TJW50" s="249"/>
      <c r="TJX50" s="249"/>
      <c r="TJY50" s="249"/>
      <c r="TJZ50" s="249"/>
      <c r="TKA50" s="249"/>
      <c r="TKB50" s="249"/>
      <c r="TKE50" s="248"/>
      <c r="TKG50" s="248"/>
      <c r="TKJ50" s="249"/>
      <c r="TKK50" s="249"/>
      <c r="TKL50" s="249"/>
      <c r="TKM50" s="249"/>
      <c r="TKN50" s="249"/>
      <c r="TKO50" s="249"/>
      <c r="TKP50" s="249"/>
      <c r="TKQ50" s="249"/>
      <c r="TKR50" s="249"/>
      <c r="TKS50" s="249"/>
      <c r="TKT50" s="249"/>
      <c r="TKU50" s="249"/>
      <c r="TKX50" s="248"/>
      <c r="TKZ50" s="248"/>
      <c r="TLC50" s="249"/>
      <c r="TLD50" s="249"/>
      <c r="TLE50" s="249"/>
      <c r="TLF50" s="249"/>
      <c r="TLG50" s="249"/>
      <c r="TLH50" s="249"/>
      <c r="TLI50" s="249"/>
      <c r="TLJ50" s="249"/>
      <c r="TLK50" s="249"/>
      <c r="TLL50" s="249"/>
      <c r="TLM50" s="249"/>
      <c r="TLN50" s="249"/>
      <c r="TLQ50" s="248"/>
      <c r="TLS50" s="248"/>
      <c r="TLV50" s="249"/>
      <c r="TLW50" s="249"/>
      <c r="TLX50" s="249"/>
      <c r="TLY50" s="249"/>
      <c r="TLZ50" s="249"/>
      <c r="TMA50" s="249"/>
      <c r="TMB50" s="249"/>
      <c r="TMC50" s="249"/>
      <c r="TMD50" s="249"/>
      <c r="TME50" s="249"/>
      <c r="TMF50" s="249"/>
      <c r="TMG50" s="249"/>
      <c r="TMJ50" s="248"/>
      <c r="TML50" s="248"/>
      <c r="TMO50" s="249"/>
      <c r="TMP50" s="249"/>
      <c r="TMQ50" s="249"/>
      <c r="TMR50" s="249"/>
      <c r="TMS50" s="249"/>
      <c r="TMT50" s="249"/>
      <c r="TMU50" s="249"/>
      <c r="TMV50" s="249"/>
      <c r="TMW50" s="249"/>
      <c r="TMX50" s="249"/>
      <c r="TMY50" s="249"/>
      <c r="TMZ50" s="249"/>
      <c r="TNC50" s="248"/>
      <c r="TNE50" s="248"/>
      <c r="TNH50" s="249"/>
      <c r="TNI50" s="249"/>
      <c r="TNJ50" s="249"/>
      <c r="TNK50" s="249"/>
      <c r="TNL50" s="249"/>
      <c r="TNM50" s="249"/>
      <c r="TNN50" s="249"/>
      <c r="TNO50" s="249"/>
      <c r="TNP50" s="249"/>
      <c r="TNQ50" s="249"/>
      <c r="TNR50" s="249"/>
      <c r="TNS50" s="249"/>
      <c r="TNV50" s="248"/>
      <c r="TNX50" s="248"/>
      <c r="TOA50" s="249"/>
      <c r="TOB50" s="249"/>
      <c r="TOC50" s="249"/>
      <c r="TOD50" s="249"/>
      <c r="TOE50" s="249"/>
      <c r="TOF50" s="249"/>
      <c r="TOG50" s="249"/>
      <c r="TOH50" s="249"/>
      <c r="TOI50" s="249"/>
      <c r="TOJ50" s="249"/>
      <c r="TOK50" s="249"/>
      <c r="TOL50" s="249"/>
      <c r="TOO50" s="248"/>
      <c r="TOQ50" s="248"/>
      <c r="TOT50" s="249"/>
      <c r="TOU50" s="249"/>
      <c r="TOV50" s="249"/>
      <c r="TOW50" s="249"/>
      <c r="TOX50" s="249"/>
      <c r="TOY50" s="249"/>
      <c r="TOZ50" s="249"/>
      <c r="TPA50" s="249"/>
      <c r="TPB50" s="249"/>
      <c r="TPC50" s="249"/>
      <c r="TPD50" s="249"/>
      <c r="TPE50" s="249"/>
      <c r="TPH50" s="248"/>
      <c r="TPJ50" s="248"/>
      <c r="TPM50" s="249"/>
      <c r="TPN50" s="249"/>
      <c r="TPO50" s="249"/>
      <c r="TPP50" s="249"/>
      <c r="TPQ50" s="249"/>
      <c r="TPR50" s="249"/>
      <c r="TPS50" s="249"/>
      <c r="TPT50" s="249"/>
      <c r="TPU50" s="249"/>
      <c r="TPV50" s="249"/>
      <c r="TPW50" s="249"/>
      <c r="TPX50" s="249"/>
      <c r="TQA50" s="248"/>
      <c r="TQC50" s="248"/>
      <c r="TQF50" s="249"/>
      <c r="TQG50" s="249"/>
      <c r="TQH50" s="249"/>
      <c r="TQI50" s="249"/>
      <c r="TQJ50" s="249"/>
      <c r="TQK50" s="249"/>
      <c r="TQL50" s="249"/>
      <c r="TQM50" s="249"/>
      <c r="TQN50" s="249"/>
      <c r="TQO50" s="249"/>
      <c r="TQP50" s="249"/>
      <c r="TQQ50" s="249"/>
      <c r="TQT50" s="248"/>
      <c r="TQV50" s="248"/>
      <c r="TQY50" s="249"/>
      <c r="TQZ50" s="249"/>
      <c r="TRA50" s="249"/>
      <c r="TRB50" s="249"/>
      <c r="TRC50" s="249"/>
      <c r="TRD50" s="249"/>
      <c r="TRE50" s="249"/>
      <c r="TRF50" s="249"/>
      <c r="TRG50" s="249"/>
      <c r="TRH50" s="249"/>
      <c r="TRI50" s="249"/>
      <c r="TRJ50" s="249"/>
      <c r="TRM50" s="248"/>
      <c r="TRO50" s="248"/>
      <c r="TRR50" s="249"/>
      <c r="TRS50" s="249"/>
      <c r="TRT50" s="249"/>
      <c r="TRU50" s="249"/>
      <c r="TRV50" s="249"/>
      <c r="TRW50" s="249"/>
      <c r="TRX50" s="249"/>
      <c r="TRY50" s="249"/>
      <c r="TRZ50" s="249"/>
      <c r="TSA50" s="249"/>
      <c r="TSB50" s="249"/>
      <c r="TSC50" s="249"/>
      <c r="TSF50" s="248"/>
      <c r="TSH50" s="248"/>
      <c r="TSK50" s="249"/>
      <c r="TSL50" s="249"/>
      <c r="TSM50" s="249"/>
      <c r="TSN50" s="249"/>
      <c r="TSO50" s="249"/>
      <c r="TSP50" s="249"/>
      <c r="TSQ50" s="249"/>
      <c r="TSR50" s="249"/>
      <c r="TSS50" s="249"/>
      <c r="TST50" s="249"/>
      <c r="TSU50" s="249"/>
      <c r="TSV50" s="249"/>
      <c r="TSY50" s="248"/>
      <c r="TTA50" s="248"/>
      <c r="TTD50" s="249"/>
      <c r="TTE50" s="249"/>
      <c r="TTF50" s="249"/>
      <c r="TTG50" s="249"/>
      <c r="TTH50" s="249"/>
      <c r="TTI50" s="249"/>
      <c r="TTJ50" s="249"/>
      <c r="TTK50" s="249"/>
      <c r="TTL50" s="249"/>
      <c r="TTM50" s="249"/>
      <c r="TTN50" s="249"/>
      <c r="TTO50" s="249"/>
      <c r="TTR50" s="248"/>
      <c r="TTT50" s="248"/>
      <c r="TTW50" s="249"/>
      <c r="TTX50" s="249"/>
      <c r="TTY50" s="249"/>
      <c r="TTZ50" s="249"/>
      <c r="TUA50" s="249"/>
      <c r="TUB50" s="249"/>
      <c r="TUC50" s="249"/>
      <c r="TUD50" s="249"/>
      <c r="TUE50" s="249"/>
      <c r="TUF50" s="249"/>
      <c r="TUG50" s="249"/>
      <c r="TUH50" s="249"/>
      <c r="TUK50" s="248"/>
      <c r="TUM50" s="248"/>
      <c r="TUP50" s="249"/>
      <c r="TUQ50" s="249"/>
      <c r="TUR50" s="249"/>
      <c r="TUS50" s="249"/>
      <c r="TUT50" s="249"/>
      <c r="TUU50" s="249"/>
      <c r="TUV50" s="249"/>
      <c r="TUW50" s="249"/>
      <c r="TUX50" s="249"/>
      <c r="TUY50" s="249"/>
      <c r="TUZ50" s="249"/>
      <c r="TVA50" s="249"/>
      <c r="TVD50" s="248"/>
      <c r="TVF50" s="248"/>
      <c r="TVI50" s="249"/>
      <c r="TVJ50" s="249"/>
      <c r="TVK50" s="249"/>
      <c r="TVL50" s="249"/>
      <c r="TVM50" s="249"/>
      <c r="TVN50" s="249"/>
      <c r="TVO50" s="249"/>
      <c r="TVP50" s="249"/>
      <c r="TVQ50" s="249"/>
      <c r="TVR50" s="249"/>
      <c r="TVS50" s="249"/>
      <c r="TVT50" s="249"/>
      <c r="TVW50" s="248"/>
      <c r="TVY50" s="248"/>
      <c r="TWB50" s="249"/>
      <c r="TWC50" s="249"/>
      <c r="TWD50" s="249"/>
      <c r="TWE50" s="249"/>
      <c r="TWF50" s="249"/>
      <c r="TWG50" s="249"/>
      <c r="TWH50" s="249"/>
      <c r="TWI50" s="249"/>
      <c r="TWJ50" s="249"/>
      <c r="TWK50" s="249"/>
      <c r="TWL50" s="249"/>
      <c r="TWM50" s="249"/>
      <c r="TWP50" s="248"/>
      <c r="TWR50" s="248"/>
      <c r="TWU50" s="249"/>
      <c r="TWV50" s="249"/>
      <c r="TWW50" s="249"/>
      <c r="TWX50" s="249"/>
      <c r="TWY50" s="249"/>
      <c r="TWZ50" s="249"/>
      <c r="TXA50" s="249"/>
      <c r="TXB50" s="249"/>
      <c r="TXC50" s="249"/>
      <c r="TXD50" s="249"/>
      <c r="TXE50" s="249"/>
      <c r="TXF50" s="249"/>
      <c r="TXI50" s="248"/>
      <c r="TXK50" s="248"/>
      <c r="TXN50" s="249"/>
      <c r="TXO50" s="249"/>
      <c r="TXP50" s="249"/>
      <c r="TXQ50" s="249"/>
      <c r="TXR50" s="249"/>
      <c r="TXS50" s="249"/>
      <c r="TXT50" s="249"/>
      <c r="TXU50" s="249"/>
      <c r="TXV50" s="249"/>
      <c r="TXW50" s="249"/>
      <c r="TXX50" s="249"/>
      <c r="TXY50" s="249"/>
      <c r="TYB50" s="248"/>
      <c r="TYD50" s="248"/>
      <c r="TYG50" s="249"/>
      <c r="TYH50" s="249"/>
      <c r="TYI50" s="249"/>
      <c r="TYJ50" s="249"/>
      <c r="TYK50" s="249"/>
      <c r="TYL50" s="249"/>
      <c r="TYM50" s="249"/>
      <c r="TYN50" s="249"/>
      <c r="TYO50" s="249"/>
      <c r="TYP50" s="249"/>
      <c r="TYQ50" s="249"/>
      <c r="TYR50" s="249"/>
      <c r="TYU50" s="248"/>
      <c r="TYW50" s="248"/>
      <c r="TYZ50" s="249"/>
      <c r="TZA50" s="249"/>
      <c r="TZB50" s="249"/>
      <c r="TZC50" s="249"/>
      <c r="TZD50" s="249"/>
      <c r="TZE50" s="249"/>
      <c r="TZF50" s="249"/>
      <c r="TZG50" s="249"/>
      <c r="TZH50" s="249"/>
      <c r="TZI50" s="249"/>
      <c r="TZJ50" s="249"/>
      <c r="TZK50" s="249"/>
      <c r="TZN50" s="248"/>
      <c r="TZP50" s="248"/>
      <c r="TZS50" s="249"/>
      <c r="TZT50" s="249"/>
      <c r="TZU50" s="249"/>
      <c r="TZV50" s="249"/>
      <c r="TZW50" s="249"/>
      <c r="TZX50" s="249"/>
      <c r="TZY50" s="249"/>
      <c r="TZZ50" s="249"/>
      <c r="UAA50" s="249"/>
      <c r="UAB50" s="249"/>
      <c r="UAC50" s="249"/>
      <c r="UAD50" s="249"/>
      <c r="UAG50" s="248"/>
      <c r="UAI50" s="248"/>
      <c r="UAL50" s="249"/>
      <c r="UAM50" s="249"/>
      <c r="UAN50" s="249"/>
      <c r="UAO50" s="249"/>
      <c r="UAP50" s="249"/>
      <c r="UAQ50" s="249"/>
      <c r="UAR50" s="249"/>
      <c r="UAS50" s="249"/>
      <c r="UAT50" s="249"/>
      <c r="UAU50" s="249"/>
      <c r="UAV50" s="249"/>
      <c r="UAW50" s="249"/>
      <c r="UAZ50" s="248"/>
      <c r="UBB50" s="248"/>
      <c r="UBE50" s="249"/>
      <c r="UBF50" s="249"/>
      <c r="UBG50" s="249"/>
      <c r="UBH50" s="249"/>
      <c r="UBI50" s="249"/>
      <c r="UBJ50" s="249"/>
      <c r="UBK50" s="249"/>
      <c r="UBL50" s="249"/>
      <c r="UBM50" s="249"/>
      <c r="UBN50" s="249"/>
      <c r="UBO50" s="249"/>
      <c r="UBP50" s="249"/>
      <c r="UBS50" s="248"/>
      <c r="UBU50" s="248"/>
      <c r="UBX50" s="249"/>
      <c r="UBY50" s="249"/>
      <c r="UBZ50" s="249"/>
      <c r="UCA50" s="249"/>
      <c r="UCB50" s="249"/>
      <c r="UCC50" s="249"/>
      <c r="UCD50" s="249"/>
      <c r="UCE50" s="249"/>
      <c r="UCF50" s="249"/>
      <c r="UCG50" s="249"/>
      <c r="UCH50" s="249"/>
      <c r="UCI50" s="249"/>
      <c r="UCL50" s="248"/>
      <c r="UCN50" s="248"/>
      <c r="UCQ50" s="249"/>
      <c r="UCR50" s="249"/>
      <c r="UCS50" s="249"/>
      <c r="UCT50" s="249"/>
      <c r="UCU50" s="249"/>
      <c r="UCV50" s="249"/>
      <c r="UCW50" s="249"/>
      <c r="UCX50" s="249"/>
      <c r="UCY50" s="249"/>
      <c r="UCZ50" s="249"/>
      <c r="UDA50" s="249"/>
      <c r="UDB50" s="249"/>
      <c r="UDE50" s="248"/>
      <c r="UDG50" s="248"/>
      <c r="UDJ50" s="249"/>
      <c r="UDK50" s="249"/>
      <c r="UDL50" s="249"/>
      <c r="UDM50" s="249"/>
      <c r="UDN50" s="249"/>
      <c r="UDO50" s="249"/>
      <c r="UDP50" s="249"/>
      <c r="UDQ50" s="249"/>
      <c r="UDR50" s="249"/>
      <c r="UDS50" s="249"/>
      <c r="UDT50" s="249"/>
      <c r="UDU50" s="249"/>
      <c r="UDX50" s="248"/>
      <c r="UDZ50" s="248"/>
      <c r="UEC50" s="249"/>
      <c r="UED50" s="249"/>
      <c r="UEE50" s="249"/>
      <c r="UEF50" s="249"/>
      <c r="UEG50" s="249"/>
      <c r="UEH50" s="249"/>
      <c r="UEI50" s="249"/>
      <c r="UEJ50" s="249"/>
      <c r="UEK50" s="249"/>
      <c r="UEL50" s="249"/>
      <c r="UEM50" s="249"/>
      <c r="UEN50" s="249"/>
      <c r="UEQ50" s="248"/>
      <c r="UES50" s="248"/>
      <c r="UEV50" s="249"/>
      <c r="UEW50" s="249"/>
      <c r="UEX50" s="249"/>
      <c r="UEY50" s="249"/>
      <c r="UEZ50" s="249"/>
      <c r="UFA50" s="249"/>
      <c r="UFB50" s="249"/>
      <c r="UFC50" s="249"/>
      <c r="UFD50" s="249"/>
      <c r="UFE50" s="249"/>
      <c r="UFF50" s="249"/>
      <c r="UFG50" s="249"/>
      <c r="UFJ50" s="248"/>
      <c r="UFL50" s="248"/>
      <c r="UFO50" s="249"/>
      <c r="UFP50" s="249"/>
      <c r="UFQ50" s="249"/>
      <c r="UFR50" s="249"/>
      <c r="UFS50" s="249"/>
      <c r="UFT50" s="249"/>
      <c r="UFU50" s="249"/>
      <c r="UFV50" s="249"/>
      <c r="UFW50" s="249"/>
      <c r="UFX50" s="249"/>
      <c r="UFY50" s="249"/>
      <c r="UFZ50" s="249"/>
      <c r="UGC50" s="248"/>
      <c r="UGE50" s="248"/>
      <c r="UGH50" s="249"/>
      <c r="UGI50" s="249"/>
      <c r="UGJ50" s="249"/>
      <c r="UGK50" s="249"/>
      <c r="UGL50" s="249"/>
      <c r="UGM50" s="249"/>
      <c r="UGN50" s="249"/>
      <c r="UGO50" s="249"/>
      <c r="UGP50" s="249"/>
      <c r="UGQ50" s="249"/>
      <c r="UGR50" s="249"/>
      <c r="UGS50" s="249"/>
      <c r="UGV50" s="248"/>
      <c r="UGX50" s="248"/>
      <c r="UHA50" s="249"/>
      <c r="UHB50" s="249"/>
      <c r="UHC50" s="249"/>
      <c r="UHD50" s="249"/>
      <c r="UHE50" s="249"/>
      <c r="UHF50" s="249"/>
      <c r="UHG50" s="249"/>
      <c r="UHH50" s="249"/>
      <c r="UHI50" s="249"/>
      <c r="UHJ50" s="249"/>
      <c r="UHK50" s="249"/>
      <c r="UHL50" s="249"/>
      <c r="UHO50" s="248"/>
      <c r="UHQ50" s="248"/>
      <c r="UHT50" s="249"/>
      <c r="UHU50" s="249"/>
      <c r="UHV50" s="249"/>
      <c r="UHW50" s="249"/>
      <c r="UHX50" s="249"/>
      <c r="UHY50" s="249"/>
      <c r="UHZ50" s="249"/>
      <c r="UIA50" s="249"/>
      <c r="UIB50" s="249"/>
      <c r="UIC50" s="249"/>
      <c r="UID50" s="249"/>
      <c r="UIE50" s="249"/>
      <c r="UIH50" s="248"/>
      <c r="UIJ50" s="248"/>
      <c r="UIM50" s="249"/>
      <c r="UIN50" s="249"/>
      <c r="UIO50" s="249"/>
      <c r="UIP50" s="249"/>
      <c r="UIQ50" s="249"/>
      <c r="UIR50" s="249"/>
      <c r="UIS50" s="249"/>
      <c r="UIT50" s="249"/>
      <c r="UIU50" s="249"/>
      <c r="UIV50" s="249"/>
      <c r="UIW50" s="249"/>
      <c r="UIX50" s="249"/>
      <c r="UJA50" s="248"/>
      <c r="UJC50" s="248"/>
      <c r="UJF50" s="249"/>
      <c r="UJG50" s="249"/>
      <c r="UJH50" s="249"/>
      <c r="UJI50" s="249"/>
      <c r="UJJ50" s="249"/>
      <c r="UJK50" s="249"/>
      <c r="UJL50" s="249"/>
      <c r="UJM50" s="249"/>
      <c r="UJN50" s="249"/>
      <c r="UJO50" s="249"/>
      <c r="UJP50" s="249"/>
      <c r="UJQ50" s="249"/>
      <c r="UJT50" s="248"/>
      <c r="UJV50" s="248"/>
      <c r="UJY50" s="249"/>
      <c r="UJZ50" s="249"/>
      <c r="UKA50" s="249"/>
      <c r="UKB50" s="249"/>
      <c r="UKC50" s="249"/>
      <c r="UKD50" s="249"/>
      <c r="UKE50" s="249"/>
      <c r="UKF50" s="249"/>
      <c r="UKG50" s="249"/>
      <c r="UKH50" s="249"/>
      <c r="UKI50" s="249"/>
      <c r="UKJ50" s="249"/>
      <c r="UKM50" s="248"/>
      <c r="UKO50" s="248"/>
      <c r="UKR50" s="249"/>
      <c r="UKS50" s="249"/>
      <c r="UKT50" s="249"/>
      <c r="UKU50" s="249"/>
      <c r="UKV50" s="249"/>
      <c r="UKW50" s="249"/>
      <c r="UKX50" s="249"/>
      <c r="UKY50" s="249"/>
      <c r="UKZ50" s="249"/>
      <c r="ULA50" s="249"/>
      <c r="ULB50" s="249"/>
      <c r="ULC50" s="249"/>
      <c r="ULF50" s="248"/>
      <c r="ULH50" s="248"/>
      <c r="ULK50" s="249"/>
      <c r="ULL50" s="249"/>
      <c r="ULM50" s="249"/>
      <c r="ULN50" s="249"/>
      <c r="ULO50" s="249"/>
      <c r="ULP50" s="249"/>
      <c r="ULQ50" s="249"/>
      <c r="ULR50" s="249"/>
      <c r="ULS50" s="249"/>
      <c r="ULT50" s="249"/>
      <c r="ULU50" s="249"/>
      <c r="ULV50" s="249"/>
      <c r="ULY50" s="248"/>
      <c r="UMA50" s="248"/>
      <c r="UMD50" s="249"/>
      <c r="UME50" s="249"/>
      <c r="UMF50" s="249"/>
      <c r="UMG50" s="249"/>
      <c r="UMH50" s="249"/>
      <c r="UMI50" s="249"/>
      <c r="UMJ50" s="249"/>
      <c r="UMK50" s="249"/>
      <c r="UML50" s="249"/>
      <c r="UMM50" s="249"/>
      <c r="UMN50" s="249"/>
      <c r="UMO50" s="249"/>
      <c r="UMR50" s="248"/>
      <c r="UMT50" s="248"/>
      <c r="UMW50" s="249"/>
      <c r="UMX50" s="249"/>
      <c r="UMY50" s="249"/>
      <c r="UMZ50" s="249"/>
      <c r="UNA50" s="249"/>
      <c r="UNB50" s="249"/>
      <c r="UNC50" s="249"/>
      <c r="UND50" s="249"/>
      <c r="UNE50" s="249"/>
      <c r="UNF50" s="249"/>
      <c r="UNG50" s="249"/>
      <c r="UNH50" s="249"/>
      <c r="UNK50" s="248"/>
      <c r="UNM50" s="248"/>
      <c r="UNP50" s="249"/>
      <c r="UNQ50" s="249"/>
      <c r="UNR50" s="249"/>
      <c r="UNS50" s="249"/>
      <c r="UNT50" s="249"/>
      <c r="UNU50" s="249"/>
      <c r="UNV50" s="249"/>
      <c r="UNW50" s="249"/>
      <c r="UNX50" s="249"/>
      <c r="UNY50" s="249"/>
      <c r="UNZ50" s="249"/>
      <c r="UOA50" s="249"/>
      <c r="UOD50" s="248"/>
      <c r="UOF50" s="248"/>
      <c r="UOI50" s="249"/>
      <c r="UOJ50" s="249"/>
      <c r="UOK50" s="249"/>
      <c r="UOL50" s="249"/>
      <c r="UOM50" s="249"/>
      <c r="UON50" s="249"/>
      <c r="UOO50" s="249"/>
      <c r="UOP50" s="249"/>
      <c r="UOQ50" s="249"/>
      <c r="UOR50" s="249"/>
      <c r="UOS50" s="249"/>
      <c r="UOT50" s="249"/>
      <c r="UOW50" s="248"/>
      <c r="UOY50" s="248"/>
      <c r="UPB50" s="249"/>
      <c r="UPC50" s="249"/>
      <c r="UPD50" s="249"/>
      <c r="UPE50" s="249"/>
      <c r="UPF50" s="249"/>
      <c r="UPG50" s="249"/>
      <c r="UPH50" s="249"/>
      <c r="UPI50" s="249"/>
      <c r="UPJ50" s="249"/>
      <c r="UPK50" s="249"/>
      <c r="UPL50" s="249"/>
      <c r="UPM50" s="249"/>
      <c r="UPP50" s="248"/>
      <c r="UPR50" s="248"/>
      <c r="UPU50" s="249"/>
      <c r="UPV50" s="249"/>
      <c r="UPW50" s="249"/>
      <c r="UPX50" s="249"/>
      <c r="UPY50" s="249"/>
      <c r="UPZ50" s="249"/>
      <c r="UQA50" s="249"/>
      <c r="UQB50" s="249"/>
      <c r="UQC50" s="249"/>
      <c r="UQD50" s="249"/>
      <c r="UQE50" s="249"/>
      <c r="UQF50" s="249"/>
      <c r="UQI50" s="248"/>
      <c r="UQK50" s="248"/>
      <c r="UQN50" s="249"/>
      <c r="UQO50" s="249"/>
      <c r="UQP50" s="249"/>
      <c r="UQQ50" s="249"/>
      <c r="UQR50" s="249"/>
      <c r="UQS50" s="249"/>
      <c r="UQT50" s="249"/>
      <c r="UQU50" s="249"/>
      <c r="UQV50" s="249"/>
      <c r="UQW50" s="249"/>
      <c r="UQX50" s="249"/>
      <c r="UQY50" s="249"/>
      <c r="URB50" s="248"/>
      <c r="URD50" s="248"/>
      <c r="URG50" s="249"/>
      <c r="URH50" s="249"/>
      <c r="URI50" s="249"/>
      <c r="URJ50" s="249"/>
      <c r="URK50" s="249"/>
      <c r="URL50" s="249"/>
      <c r="URM50" s="249"/>
      <c r="URN50" s="249"/>
      <c r="URO50" s="249"/>
      <c r="URP50" s="249"/>
      <c r="URQ50" s="249"/>
      <c r="URR50" s="249"/>
      <c r="URU50" s="248"/>
      <c r="URW50" s="248"/>
      <c r="URZ50" s="249"/>
      <c r="USA50" s="249"/>
      <c r="USB50" s="249"/>
      <c r="USC50" s="249"/>
      <c r="USD50" s="249"/>
      <c r="USE50" s="249"/>
      <c r="USF50" s="249"/>
      <c r="USG50" s="249"/>
      <c r="USH50" s="249"/>
      <c r="USI50" s="249"/>
      <c r="USJ50" s="249"/>
      <c r="USK50" s="249"/>
      <c r="USN50" s="248"/>
      <c r="USP50" s="248"/>
      <c r="USS50" s="249"/>
      <c r="UST50" s="249"/>
      <c r="USU50" s="249"/>
      <c r="USV50" s="249"/>
      <c r="USW50" s="249"/>
      <c r="USX50" s="249"/>
      <c r="USY50" s="249"/>
      <c r="USZ50" s="249"/>
      <c r="UTA50" s="249"/>
      <c r="UTB50" s="249"/>
      <c r="UTC50" s="249"/>
      <c r="UTD50" s="249"/>
      <c r="UTG50" s="248"/>
      <c r="UTI50" s="248"/>
      <c r="UTL50" s="249"/>
      <c r="UTM50" s="249"/>
      <c r="UTN50" s="249"/>
      <c r="UTO50" s="249"/>
      <c r="UTP50" s="249"/>
      <c r="UTQ50" s="249"/>
      <c r="UTR50" s="249"/>
      <c r="UTS50" s="249"/>
      <c r="UTT50" s="249"/>
      <c r="UTU50" s="249"/>
      <c r="UTV50" s="249"/>
      <c r="UTW50" s="249"/>
      <c r="UTZ50" s="248"/>
      <c r="UUB50" s="248"/>
      <c r="UUE50" s="249"/>
      <c r="UUF50" s="249"/>
      <c r="UUG50" s="249"/>
      <c r="UUH50" s="249"/>
      <c r="UUI50" s="249"/>
      <c r="UUJ50" s="249"/>
      <c r="UUK50" s="249"/>
      <c r="UUL50" s="249"/>
      <c r="UUM50" s="249"/>
      <c r="UUN50" s="249"/>
      <c r="UUO50" s="249"/>
      <c r="UUP50" s="249"/>
      <c r="UUS50" s="248"/>
      <c r="UUU50" s="248"/>
      <c r="UUX50" s="249"/>
      <c r="UUY50" s="249"/>
      <c r="UUZ50" s="249"/>
      <c r="UVA50" s="249"/>
      <c r="UVB50" s="249"/>
      <c r="UVC50" s="249"/>
      <c r="UVD50" s="249"/>
      <c r="UVE50" s="249"/>
      <c r="UVF50" s="249"/>
      <c r="UVG50" s="249"/>
      <c r="UVH50" s="249"/>
      <c r="UVI50" s="249"/>
      <c r="UVL50" s="248"/>
      <c r="UVN50" s="248"/>
      <c r="UVQ50" s="249"/>
      <c r="UVR50" s="249"/>
      <c r="UVS50" s="249"/>
      <c r="UVT50" s="249"/>
      <c r="UVU50" s="249"/>
      <c r="UVV50" s="249"/>
      <c r="UVW50" s="249"/>
      <c r="UVX50" s="249"/>
      <c r="UVY50" s="249"/>
      <c r="UVZ50" s="249"/>
      <c r="UWA50" s="249"/>
      <c r="UWB50" s="249"/>
      <c r="UWE50" s="248"/>
      <c r="UWG50" s="248"/>
      <c r="UWJ50" s="249"/>
      <c r="UWK50" s="249"/>
      <c r="UWL50" s="249"/>
      <c r="UWM50" s="249"/>
      <c r="UWN50" s="249"/>
      <c r="UWO50" s="249"/>
      <c r="UWP50" s="249"/>
      <c r="UWQ50" s="249"/>
      <c r="UWR50" s="249"/>
      <c r="UWS50" s="249"/>
      <c r="UWT50" s="249"/>
      <c r="UWU50" s="249"/>
      <c r="UWX50" s="248"/>
      <c r="UWZ50" s="248"/>
      <c r="UXC50" s="249"/>
      <c r="UXD50" s="249"/>
      <c r="UXE50" s="249"/>
      <c r="UXF50" s="249"/>
      <c r="UXG50" s="249"/>
      <c r="UXH50" s="249"/>
      <c r="UXI50" s="249"/>
      <c r="UXJ50" s="249"/>
      <c r="UXK50" s="249"/>
      <c r="UXL50" s="249"/>
      <c r="UXM50" s="249"/>
      <c r="UXN50" s="249"/>
      <c r="UXQ50" s="248"/>
      <c r="UXS50" s="248"/>
      <c r="UXV50" s="249"/>
      <c r="UXW50" s="249"/>
      <c r="UXX50" s="249"/>
      <c r="UXY50" s="249"/>
      <c r="UXZ50" s="249"/>
      <c r="UYA50" s="249"/>
      <c r="UYB50" s="249"/>
      <c r="UYC50" s="249"/>
      <c r="UYD50" s="249"/>
      <c r="UYE50" s="249"/>
      <c r="UYF50" s="249"/>
      <c r="UYG50" s="249"/>
      <c r="UYJ50" s="248"/>
      <c r="UYL50" s="248"/>
      <c r="UYO50" s="249"/>
      <c r="UYP50" s="249"/>
      <c r="UYQ50" s="249"/>
      <c r="UYR50" s="249"/>
      <c r="UYS50" s="249"/>
      <c r="UYT50" s="249"/>
      <c r="UYU50" s="249"/>
      <c r="UYV50" s="249"/>
      <c r="UYW50" s="249"/>
      <c r="UYX50" s="249"/>
      <c r="UYY50" s="249"/>
      <c r="UYZ50" s="249"/>
      <c r="UZC50" s="248"/>
      <c r="UZE50" s="248"/>
      <c r="UZH50" s="249"/>
      <c r="UZI50" s="249"/>
      <c r="UZJ50" s="249"/>
      <c r="UZK50" s="249"/>
      <c r="UZL50" s="249"/>
      <c r="UZM50" s="249"/>
      <c r="UZN50" s="249"/>
      <c r="UZO50" s="249"/>
      <c r="UZP50" s="249"/>
      <c r="UZQ50" s="249"/>
      <c r="UZR50" s="249"/>
      <c r="UZS50" s="249"/>
      <c r="UZV50" s="248"/>
      <c r="UZX50" s="248"/>
      <c r="VAA50" s="249"/>
      <c r="VAB50" s="249"/>
      <c r="VAC50" s="249"/>
      <c r="VAD50" s="249"/>
      <c r="VAE50" s="249"/>
      <c r="VAF50" s="249"/>
      <c r="VAG50" s="249"/>
      <c r="VAH50" s="249"/>
      <c r="VAI50" s="249"/>
      <c r="VAJ50" s="249"/>
      <c r="VAK50" s="249"/>
      <c r="VAL50" s="249"/>
      <c r="VAO50" s="248"/>
      <c r="VAQ50" s="248"/>
      <c r="VAT50" s="249"/>
      <c r="VAU50" s="249"/>
      <c r="VAV50" s="249"/>
      <c r="VAW50" s="249"/>
      <c r="VAX50" s="249"/>
      <c r="VAY50" s="249"/>
      <c r="VAZ50" s="249"/>
      <c r="VBA50" s="249"/>
      <c r="VBB50" s="249"/>
      <c r="VBC50" s="249"/>
      <c r="VBD50" s="249"/>
      <c r="VBE50" s="249"/>
      <c r="VBH50" s="248"/>
      <c r="VBJ50" s="248"/>
      <c r="VBM50" s="249"/>
      <c r="VBN50" s="249"/>
      <c r="VBO50" s="249"/>
      <c r="VBP50" s="249"/>
      <c r="VBQ50" s="249"/>
      <c r="VBR50" s="249"/>
      <c r="VBS50" s="249"/>
      <c r="VBT50" s="249"/>
      <c r="VBU50" s="249"/>
      <c r="VBV50" s="249"/>
      <c r="VBW50" s="249"/>
      <c r="VBX50" s="249"/>
      <c r="VCA50" s="248"/>
      <c r="VCC50" s="248"/>
      <c r="VCF50" s="249"/>
      <c r="VCG50" s="249"/>
      <c r="VCH50" s="249"/>
      <c r="VCI50" s="249"/>
      <c r="VCJ50" s="249"/>
      <c r="VCK50" s="249"/>
      <c r="VCL50" s="249"/>
      <c r="VCM50" s="249"/>
      <c r="VCN50" s="249"/>
      <c r="VCO50" s="249"/>
      <c r="VCP50" s="249"/>
      <c r="VCQ50" s="249"/>
      <c r="VCT50" s="248"/>
      <c r="VCV50" s="248"/>
      <c r="VCY50" s="249"/>
      <c r="VCZ50" s="249"/>
      <c r="VDA50" s="249"/>
      <c r="VDB50" s="249"/>
      <c r="VDC50" s="249"/>
      <c r="VDD50" s="249"/>
      <c r="VDE50" s="249"/>
      <c r="VDF50" s="249"/>
      <c r="VDG50" s="249"/>
      <c r="VDH50" s="249"/>
      <c r="VDI50" s="249"/>
      <c r="VDJ50" s="249"/>
      <c r="VDM50" s="248"/>
      <c r="VDO50" s="248"/>
      <c r="VDR50" s="249"/>
      <c r="VDS50" s="249"/>
      <c r="VDT50" s="249"/>
      <c r="VDU50" s="249"/>
      <c r="VDV50" s="249"/>
      <c r="VDW50" s="249"/>
      <c r="VDX50" s="249"/>
      <c r="VDY50" s="249"/>
      <c r="VDZ50" s="249"/>
      <c r="VEA50" s="249"/>
      <c r="VEB50" s="249"/>
      <c r="VEC50" s="249"/>
      <c r="VEF50" s="248"/>
      <c r="VEH50" s="248"/>
      <c r="VEK50" s="249"/>
      <c r="VEL50" s="249"/>
      <c r="VEM50" s="249"/>
      <c r="VEN50" s="249"/>
      <c r="VEO50" s="249"/>
      <c r="VEP50" s="249"/>
      <c r="VEQ50" s="249"/>
      <c r="VER50" s="249"/>
      <c r="VES50" s="249"/>
      <c r="VET50" s="249"/>
      <c r="VEU50" s="249"/>
      <c r="VEV50" s="249"/>
      <c r="VEY50" s="248"/>
      <c r="VFA50" s="248"/>
      <c r="VFD50" s="249"/>
      <c r="VFE50" s="249"/>
      <c r="VFF50" s="249"/>
      <c r="VFG50" s="249"/>
      <c r="VFH50" s="249"/>
      <c r="VFI50" s="249"/>
      <c r="VFJ50" s="249"/>
      <c r="VFK50" s="249"/>
      <c r="VFL50" s="249"/>
      <c r="VFM50" s="249"/>
      <c r="VFN50" s="249"/>
      <c r="VFO50" s="249"/>
      <c r="VFR50" s="248"/>
      <c r="VFT50" s="248"/>
      <c r="VFW50" s="249"/>
      <c r="VFX50" s="249"/>
      <c r="VFY50" s="249"/>
      <c r="VFZ50" s="249"/>
      <c r="VGA50" s="249"/>
      <c r="VGB50" s="249"/>
      <c r="VGC50" s="249"/>
      <c r="VGD50" s="249"/>
      <c r="VGE50" s="249"/>
      <c r="VGF50" s="249"/>
      <c r="VGG50" s="249"/>
      <c r="VGH50" s="249"/>
      <c r="VGK50" s="248"/>
      <c r="VGM50" s="248"/>
      <c r="VGP50" s="249"/>
      <c r="VGQ50" s="249"/>
      <c r="VGR50" s="249"/>
      <c r="VGS50" s="249"/>
      <c r="VGT50" s="249"/>
      <c r="VGU50" s="249"/>
      <c r="VGV50" s="249"/>
      <c r="VGW50" s="249"/>
      <c r="VGX50" s="249"/>
      <c r="VGY50" s="249"/>
      <c r="VGZ50" s="249"/>
      <c r="VHA50" s="249"/>
      <c r="VHD50" s="248"/>
      <c r="VHF50" s="248"/>
      <c r="VHI50" s="249"/>
      <c r="VHJ50" s="249"/>
      <c r="VHK50" s="249"/>
      <c r="VHL50" s="249"/>
      <c r="VHM50" s="249"/>
      <c r="VHN50" s="249"/>
      <c r="VHO50" s="249"/>
      <c r="VHP50" s="249"/>
      <c r="VHQ50" s="249"/>
      <c r="VHR50" s="249"/>
      <c r="VHS50" s="249"/>
      <c r="VHT50" s="249"/>
      <c r="VHW50" s="248"/>
      <c r="VHY50" s="248"/>
      <c r="VIB50" s="249"/>
      <c r="VIC50" s="249"/>
      <c r="VID50" s="249"/>
      <c r="VIE50" s="249"/>
      <c r="VIF50" s="249"/>
      <c r="VIG50" s="249"/>
      <c r="VIH50" s="249"/>
      <c r="VII50" s="249"/>
      <c r="VIJ50" s="249"/>
      <c r="VIK50" s="249"/>
      <c r="VIL50" s="249"/>
      <c r="VIM50" s="249"/>
      <c r="VIP50" s="248"/>
      <c r="VIR50" s="248"/>
      <c r="VIU50" s="249"/>
      <c r="VIV50" s="249"/>
      <c r="VIW50" s="249"/>
      <c r="VIX50" s="249"/>
      <c r="VIY50" s="249"/>
      <c r="VIZ50" s="249"/>
      <c r="VJA50" s="249"/>
      <c r="VJB50" s="249"/>
      <c r="VJC50" s="249"/>
      <c r="VJD50" s="249"/>
      <c r="VJE50" s="249"/>
      <c r="VJF50" s="249"/>
      <c r="VJI50" s="248"/>
      <c r="VJK50" s="248"/>
      <c r="VJN50" s="249"/>
      <c r="VJO50" s="249"/>
      <c r="VJP50" s="249"/>
      <c r="VJQ50" s="249"/>
      <c r="VJR50" s="249"/>
      <c r="VJS50" s="249"/>
      <c r="VJT50" s="249"/>
      <c r="VJU50" s="249"/>
      <c r="VJV50" s="249"/>
      <c r="VJW50" s="249"/>
      <c r="VJX50" s="249"/>
      <c r="VJY50" s="249"/>
      <c r="VKB50" s="248"/>
      <c r="VKD50" s="248"/>
      <c r="VKG50" s="249"/>
      <c r="VKH50" s="249"/>
      <c r="VKI50" s="249"/>
      <c r="VKJ50" s="249"/>
      <c r="VKK50" s="249"/>
      <c r="VKL50" s="249"/>
      <c r="VKM50" s="249"/>
      <c r="VKN50" s="249"/>
      <c r="VKO50" s="249"/>
      <c r="VKP50" s="249"/>
      <c r="VKQ50" s="249"/>
      <c r="VKR50" s="249"/>
      <c r="VKU50" s="248"/>
      <c r="VKW50" s="248"/>
      <c r="VKZ50" s="249"/>
      <c r="VLA50" s="249"/>
      <c r="VLB50" s="249"/>
      <c r="VLC50" s="249"/>
      <c r="VLD50" s="249"/>
      <c r="VLE50" s="249"/>
      <c r="VLF50" s="249"/>
      <c r="VLG50" s="249"/>
      <c r="VLH50" s="249"/>
      <c r="VLI50" s="249"/>
      <c r="VLJ50" s="249"/>
      <c r="VLK50" s="249"/>
      <c r="VLN50" s="248"/>
      <c r="VLP50" s="248"/>
      <c r="VLS50" s="249"/>
      <c r="VLT50" s="249"/>
      <c r="VLU50" s="249"/>
      <c r="VLV50" s="249"/>
      <c r="VLW50" s="249"/>
      <c r="VLX50" s="249"/>
      <c r="VLY50" s="249"/>
      <c r="VLZ50" s="249"/>
      <c r="VMA50" s="249"/>
      <c r="VMB50" s="249"/>
      <c r="VMC50" s="249"/>
      <c r="VMD50" s="249"/>
      <c r="VMG50" s="248"/>
      <c r="VMI50" s="248"/>
      <c r="VML50" s="249"/>
      <c r="VMM50" s="249"/>
      <c r="VMN50" s="249"/>
      <c r="VMO50" s="249"/>
      <c r="VMP50" s="249"/>
      <c r="VMQ50" s="249"/>
      <c r="VMR50" s="249"/>
      <c r="VMS50" s="249"/>
      <c r="VMT50" s="249"/>
      <c r="VMU50" s="249"/>
      <c r="VMV50" s="249"/>
      <c r="VMW50" s="249"/>
      <c r="VMZ50" s="248"/>
      <c r="VNB50" s="248"/>
      <c r="VNE50" s="249"/>
      <c r="VNF50" s="249"/>
      <c r="VNG50" s="249"/>
      <c r="VNH50" s="249"/>
      <c r="VNI50" s="249"/>
      <c r="VNJ50" s="249"/>
      <c r="VNK50" s="249"/>
      <c r="VNL50" s="249"/>
      <c r="VNM50" s="249"/>
      <c r="VNN50" s="249"/>
      <c r="VNO50" s="249"/>
      <c r="VNP50" s="249"/>
      <c r="VNS50" s="248"/>
      <c r="VNU50" s="248"/>
      <c r="VNX50" s="249"/>
      <c r="VNY50" s="249"/>
      <c r="VNZ50" s="249"/>
      <c r="VOA50" s="249"/>
      <c r="VOB50" s="249"/>
      <c r="VOC50" s="249"/>
      <c r="VOD50" s="249"/>
      <c r="VOE50" s="249"/>
      <c r="VOF50" s="249"/>
      <c r="VOG50" s="249"/>
      <c r="VOH50" s="249"/>
      <c r="VOI50" s="249"/>
      <c r="VOL50" s="248"/>
      <c r="VON50" s="248"/>
      <c r="VOQ50" s="249"/>
      <c r="VOR50" s="249"/>
      <c r="VOS50" s="249"/>
      <c r="VOT50" s="249"/>
      <c r="VOU50" s="249"/>
      <c r="VOV50" s="249"/>
      <c r="VOW50" s="249"/>
      <c r="VOX50" s="249"/>
      <c r="VOY50" s="249"/>
      <c r="VOZ50" s="249"/>
      <c r="VPA50" s="249"/>
      <c r="VPB50" s="249"/>
      <c r="VPE50" s="248"/>
      <c r="VPG50" s="248"/>
      <c r="VPJ50" s="249"/>
      <c r="VPK50" s="249"/>
      <c r="VPL50" s="249"/>
      <c r="VPM50" s="249"/>
      <c r="VPN50" s="249"/>
      <c r="VPO50" s="249"/>
      <c r="VPP50" s="249"/>
      <c r="VPQ50" s="249"/>
      <c r="VPR50" s="249"/>
      <c r="VPS50" s="249"/>
      <c r="VPT50" s="249"/>
      <c r="VPU50" s="249"/>
      <c r="VPX50" s="248"/>
      <c r="VPZ50" s="248"/>
      <c r="VQC50" s="249"/>
      <c r="VQD50" s="249"/>
      <c r="VQE50" s="249"/>
      <c r="VQF50" s="249"/>
      <c r="VQG50" s="249"/>
      <c r="VQH50" s="249"/>
      <c r="VQI50" s="249"/>
      <c r="VQJ50" s="249"/>
      <c r="VQK50" s="249"/>
      <c r="VQL50" s="249"/>
      <c r="VQM50" s="249"/>
      <c r="VQN50" s="249"/>
      <c r="VQQ50" s="248"/>
      <c r="VQS50" s="248"/>
      <c r="VQV50" s="249"/>
      <c r="VQW50" s="249"/>
      <c r="VQX50" s="249"/>
      <c r="VQY50" s="249"/>
      <c r="VQZ50" s="249"/>
      <c r="VRA50" s="249"/>
      <c r="VRB50" s="249"/>
      <c r="VRC50" s="249"/>
      <c r="VRD50" s="249"/>
      <c r="VRE50" s="249"/>
      <c r="VRF50" s="249"/>
      <c r="VRG50" s="249"/>
      <c r="VRJ50" s="248"/>
      <c r="VRL50" s="248"/>
      <c r="VRO50" s="249"/>
      <c r="VRP50" s="249"/>
      <c r="VRQ50" s="249"/>
      <c r="VRR50" s="249"/>
      <c r="VRS50" s="249"/>
      <c r="VRT50" s="249"/>
      <c r="VRU50" s="249"/>
      <c r="VRV50" s="249"/>
      <c r="VRW50" s="249"/>
      <c r="VRX50" s="249"/>
      <c r="VRY50" s="249"/>
      <c r="VRZ50" s="249"/>
      <c r="VSC50" s="248"/>
      <c r="VSE50" s="248"/>
      <c r="VSH50" s="249"/>
      <c r="VSI50" s="249"/>
      <c r="VSJ50" s="249"/>
      <c r="VSK50" s="249"/>
      <c r="VSL50" s="249"/>
      <c r="VSM50" s="249"/>
      <c r="VSN50" s="249"/>
      <c r="VSO50" s="249"/>
      <c r="VSP50" s="249"/>
      <c r="VSQ50" s="249"/>
      <c r="VSR50" s="249"/>
      <c r="VSS50" s="249"/>
      <c r="VSV50" s="248"/>
      <c r="VSX50" s="248"/>
      <c r="VTA50" s="249"/>
      <c r="VTB50" s="249"/>
      <c r="VTC50" s="249"/>
      <c r="VTD50" s="249"/>
      <c r="VTE50" s="249"/>
      <c r="VTF50" s="249"/>
      <c r="VTG50" s="249"/>
      <c r="VTH50" s="249"/>
      <c r="VTI50" s="249"/>
      <c r="VTJ50" s="249"/>
      <c r="VTK50" s="249"/>
      <c r="VTL50" s="249"/>
      <c r="VTO50" s="248"/>
      <c r="VTQ50" s="248"/>
      <c r="VTT50" s="249"/>
      <c r="VTU50" s="249"/>
      <c r="VTV50" s="249"/>
      <c r="VTW50" s="249"/>
      <c r="VTX50" s="249"/>
      <c r="VTY50" s="249"/>
      <c r="VTZ50" s="249"/>
      <c r="VUA50" s="249"/>
      <c r="VUB50" s="249"/>
      <c r="VUC50" s="249"/>
      <c r="VUD50" s="249"/>
      <c r="VUE50" s="249"/>
      <c r="VUH50" s="248"/>
      <c r="VUJ50" s="248"/>
      <c r="VUM50" s="249"/>
      <c r="VUN50" s="249"/>
      <c r="VUO50" s="249"/>
      <c r="VUP50" s="249"/>
      <c r="VUQ50" s="249"/>
      <c r="VUR50" s="249"/>
      <c r="VUS50" s="249"/>
      <c r="VUT50" s="249"/>
      <c r="VUU50" s="249"/>
      <c r="VUV50" s="249"/>
      <c r="VUW50" s="249"/>
      <c r="VUX50" s="249"/>
      <c r="VVA50" s="248"/>
      <c r="VVC50" s="248"/>
      <c r="VVF50" s="249"/>
      <c r="VVG50" s="249"/>
      <c r="VVH50" s="249"/>
      <c r="VVI50" s="249"/>
      <c r="VVJ50" s="249"/>
      <c r="VVK50" s="249"/>
      <c r="VVL50" s="249"/>
      <c r="VVM50" s="249"/>
      <c r="VVN50" s="249"/>
      <c r="VVO50" s="249"/>
      <c r="VVP50" s="249"/>
      <c r="VVQ50" s="249"/>
      <c r="VVT50" s="248"/>
      <c r="VVV50" s="248"/>
      <c r="VVY50" s="249"/>
      <c r="VVZ50" s="249"/>
      <c r="VWA50" s="249"/>
      <c r="VWB50" s="249"/>
      <c r="VWC50" s="249"/>
      <c r="VWD50" s="249"/>
      <c r="VWE50" s="249"/>
      <c r="VWF50" s="249"/>
      <c r="VWG50" s="249"/>
      <c r="VWH50" s="249"/>
      <c r="VWI50" s="249"/>
      <c r="VWJ50" s="249"/>
      <c r="VWM50" s="248"/>
      <c r="VWO50" s="248"/>
      <c r="VWR50" s="249"/>
      <c r="VWS50" s="249"/>
      <c r="VWT50" s="249"/>
      <c r="VWU50" s="249"/>
      <c r="VWV50" s="249"/>
      <c r="VWW50" s="249"/>
      <c r="VWX50" s="249"/>
      <c r="VWY50" s="249"/>
      <c r="VWZ50" s="249"/>
      <c r="VXA50" s="249"/>
      <c r="VXB50" s="249"/>
      <c r="VXC50" s="249"/>
      <c r="VXF50" s="248"/>
      <c r="VXH50" s="248"/>
      <c r="VXK50" s="249"/>
      <c r="VXL50" s="249"/>
      <c r="VXM50" s="249"/>
      <c r="VXN50" s="249"/>
      <c r="VXO50" s="249"/>
      <c r="VXP50" s="249"/>
      <c r="VXQ50" s="249"/>
      <c r="VXR50" s="249"/>
      <c r="VXS50" s="249"/>
      <c r="VXT50" s="249"/>
      <c r="VXU50" s="249"/>
      <c r="VXV50" s="249"/>
      <c r="VXY50" s="248"/>
      <c r="VYA50" s="248"/>
      <c r="VYD50" s="249"/>
      <c r="VYE50" s="249"/>
      <c r="VYF50" s="249"/>
      <c r="VYG50" s="249"/>
      <c r="VYH50" s="249"/>
      <c r="VYI50" s="249"/>
      <c r="VYJ50" s="249"/>
      <c r="VYK50" s="249"/>
      <c r="VYL50" s="249"/>
      <c r="VYM50" s="249"/>
      <c r="VYN50" s="249"/>
      <c r="VYO50" s="249"/>
      <c r="VYR50" s="248"/>
      <c r="VYT50" s="248"/>
      <c r="VYW50" s="249"/>
      <c r="VYX50" s="249"/>
      <c r="VYY50" s="249"/>
      <c r="VYZ50" s="249"/>
      <c r="VZA50" s="249"/>
      <c r="VZB50" s="249"/>
      <c r="VZC50" s="249"/>
      <c r="VZD50" s="249"/>
      <c r="VZE50" s="249"/>
      <c r="VZF50" s="249"/>
      <c r="VZG50" s="249"/>
      <c r="VZH50" s="249"/>
      <c r="VZK50" s="248"/>
      <c r="VZM50" s="248"/>
      <c r="VZP50" s="249"/>
      <c r="VZQ50" s="249"/>
      <c r="VZR50" s="249"/>
      <c r="VZS50" s="249"/>
      <c r="VZT50" s="249"/>
      <c r="VZU50" s="249"/>
      <c r="VZV50" s="249"/>
      <c r="VZW50" s="249"/>
      <c r="VZX50" s="249"/>
      <c r="VZY50" s="249"/>
      <c r="VZZ50" s="249"/>
      <c r="WAA50" s="249"/>
      <c r="WAD50" s="248"/>
      <c r="WAF50" s="248"/>
      <c r="WAI50" s="249"/>
      <c r="WAJ50" s="249"/>
      <c r="WAK50" s="249"/>
      <c r="WAL50" s="249"/>
      <c r="WAM50" s="249"/>
      <c r="WAN50" s="249"/>
      <c r="WAO50" s="249"/>
      <c r="WAP50" s="249"/>
      <c r="WAQ50" s="249"/>
      <c r="WAR50" s="249"/>
      <c r="WAS50" s="249"/>
      <c r="WAT50" s="249"/>
      <c r="WAW50" s="248"/>
      <c r="WAY50" s="248"/>
      <c r="WBB50" s="249"/>
      <c r="WBC50" s="249"/>
      <c r="WBD50" s="249"/>
      <c r="WBE50" s="249"/>
      <c r="WBF50" s="249"/>
      <c r="WBG50" s="249"/>
      <c r="WBH50" s="249"/>
      <c r="WBI50" s="249"/>
      <c r="WBJ50" s="249"/>
      <c r="WBK50" s="249"/>
      <c r="WBL50" s="249"/>
      <c r="WBM50" s="249"/>
      <c r="WBP50" s="248"/>
      <c r="WBR50" s="248"/>
      <c r="WBU50" s="249"/>
      <c r="WBV50" s="249"/>
      <c r="WBW50" s="249"/>
      <c r="WBX50" s="249"/>
      <c r="WBY50" s="249"/>
      <c r="WBZ50" s="249"/>
      <c r="WCA50" s="249"/>
      <c r="WCB50" s="249"/>
      <c r="WCC50" s="249"/>
      <c r="WCD50" s="249"/>
      <c r="WCE50" s="249"/>
      <c r="WCF50" s="249"/>
      <c r="WCI50" s="248"/>
      <c r="WCK50" s="248"/>
      <c r="WCN50" s="249"/>
      <c r="WCO50" s="249"/>
      <c r="WCP50" s="249"/>
      <c r="WCQ50" s="249"/>
      <c r="WCR50" s="249"/>
      <c r="WCS50" s="249"/>
      <c r="WCT50" s="249"/>
      <c r="WCU50" s="249"/>
      <c r="WCV50" s="249"/>
      <c r="WCW50" s="249"/>
      <c r="WCX50" s="249"/>
      <c r="WCY50" s="249"/>
      <c r="WDB50" s="248"/>
      <c r="WDD50" s="248"/>
      <c r="WDG50" s="249"/>
      <c r="WDH50" s="249"/>
      <c r="WDI50" s="249"/>
      <c r="WDJ50" s="249"/>
      <c r="WDK50" s="249"/>
      <c r="WDL50" s="249"/>
      <c r="WDM50" s="249"/>
      <c r="WDN50" s="249"/>
      <c r="WDO50" s="249"/>
      <c r="WDP50" s="249"/>
      <c r="WDQ50" s="249"/>
      <c r="WDR50" s="249"/>
      <c r="WDU50" s="248"/>
      <c r="WDW50" s="248"/>
      <c r="WDZ50" s="249"/>
      <c r="WEA50" s="249"/>
      <c r="WEB50" s="249"/>
      <c r="WEC50" s="249"/>
      <c r="WED50" s="249"/>
      <c r="WEE50" s="249"/>
      <c r="WEF50" s="249"/>
      <c r="WEG50" s="249"/>
      <c r="WEH50" s="249"/>
      <c r="WEI50" s="249"/>
      <c r="WEJ50" s="249"/>
      <c r="WEK50" s="249"/>
      <c r="WEN50" s="248"/>
      <c r="WEP50" s="248"/>
      <c r="WES50" s="249"/>
      <c r="WET50" s="249"/>
      <c r="WEU50" s="249"/>
      <c r="WEV50" s="249"/>
      <c r="WEW50" s="249"/>
      <c r="WEX50" s="249"/>
      <c r="WEY50" s="249"/>
      <c r="WEZ50" s="249"/>
      <c r="WFA50" s="249"/>
      <c r="WFB50" s="249"/>
      <c r="WFC50" s="249"/>
      <c r="WFD50" s="249"/>
      <c r="WFG50" s="248"/>
      <c r="WFI50" s="248"/>
      <c r="WFL50" s="249"/>
      <c r="WFM50" s="249"/>
      <c r="WFN50" s="249"/>
      <c r="WFO50" s="249"/>
      <c r="WFP50" s="249"/>
      <c r="WFQ50" s="249"/>
      <c r="WFR50" s="249"/>
      <c r="WFS50" s="249"/>
      <c r="WFT50" s="249"/>
      <c r="WFU50" s="249"/>
      <c r="WFV50" s="249"/>
      <c r="WFW50" s="249"/>
      <c r="WFZ50" s="248"/>
      <c r="WGB50" s="248"/>
      <c r="WGE50" s="249"/>
      <c r="WGF50" s="249"/>
      <c r="WGG50" s="249"/>
      <c r="WGH50" s="249"/>
      <c r="WGI50" s="249"/>
      <c r="WGJ50" s="249"/>
      <c r="WGK50" s="249"/>
      <c r="WGL50" s="249"/>
      <c r="WGM50" s="249"/>
      <c r="WGN50" s="249"/>
      <c r="WGO50" s="249"/>
      <c r="WGP50" s="249"/>
      <c r="WGS50" s="248"/>
      <c r="WGU50" s="248"/>
      <c r="WGX50" s="249"/>
      <c r="WGY50" s="249"/>
      <c r="WGZ50" s="249"/>
      <c r="WHA50" s="249"/>
      <c r="WHB50" s="249"/>
      <c r="WHC50" s="249"/>
      <c r="WHD50" s="249"/>
      <c r="WHE50" s="249"/>
      <c r="WHF50" s="249"/>
      <c r="WHG50" s="249"/>
      <c r="WHH50" s="249"/>
      <c r="WHI50" s="249"/>
      <c r="WHL50" s="248"/>
      <c r="WHN50" s="248"/>
      <c r="WHQ50" s="249"/>
      <c r="WHR50" s="249"/>
      <c r="WHS50" s="249"/>
      <c r="WHT50" s="249"/>
      <c r="WHU50" s="249"/>
      <c r="WHV50" s="249"/>
      <c r="WHW50" s="249"/>
      <c r="WHX50" s="249"/>
      <c r="WHY50" s="249"/>
      <c r="WHZ50" s="249"/>
      <c r="WIA50" s="249"/>
      <c r="WIB50" s="249"/>
      <c r="WIE50" s="248"/>
      <c r="WIG50" s="248"/>
      <c r="WIJ50" s="249"/>
      <c r="WIK50" s="249"/>
      <c r="WIL50" s="249"/>
      <c r="WIM50" s="249"/>
      <c r="WIN50" s="249"/>
      <c r="WIO50" s="249"/>
      <c r="WIP50" s="249"/>
      <c r="WIQ50" s="249"/>
      <c r="WIR50" s="249"/>
      <c r="WIS50" s="249"/>
      <c r="WIT50" s="249"/>
      <c r="WIU50" s="249"/>
      <c r="WIX50" s="248"/>
      <c r="WIZ50" s="248"/>
      <c r="WJC50" s="249"/>
      <c r="WJD50" s="249"/>
      <c r="WJE50" s="249"/>
      <c r="WJF50" s="249"/>
      <c r="WJG50" s="249"/>
      <c r="WJH50" s="249"/>
      <c r="WJI50" s="249"/>
      <c r="WJJ50" s="249"/>
      <c r="WJK50" s="249"/>
      <c r="WJL50" s="249"/>
      <c r="WJM50" s="249"/>
      <c r="WJN50" s="249"/>
      <c r="WJQ50" s="248"/>
      <c r="WJS50" s="248"/>
      <c r="WJV50" s="249"/>
      <c r="WJW50" s="249"/>
      <c r="WJX50" s="249"/>
      <c r="WJY50" s="249"/>
      <c r="WJZ50" s="249"/>
      <c r="WKA50" s="249"/>
      <c r="WKB50" s="249"/>
      <c r="WKC50" s="249"/>
      <c r="WKD50" s="249"/>
      <c r="WKE50" s="249"/>
      <c r="WKF50" s="249"/>
      <c r="WKG50" s="249"/>
      <c r="WKJ50" s="248"/>
      <c r="WKL50" s="248"/>
      <c r="WKO50" s="249"/>
      <c r="WKP50" s="249"/>
      <c r="WKQ50" s="249"/>
      <c r="WKR50" s="249"/>
      <c r="WKS50" s="249"/>
      <c r="WKT50" s="249"/>
      <c r="WKU50" s="249"/>
      <c r="WKV50" s="249"/>
      <c r="WKW50" s="249"/>
      <c r="WKX50" s="249"/>
      <c r="WKY50" s="249"/>
      <c r="WKZ50" s="249"/>
      <c r="WLC50" s="248"/>
      <c r="WLE50" s="248"/>
      <c r="WLH50" s="249"/>
      <c r="WLI50" s="249"/>
      <c r="WLJ50" s="249"/>
      <c r="WLK50" s="249"/>
      <c r="WLL50" s="249"/>
      <c r="WLM50" s="249"/>
      <c r="WLN50" s="249"/>
      <c r="WLO50" s="249"/>
      <c r="WLP50" s="249"/>
      <c r="WLQ50" s="249"/>
      <c r="WLR50" s="249"/>
      <c r="WLS50" s="249"/>
      <c r="WLV50" s="248"/>
      <c r="WLX50" s="248"/>
      <c r="WMA50" s="249"/>
      <c r="WMB50" s="249"/>
      <c r="WMC50" s="249"/>
      <c r="WMD50" s="249"/>
      <c r="WME50" s="249"/>
      <c r="WMF50" s="249"/>
      <c r="WMG50" s="249"/>
      <c r="WMH50" s="249"/>
      <c r="WMI50" s="249"/>
      <c r="WMJ50" s="249"/>
      <c r="WMK50" s="249"/>
      <c r="WML50" s="249"/>
      <c r="WMO50" s="248"/>
      <c r="WMQ50" s="248"/>
      <c r="WMT50" s="249"/>
      <c r="WMU50" s="249"/>
      <c r="WMV50" s="249"/>
      <c r="WMW50" s="249"/>
      <c r="WMX50" s="249"/>
      <c r="WMY50" s="249"/>
      <c r="WMZ50" s="249"/>
      <c r="WNA50" s="249"/>
      <c r="WNB50" s="249"/>
      <c r="WNC50" s="249"/>
      <c r="WND50" s="249"/>
      <c r="WNE50" s="249"/>
      <c r="WNH50" s="248"/>
      <c r="WNJ50" s="248"/>
      <c r="WNM50" s="249"/>
      <c r="WNN50" s="249"/>
      <c r="WNO50" s="249"/>
      <c r="WNP50" s="249"/>
      <c r="WNQ50" s="249"/>
      <c r="WNR50" s="249"/>
      <c r="WNS50" s="249"/>
      <c r="WNT50" s="249"/>
      <c r="WNU50" s="249"/>
      <c r="WNV50" s="249"/>
      <c r="WNW50" s="249"/>
      <c r="WNX50" s="249"/>
      <c r="WOA50" s="248"/>
      <c r="WOC50" s="248"/>
      <c r="WOF50" s="249"/>
      <c r="WOG50" s="249"/>
      <c r="WOH50" s="249"/>
      <c r="WOI50" s="249"/>
      <c r="WOJ50" s="249"/>
      <c r="WOK50" s="249"/>
      <c r="WOL50" s="249"/>
      <c r="WOM50" s="249"/>
      <c r="WON50" s="249"/>
      <c r="WOO50" s="249"/>
      <c r="WOP50" s="249"/>
      <c r="WOQ50" s="249"/>
      <c r="WOT50" s="248"/>
      <c r="WOV50" s="248"/>
      <c r="WOY50" s="249"/>
      <c r="WOZ50" s="249"/>
      <c r="WPA50" s="249"/>
      <c r="WPB50" s="249"/>
      <c r="WPC50" s="249"/>
      <c r="WPD50" s="249"/>
      <c r="WPE50" s="249"/>
      <c r="WPF50" s="249"/>
      <c r="WPG50" s="249"/>
      <c r="WPH50" s="249"/>
      <c r="WPI50" s="249"/>
      <c r="WPJ50" s="249"/>
      <c r="WPM50" s="248"/>
      <c r="WPO50" s="248"/>
      <c r="WPR50" s="249"/>
      <c r="WPS50" s="249"/>
      <c r="WPT50" s="249"/>
      <c r="WPU50" s="249"/>
      <c r="WPV50" s="249"/>
      <c r="WPW50" s="249"/>
      <c r="WPX50" s="249"/>
      <c r="WPY50" s="249"/>
      <c r="WPZ50" s="249"/>
      <c r="WQA50" s="249"/>
      <c r="WQB50" s="249"/>
      <c r="WQC50" s="249"/>
      <c r="WQF50" s="248"/>
      <c r="WQH50" s="248"/>
      <c r="WQK50" s="249"/>
      <c r="WQL50" s="249"/>
      <c r="WQM50" s="249"/>
      <c r="WQN50" s="249"/>
      <c r="WQO50" s="249"/>
      <c r="WQP50" s="249"/>
      <c r="WQQ50" s="249"/>
      <c r="WQR50" s="249"/>
      <c r="WQS50" s="249"/>
      <c r="WQT50" s="249"/>
      <c r="WQU50" s="249"/>
      <c r="WQV50" s="249"/>
      <c r="WQY50" s="248"/>
      <c r="WRA50" s="248"/>
      <c r="WRD50" s="249"/>
      <c r="WRE50" s="249"/>
      <c r="WRF50" s="249"/>
      <c r="WRG50" s="249"/>
      <c r="WRH50" s="249"/>
      <c r="WRI50" s="249"/>
      <c r="WRJ50" s="249"/>
      <c r="WRK50" s="249"/>
      <c r="WRL50" s="249"/>
      <c r="WRM50" s="249"/>
      <c r="WRN50" s="249"/>
      <c r="WRO50" s="249"/>
      <c r="WRR50" s="248"/>
      <c r="WRT50" s="248"/>
      <c r="WRW50" s="249"/>
      <c r="WRX50" s="249"/>
      <c r="WRY50" s="249"/>
      <c r="WRZ50" s="249"/>
      <c r="WSA50" s="249"/>
      <c r="WSB50" s="249"/>
      <c r="WSC50" s="249"/>
      <c r="WSD50" s="249"/>
      <c r="WSE50" s="249"/>
      <c r="WSF50" s="249"/>
      <c r="WSG50" s="249"/>
      <c r="WSH50" s="249"/>
      <c r="WSK50" s="248"/>
      <c r="WSM50" s="248"/>
      <c r="WSP50" s="249"/>
      <c r="WSQ50" s="249"/>
      <c r="WSR50" s="249"/>
      <c r="WSS50" s="249"/>
      <c r="WST50" s="249"/>
      <c r="WSU50" s="249"/>
      <c r="WSV50" s="249"/>
      <c r="WSW50" s="249"/>
      <c r="WSX50" s="249"/>
      <c r="WSY50" s="249"/>
      <c r="WSZ50" s="249"/>
      <c r="WTA50" s="249"/>
      <c r="WTD50" s="248"/>
      <c r="WTF50" s="248"/>
      <c r="WTI50" s="249"/>
      <c r="WTJ50" s="249"/>
      <c r="WTK50" s="249"/>
      <c r="WTL50" s="249"/>
      <c r="WTM50" s="249"/>
      <c r="WTN50" s="249"/>
      <c r="WTO50" s="249"/>
      <c r="WTP50" s="249"/>
      <c r="WTQ50" s="249"/>
      <c r="WTR50" s="249"/>
      <c r="WTS50" s="249"/>
      <c r="WTT50" s="249"/>
      <c r="WTW50" s="248"/>
      <c r="WTY50" s="248"/>
      <c r="WUB50" s="249"/>
      <c r="WUC50" s="249"/>
      <c r="WUD50" s="249"/>
      <c r="WUE50" s="249"/>
      <c r="WUF50" s="249"/>
      <c r="WUG50" s="249"/>
      <c r="WUH50" s="249"/>
      <c r="WUI50" s="249"/>
      <c r="WUJ50" s="249"/>
      <c r="WUK50" s="249"/>
      <c r="WUL50" s="249"/>
      <c r="WUM50" s="249"/>
      <c r="WUP50" s="248"/>
      <c r="WUR50" s="248"/>
      <c r="WUU50" s="249"/>
      <c r="WUV50" s="249"/>
      <c r="WUW50" s="249"/>
      <c r="WUX50" s="249"/>
      <c r="WUY50" s="249"/>
      <c r="WUZ50" s="249"/>
      <c r="WVA50" s="249"/>
      <c r="WVB50" s="249"/>
      <c r="WVC50" s="249"/>
      <c r="WVD50" s="249"/>
      <c r="WVE50" s="249"/>
      <c r="WVF50" s="249"/>
      <c r="WVI50" s="248"/>
      <c r="WVK50" s="248"/>
      <c r="WVN50" s="249"/>
      <c r="WVO50" s="249"/>
      <c r="WVP50" s="249"/>
      <c r="WVQ50" s="249"/>
      <c r="WVR50" s="249"/>
      <c r="WVS50" s="249"/>
      <c r="WVT50" s="249"/>
      <c r="WVU50" s="249"/>
      <c r="WVV50" s="249"/>
      <c r="WVW50" s="249"/>
      <c r="WVX50" s="249"/>
      <c r="WVY50" s="249"/>
      <c r="WWB50" s="248"/>
      <c r="WWD50" s="248"/>
      <c r="WWG50" s="249"/>
      <c r="WWH50" s="249"/>
      <c r="WWI50" s="249"/>
      <c r="WWJ50" s="249"/>
      <c r="WWK50" s="249"/>
      <c r="WWL50" s="249"/>
      <c r="WWM50" s="249"/>
      <c r="WWN50" s="249"/>
      <c r="WWO50" s="249"/>
      <c r="WWP50" s="249"/>
      <c r="WWQ50" s="249"/>
      <c r="WWR50" s="249"/>
      <c r="WWU50" s="248"/>
      <c r="WWW50" s="248"/>
      <c r="WWZ50" s="249"/>
      <c r="WXA50" s="249"/>
      <c r="WXB50" s="249"/>
      <c r="WXC50" s="249"/>
      <c r="WXD50" s="249"/>
      <c r="WXE50" s="249"/>
      <c r="WXF50" s="249"/>
      <c r="WXG50" s="249"/>
      <c r="WXH50" s="249"/>
      <c r="WXI50" s="249"/>
      <c r="WXJ50" s="249"/>
      <c r="WXK50" s="249"/>
      <c r="WXN50" s="248"/>
      <c r="WXP50" s="248"/>
      <c r="WXS50" s="249"/>
      <c r="WXT50" s="249"/>
      <c r="WXU50" s="249"/>
      <c r="WXV50" s="249"/>
      <c r="WXW50" s="249"/>
      <c r="WXX50" s="249"/>
      <c r="WXY50" s="249"/>
      <c r="WXZ50" s="249"/>
      <c r="WYA50" s="249"/>
      <c r="WYB50" s="249"/>
      <c r="WYC50" s="249"/>
      <c r="WYD50" s="249"/>
      <c r="WYG50" s="248"/>
      <c r="WYI50" s="248"/>
      <c r="WYL50" s="249"/>
      <c r="WYM50" s="249"/>
      <c r="WYN50" s="249"/>
      <c r="WYO50" s="249"/>
      <c r="WYP50" s="249"/>
      <c r="WYQ50" s="249"/>
      <c r="WYR50" s="249"/>
      <c r="WYS50" s="249"/>
      <c r="WYT50" s="249"/>
      <c r="WYU50" s="249"/>
      <c r="WYV50" s="249"/>
      <c r="WYW50" s="249"/>
      <c r="WYZ50" s="248"/>
      <c r="WZB50" s="248"/>
      <c r="WZE50" s="249"/>
      <c r="WZF50" s="249"/>
      <c r="WZG50" s="249"/>
      <c r="WZH50" s="249"/>
      <c r="WZI50" s="249"/>
      <c r="WZJ50" s="249"/>
      <c r="WZK50" s="249"/>
      <c r="WZL50" s="249"/>
      <c r="WZM50" s="249"/>
      <c r="WZN50" s="249"/>
      <c r="WZO50" s="249"/>
      <c r="WZP50" s="249"/>
      <c r="WZS50" s="248"/>
      <c r="WZU50" s="248"/>
      <c r="WZX50" s="249"/>
      <c r="WZY50" s="249"/>
      <c r="WZZ50" s="249"/>
      <c r="XAA50" s="249"/>
      <c r="XAB50" s="249"/>
      <c r="XAC50" s="249"/>
      <c r="XAD50" s="249"/>
      <c r="XAE50" s="249"/>
      <c r="XAF50" s="249"/>
      <c r="XAG50" s="249"/>
      <c r="XAH50" s="249"/>
      <c r="XAI50" s="249"/>
      <c r="XAL50" s="248"/>
      <c r="XAN50" s="248"/>
      <c r="XAQ50" s="249"/>
      <c r="XAR50" s="249"/>
      <c r="XAS50" s="249"/>
      <c r="XAT50" s="249"/>
      <c r="XAU50" s="249"/>
      <c r="XAV50" s="249"/>
      <c r="XAW50" s="249"/>
      <c r="XAX50" s="249"/>
      <c r="XAY50" s="249"/>
      <c r="XAZ50" s="249"/>
      <c r="XBA50" s="249"/>
      <c r="XBB50" s="249"/>
      <c r="XBE50" s="248"/>
      <c r="XBG50" s="248"/>
      <c r="XBJ50" s="249"/>
      <c r="XBK50" s="249"/>
      <c r="XBL50" s="249"/>
      <c r="XBM50" s="249"/>
      <c r="XBN50" s="249"/>
      <c r="XBO50" s="249"/>
      <c r="XBP50" s="249"/>
      <c r="XBQ50" s="249"/>
      <c r="XBR50" s="249"/>
      <c r="XBS50" s="249"/>
      <c r="XBT50" s="249"/>
      <c r="XBU50" s="249"/>
      <c r="XBX50" s="248"/>
      <c r="XBZ50" s="248"/>
      <c r="XCC50" s="249"/>
      <c r="XCD50" s="249"/>
      <c r="XCE50" s="249"/>
      <c r="XCF50" s="249"/>
      <c r="XCG50" s="249"/>
      <c r="XCH50" s="249"/>
      <c r="XCI50" s="249"/>
      <c r="XCJ50" s="249"/>
      <c r="XCK50" s="249"/>
      <c r="XCL50" s="249"/>
      <c r="XCM50" s="249"/>
      <c r="XCN50" s="249"/>
      <c r="XCQ50" s="248"/>
      <c r="XCS50" s="248"/>
      <c r="XCV50" s="249"/>
      <c r="XCW50" s="249"/>
      <c r="XCX50" s="249"/>
      <c r="XCY50" s="249"/>
      <c r="XCZ50" s="249"/>
      <c r="XDA50" s="249"/>
      <c r="XDB50" s="249"/>
      <c r="XDC50" s="249"/>
      <c r="XDD50" s="249"/>
      <c r="XDE50" s="249"/>
      <c r="XDF50" s="249"/>
      <c r="XDG50" s="249"/>
      <c r="XDJ50" s="248"/>
      <c r="XDL50" s="248"/>
      <c r="XDO50" s="249"/>
      <c r="XDP50" s="249"/>
      <c r="XDQ50" s="249"/>
      <c r="XDR50" s="249"/>
      <c r="XDS50" s="249"/>
      <c r="XDT50" s="249"/>
      <c r="XDU50" s="249"/>
      <c r="XDV50" s="249"/>
      <c r="XDW50" s="249"/>
      <c r="XDX50" s="249"/>
      <c r="XDY50" s="249"/>
      <c r="XDZ50" s="249"/>
      <c r="XEC50" s="248"/>
      <c r="XEE50" s="248"/>
      <c r="XEH50" s="249"/>
      <c r="XEI50" s="249"/>
      <c r="XEJ50" s="249"/>
      <c r="XEK50" s="249"/>
      <c r="XEL50" s="249"/>
      <c r="XEM50" s="249"/>
      <c r="XEN50" s="249"/>
      <c r="XEO50" s="249"/>
      <c r="XEP50" s="249"/>
      <c r="XEQ50" s="249"/>
      <c r="XER50" s="249"/>
      <c r="XES50" s="249"/>
      <c r="XEV50" s="248"/>
      <c r="XEX50" s="248"/>
      <c r="XFA50" s="249"/>
    </row>
    <row r="51" spans="2:1024 1026:2047 2050:9215 9218:10239 10241:11262 11265:12288 12291:16381" x14ac:dyDescent="0.2">
      <c r="B51" s="1"/>
      <c r="E51" s="213"/>
      <c r="F51" s="213"/>
      <c r="G51" s="213"/>
      <c r="H51" s="213"/>
      <c r="I51" s="213"/>
      <c r="J51" s="213"/>
      <c r="K51" s="213"/>
      <c r="L51" s="213"/>
      <c r="M51" s="213"/>
      <c r="N51" s="213"/>
      <c r="Q51" s="248"/>
      <c r="S51" s="248"/>
      <c r="V51" s="249"/>
      <c r="W51" s="249"/>
      <c r="X51" s="249"/>
      <c r="Y51" s="249"/>
      <c r="Z51" s="249"/>
      <c r="AA51" s="249"/>
      <c r="AB51" s="249"/>
      <c r="AC51" s="249"/>
      <c r="AD51" s="249"/>
      <c r="AE51" s="249"/>
      <c r="AF51" s="249"/>
      <c r="AG51" s="249"/>
      <c r="AJ51" s="248"/>
      <c r="AL51" s="248"/>
      <c r="AO51" s="249"/>
      <c r="AP51" s="249"/>
      <c r="AQ51" s="249"/>
      <c r="AR51" s="249"/>
      <c r="AS51" s="249"/>
      <c r="AT51" s="249"/>
      <c r="AU51" s="249"/>
      <c r="AV51" s="249"/>
      <c r="AW51" s="249"/>
      <c r="AX51" s="249"/>
      <c r="AY51" s="249"/>
      <c r="AZ51" s="249"/>
      <c r="BC51" s="248"/>
      <c r="BE51" s="248"/>
      <c r="BH51" s="249"/>
      <c r="BI51" s="249"/>
      <c r="BJ51" s="249"/>
      <c r="BK51" s="249"/>
      <c r="BL51" s="249"/>
      <c r="BM51" s="249"/>
      <c r="BN51" s="249"/>
      <c r="BO51" s="249"/>
      <c r="BP51" s="249"/>
      <c r="BQ51" s="249"/>
      <c r="BR51" s="249"/>
      <c r="BS51" s="249"/>
      <c r="BV51" s="248"/>
      <c r="BX51" s="248"/>
      <c r="CA51" s="249"/>
      <c r="CB51" s="249"/>
      <c r="CC51" s="249"/>
      <c r="CD51" s="249"/>
      <c r="CE51" s="249"/>
      <c r="CF51" s="249"/>
      <c r="CG51" s="249"/>
      <c r="CH51" s="249"/>
      <c r="CI51" s="249"/>
      <c r="CJ51" s="249"/>
      <c r="CK51" s="249"/>
      <c r="CL51" s="249"/>
      <c r="CO51" s="248"/>
      <c r="CQ51" s="248"/>
      <c r="CT51" s="249"/>
      <c r="CU51" s="249"/>
      <c r="CV51" s="249"/>
      <c r="CW51" s="249"/>
      <c r="CX51" s="249"/>
      <c r="CY51" s="249"/>
      <c r="CZ51" s="249"/>
      <c r="DA51" s="249"/>
      <c r="DB51" s="249"/>
      <c r="DC51" s="249"/>
      <c r="DD51" s="249"/>
      <c r="DE51" s="249"/>
      <c r="DH51" s="248"/>
      <c r="DJ51" s="248"/>
      <c r="DM51" s="249"/>
      <c r="DN51" s="249"/>
      <c r="DO51" s="249"/>
      <c r="DP51" s="249"/>
      <c r="DQ51" s="249"/>
      <c r="DR51" s="249"/>
      <c r="DS51" s="249"/>
      <c r="DT51" s="249"/>
      <c r="DU51" s="249"/>
      <c r="DV51" s="249"/>
      <c r="DW51" s="249"/>
      <c r="DX51" s="249"/>
      <c r="EA51" s="248"/>
      <c r="EC51" s="248"/>
      <c r="EF51" s="249"/>
      <c r="EG51" s="249"/>
      <c r="EH51" s="249"/>
      <c r="EI51" s="249"/>
      <c r="EJ51" s="249"/>
      <c r="EK51" s="249"/>
      <c r="EL51" s="249"/>
      <c r="EM51" s="249"/>
      <c r="EN51" s="249"/>
      <c r="EO51" s="249"/>
      <c r="EP51" s="249"/>
      <c r="EQ51" s="249"/>
      <c r="ET51" s="248"/>
      <c r="EV51" s="248"/>
      <c r="EY51" s="249"/>
      <c r="EZ51" s="249"/>
      <c r="FA51" s="249"/>
      <c r="FB51" s="249"/>
      <c r="FC51" s="249"/>
      <c r="FD51" s="249"/>
      <c r="FE51" s="249"/>
      <c r="FF51" s="249"/>
      <c r="FG51" s="249"/>
      <c r="FH51" s="249"/>
      <c r="FI51" s="249"/>
      <c r="FJ51" s="249"/>
      <c r="FM51" s="248"/>
      <c r="FO51" s="248"/>
      <c r="FR51" s="249"/>
      <c r="FS51" s="249"/>
      <c r="FT51" s="249"/>
      <c r="FU51" s="249"/>
      <c r="FV51" s="249"/>
      <c r="FW51" s="249"/>
      <c r="FX51" s="249"/>
      <c r="FY51" s="249"/>
      <c r="FZ51" s="249"/>
      <c r="GA51" s="249"/>
      <c r="GB51" s="249"/>
      <c r="GC51" s="249"/>
      <c r="GF51" s="248"/>
      <c r="GH51" s="248"/>
      <c r="GK51" s="249"/>
      <c r="GL51" s="249"/>
      <c r="GM51" s="249"/>
      <c r="GN51" s="249"/>
      <c r="GO51" s="249"/>
      <c r="GP51" s="249"/>
      <c r="GQ51" s="249"/>
      <c r="GR51" s="249"/>
      <c r="GS51" s="249"/>
      <c r="GT51" s="249"/>
      <c r="GU51" s="249"/>
      <c r="GV51" s="249"/>
      <c r="GY51" s="248"/>
      <c r="HA51" s="248"/>
      <c r="HD51" s="249"/>
      <c r="HE51" s="249"/>
      <c r="HF51" s="249"/>
      <c r="HG51" s="249"/>
      <c r="HH51" s="249"/>
      <c r="HI51" s="249"/>
      <c r="HJ51" s="249"/>
      <c r="HK51" s="249"/>
      <c r="HL51" s="249"/>
      <c r="HM51" s="249"/>
      <c r="HN51" s="249"/>
      <c r="HO51" s="249"/>
      <c r="HR51" s="248"/>
      <c r="HT51" s="248"/>
      <c r="HW51" s="249"/>
      <c r="HX51" s="249"/>
      <c r="HY51" s="249"/>
      <c r="HZ51" s="249"/>
      <c r="IA51" s="249"/>
      <c r="IB51" s="249"/>
      <c r="IC51" s="249"/>
      <c r="ID51" s="249"/>
      <c r="IE51" s="249"/>
      <c r="IF51" s="249"/>
      <c r="IG51" s="249"/>
      <c r="IH51" s="249"/>
      <c r="IK51" s="248"/>
      <c r="IM51" s="248"/>
      <c r="IP51" s="249"/>
      <c r="IQ51" s="249"/>
      <c r="IR51" s="249"/>
      <c r="IS51" s="249"/>
      <c r="IT51" s="249"/>
      <c r="IU51" s="249"/>
      <c r="IV51" s="249"/>
      <c r="IW51" s="249"/>
      <c r="IX51" s="249"/>
      <c r="IY51" s="249"/>
      <c r="IZ51" s="249"/>
      <c r="JA51" s="249"/>
      <c r="JD51" s="248"/>
      <c r="JF51" s="248"/>
      <c r="JI51" s="249"/>
      <c r="JJ51" s="249"/>
      <c r="JK51" s="249"/>
      <c r="JL51" s="249"/>
      <c r="JM51" s="249"/>
      <c r="JN51" s="249"/>
      <c r="JO51" s="249"/>
      <c r="JP51" s="249"/>
      <c r="JQ51" s="249"/>
      <c r="JR51" s="249"/>
      <c r="JS51" s="249"/>
      <c r="JT51" s="249"/>
      <c r="JW51" s="248"/>
      <c r="JY51" s="248"/>
      <c r="KB51" s="249"/>
      <c r="KC51" s="249"/>
      <c r="KD51" s="249"/>
      <c r="KE51" s="249"/>
      <c r="KF51" s="249"/>
      <c r="KG51" s="249"/>
      <c r="KH51" s="249"/>
      <c r="KI51" s="249"/>
      <c r="KJ51" s="249"/>
      <c r="KK51" s="249"/>
      <c r="KL51" s="249"/>
      <c r="KM51" s="249"/>
      <c r="KP51" s="248"/>
      <c r="KR51" s="248"/>
      <c r="KU51" s="249"/>
      <c r="KV51" s="249"/>
      <c r="KW51" s="249"/>
      <c r="KX51" s="249"/>
      <c r="KY51" s="249"/>
      <c r="KZ51" s="249"/>
      <c r="LA51" s="249"/>
      <c r="LB51" s="249"/>
      <c r="LC51" s="249"/>
      <c r="LD51" s="249"/>
      <c r="LE51" s="249"/>
      <c r="LF51" s="249"/>
      <c r="LI51" s="248"/>
      <c r="LK51" s="248"/>
      <c r="LN51" s="249"/>
      <c r="LO51" s="249"/>
      <c r="LP51" s="249"/>
      <c r="LQ51" s="249"/>
      <c r="LR51" s="249"/>
      <c r="LS51" s="249"/>
      <c r="LT51" s="249"/>
      <c r="LU51" s="249"/>
      <c r="LV51" s="249"/>
      <c r="LW51" s="249"/>
      <c r="LX51" s="249"/>
      <c r="LY51" s="249"/>
      <c r="MB51" s="248"/>
      <c r="MD51" s="248"/>
      <c r="MG51" s="249"/>
      <c r="MH51" s="249"/>
      <c r="MI51" s="249"/>
      <c r="MJ51" s="249"/>
      <c r="MK51" s="249"/>
      <c r="ML51" s="249"/>
      <c r="MM51" s="249"/>
      <c r="MN51" s="249"/>
      <c r="MO51" s="249"/>
      <c r="MP51" s="249"/>
      <c r="MQ51" s="249"/>
      <c r="MR51" s="249"/>
      <c r="MU51" s="248"/>
      <c r="MW51" s="248"/>
      <c r="MZ51" s="249"/>
      <c r="NA51" s="249"/>
      <c r="NB51" s="249"/>
      <c r="NC51" s="249"/>
      <c r="ND51" s="249"/>
      <c r="NE51" s="249"/>
      <c r="NF51" s="249"/>
      <c r="NG51" s="249"/>
      <c r="NH51" s="249"/>
      <c r="NI51" s="249"/>
      <c r="NJ51" s="249"/>
      <c r="NK51" s="249"/>
      <c r="NN51" s="248"/>
      <c r="NP51" s="248"/>
      <c r="NS51" s="249"/>
      <c r="NT51" s="249"/>
      <c r="NU51" s="249"/>
      <c r="NV51" s="249"/>
      <c r="NW51" s="249"/>
      <c r="NX51" s="249"/>
      <c r="NY51" s="249"/>
      <c r="NZ51" s="249"/>
      <c r="OA51" s="249"/>
      <c r="OB51" s="249"/>
      <c r="OC51" s="249"/>
      <c r="OD51" s="249"/>
      <c r="OG51" s="248"/>
      <c r="OI51" s="248"/>
      <c r="OL51" s="249"/>
      <c r="OM51" s="249"/>
      <c r="ON51" s="249"/>
      <c r="OO51" s="249"/>
      <c r="OP51" s="249"/>
      <c r="OQ51" s="249"/>
      <c r="OR51" s="249"/>
      <c r="OS51" s="249"/>
      <c r="OT51" s="249"/>
      <c r="OU51" s="249"/>
      <c r="OV51" s="249"/>
      <c r="OW51" s="249"/>
      <c r="OZ51" s="248"/>
      <c r="PB51" s="248"/>
      <c r="PE51" s="249"/>
      <c r="PF51" s="249"/>
      <c r="PG51" s="249"/>
      <c r="PH51" s="249"/>
      <c r="PI51" s="249"/>
      <c r="PJ51" s="249"/>
      <c r="PK51" s="249"/>
      <c r="PL51" s="249"/>
      <c r="PM51" s="249"/>
      <c r="PN51" s="249"/>
      <c r="PO51" s="249"/>
      <c r="PP51" s="249"/>
      <c r="PS51" s="248"/>
      <c r="PU51" s="248"/>
      <c r="PX51" s="249"/>
      <c r="PY51" s="249"/>
      <c r="PZ51" s="249"/>
      <c r="QA51" s="249"/>
      <c r="QB51" s="249"/>
      <c r="QC51" s="249"/>
      <c r="QD51" s="249"/>
      <c r="QE51" s="249"/>
      <c r="QF51" s="249"/>
      <c r="QG51" s="249"/>
      <c r="QH51" s="249"/>
      <c r="QI51" s="249"/>
      <c r="QL51" s="248"/>
      <c r="QN51" s="248"/>
      <c r="QQ51" s="249"/>
      <c r="QR51" s="249"/>
      <c r="QS51" s="249"/>
      <c r="QT51" s="249"/>
      <c r="QU51" s="249"/>
      <c r="QV51" s="249"/>
      <c r="QW51" s="249"/>
      <c r="QX51" s="249"/>
      <c r="QY51" s="249"/>
      <c r="QZ51" s="249"/>
      <c r="RA51" s="249"/>
      <c r="RB51" s="249"/>
      <c r="RE51" s="248"/>
      <c r="RG51" s="248"/>
      <c r="RJ51" s="249"/>
      <c r="RK51" s="249"/>
      <c r="RL51" s="249"/>
      <c r="RM51" s="249"/>
      <c r="RN51" s="249"/>
      <c r="RO51" s="249"/>
      <c r="RP51" s="249"/>
      <c r="RQ51" s="249"/>
      <c r="RR51" s="249"/>
      <c r="RS51" s="249"/>
      <c r="RT51" s="249"/>
      <c r="RU51" s="249"/>
      <c r="RX51" s="248"/>
      <c r="RZ51" s="248"/>
      <c r="SC51" s="249"/>
      <c r="SD51" s="249"/>
      <c r="SE51" s="249"/>
      <c r="SF51" s="249"/>
      <c r="SG51" s="249"/>
      <c r="SH51" s="249"/>
      <c r="SI51" s="249"/>
      <c r="SJ51" s="249"/>
      <c r="SK51" s="249"/>
      <c r="SL51" s="249"/>
      <c r="SM51" s="249"/>
      <c r="SN51" s="249"/>
      <c r="SQ51" s="248"/>
      <c r="SS51" s="248"/>
      <c r="SV51" s="249"/>
      <c r="SW51" s="249"/>
      <c r="SX51" s="249"/>
      <c r="SY51" s="249"/>
      <c r="SZ51" s="249"/>
      <c r="TA51" s="249"/>
      <c r="TB51" s="249"/>
      <c r="TC51" s="249"/>
      <c r="TD51" s="249"/>
      <c r="TE51" s="249"/>
      <c r="TF51" s="249"/>
      <c r="TG51" s="249"/>
      <c r="TJ51" s="248"/>
      <c r="TL51" s="248"/>
      <c r="TO51" s="249"/>
      <c r="TP51" s="249"/>
      <c r="TQ51" s="249"/>
      <c r="TR51" s="249"/>
      <c r="TS51" s="249"/>
      <c r="TT51" s="249"/>
      <c r="TU51" s="249"/>
      <c r="TV51" s="249"/>
      <c r="TW51" s="249"/>
      <c r="TX51" s="249"/>
      <c r="TY51" s="249"/>
      <c r="TZ51" s="249"/>
      <c r="UC51" s="248"/>
      <c r="UE51" s="248"/>
      <c r="UH51" s="249"/>
      <c r="UI51" s="249"/>
      <c r="UJ51" s="249"/>
      <c r="UK51" s="249"/>
      <c r="UL51" s="249"/>
      <c r="UM51" s="249"/>
      <c r="UN51" s="249"/>
      <c r="UO51" s="249"/>
      <c r="UP51" s="249"/>
      <c r="UQ51" s="249"/>
      <c r="UR51" s="249"/>
      <c r="US51" s="249"/>
      <c r="UV51" s="248"/>
      <c r="UX51" s="248"/>
      <c r="VA51" s="249"/>
      <c r="VB51" s="249"/>
      <c r="VC51" s="249"/>
      <c r="VD51" s="249"/>
      <c r="VE51" s="249"/>
      <c r="VF51" s="249"/>
      <c r="VG51" s="249"/>
      <c r="VH51" s="249"/>
      <c r="VI51" s="249"/>
      <c r="VJ51" s="249"/>
      <c r="VK51" s="249"/>
      <c r="VL51" s="249"/>
      <c r="VO51" s="248"/>
      <c r="VQ51" s="248"/>
      <c r="VT51" s="249"/>
      <c r="VU51" s="249"/>
      <c r="VV51" s="249"/>
      <c r="VW51" s="249"/>
      <c r="VX51" s="249"/>
      <c r="VY51" s="249"/>
      <c r="VZ51" s="249"/>
      <c r="WA51" s="249"/>
      <c r="WB51" s="249"/>
      <c r="WC51" s="249"/>
      <c r="WD51" s="249"/>
      <c r="WE51" s="249"/>
      <c r="WH51" s="248"/>
      <c r="WJ51" s="248"/>
      <c r="WM51" s="249"/>
      <c r="WN51" s="249"/>
      <c r="WO51" s="249"/>
      <c r="WP51" s="249"/>
      <c r="WQ51" s="249"/>
      <c r="WR51" s="249"/>
      <c r="WS51" s="249"/>
      <c r="WT51" s="249"/>
      <c r="WU51" s="249"/>
      <c r="WV51" s="249"/>
      <c r="WW51" s="249"/>
      <c r="WX51" s="249"/>
      <c r="XA51" s="248"/>
      <c r="XC51" s="248"/>
      <c r="XF51" s="249"/>
      <c r="XG51" s="249"/>
      <c r="XH51" s="249"/>
      <c r="XI51" s="249"/>
      <c r="XJ51" s="249"/>
      <c r="XK51" s="249"/>
      <c r="XL51" s="249"/>
      <c r="XM51" s="249"/>
      <c r="XN51" s="249"/>
      <c r="XO51" s="249"/>
      <c r="XP51" s="249"/>
      <c r="XQ51" s="249"/>
      <c r="XT51" s="248"/>
      <c r="XV51" s="248"/>
      <c r="XY51" s="249"/>
      <c r="XZ51" s="249"/>
      <c r="YA51" s="249"/>
      <c r="YB51" s="249"/>
      <c r="YC51" s="249"/>
      <c r="YD51" s="249"/>
      <c r="YE51" s="249"/>
      <c r="YF51" s="249"/>
      <c r="YG51" s="249"/>
      <c r="YH51" s="249"/>
      <c r="YI51" s="249"/>
      <c r="YJ51" s="249"/>
      <c r="YM51" s="248"/>
      <c r="YO51" s="248"/>
      <c r="YR51" s="249"/>
      <c r="YS51" s="249"/>
      <c r="YT51" s="249"/>
      <c r="YU51" s="249"/>
      <c r="YV51" s="249"/>
      <c r="YW51" s="249"/>
      <c r="YX51" s="249"/>
      <c r="YY51" s="249"/>
      <c r="YZ51" s="249"/>
      <c r="ZA51" s="249"/>
      <c r="ZB51" s="249"/>
      <c r="ZC51" s="249"/>
      <c r="ZF51" s="248"/>
      <c r="ZH51" s="248"/>
      <c r="ZK51" s="249"/>
      <c r="ZL51" s="249"/>
      <c r="ZM51" s="249"/>
      <c r="ZN51" s="249"/>
      <c r="ZO51" s="249"/>
      <c r="ZP51" s="249"/>
      <c r="ZQ51" s="249"/>
      <c r="ZR51" s="249"/>
      <c r="ZS51" s="249"/>
      <c r="ZT51" s="249"/>
      <c r="ZU51" s="249"/>
      <c r="ZV51" s="249"/>
      <c r="ZY51" s="248"/>
      <c r="AAA51" s="248"/>
      <c r="AAD51" s="249"/>
      <c r="AAE51" s="249"/>
      <c r="AAF51" s="249"/>
      <c r="AAG51" s="249"/>
      <c r="AAH51" s="249"/>
      <c r="AAI51" s="249"/>
      <c r="AAJ51" s="249"/>
      <c r="AAK51" s="249"/>
      <c r="AAL51" s="249"/>
      <c r="AAM51" s="249"/>
      <c r="AAN51" s="249"/>
      <c r="AAO51" s="249"/>
      <c r="AAR51" s="248"/>
      <c r="AAT51" s="248"/>
      <c r="AAW51" s="249"/>
      <c r="AAX51" s="249"/>
      <c r="AAY51" s="249"/>
      <c r="AAZ51" s="249"/>
      <c r="ABA51" s="249"/>
      <c r="ABB51" s="249"/>
      <c r="ABC51" s="249"/>
      <c r="ABD51" s="249"/>
      <c r="ABE51" s="249"/>
      <c r="ABF51" s="249"/>
      <c r="ABG51" s="249"/>
      <c r="ABH51" s="249"/>
      <c r="ABK51" s="248"/>
      <c r="ABM51" s="248"/>
      <c r="ABP51" s="249"/>
      <c r="ABQ51" s="249"/>
      <c r="ABR51" s="249"/>
      <c r="ABS51" s="249"/>
      <c r="ABT51" s="249"/>
      <c r="ABU51" s="249"/>
      <c r="ABV51" s="249"/>
      <c r="ABW51" s="249"/>
      <c r="ABX51" s="249"/>
      <c r="ABY51" s="249"/>
      <c r="ABZ51" s="249"/>
      <c r="ACA51" s="249"/>
      <c r="ACD51" s="248"/>
      <c r="ACF51" s="248"/>
      <c r="ACI51" s="249"/>
      <c r="ACJ51" s="249"/>
      <c r="ACK51" s="249"/>
      <c r="ACL51" s="249"/>
      <c r="ACM51" s="249"/>
      <c r="ACN51" s="249"/>
      <c r="ACO51" s="249"/>
      <c r="ACP51" s="249"/>
      <c r="ACQ51" s="249"/>
      <c r="ACR51" s="249"/>
      <c r="ACS51" s="249"/>
      <c r="ACT51" s="249"/>
      <c r="ACW51" s="248"/>
      <c r="ACY51" s="248"/>
      <c r="ADB51" s="249"/>
      <c r="ADC51" s="249"/>
      <c r="ADD51" s="249"/>
      <c r="ADE51" s="249"/>
      <c r="ADF51" s="249"/>
      <c r="ADG51" s="249"/>
      <c r="ADH51" s="249"/>
      <c r="ADI51" s="249"/>
      <c r="ADJ51" s="249"/>
      <c r="ADK51" s="249"/>
      <c r="ADL51" s="249"/>
      <c r="ADM51" s="249"/>
      <c r="ADP51" s="248"/>
      <c r="ADR51" s="248"/>
      <c r="ADU51" s="249"/>
      <c r="ADV51" s="249"/>
      <c r="ADW51" s="249"/>
      <c r="ADX51" s="249"/>
      <c r="ADY51" s="249"/>
      <c r="ADZ51" s="249"/>
      <c r="AEA51" s="249"/>
      <c r="AEB51" s="249"/>
      <c r="AEC51" s="249"/>
      <c r="AED51" s="249"/>
      <c r="AEE51" s="249"/>
      <c r="AEF51" s="249"/>
      <c r="AEI51" s="248"/>
      <c r="AEK51" s="248"/>
      <c r="AEN51" s="249"/>
      <c r="AEO51" s="249"/>
      <c r="AEP51" s="249"/>
      <c r="AEQ51" s="249"/>
      <c r="AER51" s="249"/>
      <c r="AES51" s="249"/>
      <c r="AET51" s="249"/>
      <c r="AEU51" s="249"/>
      <c r="AEV51" s="249"/>
      <c r="AEW51" s="249"/>
      <c r="AEX51" s="249"/>
      <c r="AEY51" s="249"/>
      <c r="AFB51" s="248"/>
      <c r="AFD51" s="248"/>
      <c r="AFG51" s="249"/>
      <c r="AFH51" s="249"/>
      <c r="AFI51" s="249"/>
      <c r="AFJ51" s="249"/>
      <c r="AFK51" s="249"/>
      <c r="AFL51" s="249"/>
      <c r="AFM51" s="249"/>
      <c r="AFN51" s="249"/>
      <c r="AFO51" s="249"/>
      <c r="AFP51" s="249"/>
      <c r="AFQ51" s="249"/>
      <c r="AFR51" s="249"/>
      <c r="AFU51" s="248"/>
      <c r="AFW51" s="248"/>
      <c r="AFZ51" s="249"/>
      <c r="AGA51" s="249"/>
      <c r="AGB51" s="249"/>
      <c r="AGC51" s="249"/>
      <c r="AGD51" s="249"/>
      <c r="AGE51" s="249"/>
      <c r="AGF51" s="249"/>
      <c r="AGG51" s="249"/>
      <c r="AGH51" s="249"/>
      <c r="AGI51" s="249"/>
      <c r="AGJ51" s="249"/>
      <c r="AGK51" s="249"/>
      <c r="AGN51" s="248"/>
      <c r="AGP51" s="248"/>
      <c r="AGS51" s="249"/>
      <c r="AGT51" s="249"/>
      <c r="AGU51" s="249"/>
      <c r="AGV51" s="249"/>
      <c r="AGW51" s="249"/>
      <c r="AGX51" s="249"/>
      <c r="AGY51" s="249"/>
      <c r="AGZ51" s="249"/>
      <c r="AHA51" s="249"/>
      <c r="AHB51" s="249"/>
      <c r="AHC51" s="249"/>
      <c r="AHD51" s="249"/>
      <c r="AHG51" s="248"/>
      <c r="AHI51" s="248"/>
      <c r="AHL51" s="249"/>
      <c r="AHM51" s="249"/>
      <c r="AHN51" s="249"/>
      <c r="AHO51" s="249"/>
      <c r="AHP51" s="249"/>
      <c r="AHQ51" s="249"/>
      <c r="AHR51" s="249"/>
      <c r="AHS51" s="249"/>
      <c r="AHT51" s="249"/>
      <c r="AHU51" s="249"/>
      <c r="AHV51" s="249"/>
      <c r="AHW51" s="249"/>
      <c r="AHZ51" s="248"/>
      <c r="AIB51" s="248"/>
      <c r="AIE51" s="249"/>
      <c r="AIF51" s="249"/>
      <c r="AIG51" s="249"/>
      <c r="AIH51" s="249"/>
      <c r="AII51" s="249"/>
      <c r="AIJ51" s="249"/>
      <c r="AIK51" s="249"/>
      <c r="AIL51" s="249"/>
      <c r="AIM51" s="249"/>
      <c r="AIN51" s="249"/>
      <c r="AIO51" s="249"/>
      <c r="AIP51" s="249"/>
      <c r="AIS51" s="248"/>
      <c r="AIU51" s="248"/>
      <c r="AIX51" s="249"/>
      <c r="AIY51" s="249"/>
      <c r="AIZ51" s="249"/>
      <c r="AJA51" s="249"/>
      <c r="AJB51" s="249"/>
      <c r="AJC51" s="249"/>
      <c r="AJD51" s="249"/>
      <c r="AJE51" s="249"/>
      <c r="AJF51" s="249"/>
      <c r="AJG51" s="249"/>
      <c r="AJH51" s="249"/>
      <c r="AJI51" s="249"/>
      <c r="AJL51" s="248"/>
      <c r="AJN51" s="248"/>
      <c r="AJQ51" s="249"/>
      <c r="AJR51" s="249"/>
      <c r="AJS51" s="249"/>
      <c r="AJT51" s="249"/>
      <c r="AJU51" s="249"/>
      <c r="AJV51" s="249"/>
      <c r="AJW51" s="249"/>
      <c r="AJX51" s="249"/>
      <c r="AJY51" s="249"/>
      <c r="AJZ51" s="249"/>
      <c r="AKA51" s="249"/>
      <c r="AKB51" s="249"/>
      <c r="AKE51" s="248"/>
      <c r="AKG51" s="248"/>
      <c r="AKJ51" s="249"/>
      <c r="AKK51" s="249"/>
      <c r="AKL51" s="249"/>
      <c r="AKM51" s="249"/>
      <c r="AKN51" s="249"/>
      <c r="AKO51" s="249"/>
      <c r="AKP51" s="249"/>
      <c r="AKQ51" s="249"/>
      <c r="AKR51" s="249"/>
      <c r="AKS51" s="249"/>
      <c r="AKT51" s="249"/>
      <c r="AKU51" s="249"/>
      <c r="AKX51" s="248"/>
      <c r="AKZ51" s="248"/>
      <c r="ALC51" s="249"/>
      <c r="ALD51" s="249"/>
      <c r="ALE51" s="249"/>
      <c r="ALF51" s="249"/>
      <c r="ALG51" s="249"/>
      <c r="ALH51" s="249"/>
      <c r="ALI51" s="249"/>
      <c r="ALJ51" s="249"/>
      <c r="ALK51" s="249"/>
      <c r="ALL51" s="249"/>
      <c r="ALM51" s="249"/>
      <c r="ALN51" s="249"/>
      <c r="ALQ51" s="248"/>
      <c r="ALS51" s="248"/>
      <c r="ALV51" s="249"/>
      <c r="ALW51" s="249"/>
      <c r="ALX51" s="249"/>
      <c r="ALY51" s="249"/>
      <c r="ALZ51" s="249"/>
      <c r="AMA51" s="249"/>
      <c r="AMB51" s="249"/>
      <c r="AMC51" s="249"/>
      <c r="AMD51" s="249"/>
      <c r="AME51" s="249"/>
      <c r="AMF51" s="249"/>
      <c r="AMG51" s="249"/>
      <c r="AMJ51" s="248"/>
      <c r="AML51" s="248"/>
      <c r="AMO51" s="249"/>
      <c r="AMP51" s="249"/>
      <c r="AMQ51" s="249"/>
      <c r="AMR51" s="249"/>
      <c r="AMS51" s="249"/>
      <c r="AMT51" s="249"/>
      <c r="AMU51" s="249"/>
      <c r="AMV51" s="249"/>
      <c r="AMW51" s="249"/>
      <c r="AMX51" s="249"/>
      <c r="AMY51" s="249"/>
      <c r="AMZ51" s="249"/>
      <c r="ANC51" s="248"/>
      <c r="ANE51" s="248"/>
      <c r="ANH51" s="249"/>
      <c r="ANI51" s="249"/>
      <c r="ANJ51" s="249"/>
      <c r="ANK51" s="249"/>
      <c r="ANL51" s="249"/>
      <c r="ANM51" s="249"/>
      <c r="ANN51" s="249"/>
      <c r="ANO51" s="249"/>
      <c r="ANP51" s="249"/>
      <c r="ANQ51" s="249"/>
      <c r="ANR51" s="249"/>
      <c r="ANS51" s="249"/>
      <c r="ANV51" s="248"/>
      <c r="ANX51" s="248"/>
      <c r="AOA51" s="249"/>
      <c r="AOB51" s="249"/>
      <c r="AOC51" s="249"/>
      <c r="AOD51" s="249"/>
      <c r="AOE51" s="249"/>
      <c r="AOF51" s="249"/>
      <c r="AOG51" s="249"/>
      <c r="AOH51" s="249"/>
      <c r="AOI51" s="249"/>
      <c r="AOJ51" s="249"/>
      <c r="AOK51" s="249"/>
      <c r="AOL51" s="249"/>
      <c r="AOO51" s="248"/>
      <c r="AOQ51" s="248"/>
      <c r="AOT51" s="249"/>
      <c r="AOU51" s="249"/>
      <c r="AOV51" s="249"/>
      <c r="AOW51" s="249"/>
      <c r="AOX51" s="249"/>
      <c r="AOY51" s="249"/>
      <c r="AOZ51" s="249"/>
      <c r="APA51" s="249"/>
      <c r="APB51" s="249"/>
      <c r="APC51" s="249"/>
      <c r="APD51" s="249"/>
      <c r="APE51" s="249"/>
      <c r="APH51" s="248"/>
      <c r="APJ51" s="248"/>
      <c r="APM51" s="249"/>
      <c r="APN51" s="249"/>
      <c r="APO51" s="249"/>
      <c r="APP51" s="249"/>
      <c r="APQ51" s="249"/>
      <c r="APR51" s="249"/>
      <c r="APS51" s="249"/>
      <c r="APT51" s="249"/>
      <c r="APU51" s="249"/>
      <c r="APV51" s="249"/>
      <c r="APW51" s="249"/>
      <c r="APX51" s="249"/>
      <c r="AQA51" s="248"/>
      <c r="AQC51" s="248"/>
      <c r="AQF51" s="249"/>
      <c r="AQG51" s="249"/>
      <c r="AQH51" s="249"/>
      <c r="AQI51" s="249"/>
      <c r="AQJ51" s="249"/>
      <c r="AQK51" s="249"/>
      <c r="AQL51" s="249"/>
      <c r="AQM51" s="249"/>
      <c r="AQN51" s="249"/>
      <c r="AQO51" s="249"/>
      <c r="AQP51" s="249"/>
      <c r="AQQ51" s="249"/>
      <c r="AQT51" s="248"/>
      <c r="AQV51" s="248"/>
      <c r="AQY51" s="249"/>
      <c r="AQZ51" s="249"/>
      <c r="ARA51" s="249"/>
      <c r="ARB51" s="249"/>
      <c r="ARC51" s="249"/>
      <c r="ARD51" s="249"/>
      <c r="ARE51" s="249"/>
      <c r="ARF51" s="249"/>
      <c r="ARG51" s="249"/>
      <c r="ARH51" s="249"/>
      <c r="ARI51" s="249"/>
      <c r="ARJ51" s="249"/>
      <c r="ARM51" s="248"/>
      <c r="ARO51" s="248"/>
      <c r="ARR51" s="249"/>
      <c r="ARS51" s="249"/>
      <c r="ART51" s="249"/>
      <c r="ARU51" s="249"/>
      <c r="ARV51" s="249"/>
      <c r="ARW51" s="249"/>
      <c r="ARX51" s="249"/>
      <c r="ARY51" s="249"/>
      <c r="ARZ51" s="249"/>
      <c r="ASA51" s="249"/>
      <c r="ASB51" s="249"/>
      <c r="ASC51" s="249"/>
      <c r="ASF51" s="248"/>
      <c r="ASH51" s="248"/>
      <c r="ASK51" s="249"/>
      <c r="ASL51" s="249"/>
      <c r="ASM51" s="249"/>
      <c r="ASN51" s="249"/>
      <c r="ASO51" s="249"/>
      <c r="ASP51" s="249"/>
      <c r="ASQ51" s="249"/>
      <c r="ASR51" s="249"/>
      <c r="ASS51" s="249"/>
      <c r="AST51" s="249"/>
      <c r="ASU51" s="249"/>
      <c r="ASV51" s="249"/>
      <c r="ASY51" s="248"/>
      <c r="ATA51" s="248"/>
      <c r="ATD51" s="249"/>
      <c r="ATE51" s="249"/>
      <c r="ATF51" s="249"/>
      <c r="ATG51" s="249"/>
      <c r="ATH51" s="249"/>
      <c r="ATI51" s="249"/>
      <c r="ATJ51" s="249"/>
      <c r="ATK51" s="249"/>
      <c r="ATL51" s="249"/>
      <c r="ATM51" s="249"/>
      <c r="ATN51" s="249"/>
      <c r="ATO51" s="249"/>
      <c r="ATR51" s="248"/>
      <c r="ATT51" s="248"/>
      <c r="ATW51" s="249"/>
      <c r="ATX51" s="249"/>
      <c r="ATY51" s="249"/>
      <c r="ATZ51" s="249"/>
      <c r="AUA51" s="249"/>
      <c r="AUB51" s="249"/>
      <c r="AUC51" s="249"/>
      <c r="AUD51" s="249"/>
      <c r="AUE51" s="249"/>
      <c r="AUF51" s="249"/>
      <c r="AUG51" s="249"/>
      <c r="AUH51" s="249"/>
      <c r="AUK51" s="248"/>
      <c r="AUM51" s="248"/>
      <c r="AUP51" s="249"/>
      <c r="AUQ51" s="249"/>
      <c r="AUR51" s="249"/>
      <c r="AUS51" s="249"/>
      <c r="AUT51" s="249"/>
      <c r="AUU51" s="249"/>
      <c r="AUV51" s="249"/>
      <c r="AUW51" s="249"/>
      <c r="AUX51" s="249"/>
      <c r="AUY51" s="249"/>
      <c r="AUZ51" s="249"/>
      <c r="AVA51" s="249"/>
      <c r="AVD51" s="248"/>
      <c r="AVF51" s="248"/>
      <c r="AVI51" s="249"/>
      <c r="AVJ51" s="249"/>
      <c r="AVK51" s="249"/>
      <c r="AVL51" s="249"/>
      <c r="AVM51" s="249"/>
      <c r="AVN51" s="249"/>
      <c r="AVO51" s="249"/>
      <c r="AVP51" s="249"/>
      <c r="AVQ51" s="249"/>
      <c r="AVR51" s="249"/>
      <c r="AVS51" s="249"/>
      <c r="AVT51" s="249"/>
      <c r="AVW51" s="248"/>
      <c r="AVY51" s="248"/>
      <c r="AWB51" s="249"/>
      <c r="AWC51" s="249"/>
      <c r="AWD51" s="249"/>
      <c r="AWE51" s="249"/>
      <c r="AWF51" s="249"/>
      <c r="AWG51" s="249"/>
      <c r="AWH51" s="249"/>
      <c r="AWI51" s="249"/>
      <c r="AWJ51" s="249"/>
      <c r="AWK51" s="249"/>
      <c r="AWL51" s="249"/>
      <c r="AWM51" s="249"/>
      <c r="AWP51" s="248"/>
      <c r="AWR51" s="248"/>
      <c r="AWU51" s="249"/>
      <c r="AWV51" s="249"/>
      <c r="AWW51" s="249"/>
      <c r="AWX51" s="249"/>
      <c r="AWY51" s="249"/>
      <c r="AWZ51" s="249"/>
      <c r="AXA51" s="249"/>
      <c r="AXB51" s="249"/>
      <c r="AXC51" s="249"/>
      <c r="AXD51" s="249"/>
      <c r="AXE51" s="249"/>
      <c r="AXF51" s="249"/>
      <c r="AXI51" s="248"/>
      <c r="AXK51" s="248"/>
      <c r="AXN51" s="249"/>
      <c r="AXO51" s="249"/>
      <c r="AXP51" s="249"/>
      <c r="AXQ51" s="249"/>
      <c r="AXR51" s="249"/>
      <c r="AXS51" s="249"/>
      <c r="AXT51" s="249"/>
      <c r="AXU51" s="249"/>
      <c r="AXV51" s="249"/>
      <c r="AXW51" s="249"/>
      <c r="AXX51" s="249"/>
      <c r="AXY51" s="249"/>
      <c r="AYB51" s="248"/>
      <c r="AYD51" s="248"/>
      <c r="AYG51" s="249"/>
      <c r="AYH51" s="249"/>
      <c r="AYI51" s="249"/>
      <c r="AYJ51" s="249"/>
      <c r="AYK51" s="249"/>
      <c r="AYL51" s="249"/>
      <c r="AYM51" s="249"/>
      <c r="AYN51" s="249"/>
      <c r="AYO51" s="249"/>
      <c r="AYP51" s="249"/>
      <c r="AYQ51" s="249"/>
      <c r="AYR51" s="249"/>
      <c r="AYU51" s="248"/>
      <c r="AYW51" s="248"/>
      <c r="AYZ51" s="249"/>
      <c r="AZA51" s="249"/>
      <c r="AZB51" s="249"/>
      <c r="AZC51" s="249"/>
      <c r="AZD51" s="249"/>
      <c r="AZE51" s="249"/>
      <c r="AZF51" s="249"/>
      <c r="AZG51" s="249"/>
      <c r="AZH51" s="249"/>
      <c r="AZI51" s="249"/>
      <c r="AZJ51" s="249"/>
      <c r="AZK51" s="249"/>
      <c r="AZN51" s="248"/>
      <c r="AZP51" s="248"/>
      <c r="AZS51" s="249"/>
      <c r="AZT51" s="249"/>
      <c r="AZU51" s="249"/>
      <c r="AZV51" s="249"/>
      <c r="AZW51" s="249"/>
      <c r="AZX51" s="249"/>
      <c r="AZY51" s="249"/>
      <c r="AZZ51" s="249"/>
      <c r="BAA51" s="249"/>
      <c r="BAB51" s="249"/>
      <c r="BAC51" s="249"/>
      <c r="BAD51" s="249"/>
      <c r="BAG51" s="248"/>
      <c r="BAI51" s="248"/>
      <c r="BAL51" s="249"/>
      <c r="BAM51" s="249"/>
      <c r="BAN51" s="249"/>
      <c r="BAO51" s="249"/>
      <c r="BAP51" s="249"/>
      <c r="BAQ51" s="249"/>
      <c r="BAR51" s="249"/>
      <c r="BAS51" s="249"/>
      <c r="BAT51" s="249"/>
      <c r="BAU51" s="249"/>
      <c r="BAV51" s="249"/>
      <c r="BAW51" s="249"/>
      <c r="BAZ51" s="248"/>
      <c r="BBB51" s="248"/>
      <c r="BBE51" s="249"/>
      <c r="BBF51" s="249"/>
      <c r="BBG51" s="249"/>
      <c r="BBH51" s="249"/>
      <c r="BBI51" s="249"/>
      <c r="BBJ51" s="249"/>
      <c r="BBK51" s="249"/>
      <c r="BBL51" s="249"/>
      <c r="BBM51" s="249"/>
      <c r="BBN51" s="249"/>
      <c r="BBO51" s="249"/>
      <c r="BBP51" s="249"/>
      <c r="BBS51" s="248"/>
      <c r="BBU51" s="248"/>
      <c r="BBX51" s="249"/>
      <c r="BBY51" s="249"/>
      <c r="BBZ51" s="249"/>
      <c r="BCA51" s="249"/>
      <c r="BCB51" s="249"/>
      <c r="BCC51" s="249"/>
      <c r="BCD51" s="249"/>
      <c r="BCE51" s="249"/>
      <c r="BCF51" s="249"/>
      <c r="BCG51" s="249"/>
      <c r="BCH51" s="249"/>
      <c r="BCI51" s="249"/>
      <c r="BCL51" s="248"/>
      <c r="BCN51" s="248"/>
      <c r="BCQ51" s="249"/>
      <c r="BCR51" s="249"/>
      <c r="BCS51" s="249"/>
      <c r="BCT51" s="249"/>
      <c r="BCU51" s="249"/>
      <c r="BCV51" s="249"/>
      <c r="BCW51" s="249"/>
      <c r="BCX51" s="249"/>
      <c r="BCY51" s="249"/>
      <c r="BCZ51" s="249"/>
      <c r="BDA51" s="249"/>
      <c r="BDB51" s="249"/>
      <c r="BDE51" s="248"/>
      <c r="BDG51" s="248"/>
      <c r="BDJ51" s="249"/>
      <c r="BDK51" s="249"/>
      <c r="BDL51" s="249"/>
      <c r="BDM51" s="249"/>
      <c r="BDN51" s="249"/>
      <c r="BDO51" s="249"/>
      <c r="BDP51" s="249"/>
      <c r="BDQ51" s="249"/>
      <c r="BDR51" s="249"/>
      <c r="BDS51" s="249"/>
      <c r="BDT51" s="249"/>
      <c r="BDU51" s="249"/>
      <c r="BDX51" s="248"/>
      <c r="BDZ51" s="248"/>
      <c r="BEC51" s="249"/>
      <c r="BED51" s="249"/>
      <c r="BEE51" s="249"/>
      <c r="BEF51" s="249"/>
      <c r="BEG51" s="249"/>
      <c r="BEH51" s="249"/>
      <c r="BEI51" s="249"/>
      <c r="BEJ51" s="249"/>
      <c r="BEK51" s="249"/>
      <c r="BEL51" s="249"/>
      <c r="BEM51" s="249"/>
      <c r="BEN51" s="249"/>
      <c r="BEQ51" s="248"/>
      <c r="BES51" s="248"/>
      <c r="BEV51" s="249"/>
      <c r="BEW51" s="249"/>
      <c r="BEX51" s="249"/>
      <c r="BEY51" s="249"/>
      <c r="BEZ51" s="249"/>
      <c r="BFA51" s="249"/>
      <c r="BFB51" s="249"/>
      <c r="BFC51" s="249"/>
      <c r="BFD51" s="249"/>
      <c r="BFE51" s="249"/>
      <c r="BFF51" s="249"/>
      <c r="BFG51" s="249"/>
      <c r="BFJ51" s="248"/>
      <c r="BFL51" s="248"/>
      <c r="BFO51" s="249"/>
      <c r="BFP51" s="249"/>
      <c r="BFQ51" s="249"/>
      <c r="BFR51" s="249"/>
      <c r="BFS51" s="249"/>
      <c r="BFT51" s="249"/>
      <c r="BFU51" s="249"/>
      <c r="BFV51" s="249"/>
      <c r="BFW51" s="249"/>
      <c r="BFX51" s="249"/>
      <c r="BFY51" s="249"/>
      <c r="BFZ51" s="249"/>
      <c r="BGC51" s="248"/>
      <c r="BGE51" s="248"/>
      <c r="BGH51" s="249"/>
      <c r="BGI51" s="249"/>
      <c r="BGJ51" s="249"/>
      <c r="BGK51" s="249"/>
      <c r="BGL51" s="249"/>
      <c r="BGM51" s="249"/>
      <c r="BGN51" s="249"/>
      <c r="BGO51" s="249"/>
      <c r="BGP51" s="249"/>
      <c r="BGQ51" s="249"/>
      <c r="BGR51" s="249"/>
      <c r="BGS51" s="249"/>
      <c r="BGV51" s="248"/>
      <c r="BGX51" s="248"/>
      <c r="BHA51" s="249"/>
      <c r="BHB51" s="249"/>
      <c r="BHC51" s="249"/>
      <c r="BHD51" s="249"/>
      <c r="BHE51" s="249"/>
      <c r="BHF51" s="249"/>
      <c r="BHG51" s="249"/>
      <c r="BHH51" s="249"/>
      <c r="BHI51" s="249"/>
      <c r="BHJ51" s="249"/>
      <c r="BHK51" s="249"/>
      <c r="BHL51" s="249"/>
      <c r="BHO51" s="248"/>
      <c r="BHQ51" s="248"/>
      <c r="BHT51" s="249"/>
      <c r="BHU51" s="249"/>
      <c r="BHV51" s="249"/>
      <c r="BHW51" s="249"/>
      <c r="BHX51" s="249"/>
      <c r="BHY51" s="249"/>
      <c r="BHZ51" s="249"/>
      <c r="BIA51" s="249"/>
      <c r="BIB51" s="249"/>
      <c r="BIC51" s="249"/>
      <c r="BID51" s="249"/>
      <c r="BIE51" s="249"/>
      <c r="BIH51" s="248"/>
      <c r="BIJ51" s="248"/>
      <c r="BIM51" s="249"/>
      <c r="BIN51" s="249"/>
      <c r="BIO51" s="249"/>
      <c r="BIP51" s="249"/>
      <c r="BIQ51" s="249"/>
      <c r="BIR51" s="249"/>
      <c r="BIS51" s="249"/>
      <c r="BIT51" s="249"/>
      <c r="BIU51" s="249"/>
      <c r="BIV51" s="249"/>
      <c r="BIW51" s="249"/>
      <c r="BIX51" s="249"/>
      <c r="BJA51" s="248"/>
      <c r="BJC51" s="248"/>
      <c r="BJF51" s="249"/>
      <c r="BJG51" s="249"/>
      <c r="BJH51" s="249"/>
      <c r="BJI51" s="249"/>
      <c r="BJJ51" s="249"/>
      <c r="BJK51" s="249"/>
      <c r="BJL51" s="249"/>
      <c r="BJM51" s="249"/>
      <c r="BJN51" s="249"/>
      <c r="BJO51" s="249"/>
      <c r="BJP51" s="249"/>
      <c r="BJQ51" s="249"/>
      <c r="BJT51" s="248"/>
      <c r="BJV51" s="248"/>
      <c r="BJY51" s="249"/>
      <c r="BJZ51" s="249"/>
      <c r="BKA51" s="249"/>
      <c r="BKB51" s="249"/>
      <c r="BKC51" s="249"/>
      <c r="BKD51" s="249"/>
      <c r="BKE51" s="249"/>
      <c r="BKF51" s="249"/>
      <c r="BKG51" s="249"/>
      <c r="BKH51" s="249"/>
      <c r="BKI51" s="249"/>
      <c r="BKJ51" s="249"/>
      <c r="BKM51" s="248"/>
      <c r="BKO51" s="248"/>
      <c r="BKR51" s="249"/>
      <c r="BKS51" s="249"/>
      <c r="BKT51" s="249"/>
      <c r="BKU51" s="249"/>
      <c r="BKV51" s="249"/>
      <c r="BKW51" s="249"/>
      <c r="BKX51" s="249"/>
      <c r="BKY51" s="249"/>
      <c r="BKZ51" s="249"/>
      <c r="BLA51" s="249"/>
      <c r="BLB51" s="249"/>
      <c r="BLC51" s="249"/>
      <c r="BLF51" s="248"/>
      <c r="BLH51" s="248"/>
      <c r="BLK51" s="249"/>
      <c r="BLL51" s="249"/>
      <c r="BLM51" s="249"/>
      <c r="BLN51" s="249"/>
      <c r="BLO51" s="249"/>
      <c r="BLP51" s="249"/>
      <c r="BLQ51" s="249"/>
      <c r="BLR51" s="249"/>
      <c r="BLS51" s="249"/>
      <c r="BLT51" s="249"/>
      <c r="BLU51" s="249"/>
      <c r="BLV51" s="249"/>
      <c r="BLY51" s="248"/>
      <c r="BMA51" s="248"/>
      <c r="BMD51" s="249"/>
      <c r="BME51" s="249"/>
      <c r="BMF51" s="249"/>
      <c r="BMG51" s="249"/>
      <c r="BMH51" s="249"/>
      <c r="BMI51" s="249"/>
      <c r="BMJ51" s="249"/>
      <c r="BMK51" s="249"/>
      <c r="BML51" s="249"/>
      <c r="BMM51" s="249"/>
      <c r="BMN51" s="249"/>
      <c r="BMO51" s="249"/>
      <c r="BMR51" s="248"/>
      <c r="BMT51" s="248"/>
      <c r="BMW51" s="249"/>
      <c r="BMX51" s="249"/>
      <c r="BMY51" s="249"/>
      <c r="BMZ51" s="249"/>
      <c r="BNA51" s="249"/>
      <c r="BNB51" s="249"/>
      <c r="BNC51" s="249"/>
      <c r="BND51" s="249"/>
      <c r="BNE51" s="249"/>
      <c r="BNF51" s="249"/>
      <c r="BNG51" s="249"/>
      <c r="BNH51" s="249"/>
      <c r="BNK51" s="248"/>
      <c r="BNM51" s="248"/>
      <c r="BNP51" s="249"/>
      <c r="BNQ51" s="249"/>
      <c r="BNR51" s="249"/>
      <c r="BNS51" s="249"/>
      <c r="BNT51" s="249"/>
      <c r="BNU51" s="249"/>
      <c r="BNV51" s="249"/>
      <c r="BNW51" s="249"/>
      <c r="BNX51" s="249"/>
      <c r="BNY51" s="249"/>
      <c r="BNZ51" s="249"/>
      <c r="BOA51" s="249"/>
      <c r="BOD51" s="248"/>
      <c r="BOF51" s="248"/>
      <c r="BOI51" s="249"/>
      <c r="BOJ51" s="249"/>
      <c r="BOK51" s="249"/>
      <c r="BOL51" s="249"/>
      <c r="BOM51" s="249"/>
      <c r="BON51" s="249"/>
      <c r="BOO51" s="249"/>
      <c r="BOP51" s="249"/>
      <c r="BOQ51" s="249"/>
      <c r="BOR51" s="249"/>
      <c r="BOS51" s="249"/>
      <c r="BOT51" s="249"/>
      <c r="BOW51" s="248"/>
      <c r="BOY51" s="248"/>
      <c r="BPB51" s="249"/>
      <c r="BPC51" s="249"/>
      <c r="BPD51" s="249"/>
      <c r="BPE51" s="249"/>
      <c r="BPF51" s="249"/>
      <c r="BPG51" s="249"/>
      <c r="BPH51" s="249"/>
      <c r="BPI51" s="249"/>
      <c r="BPJ51" s="249"/>
      <c r="BPK51" s="249"/>
      <c r="BPL51" s="249"/>
      <c r="BPM51" s="249"/>
      <c r="BPP51" s="248"/>
      <c r="BPR51" s="248"/>
      <c r="BPU51" s="249"/>
      <c r="BPV51" s="249"/>
      <c r="BPW51" s="249"/>
      <c r="BPX51" s="249"/>
      <c r="BPY51" s="249"/>
      <c r="BPZ51" s="249"/>
      <c r="BQA51" s="249"/>
      <c r="BQB51" s="249"/>
      <c r="BQC51" s="249"/>
      <c r="BQD51" s="249"/>
      <c r="BQE51" s="249"/>
      <c r="BQF51" s="249"/>
      <c r="BQI51" s="248"/>
      <c r="BQK51" s="248"/>
      <c r="BQN51" s="249"/>
      <c r="BQO51" s="249"/>
      <c r="BQP51" s="249"/>
      <c r="BQQ51" s="249"/>
      <c r="BQR51" s="249"/>
      <c r="BQS51" s="249"/>
      <c r="BQT51" s="249"/>
      <c r="BQU51" s="249"/>
      <c r="BQV51" s="249"/>
      <c r="BQW51" s="249"/>
      <c r="BQX51" s="249"/>
      <c r="BQY51" s="249"/>
      <c r="BRB51" s="248"/>
      <c r="BRD51" s="248"/>
      <c r="BRG51" s="249"/>
      <c r="BRH51" s="249"/>
      <c r="BRI51" s="249"/>
      <c r="BRJ51" s="249"/>
      <c r="BRK51" s="249"/>
      <c r="BRL51" s="249"/>
      <c r="BRM51" s="249"/>
      <c r="BRN51" s="249"/>
      <c r="BRO51" s="249"/>
      <c r="BRP51" s="249"/>
      <c r="BRQ51" s="249"/>
      <c r="BRR51" s="249"/>
      <c r="BRU51" s="248"/>
      <c r="BRW51" s="248"/>
      <c r="BRZ51" s="249"/>
      <c r="BSA51" s="249"/>
      <c r="BSB51" s="249"/>
      <c r="BSC51" s="249"/>
      <c r="BSD51" s="249"/>
      <c r="BSE51" s="249"/>
      <c r="BSF51" s="249"/>
      <c r="BSG51" s="249"/>
      <c r="BSH51" s="249"/>
      <c r="BSI51" s="249"/>
      <c r="BSJ51" s="249"/>
      <c r="BSK51" s="249"/>
      <c r="BSN51" s="248"/>
      <c r="BSP51" s="248"/>
      <c r="BSS51" s="249"/>
      <c r="BST51" s="249"/>
      <c r="BSU51" s="249"/>
      <c r="BSV51" s="249"/>
      <c r="BSW51" s="249"/>
      <c r="BSX51" s="249"/>
      <c r="BSY51" s="249"/>
      <c r="BSZ51" s="249"/>
      <c r="BTA51" s="249"/>
      <c r="BTB51" s="249"/>
      <c r="BTC51" s="249"/>
      <c r="BTD51" s="249"/>
      <c r="BTG51" s="248"/>
      <c r="BTI51" s="248"/>
      <c r="BTL51" s="249"/>
      <c r="BTM51" s="249"/>
      <c r="BTN51" s="249"/>
      <c r="BTO51" s="249"/>
      <c r="BTP51" s="249"/>
      <c r="BTQ51" s="249"/>
      <c r="BTR51" s="249"/>
      <c r="BTS51" s="249"/>
      <c r="BTT51" s="249"/>
      <c r="BTU51" s="249"/>
      <c r="BTV51" s="249"/>
      <c r="BTW51" s="249"/>
      <c r="BTZ51" s="248"/>
      <c r="BUB51" s="248"/>
      <c r="BUE51" s="249"/>
      <c r="BUF51" s="249"/>
      <c r="BUG51" s="249"/>
      <c r="BUH51" s="249"/>
      <c r="BUI51" s="249"/>
      <c r="BUJ51" s="249"/>
      <c r="BUK51" s="249"/>
      <c r="BUL51" s="249"/>
      <c r="BUM51" s="249"/>
      <c r="BUN51" s="249"/>
      <c r="BUO51" s="249"/>
      <c r="BUP51" s="249"/>
      <c r="BUS51" s="248"/>
      <c r="BUU51" s="248"/>
      <c r="BUX51" s="249"/>
      <c r="BUY51" s="249"/>
      <c r="BUZ51" s="249"/>
      <c r="BVA51" s="249"/>
      <c r="BVB51" s="249"/>
      <c r="BVC51" s="249"/>
      <c r="BVD51" s="249"/>
      <c r="BVE51" s="249"/>
      <c r="BVF51" s="249"/>
      <c r="BVG51" s="249"/>
      <c r="BVH51" s="249"/>
      <c r="BVI51" s="249"/>
      <c r="BVL51" s="248"/>
      <c r="BVN51" s="248"/>
      <c r="BVQ51" s="249"/>
      <c r="BVR51" s="249"/>
      <c r="BVS51" s="249"/>
      <c r="BVT51" s="249"/>
      <c r="BVU51" s="249"/>
      <c r="BVV51" s="249"/>
      <c r="BVW51" s="249"/>
      <c r="BVX51" s="249"/>
      <c r="BVY51" s="249"/>
      <c r="BVZ51" s="249"/>
      <c r="BWA51" s="249"/>
      <c r="BWB51" s="249"/>
      <c r="BWE51" s="248"/>
      <c r="BWG51" s="248"/>
      <c r="BWJ51" s="249"/>
      <c r="BWK51" s="249"/>
      <c r="BWL51" s="249"/>
      <c r="BWM51" s="249"/>
      <c r="BWN51" s="249"/>
      <c r="BWO51" s="249"/>
      <c r="BWP51" s="249"/>
      <c r="BWQ51" s="249"/>
      <c r="BWR51" s="249"/>
      <c r="BWS51" s="249"/>
      <c r="BWT51" s="249"/>
      <c r="BWU51" s="249"/>
      <c r="BWX51" s="248"/>
      <c r="BWZ51" s="248"/>
      <c r="BXC51" s="249"/>
      <c r="BXD51" s="249"/>
      <c r="BXE51" s="249"/>
      <c r="BXF51" s="249"/>
      <c r="BXG51" s="249"/>
      <c r="BXH51" s="249"/>
      <c r="BXI51" s="249"/>
      <c r="BXJ51" s="249"/>
      <c r="BXK51" s="249"/>
      <c r="BXL51" s="249"/>
      <c r="BXM51" s="249"/>
      <c r="BXN51" s="249"/>
      <c r="BXQ51" s="248"/>
      <c r="BXS51" s="248"/>
      <c r="BXV51" s="249"/>
      <c r="BXW51" s="249"/>
      <c r="BXX51" s="249"/>
      <c r="BXY51" s="249"/>
      <c r="BXZ51" s="249"/>
      <c r="BYA51" s="249"/>
      <c r="BYB51" s="249"/>
      <c r="BYC51" s="249"/>
      <c r="BYD51" s="249"/>
      <c r="BYE51" s="249"/>
      <c r="BYF51" s="249"/>
      <c r="BYG51" s="249"/>
      <c r="BYJ51" s="248"/>
      <c r="BYL51" s="248"/>
      <c r="BYO51" s="249"/>
      <c r="BYP51" s="249"/>
      <c r="BYQ51" s="249"/>
      <c r="BYR51" s="249"/>
      <c r="BYS51" s="249"/>
      <c r="BYT51" s="249"/>
      <c r="BYU51" s="249"/>
      <c r="BYV51" s="249"/>
      <c r="BYW51" s="249"/>
      <c r="BYX51" s="249"/>
      <c r="BYY51" s="249"/>
      <c r="BYZ51" s="249"/>
      <c r="BZC51" s="248"/>
      <c r="BZE51" s="248"/>
      <c r="BZH51" s="249"/>
      <c r="BZI51" s="249"/>
      <c r="BZJ51" s="249"/>
      <c r="BZK51" s="249"/>
      <c r="BZL51" s="249"/>
      <c r="BZM51" s="249"/>
      <c r="BZN51" s="249"/>
      <c r="BZO51" s="249"/>
      <c r="BZP51" s="249"/>
      <c r="BZQ51" s="249"/>
      <c r="BZR51" s="249"/>
      <c r="BZS51" s="249"/>
      <c r="BZV51" s="248"/>
      <c r="BZX51" s="248"/>
      <c r="CAA51" s="249"/>
      <c r="CAB51" s="249"/>
      <c r="CAC51" s="249"/>
      <c r="CAD51" s="249"/>
      <c r="CAE51" s="249"/>
      <c r="CAF51" s="249"/>
      <c r="CAG51" s="249"/>
      <c r="CAH51" s="249"/>
      <c r="CAI51" s="249"/>
      <c r="CAJ51" s="249"/>
      <c r="CAK51" s="249"/>
      <c r="CAL51" s="249"/>
      <c r="CAO51" s="248"/>
      <c r="CAQ51" s="248"/>
      <c r="CAT51" s="249"/>
      <c r="CAU51" s="249"/>
      <c r="CAV51" s="249"/>
      <c r="CAW51" s="249"/>
      <c r="CAX51" s="249"/>
      <c r="CAY51" s="249"/>
      <c r="CAZ51" s="249"/>
      <c r="CBA51" s="249"/>
      <c r="CBB51" s="249"/>
      <c r="CBC51" s="249"/>
      <c r="CBD51" s="249"/>
      <c r="CBE51" s="249"/>
      <c r="CBH51" s="248"/>
      <c r="CBJ51" s="248"/>
      <c r="CBM51" s="249"/>
      <c r="CBN51" s="249"/>
      <c r="CBO51" s="249"/>
      <c r="CBP51" s="249"/>
      <c r="CBQ51" s="249"/>
      <c r="CBR51" s="249"/>
      <c r="CBS51" s="249"/>
      <c r="CBT51" s="249"/>
      <c r="CBU51" s="249"/>
      <c r="CBV51" s="249"/>
      <c r="CBW51" s="249"/>
      <c r="CBX51" s="249"/>
      <c r="CCA51" s="248"/>
      <c r="CCC51" s="248"/>
      <c r="CCF51" s="249"/>
      <c r="CCG51" s="249"/>
      <c r="CCH51" s="249"/>
      <c r="CCI51" s="249"/>
      <c r="CCJ51" s="249"/>
      <c r="CCK51" s="249"/>
      <c r="CCL51" s="249"/>
      <c r="CCM51" s="249"/>
      <c r="CCN51" s="249"/>
      <c r="CCO51" s="249"/>
      <c r="CCP51" s="249"/>
      <c r="CCQ51" s="249"/>
      <c r="CCT51" s="248"/>
      <c r="CCV51" s="248"/>
      <c r="CCY51" s="249"/>
      <c r="CCZ51" s="249"/>
      <c r="CDA51" s="249"/>
      <c r="CDB51" s="249"/>
      <c r="CDC51" s="249"/>
      <c r="CDD51" s="249"/>
      <c r="CDE51" s="249"/>
      <c r="CDF51" s="249"/>
      <c r="CDG51" s="249"/>
      <c r="CDH51" s="249"/>
      <c r="CDI51" s="249"/>
      <c r="CDJ51" s="249"/>
      <c r="CDM51" s="248"/>
      <c r="CDO51" s="248"/>
      <c r="CDR51" s="249"/>
      <c r="CDS51" s="249"/>
      <c r="CDT51" s="249"/>
      <c r="CDU51" s="249"/>
      <c r="CDV51" s="249"/>
      <c r="CDW51" s="249"/>
      <c r="CDX51" s="249"/>
      <c r="CDY51" s="249"/>
      <c r="CDZ51" s="249"/>
      <c r="CEA51" s="249"/>
      <c r="CEB51" s="249"/>
      <c r="CEC51" s="249"/>
      <c r="CEF51" s="248"/>
      <c r="CEH51" s="248"/>
      <c r="CEK51" s="249"/>
      <c r="CEL51" s="249"/>
      <c r="CEM51" s="249"/>
      <c r="CEN51" s="249"/>
      <c r="CEO51" s="249"/>
      <c r="CEP51" s="249"/>
      <c r="CEQ51" s="249"/>
      <c r="CER51" s="249"/>
      <c r="CES51" s="249"/>
      <c r="CET51" s="249"/>
      <c r="CEU51" s="249"/>
      <c r="CEV51" s="249"/>
      <c r="CEY51" s="248"/>
      <c r="CFA51" s="248"/>
      <c r="CFD51" s="249"/>
      <c r="CFE51" s="249"/>
      <c r="CFF51" s="249"/>
      <c r="CFG51" s="249"/>
      <c r="CFH51" s="249"/>
      <c r="CFI51" s="249"/>
      <c r="CFJ51" s="249"/>
      <c r="CFK51" s="249"/>
      <c r="CFL51" s="249"/>
      <c r="CFM51" s="249"/>
      <c r="CFN51" s="249"/>
      <c r="CFO51" s="249"/>
      <c r="CFR51" s="248"/>
      <c r="CFT51" s="248"/>
      <c r="CFW51" s="249"/>
      <c r="CFX51" s="249"/>
      <c r="CFY51" s="249"/>
      <c r="CFZ51" s="249"/>
      <c r="CGA51" s="249"/>
      <c r="CGB51" s="249"/>
      <c r="CGC51" s="249"/>
      <c r="CGD51" s="249"/>
      <c r="CGE51" s="249"/>
      <c r="CGF51" s="249"/>
      <c r="CGG51" s="249"/>
      <c r="CGH51" s="249"/>
      <c r="CGK51" s="248"/>
      <c r="CGM51" s="248"/>
      <c r="CGP51" s="249"/>
      <c r="CGQ51" s="249"/>
      <c r="CGR51" s="249"/>
      <c r="CGS51" s="249"/>
      <c r="CGT51" s="249"/>
      <c r="CGU51" s="249"/>
      <c r="CGV51" s="249"/>
      <c r="CGW51" s="249"/>
      <c r="CGX51" s="249"/>
      <c r="CGY51" s="249"/>
      <c r="CGZ51" s="249"/>
      <c r="CHA51" s="249"/>
      <c r="CHD51" s="248"/>
      <c r="CHF51" s="248"/>
      <c r="CHI51" s="249"/>
      <c r="CHJ51" s="249"/>
      <c r="CHK51" s="249"/>
      <c r="CHL51" s="249"/>
      <c r="CHM51" s="249"/>
      <c r="CHN51" s="249"/>
      <c r="CHO51" s="249"/>
      <c r="CHP51" s="249"/>
      <c r="CHQ51" s="249"/>
      <c r="CHR51" s="249"/>
      <c r="CHS51" s="249"/>
      <c r="CHT51" s="249"/>
      <c r="CHW51" s="248"/>
      <c r="CHY51" s="248"/>
      <c r="CIB51" s="249"/>
      <c r="CIC51" s="249"/>
      <c r="CID51" s="249"/>
      <c r="CIE51" s="249"/>
      <c r="CIF51" s="249"/>
      <c r="CIG51" s="249"/>
      <c r="CIH51" s="249"/>
      <c r="CII51" s="249"/>
      <c r="CIJ51" s="249"/>
      <c r="CIK51" s="249"/>
      <c r="CIL51" s="249"/>
      <c r="CIM51" s="249"/>
      <c r="CIP51" s="248"/>
      <c r="CIR51" s="248"/>
      <c r="CIU51" s="249"/>
      <c r="CIV51" s="249"/>
      <c r="CIW51" s="249"/>
      <c r="CIX51" s="249"/>
      <c r="CIY51" s="249"/>
      <c r="CIZ51" s="249"/>
      <c r="CJA51" s="249"/>
      <c r="CJB51" s="249"/>
      <c r="CJC51" s="249"/>
      <c r="CJD51" s="249"/>
      <c r="CJE51" s="249"/>
      <c r="CJF51" s="249"/>
      <c r="CJI51" s="248"/>
      <c r="CJK51" s="248"/>
      <c r="CJN51" s="249"/>
      <c r="CJO51" s="249"/>
      <c r="CJP51" s="249"/>
      <c r="CJQ51" s="249"/>
      <c r="CJR51" s="249"/>
      <c r="CJS51" s="249"/>
      <c r="CJT51" s="249"/>
      <c r="CJU51" s="249"/>
      <c r="CJV51" s="249"/>
      <c r="CJW51" s="249"/>
      <c r="CJX51" s="249"/>
      <c r="CJY51" s="249"/>
      <c r="CKB51" s="248"/>
      <c r="CKD51" s="248"/>
      <c r="CKG51" s="249"/>
      <c r="CKH51" s="249"/>
      <c r="CKI51" s="249"/>
      <c r="CKJ51" s="249"/>
      <c r="CKK51" s="249"/>
      <c r="CKL51" s="249"/>
      <c r="CKM51" s="249"/>
      <c r="CKN51" s="249"/>
      <c r="CKO51" s="249"/>
      <c r="CKP51" s="249"/>
      <c r="CKQ51" s="249"/>
      <c r="CKR51" s="249"/>
      <c r="CKU51" s="248"/>
      <c r="CKW51" s="248"/>
      <c r="CKZ51" s="249"/>
      <c r="CLA51" s="249"/>
      <c r="CLB51" s="249"/>
      <c r="CLC51" s="249"/>
      <c r="CLD51" s="249"/>
      <c r="CLE51" s="249"/>
      <c r="CLF51" s="249"/>
      <c r="CLG51" s="249"/>
      <c r="CLH51" s="249"/>
      <c r="CLI51" s="249"/>
      <c r="CLJ51" s="249"/>
      <c r="CLK51" s="249"/>
      <c r="CLN51" s="248"/>
      <c r="CLP51" s="248"/>
      <c r="CLS51" s="249"/>
      <c r="CLT51" s="249"/>
      <c r="CLU51" s="249"/>
      <c r="CLV51" s="249"/>
      <c r="CLW51" s="249"/>
      <c r="CLX51" s="249"/>
      <c r="CLY51" s="249"/>
      <c r="CLZ51" s="249"/>
      <c r="CMA51" s="249"/>
      <c r="CMB51" s="249"/>
      <c r="CMC51" s="249"/>
      <c r="CMD51" s="249"/>
      <c r="CMG51" s="248"/>
      <c r="CMI51" s="248"/>
      <c r="CML51" s="249"/>
      <c r="CMM51" s="249"/>
      <c r="CMN51" s="249"/>
      <c r="CMO51" s="249"/>
      <c r="CMP51" s="249"/>
      <c r="CMQ51" s="249"/>
      <c r="CMR51" s="249"/>
      <c r="CMS51" s="249"/>
      <c r="CMT51" s="249"/>
      <c r="CMU51" s="249"/>
      <c r="CMV51" s="249"/>
      <c r="CMW51" s="249"/>
      <c r="CMZ51" s="248"/>
      <c r="CNB51" s="248"/>
      <c r="CNE51" s="249"/>
      <c r="CNF51" s="249"/>
      <c r="CNG51" s="249"/>
      <c r="CNH51" s="249"/>
      <c r="CNI51" s="249"/>
      <c r="CNJ51" s="249"/>
      <c r="CNK51" s="249"/>
      <c r="CNL51" s="249"/>
      <c r="CNM51" s="249"/>
      <c r="CNN51" s="249"/>
      <c r="CNO51" s="249"/>
      <c r="CNP51" s="249"/>
      <c r="CNS51" s="248"/>
      <c r="CNU51" s="248"/>
      <c r="CNX51" s="249"/>
      <c r="CNY51" s="249"/>
      <c r="CNZ51" s="249"/>
      <c r="COA51" s="249"/>
      <c r="COB51" s="249"/>
      <c r="COC51" s="249"/>
      <c r="COD51" s="249"/>
      <c r="COE51" s="249"/>
      <c r="COF51" s="249"/>
      <c r="COG51" s="249"/>
      <c r="COH51" s="249"/>
      <c r="COI51" s="249"/>
      <c r="COL51" s="248"/>
      <c r="CON51" s="248"/>
      <c r="COQ51" s="249"/>
      <c r="COR51" s="249"/>
      <c r="COS51" s="249"/>
      <c r="COT51" s="249"/>
      <c r="COU51" s="249"/>
      <c r="COV51" s="249"/>
      <c r="COW51" s="249"/>
      <c r="COX51" s="249"/>
      <c r="COY51" s="249"/>
      <c r="COZ51" s="249"/>
      <c r="CPA51" s="249"/>
      <c r="CPB51" s="249"/>
      <c r="CPE51" s="248"/>
      <c r="CPG51" s="248"/>
      <c r="CPJ51" s="249"/>
      <c r="CPK51" s="249"/>
      <c r="CPL51" s="249"/>
      <c r="CPM51" s="249"/>
      <c r="CPN51" s="249"/>
      <c r="CPO51" s="249"/>
      <c r="CPP51" s="249"/>
      <c r="CPQ51" s="249"/>
      <c r="CPR51" s="249"/>
      <c r="CPS51" s="249"/>
      <c r="CPT51" s="249"/>
      <c r="CPU51" s="249"/>
      <c r="CPX51" s="248"/>
      <c r="CPZ51" s="248"/>
      <c r="CQC51" s="249"/>
      <c r="CQD51" s="249"/>
      <c r="CQE51" s="249"/>
      <c r="CQF51" s="249"/>
      <c r="CQG51" s="249"/>
      <c r="CQH51" s="249"/>
      <c r="CQI51" s="249"/>
      <c r="CQJ51" s="249"/>
      <c r="CQK51" s="249"/>
      <c r="CQL51" s="249"/>
      <c r="CQM51" s="249"/>
      <c r="CQN51" s="249"/>
      <c r="CQQ51" s="248"/>
      <c r="CQS51" s="248"/>
      <c r="CQV51" s="249"/>
      <c r="CQW51" s="249"/>
      <c r="CQX51" s="249"/>
      <c r="CQY51" s="249"/>
      <c r="CQZ51" s="249"/>
      <c r="CRA51" s="249"/>
      <c r="CRB51" s="249"/>
      <c r="CRC51" s="249"/>
      <c r="CRD51" s="249"/>
      <c r="CRE51" s="249"/>
      <c r="CRF51" s="249"/>
      <c r="CRG51" s="249"/>
      <c r="CRJ51" s="248"/>
      <c r="CRL51" s="248"/>
      <c r="CRO51" s="249"/>
      <c r="CRP51" s="249"/>
      <c r="CRQ51" s="249"/>
      <c r="CRR51" s="249"/>
      <c r="CRS51" s="249"/>
      <c r="CRT51" s="249"/>
      <c r="CRU51" s="249"/>
      <c r="CRV51" s="249"/>
      <c r="CRW51" s="249"/>
      <c r="CRX51" s="249"/>
      <c r="CRY51" s="249"/>
      <c r="CRZ51" s="249"/>
      <c r="CSC51" s="248"/>
      <c r="CSE51" s="248"/>
      <c r="CSH51" s="249"/>
      <c r="CSI51" s="249"/>
      <c r="CSJ51" s="249"/>
      <c r="CSK51" s="249"/>
      <c r="CSL51" s="249"/>
      <c r="CSM51" s="249"/>
      <c r="CSN51" s="249"/>
      <c r="CSO51" s="249"/>
      <c r="CSP51" s="249"/>
      <c r="CSQ51" s="249"/>
      <c r="CSR51" s="249"/>
      <c r="CSS51" s="249"/>
      <c r="CSV51" s="248"/>
      <c r="CSX51" s="248"/>
      <c r="CTA51" s="249"/>
      <c r="CTB51" s="249"/>
      <c r="CTC51" s="249"/>
      <c r="CTD51" s="249"/>
      <c r="CTE51" s="249"/>
      <c r="CTF51" s="249"/>
      <c r="CTG51" s="249"/>
      <c r="CTH51" s="249"/>
      <c r="CTI51" s="249"/>
      <c r="CTJ51" s="249"/>
      <c r="CTK51" s="249"/>
      <c r="CTL51" s="249"/>
      <c r="CTO51" s="248"/>
      <c r="CTQ51" s="248"/>
      <c r="CTT51" s="249"/>
      <c r="CTU51" s="249"/>
      <c r="CTV51" s="249"/>
      <c r="CTW51" s="249"/>
      <c r="CTX51" s="249"/>
      <c r="CTY51" s="249"/>
      <c r="CTZ51" s="249"/>
      <c r="CUA51" s="249"/>
      <c r="CUB51" s="249"/>
      <c r="CUC51" s="249"/>
      <c r="CUD51" s="249"/>
      <c r="CUE51" s="249"/>
      <c r="CUH51" s="248"/>
      <c r="CUJ51" s="248"/>
      <c r="CUM51" s="249"/>
      <c r="CUN51" s="249"/>
      <c r="CUO51" s="249"/>
      <c r="CUP51" s="249"/>
      <c r="CUQ51" s="249"/>
      <c r="CUR51" s="249"/>
      <c r="CUS51" s="249"/>
      <c r="CUT51" s="249"/>
      <c r="CUU51" s="249"/>
      <c r="CUV51" s="249"/>
      <c r="CUW51" s="249"/>
      <c r="CUX51" s="249"/>
      <c r="CVA51" s="248"/>
      <c r="CVC51" s="248"/>
      <c r="CVF51" s="249"/>
      <c r="CVG51" s="249"/>
      <c r="CVH51" s="249"/>
      <c r="CVI51" s="249"/>
      <c r="CVJ51" s="249"/>
      <c r="CVK51" s="249"/>
      <c r="CVL51" s="249"/>
      <c r="CVM51" s="249"/>
      <c r="CVN51" s="249"/>
      <c r="CVO51" s="249"/>
      <c r="CVP51" s="249"/>
      <c r="CVQ51" s="249"/>
      <c r="CVT51" s="248"/>
      <c r="CVV51" s="248"/>
      <c r="CVY51" s="249"/>
      <c r="CVZ51" s="249"/>
      <c r="CWA51" s="249"/>
      <c r="CWB51" s="249"/>
      <c r="CWC51" s="249"/>
      <c r="CWD51" s="249"/>
      <c r="CWE51" s="249"/>
      <c r="CWF51" s="249"/>
      <c r="CWG51" s="249"/>
      <c r="CWH51" s="249"/>
      <c r="CWI51" s="249"/>
      <c r="CWJ51" s="249"/>
      <c r="CWM51" s="248"/>
      <c r="CWO51" s="248"/>
      <c r="CWR51" s="249"/>
      <c r="CWS51" s="249"/>
      <c r="CWT51" s="249"/>
      <c r="CWU51" s="249"/>
      <c r="CWV51" s="249"/>
      <c r="CWW51" s="249"/>
      <c r="CWX51" s="249"/>
      <c r="CWY51" s="249"/>
      <c r="CWZ51" s="249"/>
      <c r="CXA51" s="249"/>
      <c r="CXB51" s="249"/>
      <c r="CXC51" s="249"/>
      <c r="CXF51" s="248"/>
      <c r="CXH51" s="248"/>
      <c r="CXK51" s="249"/>
      <c r="CXL51" s="249"/>
      <c r="CXM51" s="249"/>
      <c r="CXN51" s="249"/>
      <c r="CXO51" s="249"/>
      <c r="CXP51" s="249"/>
      <c r="CXQ51" s="249"/>
      <c r="CXR51" s="249"/>
      <c r="CXS51" s="249"/>
      <c r="CXT51" s="249"/>
      <c r="CXU51" s="249"/>
      <c r="CXV51" s="249"/>
      <c r="CXY51" s="248"/>
      <c r="CYA51" s="248"/>
      <c r="CYD51" s="249"/>
      <c r="CYE51" s="249"/>
      <c r="CYF51" s="249"/>
      <c r="CYG51" s="249"/>
      <c r="CYH51" s="249"/>
      <c r="CYI51" s="249"/>
      <c r="CYJ51" s="249"/>
      <c r="CYK51" s="249"/>
      <c r="CYL51" s="249"/>
      <c r="CYM51" s="249"/>
      <c r="CYN51" s="249"/>
      <c r="CYO51" s="249"/>
      <c r="CYR51" s="248"/>
      <c r="CYT51" s="248"/>
      <c r="CYW51" s="249"/>
      <c r="CYX51" s="249"/>
      <c r="CYY51" s="249"/>
      <c r="CYZ51" s="249"/>
      <c r="CZA51" s="249"/>
      <c r="CZB51" s="249"/>
      <c r="CZC51" s="249"/>
      <c r="CZD51" s="249"/>
      <c r="CZE51" s="249"/>
      <c r="CZF51" s="249"/>
      <c r="CZG51" s="249"/>
      <c r="CZH51" s="249"/>
      <c r="CZK51" s="248"/>
      <c r="CZM51" s="248"/>
      <c r="CZP51" s="249"/>
      <c r="CZQ51" s="249"/>
      <c r="CZR51" s="249"/>
      <c r="CZS51" s="249"/>
      <c r="CZT51" s="249"/>
      <c r="CZU51" s="249"/>
      <c r="CZV51" s="249"/>
      <c r="CZW51" s="249"/>
      <c r="CZX51" s="249"/>
      <c r="CZY51" s="249"/>
      <c r="CZZ51" s="249"/>
      <c r="DAA51" s="249"/>
      <c r="DAD51" s="248"/>
      <c r="DAF51" s="248"/>
      <c r="DAI51" s="249"/>
      <c r="DAJ51" s="249"/>
      <c r="DAK51" s="249"/>
      <c r="DAL51" s="249"/>
      <c r="DAM51" s="249"/>
      <c r="DAN51" s="249"/>
      <c r="DAO51" s="249"/>
      <c r="DAP51" s="249"/>
      <c r="DAQ51" s="249"/>
      <c r="DAR51" s="249"/>
      <c r="DAS51" s="249"/>
      <c r="DAT51" s="249"/>
      <c r="DAW51" s="248"/>
      <c r="DAY51" s="248"/>
      <c r="DBB51" s="249"/>
      <c r="DBC51" s="249"/>
      <c r="DBD51" s="249"/>
      <c r="DBE51" s="249"/>
      <c r="DBF51" s="249"/>
      <c r="DBG51" s="249"/>
      <c r="DBH51" s="249"/>
      <c r="DBI51" s="249"/>
      <c r="DBJ51" s="249"/>
      <c r="DBK51" s="249"/>
      <c r="DBL51" s="249"/>
      <c r="DBM51" s="249"/>
      <c r="DBP51" s="248"/>
      <c r="DBR51" s="248"/>
      <c r="DBU51" s="249"/>
      <c r="DBV51" s="249"/>
      <c r="DBW51" s="249"/>
      <c r="DBX51" s="249"/>
      <c r="DBY51" s="249"/>
      <c r="DBZ51" s="249"/>
      <c r="DCA51" s="249"/>
      <c r="DCB51" s="249"/>
      <c r="DCC51" s="249"/>
      <c r="DCD51" s="249"/>
      <c r="DCE51" s="249"/>
      <c r="DCF51" s="249"/>
      <c r="DCI51" s="248"/>
      <c r="DCK51" s="248"/>
      <c r="DCN51" s="249"/>
      <c r="DCO51" s="249"/>
      <c r="DCP51" s="249"/>
      <c r="DCQ51" s="249"/>
      <c r="DCR51" s="249"/>
      <c r="DCS51" s="249"/>
      <c r="DCT51" s="249"/>
      <c r="DCU51" s="249"/>
      <c r="DCV51" s="249"/>
      <c r="DCW51" s="249"/>
      <c r="DCX51" s="249"/>
      <c r="DCY51" s="249"/>
      <c r="DDB51" s="248"/>
      <c r="DDD51" s="248"/>
      <c r="DDG51" s="249"/>
      <c r="DDH51" s="249"/>
      <c r="DDI51" s="249"/>
      <c r="DDJ51" s="249"/>
      <c r="DDK51" s="249"/>
      <c r="DDL51" s="249"/>
      <c r="DDM51" s="249"/>
      <c r="DDN51" s="249"/>
      <c r="DDO51" s="249"/>
      <c r="DDP51" s="249"/>
      <c r="DDQ51" s="249"/>
      <c r="DDR51" s="249"/>
      <c r="DDU51" s="248"/>
      <c r="DDW51" s="248"/>
      <c r="DDZ51" s="249"/>
      <c r="DEA51" s="249"/>
      <c r="DEB51" s="249"/>
      <c r="DEC51" s="249"/>
      <c r="DED51" s="249"/>
      <c r="DEE51" s="249"/>
      <c r="DEF51" s="249"/>
      <c r="DEG51" s="249"/>
      <c r="DEH51" s="249"/>
      <c r="DEI51" s="249"/>
      <c r="DEJ51" s="249"/>
      <c r="DEK51" s="249"/>
      <c r="DEN51" s="248"/>
      <c r="DEP51" s="248"/>
      <c r="DES51" s="249"/>
      <c r="DET51" s="249"/>
      <c r="DEU51" s="249"/>
      <c r="DEV51" s="249"/>
      <c r="DEW51" s="249"/>
      <c r="DEX51" s="249"/>
      <c r="DEY51" s="249"/>
      <c r="DEZ51" s="249"/>
      <c r="DFA51" s="249"/>
      <c r="DFB51" s="249"/>
      <c r="DFC51" s="249"/>
      <c r="DFD51" s="249"/>
      <c r="DFG51" s="248"/>
      <c r="DFI51" s="248"/>
      <c r="DFL51" s="249"/>
      <c r="DFM51" s="249"/>
      <c r="DFN51" s="249"/>
      <c r="DFO51" s="249"/>
      <c r="DFP51" s="249"/>
      <c r="DFQ51" s="249"/>
      <c r="DFR51" s="249"/>
      <c r="DFS51" s="249"/>
      <c r="DFT51" s="249"/>
      <c r="DFU51" s="249"/>
      <c r="DFV51" s="249"/>
      <c r="DFW51" s="249"/>
      <c r="DFZ51" s="248"/>
      <c r="DGB51" s="248"/>
      <c r="DGE51" s="249"/>
      <c r="DGF51" s="249"/>
      <c r="DGG51" s="249"/>
      <c r="DGH51" s="249"/>
      <c r="DGI51" s="249"/>
      <c r="DGJ51" s="249"/>
      <c r="DGK51" s="249"/>
      <c r="DGL51" s="249"/>
      <c r="DGM51" s="249"/>
      <c r="DGN51" s="249"/>
      <c r="DGO51" s="249"/>
      <c r="DGP51" s="249"/>
      <c r="DGS51" s="248"/>
      <c r="DGU51" s="248"/>
      <c r="DGX51" s="249"/>
      <c r="DGY51" s="249"/>
      <c r="DGZ51" s="249"/>
      <c r="DHA51" s="249"/>
      <c r="DHB51" s="249"/>
      <c r="DHC51" s="249"/>
      <c r="DHD51" s="249"/>
      <c r="DHE51" s="249"/>
      <c r="DHF51" s="249"/>
      <c r="DHG51" s="249"/>
      <c r="DHH51" s="249"/>
      <c r="DHI51" s="249"/>
      <c r="DHL51" s="248"/>
      <c r="DHN51" s="248"/>
      <c r="DHQ51" s="249"/>
      <c r="DHR51" s="249"/>
      <c r="DHS51" s="249"/>
      <c r="DHT51" s="249"/>
      <c r="DHU51" s="249"/>
      <c r="DHV51" s="249"/>
      <c r="DHW51" s="249"/>
      <c r="DHX51" s="249"/>
      <c r="DHY51" s="249"/>
      <c r="DHZ51" s="249"/>
      <c r="DIA51" s="249"/>
      <c r="DIB51" s="249"/>
      <c r="DIE51" s="248"/>
      <c r="DIG51" s="248"/>
      <c r="DIJ51" s="249"/>
      <c r="DIK51" s="249"/>
      <c r="DIL51" s="249"/>
      <c r="DIM51" s="249"/>
      <c r="DIN51" s="249"/>
      <c r="DIO51" s="249"/>
      <c r="DIP51" s="249"/>
      <c r="DIQ51" s="249"/>
      <c r="DIR51" s="249"/>
      <c r="DIS51" s="249"/>
      <c r="DIT51" s="249"/>
      <c r="DIU51" s="249"/>
      <c r="DIX51" s="248"/>
      <c r="DIZ51" s="248"/>
      <c r="DJC51" s="249"/>
      <c r="DJD51" s="249"/>
      <c r="DJE51" s="249"/>
      <c r="DJF51" s="249"/>
      <c r="DJG51" s="249"/>
      <c r="DJH51" s="249"/>
      <c r="DJI51" s="249"/>
      <c r="DJJ51" s="249"/>
      <c r="DJK51" s="249"/>
      <c r="DJL51" s="249"/>
      <c r="DJM51" s="249"/>
      <c r="DJN51" s="249"/>
      <c r="DJQ51" s="248"/>
      <c r="DJS51" s="248"/>
      <c r="DJV51" s="249"/>
      <c r="DJW51" s="249"/>
      <c r="DJX51" s="249"/>
      <c r="DJY51" s="249"/>
      <c r="DJZ51" s="249"/>
      <c r="DKA51" s="249"/>
      <c r="DKB51" s="249"/>
      <c r="DKC51" s="249"/>
      <c r="DKD51" s="249"/>
      <c r="DKE51" s="249"/>
      <c r="DKF51" s="249"/>
      <c r="DKG51" s="249"/>
      <c r="DKJ51" s="248"/>
      <c r="DKL51" s="248"/>
      <c r="DKO51" s="249"/>
      <c r="DKP51" s="249"/>
      <c r="DKQ51" s="249"/>
      <c r="DKR51" s="249"/>
      <c r="DKS51" s="249"/>
      <c r="DKT51" s="249"/>
      <c r="DKU51" s="249"/>
      <c r="DKV51" s="249"/>
      <c r="DKW51" s="249"/>
      <c r="DKX51" s="249"/>
      <c r="DKY51" s="249"/>
      <c r="DKZ51" s="249"/>
      <c r="DLC51" s="248"/>
      <c r="DLE51" s="248"/>
      <c r="DLH51" s="249"/>
      <c r="DLI51" s="249"/>
      <c r="DLJ51" s="249"/>
      <c r="DLK51" s="249"/>
      <c r="DLL51" s="249"/>
      <c r="DLM51" s="249"/>
      <c r="DLN51" s="249"/>
      <c r="DLO51" s="249"/>
      <c r="DLP51" s="249"/>
      <c r="DLQ51" s="249"/>
      <c r="DLR51" s="249"/>
      <c r="DLS51" s="249"/>
      <c r="DLV51" s="248"/>
      <c r="DLX51" s="248"/>
      <c r="DMA51" s="249"/>
      <c r="DMB51" s="249"/>
      <c r="DMC51" s="249"/>
      <c r="DMD51" s="249"/>
      <c r="DME51" s="249"/>
      <c r="DMF51" s="249"/>
      <c r="DMG51" s="249"/>
      <c r="DMH51" s="249"/>
      <c r="DMI51" s="249"/>
      <c r="DMJ51" s="249"/>
      <c r="DMK51" s="249"/>
      <c r="DML51" s="249"/>
      <c r="DMO51" s="248"/>
      <c r="DMQ51" s="248"/>
      <c r="DMT51" s="249"/>
      <c r="DMU51" s="249"/>
      <c r="DMV51" s="249"/>
      <c r="DMW51" s="249"/>
      <c r="DMX51" s="249"/>
      <c r="DMY51" s="249"/>
      <c r="DMZ51" s="249"/>
      <c r="DNA51" s="249"/>
      <c r="DNB51" s="249"/>
      <c r="DNC51" s="249"/>
      <c r="DND51" s="249"/>
      <c r="DNE51" s="249"/>
      <c r="DNH51" s="248"/>
      <c r="DNJ51" s="248"/>
      <c r="DNM51" s="249"/>
      <c r="DNN51" s="249"/>
      <c r="DNO51" s="249"/>
      <c r="DNP51" s="249"/>
      <c r="DNQ51" s="249"/>
      <c r="DNR51" s="249"/>
      <c r="DNS51" s="249"/>
      <c r="DNT51" s="249"/>
      <c r="DNU51" s="249"/>
      <c r="DNV51" s="249"/>
      <c r="DNW51" s="249"/>
      <c r="DNX51" s="249"/>
      <c r="DOA51" s="248"/>
      <c r="DOC51" s="248"/>
      <c r="DOF51" s="249"/>
      <c r="DOG51" s="249"/>
      <c r="DOH51" s="249"/>
      <c r="DOI51" s="249"/>
      <c r="DOJ51" s="249"/>
      <c r="DOK51" s="249"/>
      <c r="DOL51" s="249"/>
      <c r="DOM51" s="249"/>
      <c r="DON51" s="249"/>
      <c r="DOO51" s="249"/>
      <c r="DOP51" s="249"/>
      <c r="DOQ51" s="249"/>
      <c r="DOT51" s="248"/>
      <c r="DOV51" s="248"/>
      <c r="DOY51" s="249"/>
      <c r="DOZ51" s="249"/>
      <c r="DPA51" s="249"/>
      <c r="DPB51" s="249"/>
      <c r="DPC51" s="249"/>
      <c r="DPD51" s="249"/>
      <c r="DPE51" s="249"/>
      <c r="DPF51" s="249"/>
      <c r="DPG51" s="249"/>
      <c r="DPH51" s="249"/>
      <c r="DPI51" s="249"/>
      <c r="DPJ51" s="249"/>
      <c r="DPM51" s="248"/>
      <c r="DPO51" s="248"/>
      <c r="DPR51" s="249"/>
      <c r="DPS51" s="249"/>
      <c r="DPT51" s="249"/>
      <c r="DPU51" s="249"/>
      <c r="DPV51" s="249"/>
      <c r="DPW51" s="249"/>
      <c r="DPX51" s="249"/>
      <c r="DPY51" s="249"/>
      <c r="DPZ51" s="249"/>
      <c r="DQA51" s="249"/>
      <c r="DQB51" s="249"/>
      <c r="DQC51" s="249"/>
      <c r="DQF51" s="248"/>
      <c r="DQH51" s="248"/>
      <c r="DQK51" s="249"/>
      <c r="DQL51" s="249"/>
      <c r="DQM51" s="249"/>
      <c r="DQN51" s="249"/>
      <c r="DQO51" s="249"/>
      <c r="DQP51" s="249"/>
      <c r="DQQ51" s="249"/>
      <c r="DQR51" s="249"/>
      <c r="DQS51" s="249"/>
      <c r="DQT51" s="249"/>
      <c r="DQU51" s="249"/>
      <c r="DQV51" s="249"/>
      <c r="DQY51" s="248"/>
      <c r="DRA51" s="248"/>
      <c r="DRD51" s="249"/>
      <c r="DRE51" s="249"/>
      <c r="DRF51" s="249"/>
      <c r="DRG51" s="249"/>
      <c r="DRH51" s="249"/>
      <c r="DRI51" s="249"/>
      <c r="DRJ51" s="249"/>
      <c r="DRK51" s="249"/>
      <c r="DRL51" s="249"/>
      <c r="DRM51" s="249"/>
      <c r="DRN51" s="249"/>
      <c r="DRO51" s="249"/>
      <c r="DRR51" s="248"/>
      <c r="DRT51" s="248"/>
      <c r="DRW51" s="249"/>
      <c r="DRX51" s="249"/>
      <c r="DRY51" s="249"/>
      <c r="DRZ51" s="249"/>
      <c r="DSA51" s="249"/>
      <c r="DSB51" s="249"/>
      <c r="DSC51" s="249"/>
      <c r="DSD51" s="249"/>
      <c r="DSE51" s="249"/>
      <c r="DSF51" s="249"/>
      <c r="DSG51" s="249"/>
      <c r="DSH51" s="249"/>
      <c r="DSK51" s="248"/>
      <c r="DSM51" s="248"/>
      <c r="DSP51" s="249"/>
      <c r="DSQ51" s="249"/>
      <c r="DSR51" s="249"/>
      <c r="DSS51" s="249"/>
      <c r="DST51" s="249"/>
      <c r="DSU51" s="249"/>
      <c r="DSV51" s="249"/>
      <c r="DSW51" s="249"/>
      <c r="DSX51" s="249"/>
      <c r="DSY51" s="249"/>
      <c r="DSZ51" s="249"/>
      <c r="DTA51" s="249"/>
      <c r="DTD51" s="248"/>
      <c r="DTF51" s="248"/>
      <c r="DTI51" s="249"/>
      <c r="DTJ51" s="249"/>
      <c r="DTK51" s="249"/>
      <c r="DTL51" s="249"/>
      <c r="DTM51" s="249"/>
      <c r="DTN51" s="249"/>
      <c r="DTO51" s="249"/>
      <c r="DTP51" s="249"/>
      <c r="DTQ51" s="249"/>
      <c r="DTR51" s="249"/>
      <c r="DTS51" s="249"/>
      <c r="DTT51" s="249"/>
      <c r="DTW51" s="248"/>
      <c r="DTY51" s="248"/>
      <c r="DUB51" s="249"/>
      <c r="DUC51" s="249"/>
      <c r="DUD51" s="249"/>
      <c r="DUE51" s="249"/>
      <c r="DUF51" s="249"/>
      <c r="DUG51" s="249"/>
      <c r="DUH51" s="249"/>
      <c r="DUI51" s="249"/>
      <c r="DUJ51" s="249"/>
      <c r="DUK51" s="249"/>
      <c r="DUL51" s="249"/>
      <c r="DUM51" s="249"/>
      <c r="DUP51" s="248"/>
      <c r="DUR51" s="248"/>
      <c r="DUU51" s="249"/>
      <c r="DUV51" s="249"/>
      <c r="DUW51" s="249"/>
      <c r="DUX51" s="249"/>
      <c r="DUY51" s="249"/>
      <c r="DUZ51" s="249"/>
      <c r="DVA51" s="249"/>
      <c r="DVB51" s="249"/>
      <c r="DVC51" s="249"/>
      <c r="DVD51" s="249"/>
      <c r="DVE51" s="249"/>
      <c r="DVF51" s="249"/>
      <c r="DVI51" s="248"/>
      <c r="DVK51" s="248"/>
      <c r="DVN51" s="249"/>
      <c r="DVO51" s="249"/>
      <c r="DVP51" s="249"/>
      <c r="DVQ51" s="249"/>
      <c r="DVR51" s="249"/>
      <c r="DVS51" s="249"/>
      <c r="DVT51" s="249"/>
      <c r="DVU51" s="249"/>
      <c r="DVV51" s="249"/>
      <c r="DVW51" s="249"/>
      <c r="DVX51" s="249"/>
      <c r="DVY51" s="249"/>
      <c r="DWB51" s="248"/>
      <c r="DWD51" s="248"/>
      <c r="DWG51" s="249"/>
      <c r="DWH51" s="249"/>
      <c r="DWI51" s="249"/>
      <c r="DWJ51" s="249"/>
      <c r="DWK51" s="249"/>
      <c r="DWL51" s="249"/>
      <c r="DWM51" s="249"/>
      <c r="DWN51" s="249"/>
      <c r="DWO51" s="249"/>
      <c r="DWP51" s="249"/>
      <c r="DWQ51" s="249"/>
      <c r="DWR51" s="249"/>
      <c r="DWU51" s="248"/>
      <c r="DWW51" s="248"/>
      <c r="DWZ51" s="249"/>
      <c r="DXA51" s="249"/>
      <c r="DXB51" s="249"/>
      <c r="DXC51" s="249"/>
      <c r="DXD51" s="249"/>
      <c r="DXE51" s="249"/>
      <c r="DXF51" s="249"/>
      <c r="DXG51" s="249"/>
      <c r="DXH51" s="249"/>
      <c r="DXI51" s="249"/>
      <c r="DXJ51" s="249"/>
      <c r="DXK51" s="249"/>
      <c r="DXN51" s="248"/>
      <c r="DXP51" s="248"/>
      <c r="DXS51" s="249"/>
      <c r="DXT51" s="249"/>
      <c r="DXU51" s="249"/>
      <c r="DXV51" s="249"/>
      <c r="DXW51" s="249"/>
      <c r="DXX51" s="249"/>
      <c r="DXY51" s="249"/>
      <c r="DXZ51" s="249"/>
      <c r="DYA51" s="249"/>
      <c r="DYB51" s="249"/>
      <c r="DYC51" s="249"/>
      <c r="DYD51" s="249"/>
      <c r="DYG51" s="248"/>
      <c r="DYI51" s="248"/>
      <c r="DYL51" s="249"/>
      <c r="DYM51" s="249"/>
      <c r="DYN51" s="249"/>
      <c r="DYO51" s="249"/>
      <c r="DYP51" s="249"/>
      <c r="DYQ51" s="249"/>
      <c r="DYR51" s="249"/>
      <c r="DYS51" s="249"/>
      <c r="DYT51" s="249"/>
      <c r="DYU51" s="249"/>
      <c r="DYV51" s="249"/>
      <c r="DYW51" s="249"/>
      <c r="DYZ51" s="248"/>
      <c r="DZB51" s="248"/>
      <c r="DZE51" s="249"/>
      <c r="DZF51" s="249"/>
      <c r="DZG51" s="249"/>
      <c r="DZH51" s="249"/>
      <c r="DZI51" s="249"/>
      <c r="DZJ51" s="249"/>
      <c r="DZK51" s="249"/>
      <c r="DZL51" s="249"/>
      <c r="DZM51" s="249"/>
      <c r="DZN51" s="249"/>
      <c r="DZO51" s="249"/>
      <c r="DZP51" s="249"/>
      <c r="DZS51" s="248"/>
      <c r="DZU51" s="248"/>
      <c r="DZX51" s="249"/>
      <c r="DZY51" s="249"/>
      <c r="DZZ51" s="249"/>
      <c r="EAA51" s="249"/>
      <c r="EAB51" s="249"/>
      <c r="EAC51" s="249"/>
      <c r="EAD51" s="249"/>
      <c r="EAE51" s="249"/>
      <c r="EAF51" s="249"/>
      <c r="EAG51" s="249"/>
      <c r="EAH51" s="249"/>
      <c r="EAI51" s="249"/>
      <c r="EAL51" s="248"/>
      <c r="EAN51" s="248"/>
      <c r="EAQ51" s="249"/>
      <c r="EAR51" s="249"/>
      <c r="EAS51" s="249"/>
      <c r="EAT51" s="249"/>
      <c r="EAU51" s="249"/>
      <c r="EAV51" s="249"/>
      <c r="EAW51" s="249"/>
      <c r="EAX51" s="249"/>
      <c r="EAY51" s="249"/>
      <c r="EAZ51" s="249"/>
      <c r="EBA51" s="249"/>
      <c r="EBB51" s="249"/>
      <c r="EBE51" s="248"/>
      <c r="EBG51" s="248"/>
      <c r="EBJ51" s="249"/>
      <c r="EBK51" s="249"/>
      <c r="EBL51" s="249"/>
      <c r="EBM51" s="249"/>
      <c r="EBN51" s="249"/>
      <c r="EBO51" s="249"/>
      <c r="EBP51" s="249"/>
      <c r="EBQ51" s="249"/>
      <c r="EBR51" s="249"/>
      <c r="EBS51" s="249"/>
      <c r="EBT51" s="249"/>
      <c r="EBU51" s="249"/>
      <c r="EBX51" s="248"/>
      <c r="EBZ51" s="248"/>
      <c r="ECC51" s="249"/>
      <c r="ECD51" s="249"/>
      <c r="ECE51" s="249"/>
      <c r="ECF51" s="249"/>
      <c r="ECG51" s="249"/>
      <c r="ECH51" s="249"/>
      <c r="ECI51" s="249"/>
      <c r="ECJ51" s="249"/>
      <c r="ECK51" s="249"/>
      <c r="ECL51" s="249"/>
      <c r="ECM51" s="249"/>
      <c r="ECN51" s="249"/>
      <c r="ECQ51" s="248"/>
      <c r="ECS51" s="248"/>
      <c r="ECV51" s="249"/>
      <c r="ECW51" s="249"/>
      <c r="ECX51" s="249"/>
      <c r="ECY51" s="249"/>
      <c r="ECZ51" s="249"/>
      <c r="EDA51" s="249"/>
      <c r="EDB51" s="249"/>
      <c r="EDC51" s="249"/>
      <c r="EDD51" s="249"/>
      <c r="EDE51" s="249"/>
      <c r="EDF51" s="249"/>
      <c r="EDG51" s="249"/>
      <c r="EDJ51" s="248"/>
      <c r="EDL51" s="248"/>
      <c r="EDO51" s="249"/>
      <c r="EDP51" s="249"/>
      <c r="EDQ51" s="249"/>
      <c r="EDR51" s="249"/>
      <c r="EDS51" s="249"/>
      <c r="EDT51" s="249"/>
      <c r="EDU51" s="249"/>
      <c r="EDV51" s="249"/>
      <c r="EDW51" s="249"/>
      <c r="EDX51" s="249"/>
      <c r="EDY51" s="249"/>
      <c r="EDZ51" s="249"/>
      <c r="EEC51" s="248"/>
      <c r="EEE51" s="248"/>
      <c r="EEH51" s="249"/>
      <c r="EEI51" s="249"/>
      <c r="EEJ51" s="249"/>
      <c r="EEK51" s="249"/>
      <c r="EEL51" s="249"/>
      <c r="EEM51" s="249"/>
      <c r="EEN51" s="249"/>
      <c r="EEO51" s="249"/>
      <c r="EEP51" s="249"/>
      <c r="EEQ51" s="249"/>
      <c r="EER51" s="249"/>
      <c r="EES51" s="249"/>
      <c r="EEV51" s="248"/>
      <c r="EEX51" s="248"/>
      <c r="EFA51" s="249"/>
      <c r="EFB51" s="249"/>
      <c r="EFC51" s="249"/>
      <c r="EFD51" s="249"/>
      <c r="EFE51" s="249"/>
      <c r="EFF51" s="249"/>
      <c r="EFG51" s="249"/>
      <c r="EFH51" s="249"/>
      <c r="EFI51" s="249"/>
      <c r="EFJ51" s="249"/>
      <c r="EFK51" s="249"/>
      <c r="EFL51" s="249"/>
      <c r="EFO51" s="248"/>
      <c r="EFQ51" s="248"/>
      <c r="EFT51" s="249"/>
      <c r="EFU51" s="249"/>
      <c r="EFV51" s="249"/>
      <c r="EFW51" s="249"/>
      <c r="EFX51" s="249"/>
      <c r="EFY51" s="249"/>
      <c r="EFZ51" s="249"/>
      <c r="EGA51" s="249"/>
      <c r="EGB51" s="249"/>
      <c r="EGC51" s="249"/>
      <c r="EGD51" s="249"/>
      <c r="EGE51" s="249"/>
      <c r="EGH51" s="248"/>
      <c r="EGJ51" s="248"/>
      <c r="EGM51" s="249"/>
      <c r="EGN51" s="249"/>
      <c r="EGO51" s="249"/>
      <c r="EGP51" s="249"/>
      <c r="EGQ51" s="249"/>
      <c r="EGR51" s="249"/>
      <c r="EGS51" s="249"/>
      <c r="EGT51" s="249"/>
      <c r="EGU51" s="249"/>
      <c r="EGV51" s="249"/>
      <c r="EGW51" s="249"/>
      <c r="EGX51" s="249"/>
      <c r="EHA51" s="248"/>
      <c r="EHC51" s="248"/>
      <c r="EHF51" s="249"/>
      <c r="EHG51" s="249"/>
      <c r="EHH51" s="249"/>
      <c r="EHI51" s="249"/>
      <c r="EHJ51" s="249"/>
      <c r="EHK51" s="249"/>
      <c r="EHL51" s="249"/>
      <c r="EHM51" s="249"/>
      <c r="EHN51" s="249"/>
      <c r="EHO51" s="249"/>
      <c r="EHP51" s="249"/>
      <c r="EHQ51" s="249"/>
      <c r="EHT51" s="248"/>
      <c r="EHV51" s="248"/>
      <c r="EHY51" s="249"/>
      <c r="EHZ51" s="249"/>
      <c r="EIA51" s="249"/>
      <c r="EIB51" s="249"/>
      <c r="EIC51" s="249"/>
      <c r="EID51" s="249"/>
      <c r="EIE51" s="249"/>
      <c r="EIF51" s="249"/>
      <c r="EIG51" s="249"/>
      <c r="EIH51" s="249"/>
      <c r="EII51" s="249"/>
      <c r="EIJ51" s="249"/>
      <c r="EIM51" s="248"/>
      <c r="EIO51" s="248"/>
      <c r="EIR51" s="249"/>
      <c r="EIS51" s="249"/>
      <c r="EIT51" s="249"/>
      <c r="EIU51" s="249"/>
      <c r="EIV51" s="249"/>
      <c r="EIW51" s="249"/>
      <c r="EIX51" s="249"/>
      <c r="EIY51" s="249"/>
      <c r="EIZ51" s="249"/>
      <c r="EJA51" s="249"/>
      <c r="EJB51" s="249"/>
      <c r="EJC51" s="249"/>
      <c r="EJF51" s="248"/>
      <c r="EJH51" s="248"/>
      <c r="EJK51" s="249"/>
      <c r="EJL51" s="249"/>
      <c r="EJM51" s="249"/>
      <c r="EJN51" s="249"/>
      <c r="EJO51" s="249"/>
      <c r="EJP51" s="249"/>
      <c r="EJQ51" s="249"/>
      <c r="EJR51" s="249"/>
      <c r="EJS51" s="249"/>
      <c r="EJT51" s="249"/>
      <c r="EJU51" s="249"/>
      <c r="EJV51" s="249"/>
      <c r="EJY51" s="248"/>
      <c r="EKA51" s="248"/>
      <c r="EKD51" s="249"/>
      <c r="EKE51" s="249"/>
      <c r="EKF51" s="249"/>
      <c r="EKG51" s="249"/>
      <c r="EKH51" s="249"/>
      <c r="EKI51" s="249"/>
      <c r="EKJ51" s="249"/>
      <c r="EKK51" s="249"/>
      <c r="EKL51" s="249"/>
      <c r="EKM51" s="249"/>
      <c r="EKN51" s="249"/>
      <c r="EKO51" s="249"/>
      <c r="EKR51" s="248"/>
      <c r="EKT51" s="248"/>
      <c r="EKW51" s="249"/>
      <c r="EKX51" s="249"/>
      <c r="EKY51" s="249"/>
      <c r="EKZ51" s="249"/>
      <c r="ELA51" s="249"/>
      <c r="ELB51" s="249"/>
      <c r="ELC51" s="249"/>
      <c r="ELD51" s="249"/>
      <c r="ELE51" s="249"/>
      <c r="ELF51" s="249"/>
      <c r="ELG51" s="249"/>
      <c r="ELH51" s="249"/>
      <c r="ELK51" s="248"/>
      <c r="ELM51" s="248"/>
      <c r="ELP51" s="249"/>
      <c r="ELQ51" s="249"/>
      <c r="ELR51" s="249"/>
      <c r="ELS51" s="249"/>
      <c r="ELT51" s="249"/>
      <c r="ELU51" s="249"/>
      <c r="ELV51" s="249"/>
      <c r="ELW51" s="249"/>
      <c r="ELX51" s="249"/>
      <c r="ELY51" s="249"/>
      <c r="ELZ51" s="249"/>
      <c r="EMA51" s="249"/>
      <c r="EMD51" s="248"/>
      <c r="EMF51" s="248"/>
      <c r="EMI51" s="249"/>
      <c r="EMJ51" s="249"/>
      <c r="EMK51" s="249"/>
      <c r="EML51" s="249"/>
      <c r="EMM51" s="249"/>
      <c r="EMN51" s="249"/>
      <c r="EMO51" s="249"/>
      <c r="EMP51" s="249"/>
      <c r="EMQ51" s="249"/>
      <c r="EMR51" s="249"/>
      <c r="EMS51" s="249"/>
      <c r="EMT51" s="249"/>
      <c r="EMW51" s="248"/>
      <c r="EMY51" s="248"/>
      <c r="ENB51" s="249"/>
      <c r="ENC51" s="249"/>
      <c r="END51" s="249"/>
      <c r="ENE51" s="249"/>
      <c r="ENF51" s="249"/>
      <c r="ENG51" s="249"/>
      <c r="ENH51" s="249"/>
      <c r="ENI51" s="249"/>
      <c r="ENJ51" s="249"/>
      <c r="ENK51" s="249"/>
      <c r="ENL51" s="249"/>
      <c r="ENM51" s="249"/>
      <c r="ENP51" s="248"/>
      <c r="ENR51" s="248"/>
      <c r="ENU51" s="249"/>
      <c r="ENV51" s="249"/>
      <c r="ENW51" s="249"/>
      <c r="ENX51" s="249"/>
      <c r="ENY51" s="249"/>
      <c r="ENZ51" s="249"/>
      <c r="EOA51" s="249"/>
      <c r="EOB51" s="249"/>
      <c r="EOC51" s="249"/>
      <c r="EOD51" s="249"/>
      <c r="EOE51" s="249"/>
      <c r="EOF51" s="249"/>
      <c r="EOI51" s="248"/>
      <c r="EOK51" s="248"/>
      <c r="EON51" s="249"/>
      <c r="EOO51" s="249"/>
      <c r="EOP51" s="249"/>
      <c r="EOQ51" s="249"/>
      <c r="EOR51" s="249"/>
      <c r="EOS51" s="249"/>
      <c r="EOT51" s="249"/>
      <c r="EOU51" s="249"/>
      <c r="EOV51" s="249"/>
      <c r="EOW51" s="249"/>
      <c r="EOX51" s="249"/>
      <c r="EOY51" s="249"/>
      <c r="EPB51" s="248"/>
      <c r="EPD51" s="248"/>
      <c r="EPG51" s="249"/>
      <c r="EPH51" s="249"/>
      <c r="EPI51" s="249"/>
      <c r="EPJ51" s="249"/>
      <c r="EPK51" s="249"/>
      <c r="EPL51" s="249"/>
      <c r="EPM51" s="249"/>
      <c r="EPN51" s="249"/>
      <c r="EPO51" s="249"/>
      <c r="EPP51" s="249"/>
      <c r="EPQ51" s="249"/>
      <c r="EPR51" s="249"/>
      <c r="EPU51" s="248"/>
      <c r="EPW51" s="248"/>
      <c r="EPZ51" s="249"/>
      <c r="EQA51" s="249"/>
      <c r="EQB51" s="249"/>
      <c r="EQC51" s="249"/>
      <c r="EQD51" s="249"/>
      <c r="EQE51" s="249"/>
      <c r="EQF51" s="249"/>
      <c r="EQG51" s="249"/>
      <c r="EQH51" s="249"/>
      <c r="EQI51" s="249"/>
      <c r="EQJ51" s="249"/>
      <c r="EQK51" s="249"/>
      <c r="EQN51" s="248"/>
      <c r="EQP51" s="248"/>
      <c r="EQS51" s="249"/>
      <c r="EQT51" s="249"/>
      <c r="EQU51" s="249"/>
      <c r="EQV51" s="249"/>
      <c r="EQW51" s="249"/>
      <c r="EQX51" s="249"/>
      <c r="EQY51" s="249"/>
      <c r="EQZ51" s="249"/>
      <c r="ERA51" s="249"/>
      <c r="ERB51" s="249"/>
      <c r="ERC51" s="249"/>
      <c r="ERD51" s="249"/>
      <c r="ERG51" s="248"/>
      <c r="ERI51" s="248"/>
      <c r="ERL51" s="249"/>
      <c r="ERM51" s="249"/>
      <c r="ERN51" s="249"/>
      <c r="ERO51" s="249"/>
      <c r="ERP51" s="249"/>
      <c r="ERQ51" s="249"/>
      <c r="ERR51" s="249"/>
      <c r="ERS51" s="249"/>
      <c r="ERT51" s="249"/>
      <c r="ERU51" s="249"/>
      <c r="ERV51" s="249"/>
      <c r="ERW51" s="249"/>
      <c r="ERZ51" s="248"/>
      <c r="ESB51" s="248"/>
      <c r="ESE51" s="249"/>
      <c r="ESF51" s="249"/>
      <c r="ESG51" s="249"/>
      <c r="ESH51" s="249"/>
      <c r="ESI51" s="249"/>
      <c r="ESJ51" s="249"/>
      <c r="ESK51" s="249"/>
      <c r="ESL51" s="249"/>
      <c r="ESM51" s="249"/>
      <c r="ESN51" s="249"/>
      <c r="ESO51" s="249"/>
      <c r="ESP51" s="249"/>
      <c r="ESS51" s="248"/>
      <c r="ESU51" s="248"/>
      <c r="ESX51" s="249"/>
      <c r="ESY51" s="249"/>
      <c r="ESZ51" s="249"/>
      <c r="ETA51" s="249"/>
      <c r="ETB51" s="249"/>
      <c r="ETC51" s="249"/>
      <c r="ETD51" s="249"/>
      <c r="ETE51" s="249"/>
      <c r="ETF51" s="249"/>
      <c r="ETG51" s="249"/>
      <c r="ETH51" s="249"/>
      <c r="ETI51" s="249"/>
      <c r="ETL51" s="248"/>
      <c r="ETN51" s="248"/>
      <c r="ETQ51" s="249"/>
      <c r="ETR51" s="249"/>
      <c r="ETS51" s="249"/>
      <c r="ETT51" s="249"/>
      <c r="ETU51" s="249"/>
      <c r="ETV51" s="249"/>
      <c r="ETW51" s="249"/>
      <c r="ETX51" s="249"/>
      <c r="ETY51" s="249"/>
      <c r="ETZ51" s="249"/>
      <c r="EUA51" s="249"/>
      <c r="EUB51" s="249"/>
      <c r="EUE51" s="248"/>
      <c r="EUG51" s="248"/>
      <c r="EUJ51" s="249"/>
      <c r="EUK51" s="249"/>
      <c r="EUL51" s="249"/>
      <c r="EUM51" s="249"/>
      <c r="EUN51" s="249"/>
      <c r="EUO51" s="249"/>
      <c r="EUP51" s="249"/>
      <c r="EUQ51" s="249"/>
      <c r="EUR51" s="249"/>
      <c r="EUS51" s="249"/>
      <c r="EUT51" s="249"/>
      <c r="EUU51" s="249"/>
      <c r="EUX51" s="248"/>
      <c r="EUZ51" s="248"/>
      <c r="EVC51" s="249"/>
      <c r="EVD51" s="249"/>
      <c r="EVE51" s="249"/>
      <c r="EVF51" s="249"/>
      <c r="EVG51" s="249"/>
      <c r="EVH51" s="249"/>
      <c r="EVI51" s="249"/>
      <c r="EVJ51" s="249"/>
      <c r="EVK51" s="249"/>
      <c r="EVL51" s="249"/>
      <c r="EVM51" s="249"/>
      <c r="EVN51" s="249"/>
      <c r="EVQ51" s="248"/>
      <c r="EVS51" s="248"/>
      <c r="EVV51" s="249"/>
      <c r="EVW51" s="249"/>
      <c r="EVX51" s="249"/>
      <c r="EVY51" s="249"/>
      <c r="EVZ51" s="249"/>
      <c r="EWA51" s="249"/>
      <c r="EWB51" s="249"/>
      <c r="EWC51" s="249"/>
      <c r="EWD51" s="249"/>
      <c r="EWE51" s="249"/>
      <c r="EWF51" s="249"/>
      <c r="EWG51" s="249"/>
      <c r="EWJ51" s="248"/>
      <c r="EWL51" s="248"/>
      <c r="EWO51" s="249"/>
      <c r="EWP51" s="249"/>
      <c r="EWQ51" s="249"/>
      <c r="EWR51" s="249"/>
      <c r="EWS51" s="249"/>
      <c r="EWT51" s="249"/>
      <c r="EWU51" s="249"/>
      <c r="EWV51" s="249"/>
      <c r="EWW51" s="249"/>
      <c r="EWX51" s="249"/>
      <c r="EWY51" s="249"/>
      <c r="EWZ51" s="249"/>
      <c r="EXC51" s="248"/>
      <c r="EXE51" s="248"/>
      <c r="EXH51" s="249"/>
      <c r="EXI51" s="249"/>
      <c r="EXJ51" s="249"/>
      <c r="EXK51" s="249"/>
      <c r="EXL51" s="249"/>
      <c r="EXM51" s="249"/>
      <c r="EXN51" s="249"/>
      <c r="EXO51" s="249"/>
      <c r="EXP51" s="249"/>
      <c r="EXQ51" s="249"/>
      <c r="EXR51" s="249"/>
      <c r="EXS51" s="249"/>
      <c r="EXV51" s="248"/>
      <c r="EXX51" s="248"/>
      <c r="EYA51" s="249"/>
      <c r="EYB51" s="249"/>
      <c r="EYC51" s="249"/>
      <c r="EYD51" s="249"/>
      <c r="EYE51" s="249"/>
      <c r="EYF51" s="249"/>
      <c r="EYG51" s="249"/>
      <c r="EYH51" s="249"/>
      <c r="EYI51" s="249"/>
      <c r="EYJ51" s="249"/>
      <c r="EYK51" s="249"/>
      <c r="EYL51" s="249"/>
      <c r="EYO51" s="248"/>
      <c r="EYQ51" s="248"/>
      <c r="EYT51" s="249"/>
      <c r="EYU51" s="249"/>
      <c r="EYV51" s="249"/>
      <c r="EYW51" s="249"/>
      <c r="EYX51" s="249"/>
      <c r="EYY51" s="249"/>
      <c r="EYZ51" s="249"/>
      <c r="EZA51" s="249"/>
      <c r="EZB51" s="249"/>
      <c r="EZC51" s="249"/>
      <c r="EZD51" s="249"/>
      <c r="EZE51" s="249"/>
      <c r="EZH51" s="248"/>
      <c r="EZJ51" s="248"/>
      <c r="EZM51" s="249"/>
      <c r="EZN51" s="249"/>
      <c r="EZO51" s="249"/>
      <c r="EZP51" s="249"/>
      <c r="EZQ51" s="249"/>
      <c r="EZR51" s="249"/>
      <c r="EZS51" s="249"/>
      <c r="EZT51" s="249"/>
      <c r="EZU51" s="249"/>
      <c r="EZV51" s="249"/>
      <c r="EZW51" s="249"/>
      <c r="EZX51" s="249"/>
      <c r="FAA51" s="248"/>
      <c r="FAC51" s="248"/>
      <c r="FAF51" s="249"/>
      <c r="FAG51" s="249"/>
      <c r="FAH51" s="249"/>
      <c r="FAI51" s="249"/>
      <c r="FAJ51" s="249"/>
      <c r="FAK51" s="249"/>
      <c r="FAL51" s="249"/>
      <c r="FAM51" s="249"/>
      <c r="FAN51" s="249"/>
      <c r="FAO51" s="249"/>
      <c r="FAP51" s="249"/>
      <c r="FAQ51" s="249"/>
      <c r="FAT51" s="248"/>
      <c r="FAV51" s="248"/>
      <c r="FAY51" s="249"/>
      <c r="FAZ51" s="249"/>
      <c r="FBA51" s="249"/>
      <c r="FBB51" s="249"/>
      <c r="FBC51" s="249"/>
      <c r="FBD51" s="249"/>
      <c r="FBE51" s="249"/>
      <c r="FBF51" s="249"/>
      <c r="FBG51" s="249"/>
      <c r="FBH51" s="249"/>
      <c r="FBI51" s="249"/>
      <c r="FBJ51" s="249"/>
      <c r="FBM51" s="248"/>
      <c r="FBO51" s="248"/>
      <c r="FBR51" s="249"/>
      <c r="FBS51" s="249"/>
      <c r="FBT51" s="249"/>
      <c r="FBU51" s="249"/>
      <c r="FBV51" s="249"/>
      <c r="FBW51" s="249"/>
      <c r="FBX51" s="249"/>
      <c r="FBY51" s="249"/>
      <c r="FBZ51" s="249"/>
      <c r="FCA51" s="249"/>
      <c r="FCB51" s="249"/>
      <c r="FCC51" s="249"/>
      <c r="FCF51" s="248"/>
      <c r="FCH51" s="248"/>
      <c r="FCK51" s="249"/>
      <c r="FCL51" s="249"/>
      <c r="FCM51" s="249"/>
      <c r="FCN51" s="249"/>
      <c r="FCO51" s="249"/>
      <c r="FCP51" s="249"/>
      <c r="FCQ51" s="249"/>
      <c r="FCR51" s="249"/>
      <c r="FCS51" s="249"/>
      <c r="FCT51" s="249"/>
      <c r="FCU51" s="249"/>
      <c r="FCV51" s="249"/>
      <c r="FCY51" s="248"/>
      <c r="FDA51" s="248"/>
      <c r="FDD51" s="249"/>
      <c r="FDE51" s="249"/>
      <c r="FDF51" s="249"/>
      <c r="FDG51" s="249"/>
      <c r="FDH51" s="249"/>
      <c r="FDI51" s="249"/>
      <c r="FDJ51" s="249"/>
      <c r="FDK51" s="249"/>
      <c r="FDL51" s="249"/>
      <c r="FDM51" s="249"/>
      <c r="FDN51" s="249"/>
      <c r="FDO51" s="249"/>
      <c r="FDR51" s="248"/>
      <c r="FDT51" s="248"/>
      <c r="FDW51" s="249"/>
      <c r="FDX51" s="249"/>
      <c r="FDY51" s="249"/>
      <c r="FDZ51" s="249"/>
      <c r="FEA51" s="249"/>
      <c r="FEB51" s="249"/>
      <c r="FEC51" s="249"/>
      <c r="FED51" s="249"/>
      <c r="FEE51" s="249"/>
      <c r="FEF51" s="249"/>
      <c r="FEG51" s="249"/>
      <c r="FEH51" s="249"/>
      <c r="FEK51" s="248"/>
      <c r="FEM51" s="248"/>
      <c r="FEP51" s="249"/>
      <c r="FEQ51" s="249"/>
      <c r="FER51" s="249"/>
      <c r="FES51" s="249"/>
      <c r="FET51" s="249"/>
      <c r="FEU51" s="249"/>
      <c r="FEV51" s="249"/>
      <c r="FEW51" s="249"/>
      <c r="FEX51" s="249"/>
      <c r="FEY51" s="249"/>
      <c r="FEZ51" s="249"/>
      <c r="FFA51" s="249"/>
      <c r="FFD51" s="248"/>
      <c r="FFF51" s="248"/>
      <c r="FFI51" s="249"/>
      <c r="FFJ51" s="249"/>
      <c r="FFK51" s="249"/>
      <c r="FFL51" s="249"/>
      <c r="FFM51" s="249"/>
      <c r="FFN51" s="249"/>
      <c r="FFO51" s="249"/>
      <c r="FFP51" s="249"/>
      <c r="FFQ51" s="249"/>
      <c r="FFR51" s="249"/>
      <c r="FFS51" s="249"/>
      <c r="FFT51" s="249"/>
      <c r="FFW51" s="248"/>
      <c r="FFY51" s="248"/>
      <c r="FGB51" s="249"/>
      <c r="FGC51" s="249"/>
      <c r="FGD51" s="249"/>
      <c r="FGE51" s="249"/>
      <c r="FGF51" s="249"/>
      <c r="FGG51" s="249"/>
      <c r="FGH51" s="249"/>
      <c r="FGI51" s="249"/>
      <c r="FGJ51" s="249"/>
      <c r="FGK51" s="249"/>
      <c r="FGL51" s="249"/>
      <c r="FGM51" s="249"/>
      <c r="FGP51" s="248"/>
      <c r="FGR51" s="248"/>
      <c r="FGU51" s="249"/>
      <c r="FGV51" s="249"/>
      <c r="FGW51" s="249"/>
      <c r="FGX51" s="249"/>
      <c r="FGY51" s="249"/>
      <c r="FGZ51" s="249"/>
      <c r="FHA51" s="249"/>
      <c r="FHB51" s="249"/>
      <c r="FHC51" s="249"/>
      <c r="FHD51" s="249"/>
      <c r="FHE51" s="249"/>
      <c r="FHF51" s="249"/>
      <c r="FHI51" s="248"/>
      <c r="FHK51" s="248"/>
      <c r="FHN51" s="249"/>
      <c r="FHO51" s="249"/>
      <c r="FHP51" s="249"/>
      <c r="FHQ51" s="249"/>
      <c r="FHR51" s="249"/>
      <c r="FHS51" s="249"/>
      <c r="FHT51" s="249"/>
      <c r="FHU51" s="249"/>
      <c r="FHV51" s="249"/>
      <c r="FHW51" s="249"/>
      <c r="FHX51" s="249"/>
      <c r="FHY51" s="249"/>
      <c r="FIB51" s="248"/>
      <c r="FID51" s="248"/>
      <c r="FIG51" s="249"/>
      <c r="FIH51" s="249"/>
      <c r="FII51" s="249"/>
      <c r="FIJ51" s="249"/>
      <c r="FIK51" s="249"/>
      <c r="FIL51" s="249"/>
      <c r="FIM51" s="249"/>
      <c r="FIN51" s="249"/>
      <c r="FIO51" s="249"/>
      <c r="FIP51" s="249"/>
      <c r="FIQ51" s="249"/>
      <c r="FIR51" s="249"/>
      <c r="FIU51" s="248"/>
      <c r="FIW51" s="248"/>
      <c r="FIZ51" s="249"/>
      <c r="FJA51" s="249"/>
      <c r="FJB51" s="249"/>
      <c r="FJC51" s="249"/>
      <c r="FJD51" s="249"/>
      <c r="FJE51" s="249"/>
      <c r="FJF51" s="249"/>
      <c r="FJG51" s="249"/>
      <c r="FJH51" s="249"/>
      <c r="FJI51" s="249"/>
      <c r="FJJ51" s="249"/>
      <c r="FJK51" s="249"/>
      <c r="FJN51" s="248"/>
      <c r="FJP51" s="248"/>
      <c r="FJS51" s="249"/>
      <c r="FJT51" s="249"/>
      <c r="FJU51" s="249"/>
      <c r="FJV51" s="249"/>
      <c r="FJW51" s="249"/>
      <c r="FJX51" s="249"/>
      <c r="FJY51" s="249"/>
      <c r="FJZ51" s="249"/>
      <c r="FKA51" s="249"/>
      <c r="FKB51" s="249"/>
      <c r="FKC51" s="249"/>
      <c r="FKD51" s="249"/>
      <c r="FKG51" s="248"/>
      <c r="FKI51" s="248"/>
      <c r="FKL51" s="249"/>
      <c r="FKM51" s="249"/>
      <c r="FKN51" s="249"/>
      <c r="FKO51" s="249"/>
      <c r="FKP51" s="249"/>
      <c r="FKQ51" s="249"/>
      <c r="FKR51" s="249"/>
      <c r="FKS51" s="249"/>
      <c r="FKT51" s="249"/>
      <c r="FKU51" s="249"/>
      <c r="FKV51" s="249"/>
      <c r="FKW51" s="249"/>
      <c r="FKZ51" s="248"/>
      <c r="FLB51" s="248"/>
      <c r="FLE51" s="249"/>
      <c r="FLF51" s="249"/>
      <c r="FLG51" s="249"/>
      <c r="FLH51" s="249"/>
      <c r="FLI51" s="249"/>
      <c r="FLJ51" s="249"/>
      <c r="FLK51" s="249"/>
      <c r="FLL51" s="249"/>
      <c r="FLM51" s="249"/>
      <c r="FLN51" s="249"/>
      <c r="FLO51" s="249"/>
      <c r="FLP51" s="249"/>
      <c r="FLS51" s="248"/>
      <c r="FLU51" s="248"/>
      <c r="FLX51" s="249"/>
      <c r="FLY51" s="249"/>
      <c r="FLZ51" s="249"/>
      <c r="FMA51" s="249"/>
      <c r="FMB51" s="249"/>
      <c r="FMC51" s="249"/>
      <c r="FMD51" s="249"/>
      <c r="FME51" s="249"/>
      <c r="FMF51" s="249"/>
      <c r="FMG51" s="249"/>
      <c r="FMH51" s="249"/>
      <c r="FMI51" s="249"/>
      <c r="FML51" s="248"/>
      <c r="FMN51" s="248"/>
      <c r="FMQ51" s="249"/>
      <c r="FMR51" s="249"/>
      <c r="FMS51" s="249"/>
      <c r="FMT51" s="249"/>
      <c r="FMU51" s="249"/>
      <c r="FMV51" s="249"/>
      <c r="FMW51" s="249"/>
      <c r="FMX51" s="249"/>
      <c r="FMY51" s="249"/>
      <c r="FMZ51" s="249"/>
      <c r="FNA51" s="249"/>
      <c r="FNB51" s="249"/>
      <c r="FNE51" s="248"/>
      <c r="FNG51" s="248"/>
      <c r="FNJ51" s="249"/>
      <c r="FNK51" s="249"/>
      <c r="FNL51" s="249"/>
      <c r="FNM51" s="249"/>
      <c r="FNN51" s="249"/>
      <c r="FNO51" s="249"/>
      <c r="FNP51" s="249"/>
      <c r="FNQ51" s="249"/>
      <c r="FNR51" s="249"/>
      <c r="FNS51" s="249"/>
      <c r="FNT51" s="249"/>
      <c r="FNU51" s="249"/>
      <c r="FNX51" s="248"/>
      <c r="FNZ51" s="248"/>
      <c r="FOC51" s="249"/>
      <c r="FOD51" s="249"/>
      <c r="FOE51" s="249"/>
      <c r="FOF51" s="249"/>
      <c r="FOG51" s="249"/>
      <c r="FOH51" s="249"/>
      <c r="FOI51" s="249"/>
      <c r="FOJ51" s="249"/>
      <c r="FOK51" s="249"/>
      <c r="FOL51" s="249"/>
      <c r="FOM51" s="249"/>
      <c r="FON51" s="249"/>
      <c r="FOQ51" s="248"/>
      <c r="FOS51" s="248"/>
      <c r="FOV51" s="249"/>
      <c r="FOW51" s="249"/>
      <c r="FOX51" s="249"/>
      <c r="FOY51" s="249"/>
      <c r="FOZ51" s="249"/>
      <c r="FPA51" s="249"/>
      <c r="FPB51" s="249"/>
      <c r="FPC51" s="249"/>
      <c r="FPD51" s="249"/>
      <c r="FPE51" s="249"/>
      <c r="FPF51" s="249"/>
      <c r="FPG51" s="249"/>
      <c r="FPJ51" s="248"/>
      <c r="FPL51" s="248"/>
      <c r="FPO51" s="249"/>
      <c r="FPP51" s="249"/>
      <c r="FPQ51" s="249"/>
      <c r="FPR51" s="249"/>
      <c r="FPS51" s="249"/>
      <c r="FPT51" s="249"/>
      <c r="FPU51" s="249"/>
      <c r="FPV51" s="249"/>
      <c r="FPW51" s="249"/>
      <c r="FPX51" s="249"/>
      <c r="FPY51" s="249"/>
      <c r="FPZ51" s="249"/>
      <c r="FQC51" s="248"/>
      <c r="FQE51" s="248"/>
      <c r="FQH51" s="249"/>
      <c r="FQI51" s="249"/>
      <c r="FQJ51" s="249"/>
      <c r="FQK51" s="249"/>
      <c r="FQL51" s="249"/>
      <c r="FQM51" s="249"/>
      <c r="FQN51" s="249"/>
      <c r="FQO51" s="249"/>
      <c r="FQP51" s="249"/>
      <c r="FQQ51" s="249"/>
      <c r="FQR51" s="249"/>
      <c r="FQS51" s="249"/>
      <c r="FQV51" s="248"/>
      <c r="FQX51" s="248"/>
      <c r="FRA51" s="249"/>
      <c r="FRB51" s="249"/>
      <c r="FRC51" s="249"/>
      <c r="FRD51" s="249"/>
      <c r="FRE51" s="249"/>
      <c r="FRF51" s="249"/>
      <c r="FRG51" s="249"/>
      <c r="FRH51" s="249"/>
      <c r="FRI51" s="249"/>
      <c r="FRJ51" s="249"/>
      <c r="FRK51" s="249"/>
      <c r="FRL51" s="249"/>
      <c r="FRO51" s="248"/>
      <c r="FRQ51" s="248"/>
      <c r="FRT51" s="249"/>
      <c r="FRU51" s="249"/>
      <c r="FRV51" s="249"/>
      <c r="FRW51" s="249"/>
      <c r="FRX51" s="249"/>
      <c r="FRY51" s="249"/>
      <c r="FRZ51" s="249"/>
      <c r="FSA51" s="249"/>
      <c r="FSB51" s="249"/>
      <c r="FSC51" s="249"/>
      <c r="FSD51" s="249"/>
      <c r="FSE51" s="249"/>
      <c r="FSH51" s="248"/>
      <c r="FSJ51" s="248"/>
      <c r="FSM51" s="249"/>
      <c r="FSN51" s="249"/>
      <c r="FSO51" s="249"/>
      <c r="FSP51" s="249"/>
      <c r="FSQ51" s="249"/>
      <c r="FSR51" s="249"/>
      <c r="FSS51" s="249"/>
      <c r="FST51" s="249"/>
      <c r="FSU51" s="249"/>
      <c r="FSV51" s="249"/>
      <c r="FSW51" s="249"/>
      <c r="FSX51" s="249"/>
      <c r="FTA51" s="248"/>
      <c r="FTC51" s="248"/>
      <c r="FTF51" s="249"/>
      <c r="FTG51" s="249"/>
      <c r="FTH51" s="249"/>
      <c r="FTI51" s="249"/>
      <c r="FTJ51" s="249"/>
      <c r="FTK51" s="249"/>
      <c r="FTL51" s="249"/>
      <c r="FTM51" s="249"/>
      <c r="FTN51" s="249"/>
      <c r="FTO51" s="249"/>
      <c r="FTP51" s="249"/>
      <c r="FTQ51" s="249"/>
      <c r="FTT51" s="248"/>
      <c r="FTV51" s="248"/>
      <c r="FTY51" s="249"/>
      <c r="FTZ51" s="249"/>
      <c r="FUA51" s="249"/>
      <c r="FUB51" s="249"/>
      <c r="FUC51" s="249"/>
      <c r="FUD51" s="249"/>
      <c r="FUE51" s="249"/>
      <c r="FUF51" s="249"/>
      <c r="FUG51" s="249"/>
      <c r="FUH51" s="249"/>
      <c r="FUI51" s="249"/>
      <c r="FUJ51" s="249"/>
      <c r="FUM51" s="248"/>
      <c r="FUO51" s="248"/>
      <c r="FUR51" s="249"/>
      <c r="FUS51" s="249"/>
      <c r="FUT51" s="249"/>
      <c r="FUU51" s="249"/>
      <c r="FUV51" s="249"/>
      <c r="FUW51" s="249"/>
      <c r="FUX51" s="249"/>
      <c r="FUY51" s="249"/>
      <c r="FUZ51" s="249"/>
      <c r="FVA51" s="249"/>
      <c r="FVB51" s="249"/>
      <c r="FVC51" s="249"/>
      <c r="FVF51" s="248"/>
      <c r="FVH51" s="248"/>
      <c r="FVK51" s="249"/>
      <c r="FVL51" s="249"/>
      <c r="FVM51" s="249"/>
      <c r="FVN51" s="249"/>
      <c r="FVO51" s="249"/>
      <c r="FVP51" s="249"/>
      <c r="FVQ51" s="249"/>
      <c r="FVR51" s="249"/>
      <c r="FVS51" s="249"/>
      <c r="FVT51" s="249"/>
      <c r="FVU51" s="249"/>
      <c r="FVV51" s="249"/>
      <c r="FVY51" s="248"/>
      <c r="FWA51" s="248"/>
      <c r="FWD51" s="249"/>
      <c r="FWE51" s="249"/>
      <c r="FWF51" s="249"/>
      <c r="FWG51" s="249"/>
      <c r="FWH51" s="249"/>
      <c r="FWI51" s="249"/>
      <c r="FWJ51" s="249"/>
      <c r="FWK51" s="249"/>
      <c r="FWL51" s="249"/>
      <c r="FWM51" s="249"/>
      <c r="FWN51" s="249"/>
      <c r="FWO51" s="249"/>
      <c r="FWR51" s="248"/>
      <c r="FWT51" s="248"/>
      <c r="FWW51" s="249"/>
      <c r="FWX51" s="249"/>
      <c r="FWY51" s="249"/>
      <c r="FWZ51" s="249"/>
      <c r="FXA51" s="249"/>
      <c r="FXB51" s="249"/>
      <c r="FXC51" s="249"/>
      <c r="FXD51" s="249"/>
      <c r="FXE51" s="249"/>
      <c r="FXF51" s="249"/>
      <c r="FXG51" s="249"/>
      <c r="FXH51" s="249"/>
      <c r="FXK51" s="248"/>
      <c r="FXM51" s="248"/>
      <c r="FXP51" s="249"/>
      <c r="FXQ51" s="249"/>
      <c r="FXR51" s="249"/>
      <c r="FXS51" s="249"/>
      <c r="FXT51" s="249"/>
      <c r="FXU51" s="249"/>
      <c r="FXV51" s="249"/>
      <c r="FXW51" s="249"/>
      <c r="FXX51" s="249"/>
      <c r="FXY51" s="249"/>
      <c r="FXZ51" s="249"/>
      <c r="FYA51" s="249"/>
      <c r="FYD51" s="248"/>
      <c r="FYF51" s="248"/>
      <c r="FYI51" s="249"/>
      <c r="FYJ51" s="249"/>
      <c r="FYK51" s="249"/>
      <c r="FYL51" s="249"/>
      <c r="FYM51" s="249"/>
      <c r="FYN51" s="249"/>
      <c r="FYO51" s="249"/>
      <c r="FYP51" s="249"/>
      <c r="FYQ51" s="249"/>
      <c r="FYR51" s="249"/>
      <c r="FYS51" s="249"/>
      <c r="FYT51" s="249"/>
      <c r="FYW51" s="248"/>
      <c r="FYY51" s="248"/>
      <c r="FZB51" s="249"/>
      <c r="FZC51" s="249"/>
      <c r="FZD51" s="249"/>
      <c r="FZE51" s="249"/>
      <c r="FZF51" s="249"/>
      <c r="FZG51" s="249"/>
      <c r="FZH51" s="249"/>
      <c r="FZI51" s="249"/>
      <c r="FZJ51" s="249"/>
      <c r="FZK51" s="249"/>
      <c r="FZL51" s="249"/>
      <c r="FZM51" s="249"/>
      <c r="FZP51" s="248"/>
      <c r="FZR51" s="248"/>
      <c r="FZU51" s="249"/>
      <c r="FZV51" s="249"/>
      <c r="FZW51" s="249"/>
      <c r="FZX51" s="249"/>
      <c r="FZY51" s="249"/>
      <c r="FZZ51" s="249"/>
      <c r="GAA51" s="249"/>
      <c r="GAB51" s="249"/>
      <c r="GAC51" s="249"/>
      <c r="GAD51" s="249"/>
      <c r="GAE51" s="249"/>
      <c r="GAF51" s="249"/>
      <c r="GAI51" s="248"/>
      <c r="GAK51" s="248"/>
      <c r="GAN51" s="249"/>
      <c r="GAO51" s="249"/>
      <c r="GAP51" s="249"/>
      <c r="GAQ51" s="249"/>
      <c r="GAR51" s="249"/>
      <c r="GAS51" s="249"/>
      <c r="GAT51" s="249"/>
      <c r="GAU51" s="249"/>
      <c r="GAV51" s="249"/>
      <c r="GAW51" s="249"/>
      <c r="GAX51" s="249"/>
      <c r="GAY51" s="249"/>
      <c r="GBB51" s="248"/>
      <c r="GBD51" s="248"/>
      <c r="GBG51" s="249"/>
      <c r="GBH51" s="249"/>
      <c r="GBI51" s="249"/>
      <c r="GBJ51" s="249"/>
      <c r="GBK51" s="249"/>
      <c r="GBL51" s="249"/>
      <c r="GBM51" s="249"/>
      <c r="GBN51" s="249"/>
      <c r="GBO51" s="249"/>
      <c r="GBP51" s="249"/>
      <c r="GBQ51" s="249"/>
      <c r="GBR51" s="249"/>
      <c r="GBU51" s="248"/>
      <c r="GBW51" s="248"/>
      <c r="GBZ51" s="249"/>
      <c r="GCA51" s="249"/>
      <c r="GCB51" s="249"/>
      <c r="GCC51" s="249"/>
      <c r="GCD51" s="249"/>
      <c r="GCE51" s="249"/>
      <c r="GCF51" s="249"/>
      <c r="GCG51" s="249"/>
      <c r="GCH51" s="249"/>
      <c r="GCI51" s="249"/>
      <c r="GCJ51" s="249"/>
      <c r="GCK51" s="249"/>
      <c r="GCN51" s="248"/>
      <c r="GCP51" s="248"/>
      <c r="GCS51" s="249"/>
      <c r="GCT51" s="249"/>
      <c r="GCU51" s="249"/>
      <c r="GCV51" s="249"/>
      <c r="GCW51" s="249"/>
      <c r="GCX51" s="249"/>
      <c r="GCY51" s="249"/>
      <c r="GCZ51" s="249"/>
      <c r="GDA51" s="249"/>
      <c r="GDB51" s="249"/>
      <c r="GDC51" s="249"/>
      <c r="GDD51" s="249"/>
      <c r="GDG51" s="248"/>
      <c r="GDI51" s="248"/>
      <c r="GDL51" s="249"/>
      <c r="GDM51" s="249"/>
      <c r="GDN51" s="249"/>
      <c r="GDO51" s="249"/>
      <c r="GDP51" s="249"/>
      <c r="GDQ51" s="249"/>
      <c r="GDR51" s="249"/>
      <c r="GDS51" s="249"/>
      <c r="GDT51" s="249"/>
      <c r="GDU51" s="249"/>
      <c r="GDV51" s="249"/>
      <c r="GDW51" s="249"/>
      <c r="GDZ51" s="248"/>
      <c r="GEB51" s="248"/>
      <c r="GEE51" s="249"/>
      <c r="GEF51" s="249"/>
      <c r="GEG51" s="249"/>
      <c r="GEH51" s="249"/>
      <c r="GEI51" s="249"/>
      <c r="GEJ51" s="249"/>
      <c r="GEK51" s="249"/>
      <c r="GEL51" s="249"/>
      <c r="GEM51" s="249"/>
      <c r="GEN51" s="249"/>
      <c r="GEO51" s="249"/>
      <c r="GEP51" s="249"/>
      <c r="GES51" s="248"/>
      <c r="GEU51" s="248"/>
      <c r="GEX51" s="249"/>
      <c r="GEY51" s="249"/>
      <c r="GEZ51" s="249"/>
      <c r="GFA51" s="249"/>
      <c r="GFB51" s="249"/>
      <c r="GFC51" s="249"/>
      <c r="GFD51" s="249"/>
      <c r="GFE51" s="249"/>
      <c r="GFF51" s="249"/>
      <c r="GFG51" s="249"/>
      <c r="GFH51" s="249"/>
      <c r="GFI51" s="249"/>
      <c r="GFL51" s="248"/>
      <c r="GFN51" s="248"/>
      <c r="GFQ51" s="249"/>
      <c r="GFR51" s="249"/>
      <c r="GFS51" s="249"/>
      <c r="GFT51" s="249"/>
      <c r="GFU51" s="249"/>
      <c r="GFV51" s="249"/>
      <c r="GFW51" s="249"/>
      <c r="GFX51" s="249"/>
      <c r="GFY51" s="249"/>
      <c r="GFZ51" s="249"/>
      <c r="GGA51" s="249"/>
      <c r="GGB51" s="249"/>
      <c r="GGE51" s="248"/>
      <c r="GGG51" s="248"/>
      <c r="GGJ51" s="249"/>
      <c r="GGK51" s="249"/>
      <c r="GGL51" s="249"/>
      <c r="GGM51" s="249"/>
      <c r="GGN51" s="249"/>
      <c r="GGO51" s="249"/>
      <c r="GGP51" s="249"/>
      <c r="GGQ51" s="249"/>
      <c r="GGR51" s="249"/>
      <c r="GGS51" s="249"/>
      <c r="GGT51" s="249"/>
      <c r="GGU51" s="249"/>
      <c r="GGX51" s="248"/>
      <c r="GGZ51" s="248"/>
      <c r="GHC51" s="249"/>
      <c r="GHD51" s="249"/>
      <c r="GHE51" s="249"/>
      <c r="GHF51" s="249"/>
      <c r="GHG51" s="249"/>
      <c r="GHH51" s="249"/>
      <c r="GHI51" s="249"/>
      <c r="GHJ51" s="249"/>
      <c r="GHK51" s="249"/>
      <c r="GHL51" s="249"/>
      <c r="GHM51" s="249"/>
      <c r="GHN51" s="249"/>
      <c r="GHQ51" s="248"/>
      <c r="GHS51" s="248"/>
      <c r="GHV51" s="249"/>
      <c r="GHW51" s="249"/>
      <c r="GHX51" s="249"/>
      <c r="GHY51" s="249"/>
      <c r="GHZ51" s="249"/>
      <c r="GIA51" s="249"/>
      <c r="GIB51" s="249"/>
      <c r="GIC51" s="249"/>
      <c r="GID51" s="249"/>
      <c r="GIE51" s="249"/>
      <c r="GIF51" s="249"/>
      <c r="GIG51" s="249"/>
      <c r="GIJ51" s="248"/>
      <c r="GIL51" s="248"/>
      <c r="GIO51" s="249"/>
      <c r="GIP51" s="249"/>
      <c r="GIQ51" s="249"/>
      <c r="GIR51" s="249"/>
      <c r="GIS51" s="249"/>
      <c r="GIT51" s="249"/>
      <c r="GIU51" s="249"/>
      <c r="GIV51" s="249"/>
      <c r="GIW51" s="249"/>
      <c r="GIX51" s="249"/>
      <c r="GIY51" s="249"/>
      <c r="GIZ51" s="249"/>
      <c r="GJC51" s="248"/>
      <c r="GJE51" s="248"/>
      <c r="GJH51" s="249"/>
      <c r="GJI51" s="249"/>
      <c r="GJJ51" s="249"/>
      <c r="GJK51" s="249"/>
      <c r="GJL51" s="249"/>
      <c r="GJM51" s="249"/>
      <c r="GJN51" s="249"/>
      <c r="GJO51" s="249"/>
      <c r="GJP51" s="249"/>
      <c r="GJQ51" s="249"/>
      <c r="GJR51" s="249"/>
      <c r="GJS51" s="249"/>
      <c r="GJV51" s="248"/>
      <c r="GJX51" s="248"/>
      <c r="GKA51" s="249"/>
      <c r="GKB51" s="249"/>
      <c r="GKC51" s="249"/>
      <c r="GKD51" s="249"/>
      <c r="GKE51" s="249"/>
      <c r="GKF51" s="249"/>
      <c r="GKG51" s="249"/>
      <c r="GKH51" s="249"/>
      <c r="GKI51" s="249"/>
      <c r="GKJ51" s="249"/>
      <c r="GKK51" s="249"/>
      <c r="GKL51" s="249"/>
      <c r="GKO51" s="248"/>
      <c r="GKQ51" s="248"/>
      <c r="GKT51" s="249"/>
      <c r="GKU51" s="249"/>
      <c r="GKV51" s="249"/>
      <c r="GKW51" s="249"/>
      <c r="GKX51" s="249"/>
      <c r="GKY51" s="249"/>
      <c r="GKZ51" s="249"/>
      <c r="GLA51" s="249"/>
      <c r="GLB51" s="249"/>
      <c r="GLC51" s="249"/>
      <c r="GLD51" s="249"/>
      <c r="GLE51" s="249"/>
      <c r="GLH51" s="248"/>
      <c r="GLJ51" s="248"/>
      <c r="GLM51" s="249"/>
      <c r="GLN51" s="249"/>
      <c r="GLO51" s="249"/>
      <c r="GLP51" s="249"/>
      <c r="GLQ51" s="249"/>
      <c r="GLR51" s="249"/>
      <c r="GLS51" s="249"/>
      <c r="GLT51" s="249"/>
      <c r="GLU51" s="249"/>
      <c r="GLV51" s="249"/>
      <c r="GLW51" s="249"/>
      <c r="GLX51" s="249"/>
      <c r="GMA51" s="248"/>
      <c r="GMC51" s="248"/>
      <c r="GMF51" s="249"/>
      <c r="GMG51" s="249"/>
      <c r="GMH51" s="249"/>
      <c r="GMI51" s="249"/>
      <c r="GMJ51" s="249"/>
      <c r="GMK51" s="249"/>
      <c r="GML51" s="249"/>
      <c r="GMM51" s="249"/>
      <c r="GMN51" s="249"/>
      <c r="GMO51" s="249"/>
      <c r="GMP51" s="249"/>
      <c r="GMQ51" s="249"/>
      <c r="GMT51" s="248"/>
      <c r="GMV51" s="248"/>
      <c r="GMY51" s="249"/>
      <c r="GMZ51" s="249"/>
      <c r="GNA51" s="249"/>
      <c r="GNB51" s="249"/>
      <c r="GNC51" s="249"/>
      <c r="GND51" s="249"/>
      <c r="GNE51" s="249"/>
      <c r="GNF51" s="249"/>
      <c r="GNG51" s="249"/>
      <c r="GNH51" s="249"/>
      <c r="GNI51" s="249"/>
      <c r="GNJ51" s="249"/>
      <c r="GNM51" s="248"/>
      <c r="GNO51" s="248"/>
      <c r="GNR51" s="249"/>
      <c r="GNS51" s="249"/>
      <c r="GNT51" s="249"/>
      <c r="GNU51" s="249"/>
      <c r="GNV51" s="249"/>
      <c r="GNW51" s="249"/>
      <c r="GNX51" s="249"/>
      <c r="GNY51" s="249"/>
      <c r="GNZ51" s="249"/>
      <c r="GOA51" s="249"/>
      <c r="GOB51" s="249"/>
      <c r="GOC51" s="249"/>
      <c r="GOF51" s="248"/>
      <c r="GOH51" s="248"/>
      <c r="GOK51" s="249"/>
      <c r="GOL51" s="249"/>
      <c r="GOM51" s="249"/>
      <c r="GON51" s="249"/>
      <c r="GOO51" s="249"/>
      <c r="GOP51" s="249"/>
      <c r="GOQ51" s="249"/>
      <c r="GOR51" s="249"/>
      <c r="GOS51" s="249"/>
      <c r="GOT51" s="249"/>
      <c r="GOU51" s="249"/>
      <c r="GOV51" s="249"/>
      <c r="GOY51" s="248"/>
      <c r="GPA51" s="248"/>
      <c r="GPD51" s="249"/>
      <c r="GPE51" s="249"/>
      <c r="GPF51" s="249"/>
      <c r="GPG51" s="249"/>
      <c r="GPH51" s="249"/>
      <c r="GPI51" s="249"/>
      <c r="GPJ51" s="249"/>
      <c r="GPK51" s="249"/>
      <c r="GPL51" s="249"/>
      <c r="GPM51" s="249"/>
      <c r="GPN51" s="249"/>
      <c r="GPO51" s="249"/>
      <c r="GPR51" s="248"/>
      <c r="GPT51" s="248"/>
      <c r="GPW51" s="249"/>
      <c r="GPX51" s="249"/>
      <c r="GPY51" s="249"/>
      <c r="GPZ51" s="249"/>
      <c r="GQA51" s="249"/>
      <c r="GQB51" s="249"/>
      <c r="GQC51" s="249"/>
      <c r="GQD51" s="249"/>
      <c r="GQE51" s="249"/>
      <c r="GQF51" s="249"/>
      <c r="GQG51" s="249"/>
      <c r="GQH51" s="249"/>
      <c r="GQK51" s="248"/>
      <c r="GQM51" s="248"/>
      <c r="GQP51" s="249"/>
      <c r="GQQ51" s="249"/>
      <c r="GQR51" s="249"/>
      <c r="GQS51" s="249"/>
      <c r="GQT51" s="249"/>
      <c r="GQU51" s="249"/>
      <c r="GQV51" s="249"/>
      <c r="GQW51" s="249"/>
      <c r="GQX51" s="249"/>
      <c r="GQY51" s="249"/>
      <c r="GQZ51" s="249"/>
      <c r="GRA51" s="249"/>
      <c r="GRD51" s="248"/>
      <c r="GRF51" s="248"/>
      <c r="GRI51" s="249"/>
      <c r="GRJ51" s="249"/>
      <c r="GRK51" s="249"/>
      <c r="GRL51" s="249"/>
      <c r="GRM51" s="249"/>
      <c r="GRN51" s="249"/>
      <c r="GRO51" s="249"/>
      <c r="GRP51" s="249"/>
      <c r="GRQ51" s="249"/>
      <c r="GRR51" s="249"/>
      <c r="GRS51" s="249"/>
      <c r="GRT51" s="249"/>
      <c r="GRW51" s="248"/>
      <c r="GRY51" s="248"/>
      <c r="GSB51" s="249"/>
      <c r="GSC51" s="249"/>
      <c r="GSD51" s="249"/>
      <c r="GSE51" s="249"/>
      <c r="GSF51" s="249"/>
      <c r="GSG51" s="249"/>
      <c r="GSH51" s="249"/>
      <c r="GSI51" s="249"/>
      <c r="GSJ51" s="249"/>
      <c r="GSK51" s="249"/>
      <c r="GSL51" s="249"/>
      <c r="GSM51" s="249"/>
      <c r="GSP51" s="248"/>
      <c r="GSR51" s="248"/>
      <c r="GSU51" s="249"/>
      <c r="GSV51" s="249"/>
      <c r="GSW51" s="249"/>
      <c r="GSX51" s="249"/>
      <c r="GSY51" s="249"/>
      <c r="GSZ51" s="249"/>
      <c r="GTA51" s="249"/>
      <c r="GTB51" s="249"/>
      <c r="GTC51" s="249"/>
      <c r="GTD51" s="249"/>
      <c r="GTE51" s="249"/>
      <c r="GTF51" s="249"/>
      <c r="GTI51" s="248"/>
      <c r="GTK51" s="248"/>
      <c r="GTN51" s="249"/>
      <c r="GTO51" s="249"/>
      <c r="GTP51" s="249"/>
      <c r="GTQ51" s="249"/>
      <c r="GTR51" s="249"/>
      <c r="GTS51" s="249"/>
      <c r="GTT51" s="249"/>
      <c r="GTU51" s="249"/>
      <c r="GTV51" s="249"/>
      <c r="GTW51" s="249"/>
      <c r="GTX51" s="249"/>
      <c r="GTY51" s="249"/>
      <c r="GUB51" s="248"/>
      <c r="GUD51" s="248"/>
      <c r="GUG51" s="249"/>
      <c r="GUH51" s="249"/>
      <c r="GUI51" s="249"/>
      <c r="GUJ51" s="249"/>
      <c r="GUK51" s="249"/>
      <c r="GUL51" s="249"/>
      <c r="GUM51" s="249"/>
      <c r="GUN51" s="249"/>
      <c r="GUO51" s="249"/>
      <c r="GUP51" s="249"/>
      <c r="GUQ51" s="249"/>
      <c r="GUR51" s="249"/>
      <c r="GUU51" s="248"/>
      <c r="GUW51" s="248"/>
      <c r="GUZ51" s="249"/>
      <c r="GVA51" s="249"/>
      <c r="GVB51" s="249"/>
      <c r="GVC51" s="249"/>
      <c r="GVD51" s="249"/>
      <c r="GVE51" s="249"/>
      <c r="GVF51" s="249"/>
      <c r="GVG51" s="249"/>
      <c r="GVH51" s="249"/>
      <c r="GVI51" s="249"/>
      <c r="GVJ51" s="249"/>
      <c r="GVK51" s="249"/>
      <c r="GVN51" s="248"/>
      <c r="GVP51" s="248"/>
      <c r="GVS51" s="249"/>
      <c r="GVT51" s="249"/>
      <c r="GVU51" s="249"/>
      <c r="GVV51" s="249"/>
      <c r="GVW51" s="249"/>
      <c r="GVX51" s="249"/>
      <c r="GVY51" s="249"/>
      <c r="GVZ51" s="249"/>
      <c r="GWA51" s="249"/>
      <c r="GWB51" s="249"/>
      <c r="GWC51" s="249"/>
      <c r="GWD51" s="249"/>
      <c r="GWG51" s="248"/>
      <c r="GWI51" s="248"/>
      <c r="GWL51" s="249"/>
      <c r="GWM51" s="249"/>
      <c r="GWN51" s="249"/>
      <c r="GWO51" s="249"/>
      <c r="GWP51" s="249"/>
      <c r="GWQ51" s="249"/>
      <c r="GWR51" s="249"/>
      <c r="GWS51" s="249"/>
      <c r="GWT51" s="249"/>
      <c r="GWU51" s="249"/>
      <c r="GWV51" s="249"/>
      <c r="GWW51" s="249"/>
      <c r="GWZ51" s="248"/>
      <c r="GXB51" s="248"/>
      <c r="GXE51" s="249"/>
      <c r="GXF51" s="249"/>
      <c r="GXG51" s="249"/>
      <c r="GXH51" s="249"/>
      <c r="GXI51" s="249"/>
      <c r="GXJ51" s="249"/>
      <c r="GXK51" s="249"/>
      <c r="GXL51" s="249"/>
      <c r="GXM51" s="249"/>
      <c r="GXN51" s="249"/>
      <c r="GXO51" s="249"/>
      <c r="GXP51" s="249"/>
      <c r="GXS51" s="248"/>
      <c r="GXU51" s="248"/>
      <c r="GXX51" s="249"/>
      <c r="GXY51" s="249"/>
      <c r="GXZ51" s="249"/>
      <c r="GYA51" s="249"/>
      <c r="GYB51" s="249"/>
      <c r="GYC51" s="249"/>
      <c r="GYD51" s="249"/>
      <c r="GYE51" s="249"/>
      <c r="GYF51" s="249"/>
      <c r="GYG51" s="249"/>
      <c r="GYH51" s="249"/>
      <c r="GYI51" s="249"/>
      <c r="GYL51" s="248"/>
      <c r="GYN51" s="248"/>
      <c r="GYQ51" s="249"/>
      <c r="GYR51" s="249"/>
      <c r="GYS51" s="249"/>
      <c r="GYT51" s="249"/>
      <c r="GYU51" s="249"/>
      <c r="GYV51" s="249"/>
      <c r="GYW51" s="249"/>
      <c r="GYX51" s="249"/>
      <c r="GYY51" s="249"/>
      <c r="GYZ51" s="249"/>
      <c r="GZA51" s="249"/>
      <c r="GZB51" s="249"/>
      <c r="GZE51" s="248"/>
      <c r="GZG51" s="248"/>
      <c r="GZJ51" s="249"/>
      <c r="GZK51" s="249"/>
      <c r="GZL51" s="249"/>
      <c r="GZM51" s="249"/>
      <c r="GZN51" s="249"/>
      <c r="GZO51" s="249"/>
      <c r="GZP51" s="249"/>
      <c r="GZQ51" s="249"/>
      <c r="GZR51" s="249"/>
      <c r="GZS51" s="249"/>
      <c r="GZT51" s="249"/>
      <c r="GZU51" s="249"/>
      <c r="GZX51" s="248"/>
      <c r="GZZ51" s="248"/>
      <c r="HAC51" s="249"/>
      <c r="HAD51" s="249"/>
      <c r="HAE51" s="249"/>
      <c r="HAF51" s="249"/>
      <c r="HAG51" s="249"/>
      <c r="HAH51" s="249"/>
      <c r="HAI51" s="249"/>
      <c r="HAJ51" s="249"/>
      <c r="HAK51" s="249"/>
      <c r="HAL51" s="249"/>
      <c r="HAM51" s="249"/>
      <c r="HAN51" s="249"/>
      <c r="HAQ51" s="248"/>
      <c r="HAS51" s="248"/>
      <c r="HAV51" s="249"/>
      <c r="HAW51" s="249"/>
      <c r="HAX51" s="249"/>
      <c r="HAY51" s="249"/>
      <c r="HAZ51" s="249"/>
      <c r="HBA51" s="249"/>
      <c r="HBB51" s="249"/>
      <c r="HBC51" s="249"/>
      <c r="HBD51" s="249"/>
      <c r="HBE51" s="249"/>
      <c r="HBF51" s="249"/>
      <c r="HBG51" s="249"/>
      <c r="HBJ51" s="248"/>
      <c r="HBL51" s="248"/>
      <c r="HBO51" s="249"/>
      <c r="HBP51" s="249"/>
      <c r="HBQ51" s="249"/>
      <c r="HBR51" s="249"/>
      <c r="HBS51" s="249"/>
      <c r="HBT51" s="249"/>
      <c r="HBU51" s="249"/>
      <c r="HBV51" s="249"/>
      <c r="HBW51" s="249"/>
      <c r="HBX51" s="249"/>
      <c r="HBY51" s="249"/>
      <c r="HBZ51" s="249"/>
      <c r="HCC51" s="248"/>
      <c r="HCE51" s="248"/>
      <c r="HCH51" s="249"/>
      <c r="HCI51" s="249"/>
      <c r="HCJ51" s="249"/>
      <c r="HCK51" s="249"/>
      <c r="HCL51" s="249"/>
      <c r="HCM51" s="249"/>
      <c r="HCN51" s="249"/>
      <c r="HCO51" s="249"/>
      <c r="HCP51" s="249"/>
      <c r="HCQ51" s="249"/>
      <c r="HCR51" s="249"/>
      <c r="HCS51" s="249"/>
      <c r="HCV51" s="248"/>
      <c r="HCX51" s="248"/>
      <c r="HDA51" s="249"/>
      <c r="HDB51" s="249"/>
      <c r="HDC51" s="249"/>
      <c r="HDD51" s="249"/>
      <c r="HDE51" s="249"/>
      <c r="HDF51" s="249"/>
      <c r="HDG51" s="249"/>
      <c r="HDH51" s="249"/>
      <c r="HDI51" s="249"/>
      <c r="HDJ51" s="249"/>
      <c r="HDK51" s="249"/>
      <c r="HDL51" s="249"/>
      <c r="HDO51" s="248"/>
      <c r="HDQ51" s="248"/>
      <c r="HDT51" s="249"/>
      <c r="HDU51" s="249"/>
      <c r="HDV51" s="249"/>
      <c r="HDW51" s="249"/>
      <c r="HDX51" s="249"/>
      <c r="HDY51" s="249"/>
      <c r="HDZ51" s="249"/>
      <c r="HEA51" s="249"/>
      <c r="HEB51" s="249"/>
      <c r="HEC51" s="249"/>
      <c r="HED51" s="249"/>
      <c r="HEE51" s="249"/>
      <c r="HEH51" s="248"/>
      <c r="HEJ51" s="248"/>
      <c r="HEM51" s="249"/>
      <c r="HEN51" s="249"/>
      <c r="HEO51" s="249"/>
      <c r="HEP51" s="249"/>
      <c r="HEQ51" s="249"/>
      <c r="HER51" s="249"/>
      <c r="HES51" s="249"/>
      <c r="HET51" s="249"/>
      <c r="HEU51" s="249"/>
      <c r="HEV51" s="249"/>
      <c r="HEW51" s="249"/>
      <c r="HEX51" s="249"/>
      <c r="HFA51" s="248"/>
      <c r="HFC51" s="248"/>
      <c r="HFF51" s="249"/>
      <c r="HFG51" s="249"/>
      <c r="HFH51" s="249"/>
      <c r="HFI51" s="249"/>
      <c r="HFJ51" s="249"/>
      <c r="HFK51" s="249"/>
      <c r="HFL51" s="249"/>
      <c r="HFM51" s="249"/>
      <c r="HFN51" s="249"/>
      <c r="HFO51" s="249"/>
      <c r="HFP51" s="249"/>
      <c r="HFQ51" s="249"/>
      <c r="HFT51" s="248"/>
      <c r="HFV51" s="248"/>
      <c r="HFY51" s="249"/>
      <c r="HFZ51" s="249"/>
      <c r="HGA51" s="249"/>
      <c r="HGB51" s="249"/>
      <c r="HGC51" s="249"/>
      <c r="HGD51" s="249"/>
      <c r="HGE51" s="249"/>
      <c r="HGF51" s="249"/>
      <c r="HGG51" s="249"/>
      <c r="HGH51" s="249"/>
      <c r="HGI51" s="249"/>
      <c r="HGJ51" s="249"/>
      <c r="HGM51" s="248"/>
      <c r="HGO51" s="248"/>
      <c r="HGR51" s="249"/>
      <c r="HGS51" s="249"/>
      <c r="HGT51" s="249"/>
      <c r="HGU51" s="249"/>
      <c r="HGV51" s="249"/>
      <c r="HGW51" s="249"/>
      <c r="HGX51" s="249"/>
      <c r="HGY51" s="249"/>
      <c r="HGZ51" s="249"/>
      <c r="HHA51" s="249"/>
      <c r="HHB51" s="249"/>
      <c r="HHC51" s="249"/>
      <c r="HHF51" s="248"/>
      <c r="HHH51" s="248"/>
      <c r="HHK51" s="249"/>
      <c r="HHL51" s="249"/>
      <c r="HHM51" s="249"/>
      <c r="HHN51" s="249"/>
      <c r="HHO51" s="249"/>
      <c r="HHP51" s="249"/>
      <c r="HHQ51" s="249"/>
      <c r="HHR51" s="249"/>
      <c r="HHS51" s="249"/>
      <c r="HHT51" s="249"/>
      <c r="HHU51" s="249"/>
      <c r="HHV51" s="249"/>
      <c r="HHY51" s="248"/>
      <c r="HIA51" s="248"/>
      <c r="HID51" s="249"/>
      <c r="HIE51" s="249"/>
      <c r="HIF51" s="249"/>
      <c r="HIG51" s="249"/>
      <c r="HIH51" s="249"/>
      <c r="HII51" s="249"/>
      <c r="HIJ51" s="249"/>
      <c r="HIK51" s="249"/>
      <c r="HIL51" s="249"/>
      <c r="HIM51" s="249"/>
      <c r="HIN51" s="249"/>
      <c r="HIO51" s="249"/>
      <c r="HIR51" s="248"/>
      <c r="HIT51" s="248"/>
      <c r="HIW51" s="249"/>
      <c r="HIX51" s="249"/>
      <c r="HIY51" s="249"/>
      <c r="HIZ51" s="249"/>
      <c r="HJA51" s="249"/>
      <c r="HJB51" s="249"/>
      <c r="HJC51" s="249"/>
      <c r="HJD51" s="249"/>
      <c r="HJE51" s="249"/>
      <c r="HJF51" s="249"/>
      <c r="HJG51" s="249"/>
      <c r="HJH51" s="249"/>
      <c r="HJK51" s="248"/>
      <c r="HJM51" s="248"/>
      <c r="HJP51" s="249"/>
      <c r="HJQ51" s="249"/>
      <c r="HJR51" s="249"/>
      <c r="HJS51" s="249"/>
      <c r="HJT51" s="249"/>
      <c r="HJU51" s="249"/>
      <c r="HJV51" s="249"/>
      <c r="HJW51" s="249"/>
      <c r="HJX51" s="249"/>
      <c r="HJY51" s="249"/>
      <c r="HJZ51" s="249"/>
      <c r="HKA51" s="249"/>
      <c r="HKD51" s="248"/>
      <c r="HKF51" s="248"/>
      <c r="HKI51" s="249"/>
      <c r="HKJ51" s="249"/>
      <c r="HKK51" s="249"/>
      <c r="HKL51" s="249"/>
      <c r="HKM51" s="249"/>
      <c r="HKN51" s="249"/>
      <c r="HKO51" s="249"/>
      <c r="HKP51" s="249"/>
      <c r="HKQ51" s="249"/>
      <c r="HKR51" s="249"/>
      <c r="HKS51" s="249"/>
      <c r="HKT51" s="249"/>
      <c r="HKW51" s="248"/>
      <c r="HKY51" s="248"/>
      <c r="HLB51" s="249"/>
      <c r="HLC51" s="249"/>
      <c r="HLD51" s="249"/>
      <c r="HLE51" s="249"/>
      <c r="HLF51" s="249"/>
      <c r="HLG51" s="249"/>
      <c r="HLH51" s="249"/>
      <c r="HLI51" s="249"/>
      <c r="HLJ51" s="249"/>
      <c r="HLK51" s="249"/>
      <c r="HLL51" s="249"/>
      <c r="HLM51" s="249"/>
      <c r="HLP51" s="248"/>
      <c r="HLR51" s="248"/>
      <c r="HLU51" s="249"/>
      <c r="HLV51" s="249"/>
      <c r="HLW51" s="249"/>
      <c r="HLX51" s="249"/>
      <c r="HLY51" s="249"/>
      <c r="HLZ51" s="249"/>
      <c r="HMA51" s="249"/>
      <c r="HMB51" s="249"/>
      <c r="HMC51" s="249"/>
      <c r="HMD51" s="249"/>
      <c r="HME51" s="249"/>
      <c r="HMF51" s="249"/>
      <c r="HMI51" s="248"/>
      <c r="HMK51" s="248"/>
      <c r="HMN51" s="249"/>
      <c r="HMO51" s="249"/>
      <c r="HMP51" s="249"/>
      <c r="HMQ51" s="249"/>
      <c r="HMR51" s="249"/>
      <c r="HMS51" s="249"/>
      <c r="HMT51" s="249"/>
      <c r="HMU51" s="249"/>
      <c r="HMV51" s="249"/>
      <c r="HMW51" s="249"/>
      <c r="HMX51" s="249"/>
      <c r="HMY51" s="249"/>
      <c r="HNB51" s="248"/>
      <c r="HND51" s="248"/>
      <c r="HNG51" s="249"/>
      <c r="HNH51" s="249"/>
      <c r="HNI51" s="249"/>
      <c r="HNJ51" s="249"/>
      <c r="HNK51" s="249"/>
      <c r="HNL51" s="249"/>
      <c r="HNM51" s="249"/>
      <c r="HNN51" s="249"/>
      <c r="HNO51" s="249"/>
      <c r="HNP51" s="249"/>
      <c r="HNQ51" s="249"/>
      <c r="HNR51" s="249"/>
      <c r="HNU51" s="248"/>
      <c r="HNW51" s="248"/>
      <c r="HNZ51" s="249"/>
      <c r="HOA51" s="249"/>
      <c r="HOB51" s="249"/>
      <c r="HOC51" s="249"/>
      <c r="HOD51" s="249"/>
      <c r="HOE51" s="249"/>
      <c r="HOF51" s="249"/>
      <c r="HOG51" s="249"/>
      <c r="HOH51" s="249"/>
      <c r="HOI51" s="249"/>
      <c r="HOJ51" s="249"/>
      <c r="HOK51" s="249"/>
      <c r="HON51" s="248"/>
      <c r="HOP51" s="248"/>
      <c r="HOS51" s="249"/>
      <c r="HOT51" s="249"/>
      <c r="HOU51" s="249"/>
      <c r="HOV51" s="249"/>
      <c r="HOW51" s="249"/>
      <c r="HOX51" s="249"/>
      <c r="HOY51" s="249"/>
      <c r="HOZ51" s="249"/>
      <c r="HPA51" s="249"/>
      <c r="HPB51" s="249"/>
      <c r="HPC51" s="249"/>
      <c r="HPD51" s="249"/>
      <c r="HPG51" s="248"/>
      <c r="HPI51" s="248"/>
      <c r="HPL51" s="249"/>
      <c r="HPM51" s="249"/>
      <c r="HPN51" s="249"/>
      <c r="HPO51" s="249"/>
      <c r="HPP51" s="249"/>
      <c r="HPQ51" s="249"/>
      <c r="HPR51" s="249"/>
      <c r="HPS51" s="249"/>
      <c r="HPT51" s="249"/>
      <c r="HPU51" s="249"/>
      <c r="HPV51" s="249"/>
      <c r="HPW51" s="249"/>
      <c r="HPZ51" s="248"/>
      <c r="HQB51" s="248"/>
      <c r="HQE51" s="249"/>
      <c r="HQF51" s="249"/>
      <c r="HQG51" s="249"/>
      <c r="HQH51" s="249"/>
      <c r="HQI51" s="249"/>
      <c r="HQJ51" s="249"/>
      <c r="HQK51" s="249"/>
      <c r="HQL51" s="249"/>
      <c r="HQM51" s="249"/>
      <c r="HQN51" s="249"/>
      <c r="HQO51" s="249"/>
      <c r="HQP51" s="249"/>
      <c r="HQS51" s="248"/>
      <c r="HQU51" s="248"/>
      <c r="HQX51" s="249"/>
      <c r="HQY51" s="249"/>
      <c r="HQZ51" s="249"/>
      <c r="HRA51" s="249"/>
      <c r="HRB51" s="249"/>
      <c r="HRC51" s="249"/>
      <c r="HRD51" s="249"/>
      <c r="HRE51" s="249"/>
      <c r="HRF51" s="249"/>
      <c r="HRG51" s="249"/>
      <c r="HRH51" s="249"/>
      <c r="HRI51" s="249"/>
      <c r="HRL51" s="248"/>
      <c r="HRN51" s="248"/>
      <c r="HRQ51" s="249"/>
      <c r="HRR51" s="249"/>
      <c r="HRS51" s="249"/>
      <c r="HRT51" s="249"/>
      <c r="HRU51" s="249"/>
      <c r="HRV51" s="249"/>
      <c r="HRW51" s="249"/>
      <c r="HRX51" s="249"/>
      <c r="HRY51" s="249"/>
      <c r="HRZ51" s="249"/>
      <c r="HSA51" s="249"/>
      <c r="HSB51" s="249"/>
      <c r="HSE51" s="248"/>
      <c r="HSG51" s="248"/>
      <c r="HSJ51" s="249"/>
      <c r="HSK51" s="249"/>
      <c r="HSL51" s="249"/>
      <c r="HSM51" s="249"/>
      <c r="HSN51" s="249"/>
      <c r="HSO51" s="249"/>
      <c r="HSP51" s="249"/>
      <c r="HSQ51" s="249"/>
      <c r="HSR51" s="249"/>
      <c r="HSS51" s="249"/>
      <c r="HST51" s="249"/>
      <c r="HSU51" s="249"/>
      <c r="HSX51" s="248"/>
      <c r="HSZ51" s="248"/>
      <c r="HTC51" s="249"/>
      <c r="HTD51" s="249"/>
      <c r="HTE51" s="249"/>
      <c r="HTF51" s="249"/>
      <c r="HTG51" s="249"/>
      <c r="HTH51" s="249"/>
      <c r="HTI51" s="249"/>
      <c r="HTJ51" s="249"/>
      <c r="HTK51" s="249"/>
      <c r="HTL51" s="249"/>
      <c r="HTM51" s="249"/>
      <c r="HTN51" s="249"/>
      <c r="HTQ51" s="248"/>
      <c r="HTS51" s="248"/>
      <c r="HTV51" s="249"/>
      <c r="HTW51" s="249"/>
      <c r="HTX51" s="249"/>
      <c r="HTY51" s="249"/>
      <c r="HTZ51" s="249"/>
      <c r="HUA51" s="249"/>
      <c r="HUB51" s="249"/>
      <c r="HUC51" s="249"/>
      <c r="HUD51" s="249"/>
      <c r="HUE51" s="249"/>
      <c r="HUF51" s="249"/>
      <c r="HUG51" s="249"/>
      <c r="HUJ51" s="248"/>
      <c r="HUL51" s="248"/>
      <c r="HUO51" s="249"/>
      <c r="HUP51" s="249"/>
      <c r="HUQ51" s="249"/>
      <c r="HUR51" s="249"/>
      <c r="HUS51" s="249"/>
      <c r="HUT51" s="249"/>
      <c r="HUU51" s="249"/>
      <c r="HUV51" s="249"/>
      <c r="HUW51" s="249"/>
      <c r="HUX51" s="249"/>
      <c r="HUY51" s="249"/>
      <c r="HUZ51" s="249"/>
      <c r="HVC51" s="248"/>
      <c r="HVE51" s="248"/>
      <c r="HVH51" s="249"/>
      <c r="HVI51" s="249"/>
      <c r="HVJ51" s="249"/>
      <c r="HVK51" s="249"/>
      <c r="HVL51" s="249"/>
      <c r="HVM51" s="249"/>
      <c r="HVN51" s="249"/>
      <c r="HVO51" s="249"/>
      <c r="HVP51" s="249"/>
      <c r="HVQ51" s="249"/>
      <c r="HVR51" s="249"/>
      <c r="HVS51" s="249"/>
      <c r="HVV51" s="248"/>
      <c r="HVX51" s="248"/>
      <c r="HWA51" s="249"/>
      <c r="HWB51" s="249"/>
      <c r="HWC51" s="249"/>
      <c r="HWD51" s="249"/>
      <c r="HWE51" s="249"/>
      <c r="HWF51" s="249"/>
      <c r="HWG51" s="249"/>
      <c r="HWH51" s="249"/>
      <c r="HWI51" s="249"/>
      <c r="HWJ51" s="249"/>
      <c r="HWK51" s="249"/>
      <c r="HWL51" s="249"/>
      <c r="HWO51" s="248"/>
      <c r="HWQ51" s="248"/>
      <c r="HWT51" s="249"/>
      <c r="HWU51" s="249"/>
      <c r="HWV51" s="249"/>
      <c r="HWW51" s="249"/>
      <c r="HWX51" s="249"/>
      <c r="HWY51" s="249"/>
      <c r="HWZ51" s="249"/>
      <c r="HXA51" s="249"/>
      <c r="HXB51" s="249"/>
      <c r="HXC51" s="249"/>
      <c r="HXD51" s="249"/>
      <c r="HXE51" s="249"/>
      <c r="HXH51" s="248"/>
      <c r="HXJ51" s="248"/>
      <c r="HXM51" s="249"/>
      <c r="HXN51" s="249"/>
      <c r="HXO51" s="249"/>
      <c r="HXP51" s="249"/>
      <c r="HXQ51" s="249"/>
      <c r="HXR51" s="249"/>
      <c r="HXS51" s="249"/>
      <c r="HXT51" s="249"/>
      <c r="HXU51" s="249"/>
      <c r="HXV51" s="249"/>
      <c r="HXW51" s="249"/>
      <c r="HXX51" s="249"/>
      <c r="HYA51" s="248"/>
      <c r="HYC51" s="248"/>
      <c r="HYF51" s="249"/>
      <c r="HYG51" s="249"/>
      <c r="HYH51" s="249"/>
      <c r="HYI51" s="249"/>
      <c r="HYJ51" s="249"/>
      <c r="HYK51" s="249"/>
      <c r="HYL51" s="249"/>
      <c r="HYM51" s="249"/>
      <c r="HYN51" s="249"/>
      <c r="HYO51" s="249"/>
      <c r="HYP51" s="249"/>
      <c r="HYQ51" s="249"/>
      <c r="HYT51" s="248"/>
      <c r="HYV51" s="248"/>
      <c r="HYY51" s="249"/>
      <c r="HYZ51" s="249"/>
      <c r="HZA51" s="249"/>
      <c r="HZB51" s="249"/>
      <c r="HZC51" s="249"/>
      <c r="HZD51" s="249"/>
      <c r="HZE51" s="249"/>
      <c r="HZF51" s="249"/>
      <c r="HZG51" s="249"/>
      <c r="HZH51" s="249"/>
      <c r="HZI51" s="249"/>
      <c r="HZJ51" s="249"/>
      <c r="HZM51" s="248"/>
      <c r="HZO51" s="248"/>
      <c r="HZR51" s="249"/>
      <c r="HZS51" s="249"/>
      <c r="HZT51" s="249"/>
      <c r="HZU51" s="249"/>
      <c r="HZV51" s="249"/>
      <c r="HZW51" s="249"/>
      <c r="HZX51" s="249"/>
      <c r="HZY51" s="249"/>
      <c r="HZZ51" s="249"/>
      <c r="IAA51" s="249"/>
      <c r="IAB51" s="249"/>
      <c r="IAC51" s="249"/>
      <c r="IAF51" s="248"/>
      <c r="IAH51" s="248"/>
      <c r="IAK51" s="249"/>
      <c r="IAL51" s="249"/>
      <c r="IAM51" s="249"/>
      <c r="IAN51" s="249"/>
      <c r="IAO51" s="249"/>
      <c r="IAP51" s="249"/>
      <c r="IAQ51" s="249"/>
      <c r="IAR51" s="249"/>
      <c r="IAS51" s="249"/>
      <c r="IAT51" s="249"/>
      <c r="IAU51" s="249"/>
      <c r="IAV51" s="249"/>
      <c r="IAY51" s="248"/>
      <c r="IBA51" s="248"/>
      <c r="IBD51" s="249"/>
      <c r="IBE51" s="249"/>
      <c r="IBF51" s="249"/>
      <c r="IBG51" s="249"/>
      <c r="IBH51" s="249"/>
      <c r="IBI51" s="249"/>
      <c r="IBJ51" s="249"/>
      <c r="IBK51" s="249"/>
      <c r="IBL51" s="249"/>
      <c r="IBM51" s="249"/>
      <c r="IBN51" s="249"/>
      <c r="IBO51" s="249"/>
      <c r="IBR51" s="248"/>
      <c r="IBT51" s="248"/>
      <c r="IBW51" s="249"/>
      <c r="IBX51" s="249"/>
      <c r="IBY51" s="249"/>
      <c r="IBZ51" s="249"/>
      <c r="ICA51" s="249"/>
      <c r="ICB51" s="249"/>
      <c r="ICC51" s="249"/>
      <c r="ICD51" s="249"/>
      <c r="ICE51" s="249"/>
      <c r="ICF51" s="249"/>
      <c r="ICG51" s="249"/>
      <c r="ICH51" s="249"/>
      <c r="ICK51" s="248"/>
      <c r="ICM51" s="248"/>
      <c r="ICP51" s="249"/>
      <c r="ICQ51" s="249"/>
      <c r="ICR51" s="249"/>
      <c r="ICS51" s="249"/>
      <c r="ICT51" s="249"/>
      <c r="ICU51" s="249"/>
      <c r="ICV51" s="249"/>
      <c r="ICW51" s="249"/>
      <c r="ICX51" s="249"/>
      <c r="ICY51" s="249"/>
      <c r="ICZ51" s="249"/>
      <c r="IDA51" s="249"/>
      <c r="IDD51" s="248"/>
      <c r="IDF51" s="248"/>
      <c r="IDI51" s="249"/>
      <c r="IDJ51" s="249"/>
      <c r="IDK51" s="249"/>
      <c r="IDL51" s="249"/>
      <c r="IDM51" s="249"/>
      <c r="IDN51" s="249"/>
      <c r="IDO51" s="249"/>
      <c r="IDP51" s="249"/>
      <c r="IDQ51" s="249"/>
      <c r="IDR51" s="249"/>
      <c r="IDS51" s="249"/>
      <c r="IDT51" s="249"/>
      <c r="IDW51" s="248"/>
      <c r="IDY51" s="248"/>
      <c r="IEB51" s="249"/>
      <c r="IEC51" s="249"/>
      <c r="IED51" s="249"/>
      <c r="IEE51" s="249"/>
      <c r="IEF51" s="249"/>
      <c r="IEG51" s="249"/>
      <c r="IEH51" s="249"/>
      <c r="IEI51" s="249"/>
      <c r="IEJ51" s="249"/>
      <c r="IEK51" s="249"/>
      <c r="IEL51" s="249"/>
      <c r="IEM51" s="249"/>
      <c r="IEP51" s="248"/>
      <c r="IER51" s="248"/>
      <c r="IEU51" s="249"/>
      <c r="IEV51" s="249"/>
      <c r="IEW51" s="249"/>
      <c r="IEX51" s="249"/>
      <c r="IEY51" s="249"/>
      <c r="IEZ51" s="249"/>
      <c r="IFA51" s="249"/>
      <c r="IFB51" s="249"/>
      <c r="IFC51" s="249"/>
      <c r="IFD51" s="249"/>
      <c r="IFE51" s="249"/>
      <c r="IFF51" s="249"/>
      <c r="IFI51" s="248"/>
      <c r="IFK51" s="248"/>
      <c r="IFN51" s="249"/>
      <c r="IFO51" s="249"/>
      <c r="IFP51" s="249"/>
      <c r="IFQ51" s="249"/>
      <c r="IFR51" s="249"/>
      <c r="IFS51" s="249"/>
      <c r="IFT51" s="249"/>
      <c r="IFU51" s="249"/>
      <c r="IFV51" s="249"/>
      <c r="IFW51" s="249"/>
      <c r="IFX51" s="249"/>
      <c r="IFY51" s="249"/>
      <c r="IGB51" s="248"/>
      <c r="IGD51" s="248"/>
      <c r="IGG51" s="249"/>
      <c r="IGH51" s="249"/>
      <c r="IGI51" s="249"/>
      <c r="IGJ51" s="249"/>
      <c r="IGK51" s="249"/>
      <c r="IGL51" s="249"/>
      <c r="IGM51" s="249"/>
      <c r="IGN51" s="249"/>
      <c r="IGO51" s="249"/>
      <c r="IGP51" s="249"/>
      <c r="IGQ51" s="249"/>
      <c r="IGR51" s="249"/>
      <c r="IGU51" s="248"/>
      <c r="IGW51" s="248"/>
      <c r="IGZ51" s="249"/>
      <c r="IHA51" s="249"/>
      <c r="IHB51" s="249"/>
      <c r="IHC51" s="249"/>
      <c r="IHD51" s="249"/>
      <c r="IHE51" s="249"/>
      <c r="IHF51" s="249"/>
      <c r="IHG51" s="249"/>
      <c r="IHH51" s="249"/>
      <c r="IHI51" s="249"/>
      <c r="IHJ51" s="249"/>
      <c r="IHK51" s="249"/>
      <c r="IHN51" s="248"/>
      <c r="IHP51" s="248"/>
      <c r="IHS51" s="249"/>
      <c r="IHT51" s="249"/>
      <c r="IHU51" s="249"/>
      <c r="IHV51" s="249"/>
      <c r="IHW51" s="249"/>
      <c r="IHX51" s="249"/>
      <c r="IHY51" s="249"/>
      <c r="IHZ51" s="249"/>
      <c r="IIA51" s="249"/>
      <c r="IIB51" s="249"/>
      <c r="IIC51" s="249"/>
      <c r="IID51" s="249"/>
      <c r="IIG51" s="248"/>
      <c r="III51" s="248"/>
      <c r="IIL51" s="249"/>
      <c r="IIM51" s="249"/>
      <c r="IIN51" s="249"/>
      <c r="IIO51" s="249"/>
      <c r="IIP51" s="249"/>
      <c r="IIQ51" s="249"/>
      <c r="IIR51" s="249"/>
      <c r="IIS51" s="249"/>
      <c r="IIT51" s="249"/>
      <c r="IIU51" s="249"/>
      <c r="IIV51" s="249"/>
      <c r="IIW51" s="249"/>
      <c r="IIZ51" s="248"/>
      <c r="IJB51" s="248"/>
      <c r="IJE51" s="249"/>
      <c r="IJF51" s="249"/>
      <c r="IJG51" s="249"/>
      <c r="IJH51" s="249"/>
      <c r="IJI51" s="249"/>
      <c r="IJJ51" s="249"/>
      <c r="IJK51" s="249"/>
      <c r="IJL51" s="249"/>
      <c r="IJM51" s="249"/>
      <c r="IJN51" s="249"/>
      <c r="IJO51" s="249"/>
      <c r="IJP51" s="249"/>
      <c r="IJS51" s="248"/>
      <c r="IJU51" s="248"/>
      <c r="IJX51" s="249"/>
      <c r="IJY51" s="249"/>
      <c r="IJZ51" s="249"/>
      <c r="IKA51" s="249"/>
      <c r="IKB51" s="249"/>
      <c r="IKC51" s="249"/>
      <c r="IKD51" s="249"/>
      <c r="IKE51" s="249"/>
      <c r="IKF51" s="249"/>
      <c r="IKG51" s="249"/>
      <c r="IKH51" s="249"/>
      <c r="IKI51" s="249"/>
      <c r="IKL51" s="248"/>
      <c r="IKN51" s="248"/>
      <c r="IKQ51" s="249"/>
      <c r="IKR51" s="249"/>
      <c r="IKS51" s="249"/>
      <c r="IKT51" s="249"/>
      <c r="IKU51" s="249"/>
      <c r="IKV51" s="249"/>
      <c r="IKW51" s="249"/>
      <c r="IKX51" s="249"/>
      <c r="IKY51" s="249"/>
      <c r="IKZ51" s="249"/>
      <c r="ILA51" s="249"/>
      <c r="ILB51" s="249"/>
      <c r="ILE51" s="248"/>
      <c r="ILG51" s="248"/>
      <c r="ILJ51" s="249"/>
      <c r="ILK51" s="249"/>
      <c r="ILL51" s="249"/>
      <c r="ILM51" s="249"/>
      <c r="ILN51" s="249"/>
      <c r="ILO51" s="249"/>
      <c r="ILP51" s="249"/>
      <c r="ILQ51" s="249"/>
      <c r="ILR51" s="249"/>
      <c r="ILS51" s="249"/>
      <c r="ILT51" s="249"/>
      <c r="ILU51" s="249"/>
      <c r="ILX51" s="248"/>
      <c r="ILZ51" s="248"/>
      <c r="IMC51" s="249"/>
      <c r="IMD51" s="249"/>
      <c r="IME51" s="249"/>
      <c r="IMF51" s="249"/>
      <c r="IMG51" s="249"/>
      <c r="IMH51" s="249"/>
      <c r="IMI51" s="249"/>
      <c r="IMJ51" s="249"/>
      <c r="IMK51" s="249"/>
      <c r="IML51" s="249"/>
      <c r="IMM51" s="249"/>
      <c r="IMN51" s="249"/>
      <c r="IMQ51" s="248"/>
      <c r="IMS51" s="248"/>
      <c r="IMV51" s="249"/>
      <c r="IMW51" s="249"/>
      <c r="IMX51" s="249"/>
      <c r="IMY51" s="249"/>
      <c r="IMZ51" s="249"/>
      <c r="INA51" s="249"/>
      <c r="INB51" s="249"/>
      <c r="INC51" s="249"/>
      <c r="IND51" s="249"/>
      <c r="INE51" s="249"/>
      <c r="INF51" s="249"/>
      <c r="ING51" s="249"/>
      <c r="INJ51" s="248"/>
      <c r="INL51" s="248"/>
      <c r="INO51" s="249"/>
      <c r="INP51" s="249"/>
      <c r="INQ51" s="249"/>
      <c r="INR51" s="249"/>
      <c r="INS51" s="249"/>
      <c r="INT51" s="249"/>
      <c r="INU51" s="249"/>
      <c r="INV51" s="249"/>
      <c r="INW51" s="249"/>
      <c r="INX51" s="249"/>
      <c r="INY51" s="249"/>
      <c r="INZ51" s="249"/>
      <c r="IOC51" s="248"/>
      <c r="IOE51" s="248"/>
      <c r="IOH51" s="249"/>
      <c r="IOI51" s="249"/>
      <c r="IOJ51" s="249"/>
      <c r="IOK51" s="249"/>
      <c r="IOL51" s="249"/>
      <c r="IOM51" s="249"/>
      <c r="ION51" s="249"/>
      <c r="IOO51" s="249"/>
      <c r="IOP51" s="249"/>
      <c r="IOQ51" s="249"/>
      <c r="IOR51" s="249"/>
      <c r="IOS51" s="249"/>
      <c r="IOV51" s="248"/>
      <c r="IOX51" s="248"/>
      <c r="IPA51" s="249"/>
      <c r="IPB51" s="249"/>
      <c r="IPC51" s="249"/>
      <c r="IPD51" s="249"/>
      <c r="IPE51" s="249"/>
      <c r="IPF51" s="249"/>
      <c r="IPG51" s="249"/>
      <c r="IPH51" s="249"/>
      <c r="IPI51" s="249"/>
      <c r="IPJ51" s="249"/>
      <c r="IPK51" s="249"/>
      <c r="IPL51" s="249"/>
      <c r="IPO51" s="248"/>
      <c r="IPQ51" s="248"/>
      <c r="IPT51" s="249"/>
      <c r="IPU51" s="249"/>
      <c r="IPV51" s="249"/>
      <c r="IPW51" s="249"/>
      <c r="IPX51" s="249"/>
      <c r="IPY51" s="249"/>
      <c r="IPZ51" s="249"/>
      <c r="IQA51" s="249"/>
      <c r="IQB51" s="249"/>
      <c r="IQC51" s="249"/>
      <c r="IQD51" s="249"/>
      <c r="IQE51" s="249"/>
      <c r="IQH51" s="248"/>
      <c r="IQJ51" s="248"/>
      <c r="IQM51" s="249"/>
      <c r="IQN51" s="249"/>
      <c r="IQO51" s="249"/>
      <c r="IQP51" s="249"/>
      <c r="IQQ51" s="249"/>
      <c r="IQR51" s="249"/>
      <c r="IQS51" s="249"/>
      <c r="IQT51" s="249"/>
      <c r="IQU51" s="249"/>
      <c r="IQV51" s="249"/>
      <c r="IQW51" s="249"/>
      <c r="IQX51" s="249"/>
      <c r="IRA51" s="248"/>
      <c r="IRC51" s="248"/>
      <c r="IRF51" s="249"/>
      <c r="IRG51" s="249"/>
      <c r="IRH51" s="249"/>
      <c r="IRI51" s="249"/>
      <c r="IRJ51" s="249"/>
      <c r="IRK51" s="249"/>
      <c r="IRL51" s="249"/>
      <c r="IRM51" s="249"/>
      <c r="IRN51" s="249"/>
      <c r="IRO51" s="249"/>
      <c r="IRP51" s="249"/>
      <c r="IRQ51" s="249"/>
      <c r="IRT51" s="248"/>
      <c r="IRV51" s="248"/>
      <c r="IRY51" s="249"/>
      <c r="IRZ51" s="249"/>
      <c r="ISA51" s="249"/>
      <c r="ISB51" s="249"/>
      <c r="ISC51" s="249"/>
      <c r="ISD51" s="249"/>
      <c r="ISE51" s="249"/>
      <c r="ISF51" s="249"/>
      <c r="ISG51" s="249"/>
      <c r="ISH51" s="249"/>
      <c r="ISI51" s="249"/>
      <c r="ISJ51" s="249"/>
      <c r="ISM51" s="248"/>
      <c r="ISO51" s="248"/>
      <c r="ISR51" s="249"/>
      <c r="ISS51" s="249"/>
      <c r="IST51" s="249"/>
      <c r="ISU51" s="249"/>
      <c r="ISV51" s="249"/>
      <c r="ISW51" s="249"/>
      <c r="ISX51" s="249"/>
      <c r="ISY51" s="249"/>
      <c r="ISZ51" s="249"/>
      <c r="ITA51" s="249"/>
      <c r="ITB51" s="249"/>
      <c r="ITC51" s="249"/>
      <c r="ITF51" s="248"/>
      <c r="ITH51" s="248"/>
      <c r="ITK51" s="249"/>
      <c r="ITL51" s="249"/>
      <c r="ITM51" s="249"/>
      <c r="ITN51" s="249"/>
      <c r="ITO51" s="249"/>
      <c r="ITP51" s="249"/>
      <c r="ITQ51" s="249"/>
      <c r="ITR51" s="249"/>
      <c r="ITS51" s="249"/>
      <c r="ITT51" s="249"/>
      <c r="ITU51" s="249"/>
      <c r="ITV51" s="249"/>
      <c r="ITY51" s="248"/>
      <c r="IUA51" s="248"/>
      <c r="IUD51" s="249"/>
      <c r="IUE51" s="249"/>
      <c r="IUF51" s="249"/>
      <c r="IUG51" s="249"/>
      <c r="IUH51" s="249"/>
      <c r="IUI51" s="249"/>
      <c r="IUJ51" s="249"/>
      <c r="IUK51" s="249"/>
      <c r="IUL51" s="249"/>
      <c r="IUM51" s="249"/>
      <c r="IUN51" s="249"/>
      <c r="IUO51" s="249"/>
      <c r="IUR51" s="248"/>
      <c r="IUT51" s="248"/>
      <c r="IUW51" s="249"/>
      <c r="IUX51" s="249"/>
      <c r="IUY51" s="249"/>
      <c r="IUZ51" s="249"/>
      <c r="IVA51" s="249"/>
      <c r="IVB51" s="249"/>
      <c r="IVC51" s="249"/>
      <c r="IVD51" s="249"/>
      <c r="IVE51" s="249"/>
      <c r="IVF51" s="249"/>
      <c r="IVG51" s="249"/>
      <c r="IVH51" s="249"/>
      <c r="IVK51" s="248"/>
      <c r="IVM51" s="248"/>
      <c r="IVP51" s="249"/>
      <c r="IVQ51" s="249"/>
      <c r="IVR51" s="249"/>
      <c r="IVS51" s="249"/>
      <c r="IVT51" s="249"/>
      <c r="IVU51" s="249"/>
      <c r="IVV51" s="249"/>
      <c r="IVW51" s="249"/>
      <c r="IVX51" s="249"/>
      <c r="IVY51" s="249"/>
      <c r="IVZ51" s="249"/>
      <c r="IWA51" s="249"/>
      <c r="IWD51" s="248"/>
      <c r="IWF51" s="248"/>
      <c r="IWI51" s="249"/>
      <c r="IWJ51" s="249"/>
      <c r="IWK51" s="249"/>
      <c r="IWL51" s="249"/>
      <c r="IWM51" s="249"/>
      <c r="IWN51" s="249"/>
      <c r="IWO51" s="249"/>
      <c r="IWP51" s="249"/>
      <c r="IWQ51" s="249"/>
      <c r="IWR51" s="249"/>
      <c r="IWS51" s="249"/>
      <c r="IWT51" s="249"/>
      <c r="IWW51" s="248"/>
      <c r="IWY51" s="248"/>
      <c r="IXB51" s="249"/>
      <c r="IXC51" s="249"/>
      <c r="IXD51" s="249"/>
      <c r="IXE51" s="249"/>
      <c r="IXF51" s="249"/>
      <c r="IXG51" s="249"/>
      <c r="IXH51" s="249"/>
      <c r="IXI51" s="249"/>
      <c r="IXJ51" s="249"/>
      <c r="IXK51" s="249"/>
      <c r="IXL51" s="249"/>
      <c r="IXM51" s="249"/>
      <c r="IXP51" s="248"/>
      <c r="IXR51" s="248"/>
      <c r="IXU51" s="249"/>
      <c r="IXV51" s="249"/>
      <c r="IXW51" s="249"/>
      <c r="IXX51" s="249"/>
      <c r="IXY51" s="249"/>
      <c r="IXZ51" s="249"/>
      <c r="IYA51" s="249"/>
      <c r="IYB51" s="249"/>
      <c r="IYC51" s="249"/>
      <c r="IYD51" s="249"/>
      <c r="IYE51" s="249"/>
      <c r="IYF51" s="249"/>
      <c r="IYI51" s="248"/>
      <c r="IYK51" s="248"/>
      <c r="IYN51" s="249"/>
      <c r="IYO51" s="249"/>
      <c r="IYP51" s="249"/>
      <c r="IYQ51" s="249"/>
      <c r="IYR51" s="249"/>
      <c r="IYS51" s="249"/>
      <c r="IYT51" s="249"/>
      <c r="IYU51" s="249"/>
      <c r="IYV51" s="249"/>
      <c r="IYW51" s="249"/>
      <c r="IYX51" s="249"/>
      <c r="IYY51" s="249"/>
      <c r="IZB51" s="248"/>
      <c r="IZD51" s="248"/>
      <c r="IZG51" s="249"/>
      <c r="IZH51" s="249"/>
      <c r="IZI51" s="249"/>
      <c r="IZJ51" s="249"/>
      <c r="IZK51" s="249"/>
      <c r="IZL51" s="249"/>
      <c r="IZM51" s="249"/>
      <c r="IZN51" s="249"/>
      <c r="IZO51" s="249"/>
      <c r="IZP51" s="249"/>
      <c r="IZQ51" s="249"/>
      <c r="IZR51" s="249"/>
      <c r="IZU51" s="248"/>
      <c r="IZW51" s="248"/>
      <c r="IZZ51" s="249"/>
      <c r="JAA51" s="249"/>
      <c r="JAB51" s="249"/>
      <c r="JAC51" s="249"/>
      <c r="JAD51" s="249"/>
      <c r="JAE51" s="249"/>
      <c r="JAF51" s="249"/>
      <c r="JAG51" s="249"/>
      <c r="JAH51" s="249"/>
      <c r="JAI51" s="249"/>
      <c r="JAJ51" s="249"/>
      <c r="JAK51" s="249"/>
      <c r="JAN51" s="248"/>
      <c r="JAP51" s="248"/>
      <c r="JAS51" s="249"/>
      <c r="JAT51" s="249"/>
      <c r="JAU51" s="249"/>
      <c r="JAV51" s="249"/>
      <c r="JAW51" s="249"/>
      <c r="JAX51" s="249"/>
      <c r="JAY51" s="249"/>
      <c r="JAZ51" s="249"/>
      <c r="JBA51" s="249"/>
      <c r="JBB51" s="249"/>
      <c r="JBC51" s="249"/>
      <c r="JBD51" s="249"/>
      <c r="JBG51" s="248"/>
      <c r="JBI51" s="248"/>
      <c r="JBL51" s="249"/>
      <c r="JBM51" s="249"/>
      <c r="JBN51" s="249"/>
      <c r="JBO51" s="249"/>
      <c r="JBP51" s="249"/>
      <c r="JBQ51" s="249"/>
      <c r="JBR51" s="249"/>
      <c r="JBS51" s="249"/>
      <c r="JBT51" s="249"/>
      <c r="JBU51" s="249"/>
      <c r="JBV51" s="249"/>
      <c r="JBW51" s="249"/>
      <c r="JBZ51" s="248"/>
      <c r="JCB51" s="248"/>
      <c r="JCE51" s="249"/>
      <c r="JCF51" s="249"/>
      <c r="JCG51" s="249"/>
      <c r="JCH51" s="249"/>
      <c r="JCI51" s="249"/>
      <c r="JCJ51" s="249"/>
      <c r="JCK51" s="249"/>
      <c r="JCL51" s="249"/>
      <c r="JCM51" s="249"/>
      <c r="JCN51" s="249"/>
      <c r="JCO51" s="249"/>
      <c r="JCP51" s="249"/>
      <c r="JCS51" s="248"/>
      <c r="JCU51" s="248"/>
      <c r="JCX51" s="249"/>
      <c r="JCY51" s="249"/>
      <c r="JCZ51" s="249"/>
      <c r="JDA51" s="249"/>
      <c r="JDB51" s="249"/>
      <c r="JDC51" s="249"/>
      <c r="JDD51" s="249"/>
      <c r="JDE51" s="249"/>
      <c r="JDF51" s="249"/>
      <c r="JDG51" s="249"/>
      <c r="JDH51" s="249"/>
      <c r="JDI51" s="249"/>
      <c r="JDL51" s="248"/>
      <c r="JDN51" s="248"/>
      <c r="JDQ51" s="249"/>
      <c r="JDR51" s="249"/>
      <c r="JDS51" s="249"/>
      <c r="JDT51" s="249"/>
      <c r="JDU51" s="249"/>
      <c r="JDV51" s="249"/>
      <c r="JDW51" s="249"/>
      <c r="JDX51" s="249"/>
      <c r="JDY51" s="249"/>
      <c r="JDZ51" s="249"/>
      <c r="JEA51" s="249"/>
      <c r="JEB51" s="249"/>
      <c r="JEE51" s="248"/>
      <c r="JEG51" s="248"/>
      <c r="JEJ51" s="249"/>
      <c r="JEK51" s="249"/>
      <c r="JEL51" s="249"/>
      <c r="JEM51" s="249"/>
      <c r="JEN51" s="249"/>
      <c r="JEO51" s="249"/>
      <c r="JEP51" s="249"/>
      <c r="JEQ51" s="249"/>
      <c r="JER51" s="249"/>
      <c r="JES51" s="249"/>
      <c r="JET51" s="249"/>
      <c r="JEU51" s="249"/>
      <c r="JEX51" s="248"/>
      <c r="JEZ51" s="248"/>
      <c r="JFC51" s="249"/>
      <c r="JFD51" s="249"/>
      <c r="JFE51" s="249"/>
      <c r="JFF51" s="249"/>
      <c r="JFG51" s="249"/>
      <c r="JFH51" s="249"/>
      <c r="JFI51" s="249"/>
      <c r="JFJ51" s="249"/>
      <c r="JFK51" s="249"/>
      <c r="JFL51" s="249"/>
      <c r="JFM51" s="249"/>
      <c r="JFN51" s="249"/>
      <c r="JFQ51" s="248"/>
      <c r="JFS51" s="248"/>
      <c r="JFV51" s="249"/>
      <c r="JFW51" s="249"/>
      <c r="JFX51" s="249"/>
      <c r="JFY51" s="249"/>
      <c r="JFZ51" s="249"/>
      <c r="JGA51" s="249"/>
      <c r="JGB51" s="249"/>
      <c r="JGC51" s="249"/>
      <c r="JGD51" s="249"/>
      <c r="JGE51" s="249"/>
      <c r="JGF51" s="249"/>
      <c r="JGG51" s="249"/>
      <c r="JGJ51" s="248"/>
      <c r="JGL51" s="248"/>
      <c r="JGO51" s="249"/>
      <c r="JGP51" s="249"/>
      <c r="JGQ51" s="249"/>
      <c r="JGR51" s="249"/>
      <c r="JGS51" s="249"/>
      <c r="JGT51" s="249"/>
      <c r="JGU51" s="249"/>
      <c r="JGV51" s="249"/>
      <c r="JGW51" s="249"/>
      <c r="JGX51" s="249"/>
      <c r="JGY51" s="249"/>
      <c r="JGZ51" s="249"/>
      <c r="JHC51" s="248"/>
      <c r="JHE51" s="248"/>
      <c r="JHH51" s="249"/>
      <c r="JHI51" s="249"/>
      <c r="JHJ51" s="249"/>
      <c r="JHK51" s="249"/>
      <c r="JHL51" s="249"/>
      <c r="JHM51" s="249"/>
      <c r="JHN51" s="249"/>
      <c r="JHO51" s="249"/>
      <c r="JHP51" s="249"/>
      <c r="JHQ51" s="249"/>
      <c r="JHR51" s="249"/>
      <c r="JHS51" s="249"/>
      <c r="JHV51" s="248"/>
      <c r="JHX51" s="248"/>
      <c r="JIA51" s="249"/>
      <c r="JIB51" s="249"/>
      <c r="JIC51" s="249"/>
      <c r="JID51" s="249"/>
      <c r="JIE51" s="249"/>
      <c r="JIF51" s="249"/>
      <c r="JIG51" s="249"/>
      <c r="JIH51" s="249"/>
      <c r="JII51" s="249"/>
      <c r="JIJ51" s="249"/>
      <c r="JIK51" s="249"/>
      <c r="JIL51" s="249"/>
      <c r="JIO51" s="248"/>
      <c r="JIQ51" s="248"/>
      <c r="JIT51" s="249"/>
      <c r="JIU51" s="249"/>
      <c r="JIV51" s="249"/>
      <c r="JIW51" s="249"/>
      <c r="JIX51" s="249"/>
      <c r="JIY51" s="249"/>
      <c r="JIZ51" s="249"/>
      <c r="JJA51" s="249"/>
      <c r="JJB51" s="249"/>
      <c r="JJC51" s="249"/>
      <c r="JJD51" s="249"/>
      <c r="JJE51" s="249"/>
      <c r="JJH51" s="248"/>
      <c r="JJJ51" s="248"/>
      <c r="JJM51" s="249"/>
      <c r="JJN51" s="249"/>
      <c r="JJO51" s="249"/>
      <c r="JJP51" s="249"/>
      <c r="JJQ51" s="249"/>
      <c r="JJR51" s="249"/>
      <c r="JJS51" s="249"/>
      <c r="JJT51" s="249"/>
      <c r="JJU51" s="249"/>
      <c r="JJV51" s="249"/>
      <c r="JJW51" s="249"/>
      <c r="JJX51" s="249"/>
      <c r="JKA51" s="248"/>
      <c r="JKC51" s="248"/>
      <c r="JKF51" s="249"/>
      <c r="JKG51" s="249"/>
      <c r="JKH51" s="249"/>
      <c r="JKI51" s="249"/>
      <c r="JKJ51" s="249"/>
      <c r="JKK51" s="249"/>
      <c r="JKL51" s="249"/>
      <c r="JKM51" s="249"/>
      <c r="JKN51" s="249"/>
      <c r="JKO51" s="249"/>
      <c r="JKP51" s="249"/>
      <c r="JKQ51" s="249"/>
      <c r="JKT51" s="248"/>
      <c r="JKV51" s="248"/>
      <c r="JKY51" s="249"/>
      <c r="JKZ51" s="249"/>
      <c r="JLA51" s="249"/>
      <c r="JLB51" s="249"/>
      <c r="JLC51" s="249"/>
      <c r="JLD51" s="249"/>
      <c r="JLE51" s="249"/>
      <c r="JLF51" s="249"/>
      <c r="JLG51" s="249"/>
      <c r="JLH51" s="249"/>
      <c r="JLI51" s="249"/>
      <c r="JLJ51" s="249"/>
      <c r="JLM51" s="248"/>
      <c r="JLO51" s="248"/>
      <c r="JLR51" s="249"/>
      <c r="JLS51" s="249"/>
      <c r="JLT51" s="249"/>
      <c r="JLU51" s="249"/>
      <c r="JLV51" s="249"/>
      <c r="JLW51" s="249"/>
      <c r="JLX51" s="249"/>
      <c r="JLY51" s="249"/>
      <c r="JLZ51" s="249"/>
      <c r="JMA51" s="249"/>
      <c r="JMB51" s="249"/>
      <c r="JMC51" s="249"/>
      <c r="JMF51" s="248"/>
      <c r="JMH51" s="248"/>
      <c r="JMK51" s="249"/>
      <c r="JML51" s="249"/>
      <c r="JMM51" s="249"/>
      <c r="JMN51" s="249"/>
      <c r="JMO51" s="249"/>
      <c r="JMP51" s="249"/>
      <c r="JMQ51" s="249"/>
      <c r="JMR51" s="249"/>
      <c r="JMS51" s="249"/>
      <c r="JMT51" s="249"/>
      <c r="JMU51" s="249"/>
      <c r="JMV51" s="249"/>
      <c r="JMY51" s="248"/>
      <c r="JNA51" s="248"/>
      <c r="JND51" s="249"/>
      <c r="JNE51" s="249"/>
      <c r="JNF51" s="249"/>
      <c r="JNG51" s="249"/>
      <c r="JNH51" s="249"/>
      <c r="JNI51" s="249"/>
      <c r="JNJ51" s="249"/>
      <c r="JNK51" s="249"/>
      <c r="JNL51" s="249"/>
      <c r="JNM51" s="249"/>
      <c r="JNN51" s="249"/>
      <c r="JNO51" s="249"/>
      <c r="JNR51" s="248"/>
      <c r="JNT51" s="248"/>
      <c r="JNW51" s="249"/>
      <c r="JNX51" s="249"/>
      <c r="JNY51" s="249"/>
      <c r="JNZ51" s="249"/>
      <c r="JOA51" s="249"/>
      <c r="JOB51" s="249"/>
      <c r="JOC51" s="249"/>
      <c r="JOD51" s="249"/>
      <c r="JOE51" s="249"/>
      <c r="JOF51" s="249"/>
      <c r="JOG51" s="249"/>
      <c r="JOH51" s="249"/>
      <c r="JOK51" s="248"/>
      <c r="JOM51" s="248"/>
      <c r="JOP51" s="249"/>
      <c r="JOQ51" s="249"/>
      <c r="JOR51" s="249"/>
      <c r="JOS51" s="249"/>
      <c r="JOT51" s="249"/>
      <c r="JOU51" s="249"/>
      <c r="JOV51" s="249"/>
      <c r="JOW51" s="249"/>
      <c r="JOX51" s="249"/>
      <c r="JOY51" s="249"/>
      <c r="JOZ51" s="249"/>
      <c r="JPA51" s="249"/>
      <c r="JPD51" s="248"/>
      <c r="JPF51" s="248"/>
      <c r="JPI51" s="249"/>
      <c r="JPJ51" s="249"/>
      <c r="JPK51" s="249"/>
      <c r="JPL51" s="249"/>
      <c r="JPM51" s="249"/>
      <c r="JPN51" s="249"/>
      <c r="JPO51" s="249"/>
      <c r="JPP51" s="249"/>
      <c r="JPQ51" s="249"/>
      <c r="JPR51" s="249"/>
      <c r="JPS51" s="249"/>
      <c r="JPT51" s="249"/>
      <c r="JPW51" s="248"/>
      <c r="JPY51" s="248"/>
      <c r="JQB51" s="249"/>
      <c r="JQC51" s="249"/>
      <c r="JQD51" s="249"/>
      <c r="JQE51" s="249"/>
      <c r="JQF51" s="249"/>
      <c r="JQG51" s="249"/>
      <c r="JQH51" s="249"/>
      <c r="JQI51" s="249"/>
      <c r="JQJ51" s="249"/>
      <c r="JQK51" s="249"/>
      <c r="JQL51" s="249"/>
      <c r="JQM51" s="249"/>
      <c r="JQP51" s="248"/>
      <c r="JQR51" s="248"/>
      <c r="JQU51" s="249"/>
      <c r="JQV51" s="249"/>
      <c r="JQW51" s="249"/>
      <c r="JQX51" s="249"/>
      <c r="JQY51" s="249"/>
      <c r="JQZ51" s="249"/>
      <c r="JRA51" s="249"/>
      <c r="JRB51" s="249"/>
      <c r="JRC51" s="249"/>
      <c r="JRD51" s="249"/>
      <c r="JRE51" s="249"/>
      <c r="JRF51" s="249"/>
      <c r="JRI51" s="248"/>
      <c r="JRK51" s="248"/>
      <c r="JRN51" s="249"/>
      <c r="JRO51" s="249"/>
      <c r="JRP51" s="249"/>
      <c r="JRQ51" s="249"/>
      <c r="JRR51" s="249"/>
      <c r="JRS51" s="249"/>
      <c r="JRT51" s="249"/>
      <c r="JRU51" s="249"/>
      <c r="JRV51" s="249"/>
      <c r="JRW51" s="249"/>
      <c r="JRX51" s="249"/>
      <c r="JRY51" s="249"/>
      <c r="JSB51" s="248"/>
      <c r="JSD51" s="248"/>
      <c r="JSG51" s="249"/>
      <c r="JSH51" s="249"/>
      <c r="JSI51" s="249"/>
      <c r="JSJ51" s="249"/>
      <c r="JSK51" s="249"/>
      <c r="JSL51" s="249"/>
      <c r="JSM51" s="249"/>
      <c r="JSN51" s="249"/>
      <c r="JSO51" s="249"/>
      <c r="JSP51" s="249"/>
      <c r="JSQ51" s="249"/>
      <c r="JSR51" s="249"/>
      <c r="JSU51" s="248"/>
      <c r="JSW51" s="248"/>
      <c r="JSZ51" s="249"/>
      <c r="JTA51" s="249"/>
      <c r="JTB51" s="249"/>
      <c r="JTC51" s="249"/>
      <c r="JTD51" s="249"/>
      <c r="JTE51" s="249"/>
      <c r="JTF51" s="249"/>
      <c r="JTG51" s="249"/>
      <c r="JTH51" s="249"/>
      <c r="JTI51" s="249"/>
      <c r="JTJ51" s="249"/>
      <c r="JTK51" s="249"/>
      <c r="JTN51" s="248"/>
      <c r="JTP51" s="248"/>
      <c r="JTS51" s="249"/>
      <c r="JTT51" s="249"/>
      <c r="JTU51" s="249"/>
      <c r="JTV51" s="249"/>
      <c r="JTW51" s="249"/>
      <c r="JTX51" s="249"/>
      <c r="JTY51" s="249"/>
      <c r="JTZ51" s="249"/>
      <c r="JUA51" s="249"/>
      <c r="JUB51" s="249"/>
      <c r="JUC51" s="249"/>
      <c r="JUD51" s="249"/>
      <c r="JUG51" s="248"/>
      <c r="JUI51" s="248"/>
      <c r="JUL51" s="249"/>
      <c r="JUM51" s="249"/>
      <c r="JUN51" s="249"/>
      <c r="JUO51" s="249"/>
      <c r="JUP51" s="249"/>
      <c r="JUQ51" s="249"/>
      <c r="JUR51" s="249"/>
      <c r="JUS51" s="249"/>
      <c r="JUT51" s="249"/>
      <c r="JUU51" s="249"/>
      <c r="JUV51" s="249"/>
      <c r="JUW51" s="249"/>
      <c r="JUZ51" s="248"/>
      <c r="JVB51" s="248"/>
      <c r="JVE51" s="249"/>
      <c r="JVF51" s="249"/>
      <c r="JVG51" s="249"/>
      <c r="JVH51" s="249"/>
      <c r="JVI51" s="249"/>
      <c r="JVJ51" s="249"/>
      <c r="JVK51" s="249"/>
      <c r="JVL51" s="249"/>
      <c r="JVM51" s="249"/>
      <c r="JVN51" s="249"/>
      <c r="JVO51" s="249"/>
      <c r="JVP51" s="249"/>
      <c r="JVS51" s="248"/>
      <c r="JVU51" s="248"/>
      <c r="JVX51" s="249"/>
      <c r="JVY51" s="249"/>
      <c r="JVZ51" s="249"/>
      <c r="JWA51" s="249"/>
      <c r="JWB51" s="249"/>
      <c r="JWC51" s="249"/>
      <c r="JWD51" s="249"/>
      <c r="JWE51" s="249"/>
      <c r="JWF51" s="249"/>
      <c r="JWG51" s="249"/>
      <c r="JWH51" s="249"/>
      <c r="JWI51" s="249"/>
      <c r="JWL51" s="248"/>
      <c r="JWN51" s="248"/>
      <c r="JWQ51" s="249"/>
      <c r="JWR51" s="249"/>
      <c r="JWS51" s="249"/>
      <c r="JWT51" s="249"/>
      <c r="JWU51" s="249"/>
      <c r="JWV51" s="249"/>
      <c r="JWW51" s="249"/>
      <c r="JWX51" s="249"/>
      <c r="JWY51" s="249"/>
      <c r="JWZ51" s="249"/>
      <c r="JXA51" s="249"/>
      <c r="JXB51" s="249"/>
      <c r="JXE51" s="248"/>
      <c r="JXG51" s="248"/>
      <c r="JXJ51" s="249"/>
      <c r="JXK51" s="249"/>
      <c r="JXL51" s="249"/>
      <c r="JXM51" s="249"/>
      <c r="JXN51" s="249"/>
      <c r="JXO51" s="249"/>
      <c r="JXP51" s="249"/>
      <c r="JXQ51" s="249"/>
      <c r="JXR51" s="249"/>
      <c r="JXS51" s="249"/>
      <c r="JXT51" s="249"/>
      <c r="JXU51" s="249"/>
      <c r="JXX51" s="248"/>
      <c r="JXZ51" s="248"/>
      <c r="JYC51" s="249"/>
      <c r="JYD51" s="249"/>
      <c r="JYE51" s="249"/>
      <c r="JYF51" s="249"/>
      <c r="JYG51" s="249"/>
      <c r="JYH51" s="249"/>
      <c r="JYI51" s="249"/>
      <c r="JYJ51" s="249"/>
      <c r="JYK51" s="249"/>
      <c r="JYL51" s="249"/>
      <c r="JYM51" s="249"/>
      <c r="JYN51" s="249"/>
      <c r="JYQ51" s="248"/>
      <c r="JYS51" s="248"/>
      <c r="JYV51" s="249"/>
      <c r="JYW51" s="249"/>
      <c r="JYX51" s="249"/>
      <c r="JYY51" s="249"/>
      <c r="JYZ51" s="249"/>
      <c r="JZA51" s="249"/>
      <c r="JZB51" s="249"/>
      <c r="JZC51" s="249"/>
      <c r="JZD51" s="249"/>
      <c r="JZE51" s="249"/>
      <c r="JZF51" s="249"/>
      <c r="JZG51" s="249"/>
      <c r="JZJ51" s="248"/>
      <c r="JZL51" s="248"/>
      <c r="JZO51" s="249"/>
      <c r="JZP51" s="249"/>
      <c r="JZQ51" s="249"/>
      <c r="JZR51" s="249"/>
      <c r="JZS51" s="249"/>
      <c r="JZT51" s="249"/>
      <c r="JZU51" s="249"/>
      <c r="JZV51" s="249"/>
      <c r="JZW51" s="249"/>
      <c r="JZX51" s="249"/>
      <c r="JZY51" s="249"/>
      <c r="JZZ51" s="249"/>
      <c r="KAC51" s="248"/>
      <c r="KAE51" s="248"/>
      <c r="KAH51" s="249"/>
      <c r="KAI51" s="249"/>
      <c r="KAJ51" s="249"/>
      <c r="KAK51" s="249"/>
      <c r="KAL51" s="249"/>
      <c r="KAM51" s="249"/>
      <c r="KAN51" s="249"/>
      <c r="KAO51" s="249"/>
      <c r="KAP51" s="249"/>
      <c r="KAQ51" s="249"/>
      <c r="KAR51" s="249"/>
      <c r="KAS51" s="249"/>
      <c r="KAV51" s="248"/>
      <c r="KAX51" s="248"/>
      <c r="KBA51" s="249"/>
      <c r="KBB51" s="249"/>
      <c r="KBC51" s="249"/>
      <c r="KBD51" s="249"/>
      <c r="KBE51" s="249"/>
      <c r="KBF51" s="249"/>
      <c r="KBG51" s="249"/>
      <c r="KBH51" s="249"/>
      <c r="KBI51" s="249"/>
      <c r="KBJ51" s="249"/>
      <c r="KBK51" s="249"/>
      <c r="KBL51" s="249"/>
      <c r="KBO51" s="248"/>
      <c r="KBQ51" s="248"/>
      <c r="KBT51" s="249"/>
      <c r="KBU51" s="249"/>
      <c r="KBV51" s="249"/>
      <c r="KBW51" s="249"/>
      <c r="KBX51" s="249"/>
      <c r="KBY51" s="249"/>
      <c r="KBZ51" s="249"/>
      <c r="KCA51" s="249"/>
      <c r="KCB51" s="249"/>
      <c r="KCC51" s="249"/>
      <c r="KCD51" s="249"/>
      <c r="KCE51" s="249"/>
      <c r="KCH51" s="248"/>
      <c r="KCJ51" s="248"/>
      <c r="KCM51" s="249"/>
      <c r="KCN51" s="249"/>
      <c r="KCO51" s="249"/>
      <c r="KCP51" s="249"/>
      <c r="KCQ51" s="249"/>
      <c r="KCR51" s="249"/>
      <c r="KCS51" s="249"/>
      <c r="KCT51" s="249"/>
      <c r="KCU51" s="249"/>
      <c r="KCV51" s="249"/>
      <c r="KCW51" s="249"/>
      <c r="KCX51" s="249"/>
      <c r="KDA51" s="248"/>
      <c r="KDC51" s="248"/>
      <c r="KDF51" s="249"/>
      <c r="KDG51" s="249"/>
      <c r="KDH51" s="249"/>
      <c r="KDI51" s="249"/>
      <c r="KDJ51" s="249"/>
      <c r="KDK51" s="249"/>
      <c r="KDL51" s="249"/>
      <c r="KDM51" s="249"/>
      <c r="KDN51" s="249"/>
      <c r="KDO51" s="249"/>
      <c r="KDP51" s="249"/>
      <c r="KDQ51" s="249"/>
      <c r="KDT51" s="248"/>
      <c r="KDV51" s="248"/>
      <c r="KDY51" s="249"/>
      <c r="KDZ51" s="249"/>
      <c r="KEA51" s="249"/>
      <c r="KEB51" s="249"/>
      <c r="KEC51" s="249"/>
      <c r="KED51" s="249"/>
      <c r="KEE51" s="249"/>
      <c r="KEF51" s="249"/>
      <c r="KEG51" s="249"/>
      <c r="KEH51" s="249"/>
      <c r="KEI51" s="249"/>
      <c r="KEJ51" s="249"/>
      <c r="KEM51" s="248"/>
      <c r="KEO51" s="248"/>
      <c r="KER51" s="249"/>
      <c r="KES51" s="249"/>
      <c r="KET51" s="249"/>
      <c r="KEU51" s="249"/>
      <c r="KEV51" s="249"/>
      <c r="KEW51" s="249"/>
      <c r="KEX51" s="249"/>
      <c r="KEY51" s="249"/>
      <c r="KEZ51" s="249"/>
      <c r="KFA51" s="249"/>
      <c r="KFB51" s="249"/>
      <c r="KFC51" s="249"/>
      <c r="KFF51" s="248"/>
      <c r="KFH51" s="248"/>
      <c r="KFK51" s="249"/>
      <c r="KFL51" s="249"/>
      <c r="KFM51" s="249"/>
      <c r="KFN51" s="249"/>
      <c r="KFO51" s="249"/>
      <c r="KFP51" s="249"/>
      <c r="KFQ51" s="249"/>
      <c r="KFR51" s="249"/>
      <c r="KFS51" s="249"/>
      <c r="KFT51" s="249"/>
      <c r="KFU51" s="249"/>
      <c r="KFV51" s="249"/>
      <c r="KFY51" s="248"/>
      <c r="KGA51" s="248"/>
      <c r="KGD51" s="249"/>
      <c r="KGE51" s="249"/>
      <c r="KGF51" s="249"/>
      <c r="KGG51" s="249"/>
      <c r="KGH51" s="249"/>
      <c r="KGI51" s="249"/>
      <c r="KGJ51" s="249"/>
      <c r="KGK51" s="249"/>
      <c r="KGL51" s="249"/>
      <c r="KGM51" s="249"/>
      <c r="KGN51" s="249"/>
      <c r="KGO51" s="249"/>
      <c r="KGR51" s="248"/>
      <c r="KGT51" s="248"/>
      <c r="KGW51" s="249"/>
      <c r="KGX51" s="249"/>
      <c r="KGY51" s="249"/>
      <c r="KGZ51" s="249"/>
      <c r="KHA51" s="249"/>
      <c r="KHB51" s="249"/>
      <c r="KHC51" s="249"/>
      <c r="KHD51" s="249"/>
      <c r="KHE51" s="249"/>
      <c r="KHF51" s="249"/>
      <c r="KHG51" s="249"/>
      <c r="KHH51" s="249"/>
      <c r="KHK51" s="248"/>
      <c r="KHM51" s="248"/>
      <c r="KHP51" s="249"/>
      <c r="KHQ51" s="249"/>
      <c r="KHR51" s="249"/>
      <c r="KHS51" s="249"/>
      <c r="KHT51" s="249"/>
      <c r="KHU51" s="249"/>
      <c r="KHV51" s="249"/>
      <c r="KHW51" s="249"/>
      <c r="KHX51" s="249"/>
      <c r="KHY51" s="249"/>
      <c r="KHZ51" s="249"/>
      <c r="KIA51" s="249"/>
      <c r="KID51" s="248"/>
      <c r="KIF51" s="248"/>
      <c r="KII51" s="249"/>
      <c r="KIJ51" s="249"/>
      <c r="KIK51" s="249"/>
      <c r="KIL51" s="249"/>
      <c r="KIM51" s="249"/>
      <c r="KIN51" s="249"/>
      <c r="KIO51" s="249"/>
      <c r="KIP51" s="249"/>
      <c r="KIQ51" s="249"/>
      <c r="KIR51" s="249"/>
      <c r="KIS51" s="249"/>
      <c r="KIT51" s="249"/>
      <c r="KIW51" s="248"/>
      <c r="KIY51" s="248"/>
      <c r="KJB51" s="249"/>
      <c r="KJC51" s="249"/>
      <c r="KJD51" s="249"/>
      <c r="KJE51" s="249"/>
      <c r="KJF51" s="249"/>
      <c r="KJG51" s="249"/>
      <c r="KJH51" s="249"/>
      <c r="KJI51" s="249"/>
      <c r="KJJ51" s="249"/>
      <c r="KJK51" s="249"/>
      <c r="KJL51" s="249"/>
      <c r="KJM51" s="249"/>
      <c r="KJP51" s="248"/>
      <c r="KJR51" s="248"/>
      <c r="KJU51" s="249"/>
      <c r="KJV51" s="249"/>
      <c r="KJW51" s="249"/>
      <c r="KJX51" s="249"/>
      <c r="KJY51" s="249"/>
      <c r="KJZ51" s="249"/>
      <c r="KKA51" s="249"/>
      <c r="KKB51" s="249"/>
      <c r="KKC51" s="249"/>
      <c r="KKD51" s="249"/>
      <c r="KKE51" s="249"/>
      <c r="KKF51" s="249"/>
      <c r="KKI51" s="248"/>
      <c r="KKK51" s="248"/>
      <c r="KKN51" s="249"/>
      <c r="KKO51" s="249"/>
      <c r="KKP51" s="249"/>
      <c r="KKQ51" s="249"/>
      <c r="KKR51" s="249"/>
      <c r="KKS51" s="249"/>
      <c r="KKT51" s="249"/>
      <c r="KKU51" s="249"/>
      <c r="KKV51" s="249"/>
      <c r="KKW51" s="249"/>
      <c r="KKX51" s="249"/>
      <c r="KKY51" s="249"/>
      <c r="KLB51" s="248"/>
      <c r="KLD51" s="248"/>
      <c r="KLG51" s="249"/>
      <c r="KLH51" s="249"/>
      <c r="KLI51" s="249"/>
      <c r="KLJ51" s="249"/>
      <c r="KLK51" s="249"/>
      <c r="KLL51" s="249"/>
      <c r="KLM51" s="249"/>
      <c r="KLN51" s="249"/>
      <c r="KLO51" s="249"/>
      <c r="KLP51" s="249"/>
      <c r="KLQ51" s="249"/>
      <c r="KLR51" s="249"/>
      <c r="KLU51" s="248"/>
      <c r="KLW51" s="248"/>
      <c r="KLZ51" s="249"/>
      <c r="KMA51" s="249"/>
      <c r="KMB51" s="249"/>
      <c r="KMC51" s="249"/>
      <c r="KMD51" s="249"/>
      <c r="KME51" s="249"/>
      <c r="KMF51" s="249"/>
      <c r="KMG51" s="249"/>
      <c r="KMH51" s="249"/>
      <c r="KMI51" s="249"/>
      <c r="KMJ51" s="249"/>
      <c r="KMK51" s="249"/>
      <c r="KMN51" s="248"/>
      <c r="KMP51" s="248"/>
      <c r="KMS51" s="249"/>
      <c r="KMT51" s="249"/>
      <c r="KMU51" s="249"/>
      <c r="KMV51" s="249"/>
      <c r="KMW51" s="249"/>
      <c r="KMX51" s="249"/>
      <c r="KMY51" s="249"/>
      <c r="KMZ51" s="249"/>
      <c r="KNA51" s="249"/>
      <c r="KNB51" s="249"/>
      <c r="KNC51" s="249"/>
      <c r="KND51" s="249"/>
      <c r="KNG51" s="248"/>
      <c r="KNI51" s="248"/>
      <c r="KNL51" s="249"/>
      <c r="KNM51" s="249"/>
      <c r="KNN51" s="249"/>
      <c r="KNO51" s="249"/>
      <c r="KNP51" s="249"/>
      <c r="KNQ51" s="249"/>
      <c r="KNR51" s="249"/>
      <c r="KNS51" s="249"/>
      <c r="KNT51" s="249"/>
      <c r="KNU51" s="249"/>
      <c r="KNV51" s="249"/>
      <c r="KNW51" s="249"/>
      <c r="KNZ51" s="248"/>
      <c r="KOB51" s="248"/>
      <c r="KOE51" s="249"/>
      <c r="KOF51" s="249"/>
      <c r="KOG51" s="249"/>
      <c r="KOH51" s="249"/>
      <c r="KOI51" s="249"/>
      <c r="KOJ51" s="249"/>
      <c r="KOK51" s="249"/>
      <c r="KOL51" s="249"/>
      <c r="KOM51" s="249"/>
      <c r="KON51" s="249"/>
      <c r="KOO51" s="249"/>
      <c r="KOP51" s="249"/>
      <c r="KOS51" s="248"/>
      <c r="KOU51" s="248"/>
      <c r="KOX51" s="249"/>
      <c r="KOY51" s="249"/>
      <c r="KOZ51" s="249"/>
      <c r="KPA51" s="249"/>
      <c r="KPB51" s="249"/>
      <c r="KPC51" s="249"/>
      <c r="KPD51" s="249"/>
      <c r="KPE51" s="249"/>
      <c r="KPF51" s="249"/>
      <c r="KPG51" s="249"/>
      <c r="KPH51" s="249"/>
      <c r="KPI51" s="249"/>
      <c r="KPL51" s="248"/>
      <c r="KPN51" s="248"/>
      <c r="KPQ51" s="249"/>
      <c r="KPR51" s="249"/>
      <c r="KPS51" s="249"/>
      <c r="KPT51" s="249"/>
      <c r="KPU51" s="249"/>
      <c r="KPV51" s="249"/>
      <c r="KPW51" s="249"/>
      <c r="KPX51" s="249"/>
      <c r="KPY51" s="249"/>
      <c r="KPZ51" s="249"/>
      <c r="KQA51" s="249"/>
      <c r="KQB51" s="249"/>
      <c r="KQE51" s="248"/>
      <c r="KQG51" s="248"/>
      <c r="KQJ51" s="249"/>
      <c r="KQK51" s="249"/>
      <c r="KQL51" s="249"/>
      <c r="KQM51" s="249"/>
      <c r="KQN51" s="249"/>
      <c r="KQO51" s="249"/>
      <c r="KQP51" s="249"/>
      <c r="KQQ51" s="249"/>
      <c r="KQR51" s="249"/>
      <c r="KQS51" s="249"/>
      <c r="KQT51" s="249"/>
      <c r="KQU51" s="249"/>
      <c r="KQX51" s="248"/>
      <c r="KQZ51" s="248"/>
      <c r="KRC51" s="249"/>
      <c r="KRD51" s="249"/>
      <c r="KRE51" s="249"/>
      <c r="KRF51" s="249"/>
      <c r="KRG51" s="249"/>
      <c r="KRH51" s="249"/>
      <c r="KRI51" s="249"/>
      <c r="KRJ51" s="249"/>
      <c r="KRK51" s="249"/>
      <c r="KRL51" s="249"/>
      <c r="KRM51" s="249"/>
      <c r="KRN51" s="249"/>
      <c r="KRQ51" s="248"/>
      <c r="KRS51" s="248"/>
      <c r="KRV51" s="249"/>
      <c r="KRW51" s="249"/>
      <c r="KRX51" s="249"/>
      <c r="KRY51" s="249"/>
      <c r="KRZ51" s="249"/>
      <c r="KSA51" s="249"/>
      <c r="KSB51" s="249"/>
      <c r="KSC51" s="249"/>
      <c r="KSD51" s="249"/>
      <c r="KSE51" s="249"/>
      <c r="KSF51" s="249"/>
      <c r="KSG51" s="249"/>
      <c r="KSJ51" s="248"/>
      <c r="KSL51" s="248"/>
      <c r="KSO51" s="249"/>
      <c r="KSP51" s="249"/>
      <c r="KSQ51" s="249"/>
      <c r="KSR51" s="249"/>
      <c r="KSS51" s="249"/>
      <c r="KST51" s="249"/>
      <c r="KSU51" s="249"/>
      <c r="KSV51" s="249"/>
      <c r="KSW51" s="249"/>
      <c r="KSX51" s="249"/>
      <c r="KSY51" s="249"/>
      <c r="KSZ51" s="249"/>
      <c r="KTC51" s="248"/>
      <c r="KTE51" s="248"/>
      <c r="KTH51" s="249"/>
      <c r="KTI51" s="249"/>
      <c r="KTJ51" s="249"/>
      <c r="KTK51" s="249"/>
      <c r="KTL51" s="249"/>
      <c r="KTM51" s="249"/>
      <c r="KTN51" s="249"/>
      <c r="KTO51" s="249"/>
      <c r="KTP51" s="249"/>
      <c r="KTQ51" s="249"/>
      <c r="KTR51" s="249"/>
      <c r="KTS51" s="249"/>
      <c r="KTV51" s="248"/>
      <c r="KTX51" s="248"/>
      <c r="KUA51" s="249"/>
      <c r="KUB51" s="249"/>
      <c r="KUC51" s="249"/>
      <c r="KUD51" s="249"/>
      <c r="KUE51" s="249"/>
      <c r="KUF51" s="249"/>
      <c r="KUG51" s="249"/>
      <c r="KUH51" s="249"/>
      <c r="KUI51" s="249"/>
      <c r="KUJ51" s="249"/>
      <c r="KUK51" s="249"/>
      <c r="KUL51" s="249"/>
      <c r="KUO51" s="248"/>
      <c r="KUQ51" s="248"/>
      <c r="KUT51" s="249"/>
      <c r="KUU51" s="249"/>
      <c r="KUV51" s="249"/>
      <c r="KUW51" s="249"/>
      <c r="KUX51" s="249"/>
      <c r="KUY51" s="249"/>
      <c r="KUZ51" s="249"/>
      <c r="KVA51" s="249"/>
      <c r="KVB51" s="249"/>
      <c r="KVC51" s="249"/>
      <c r="KVD51" s="249"/>
      <c r="KVE51" s="249"/>
      <c r="KVH51" s="248"/>
      <c r="KVJ51" s="248"/>
      <c r="KVM51" s="249"/>
      <c r="KVN51" s="249"/>
      <c r="KVO51" s="249"/>
      <c r="KVP51" s="249"/>
      <c r="KVQ51" s="249"/>
      <c r="KVR51" s="249"/>
      <c r="KVS51" s="249"/>
      <c r="KVT51" s="249"/>
      <c r="KVU51" s="249"/>
      <c r="KVV51" s="249"/>
      <c r="KVW51" s="249"/>
      <c r="KVX51" s="249"/>
      <c r="KWA51" s="248"/>
      <c r="KWC51" s="248"/>
      <c r="KWF51" s="249"/>
      <c r="KWG51" s="249"/>
      <c r="KWH51" s="249"/>
      <c r="KWI51" s="249"/>
      <c r="KWJ51" s="249"/>
      <c r="KWK51" s="249"/>
      <c r="KWL51" s="249"/>
      <c r="KWM51" s="249"/>
      <c r="KWN51" s="249"/>
      <c r="KWO51" s="249"/>
      <c r="KWP51" s="249"/>
      <c r="KWQ51" s="249"/>
      <c r="KWT51" s="248"/>
      <c r="KWV51" s="248"/>
      <c r="KWY51" s="249"/>
      <c r="KWZ51" s="249"/>
      <c r="KXA51" s="249"/>
      <c r="KXB51" s="249"/>
      <c r="KXC51" s="249"/>
      <c r="KXD51" s="249"/>
      <c r="KXE51" s="249"/>
      <c r="KXF51" s="249"/>
      <c r="KXG51" s="249"/>
      <c r="KXH51" s="249"/>
      <c r="KXI51" s="249"/>
      <c r="KXJ51" s="249"/>
      <c r="KXM51" s="248"/>
      <c r="KXO51" s="248"/>
      <c r="KXR51" s="249"/>
      <c r="KXS51" s="249"/>
      <c r="KXT51" s="249"/>
      <c r="KXU51" s="249"/>
      <c r="KXV51" s="249"/>
      <c r="KXW51" s="249"/>
      <c r="KXX51" s="249"/>
      <c r="KXY51" s="249"/>
      <c r="KXZ51" s="249"/>
      <c r="KYA51" s="249"/>
      <c r="KYB51" s="249"/>
      <c r="KYC51" s="249"/>
      <c r="KYF51" s="248"/>
      <c r="KYH51" s="248"/>
      <c r="KYK51" s="249"/>
      <c r="KYL51" s="249"/>
      <c r="KYM51" s="249"/>
      <c r="KYN51" s="249"/>
      <c r="KYO51" s="249"/>
      <c r="KYP51" s="249"/>
      <c r="KYQ51" s="249"/>
      <c r="KYR51" s="249"/>
      <c r="KYS51" s="249"/>
      <c r="KYT51" s="249"/>
      <c r="KYU51" s="249"/>
      <c r="KYV51" s="249"/>
      <c r="KYY51" s="248"/>
      <c r="KZA51" s="248"/>
      <c r="KZD51" s="249"/>
      <c r="KZE51" s="249"/>
      <c r="KZF51" s="249"/>
      <c r="KZG51" s="249"/>
      <c r="KZH51" s="249"/>
      <c r="KZI51" s="249"/>
      <c r="KZJ51" s="249"/>
      <c r="KZK51" s="249"/>
      <c r="KZL51" s="249"/>
      <c r="KZM51" s="249"/>
      <c r="KZN51" s="249"/>
      <c r="KZO51" s="249"/>
      <c r="KZR51" s="248"/>
      <c r="KZT51" s="248"/>
      <c r="KZW51" s="249"/>
      <c r="KZX51" s="249"/>
      <c r="KZY51" s="249"/>
      <c r="KZZ51" s="249"/>
      <c r="LAA51" s="249"/>
      <c r="LAB51" s="249"/>
      <c r="LAC51" s="249"/>
      <c r="LAD51" s="249"/>
      <c r="LAE51" s="249"/>
      <c r="LAF51" s="249"/>
      <c r="LAG51" s="249"/>
      <c r="LAH51" s="249"/>
      <c r="LAK51" s="248"/>
      <c r="LAM51" s="248"/>
      <c r="LAP51" s="249"/>
      <c r="LAQ51" s="249"/>
      <c r="LAR51" s="249"/>
      <c r="LAS51" s="249"/>
      <c r="LAT51" s="249"/>
      <c r="LAU51" s="249"/>
      <c r="LAV51" s="249"/>
      <c r="LAW51" s="249"/>
      <c r="LAX51" s="249"/>
      <c r="LAY51" s="249"/>
      <c r="LAZ51" s="249"/>
      <c r="LBA51" s="249"/>
      <c r="LBD51" s="248"/>
      <c r="LBF51" s="248"/>
      <c r="LBI51" s="249"/>
      <c r="LBJ51" s="249"/>
      <c r="LBK51" s="249"/>
      <c r="LBL51" s="249"/>
      <c r="LBM51" s="249"/>
      <c r="LBN51" s="249"/>
      <c r="LBO51" s="249"/>
      <c r="LBP51" s="249"/>
      <c r="LBQ51" s="249"/>
      <c r="LBR51" s="249"/>
      <c r="LBS51" s="249"/>
      <c r="LBT51" s="249"/>
      <c r="LBW51" s="248"/>
      <c r="LBY51" s="248"/>
      <c r="LCB51" s="249"/>
      <c r="LCC51" s="249"/>
      <c r="LCD51" s="249"/>
      <c r="LCE51" s="249"/>
      <c r="LCF51" s="249"/>
      <c r="LCG51" s="249"/>
      <c r="LCH51" s="249"/>
      <c r="LCI51" s="249"/>
      <c r="LCJ51" s="249"/>
      <c r="LCK51" s="249"/>
      <c r="LCL51" s="249"/>
      <c r="LCM51" s="249"/>
      <c r="LCP51" s="248"/>
      <c r="LCR51" s="248"/>
      <c r="LCU51" s="249"/>
      <c r="LCV51" s="249"/>
      <c r="LCW51" s="249"/>
      <c r="LCX51" s="249"/>
      <c r="LCY51" s="249"/>
      <c r="LCZ51" s="249"/>
      <c r="LDA51" s="249"/>
      <c r="LDB51" s="249"/>
      <c r="LDC51" s="249"/>
      <c r="LDD51" s="249"/>
      <c r="LDE51" s="249"/>
      <c r="LDF51" s="249"/>
      <c r="LDI51" s="248"/>
      <c r="LDK51" s="248"/>
      <c r="LDN51" s="249"/>
      <c r="LDO51" s="249"/>
      <c r="LDP51" s="249"/>
      <c r="LDQ51" s="249"/>
      <c r="LDR51" s="249"/>
      <c r="LDS51" s="249"/>
      <c r="LDT51" s="249"/>
      <c r="LDU51" s="249"/>
      <c r="LDV51" s="249"/>
      <c r="LDW51" s="249"/>
      <c r="LDX51" s="249"/>
      <c r="LDY51" s="249"/>
      <c r="LEB51" s="248"/>
      <c r="LED51" s="248"/>
      <c r="LEG51" s="249"/>
      <c r="LEH51" s="249"/>
      <c r="LEI51" s="249"/>
      <c r="LEJ51" s="249"/>
      <c r="LEK51" s="249"/>
      <c r="LEL51" s="249"/>
      <c r="LEM51" s="249"/>
      <c r="LEN51" s="249"/>
      <c r="LEO51" s="249"/>
      <c r="LEP51" s="249"/>
      <c r="LEQ51" s="249"/>
      <c r="LER51" s="249"/>
      <c r="LEU51" s="248"/>
      <c r="LEW51" s="248"/>
      <c r="LEZ51" s="249"/>
      <c r="LFA51" s="249"/>
      <c r="LFB51" s="249"/>
      <c r="LFC51" s="249"/>
      <c r="LFD51" s="249"/>
      <c r="LFE51" s="249"/>
      <c r="LFF51" s="249"/>
      <c r="LFG51" s="249"/>
      <c r="LFH51" s="249"/>
      <c r="LFI51" s="249"/>
      <c r="LFJ51" s="249"/>
      <c r="LFK51" s="249"/>
      <c r="LFN51" s="248"/>
      <c r="LFP51" s="248"/>
      <c r="LFS51" s="249"/>
      <c r="LFT51" s="249"/>
      <c r="LFU51" s="249"/>
      <c r="LFV51" s="249"/>
      <c r="LFW51" s="249"/>
      <c r="LFX51" s="249"/>
      <c r="LFY51" s="249"/>
      <c r="LFZ51" s="249"/>
      <c r="LGA51" s="249"/>
      <c r="LGB51" s="249"/>
      <c r="LGC51" s="249"/>
      <c r="LGD51" s="249"/>
      <c r="LGG51" s="248"/>
      <c r="LGI51" s="248"/>
      <c r="LGL51" s="249"/>
      <c r="LGM51" s="249"/>
      <c r="LGN51" s="249"/>
      <c r="LGO51" s="249"/>
      <c r="LGP51" s="249"/>
      <c r="LGQ51" s="249"/>
      <c r="LGR51" s="249"/>
      <c r="LGS51" s="249"/>
      <c r="LGT51" s="249"/>
      <c r="LGU51" s="249"/>
      <c r="LGV51" s="249"/>
      <c r="LGW51" s="249"/>
      <c r="LGZ51" s="248"/>
      <c r="LHB51" s="248"/>
      <c r="LHE51" s="249"/>
      <c r="LHF51" s="249"/>
      <c r="LHG51" s="249"/>
      <c r="LHH51" s="249"/>
      <c r="LHI51" s="249"/>
      <c r="LHJ51" s="249"/>
      <c r="LHK51" s="249"/>
      <c r="LHL51" s="249"/>
      <c r="LHM51" s="249"/>
      <c r="LHN51" s="249"/>
      <c r="LHO51" s="249"/>
      <c r="LHP51" s="249"/>
      <c r="LHS51" s="248"/>
      <c r="LHU51" s="248"/>
      <c r="LHX51" s="249"/>
      <c r="LHY51" s="249"/>
      <c r="LHZ51" s="249"/>
      <c r="LIA51" s="249"/>
      <c r="LIB51" s="249"/>
      <c r="LIC51" s="249"/>
      <c r="LID51" s="249"/>
      <c r="LIE51" s="249"/>
      <c r="LIF51" s="249"/>
      <c r="LIG51" s="249"/>
      <c r="LIH51" s="249"/>
      <c r="LII51" s="249"/>
      <c r="LIL51" s="248"/>
      <c r="LIN51" s="248"/>
      <c r="LIQ51" s="249"/>
      <c r="LIR51" s="249"/>
      <c r="LIS51" s="249"/>
      <c r="LIT51" s="249"/>
      <c r="LIU51" s="249"/>
      <c r="LIV51" s="249"/>
      <c r="LIW51" s="249"/>
      <c r="LIX51" s="249"/>
      <c r="LIY51" s="249"/>
      <c r="LIZ51" s="249"/>
      <c r="LJA51" s="249"/>
      <c r="LJB51" s="249"/>
      <c r="LJE51" s="248"/>
      <c r="LJG51" s="248"/>
      <c r="LJJ51" s="249"/>
      <c r="LJK51" s="249"/>
      <c r="LJL51" s="249"/>
      <c r="LJM51" s="249"/>
      <c r="LJN51" s="249"/>
      <c r="LJO51" s="249"/>
      <c r="LJP51" s="249"/>
      <c r="LJQ51" s="249"/>
      <c r="LJR51" s="249"/>
      <c r="LJS51" s="249"/>
      <c r="LJT51" s="249"/>
      <c r="LJU51" s="249"/>
      <c r="LJX51" s="248"/>
      <c r="LJZ51" s="248"/>
      <c r="LKC51" s="249"/>
      <c r="LKD51" s="249"/>
      <c r="LKE51" s="249"/>
      <c r="LKF51" s="249"/>
      <c r="LKG51" s="249"/>
      <c r="LKH51" s="249"/>
      <c r="LKI51" s="249"/>
      <c r="LKJ51" s="249"/>
      <c r="LKK51" s="249"/>
      <c r="LKL51" s="249"/>
      <c r="LKM51" s="249"/>
      <c r="LKN51" s="249"/>
      <c r="LKQ51" s="248"/>
      <c r="LKS51" s="248"/>
      <c r="LKV51" s="249"/>
      <c r="LKW51" s="249"/>
      <c r="LKX51" s="249"/>
      <c r="LKY51" s="249"/>
      <c r="LKZ51" s="249"/>
      <c r="LLA51" s="249"/>
      <c r="LLB51" s="249"/>
      <c r="LLC51" s="249"/>
      <c r="LLD51" s="249"/>
      <c r="LLE51" s="249"/>
      <c r="LLF51" s="249"/>
      <c r="LLG51" s="249"/>
      <c r="LLJ51" s="248"/>
      <c r="LLL51" s="248"/>
      <c r="LLO51" s="249"/>
      <c r="LLP51" s="249"/>
      <c r="LLQ51" s="249"/>
      <c r="LLR51" s="249"/>
      <c r="LLS51" s="249"/>
      <c r="LLT51" s="249"/>
      <c r="LLU51" s="249"/>
      <c r="LLV51" s="249"/>
      <c r="LLW51" s="249"/>
      <c r="LLX51" s="249"/>
      <c r="LLY51" s="249"/>
      <c r="LLZ51" s="249"/>
      <c r="LMC51" s="248"/>
      <c r="LME51" s="248"/>
      <c r="LMH51" s="249"/>
      <c r="LMI51" s="249"/>
      <c r="LMJ51" s="249"/>
      <c r="LMK51" s="249"/>
      <c r="LML51" s="249"/>
      <c r="LMM51" s="249"/>
      <c r="LMN51" s="249"/>
      <c r="LMO51" s="249"/>
      <c r="LMP51" s="249"/>
      <c r="LMQ51" s="249"/>
      <c r="LMR51" s="249"/>
      <c r="LMS51" s="249"/>
      <c r="LMV51" s="248"/>
      <c r="LMX51" s="248"/>
      <c r="LNA51" s="249"/>
      <c r="LNB51" s="249"/>
      <c r="LNC51" s="249"/>
      <c r="LND51" s="249"/>
      <c r="LNE51" s="249"/>
      <c r="LNF51" s="249"/>
      <c r="LNG51" s="249"/>
      <c r="LNH51" s="249"/>
      <c r="LNI51" s="249"/>
      <c r="LNJ51" s="249"/>
      <c r="LNK51" s="249"/>
      <c r="LNL51" s="249"/>
      <c r="LNO51" s="248"/>
      <c r="LNQ51" s="248"/>
      <c r="LNT51" s="249"/>
      <c r="LNU51" s="249"/>
      <c r="LNV51" s="249"/>
      <c r="LNW51" s="249"/>
      <c r="LNX51" s="249"/>
      <c r="LNY51" s="249"/>
      <c r="LNZ51" s="249"/>
      <c r="LOA51" s="249"/>
      <c r="LOB51" s="249"/>
      <c r="LOC51" s="249"/>
      <c r="LOD51" s="249"/>
      <c r="LOE51" s="249"/>
      <c r="LOH51" s="248"/>
      <c r="LOJ51" s="248"/>
      <c r="LOM51" s="249"/>
      <c r="LON51" s="249"/>
      <c r="LOO51" s="249"/>
      <c r="LOP51" s="249"/>
      <c r="LOQ51" s="249"/>
      <c r="LOR51" s="249"/>
      <c r="LOS51" s="249"/>
      <c r="LOT51" s="249"/>
      <c r="LOU51" s="249"/>
      <c r="LOV51" s="249"/>
      <c r="LOW51" s="249"/>
      <c r="LOX51" s="249"/>
      <c r="LPA51" s="248"/>
      <c r="LPC51" s="248"/>
      <c r="LPF51" s="249"/>
      <c r="LPG51" s="249"/>
      <c r="LPH51" s="249"/>
      <c r="LPI51" s="249"/>
      <c r="LPJ51" s="249"/>
      <c r="LPK51" s="249"/>
      <c r="LPL51" s="249"/>
      <c r="LPM51" s="249"/>
      <c r="LPN51" s="249"/>
      <c r="LPO51" s="249"/>
      <c r="LPP51" s="249"/>
      <c r="LPQ51" s="249"/>
      <c r="LPT51" s="248"/>
      <c r="LPV51" s="248"/>
      <c r="LPY51" s="249"/>
      <c r="LPZ51" s="249"/>
      <c r="LQA51" s="249"/>
      <c r="LQB51" s="249"/>
      <c r="LQC51" s="249"/>
      <c r="LQD51" s="249"/>
      <c r="LQE51" s="249"/>
      <c r="LQF51" s="249"/>
      <c r="LQG51" s="249"/>
      <c r="LQH51" s="249"/>
      <c r="LQI51" s="249"/>
      <c r="LQJ51" s="249"/>
      <c r="LQM51" s="248"/>
      <c r="LQO51" s="248"/>
      <c r="LQR51" s="249"/>
      <c r="LQS51" s="249"/>
      <c r="LQT51" s="249"/>
      <c r="LQU51" s="249"/>
      <c r="LQV51" s="249"/>
      <c r="LQW51" s="249"/>
      <c r="LQX51" s="249"/>
      <c r="LQY51" s="249"/>
      <c r="LQZ51" s="249"/>
      <c r="LRA51" s="249"/>
      <c r="LRB51" s="249"/>
      <c r="LRC51" s="249"/>
      <c r="LRF51" s="248"/>
      <c r="LRH51" s="248"/>
      <c r="LRK51" s="249"/>
      <c r="LRL51" s="249"/>
      <c r="LRM51" s="249"/>
      <c r="LRN51" s="249"/>
      <c r="LRO51" s="249"/>
      <c r="LRP51" s="249"/>
      <c r="LRQ51" s="249"/>
      <c r="LRR51" s="249"/>
      <c r="LRS51" s="249"/>
      <c r="LRT51" s="249"/>
      <c r="LRU51" s="249"/>
      <c r="LRV51" s="249"/>
      <c r="LRY51" s="248"/>
      <c r="LSA51" s="248"/>
      <c r="LSD51" s="249"/>
      <c r="LSE51" s="249"/>
      <c r="LSF51" s="249"/>
      <c r="LSG51" s="249"/>
      <c r="LSH51" s="249"/>
      <c r="LSI51" s="249"/>
      <c r="LSJ51" s="249"/>
      <c r="LSK51" s="249"/>
      <c r="LSL51" s="249"/>
      <c r="LSM51" s="249"/>
      <c r="LSN51" s="249"/>
      <c r="LSO51" s="249"/>
      <c r="LSR51" s="248"/>
      <c r="LST51" s="248"/>
      <c r="LSW51" s="249"/>
      <c r="LSX51" s="249"/>
      <c r="LSY51" s="249"/>
      <c r="LSZ51" s="249"/>
      <c r="LTA51" s="249"/>
      <c r="LTB51" s="249"/>
      <c r="LTC51" s="249"/>
      <c r="LTD51" s="249"/>
      <c r="LTE51" s="249"/>
      <c r="LTF51" s="249"/>
      <c r="LTG51" s="249"/>
      <c r="LTH51" s="249"/>
      <c r="LTK51" s="248"/>
      <c r="LTM51" s="248"/>
      <c r="LTP51" s="249"/>
      <c r="LTQ51" s="249"/>
      <c r="LTR51" s="249"/>
      <c r="LTS51" s="249"/>
      <c r="LTT51" s="249"/>
      <c r="LTU51" s="249"/>
      <c r="LTV51" s="249"/>
      <c r="LTW51" s="249"/>
      <c r="LTX51" s="249"/>
      <c r="LTY51" s="249"/>
      <c r="LTZ51" s="249"/>
      <c r="LUA51" s="249"/>
      <c r="LUD51" s="248"/>
      <c r="LUF51" s="248"/>
      <c r="LUI51" s="249"/>
      <c r="LUJ51" s="249"/>
      <c r="LUK51" s="249"/>
      <c r="LUL51" s="249"/>
      <c r="LUM51" s="249"/>
      <c r="LUN51" s="249"/>
      <c r="LUO51" s="249"/>
      <c r="LUP51" s="249"/>
      <c r="LUQ51" s="249"/>
      <c r="LUR51" s="249"/>
      <c r="LUS51" s="249"/>
      <c r="LUT51" s="249"/>
      <c r="LUW51" s="248"/>
      <c r="LUY51" s="248"/>
      <c r="LVB51" s="249"/>
      <c r="LVC51" s="249"/>
      <c r="LVD51" s="249"/>
      <c r="LVE51" s="249"/>
      <c r="LVF51" s="249"/>
      <c r="LVG51" s="249"/>
      <c r="LVH51" s="249"/>
      <c r="LVI51" s="249"/>
      <c r="LVJ51" s="249"/>
      <c r="LVK51" s="249"/>
      <c r="LVL51" s="249"/>
      <c r="LVM51" s="249"/>
      <c r="LVP51" s="248"/>
      <c r="LVR51" s="248"/>
      <c r="LVU51" s="249"/>
      <c r="LVV51" s="249"/>
      <c r="LVW51" s="249"/>
      <c r="LVX51" s="249"/>
      <c r="LVY51" s="249"/>
      <c r="LVZ51" s="249"/>
      <c r="LWA51" s="249"/>
      <c r="LWB51" s="249"/>
      <c r="LWC51" s="249"/>
      <c r="LWD51" s="249"/>
      <c r="LWE51" s="249"/>
      <c r="LWF51" s="249"/>
      <c r="LWI51" s="248"/>
      <c r="LWK51" s="248"/>
      <c r="LWN51" s="249"/>
      <c r="LWO51" s="249"/>
      <c r="LWP51" s="249"/>
      <c r="LWQ51" s="249"/>
      <c r="LWR51" s="249"/>
      <c r="LWS51" s="249"/>
      <c r="LWT51" s="249"/>
      <c r="LWU51" s="249"/>
      <c r="LWV51" s="249"/>
      <c r="LWW51" s="249"/>
      <c r="LWX51" s="249"/>
      <c r="LWY51" s="249"/>
      <c r="LXB51" s="248"/>
      <c r="LXD51" s="248"/>
      <c r="LXG51" s="249"/>
      <c r="LXH51" s="249"/>
      <c r="LXI51" s="249"/>
      <c r="LXJ51" s="249"/>
      <c r="LXK51" s="249"/>
      <c r="LXL51" s="249"/>
      <c r="LXM51" s="249"/>
      <c r="LXN51" s="249"/>
      <c r="LXO51" s="249"/>
      <c r="LXP51" s="249"/>
      <c r="LXQ51" s="249"/>
      <c r="LXR51" s="249"/>
      <c r="LXU51" s="248"/>
      <c r="LXW51" s="248"/>
      <c r="LXZ51" s="249"/>
      <c r="LYA51" s="249"/>
      <c r="LYB51" s="249"/>
      <c r="LYC51" s="249"/>
      <c r="LYD51" s="249"/>
      <c r="LYE51" s="249"/>
      <c r="LYF51" s="249"/>
      <c r="LYG51" s="249"/>
      <c r="LYH51" s="249"/>
      <c r="LYI51" s="249"/>
      <c r="LYJ51" s="249"/>
      <c r="LYK51" s="249"/>
      <c r="LYN51" s="248"/>
      <c r="LYP51" s="248"/>
      <c r="LYS51" s="249"/>
      <c r="LYT51" s="249"/>
      <c r="LYU51" s="249"/>
      <c r="LYV51" s="249"/>
      <c r="LYW51" s="249"/>
      <c r="LYX51" s="249"/>
      <c r="LYY51" s="249"/>
      <c r="LYZ51" s="249"/>
      <c r="LZA51" s="249"/>
      <c r="LZB51" s="249"/>
      <c r="LZC51" s="249"/>
      <c r="LZD51" s="249"/>
      <c r="LZG51" s="248"/>
      <c r="LZI51" s="248"/>
      <c r="LZL51" s="249"/>
      <c r="LZM51" s="249"/>
      <c r="LZN51" s="249"/>
      <c r="LZO51" s="249"/>
      <c r="LZP51" s="249"/>
      <c r="LZQ51" s="249"/>
      <c r="LZR51" s="249"/>
      <c r="LZS51" s="249"/>
      <c r="LZT51" s="249"/>
      <c r="LZU51" s="249"/>
      <c r="LZV51" s="249"/>
      <c r="LZW51" s="249"/>
      <c r="LZZ51" s="248"/>
      <c r="MAB51" s="248"/>
      <c r="MAE51" s="249"/>
      <c r="MAF51" s="249"/>
      <c r="MAG51" s="249"/>
      <c r="MAH51" s="249"/>
      <c r="MAI51" s="249"/>
      <c r="MAJ51" s="249"/>
      <c r="MAK51" s="249"/>
      <c r="MAL51" s="249"/>
      <c r="MAM51" s="249"/>
      <c r="MAN51" s="249"/>
      <c r="MAO51" s="249"/>
      <c r="MAP51" s="249"/>
      <c r="MAS51" s="248"/>
      <c r="MAU51" s="248"/>
      <c r="MAX51" s="249"/>
      <c r="MAY51" s="249"/>
      <c r="MAZ51" s="249"/>
      <c r="MBA51" s="249"/>
      <c r="MBB51" s="249"/>
      <c r="MBC51" s="249"/>
      <c r="MBD51" s="249"/>
      <c r="MBE51" s="249"/>
      <c r="MBF51" s="249"/>
      <c r="MBG51" s="249"/>
      <c r="MBH51" s="249"/>
      <c r="MBI51" s="249"/>
      <c r="MBL51" s="248"/>
      <c r="MBN51" s="248"/>
      <c r="MBQ51" s="249"/>
      <c r="MBR51" s="249"/>
      <c r="MBS51" s="249"/>
      <c r="MBT51" s="249"/>
      <c r="MBU51" s="249"/>
      <c r="MBV51" s="249"/>
      <c r="MBW51" s="249"/>
      <c r="MBX51" s="249"/>
      <c r="MBY51" s="249"/>
      <c r="MBZ51" s="249"/>
      <c r="MCA51" s="249"/>
      <c r="MCB51" s="249"/>
      <c r="MCE51" s="248"/>
      <c r="MCG51" s="248"/>
      <c r="MCJ51" s="249"/>
      <c r="MCK51" s="249"/>
      <c r="MCL51" s="249"/>
      <c r="MCM51" s="249"/>
      <c r="MCN51" s="249"/>
      <c r="MCO51" s="249"/>
      <c r="MCP51" s="249"/>
      <c r="MCQ51" s="249"/>
      <c r="MCR51" s="249"/>
      <c r="MCS51" s="249"/>
      <c r="MCT51" s="249"/>
      <c r="MCU51" s="249"/>
      <c r="MCX51" s="248"/>
      <c r="MCZ51" s="248"/>
      <c r="MDC51" s="249"/>
      <c r="MDD51" s="249"/>
      <c r="MDE51" s="249"/>
      <c r="MDF51" s="249"/>
      <c r="MDG51" s="249"/>
      <c r="MDH51" s="249"/>
      <c r="MDI51" s="249"/>
      <c r="MDJ51" s="249"/>
      <c r="MDK51" s="249"/>
      <c r="MDL51" s="249"/>
      <c r="MDM51" s="249"/>
      <c r="MDN51" s="249"/>
      <c r="MDQ51" s="248"/>
      <c r="MDS51" s="248"/>
      <c r="MDV51" s="249"/>
      <c r="MDW51" s="249"/>
      <c r="MDX51" s="249"/>
      <c r="MDY51" s="249"/>
      <c r="MDZ51" s="249"/>
      <c r="MEA51" s="249"/>
      <c r="MEB51" s="249"/>
      <c r="MEC51" s="249"/>
      <c r="MED51" s="249"/>
      <c r="MEE51" s="249"/>
      <c r="MEF51" s="249"/>
      <c r="MEG51" s="249"/>
      <c r="MEJ51" s="248"/>
      <c r="MEL51" s="248"/>
      <c r="MEO51" s="249"/>
      <c r="MEP51" s="249"/>
      <c r="MEQ51" s="249"/>
      <c r="MER51" s="249"/>
      <c r="MES51" s="249"/>
      <c r="MET51" s="249"/>
      <c r="MEU51" s="249"/>
      <c r="MEV51" s="249"/>
      <c r="MEW51" s="249"/>
      <c r="MEX51" s="249"/>
      <c r="MEY51" s="249"/>
      <c r="MEZ51" s="249"/>
      <c r="MFC51" s="248"/>
      <c r="MFE51" s="248"/>
      <c r="MFH51" s="249"/>
      <c r="MFI51" s="249"/>
      <c r="MFJ51" s="249"/>
      <c r="MFK51" s="249"/>
      <c r="MFL51" s="249"/>
      <c r="MFM51" s="249"/>
      <c r="MFN51" s="249"/>
      <c r="MFO51" s="249"/>
      <c r="MFP51" s="249"/>
      <c r="MFQ51" s="249"/>
      <c r="MFR51" s="249"/>
      <c r="MFS51" s="249"/>
      <c r="MFV51" s="248"/>
      <c r="MFX51" s="248"/>
      <c r="MGA51" s="249"/>
      <c r="MGB51" s="249"/>
      <c r="MGC51" s="249"/>
      <c r="MGD51" s="249"/>
      <c r="MGE51" s="249"/>
      <c r="MGF51" s="249"/>
      <c r="MGG51" s="249"/>
      <c r="MGH51" s="249"/>
      <c r="MGI51" s="249"/>
      <c r="MGJ51" s="249"/>
      <c r="MGK51" s="249"/>
      <c r="MGL51" s="249"/>
      <c r="MGO51" s="248"/>
      <c r="MGQ51" s="248"/>
      <c r="MGT51" s="249"/>
      <c r="MGU51" s="249"/>
      <c r="MGV51" s="249"/>
      <c r="MGW51" s="249"/>
      <c r="MGX51" s="249"/>
      <c r="MGY51" s="249"/>
      <c r="MGZ51" s="249"/>
      <c r="MHA51" s="249"/>
      <c r="MHB51" s="249"/>
      <c r="MHC51" s="249"/>
      <c r="MHD51" s="249"/>
      <c r="MHE51" s="249"/>
      <c r="MHH51" s="248"/>
      <c r="MHJ51" s="248"/>
      <c r="MHM51" s="249"/>
      <c r="MHN51" s="249"/>
      <c r="MHO51" s="249"/>
      <c r="MHP51" s="249"/>
      <c r="MHQ51" s="249"/>
      <c r="MHR51" s="249"/>
      <c r="MHS51" s="249"/>
      <c r="MHT51" s="249"/>
      <c r="MHU51" s="249"/>
      <c r="MHV51" s="249"/>
      <c r="MHW51" s="249"/>
      <c r="MHX51" s="249"/>
      <c r="MIA51" s="248"/>
      <c r="MIC51" s="248"/>
      <c r="MIF51" s="249"/>
      <c r="MIG51" s="249"/>
      <c r="MIH51" s="249"/>
      <c r="MII51" s="249"/>
      <c r="MIJ51" s="249"/>
      <c r="MIK51" s="249"/>
      <c r="MIL51" s="249"/>
      <c r="MIM51" s="249"/>
      <c r="MIN51" s="249"/>
      <c r="MIO51" s="249"/>
      <c r="MIP51" s="249"/>
      <c r="MIQ51" s="249"/>
      <c r="MIT51" s="248"/>
      <c r="MIV51" s="248"/>
      <c r="MIY51" s="249"/>
      <c r="MIZ51" s="249"/>
      <c r="MJA51" s="249"/>
      <c r="MJB51" s="249"/>
      <c r="MJC51" s="249"/>
      <c r="MJD51" s="249"/>
      <c r="MJE51" s="249"/>
      <c r="MJF51" s="249"/>
      <c r="MJG51" s="249"/>
      <c r="MJH51" s="249"/>
      <c r="MJI51" s="249"/>
      <c r="MJJ51" s="249"/>
      <c r="MJM51" s="248"/>
      <c r="MJO51" s="248"/>
      <c r="MJR51" s="249"/>
      <c r="MJS51" s="249"/>
      <c r="MJT51" s="249"/>
      <c r="MJU51" s="249"/>
      <c r="MJV51" s="249"/>
      <c r="MJW51" s="249"/>
      <c r="MJX51" s="249"/>
      <c r="MJY51" s="249"/>
      <c r="MJZ51" s="249"/>
      <c r="MKA51" s="249"/>
      <c r="MKB51" s="249"/>
      <c r="MKC51" s="249"/>
      <c r="MKF51" s="248"/>
      <c r="MKH51" s="248"/>
      <c r="MKK51" s="249"/>
      <c r="MKL51" s="249"/>
      <c r="MKM51" s="249"/>
      <c r="MKN51" s="249"/>
      <c r="MKO51" s="249"/>
      <c r="MKP51" s="249"/>
      <c r="MKQ51" s="249"/>
      <c r="MKR51" s="249"/>
      <c r="MKS51" s="249"/>
      <c r="MKT51" s="249"/>
      <c r="MKU51" s="249"/>
      <c r="MKV51" s="249"/>
      <c r="MKY51" s="248"/>
      <c r="MLA51" s="248"/>
      <c r="MLD51" s="249"/>
      <c r="MLE51" s="249"/>
      <c r="MLF51" s="249"/>
      <c r="MLG51" s="249"/>
      <c r="MLH51" s="249"/>
      <c r="MLI51" s="249"/>
      <c r="MLJ51" s="249"/>
      <c r="MLK51" s="249"/>
      <c r="MLL51" s="249"/>
      <c r="MLM51" s="249"/>
      <c r="MLN51" s="249"/>
      <c r="MLO51" s="249"/>
      <c r="MLR51" s="248"/>
      <c r="MLT51" s="248"/>
      <c r="MLW51" s="249"/>
      <c r="MLX51" s="249"/>
      <c r="MLY51" s="249"/>
      <c r="MLZ51" s="249"/>
      <c r="MMA51" s="249"/>
      <c r="MMB51" s="249"/>
      <c r="MMC51" s="249"/>
      <c r="MMD51" s="249"/>
      <c r="MME51" s="249"/>
      <c r="MMF51" s="249"/>
      <c r="MMG51" s="249"/>
      <c r="MMH51" s="249"/>
      <c r="MMK51" s="248"/>
      <c r="MMM51" s="248"/>
      <c r="MMP51" s="249"/>
      <c r="MMQ51" s="249"/>
      <c r="MMR51" s="249"/>
      <c r="MMS51" s="249"/>
      <c r="MMT51" s="249"/>
      <c r="MMU51" s="249"/>
      <c r="MMV51" s="249"/>
      <c r="MMW51" s="249"/>
      <c r="MMX51" s="249"/>
      <c r="MMY51" s="249"/>
      <c r="MMZ51" s="249"/>
      <c r="MNA51" s="249"/>
      <c r="MND51" s="248"/>
      <c r="MNF51" s="248"/>
      <c r="MNI51" s="249"/>
      <c r="MNJ51" s="249"/>
      <c r="MNK51" s="249"/>
      <c r="MNL51" s="249"/>
      <c r="MNM51" s="249"/>
      <c r="MNN51" s="249"/>
      <c r="MNO51" s="249"/>
      <c r="MNP51" s="249"/>
      <c r="MNQ51" s="249"/>
      <c r="MNR51" s="249"/>
      <c r="MNS51" s="249"/>
      <c r="MNT51" s="249"/>
      <c r="MNW51" s="248"/>
      <c r="MNY51" s="248"/>
      <c r="MOB51" s="249"/>
      <c r="MOC51" s="249"/>
      <c r="MOD51" s="249"/>
      <c r="MOE51" s="249"/>
      <c r="MOF51" s="249"/>
      <c r="MOG51" s="249"/>
      <c r="MOH51" s="249"/>
      <c r="MOI51" s="249"/>
      <c r="MOJ51" s="249"/>
      <c r="MOK51" s="249"/>
      <c r="MOL51" s="249"/>
      <c r="MOM51" s="249"/>
      <c r="MOP51" s="248"/>
      <c r="MOR51" s="248"/>
      <c r="MOU51" s="249"/>
      <c r="MOV51" s="249"/>
      <c r="MOW51" s="249"/>
      <c r="MOX51" s="249"/>
      <c r="MOY51" s="249"/>
      <c r="MOZ51" s="249"/>
      <c r="MPA51" s="249"/>
      <c r="MPB51" s="249"/>
      <c r="MPC51" s="249"/>
      <c r="MPD51" s="249"/>
      <c r="MPE51" s="249"/>
      <c r="MPF51" s="249"/>
      <c r="MPI51" s="248"/>
      <c r="MPK51" s="248"/>
      <c r="MPN51" s="249"/>
      <c r="MPO51" s="249"/>
      <c r="MPP51" s="249"/>
      <c r="MPQ51" s="249"/>
      <c r="MPR51" s="249"/>
      <c r="MPS51" s="249"/>
      <c r="MPT51" s="249"/>
      <c r="MPU51" s="249"/>
      <c r="MPV51" s="249"/>
      <c r="MPW51" s="249"/>
      <c r="MPX51" s="249"/>
      <c r="MPY51" s="249"/>
      <c r="MQB51" s="248"/>
      <c r="MQD51" s="248"/>
      <c r="MQG51" s="249"/>
      <c r="MQH51" s="249"/>
      <c r="MQI51" s="249"/>
      <c r="MQJ51" s="249"/>
      <c r="MQK51" s="249"/>
      <c r="MQL51" s="249"/>
      <c r="MQM51" s="249"/>
      <c r="MQN51" s="249"/>
      <c r="MQO51" s="249"/>
      <c r="MQP51" s="249"/>
      <c r="MQQ51" s="249"/>
      <c r="MQR51" s="249"/>
      <c r="MQU51" s="248"/>
      <c r="MQW51" s="248"/>
      <c r="MQZ51" s="249"/>
      <c r="MRA51" s="249"/>
      <c r="MRB51" s="249"/>
      <c r="MRC51" s="249"/>
      <c r="MRD51" s="249"/>
      <c r="MRE51" s="249"/>
      <c r="MRF51" s="249"/>
      <c r="MRG51" s="249"/>
      <c r="MRH51" s="249"/>
      <c r="MRI51" s="249"/>
      <c r="MRJ51" s="249"/>
      <c r="MRK51" s="249"/>
      <c r="MRN51" s="248"/>
      <c r="MRP51" s="248"/>
      <c r="MRS51" s="249"/>
      <c r="MRT51" s="249"/>
      <c r="MRU51" s="249"/>
      <c r="MRV51" s="249"/>
      <c r="MRW51" s="249"/>
      <c r="MRX51" s="249"/>
      <c r="MRY51" s="249"/>
      <c r="MRZ51" s="249"/>
      <c r="MSA51" s="249"/>
      <c r="MSB51" s="249"/>
      <c r="MSC51" s="249"/>
      <c r="MSD51" s="249"/>
      <c r="MSG51" s="248"/>
      <c r="MSI51" s="248"/>
      <c r="MSL51" s="249"/>
      <c r="MSM51" s="249"/>
      <c r="MSN51" s="249"/>
      <c r="MSO51" s="249"/>
      <c r="MSP51" s="249"/>
      <c r="MSQ51" s="249"/>
      <c r="MSR51" s="249"/>
      <c r="MSS51" s="249"/>
      <c r="MST51" s="249"/>
      <c r="MSU51" s="249"/>
      <c r="MSV51" s="249"/>
      <c r="MSW51" s="249"/>
      <c r="MSZ51" s="248"/>
      <c r="MTB51" s="248"/>
      <c r="MTE51" s="249"/>
      <c r="MTF51" s="249"/>
      <c r="MTG51" s="249"/>
      <c r="MTH51" s="249"/>
      <c r="MTI51" s="249"/>
      <c r="MTJ51" s="249"/>
      <c r="MTK51" s="249"/>
      <c r="MTL51" s="249"/>
      <c r="MTM51" s="249"/>
      <c r="MTN51" s="249"/>
      <c r="MTO51" s="249"/>
      <c r="MTP51" s="249"/>
      <c r="MTS51" s="248"/>
      <c r="MTU51" s="248"/>
      <c r="MTX51" s="249"/>
      <c r="MTY51" s="249"/>
      <c r="MTZ51" s="249"/>
      <c r="MUA51" s="249"/>
      <c r="MUB51" s="249"/>
      <c r="MUC51" s="249"/>
      <c r="MUD51" s="249"/>
      <c r="MUE51" s="249"/>
      <c r="MUF51" s="249"/>
      <c r="MUG51" s="249"/>
      <c r="MUH51" s="249"/>
      <c r="MUI51" s="249"/>
      <c r="MUL51" s="248"/>
      <c r="MUN51" s="248"/>
      <c r="MUQ51" s="249"/>
      <c r="MUR51" s="249"/>
      <c r="MUS51" s="249"/>
      <c r="MUT51" s="249"/>
      <c r="MUU51" s="249"/>
      <c r="MUV51" s="249"/>
      <c r="MUW51" s="249"/>
      <c r="MUX51" s="249"/>
      <c r="MUY51" s="249"/>
      <c r="MUZ51" s="249"/>
      <c r="MVA51" s="249"/>
      <c r="MVB51" s="249"/>
      <c r="MVE51" s="248"/>
      <c r="MVG51" s="248"/>
      <c r="MVJ51" s="249"/>
      <c r="MVK51" s="249"/>
      <c r="MVL51" s="249"/>
      <c r="MVM51" s="249"/>
      <c r="MVN51" s="249"/>
      <c r="MVO51" s="249"/>
      <c r="MVP51" s="249"/>
      <c r="MVQ51" s="249"/>
      <c r="MVR51" s="249"/>
      <c r="MVS51" s="249"/>
      <c r="MVT51" s="249"/>
      <c r="MVU51" s="249"/>
      <c r="MVX51" s="248"/>
      <c r="MVZ51" s="248"/>
      <c r="MWC51" s="249"/>
      <c r="MWD51" s="249"/>
      <c r="MWE51" s="249"/>
      <c r="MWF51" s="249"/>
      <c r="MWG51" s="249"/>
      <c r="MWH51" s="249"/>
      <c r="MWI51" s="249"/>
      <c r="MWJ51" s="249"/>
      <c r="MWK51" s="249"/>
      <c r="MWL51" s="249"/>
      <c r="MWM51" s="249"/>
      <c r="MWN51" s="249"/>
      <c r="MWQ51" s="248"/>
      <c r="MWS51" s="248"/>
      <c r="MWV51" s="249"/>
      <c r="MWW51" s="249"/>
      <c r="MWX51" s="249"/>
      <c r="MWY51" s="249"/>
      <c r="MWZ51" s="249"/>
      <c r="MXA51" s="249"/>
      <c r="MXB51" s="249"/>
      <c r="MXC51" s="249"/>
      <c r="MXD51" s="249"/>
      <c r="MXE51" s="249"/>
      <c r="MXF51" s="249"/>
      <c r="MXG51" s="249"/>
      <c r="MXJ51" s="248"/>
      <c r="MXL51" s="248"/>
      <c r="MXO51" s="249"/>
      <c r="MXP51" s="249"/>
      <c r="MXQ51" s="249"/>
      <c r="MXR51" s="249"/>
      <c r="MXS51" s="249"/>
      <c r="MXT51" s="249"/>
      <c r="MXU51" s="249"/>
      <c r="MXV51" s="249"/>
      <c r="MXW51" s="249"/>
      <c r="MXX51" s="249"/>
      <c r="MXY51" s="249"/>
      <c r="MXZ51" s="249"/>
      <c r="MYC51" s="248"/>
      <c r="MYE51" s="248"/>
      <c r="MYH51" s="249"/>
      <c r="MYI51" s="249"/>
      <c r="MYJ51" s="249"/>
      <c r="MYK51" s="249"/>
      <c r="MYL51" s="249"/>
      <c r="MYM51" s="249"/>
      <c r="MYN51" s="249"/>
      <c r="MYO51" s="249"/>
      <c r="MYP51" s="249"/>
      <c r="MYQ51" s="249"/>
      <c r="MYR51" s="249"/>
      <c r="MYS51" s="249"/>
      <c r="MYV51" s="248"/>
      <c r="MYX51" s="248"/>
      <c r="MZA51" s="249"/>
      <c r="MZB51" s="249"/>
      <c r="MZC51" s="249"/>
      <c r="MZD51" s="249"/>
      <c r="MZE51" s="249"/>
      <c r="MZF51" s="249"/>
      <c r="MZG51" s="249"/>
      <c r="MZH51" s="249"/>
      <c r="MZI51" s="249"/>
      <c r="MZJ51" s="249"/>
      <c r="MZK51" s="249"/>
      <c r="MZL51" s="249"/>
      <c r="MZO51" s="248"/>
      <c r="MZQ51" s="248"/>
      <c r="MZT51" s="249"/>
      <c r="MZU51" s="249"/>
      <c r="MZV51" s="249"/>
      <c r="MZW51" s="249"/>
      <c r="MZX51" s="249"/>
      <c r="MZY51" s="249"/>
      <c r="MZZ51" s="249"/>
      <c r="NAA51" s="249"/>
      <c r="NAB51" s="249"/>
      <c r="NAC51" s="249"/>
      <c r="NAD51" s="249"/>
      <c r="NAE51" s="249"/>
      <c r="NAH51" s="248"/>
      <c r="NAJ51" s="248"/>
      <c r="NAM51" s="249"/>
      <c r="NAN51" s="249"/>
      <c r="NAO51" s="249"/>
      <c r="NAP51" s="249"/>
      <c r="NAQ51" s="249"/>
      <c r="NAR51" s="249"/>
      <c r="NAS51" s="249"/>
      <c r="NAT51" s="249"/>
      <c r="NAU51" s="249"/>
      <c r="NAV51" s="249"/>
      <c r="NAW51" s="249"/>
      <c r="NAX51" s="249"/>
      <c r="NBA51" s="248"/>
      <c r="NBC51" s="248"/>
      <c r="NBF51" s="249"/>
      <c r="NBG51" s="249"/>
      <c r="NBH51" s="249"/>
      <c r="NBI51" s="249"/>
      <c r="NBJ51" s="249"/>
      <c r="NBK51" s="249"/>
      <c r="NBL51" s="249"/>
      <c r="NBM51" s="249"/>
      <c r="NBN51" s="249"/>
      <c r="NBO51" s="249"/>
      <c r="NBP51" s="249"/>
      <c r="NBQ51" s="249"/>
      <c r="NBT51" s="248"/>
      <c r="NBV51" s="248"/>
      <c r="NBY51" s="249"/>
      <c r="NBZ51" s="249"/>
      <c r="NCA51" s="249"/>
      <c r="NCB51" s="249"/>
      <c r="NCC51" s="249"/>
      <c r="NCD51" s="249"/>
      <c r="NCE51" s="249"/>
      <c r="NCF51" s="249"/>
      <c r="NCG51" s="249"/>
      <c r="NCH51" s="249"/>
      <c r="NCI51" s="249"/>
      <c r="NCJ51" s="249"/>
      <c r="NCM51" s="248"/>
      <c r="NCO51" s="248"/>
      <c r="NCR51" s="249"/>
      <c r="NCS51" s="249"/>
      <c r="NCT51" s="249"/>
      <c r="NCU51" s="249"/>
      <c r="NCV51" s="249"/>
      <c r="NCW51" s="249"/>
      <c r="NCX51" s="249"/>
      <c r="NCY51" s="249"/>
      <c r="NCZ51" s="249"/>
      <c r="NDA51" s="249"/>
      <c r="NDB51" s="249"/>
      <c r="NDC51" s="249"/>
      <c r="NDF51" s="248"/>
      <c r="NDH51" s="248"/>
      <c r="NDK51" s="249"/>
      <c r="NDL51" s="249"/>
      <c r="NDM51" s="249"/>
      <c r="NDN51" s="249"/>
      <c r="NDO51" s="249"/>
      <c r="NDP51" s="249"/>
      <c r="NDQ51" s="249"/>
      <c r="NDR51" s="249"/>
      <c r="NDS51" s="249"/>
      <c r="NDT51" s="249"/>
      <c r="NDU51" s="249"/>
      <c r="NDV51" s="249"/>
      <c r="NDY51" s="248"/>
      <c r="NEA51" s="248"/>
      <c r="NED51" s="249"/>
      <c r="NEE51" s="249"/>
      <c r="NEF51" s="249"/>
      <c r="NEG51" s="249"/>
      <c r="NEH51" s="249"/>
      <c r="NEI51" s="249"/>
      <c r="NEJ51" s="249"/>
      <c r="NEK51" s="249"/>
      <c r="NEL51" s="249"/>
      <c r="NEM51" s="249"/>
      <c r="NEN51" s="249"/>
      <c r="NEO51" s="249"/>
      <c r="NER51" s="248"/>
      <c r="NET51" s="248"/>
      <c r="NEW51" s="249"/>
      <c r="NEX51" s="249"/>
      <c r="NEY51" s="249"/>
      <c r="NEZ51" s="249"/>
      <c r="NFA51" s="249"/>
      <c r="NFB51" s="249"/>
      <c r="NFC51" s="249"/>
      <c r="NFD51" s="249"/>
      <c r="NFE51" s="249"/>
      <c r="NFF51" s="249"/>
      <c r="NFG51" s="249"/>
      <c r="NFH51" s="249"/>
      <c r="NFK51" s="248"/>
      <c r="NFM51" s="248"/>
      <c r="NFP51" s="249"/>
      <c r="NFQ51" s="249"/>
      <c r="NFR51" s="249"/>
      <c r="NFS51" s="249"/>
      <c r="NFT51" s="249"/>
      <c r="NFU51" s="249"/>
      <c r="NFV51" s="249"/>
      <c r="NFW51" s="249"/>
      <c r="NFX51" s="249"/>
      <c r="NFY51" s="249"/>
      <c r="NFZ51" s="249"/>
      <c r="NGA51" s="249"/>
      <c r="NGD51" s="248"/>
      <c r="NGF51" s="248"/>
      <c r="NGI51" s="249"/>
      <c r="NGJ51" s="249"/>
      <c r="NGK51" s="249"/>
      <c r="NGL51" s="249"/>
      <c r="NGM51" s="249"/>
      <c r="NGN51" s="249"/>
      <c r="NGO51" s="249"/>
      <c r="NGP51" s="249"/>
      <c r="NGQ51" s="249"/>
      <c r="NGR51" s="249"/>
      <c r="NGS51" s="249"/>
      <c r="NGT51" s="249"/>
      <c r="NGW51" s="248"/>
      <c r="NGY51" s="248"/>
      <c r="NHB51" s="249"/>
      <c r="NHC51" s="249"/>
      <c r="NHD51" s="249"/>
      <c r="NHE51" s="249"/>
      <c r="NHF51" s="249"/>
      <c r="NHG51" s="249"/>
      <c r="NHH51" s="249"/>
      <c r="NHI51" s="249"/>
      <c r="NHJ51" s="249"/>
      <c r="NHK51" s="249"/>
      <c r="NHL51" s="249"/>
      <c r="NHM51" s="249"/>
      <c r="NHP51" s="248"/>
      <c r="NHR51" s="248"/>
      <c r="NHU51" s="249"/>
      <c r="NHV51" s="249"/>
      <c r="NHW51" s="249"/>
      <c r="NHX51" s="249"/>
      <c r="NHY51" s="249"/>
      <c r="NHZ51" s="249"/>
      <c r="NIA51" s="249"/>
      <c r="NIB51" s="249"/>
      <c r="NIC51" s="249"/>
      <c r="NID51" s="249"/>
      <c r="NIE51" s="249"/>
      <c r="NIF51" s="249"/>
      <c r="NII51" s="248"/>
      <c r="NIK51" s="248"/>
      <c r="NIN51" s="249"/>
      <c r="NIO51" s="249"/>
      <c r="NIP51" s="249"/>
      <c r="NIQ51" s="249"/>
      <c r="NIR51" s="249"/>
      <c r="NIS51" s="249"/>
      <c r="NIT51" s="249"/>
      <c r="NIU51" s="249"/>
      <c r="NIV51" s="249"/>
      <c r="NIW51" s="249"/>
      <c r="NIX51" s="249"/>
      <c r="NIY51" s="249"/>
      <c r="NJB51" s="248"/>
      <c r="NJD51" s="248"/>
      <c r="NJG51" s="249"/>
      <c r="NJH51" s="249"/>
      <c r="NJI51" s="249"/>
      <c r="NJJ51" s="249"/>
      <c r="NJK51" s="249"/>
      <c r="NJL51" s="249"/>
      <c r="NJM51" s="249"/>
      <c r="NJN51" s="249"/>
      <c r="NJO51" s="249"/>
      <c r="NJP51" s="249"/>
      <c r="NJQ51" s="249"/>
      <c r="NJR51" s="249"/>
      <c r="NJU51" s="248"/>
      <c r="NJW51" s="248"/>
      <c r="NJZ51" s="249"/>
      <c r="NKA51" s="249"/>
      <c r="NKB51" s="249"/>
      <c r="NKC51" s="249"/>
      <c r="NKD51" s="249"/>
      <c r="NKE51" s="249"/>
      <c r="NKF51" s="249"/>
      <c r="NKG51" s="249"/>
      <c r="NKH51" s="249"/>
      <c r="NKI51" s="249"/>
      <c r="NKJ51" s="249"/>
      <c r="NKK51" s="249"/>
      <c r="NKN51" s="248"/>
      <c r="NKP51" s="248"/>
      <c r="NKS51" s="249"/>
      <c r="NKT51" s="249"/>
      <c r="NKU51" s="249"/>
      <c r="NKV51" s="249"/>
      <c r="NKW51" s="249"/>
      <c r="NKX51" s="249"/>
      <c r="NKY51" s="249"/>
      <c r="NKZ51" s="249"/>
      <c r="NLA51" s="249"/>
      <c r="NLB51" s="249"/>
      <c r="NLC51" s="249"/>
      <c r="NLD51" s="249"/>
      <c r="NLG51" s="248"/>
      <c r="NLI51" s="248"/>
      <c r="NLL51" s="249"/>
      <c r="NLM51" s="249"/>
      <c r="NLN51" s="249"/>
      <c r="NLO51" s="249"/>
      <c r="NLP51" s="249"/>
      <c r="NLQ51" s="249"/>
      <c r="NLR51" s="249"/>
      <c r="NLS51" s="249"/>
      <c r="NLT51" s="249"/>
      <c r="NLU51" s="249"/>
      <c r="NLV51" s="249"/>
      <c r="NLW51" s="249"/>
      <c r="NLZ51" s="248"/>
      <c r="NMB51" s="248"/>
      <c r="NME51" s="249"/>
      <c r="NMF51" s="249"/>
      <c r="NMG51" s="249"/>
      <c r="NMH51" s="249"/>
      <c r="NMI51" s="249"/>
      <c r="NMJ51" s="249"/>
      <c r="NMK51" s="249"/>
      <c r="NML51" s="249"/>
      <c r="NMM51" s="249"/>
      <c r="NMN51" s="249"/>
      <c r="NMO51" s="249"/>
      <c r="NMP51" s="249"/>
      <c r="NMS51" s="248"/>
      <c r="NMU51" s="248"/>
      <c r="NMX51" s="249"/>
      <c r="NMY51" s="249"/>
      <c r="NMZ51" s="249"/>
      <c r="NNA51" s="249"/>
      <c r="NNB51" s="249"/>
      <c r="NNC51" s="249"/>
      <c r="NND51" s="249"/>
      <c r="NNE51" s="249"/>
      <c r="NNF51" s="249"/>
      <c r="NNG51" s="249"/>
      <c r="NNH51" s="249"/>
      <c r="NNI51" s="249"/>
      <c r="NNL51" s="248"/>
      <c r="NNN51" s="248"/>
      <c r="NNQ51" s="249"/>
      <c r="NNR51" s="249"/>
      <c r="NNS51" s="249"/>
      <c r="NNT51" s="249"/>
      <c r="NNU51" s="249"/>
      <c r="NNV51" s="249"/>
      <c r="NNW51" s="249"/>
      <c r="NNX51" s="249"/>
      <c r="NNY51" s="249"/>
      <c r="NNZ51" s="249"/>
      <c r="NOA51" s="249"/>
      <c r="NOB51" s="249"/>
      <c r="NOE51" s="248"/>
      <c r="NOG51" s="248"/>
      <c r="NOJ51" s="249"/>
      <c r="NOK51" s="249"/>
      <c r="NOL51" s="249"/>
      <c r="NOM51" s="249"/>
      <c r="NON51" s="249"/>
      <c r="NOO51" s="249"/>
      <c r="NOP51" s="249"/>
      <c r="NOQ51" s="249"/>
      <c r="NOR51" s="249"/>
      <c r="NOS51" s="249"/>
      <c r="NOT51" s="249"/>
      <c r="NOU51" s="249"/>
      <c r="NOX51" s="248"/>
      <c r="NOZ51" s="248"/>
      <c r="NPC51" s="249"/>
      <c r="NPD51" s="249"/>
      <c r="NPE51" s="249"/>
      <c r="NPF51" s="249"/>
      <c r="NPG51" s="249"/>
      <c r="NPH51" s="249"/>
      <c r="NPI51" s="249"/>
      <c r="NPJ51" s="249"/>
      <c r="NPK51" s="249"/>
      <c r="NPL51" s="249"/>
      <c r="NPM51" s="249"/>
      <c r="NPN51" s="249"/>
      <c r="NPQ51" s="248"/>
      <c r="NPS51" s="248"/>
      <c r="NPV51" s="249"/>
      <c r="NPW51" s="249"/>
      <c r="NPX51" s="249"/>
      <c r="NPY51" s="249"/>
      <c r="NPZ51" s="249"/>
      <c r="NQA51" s="249"/>
      <c r="NQB51" s="249"/>
      <c r="NQC51" s="249"/>
      <c r="NQD51" s="249"/>
      <c r="NQE51" s="249"/>
      <c r="NQF51" s="249"/>
      <c r="NQG51" s="249"/>
      <c r="NQJ51" s="248"/>
      <c r="NQL51" s="248"/>
      <c r="NQO51" s="249"/>
      <c r="NQP51" s="249"/>
      <c r="NQQ51" s="249"/>
      <c r="NQR51" s="249"/>
      <c r="NQS51" s="249"/>
      <c r="NQT51" s="249"/>
      <c r="NQU51" s="249"/>
      <c r="NQV51" s="249"/>
      <c r="NQW51" s="249"/>
      <c r="NQX51" s="249"/>
      <c r="NQY51" s="249"/>
      <c r="NQZ51" s="249"/>
      <c r="NRC51" s="248"/>
      <c r="NRE51" s="248"/>
      <c r="NRH51" s="249"/>
      <c r="NRI51" s="249"/>
      <c r="NRJ51" s="249"/>
      <c r="NRK51" s="249"/>
      <c r="NRL51" s="249"/>
      <c r="NRM51" s="249"/>
      <c r="NRN51" s="249"/>
      <c r="NRO51" s="249"/>
      <c r="NRP51" s="249"/>
      <c r="NRQ51" s="249"/>
      <c r="NRR51" s="249"/>
      <c r="NRS51" s="249"/>
      <c r="NRV51" s="248"/>
      <c r="NRX51" s="248"/>
      <c r="NSA51" s="249"/>
      <c r="NSB51" s="249"/>
      <c r="NSC51" s="249"/>
      <c r="NSD51" s="249"/>
      <c r="NSE51" s="249"/>
      <c r="NSF51" s="249"/>
      <c r="NSG51" s="249"/>
      <c r="NSH51" s="249"/>
      <c r="NSI51" s="249"/>
      <c r="NSJ51" s="249"/>
      <c r="NSK51" s="249"/>
      <c r="NSL51" s="249"/>
      <c r="NSO51" s="248"/>
      <c r="NSQ51" s="248"/>
      <c r="NST51" s="249"/>
      <c r="NSU51" s="249"/>
      <c r="NSV51" s="249"/>
      <c r="NSW51" s="249"/>
      <c r="NSX51" s="249"/>
      <c r="NSY51" s="249"/>
      <c r="NSZ51" s="249"/>
      <c r="NTA51" s="249"/>
      <c r="NTB51" s="249"/>
      <c r="NTC51" s="249"/>
      <c r="NTD51" s="249"/>
      <c r="NTE51" s="249"/>
      <c r="NTH51" s="248"/>
      <c r="NTJ51" s="248"/>
      <c r="NTM51" s="249"/>
      <c r="NTN51" s="249"/>
      <c r="NTO51" s="249"/>
      <c r="NTP51" s="249"/>
      <c r="NTQ51" s="249"/>
      <c r="NTR51" s="249"/>
      <c r="NTS51" s="249"/>
      <c r="NTT51" s="249"/>
      <c r="NTU51" s="249"/>
      <c r="NTV51" s="249"/>
      <c r="NTW51" s="249"/>
      <c r="NTX51" s="249"/>
      <c r="NUA51" s="248"/>
      <c r="NUC51" s="248"/>
      <c r="NUF51" s="249"/>
      <c r="NUG51" s="249"/>
      <c r="NUH51" s="249"/>
      <c r="NUI51" s="249"/>
      <c r="NUJ51" s="249"/>
      <c r="NUK51" s="249"/>
      <c r="NUL51" s="249"/>
      <c r="NUM51" s="249"/>
      <c r="NUN51" s="249"/>
      <c r="NUO51" s="249"/>
      <c r="NUP51" s="249"/>
      <c r="NUQ51" s="249"/>
      <c r="NUT51" s="248"/>
      <c r="NUV51" s="248"/>
      <c r="NUY51" s="249"/>
      <c r="NUZ51" s="249"/>
      <c r="NVA51" s="249"/>
      <c r="NVB51" s="249"/>
      <c r="NVC51" s="249"/>
      <c r="NVD51" s="249"/>
      <c r="NVE51" s="249"/>
      <c r="NVF51" s="249"/>
      <c r="NVG51" s="249"/>
      <c r="NVH51" s="249"/>
      <c r="NVI51" s="249"/>
      <c r="NVJ51" s="249"/>
      <c r="NVM51" s="248"/>
      <c r="NVO51" s="248"/>
      <c r="NVR51" s="249"/>
      <c r="NVS51" s="249"/>
      <c r="NVT51" s="249"/>
      <c r="NVU51" s="249"/>
      <c r="NVV51" s="249"/>
      <c r="NVW51" s="249"/>
      <c r="NVX51" s="249"/>
      <c r="NVY51" s="249"/>
      <c r="NVZ51" s="249"/>
      <c r="NWA51" s="249"/>
      <c r="NWB51" s="249"/>
      <c r="NWC51" s="249"/>
      <c r="NWF51" s="248"/>
      <c r="NWH51" s="248"/>
      <c r="NWK51" s="249"/>
      <c r="NWL51" s="249"/>
      <c r="NWM51" s="249"/>
      <c r="NWN51" s="249"/>
      <c r="NWO51" s="249"/>
      <c r="NWP51" s="249"/>
      <c r="NWQ51" s="249"/>
      <c r="NWR51" s="249"/>
      <c r="NWS51" s="249"/>
      <c r="NWT51" s="249"/>
      <c r="NWU51" s="249"/>
      <c r="NWV51" s="249"/>
      <c r="NWY51" s="248"/>
      <c r="NXA51" s="248"/>
      <c r="NXD51" s="249"/>
      <c r="NXE51" s="249"/>
      <c r="NXF51" s="249"/>
      <c r="NXG51" s="249"/>
      <c r="NXH51" s="249"/>
      <c r="NXI51" s="249"/>
      <c r="NXJ51" s="249"/>
      <c r="NXK51" s="249"/>
      <c r="NXL51" s="249"/>
      <c r="NXM51" s="249"/>
      <c r="NXN51" s="249"/>
      <c r="NXO51" s="249"/>
      <c r="NXR51" s="248"/>
      <c r="NXT51" s="248"/>
      <c r="NXW51" s="249"/>
      <c r="NXX51" s="249"/>
      <c r="NXY51" s="249"/>
      <c r="NXZ51" s="249"/>
      <c r="NYA51" s="249"/>
      <c r="NYB51" s="249"/>
      <c r="NYC51" s="249"/>
      <c r="NYD51" s="249"/>
      <c r="NYE51" s="249"/>
      <c r="NYF51" s="249"/>
      <c r="NYG51" s="249"/>
      <c r="NYH51" s="249"/>
      <c r="NYK51" s="248"/>
      <c r="NYM51" s="248"/>
      <c r="NYP51" s="249"/>
      <c r="NYQ51" s="249"/>
      <c r="NYR51" s="249"/>
      <c r="NYS51" s="249"/>
      <c r="NYT51" s="249"/>
      <c r="NYU51" s="249"/>
      <c r="NYV51" s="249"/>
      <c r="NYW51" s="249"/>
      <c r="NYX51" s="249"/>
      <c r="NYY51" s="249"/>
      <c r="NYZ51" s="249"/>
      <c r="NZA51" s="249"/>
      <c r="NZD51" s="248"/>
      <c r="NZF51" s="248"/>
      <c r="NZI51" s="249"/>
      <c r="NZJ51" s="249"/>
      <c r="NZK51" s="249"/>
      <c r="NZL51" s="249"/>
      <c r="NZM51" s="249"/>
      <c r="NZN51" s="249"/>
      <c r="NZO51" s="249"/>
      <c r="NZP51" s="249"/>
      <c r="NZQ51" s="249"/>
      <c r="NZR51" s="249"/>
      <c r="NZS51" s="249"/>
      <c r="NZT51" s="249"/>
      <c r="NZW51" s="248"/>
      <c r="NZY51" s="248"/>
      <c r="OAB51" s="249"/>
      <c r="OAC51" s="249"/>
      <c r="OAD51" s="249"/>
      <c r="OAE51" s="249"/>
      <c r="OAF51" s="249"/>
      <c r="OAG51" s="249"/>
      <c r="OAH51" s="249"/>
      <c r="OAI51" s="249"/>
      <c r="OAJ51" s="249"/>
      <c r="OAK51" s="249"/>
      <c r="OAL51" s="249"/>
      <c r="OAM51" s="249"/>
      <c r="OAP51" s="248"/>
      <c r="OAR51" s="248"/>
      <c r="OAU51" s="249"/>
      <c r="OAV51" s="249"/>
      <c r="OAW51" s="249"/>
      <c r="OAX51" s="249"/>
      <c r="OAY51" s="249"/>
      <c r="OAZ51" s="249"/>
      <c r="OBA51" s="249"/>
      <c r="OBB51" s="249"/>
      <c r="OBC51" s="249"/>
      <c r="OBD51" s="249"/>
      <c r="OBE51" s="249"/>
      <c r="OBF51" s="249"/>
      <c r="OBI51" s="248"/>
      <c r="OBK51" s="248"/>
      <c r="OBN51" s="249"/>
      <c r="OBO51" s="249"/>
      <c r="OBP51" s="249"/>
      <c r="OBQ51" s="249"/>
      <c r="OBR51" s="249"/>
      <c r="OBS51" s="249"/>
      <c r="OBT51" s="249"/>
      <c r="OBU51" s="249"/>
      <c r="OBV51" s="249"/>
      <c r="OBW51" s="249"/>
      <c r="OBX51" s="249"/>
      <c r="OBY51" s="249"/>
      <c r="OCB51" s="248"/>
      <c r="OCD51" s="248"/>
      <c r="OCG51" s="249"/>
      <c r="OCH51" s="249"/>
      <c r="OCI51" s="249"/>
      <c r="OCJ51" s="249"/>
      <c r="OCK51" s="249"/>
      <c r="OCL51" s="249"/>
      <c r="OCM51" s="249"/>
      <c r="OCN51" s="249"/>
      <c r="OCO51" s="249"/>
      <c r="OCP51" s="249"/>
      <c r="OCQ51" s="249"/>
      <c r="OCR51" s="249"/>
      <c r="OCU51" s="248"/>
      <c r="OCW51" s="248"/>
      <c r="OCZ51" s="249"/>
      <c r="ODA51" s="249"/>
      <c r="ODB51" s="249"/>
      <c r="ODC51" s="249"/>
      <c r="ODD51" s="249"/>
      <c r="ODE51" s="249"/>
      <c r="ODF51" s="249"/>
      <c r="ODG51" s="249"/>
      <c r="ODH51" s="249"/>
      <c r="ODI51" s="249"/>
      <c r="ODJ51" s="249"/>
      <c r="ODK51" s="249"/>
      <c r="ODN51" s="248"/>
      <c r="ODP51" s="248"/>
      <c r="ODS51" s="249"/>
      <c r="ODT51" s="249"/>
      <c r="ODU51" s="249"/>
      <c r="ODV51" s="249"/>
      <c r="ODW51" s="249"/>
      <c r="ODX51" s="249"/>
      <c r="ODY51" s="249"/>
      <c r="ODZ51" s="249"/>
      <c r="OEA51" s="249"/>
      <c r="OEB51" s="249"/>
      <c r="OEC51" s="249"/>
      <c r="OED51" s="249"/>
      <c r="OEG51" s="248"/>
      <c r="OEI51" s="248"/>
      <c r="OEL51" s="249"/>
      <c r="OEM51" s="249"/>
      <c r="OEN51" s="249"/>
      <c r="OEO51" s="249"/>
      <c r="OEP51" s="249"/>
      <c r="OEQ51" s="249"/>
      <c r="OER51" s="249"/>
      <c r="OES51" s="249"/>
      <c r="OET51" s="249"/>
      <c r="OEU51" s="249"/>
      <c r="OEV51" s="249"/>
      <c r="OEW51" s="249"/>
      <c r="OEZ51" s="248"/>
      <c r="OFB51" s="248"/>
      <c r="OFE51" s="249"/>
      <c r="OFF51" s="249"/>
      <c r="OFG51" s="249"/>
      <c r="OFH51" s="249"/>
      <c r="OFI51" s="249"/>
      <c r="OFJ51" s="249"/>
      <c r="OFK51" s="249"/>
      <c r="OFL51" s="249"/>
      <c r="OFM51" s="249"/>
      <c r="OFN51" s="249"/>
      <c r="OFO51" s="249"/>
      <c r="OFP51" s="249"/>
      <c r="OFS51" s="248"/>
      <c r="OFU51" s="248"/>
      <c r="OFX51" s="249"/>
      <c r="OFY51" s="249"/>
      <c r="OFZ51" s="249"/>
      <c r="OGA51" s="249"/>
      <c r="OGB51" s="249"/>
      <c r="OGC51" s="249"/>
      <c r="OGD51" s="249"/>
      <c r="OGE51" s="249"/>
      <c r="OGF51" s="249"/>
      <c r="OGG51" s="249"/>
      <c r="OGH51" s="249"/>
      <c r="OGI51" s="249"/>
      <c r="OGL51" s="248"/>
      <c r="OGN51" s="248"/>
      <c r="OGQ51" s="249"/>
      <c r="OGR51" s="249"/>
      <c r="OGS51" s="249"/>
      <c r="OGT51" s="249"/>
      <c r="OGU51" s="249"/>
      <c r="OGV51" s="249"/>
      <c r="OGW51" s="249"/>
      <c r="OGX51" s="249"/>
      <c r="OGY51" s="249"/>
      <c r="OGZ51" s="249"/>
      <c r="OHA51" s="249"/>
      <c r="OHB51" s="249"/>
      <c r="OHE51" s="248"/>
      <c r="OHG51" s="248"/>
      <c r="OHJ51" s="249"/>
      <c r="OHK51" s="249"/>
      <c r="OHL51" s="249"/>
      <c r="OHM51" s="249"/>
      <c r="OHN51" s="249"/>
      <c r="OHO51" s="249"/>
      <c r="OHP51" s="249"/>
      <c r="OHQ51" s="249"/>
      <c r="OHR51" s="249"/>
      <c r="OHS51" s="249"/>
      <c r="OHT51" s="249"/>
      <c r="OHU51" s="249"/>
      <c r="OHX51" s="248"/>
      <c r="OHZ51" s="248"/>
      <c r="OIC51" s="249"/>
      <c r="OID51" s="249"/>
      <c r="OIE51" s="249"/>
      <c r="OIF51" s="249"/>
      <c r="OIG51" s="249"/>
      <c r="OIH51" s="249"/>
      <c r="OII51" s="249"/>
      <c r="OIJ51" s="249"/>
      <c r="OIK51" s="249"/>
      <c r="OIL51" s="249"/>
      <c r="OIM51" s="249"/>
      <c r="OIN51" s="249"/>
      <c r="OIQ51" s="248"/>
      <c r="OIS51" s="248"/>
      <c r="OIV51" s="249"/>
      <c r="OIW51" s="249"/>
      <c r="OIX51" s="249"/>
      <c r="OIY51" s="249"/>
      <c r="OIZ51" s="249"/>
      <c r="OJA51" s="249"/>
      <c r="OJB51" s="249"/>
      <c r="OJC51" s="249"/>
      <c r="OJD51" s="249"/>
      <c r="OJE51" s="249"/>
      <c r="OJF51" s="249"/>
      <c r="OJG51" s="249"/>
      <c r="OJJ51" s="248"/>
      <c r="OJL51" s="248"/>
      <c r="OJO51" s="249"/>
      <c r="OJP51" s="249"/>
      <c r="OJQ51" s="249"/>
      <c r="OJR51" s="249"/>
      <c r="OJS51" s="249"/>
      <c r="OJT51" s="249"/>
      <c r="OJU51" s="249"/>
      <c r="OJV51" s="249"/>
      <c r="OJW51" s="249"/>
      <c r="OJX51" s="249"/>
      <c r="OJY51" s="249"/>
      <c r="OJZ51" s="249"/>
      <c r="OKC51" s="248"/>
      <c r="OKE51" s="248"/>
      <c r="OKH51" s="249"/>
      <c r="OKI51" s="249"/>
      <c r="OKJ51" s="249"/>
      <c r="OKK51" s="249"/>
      <c r="OKL51" s="249"/>
      <c r="OKM51" s="249"/>
      <c r="OKN51" s="249"/>
      <c r="OKO51" s="249"/>
      <c r="OKP51" s="249"/>
      <c r="OKQ51" s="249"/>
      <c r="OKR51" s="249"/>
      <c r="OKS51" s="249"/>
      <c r="OKV51" s="248"/>
      <c r="OKX51" s="248"/>
      <c r="OLA51" s="249"/>
      <c r="OLB51" s="249"/>
      <c r="OLC51" s="249"/>
      <c r="OLD51" s="249"/>
      <c r="OLE51" s="249"/>
      <c r="OLF51" s="249"/>
      <c r="OLG51" s="249"/>
      <c r="OLH51" s="249"/>
      <c r="OLI51" s="249"/>
      <c r="OLJ51" s="249"/>
      <c r="OLK51" s="249"/>
      <c r="OLL51" s="249"/>
      <c r="OLO51" s="248"/>
      <c r="OLQ51" s="248"/>
      <c r="OLT51" s="249"/>
      <c r="OLU51" s="249"/>
      <c r="OLV51" s="249"/>
      <c r="OLW51" s="249"/>
      <c r="OLX51" s="249"/>
      <c r="OLY51" s="249"/>
      <c r="OLZ51" s="249"/>
      <c r="OMA51" s="249"/>
      <c r="OMB51" s="249"/>
      <c r="OMC51" s="249"/>
      <c r="OMD51" s="249"/>
      <c r="OME51" s="249"/>
      <c r="OMH51" s="248"/>
      <c r="OMJ51" s="248"/>
      <c r="OMM51" s="249"/>
      <c r="OMN51" s="249"/>
      <c r="OMO51" s="249"/>
      <c r="OMP51" s="249"/>
      <c r="OMQ51" s="249"/>
      <c r="OMR51" s="249"/>
      <c r="OMS51" s="249"/>
      <c r="OMT51" s="249"/>
      <c r="OMU51" s="249"/>
      <c r="OMV51" s="249"/>
      <c r="OMW51" s="249"/>
      <c r="OMX51" s="249"/>
      <c r="ONA51" s="248"/>
      <c r="ONC51" s="248"/>
      <c r="ONF51" s="249"/>
      <c r="ONG51" s="249"/>
      <c r="ONH51" s="249"/>
      <c r="ONI51" s="249"/>
      <c r="ONJ51" s="249"/>
      <c r="ONK51" s="249"/>
      <c r="ONL51" s="249"/>
      <c r="ONM51" s="249"/>
      <c r="ONN51" s="249"/>
      <c r="ONO51" s="249"/>
      <c r="ONP51" s="249"/>
      <c r="ONQ51" s="249"/>
      <c r="ONT51" s="248"/>
      <c r="ONV51" s="248"/>
      <c r="ONY51" s="249"/>
      <c r="ONZ51" s="249"/>
      <c r="OOA51" s="249"/>
      <c r="OOB51" s="249"/>
      <c r="OOC51" s="249"/>
      <c r="OOD51" s="249"/>
      <c r="OOE51" s="249"/>
      <c r="OOF51" s="249"/>
      <c r="OOG51" s="249"/>
      <c r="OOH51" s="249"/>
      <c r="OOI51" s="249"/>
      <c r="OOJ51" s="249"/>
      <c r="OOM51" s="248"/>
      <c r="OOO51" s="248"/>
      <c r="OOR51" s="249"/>
      <c r="OOS51" s="249"/>
      <c r="OOT51" s="249"/>
      <c r="OOU51" s="249"/>
      <c r="OOV51" s="249"/>
      <c r="OOW51" s="249"/>
      <c r="OOX51" s="249"/>
      <c r="OOY51" s="249"/>
      <c r="OOZ51" s="249"/>
      <c r="OPA51" s="249"/>
      <c r="OPB51" s="249"/>
      <c r="OPC51" s="249"/>
      <c r="OPF51" s="248"/>
      <c r="OPH51" s="248"/>
      <c r="OPK51" s="249"/>
      <c r="OPL51" s="249"/>
      <c r="OPM51" s="249"/>
      <c r="OPN51" s="249"/>
      <c r="OPO51" s="249"/>
      <c r="OPP51" s="249"/>
      <c r="OPQ51" s="249"/>
      <c r="OPR51" s="249"/>
      <c r="OPS51" s="249"/>
      <c r="OPT51" s="249"/>
      <c r="OPU51" s="249"/>
      <c r="OPV51" s="249"/>
      <c r="OPY51" s="248"/>
      <c r="OQA51" s="248"/>
      <c r="OQD51" s="249"/>
      <c r="OQE51" s="249"/>
      <c r="OQF51" s="249"/>
      <c r="OQG51" s="249"/>
      <c r="OQH51" s="249"/>
      <c r="OQI51" s="249"/>
      <c r="OQJ51" s="249"/>
      <c r="OQK51" s="249"/>
      <c r="OQL51" s="249"/>
      <c r="OQM51" s="249"/>
      <c r="OQN51" s="249"/>
      <c r="OQO51" s="249"/>
      <c r="OQR51" s="248"/>
      <c r="OQT51" s="248"/>
      <c r="OQW51" s="249"/>
      <c r="OQX51" s="249"/>
      <c r="OQY51" s="249"/>
      <c r="OQZ51" s="249"/>
      <c r="ORA51" s="249"/>
      <c r="ORB51" s="249"/>
      <c r="ORC51" s="249"/>
      <c r="ORD51" s="249"/>
      <c r="ORE51" s="249"/>
      <c r="ORF51" s="249"/>
      <c r="ORG51" s="249"/>
      <c r="ORH51" s="249"/>
      <c r="ORK51" s="248"/>
      <c r="ORM51" s="248"/>
      <c r="ORP51" s="249"/>
      <c r="ORQ51" s="249"/>
      <c r="ORR51" s="249"/>
      <c r="ORS51" s="249"/>
      <c r="ORT51" s="249"/>
      <c r="ORU51" s="249"/>
      <c r="ORV51" s="249"/>
      <c r="ORW51" s="249"/>
      <c r="ORX51" s="249"/>
      <c r="ORY51" s="249"/>
      <c r="ORZ51" s="249"/>
      <c r="OSA51" s="249"/>
      <c r="OSD51" s="248"/>
      <c r="OSF51" s="248"/>
      <c r="OSI51" s="249"/>
      <c r="OSJ51" s="249"/>
      <c r="OSK51" s="249"/>
      <c r="OSL51" s="249"/>
      <c r="OSM51" s="249"/>
      <c r="OSN51" s="249"/>
      <c r="OSO51" s="249"/>
      <c r="OSP51" s="249"/>
      <c r="OSQ51" s="249"/>
      <c r="OSR51" s="249"/>
      <c r="OSS51" s="249"/>
      <c r="OST51" s="249"/>
      <c r="OSW51" s="248"/>
      <c r="OSY51" s="248"/>
      <c r="OTB51" s="249"/>
      <c r="OTC51" s="249"/>
      <c r="OTD51" s="249"/>
      <c r="OTE51" s="249"/>
      <c r="OTF51" s="249"/>
      <c r="OTG51" s="249"/>
      <c r="OTH51" s="249"/>
      <c r="OTI51" s="249"/>
      <c r="OTJ51" s="249"/>
      <c r="OTK51" s="249"/>
      <c r="OTL51" s="249"/>
      <c r="OTM51" s="249"/>
      <c r="OTP51" s="248"/>
      <c r="OTR51" s="248"/>
      <c r="OTU51" s="249"/>
      <c r="OTV51" s="249"/>
      <c r="OTW51" s="249"/>
      <c r="OTX51" s="249"/>
      <c r="OTY51" s="249"/>
      <c r="OTZ51" s="249"/>
      <c r="OUA51" s="249"/>
      <c r="OUB51" s="249"/>
      <c r="OUC51" s="249"/>
      <c r="OUD51" s="249"/>
      <c r="OUE51" s="249"/>
      <c r="OUF51" s="249"/>
      <c r="OUI51" s="248"/>
      <c r="OUK51" s="248"/>
      <c r="OUN51" s="249"/>
      <c r="OUO51" s="249"/>
      <c r="OUP51" s="249"/>
      <c r="OUQ51" s="249"/>
      <c r="OUR51" s="249"/>
      <c r="OUS51" s="249"/>
      <c r="OUT51" s="249"/>
      <c r="OUU51" s="249"/>
      <c r="OUV51" s="249"/>
      <c r="OUW51" s="249"/>
      <c r="OUX51" s="249"/>
      <c r="OUY51" s="249"/>
      <c r="OVB51" s="248"/>
      <c r="OVD51" s="248"/>
      <c r="OVG51" s="249"/>
      <c r="OVH51" s="249"/>
      <c r="OVI51" s="249"/>
      <c r="OVJ51" s="249"/>
      <c r="OVK51" s="249"/>
      <c r="OVL51" s="249"/>
      <c r="OVM51" s="249"/>
      <c r="OVN51" s="249"/>
      <c r="OVO51" s="249"/>
      <c r="OVP51" s="249"/>
      <c r="OVQ51" s="249"/>
      <c r="OVR51" s="249"/>
      <c r="OVU51" s="248"/>
      <c r="OVW51" s="248"/>
      <c r="OVZ51" s="249"/>
      <c r="OWA51" s="249"/>
      <c r="OWB51" s="249"/>
      <c r="OWC51" s="249"/>
      <c r="OWD51" s="249"/>
      <c r="OWE51" s="249"/>
      <c r="OWF51" s="249"/>
      <c r="OWG51" s="249"/>
      <c r="OWH51" s="249"/>
      <c r="OWI51" s="249"/>
      <c r="OWJ51" s="249"/>
      <c r="OWK51" s="249"/>
      <c r="OWN51" s="248"/>
      <c r="OWP51" s="248"/>
      <c r="OWS51" s="249"/>
      <c r="OWT51" s="249"/>
      <c r="OWU51" s="249"/>
      <c r="OWV51" s="249"/>
      <c r="OWW51" s="249"/>
      <c r="OWX51" s="249"/>
      <c r="OWY51" s="249"/>
      <c r="OWZ51" s="249"/>
      <c r="OXA51" s="249"/>
      <c r="OXB51" s="249"/>
      <c r="OXC51" s="249"/>
      <c r="OXD51" s="249"/>
      <c r="OXG51" s="248"/>
      <c r="OXI51" s="248"/>
      <c r="OXL51" s="249"/>
      <c r="OXM51" s="249"/>
      <c r="OXN51" s="249"/>
      <c r="OXO51" s="249"/>
      <c r="OXP51" s="249"/>
      <c r="OXQ51" s="249"/>
      <c r="OXR51" s="249"/>
      <c r="OXS51" s="249"/>
      <c r="OXT51" s="249"/>
      <c r="OXU51" s="249"/>
      <c r="OXV51" s="249"/>
      <c r="OXW51" s="249"/>
      <c r="OXZ51" s="248"/>
      <c r="OYB51" s="248"/>
      <c r="OYE51" s="249"/>
      <c r="OYF51" s="249"/>
      <c r="OYG51" s="249"/>
      <c r="OYH51" s="249"/>
      <c r="OYI51" s="249"/>
      <c r="OYJ51" s="249"/>
      <c r="OYK51" s="249"/>
      <c r="OYL51" s="249"/>
      <c r="OYM51" s="249"/>
      <c r="OYN51" s="249"/>
      <c r="OYO51" s="249"/>
      <c r="OYP51" s="249"/>
      <c r="OYS51" s="248"/>
      <c r="OYU51" s="248"/>
      <c r="OYX51" s="249"/>
      <c r="OYY51" s="249"/>
      <c r="OYZ51" s="249"/>
      <c r="OZA51" s="249"/>
      <c r="OZB51" s="249"/>
      <c r="OZC51" s="249"/>
      <c r="OZD51" s="249"/>
      <c r="OZE51" s="249"/>
      <c r="OZF51" s="249"/>
      <c r="OZG51" s="249"/>
      <c r="OZH51" s="249"/>
      <c r="OZI51" s="249"/>
      <c r="OZL51" s="248"/>
      <c r="OZN51" s="248"/>
      <c r="OZQ51" s="249"/>
      <c r="OZR51" s="249"/>
      <c r="OZS51" s="249"/>
      <c r="OZT51" s="249"/>
      <c r="OZU51" s="249"/>
      <c r="OZV51" s="249"/>
      <c r="OZW51" s="249"/>
      <c r="OZX51" s="249"/>
      <c r="OZY51" s="249"/>
      <c r="OZZ51" s="249"/>
      <c r="PAA51" s="249"/>
      <c r="PAB51" s="249"/>
      <c r="PAE51" s="248"/>
      <c r="PAG51" s="248"/>
      <c r="PAJ51" s="249"/>
      <c r="PAK51" s="249"/>
      <c r="PAL51" s="249"/>
      <c r="PAM51" s="249"/>
      <c r="PAN51" s="249"/>
      <c r="PAO51" s="249"/>
      <c r="PAP51" s="249"/>
      <c r="PAQ51" s="249"/>
      <c r="PAR51" s="249"/>
      <c r="PAS51" s="249"/>
      <c r="PAT51" s="249"/>
      <c r="PAU51" s="249"/>
      <c r="PAX51" s="248"/>
      <c r="PAZ51" s="248"/>
      <c r="PBC51" s="249"/>
      <c r="PBD51" s="249"/>
      <c r="PBE51" s="249"/>
      <c r="PBF51" s="249"/>
      <c r="PBG51" s="249"/>
      <c r="PBH51" s="249"/>
      <c r="PBI51" s="249"/>
      <c r="PBJ51" s="249"/>
      <c r="PBK51" s="249"/>
      <c r="PBL51" s="249"/>
      <c r="PBM51" s="249"/>
      <c r="PBN51" s="249"/>
      <c r="PBQ51" s="248"/>
      <c r="PBS51" s="248"/>
      <c r="PBV51" s="249"/>
      <c r="PBW51" s="249"/>
      <c r="PBX51" s="249"/>
      <c r="PBY51" s="249"/>
      <c r="PBZ51" s="249"/>
      <c r="PCA51" s="249"/>
      <c r="PCB51" s="249"/>
      <c r="PCC51" s="249"/>
      <c r="PCD51" s="249"/>
      <c r="PCE51" s="249"/>
      <c r="PCF51" s="249"/>
      <c r="PCG51" s="249"/>
      <c r="PCJ51" s="248"/>
      <c r="PCL51" s="248"/>
      <c r="PCO51" s="249"/>
      <c r="PCP51" s="249"/>
      <c r="PCQ51" s="249"/>
      <c r="PCR51" s="249"/>
      <c r="PCS51" s="249"/>
      <c r="PCT51" s="249"/>
      <c r="PCU51" s="249"/>
      <c r="PCV51" s="249"/>
      <c r="PCW51" s="249"/>
      <c r="PCX51" s="249"/>
      <c r="PCY51" s="249"/>
      <c r="PCZ51" s="249"/>
      <c r="PDC51" s="248"/>
      <c r="PDE51" s="248"/>
      <c r="PDH51" s="249"/>
      <c r="PDI51" s="249"/>
      <c r="PDJ51" s="249"/>
      <c r="PDK51" s="249"/>
      <c r="PDL51" s="249"/>
      <c r="PDM51" s="249"/>
      <c r="PDN51" s="249"/>
      <c r="PDO51" s="249"/>
      <c r="PDP51" s="249"/>
      <c r="PDQ51" s="249"/>
      <c r="PDR51" s="249"/>
      <c r="PDS51" s="249"/>
      <c r="PDV51" s="248"/>
      <c r="PDX51" s="248"/>
      <c r="PEA51" s="249"/>
      <c r="PEB51" s="249"/>
      <c r="PEC51" s="249"/>
      <c r="PED51" s="249"/>
      <c r="PEE51" s="249"/>
      <c r="PEF51" s="249"/>
      <c r="PEG51" s="249"/>
      <c r="PEH51" s="249"/>
      <c r="PEI51" s="249"/>
      <c r="PEJ51" s="249"/>
      <c r="PEK51" s="249"/>
      <c r="PEL51" s="249"/>
      <c r="PEO51" s="248"/>
      <c r="PEQ51" s="248"/>
      <c r="PET51" s="249"/>
      <c r="PEU51" s="249"/>
      <c r="PEV51" s="249"/>
      <c r="PEW51" s="249"/>
      <c r="PEX51" s="249"/>
      <c r="PEY51" s="249"/>
      <c r="PEZ51" s="249"/>
      <c r="PFA51" s="249"/>
      <c r="PFB51" s="249"/>
      <c r="PFC51" s="249"/>
      <c r="PFD51" s="249"/>
      <c r="PFE51" s="249"/>
      <c r="PFH51" s="248"/>
      <c r="PFJ51" s="248"/>
      <c r="PFM51" s="249"/>
      <c r="PFN51" s="249"/>
      <c r="PFO51" s="249"/>
      <c r="PFP51" s="249"/>
      <c r="PFQ51" s="249"/>
      <c r="PFR51" s="249"/>
      <c r="PFS51" s="249"/>
      <c r="PFT51" s="249"/>
      <c r="PFU51" s="249"/>
      <c r="PFV51" s="249"/>
      <c r="PFW51" s="249"/>
      <c r="PFX51" s="249"/>
      <c r="PGA51" s="248"/>
      <c r="PGC51" s="248"/>
      <c r="PGF51" s="249"/>
      <c r="PGG51" s="249"/>
      <c r="PGH51" s="249"/>
      <c r="PGI51" s="249"/>
      <c r="PGJ51" s="249"/>
      <c r="PGK51" s="249"/>
      <c r="PGL51" s="249"/>
      <c r="PGM51" s="249"/>
      <c r="PGN51" s="249"/>
      <c r="PGO51" s="249"/>
      <c r="PGP51" s="249"/>
      <c r="PGQ51" s="249"/>
      <c r="PGT51" s="248"/>
      <c r="PGV51" s="248"/>
      <c r="PGY51" s="249"/>
      <c r="PGZ51" s="249"/>
      <c r="PHA51" s="249"/>
      <c r="PHB51" s="249"/>
      <c r="PHC51" s="249"/>
      <c r="PHD51" s="249"/>
      <c r="PHE51" s="249"/>
      <c r="PHF51" s="249"/>
      <c r="PHG51" s="249"/>
      <c r="PHH51" s="249"/>
      <c r="PHI51" s="249"/>
      <c r="PHJ51" s="249"/>
      <c r="PHM51" s="248"/>
      <c r="PHO51" s="248"/>
      <c r="PHR51" s="249"/>
      <c r="PHS51" s="249"/>
      <c r="PHT51" s="249"/>
      <c r="PHU51" s="249"/>
      <c r="PHV51" s="249"/>
      <c r="PHW51" s="249"/>
      <c r="PHX51" s="249"/>
      <c r="PHY51" s="249"/>
      <c r="PHZ51" s="249"/>
      <c r="PIA51" s="249"/>
      <c r="PIB51" s="249"/>
      <c r="PIC51" s="249"/>
      <c r="PIF51" s="248"/>
      <c r="PIH51" s="248"/>
      <c r="PIK51" s="249"/>
      <c r="PIL51" s="249"/>
      <c r="PIM51" s="249"/>
      <c r="PIN51" s="249"/>
      <c r="PIO51" s="249"/>
      <c r="PIP51" s="249"/>
      <c r="PIQ51" s="249"/>
      <c r="PIR51" s="249"/>
      <c r="PIS51" s="249"/>
      <c r="PIT51" s="249"/>
      <c r="PIU51" s="249"/>
      <c r="PIV51" s="249"/>
      <c r="PIY51" s="248"/>
      <c r="PJA51" s="248"/>
      <c r="PJD51" s="249"/>
      <c r="PJE51" s="249"/>
      <c r="PJF51" s="249"/>
      <c r="PJG51" s="249"/>
      <c r="PJH51" s="249"/>
      <c r="PJI51" s="249"/>
      <c r="PJJ51" s="249"/>
      <c r="PJK51" s="249"/>
      <c r="PJL51" s="249"/>
      <c r="PJM51" s="249"/>
      <c r="PJN51" s="249"/>
      <c r="PJO51" s="249"/>
      <c r="PJR51" s="248"/>
      <c r="PJT51" s="248"/>
      <c r="PJW51" s="249"/>
      <c r="PJX51" s="249"/>
      <c r="PJY51" s="249"/>
      <c r="PJZ51" s="249"/>
      <c r="PKA51" s="249"/>
      <c r="PKB51" s="249"/>
      <c r="PKC51" s="249"/>
      <c r="PKD51" s="249"/>
      <c r="PKE51" s="249"/>
      <c r="PKF51" s="249"/>
      <c r="PKG51" s="249"/>
      <c r="PKH51" s="249"/>
      <c r="PKK51" s="248"/>
      <c r="PKM51" s="248"/>
      <c r="PKP51" s="249"/>
      <c r="PKQ51" s="249"/>
      <c r="PKR51" s="249"/>
      <c r="PKS51" s="249"/>
      <c r="PKT51" s="249"/>
      <c r="PKU51" s="249"/>
      <c r="PKV51" s="249"/>
      <c r="PKW51" s="249"/>
      <c r="PKX51" s="249"/>
      <c r="PKY51" s="249"/>
      <c r="PKZ51" s="249"/>
      <c r="PLA51" s="249"/>
      <c r="PLD51" s="248"/>
      <c r="PLF51" s="248"/>
      <c r="PLI51" s="249"/>
      <c r="PLJ51" s="249"/>
      <c r="PLK51" s="249"/>
      <c r="PLL51" s="249"/>
      <c r="PLM51" s="249"/>
      <c r="PLN51" s="249"/>
      <c r="PLO51" s="249"/>
      <c r="PLP51" s="249"/>
      <c r="PLQ51" s="249"/>
      <c r="PLR51" s="249"/>
      <c r="PLS51" s="249"/>
      <c r="PLT51" s="249"/>
      <c r="PLW51" s="248"/>
      <c r="PLY51" s="248"/>
      <c r="PMB51" s="249"/>
      <c r="PMC51" s="249"/>
      <c r="PMD51" s="249"/>
      <c r="PME51" s="249"/>
      <c r="PMF51" s="249"/>
      <c r="PMG51" s="249"/>
      <c r="PMH51" s="249"/>
      <c r="PMI51" s="249"/>
      <c r="PMJ51" s="249"/>
      <c r="PMK51" s="249"/>
      <c r="PML51" s="249"/>
      <c r="PMM51" s="249"/>
      <c r="PMP51" s="248"/>
      <c r="PMR51" s="248"/>
      <c r="PMU51" s="249"/>
      <c r="PMV51" s="249"/>
      <c r="PMW51" s="249"/>
      <c r="PMX51" s="249"/>
      <c r="PMY51" s="249"/>
      <c r="PMZ51" s="249"/>
      <c r="PNA51" s="249"/>
      <c r="PNB51" s="249"/>
      <c r="PNC51" s="249"/>
      <c r="PND51" s="249"/>
      <c r="PNE51" s="249"/>
      <c r="PNF51" s="249"/>
      <c r="PNI51" s="248"/>
      <c r="PNK51" s="248"/>
      <c r="PNN51" s="249"/>
      <c r="PNO51" s="249"/>
      <c r="PNP51" s="249"/>
      <c r="PNQ51" s="249"/>
      <c r="PNR51" s="249"/>
      <c r="PNS51" s="249"/>
      <c r="PNT51" s="249"/>
      <c r="PNU51" s="249"/>
      <c r="PNV51" s="249"/>
      <c r="PNW51" s="249"/>
      <c r="PNX51" s="249"/>
      <c r="PNY51" s="249"/>
      <c r="POB51" s="248"/>
      <c r="POD51" s="248"/>
      <c r="POG51" s="249"/>
      <c r="POH51" s="249"/>
      <c r="POI51" s="249"/>
      <c r="POJ51" s="249"/>
      <c r="POK51" s="249"/>
      <c r="POL51" s="249"/>
      <c r="POM51" s="249"/>
      <c r="PON51" s="249"/>
      <c r="POO51" s="249"/>
      <c r="POP51" s="249"/>
      <c r="POQ51" s="249"/>
      <c r="POR51" s="249"/>
      <c r="POU51" s="248"/>
      <c r="POW51" s="248"/>
      <c r="POZ51" s="249"/>
      <c r="PPA51" s="249"/>
      <c r="PPB51" s="249"/>
      <c r="PPC51" s="249"/>
      <c r="PPD51" s="249"/>
      <c r="PPE51" s="249"/>
      <c r="PPF51" s="249"/>
      <c r="PPG51" s="249"/>
      <c r="PPH51" s="249"/>
      <c r="PPI51" s="249"/>
      <c r="PPJ51" s="249"/>
      <c r="PPK51" s="249"/>
      <c r="PPN51" s="248"/>
      <c r="PPP51" s="248"/>
      <c r="PPS51" s="249"/>
      <c r="PPT51" s="249"/>
      <c r="PPU51" s="249"/>
      <c r="PPV51" s="249"/>
      <c r="PPW51" s="249"/>
      <c r="PPX51" s="249"/>
      <c r="PPY51" s="249"/>
      <c r="PPZ51" s="249"/>
      <c r="PQA51" s="249"/>
      <c r="PQB51" s="249"/>
      <c r="PQC51" s="249"/>
      <c r="PQD51" s="249"/>
      <c r="PQG51" s="248"/>
      <c r="PQI51" s="248"/>
      <c r="PQL51" s="249"/>
      <c r="PQM51" s="249"/>
      <c r="PQN51" s="249"/>
      <c r="PQO51" s="249"/>
      <c r="PQP51" s="249"/>
      <c r="PQQ51" s="249"/>
      <c r="PQR51" s="249"/>
      <c r="PQS51" s="249"/>
      <c r="PQT51" s="249"/>
      <c r="PQU51" s="249"/>
      <c r="PQV51" s="249"/>
      <c r="PQW51" s="249"/>
      <c r="PQZ51" s="248"/>
      <c r="PRB51" s="248"/>
      <c r="PRE51" s="249"/>
      <c r="PRF51" s="249"/>
      <c r="PRG51" s="249"/>
      <c r="PRH51" s="249"/>
      <c r="PRI51" s="249"/>
      <c r="PRJ51" s="249"/>
      <c r="PRK51" s="249"/>
      <c r="PRL51" s="249"/>
      <c r="PRM51" s="249"/>
      <c r="PRN51" s="249"/>
      <c r="PRO51" s="249"/>
      <c r="PRP51" s="249"/>
      <c r="PRS51" s="248"/>
      <c r="PRU51" s="248"/>
      <c r="PRX51" s="249"/>
      <c r="PRY51" s="249"/>
      <c r="PRZ51" s="249"/>
      <c r="PSA51" s="249"/>
      <c r="PSB51" s="249"/>
      <c r="PSC51" s="249"/>
      <c r="PSD51" s="249"/>
      <c r="PSE51" s="249"/>
      <c r="PSF51" s="249"/>
      <c r="PSG51" s="249"/>
      <c r="PSH51" s="249"/>
      <c r="PSI51" s="249"/>
      <c r="PSL51" s="248"/>
      <c r="PSN51" s="248"/>
      <c r="PSQ51" s="249"/>
      <c r="PSR51" s="249"/>
      <c r="PSS51" s="249"/>
      <c r="PST51" s="249"/>
      <c r="PSU51" s="249"/>
      <c r="PSV51" s="249"/>
      <c r="PSW51" s="249"/>
      <c r="PSX51" s="249"/>
      <c r="PSY51" s="249"/>
      <c r="PSZ51" s="249"/>
      <c r="PTA51" s="249"/>
      <c r="PTB51" s="249"/>
      <c r="PTE51" s="248"/>
      <c r="PTG51" s="248"/>
      <c r="PTJ51" s="249"/>
      <c r="PTK51" s="249"/>
      <c r="PTL51" s="249"/>
      <c r="PTM51" s="249"/>
      <c r="PTN51" s="249"/>
      <c r="PTO51" s="249"/>
      <c r="PTP51" s="249"/>
      <c r="PTQ51" s="249"/>
      <c r="PTR51" s="249"/>
      <c r="PTS51" s="249"/>
      <c r="PTT51" s="249"/>
      <c r="PTU51" s="249"/>
      <c r="PTX51" s="248"/>
      <c r="PTZ51" s="248"/>
      <c r="PUC51" s="249"/>
      <c r="PUD51" s="249"/>
      <c r="PUE51" s="249"/>
      <c r="PUF51" s="249"/>
      <c r="PUG51" s="249"/>
      <c r="PUH51" s="249"/>
      <c r="PUI51" s="249"/>
      <c r="PUJ51" s="249"/>
      <c r="PUK51" s="249"/>
      <c r="PUL51" s="249"/>
      <c r="PUM51" s="249"/>
      <c r="PUN51" s="249"/>
      <c r="PUQ51" s="248"/>
      <c r="PUS51" s="248"/>
      <c r="PUV51" s="249"/>
      <c r="PUW51" s="249"/>
      <c r="PUX51" s="249"/>
      <c r="PUY51" s="249"/>
      <c r="PUZ51" s="249"/>
      <c r="PVA51" s="249"/>
      <c r="PVB51" s="249"/>
      <c r="PVC51" s="249"/>
      <c r="PVD51" s="249"/>
      <c r="PVE51" s="249"/>
      <c r="PVF51" s="249"/>
      <c r="PVG51" s="249"/>
      <c r="PVJ51" s="248"/>
      <c r="PVL51" s="248"/>
      <c r="PVO51" s="249"/>
      <c r="PVP51" s="249"/>
      <c r="PVQ51" s="249"/>
      <c r="PVR51" s="249"/>
      <c r="PVS51" s="249"/>
      <c r="PVT51" s="249"/>
      <c r="PVU51" s="249"/>
      <c r="PVV51" s="249"/>
      <c r="PVW51" s="249"/>
      <c r="PVX51" s="249"/>
      <c r="PVY51" s="249"/>
      <c r="PVZ51" s="249"/>
      <c r="PWC51" s="248"/>
      <c r="PWE51" s="248"/>
      <c r="PWH51" s="249"/>
      <c r="PWI51" s="249"/>
      <c r="PWJ51" s="249"/>
      <c r="PWK51" s="249"/>
      <c r="PWL51" s="249"/>
      <c r="PWM51" s="249"/>
      <c r="PWN51" s="249"/>
      <c r="PWO51" s="249"/>
      <c r="PWP51" s="249"/>
      <c r="PWQ51" s="249"/>
      <c r="PWR51" s="249"/>
      <c r="PWS51" s="249"/>
      <c r="PWV51" s="248"/>
      <c r="PWX51" s="248"/>
      <c r="PXA51" s="249"/>
      <c r="PXB51" s="249"/>
      <c r="PXC51" s="249"/>
      <c r="PXD51" s="249"/>
      <c r="PXE51" s="249"/>
      <c r="PXF51" s="249"/>
      <c r="PXG51" s="249"/>
      <c r="PXH51" s="249"/>
      <c r="PXI51" s="249"/>
      <c r="PXJ51" s="249"/>
      <c r="PXK51" s="249"/>
      <c r="PXL51" s="249"/>
      <c r="PXO51" s="248"/>
      <c r="PXQ51" s="248"/>
      <c r="PXT51" s="249"/>
      <c r="PXU51" s="249"/>
      <c r="PXV51" s="249"/>
      <c r="PXW51" s="249"/>
      <c r="PXX51" s="249"/>
      <c r="PXY51" s="249"/>
      <c r="PXZ51" s="249"/>
      <c r="PYA51" s="249"/>
      <c r="PYB51" s="249"/>
      <c r="PYC51" s="249"/>
      <c r="PYD51" s="249"/>
      <c r="PYE51" s="249"/>
      <c r="PYH51" s="248"/>
      <c r="PYJ51" s="248"/>
      <c r="PYM51" s="249"/>
      <c r="PYN51" s="249"/>
      <c r="PYO51" s="249"/>
      <c r="PYP51" s="249"/>
      <c r="PYQ51" s="249"/>
      <c r="PYR51" s="249"/>
      <c r="PYS51" s="249"/>
      <c r="PYT51" s="249"/>
      <c r="PYU51" s="249"/>
      <c r="PYV51" s="249"/>
      <c r="PYW51" s="249"/>
      <c r="PYX51" s="249"/>
      <c r="PZA51" s="248"/>
      <c r="PZC51" s="248"/>
      <c r="PZF51" s="249"/>
      <c r="PZG51" s="249"/>
      <c r="PZH51" s="249"/>
      <c r="PZI51" s="249"/>
      <c r="PZJ51" s="249"/>
      <c r="PZK51" s="249"/>
      <c r="PZL51" s="249"/>
      <c r="PZM51" s="249"/>
      <c r="PZN51" s="249"/>
      <c r="PZO51" s="249"/>
      <c r="PZP51" s="249"/>
      <c r="PZQ51" s="249"/>
      <c r="PZT51" s="248"/>
      <c r="PZV51" s="248"/>
      <c r="PZY51" s="249"/>
      <c r="PZZ51" s="249"/>
      <c r="QAA51" s="249"/>
      <c r="QAB51" s="249"/>
      <c r="QAC51" s="249"/>
      <c r="QAD51" s="249"/>
      <c r="QAE51" s="249"/>
      <c r="QAF51" s="249"/>
      <c r="QAG51" s="249"/>
      <c r="QAH51" s="249"/>
      <c r="QAI51" s="249"/>
      <c r="QAJ51" s="249"/>
      <c r="QAM51" s="248"/>
      <c r="QAO51" s="248"/>
      <c r="QAR51" s="249"/>
      <c r="QAS51" s="249"/>
      <c r="QAT51" s="249"/>
      <c r="QAU51" s="249"/>
      <c r="QAV51" s="249"/>
      <c r="QAW51" s="249"/>
      <c r="QAX51" s="249"/>
      <c r="QAY51" s="249"/>
      <c r="QAZ51" s="249"/>
      <c r="QBA51" s="249"/>
      <c r="QBB51" s="249"/>
      <c r="QBC51" s="249"/>
      <c r="QBF51" s="248"/>
      <c r="QBH51" s="248"/>
      <c r="QBK51" s="249"/>
      <c r="QBL51" s="249"/>
      <c r="QBM51" s="249"/>
      <c r="QBN51" s="249"/>
      <c r="QBO51" s="249"/>
      <c r="QBP51" s="249"/>
      <c r="QBQ51" s="249"/>
      <c r="QBR51" s="249"/>
      <c r="QBS51" s="249"/>
      <c r="QBT51" s="249"/>
      <c r="QBU51" s="249"/>
      <c r="QBV51" s="249"/>
      <c r="QBY51" s="248"/>
      <c r="QCA51" s="248"/>
      <c r="QCD51" s="249"/>
      <c r="QCE51" s="249"/>
      <c r="QCF51" s="249"/>
      <c r="QCG51" s="249"/>
      <c r="QCH51" s="249"/>
      <c r="QCI51" s="249"/>
      <c r="QCJ51" s="249"/>
      <c r="QCK51" s="249"/>
      <c r="QCL51" s="249"/>
      <c r="QCM51" s="249"/>
      <c r="QCN51" s="249"/>
      <c r="QCO51" s="249"/>
      <c r="QCR51" s="248"/>
      <c r="QCT51" s="248"/>
      <c r="QCW51" s="249"/>
      <c r="QCX51" s="249"/>
      <c r="QCY51" s="249"/>
      <c r="QCZ51" s="249"/>
      <c r="QDA51" s="249"/>
      <c r="QDB51" s="249"/>
      <c r="QDC51" s="249"/>
      <c r="QDD51" s="249"/>
      <c r="QDE51" s="249"/>
      <c r="QDF51" s="249"/>
      <c r="QDG51" s="249"/>
      <c r="QDH51" s="249"/>
      <c r="QDK51" s="248"/>
      <c r="QDM51" s="248"/>
      <c r="QDP51" s="249"/>
      <c r="QDQ51" s="249"/>
      <c r="QDR51" s="249"/>
      <c r="QDS51" s="249"/>
      <c r="QDT51" s="249"/>
      <c r="QDU51" s="249"/>
      <c r="QDV51" s="249"/>
      <c r="QDW51" s="249"/>
      <c r="QDX51" s="249"/>
      <c r="QDY51" s="249"/>
      <c r="QDZ51" s="249"/>
      <c r="QEA51" s="249"/>
      <c r="QED51" s="248"/>
      <c r="QEF51" s="248"/>
      <c r="QEI51" s="249"/>
      <c r="QEJ51" s="249"/>
      <c r="QEK51" s="249"/>
      <c r="QEL51" s="249"/>
      <c r="QEM51" s="249"/>
      <c r="QEN51" s="249"/>
      <c r="QEO51" s="249"/>
      <c r="QEP51" s="249"/>
      <c r="QEQ51" s="249"/>
      <c r="QER51" s="249"/>
      <c r="QES51" s="249"/>
      <c r="QET51" s="249"/>
      <c r="QEW51" s="248"/>
      <c r="QEY51" s="248"/>
      <c r="QFB51" s="249"/>
      <c r="QFC51" s="249"/>
      <c r="QFD51" s="249"/>
      <c r="QFE51" s="249"/>
      <c r="QFF51" s="249"/>
      <c r="QFG51" s="249"/>
      <c r="QFH51" s="249"/>
      <c r="QFI51" s="249"/>
      <c r="QFJ51" s="249"/>
      <c r="QFK51" s="249"/>
      <c r="QFL51" s="249"/>
      <c r="QFM51" s="249"/>
      <c r="QFP51" s="248"/>
      <c r="QFR51" s="248"/>
      <c r="QFU51" s="249"/>
      <c r="QFV51" s="249"/>
      <c r="QFW51" s="249"/>
      <c r="QFX51" s="249"/>
      <c r="QFY51" s="249"/>
      <c r="QFZ51" s="249"/>
      <c r="QGA51" s="249"/>
      <c r="QGB51" s="249"/>
      <c r="QGC51" s="249"/>
      <c r="QGD51" s="249"/>
      <c r="QGE51" s="249"/>
      <c r="QGF51" s="249"/>
      <c r="QGI51" s="248"/>
      <c r="QGK51" s="248"/>
      <c r="QGN51" s="249"/>
      <c r="QGO51" s="249"/>
      <c r="QGP51" s="249"/>
      <c r="QGQ51" s="249"/>
      <c r="QGR51" s="249"/>
      <c r="QGS51" s="249"/>
      <c r="QGT51" s="249"/>
      <c r="QGU51" s="249"/>
      <c r="QGV51" s="249"/>
      <c r="QGW51" s="249"/>
      <c r="QGX51" s="249"/>
      <c r="QGY51" s="249"/>
      <c r="QHB51" s="248"/>
      <c r="QHD51" s="248"/>
      <c r="QHG51" s="249"/>
      <c r="QHH51" s="249"/>
      <c r="QHI51" s="249"/>
      <c r="QHJ51" s="249"/>
      <c r="QHK51" s="249"/>
      <c r="QHL51" s="249"/>
      <c r="QHM51" s="249"/>
      <c r="QHN51" s="249"/>
      <c r="QHO51" s="249"/>
      <c r="QHP51" s="249"/>
      <c r="QHQ51" s="249"/>
      <c r="QHR51" s="249"/>
      <c r="QHU51" s="248"/>
      <c r="QHW51" s="248"/>
      <c r="QHZ51" s="249"/>
      <c r="QIA51" s="249"/>
      <c r="QIB51" s="249"/>
      <c r="QIC51" s="249"/>
      <c r="QID51" s="249"/>
      <c r="QIE51" s="249"/>
      <c r="QIF51" s="249"/>
      <c r="QIG51" s="249"/>
      <c r="QIH51" s="249"/>
      <c r="QII51" s="249"/>
      <c r="QIJ51" s="249"/>
      <c r="QIK51" s="249"/>
      <c r="QIN51" s="248"/>
      <c r="QIP51" s="248"/>
      <c r="QIS51" s="249"/>
      <c r="QIT51" s="249"/>
      <c r="QIU51" s="249"/>
      <c r="QIV51" s="249"/>
      <c r="QIW51" s="249"/>
      <c r="QIX51" s="249"/>
      <c r="QIY51" s="249"/>
      <c r="QIZ51" s="249"/>
      <c r="QJA51" s="249"/>
      <c r="QJB51" s="249"/>
      <c r="QJC51" s="249"/>
      <c r="QJD51" s="249"/>
      <c r="QJG51" s="248"/>
      <c r="QJI51" s="248"/>
      <c r="QJL51" s="249"/>
      <c r="QJM51" s="249"/>
      <c r="QJN51" s="249"/>
      <c r="QJO51" s="249"/>
      <c r="QJP51" s="249"/>
      <c r="QJQ51" s="249"/>
      <c r="QJR51" s="249"/>
      <c r="QJS51" s="249"/>
      <c r="QJT51" s="249"/>
      <c r="QJU51" s="249"/>
      <c r="QJV51" s="249"/>
      <c r="QJW51" s="249"/>
      <c r="QJZ51" s="248"/>
      <c r="QKB51" s="248"/>
      <c r="QKE51" s="249"/>
      <c r="QKF51" s="249"/>
      <c r="QKG51" s="249"/>
      <c r="QKH51" s="249"/>
      <c r="QKI51" s="249"/>
      <c r="QKJ51" s="249"/>
      <c r="QKK51" s="249"/>
      <c r="QKL51" s="249"/>
      <c r="QKM51" s="249"/>
      <c r="QKN51" s="249"/>
      <c r="QKO51" s="249"/>
      <c r="QKP51" s="249"/>
      <c r="QKS51" s="248"/>
      <c r="QKU51" s="248"/>
      <c r="QKX51" s="249"/>
      <c r="QKY51" s="249"/>
      <c r="QKZ51" s="249"/>
      <c r="QLA51" s="249"/>
      <c r="QLB51" s="249"/>
      <c r="QLC51" s="249"/>
      <c r="QLD51" s="249"/>
      <c r="QLE51" s="249"/>
      <c r="QLF51" s="249"/>
      <c r="QLG51" s="249"/>
      <c r="QLH51" s="249"/>
      <c r="QLI51" s="249"/>
      <c r="QLL51" s="248"/>
      <c r="QLN51" s="248"/>
      <c r="QLQ51" s="249"/>
      <c r="QLR51" s="249"/>
      <c r="QLS51" s="249"/>
      <c r="QLT51" s="249"/>
      <c r="QLU51" s="249"/>
      <c r="QLV51" s="249"/>
      <c r="QLW51" s="249"/>
      <c r="QLX51" s="249"/>
      <c r="QLY51" s="249"/>
      <c r="QLZ51" s="249"/>
      <c r="QMA51" s="249"/>
      <c r="QMB51" s="249"/>
      <c r="QME51" s="248"/>
      <c r="QMG51" s="248"/>
      <c r="QMJ51" s="249"/>
      <c r="QMK51" s="249"/>
      <c r="QML51" s="249"/>
      <c r="QMM51" s="249"/>
      <c r="QMN51" s="249"/>
      <c r="QMO51" s="249"/>
      <c r="QMP51" s="249"/>
      <c r="QMQ51" s="249"/>
      <c r="QMR51" s="249"/>
      <c r="QMS51" s="249"/>
      <c r="QMT51" s="249"/>
      <c r="QMU51" s="249"/>
      <c r="QMX51" s="248"/>
      <c r="QMZ51" s="248"/>
      <c r="QNC51" s="249"/>
      <c r="QND51" s="249"/>
      <c r="QNE51" s="249"/>
      <c r="QNF51" s="249"/>
      <c r="QNG51" s="249"/>
      <c r="QNH51" s="249"/>
      <c r="QNI51" s="249"/>
      <c r="QNJ51" s="249"/>
      <c r="QNK51" s="249"/>
      <c r="QNL51" s="249"/>
      <c r="QNM51" s="249"/>
      <c r="QNN51" s="249"/>
      <c r="QNQ51" s="248"/>
      <c r="QNS51" s="248"/>
      <c r="QNV51" s="249"/>
      <c r="QNW51" s="249"/>
      <c r="QNX51" s="249"/>
      <c r="QNY51" s="249"/>
      <c r="QNZ51" s="249"/>
      <c r="QOA51" s="249"/>
      <c r="QOB51" s="249"/>
      <c r="QOC51" s="249"/>
      <c r="QOD51" s="249"/>
      <c r="QOE51" s="249"/>
      <c r="QOF51" s="249"/>
      <c r="QOG51" s="249"/>
      <c r="QOJ51" s="248"/>
      <c r="QOL51" s="248"/>
      <c r="QOO51" s="249"/>
      <c r="QOP51" s="249"/>
      <c r="QOQ51" s="249"/>
      <c r="QOR51" s="249"/>
      <c r="QOS51" s="249"/>
      <c r="QOT51" s="249"/>
      <c r="QOU51" s="249"/>
      <c r="QOV51" s="249"/>
      <c r="QOW51" s="249"/>
      <c r="QOX51" s="249"/>
      <c r="QOY51" s="249"/>
      <c r="QOZ51" s="249"/>
      <c r="QPC51" s="248"/>
      <c r="QPE51" s="248"/>
      <c r="QPH51" s="249"/>
      <c r="QPI51" s="249"/>
      <c r="QPJ51" s="249"/>
      <c r="QPK51" s="249"/>
      <c r="QPL51" s="249"/>
      <c r="QPM51" s="249"/>
      <c r="QPN51" s="249"/>
      <c r="QPO51" s="249"/>
      <c r="QPP51" s="249"/>
      <c r="QPQ51" s="249"/>
      <c r="QPR51" s="249"/>
      <c r="QPS51" s="249"/>
      <c r="QPV51" s="248"/>
      <c r="QPX51" s="248"/>
      <c r="QQA51" s="249"/>
      <c r="QQB51" s="249"/>
      <c r="QQC51" s="249"/>
      <c r="QQD51" s="249"/>
      <c r="QQE51" s="249"/>
      <c r="QQF51" s="249"/>
      <c r="QQG51" s="249"/>
      <c r="QQH51" s="249"/>
      <c r="QQI51" s="249"/>
      <c r="QQJ51" s="249"/>
      <c r="QQK51" s="249"/>
      <c r="QQL51" s="249"/>
      <c r="QQO51" s="248"/>
      <c r="QQQ51" s="248"/>
      <c r="QQT51" s="249"/>
      <c r="QQU51" s="249"/>
      <c r="QQV51" s="249"/>
      <c r="QQW51" s="249"/>
      <c r="QQX51" s="249"/>
      <c r="QQY51" s="249"/>
      <c r="QQZ51" s="249"/>
      <c r="QRA51" s="249"/>
      <c r="QRB51" s="249"/>
      <c r="QRC51" s="249"/>
      <c r="QRD51" s="249"/>
      <c r="QRE51" s="249"/>
      <c r="QRH51" s="248"/>
      <c r="QRJ51" s="248"/>
      <c r="QRM51" s="249"/>
      <c r="QRN51" s="249"/>
      <c r="QRO51" s="249"/>
      <c r="QRP51" s="249"/>
      <c r="QRQ51" s="249"/>
      <c r="QRR51" s="249"/>
      <c r="QRS51" s="249"/>
      <c r="QRT51" s="249"/>
      <c r="QRU51" s="249"/>
      <c r="QRV51" s="249"/>
      <c r="QRW51" s="249"/>
      <c r="QRX51" s="249"/>
      <c r="QSA51" s="248"/>
      <c r="QSC51" s="248"/>
      <c r="QSF51" s="249"/>
      <c r="QSG51" s="249"/>
      <c r="QSH51" s="249"/>
      <c r="QSI51" s="249"/>
      <c r="QSJ51" s="249"/>
      <c r="QSK51" s="249"/>
      <c r="QSL51" s="249"/>
      <c r="QSM51" s="249"/>
      <c r="QSN51" s="249"/>
      <c r="QSO51" s="249"/>
      <c r="QSP51" s="249"/>
      <c r="QSQ51" s="249"/>
      <c r="QST51" s="248"/>
      <c r="QSV51" s="248"/>
      <c r="QSY51" s="249"/>
      <c r="QSZ51" s="249"/>
      <c r="QTA51" s="249"/>
      <c r="QTB51" s="249"/>
      <c r="QTC51" s="249"/>
      <c r="QTD51" s="249"/>
      <c r="QTE51" s="249"/>
      <c r="QTF51" s="249"/>
      <c r="QTG51" s="249"/>
      <c r="QTH51" s="249"/>
      <c r="QTI51" s="249"/>
      <c r="QTJ51" s="249"/>
      <c r="QTM51" s="248"/>
      <c r="QTO51" s="248"/>
      <c r="QTR51" s="249"/>
      <c r="QTS51" s="249"/>
      <c r="QTT51" s="249"/>
      <c r="QTU51" s="249"/>
      <c r="QTV51" s="249"/>
      <c r="QTW51" s="249"/>
      <c r="QTX51" s="249"/>
      <c r="QTY51" s="249"/>
      <c r="QTZ51" s="249"/>
      <c r="QUA51" s="249"/>
      <c r="QUB51" s="249"/>
      <c r="QUC51" s="249"/>
      <c r="QUF51" s="248"/>
      <c r="QUH51" s="248"/>
      <c r="QUK51" s="249"/>
      <c r="QUL51" s="249"/>
      <c r="QUM51" s="249"/>
      <c r="QUN51" s="249"/>
      <c r="QUO51" s="249"/>
      <c r="QUP51" s="249"/>
      <c r="QUQ51" s="249"/>
      <c r="QUR51" s="249"/>
      <c r="QUS51" s="249"/>
      <c r="QUT51" s="249"/>
      <c r="QUU51" s="249"/>
      <c r="QUV51" s="249"/>
      <c r="QUY51" s="248"/>
      <c r="QVA51" s="248"/>
      <c r="QVD51" s="249"/>
      <c r="QVE51" s="249"/>
      <c r="QVF51" s="249"/>
      <c r="QVG51" s="249"/>
      <c r="QVH51" s="249"/>
      <c r="QVI51" s="249"/>
      <c r="QVJ51" s="249"/>
      <c r="QVK51" s="249"/>
      <c r="QVL51" s="249"/>
      <c r="QVM51" s="249"/>
      <c r="QVN51" s="249"/>
      <c r="QVO51" s="249"/>
      <c r="QVR51" s="248"/>
      <c r="QVT51" s="248"/>
      <c r="QVW51" s="249"/>
      <c r="QVX51" s="249"/>
      <c r="QVY51" s="249"/>
      <c r="QVZ51" s="249"/>
      <c r="QWA51" s="249"/>
      <c r="QWB51" s="249"/>
      <c r="QWC51" s="249"/>
      <c r="QWD51" s="249"/>
      <c r="QWE51" s="249"/>
      <c r="QWF51" s="249"/>
      <c r="QWG51" s="249"/>
      <c r="QWH51" s="249"/>
      <c r="QWK51" s="248"/>
      <c r="QWM51" s="248"/>
      <c r="QWP51" s="249"/>
      <c r="QWQ51" s="249"/>
      <c r="QWR51" s="249"/>
      <c r="QWS51" s="249"/>
      <c r="QWT51" s="249"/>
      <c r="QWU51" s="249"/>
      <c r="QWV51" s="249"/>
      <c r="QWW51" s="249"/>
      <c r="QWX51" s="249"/>
      <c r="QWY51" s="249"/>
      <c r="QWZ51" s="249"/>
      <c r="QXA51" s="249"/>
      <c r="QXD51" s="248"/>
      <c r="QXF51" s="248"/>
      <c r="QXI51" s="249"/>
      <c r="QXJ51" s="249"/>
      <c r="QXK51" s="249"/>
      <c r="QXL51" s="249"/>
      <c r="QXM51" s="249"/>
      <c r="QXN51" s="249"/>
      <c r="QXO51" s="249"/>
      <c r="QXP51" s="249"/>
      <c r="QXQ51" s="249"/>
      <c r="QXR51" s="249"/>
      <c r="QXS51" s="249"/>
      <c r="QXT51" s="249"/>
      <c r="QXW51" s="248"/>
      <c r="QXY51" s="248"/>
      <c r="QYB51" s="249"/>
      <c r="QYC51" s="249"/>
      <c r="QYD51" s="249"/>
      <c r="QYE51" s="249"/>
      <c r="QYF51" s="249"/>
      <c r="QYG51" s="249"/>
      <c r="QYH51" s="249"/>
      <c r="QYI51" s="249"/>
      <c r="QYJ51" s="249"/>
      <c r="QYK51" s="249"/>
      <c r="QYL51" s="249"/>
      <c r="QYM51" s="249"/>
      <c r="QYP51" s="248"/>
      <c r="QYR51" s="248"/>
      <c r="QYU51" s="249"/>
      <c r="QYV51" s="249"/>
      <c r="QYW51" s="249"/>
      <c r="QYX51" s="249"/>
      <c r="QYY51" s="249"/>
      <c r="QYZ51" s="249"/>
      <c r="QZA51" s="249"/>
      <c r="QZB51" s="249"/>
      <c r="QZC51" s="249"/>
      <c r="QZD51" s="249"/>
      <c r="QZE51" s="249"/>
      <c r="QZF51" s="249"/>
      <c r="QZI51" s="248"/>
      <c r="QZK51" s="248"/>
      <c r="QZN51" s="249"/>
      <c r="QZO51" s="249"/>
      <c r="QZP51" s="249"/>
      <c r="QZQ51" s="249"/>
      <c r="QZR51" s="249"/>
      <c r="QZS51" s="249"/>
      <c r="QZT51" s="249"/>
      <c r="QZU51" s="249"/>
      <c r="QZV51" s="249"/>
      <c r="QZW51" s="249"/>
      <c r="QZX51" s="249"/>
      <c r="QZY51" s="249"/>
      <c r="RAB51" s="248"/>
      <c r="RAD51" s="248"/>
      <c r="RAG51" s="249"/>
      <c r="RAH51" s="249"/>
      <c r="RAI51" s="249"/>
      <c r="RAJ51" s="249"/>
      <c r="RAK51" s="249"/>
      <c r="RAL51" s="249"/>
      <c r="RAM51" s="249"/>
      <c r="RAN51" s="249"/>
      <c r="RAO51" s="249"/>
      <c r="RAP51" s="249"/>
      <c r="RAQ51" s="249"/>
      <c r="RAR51" s="249"/>
      <c r="RAU51" s="248"/>
      <c r="RAW51" s="248"/>
      <c r="RAZ51" s="249"/>
      <c r="RBA51" s="249"/>
      <c r="RBB51" s="249"/>
      <c r="RBC51" s="249"/>
      <c r="RBD51" s="249"/>
      <c r="RBE51" s="249"/>
      <c r="RBF51" s="249"/>
      <c r="RBG51" s="249"/>
      <c r="RBH51" s="249"/>
      <c r="RBI51" s="249"/>
      <c r="RBJ51" s="249"/>
      <c r="RBK51" s="249"/>
      <c r="RBN51" s="248"/>
      <c r="RBP51" s="248"/>
      <c r="RBS51" s="249"/>
      <c r="RBT51" s="249"/>
      <c r="RBU51" s="249"/>
      <c r="RBV51" s="249"/>
      <c r="RBW51" s="249"/>
      <c r="RBX51" s="249"/>
      <c r="RBY51" s="249"/>
      <c r="RBZ51" s="249"/>
      <c r="RCA51" s="249"/>
      <c r="RCB51" s="249"/>
      <c r="RCC51" s="249"/>
      <c r="RCD51" s="249"/>
      <c r="RCG51" s="248"/>
      <c r="RCI51" s="248"/>
      <c r="RCL51" s="249"/>
      <c r="RCM51" s="249"/>
      <c r="RCN51" s="249"/>
      <c r="RCO51" s="249"/>
      <c r="RCP51" s="249"/>
      <c r="RCQ51" s="249"/>
      <c r="RCR51" s="249"/>
      <c r="RCS51" s="249"/>
      <c r="RCT51" s="249"/>
      <c r="RCU51" s="249"/>
      <c r="RCV51" s="249"/>
      <c r="RCW51" s="249"/>
      <c r="RCZ51" s="248"/>
      <c r="RDB51" s="248"/>
      <c r="RDE51" s="249"/>
      <c r="RDF51" s="249"/>
      <c r="RDG51" s="249"/>
      <c r="RDH51" s="249"/>
      <c r="RDI51" s="249"/>
      <c r="RDJ51" s="249"/>
      <c r="RDK51" s="249"/>
      <c r="RDL51" s="249"/>
      <c r="RDM51" s="249"/>
      <c r="RDN51" s="249"/>
      <c r="RDO51" s="249"/>
      <c r="RDP51" s="249"/>
      <c r="RDS51" s="248"/>
      <c r="RDU51" s="248"/>
      <c r="RDX51" s="249"/>
      <c r="RDY51" s="249"/>
      <c r="RDZ51" s="249"/>
      <c r="REA51" s="249"/>
      <c r="REB51" s="249"/>
      <c r="REC51" s="249"/>
      <c r="RED51" s="249"/>
      <c r="REE51" s="249"/>
      <c r="REF51" s="249"/>
      <c r="REG51" s="249"/>
      <c r="REH51" s="249"/>
      <c r="REI51" s="249"/>
      <c r="REL51" s="248"/>
      <c r="REN51" s="248"/>
      <c r="REQ51" s="249"/>
      <c r="RER51" s="249"/>
      <c r="RES51" s="249"/>
      <c r="RET51" s="249"/>
      <c r="REU51" s="249"/>
      <c r="REV51" s="249"/>
      <c r="REW51" s="249"/>
      <c r="REX51" s="249"/>
      <c r="REY51" s="249"/>
      <c r="REZ51" s="249"/>
      <c r="RFA51" s="249"/>
      <c r="RFB51" s="249"/>
      <c r="RFE51" s="248"/>
      <c r="RFG51" s="248"/>
      <c r="RFJ51" s="249"/>
      <c r="RFK51" s="249"/>
      <c r="RFL51" s="249"/>
      <c r="RFM51" s="249"/>
      <c r="RFN51" s="249"/>
      <c r="RFO51" s="249"/>
      <c r="RFP51" s="249"/>
      <c r="RFQ51" s="249"/>
      <c r="RFR51" s="249"/>
      <c r="RFS51" s="249"/>
      <c r="RFT51" s="249"/>
      <c r="RFU51" s="249"/>
      <c r="RFX51" s="248"/>
      <c r="RFZ51" s="248"/>
      <c r="RGC51" s="249"/>
      <c r="RGD51" s="249"/>
      <c r="RGE51" s="249"/>
      <c r="RGF51" s="249"/>
      <c r="RGG51" s="249"/>
      <c r="RGH51" s="249"/>
      <c r="RGI51" s="249"/>
      <c r="RGJ51" s="249"/>
      <c r="RGK51" s="249"/>
      <c r="RGL51" s="249"/>
      <c r="RGM51" s="249"/>
      <c r="RGN51" s="249"/>
      <c r="RGQ51" s="248"/>
      <c r="RGS51" s="248"/>
      <c r="RGV51" s="249"/>
      <c r="RGW51" s="249"/>
      <c r="RGX51" s="249"/>
      <c r="RGY51" s="249"/>
      <c r="RGZ51" s="249"/>
      <c r="RHA51" s="249"/>
      <c r="RHB51" s="249"/>
      <c r="RHC51" s="249"/>
      <c r="RHD51" s="249"/>
      <c r="RHE51" s="249"/>
      <c r="RHF51" s="249"/>
      <c r="RHG51" s="249"/>
      <c r="RHJ51" s="248"/>
      <c r="RHL51" s="248"/>
      <c r="RHO51" s="249"/>
      <c r="RHP51" s="249"/>
      <c r="RHQ51" s="249"/>
      <c r="RHR51" s="249"/>
      <c r="RHS51" s="249"/>
      <c r="RHT51" s="249"/>
      <c r="RHU51" s="249"/>
      <c r="RHV51" s="249"/>
      <c r="RHW51" s="249"/>
      <c r="RHX51" s="249"/>
      <c r="RHY51" s="249"/>
      <c r="RHZ51" s="249"/>
      <c r="RIC51" s="248"/>
      <c r="RIE51" s="248"/>
      <c r="RIH51" s="249"/>
      <c r="RII51" s="249"/>
      <c r="RIJ51" s="249"/>
      <c r="RIK51" s="249"/>
      <c r="RIL51" s="249"/>
      <c r="RIM51" s="249"/>
      <c r="RIN51" s="249"/>
      <c r="RIO51" s="249"/>
      <c r="RIP51" s="249"/>
      <c r="RIQ51" s="249"/>
      <c r="RIR51" s="249"/>
      <c r="RIS51" s="249"/>
      <c r="RIV51" s="248"/>
      <c r="RIX51" s="248"/>
      <c r="RJA51" s="249"/>
      <c r="RJB51" s="249"/>
      <c r="RJC51" s="249"/>
      <c r="RJD51" s="249"/>
      <c r="RJE51" s="249"/>
      <c r="RJF51" s="249"/>
      <c r="RJG51" s="249"/>
      <c r="RJH51" s="249"/>
      <c r="RJI51" s="249"/>
      <c r="RJJ51" s="249"/>
      <c r="RJK51" s="249"/>
      <c r="RJL51" s="249"/>
      <c r="RJO51" s="248"/>
      <c r="RJQ51" s="248"/>
      <c r="RJT51" s="249"/>
      <c r="RJU51" s="249"/>
      <c r="RJV51" s="249"/>
      <c r="RJW51" s="249"/>
      <c r="RJX51" s="249"/>
      <c r="RJY51" s="249"/>
      <c r="RJZ51" s="249"/>
      <c r="RKA51" s="249"/>
      <c r="RKB51" s="249"/>
      <c r="RKC51" s="249"/>
      <c r="RKD51" s="249"/>
      <c r="RKE51" s="249"/>
      <c r="RKH51" s="248"/>
      <c r="RKJ51" s="248"/>
      <c r="RKM51" s="249"/>
      <c r="RKN51" s="249"/>
      <c r="RKO51" s="249"/>
      <c r="RKP51" s="249"/>
      <c r="RKQ51" s="249"/>
      <c r="RKR51" s="249"/>
      <c r="RKS51" s="249"/>
      <c r="RKT51" s="249"/>
      <c r="RKU51" s="249"/>
      <c r="RKV51" s="249"/>
      <c r="RKW51" s="249"/>
      <c r="RKX51" s="249"/>
      <c r="RLA51" s="248"/>
      <c r="RLC51" s="248"/>
      <c r="RLF51" s="249"/>
      <c r="RLG51" s="249"/>
      <c r="RLH51" s="249"/>
      <c r="RLI51" s="249"/>
      <c r="RLJ51" s="249"/>
      <c r="RLK51" s="249"/>
      <c r="RLL51" s="249"/>
      <c r="RLM51" s="249"/>
      <c r="RLN51" s="249"/>
      <c r="RLO51" s="249"/>
      <c r="RLP51" s="249"/>
      <c r="RLQ51" s="249"/>
      <c r="RLT51" s="248"/>
      <c r="RLV51" s="248"/>
      <c r="RLY51" s="249"/>
      <c r="RLZ51" s="249"/>
      <c r="RMA51" s="249"/>
      <c r="RMB51" s="249"/>
      <c r="RMC51" s="249"/>
      <c r="RMD51" s="249"/>
      <c r="RME51" s="249"/>
      <c r="RMF51" s="249"/>
      <c r="RMG51" s="249"/>
      <c r="RMH51" s="249"/>
      <c r="RMI51" s="249"/>
      <c r="RMJ51" s="249"/>
      <c r="RMM51" s="248"/>
      <c r="RMO51" s="248"/>
      <c r="RMR51" s="249"/>
      <c r="RMS51" s="249"/>
      <c r="RMT51" s="249"/>
      <c r="RMU51" s="249"/>
      <c r="RMV51" s="249"/>
      <c r="RMW51" s="249"/>
      <c r="RMX51" s="249"/>
      <c r="RMY51" s="249"/>
      <c r="RMZ51" s="249"/>
      <c r="RNA51" s="249"/>
      <c r="RNB51" s="249"/>
      <c r="RNC51" s="249"/>
      <c r="RNF51" s="248"/>
      <c r="RNH51" s="248"/>
      <c r="RNK51" s="249"/>
      <c r="RNL51" s="249"/>
      <c r="RNM51" s="249"/>
      <c r="RNN51" s="249"/>
      <c r="RNO51" s="249"/>
      <c r="RNP51" s="249"/>
      <c r="RNQ51" s="249"/>
      <c r="RNR51" s="249"/>
      <c r="RNS51" s="249"/>
      <c r="RNT51" s="249"/>
      <c r="RNU51" s="249"/>
      <c r="RNV51" s="249"/>
      <c r="RNY51" s="248"/>
      <c r="ROA51" s="248"/>
      <c r="ROD51" s="249"/>
      <c r="ROE51" s="249"/>
      <c r="ROF51" s="249"/>
      <c r="ROG51" s="249"/>
      <c r="ROH51" s="249"/>
      <c r="ROI51" s="249"/>
      <c r="ROJ51" s="249"/>
      <c r="ROK51" s="249"/>
      <c r="ROL51" s="249"/>
      <c r="ROM51" s="249"/>
      <c r="RON51" s="249"/>
      <c r="ROO51" s="249"/>
      <c r="ROR51" s="248"/>
      <c r="ROT51" s="248"/>
      <c r="ROW51" s="249"/>
      <c r="ROX51" s="249"/>
      <c r="ROY51" s="249"/>
      <c r="ROZ51" s="249"/>
      <c r="RPA51" s="249"/>
      <c r="RPB51" s="249"/>
      <c r="RPC51" s="249"/>
      <c r="RPD51" s="249"/>
      <c r="RPE51" s="249"/>
      <c r="RPF51" s="249"/>
      <c r="RPG51" s="249"/>
      <c r="RPH51" s="249"/>
      <c r="RPK51" s="248"/>
      <c r="RPM51" s="248"/>
      <c r="RPP51" s="249"/>
      <c r="RPQ51" s="249"/>
      <c r="RPR51" s="249"/>
      <c r="RPS51" s="249"/>
      <c r="RPT51" s="249"/>
      <c r="RPU51" s="249"/>
      <c r="RPV51" s="249"/>
      <c r="RPW51" s="249"/>
      <c r="RPX51" s="249"/>
      <c r="RPY51" s="249"/>
      <c r="RPZ51" s="249"/>
      <c r="RQA51" s="249"/>
      <c r="RQD51" s="248"/>
      <c r="RQF51" s="248"/>
      <c r="RQI51" s="249"/>
      <c r="RQJ51" s="249"/>
      <c r="RQK51" s="249"/>
      <c r="RQL51" s="249"/>
      <c r="RQM51" s="249"/>
      <c r="RQN51" s="249"/>
      <c r="RQO51" s="249"/>
      <c r="RQP51" s="249"/>
      <c r="RQQ51" s="249"/>
      <c r="RQR51" s="249"/>
      <c r="RQS51" s="249"/>
      <c r="RQT51" s="249"/>
      <c r="RQW51" s="248"/>
      <c r="RQY51" s="248"/>
      <c r="RRB51" s="249"/>
      <c r="RRC51" s="249"/>
      <c r="RRD51" s="249"/>
      <c r="RRE51" s="249"/>
      <c r="RRF51" s="249"/>
      <c r="RRG51" s="249"/>
      <c r="RRH51" s="249"/>
      <c r="RRI51" s="249"/>
      <c r="RRJ51" s="249"/>
      <c r="RRK51" s="249"/>
      <c r="RRL51" s="249"/>
      <c r="RRM51" s="249"/>
      <c r="RRP51" s="248"/>
      <c r="RRR51" s="248"/>
      <c r="RRU51" s="249"/>
      <c r="RRV51" s="249"/>
      <c r="RRW51" s="249"/>
      <c r="RRX51" s="249"/>
      <c r="RRY51" s="249"/>
      <c r="RRZ51" s="249"/>
      <c r="RSA51" s="249"/>
      <c r="RSB51" s="249"/>
      <c r="RSC51" s="249"/>
      <c r="RSD51" s="249"/>
      <c r="RSE51" s="249"/>
      <c r="RSF51" s="249"/>
      <c r="RSI51" s="248"/>
      <c r="RSK51" s="248"/>
      <c r="RSN51" s="249"/>
      <c r="RSO51" s="249"/>
      <c r="RSP51" s="249"/>
      <c r="RSQ51" s="249"/>
      <c r="RSR51" s="249"/>
      <c r="RSS51" s="249"/>
      <c r="RST51" s="249"/>
      <c r="RSU51" s="249"/>
      <c r="RSV51" s="249"/>
      <c r="RSW51" s="249"/>
      <c r="RSX51" s="249"/>
      <c r="RSY51" s="249"/>
      <c r="RTB51" s="248"/>
      <c r="RTD51" s="248"/>
      <c r="RTG51" s="249"/>
      <c r="RTH51" s="249"/>
      <c r="RTI51" s="249"/>
      <c r="RTJ51" s="249"/>
      <c r="RTK51" s="249"/>
      <c r="RTL51" s="249"/>
      <c r="RTM51" s="249"/>
      <c r="RTN51" s="249"/>
      <c r="RTO51" s="249"/>
      <c r="RTP51" s="249"/>
      <c r="RTQ51" s="249"/>
      <c r="RTR51" s="249"/>
      <c r="RTU51" s="248"/>
      <c r="RTW51" s="248"/>
      <c r="RTZ51" s="249"/>
      <c r="RUA51" s="249"/>
      <c r="RUB51" s="249"/>
      <c r="RUC51" s="249"/>
      <c r="RUD51" s="249"/>
      <c r="RUE51" s="249"/>
      <c r="RUF51" s="249"/>
      <c r="RUG51" s="249"/>
      <c r="RUH51" s="249"/>
      <c r="RUI51" s="249"/>
      <c r="RUJ51" s="249"/>
      <c r="RUK51" s="249"/>
      <c r="RUN51" s="248"/>
      <c r="RUP51" s="248"/>
      <c r="RUS51" s="249"/>
      <c r="RUT51" s="249"/>
      <c r="RUU51" s="249"/>
      <c r="RUV51" s="249"/>
      <c r="RUW51" s="249"/>
      <c r="RUX51" s="249"/>
      <c r="RUY51" s="249"/>
      <c r="RUZ51" s="249"/>
      <c r="RVA51" s="249"/>
      <c r="RVB51" s="249"/>
      <c r="RVC51" s="249"/>
      <c r="RVD51" s="249"/>
      <c r="RVG51" s="248"/>
      <c r="RVI51" s="248"/>
      <c r="RVL51" s="249"/>
      <c r="RVM51" s="249"/>
      <c r="RVN51" s="249"/>
      <c r="RVO51" s="249"/>
      <c r="RVP51" s="249"/>
      <c r="RVQ51" s="249"/>
      <c r="RVR51" s="249"/>
      <c r="RVS51" s="249"/>
      <c r="RVT51" s="249"/>
      <c r="RVU51" s="249"/>
      <c r="RVV51" s="249"/>
      <c r="RVW51" s="249"/>
      <c r="RVZ51" s="248"/>
      <c r="RWB51" s="248"/>
      <c r="RWE51" s="249"/>
      <c r="RWF51" s="249"/>
      <c r="RWG51" s="249"/>
      <c r="RWH51" s="249"/>
      <c r="RWI51" s="249"/>
      <c r="RWJ51" s="249"/>
      <c r="RWK51" s="249"/>
      <c r="RWL51" s="249"/>
      <c r="RWM51" s="249"/>
      <c r="RWN51" s="249"/>
      <c r="RWO51" s="249"/>
      <c r="RWP51" s="249"/>
      <c r="RWS51" s="248"/>
      <c r="RWU51" s="248"/>
      <c r="RWX51" s="249"/>
      <c r="RWY51" s="249"/>
      <c r="RWZ51" s="249"/>
      <c r="RXA51" s="249"/>
      <c r="RXB51" s="249"/>
      <c r="RXC51" s="249"/>
      <c r="RXD51" s="249"/>
      <c r="RXE51" s="249"/>
      <c r="RXF51" s="249"/>
      <c r="RXG51" s="249"/>
      <c r="RXH51" s="249"/>
      <c r="RXI51" s="249"/>
      <c r="RXL51" s="248"/>
      <c r="RXN51" s="248"/>
      <c r="RXQ51" s="249"/>
      <c r="RXR51" s="249"/>
      <c r="RXS51" s="249"/>
      <c r="RXT51" s="249"/>
      <c r="RXU51" s="249"/>
      <c r="RXV51" s="249"/>
      <c r="RXW51" s="249"/>
      <c r="RXX51" s="249"/>
      <c r="RXY51" s="249"/>
      <c r="RXZ51" s="249"/>
      <c r="RYA51" s="249"/>
      <c r="RYB51" s="249"/>
      <c r="RYE51" s="248"/>
      <c r="RYG51" s="248"/>
      <c r="RYJ51" s="249"/>
      <c r="RYK51" s="249"/>
      <c r="RYL51" s="249"/>
      <c r="RYM51" s="249"/>
      <c r="RYN51" s="249"/>
      <c r="RYO51" s="249"/>
      <c r="RYP51" s="249"/>
      <c r="RYQ51" s="249"/>
      <c r="RYR51" s="249"/>
      <c r="RYS51" s="249"/>
      <c r="RYT51" s="249"/>
      <c r="RYU51" s="249"/>
      <c r="RYX51" s="248"/>
      <c r="RYZ51" s="248"/>
      <c r="RZC51" s="249"/>
      <c r="RZD51" s="249"/>
      <c r="RZE51" s="249"/>
      <c r="RZF51" s="249"/>
      <c r="RZG51" s="249"/>
      <c r="RZH51" s="249"/>
      <c r="RZI51" s="249"/>
      <c r="RZJ51" s="249"/>
      <c r="RZK51" s="249"/>
      <c r="RZL51" s="249"/>
      <c r="RZM51" s="249"/>
      <c r="RZN51" s="249"/>
      <c r="RZQ51" s="248"/>
      <c r="RZS51" s="248"/>
      <c r="RZV51" s="249"/>
      <c r="RZW51" s="249"/>
      <c r="RZX51" s="249"/>
      <c r="RZY51" s="249"/>
      <c r="RZZ51" s="249"/>
      <c r="SAA51" s="249"/>
      <c r="SAB51" s="249"/>
      <c r="SAC51" s="249"/>
      <c r="SAD51" s="249"/>
      <c r="SAE51" s="249"/>
      <c r="SAF51" s="249"/>
      <c r="SAG51" s="249"/>
      <c r="SAJ51" s="248"/>
      <c r="SAL51" s="248"/>
      <c r="SAO51" s="249"/>
      <c r="SAP51" s="249"/>
      <c r="SAQ51" s="249"/>
      <c r="SAR51" s="249"/>
      <c r="SAS51" s="249"/>
      <c r="SAT51" s="249"/>
      <c r="SAU51" s="249"/>
      <c r="SAV51" s="249"/>
      <c r="SAW51" s="249"/>
      <c r="SAX51" s="249"/>
      <c r="SAY51" s="249"/>
      <c r="SAZ51" s="249"/>
      <c r="SBC51" s="248"/>
      <c r="SBE51" s="248"/>
      <c r="SBH51" s="249"/>
      <c r="SBI51" s="249"/>
      <c r="SBJ51" s="249"/>
      <c r="SBK51" s="249"/>
      <c r="SBL51" s="249"/>
      <c r="SBM51" s="249"/>
      <c r="SBN51" s="249"/>
      <c r="SBO51" s="249"/>
      <c r="SBP51" s="249"/>
      <c r="SBQ51" s="249"/>
      <c r="SBR51" s="249"/>
      <c r="SBS51" s="249"/>
      <c r="SBV51" s="248"/>
      <c r="SBX51" s="248"/>
      <c r="SCA51" s="249"/>
      <c r="SCB51" s="249"/>
      <c r="SCC51" s="249"/>
      <c r="SCD51" s="249"/>
      <c r="SCE51" s="249"/>
      <c r="SCF51" s="249"/>
      <c r="SCG51" s="249"/>
      <c r="SCH51" s="249"/>
      <c r="SCI51" s="249"/>
      <c r="SCJ51" s="249"/>
      <c r="SCK51" s="249"/>
      <c r="SCL51" s="249"/>
      <c r="SCO51" s="248"/>
      <c r="SCQ51" s="248"/>
      <c r="SCT51" s="249"/>
      <c r="SCU51" s="249"/>
      <c r="SCV51" s="249"/>
      <c r="SCW51" s="249"/>
      <c r="SCX51" s="249"/>
      <c r="SCY51" s="249"/>
      <c r="SCZ51" s="249"/>
      <c r="SDA51" s="249"/>
      <c r="SDB51" s="249"/>
      <c r="SDC51" s="249"/>
      <c r="SDD51" s="249"/>
      <c r="SDE51" s="249"/>
      <c r="SDH51" s="248"/>
      <c r="SDJ51" s="248"/>
      <c r="SDM51" s="249"/>
      <c r="SDN51" s="249"/>
      <c r="SDO51" s="249"/>
      <c r="SDP51" s="249"/>
      <c r="SDQ51" s="249"/>
      <c r="SDR51" s="249"/>
      <c r="SDS51" s="249"/>
      <c r="SDT51" s="249"/>
      <c r="SDU51" s="249"/>
      <c r="SDV51" s="249"/>
      <c r="SDW51" s="249"/>
      <c r="SDX51" s="249"/>
      <c r="SEA51" s="248"/>
      <c r="SEC51" s="248"/>
      <c r="SEF51" s="249"/>
      <c r="SEG51" s="249"/>
      <c r="SEH51" s="249"/>
      <c r="SEI51" s="249"/>
      <c r="SEJ51" s="249"/>
      <c r="SEK51" s="249"/>
      <c r="SEL51" s="249"/>
      <c r="SEM51" s="249"/>
      <c r="SEN51" s="249"/>
      <c r="SEO51" s="249"/>
      <c r="SEP51" s="249"/>
      <c r="SEQ51" s="249"/>
      <c r="SET51" s="248"/>
      <c r="SEV51" s="248"/>
      <c r="SEY51" s="249"/>
      <c r="SEZ51" s="249"/>
      <c r="SFA51" s="249"/>
      <c r="SFB51" s="249"/>
      <c r="SFC51" s="249"/>
      <c r="SFD51" s="249"/>
      <c r="SFE51" s="249"/>
      <c r="SFF51" s="249"/>
      <c r="SFG51" s="249"/>
      <c r="SFH51" s="249"/>
      <c r="SFI51" s="249"/>
      <c r="SFJ51" s="249"/>
      <c r="SFM51" s="248"/>
      <c r="SFO51" s="248"/>
      <c r="SFR51" s="249"/>
      <c r="SFS51" s="249"/>
      <c r="SFT51" s="249"/>
      <c r="SFU51" s="249"/>
      <c r="SFV51" s="249"/>
      <c r="SFW51" s="249"/>
      <c r="SFX51" s="249"/>
      <c r="SFY51" s="249"/>
      <c r="SFZ51" s="249"/>
      <c r="SGA51" s="249"/>
      <c r="SGB51" s="249"/>
      <c r="SGC51" s="249"/>
      <c r="SGF51" s="248"/>
      <c r="SGH51" s="248"/>
      <c r="SGK51" s="249"/>
      <c r="SGL51" s="249"/>
      <c r="SGM51" s="249"/>
      <c r="SGN51" s="249"/>
      <c r="SGO51" s="249"/>
      <c r="SGP51" s="249"/>
      <c r="SGQ51" s="249"/>
      <c r="SGR51" s="249"/>
      <c r="SGS51" s="249"/>
      <c r="SGT51" s="249"/>
      <c r="SGU51" s="249"/>
      <c r="SGV51" s="249"/>
      <c r="SGY51" s="248"/>
      <c r="SHA51" s="248"/>
      <c r="SHD51" s="249"/>
      <c r="SHE51" s="249"/>
      <c r="SHF51" s="249"/>
      <c r="SHG51" s="249"/>
      <c r="SHH51" s="249"/>
      <c r="SHI51" s="249"/>
      <c r="SHJ51" s="249"/>
      <c r="SHK51" s="249"/>
      <c r="SHL51" s="249"/>
      <c r="SHM51" s="249"/>
      <c r="SHN51" s="249"/>
      <c r="SHO51" s="249"/>
      <c r="SHR51" s="248"/>
      <c r="SHT51" s="248"/>
      <c r="SHW51" s="249"/>
      <c r="SHX51" s="249"/>
      <c r="SHY51" s="249"/>
      <c r="SHZ51" s="249"/>
      <c r="SIA51" s="249"/>
      <c r="SIB51" s="249"/>
      <c r="SIC51" s="249"/>
      <c r="SID51" s="249"/>
      <c r="SIE51" s="249"/>
      <c r="SIF51" s="249"/>
      <c r="SIG51" s="249"/>
      <c r="SIH51" s="249"/>
      <c r="SIK51" s="248"/>
      <c r="SIM51" s="248"/>
      <c r="SIP51" s="249"/>
      <c r="SIQ51" s="249"/>
      <c r="SIR51" s="249"/>
      <c r="SIS51" s="249"/>
      <c r="SIT51" s="249"/>
      <c r="SIU51" s="249"/>
      <c r="SIV51" s="249"/>
      <c r="SIW51" s="249"/>
      <c r="SIX51" s="249"/>
      <c r="SIY51" s="249"/>
      <c r="SIZ51" s="249"/>
      <c r="SJA51" s="249"/>
      <c r="SJD51" s="248"/>
      <c r="SJF51" s="248"/>
      <c r="SJI51" s="249"/>
      <c r="SJJ51" s="249"/>
      <c r="SJK51" s="249"/>
      <c r="SJL51" s="249"/>
      <c r="SJM51" s="249"/>
      <c r="SJN51" s="249"/>
      <c r="SJO51" s="249"/>
      <c r="SJP51" s="249"/>
      <c r="SJQ51" s="249"/>
      <c r="SJR51" s="249"/>
      <c r="SJS51" s="249"/>
      <c r="SJT51" s="249"/>
      <c r="SJW51" s="248"/>
      <c r="SJY51" s="248"/>
      <c r="SKB51" s="249"/>
      <c r="SKC51" s="249"/>
      <c r="SKD51" s="249"/>
      <c r="SKE51" s="249"/>
      <c r="SKF51" s="249"/>
      <c r="SKG51" s="249"/>
      <c r="SKH51" s="249"/>
      <c r="SKI51" s="249"/>
      <c r="SKJ51" s="249"/>
      <c r="SKK51" s="249"/>
      <c r="SKL51" s="249"/>
      <c r="SKM51" s="249"/>
      <c r="SKP51" s="248"/>
      <c r="SKR51" s="248"/>
      <c r="SKU51" s="249"/>
      <c r="SKV51" s="249"/>
      <c r="SKW51" s="249"/>
      <c r="SKX51" s="249"/>
      <c r="SKY51" s="249"/>
      <c r="SKZ51" s="249"/>
      <c r="SLA51" s="249"/>
      <c r="SLB51" s="249"/>
      <c r="SLC51" s="249"/>
      <c r="SLD51" s="249"/>
      <c r="SLE51" s="249"/>
      <c r="SLF51" s="249"/>
      <c r="SLI51" s="248"/>
      <c r="SLK51" s="248"/>
      <c r="SLN51" s="249"/>
      <c r="SLO51" s="249"/>
      <c r="SLP51" s="249"/>
      <c r="SLQ51" s="249"/>
      <c r="SLR51" s="249"/>
      <c r="SLS51" s="249"/>
      <c r="SLT51" s="249"/>
      <c r="SLU51" s="249"/>
      <c r="SLV51" s="249"/>
      <c r="SLW51" s="249"/>
      <c r="SLX51" s="249"/>
      <c r="SLY51" s="249"/>
      <c r="SMB51" s="248"/>
      <c r="SMD51" s="248"/>
      <c r="SMG51" s="249"/>
      <c r="SMH51" s="249"/>
      <c r="SMI51" s="249"/>
      <c r="SMJ51" s="249"/>
      <c r="SMK51" s="249"/>
      <c r="SML51" s="249"/>
      <c r="SMM51" s="249"/>
      <c r="SMN51" s="249"/>
      <c r="SMO51" s="249"/>
      <c r="SMP51" s="249"/>
      <c r="SMQ51" s="249"/>
      <c r="SMR51" s="249"/>
      <c r="SMU51" s="248"/>
      <c r="SMW51" s="248"/>
      <c r="SMZ51" s="249"/>
      <c r="SNA51" s="249"/>
      <c r="SNB51" s="249"/>
      <c r="SNC51" s="249"/>
      <c r="SND51" s="249"/>
      <c r="SNE51" s="249"/>
      <c r="SNF51" s="249"/>
      <c r="SNG51" s="249"/>
      <c r="SNH51" s="249"/>
      <c r="SNI51" s="249"/>
      <c r="SNJ51" s="249"/>
      <c r="SNK51" s="249"/>
      <c r="SNN51" s="248"/>
      <c r="SNP51" s="248"/>
      <c r="SNS51" s="249"/>
      <c r="SNT51" s="249"/>
      <c r="SNU51" s="249"/>
      <c r="SNV51" s="249"/>
      <c r="SNW51" s="249"/>
      <c r="SNX51" s="249"/>
      <c r="SNY51" s="249"/>
      <c r="SNZ51" s="249"/>
      <c r="SOA51" s="249"/>
      <c r="SOB51" s="249"/>
      <c r="SOC51" s="249"/>
      <c r="SOD51" s="249"/>
      <c r="SOG51" s="248"/>
      <c r="SOI51" s="248"/>
      <c r="SOL51" s="249"/>
      <c r="SOM51" s="249"/>
      <c r="SON51" s="249"/>
      <c r="SOO51" s="249"/>
      <c r="SOP51" s="249"/>
      <c r="SOQ51" s="249"/>
      <c r="SOR51" s="249"/>
      <c r="SOS51" s="249"/>
      <c r="SOT51" s="249"/>
      <c r="SOU51" s="249"/>
      <c r="SOV51" s="249"/>
      <c r="SOW51" s="249"/>
      <c r="SOZ51" s="248"/>
      <c r="SPB51" s="248"/>
      <c r="SPE51" s="249"/>
      <c r="SPF51" s="249"/>
      <c r="SPG51" s="249"/>
      <c r="SPH51" s="249"/>
      <c r="SPI51" s="249"/>
      <c r="SPJ51" s="249"/>
      <c r="SPK51" s="249"/>
      <c r="SPL51" s="249"/>
      <c r="SPM51" s="249"/>
      <c r="SPN51" s="249"/>
      <c r="SPO51" s="249"/>
      <c r="SPP51" s="249"/>
      <c r="SPS51" s="248"/>
      <c r="SPU51" s="248"/>
      <c r="SPX51" s="249"/>
      <c r="SPY51" s="249"/>
      <c r="SPZ51" s="249"/>
      <c r="SQA51" s="249"/>
      <c r="SQB51" s="249"/>
      <c r="SQC51" s="249"/>
      <c r="SQD51" s="249"/>
      <c r="SQE51" s="249"/>
      <c r="SQF51" s="249"/>
      <c r="SQG51" s="249"/>
      <c r="SQH51" s="249"/>
      <c r="SQI51" s="249"/>
      <c r="SQL51" s="248"/>
      <c r="SQN51" s="248"/>
      <c r="SQQ51" s="249"/>
      <c r="SQR51" s="249"/>
      <c r="SQS51" s="249"/>
      <c r="SQT51" s="249"/>
      <c r="SQU51" s="249"/>
      <c r="SQV51" s="249"/>
      <c r="SQW51" s="249"/>
      <c r="SQX51" s="249"/>
      <c r="SQY51" s="249"/>
      <c r="SQZ51" s="249"/>
      <c r="SRA51" s="249"/>
      <c r="SRB51" s="249"/>
      <c r="SRE51" s="248"/>
      <c r="SRG51" s="248"/>
      <c r="SRJ51" s="249"/>
      <c r="SRK51" s="249"/>
      <c r="SRL51" s="249"/>
      <c r="SRM51" s="249"/>
      <c r="SRN51" s="249"/>
      <c r="SRO51" s="249"/>
      <c r="SRP51" s="249"/>
      <c r="SRQ51" s="249"/>
      <c r="SRR51" s="249"/>
      <c r="SRS51" s="249"/>
      <c r="SRT51" s="249"/>
      <c r="SRU51" s="249"/>
      <c r="SRX51" s="248"/>
      <c r="SRZ51" s="248"/>
      <c r="SSC51" s="249"/>
      <c r="SSD51" s="249"/>
      <c r="SSE51" s="249"/>
      <c r="SSF51" s="249"/>
      <c r="SSG51" s="249"/>
      <c r="SSH51" s="249"/>
      <c r="SSI51" s="249"/>
      <c r="SSJ51" s="249"/>
      <c r="SSK51" s="249"/>
      <c r="SSL51" s="249"/>
      <c r="SSM51" s="249"/>
      <c r="SSN51" s="249"/>
      <c r="SSQ51" s="248"/>
      <c r="SSS51" s="248"/>
      <c r="SSV51" s="249"/>
      <c r="SSW51" s="249"/>
      <c r="SSX51" s="249"/>
      <c r="SSY51" s="249"/>
      <c r="SSZ51" s="249"/>
      <c r="STA51" s="249"/>
      <c r="STB51" s="249"/>
      <c r="STC51" s="249"/>
      <c r="STD51" s="249"/>
      <c r="STE51" s="249"/>
      <c r="STF51" s="249"/>
      <c r="STG51" s="249"/>
      <c r="STJ51" s="248"/>
      <c r="STL51" s="248"/>
      <c r="STO51" s="249"/>
      <c r="STP51" s="249"/>
      <c r="STQ51" s="249"/>
      <c r="STR51" s="249"/>
      <c r="STS51" s="249"/>
      <c r="STT51" s="249"/>
      <c r="STU51" s="249"/>
      <c r="STV51" s="249"/>
      <c r="STW51" s="249"/>
      <c r="STX51" s="249"/>
      <c r="STY51" s="249"/>
      <c r="STZ51" s="249"/>
      <c r="SUC51" s="248"/>
      <c r="SUE51" s="248"/>
      <c r="SUH51" s="249"/>
      <c r="SUI51" s="249"/>
      <c r="SUJ51" s="249"/>
      <c r="SUK51" s="249"/>
      <c r="SUL51" s="249"/>
      <c r="SUM51" s="249"/>
      <c r="SUN51" s="249"/>
      <c r="SUO51" s="249"/>
      <c r="SUP51" s="249"/>
      <c r="SUQ51" s="249"/>
      <c r="SUR51" s="249"/>
      <c r="SUS51" s="249"/>
      <c r="SUV51" s="248"/>
      <c r="SUX51" s="248"/>
      <c r="SVA51" s="249"/>
      <c r="SVB51" s="249"/>
      <c r="SVC51" s="249"/>
      <c r="SVD51" s="249"/>
      <c r="SVE51" s="249"/>
      <c r="SVF51" s="249"/>
      <c r="SVG51" s="249"/>
      <c r="SVH51" s="249"/>
      <c r="SVI51" s="249"/>
      <c r="SVJ51" s="249"/>
      <c r="SVK51" s="249"/>
      <c r="SVL51" s="249"/>
      <c r="SVO51" s="248"/>
      <c r="SVQ51" s="248"/>
      <c r="SVT51" s="249"/>
      <c r="SVU51" s="249"/>
      <c r="SVV51" s="249"/>
      <c r="SVW51" s="249"/>
      <c r="SVX51" s="249"/>
      <c r="SVY51" s="249"/>
      <c r="SVZ51" s="249"/>
      <c r="SWA51" s="249"/>
      <c r="SWB51" s="249"/>
      <c r="SWC51" s="249"/>
      <c r="SWD51" s="249"/>
      <c r="SWE51" s="249"/>
      <c r="SWH51" s="248"/>
      <c r="SWJ51" s="248"/>
      <c r="SWM51" s="249"/>
      <c r="SWN51" s="249"/>
      <c r="SWO51" s="249"/>
      <c r="SWP51" s="249"/>
      <c r="SWQ51" s="249"/>
      <c r="SWR51" s="249"/>
      <c r="SWS51" s="249"/>
      <c r="SWT51" s="249"/>
      <c r="SWU51" s="249"/>
      <c r="SWV51" s="249"/>
      <c r="SWW51" s="249"/>
      <c r="SWX51" s="249"/>
      <c r="SXA51" s="248"/>
      <c r="SXC51" s="248"/>
      <c r="SXF51" s="249"/>
      <c r="SXG51" s="249"/>
      <c r="SXH51" s="249"/>
      <c r="SXI51" s="249"/>
      <c r="SXJ51" s="249"/>
      <c r="SXK51" s="249"/>
      <c r="SXL51" s="249"/>
      <c r="SXM51" s="249"/>
      <c r="SXN51" s="249"/>
      <c r="SXO51" s="249"/>
      <c r="SXP51" s="249"/>
      <c r="SXQ51" s="249"/>
      <c r="SXT51" s="248"/>
      <c r="SXV51" s="248"/>
      <c r="SXY51" s="249"/>
      <c r="SXZ51" s="249"/>
      <c r="SYA51" s="249"/>
      <c r="SYB51" s="249"/>
      <c r="SYC51" s="249"/>
      <c r="SYD51" s="249"/>
      <c r="SYE51" s="249"/>
      <c r="SYF51" s="249"/>
      <c r="SYG51" s="249"/>
      <c r="SYH51" s="249"/>
      <c r="SYI51" s="249"/>
      <c r="SYJ51" s="249"/>
      <c r="SYM51" s="248"/>
      <c r="SYO51" s="248"/>
      <c r="SYR51" s="249"/>
      <c r="SYS51" s="249"/>
      <c r="SYT51" s="249"/>
      <c r="SYU51" s="249"/>
      <c r="SYV51" s="249"/>
      <c r="SYW51" s="249"/>
      <c r="SYX51" s="249"/>
      <c r="SYY51" s="249"/>
      <c r="SYZ51" s="249"/>
      <c r="SZA51" s="249"/>
      <c r="SZB51" s="249"/>
      <c r="SZC51" s="249"/>
      <c r="SZF51" s="248"/>
      <c r="SZH51" s="248"/>
      <c r="SZK51" s="249"/>
      <c r="SZL51" s="249"/>
      <c r="SZM51" s="249"/>
      <c r="SZN51" s="249"/>
      <c r="SZO51" s="249"/>
      <c r="SZP51" s="249"/>
      <c r="SZQ51" s="249"/>
      <c r="SZR51" s="249"/>
      <c r="SZS51" s="249"/>
      <c r="SZT51" s="249"/>
      <c r="SZU51" s="249"/>
      <c r="SZV51" s="249"/>
      <c r="SZY51" s="248"/>
      <c r="TAA51" s="248"/>
      <c r="TAD51" s="249"/>
      <c r="TAE51" s="249"/>
      <c r="TAF51" s="249"/>
      <c r="TAG51" s="249"/>
      <c r="TAH51" s="249"/>
      <c r="TAI51" s="249"/>
      <c r="TAJ51" s="249"/>
      <c r="TAK51" s="249"/>
      <c r="TAL51" s="249"/>
      <c r="TAM51" s="249"/>
      <c r="TAN51" s="249"/>
      <c r="TAO51" s="249"/>
      <c r="TAR51" s="248"/>
      <c r="TAT51" s="248"/>
      <c r="TAW51" s="249"/>
      <c r="TAX51" s="249"/>
      <c r="TAY51" s="249"/>
      <c r="TAZ51" s="249"/>
      <c r="TBA51" s="249"/>
      <c r="TBB51" s="249"/>
      <c r="TBC51" s="249"/>
      <c r="TBD51" s="249"/>
      <c r="TBE51" s="249"/>
      <c r="TBF51" s="249"/>
      <c r="TBG51" s="249"/>
      <c r="TBH51" s="249"/>
      <c r="TBK51" s="248"/>
      <c r="TBM51" s="248"/>
      <c r="TBP51" s="249"/>
      <c r="TBQ51" s="249"/>
      <c r="TBR51" s="249"/>
      <c r="TBS51" s="249"/>
      <c r="TBT51" s="249"/>
      <c r="TBU51" s="249"/>
      <c r="TBV51" s="249"/>
      <c r="TBW51" s="249"/>
      <c r="TBX51" s="249"/>
      <c r="TBY51" s="249"/>
      <c r="TBZ51" s="249"/>
      <c r="TCA51" s="249"/>
      <c r="TCD51" s="248"/>
      <c r="TCF51" s="248"/>
      <c r="TCI51" s="249"/>
      <c r="TCJ51" s="249"/>
      <c r="TCK51" s="249"/>
      <c r="TCL51" s="249"/>
      <c r="TCM51" s="249"/>
      <c r="TCN51" s="249"/>
      <c r="TCO51" s="249"/>
      <c r="TCP51" s="249"/>
      <c r="TCQ51" s="249"/>
      <c r="TCR51" s="249"/>
      <c r="TCS51" s="249"/>
      <c r="TCT51" s="249"/>
      <c r="TCW51" s="248"/>
      <c r="TCY51" s="248"/>
      <c r="TDB51" s="249"/>
      <c r="TDC51" s="249"/>
      <c r="TDD51" s="249"/>
      <c r="TDE51" s="249"/>
      <c r="TDF51" s="249"/>
      <c r="TDG51" s="249"/>
      <c r="TDH51" s="249"/>
      <c r="TDI51" s="249"/>
      <c r="TDJ51" s="249"/>
      <c r="TDK51" s="249"/>
      <c r="TDL51" s="249"/>
      <c r="TDM51" s="249"/>
      <c r="TDP51" s="248"/>
      <c r="TDR51" s="248"/>
      <c r="TDU51" s="249"/>
      <c r="TDV51" s="249"/>
      <c r="TDW51" s="249"/>
      <c r="TDX51" s="249"/>
      <c r="TDY51" s="249"/>
      <c r="TDZ51" s="249"/>
      <c r="TEA51" s="249"/>
      <c r="TEB51" s="249"/>
      <c r="TEC51" s="249"/>
      <c r="TED51" s="249"/>
      <c r="TEE51" s="249"/>
      <c r="TEF51" s="249"/>
      <c r="TEI51" s="248"/>
      <c r="TEK51" s="248"/>
      <c r="TEN51" s="249"/>
      <c r="TEO51" s="249"/>
      <c r="TEP51" s="249"/>
      <c r="TEQ51" s="249"/>
      <c r="TER51" s="249"/>
      <c r="TES51" s="249"/>
      <c r="TET51" s="249"/>
      <c r="TEU51" s="249"/>
      <c r="TEV51" s="249"/>
      <c r="TEW51" s="249"/>
      <c r="TEX51" s="249"/>
      <c r="TEY51" s="249"/>
      <c r="TFB51" s="248"/>
      <c r="TFD51" s="248"/>
      <c r="TFG51" s="249"/>
      <c r="TFH51" s="249"/>
      <c r="TFI51" s="249"/>
      <c r="TFJ51" s="249"/>
      <c r="TFK51" s="249"/>
      <c r="TFL51" s="249"/>
      <c r="TFM51" s="249"/>
      <c r="TFN51" s="249"/>
      <c r="TFO51" s="249"/>
      <c r="TFP51" s="249"/>
      <c r="TFQ51" s="249"/>
      <c r="TFR51" s="249"/>
      <c r="TFU51" s="248"/>
      <c r="TFW51" s="248"/>
      <c r="TFZ51" s="249"/>
      <c r="TGA51" s="249"/>
      <c r="TGB51" s="249"/>
      <c r="TGC51" s="249"/>
      <c r="TGD51" s="249"/>
      <c r="TGE51" s="249"/>
      <c r="TGF51" s="249"/>
      <c r="TGG51" s="249"/>
      <c r="TGH51" s="249"/>
      <c r="TGI51" s="249"/>
      <c r="TGJ51" s="249"/>
      <c r="TGK51" s="249"/>
      <c r="TGN51" s="248"/>
      <c r="TGP51" s="248"/>
      <c r="TGS51" s="249"/>
      <c r="TGT51" s="249"/>
      <c r="TGU51" s="249"/>
      <c r="TGV51" s="249"/>
      <c r="TGW51" s="249"/>
      <c r="TGX51" s="249"/>
      <c r="TGY51" s="249"/>
      <c r="TGZ51" s="249"/>
      <c r="THA51" s="249"/>
      <c r="THB51" s="249"/>
      <c r="THC51" s="249"/>
      <c r="THD51" s="249"/>
      <c r="THG51" s="248"/>
      <c r="THI51" s="248"/>
      <c r="THL51" s="249"/>
      <c r="THM51" s="249"/>
      <c r="THN51" s="249"/>
      <c r="THO51" s="249"/>
      <c r="THP51" s="249"/>
      <c r="THQ51" s="249"/>
      <c r="THR51" s="249"/>
      <c r="THS51" s="249"/>
      <c r="THT51" s="249"/>
      <c r="THU51" s="249"/>
      <c r="THV51" s="249"/>
      <c r="THW51" s="249"/>
      <c r="THZ51" s="248"/>
      <c r="TIB51" s="248"/>
      <c r="TIE51" s="249"/>
      <c r="TIF51" s="249"/>
      <c r="TIG51" s="249"/>
      <c r="TIH51" s="249"/>
      <c r="TII51" s="249"/>
      <c r="TIJ51" s="249"/>
      <c r="TIK51" s="249"/>
      <c r="TIL51" s="249"/>
      <c r="TIM51" s="249"/>
      <c r="TIN51" s="249"/>
      <c r="TIO51" s="249"/>
      <c r="TIP51" s="249"/>
      <c r="TIS51" s="248"/>
      <c r="TIU51" s="248"/>
      <c r="TIX51" s="249"/>
      <c r="TIY51" s="249"/>
      <c r="TIZ51" s="249"/>
      <c r="TJA51" s="249"/>
      <c r="TJB51" s="249"/>
      <c r="TJC51" s="249"/>
      <c r="TJD51" s="249"/>
      <c r="TJE51" s="249"/>
      <c r="TJF51" s="249"/>
      <c r="TJG51" s="249"/>
      <c r="TJH51" s="249"/>
      <c r="TJI51" s="249"/>
      <c r="TJL51" s="248"/>
      <c r="TJN51" s="248"/>
      <c r="TJQ51" s="249"/>
      <c r="TJR51" s="249"/>
      <c r="TJS51" s="249"/>
      <c r="TJT51" s="249"/>
      <c r="TJU51" s="249"/>
      <c r="TJV51" s="249"/>
      <c r="TJW51" s="249"/>
      <c r="TJX51" s="249"/>
      <c r="TJY51" s="249"/>
      <c r="TJZ51" s="249"/>
      <c r="TKA51" s="249"/>
      <c r="TKB51" s="249"/>
      <c r="TKE51" s="248"/>
      <c r="TKG51" s="248"/>
      <c r="TKJ51" s="249"/>
      <c r="TKK51" s="249"/>
      <c r="TKL51" s="249"/>
      <c r="TKM51" s="249"/>
      <c r="TKN51" s="249"/>
      <c r="TKO51" s="249"/>
      <c r="TKP51" s="249"/>
      <c r="TKQ51" s="249"/>
      <c r="TKR51" s="249"/>
      <c r="TKS51" s="249"/>
      <c r="TKT51" s="249"/>
      <c r="TKU51" s="249"/>
      <c r="TKX51" s="248"/>
      <c r="TKZ51" s="248"/>
      <c r="TLC51" s="249"/>
      <c r="TLD51" s="249"/>
      <c r="TLE51" s="249"/>
      <c r="TLF51" s="249"/>
      <c r="TLG51" s="249"/>
      <c r="TLH51" s="249"/>
      <c r="TLI51" s="249"/>
      <c r="TLJ51" s="249"/>
      <c r="TLK51" s="249"/>
      <c r="TLL51" s="249"/>
      <c r="TLM51" s="249"/>
      <c r="TLN51" s="249"/>
      <c r="TLQ51" s="248"/>
      <c r="TLS51" s="248"/>
      <c r="TLV51" s="249"/>
      <c r="TLW51" s="249"/>
      <c r="TLX51" s="249"/>
      <c r="TLY51" s="249"/>
      <c r="TLZ51" s="249"/>
      <c r="TMA51" s="249"/>
      <c r="TMB51" s="249"/>
      <c r="TMC51" s="249"/>
      <c r="TMD51" s="249"/>
      <c r="TME51" s="249"/>
      <c r="TMF51" s="249"/>
      <c r="TMG51" s="249"/>
      <c r="TMJ51" s="248"/>
      <c r="TML51" s="248"/>
      <c r="TMO51" s="249"/>
      <c r="TMP51" s="249"/>
      <c r="TMQ51" s="249"/>
      <c r="TMR51" s="249"/>
      <c r="TMS51" s="249"/>
      <c r="TMT51" s="249"/>
      <c r="TMU51" s="249"/>
      <c r="TMV51" s="249"/>
      <c r="TMW51" s="249"/>
      <c r="TMX51" s="249"/>
      <c r="TMY51" s="249"/>
      <c r="TMZ51" s="249"/>
      <c r="TNC51" s="248"/>
      <c r="TNE51" s="248"/>
      <c r="TNH51" s="249"/>
      <c r="TNI51" s="249"/>
      <c r="TNJ51" s="249"/>
      <c r="TNK51" s="249"/>
      <c r="TNL51" s="249"/>
      <c r="TNM51" s="249"/>
      <c r="TNN51" s="249"/>
      <c r="TNO51" s="249"/>
      <c r="TNP51" s="249"/>
      <c r="TNQ51" s="249"/>
      <c r="TNR51" s="249"/>
      <c r="TNS51" s="249"/>
      <c r="TNV51" s="248"/>
      <c r="TNX51" s="248"/>
      <c r="TOA51" s="249"/>
      <c r="TOB51" s="249"/>
      <c r="TOC51" s="249"/>
      <c r="TOD51" s="249"/>
      <c r="TOE51" s="249"/>
      <c r="TOF51" s="249"/>
      <c r="TOG51" s="249"/>
      <c r="TOH51" s="249"/>
      <c r="TOI51" s="249"/>
      <c r="TOJ51" s="249"/>
      <c r="TOK51" s="249"/>
      <c r="TOL51" s="249"/>
      <c r="TOO51" s="248"/>
      <c r="TOQ51" s="248"/>
      <c r="TOT51" s="249"/>
      <c r="TOU51" s="249"/>
      <c r="TOV51" s="249"/>
      <c r="TOW51" s="249"/>
      <c r="TOX51" s="249"/>
      <c r="TOY51" s="249"/>
      <c r="TOZ51" s="249"/>
      <c r="TPA51" s="249"/>
      <c r="TPB51" s="249"/>
      <c r="TPC51" s="249"/>
      <c r="TPD51" s="249"/>
      <c r="TPE51" s="249"/>
      <c r="TPH51" s="248"/>
      <c r="TPJ51" s="248"/>
      <c r="TPM51" s="249"/>
      <c r="TPN51" s="249"/>
      <c r="TPO51" s="249"/>
      <c r="TPP51" s="249"/>
      <c r="TPQ51" s="249"/>
      <c r="TPR51" s="249"/>
      <c r="TPS51" s="249"/>
      <c r="TPT51" s="249"/>
      <c r="TPU51" s="249"/>
      <c r="TPV51" s="249"/>
      <c r="TPW51" s="249"/>
      <c r="TPX51" s="249"/>
      <c r="TQA51" s="248"/>
      <c r="TQC51" s="248"/>
      <c r="TQF51" s="249"/>
      <c r="TQG51" s="249"/>
      <c r="TQH51" s="249"/>
      <c r="TQI51" s="249"/>
      <c r="TQJ51" s="249"/>
      <c r="TQK51" s="249"/>
      <c r="TQL51" s="249"/>
      <c r="TQM51" s="249"/>
      <c r="TQN51" s="249"/>
      <c r="TQO51" s="249"/>
      <c r="TQP51" s="249"/>
      <c r="TQQ51" s="249"/>
      <c r="TQT51" s="248"/>
      <c r="TQV51" s="248"/>
      <c r="TQY51" s="249"/>
      <c r="TQZ51" s="249"/>
      <c r="TRA51" s="249"/>
      <c r="TRB51" s="249"/>
      <c r="TRC51" s="249"/>
      <c r="TRD51" s="249"/>
      <c r="TRE51" s="249"/>
      <c r="TRF51" s="249"/>
      <c r="TRG51" s="249"/>
      <c r="TRH51" s="249"/>
      <c r="TRI51" s="249"/>
      <c r="TRJ51" s="249"/>
      <c r="TRM51" s="248"/>
      <c r="TRO51" s="248"/>
      <c r="TRR51" s="249"/>
      <c r="TRS51" s="249"/>
      <c r="TRT51" s="249"/>
      <c r="TRU51" s="249"/>
      <c r="TRV51" s="249"/>
      <c r="TRW51" s="249"/>
      <c r="TRX51" s="249"/>
      <c r="TRY51" s="249"/>
      <c r="TRZ51" s="249"/>
      <c r="TSA51" s="249"/>
      <c r="TSB51" s="249"/>
      <c r="TSC51" s="249"/>
      <c r="TSF51" s="248"/>
      <c r="TSH51" s="248"/>
      <c r="TSK51" s="249"/>
      <c r="TSL51" s="249"/>
      <c r="TSM51" s="249"/>
      <c r="TSN51" s="249"/>
      <c r="TSO51" s="249"/>
      <c r="TSP51" s="249"/>
      <c r="TSQ51" s="249"/>
      <c r="TSR51" s="249"/>
      <c r="TSS51" s="249"/>
      <c r="TST51" s="249"/>
      <c r="TSU51" s="249"/>
      <c r="TSV51" s="249"/>
      <c r="TSY51" s="248"/>
      <c r="TTA51" s="248"/>
      <c r="TTD51" s="249"/>
      <c r="TTE51" s="249"/>
      <c r="TTF51" s="249"/>
      <c r="TTG51" s="249"/>
      <c r="TTH51" s="249"/>
      <c r="TTI51" s="249"/>
      <c r="TTJ51" s="249"/>
      <c r="TTK51" s="249"/>
      <c r="TTL51" s="249"/>
      <c r="TTM51" s="249"/>
      <c r="TTN51" s="249"/>
      <c r="TTO51" s="249"/>
      <c r="TTR51" s="248"/>
      <c r="TTT51" s="248"/>
      <c r="TTW51" s="249"/>
      <c r="TTX51" s="249"/>
      <c r="TTY51" s="249"/>
      <c r="TTZ51" s="249"/>
      <c r="TUA51" s="249"/>
      <c r="TUB51" s="249"/>
      <c r="TUC51" s="249"/>
      <c r="TUD51" s="249"/>
      <c r="TUE51" s="249"/>
      <c r="TUF51" s="249"/>
      <c r="TUG51" s="249"/>
      <c r="TUH51" s="249"/>
      <c r="TUK51" s="248"/>
      <c r="TUM51" s="248"/>
      <c r="TUP51" s="249"/>
      <c r="TUQ51" s="249"/>
      <c r="TUR51" s="249"/>
      <c r="TUS51" s="249"/>
      <c r="TUT51" s="249"/>
      <c r="TUU51" s="249"/>
      <c r="TUV51" s="249"/>
      <c r="TUW51" s="249"/>
      <c r="TUX51" s="249"/>
      <c r="TUY51" s="249"/>
      <c r="TUZ51" s="249"/>
      <c r="TVA51" s="249"/>
      <c r="TVD51" s="248"/>
      <c r="TVF51" s="248"/>
      <c r="TVI51" s="249"/>
      <c r="TVJ51" s="249"/>
      <c r="TVK51" s="249"/>
      <c r="TVL51" s="249"/>
      <c r="TVM51" s="249"/>
      <c r="TVN51" s="249"/>
      <c r="TVO51" s="249"/>
      <c r="TVP51" s="249"/>
      <c r="TVQ51" s="249"/>
      <c r="TVR51" s="249"/>
      <c r="TVS51" s="249"/>
      <c r="TVT51" s="249"/>
      <c r="TVW51" s="248"/>
      <c r="TVY51" s="248"/>
      <c r="TWB51" s="249"/>
      <c r="TWC51" s="249"/>
      <c r="TWD51" s="249"/>
      <c r="TWE51" s="249"/>
      <c r="TWF51" s="249"/>
      <c r="TWG51" s="249"/>
      <c r="TWH51" s="249"/>
      <c r="TWI51" s="249"/>
      <c r="TWJ51" s="249"/>
      <c r="TWK51" s="249"/>
      <c r="TWL51" s="249"/>
      <c r="TWM51" s="249"/>
      <c r="TWP51" s="248"/>
      <c r="TWR51" s="248"/>
      <c r="TWU51" s="249"/>
      <c r="TWV51" s="249"/>
      <c r="TWW51" s="249"/>
      <c r="TWX51" s="249"/>
      <c r="TWY51" s="249"/>
      <c r="TWZ51" s="249"/>
      <c r="TXA51" s="249"/>
      <c r="TXB51" s="249"/>
      <c r="TXC51" s="249"/>
      <c r="TXD51" s="249"/>
      <c r="TXE51" s="249"/>
      <c r="TXF51" s="249"/>
      <c r="TXI51" s="248"/>
      <c r="TXK51" s="248"/>
      <c r="TXN51" s="249"/>
      <c r="TXO51" s="249"/>
      <c r="TXP51" s="249"/>
      <c r="TXQ51" s="249"/>
      <c r="TXR51" s="249"/>
      <c r="TXS51" s="249"/>
      <c r="TXT51" s="249"/>
      <c r="TXU51" s="249"/>
      <c r="TXV51" s="249"/>
      <c r="TXW51" s="249"/>
      <c r="TXX51" s="249"/>
      <c r="TXY51" s="249"/>
      <c r="TYB51" s="248"/>
      <c r="TYD51" s="248"/>
      <c r="TYG51" s="249"/>
      <c r="TYH51" s="249"/>
      <c r="TYI51" s="249"/>
      <c r="TYJ51" s="249"/>
      <c r="TYK51" s="249"/>
      <c r="TYL51" s="249"/>
      <c r="TYM51" s="249"/>
      <c r="TYN51" s="249"/>
      <c r="TYO51" s="249"/>
      <c r="TYP51" s="249"/>
      <c r="TYQ51" s="249"/>
      <c r="TYR51" s="249"/>
      <c r="TYU51" s="248"/>
      <c r="TYW51" s="248"/>
      <c r="TYZ51" s="249"/>
      <c r="TZA51" s="249"/>
      <c r="TZB51" s="249"/>
      <c r="TZC51" s="249"/>
      <c r="TZD51" s="249"/>
      <c r="TZE51" s="249"/>
      <c r="TZF51" s="249"/>
      <c r="TZG51" s="249"/>
      <c r="TZH51" s="249"/>
      <c r="TZI51" s="249"/>
      <c r="TZJ51" s="249"/>
      <c r="TZK51" s="249"/>
      <c r="TZN51" s="248"/>
      <c r="TZP51" s="248"/>
      <c r="TZS51" s="249"/>
      <c r="TZT51" s="249"/>
      <c r="TZU51" s="249"/>
      <c r="TZV51" s="249"/>
      <c r="TZW51" s="249"/>
      <c r="TZX51" s="249"/>
      <c r="TZY51" s="249"/>
      <c r="TZZ51" s="249"/>
      <c r="UAA51" s="249"/>
      <c r="UAB51" s="249"/>
      <c r="UAC51" s="249"/>
      <c r="UAD51" s="249"/>
      <c r="UAG51" s="248"/>
      <c r="UAI51" s="248"/>
      <c r="UAL51" s="249"/>
      <c r="UAM51" s="249"/>
      <c r="UAN51" s="249"/>
      <c r="UAO51" s="249"/>
      <c r="UAP51" s="249"/>
      <c r="UAQ51" s="249"/>
      <c r="UAR51" s="249"/>
      <c r="UAS51" s="249"/>
      <c r="UAT51" s="249"/>
      <c r="UAU51" s="249"/>
      <c r="UAV51" s="249"/>
      <c r="UAW51" s="249"/>
      <c r="UAZ51" s="248"/>
      <c r="UBB51" s="248"/>
      <c r="UBE51" s="249"/>
      <c r="UBF51" s="249"/>
      <c r="UBG51" s="249"/>
      <c r="UBH51" s="249"/>
      <c r="UBI51" s="249"/>
      <c r="UBJ51" s="249"/>
      <c r="UBK51" s="249"/>
      <c r="UBL51" s="249"/>
      <c r="UBM51" s="249"/>
      <c r="UBN51" s="249"/>
      <c r="UBO51" s="249"/>
      <c r="UBP51" s="249"/>
      <c r="UBS51" s="248"/>
      <c r="UBU51" s="248"/>
      <c r="UBX51" s="249"/>
      <c r="UBY51" s="249"/>
      <c r="UBZ51" s="249"/>
      <c r="UCA51" s="249"/>
      <c r="UCB51" s="249"/>
      <c r="UCC51" s="249"/>
      <c r="UCD51" s="249"/>
      <c r="UCE51" s="249"/>
      <c r="UCF51" s="249"/>
      <c r="UCG51" s="249"/>
      <c r="UCH51" s="249"/>
      <c r="UCI51" s="249"/>
      <c r="UCL51" s="248"/>
      <c r="UCN51" s="248"/>
      <c r="UCQ51" s="249"/>
      <c r="UCR51" s="249"/>
      <c r="UCS51" s="249"/>
      <c r="UCT51" s="249"/>
      <c r="UCU51" s="249"/>
      <c r="UCV51" s="249"/>
      <c r="UCW51" s="249"/>
      <c r="UCX51" s="249"/>
      <c r="UCY51" s="249"/>
      <c r="UCZ51" s="249"/>
      <c r="UDA51" s="249"/>
      <c r="UDB51" s="249"/>
      <c r="UDE51" s="248"/>
      <c r="UDG51" s="248"/>
      <c r="UDJ51" s="249"/>
      <c r="UDK51" s="249"/>
      <c r="UDL51" s="249"/>
      <c r="UDM51" s="249"/>
      <c r="UDN51" s="249"/>
      <c r="UDO51" s="249"/>
      <c r="UDP51" s="249"/>
      <c r="UDQ51" s="249"/>
      <c r="UDR51" s="249"/>
      <c r="UDS51" s="249"/>
      <c r="UDT51" s="249"/>
      <c r="UDU51" s="249"/>
      <c r="UDX51" s="248"/>
      <c r="UDZ51" s="248"/>
      <c r="UEC51" s="249"/>
      <c r="UED51" s="249"/>
      <c r="UEE51" s="249"/>
      <c r="UEF51" s="249"/>
      <c r="UEG51" s="249"/>
      <c r="UEH51" s="249"/>
      <c r="UEI51" s="249"/>
      <c r="UEJ51" s="249"/>
      <c r="UEK51" s="249"/>
      <c r="UEL51" s="249"/>
      <c r="UEM51" s="249"/>
      <c r="UEN51" s="249"/>
      <c r="UEQ51" s="248"/>
      <c r="UES51" s="248"/>
      <c r="UEV51" s="249"/>
      <c r="UEW51" s="249"/>
      <c r="UEX51" s="249"/>
      <c r="UEY51" s="249"/>
      <c r="UEZ51" s="249"/>
      <c r="UFA51" s="249"/>
      <c r="UFB51" s="249"/>
      <c r="UFC51" s="249"/>
      <c r="UFD51" s="249"/>
      <c r="UFE51" s="249"/>
      <c r="UFF51" s="249"/>
      <c r="UFG51" s="249"/>
      <c r="UFJ51" s="248"/>
      <c r="UFL51" s="248"/>
      <c r="UFO51" s="249"/>
      <c r="UFP51" s="249"/>
      <c r="UFQ51" s="249"/>
      <c r="UFR51" s="249"/>
      <c r="UFS51" s="249"/>
      <c r="UFT51" s="249"/>
      <c r="UFU51" s="249"/>
      <c r="UFV51" s="249"/>
      <c r="UFW51" s="249"/>
      <c r="UFX51" s="249"/>
      <c r="UFY51" s="249"/>
      <c r="UFZ51" s="249"/>
      <c r="UGC51" s="248"/>
      <c r="UGE51" s="248"/>
      <c r="UGH51" s="249"/>
      <c r="UGI51" s="249"/>
      <c r="UGJ51" s="249"/>
      <c r="UGK51" s="249"/>
      <c r="UGL51" s="249"/>
      <c r="UGM51" s="249"/>
      <c r="UGN51" s="249"/>
      <c r="UGO51" s="249"/>
      <c r="UGP51" s="249"/>
      <c r="UGQ51" s="249"/>
      <c r="UGR51" s="249"/>
      <c r="UGS51" s="249"/>
      <c r="UGV51" s="248"/>
      <c r="UGX51" s="248"/>
      <c r="UHA51" s="249"/>
      <c r="UHB51" s="249"/>
      <c r="UHC51" s="249"/>
      <c r="UHD51" s="249"/>
      <c r="UHE51" s="249"/>
      <c r="UHF51" s="249"/>
      <c r="UHG51" s="249"/>
      <c r="UHH51" s="249"/>
      <c r="UHI51" s="249"/>
      <c r="UHJ51" s="249"/>
      <c r="UHK51" s="249"/>
      <c r="UHL51" s="249"/>
      <c r="UHO51" s="248"/>
      <c r="UHQ51" s="248"/>
      <c r="UHT51" s="249"/>
      <c r="UHU51" s="249"/>
      <c r="UHV51" s="249"/>
      <c r="UHW51" s="249"/>
      <c r="UHX51" s="249"/>
      <c r="UHY51" s="249"/>
      <c r="UHZ51" s="249"/>
      <c r="UIA51" s="249"/>
      <c r="UIB51" s="249"/>
      <c r="UIC51" s="249"/>
      <c r="UID51" s="249"/>
      <c r="UIE51" s="249"/>
      <c r="UIH51" s="248"/>
      <c r="UIJ51" s="248"/>
      <c r="UIM51" s="249"/>
      <c r="UIN51" s="249"/>
      <c r="UIO51" s="249"/>
      <c r="UIP51" s="249"/>
      <c r="UIQ51" s="249"/>
      <c r="UIR51" s="249"/>
      <c r="UIS51" s="249"/>
      <c r="UIT51" s="249"/>
      <c r="UIU51" s="249"/>
      <c r="UIV51" s="249"/>
      <c r="UIW51" s="249"/>
      <c r="UIX51" s="249"/>
      <c r="UJA51" s="248"/>
      <c r="UJC51" s="248"/>
      <c r="UJF51" s="249"/>
      <c r="UJG51" s="249"/>
      <c r="UJH51" s="249"/>
      <c r="UJI51" s="249"/>
      <c r="UJJ51" s="249"/>
      <c r="UJK51" s="249"/>
      <c r="UJL51" s="249"/>
      <c r="UJM51" s="249"/>
      <c r="UJN51" s="249"/>
      <c r="UJO51" s="249"/>
      <c r="UJP51" s="249"/>
      <c r="UJQ51" s="249"/>
      <c r="UJT51" s="248"/>
      <c r="UJV51" s="248"/>
      <c r="UJY51" s="249"/>
      <c r="UJZ51" s="249"/>
      <c r="UKA51" s="249"/>
      <c r="UKB51" s="249"/>
      <c r="UKC51" s="249"/>
      <c r="UKD51" s="249"/>
      <c r="UKE51" s="249"/>
      <c r="UKF51" s="249"/>
      <c r="UKG51" s="249"/>
      <c r="UKH51" s="249"/>
      <c r="UKI51" s="249"/>
      <c r="UKJ51" s="249"/>
      <c r="UKM51" s="248"/>
      <c r="UKO51" s="248"/>
      <c r="UKR51" s="249"/>
      <c r="UKS51" s="249"/>
      <c r="UKT51" s="249"/>
      <c r="UKU51" s="249"/>
      <c r="UKV51" s="249"/>
      <c r="UKW51" s="249"/>
      <c r="UKX51" s="249"/>
      <c r="UKY51" s="249"/>
      <c r="UKZ51" s="249"/>
      <c r="ULA51" s="249"/>
      <c r="ULB51" s="249"/>
      <c r="ULC51" s="249"/>
      <c r="ULF51" s="248"/>
      <c r="ULH51" s="248"/>
      <c r="ULK51" s="249"/>
      <c r="ULL51" s="249"/>
      <c r="ULM51" s="249"/>
      <c r="ULN51" s="249"/>
      <c r="ULO51" s="249"/>
      <c r="ULP51" s="249"/>
      <c r="ULQ51" s="249"/>
      <c r="ULR51" s="249"/>
      <c r="ULS51" s="249"/>
      <c r="ULT51" s="249"/>
      <c r="ULU51" s="249"/>
      <c r="ULV51" s="249"/>
      <c r="ULY51" s="248"/>
      <c r="UMA51" s="248"/>
      <c r="UMD51" s="249"/>
      <c r="UME51" s="249"/>
      <c r="UMF51" s="249"/>
      <c r="UMG51" s="249"/>
      <c r="UMH51" s="249"/>
      <c r="UMI51" s="249"/>
      <c r="UMJ51" s="249"/>
      <c r="UMK51" s="249"/>
      <c r="UML51" s="249"/>
      <c r="UMM51" s="249"/>
      <c r="UMN51" s="249"/>
      <c r="UMO51" s="249"/>
      <c r="UMR51" s="248"/>
      <c r="UMT51" s="248"/>
      <c r="UMW51" s="249"/>
      <c r="UMX51" s="249"/>
      <c r="UMY51" s="249"/>
      <c r="UMZ51" s="249"/>
      <c r="UNA51" s="249"/>
      <c r="UNB51" s="249"/>
      <c r="UNC51" s="249"/>
      <c r="UND51" s="249"/>
      <c r="UNE51" s="249"/>
      <c r="UNF51" s="249"/>
      <c r="UNG51" s="249"/>
      <c r="UNH51" s="249"/>
      <c r="UNK51" s="248"/>
      <c r="UNM51" s="248"/>
      <c r="UNP51" s="249"/>
      <c r="UNQ51" s="249"/>
      <c r="UNR51" s="249"/>
      <c r="UNS51" s="249"/>
      <c r="UNT51" s="249"/>
      <c r="UNU51" s="249"/>
      <c r="UNV51" s="249"/>
      <c r="UNW51" s="249"/>
      <c r="UNX51" s="249"/>
      <c r="UNY51" s="249"/>
      <c r="UNZ51" s="249"/>
      <c r="UOA51" s="249"/>
      <c r="UOD51" s="248"/>
      <c r="UOF51" s="248"/>
      <c r="UOI51" s="249"/>
      <c r="UOJ51" s="249"/>
      <c r="UOK51" s="249"/>
      <c r="UOL51" s="249"/>
      <c r="UOM51" s="249"/>
      <c r="UON51" s="249"/>
      <c r="UOO51" s="249"/>
      <c r="UOP51" s="249"/>
      <c r="UOQ51" s="249"/>
      <c r="UOR51" s="249"/>
      <c r="UOS51" s="249"/>
      <c r="UOT51" s="249"/>
      <c r="UOW51" s="248"/>
      <c r="UOY51" s="248"/>
      <c r="UPB51" s="249"/>
      <c r="UPC51" s="249"/>
      <c r="UPD51" s="249"/>
      <c r="UPE51" s="249"/>
      <c r="UPF51" s="249"/>
      <c r="UPG51" s="249"/>
      <c r="UPH51" s="249"/>
      <c r="UPI51" s="249"/>
      <c r="UPJ51" s="249"/>
      <c r="UPK51" s="249"/>
      <c r="UPL51" s="249"/>
      <c r="UPM51" s="249"/>
      <c r="UPP51" s="248"/>
      <c r="UPR51" s="248"/>
      <c r="UPU51" s="249"/>
      <c r="UPV51" s="249"/>
      <c r="UPW51" s="249"/>
      <c r="UPX51" s="249"/>
      <c r="UPY51" s="249"/>
      <c r="UPZ51" s="249"/>
      <c r="UQA51" s="249"/>
      <c r="UQB51" s="249"/>
      <c r="UQC51" s="249"/>
      <c r="UQD51" s="249"/>
      <c r="UQE51" s="249"/>
      <c r="UQF51" s="249"/>
      <c r="UQI51" s="248"/>
      <c r="UQK51" s="248"/>
      <c r="UQN51" s="249"/>
      <c r="UQO51" s="249"/>
      <c r="UQP51" s="249"/>
      <c r="UQQ51" s="249"/>
      <c r="UQR51" s="249"/>
      <c r="UQS51" s="249"/>
      <c r="UQT51" s="249"/>
      <c r="UQU51" s="249"/>
      <c r="UQV51" s="249"/>
      <c r="UQW51" s="249"/>
      <c r="UQX51" s="249"/>
      <c r="UQY51" s="249"/>
      <c r="URB51" s="248"/>
      <c r="URD51" s="248"/>
      <c r="URG51" s="249"/>
      <c r="URH51" s="249"/>
      <c r="URI51" s="249"/>
      <c r="URJ51" s="249"/>
      <c r="URK51" s="249"/>
      <c r="URL51" s="249"/>
      <c r="URM51" s="249"/>
      <c r="URN51" s="249"/>
      <c r="URO51" s="249"/>
      <c r="URP51" s="249"/>
      <c r="URQ51" s="249"/>
      <c r="URR51" s="249"/>
      <c r="URU51" s="248"/>
      <c r="URW51" s="248"/>
      <c r="URZ51" s="249"/>
      <c r="USA51" s="249"/>
      <c r="USB51" s="249"/>
      <c r="USC51" s="249"/>
      <c r="USD51" s="249"/>
      <c r="USE51" s="249"/>
      <c r="USF51" s="249"/>
      <c r="USG51" s="249"/>
      <c r="USH51" s="249"/>
      <c r="USI51" s="249"/>
      <c r="USJ51" s="249"/>
      <c r="USK51" s="249"/>
      <c r="USN51" s="248"/>
      <c r="USP51" s="248"/>
      <c r="USS51" s="249"/>
      <c r="UST51" s="249"/>
      <c r="USU51" s="249"/>
      <c r="USV51" s="249"/>
      <c r="USW51" s="249"/>
      <c r="USX51" s="249"/>
      <c r="USY51" s="249"/>
      <c r="USZ51" s="249"/>
      <c r="UTA51" s="249"/>
      <c r="UTB51" s="249"/>
      <c r="UTC51" s="249"/>
      <c r="UTD51" s="249"/>
      <c r="UTG51" s="248"/>
      <c r="UTI51" s="248"/>
      <c r="UTL51" s="249"/>
      <c r="UTM51" s="249"/>
      <c r="UTN51" s="249"/>
      <c r="UTO51" s="249"/>
      <c r="UTP51" s="249"/>
      <c r="UTQ51" s="249"/>
      <c r="UTR51" s="249"/>
      <c r="UTS51" s="249"/>
      <c r="UTT51" s="249"/>
      <c r="UTU51" s="249"/>
      <c r="UTV51" s="249"/>
      <c r="UTW51" s="249"/>
      <c r="UTZ51" s="248"/>
      <c r="UUB51" s="248"/>
      <c r="UUE51" s="249"/>
      <c r="UUF51" s="249"/>
      <c r="UUG51" s="249"/>
      <c r="UUH51" s="249"/>
      <c r="UUI51" s="249"/>
      <c r="UUJ51" s="249"/>
      <c r="UUK51" s="249"/>
      <c r="UUL51" s="249"/>
      <c r="UUM51" s="249"/>
      <c r="UUN51" s="249"/>
      <c r="UUO51" s="249"/>
      <c r="UUP51" s="249"/>
      <c r="UUS51" s="248"/>
      <c r="UUU51" s="248"/>
      <c r="UUX51" s="249"/>
      <c r="UUY51" s="249"/>
      <c r="UUZ51" s="249"/>
      <c r="UVA51" s="249"/>
      <c r="UVB51" s="249"/>
      <c r="UVC51" s="249"/>
      <c r="UVD51" s="249"/>
      <c r="UVE51" s="249"/>
      <c r="UVF51" s="249"/>
      <c r="UVG51" s="249"/>
      <c r="UVH51" s="249"/>
      <c r="UVI51" s="249"/>
      <c r="UVL51" s="248"/>
      <c r="UVN51" s="248"/>
      <c r="UVQ51" s="249"/>
      <c r="UVR51" s="249"/>
      <c r="UVS51" s="249"/>
      <c r="UVT51" s="249"/>
      <c r="UVU51" s="249"/>
      <c r="UVV51" s="249"/>
      <c r="UVW51" s="249"/>
      <c r="UVX51" s="249"/>
      <c r="UVY51" s="249"/>
      <c r="UVZ51" s="249"/>
      <c r="UWA51" s="249"/>
      <c r="UWB51" s="249"/>
      <c r="UWE51" s="248"/>
      <c r="UWG51" s="248"/>
      <c r="UWJ51" s="249"/>
      <c r="UWK51" s="249"/>
      <c r="UWL51" s="249"/>
      <c r="UWM51" s="249"/>
      <c r="UWN51" s="249"/>
      <c r="UWO51" s="249"/>
      <c r="UWP51" s="249"/>
      <c r="UWQ51" s="249"/>
      <c r="UWR51" s="249"/>
      <c r="UWS51" s="249"/>
      <c r="UWT51" s="249"/>
      <c r="UWU51" s="249"/>
      <c r="UWX51" s="248"/>
      <c r="UWZ51" s="248"/>
      <c r="UXC51" s="249"/>
      <c r="UXD51" s="249"/>
      <c r="UXE51" s="249"/>
      <c r="UXF51" s="249"/>
      <c r="UXG51" s="249"/>
      <c r="UXH51" s="249"/>
      <c r="UXI51" s="249"/>
      <c r="UXJ51" s="249"/>
      <c r="UXK51" s="249"/>
      <c r="UXL51" s="249"/>
      <c r="UXM51" s="249"/>
      <c r="UXN51" s="249"/>
      <c r="UXQ51" s="248"/>
      <c r="UXS51" s="248"/>
      <c r="UXV51" s="249"/>
      <c r="UXW51" s="249"/>
      <c r="UXX51" s="249"/>
      <c r="UXY51" s="249"/>
      <c r="UXZ51" s="249"/>
      <c r="UYA51" s="249"/>
      <c r="UYB51" s="249"/>
      <c r="UYC51" s="249"/>
      <c r="UYD51" s="249"/>
      <c r="UYE51" s="249"/>
      <c r="UYF51" s="249"/>
      <c r="UYG51" s="249"/>
      <c r="UYJ51" s="248"/>
      <c r="UYL51" s="248"/>
      <c r="UYO51" s="249"/>
      <c r="UYP51" s="249"/>
      <c r="UYQ51" s="249"/>
      <c r="UYR51" s="249"/>
      <c r="UYS51" s="249"/>
      <c r="UYT51" s="249"/>
      <c r="UYU51" s="249"/>
      <c r="UYV51" s="249"/>
      <c r="UYW51" s="249"/>
      <c r="UYX51" s="249"/>
      <c r="UYY51" s="249"/>
      <c r="UYZ51" s="249"/>
      <c r="UZC51" s="248"/>
      <c r="UZE51" s="248"/>
      <c r="UZH51" s="249"/>
      <c r="UZI51" s="249"/>
      <c r="UZJ51" s="249"/>
      <c r="UZK51" s="249"/>
      <c r="UZL51" s="249"/>
      <c r="UZM51" s="249"/>
      <c r="UZN51" s="249"/>
      <c r="UZO51" s="249"/>
      <c r="UZP51" s="249"/>
      <c r="UZQ51" s="249"/>
      <c r="UZR51" s="249"/>
      <c r="UZS51" s="249"/>
      <c r="UZV51" s="248"/>
      <c r="UZX51" s="248"/>
      <c r="VAA51" s="249"/>
      <c r="VAB51" s="249"/>
      <c r="VAC51" s="249"/>
      <c r="VAD51" s="249"/>
      <c r="VAE51" s="249"/>
      <c r="VAF51" s="249"/>
      <c r="VAG51" s="249"/>
      <c r="VAH51" s="249"/>
      <c r="VAI51" s="249"/>
      <c r="VAJ51" s="249"/>
      <c r="VAK51" s="249"/>
      <c r="VAL51" s="249"/>
      <c r="VAO51" s="248"/>
      <c r="VAQ51" s="248"/>
      <c r="VAT51" s="249"/>
      <c r="VAU51" s="249"/>
      <c r="VAV51" s="249"/>
      <c r="VAW51" s="249"/>
      <c r="VAX51" s="249"/>
      <c r="VAY51" s="249"/>
      <c r="VAZ51" s="249"/>
      <c r="VBA51" s="249"/>
      <c r="VBB51" s="249"/>
      <c r="VBC51" s="249"/>
      <c r="VBD51" s="249"/>
      <c r="VBE51" s="249"/>
      <c r="VBH51" s="248"/>
      <c r="VBJ51" s="248"/>
      <c r="VBM51" s="249"/>
      <c r="VBN51" s="249"/>
      <c r="VBO51" s="249"/>
      <c r="VBP51" s="249"/>
      <c r="VBQ51" s="249"/>
      <c r="VBR51" s="249"/>
      <c r="VBS51" s="249"/>
      <c r="VBT51" s="249"/>
      <c r="VBU51" s="249"/>
      <c r="VBV51" s="249"/>
      <c r="VBW51" s="249"/>
      <c r="VBX51" s="249"/>
      <c r="VCA51" s="248"/>
      <c r="VCC51" s="248"/>
      <c r="VCF51" s="249"/>
      <c r="VCG51" s="249"/>
      <c r="VCH51" s="249"/>
      <c r="VCI51" s="249"/>
      <c r="VCJ51" s="249"/>
      <c r="VCK51" s="249"/>
      <c r="VCL51" s="249"/>
      <c r="VCM51" s="249"/>
      <c r="VCN51" s="249"/>
      <c r="VCO51" s="249"/>
      <c r="VCP51" s="249"/>
      <c r="VCQ51" s="249"/>
      <c r="VCT51" s="248"/>
      <c r="VCV51" s="248"/>
      <c r="VCY51" s="249"/>
      <c r="VCZ51" s="249"/>
      <c r="VDA51" s="249"/>
      <c r="VDB51" s="249"/>
      <c r="VDC51" s="249"/>
      <c r="VDD51" s="249"/>
      <c r="VDE51" s="249"/>
      <c r="VDF51" s="249"/>
      <c r="VDG51" s="249"/>
      <c r="VDH51" s="249"/>
      <c r="VDI51" s="249"/>
      <c r="VDJ51" s="249"/>
      <c r="VDM51" s="248"/>
      <c r="VDO51" s="248"/>
      <c r="VDR51" s="249"/>
      <c r="VDS51" s="249"/>
      <c r="VDT51" s="249"/>
      <c r="VDU51" s="249"/>
      <c r="VDV51" s="249"/>
      <c r="VDW51" s="249"/>
      <c r="VDX51" s="249"/>
      <c r="VDY51" s="249"/>
      <c r="VDZ51" s="249"/>
      <c r="VEA51" s="249"/>
      <c r="VEB51" s="249"/>
      <c r="VEC51" s="249"/>
      <c r="VEF51" s="248"/>
      <c r="VEH51" s="248"/>
      <c r="VEK51" s="249"/>
      <c r="VEL51" s="249"/>
      <c r="VEM51" s="249"/>
      <c r="VEN51" s="249"/>
      <c r="VEO51" s="249"/>
      <c r="VEP51" s="249"/>
      <c r="VEQ51" s="249"/>
      <c r="VER51" s="249"/>
      <c r="VES51" s="249"/>
      <c r="VET51" s="249"/>
      <c r="VEU51" s="249"/>
      <c r="VEV51" s="249"/>
      <c r="VEY51" s="248"/>
      <c r="VFA51" s="248"/>
      <c r="VFD51" s="249"/>
      <c r="VFE51" s="249"/>
      <c r="VFF51" s="249"/>
      <c r="VFG51" s="249"/>
      <c r="VFH51" s="249"/>
      <c r="VFI51" s="249"/>
      <c r="VFJ51" s="249"/>
      <c r="VFK51" s="249"/>
      <c r="VFL51" s="249"/>
      <c r="VFM51" s="249"/>
      <c r="VFN51" s="249"/>
      <c r="VFO51" s="249"/>
      <c r="VFR51" s="248"/>
      <c r="VFT51" s="248"/>
      <c r="VFW51" s="249"/>
      <c r="VFX51" s="249"/>
      <c r="VFY51" s="249"/>
      <c r="VFZ51" s="249"/>
      <c r="VGA51" s="249"/>
      <c r="VGB51" s="249"/>
      <c r="VGC51" s="249"/>
      <c r="VGD51" s="249"/>
      <c r="VGE51" s="249"/>
      <c r="VGF51" s="249"/>
      <c r="VGG51" s="249"/>
      <c r="VGH51" s="249"/>
      <c r="VGK51" s="248"/>
      <c r="VGM51" s="248"/>
      <c r="VGP51" s="249"/>
      <c r="VGQ51" s="249"/>
      <c r="VGR51" s="249"/>
      <c r="VGS51" s="249"/>
      <c r="VGT51" s="249"/>
      <c r="VGU51" s="249"/>
      <c r="VGV51" s="249"/>
      <c r="VGW51" s="249"/>
      <c r="VGX51" s="249"/>
      <c r="VGY51" s="249"/>
      <c r="VGZ51" s="249"/>
      <c r="VHA51" s="249"/>
      <c r="VHD51" s="248"/>
      <c r="VHF51" s="248"/>
      <c r="VHI51" s="249"/>
      <c r="VHJ51" s="249"/>
      <c r="VHK51" s="249"/>
      <c r="VHL51" s="249"/>
      <c r="VHM51" s="249"/>
      <c r="VHN51" s="249"/>
      <c r="VHO51" s="249"/>
      <c r="VHP51" s="249"/>
      <c r="VHQ51" s="249"/>
      <c r="VHR51" s="249"/>
      <c r="VHS51" s="249"/>
      <c r="VHT51" s="249"/>
      <c r="VHW51" s="248"/>
      <c r="VHY51" s="248"/>
      <c r="VIB51" s="249"/>
      <c r="VIC51" s="249"/>
      <c r="VID51" s="249"/>
      <c r="VIE51" s="249"/>
      <c r="VIF51" s="249"/>
      <c r="VIG51" s="249"/>
      <c r="VIH51" s="249"/>
      <c r="VII51" s="249"/>
      <c r="VIJ51" s="249"/>
      <c r="VIK51" s="249"/>
      <c r="VIL51" s="249"/>
      <c r="VIM51" s="249"/>
      <c r="VIP51" s="248"/>
      <c r="VIR51" s="248"/>
      <c r="VIU51" s="249"/>
      <c r="VIV51" s="249"/>
      <c r="VIW51" s="249"/>
      <c r="VIX51" s="249"/>
      <c r="VIY51" s="249"/>
      <c r="VIZ51" s="249"/>
      <c r="VJA51" s="249"/>
      <c r="VJB51" s="249"/>
      <c r="VJC51" s="249"/>
      <c r="VJD51" s="249"/>
      <c r="VJE51" s="249"/>
      <c r="VJF51" s="249"/>
      <c r="VJI51" s="248"/>
      <c r="VJK51" s="248"/>
      <c r="VJN51" s="249"/>
      <c r="VJO51" s="249"/>
      <c r="VJP51" s="249"/>
      <c r="VJQ51" s="249"/>
      <c r="VJR51" s="249"/>
      <c r="VJS51" s="249"/>
      <c r="VJT51" s="249"/>
      <c r="VJU51" s="249"/>
      <c r="VJV51" s="249"/>
      <c r="VJW51" s="249"/>
      <c r="VJX51" s="249"/>
      <c r="VJY51" s="249"/>
      <c r="VKB51" s="248"/>
      <c r="VKD51" s="248"/>
      <c r="VKG51" s="249"/>
      <c r="VKH51" s="249"/>
      <c r="VKI51" s="249"/>
      <c r="VKJ51" s="249"/>
      <c r="VKK51" s="249"/>
      <c r="VKL51" s="249"/>
      <c r="VKM51" s="249"/>
      <c r="VKN51" s="249"/>
      <c r="VKO51" s="249"/>
      <c r="VKP51" s="249"/>
      <c r="VKQ51" s="249"/>
      <c r="VKR51" s="249"/>
      <c r="VKU51" s="248"/>
      <c r="VKW51" s="248"/>
      <c r="VKZ51" s="249"/>
      <c r="VLA51" s="249"/>
      <c r="VLB51" s="249"/>
      <c r="VLC51" s="249"/>
      <c r="VLD51" s="249"/>
      <c r="VLE51" s="249"/>
      <c r="VLF51" s="249"/>
      <c r="VLG51" s="249"/>
      <c r="VLH51" s="249"/>
      <c r="VLI51" s="249"/>
      <c r="VLJ51" s="249"/>
      <c r="VLK51" s="249"/>
      <c r="VLN51" s="248"/>
      <c r="VLP51" s="248"/>
      <c r="VLS51" s="249"/>
      <c r="VLT51" s="249"/>
      <c r="VLU51" s="249"/>
      <c r="VLV51" s="249"/>
      <c r="VLW51" s="249"/>
      <c r="VLX51" s="249"/>
      <c r="VLY51" s="249"/>
      <c r="VLZ51" s="249"/>
      <c r="VMA51" s="249"/>
      <c r="VMB51" s="249"/>
      <c r="VMC51" s="249"/>
      <c r="VMD51" s="249"/>
      <c r="VMG51" s="248"/>
      <c r="VMI51" s="248"/>
      <c r="VML51" s="249"/>
      <c r="VMM51" s="249"/>
      <c r="VMN51" s="249"/>
      <c r="VMO51" s="249"/>
      <c r="VMP51" s="249"/>
      <c r="VMQ51" s="249"/>
      <c r="VMR51" s="249"/>
      <c r="VMS51" s="249"/>
      <c r="VMT51" s="249"/>
      <c r="VMU51" s="249"/>
      <c r="VMV51" s="249"/>
      <c r="VMW51" s="249"/>
      <c r="VMZ51" s="248"/>
      <c r="VNB51" s="248"/>
      <c r="VNE51" s="249"/>
      <c r="VNF51" s="249"/>
      <c r="VNG51" s="249"/>
      <c r="VNH51" s="249"/>
      <c r="VNI51" s="249"/>
      <c r="VNJ51" s="249"/>
      <c r="VNK51" s="249"/>
      <c r="VNL51" s="249"/>
      <c r="VNM51" s="249"/>
      <c r="VNN51" s="249"/>
      <c r="VNO51" s="249"/>
      <c r="VNP51" s="249"/>
      <c r="VNS51" s="248"/>
      <c r="VNU51" s="248"/>
      <c r="VNX51" s="249"/>
      <c r="VNY51" s="249"/>
      <c r="VNZ51" s="249"/>
      <c r="VOA51" s="249"/>
      <c r="VOB51" s="249"/>
      <c r="VOC51" s="249"/>
      <c r="VOD51" s="249"/>
      <c r="VOE51" s="249"/>
      <c r="VOF51" s="249"/>
      <c r="VOG51" s="249"/>
      <c r="VOH51" s="249"/>
      <c r="VOI51" s="249"/>
      <c r="VOL51" s="248"/>
      <c r="VON51" s="248"/>
      <c r="VOQ51" s="249"/>
      <c r="VOR51" s="249"/>
      <c r="VOS51" s="249"/>
      <c r="VOT51" s="249"/>
      <c r="VOU51" s="249"/>
      <c r="VOV51" s="249"/>
      <c r="VOW51" s="249"/>
      <c r="VOX51" s="249"/>
      <c r="VOY51" s="249"/>
      <c r="VOZ51" s="249"/>
      <c r="VPA51" s="249"/>
      <c r="VPB51" s="249"/>
      <c r="VPE51" s="248"/>
      <c r="VPG51" s="248"/>
      <c r="VPJ51" s="249"/>
      <c r="VPK51" s="249"/>
      <c r="VPL51" s="249"/>
      <c r="VPM51" s="249"/>
      <c r="VPN51" s="249"/>
      <c r="VPO51" s="249"/>
      <c r="VPP51" s="249"/>
      <c r="VPQ51" s="249"/>
      <c r="VPR51" s="249"/>
      <c r="VPS51" s="249"/>
      <c r="VPT51" s="249"/>
      <c r="VPU51" s="249"/>
      <c r="VPX51" s="248"/>
      <c r="VPZ51" s="248"/>
      <c r="VQC51" s="249"/>
      <c r="VQD51" s="249"/>
      <c r="VQE51" s="249"/>
      <c r="VQF51" s="249"/>
      <c r="VQG51" s="249"/>
      <c r="VQH51" s="249"/>
      <c r="VQI51" s="249"/>
      <c r="VQJ51" s="249"/>
      <c r="VQK51" s="249"/>
      <c r="VQL51" s="249"/>
      <c r="VQM51" s="249"/>
      <c r="VQN51" s="249"/>
      <c r="VQQ51" s="248"/>
      <c r="VQS51" s="248"/>
      <c r="VQV51" s="249"/>
      <c r="VQW51" s="249"/>
      <c r="VQX51" s="249"/>
      <c r="VQY51" s="249"/>
      <c r="VQZ51" s="249"/>
      <c r="VRA51" s="249"/>
      <c r="VRB51" s="249"/>
      <c r="VRC51" s="249"/>
      <c r="VRD51" s="249"/>
      <c r="VRE51" s="249"/>
      <c r="VRF51" s="249"/>
      <c r="VRG51" s="249"/>
      <c r="VRJ51" s="248"/>
      <c r="VRL51" s="248"/>
      <c r="VRO51" s="249"/>
      <c r="VRP51" s="249"/>
      <c r="VRQ51" s="249"/>
      <c r="VRR51" s="249"/>
      <c r="VRS51" s="249"/>
      <c r="VRT51" s="249"/>
      <c r="VRU51" s="249"/>
      <c r="VRV51" s="249"/>
      <c r="VRW51" s="249"/>
      <c r="VRX51" s="249"/>
      <c r="VRY51" s="249"/>
      <c r="VRZ51" s="249"/>
      <c r="VSC51" s="248"/>
      <c r="VSE51" s="248"/>
      <c r="VSH51" s="249"/>
      <c r="VSI51" s="249"/>
      <c r="VSJ51" s="249"/>
      <c r="VSK51" s="249"/>
      <c r="VSL51" s="249"/>
      <c r="VSM51" s="249"/>
      <c r="VSN51" s="249"/>
      <c r="VSO51" s="249"/>
      <c r="VSP51" s="249"/>
      <c r="VSQ51" s="249"/>
      <c r="VSR51" s="249"/>
      <c r="VSS51" s="249"/>
      <c r="VSV51" s="248"/>
      <c r="VSX51" s="248"/>
      <c r="VTA51" s="249"/>
      <c r="VTB51" s="249"/>
      <c r="VTC51" s="249"/>
      <c r="VTD51" s="249"/>
      <c r="VTE51" s="249"/>
      <c r="VTF51" s="249"/>
      <c r="VTG51" s="249"/>
      <c r="VTH51" s="249"/>
      <c r="VTI51" s="249"/>
      <c r="VTJ51" s="249"/>
      <c r="VTK51" s="249"/>
      <c r="VTL51" s="249"/>
      <c r="VTO51" s="248"/>
      <c r="VTQ51" s="248"/>
      <c r="VTT51" s="249"/>
      <c r="VTU51" s="249"/>
      <c r="VTV51" s="249"/>
      <c r="VTW51" s="249"/>
      <c r="VTX51" s="249"/>
      <c r="VTY51" s="249"/>
      <c r="VTZ51" s="249"/>
      <c r="VUA51" s="249"/>
      <c r="VUB51" s="249"/>
      <c r="VUC51" s="249"/>
      <c r="VUD51" s="249"/>
      <c r="VUE51" s="249"/>
      <c r="VUH51" s="248"/>
      <c r="VUJ51" s="248"/>
      <c r="VUM51" s="249"/>
      <c r="VUN51" s="249"/>
      <c r="VUO51" s="249"/>
      <c r="VUP51" s="249"/>
      <c r="VUQ51" s="249"/>
      <c r="VUR51" s="249"/>
      <c r="VUS51" s="249"/>
      <c r="VUT51" s="249"/>
      <c r="VUU51" s="249"/>
      <c r="VUV51" s="249"/>
      <c r="VUW51" s="249"/>
      <c r="VUX51" s="249"/>
      <c r="VVA51" s="248"/>
      <c r="VVC51" s="248"/>
      <c r="VVF51" s="249"/>
      <c r="VVG51" s="249"/>
      <c r="VVH51" s="249"/>
      <c r="VVI51" s="249"/>
      <c r="VVJ51" s="249"/>
      <c r="VVK51" s="249"/>
      <c r="VVL51" s="249"/>
      <c r="VVM51" s="249"/>
      <c r="VVN51" s="249"/>
      <c r="VVO51" s="249"/>
      <c r="VVP51" s="249"/>
      <c r="VVQ51" s="249"/>
      <c r="VVT51" s="248"/>
      <c r="VVV51" s="248"/>
      <c r="VVY51" s="249"/>
      <c r="VVZ51" s="249"/>
      <c r="VWA51" s="249"/>
      <c r="VWB51" s="249"/>
      <c r="VWC51" s="249"/>
      <c r="VWD51" s="249"/>
      <c r="VWE51" s="249"/>
      <c r="VWF51" s="249"/>
      <c r="VWG51" s="249"/>
      <c r="VWH51" s="249"/>
      <c r="VWI51" s="249"/>
      <c r="VWJ51" s="249"/>
      <c r="VWM51" s="248"/>
      <c r="VWO51" s="248"/>
      <c r="VWR51" s="249"/>
      <c r="VWS51" s="249"/>
      <c r="VWT51" s="249"/>
      <c r="VWU51" s="249"/>
      <c r="VWV51" s="249"/>
      <c r="VWW51" s="249"/>
      <c r="VWX51" s="249"/>
      <c r="VWY51" s="249"/>
      <c r="VWZ51" s="249"/>
      <c r="VXA51" s="249"/>
      <c r="VXB51" s="249"/>
      <c r="VXC51" s="249"/>
      <c r="VXF51" s="248"/>
      <c r="VXH51" s="248"/>
      <c r="VXK51" s="249"/>
      <c r="VXL51" s="249"/>
      <c r="VXM51" s="249"/>
      <c r="VXN51" s="249"/>
      <c r="VXO51" s="249"/>
      <c r="VXP51" s="249"/>
      <c r="VXQ51" s="249"/>
      <c r="VXR51" s="249"/>
      <c r="VXS51" s="249"/>
      <c r="VXT51" s="249"/>
      <c r="VXU51" s="249"/>
      <c r="VXV51" s="249"/>
      <c r="VXY51" s="248"/>
      <c r="VYA51" s="248"/>
      <c r="VYD51" s="249"/>
      <c r="VYE51" s="249"/>
      <c r="VYF51" s="249"/>
      <c r="VYG51" s="249"/>
      <c r="VYH51" s="249"/>
      <c r="VYI51" s="249"/>
      <c r="VYJ51" s="249"/>
      <c r="VYK51" s="249"/>
      <c r="VYL51" s="249"/>
      <c r="VYM51" s="249"/>
      <c r="VYN51" s="249"/>
      <c r="VYO51" s="249"/>
      <c r="VYR51" s="248"/>
      <c r="VYT51" s="248"/>
      <c r="VYW51" s="249"/>
      <c r="VYX51" s="249"/>
      <c r="VYY51" s="249"/>
      <c r="VYZ51" s="249"/>
      <c r="VZA51" s="249"/>
      <c r="VZB51" s="249"/>
      <c r="VZC51" s="249"/>
      <c r="VZD51" s="249"/>
      <c r="VZE51" s="249"/>
      <c r="VZF51" s="249"/>
      <c r="VZG51" s="249"/>
      <c r="VZH51" s="249"/>
      <c r="VZK51" s="248"/>
      <c r="VZM51" s="248"/>
      <c r="VZP51" s="249"/>
      <c r="VZQ51" s="249"/>
      <c r="VZR51" s="249"/>
      <c r="VZS51" s="249"/>
      <c r="VZT51" s="249"/>
      <c r="VZU51" s="249"/>
      <c r="VZV51" s="249"/>
      <c r="VZW51" s="249"/>
      <c r="VZX51" s="249"/>
      <c r="VZY51" s="249"/>
      <c r="VZZ51" s="249"/>
      <c r="WAA51" s="249"/>
      <c r="WAD51" s="248"/>
      <c r="WAF51" s="248"/>
      <c r="WAI51" s="249"/>
      <c r="WAJ51" s="249"/>
      <c r="WAK51" s="249"/>
      <c r="WAL51" s="249"/>
      <c r="WAM51" s="249"/>
      <c r="WAN51" s="249"/>
      <c r="WAO51" s="249"/>
      <c r="WAP51" s="249"/>
      <c r="WAQ51" s="249"/>
      <c r="WAR51" s="249"/>
      <c r="WAS51" s="249"/>
      <c r="WAT51" s="249"/>
      <c r="WAW51" s="248"/>
      <c r="WAY51" s="248"/>
      <c r="WBB51" s="249"/>
      <c r="WBC51" s="249"/>
      <c r="WBD51" s="249"/>
      <c r="WBE51" s="249"/>
      <c r="WBF51" s="249"/>
      <c r="WBG51" s="249"/>
      <c r="WBH51" s="249"/>
      <c r="WBI51" s="249"/>
      <c r="WBJ51" s="249"/>
      <c r="WBK51" s="249"/>
      <c r="WBL51" s="249"/>
      <c r="WBM51" s="249"/>
      <c r="WBP51" s="248"/>
      <c r="WBR51" s="248"/>
      <c r="WBU51" s="249"/>
      <c r="WBV51" s="249"/>
      <c r="WBW51" s="249"/>
      <c r="WBX51" s="249"/>
      <c r="WBY51" s="249"/>
      <c r="WBZ51" s="249"/>
      <c r="WCA51" s="249"/>
      <c r="WCB51" s="249"/>
      <c r="WCC51" s="249"/>
      <c r="WCD51" s="249"/>
      <c r="WCE51" s="249"/>
      <c r="WCF51" s="249"/>
      <c r="WCI51" s="248"/>
      <c r="WCK51" s="248"/>
      <c r="WCN51" s="249"/>
      <c r="WCO51" s="249"/>
      <c r="WCP51" s="249"/>
      <c r="WCQ51" s="249"/>
      <c r="WCR51" s="249"/>
      <c r="WCS51" s="249"/>
      <c r="WCT51" s="249"/>
      <c r="WCU51" s="249"/>
      <c r="WCV51" s="249"/>
      <c r="WCW51" s="249"/>
      <c r="WCX51" s="249"/>
      <c r="WCY51" s="249"/>
      <c r="WDB51" s="248"/>
      <c r="WDD51" s="248"/>
      <c r="WDG51" s="249"/>
      <c r="WDH51" s="249"/>
      <c r="WDI51" s="249"/>
      <c r="WDJ51" s="249"/>
      <c r="WDK51" s="249"/>
      <c r="WDL51" s="249"/>
      <c r="WDM51" s="249"/>
      <c r="WDN51" s="249"/>
      <c r="WDO51" s="249"/>
      <c r="WDP51" s="249"/>
      <c r="WDQ51" s="249"/>
      <c r="WDR51" s="249"/>
      <c r="WDU51" s="248"/>
      <c r="WDW51" s="248"/>
      <c r="WDZ51" s="249"/>
      <c r="WEA51" s="249"/>
      <c r="WEB51" s="249"/>
      <c r="WEC51" s="249"/>
      <c r="WED51" s="249"/>
      <c r="WEE51" s="249"/>
      <c r="WEF51" s="249"/>
      <c r="WEG51" s="249"/>
      <c r="WEH51" s="249"/>
      <c r="WEI51" s="249"/>
      <c r="WEJ51" s="249"/>
      <c r="WEK51" s="249"/>
      <c r="WEN51" s="248"/>
      <c r="WEP51" s="248"/>
      <c r="WES51" s="249"/>
      <c r="WET51" s="249"/>
      <c r="WEU51" s="249"/>
      <c r="WEV51" s="249"/>
      <c r="WEW51" s="249"/>
      <c r="WEX51" s="249"/>
      <c r="WEY51" s="249"/>
      <c r="WEZ51" s="249"/>
      <c r="WFA51" s="249"/>
      <c r="WFB51" s="249"/>
      <c r="WFC51" s="249"/>
      <c r="WFD51" s="249"/>
      <c r="WFG51" s="248"/>
      <c r="WFI51" s="248"/>
      <c r="WFL51" s="249"/>
      <c r="WFM51" s="249"/>
      <c r="WFN51" s="249"/>
      <c r="WFO51" s="249"/>
      <c r="WFP51" s="249"/>
      <c r="WFQ51" s="249"/>
      <c r="WFR51" s="249"/>
      <c r="WFS51" s="249"/>
      <c r="WFT51" s="249"/>
      <c r="WFU51" s="249"/>
      <c r="WFV51" s="249"/>
      <c r="WFW51" s="249"/>
      <c r="WFZ51" s="248"/>
      <c r="WGB51" s="248"/>
      <c r="WGE51" s="249"/>
      <c r="WGF51" s="249"/>
      <c r="WGG51" s="249"/>
      <c r="WGH51" s="249"/>
      <c r="WGI51" s="249"/>
      <c r="WGJ51" s="249"/>
      <c r="WGK51" s="249"/>
      <c r="WGL51" s="249"/>
      <c r="WGM51" s="249"/>
      <c r="WGN51" s="249"/>
      <c r="WGO51" s="249"/>
      <c r="WGP51" s="249"/>
      <c r="WGS51" s="248"/>
      <c r="WGU51" s="248"/>
      <c r="WGX51" s="249"/>
      <c r="WGY51" s="249"/>
      <c r="WGZ51" s="249"/>
      <c r="WHA51" s="249"/>
      <c r="WHB51" s="249"/>
      <c r="WHC51" s="249"/>
      <c r="WHD51" s="249"/>
      <c r="WHE51" s="249"/>
      <c r="WHF51" s="249"/>
      <c r="WHG51" s="249"/>
      <c r="WHH51" s="249"/>
      <c r="WHI51" s="249"/>
      <c r="WHL51" s="248"/>
      <c r="WHN51" s="248"/>
      <c r="WHQ51" s="249"/>
      <c r="WHR51" s="249"/>
      <c r="WHS51" s="249"/>
      <c r="WHT51" s="249"/>
      <c r="WHU51" s="249"/>
      <c r="WHV51" s="249"/>
      <c r="WHW51" s="249"/>
      <c r="WHX51" s="249"/>
      <c r="WHY51" s="249"/>
      <c r="WHZ51" s="249"/>
      <c r="WIA51" s="249"/>
      <c r="WIB51" s="249"/>
      <c r="WIE51" s="248"/>
      <c r="WIG51" s="248"/>
      <c r="WIJ51" s="249"/>
      <c r="WIK51" s="249"/>
      <c r="WIL51" s="249"/>
      <c r="WIM51" s="249"/>
      <c r="WIN51" s="249"/>
      <c r="WIO51" s="249"/>
      <c r="WIP51" s="249"/>
      <c r="WIQ51" s="249"/>
      <c r="WIR51" s="249"/>
      <c r="WIS51" s="249"/>
      <c r="WIT51" s="249"/>
      <c r="WIU51" s="249"/>
      <c r="WIX51" s="248"/>
      <c r="WIZ51" s="248"/>
      <c r="WJC51" s="249"/>
      <c r="WJD51" s="249"/>
      <c r="WJE51" s="249"/>
      <c r="WJF51" s="249"/>
      <c r="WJG51" s="249"/>
      <c r="WJH51" s="249"/>
      <c r="WJI51" s="249"/>
      <c r="WJJ51" s="249"/>
      <c r="WJK51" s="249"/>
      <c r="WJL51" s="249"/>
      <c r="WJM51" s="249"/>
      <c r="WJN51" s="249"/>
      <c r="WJQ51" s="248"/>
      <c r="WJS51" s="248"/>
      <c r="WJV51" s="249"/>
      <c r="WJW51" s="249"/>
      <c r="WJX51" s="249"/>
      <c r="WJY51" s="249"/>
      <c r="WJZ51" s="249"/>
      <c r="WKA51" s="249"/>
      <c r="WKB51" s="249"/>
      <c r="WKC51" s="249"/>
      <c r="WKD51" s="249"/>
      <c r="WKE51" s="249"/>
      <c r="WKF51" s="249"/>
      <c r="WKG51" s="249"/>
      <c r="WKJ51" s="248"/>
      <c r="WKL51" s="248"/>
      <c r="WKO51" s="249"/>
      <c r="WKP51" s="249"/>
      <c r="WKQ51" s="249"/>
      <c r="WKR51" s="249"/>
      <c r="WKS51" s="249"/>
      <c r="WKT51" s="249"/>
      <c r="WKU51" s="249"/>
      <c r="WKV51" s="249"/>
      <c r="WKW51" s="249"/>
      <c r="WKX51" s="249"/>
      <c r="WKY51" s="249"/>
      <c r="WKZ51" s="249"/>
      <c r="WLC51" s="248"/>
      <c r="WLE51" s="248"/>
      <c r="WLH51" s="249"/>
      <c r="WLI51" s="249"/>
      <c r="WLJ51" s="249"/>
      <c r="WLK51" s="249"/>
      <c r="WLL51" s="249"/>
      <c r="WLM51" s="249"/>
      <c r="WLN51" s="249"/>
      <c r="WLO51" s="249"/>
      <c r="WLP51" s="249"/>
      <c r="WLQ51" s="249"/>
      <c r="WLR51" s="249"/>
      <c r="WLS51" s="249"/>
      <c r="WLV51" s="248"/>
      <c r="WLX51" s="248"/>
      <c r="WMA51" s="249"/>
      <c r="WMB51" s="249"/>
      <c r="WMC51" s="249"/>
      <c r="WMD51" s="249"/>
      <c r="WME51" s="249"/>
      <c r="WMF51" s="249"/>
      <c r="WMG51" s="249"/>
      <c r="WMH51" s="249"/>
      <c r="WMI51" s="249"/>
      <c r="WMJ51" s="249"/>
      <c r="WMK51" s="249"/>
      <c r="WML51" s="249"/>
      <c r="WMO51" s="248"/>
      <c r="WMQ51" s="248"/>
      <c r="WMT51" s="249"/>
      <c r="WMU51" s="249"/>
      <c r="WMV51" s="249"/>
      <c r="WMW51" s="249"/>
      <c r="WMX51" s="249"/>
      <c r="WMY51" s="249"/>
      <c r="WMZ51" s="249"/>
      <c r="WNA51" s="249"/>
      <c r="WNB51" s="249"/>
      <c r="WNC51" s="249"/>
      <c r="WND51" s="249"/>
      <c r="WNE51" s="249"/>
      <c r="WNH51" s="248"/>
      <c r="WNJ51" s="248"/>
      <c r="WNM51" s="249"/>
      <c r="WNN51" s="249"/>
      <c r="WNO51" s="249"/>
      <c r="WNP51" s="249"/>
      <c r="WNQ51" s="249"/>
      <c r="WNR51" s="249"/>
      <c r="WNS51" s="249"/>
      <c r="WNT51" s="249"/>
      <c r="WNU51" s="249"/>
      <c r="WNV51" s="249"/>
      <c r="WNW51" s="249"/>
      <c r="WNX51" s="249"/>
      <c r="WOA51" s="248"/>
      <c r="WOC51" s="248"/>
      <c r="WOF51" s="249"/>
      <c r="WOG51" s="249"/>
      <c r="WOH51" s="249"/>
      <c r="WOI51" s="249"/>
      <c r="WOJ51" s="249"/>
      <c r="WOK51" s="249"/>
      <c r="WOL51" s="249"/>
      <c r="WOM51" s="249"/>
      <c r="WON51" s="249"/>
      <c r="WOO51" s="249"/>
      <c r="WOP51" s="249"/>
      <c r="WOQ51" s="249"/>
      <c r="WOT51" s="248"/>
      <c r="WOV51" s="248"/>
      <c r="WOY51" s="249"/>
      <c r="WOZ51" s="249"/>
      <c r="WPA51" s="249"/>
      <c r="WPB51" s="249"/>
      <c r="WPC51" s="249"/>
      <c r="WPD51" s="249"/>
      <c r="WPE51" s="249"/>
      <c r="WPF51" s="249"/>
      <c r="WPG51" s="249"/>
      <c r="WPH51" s="249"/>
      <c r="WPI51" s="249"/>
      <c r="WPJ51" s="249"/>
      <c r="WPM51" s="248"/>
      <c r="WPO51" s="248"/>
      <c r="WPR51" s="249"/>
      <c r="WPS51" s="249"/>
      <c r="WPT51" s="249"/>
      <c r="WPU51" s="249"/>
      <c r="WPV51" s="249"/>
      <c r="WPW51" s="249"/>
      <c r="WPX51" s="249"/>
      <c r="WPY51" s="249"/>
      <c r="WPZ51" s="249"/>
      <c r="WQA51" s="249"/>
      <c r="WQB51" s="249"/>
      <c r="WQC51" s="249"/>
      <c r="WQF51" s="248"/>
      <c r="WQH51" s="248"/>
      <c r="WQK51" s="249"/>
      <c r="WQL51" s="249"/>
      <c r="WQM51" s="249"/>
      <c r="WQN51" s="249"/>
      <c r="WQO51" s="249"/>
      <c r="WQP51" s="249"/>
      <c r="WQQ51" s="249"/>
      <c r="WQR51" s="249"/>
      <c r="WQS51" s="249"/>
      <c r="WQT51" s="249"/>
      <c r="WQU51" s="249"/>
      <c r="WQV51" s="249"/>
      <c r="WQY51" s="248"/>
      <c r="WRA51" s="248"/>
      <c r="WRD51" s="249"/>
      <c r="WRE51" s="249"/>
      <c r="WRF51" s="249"/>
      <c r="WRG51" s="249"/>
      <c r="WRH51" s="249"/>
      <c r="WRI51" s="249"/>
      <c r="WRJ51" s="249"/>
      <c r="WRK51" s="249"/>
      <c r="WRL51" s="249"/>
      <c r="WRM51" s="249"/>
      <c r="WRN51" s="249"/>
      <c r="WRO51" s="249"/>
      <c r="WRR51" s="248"/>
      <c r="WRT51" s="248"/>
      <c r="WRW51" s="249"/>
      <c r="WRX51" s="249"/>
      <c r="WRY51" s="249"/>
      <c r="WRZ51" s="249"/>
      <c r="WSA51" s="249"/>
      <c r="WSB51" s="249"/>
      <c r="WSC51" s="249"/>
      <c r="WSD51" s="249"/>
      <c r="WSE51" s="249"/>
      <c r="WSF51" s="249"/>
      <c r="WSG51" s="249"/>
      <c r="WSH51" s="249"/>
      <c r="WSK51" s="248"/>
      <c r="WSM51" s="248"/>
      <c r="WSP51" s="249"/>
      <c r="WSQ51" s="249"/>
      <c r="WSR51" s="249"/>
      <c r="WSS51" s="249"/>
      <c r="WST51" s="249"/>
      <c r="WSU51" s="249"/>
      <c r="WSV51" s="249"/>
      <c r="WSW51" s="249"/>
      <c r="WSX51" s="249"/>
      <c r="WSY51" s="249"/>
      <c r="WSZ51" s="249"/>
      <c r="WTA51" s="249"/>
      <c r="WTD51" s="248"/>
      <c r="WTF51" s="248"/>
      <c r="WTI51" s="249"/>
      <c r="WTJ51" s="249"/>
      <c r="WTK51" s="249"/>
      <c r="WTL51" s="249"/>
      <c r="WTM51" s="249"/>
      <c r="WTN51" s="249"/>
      <c r="WTO51" s="249"/>
      <c r="WTP51" s="249"/>
      <c r="WTQ51" s="249"/>
      <c r="WTR51" s="249"/>
      <c r="WTS51" s="249"/>
      <c r="WTT51" s="249"/>
      <c r="WTW51" s="248"/>
      <c r="WTY51" s="248"/>
      <c r="WUB51" s="249"/>
      <c r="WUC51" s="249"/>
      <c r="WUD51" s="249"/>
      <c r="WUE51" s="249"/>
      <c r="WUF51" s="249"/>
      <c r="WUG51" s="249"/>
      <c r="WUH51" s="249"/>
      <c r="WUI51" s="249"/>
      <c r="WUJ51" s="249"/>
      <c r="WUK51" s="249"/>
      <c r="WUL51" s="249"/>
      <c r="WUM51" s="249"/>
      <c r="WUP51" s="248"/>
      <c r="WUR51" s="248"/>
      <c r="WUU51" s="249"/>
      <c r="WUV51" s="249"/>
      <c r="WUW51" s="249"/>
      <c r="WUX51" s="249"/>
      <c r="WUY51" s="249"/>
      <c r="WUZ51" s="249"/>
      <c r="WVA51" s="249"/>
      <c r="WVB51" s="249"/>
      <c r="WVC51" s="249"/>
      <c r="WVD51" s="249"/>
      <c r="WVE51" s="249"/>
      <c r="WVF51" s="249"/>
      <c r="WVI51" s="248"/>
      <c r="WVK51" s="248"/>
      <c r="WVN51" s="249"/>
      <c r="WVO51" s="249"/>
      <c r="WVP51" s="249"/>
      <c r="WVQ51" s="249"/>
      <c r="WVR51" s="249"/>
      <c r="WVS51" s="249"/>
      <c r="WVT51" s="249"/>
      <c r="WVU51" s="249"/>
      <c r="WVV51" s="249"/>
      <c r="WVW51" s="249"/>
      <c r="WVX51" s="249"/>
      <c r="WVY51" s="249"/>
      <c r="WWB51" s="248"/>
      <c r="WWD51" s="248"/>
      <c r="WWG51" s="249"/>
      <c r="WWH51" s="249"/>
      <c r="WWI51" s="249"/>
      <c r="WWJ51" s="249"/>
      <c r="WWK51" s="249"/>
      <c r="WWL51" s="249"/>
      <c r="WWM51" s="249"/>
      <c r="WWN51" s="249"/>
      <c r="WWO51" s="249"/>
      <c r="WWP51" s="249"/>
      <c r="WWQ51" s="249"/>
      <c r="WWR51" s="249"/>
      <c r="WWU51" s="248"/>
      <c r="WWW51" s="248"/>
      <c r="WWZ51" s="249"/>
      <c r="WXA51" s="249"/>
      <c r="WXB51" s="249"/>
      <c r="WXC51" s="249"/>
      <c r="WXD51" s="249"/>
      <c r="WXE51" s="249"/>
      <c r="WXF51" s="249"/>
      <c r="WXG51" s="249"/>
      <c r="WXH51" s="249"/>
      <c r="WXI51" s="249"/>
      <c r="WXJ51" s="249"/>
      <c r="WXK51" s="249"/>
      <c r="WXN51" s="248"/>
      <c r="WXP51" s="248"/>
      <c r="WXS51" s="249"/>
      <c r="WXT51" s="249"/>
      <c r="WXU51" s="249"/>
      <c r="WXV51" s="249"/>
      <c r="WXW51" s="249"/>
      <c r="WXX51" s="249"/>
      <c r="WXY51" s="249"/>
      <c r="WXZ51" s="249"/>
      <c r="WYA51" s="249"/>
      <c r="WYB51" s="249"/>
      <c r="WYC51" s="249"/>
      <c r="WYD51" s="249"/>
      <c r="WYG51" s="248"/>
      <c r="WYI51" s="248"/>
      <c r="WYL51" s="249"/>
      <c r="WYM51" s="249"/>
      <c r="WYN51" s="249"/>
      <c r="WYO51" s="249"/>
      <c r="WYP51" s="249"/>
      <c r="WYQ51" s="249"/>
      <c r="WYR51" s="249"/>
      <c r="WYS51" s="249"/>
      <c r="WYT51" s="249"/>
      <c r="WYU51" s="249"/>
      <c r="WYV51" s="249"/>
      <c r="WYW51" s="249"/>
      <c r="WYZ51" s="248"/>
      <c r="WZB51" s="248"/>
      <c r="WZE51" s="249"/>
      <c r="WZF51" s="249"/>
      <c r="WZG51" s="249"/>
      <c r="WZH51" s="249"/>
      <c r="WZI51" s="249"/>
      <c r="WZJ51" s="249"/>
      <c r="WZK51" s="249"/>
      <c r="WZL51" s="249"/>
      <c r="WZM51" s="249"/>
      <c r="WZN51" s="249"/>
      <c r="WZO51" s="249"/>
      <c r="WZP51" s="249"/>
      <c r="WZS51" s="248"/>
      <c r="WZU51" s="248"/>
      <c r="WZX51" s="249"/>
      <c r="WZY51" s="249"/>
      <c r="WZZ51" s="249"/>
      <c r="XAA51" s="249"/>
      <c r="XAB51" s="249"/>
      <c r="XAC51" s="249"/>
      <c r="XAD51" s="249"/>
      <c r="XAE51" s="249"/>
      <c r="XAF51" s="249"/>
      <c r="XAG51" s="249"/>
      <c r="XAH51" s="249"/>
      <c r="XAI51" s="249"/>
      <c r="XAL51" s="248"/>
      <c r="XAN51" s="248"/>
      <c r="XAQ51" s="249"/>
      <c r="XAR51" s="249"/>
      <c r="XAS51" s="249"/>
      <c r="XAT51" s="249"/>
      <c r="XAU51" s="249"/>
      <c r="XAV51" s="249"/>
      <c r="XAW51" s="249"/>
      <c r="XAX51" s="249"/>
      <c r="XAY51" s="249"/>
      <c r="XAZ51" s="249"/>
      <c r="XBA51" s="249"/>
      <c r="XBB51" s="249"/>
      <c r="XBE51" s="248"/>
      <c r="XBG51" s="248"/>
      <c r="XBJ51" s="249"/>
      <c r="XBK51" s="249"/>
      <c r="XBL51" s="249"/>
      <c r="XBM51" s="249"/>
      <c r="XBN51" s="249"/>
      <c r="XBO51" s="249"/>
      <c r="XBP51" s="249"/>
      <c r="XBQ51" s="249"/>
      <c r="XBR51" s="249"/>
      <c r="XBS51" s="249"/>
      <c r="XBT51" s="249"/>
      <c r="XBU51" s="249"/>
      <c r="XBX51" s="248"/>
      <c r="XBZ51" s="248"/>
      <c r="XCC51" s="249"/>
      <c r="XCD51" s="249"/>
      <c r="XCE51" s="249"/>
      <c r="XCF51" s="249"/>
      <c r="XCG51" s="249"/>
      <c r="XCH51" s="249"/>
      <c r="XCI51" s="249"/>
      <c r="XCJ51" s="249"/>
      <c r="XCK51" s="249"/>
      <c r="XCL51" s="249"/>
      <c r="XCM51" s="249"/>
      <c r="XCN51" s="249"/>
      <c r="XCQ51" s="248"/>
      <c r="XCS51" s="248"/>
      <c r="XCV51" s="249"/>
      <c r="XCW51" s="249"/>
      <c r="XCX51" s="249"/>
      <c r="XCY51" s="249"/>
      <c r="XCZ51" s="249"/>
      <c r="XDA51" s="249"/>
      <c r="XDB51" s="249"/>
      <c r="XDC51" s="249"/>
      <c r="XDD51" s="249"/>
      <c r="XDE51" s="249"/>
      <c r="XDF51" s="249"/>
      <c r="XDG51" s="249"/>
      <c r="XDJ51" s="248"/>
      <c r="XDL51" s="248"/>
      <c r="XDO51" s="249"/>
      <c r="XDP51" s="249"/>
      <c r="XDQ51" s="249"/>
      <c r="XDR51" s="249"/>
      <c r="XDS51" s="249"/>
      <c r="XDT51" s="249"/>
      <c r="XDU51" s="249"/>
      <c r="XDV51" s="249"/>
      <c r="XDW51" s="249"/>
      <c r="XDX51" s="249"/>
      <c r="XDY51" s="249"/>
      <c r="XDZ51" s="249"/>
      <c r="XEC51" s="248"/>
      <c r="XEE51" s="248"/>
      <c r="XEH51" s="249"/>
      <c r="XEI51" s="249"/>
      <c r="XEJ51" s="249"/>
      <c r="XEK51" s="249"/>
      <c r="XEL51" s="249"/>
      <c r="XEM51" s="249"/>
      <c r="XEN51" s="249"/>
      <c r="XEO51" s="249"/>
      <c r="XEP51" s="249"/>
      <c r="XEQ51" s="249"/>
      <c r="XER51" s="249"/>
      <c r="XES51" s="249"/>
      <c r="XEV51" s="248"/>
      <c r="XEX51" s="248"/>
      <c r="XFA51" s="249"/>
    </row>
    <row r="52" spans="2:1024 1026:2047 2050:9215 9218:10239 10241:11262 11265:12288 12291:16381" x14ac:dyDescent="0.2">
      <c r="B52" s="1"/>
      <c r="E52" s="213"/>
      <c r="F52" s="213"/>
      <c r="G52" s="213"/>
      <c r="H52" s="213"/>
      <c r="I52" s="213"/>
      <c r="J52" s="213"/>
      <c r="K52" s="213"/>
      <c r="L52" s="213"/>
      <c r="M52" s="213"/>
      <c r="N52" s="213"/>
      <c r="Q52" s="248"/>
      <c r="S52" s="248"/>
      <c r="V52" s="249"/>
      <c r="W52" s="249"/>
      <c r="X52" s="249"/>
      <c r="Y52" s="249"/>
      <c r="Z52" s="249"/>
      <c r="AA52" s="249"/>
      <c r="AB52" s="249"/>
      <c r="AC52" s="249"/>
      <c r="AD52" s="249"/>
      <c r="AE52" s="249"/>
      <c r="AF52" s="249"/>
      <c r="AG52" s="249"/>
      <c r="AJ52" s="248"/>
      <c r="AL52" s="248"/>
      <c r="AO52" s="249"/>
      <c r="AP52" s="249"/>
      <c r="AQ52" s="249"/>
      <c r="AR52" s="249"/>
      <c r="AS52" s="249"/>
      <c r="AT52" s="249"/>
      <c r="AU52" s="249"/>
      <c r="AV52" s="249"/>
      <c r="AW52" s="249"/>
      <c r="AX52" s="249"/>
      <c r="AY52" s="249"/>
      <c r="AZ52" s="249"/>
      <c r="BC52" s="248"/>
      <c r="BE52" s="248"/>
      <c r="BH52" s="249"/>
      <c r="BI52" s="249"/>
      <c r="BJ52" s="249"/>
      <c r="BK52" s="249"/>
      <c r="BL52" s="249"/>
      <c r="BM52" s="249"/>
      <c r="BN52" s="249"/>
      <c r="BO52" s="249"/>
      <c r="BP52" s="249"/>
      <c r="BQ52" s="249"/>
      <c r="BR52" s="249"/>
      <c r="BS52" s="249"/>
      <c r="BV52" s="248"/>
      <c r="BX52" s="248"/>
      <c r="CA52" s="249"/>
      <c r="CB52" s="249"/>
      <c r="CC52" s="249"/>
      <c r="CD52" s="249"/>
      <c r="CE52" s="249"/>
      <c r="CF52" s="249"/>
      <c r="CG52" s="249"/>
      <c r="CH52" s="249"/>
      <c r="CI52" s="249"/>
      <c r="CJ52" s="249"/>
      <c r="CK52" s="249"/>
      <c r="CL52" s="249"/>
      <c r="CO52" s="248"/>
      <c r="CQ52" s="248"/>
      <c r="CT52" s="249"/>
      <c r="CU52" s="249"/>
      <c r="CV52" s="249"/>
      <c r="CW52" s="249"/>
      <c r="CX52" s="249"/>
      <c r="CY52" s="249"/>
      <c r="CZ52" s="249"/>
      <c r="DA52" s="249"/>
      <c r="DB52" s="249"/>
      <c r="DC52" s="249"/>
      <c r="DD52" s="249"/>
      <c r="DE52" s="249"/>
      <c r="DH52" s="248"/>
      <c r="DJ52" s="248"/>
      <c r="DM52" s="249"/>
      <c r="DN52" s="249"/>
      <c r="DO52" s="249"/>
      <c r="DP52" s="249"/>
      <c r="DQ52" s="249"/>
      <c r="DR52" s="249"/>
      <c r="DS52" s="249"/>
      <c r="DT52" s="249"/>
      <c r="DU52" s="249"/>
      <c r="DV52" s="249"/>
      <c r="DW52" s="249"/>
      <c r="DX52" s="249"/>
      <c r="EA52" s="248"/>
      <c r="EC52" s="248"/>
      <c r="EF52" s="249"/>
      <c r="EG52" s="249"/>
      <c r="EH52" s="249"/>
      <c r="EI52" s="249"/>
      <c r="EJ52" s="249"/>
      <c r="EK52" s="249"/>
      <c r="EL52" s="249"/>
      <c r="EM52" s="249"/>
      <c r="EN52" s="249"/>
      <c r="EO52" s="249"/>
      <c r="EP52" s="249"/>
      <c r="EQ52" s="249"/>
      <c r="ET52" s="248"/>
      <c r="EV52" s="248"/>
      <c r="EY52" s="249"/>
      <c r="EZ52" s="249"/>
      <c r="FA52" s="249"/>
      <c r="FB52" s="249"/>
      <c r="FC52" s="249"/>
      <c r="FD52" s="249"/>
      <c r="FE52" s="249"/>
      <c r="FF52" s="249"/>
      <c r="FG52" s="249"/>
      <c r="FH52" s="249"/>
      <c r="FI52" s="249"/>
      <c r="FJ52" s="249"/>
      <c r="FM52" s="248"/>
      <c r="FO52" s="248"/>
      <c r="FR52" s="249"/>
      <c r="FS52" s="249"/>
      <c r="FT52" s="249"/>
      <c r="FU52" s="249"/>
      <c r="FV52" s="249"/>
      <c r="FW52" s="249"/>
      <c r="FX52" s="249"/>
      <c r="FY52" s="249"/>
      <c r="FZ52" s="249"/>
      <c r="GA52" s="249"/>
      <c r="GB52" s="249"/>
      <c r="GC52" s="249"/>
      <c r="GF52" s="248"/>
      <c r="GH52" s="248"/>
      <c r="GK52" s="249"/>
      <c r="GL52" s="249"/>
      <c r="GM52" s="249"/>
      <c r="GN52" s="249"/>
      <c r="GO52" s="249"/>
      <c r="GP52" s="249"/>
      <c r="GQ52" s="249"/>
      <c r="GR52" s="249"/>
      <c r="GS52" s="249"/>
      <c r="GT52" s="249"/>
      <c r="GU52" s="249"/>
      <c r="GV52" s="249"/>
      <c r="GY52" s="248"/>
      <c r="HA52" s="248"/>
      <c r="HD52" s="249"/>
      <c r="HE52" s="249"/>
      <c r="HF52" s="249"/>
      <c r="HG52" s="249"/>
      <c r="HH52" s="249"/>
      <c r="HI52" s="249"/>
      <c r="HJ52" s="249"/>
      <c r="HK52" s="249"/>
      <c r="HL52" s="249"/>
      <c r="HM52" s="249"/>
      <c r="HN52" s="249"/>
      <c r="HO52" s="249"/>
      <c r="HR52" s="248"/>
      <c r="HT52" s="248"/>
      <c r="HW52" s="249"/>
      <c r="HX52" s="249"/>
      <c r="HY52" s="249"/>
      <c r="HZ52" s="249"/>
      <c r="IA52" s="249"/>
      <c r="IB52" s="249"/>
      <c r="IC52" s="249"/>
      <c r="ID52" s="249"/>
      <c r="IE52" s="249"/>
      <c r="IF52" s="249"/>
      <c r="IG52" s="249"/>
      <c r="IH52" s="249"/>
      <c r="IK52" s="248"/>
      <c r="IM52" s="248"/>
      <c r="IP52" s="249"/>
      <c r="IQ52" s="249"/>
      <c r="IR52" s="249"/>
      <c r="IS52" s="249"/>
      <c r="IT52" s="249"/>
      <c r="IU52" s="249"/>
      <c r="IV52" s="249"/>
      <c r="IW52" s="249"/>
      <c r="IX52" s="249"/>
      <c r="IY52" s="249"/>
      <c r="IZ52" s="249"/>
      <c r="JA52" s="249"/>
      <c r="JD52" s="248"/>
      <c r="JF52" s="248"/>
      <c r="JI52" s="249"/>
      <c r="JJ52" s="249"/>
      <c r="JK52" s="249"/>
      <c r="JL52" s="249"/>
      <c r="JM52" s="249"/>
      <c r="JN52" s="249"/>
      <c r="JO52" s="249"/>
      <c r="JP52" s="249"/>
      <c r="JQ52" s="249"/>
      <c r="JR52" s="249"/>
      <c r="JS52" s="249"/>
      <c r="JT52" s="249"/>
      <c r="JW52" s="248"/>
      <c r="JY52" s="248"/>
      <c r="KB52" s="249"/>
      <c r="KC52" s="249"/>
      <c r="KD52" s="249"/>
      <c r="KE52" s="249"/>
      <c r="KF52" s="249"/>
      <c r="KG52" s="249"/>
      <c r="KH52" s="249"/>
      <c r="KI52" s="249"/>
      <c r="KJ52" s="249"/>
      <c r="KK52" s="249"/>
      <c r="KL52" s="249"/>
      <c r="KM52" s="249"/>
      <c r="KP52" s="248"/>
      <c r="KR52" s="248"/>
      <c r="KU52" s="249"/>
      <c r="KV52" s="249"/>
      <c r="KW52" s="249"/>
      <c r="KX52" s="249"/>
      <c r="KY52" s="249"/>
      <c r="KZ52" s="249"/>
      <c r="LA52" s="249"/>
      <c r="LB52" s="249"/>
      <c r="LC52" s="249"/>
      <c r="LD52" s="249"/>
      <c r="LE52" s="249"/>
      <c r="LF52" s="249"/>
      <c r="LI52" s="248"/>
      <c r="LK52" s="248"/>
      <c r="LN52" s="249"/>
      <c r="LO52" s="249"/>
      <c r="LP52" s="249"/>
      <c r="LQ52" s="249"/>
      <c r="LR52" s="249"/>
      <c r="LS52" s="249"/>
      <c r="LT52" s="249"/>
      <c r="LU52" s="249"/>
      <c r="LV52" s="249"/>
      <c r="LW52" s="249"/>
      <c r="LX52" s="249"/>
      <c r="LY52" s="249"/>
      <c r="MB52" s="248"/>
      <c r="MD52" s="248"/>
      <c r="MG52" s="249"/>
      <c r="MH52" s="249"/>
      <c r="MI52" s="249"/>
      <c r="MJ52" s="249"/>
      <c r="MK52" s="249"/>
      <c r="ML52" s="249"/>
      <c r="MM52" s="249"/>
      <c r="MN52" s="249"/>
      <c r="MO52" s="249"/>
      <c r="MP52" s="249"/>
      <c r="MQ52" s="249"/>
      <c r="MR52" s="249"/>
      <c r="MU52" s="248"/>
      <c r="MW52" s="248"/>
      <c r="MZ52" s="249"/>
      <c r="NA52" s="249"/>
      <c r="NB52" s="249"/>
      <c r="NC52" s="249"/>
      <c r="ND52" s="249"/>
      <c r="NE52" s="249"/>
      <c r="NF52" s="249"/>
      <c r="NG52" s="249"/>
      <c r="NH52" s="249"/>
      <c r="NI52" s="249"/>
      <c r="NJ52" s="249"/>
      <c r="NK52" s="249"/>
      <c r="NN52" s="248"/>
      <c r="NP52" s="248"/>
      <c r="NS52" s="249"/>
      <c r="NT52" s="249"/>
      <c r="NU52" s="249"/>
      <c r="NV52" s="249"/>
      <c r="NW52" s="249"/>
      <c r="NX52" s="249"/>
      <c r="NY52" s="249"/>
      <c r="NZ52" s="249"/>
      <c r="OA52" s="249"/>
      <c r="OB52" s="249"/>
      <c r="OC52" s="249"/>
      <c r="OD52" s="249"/>
      <c r="OG52" s="248"/>
      <c r="OI52" s="248"/>
      <c r="OL52" s="249"/>
      <c r="OM52" s="249"/>
      <c r="ON52" s="249"/>
      <c r="OO52" s="249"/>
      <c r="OP52" s="249"/>
      <c r="OQ52" s="249"/>
      <c r="OR52" s="249"/>
      <c r="OS52" s="249"/>
      <c r="OT52" s="249"/>
      <c r="OU52" s="249"/>
      <c r="OV52" s="249"/>
      <c r="OW52" s="249"/>
      <c r="OZ52" s="248"/>
      <c r="PB52" s="248"/>
      <c r="PE52" s="249"/>
      <c r="PF52" s="249"/>
      <c r="PG52" s="249"/>
      <c r="PH52" s="249"/>
      <c r="PI52" s="249"/>
      <c r="PJ52" s="249"/>
      <c r="PK52" s="249"/>
      <c r="PL52" s="249"/>
      <c r="PM52" s="249"/>
      <c r="PN52" s="249"/>
      <c r="PO52" s="249"/>
      <c r="PP52" s="249"/>
      <c r="PS52" s="248"/>
      <c r="PU52" s="248"/>
      <c r="PX52" s="249"/>
      <c r="PY52" s="249"/>
      <c r="PZ52" s="249"/>
      <c r="QA52" s="249"/>
      <c r="QB52" s="249"/>
      <c r="QC52" s="249"/>
      <c r="QD52" s="249"/>
      <c r="QE52" s="249"/>
      <c r="QF52" s="249"/>
      <c r="QG52" s="249"/>
      <c r="QH52" s="249"/>
      <c r="QI52" s="249"/>
      <c r="QL52" s="248"/>
      <c r="QN52" s="248"/>
      <c r="QQ52" s="249"/>
      <c r="QR52" s="249"/>
      <c r="QS52" s="249"/>
      <c r="QT52" s="249"/>
      <c r="QU52" s="249"/>
      <c r="QV52" s="249"/>
      <c r="QW52" s="249"/>
      <c r="QX52" s="249"/>
      <c r="QY52" s="249"/>
      <c r="QZ52" s="249"/>
      <c r="RA52" s="249"/>
      <c r="RB52" s="249"/>
      <c r="RE52" s="248"/>
      <c r="RG52" s="248"/>
      <c r="RJ52" s="249"/>
      <c r="RK52" s="249"/>
      <c r="RL52" s="249"/>
      <c r="RM52" s="249"/>
      <c r="RN52" s="249"/>
      <c r="RO52" s="249"/>
      <c r="RP52" s="249"/>
      <c r="RQ52" s="249"/>
      <c r="RR52" s="249"/>
      <c r="RS52" s="249"/>
      <c r="RT52" s="249"/>
      <c r="RU52" s="249"/>
      <c r="RX52" s="248"/>
      <c r="RZ52" s="248"/>
      <c r="SC52" s="249"/>
      <c r="SD52" s="249"/>
      <c r="SE52" s="249"/>
      <c r="SF52" s="249"/>
      <c r="SG52" s="249"/>
      <c r="SH52" s="249"/>
      <c r="SI52" s="249"/>
      <c r="SJ52" s="249"/>
      <c r="SK52" s="249"/>
      <c r="SL52" s="249"/>
      <c r="SM52" s="249"/>
      <c r="SN52" s="249"/>
      <c r="SQ52" s="248"/>
      <c r="SS52" s="248"/>
      <c r="SV52" s="249"/>
      <c r="SW52" s="249"/>
      <c r="SX52" s="249"/>
      <c r="SY52" s="249"/>
      <c r="SZ52" s="249"/>
      <c r="TA52" s="249"/>
      <c r="TB52" s="249"/>
      <c r="TC52" s="249"/>
      <c r="TD52" s="249"/>
      <c r="TE52" s="249"/>
      <c r="TF52" s="249"/>
      <c r="TG52" s="249"/>
      <c r="TJ52" s="248"/>
      <c r="TL52" s="248"/>
      <c r="TO52" s="249"/>
      <c r="TP52" s="249"/>
      <c r="TQ52" s="249"/>
      <c r="TR52" s="249"/>
      <c r="TS52" s="249"/>
      <c r="TT52" s="249"/>
      <c r="TU52" s="249"/>
      <c r="TV52" s="249"/>
      <c r="TW52" s="249"/>
      <c r="TX52" s="249"/>
      <c r="TY52" s="249"/>
      <c r="TZ52" s="249"/>
      <c r="UC52" s="248"/>
      <c r="UE52" s="248"/>
      <c r="UH52" s="249"/>
      <c r="UI52" s="249"/>
      <c r="UJ52" s="249"/>
      <c r="UK52" s="249"/>
      <c r="UL52" s="249"/>
      <c r="UM52" s="249"/>
      <c r="UN52" s="249"/>
      <c r="UO52" s="249"/>
      <c r="UP52" s="249"/>
      <c r="UQ52" s="249"/>
      <c r="UR52" s="249"/>
      <c r="US52" s="249"/>
      <c r="UV52" s="248"/>
      <c r="UX52" s="248"/>
      <c r="VA52" s="249"/>
      <c r="VB52" s="249"/>
      <c r="VC52" s="249"/>
      <c r="VD52" s="249"/>
      <c r="VE52" s="249"/>
      <c r="VF52" s="249"/>
      <c r="VG52" s="249"/>
      <c r="VH52" s="249"/>
      <c r="VI52" s="249"/>
      <c r="VJ52" s="249"/>
      <c r="VK52" s="249"/>
      <c r="VL52" s="249"/>
      <c r="VO52" s="248"/>
      <c r="VQ52" s="248"/>
      <c r="VT52" s="249"/>
      <c r="VU52" s="249"/>
      <c r="VV52" s="249"/>
      <c r="VW52" s="249"/>
      <c r="VX52" s="249"/>
      <c r="VY52" s="249"/>
      <c r="VZ52" s="249"/>
      <c r="WA52" s="249"/>
      <c r="WB52" s="249"/>
      <c r="WC52" s="249"/>
      <c r="WD52" s="249"/>
      <c r="WE52" s="249"/>
      <c r="WH52" s="248"/>
      <c r="WJ52" s="248"/>
      <c r="WM52" s="249"/>
      <c r="WN52" s="249"/>
      <c r="WO52" s="249"/>
      <c r="WP52" s="249"/>
      <c r="WQ52" s="249"/>
      <c r="WR52" s="249"/>
      <c r="WS52" s="249"/>
      <c r="WT52" s="249"/>
      <c r="WU52" s="249"/>
      <c r="WV52" s="249"/>
      <c r="WW52" s="249"/>
      <c r="WX52" s="249"/>
      <c r="XA52" s="248"/>
      <c r="XC52" s="248"/>
      <c r="XF52" s="249"/>
      <c r="XG52" s="249"/>
      <c r="XH52" s="249"/>
      <c r="XI52" s="249"/>
      <c r="XJ52" s="249"/>
      <c r="XK52" s="249"/>
      <c r="XL52" s="249"/>
      <c r="XM52" s="249"/>
      <c r="XN52" s="249"/>
      <c r="XO52" s="249"/>
      <c r="XP52" s="249"/>
      <c r="XQ52" s="249"/>
      <c r="XT52" s="248"/>
      <c r="XV52" s="248"/>
      <c r="XY52" s="249"/>
      <c r="XZ52" s="249"/>
      <c r="YA52" s="249"/>
      <c r="YB52" s="249"/>
      <c r="YC52" s="249"/>
      <c r="YD52" s="249"/>
      <c r="YE52" s="249"/>
      <c r="YF52" s="249"/>
      <c r="YG52" s="249"/>
      <c r="YH52" s="249"/>
      <c r="YI52" s="249"/>
      <c r="YJ52" s="249"/>
      <c r="YM52" s="248"/>
      <c r="YO52" s="248"/>
      <c r="YR52" s="249"/>
      <c r="YS52" s="249"/>
      <c r="YT52" s="249"/>
      <c r="YU52" s="249"/>
      <c r="YV52" s="249"/>
      <c r="YW52" s="249"/>
      <c r="YX52" s="249"/>
      <c r="YY52" s="249"/>
      <c r="YZ52" s="249"/>
      <c r="ZA52" s="249"/>
      <c r="ZB52" s="249"/>
      <c r="ZC52" s="249"/>
      <c r="ZF52" s="248"/>
      <c r="ZH52" s="248"/>
      <c r="ZK52" s="249"/>
      <c r="ZL52" s="249"/>
      <c r="ZM52" s="249"/>
      <c r="ZN52" s="249"/>
      <c r="ZO52" s="249"/>
      <c r="ZP52" s="249"/>
      <c r="ZQ52" s="249"/>
      <c r="ZR52" s="249"/>
      <c r="ZS52" s="249"/>
      <c r="ZT52" s="249"/>
      <c r="ZU52" s="249"/>
      <c r="ZV52" s="249"/>
      <c r="ZY52" s="248"/>
      <c r="AAA52" s="248"/>
      <c r="AAD52" s="249"/>
      <c r="AAE52" s="249"/>
      <c r="AAF52" s="249"/>
      <c r="AAG52" s="249"/>
      <c r="AAH52" s="249"/>
      <c r="AAI52" s="249"/>
      <c r="AAJ52" s="249"/>
      <c r="AAK52" s="249"/>
      <c r="AAL52" s="249"/>
      <c r="AAM52" s="249"/>
      <c r="AAN52" s="249"/>
      <c r="AAO52" s="249"/>
      <c r="AAR52" s="248"/>
      <c r="AAT52" s="248"/>
      <c r="AAW52" s="249"/>
      <c r="AAX52" s="249"/>
      <c r="AAY52" s="249"/>
      <c r="AAZ52" s="249"/>
      <c r="ABA52" s="249"/>
      <c r="ABB52" s="249"/>
      <c r="ABC52" s="249"/>
      <c r="ABD52" s="249"/>
      <c r="ABE52" s="249"/>
      <c r="ABF52" s="249"/>
      <c r="ABG52" s="249"/>
      <c r="ABH52" s="249"/>
      <c r="ABK52" s="248"/>
      <c r="ABM52" s="248"/>
      <c r="ABP52" s="249"/>
      <c r="ABQ52" s="249"/>
      <c r="ABR52" s="249"/>
      <c r="ABS52" s="249"/>
      <c r="ABT52" s="249"/>
      <c r="ABU52" s="249"/>
      <c r="ABV52" s="249"/>
      <c r="ABW52" s="249"/>
      <c r="ABX52" s="249"/>
      <c r="ABY52" s="249"/>
      <c r="ABZ52" s="249"/>
      <c r="ACA52" s="249"/>
      <c r="ACD52" s="248"/>
      <c r="ACF52" s="248"/>
      <c r="ACI52" s="249"/>
      <c r="ACJ52" s="249"/>
      <c r="ACK52" s="249"/>
      <c r="ACL52" s="249"/>
      <c r="ACM52" s="249"/>
      <c r="ACN52" s="249"/>
      <c r="ACO52" s="249"/>
      <c r="ACP52" s="249"/>
      <c r="ACQ52" s="249"/>
      <c r="ACR52" s="249"/>
      <c r="ACS52" s="249"/>
      <c r="ACT52" s="249"/>
      <c r="ACW52" s="248"/>
      <c r="ACY52" s="248"/>
      <c r="ADB52" s="249"/>
      <c r="ADC52" s="249"/>
      <c r="ADD52" s="249"/>
      <c r="ADE52" s="249"/>
      <c r="ADF52" s="249"/>
      <c r="ADG52" s="249"/>
      <c r="ADH52" s="249"/>
      <c r="ADI52" s="249"/>
      <c r="ADJ52" s="249"/>
      <c r="ADK52" s="249"/>
      <c r="ADL52" s="249"/>
      <c r="ADM52" s="249"/>
      <c r="ADP52" s="248"/>
      <c r="ADR52" s="248"/>
      <c r="ADU52" s="249"/>
      <c r="ADV52" s="249"/>
      <c r="ADW52" s="249"/>
      <c r="ADX52" s="249"/>
      <c r="ADY52" s="249"/>
      <c r="ADZ52" s="249"/>
      <c r="AEA52" s="249"/>
      <c r="AEB52" s="249"/>
      <c r="AEC52" s="249"/>
      <c r="AED52" s="249"/>
      <c r="AEE52" s="249"/>
      <c r="AEF52" s="249"/>
      <c r="AEI52" s="248"/>
      <c r="AEK52" s="248"/>
      <c r="AEN52" s="249"/>
      <c r="AEO52" s="249"/>
      <c r="AEP52" s="249"/>
      <c r="AEQ52" s="249"/>
      <c r="AER52" s="249"/>
      <c r="AES52" s="249"/>
      <c r="AET52" s="249"/>
      <c r="AEU52" s="249"/>
      <c r="AEV52" s="249"/>
      <c r="AEW52" s="249"/>
      <c r="AEX52" s="249"/>
      <c r="AEY52" s="249"/>
      <c r="AFB52" s="248"/>
      <c r="AFD52" s="248"/>
      <c r="AFG52" s="249"/>
      <c r="AFH52" s="249"/>
      <c r="AFI52" s="249"/>
      <c r="AFJ52" s="249"/>
      <c r="AFK52" s="249"/>
      <c r="AFL52" s="249"/>
      <c r="AFM52" s="249"/>
      <c r="AFN52" s="249"/>
      <c r="AFO52" s="249"/>
      <c r="AFP52" s="249"/>
      <c r="AFQ52" s="249"/>
      <c r="AFR52" s="249"/>
      <c r="AFU52" s="248"/>
      <c r="AFW52" s="248"/>
      <c r="AFZ52" s="249"/>
      <c r="AGA52" s="249"/>
      <c r="AGB52" s="249"/>
      <c r="AGC52" s="249"/>
      <c r="AGD52" s="249"/>
      <c r="AGE52" s="249"/>
      <c r="AGF52" s="249"/>
      <c r="AGG52" s="249"/>
      <c r="AGH52" s="249"/>
      <c r="AGI52" s="249"/>
      <c r="AGJ52" s="249"/>
      <c r="AGK52" s="249"/>
      <c r="AGN52" s="248"/>
      <c r="AGP52" s="248"/>
      <c r="AGS52" s="249"/>
      <c r="AGT52" s="249"/>
      <c r="AGU52" s="249"/>
      <c r="AGV52" s="249"/>
      <c r="AGW52" s="249"/>
      <c r="AGX52" s="249"/>
      <c r="AGY52" s="249"/>
      <c r="AGZ52" s="249"/>
      <c r="AHA52" s="249"/>
      <c r="AHB52" s="249"/>
      <c r="AHC52" s="249"/>
      <c r="AHD52" s="249"/>
      <c r="AHG52" s="248"/>
      <c r="AHI52" s="248"/>
      <c r="AHL52" s="249"/>
      <c r="AHM52" s="249"/>
      <c r="AHN52" s="249"/>
      <c r="AHO52" s="249"/>
      <c r="AHP52" s="249"/>
      <c r="AHQ52" s="249"/>
      <c r="AHR52" s="249"/>
      <c r="AHS52" s="249"/>
      <c r="AHT52" s="249"/>
      <c r="AHU52" s="249"/>
      <c r="AHV52" s="249"/>
      <c r="AHW52" s="249"/>
      <c r="AHZ52" s="248"/>
      <c r="AIB52" s="248"/>
      <c r="AIE52" s="249"/>
      <c r="AIF52" s="249"/>
      <c r="AIG52" s="249"/>
      <c r="AIH52" s="249"/>
      <c r="AII52" s="249"/>
      <c r="AIJ52" s="249"/>
      <c r="AIK52" s="249"/>
      <c r="AIL52" s="249"/>
      <c r="AIM52" s="249"/>
      <c r="AIN52" s="249"/>
      <c r="AIO52" s="249"/>
      <c r="AIP52" s="249"/>
      <c r="AIS52" s="248"/>
      <c r="AIU52" s="248"/>
      <c r="AIX52" s="249"/>
      <c r="AIY52" s="249"/>
      <c r="AIZ52" s="249"/>
      <c r="AJA52" s="249"/>
      <c r="AJB52" s="249"/>
      <c r="AJC52" s="249"/>
      <c r="AJD52" s="249"/>
      <c r="AJE52" s="249"/>
      <c r="AJF52" s="249"/>
      <c r="AJG52" s="249"/>
      <c r="AJH52" s="249"/>
      <c r="AJI52" s="249"/>
      <c r="AJL52" s="248"/>
      <c r="AJN52" s="248"/>
      <c r="AJQ52" s="249"/>
      <c r="AJR52" s="249"/>
      <c r="AJS52" s="249"/>
      <c r="AJT52" s="249"/>
      <c r="AJU52" s="249"/>
      <c r="AJV52" s="249"/>
      <c r="AJW52" s="249"/>
      <c r="AJX52" s="249"/>
      <c r="AJY52" s="249"/>
      <c r="AJZ52" s="249"/>
      <c r="AKA52" s="249"/>
      <c r="AKB52" s="249"/>
      <c r="AKE52" s="248"/>
      <c r="AKG52" s="248"/>
      <c r="AKJ52" s="249"/>
      <c r="AKK52" s="249"/>
      <c r="AKL52" s="249"/>
      <c r="AKM52" s="249"/>
      <c r="AKN52" s="249"/>
      <c r="AKO52" s="249"/>
      <c r="AKP52" s="249"/>
      <c r="AKQ52" s="249"/>
      <c r="AKR52" s="249"/>
      <c r="AKS52" s="249"/>
      <c r="AKT52" s="249"/>
      <c r="AKU52" s="249"/>
      <c r="AKX52" s="248"/>
      <c r="AKZ52" s="248"/>
      <c r="ALC52" s="249"/>
      <c r="ALD52" s="249"/>
      <c r="ALE52" s="249"/>
      <c r="ALF52" s="249"/>
      <c r="ALG52" s="249"/>
      <c r="ALH52" s="249"/>
      <c r="ALI52" s="249"/>
      <c r="ALJ52" s="249"/>
      <c r="ALK52" s="249"/>
      <c r="ALL52" s="249"/>
      <c r="ALM52" s="249"/>
      <c r="ALN52" s="249"/>
      <c r="ALQ52" s="248"/>
      <c r="ALS52" s="248"/>
      <c r="ALV52" s="249"/>
      <c r="ALW52" s="249"/>
      <c r="ALX52" s="249"/>
      <c r="ALY52" s="249"/>
      <c r="ALZ52" s="249"/>
      <c r="AMA52" s="249"/>
      <c r="AMB52" s="249"/>
      <c r="AMC52" s="249"/>
      <c r="AMD52" s="249"/>
      <c r="AME52" s="249"/>
      <c r="AMF52" s="249"/>
      <c r="AMG52" s="249"/>
      <c r="AMJ52" s="248"/>
      <c r="AML52" s="248"/>
      <c r="AMO52" s="249"/>
      <c r="AMP52" s="249"/>
      <c r="AMQ52" s="249"/>
      <c r="AMR52" s="249"/>
      <c r="AMS52" s="249"/>
      <c r="AMT52" s="249"/>
      <c r="AMU52" s="249"/>
      <c r="AMV52" s="249"/>
      <c r="AMW52" s="249"/>
      <c r="AMX52" s="249"/>
      <c r="AMY52" s="249"/>
      <c r="AMZ52" s="249"/>
      <c r="ANC52" s="248"/>
      <c r="ANE52" s="248"/>
      <c r="ANH52" s="249"/>
      <c r="ANI52" s="249"/>
      <c r="ANJ52" s="249"/>
      <c r="ANK52" s="249"/>
      <c r="ANL52" s="249"/>
      <c r="ANM52" s="249"/>
      <c r="ANN52" s="249"/>
      <c r="ANO52" s="249"/>
      <c r="ANP52" s="249"/>
      <c r="ANQ52" s="249"/>
      <c r="ANR52" s="249"/>
      <c r="ANS52" s="249"/>
      <c r="ANV52" s="248"/>
      <c r="ANX52" s="248"/>
      <c r="AOA52" s="249"/>
      <c r="AOB52" s="249"/>
      <c r="AOC52" s="249"/>
      <c r="AOD52" s="249"/>
      <c r="AOE52" s="249"/>
      <c r="AOF52" s="249"/>
      <c r="AOG52" s="249"/>
      <c r="AOH52" s="249"/>
      <c r="AOI52" s="249"/>
      <c r="AOJ52" s="249"/>
      <c r="AOK52" s="249"/>
      <c r="AOL52" s="249"/>
      <c r="AOO52" s="248"/>
      <c r="AOQ52" s="248"/>
      <c r="AOT52" s="249"/>
      <c r="AOU52" s="249"/>
      <c r="AOV52" s="249"/>
      <c r="AOW52" s="249"/>
      <c r="AOX52" s="249"/>
      <c r="AOY52" s="249"/>
      <c r="AOZ52" s="249"/>
      <c r="APA52" s="249"/>
      <c r="APB52" s="249"/>
      <c r="APC52" s="249"/>
      <c r="APD52" s="249"/>
      <c r="APE52" s="249"/>
      <c r="APH52" s="248"/>
      <c r="APJ52" s="248"/>
      <c r="APM52" s="249"/>
      <c r="APN52" s="249"/>
      <c r="APO52" s="249"/>
      <c r="APP52" s="249"/>
      <c r="APQ52" s="249"/>
      <c r="APR52" s="249"/>
      <c r="APS52" s="249"/>
      <c r="APT52" s="249"/>
      <c r="APU52" s="249"/>
      <c r="APV52" s="249"/>
      <c r="APW52" s="249"/>
      <c r="APX52" s="249"/>
      <c r="AQA52" s="248"/>
      <c r="AQC52" s="248"/>
      <c r="AQF52" s="249"/>
      <c r="AQG52" s="249"/>
      <c r="AQH52" s="249"/>
      <c r="AQI52" s="249"/>
      <c r="AQJ52" s="249"/>
      <c r="AQK52" s="249"/>
      <c r="AQL52" s="249"/>
      <c r="AQM52" s="249"/>
      <c r="AQN52" s="249"/>
      <c r="AQO52" s="249"/>
      <c r="AQP52" s="249"/>
      <c r="AQQ52" s="249"/>
      <c r="AQT52" s="248"/>
      <c r="AQV52" s="248"/>
      <c r="AQY52" s="249"/>
      <c r="AQZ52" s="249"/>
      <c r="ARA52" s="249"/>
      <c r="ARB52" s="249"/>
      <c r="ARC52" s="249"/>
      <c r="ARD52" s="249"/>
      <c r="ARE52" s="249"/>
      <c r="ARF52" s="249"/>
      <c r="ARG52" s="249"/>
      <c r="ARH52" s="249"/>
      <c r="ARI52" s="249"/>
      <c r="ARJ52" s="249"/>
      <c r="ARM52" s="248"/>
      <c r="ARO52" s="248"/>
      <c r="ARR52" s="249"/>
      <c r="ARS52" s="249"/>
      <c r="ART52" s="249"/>
      <c r="ARU52" s="249"/>
      <c r="ARV52" s="249"/>
      <c r="ARW52" s="249"/>
      <c r="ARX52" s="249"/>
      <c r="ARY52" s="249"/>
      <c r="ARZ52" s="249"/>
      <c r="ASA52" s="249"/>
      <c r="ASB52" s="249"/>
      <c r="ASC52" s="249"/>
      <c r="ASF52" s="248"/>
      <c r="ASH52" s="248"/>
      <c r="ASK52" s="249"/>
      <c r="ASL52" s="249"/>
      <c r="ASM52" s="249"/>
      <c r="ASN52" s="249"/>
      <c r="ASO52" s="249"/>
      <c r="ASP52" s="249"/>
      <c r="ASQ52" s="249"/>
      <c r="ASR52" s="249"/>
      <c r="ASS52" s="249"/>
      <c r="AST52" s="249"/>
      <c r="ASU52" s="249"/>
      <c r="ASV52" s="249"/>
      <c r="ASY52" s="248"/>
      <c r="ATA52" s="248"/>
      <c r="ATD52" s="249"/>
      <c r="ATE52" s="249"/>
      <c r="ATF52" s="249"/>
      <c r="ATG52" s="249"/>
      <c r="ATH52" s="249"/>
      <c r="ATI52" s="249"/>
      <c r="ATJ52" s="249"/>
      <c r="ATK52" s="249"/>
      <c r="ATL52" s="249"/>
      <c r="ATM52" s="249"/>
      <c r="ATN52" s="249"/>
      <c r="ATO52" s="249"/>
      <c r="ATR52" s="248"/>
      <c r="ATT52" s="248"/>
      <c r="ATW52" s="249"/>
      <c r="ATX52" s="249"/>
      <c r="ATY52" s="249"/>
      <c r="ATZ52" s="249"/>
      <c r="AUA52" s="249"/>
      <c r="AUB52" s="249"/>
      <c r="AUC52" s="249"/>
      <c r="AUD52" s="249"/>
      <c r="AUE52" s="249"/>
      <c r="AUF52" s="249"/>
      <c r="AUG52" s="249"/>
      <c r="AUH52" s="249"/>
      <c r="AUK52" s="248"/>
      <c r="AUM52" s="248"/>
      <c r="AUP52" s="249"/>
      <c r="AUQ52" s="249"/>
      <c r="AUR52" s="249"/>
      <c r="AUS52" s="249"/>
      <c r="AUT52" s="249"/>
      <c r="AUU52" s="249"/>
      <c r="AUV52" s="249"/>
      <c r="AUW52" s="249"/>
      <c r="AUX52" s="249"/>
      <c r="AUY52" s="249"/>
      <c r="AUZ52" s="249"/>
      <c r="AVA52" s="249"/>
      <c r="AVD52" s="248"/>
      <c r="AVF52" s="248"/>
      <c r="AVI52" s="249"/>
      <c r="AVJ52" s="249"/>
      <c r="AVK52" s="249"/>
      <c r="AVL52" s="249"/>
      <c r="AVM52" s="249"/>
      <c r="AVN52" s="249"/>
      <c r="AVO52" s="249"/>
      <c r="AVP52" s="249"/>
      <c r="AVQ52" s="249"/>
      <c r="AVR52" s="249"/>
      <c r="AVS52" s="249"/>
      <c r="AVT52" s="249"/>
      <c r="AVW52" s="248"/>
      <c r="AVY52" s="248"/>
      <c r="AWB52" s="249"/>
      <c r="AWC52" s="249"/>
      <c r="AWD52" s="249"/>
      <c r="AWE52" s="249"/>
      <c r="AWF52" s="249"/>
      <c r="AWG52" s="249"/>
      <c r="AWH52" s="249"/>
      <c r="AWI52" s="249"/>
      <c r="AWJ52" s="249"/>
      <c r="AWK52" s="249"/>
      <c r="AWL52" s="249"/>
      <c r="AWM52" s="249"/>
      <c r="AWP52" s="248"/>
      <c r="AWR52" s="248"/>
      <c r="AWU52" s="249"/>
      <c r="AWV52" s="249"/>
      <c r="AWW52" s="249"/>
      <c r="AWX52" s="249"/>
      <c r="AWY52" s="249"/>
      <c r="AWZ52" s="249"/>
      <c r="AXA52" s="249"/>
      <c r="AXB52" s="249"/>
      <c r="AXC52" s="249"/>
      <c r="AXD52" s="249"/>
      <c r="AXE52" s="249"/>
      <c r="AXF52" s="249"/>
      <c r="AXI52" s="248"/>
      <c r="AXK52" s="248"/>
      <c r="AXN52" s="249"/>
      <c r="AXO52" s="249"/>
      <c r="AXP52" s="249"/>
      <c r="AXQ52" s="249"/>
      <c r="AXR52" s="249"/>
      <c r="AXS52" s="249"/>
      <c r="AXT52" s="249"/>
      <c r="AXU52" s="249"/>
      <c r="AXV52" s="249"/>
      <c r="AXW52" s="249"/>
      <c r="AXX52" s="249"/>
      <c r="AXY52" s="249"/>
      <c r="AYB52" s="248"/>
      <c r="AYD52" s="248"/>
      <c r="AYG52" s="249"/>
      <c r="AYH52" s="249"/>
      <c r="AYI52" s="249"/>
      <c r="AYJ52" s="249"/>
      <c r="AYK52" s="249"/>
      <c r="AYL52" s="249"/>
      <c r="AYM52" s="249"/>
      <c r="AYN52" s="249"/>
      <c r="AYO52" s="249"/>
      <c r="AYP52" s="249"/>
      <c r="AYQ52" s="249"/>
      <c r="AYR52" s="249"/>
      <c r="AYU52" s="248"/>
      <c r="AYW52" s="248"/>
      <c r="AYZ52" s="249"/>
      <c r="AZA52" s="249"/>
      <c r="AZB52" s="249"/>
      <c r="AZC52" s="249"/>
      <c r="AZD52" s="249"/>
      <c r="AZE52" s="249"/>
      <c r="AZF52" s="249"/>
      <c r="AZG52" s="249"/>
      <c r="AZH52" s="249"/>
      <c r="AZI52" s="249"/>
      <c r="AZJ52" s="249"/>
      <c r="AZK52" s="249"/>
      <c r="AZN52" s="248"/>
      <c r="AZP52" s="248"/>
      <c r="AZS52" s="249"/>
      <c r="AZT52" s="249"/>
      <c r="AZU52" s="249"/>
      <c r="AZV52" s="249"/>
      <c r="AZW52" s="249"/>
      <c r="AZX52" s="249"/>
      <c r="AZY52" s="249"/>
      <c r="AZZ52" s="249"/>
      <c r="BAA52" s="249"/>
      <c r="BAB52" s="249"/>
      <c r="BAC52" s="249"/>
      <c r="BAD52" s="249"/>
      <c r="BAG52" s="248"/>
      <c r="BAI52" s="248"/>
      <c r="BAL52" s="249"/>
      <c r="BAM52" s="249"/>
      <c r="BAN52" s="249"/>
      <c r="BAO52" s="249"/>
      <c r="BAP52" s="249"/>
      <c r="BAQ52" s="249"/>
      <c r="BAR52" s="249"/>
      <c r="BAS52" s="249"/>
      <c r="BAT52" s="249"/>
      <c r="BAU52" s="249"/>
      <c r="BAV52" s="249"/>
      <c r="BAW52" s="249"/>
      <c r="BAZ52" s="248"/>
      <c r="BBB52" s="248"/>
      <c r="BBE52" s="249"/>
      <c r="BBF52" s="249"/>
      <c r="BBG52" s="249"/>
      <c r="BBH52" s="249"/>
      <c r="BBI52" s="249"/>
      <c r="BBJ52" s="249"/>
      <c r="BBK52" s="249"/>
      <c r="BBL52" s="249"/>
      <c r="BBM52" s="249"/>
      <c r="BBN52" s="249"/>
      <c r="BBO52" s="249"/>
      <c r="BBP52" s="249"/>
      <c r="BBS52" s="248"/>
      <c r="BBU52" s="248"/>
      <c r="BBX52" s="249"/>
      <c r="BBY52" s="249"/>
      <c r="BBZ52" s="249"/>
      <c r="BCA52" s="249"/>
      <c r="BCB52" s="249"/>
      <c r="BCC52" s="249"/>
      <c r="BCD52" s="249"/>
      <c r="BCE52" s="249"/>
      <c r="BCF52" s="249"/>
      <c r="BCG52" s="249"/>
      <c r="BCH52" s="249"/>
      <c r="BCI52" s="249"/>
      <c r="BCL52" s="248"/>
      <c r="BCN52" s="248"/>
      <c r="BCQ52" s="249"/>
      <c r="BCR52" s="249"/>
      <c r="BCS52" s="249"/>
      <c r="BCT52" s="249"/>
      <c r="BCU52" s="249"/>
      <c r="BCV52" s="249"/>
      <c r="BCW52" s="249"/>
      <c r="BCX52" s="249"/>
      <c r="BCY52" s="249"/>
      <c r="BCZ52" s="249"/>
      <c r="BDA52" s="249"/>
      <c r="BDB52" s="249"/>
      <c r="BDE52" s="248"/>
      <c r="BDG52" s="248"/>
      <c r="BDJ52" s="249"/>
      <c r="BDK52" s="249"/>
      <c r="BDL52" s="249"/>
      <c r="BDM52" s="249"/>
      <c r="BDN52" s="249"/>
      <c r="BDO52" s="249"/>
      <c r="BDP52" s="249"/>
      <c r="BDQ52" s="249"/>
      <c r="BDR52" s="249"/>
      <c r="BDS52" s="249"/>
      <c r="BDT52" s="249"/>
      <c r="BDU52" s="249"/>
      <c r="BDX52" s="248"/>
      <c r="BDZ52" s="248"/>
      <c r="BEC52" s="249"/>
      <c r="BED52" s="249"/>
      <c r="BEE52" s="249"/>
      <c r="BEF52" s="249"/>
      <c r="BEG52" s="249"/>
      <c r="BEH52" s="249"/>
      <c r="BEI52" s="249"/>
      <c r="BEJ52" s="249"/>
      <c r="BEK52" s="249"/>
      <c r="BEL52" s="249"/>
      <c r="BEM52" s="249"/>
      <c r="BEN52" s="249"/>
      <c r="BEQ52" s="248"/>
      <c r="BES52" s="248"/>
      <c r="BEV52" s="249"/>
      <c r="BEW52" s="249"/>
      <c r="BEX52" s="249"/>
      <c r="BEY52" s="249"/>
      <c r="BEZ52" s="249"/>
      <c r="BFA52" s="249"/>
      <c r="BFB52" s="249"/>
      <c r="BFC52" s="249"/>
      <c r="BFD52" s="249"/>
      <c r="BFE52" s="249"/>
      <c r="BFF52" s="249"/>
      <c r="BFG52" s="249"/>
      <c r="BFJ52" s="248"/>
      <c r="BFL52" s="248"/>
      <c r="BFO52" s="249"/>
      <c r="BFP52" s="249"/>
      <c r="BFQ52" s="249"/>
      <c r="BFR52" s="249"/>
      <c r="BFS52" s="249"/>
      <c r="BFT52" s="249"/>
      <c r="BFU52" s="249"/>
      <c r="BFV52" s="249"/>
      <c r="BFW52" s="249"/>
      <c r="BFX52" s="249"/>
      <c r="BFY52" s="249"/>
      <c r="BFZ52" s="249"/>
      <c r="BGC52" s="248"/>
      <c r="BGE52" s="248"/>
      <c r="BGH52" s="249"/>
      <c r="BGI52" s="249"/>
      <c r="BGJ52" s="249"/>
      <c r="BGK52" s="249"/>
      <c r="BGL52" s="249"/>
      <c r="BGM52" s="249"/>
      <c r="BGN52" s="249"/>
      <c r="BGO52" s="249"/>
      <c r="BGP52" s="249"/>
      <c r="BGQ52" s="249"/>
      <c r="BGR52" s="249"/>
      <c r="BGS52" s="249"/>
      <c r="BGV52" s="248"/>
      <c r="BGX52" s="248"/>
      <c r="BHA52" s="249"/>
      <c r="BHB52" s="249"/>
      <c r="BHC52" s="249"/>
      <c r="BHD52" s="249"/>
      <c r="BHE52" s="249"/>
      <c r="BHF52" s="249"/>
      <c r="BHG52" s="249"/>
      <c r="BHH52" s="249"/>
      <c r="BHI52" s="249"/>
      <c r="BHJ52" s="249"/>
      <c r="BHK52" s="249"/>
      <c r="BHL52" s="249"/>
      <c r="BHO52" s="248"/>
      <c r="BHQ52" s="248"/>
      <c r="BHT52" s="249"/>
      <c r="BHU52" s="249"/>
      <c r="BHV52" s="249"/>
      <c r="BHW52" s="249"/>
      <c r="BHX52" s="249"/>
      <c r="BHY52" s="249"/>
      <c r="BHZ52" s="249"/>
      <c r="BIA52" s="249"/>
      <c r="BIB52" s="249"/>
      <c r="BIC52" s="249"/>
      <c r="BID52" s="249"/>
      <c r="BIE52" s="249"/>
      <c r="BIH52" s="248"/>
      <c r="BIJ52" s="248"/>
      <c r="BIM52" s="249"/>
      <c r="BIN52" s="249"/>
      <c r="BIO52" s="249"/>
      <c r="BIP52" s="249"/>
      <c r="BIQ52" s="249"/>
      <c r="BIR52" s="249"/>
      <c r="BIS52" s="249"/>
      <c r="BIT52" s="249"/>
      <c r="BIU52" s="249"/>
      <c r="BIV52" s="249"/>
      <c r="BIW52" s="249"/>
      <c r="BIX52" s="249"/>
      <c r="BJA52" s="248"/>
      <c r="BJC52" s="248"/>
      <c r="BJF52" s="249"/>
      <c r="BJG52" s="249"/>
      <c r="BJH52" s="249"/>
      <c r="BJI52" s="249"/>
      <c r="BJJ52" s="249"/>
      <c r="BJK52" s="249"/>
      <c r="BJL52" s="249"/>
      <c r="BJM52" s="249"/>
      <c r="BJN52" s="249"/>
      <c r="BJO52" s="249"/>
      <c r="BJP52" s="249"/>
      <c r="BJQ52" s="249"/>
      <c r="BJT52" s="248"/>
      <c r="BJV52" s="248"/>
      <c r="BJY52" s="249"/>
      <c r="BJZ52" s="249"/>
      <c r="BKA52" s="249"/>
      <c r="BKB52" s="249"/>
      <c r="BKC52" s="249"/>
      <c r="BKD52" s="249"/>
      <c r="BKE52" s="249"/>
      <c r="BKF52" s="249"/>
      <c r="BKG52" s="249"/>
      <c r="BKH52" s="249"/>
      <c r="BKI52" s="249"/>
      <c r="BKJ52" s="249"/>
      <c r="BKM52" s="248"/>
      <c r="BKO52" s="248"/>
      <c r="BKR52" s="249"/>
      <c r="BKS52" s="249"/>
      <c r="BKT52" s="249"/>
      <c r="BKU52" s="249"/>
      <c r="BKV52" s="249"/>
      <c r="BKW52" s="249"/>
      <c r="BKX52" s="249"/>
      <c r="BKY52" s="249"/>
      <c r="BKZ52" s="249"/>
      <c r="BLA52" s="249"/>
      <c r="BLB52" s="249"/>
      <c r="BLC52" s="249"/>
      <c r="BLF52" s="248"/>
      <c r="BLH52" s="248"/>
      <c r="BLK52" s="249"/>
      <c r="BLL52" s="249"/>
      <c r="BLM52" s="249"/>
      <c r="BLN52" s="249"/>
      <c r="BLO52" s="249"/>
      <c r="BLP52" s="249"/>
      <c r="BLQ52" s="249"/>
      <c r="BLR52" s="249"/>
      <c r="BLS52" s="249"/>
      <c r="BLT52" s="249"/>
      <c r="BLU52" s="249"/>
      <c r="BLV52" s="249"/>
      <c r="BLY52" s="248"/>
      <c r="BMA52" s="248"/>
      <c r="BMD52" s="249"/>
      <c r="BME52" s="249"/>
      <c r="BMF52" s="249"/>
      <c r="BMG52" s="249"/>
      <c r="BMH52" s="249"/>
      <c r="BMI52" s="249"/>
      <c r="BMJ52" s="249"/>
      <c r="BMK52" s="249"/>
      <c r="BML52" s="249"/>
      <c r="BMM52" s="249"/>
      <c r="BMN52" s="249"/>
      <c r="BMO52" s="249"/>
      <c r="BMR52" s="248"/>
      <c r="BMT52" s="248"/>
      <c r="BMW52" s="249"/>
      <c r="BMX52" s="249"/>
      <c r="BMY52" s="249"/>
      <c r="BMZ52" s="249"/>
      <c r="BNA52" s="249"/>
      <c r="BNB52" s="249"/>
      <c r="BNC52" s="249"/>
      <c r="BND52" s="249"/>
      <c r="BNE52" s="249"/>
      <c r="BNF52" s="249"/>
      <c r="BNG52" s="249"/>
      <c r="BNH52" s="249"/>
      <c r="BNK52" s="248"/>
      <c r="BNM52" s="248"/>
      <c r="BNP52" s="249"/>
      <c r="BNQ52" s="249"/>
      <c r="BNR52" s="249"/>
      <c r="BNS52" s="249"/>
      <c r="BNT52" s="249"/>
      <c r="BNU52" s="249"/>
      <c r="BNV52" s="249"/>
      <c r="BNW52" s="249"/>
      <c r="BNX52" s="249"/>
      <c r="BNY52" s="249"/>
      <c r="BNZ52" s="249"/>
      <c r="BOA52" s="249"/>
      <c r="BOD52" s="248"/>
      <c r="BOF52" s="248"/>
      <c r="BOI52" s="249"/>
      <c r="BOJ52" s="249"/>
      <c r="BOK52" s="249"/>
      <c r="BOL52" s="249"/>
      <c r="BOM52" s="249"/>
      <c r="BON52" s="249"/>
      <c r="BOO52" s="249"/>
      <c r="BOP52" s="249"/>
      <c r="BOQ52" s="249"/>
      <c r="BOR52" s="249"/>
      <c r="BOS52" s="249"/>
      <c r="BOT52" s="249"/>
      <c r="BOW52" s="248"/>
      <c r="BOY52" s="248"/>
      <c r="BPB52" s="249"/>
      <c r="BPC52" s="249"/>
      <c r="BPD52" s="249"/>
      <c r="BPE52" s="249"/>
      <c r="BPF52" s="249"/>
      <c r="BPG52" s="249"/>
      <c r="BPH52" s="249"/>
      <c r="BPI52" s="249"/>
      <c r="BPJ52" s="249"/>
      <c r="BPK52" s="249"/>
      <c r="BPL52" s="249"/>
      <c r="BPM52" s="249"/>
      <c r="BPP52" s="248"/>
      <c r="BPR52" s="248"/>
      <c r="BPU52" s="249"/>
      <c r="BPV52" s="249"/>
      <c r="BPW52" s="249"/>
      <c r="BPX52" s="249"/>
      <c r="BPY52" s="249"/>
      <c r="BPZ52" s="249"/>
      <c r="BQA52" s="249"/>
      <c r="BQB52" s="249"/>
      <c r="BQC52" s="249"/>
      <c r="BQD52" s="249"/>
      <c r="BQE52" s="249"/>
      <c r="BQF52" s="249"/>
      <c r="BQI52" s="248"/>
      <c r="BQK52" s="248"/>
      <c r="BQN52" s="249"/>
      <c r="BQO52" s="249"/>
      <c r="BQP52" s="249"/>
      <c r="BQQ52" s="249"/>
      <c r="BQR52" s="249"/>
      <c r="BQS52" s="249"/>
      <c r="BQT52" s="249"/>
      <c r="BQU52" s="249"/>
      <c r="BQV52" s="249"/>
      <c r="BQW52" s="249"/>
      <c r="BQX52" s="249"/>
      <c r="BQY52" s="249"/>
      <c r="BRB52" s="248"/>
      <c r="BRD52" s="248"/>
      <c r="BRG52" s="249"/>
      <c r="BRH52" s="249"/>
      <c r="BRI52" s="249"/>
      <c r="BRJ52" s="249"/>
      <c r="BRK52" s="249"/>
      <c r="BRL52" s="249"/>
      <c r="BRM52" s="249"/>
      <c r="BRN52" s="249"/>
      <c r="BRO52" s="249"/>
      <c r="BRP52" s="249"/>
      <c r="BRQ52" s="249"/>
      <c r="BRR52" s="249"/>
      <c r="BRU52" s="248"/>
      <c r="BRW52" s="248"/>
      <c r="BRZ52" s="249"/>
      <c r="BSA52" s="249"/>
      <c r="BSB52" s="249"/>
      <c r="BSC52" s="249"/>
      <c r="BSD52" s="249"/>
      <c r="BSE52" s="249"/>
      <c r="BSF52" s="249"/>
      <c r="BSG52" s="249"/>
      <c r="BSH52" s="249"/>
      <c r="BSI52" s="249"/>
      <c r="BSJ52" s="249"/>
      <c r="BSK52" s="249"/>
      <c r="BSN52" s="248"/>
      <c r="BSP52" s="248"/>
      <c r="BSS52" s="249"/>
      <c r="BST52" s="249"/>
      <c r="BSU52" s="249"/>
      <c r="BSV52" s="249"/>
      <c r="BSW52" s="249"/>
      <c r="BSX52" s="249"/>
      <c r="BSY52" s="249"/>
      <c r="BSZ52" s="249"/>
      <c r="BTA52" s="249"/>
      <c r="BTB52" s="249"/>
      <c r="BTC52" s="249"/>
      <c r="BTD52" s="249"/>
      <c r="BTG52" s="248"/>
      <c r="BTI52" s="248"/>
      <c r="BTL52" s="249"/>
      <c r="BTM52" s="249"/>
      <c r="BTN52" s="249"/>
      <c r="BTO52" s="249"/>
      <c r="BTP52" s="249"/>
      <c r="BTQ52" s="249"/>
      <c r="BTR52" s="249"/>
      <c r="BTS52" s="249"/>
      <c r="BTT52" s="249"/>
      <c r="BTU52" s="249"/>
      <c r="BTV52" s="249"/>
      <c r="BTW52" s="249"/>
      <c r="BTZ52" s="248"/>
      <c r="BUB52" s="248"/>
      <c r="BUE52" s="249"/>
      <c r="BUF52" s="249"/>
      <c r="BUG52" s="249"/>
      <c r="BUH52" s="249"/>
      <c r="BUI52" s="249"/>
      <c r="BUJ52" s="249"/>
      <c r="BUK52" s="249"/>
      <c r="BUL52" s="249"/>
      <c r="BUM52" s="249"/>
      <c r="BUN52" s="249"/>
      <c r="BUO52" s="249"/>
      <c r="BUP52" s="249"/>
      <c r="BUS52" s="248"/>
      <c r="BUU52" s="248"/>
      <c r="BUX52" s="249"/>
      <c r="BUY52" s="249"/>
      <c r="BUZ52" s="249"/>
      <c r="BVA52" s="249"/>
      <c r="BVB52" s="249"/>
      <c r="BVC52" s="249"/>
      <c r="BVD52" s="249"/>
      <c r="BVE52" s="249"/>
      <c r="BVF52" s="249"/>
      <c r="BVG52" s="249"/>
      <c r="BVH52" s="249"/>
      <c r="BVI52" s="249"/>
      <c r="BVL52" s="248"/>
      <c r="BVN52" s="248"/>
      <c r="BVQ52" s="249"/>
      <c r="BVR52" s="249"/>
      <c r="BVS52" s="249"/>
      <c r="BVT52" s="249"/>
      <c r="BVU52" s="249"/>
      <c r="BVV52" s="249"/>
      <c r="BVW52" s="249"/>
      <c r="BVX52" s="249"/>
      <c r="BVY52" s="249"/>
      <c r="BVZ52" s="249"/>
      <c r="BWA52" s="249"/>
      <c r="BWB52" s="249"/>
      <c r="BWE52" s="248"/>
      <c r="BWG52" s="248"/>
      <c r="BWJ52" s="249"/>
      <c r="BWK52" s="249"/>
      <c r="BWL52" s="249"/>
      <c r="BWM52" s="249"/>
      <c r="BWN52" s="249"/>
      <c r="BWO52" s="249"/>
      <c r="BWP52" s="249"/>
      <c r="BWQ52" s="249"/>
      <c r="BWR52" s="249"/>
      <c r="BWS52" s="249"/>
      <c r="BWT52" s="249"/>
      <c r="BWU52" s="249"/>
      <c r="BWX52" s="248"/>
      <c r="BWZ52" s="248"/>
      <c r="BXC52" s="249"/>
      <c r="BXD52" s="249"/>
      <c r="BXE52" s="249"/>
      <c r="BXF52" s="249"/>
      <c r="BXG52" s="249"/>
      <c r="BXH52" s="249"/>
      <c r="BXI52" s="249"/>
      <c r="BXJ52" s="249"/>
      <c r="BXK52" s="249"/>
      <c r="BXL52" s="249"/>
      <c r="BXM52" s="249"/>
      <c r="BXN52" s="249"/>
      <c r="BXQ52" s="248"/>
      <c r="BXS52" s="248"/>
      <c r="BXV52" s="249"/>
      <c r="BXW52" s="249"/>
      <c r="BXX52" s="249"/>
      <c r="BXY52" s="249"/>
      <c r="BXZ52" s="249"/>
      <c r="BYA52" s="249"/>
      <c r="BYB52" s="249"/>
      <c r="BYC52" s="249"/>
      <c r="BYD52" s="249"/>
      <c r="BYE52" s="249"/>
      <c r="BYF52" s="249"/>
      <c r="BYG52" s="249"/>
      <c r="BYJ52" s="248"/>
      <c r="BYL52" s="248"/>
      <c r="BYO52" s="249"/>
      <c r="BYP52" s="249"/>
      <c r="BYQ52" s="249"/>
      <c r="BYR52" s="249"/>
      <c r="BYS52" s="249"/>
      <c r="BYT52" s="249"/>
      <c r="BYU52" s="249"/>
      <c r="BYV52" s="249"/>
      <c r="BYW52" s="249"/>
      <c r="BYX52" s="249"/>
      <c r="BYY52" s="249"/>
      <c r="BYZ52" s="249"/>
      <c r="BZC52" s="248"/>
      <c r="BZE52" s="248"/>
      <c r="BZH52" s="249"/>
      <c r="BZI52" s="249"/>
      <c r="BZJ52" s="249"/>
      <c r="BZK52" s="249"/>
      <c r="BZL52" s="249"/>
      <c r="BZM52" s="249"/>
      <c r="BZN52" s="249"/>
      <c r="BZO52" s="249"/>
      <c r="BZP52" s="249"/>
      <c r="BZQ52" s="249"/>
      <c r="BZR52" s="249"/>
      <c r="BZS52" s="249"/>
      <c r="BZV52" s="248"/>
      <c r="BZX52" s="248"/>
      <c r="CAA52" s="249"/>
      <c r="CAB52" s="249"/>
      <c r="CAC52" s="249"/>
      <c r="CAD52" s="249"/>
      <c r="CAE52" s="249"/>
      <c r="CAF52" s="249"/>
      <c r="CAG52" s="249"/>
      <c r="CAH52" s="249"/>
      <c r="CAI52" s="249"/>
      <c r="CAJ52" s="249"/>
      <c r="CAK52" s="249"/>
      <c r="CAL52" s="249"/>
      <c r="CAO52" s="248"/>
      <c r="CAQ52" s="248"/>
      <c r="CAT52" s="249"/>
      <c r="CAU52" s="249"/>
      <c r="CAV52" s="249"/>
      <c r="CAW52" s="249"/>
      <c r="CAX52" s="249"/>
      <c r="CAY52" s="249"/>
      <c r="CAZ52" s="249"/>
      <c r="CBA52" s="249"/>
      <c r="CBB52" s="249"/>
      <c r="CBC52" s="249"/>
      <c r="CBD52" s="249"/>
      <c r="CBE52" s="249"/>
      <c r="CBH52" s="248"/>
      <c r="CBJ52" s="248"/>
      <c r="CBM52" s="249"/>
      <c r="CBN52" s="249"/>
      <c r="CBO52" s="249"/>
      <c r="CBP52" s="249"/>
      <c r="CBQ52" s="249"/>
      <c r="CBR52" s="249"/>
      <c r="CBS52" s="249"/>
      <c r="CBT52" s="249"/>
      <c r="CBU52" s="249"/>
      <c r="CBV52" s="249"/>
      <c r="CBW52" s="249"/>
      <c r="CBX52" s="249"/>
      <c r="CCA52" s="248"/>
      <c r="CCC52" s="248"/>
      <c r="CCF52" s="249"/>
      <c r="CCG52" s="249"/>
      <c r="CCH52" s="249"/>
      <c r="CCI52" s="249"/>
      <c r="CCJ52" s="249"/>
      <c r="CCK52" s="249"/>
      <c r="CCL52" s="249"/>
      <c r="CCM52" s="249"/>
      <c r="CCN52" s="249"/>
      <c r="CCO52" s="249"/>
      <c r="CCP52" s="249"/>
      <c r="CCQ52" s="249"/>
      <c r="CCT52" s="248"/>
      <c r="CCV52" s="248"/>
      <c r="CCY52" s="249"/>
      <c r="CCZ52" s="249"/>
      <c r="CDA52" s="249"/>
      <c r="CDB52" s="249"/>
      <c r="CDC52" s="249"/>
      <c r="CDD52" s="249"/>
      <c r="CDE52" s="249"/>
      <c r="CDF52" s="249"/>
      <c r="CDG52" s="249"/>
      <c r="CDH52" s="249"/>
      <c r="CDI52" s="249"/>
      <c r="CDJ52" s="249"/>
      <c r="CDM52" s="248"/>
      <c r="CDO52" s="248"/>
      <c r="CDR52" s="249"/>
      <c r="CDS52" s="249"/>
      <c r="CDT52" s="249"/>
      <c r="CDU52" s="249"/>
      <c r="CDV52" s="249"/>
      <c r="CDW52" s="249"/>
      <c r="CDX52" s="249"/>
      <c r="CDY52" s="249"/>
      <c r="CDZ52" s="249"/>
      <c r="CEA52" s="249"/>
      <c r="CEB52" s="249"/>
      <c r="CEC52" s="249"/>
      <c r="CEF52" s="248"/>
      <c r="CEH52" s="248"/>
      <c r="CEK52" s="249"/>
      <c r="CEL52" s="249"/>
      <c r="CEM52" s="249"/>
      <c r="CEN52" s="249"/>
      <c r="CEO52" s="249"/>
      <c r="CEP52" s="249"/>
      <c r="CEQ52" s="249"/>
      <c r="CER52" s="249"/>
      <c r="CES52" s="249"/>
      <c r="CET52" s="249"/>
      <c r="CEU52" s="249"/>
      <c r="CEV52" s="249"/>
      <c r="CEY52" s="248"/>
      <c r="CFA52" s="248"/>
      <c r="CFD52" s="249"/>
      <c r="CFE52" s="249"/>
      <c r="CFF52" s="249"/>
      <c r="CFG52" s="249"/>
      <c r="CFH52" s="249"/>
      <c r="CFI52" s="249"/>
      <c r="CFJ52" s="249"/>
      <c r="CFK52" s="249"/>
      <c r="CFL52" s="249"/>
      <c r="CFM52" s="249"/>
      <c r="CFN52" s="249"/>
      <c r="CFO52" s="249"/>
      <c r="CFR52" s="248"/>
      <c r="CFT52" s="248"/>
      <c r="CFW52" s="249"/>
      <c r="CFX52" s="249"/>
      <c r="CFY52" s="249"/>
      <c r="CFZ52" s="249"/>
      <c r="CGA52" s="249"/>
      <c r="CGB52" s="249"/>
      <c r="CGC52" s="249"/>
      <c r="CGD52" s="249"/>
      <c r="CGE52" s="249"/>
      <c r="CGF52" s="249"/>
      <c r="CGG52" s="249"/>
      <c r="CGH52" s="249"/>
      <c r="CGK52" s="248"/>
      <c r="CGM52" s="248"/>
      <c r="CGP52" s="249"/>
      <c r="CGQ52" s="249"/>
      <c r="CGR52" s="249"/>
      <c r="CGS52" s="249"/>
      <c r="CGT52" s="249"/>
      <c r="CGU52" s="249"/>
      <c r="CGV52" s="249"/>
      <c r="CGW52" s="249"/>
      <c r="CGX52" s="249"/>
      <c r="CGY52" s="249"/>
      <c r="CGZ52" s="249"/>
      <c r="CHA52" s="249"/>
      <c r="CHD52" s="248"/>
      <c r="CHF52" s="248"/>
      <c r="CHI52" s="249"/>
      <c r="CHJ52" s="249"/>
      <c r="CHK52" s="249"/>
      <c r="CHL52" s="249"/>
      <c r="CHM52" s="249"/>
      <c r="CHN52" s="249"/>
      <c r="CHO52" s="249"/>
      <c r="CHP52" s="249"/>
      <c r="CHQ52" s="249"/>
      <c r="CHR52" s="249"/>
      <c r="CHS52" s="249"/>
      <c r="CHT52" s="249"/>
      <c r="CHW52" s="248"/>
      <c r="CHY52" s="248"/>
      <c r="CIB52" s="249"/>
      <c r="CIC52" s="249"/>
      <c r="CID52" s="249"/>
      <c r="CIE52" s="249"/>
      <c r="CIF52" s="249"/>
      <c r="CIG52" s="249"/>
      <c r="CIH52" s="249"/>
      <c r="CII52" s="249"/>
      <c r="CIJ52" s="249"/>
      <c r="CIK52" s="249"/>
      <c r="CIL52" s="249"/>
      <c r="CIM52" s="249"/>
      <c r="CIP52" s="248"/>
      <c r="CIR52" s="248"/>
      <c r="CIU52" s="249"/>
      <c r="CIV52" s="249"/>
      <c r="CIW52" s="249"/>
      <c r="CIX52" s="249"/>
      <c r="CIY52" s="249"/>
      <c r="CIZ52" s="249"/>
      <c r="CJA52" s="249"/>
      <c r="CJB52" s="249"/>
      <c r="CJC52" s="249"/>
      <c r="CJD52" s="249"/>
      <c r="CJE52" s="249"/>
      <c r="CJF52" s="249"/>
      <c r="CJI52" s="248"/>
      <c r="CJK52" s="248"/>
      <c r="CJN52" s="249"/>
      <c r="CJO52" s="249"/>
      <c r="CJP52" s="249"/>
      <c r="CJQ52" s="249"/>
      <c r="CJR52" s="249"/>
      <c r="CJS52" s="249"/>
      <c r="CJT52" s="249"/>
      <c r="CJU52" s="249"/>
      <c r="CJV52" s="249"/>
      <c r="CJW52" s="249"/>
      <c r="CJX52" s="249"/>
      <c r="CJY52" s="249"/>
      <c r="CKB52" s="248"/>
      <c r="CKD52" s="248"/>
      <c r="CKG52" s="249"/>
      <c r="CKH52" s="249"/>
      <c r="CKI52" s="249"/>
      <c r="CKJ52" s="249"/>
      <c r="CKK52" s="249"/>
      <c r="CKL52" s="249"/>
      <c r="CKM52" s="249"/>
      <c r="CKN52" s="249"/>
      <c r="CKO52" s="249"/>
      <c r="CKP52" s="249"/>
      <c r="CKQ52" s="249"/>
      <c r="CKR52" s="249"/>
      <c r="CKU52" s="248"/>
      <c r="CKW52" s="248"/>
      <c r="CKZ52" s="249"/>
      <c r="CLA52" s="249"/>
      <c r="CLB52" s="249"/>
      <c r="CLC52" s="249"/>
      <c r="CLD52" s="249"/>
      <c r="CLE52" s="249"/>
      <c r="CLF52" s="249"/>
      <c r="CLG52" s="249"/>
      <c r="CLH52" s="249"/>
      <c r="CLI52" s="249"/>
      <c r="CLJ52" s="249"/>
      <c r="CLK52" s="249"/>
      <c r="CLN52" s="248"/>
      <c r="CLP52" s="248"/>
      <c r="CLS52" s="249"/>
      <c r="CLT52" s="249"/>
      <c r="CLU52" s="249"/>
      <c r="CLV52" s="249"/>
      <c r="CLW52" s="249"/>
      <c r="CLX52" s="249"/>
      <c r="CLY52" s="249"/>
      <c r="CLZ52" s="249"/>
      <c r="CMA52" s="249"/>
      <c r="CMB52" s="249"/>
      <c r="CMC52" s="249"/>
      <c r="CMD52" s="249"/>
      <c r="CMG52" s="248"/>
      <c r="CMI52" s="248"/>
      <c r="CML52" s="249"/>
      <c r="CMM52" s="249"/>
      <c r="CMN52" s="249"/>
      <c r="CMO52" s="249"/>
      <c r="CMP52" s="249"/>
      <c r="CMQ52" s="249"/>
      <c r="CMR52" s="249"/>
      <c r="CMS52" s="249"/>
      <c r="CMT52" s="249"/>
      <c r="CMU52" s="249"/>
      <c r="CMV52" s="249"/>
      <c r="CMW52" s="249"/>
      <c r="CMZ52" s="248"/>
      <c r="CNB52" s="248"/>
      <c r="CNE52" s="249"/>
      <c r="CNF52" s="249"/>
      <c r="CNG52" s="249"/>
      <c r="CNH52" s="249"/>
      <c r="CNI52" s="249"/>
      <c r="CNJ52" s="249"/>
      <c r="CNK52" s="249"/>
      <c r="CNL52" s="249"/>
      <c r="CNM52" s="249"/>
      <c r="CNN52" s="249"/>
      <c r="CNO52" s="249"/>
      <c r="CNP52" s="249"/>
      <c r="CNS52" s="248"/>
      <c r="CNU52" s="248"/>
      <c r="CNX52" s="249"/>
      <c r="CNY52" s="249"/>
      <c r="CNZ52" s="249"/>
      <c r="COA52" s="249"/>
      <c r="COB52" s="249"/>
      <c r="COC52" s="249"/>
      <c r="COD52" s="249"/>
      <c r="COE52" s="249"/>
      <c r="COF52" s="249"/>
      <c r="COG52" s="249"/>
      <c r="COH52" s="249"/>
      <c r="COI52" s="249"/>
      <c r="COL52" s="248"/>
      <c r="CON52" s="248"/>
      <c r="COQ52" s="249"/>
      <c r="COR52" s="249"/>
      <c r="COS52" s="249"/>
      <c r="COT52" s="249"/>
      <c r="COU52" s="249"/>
      <c r="COV52" s="249"/>
      <c r="COW52" s="249"/>
      <c r="COX52" s="249"/>
      <c r="COY52" s="249"/>
      <c r="COZ52" s="249"/>
      <c r="CPA52" s="249"/>
      <c r="CPB52" s="249"/>
      <c r="CPE52" s="248"/>
      <c r="CPG52" s="248"/>
      <c r="CPJ52" s="249"/>
      <c r="CPK52" s="249"/>
      <c r="CPL52" s="249"/>
      <c r="CPM52" s="249"/>
      <c r="CPN52" s="249"/>
      <c r="CPO52" s="249"/>
      <c r="CPP52" s="249"/>
      <c r="CPQ52" s="249"/>
      <c r="CPR52" s="249"/>
      <c r="CPS52" s="249"/>
      <c r="CPT52" s="249"/>
      <c r="CPU52" s="249"/>
      <c r="CPX52" s="248"/>
      <c r="CPZ52" s="248"/>
      <c r="CQC52" s="249"/>
      <c r="CQD52" s="249"/>
      <c r="CQE52" s="249"/>
      <c r="CQF52" s="249"/>
      <c r="CQG52" s="249"/>
      <c r="CQH52" s="249"/>
      <c r="CQI52" s="249"/>
      <c r="CQJ52" s="249"/>
      <c r="CQK52" s="249"/>
      <c r="CQL52" s="249"/>
      <c r="CQM52" s="249"/>
      <c r="CQN52" s="249"/>
      <c r="CQQ52" s="248"/>
      <c r="CQS52" s="248"/>
      <c r="CQV52" s="249"/>
      <c r="CQW52" s="249"/>
      <c r="CQX52" s="249"/>
      <c r="CQY52" s="249"/>
      <c r="CQZ52" s="249"/>
      <c r="CRA52" s="249"/>
      <c r="CRB52" s="249"/>
      <c r="CRC52" s="249"/>
      <c r="CRD52" s="249"/>
      <c r="CRE52" s="249"/>
      <c r="CRF52" s="249"/>
      <c r="CRG52" s="249"/>
      <c r="CRJ52" s="248"/>
      <c r="CRL52" s="248"/>
      <c r="CRO52" s="249"/>
      <c r="CRP52" s="249"/>
      <c r="CRQ52" s="249"/>
      <c r="CRR52" s="249"/>
      <c r="CRS52" s="249"/>
      <c r="CRT52" s="249"/>
      <c r="CRU52" s="249"/>
      <c r="CRV52" s="249"/>
      <c r="CRW52" s="249"/>
      <c r="CRX52" s="249"/>
      <c r="CRY52" s="249"/>
      <c r="CRZ52" s="249"/>
      <c r="CSC52" s="248"/>
      <c r="CSE52" s="248"/>
      <c r="CSH52" s="249"/>
      <c r="CSI52" s="249"/>
      <c r="CSJ52" s="249"/>
      <c r="CSK52" s="249"/>
      <c r="CSL52" s="249"/>
      <c r="CSM52" s="249"/>
      <c r="CSN52" s="249"/>
      <c r="CSO52" s="249"/>
      <c r="CSP52" s="249"/>
      <c r="CSQ52" s="249"/>
      <c r="CSR52" s="249"/>
      <c r="CSS52" s="249"/>
      <c r="CSV52" s="248"/>
      <c r="CSX52" s="248"/>
      <c r="CTA52" s="249"/>
      <c r="CTB52" s="249"/>
      <c r="CTC52" s="249"/>
      <c r="CTD52" s="249"/>
      <c r="CTE52" s="249"/>
      <c r="CTF52" s="249"/>
      <c r="CTG52" s="249"/>
      <c r="CTH52" s="249"/>
      <c r="CTI52" s="249"/>
      <c r="CTJ52" s="249"/>
      <c r="CTK52" s="249"/>
      <c r="CTL52" s="249"/>
      <c r="CTO52" s="248"/>
      <c r="CTQ52" s="248"/>
      <c r="CTT52" s="249"/>
      <c r="CTU52" s="249"/>
      <c r="CTV52" s="249"/>
      <c r="CTW52" s="249"/>
      <c r="CTX52" s="249"/>
      <c r="CTY52" s="249"/>
      <c r="CTZ52" s="249"/>
      <c r="CUA52" s="249"/>
      <c r="CUB52" s="249"/>
      <c r="CUC52" s="249"/>
      <c r="CUD52" s="249"/>
      <c r="CUE52" s="249"/>
      <c r="CUH52" s="248"/>
      <c r="CUJ52" s="248"/>
      <c r="CUM52" s="249"/>
      <c r="CUN52" s="249"/>
      <c r="CUO52" s="249"/>
      <c r="CUP52" s="249"/>
      <c r="CUQ52" s="249"/>
      <c r="CUR52" s="249"/>
      <c r="CUS52" s="249"/>
      <c r="CUT52" s="249"/>
      <c r="CUU52" s="249"/>
      <c r="CUV52" s="249"/>
      <c r="CUW52" s="249"/>
      <c r="CUX52" s="249"/>
      <c r="CVA52" s="248"/>
      <c r="CVC52" s="248"/>
      <c r="CVF52" s="249"/>
      <c r="CVG52" s="249"/>
      <c r="CVH52" s="249"/>
      <c r="CVI52" s="249"/>
      <c r="CVJ52" s="249"/>
      <c r="CVK52" s="249"/>
      <c r="CVL52" s="249"/>
      <c r="CVM52" s="249"/>
      <c r="CVN52" s="249"/>
      <c r="CVO52" s="249"/>
      <c r="CVP52" s="249"/>
      <c r="CVQ52" s="249"/>
      <c r="CVT52" s="248"/>
      <c r="CVV52" s="248"/>
      <c r="CVY52" s="249"/>
      <c r="CVZ52" s="249"/>
      <c r="CWA52" s="249"/>
      <c r="CWB52" s="249"/>
      <c r="CWC52" s="249"/>
      <c r="CWD52" s="249"/>
      <c r="CWE52" s="249"/>
      <c r="CWF52" s="249"/>
      <c r="CWG52" s="249"/>
      <c r="CWH52" s="249"/>
      <c r="CWI52" s="249"/>
      <c r="CWJ52" s="249"/>
      <c r="CWM52" s="248"/>
      <c r="CWO52" s="248"/>
      <c r="CWR52" s="249"/>
      <c r="CWS52" s="249"/>
      <c r="CWT52" s="249"/>
      <c r="CWU52" s="249"/>
      <c r="CWV52" s="249"/>
      <c r="CWW52" s="249"/>
      <c r="CWX52" s="249"/>
      <c r="CWY52" s="249"/>
      <c r="CWZ52" s="249"/>
      <c r="CXA52" s="249"/>
      <c r="CXB52" s="249"/>
      <c r="CXC52" s="249"/>
      <c r="CXF52" s="248"/>
      <c r="CXH52" s="248"/>
      <c r="CXK52" s="249"/>
      <c r="CXL52" s="249"/>
      <c r="CXM52" s="249"/>
      <c r="CXN52" s="249"/>
      <c r="CXO52" s="249"/>
      <c r="CXP52" s="249"/>
      <c r="CXQ52" s="249"/>
      <c r="CXR52" s="249"/>
      <c r="CXS52" s="249"/>
      <c r="CXT52" s="249"/>
      <c r="CXU52" s="249"/>
      <c r="CXV52" s="249"/>
      <c r="CXY52" s="248"/>
      <c r="CYA52" s="248"/>
      <c r="CYD52" s="249"/>
      <c r="CYE52" s="249"/>
      <c r="CYF52" s="249"/>
      <c r="CYG52" s="249"/>
      <c r="CYH52" s="249"/>
      <c r="CYI52" s="249"/>
      <c r="CYJ52" s="249"/>
      <c r="CYK52" s="249"/>
      <c r="CYL52" s="249"/>
      <c r="CYM52" s="249"/>
      <c r="CYN52" s="249"/>
      <c r="CYO52" s="249"/>
      <c r="CYR52" s="248"/>
      <c r="CYT52" s="248"/>
      <c r="CYW52" s="249"/>
      <c r="CYX52" s="249"/>
      <c r="CYY52" s="249"/>
      <c r="CYZ52" s="249"/>
      <c r="CZA52" s="249"/>
      <c r="CZB52" s="249"/>
      <c r="CZC52" s="249"/>
      <c r="CZD52" s="249"/>
      <c r="CZE52" s="249"/>
      <c r="CZF52" s="249"/>
      <c r="CZG52" s="249"/>
      <c r="CZH52" s="249"/>
      <c r="CZK52" s="248"/>
      <c r="CZM52" s="248"/>
      <c r="CZP52" s="249"/>
      <c r="CZQ52" s="249"/>
      <c r="CZR52" s="249"/>
      <c r="CZS52" s="249"/>
      <c r="CZT52" s="249"/>
      <c r="CZU52" s="249"/>
      <c r="CZV52" s="249"/>
      <c r="CZW52" s="249"/>
      <c r="CZX52" s="249"/>
      <c r="CZY52" s="249"/>
      <c r="CZZ52" s="249"/>
      <c r="DAA52" s="249"/>
      <c r="DAD52" s="248"/>
      <c r="DAF52" s="248"/>
      <c r="DAI52" s="249"/>
      <c r="DAJ52" s="249"/>
      <c r="DAK52" s="249"/>
      <c r="DAL52" s="249"/>
      <c r="DAM52" s="249"/>
      <c r="DAN52" s="249"/>
      <c r="DAO52" s="249"/>
      <c r="DAP52" s="249"/>
      <c r="DAQ52" s="249"/>
      <c r="DAR52" s="249"/>
      <c r="DAS52" s="249"/>
      <c r="DAT52" s="249"/>
      <c r="DAW52" s="248"/>
      <c r="DAY52" s="248"/>
      <c r="DBB52" s="249"/>
      <c r="DBC52" s="249"/>
      <c r="DBD52" s="249"/>
      <c r="DBE52" s="249"/>
      <c r="DBF52" s="249"/>
      <c r="DBG52" s="249"/>
      <c r="DBH52" s="249"/>
      <c r="DBI52" s="249"/>
      <c r="DBJ52" s="249"/>
      <c r="DBK52" s="249"/>
      <c r="DBL52" s="249"/>
      <c r="DBM52" s="249"/>
      <c r="DBP52" s="248"/>
      <c r="DBR52" s="248"/>
      <c r="DBU52" s="249"/>
      <c r="DBV52" s="249"/>
      <c r="DBW52" s="249"/>
      <c r="DBX52" s="249"/>
      <c r="DBY52" s="249"/>
      <c r="DBZ52" s="249"/>
      <c r="DCA52" s="249"/>
      <c r="DCB52" s="249"/>
      <c r="DCC52" s="249"/>
      <c r="DCD52" s="249"/>
      <c r="DCE52" s="249"/>
      <c r="DCF52" s="249"/>
      <c r="DCI52" s="248"/>
      <c r="DCK52" s="248"/>
      <c r="DCN52" s="249"/>
      <c r="DCO52" s="249"/>
      <c r="DCP52" s="249"/>
      <c r="DCQ52" s="249"/>
      <c r="DCR52" s="249"/>
      <c r="DCS52" s="249"/>
      <c r="DCT52" s="249"/>
      <c r="DCU52" s="249"/>
      <c r="DCV52" s="249"/>
      <c r="DCW52" s="249"/>
      <c r="DCX52" s="249"/>
      <c r="DCY52" s="249"/>
      <c r="DDB52" s="248"/>
      <c r="DDD52" s="248"/>
      <c r="DDG52" s="249"/>
      <c r="DDH52" s="249"/>
      <c r="DDI52" s="249"/>
      <c r="DDJ52" s="249"/>
      <c r="DDK52" s="249"/>
      <c r="DDL52" s="249"/>
      <c r="DDM52" s="249"/>
      <c r="DDN52" s="249"/>
      <c r="DDO52" s="249"/>
      <c r="DDP52" s="249"/>
      <c r="DDQ52" s="249"/>
      <c r="DDR52" s="249"/>
      <c r="DDU52" s="248"/>
      <c r="DDW52" s="248"/>
      <c r="DDZ52" s="249"/>
      <c r="DEA52" s="249"/>
      <c r="DEB52" s="249"/>
      <c r="DEC52" s="249"/>
      <c r="DED52" s="249"/>
      <c r="DEE52" s="249"/>
      <c r="DEF52" s="249"/>
      <c r="DEG52" s="249"/>
      <c r="DEH52" s="249"/>
      <c r="DEI52" s="249"/>
      <c r="DEJ52" s="249"/>
      <c r="DEK52" s="249"/>
      <c r="DEN52" s="248"/>
      <c r="DEP52" s="248"/>
      <c r="DES52" s="249"/>
      <c r="DET52" s="249"/>
      <c r="DEU52" s="249"/>
      <c r="DEV52" s="249"/>
      <c r="DEW52" s="249"/>
      <c r="DEX52" s="249"/>
      <c r="DEY52" s="249"/>
      <c r="DEZ52" s="249"/>
      <c r="DFA52" s="249"/>
      <c r="DFB52" s="249"/>
      <c r="DFC52" s="249"/>
      <c r="DFD52" s="249"/>
      <c r="DFG52" s="248"/>
      <c r="DFI52" s="248"/>
      <c r="DFL52" s="249"/>
      <c r="DFM52" s="249"/>
      <c r="DFN52" s="249"/>
      <c r="DFO52" s="249"/>
      <c r="DFP52" s="249"/>
      <c r="DFQ52" s="249"/>
      <c r="DFR52" s="249"/>
      <c r="DFS52" s="249"/>
      <c r="DFT52" s="249"/>
      <c r="DFU52" s="249"/>
      <c r="DFV52" s="249"/>
      <c r="DFW52" s="249"/>
      <c r="DFZ52" s="248"/>
      <c r="DGB52" s="248"/>
      <c r="DGE52" s="249"/>
      <c r="DGF52" s="249"/>
      <c r="DGG52" s="249"/>
      <c r="DGH52" s="249"/>
      <c r="DGI52" s="249"/>
      <c r="DGJ52" s="249"/>
      <c r="DGK52" s="249"/>
      <c r="DGL52" s="249"/>
      <c r="DGM52" s="249"/>
      <c r="DGN52" s="249"/>
      <c r="DGO52" s="249"/>
      <c r="DGP52" s="249"/>
      <c r="DGS52" s="248"/>
      <c r="DGU52" s="248"/>
      <c r="DGX52" s="249"/>
      <c r="DGY52" s="249"/>
      <c r="DGZ52" s="249"/>
      <c r="DHA52" s="249"/>
      <c r="DHB52" s="249"/>
      <c r="DHC52" s="249"/>
      <c r="DHD52" s="249"/>
      <c r="DHE52" s="249"/>
      <c r="DHF52" s="249"/>
      <c r="DHG52" s="249"/>
      <c r="DHH52" s="249"/>
      <c r="DHI52" s="249"/>
      <c r="DHL52" s="248"/>
      <c r="DHN52" s="248"/>
      <c r="DHQ52" s="249"/>
      <c r="DHR52" s="249"/>
      <c r="DHS52" s="249"/>
      <c r="DHT52" s="249"/>
      <c r="DHU52" s="249"/>
      <c r="DHV52" s="249"/>
      <c r="DHW52" s="249"/>
      <c r="DHX52" s="249"/>
      <c r="DHY52" s="249"/>
      <c r="DHZ52" s="249"/>
      <c r="DIA52" s="249"/>
      <c r="DIB52" s="249"/>
      <c r="DIE52" s="248"/>
      <c r="DIG52" s="248"/>
      <c r="DIJ52" s="249"/>
      <c r="DIK52" s="249"/>
      <c r="DIL52" s="249"/>
      <c r="DIM52" s="249"/>
      <c r="DIN52" s="249"/>
      <c r="DIO52" s="249"/>
      <c r="DIP52" s="249"/>
      <c r="DIQ52" s="249"/>
      <c r="DIR52" s="249"/>
      <c r="DIS52" s="249"/>
      <c r="DIT52" s="249"/>
      <c r="DIU52" s="249"/>
      <c r="DIX52" s="248"/>
      <c r="DIZ52" s="248"/>
      <c r="DJC52" s="249"/>
      <c r="DJD52" s="249"/>
      <c r="DJE52" s="249"/>
      <c r="DJF52" s="249"/>
      <c r="DJG52" s="249"/>
      <c r="DJH52" s="249"/>
      <c r="DJI52" s="249"/>
      <c r="DJJ52" s="249"/>
      <c r="DJK52" s="249"/>
      <c r="DJL52" s="249"/>
      <c r="DJM52" s="249"/>
      <c r="DJN52" s="249"/>
      <c r="DJQ52" s="248"/>
      <c r="DJS52" s="248"/>
      <c r="DJV52" s="249"/>
      <c r="DJW52" s="249"/>
      <c r="DJX52" s="249"/>
      <c r="DJY52" s="249"/>
      <c r="DJZ52" s="249"/>
      <c r="DKA52" s="249"/>
      <c r="DKB52" s="249"/>
      <c r="DKC52" s="249"/>
      <c r="DKD52" s="249"/>
      <c r="DKE52" s="249"/>
      <c r="DKF52" s="249"/>
      <c r="DKG52" s="249"/>
      <c r="DKJ52" s="248"/>
      <c r="DKL52" s="248"/>
      <c r="DKO52" s="249"/>
      <c r="DKP52" s="249"/>
      <c r="DKQ52" s="249"/>
      <c r="DKR52" s="249"/>
      <c r="DKS52" s="249"/>
      <c r="DKT52" s="249"/>
      <c r="DKU52" s="249"/>
      <c r="DKV52" s="249"/>
      <c r="DKW52" s="249"/>
      <c r="DKX52" s="249"/>
      <c r="DKY52" s="249"/>
      <c r="DKZ52" s="249"/>
      <c r="DLC52" s="248"/>
      <c r="DLE52" s="248"/>
      <c r="DLH52" s="249"/>
      <c r="DLI52" s="249"/>
      <c r="DLJ52" s="249"/>
      <c r="DLK52" s="249"/>
      <c r="DLL52" s="249"/>
      <c r="DLM52" s="249"/>
      <c r="DLN52" s="249"/>
      <c r="DLO52" s="249"/>
      <c r="DLP52" s="249"/>
      <c r="DLQ52" s="249"/>
      <c r="DLR52" s="249"/>
      <c r="DLS52" s="249"/>
      <c r="DLV52" s="248"/>
      <c r="DLX52" s="248"/>
      <c r="DMA52" s="249"/>
      <c r="DMB52" s="249"/>
      <c r="DMC52" s="249"/>
      <c r="DMD52" s="249"/>
      <c r="DME52" s="249"/>
      <c r="DMF52" s="249"/>
      <c r="DMG52" s="249"/>
      <c r="DMH52" s="249"/>
      <c r="DMI52" s="249"/>
      <c r="DMJ52" s="249"/>
      <c r="DMK52" s="249"/>
      <c r="DML52" s="249"/>
      <c r="DMO52" s="248"/>
      <c r="DMQ52" s="248"/>
      <c r="DMT52" s="249"/>
      <c r="DMU52" s="249"/>
      <c r="DMV52" s="249"/>
      <c r="DMW52" s="249"/>
      <c r="DMX52" s="249"/>
      <c r="DMY52" s="249"/>
      <c r="DMZ52" s="249"/>
      <c r="DNA52" s="249"/>
      <c r="DNB52" s="249"/>
      <c r="DNC52" s="249"/>
      <c r="DND52" s="249"/>
      <c r="DNE52" s="249"/>
      <c r="DNH52" s="248"/>
      <c r="DNJ52" s="248"/>
      <c r="DNM52" s="249"/>
      <c r="DNN52" s="249"/>
      <c r="DNO52" s="249"/>
      <c r="DNP52" s="249"/>
      <c r="DNQ52" s="249"/>
      <c r="DNR52" s="249"/>
      <c r="DNS52" s="249"/>
      <c r="DNT52" s="249"/>
      <c r="DNU52" s="249"/>
      <c r="DNV52" s="249"/>
      <c r="DNW52" s="249"/>
      <c r="DNX52" s="249"/>
      <c r="DOA52" s="248"/>
      <c r="DOC52" s="248"/>
      <c r="DOF52" s="249"/>
      <c r="DOG52" s="249"/>
      <c r="DOH52" s="249"/>
      <c r="DOI52" s="249"/>
      <c r="DOJ52" s="249"/>
      <c r="DOK52" s="249"/>
      <c r="DOL52" s="249"/>
      <c r="DOM52" s="249"/>
      <c r="DON52" s="249"/>
      <c r="DOO52" s="249"/>
      <c r="DOP52" s="249"/>
      <c r="DOQ52" s="249"/>
      <c r="DOT52" s="248"/>
      <c r="DOV52" s="248"/>
      <c r="DOY52" s="249"/>
      <c r="DOZ52" s="249"/>
      <c r="DPA52" s="249"/>
      <c r="DPB52" s="249"/>
      <c r="DPC52" s="249"/>
      <c r="DPD52" s="249"/>
      <c r="DPE52" s="249"/>
      <c r="DPF52" s="249"/>
      <c r="DPG52" s="249"/>
      <c r="DPH52" s="249"/>
      <c r="DPI52" s="249"/>
      <c r="DPJ52" s="249"/>
      <c r="DPM52" s="248"/>
      <c r="DPO52" s="248"/>
      <c r="DPR52" s="249"/>
      <c r="DPS52" s="249"/>
      <c r="DPT52" s="249"/>
      <c r="DPU52" s="249"/>
      <c r="DPV52" s="249"/>
      <c r="DPW52" s="249"/>
      <c r="DPX52" s="249"/>
      <c r="DPY52" s="249"/>
      <c r="DPZ52" s="249"/>
      <c r="DQA52" s="249"/>
      <c r="DQB52" s="249"/>
      <c r="DQC52" s="249"/>
      <c r="DQF52" s="248"/>
      <c r="DQH52" s="248"/>
      <c r="DQK52" s="249"/>
      <c r="DQL52" s="249"/>
      <c r="DQM52" s="249"/>
      <c r="DQN52" s="249"/>
      <c r="DQO52" s="249"/>
      <c r="DQP52" s="249"/>
      <c r="DQQ52" s="249"/>
      <c r="DQR52" s="249"/>
      <c r="DQS52" s="249"/>
      <c r="DQT52" s="249"/>
      <c r="DQU52" s="249"/>
      <c r="DQV52" s="249"/>
      <c r="DQY52" s="248"/>
      <c r="DRA52" s="248"/>
      <c r="DRD52" s="249"/>
      <c r="DRE52" s="249"/>
      <c r="DRF52" s="249"/>
      <c r="DRG52" s="249"/>
      <c r="DRH52" s="249"/>
      <c r="DRI52" s="249"/>
      <c r="DRJ52" s="249"/>
      <c r="DRK52" s="249"/>
      <c r="DRL52" s="249"/>
      <c r="DRM52" s="249"/>
      <c r="DRN52" s="249"/>
      <c r="DRO52" s="249"/>
      <c r="DRR52" s="248"/>
      <c r="DRT52" s="248"/>
      <c r="DRW52" s="249"/>
      <c r="DRX52" s="249"/>
      <c r="DRY52" s="249"/>
      <c r="DRZ52" s="249"/>
      <c r="DSA52" s="249"/>
      <c r="DSB52" s="249"/>
      <c r="DSC52" s="249"/>
      <c r="DSD52" s="249"/>
      <c r="DSE52" s="249"/>
      <c r="DSF52" s="249"/>
      <c r="DSG52" s="249"/>
      <c r="DSH52" s="249"/>
      <c r="DSK52" s="248"/>
      <c r="DSM52" s="248"/>
      <c r="DSP52" s="249"/>
      <c r="DSQ52" s="249"/>
      <c r="DSR52" s="249"/>
      <c r="DSS52" s="249"/>
      <c r="DST52" s="249"/>
      <c r="DSU52" s="249"/>
      <c r="DSV52" s="249"/>
      <c r="DSW52" s="249"/>
      <c r="DSX52" s="249"/>
      <c r="DSY52" s="249"/>
      <c r="DSZ52" s="249"/>
      <c r="DTA52" s="249"/>
      <c r="DTD52" s="248"/>
      <c r="DTF52" s="248"/>
      <c r="DTI52" s="249"/>
      <c r="DTJ52" s="249"/>
      <c r="DTK52" s="249"/>
      <c r="DTL52" s="249"/>
      <c r="DTM52" s="249"/>
      <c r="DTN52" s="249"/>
      <c r="DTO52" s="249"/>
      <c r="DTP52" s="249"/>
      <c r="DTQ52" s="249"/>
      <c r="DTR52" s="249"/>
      <c r="DTS52" s="249"/>
      <c r="DTT52" s="249"/>
      <c r="DTW52" s="248"/>
      <c r="DTY52" s="248"/>
      <c r="DUB52" s="249"/>
      <c r="DUC52" s="249"/>
      <c r="DUD52" s="249"/>
      <c r="DUE52" s="249"/>
      <c r="DUF52" s="249"/>
      <c r="DUG52" s="249"/>
      <c r="DUH52" s="249"/>
      <c r="DUI52" s="249"/>
      <c r="DUJ52" s="249"/>
      <c r="DUK52" s="249"/>
      <c r="DUL52" s="249"/>
      <c r="DUM52" s="249"/>
      <c r="DUP52" s="248"/>
      <c r="DUR52" s="248"/>
      <c r="DUU52" s="249"/>
      <c r="DUV52" s="249"/>
      <c r="DUW52" s="249"/>
      <c r="DUX52" s="249"/>
      <c r="DUY52" s="249"/>
      <c r="DUZ52" s="249"/>
      <c r="DVA52" s="249"/>
      <c r="DVB52" s="249"/>
      <c r="DVC52" s="249"/>
      <c r="DVD52" s="249"/>
      <c r="DVE52" s="249"/>
      <c r="DVF52" s="249"/>
      <c r="DVI52" s="248"/>
      <c r="DVK52" s="248"/>
      <c r="DVN52" s="249"/>
      <c r="DVO52" s="249"/>
      <c r="DVP52" s="249"/>
      <c r="DVQ52" s="249"/>
      <c r="DVR52" s="249"/>
      <c r="DVS52" s="249"/>
      <c r="DVT52" s="249"/>
      <c r="DVU52" s="249"/>
      <c r="DVV52" s="249"/>
      <c r="DVW52" s="249"/>
      <c r="DVX52" s="249"/>
      <c r="DVY52" s="249"/>
      <c r="DWB52" s="248"/>
      <c r="DWD52" s="248"/>
      <c r="DWG52" s="249"/>
      <c r="DWH52" s="249"/>
      <c r="DWI52" s="249"/>
      <c r="DWJ52" s="249"/>
      <c r="DWK52" s="249"/>
      <c r="DWL52" s="249"/>
      <c r="DWM52" s="249"/>
      <c r="DWN52" s="249"/>
      <c r="DWO52" s="249"/>
      <c r="DWP52" s="249"/>
      <c r="DWQ52" s="249"/>
      <c r="DWR52" s="249"/>
      <c r="DWU52" s="248"/>
      <c r="DWW52" s="248"/>
      <c r="DWZ52" s="249"/>
      <c r="DXA52" s="249"/>
      <c r="DXB52" s="249"/>
      <c r="DXC52" s="249"/>
      <c r="DXD52" s="249"/>
      <c r="DXE52" s="249"/>
      <c r="DXF52" s="249"/>
      <c r="DXG52" s="249"/>
      <c r="DXH52" s="249"/>
      <c r="DXI52" s="249"/>
      <c r="DXJ52" s="249"/>
      <c r="DXK52" s="249"/>
      <c r="DXN52" s="248"/>
      <c r="DXP52" s="248"/>
      <c r="DXS52" s="249"/>
      <c r="DXT52" s="249"/>
      <c r="DXU52" s="249"/>
      <c r="DXV52" s="249"/>
      <c r="DXW52" s="249"/>
      <c r="DXX52" s="249"/>
      <c r="DXY52" s="249"/>
      <c r="DXZ52" s="249"/>
      <c r="DYA52" s="249"/>
      <c r="DYB52" s="249"/>
      <c r="DYC52" s="249"/>
      <c r="DYD52" s="249"/>
      <c r="DYG52" s="248"/>
      <c r="DYI52" s="248"/>
      <c r="DYL52" s="249"/>
      <c r="DYM52" s="249"/>
      <c r="DYN52" s="249"/>
      <c r="DYO52" s="249"/>
      <c r="DYP52" s="249"/>
      <c r="DYQ52" s="249"/>
      <c r="DYR52" s="249"/>
      <c r="DYS52" s="249"/>
      <c r="DYT52" s="249"/>
      <c r="DYU52" s="249"/>
      <c r="DYV52" s="249"/>
      <c r="DYW52" s="249"/>
      <c r="DYZ52" s="248"/>
      <c r="DZB52" s="248"/>
      <c r="DZE52" s="249"/>
      <c r="DZF52" s="249"/>
      <c r="DZG52" s="249"/>
      <c r="DZH52" s="249"/>
      <c r="DZI52" s="249"/>
      <c r="DZJ52" s="249"/>
      <c r="DZK52" s="249"/>
      <c r="DZL52" s="249"/>
      <c r="DZM52" s="249"/>
      <c r="DZN52" s="249"/>
      <c r="DZO52" s="249"/>
      <c r="DZP52" s="249"/>
      <c r="DZS52" s="248"/>
      <c r="DZU52" s="248"/>
      <c r="DZX52" s="249"/>
      <c r="DZY52" s="249"/>
      <c r="DZZ52" s="249"/>
      <c r="EAA52" s="249"/>
      <c r="EAB52" s="249"/>
      <c r="EAC52" s="249"/>
      <c r="EAD52" s="249"/>
      <c r="EAE52" s="249"/>
      <c r="EAF52" s="249"/>
      <c r="EAG52" s="249"/>
      <c r="EAH52" s="249"/>
      <c r="EAI52" s="249"/>
      <c r="EAL52" s="248"/>
      <c r="EAN52" s="248"/>
      <c r="EAQ52" s="249"/>
      <c r="EAR52" s="249"/>
      <c r="EAS52" s="249"/>
      <c r="EAT52" s="249"/>
      <c r="EAU52" s="249"/>
      <c r="EAV52" s="249"/>
      <c r="EAW52" s="249"/>
      <c r="EAX52" s="249"/>
      <c r="EAY52" s="249"/>
      <c r="EAZ52" s="249"/>
      <c r="EBA52" s="249"/>
      <c r="EBB52" s="249"/>
      <c r="EBE52" s="248"/>
      <c r="EBG52" s="248"/>
      <c r="EBJ52" s="249"/>
      <c r="EBK52" s="249"/>
      <c r="EBL52" s="249"/>
      <c r="EBM52" s="249"/>
      <c r="EBN52" s="249"/>
      <c r="EBO52" s="249"/>
      <c r="EBP52" s="249"/>
      <c r="EBQ52" s="249"/>
      <c r="EBR52" s="249"/>
      <c r="EBS52" s="249"/>
      <c r="EBT52" s="249"/>
      <c r="EBU52" s="249"/>
      <c r="EBX52" s="248"/>
      <c r="EBZ52" s="248"/>
      <c r="ECC52" s="249"/>
      <c r="ECD52" s="249"/>
      <c r="ECE52" s="249"/>
      <c r="ECF52" s="249"/>
      <c r="ECG52" s="249"/>
      <c r="ECH52" s="249"/>
      <c r="ECI52" s="249"/>
      <c r="ECJ52" s="249"/>
      <c r="ECK52" s="249"/>
      <c r="ECL52" s="249"/>
      <c r="ECM52" s="249"/>
      <c r="ECN52" s="249"/>
      <c r="ECQ52" s="248"/>
      <c r="ECS52" s="248"/>
      <c r="ECV52" s="249"/>
      <c r="ECW52" s="249"/>
      <c r="ECX52" s="249"/>
      <c r="ECY52" s="249"/>
      <c r="ECZ52" s="249"/>
      <c r="EDA52" s="249"/>
      <c r="EDB52" s="249"/>
      <c r="EDC52" s="249"/>
      <c r="EDD52" s="249"/>
      <c r="EDE52" s="249"/>
      <c r="EDF52" s="249"/>
      <c r="EDG52" s="249"/>
      <c r="EDJ52" s="248"/>
      <c r="EDL52" s="248"/>
      <c r="EDO52" s="249"/>
      <c r="EDP52" s="249"/>
      <c r="EDQ52" s="249"/>
      <c r="EDR52" s="249"/>
      <c r="EDS52" s="249"/>
      <c r="EDT52" s="249"/>
      <c r="EDU52" s="249"/>
      <c r="EDV52" s="249"/>
      <c r="EDW52" s="249"/>
      <c r="EDX52" s="249"/>
      <c r="EDY52" s="249"/>
      <c r="EDZ52" s="249"/>
      <c r="EEC52" s="248"/>
      <c r="EEE52" s="248"/>
      <c r="EEH52" s="249"/>
      <c r="EEI52" s="249"/>
      <c r="EEJ52" s="249"/>
      <c r="EEK52" s="249"/>
      <c r="EEL52" s="249"/>
      <c r="EEM52" s="249"/>
      <c r="EEN52" s="249"/>
      <c r="EEO52" s="249"/>
      <c r="EEP52" s="249"/>
      <c r="EEQ52" s="249"/>
      <c r="EER52" s="249"/>
      <c r="EES52" s="249"/>
      <c r="EEV52" s="248"/>
      <c r="EEX52" s="248"/>
      <c r="EFA52" s="249"/>
      <c r="EFB52" s="249"/>
      <c r="EFC52" s="249"/>
      <c r="EFD52" s="249"/>
      <c r="EFE52" s="249"/>
      <c r="EFF52" s="249"/>
      <c r="EFG52" s="249"/>
      <c r="EFH52" s="249"/>
      <c r="EFI52" s="249"/>
      <c r="EFJ52" s="249"/>
      <c r="EFK52" s="249"/>
      <c r="EFL52" s="249"/>
      <c r="EFO52" s="248"/>
      <c r="EFQ52" s="248"/>
      <c r="EFT52" s="249"/>
      <c r="EFU52" s="249"/>
      <c r="EFV52" s="249"/>
      <c r="EFW52" s="249"/>
      <c r="EFX52" s="249"/>
      <c r="EFY52" s="249"/>
      <c r="EFZ52" s="249"/>
      <c r="EGA52" s="249"/>
      <c r="EGB52" s="249"/>
      <c r="EGC52" s="249"/>
      <c r="EGD52" s="249"/>
      <c r="EGE52" s="249"/>
      <c r="EGH52" s="248"/>
      <c r="EGJ52" s="248"/>
      <c r="EGM52" s="249"/>
      <c r="EGN52" s="249"/>
      <c r="EGO52" s="249"/>
      <c r="EGP52" s="249"/>
      <c r="EGQ52" s="249"/>
      <c r="EGR52" s="249"/>
      <c r="EGS52" s="249"/>
      <c r="EGT52" s="249"/>
      <c r="EGU52" s="249"/>
      <c r="EGV52" s="249"/>
      <c r="EGW52" s="249"/>
      <c r="EGX52" s="249"/>
      <c r="EHA52" s="248"/>
      <c r="EHC52" s="248"/>
      <c r="EHF52" s="249"/>
      <c r="EHG52" s="249"/>
      <c r="EHH52" s="249"/>
      <c r="EHI52" s="249"/>
      <c r="EHJ52" s="249"/>
      <c r="EHK52" s="249"/>
      <c r="EHL52" s="249"/>
      <c r="EHM52" s="249"/>
      <c r="EHN52" s="249"/>
      <c r="EHO52" s="249"/>
      <c r="EHP52" s="249"/>
      <c r="EHQ52" s="249"/>
      <c r="EHT52" s="248"/>
      <c r="EHV52" s="248"/>
      <c r="EHY52" s="249"/>
      <c r="EHZ52" s="249"/>
      <c r="EIA52" s="249"/>
      <c r="EIB52" s="249"/>
      <c r="EIC52" s="249"/>
      <c r="EID52" s="249"/>
      <c r="EIE52" s="249"/>
      <c r="EIF52" s="249"/>
      <c r="EIG52" s="249"/>
      <c r="EIH52" s="249"/>
      <c r="EII52" s="249"/>
      <c r="EIJ52" s="249"/>
      <c r="EIM52" s="248"/>
      <c r="EIO52" s="248"/>
      <c r="EIR52" s="249"/>
      <c r="EIS52" s="249"/>
      <c r="EIT52" s="249"/>
      <c r="EIU52" s="249"/>
      <c r="EIV52" s="249"/>
      <c r="EIW52" s="249"/>
      <c r="EIX52" s="249"/>
      <c r="EIY52" s="249"/>
      <c r="EIZ52" s="249"/>
      <c r="EJA52" s="249"/>
      <c r="EJB52" s="249"/>
      <c r="EJC52" s="249"/>
      <c r="EJF52" s="248"/>
      <c r="EJH52" s="248"/>
      <c r="EJK52" s="249"/>
      <c r="EJL52" s="249"/>
      <c r="EJM52" s="249"/>
      <c r="EJN52" s="249"/>
      <c r="EJO52" s="249"/>
      <c r="EJP52" s="249"/>
      <c r="EJQ52" s="249"/>
      <c r="EJR52" s="249"/>
      <c r="EJS52" s="249"/>
      <c r="EJT52" s="249"/>
      <c r="EJU52" s="249"/>
      <c r="EJV52" s="249"/>
      <c r="EJY52" s="248"/>
      <c r="EKA52" s="248"/>
      <c r="EKD52" s="249"/>
      <c r="EKE52" s="249"/>
      <c r="EKF52" s="249"/>
      <c r="EKG52" s="249"/>
      <c r="EKH52" s="249"/>
      <c r="EKI52" s="249"/>
      <c r="EKJ52" s="249"/>
      <c r="EKK52" s="249"/>
      <c r="EKL52" s="249"/>
      <c r="EKM52" s="249"/>
      <c r="EKN52" s="249"/>
      <c r="EKO52" s="249"/>
      <c r="EKR52" s="248"/>
      <c r="EKT52" s="248"/>
      <c r="EKW52" s="249"/>
      <c r="EKX52" s="249"/>
      <c r="EKY52" s="249"/>
      <c r="EKZ52" s="249"/>
      <c r="ELA52" s="249"/>
      <c r="ELB52" s="249"/>
      <c r="ELC52" s="249"/>
      <c r="ELD52" s="249"/>
      <c r="ELE52" s="249"/>
      <c r="ELF52" s="249"/>
      <c r="ELG52" s="249"/>
      <c r="ELH52" s="249"/>
      <c r="ELK52" s="248"/>
      <c r="ELM52" s="248"/>
      <c r="ELP52" s="249"/>
      <c r="ELQ52" s="249"/>
      <c r="ELR52" s="249"/>
      <c r="ELS52" s="249"/>
      <c r="ELT52" s="249"/>
      <c r="ELU52" s="249"/>
      <c r="ELV52" s="249"/>
      <c r="ELW52" s="249"/>
      <c r="ELX52" s="249"/>
      <c r="ELY52" s="249"/>
      <c r="ELZ52" s="249"/>
      <c r="EMA52" s="249"/>
      <c r="EMD52" s="248"/>
      <c r="EMF52" s="248"/>
      <c r="EMI52" s="249"/>
      <c r="EMJ52" s="249"/>
      <c r="EMK52" s="249"/>
      <c r="EML52" s="249"/>
      <c r="EMM52" s="249"/>
      <c r="EMN52" s="249"/>
      <c r="EMO52" s="249"/>
      <c r="EMP52" s="249"/>
      <c r="EMQ52" s="249"/>
      <c r="EMR52" s="249"/>
      <c r="EMS52" s="249"/>
      <c r="EMT52" s="249"/>
      <c r="EMW52" s="248"/>
      <c r="EMY52" s="248"/>
      <c r="ENB52" s="249"/>
      <c r="ENC52" s="249"/>
      <c r="END52" s="249"/>
      <c r="ENE52" s="249"/>
      <c r="ENF52" s="249"/>
      <c r="ENG52" s="249"/>
      <c r="ENH52" s="249"/>
      <c r="ENI52" s="249"/>
      <c r="ENJ52" s="249"/>
      <c r="ENK52" s="249"/>
      <c r="ENL52" s="249"/>
      <c r="ENM52" s="249"/>
      <c r="ENP52" s="248"/>
      <c r="ENR52" s="248"/>
      <c r="ENU52" s="249"/>
      <c r="ENV52" s="249"/>
      <c r="ENW52" s="249"/>
      <c r="ENX52" s="249"/>
      <c r="ENY52" s="249"/>
      <c r="ENZ52" s="249"/>
      <c r="EOA52" s="249"/>
      <c r="EOB52" s="249"/>
      <c r="EOC52" s="249"/>
      <c r="EOD52" s="249"/>
      <c r="EOE52" s="249"/>
      <c r="EOF52" s="249"/>
      <c r="EOI52" s="248"/>
      <c r="EOK52" s="248"/>
      <c r="EON52" s="249"/>
      <c r="EOO52" s="249"/>
      <c r="EOP52" s="249"/>
      <c r="EOQ52" s="249"/>
      <c r="EOR52" s="249"/>
      <c r="EOS52" s="249"/>
      <c r="EOT52" s="249"/>
      <c r="EOU52" s="249"/>
      <c r="EOV52" s="249"/>
      <c r="EOW52" s="249"/>
      <c r="EOX52" s="249"/>
      <c r="EOY52" s="249"/>
      <c r="EPB52" s="248"/>
      <c r="EPD52" s="248"/>
      <c r="EPG52" s="249"/>
      <c r="EPH52" s="249"/>
      <c r="EPI52" s="249"/>
      <c r="EPJ52" s="249"/>
      <c r="EPK52" s="249"/>
      <c r="EPL52" s="249"/>
      <c r="EPM52" s="249"/>
      <c r="EPN52" s="249"/>
      <c r="EPO52" s="249"/>
      <c r="EPP52" s="249"/>
      <c r="EPQ52" s="249"/>
      <c r="EPR52" s="249"/>
      <c r="EPU52" s="248"/>
      <c r="EPW52" s="248"/>
      <c r="EPZ52" s="249"/>
      <c r="EQA52" s="249"/>
      <c r="EQB52" s="249"/>
      <c r="EQC52" s="249"/>
      <c r="EQD52" s="249"/>
      <c r="EQE52" s="249"/>
      <c r="EQF52" s="249"/>
      <c r="EQG52" s="249"/>
      <c r="EQH52" s="249"/>
      <c r="EQI52" s="249"/>
      <c r="EQJ52" s="249"/>
      <c r="EQK52" s="249"/>
      <c r="EQN52" s="248"/>
      <c r="EQP52" s="248"/>
      <c r="EQS52" s="249"/>
      <c r="EQT52" s="249"/>
      <c r="EQU52" s="249"/>
      <c r="EQV52" s="249"/>
      <c r="EQW52" s="249"/>
      <c r="EQX52" s="249"/>
      <c r="EQY52" s="249"/>
      <c r="EQZ52" s="249"/>
      <c r="ERA52" s="249"/>
      <c r="ERB52" s="249"/>
      <c r="ERC52" s="249"/>
      <c r="ERD52" s="249"/>
      <c r="ERG52" s="248"/>
      <c r="ERI52" s="248"/>
      <c r="ERL52" s="249"/>
      <c r="ERM52" s="249"/>
      <c r="ERN52" s="249"/>
      <c r="ERO52" s="249"/>
      <c r="ERP52" s="249"/>
      <c r="ERQ52" s="249"/>
      <c r="ERR52" s="249"/>
      <c r="ERS52" s="249"/>
      <c r="ERT52" s="249"/>
      <c r="ERU52" s="249"/>
      <c r="ERV52" s="249"/>
      <c r="ERW52" s="249"/>
      <c r="ERZ52" s="248"/>
      <c r="ESB52" s="248"/>
      <c r="ESE52" s="249"/>
      <c r="ESF52" s="249"/>
      <c r="ESG52" s="249"/>
      <c r="ESH52" s="249"/>
      <c r="ESI52" s="249"/>
      <c r="ESJ52" s="249"/>
      <c r="ESK52" s="249"/>
      <c r="ESL52" s="249"/>
      <c r="ESM52" s="249"/>
      <c r="ESN52" s="249"/>
      <c r="ESO52" s="249"/>
      <c r="ESP52" s="249"/>
      <c r="ESS52" s="248"/>
      <c r="ESU52" s="248"/>
      <c r="ESX52" s="249"/>
      <c r="ESY52" s="249"/>
      <c r="ESZ52" s="249"/>
      <c r="ETA52" s="249"/>
      <c r="ETB52" s="249"/>
      <c r="ETC52" s="249"/>
      <c r="ETD52" s="249"/>
      <c r="ETE52" s="249"/>
      <c r="ETF52" s="249"/>
      <c r="ETG52" s="249"/>
      <c r="ETH52" s="249"/>
      <c r="ETI52" s="249"/>
      <c r="ETL52" s="248"/>
      <c r="ETN52" s="248"/>
      <c r="ETQ52" s="249"/>
      <c r="ETR52" s="249"/>
      <c r="ETS52" s="249"/>
      <c r="ETT52" s="249"/>
      <c r="ETU52" s="249"/>
      <c r="ETV52" s="249"/>
      <c r="ETW52" s="249"/>
      <c r="ETX52" s="249"/>
      <c r="ETY52" s="249"/>
      <c r="ETZ52" s="249"/>
      <c r="EUA52" s="249"/>
      <c r="EUB52" s="249"/>
      <c r="EUE52" s="248"/>
      <c r="EUG52" s="248"/>
      <c r="EUJ52" s="249"/>
      <c r="EUK52" s="249"/>
      <c r="EUL52" s="249"/>
      <c r="EUM52" s="249"/>
      <c r="EUN52" s="249"/>
      <c r="EUO52" s="249"/>
      <c r="EUP52" s="249"/>
      <c r="EUQ52" s="249"/>
      <c r="EUR52" s="249"/>
      <c r="EUS52" s="249"/>
      <c r="EUT52" s="249"/>
      <c r="EUU52" s="249"/>
      <c r="EUX52" s="248"/>
      <c r="EUZ52" s="248"/>
      <c r="EVC52" s="249"/>
      <c r="EVD52" s="249"/>
      <c r="EVE52" s="249"/>
      <c r="EVF52" s="249"/>
      <c r="EVG52" s="249"/>
      <c r="EVH52" s="249"/>
      <c r="EVI52" s="249"/>
      <c r="EVJ52" s="249"/>
      <c r="EVK52" s="249"/>
      <c r="EVL52" s="249"/>
      <c r="EVM52" s="249"/>
      <c r="EVN52" s="249"/>
      <c r="EVQ52" s="248"/>
      <c r="EVS52" s="248"/>
      <c r="EVV52" s="249"/>
      <c r="EVW52" s="249"/>
      <c r="EVX52" s="249"/>
      <c r="EVY52" s="249"/>
      <c r="EVZ52" s="249"/>
      <c r="EWA52" s="249"/>
      <c r="EWB52" s="249"/>
      <c r="EWC52" s="249"/>
      <c r="EWD52" s="249"/>
      <c r="EWE52" s="249"/>
      <c r="EWF52" s="249"/>
      <c r="EWG52" s="249"/>
      <c r="EWJ52" s="248"/>
      <c r="EWL52" s="248"/>
      <c r="EWO52" s="249"/>
      <c r="EWP52" s="249"/>
      <c r="EWQ52" s="249"/>
      <c r="EWR52" s="249"/>
      <c r="EWS52" s="249"/>
      <c r="EWT52" s="249"/>
      <c r="EWU52" s="249"/>
      <c r="EWV52" s="249"/>
      <c r="EWW52" s="249"/>
      <c r="EWX52" s="249"/>
      <c r="EWY52" s="249"/>
      <c r="EWZ52" s="249"/>
      <c r="EXC52" s="248"/>
      <c r="EXE52" s="248"/>
      <c r="EXH52" s="249"/>
      <c r="EXI52" s="249"/>
      <c r="EXJ52" s="249"/>
      <c r="EXK52" s="249"/>
      <c r="EXL52" s="249"/>
      <c r="EXM52" s="249"/>
      <c r="EXN52" s="249"/>
      <c r="EXO52" s="249"/>
      <c r="EXP52" s="249"/>
      <c r="EXQ52" s="249"/>
      <c r="EXR52" s="249"/>
      <c r="EXS52" s="249"/>
      <c r="EXV52" s="248"/>
      <c r="EXX52" s="248"/>
      <c r="EYA52" s="249"/>
      <c r="EYB52" s="249"/>
      <c r="EYC52" s="249"/>
      <c r="EYD52" s="249"/>
      <c r="EYE52" s="249"/>
      <c r="EYF52" s="249"/>
      <c r="EYG52" s="249"/>
      <c r="EYH52" s="249"/>
      <c r="EYI52" s="249"/>
      <c r="EYJ52" s="249"/>
      <c r="EYK52" s="249"/>
      <c r="EYL52" s="249"/>
      <c r="EYO52" s="248"/>
      <c r="EYQ52" s="248"/>
      <c r="EYT52" s="249"/>
      <c r="EYU52" s="249"/>
      <c r="EYV52" s="249"/>
      <c r="EYW52" s="249"/>
      <c r="EYX52" s="249"/>
      <c r="EYY52" s="249"/>
      <c r="EYZ52" s="249"/>
      <c r="EZA52" s="249"/>
      <c r="EZB52" s="249"/>
      <c r="EZC52" s="249"/>
      <c r="EZD52" s="249"/>
      <c r="EZE52" s="249"/>
      <c r="EZH52" s="248"/>
      <c r="EZJ52" s="248"/>
      <c r="EZM52" s="249"/>
      <c r="EZN52" s="249"/>
      <c r="EZO52" s="249"/>
      <c r="EZP52" s="249"/>
      <c r="EZQ52" s="249"/>
      <c r="EZR52" s="249"/>
      <c r="EZS52" s="249"/>
      <c r="EZT52" s="249"/>
      <c r="EZU52" s="249"/>
      <c r="EZV52" s="249"/>
      <c r="EZW52" s="249"/>
      <c r="EZX52" s="249"/>
      <c r="FAA52" s="248"/>
      <c r="FAC52" s="248"/>
      <c r="FAF52" s="249"/>
      <c r="FAG52" s="249"/>
      <c r="FAH52" s="249"/>
      <c r="FAI52" s="249"/>
      <c r="FAJ52" s="249"/>
      <c r="FAK52" s="249"/>
      <c r="FAL52" s="249"/>
      <c r="FAM52" s="249"/>
      <c r="FAN52" s="249"/>
      <c r="FAO52" s="249"/>
      <c r="FAP52" s="249"/>
      <c r="FAQ52" s="249"/>
      <c r="FAT52" s="248"/>
      <c r="FAV52" s="248"/>
      <c r="FAY52" s="249"/>
      <c r="FAZ52" s="249"/>
      <c r="FBA52" s="249"/>
      <c r="FBB52" s="249"/>
      <c r="FBC52" s="249"/>
      <c r="FBD52" s="249"/>
      <c r="FBE52" s="249"/>
      <c r="FBF52" s="249"/>
      <c r="FBG52" s="249"/>
      <c r="FBH52" s="249"/>
      <c r="FBI52" s="249"/>
      <c r="FBJ52" s="249"/>
      <c r="FBM52" s="248"/>
      <c r="FBO52" s="248"/>
      <c r="FBR52" s="249"/>
      <c r="FBS52" s="249"/>
      <c r="FBT52" s="249"/>
      <c r="FBU52" s="249"/>
      <c r="FBV52" s="249"/>
      <c r="FBW52" s="249"/>
      <c r="FBX52" s="249"/>
      <c r="FBY52" s="249"/>
      <c r="FBZ52" s="249"/>
      <c r="FCA52" s="249"/>
      <c r="FCB52" s="249"/>
      <c r="FCC52" s="249"/>
      <c r="FCF52" s="248"/>
      <c r="FCH52" s="248"/>
      <c r="FCK52" s="249"/>
      <c r="FCL52" s="249"/>
      <c r="FCM52" s="249"/>
      <c r="FCN52" s="249"/>
      <c r="FCO52" s="249"/>
      <c r="FCP52" s="249"/>
      <c r="FCQ52" s="249"/>
      <c r="FCR52" s="249"/>
      <c r="FCS52" s="249"/>
      <c r="FCT52" s="249"/>
      <c r="FCU52" s="249"/>
      <c r="FCV52" s="249"/>
      <c r="FCY52" s="248"/>
      <c r="FDA52" s="248"/>
      <c r="FDD52" s="249"/>
      <c r="FDE52" s="249"/>
      <c r="FDF52" s="249"/>
      <c r="FDG52" s="249"/>
      <c r="FDH52" s="249"/>
      <c r="FDI52" s="249"/>
      <c r="FDJ52" s="249"/>
      <c r="FDK52" s="249"/>
      <c r="FDL52" s="249"/>
      <c r="FDM52" s="249"/>
      <c r="FDN52" s="249"/>
      <c r="FDO52" s="249"/>
      <c r="FDR52" s="248"/>
      <c r="FDT52" s="248"/>
      <c r="FDW52" s="249"/>
      <c r="FDX52" s="249"/>
      <c r="FDY52" s="249"/>
      <c r="FDZ52" s="249"/>
      <c r="FEA52" s="249"/>
      <c r="FEB52" s="249"/>
      <c r="FEC52" s="249"/>
      <c r="FED52" s="249"/>
      <c r="FEE52" s="249"/>
      <c r="FEF52" s="249"/>
      <c r="FEG52" s="249"/>
      <c r="FEH52" s="249"/>
      <c r="FEK52" s="248"/>
      <c r="FEM52" s="248"/>
      <c r="FEP52" s="249"/>
      <c r="FEQ52" s="249"/>
      <c r="FER52" s="249"/>
      <c r="FES52" s="249"/>
      <c r="FET52" s="249"/>
      <c r="FEU52" s="249"/>
      <c r="FEV52" s="249"/>
      <c r="FEW52" s="249"/>
      <c r="FEX52" s="249"/>
      <c r="FEY52" s="249"/>
      <c r="FEZ52" s="249"/>
      <c r="FFA52" s="249"/>
      <c r="FFD52" s="248"/>
      <c r="FFF52" s="248"/>
      <c r="FFI52" s="249"/>
      <c r="FFJ52" s="249"/>
      <c r="FFK52" s="249"/>
      <c r="FFL52" s="249"/>
      <c r="FFM52" s="249"/>
      <c r="FFN52" s="249"/>
      <c r="FFO52" s="249"/>
      <c r="FFP52" s="249"/>
      <c r="FFQ52" s="249"/>
      <c r="FFR52" s="249"/>
      <c r="FFS52" s="249"/>
      <c r="FFT52" s="249"/>
      <c r="FFW52" s="248"/>
      <c r="FFY52" s="248"/>
      <c r="FGB52" s="249"/>
      <c r="FGC52" s="249"/>
      <c r="FGD52" s="249"/>
      <c r="FGE52" s="249"/>
      <c r="FGF52" s="249"/>
      <c r="FGG52" s="249"/>
      <c r="FGH52" s="249"/>
      <c r="FGI52" s="249"/>
      <c r="FGJ52" s="249"/>
      <c r="FGK52" s="249"/>
      <c r="FGL52" s="249"/>
      <c r="FGM52" s="249"/>
      <c r="FGP52" s="248"/>
      <c r="FGR52" s="248"/>
      <c r="FGU52" s="249"/>
      <c r="FGV52" s="249"/>
      <c r="FGW52" s="249"/>
      <c r="FGX52" s="249"/>
      <c r="FGY52" s="249"/>
      <c r="FGZ52" s="249"/>
      <c r="FHA52" s="249"/>
      <c r="FHB52" s="249"/>
      <c r="FHC52" s="249"/>
      <c r="FHD52" s="249"/>
      <c r="FHE52" s="249"/>
      <c r="FHF52" s="249"/>
      <c r="FHI52" s="248"/>
      <c r="FHK52" s="248"/>
      <c r="FHN52" s="249"/>
      <c r="FHO52" s="249"/>
      <c r="FHP52" s="249"/>
      <c r="FHQ52" s="249"/>
      <c r="FHR52" s="249"/>
      <c r="FHS52" s="249"/>
      <c r="FHT52" s="249"/>
      <c r="FHU52" s="249"/>
      <c r="FHV52" s="249"/>
      <c r="FHW52" s="249"/>
      <c r="FHX52" s="249"/>
      <c r="FHY52" s="249"/>
      <c r="FIB52" s="248"/>
      <c r="FID52" s="248"/>
      <c r="FIG52" s="249"/>
      <c r="FIH52" s="249"/>
      <c r="FII52" s="249"/>
      <c r="FIJ52" s="249"/>
      <c r="FIK52" s="249"/>
      <c r="FIL52" s="249"/>
      <c r="FIM52" s="249"/>
      <c r="FIN52" s="249"/>
      <c r="FIO52" s="249"/>
      <c r="FIP52" s="249"/>
      <c r="FIQ52" s="249"/>
      <c r="FIR52" s="249"/>
      <c r="FIU52" s="248"/>
      <c r="FIW52" s="248"/>
      <c r="FIZ52" s="249"/>
      <c r="FJA52" s="249"/>
      <c r="FJB52" s="249"/>
      <c r="FJC52" s="249"/>
      <c r="FJD52" s="249"/>
      <c r="FJE52" s="249"/>
      <c r="FJF52" s="249"/>
      <c r="FJG52" s="249"/>
      <c r="FJH52" s="249"/>
      <c r="FJI52" s="249"/>
      <c r="FJJ52" s="249"/>
      <c r="FJK52" s="249"/>
      <c r="FJN52" s="248"/>
      <c r="FJP52" s="248"/>
      <c r="FJS52" s="249"/>
      <c r="FJT52" s="249"/>
      <c r="FJU52" s="249"/>
      <c r="FJV52" s="249"/>
      <c r="FJW52" s="249"/>
      <c r="FJX52" s="249"/>
      <c r="FJY52" s="249"/>
      <c r="FJZ52" s="249"/>
      <c r="FKA52" s="249"/>
      <c r="FKB52" s="249"/>
      <c r="FKC52" s="249"/>
      <c r="FKD52" s="249"/>
      <c r="FKG52" s="248"/>
      <c r="FKI52" s="248"/>
      <c r="FKL52" s="249"/>
      <c r="FKM52" s="249"/>
      <c r="FKN52" s="249"/>
      <c r="FKO52" s="249"/>
      <c r="FKP52" s="249"/>
      <c r="FKQ52" s="249"/>
      <c r="FKR52" s="249"/>
      <c r="FKS52" s="249"/>
      <c r="FKT52" s="249"/>
      <c r="FKU52" s="249"/>
      <c r="FKV52" s="249"/>
      <c r="FKW52" s="249"/>
      <c r="FKZ52" s="248"/>
      <c r="FLB52" s="248"/>
      <c r="FLE52" s="249"/>
      <c r="FLF52" s="249"/>
      <c r="FLG52" s="249"/>
      <c r="FLH52" s="249"/>
      <c r="FLI52" s="249"/>
      <c r="FLJ52" s="249"/>
      <c r="FLK52" s="249"/>
      <c r="FLL52" s="249"/>
      <c r="FLM52" s="249"/>
      <c r="FLN52" s="249"/>
      <c r="FLO52" s="249"/>
      <c r="FLP52" s="249"/>
      <c r="FLS52" s="248"/>
      <c r="FLU52" s="248"/>
      <c r="FLX52" s="249"/>
      <c r="FLY52" s="249"/>
      <c r="FLZ52" s="249"/>
      <c r="FMA52" s="249"/>
      <c r="FMB52" s="249"/>
      <c r="FMC52" s="249"/>
      <c r="FMD52" s="249"/>
      <c r="FME52" s="249"/>
      <c r="FMF52" s="249"/>
      <c r="FMG52" s="249"/>
      <c r="FMH52" s="249"/>
      <c r="FMI52" s="249"/>
      <c r="FML52" s="248"/>
      <c r="FMN52" s="248"/>
      <c r="FMQ52" s="249"/>
      <c r="FMR52" s="249"/>
      <c r="FMS52" s="249"/>
      <c r="FMT52" s="249"/>
      <c r="FMU52" s="249"/>
      <c r="FMV52" s="249"/>
      <c r="FMW52" s="249"/>
      <c r="FMX52" s="249"/>
      <c r="FMY52" s="249"/>
      <c r="FMZ52" s="249"/>
      <c r="FNA52" s="249"/>
      <c r="FNB52" s="249"/>
      <c r="FNE52" s="248"/>
      <c r="FNG52" s="248"/>
      <c r="FNJ52" s="249"/>
      <c r="FNK52" s="249"/>
      <c r="FNL52" s="249"/>
      <c r="FNM52" s="249"/>
      <c r="FNN52" s="249"/>
      <c r="FNO52" s="249"/>
      <c r="FNP52" s="249"/>
      <c r="FNQ52" s="249"/>
      <c r="FNR52" s="249"/>
      <c r="FNS52" s="249"/>
      <c r="FNT52" s="249"/>
      <c r="FNU52" s="249"/>
      <c r="FNX52" s="248"/>
      <c r="FNZ52" s="248"/>
      <c r="FOC52" s="249"/>
      <c r="FOD52" s="249"/>
      <c r="FOE52" s="249"/>
      <c r="FOF52" s="249"/>
      <c r="FOG52" s="249"/>
      <c r="FOH52" s="249"/>
      <c r="FOI52" s="249"/>
      <c r="FOJ52" s="249"/>
      <c r="FOK52" s="249"/>
      <c r="FOL52" s="249"/>
      <c r="FOM52" s="249"/>
      <c r="FON52" s="249"/>
      <c r="FOQ52" s="248"/>
      <c r="FOS52" s="248"/>
      <c r="FOV52" s="249"/>
      <c r="FOW52" s="249"/>
      <c r="FOX52" s="249"/>
      <c r="FOY52" s="249"/>
      <c r="FOZ52" s="249"/>
      <c r="FPA52" s="249"/>
      <c r="FPB52" s="249"/>
      <c r="FPC52" s="249"/>
      <c r="FPD52" s="249"/>
      <c r="FPE52" s="249"/>
      <c r="FPF52" s="249"/>
      <c r="FPG52" s="249"/>
      <c r="FPJ52" s="248"/>
      <c r="FPL52" s="248"/>
      <c r="FPO52" s="249"/>
      <c r="FPP52" s="249"/>
      <c r="FPQ52" s="249"/>
      <c r="FPR52" s="249"/>
      <c r="FPS52" s="249"/>
      <c r="FPT52" s="249"/>
      <c r="FPU52" s="249"/>
      <c r="FPV52" s="249"/>
      <c r="FPW52" s="249"/>
      <c r="FPX52" s="249"/>
      <c r="FPY52" s="249"/>
      <c r="FPZ52" s="249"/>
      <c r="FQC52" s="248"/>
      <c r="FQE52" s="248"/>
      <c r="FQH52" s="249"/>
      <c r="FQI52" s="249"/>
      <c r="FQJ52" s="249"/>
      <c r="FQK52" s="249"/>
      <c r="FQL52" s="249"/>
      <c r="FQM52" s="249"/>
      <c r="FQN52" s="249"/>
      <c r="FQO52" s="249"/>
      <c r="FQP52" s="249"/>
      <c r="FQQ52" s="249"/>
      <c r="FQR52" s="249"/>
      <c r="FQS52" s="249"/>
      <c r="FQV52" s="248"/>
      <c r="FQX52" s="248"/>
      <c r="FRA52" s="249"/>
      <c r="FRB52" s="249"/>
      <c r="FRC52" s="249"/>
      <c r="FRD52" s="249"/>
      <c r="FRE52" s="249"/>
      <c r="FRF52" s="249"/>
      <c r="FRG52" s="249"/>
      <c r="FRH52" s="249"/>
      <c r="FRI52" s="249"/>
      <c r="FRJ52" s="249"/>
      <c r="FRK52" s="249"/>
      <c r="FRL52" s="249"/>
      <c r="FRO52" s="248"/>
      <c r="FRQ52" s="248"/>
      <c r="FRT52" s="249"/>
      <c r="FRU52" s="249"/>
      <c r="FRV52" s="249"/>
      <c r="FRW52" s="249"/>
      <c r="FRX52" s="249"/>
      <c r="FRY52" s="249"/>
      <c r="FRZ52" s="249"/>
      <c r="FSA52" s="249"/>
      <c r="FSB52" s="249"/>
      <c r="FSC52" s="249"/>
      <c r="FSD52" s="249"/>
      <c r="FSE52" s="249"/>
      <c r="FSH52" s="248"/>
      <c r="FSJ52" s="248"/>
      <c r="FSM52" s="249"/>
      <c r="FSN52" s="249"/>
      <c r="FSO52" s="249"/>
      <c r="FSP52" s="249"/>
      <c r="FSQ52" s="249"/>
      <c r="FSR52" s="249"/>
      <c r="FSS52" s="249"/>
      <c r="FST52" s="249"/>
      <c r="FSU52" s="249"/>
      <c r="FSV52" s="249"/>
      <c r="FSW52" s="249"/>
      <c r="FSX52" s="249"/>
      <c r="FTA52" s="248"/>
      <c r="FTC52" s="248"/>
      <c r="FTF52" s="249"/>
      <c r="FTG52" s="249"/>
      <c r="FTH52" s="249"/>
      <c r="FTI52" s="249"/>
      <c r="FTJ52" s="249"/>
      <c r="FTK52" s="249"/>
      <c r="FTL52" s="249"/>
      <c r="FTM52" s="249"/>
      <c r="FTN52" s="249"/>
      <c r="FTO52" s="249"/>
      <c r="FTP52" s="249"/>
      <c r="FTQ52" s="249"/>
      <c r="FTT52" s="248"/>
      <c r="FTV52" s="248"/>
      <c r="FTY52" s="249"/>
      <c r="FTZ52" s="249"/>
      <c r="FUA52" s="249"/>
      <c r="FUB52" s="249"/>
      <c r="FUC52" s="249"/>
      <c r="FUD52" s="249"/>
      <c r="FUE52" s="249"/>
      <c r="FUF52" s="249"/>
      <c r="FUG52" s="249"/>
      <c r="FUH52" s="249"/>
      <c r="FUI52" s="249"/>
      <c r="FUJ52" s="249"/>
      <c r="FUM52" s="248"/>
      <c r="FUO52" s="248"/>
      <c r="FUR52" s="249"/>
      <c r="FUS52" s="249"/>
      <c r="FUT52" s="249"/>
      <c r="FUU52" s="249"/>
      <c r="FUV52" s="249"/>
      <c r="FUW52" s="249"/>
      <c r="FUX52" s="249"/>
      <c r="FUY52" s="249"/>
      <c r="FUZ52" s="249"/>
      <c r="FVA52" s="249"/>
      <c r="FVB52" s="249"/>
      <c r="FVC52" s="249"/>
      <c r="FVF52" s="248"/>
      <c r="FVH52" s="248"/>
      <c r="FVK52" s="249"/>
      <c r="FVL52" s="249"/>
      <c r="FVM52" s="249"/>
      <c r="FVN52" s="249"/>
      <c r="FVO52" s="249"/>
      <c r="FVP52" s="249"/>
      <c r="FVQ52" s="249"/>
      <c r="FVR52" s="249"/>
      <c r="FVS52" s="249"/>
      <c r="FVT52" s="249"/>
      <c r="FVU52" s="249"/>
      <c r="FVV52" s="249"/>
      <c r="FVY52" s="248"/>
      <c r="FWA52" s="248"/>
      <c r="FWD52" s="249"/>
      <c r="FWE52" s="249"/>
      <c r="FWF52" s="249"/>
      <c r="FWG52" s="249"/>
      <c r="FWH52" s="249"/>
      <c r="FWI52" s="249"/>
      <c r="FWJ52" s="249"/>
      <c r="FWK52" s="249"/>
      <c r="FWL52" s="249"/>
      <c r="FWM52" s="249"/>
      <c r="FWN52" s="249"/>
      <c r="FWO52" s="249"/>
      <c r="FWR52" s="248"/>
      <c r="FWT52" s="248"/>
      <c r="FWW52" s="249"/>
      <c r="FWX52" s="249"/>
      <c r="FWY52" s="249"/>
      <c r="FWZ52" s="249"/>
      <c r="FXA52" s="249"/>
      <c r="FXB52" s="249"/>
      <c r="FXC52" s="249"/>
      <c r="FXD52" s="249"/>
      <c r="FXE52" s="249"/>
      <c r="FXF52" s="249"/>
      <c r="FXG52" s="249"/>
      <c r="FXH52" s="249"/>
      <c r="FXK52" s="248"/>
      <c r="FXM52" s="248"/>
      <c r="FXP52" s="249"/>
      <c r="FXQ52" s="249"/>
      <c r="FXR52" s="249"/>
      <c r="FXS52" s="249"/>
      <c r="FXT52" s="249"/>
      <c r="FXU52" s="249"/>
      <c r="FXV52" s="249"/>
      <c r="FXW52" s="249"/>
      <c r="FXX52" s="249"/>
      <c r="FXY52" s="249"/>
      <c r="FXZ52" s="249"/>
      <c r="FYA52" s="249"/>
      <c r="FYD52" s="248"/>
      <c r="FYF52" s="248"/>
      <c r="FYI52" s="249"/>
      <c r="FYJ52" s="249"/>
      <c r="FYK52" s="249"/>
      <c r="FYL52" s="249"/>
      <c r="FYM52" s="249"/>
      <c r="FYN52" s="249"/>
      <c r="FYO52" s="249"/>
      <c r="FYP52" s="249"/>
      <c r="FYQ52" s="249"/>
      <c r="FYR52" s="249"/>
      <c r="FYS52" s="249"/>
      <c r="FYT52" s="249"/>
      <c r="FYW52" s="248"/>
      <c r="FYY52" s="248"/>
      <c r="FZB52" s="249"/>
      <c r="FZC52" s="249"/>
      <c r="FZD52" s="249"/>
      <c r="FZE52" s="249"/>
      <c r="FZF52" s="249"/>
      <c r="FZG52" s="249"/>
      <c r="FZH52" s="249"/>
      <c r="FZI52" s="249"/>
      <c r="FZJ52" s="249"/>
      <c r="FZK52" s="249"/>
      <c r="FZL52" s="249"/>
      <c r="FZM52" s="249"/>
      <c r="FZP52" s="248"/>
      <c r="FZR52" s="248"/>
      <c r="FZU52" s="249"/>
      <c r="FZV52" s="249"/>
      <c r="FZW52" s="249"/>
      <c r="FZX52" s="249"/>
      <c r="FZY52" s="249"/>
      <c r="FZZ52" s="249"/>
      <c r="GAA52" s="249"/>
      <c r="GAB52" s="249"/>
      <c r="GAC52" s="249"/>
      <c r="GAD52" s="249"/>
      <c r="GAE52" s="249"/>
      <c r="GAF52" s="249"/>
      <c r="GAI52" s="248"/>
      <c r="GAK52" s="248"/>
      <c r="GAN52" s="249"/>
      <c r="GAO52" s="249"/>
      <c r="GAP52" s="249"/>
      <c r="GAQ52" s="249"/>
      <c r="GAR52" s="249"/>
      <c r="GAS52" s="249"/>
      <c r="GAT52" s="249"/>
      <c r="GAU52" s="249"/>
      <c r="GAV52" s="249"/>
      <c r="GAW52" s="249"/>
      <c r="GAX52" s="249"/>
      <c r="GAY52" s="249"/>
      <c r="GBB52" s="248"/>
      <c r="GBD52" s="248"/>
      <c r="GBG52" s="249"/>
      <c r="GBH52" s="249"/>
      <c r="GBI52" s="249"/>
      <c r="GBJ52" s="249"/>
      <c r="GBK52" s="249"/>
      <c r="GBL52" s="249"/>
      <c r="GBM52" s="249"/>
      <c r="GBN52" s="249"/>
      <c r="GBO52" s="249"/>
      <c r="GBP52" s="249"/>
      <c r="GBQ52" s="249"/>
      <c r="GBR52" s="249"/>
      <c r="GBU52" s="248"/>
      <c r="GBW52" s="248"/>
      <c r="GBZ52" s="249"/>
      <c r="GCA52" s="249"/>
      <c r="GCB52" s="249"/>
      <c r="GCC52" s="249"/>
      <c r="GCD52" s="249"/>
      <c r="GCE52" s="249"/>
      <c r="GCF52" s="249"/>
      <c r="GCG52" s="249"/>
      <c r="GCH52" s="249"/>
      <c r="GCI52" s="249"/>
      <c r="GCJ52" s="249"/>
      <c r="GCK52" s="249"/>
      <c r="GCN52" s="248"/>
      <c r="GCP52" s="248"/>
      <c r="GCS52" s="249"/>
      <c r="GCT52" s="249"/>
      <c r="GCU52" s="249"/>
      <c r="GCV52" s="249"/>
      <c r="GCW52" s="249"/>
      <c r="GCX52" s="249"/>
      <c r="GCY52" s="249"/>
      <c r="GCZ52" s="249"/>
      <c r="GDA52" s="249"/>
      <c r="GDB52" s="249"/>
      <c r="GDC52" s="249"/>
      <c r="GDD52" s="249"/>
      <c r="GDG52" s="248"/>
      <c r="GDI52" s="248"/>
      <c r="GDL52" s="249"/>
      <c r="GDM52" s="249"/>
      <c r="GDN52" s="249"/>
      <c r="GDO52" s="249"/>
      <c r="GDP52" s="249"/>
      <c r="GDQ52" s="249"/>
      <c r="GDR52" s="249"/>
      <c r="GDS52" s="249"/>
      <c r="GDT52" s="249"/>
      <c r="GDU52" s="249"/>
      <c r="GDV52" s="249"/>
      <c r="GDW52" s="249"/>
      <c r="GDZ52" s="248"/>
      <c r="GEB52" s="248"/>
      <c r="GEE52" s="249"/>
      <c r="GEF52" s="249"/>
      <c r="GEG52" s="249"/>
      <c r="GEH52" s="249"/>
      <c r="GEI52" s="249"/>
      <c r="GEJ52" s="249"/>
      <c r="GEK52" s="249"/>
      <c r="GEL52" s="249"/>
      <c r="GEM52" s="249"/>
      <c r="GEN52" s="249"/>
      <c r="GEO52" s="249"/>
      <c r="GEP52" s="249"/>
      <c r="GES52" s="248"/>
      <c r="GEU52" s="248"/>
      <c r="GEX52" s="249"/>
      <c r="GEY52" s="249"/>
      <c r="GEZ52" s="249"/>
      <c r="GFA52" s="249"/>
      <c r="GFB52" s="249"/>
      <c r="GFC52" s="249"/>
      <c r="GFD52" s="249"/>
      <c r="GFE52" s="249"/>
      <c r="GFF52" s="249"/>
      <c r="GFG52" s="249"/>
      <c r="GFH52" s="249"/>
      <c r="GFI52" s="249"/>
      <c r="GFL52" s="248"/>
      <c r="GFN52" s="248"/>
      <c r="GFQ52" s="249"/>
      <c r="GFR52" s="249"/>
      <c r="GFS52" s="249"/>
      <c r="GFT52" s="249"/>
      <c r="GFU52" s="249"/>
      <c r="GFV52" s="249"/>
      <c r="GFW52" s="249"/>
      <c r="GFX52" s="249"/>
      <c r="GFY52" s="249"/>
      <c r="GFZ52" s="249"/>
      <c r="GGA52" s="249"/>
      <c r="GGB52" s="249"/>
      <c r="GGE52" s="248"/>
      <c r="GGG52" s="248"/>
      <c r="GGJ52" s="249"/>
      <c r="GGK52" s="249"/>
      <c r="GGL52" s="249"/>
      <c r="GGM52" s="249"/>
      <c r="GGN52" s="249"/>
      <c r="GGO52" s="249"/>
      <c r="GGP52" s="249"/>
      <c r="GGQ52" s="249"/>
      <c r="GGR52" s="249"/>
      <c r="GGS52" s="249"/>
      <c r="GGT52" s="249"/>
      <c r="GGU52" s="249"/>
      <c r="GGX52" s="248"/>
      <c r="GGZ52" s="248"/>
      <c r="GHC52" s="249"/>
      <c r="GHD52" s="249"/>
      <c r="GHE52" s="249"/>
      <c r="GHF52" s="249"/>
      <c r="GHG52" s="249"/>
      <c r="GHH52" s="249"/>
      <c r="GHI52" s="249"/>
      <c r="GHJ52" s="249"/>
      <c r="GHK52" s="249"/>
      <c r="GHL52" s="249"/>
      <c r="GHM52" s="249"/>
      <c r="GHN52" s="249"/>
      <c r="GHQ52" s="248"/>
      <c r="GHS52" s="248"/>
      <c r="GHV52" s="249"/>
      <c r="GHW52" s="249"/>
      <c r="GHX52" s="249"/>
      <c r="GHY52" s="249"/>
      <c r="GHZ52" s="249"/>
      <c r="GIA52" s="249"/>
      <c r="GIB52" s="249"/>
      <c r="GIC52" s="249"/>
      <c r="GID52" s="249"/>
      <c r="GIE52" s="249"/>
      <c r="GIF52" s="249"/>
      <c r="GIG52" s="249"/>
      <c r="GIJ52" s="248"/>
      <c r="GIL52" s="248"/>
      <c r="GIO52" s="249"/>
      <c r="GIP52" s="249"/>
      <c r="GIQ52" s="249"/>
      <c r="GIR52" s="249"/>
      <c r="GIS52" s="249"/>
      <c r="GIT52" s="249"/>
      <c r="GIU52" s="249"/>
      <c r="GIV52" s="249"/>
      <c r="GIW52" s="249"/>
      <c r="GIX52" s="249"/>
      <c r="GIY52" s="249"/>
      <c r="GIZ52" s="249"/>
      <c r="GJC52" s="248"/>
      <c r="GJE52" s="248"/>
      <c r="GJH52" s="249"/>
      <c r="GJI52" s="249"/>
      <c r="GJJ52" s="249"/>
      <c r="GJK52" s="249"/>
      <c r="GJL52" s="249"/>
      <c r="GJM52" s="249"/>
      <c r="GJN52" s="249"/>
      <c r="GJO52" s="249"/>
      <c r="GJP52" s="249"/>
      <c r="GJQ52" s="249"/>
      <c r="GJR52" s="249"/>
      <c r="GJS52" s="249"/>
      <c r="GJV52" s="248"/>
      <c r="GJX52" s="248"/>
      <c r="GKA52" s="249"/>
      <c r="GKB52" s="249"/>
      <c r="GKC52" s="249"/>
      <c r="GKD52" s="249"/>
      <c r="GKE52" s="249"/>
      <c r="GKF52" s="249"/>
      <c r="GKG52" s="249"/>
      <c r="GKH52" s="249"/>
      <c r="GKI52" s="249"/>
      <c r="GKJ52" s="249"/>
      <c r="GKK52" s="249"/>
      <c r="GKL52" s="249"/>
      <c r="GKO52" s="248"/>
      <c r="GKQ52" s="248"/>
      <c r="GKT52" s="249"/>
      <c r="GKU52" s="249"/>
      <c r="GKV52" s="249"/>
      <c r="GKW52" s="249"/>
      <c r="GKX52" s="249"/>
      <c r="GKY52" s="249"/>
      <c r="GKZ52" s="249"/>
      <c r="GLA52" s="249"/>
      <c r="GLB52" s="249"/>
      <c r="GLC52" s="249"/>
      <c r="GLD52" s="249"/>
      <c r="GLE52" s="249"/>
      <c r="GLH52" s="248"/>
      <c r="GLJ52" s="248"/>
      <c r="GLM52" s="249"/>
      <c r="GLN52" s="249"/>
      <c r="GLO52" s="249"/>
      <c r="GLP52" s="249"/>
      <c r="GLQ52" s="249"/>
      <c r="GLR52" s="249"/>
      <c r="GLS52" s="249"/>
      <c r="GLT52" s="249"/>
      <c r="GLU52" s="249"/>
      <c r="GLV52" s="249"/>
      <c r="GLW52" s="249"/>
      <c r="GLX52" s="249"/>
      <c r="GMA52" s="248"/>
      <c r="GMC52" s="248"/>
      <c r="GMF52" s="249"/>
      <c r="GMG52" s="249"/>
      <c r="GMH52" s="249"/>
      <c r="GMI52" s="249"/>
      <c r="GMJ52" s="249"/>
      <c r="GMK52" s="249"/>
      <c r="GML52" s="249"/>
      <c r="GMM52" s="249"/>
      <c r="GMN52" s="249"/>
      <c r="GMO52" s="249"/>
      <c r="GMP52" s="249"/>
      <c r="GMQ52" s="249"/>
      <c r="GMT52" s="248"/>
      <c r="GMV52" s="248"/>
      <c r="GMY52" s="249"/>
      <c r="GMZ52" s="249"/>
      <c r="GNA52" s="249"/>
      <c r="GNB52" s="249"/>
      <c r="GNC52" s="249"/>
      <c r="GND52" s="249"/>
      <c r="GNE52" s="249"/>
      <c r="GNF52" s="249"/>
      <c r="GNG52" s="249"/>
      <c r="GNH52" s="249"/>
      <c r="GNI52" s="249"/>
      <c r="GNJ52" s="249"/>
      <c r="GNM52" s="248"/>
      <c r="GNO52" s="248"/>
      <c r="GNR52" s="249"/>
      <c r="GNS52" s="249"/>
      <c r="GNT52" s="249"/>
      <c r="GNU52" s="249"/>
      <c r="GNV52" s="249"/>
      <c r="GNW52" s="249"/>
      <c r="GNX52" s="249"/>
      <c r="GNY52" s="249"/>
      <c r="GNZ52" s="249"/>
      <c r="GOA52" s="249"/>
      <c r="GOB52" s="249"/>
      <c r="GOC52" s="249"/>
      <c r="GOF52" s="248"/>
      <c r="GOH52" s="248"/>
      <c r="GOK52" s="249"/>
      <c r="GOL52" s="249"/>
      <c r="GOM52" s="249"/>
      <c r="GON52" s="249"/>
      <c r="GOO52" s="249"/>
      <c r="GOP52" s="249"/>
      <c r="GOQ52" s="249"/>
      <c r="GOR52" s="249"/>
      <c r="GOS52" s="249"/>
      <c r="GOT52" s="249"/>
      <c r="GOU52" s="249"/>
      <c r="GOV52" s="249"/>
      <c r="GOY52" s="248"/>
      <c r="GPA52" s="248"/>
      <c r="GPD52" s="249"/>
      <c r="GPE52" s="249"/>
      <c r="GPF52" s="249"/>
      <c r="GPG52" s="249"/>
      <c r="GPH52" s="249"/>
      <c r="GPI52" s="249"/>
      <c r="GPJ52" s="249"/>
      <c r="GPK52" s="249"/>
      <c r="GPL52" s="249"/>
      <c r="GPM52" s="249"/>
      <c r="GPN52" s="249"/>
      <c r="GPO52" s="249"/>
      <c r="GPR52" s="248"/>
      <c r="GPT52" s="248"/>
      <c r="GPW52" s="249"/>
      <c r="GPX52" s="249"/>
      <c r="GPY52" s="249"/>
      <c r="GPZ52" s="249"/>
      <c r="GQA52" s="249"/>
      <c r="GQB52" s="249"/>
      <c r="GQC52" s="249"/>
      <c r="GQD52" s="249"/>
      <c r="GQE52" s="249"/>
      <c r="GQF52" s="249"/>
      <c r="GQG52" s="249"/>
      <c r="GQH52" s="249"/>
      <c r="GQK52" s="248"/>
      <c r="GQM52" s="248"/>
      <c r="GQP52" s="249"/>
      <c r="GQQ52" s="249"/>
      <c r="GQR52" s="249"/>
      <c r="GQS52" s="249"/>
      <c r="GQT52" s="249"/>
      <c r="GQU52" s="249"/>
      <c r="GQV52" s="249"/>
      <c r="GQW52" s="249"/>
      <c r="GQX52" s="249"/>
      <c r="GQY52" s="249"/>
      <c r="GQZ52" s="249"/>
      <c r="GRA52" s="249"/>
      <c r="GRD52" s="248"/>
      <c r="GRF52" s="248"/>
      <c r="GRI52" s="249"/>
      <c r="GRJ52" s="249"/>
      <c r="GRK52" s="249"/>
      <c r="GRL52" s="249"/>
      <c r="GRM52" s="249"/>
      <c r="GRN52" s="249"/>
      <c r="GRO52" s="249"/>
      <c r="GRP52" s="249"/>
      <c r="GRQ52" s="249"/>
      <c r="GRR52" s="249"/>
      <c r="GRS52" s="249"/>
      <c r="GRT52" s="249"/>
      <c r="GRW52" s="248"/>
      <c r="GRY52" s="248"/>
      <c r="GSB52" s="249"/>
      <c r="GSC52" s="249"/>
      <c r="GSD52" s="249"/>
      <c r="GSE52" s="249"/>
      <c r="GSF52" s="249"/>
      <c r="GSG52" s="249"/>
      <c r="GSH52" s="249"/>
      <c r="GSI52" s="249"/>
      <c r="GSJ52" s="249"/>
      <c r="GSK52" s="249"/>
      <c r="GSL52" s="249"/>
      <c r="GSM52" s="249"/>
      <c r="GSP52" s="248"/>
      <c r="GSR52" s="248"/>
      <c r="GSU52" s="249"/>
      <c r="GSV52" s="249"/>
      <c r="GSW52" s="249"/>
      <c r="GSX52" s="249"/>
      <c r="GSY52" s="249"/>
      <c r="GSZ52" s="249"/>
      <c r="GTA52" s="249"/>
      <c r="GTB52" s="249"/>
      <c r="GTC52" s="249"/>
      <c r="GTD52" s="249"/>
      <c r="GTE52" s="249"/>
      <c r="GTF52" s="249"/>
      <c r="GTI52" s="248"/>
      <c r="GTK52" s="248"/>
      <c r="GTN52" s="249"/>
      <c r="GTO52" s="249"/>
      <c r="GTP52" s="249"/>
      <c r="GTQ52" s="249"/>
      <c r="GTR52" s="249"/>
      <c r="GTS52" s="249"/>
      <c r="GTT52" s="249"/>
      <c r="GTU52" s="249"/>
      <c r="GTV52" s="249"/>
      <c r="GTW52" s="249"/>
      <c r="GTX52" s="249"/>
      <c r="GTY52" s="249"/>
      <c r="GUB52" s="248"/>
      <c r="GUD52" s="248"/>
      <c r="GUG52" s="249"/>
      <c r="GUH52" s="249"/>
      <c r="GUI52" s="249"/>
      <c r="GUJ52" s="249"/>
      <c r="GUK52" s="249"/>
      <c r="GUL52" s="249"/>
      <c r="GUM52" s="249"/>
      <c r="GUN52" s="249"/>
      <c r="GUO52" s="249"/>
      <c r="GUP52" s="249"/>
      <c r="GUQ52" s="249"/>
      <c r="GUR52" s="249"/>
      <c r="GUU52" s="248"/>
      <c r="GUW52" s="248"/>
      <c r="GUZ52" s="249"/>
      <c r="GVA52" s="249"/>
      <c r="GVB52" s="249"/>
      <c r="GVC52" s="249"/>
      <c r="GVD52" s="249"/>
      <c r="GVE52" s="249"/>
      <c r="GVF52" s="249"/>
      <c r="GVG52" s="249"/>
      <c r="GVH52" s="249"/>
      <c r="GVI52" s="249"/>
      <c r="GVJ52" s="249"/>
      <c r="GVK52" s="249"/>
      <c r="GVN52" s="248"/>
      <c r="GVP52" s="248"/>
      <c r="GVS52" s="249"/>
      <c r="GVT52" s="249"/>
      <c r="GVU52" s="249"/>
      <c r="GVV52" s="249"/>
      <c r="GVW52" s="249"/>
      <c r="GVX52" s="249"/>
      <c r="GVY52" s="249"/>
      <c r="GVZ52" s="249"/>
      <c r="GWA52" s="249"/>
      <c r="GWB52" s="249"/>
      <c r="GWC52" s="249"/>
      <c r="GWD52" s="249"/>
      <c r="GWG52" s="248"/>
      <c r="GWI52" s="248"/>
      <c r="GWL52" s="249"/>
      <c r="GWM52" s="249"/>
      <c r="GWN52" s="249"/>
      <c r="GWO52" s="249"/>
      <c r="GWP52" s="249"/>
      <c r="GWQ52" s="249"/>
      <c r="GWR52" s="249"/>
      <c r="GWS52" s="249"/>
      <c r="GWT52" s="249"/>
      <c r="GWU52" s="249"/>
      <c r="GWV52" s="249"/>
      <c r="GWW52" s="249"/>
      <c r="GWZ52" s="248"/>
      <c r="GXB52" s="248"/>
      <c r="GXE52" s="249"/>
      <c r="GXF52" s="249"/>
      <c r="GXG52" s="249"/>
      <c r="GXH52" s="249"/>
      <c r="GXI52" s="249"/>
      <c r="GXJ52" s="249"/>
      <c r="GXK52" s="249"/>
      <c r="GXL52" s="249"/>
      <c r="GXM52" s="249"/>
      <c r="GXN52" s="249"/>
      <c r="GXO52" s="249"/>
      <c r="GXP52" s="249"/>
      <c r="GXS52" s="248"/>
      <c r="GXU52" s="248"/>
      <c r="GXX52" s="249"/>
      <c r="GXY52" s="249"/>
      <c r="GXZ52" s="249"/>
      <c r="GYA52" s="249"/>
      <c r="GYB52" s="249"/>
      <c r="GYC52" s="249"/>
      <c r="GYD52" s="249"/>
      <c r="GYE52" s="249"/>
      <c r="GYF52" s="249"/>
      <c r="GYG52" s="249"/>
      <c r="GYH52" s="249"/>
      <c r="GYI52" s="249"/>
      <c r="GYL52" s="248"/>
      <c r="GYN52" s="248"/>
      <c r="GYQ52" s="249"/>
      <c r="GYR52" s="249"/>
      <c r="GYS52" s="249"/>
      <c r="GYT52" s="249"/>
      <c r="GYU52" s="249"/>
      <c r="GYV52" s="249"/>
      <c r="GYW52" s="249"/>
      <c r="GYX52" s="249"/>
      <c r="GYY52" s="249"/>
      <c r="GYZ52" s="249"/>
      <c r="GZA52" s="249"/>
      <c r="GZB52" s="249"/>
      <c r="GZE52" s="248"/>
      <c r="GZG52" s="248"/>
      <c r="GZJ52" s="249"/>
      <c r="GZK52" s="249"/>
      <c r="GZL52" s="249"/>
      <c r="GZM52" s="249"/>
      <c r="GZN52" s="249"/>
      <c r="GZO52" s="249"/>
      <c r="GZP52" s="249"/>
      <c r="GZQ52" s="249"/>
      <c r="GZR52" s="249"/>
      <c r="GZS52" s="249"/>
      <c r="GZT52" s="249"/>
      <c r="GZU52" s="249"/>
      <c r="GZX52" s="248"/>
      <c r="GZZ52" s="248"/>
      <c r="HAC52" s="249"/>
      <c r="HAD52" s="249"/>
      <c r="HAE52" s="249"/>
      <c r="HAF52" s="249"/>
      <c r="HAG52" s="249"/>
      <c r="HAH52" s="249"/>
      <c r="HAI52" s="249"/>
      <c r="HAJ52" s="249"/>
      <c r="HAK52" s="249"/>
      <c r="HAL52" s="249"/>
      <c r="HAM52" s="249"/>
      <c r="HAN52" s="249"/>
      <c r="HAQ52" s="248"/>
      <c r="HAS52" s="248"/>
      <c r="HAV52" s="249"/>
      <c r="HAW52" s="249"/>
      <c r="HAX52" s="249"/>
      <c r="HAY52" s="249"/>
      <c r="HAZ52" s="249"/>
      <c r="HBA52" s="249"/>
      <c r="HBB52" s="249"/>
      <c r="HBC52" s="249"/>
      <c r="HBD52" s="249"/>
      <c r="HBE52" s="249"/>
      <c r="HBF52" s="249"/>
      <c r="HBG52" s="249"/>
      <c r="HBJ52" s="248"/>
      <c r="HBL52" s="248"/>
      <c r="HBO52" s="249"/>
      <c r="HBP52" s="249"/>
      <c r="HBQ52" s="249"/>
      <c r="HBR52" s="249"/>
      <c r="HBS52" s="249"/>
      <c r="HBT52" s="249"/>
      <c r="HBU52" s="249"/>
      <c r="HBV52" s="249"/>
      <c r="HBW52" s="249"/>
      <c r="HBX52" s="249"/>
      <c r="HBY52" s="249"/>
      <c r="HBZ52" s="249"/>
      <c r="HCC52" s="248"/>
      <c r="HCE52" s="248"/>
      <c r="HCH52" s="249"/>
      <c r="HCI52" s="249"/>
      <c r="HCJ52" s="249"/>
      <c r="HCK52" s="249"/>
      <c r="HCL52" s="249"/>
      <c r="HCM52" s="249"/>
      <c r="HCN52" s="249"/>
      <c r="HCO52" s="249"/>
      <c r="HCP52" s="249"/>
      <c r="HCQ52" s="249"/>
      <c r="HCR52" s="249"/>
      <c r="HCS52" s="249"/>
      <c r="HCV52" s="248"/>
      <c r="HCX52" s="248"/>
      <c r="HDA52" s="249"/>
      <c r="HDB52" s="249"/>
      <c r="HDC52" s="249"/>
      <c r="HDD52" s="249"/>
      <c r="HDE52" s="249"/>
      <c r="HDF52" s="249"/>
      <c r="HDG52" s="249"/>
      <c r="HDH52" s="249"/>
      <c r="HDI52" s="249"/>
      <c r="HDJ52" s="249"/>
      <c r="HDK52" s="249"/>
      <c r="HDL52" s="249"/>
      <c r="HDO52" s="248"/>
      <c r="HDQ52" s="248"/>
      <c r="HDT52" s="249"/>
      <c r="HDU52" s="249"/>
      <c r="HDV52" s="249"/>
      <c r="HDW52" s="249"/>
      <c r="HDX52" s="249"/>
      <c r="HDY52" s="249"/>
      <c r="HDZ52" s="249"/>
      <c r="HEA52" s="249"/>
      <c r="HEB52" s="249"/>
      <c r="HEC52" s="249"/>
      <c r="HED52" s="249"/>
      <c r="HEE52" s="249"/>
      <c r="HEH52" s="248"/>
      <c r="HEJ52" s="248"/>
      <c r="HEM52" s="249"/>
      <c r="HEN52" s="249"/>
      <c r="HEO52" s="249"/>
      <c r="HEP52" s="249"/>
      <c r="HEQ52" s="249"/>
      <c r="HER52" s="249"/>
      <c r="HES52" s="249"/>
      <c r="HET52" s="249"/>
      <c r="HEU52" s="249"/>
      <c r="HEV52" s="249"/>
      <c r="HEW52" s="249"/>
      <c r="HEX52" s="249"/>
      <c r="HFA52" s="248"/>
      <c r="HFC52" s="248"/>
      <c r="HFF52" s="249"/>
      <c r="HFG52" s="249"/>
      <c r="HFH52" s="249"/>
      <c r="HFI52" s="249"/>
      <c r="HFJ52" s="249"/>
      <c r="HFK52" s="249"/>
      <c r="HFL52" s="249"/>
      <c r="HFM52" s="249"/>
      <c r="HFN52" s="249"/>
      <c r="HFO52" s="249"/>
      <c r="HFP52" s="249"/>
      <c r="HFQ52" s="249"/>
      <c r="HFT52" s="248"/>
      <c r="HFV52" s="248"/>
      <c r="HFY52" s="249"/>
      <c r="HFZ52" s="249"/>
      <c r="HGA52" s="249"/>
      <c r="HGB52" s="249"/>
      <c r="HGC52" s="249"/>
      <c r="HGD52" s="249"/>
      <c r="HGE52" s="249"/>
      <c r="HGF52" s="249"/>
      <c r="HGG52" s="249"/>
      <c r="HGH52" s="249"/>
      <c r="HGI52" s="249"/>
      <c r="HGJ52" s="249"/>
      <c r="HGM52" s="248"/>
      <c r="HGO52" s="248"/>
      <c r="HGR52" s="249"/>
      <c r="HGS52" s="249"/>
      <c r="HGT52" s="249"/>
      <c r="HGU52" s="249"/>
      <c r="HGV52" s="249"/>
      <c r="HGW52" s="249"/>
      <c r="HGX52" s="249"/>
      <c r="HGY52" s="249"/>
      <c r="HGZ52" s="249"/>
      <c r="HHA52" s="249"/>
      <c r="HHB52" s="249"/>
      <c r="HHC52" s="249"/>
      <c r="HHF52" s="248"/>
      <c r="HHH52" s="248"/>
      <c r="HHK52" s="249"/>
      <c r="HHL52" s="249"/>
      <c r="HHM52" s="249"/>
      <c r="HHN52" s="249"/>
      <c r="HHO52" s="249"/>
      <c r="HHP52" s="249"/>
      <c r="HHQ52" s="249"/>
      <c r="HHR52" s="249"/>
      <c r="HHS52" s="249"/>
      <c r="HHT52" s="249"/>
      <c r="HHU52" s="249"/>
      <c r="HHV52" s="249"/>
      <c r="HHY52" s="248"/>
      <c r="HIA52" s="248"/>
      <c r="HID52" s="249"/>
      <c r="HIE52" s="249"/>
      <c r="HIF52" s="249"/>
      <c r="HIG52" s="249"/>
      <c r="HIH52" s="249"/>
      <c r="HII52" s="249"/>
      <c r="HIJ52" s="249"/>
      <c r="HIK52" s="249"/>
      <c r="HIL52" s="249"/>
      <c r="HIM52" s="249"/>
      <c r="HIN52" s="249"/>
      <c r="HIO52" s="249"/>
      <c r="HIR52" s="248"/>
      <c r="HIT52" s="248"/>
      <c r="HIW52" s="249"/>
      <c r="HIX52" s="249"/>
      <c r="HIY52" s="249"/>
      <c r="HIZ52" s="249"/>
      <c r="HJA52" s="249"/>
      <c r="HJB52" s="249"/>
      <c r="HJC52" s="249"/>
      <c r="HJD52" s="249"/>
      <c r="HJE52" s="249"/>
      <c r="HJF52" s="249"/>
      <c r="HJG52" s="249"/>
      <c r="HJH52" s="249"/>
      <c r="HJK52" s="248"/>
      <c r="HJM52" s="248"/>
      <c r="HJP52" s="249"/>
      <c r="HJQ52" s="249"/>
      <c r="HJR52" s="249"/>
      <c r="HJS52" s="249"/>
      <c r="HJT52" s="249"/>
      <c r="HJU52" s="249"/>
      <c r="HJV52" s="249"/>
      <c r="HJW52" s="249"/>
      <c r="HJX52" s="249"/>
      <c r="HJY52" s="249"/>
      <c r="HJZ52" s="249"/>
      <c r="HKA52" s="249"/>
      <c r="HKD52" s="248"/>
      <c r="HKF52" s="248"/>
      <c r="HKI52" s="249"/>
      <c r="HKJ52" s="249"/>
      <c r="HKK52" s="249"/>
      <c r="HKL52" s="249"/>
      <c r="HKM52" s="249"/>
      <c r="HKN52" s="249"/>
      <c r="HKO52" s="249"/>
      <c r="HKP52" s="249"/>
      <c r="HKQ52" s="249"/>
      <c r="HKR52" s="249"/>
      <c r="HKS52" s="249"/>
      <c r="HKT52" s="249"/>
      <c r="HKW52" s="248"/>
      <c r="HKY52" s="248"/>
      <c r="HLB52" s="249"/>
      <c r="HLC52" s="249"/>
      <c r="HLD52" s="249"/>
      <c r="HLE52" s="249"/>
      <c r="HLF52" s="249"/>
      <c r="HLG52" s="249"/>
      <c r="HLH52" s="249"/>
      <c r="HLI52" s="249"/>
      <c r="HLJ52" s="249"/>
      <c r="HLK52" s="249"/>
      <c r="HLL52" s="249"/>
      <c r="HLM52" s="249"/>
      <c r="HLP52" s="248"/>
      <c r="HLR52" s="248"/>
      <c r="HLU52" s="249"/>
      <c r="HLV52" s="249"/>
      <c r="HLW52" s="249"/>
      <c r="HLX52" s="249"/>
      <c r="HLY52" s="249"/>
      <c r="HLZ52" s="249"/>
      <c r="HMA52" s="249"/>
      <c r="HMB52" s="249"/>
      <c r="HMC52" s="249"/>
      <c r="HMD52" s="249"/>
      <c r="HME52" s="249"/>
      <c r="HMF52" s="249"/>
      <c r="HMI52" s="248"/>
      <c r="HMK52" s="248"/>
      <c r="HMN52" s="249"/>
      <c r="HMO52" s="249"/>
      <c r="HMP52" s="249"/>
      <c r="HMQ52" s="249"/>
      <c r="HMR52" s="249"/>
      <c r="HMS52" s="249"/>
      <c r="HMT52" s="249"/>
      <c r="HMU52" s="249"/>
      <c r="HMV52" s="249"/>
      <c r="HMW52" s="249"/>
      <c r="HMX52" s="249"/>
      <c r="HMY52" s="249"/>
      <c r="HNB52" s="248"/>
      <c r="HND52" s="248"/>
      <c r="HNG52" s="249"/>
      <c r="HNH52" s="249"/>
      <c r="HNI52" s="249"/>
      <c r="HNJ52" s="249"/>
      <c r="HNK52" s="249"/>
      <c r="HNL52" s="249"/>
      <c r="HNM52" s="249"/>
      <c r="HNN52" s="249"/>
      <c r="HNO52" s="249"/>
      <c r="HNP52" s="249"/>
      <c r="HNQ52" s="249"/>
      <c r="HNR52" s="249"/>
      <c r="HNU52" s="248"/>
      <c r="HNW52" s="248"/>
      <c r="HNZ52" s="249"/>
      <c r="HOA52" s="249"/>
      <c r="HOB52" s="249"/>
      <c r="HOC52" s="249"/>
      <c r="HOD52" s="249"/>
      <c r="HOE52" s="249"/>
      <c r="HOF52" s="249"/>
      <c r="HOG52" s="249"/>
      <c r="HOH52" s="249"/>
      <c r="HOI52" s="249"/>
      <c r="HOJ52" s="249"/>
      <c r="HOK52" s="249"/>
      <c r="HON52" s="248"/>
      <c r="HOP52" s="248"/>
      <c r="HOS52" s="249"/>
      <c r="HOT52" s="249"/>
      <c r="HOU52" s="249"/>
      <c r="HOV52" s="249"/>
      <c r="HOW52" s="249"/>
      <c r="HOX52" s="249"/>
      <c r="HOY52" s="249"/>
      <c r="HOZ52" s="249"/>
      <c r="HPA52" s="249"/>
      <c r="HPB52" s="249"/>
      <c r="HPC52" s="249"/>
      <c r="HPD52" s="249"/>
      <c r="HPG52" s="248"/>
      <c r="HPI52" s="248"/>
      <c r="HPL52" s="249"/>
      <c r="HPM52" s="249"/>
      <c r="HPN52" s="249"/>
      <c r="HPO52" s="249"/>
      <c r="HPP52" s="249"/>
      <c r="HPQ52" s="249"/>
      <c r="HPR52" s="249"/>
      <c r="HPS52" s="249"/>
      <c r="HPT52" s="249"/>
      <c r="HPU52" s="249"/>
      <c r="HPV52" s="249"/>
      <c r="HPW52" s="249"/>
      <c r="HPZ52" s="248"/>
      <c r="HQB52" s="248"/>
      <c r="HQE52" s="249"/>
      <c r="HQF52" s="249"/>
      <c r="HQG52" s="249"/>
      <c r="HQH52" s="249"/>
      <c r="HQI52" s="249"/>
      <c r="HQJ52" s="249"/>
      <c r="HQK52" s="249"/>
      <c r="HQL52" s="249"/>
      <c r="HQM52" s="249"/>
      <c r="HQN52" s="249"/>
      <c r="HQO52" s="249"/>
      <c r="HQP52" s="249"/>
      <c r="HQS52" s="248"/>
      <c r="HQU52" s="248"/>
      <c r="HQX52" s="249"/>
      <c r="HQY52" s="249"/>
      <c r="HQZ52" s="249"/>
      <c r="HRA52" s="249"/>
      <c r="HRB52" s="249"/>
      <c r="HRC52" s="249"/>
      <c r="HRD52" s="249"/>
      <c r="HRE52" s="249"/>
      <c r="HRF52" s="249"/>
      <c r="HRG52" s="249"/>
      <c r="HRH52" s="249"/>
      <c r="HRI52" s="249"/>
      <c r="HRL52" s="248"/>
      <c r="HRN52" s="248"/>
      <c r="HRQ52" s="249"/>
      <c r="HRR52" s="249"/>
      <c r="HRS52" s="249"/>
      <c r="HRT52" s="249"/>
      <c r="HRU52" s="249"/>
      <c r="HRV52" s="249"/>
      <c r="HRW52" s="249"/>
      <c r="HRX52" s="249"/>
      <c r="HRY52" s="249"/>
      <c r="HRZ52" s="249"/>
      <c r="HSA52" s="249"/>
      <c r="HSB52" s="249"/>
      <c r="HSE52" s="248"/>
      <c r="HSG52" s="248"/>
      <c r="HSJ52" s="249"/>
      <c r="HSK52" s="249"/>
      <c r="HSL52" s="249"/>
      <c r="HSM52" s="249"/>
      <c r="HSN52" s="249"/>
      <c r="HSO52" s="249"/>
      <c r="HSP52" s="249"/>
      <c r="HSQ52" s="249"/>
      <c r="HSR52" s="249"/>
      <c r="HSS52" s="249"/>
      <c r="HST52" s="249"/>
      <c r="HSU52" s="249"/>
      <c r="HSX52" s="248"/>
      <c r="HSZ52" s="248"/>
      <c r="HTC52" s="249"/>
      <c r="HTD52" s="249"/>
      <c r="HTE52" s="249"/>
      <c r="HTF52" s="249"/>
      <c r="HTG52" s="249"/>
      <c r="HTH52" s="249"/>
      <c r="HTI52" s="249"/>
      <c r="HTJ52" s="249"/>
      <c r="HTK52" s="249"/>
      <c r="HTL52" s="249"/>
      <c r="HTM52" s="249"/>
      <c r="HTN52" s="249"/>
      <c r="HTQ52" s="248"/>
      <c r="HTS52" s="248"/>
      <c r="HTV52" s="249"/>
      <c r="HTW52" s="249"/>
      <c r="HTX52" s="249"/>
      <c r="HTY52" s="249"/>
      <c r="HTZ52" s="249"/>
      <c r="HUA52" s="249"/>
      <c r="HUB52" s="249"/>
      <c r="HUC52" s="249"/>
      <c r="HUD52" s="249"/>
      <c r="HUE52" s="249"/>
      <c r="HUF52" s="249"/>
      <c r="HUG52" s="249"/>
      <c r="HUJ52" s="248"/>
      <c r="HUL52" s="248"/>
      <c r="HUO52" s="249"/>
      <c r="HUP52" s="249"/>
      <c r="HUQ52" s="249"/>
      <c r="HUR52" s="249"/>
      <c r="HUS52" s="249"/>
      <c r="HUT52" s="249"/>
      <c r="HUU52" s="249"/>
      <c r="HUV52" s="249"/>
      <c r="HUW52" s="249"/>
      <c r="HUX52" s="249"/>
      <c r="HUY52" s="249"/>
      <c r="HUZ52" s="249"/>
      <c r="HVC52" s="248"/>
      <c r="HVE52" s="248"/>
      <c r="HVH52" s="249"/>
      <c r="HVI52" s="249"/>
      <c r="HVJ52" s="249"/>
      <c r="HVK52" s="249"/>
      <c r="HVL52" s="249"/>
      <c r="HVM52" s="249"/>
      <c r="HVN52" s="249"/>
      <c r="HVO52" s="249"/>
      <c r="HVP52" s="249"/>
      <c r="HVQ52" s="249"/>
      <c r="HVR52" s="249"/>
      <c r="HVS52" s="249"/>
      <c r="HVV52" s="248"/>
      <c r="HVX52" s="248"/>
      <c r="HWA52" s="249"/>
      <c r="HWB52" s="249"/>
      <c r="HWC52" s="249"/>
      <c r="HWD52" s="249"/>
      <c r="HWE52" s="249"/>
      <c r="HWF52" s="249"/>
      <c r="HWG52" s="249"/>
      <c r="HWH52" s="249"/>
      <c r="HWI52" s="249"/>
      <c r="HWJ52" s="249"/>
      <c r="HWK52" s="249"/>
      <c r="HWL52" s="249"/>
      <c r="HWO52" s="248"/>
      <c r="HWQ52" s="248"/>
      <c r="HWT52" s="249"/>
      <c r="HWU52" s="249"/>
      <c r="HWV52" s="249"/>
      <c r="HWW52" s="249"/>
      <c r="HWX52" s="249"/>
      <c r="HWY52" s="249"/>
      <c r="HWZ52" s="249"/>
      <c r="HXA52" s="249"/>
      <c r="HXB52" s="249"/>
      <c r="HXC52" s="249"/>
      <c r="HXD52" s="249"/>
      <c r="HXE52" s="249"/>
      <c r="HXH52" s="248"/>
      <c r="HXJ52" s="248"/>
      <c r="HXM52" s="249"/>
      <c r="HXN52" s="249"/>
      <c r="HXO52" s="249"/>
      <c r="HXP52" s="249"/>
      <c r="HXQ52" s="249"/>
      <c r="HXR52" s="249"/>
      <c r="HXS52" s="249"/>
      <c r="HXT52" s="249"/>
      <c r="HXU52" s="249"/>
      <c r="HXV52" s="249"/>
      <c r="HXW52" s="249"/>
      <c r="HXX52" s="249"/>
      <c r="HYA52" s="248"/>
      <c r="HYC52" s="248"/>
      <c r="HYF52" s="249"/>
      <c r="HYG52" s="249"/>
      <c r="HYH52" s="249"/>
      <c r="HYI52" s="249"/>
      <c r="HYJ52" s="249"/>
      <c r="HYK52" s="249"/>
      <c r="HYL52" s="249"/>
      <c r="HYM52" s="249"/>
      <c r="HYN52" s="249"/>
      <c r="HYO52" s="249"/>
      <c r="HYP52" s="249"/>
      <c r="HYQ52" s="249"/>
      <c r="HYT52" s="248"/>
      <c r="HYV52" s="248"/>
      <c r="HYY52" s="249"/>
      <c r="HYZ52" s="249"/>
      <c r="HZA52" s="249"/>
      <c r="HZB52" s="249"/>
      <c r="HZC52" s="249"/>
      <c r="HZD52" s="249"/>
      <c r="HZE52" s="249"/>
      <c r="HZF52" s="249"/>
      <c r="HZG52" s="249"/>
      <c r="HZH52" s="249"/>
      <c r="HZI52" s="249"/>
      <c r="HZJ52" s="249"/>
      <c r="HZM52" s="248"/>
      <c r="HZO52" s="248"/>
      <c r="HZR52" s="249"/>
      <c r="HZS52" s="249"/>
      <c r="HZT52" s="249"/>
      <c r="HZU52" s="249"/>
      <c r="HZV52" s="249"/>
      <c r="HZW52" s="249"/>
      <c r="HZX52" s="249"/>
      <c r="HZY52" s="249"/>
      <c r="HZZ52" s="249"/>
      <c r="IAA52" s="249"/>
      <c r="IAB52" s="249"/>
      <c r="IAC52" s="249"/>
      <c r="IAF52" s="248"/>
      <c r="IAH52" s="248"/>
      <c r="IAK52" s="249"/>
      <c r="IAL52" s="249"/>
      <c r="IAM52" s="249"/>
      <c r="IAN52" s="249"/>
      <c r="IAO52" s="249"/>
      <c r="IAP52" s="249"/>
      <c r="IAQ52" s="249"/>
      <c r="IAR52" s="249"/>
      <c r="IAS52" s="249"/>
      <c r="IAT52" s="249"/>
      <c r="IAU52" s="249"/>
      <c r="IAV52" s="249"/>
      <c r="IAY52" s="248"/>
      <c r="IBA52" s="248"/>
      <c r="IBD52" s="249"/>
      <c r="IBE52" s="249"/>
      <c r="IBF52" s="249"/>
      <c r="IBG52" s="249"/>
      <c r="IBH52" s="249"/>
      <c r="IBI52" s="249"/>
      <c r="IBJ52" s="249"/>
      <c r="IBK52" s="249"/>
      <c r="IBL52" s="249"/>
      <c r="IBM52" s="249"/>
      <c r="IBN52" s="249"/>
      <c r="IBO52" s="249"/>
      <c r="IBR52" s="248"/>
      <c r="IBT52" s="248"/>
      <c r="IBW52" s="249"/>
      <c r="IBX52" s="249"/>
      <c r="IBY52" s="249"/>
      <c r="IBZ52" s="249"/>
      <c r="ICA52" s="249"/>
      <c r="ICB52" s="249"/>
      <c r="ICC52" s="249"/>
      <c r="ICD52" s="249"/>
      <c r="ICE52" s="249"/>
      <c r="ICF52" s="249"/>
      <c r="ICG52" s="249"/>
      <c r="ICH52" s="249"/>
      <c r="ICK52" s="248"/>
      <c r="ICM52" s="248"/>
      <c r="ICP52" s="249"/>
      <c r="ICQ52" s="249"/>
      <c r="ICR52" s="249"/>
      <c r="ICS52" s="249"/>
      <c r="ICT52" s="249"/>
      <c r="ICU52" s="249"/>
      <c r="ICV52" s="249"/>
      <c r="ICW52" s="249"/>
      <c r="ICX52" s="249"/>
      <c r="ICY52" s="249"/>
      <c r="ICZ52" s="249"/>
      <c r="IDA52" s="249"/>
      <c r="IDD52" s="248"/>
      <c r="IDF52" s="248"/>
      <c r="IDI52" s="249"/>
      <c r="IDJ52" s="249"/>
      <c r="IDK52" s="249"/>
      <c r="IDL52" s="249"/>
      <c r="IDM52" s="249"/>
      <c r="IDN52" s="249"/>
      <c r="IDO52" s="249"/>
      <c r="IDP52" s="249"/>
      <c r="IDQ52" s="249"/>
      <c r="IDR52" s="249"/>
      <c r="IDS52" s="249"/>
      <c r="IDT52" s="249"/>
      <c r="IDW52" s="248"/>
      <c r="IDY52" s="248"/>
      <c r="IEB52" s="249"/>
      <c r="IEC52" s="249"/>
      <c r="IED52" s="249"/>
      <c r="IEE52" s="249"/>
      <c r="IEF52" s="249"/>
      <c r="IEG52" s="249"/>
      <c r="IEH52" s="249"/>
      <c r="IEI52" s="249"/>
      <c r="IEJ52" s="249"/>
      <c r="IEK52" s="249"/>
      <c r="IEL52" s="249"/>
      <c r="IEM52" s="249"/>
      <c r="IEP52" s="248"/>
      <c r="IER52" s="248"/>
      <c r="IEU52" s="249"/>
      <c r="IEV52" s="249"/>
      <c r="IEW52" s="249"/>
      <c r="IEX52" s="249"/>
      <c r="IEY52" s="249"/>
      <c r="IEZ52" s="249"/>
      <c r="IFA52" s="249"/>
      <c r="IFB52" s="249"/>
      <c r="IFC52" s="249"/>
      <c r="IFD52" s="249"/>
      <c r="IFE52" s="249"/>
      <c r="IFF52" s="249"/>
      <c r="IFI52" s="248"/>
      <c r="IFK52" s="248"/>
      <c r="IFN52" s="249"/>
      <c r="IFO52" s="249"/>
      <c r="IFP52" s="249"/>
      <c r="IFQ52" s="249"/>
      <c r="IFR52" s="249"/>
      <c r="IFS52" s="249"/>
      <c r="IFT52" s="249"/>
      <c r="IFU52" s="249"/>
      <c r="IFV52" s="249"/>
      <c r="IFW52" s="249"/>
      <c r="IFX52" s="249"/>
      <c r="IFY52" s="249"/>
      <c r="IGB52" s="248"/>
      <c r="IGD52" s="248"/>
      <c r="IGG52" s="249"/>
      <c r="IGH52" s="249"/>
      <c r="IGI52" s="249"/>
      <c r="IGJ52" s="249"/>
      <c r="IGK52" s="249"/>
      <c r="IGL52" s="249"/>
      <c r="IGM52" s="249"/>
      <c r="IGN52" s="249"/>
      <c r="IGO52" s="249"/>
      <c r="IGP52" s="249"/>
      <c r="IGQ52" s="249"/>
      <c r="IGR52" s="249"/>
      <c r="IGU52" s="248"/>
      <c r="IGW52" s="248"/>
      <c r="IGZ52" s="249"/>
      <c r="IHA52" s="249"/>
      <c r="IHB52" s="249"/>
      <c r="IHC52" s="249"/>
      <c r="IHD52" s="249"/>
      <c r="IHE52" s="249"/>
      <c r="IHF52" s="249"/>
      <c r="IHG52" s="249"/>
      <c r="IHH52" s="249"/>
      <c r="IHI52" s="249"/>
      <c r="IHJ52" s="249"/>
      <c r="IHK52" s="249"/>
      <c r="IHN52" s="248"/>
      <c r="IHP52" s="248"/>
      <c r="IHS52" s="249"/>
      <c r="IHT52" s="249"/>
      <c r="IHU52" s="249"/>
      <c r="IHV52" s="249"/>
      <c r="IHW52" s="249"/>
      <c r="IHX52" s="249"/>
      <c r="IHY52" s="249"/>
      <c r="IHZ52" s="249"/>
      <c r="IIA52" s="249"/>
      <c r="IIB52" s="249"/>
      <c r="IIC52" s="249"/>
      <c r="IID52" s="249"/>
      <c r="IIG52" s="248"/>
      <c r="III52" s="248"/>
      <c r="IIL52" s="249"/>
      <c r="IIM52" s="249"/>
      <c r="IIN52" s="249"/>
      <c r="IIO52" s="249"/>
      <c r="IIP52" s="249"/>
      <c r="IIQ52" s="249"/>
      <c r="IIR52" s="249"/>
      <c r="IIS52" s="249"/>
      <c r="IIT52" s="249"/>
      <c r="IIU52" s="249"/>
      <c r="IIV52" s="249"/>
      <c r="IIW52" s="249"/>
      <c r="IIZ52" s="248"/>
      <c r="IJB52" s="248"/>
      <c r="IJE52" s="249"/>
      <c r="IJF52" s="249"/>
      <c r="IJG52" s="249"/>
      <c r="IJH52" s="249"/>
      <c r="IJI52" s="249"/>
      <c r="IJJ52" s="249"/>
      <c r="IJK52" s="249"/>
      <c r="IJL52" s="249"/>
      <c r="IJM52" s="249"/>
      <c r="IJN52" s="249"/>
      <c r="IJO52" s="249"/>
      <c r="IJP52" s="249"/>
      <c r="IJS52" s="248"/>
      <c r="IJU52" s="248"/>
      <c r="IJX52" s="249"/>
      <c r="IJY52" s="249"/>
      <c r="IJZ52" s="249"/>
      <c r="IKA52" s="249"/>
      <c r="IKB52" s="249"/>
      <c r="IKC52" s="249"/>
      <c r="IKD52" s="249"/>
      <c r="IKE52" s="249"/>
      <c r="IKF52" s="249"/>
      <c r="IKG52" s="249"/>
      <c r="IKH52" s="249"/>
      <c r="IKI52" s="249"/>
      <c r="IKL52" s="248"/>
      <c r="IKN52" s="248"/>
      <c r="IKQ52" s="249"/>
      <c r="IKR52" s="249"/>
      <c r="IKS52" s="249"/>
      <c r="IKT52" s="249"/>
      <c r="IKU52" s="249"/>
      <c r="IKV52" s="249"/>
      <c r="IKW52" s="249"/>
      <c r="IKX52" s="249"/>
      <c r="IKY52" s="249"/>
      <c r="IKZ52" s="249"/>
      <c r="ILA52" s="249"/>
      <c r="ILB52" s="249"/>
      <c r="ILE52" s="248"/>
      <c r="ILG52" s="248"/>
      <c r="ILJ52" s="249"/>
      <c r="ILK52" s="249"/>
      <c r="ILL52" s="249"/>
      <c r="ILM52" s="249"/>
      <c r="ILN52" s="249"/>
      <c r="ILO52" s="249"/>
      <c r="ILP52" s="249"/>
      <c r="ILQ52" s="249"/>
      <c r="ILR52" s="249"/>
      <c r="ILS52" s="249"/>
      <c r="ILT52" s="249"/>
      <c r="ILU52" s="249"/>
      <c r="ILX52" s="248"/>
      <c r="ILZ52" s="248"/>
      <c r="IMC52" s="249"/>
      <c r="IMD52" s="249"/>
      <c r="IME52" s="249"/>
      <c r="IMF52" s="249"/>
      <c r="IMG52" s="249"/>
      <c r="IMH52" s="249"/>
      <c r="IMI52" s="249"/>
      <c r="IMJ52" s="249"/>
      <c r="IMK52" s="249"/>
      <c r="IML52" s="249"/>
      <c r="IMM52" s="249"/>
      <c r="IMN52" s="249"/>
      <c r="IMQ52" s="248"/>
      <c r="IMS52" s="248"/>
      <c r="IMV52" s="249"/>
      <c r="IMW52" s="249"/>
      <c r="IMX52" s="249"/>
      <c r="IMY52" s="249"/>
      <c r="IMZ52" s="249"/>
      <c r="INA52" s="249"/>
      <c r="INB52" s="249"/>
      <c r="INC52" s="249"/>
      <c r="IND52" s="249"/>
      <c r="INE52" s="249"/>
      <c r="INF52" s="249"/>
      <c r="ING52" s="249"/>
      <c r="INJ52" s="248"/>
      <c r="INL52" s="248"/>
      <c r="INO52" s="249"/>
      <c r="INP52" s="249"/>
      <c r="INQ52" s="249"/>
      <c r="INR52" s="249"/>
      <c r="INS52" s="249"/>
      <c r="INT52" s="249"/>
      <c r="INU52" s="249"/>
      <c r="INV52" s="249"/>
      <c r="INW52" s="249"/>
      <c r="INX52" s="249"/>
      <c r="INY52" s="249"/>
      <c r="INZ52" s="249"/>
      <c r="IOC52" s="248"/>
      <c r="IOE52" s="248"/>
      <c r="IOH52" s="249"/>
      <c r="IOI52" s="249"/>
      <c r="IOJ52" s="249"/>
      <c r="IOK52" s="249"/>
      <c r="IOL52" s="249"/>
      <c r="IOM52" s="249"/>
      <c r="ION52" s="249"/>
      <c r="IOO52" s="249"/>
      <c r="IOP52" s="249"/>
      <c r="IOQ52" s="249"/>
      <c r="IOR52" s="249"/>
      <c r="IOS52" s="249"/>
      <c r="IOV52" s="248"/>
      <c r="IOX52" s="248"/>
      <c r="IPA52" s="249"/>
      <c r="IPB52" s="249"/>
      <c r="IPC52" s="249"/>
      <c r="IPD52" s="249"/>
      <c r="IPE52" s="249"/>
      <c r="IPF52" s="249"/>
      <c r="IPG52" s="249"/>
      <c r="IPH52" s="249"/>
      <c r="IPI52" s="249"/>
      <c r="IPJ52" s="249"/>
      <c r="IPK52" s="249"/>
      <c r="IPL52" s="249"/>
      <c r="IPO52" s="248"/>
      <c r="IPQ52" s="248"/>
      <c r="IPT52" s="249"/>
      <c r="IPU52" s="249"/>
      <c r="IPV52" s="249"/>
      <c r="IPW52" s="249"/>
      <c r="IPX52" s="249"/>
      <c r="IPY52" s="249"/>
      <c r="IPZ52" s="249"/>
      <c r="IQA52" s="249"/>
      <c r="IQB52" s="249"/>
      <c r="IQC52" s="249"/>
      <c r="IQD52" s="249"/>
      <c r="IQE52" s="249"/>
      <c r="IQH52" s="248"/>
      <c r="IQJ52" s="248"/>
      <c r="IQM52" s="249"/>
      <c r="IQN52" s="249"/>
      <c r="IQO52" s="249"/>
      <c r="IQP52" s="249"/>
      <c r="IQQ52" s="249"/>
      <c r="IQR52" s="249"/>
      <c r="IQS52" s="249"/>
      <c r="IQT52" s="249"/>
      <c r="IQU52" s="249"/>
      <c r="IQV52" s="249"/>
      <c r="IQW52" s="249"/>
      <c r="IQX52" s="249"/>
      <c r="IRA52" s="248"/>
      <c r="IRC52" s="248"/>
      <c r="IRF52" s="249"/>
      <c r="IRG52" s="249"/>
      <c r="IRH52" s="249"/>
      <c r="IRI52" s="249"/>
      <c r="IRJ52" s="249"/>
      <c r="IRK52" s="249"/>
      <c r="IRL52" s="249"/>
      <c r="IRM52" s="249"/>
      <c r="IRN52" s="249"/>
      <c r="IRO52" s="249"/>
      <c r="IRP52" s="249"/>
      <c r="IRQ52" s="249"/>
      <c r="IRT52" s="248"/>
      <c r="IRV52" s="248"/>
      <c r="IRY52" s="249"/>
      <c r="IRZ52" s="249"/>
      <c r="ISA52" s="249"/>
      <c r="ISB52" s="249"/>
      <c r="ISC52" s="249"/>
      <c r="ISD52" s="249"/>
      <c r="ISE52" s="249"/>
      <c r="ISF52" s="249"/>
      <c r="ISG52" s="249"/>
      <c r="ISH52" s="249"/>
      <c r="ISI52" s="249"/>
      <c r="ISJ52" s="249"/>
      <c r="ISM52" s="248"/>
      <c r="ISO52" s="248"/>
      <c r="ISR52" s="249"/>
      <c r="ISS52" s="249"/>
      <c r="IST52" s="249"/>
      <c r="ISU52" s="249"/>
      <c r="ISV52" s="249"/>
      <c r="ISW52" s="249"/>
      <c r="ISX52" s="249"/>
      <c r="ISY52" s="249"/>
      <c r="ISZ52" s="249"/>
      <c r="ITA52" s="249"/>
      <c r="ITB52" s="249"/>
      <c r="ITC52" s="249"/>
      <c r="ITF52" s="248"/>
      <c r="ITH52" s="248"/>
      <c r="ITK52" s="249"/>
      <c r="ITL52" s="249"/>
      <c r="ITM52" s="249"/>
      <c r="ITN52" s="249"/>
      <c r="ITO52" s="249"/>
      <c r="ITP52" s="249"/>
      <c r="ITQ52" s="249"/>
      <c r="ITR52" s="249"/>
      <c r="ITS52" s="249"/>
      <c r="ITT52" s="249"/>
      <c r="ITU52" s="249"/>
      <c r="ITV52" s="249"/>
      <c r="ITY52" s="248"/>
      <c r="IUA52" s="248"/>
      <c r="IUD52" s="249"/>
      <c r="IUE52" s="249"/>
      <c r="IUF52" s="249"/>
      <c r="IUG52" s="249"/>
      <c r="IUH52" s="249"/>
      <c r="IUI52" s="249"/>
      <c r="IUJ52" s="249"/>
      <c r="IUK52" s="249"/>
      <c r="IUL52" s="249"/>
      <c r="IUM52" s="249"/>
      <c r="IUN52" s="249"/>
      <c r="IUO52" s="249"/>
      <c r="IUR52" s="248"/>
      <c r="IUT52" s="248"/>
      <c r="IUW52" s="249"/>
      <c r="IUX52" s="249"/>
      <c r="IUY52" s="249"/>
      <c r="IUZ52" s="249"/>
      <c r="IVA52" s="249"/>
      <c r="IVB52" s="249"/>
      <c r="IVC52" s="249"/>
      <c r="IVD52" s="249"/>
      <c r="IVE52" s="249"/>
      <c r="IVF52" s="249"/>
      <c r="IVG52" s="249"/>
      <c r="IVH52" s="249"/>
      <c r="IVK52" s="248"/>
      <c r="IVM52" s="248"/>
      <c r="IVP52" s="249"/>
      <c r="IVQ52" s="249"/>
      <c r="IVR52" s="249"/>
      <c r="IVS52" s="249"/>
      <c r="IVT52" s="249"/>
      <c r="IVU52" s="249"/>
      <c r="IVV52" s="249"/>
      <c r="IVW52" s="249"/>
      <c r="IVX52" s="249"/>
      <c r="IVY52" s="249"/>
      <c r="IVZ52" s="249"/>
      <c r="IWA52" s="249"/>
      <c r="IWD52" s="248"/>
      <c r="IWF52" s="248"/>
      <c r="IWI52" s="249"/>
      <c r="IWJ52" s="249"/>
      <c r="IWK52" s="249"/>
      <c r="IWL52" s="249"/>
      <c r="IWM52" s="249"/>
      <c r="IWN52" s="249"/>
      <c r="IWO52" s="249"/>
      <c r="IWP52" s="249"/>
      <c r="IWQ52" s="249"/>
      <c r="IWR52" s="249"/>
      <c r="IWS52" s="249"/>
      <c r="IWT52" s="249"/>
      <c r="IWW52" s="248"/>
      <c r="IWY52" s="248"/>
      <c r="IXB52" s="249"/>
      <c r="IXC52" s="249"/>
      <c r="IXD52" s="249"/>
      <c r="IXE52" s="249"/>
      <c r="IXF52" s="249"/>
      <c r="IXG52" s="249"/>
      <c r="IXH52" s="249"/>
      <c r="IXI52" s="249"/>
      <c r="IXJ52" s="249"/>
      <c r="IXK52" s="249"/>
      <c r="IXL52" s="249"/>
      <c r="IXM52" s="249"/>
      <c r="IXP52" s="248"/>
      <c r="IXR52" s="248"/>
      <c r="IXU52" s="249"/>
      <c r="IXV52" s="249"/>
      <c r="IXW52" s="249"/>
      <c r="IXX52" s="249"/>
      <c r="IXY52" s="249"/>
      <c r="IXZ52" s="249"/>
      <c r="IYA52" s="249"/>
      <c r="IYB52" s="249"/>
      <c r="IYC52" s="249"/>
      <c r="IYD52" s="249"/>
      <c r="IYE52" s="249"/>
      <c r="IYF52" s="249"/>
      <c r="IYI52" s="248"/>
      <c r="IYK52" s="248"/>
      <c r="IYN52" s="249"/>
      <c r="IYO52" s="249"/>
      <c r="IYP52" s="249"/>
      <c r="IYQ52" s="249"/>
      <c r="IYR52" s="249"/>
      <c r="IYS52" s="249"/>
      <c r="IYT52" s="249"/>
      <c r="IYU52" s="249"/>
      <c r="IYV52" s="249"/>
      <c r="IYW52" s="249"/>
      <c r="IYX52" s="249"/>
      <c r="IYY52" s="249"/>
      <c r="IZB52" s="248"/>
      <c r="IZD52" s="248"/>
      <c r="IZG52" s="249"/>
      <c r="IZH52" s="249"/>
      <c r="IZI52" s="249"/>
      <c r="IZJ52" s="249"/>
      <c r="IZK52" s="249"/>
      <c r="IZL52" s="249"/>
      <c r="IZM52" s="249"/>
      <c r="IZN52" s="249"/>
      <c r="IZO52" s="249"/>
      <c r="IZP52" s="249"/>
      <c r="IZQ52" s="249"/>
      <c r="IZR52" s="249"/>
      <c r="IZU52" s="248"/>
      <c r="IZW52" s="248"/>
      <c r="IZZ52" s="249"/>
      <c r="JAA52" s="249"/>
      <c r="JAB52" s="249"/>
      <c r="JAC52" s="249"/>
      <c r="JAD52" s="249"/>
      <c r="JAE52" s="249"/>
      <c r="JAF52" s="249"/>
      <c r="JAG52" s="249"/>
      <c r="JAH52" s="249"/>
      <c r="JAI52" s="249"/>
      <c r="JAJ52" s="249"/>
      <c r="JAK52" s="249"/>
      <c r="JAN52" s="248"/>
      <c r="JAP52" s="248"/>
      <c r="JAS52" s="249"/>
      <c r="JAT52" s="249"/>
      <c r="JAU52" s="249"/>
      <c r="JAV52" s="249"/>
      <c r="JAW52" s="249"/>
      <c r="JAX52" s="249"/>
      <c r="JAY52" s="249"/>
      <c r="JAZ52" s="249"/>
      <c r="JBA52" s="249"/>
      <c r="JBB52" s="249"/>
      <c r="JBC52" s="249"/>
      <c r="JBD52" s="249"/>
      <c r="JBG52" s="248"/>
      <c r="JBI52" s="248"/>
      <c r="JBL52" s="249"/>
      <c r="JBM52" s="249"/>
      <c r="JBN52" s="249"/>
      <c r="JBO52" s="249"/>
      <c r="JBP52" s="249"/>
      <c r="JBQ52" s="249"/>
      <c r="JBR52" s="249"/>
      <c r="JBS52" s="249"/>
      <c r="JBT52" s="249"/>
      <c r="JBU52" s="249"/>
      <c r="JBV52" s="249"/>
      <c r="JBW52" s="249"/>
      <c r="JBZ52" s="248"/>
      <c r="JCB52" s="248"/>
      <c r="JCE52" s="249"/>
      <c r="JCF52" s="249"/>
      <c r="JCG52" s="249"/>
      <c r="JCH52" s="249"/>
      <c r="JCI52" s="249"/>
      <c r="JCJ52" s="249"/>
      <c r="JCK52" s="249"/>
      <c r="JCL52" s="249"/>
      <c r="JCM52" s="249"/>
      <c r="JCN52" s="249"/>
      <c r="JCO52" s="249"/>
      <c r="JCP52" s="249"/>
      <c r="JCS52" s="248"/>
      <c r="JCU52" s="248"/>
      <c r="JCX52" s="249"/>
      <c r="JCY52" s="249"/>
      <c r="JCZ52" s="249"/>
      <c r="JDA52" s="249"/>
      <c r="JDB52" s="249"/>
      <c r="JDC52" s="249"/>
      <c r="JDD52" s="249"/>
      <c r="JDE52" s="249"/>
      <c r="JDF52" s="249"/>
      <c r="JDG52" s="249"/>
      <c r="JDH52" s="249"/>
      <c r="JDI52" s="249"/>
      <c r="JDL52" s="248"/>
      <c r="JDN52" s="248"/>
      <c r="JDQ52" s="249"/>
      <c r="JDR52" s="249"/>
      <c r="JDS52" s="249"/>
      <c r="JDT52" s="249"/>
      <c r="JDU52" s="249"/>
      <c r="JDV52" s="249"/>
      <c r="JDW52" s="249"/>
      <c r="JDX52" s="249"/>
      <c r="JDY52" s="249"/>
      <c r="JDZ52" s="249"/>
      <c r="JEA52" s="249"/>
      <c r="JEB52" s="249"/>
      <c r="JEE52" s="248"/>
      <c r="JEG52" s="248"/>
      <c r="JEJ52" s="249"/>
      <c r="JEK52" s="249"/>
      <c r="JEL52" s="249"/>
      <c r="JEM52" s="249"/>
      <c r="JEN52" s="249"/>
      <c r="JEO52" s="249"/>
      <c r="JEP52" s="249"/>
      <c r="JEQ52" s="249"/>
      <c r="JER52" s="249"/>
      <c r="JES52" s="249"/>
      <c r="JET52" s="249"/>
      <c r="JEU52" s="249"/>
      <c r="JEX52" s="248"/>
      <c r="JEZ52" s="248"/>
      <c r="JFC52" s="249"/>
      <c r="JFD52" s="249"/>
      <c r="JFE52" s="249"/>
      <c r="JFF52" s="249"/>
      <c r="JFG52" s="249"/>
      <c r="JFH52" s="249"/>
      <c r="JFI52" s="249"/>
      <c r="JFJ52" s="249"/>
      <c r="JFK52" s="249"/>
      <c r="JFL52" s="249"/>
      <c r="JFM52" s="249"/>
      <c r="JFN52" s="249"/>
      <c r="JFQ52" s="248"/>
      <c r="JFS52" s="248"/>
      <c r="JFV52" s="249"/>
      <c r="JFW52" s="249"/>
      <c r="JFX52" s="249"/>
      <c r="JFY52" s="249"/>
      <c r="JFZ52" s="249"/>
      <c r="JGA52" s="249"/>
      <c r="JGB52" s="249"/>
      <c r="JGC52" s="249"/>
      <c r="JGD52" s="249"/>
      <c r="JGE52" s="249"/>
      <c r="JGF52" s="249"/>
      <c r="JGG52" s="249"/>
      <c r="JGJ52" s="248"/>
      <c r="JGL52" s="248"/>
      <c r="JGO52" s="249"/>
      <c r="JGP52" s="249"/>
      <c r="JGQ52" s="249"/>
      <c r="JGR52" s="249"/>
      <c r="JGS52" s="249"/>
      <c r="JGT52" s="249"/>
      <c r="JGU52" s="249"/>
      <c r="JGV52" s="249"/>
      <c r="JGW52" s="249"/>
      <c r="JGX52" s="249"/>
      <c r="JGY52" s="249"/>
      <c r="JGZ52" s="249"/>
      <c r="JHC52" s="248"/>
      <c r="JHE52" s="248"/>
      <c r="JHH52" s="249"/>
      <c r="JHI52" s="249"/>
      <c r="JHJ52" s="249"/>
      <c r="JHK52" s="249"/>
      <c r="JHL52" s="249"/>
      <c r="JHM52" s="249"/>
      <c r="JHN52" s="249"/>
      <c r="JHO52" s="249"/>
      <c r="JHP52" s="249"/>
      <c r="JHQ52" s="249"/>
      <c r="JHR52" s="249"/>
      <c r="JHS52" s="249"/>
      <c r="JHV52" s="248"/>
      <c r="JHX52" s="248"/>
      <c r="JIA52" s="249"/>
      <c r="JIB52" s="249"/>
      <c r="JIC52" s="249"/>
      <c r="JID52" s="249"/>
      <c r="JIE52" s="249"/>
      <c r="JIF52" s="249"/>
      <c r="JIG52" s="249"/>
      <c r="JIH52" s="249"/>
      <c r="JII52" s="249"/>
      <c r="JIJ52" s="249"/>
      <c r="JIK52" s="249"/>
      <c r="JIL52" s="249"/>
      <c r="JIO52" s="248"/>
      <c r="JIQ52" s="248"/>
      <c r="JIT52" s="249"/>
      <c r="JIU52" s="249"/>
      <c r="JIV52" s="249"/>
      <c r="JIW52" s="249"/>
      <c r="JIX52" s="249"/>
      <c r="JIY52" s="249"/>
      <c r="JIZ52" s="249"/>
      <c r="JJA52" s="249"/>
      <c r="JJB52" s="249"/>
      <c r="JJC52" s="249"/>
      <c r="JJD52" s="249"/>
      <c r="JJE52" s="249"/>
      <c r="JJH52" s="248"/>
      <c r="JJJ52" s="248"/>
      <c r="JJM52" s="249"/>
      <c r="JJN52" s="249"/>
      <c r="JJO52" s="249"/>
      <c r="JJP52" s="249"/>
      <c r="JJQ52" s="249"/>
      <c r="JJR52" s="249"/>
      <c r="JJS52" s="249"/>
      <c r="JJT52" s="249"/>
      <c r="JJU52" s="249"/>
      <c r="JJV52" s="249"/>
      <c r="JJW52" s="249"/>
      <c r="JJX52" s="249"/>
      <c r="JKA52" s="248"/>
      <c r="JKC52" s="248"/>
      <c r="JKF52" s="249"/>
      <c r="JKG52" s="249"/>
      <c r="JKH52" s="249"/>
      <c r="JKI52" s="249"/>
      <c r="JKJ52" s="249"/>
      <c r="JKK52" s="249"/>
      <c r="JKL52" s="249"/>
      <c r="JKM52" s="249"/>
      <c r="JKN52" s="249"/>
      <c r="JKO52" s="249"/>
      <c r="JKP52" s="249"/>
      <c r="JKQ52" s="249"/>
      <c r="JKT52" s="248"/>
      <c r="JKV52" s="248"/>
      <c r="JKY52" s="249"/>
      <c r="JKZ52" s="249"/>
      <c r="JLA52" s="249"/>
      <c r="JLB52" s="249"/>
      <c r="JLC52" s="249"/>
      <c r="JLD52" s="249"/>
      <c r="JLE52" s="249"/>
      <c r="JLF52" s="249"/>
      <c r="JLG52" s="249"/>
      <c r="JLH52" s="249"/>
      <c r="JLI52" s="249"/>
      <c r="JLJ52" s="249"/>
      <c r="JLM52" s="248"/>
      <c r="JLO52" s="248"/>
      <c r="JLR52" s="249"/>
      <c r="JLS52" s="249"/>
      <c r="JLT52" s="249"/>
      <c r="JLU52" s="249"/>
      <c r="JLV52" s="249"/>
      <c r="JLW52" s="249"/>
      <c r="JLX52" s="249"/>
      <c r="JLY52" s="249"/>
      <c r="JLZ52" s="249"/>
      <c r="JMA52" s="249"/>
      <c r="JMB52" s="249"/>
      <c r="JMC52" s="249"/>
      <c r="JMF52" s="248"/>
      <c r="JMH52" s="248"/>
      <c r="JMK52" s="249"/>
      <c r="JML52" s="249"/>
      <c r="JMM52" s="249"/>
      <c r="JMN52" s="249"/>
      <c r="JMO52" s="249"/>
      <c r="JMP52" s="249"/>
      <c r="JMQ52" s="249"/>
      <c r="JMR52" s="249"/>
      <c r="JMS52" s="249"/>
      <c r="JMT52" s="249"/>
      <c r="JMU52" s="249"/>
      <c r="JMV52" s="249"/>
      <c r="JMY52" s="248"/>
      <c r="JNA52" s="248"/>
      <c r="JND52" s="249"/>
      <c r="JNE52" s="249"/>
      <c r="JNF52" s="249"/>
      <c r="JNG52" s="249"/>
      <c r="JNH52" s="249"/>
      <c r="JNI52" s="249"/>
      <c r="JNJ52" s="249"/>
      <c r="JNK52" s="249"/>
      <c r="JNL52" s="249"/>
      <c r="JNM52" s="249"/>
      <c r="JNN52" s="249"/>
      <c r="JNO52" s="249"/>
      <c r="JNR52" s="248"/>
      <c r="JNT52" s="248"/>
      <c r="JNW52" s="249"/>
      <c r="JNX52" s="249"/>
      <c r="JNY52" s="249"/>
      <c r="JNZ52" s="249"/>
      <c r="JOA52" s="249"/>
      <c r="JOB52" s="249"/>
      <c r="JOC52" s="249"/>
      <c r="JOD52" s="249"/>
      <c r="JOE52" s="249"/>
      <c r="JOF52" s="249"/>
      <c r="JOG52" s="249"/>
      <c r="JOH52" s="249"/>
      <c r="JOK52" s="248"/>
      <c r="JOM52" s="248"/>
      <c r="JOP52" s="249"/>
      <c r="JOQ52" s="249"/>
      <c r="JOR52" s="249"/>
      <c r="JOS52" s="249"/>
      <c r="JOT52" s="249"/>
      <c r="JOU52" s="249"/>
      <c r="JOV52" s="249"/>
      <c r="JOW52" s="249"/>
      <c r="JOX52" s="249"/>
      <c r="JOY52" s="249"/>
      <c r="JOZ52" s="249"/>
      <c r="JPA52" s="249"/>
      <c r="JPD52" s="248"/>
      <c r="JPF52" s="248"/>
      <c r="JPI52" s="249"/>
      <c r="JPJ52" s="249"/>
      <c r="JPK52" s="249"/>
      <c r="JPL52" s="249"/>
      <c r="JPM52" s="249"/>
      <c r="JPN52" s="249"/>
      <c r="JPO52" s="249"/>
      <c r="JPP52" s="249"/>
      <c r="JPQ52" s="249"/>
      <c r="JPR52" s="249"/>
      <c r="JPS52" s="249"/>
      <c r="JPT52" s="249"/>
      <c r="JPW52" s="248"/>
      <c r="JPY52" s="248"/>
      <c r="JQB52" s="249"/>
      <c r="JQC52" s="249"/>
      <c r="JQD52" s="249"/>
      <c r="JQE52" s="249"/>
      <c r="JQF52" s="249"/>
      <c r="JQG52" s="249"/>
      <c r="JQH52" s="249"/>
      <c r="JQI52" s="249"/>
      <c r="JQJ52" s="249"/>
      <c r="JQK52" s="249"/>
      <c r="JQL52" s="249"/>
      <c r="JQM52" s="249"/>
      <c r="JQP52" s="248"/>
      <c r="JQR52" s="248"/>
      <c r="JQU52" s="249"/>
      <c r="JQV52" s="249"/>
      <c r="JQW52" s="249"/>
      <c r="JQX52" s="249"/>
      <c r="JQY52" s="249"/>
      <c r="JQZ52" s="249"/>
      <c r="JRA52" s="249"/>
      <c r="JRB52" s="249"/>
      <c r="JRC52" s="249"/>
      <c r="JRD52" s="249"/>
      <c r="JRE52" s="249"/>
      <c r="JRF52" s="249"/>
      <c r="JRI52" s="248"/>
      <c r="JRK52" s="248"/>
      <c r="JRN52" s="249"/>
      <c r="JRO52" s="249"/>
      <c r="JRP52" s="249"/>
      <c r="JRQ52" s="249"/>
      <c r="JRR52" s="249"/>
      <c r="JRS52" s="249"/>
      <c r="JRT52" s="249"/>
      <c r="JRU52" s="249"/>
      <c r="JRV52" s="249"/>
      <c r="JRW52" s="249"/>
      <c r="JRX52" s="249"/>
      <c r="JRY52" s="249"/>
      <c r="JSB52" s="248"/>
      <c r="JSD52" s="248"/>
      <c r="JSG52" s="249"/>
      <c r="JSH52" s="249"/>
      <c r="JSI52" s="249"/>
      <c r="JSJ52" s="249"/>
      <c r="JSK52" s="249"/>
      <c r="JSL52" s="249"/>
      <c r="JSM52" s="249"/>
      <c r="JSN52" s="249"/>
      <c r="JSO52" s="249"/>
      <c r="JSP52" s="249"/>
      <c r="JSQ52" s="249"/>
      <c r="JSR52" s="249"/>
      <c r="JSU52" s="248"/>
      <c r="JSW52" s="248"/>
      <c r="JSZ52" s="249"/>
      <c r="JTA52" s="249"/>
      <c r="JTB52" s="249"/>
      <c r="JTC52" s="249"/>
      <c r="JTD52" s="249"/>
      <c r="JTE52" s="249"/>
      <c r="JTF52" s="249"/>
      <c r="JTG52" s="249"/>
      <c r="JTH52" s="249"/>
      <c r="JTI52" s="249"/>
      <c r="JTJ52" s="249"/>
      <c r="JTK52" s="249"/>
      <c r="JTN52" s="248"/>
      <c r="JTP52" s="248"/>
      <c r="JTS52" s="249"/>
      <c r="JTT52" s="249"/>
      <c r="JTU52" s="249"/>
      <c r="JTV52" s="249"/>
      <c r="JTW52" s="249"/>
      <c r="JTX52" s="249"/>
      <c r="JTY52" s="249"/>
      <c r="JTZ52" s="249"/>
      <c r="JUA52" s="249"/>
      <c r="JUB52" s="249"/>
      <c r="JUC52" s="249"/>
      <c r="JUD52" s="249"/>
      <c r="JUG52" s="248"/>
      <c r="JUI52" s="248"/>
      <c r="JUL52" s="249"/>
      <c r="JUM52" s="249"/>
      <c r="JUN52" s="249"/>
      <c r="JUO52" s="249"/>
      <c r="JUP52" s="249"/>
      <c r="JUQ52" s="249"/>
      <c r="JUR52" s="249"/>
      <c r="JUS52" s="249"/>
      <c r="JUT52" s="249"/>
      <c r="JUU52" s="249"/>
      <c r="JUV52" s="249"/>
      <c r="JUW52" s="249"/>
      <c r="JUZ52" s="248"/>
      <c r="JVB52" s="248"/>
      <c r="JVE52" s="249"/>
      <c r="JVF52" s="249"/>
      <c r="JVG52" s="249"/>
      <c r="JVH52" s="249"/>
      <c r="JVI52" s="249"/>
      <c r="JVJ52" s="249"/>
      <c r="JVK52" s="249"/>
      <c r="JVL52" s="249"/>
      <c r="JVM52" s="249"/>
      <c r="JVN52" s="249"/>
      <c r="JVO52" s="249"/>
      <c r="JVP52" s="249"/>
      <c r="JVS52" s="248"/>
      <c r="JVU52" s="248"/>
      <c r="JVX52" s="249"/>
      <c r="JVY52" s="249"/>
      <c r="JVZ52" s="249"/>
      <c r="JWA52" s="249"/>
      <c r="JWB52" s="249"/>
      <c r="JWC52" s="249"/>
      <c r="JWD52" s="249"/>
      <c r="JWE52" s="249"/>
      <c r="JWF52" s="249"/>
      <c r="JWG52" s="249"/>
      <c r="JWH52" s="249"/>
      <c r="JWI52" s="249"/>
      <c r="JWL52" s="248"/>
      <c r="JWN52" s="248"/>
      <c r="JWQ52" s="249"/>
      <c r="JWR52" s="249"/>
      <c r="JWS52" s="249"/>
      <c r="JWT52" s="249"/>
      <c r="JWU52" s="249"/>
      <c r="JWV52" s="249"/>
      <c r="JWW52" s="249"/>
      <c r="JWX52" s="249"/>
      <c r="JWY52" s="249"/>
      <c r="JWZ52" s="249"/>
      <c r="JXA52" s="249"/>
      <c r="JXB52" s="249"/>
      <c r="JXE52" s="248"/>
      <c r="JXG52" s="248"/>
      <c r="JXJ52" s="249"/>
      <c r="JXK52" s="249"/>
      <c r="JXL52" s="249"/>
      <c r="JXM52" s="249"/>
      <c r="JXN52" s="249"/>
      <c r="JXO52" s="249"/>
      <c r="JXP52" s="249"/>
      <c r="JXQ52" s="249"/>
      <c r="JXR52" s="249"/>
      <c r="JXS52" s="249"/>
      <c r="JXT52" s="249"/>
      <c r="JXU52" s="249"/>
      <c r="JXX52" s="248"/>
      <c r="JXZ52" s="248"/>
      <c r="JYC52" s="249"/>
      <c r="JYD52" s="249"/>
      <c r="JYE52" s="249"/>
      <c r="JYF52" s="249"/>
      <c r="JYG52" s="249"/>
      <c r="JYH52" s="249"/>
      <c r="JYI52" s="249"/>
      <c r="JYJ52" s="249"/>
      <c r="JYK52" s="249"/>
      <c r="JYL52" s="249"/>
      <c r="JYM52" s="249"/>
      <c r="JYN52" s="249"/>
      <c r="JYQ52" s="248"/>
      <c r="JYS52" s="248"/>
      <c r="JYV52" s="249"/>
      <c r="JYW52" s="249"/>
      <c r="JYX52" s="249"/>
      <c r="JYY52" s="249"/>
      <c r="JYZ52" s="249"/>
      <c r="JZA52" s="249"/>
      <c r="JZB52" s="249"/>
      <c r="JZC52" s="249"/>
      <c r="JZD52" s="249"/>
      <c r="JZE52" s="249"/>
      <c r="JZF52" s="249"/>
      <c r="JZG52" s="249"/>
      <c r="JZJ52" s="248"/>
      <c r="JZL52" s="248"/>
      <c r="JZO52" s="249"/>
      <c r="JZP52" s="249"/>
      <c r="JZQ52" s="249"/>
      <c r="JZR52" s="249"/>
      <c r="JZS52" s="249"/>
      <c r="JZT52" s="249"/>
      <c r="JZU52" s="249"/>
      <c r="JZV52" s="249"/>
      <c r="JZW52" s="249"/>
      <c r="JZX52" s="249"/>
      <c r="JZY52" s="249"/>
      <c r="JZZ52" s="249"/>
      <c r="KAC52" s="248"/>
      <c r="KAE52" s="248"/>
      <c r="KAH52" s="249"/>
      <c r="KAI52" s="249"/>
      <c r="KAJ52" s="249"/>
      <c r="KAK52" s="249"/>
      <c r="KAL52" s="249"/>
      <c r="KAM52" s="249"/>
      <c r="KAN52" s="249"/>
      <c r="KAO52" s="249"/>
      <c r="KAP52" s="249"/>
      <c r="KAQ52" s="249"/>
      <c r="KAR52" s="249"/>
      <c r="KAS52" s="249"/>
      <c r="KAV52" s="248"/>
      <c r="KAX52" s="248"/>
      <c r="KBA52" s="249"/>
      <c r="KBB52" s="249"/>
      <c r="KBC52" s="249"/>
      <c r="KBD52" s="249"/>
      <c r="KBE52" s="249"/>
      <c r="KBF52" s="249"/>
      <c r="KBG52" s="249"/>
      <c r="KBH52" s="249"/>
      <c r="KBI52" s="249"/>
      <c r="KBJ52" s="249"/>
      <c r="KBK52" s="249"/>
      <c r="KBL52" s="249"/>
      <c r="KBO52" s="248"/>
      <c r="KBQ52" s="248"/>
      <c r="KBT52" s="249"/>
      <c r="KBU52" s="249"/>
      <c r="KBV52" s="249"/>
      <c r="KBW52" s="249"/>
      <c r="KBX52" s="249"/>
      <c r="KBY52" s="249"/>
      <c r="KBZ52" s="249"/>
      <c r="KCA52" s="249"/>
      <c r="KCB52" s="249"/>
      <c r="KCC52" s="249"/>
      <c r="KCD52" s="249"/>
      <c r="KCE52" s="249"/>
      <c r="KCH52" s="248"/>
      <c r="KCJ52" s="248"/>
      <c r="KCM52" s="249"/>
      <c r="KCN52" s="249"/>
      <c r="KCO52" s="249"/>
      <c r="KCP52" s="249"/>
      <c r="KCQ52" s="249"/>
      <c r="KCR52" s="249"/>
      <c r="KCS52" s="249"/>
      <c r="KCT52" s="249"/>
      <c r="KCU52" s="249"/>
      <c r="KCV52" s="249"/>
      <c r="KCW52" s="249"/>
      <c r="KCX52" s="249"/>
      <c r="KDA52" s="248"/>
      <c r="KDC52" s="248"/>
      <c r="KDF52" s="249"/>
      <c r="KDG52" s="249"/>
      <c r="KDH52" s="249"/>
      <c r="KDI52" s="249"/>
      <c r="KDJ52" s="249"/>
      <c r="KDK52" s="249"/>
      <c r="KDL52" s="249"/>
      <c r="KDM52" s="249"/>
      <c r="KDN52" s="249"/>
      <c r="KDO52" s="249"/>
      <c r="KDP52" s="249"/>
      <c r="KDQ52" s="249"/>
      <c r="KDT52" s="248"/>
      <c r="KDV52" s="248"/>
      <c r="KDY52" s="249"/>
      <c r="KDZ52" s="249"/>
      <c r="KEA52" s="249"/>
      <c r="KEB52" s="249"/>
      <c r="KEC52" s="249"/>
      <c r="KED52" s="249"/>
      <c r="KEE52" s="249"/>
      <c r="KEF52" s="249"/>
      <c r="KEG52" s="249"/>
      <c r="KEH52" s="249"/>
      <c r="KEI52" s="249"/>
      <c r="KEJ52" s="249"/>
      <c r="KEM52" s="248"/>
      <c r="KEO52" s="248"/>
      <c r="KER52" s="249"/>
      <c r="KES52" s="249"/>
      <c r="KET52" s="249"/>
      <c r="KEU52" s="249"/>
      <c r="KEV52" s="249"/>
      <c r="KEW52" s="249"/>
      <c r="KEX52" s="249"/>
      <c r="KEY52" s="249"/>
      <c r="KEZ52" s="249"/>
      <c r="KFA52" s="249"/>
      <c r="KFB52" s="249"/>
      <c r="KFC52" s="249"/>
      <c r="KFF52" s="248"/>
      <c r="KFH52" s="248"/>
      <c r="KFK52" s="249"/>
      <c r="KFL52" s="249"/>
      <c r="KFM52" s="249"/>
      <c r="KFN52" s="249"/>
      <c r="KFO52" s="249"/>
      <c r="KFP52" s="249"/>
      <c r="KFQ52" s="249"/>
      <c r="KFR52" s="249"/>
      <c r="KFS52" s="249"/>
      <c r="KFT52" s="249"/>
      <c r="KFU52" s="249"/>
      <c r="KFV52" s="249"/>
      <c r="KFY52" s="248"/>
      <c r="KGA52" s="248"/>
      <c r="KGD52" s="249"/>
      <c r="KGE52" s="249"/>
      <c r="KGF52" s="249"/>
      <c r="KGG52" s="249"/>
      <c r="KGH52" s="249"/>
      <c r="KGI52" s="249"/>
      <c r="KGJ52" s="249"/>
      <c r="KGK52" s="249"/>
      <c r="KGL52" s="249"/>
      <c r="KGM52" s="249"/>
      <c r="KGN52" s="249"/>
      <c r="KGO52" s="249"/>
      <c r="KGR52" s="248"/>
      <c r="KGT52" s="248"/>
      <c r="KGW52" s="249"/>
      <c r="KGX52" s="249"/>
      <c r="KGY52" s="249"/>
      <c r="KGZ52" s="249"/>
      <c r="KHA52" s="249"/>
      <c r="KHB52" s="249"/>
      <c r="KHC52" s="249"/>
      <c r="KHD52" s="249"/>
      <c r="KHE52" s="249"/>
      <c r="KHF52" s="249"/>
      <c r="KHG52" s="249"/>
      <c r="KHH52" s="249"/>
      <c r="KHK52" s="248"/>
      <c r="KHM52" s="248"/>
      <c r="KHP52" s="249"/>
      <c r="KHQ52" s="249"/>
      <c r="KHR52" s="249"/>
      <c r="KHS52" s="249"/>
      <c r="KHT52" s="249"/>
      <c r="KHU52" s="249"/>
      <c r="KHV52" s="249"/>
      <c r="KHW52" s="249"/>
      <c r="KHX52" s="249"/>
      <c r="KHY52" s="249"/>
      <c r="KHZ52" s="249"/>
      <c r="KIA52" s="249"/>
      <c r="KID52" s="248"/>
      <c r="KIF52" s="248"/>
      <c r="KII52" s="249"/>
      <c r="KIJ52" s="249"/>
      <c r="KIK52" s="249"/>
      <c r="KIL52" s="249"/>
      <c r="KIM52" s="249"/>
      <c r="KIN52" s="249"/>
      <c r="KIO52" s="249"/>
      <c r="KIP52" s="249"/>
      <c r="KIQ52" s="249"/>
      <c r="KIR52" s="249"/>
      <c r="KIS52" s="249"/>
      <c r="KIT52" s="249"/>
      <c r="KIW52" s="248"/>
      <c r="KIY52" s="248"/>
      <c r="KJB52" s="249"/>
      <c r="KJC52" s="249"/>
      <c r="KJD52" s="249"/>
      <c r="KJE52" s="249"/>
      <c r="KJF52" s="249"/>
      <c r="KJG52" s="249"/>
      <c r="KJH52" s="249"/>
      <c r="KJI52" s="249"/>
      <c r="KJJ52" s="249"/>
      <c r="KJK52" s="249"/>
      <c r="KJL52" s="249"/>
      <c r="KJM52" s="249"/>
      <c r="KJP52" s="248"/>
      <c r="KJR52" s="248"/>
      <c r="KJU52" s="249"/>
      <c r="KJV52" s="249"/>
      <c r="KJW52" s="249"/>
      <c r="KJX52" s="249"/>
      <c r="KJY52" s="249"/>
      <c r="KJZ52" s="249"/>
      <c r="KKA52" s="249"/>
      <c r="KKB52" s="249"/>
      <c r="KKC52" s="249"/>
      <c r="KKD52" s="249"/>
      <c r="KKE52" s="249"/>
      <c r="KKF52" s="249"/>
      <c r="KKI52" s="248"/>
      <c r="KKK52" s="248"/>
      <c r="KKN52" s="249"/>
      <c r="KKO52" s="249"/>
      <c r="KKP52" s="249"/>
      <c r="KKQ52" s="249"/>
      <c r="KKR52" s="249"/>
      <c r="KKS52" s="249"/>
      <c r="KKT52" s="249"/>
      <c r="KKU52" s="249"/>
      <c r="KKV52" s="249"/>
      <c r="KKW52" s="249"/>
      <c r="KKX52" s="249"/>
      <c r="KKY52" s="249"/>
      <c r="KLB52" s="248"/>
      <c r="KLD52" s="248"/>
      <c r="KLG52" s="249"/>
      <c r="KLH52" s="249"/>
      <c r="KLI52" s="249"/>
      <c r="KLJ52" s="249"/>
      <c r="KLK52" s="249"/>
      <c r="KLL52" s="249"/>
      <c r="KLM52" s="249"/>
      <c r="KLN52" s="249"/>
      <c r="KLO52" s="249"/>
      <c r="KLP52" s="249"/>
      <c r="KLQ52" s="249"/>
      <c r="KLR52" s="249"/>
      <c r="KLU52" s="248"/>
      <c r="KLW52" s="248"/>
      <c r="KLZ52" s="249"/>
      <c r="KMA52" s="249"/>
      <c r="KMB52" s="249"/>
      <c r="KMC52" s="249"/>
      <c r="KMD52" s="249"/>
      <c r="KME52" s="249"/>
      <c r="KMF52" s="249"/>
      <c r="KMG52" s="249"/>
      <c r="KMH52" s="249"/>
      <c r="KMI52" s="249"/>
      <c r="KMJ52" s="249"/>
      <c r="KMK52" s="249"/>
      <c r="KMN52" s="248"/>
      <c r="KMP52" s="248"/>
      <c r="KMS52" s="249"/>
      <c r="KMT52" s="249"/>
      <c r="KMU52" s="249"/>
      <c r="KMV52" s="249"/>
      <c r="KMW52" s="249"/>
      <c r="KMX52" s="249"/>
      <c r="KMY52" s="249"/>
      <c r="KMZ52" s="249"/>
      <c r="KNA52" s="249"/>
      <c r="KNB52" s="249"/>
      <c r="KNC52" s="249"/>
      <c r="KND52" s="249"/>
      <c r="KNG52" s="248"/>
      <c r="KNI52" s="248"/>
      <c r="KNL52" s="249"/>
      <c r="KNM52" s="249"/>
      <c r="KNN52" s="249"/>
      <c r="KNO52" s="249"/>
      <c r="KNP52" s="249"/>
      <c r="KNQ52" s="249"/>
      <c r="KNR52" s="249"/>
      <c r="KNS52" s="249"/>
      <c r="KNT52" s="249"/>
      <c r="KNU52" s="249"/>
      <c r="KNV52" s="249"/>
      <c r="KNW52" s="249"/>
      <c r="KNZ52" s="248"/>
      <c r="KOB52" s="248"/>
      <c r="KOE52" s="249"/>
      <c r="KOF52" s="249"/>
      <c r="KOG52" s="249"/>
      <c r="KOH52" s="249"/>
      <c r="KOI52" s="249"/>
      <c r="KOJ52" s="249"/>
      <c r="KOK52" s="249"/>
      <c r="KOL52" s="249"/>
      <c r="KOM52" s="249"/>
      <c r="KON52" s="249"/>
      <c r="KOO52" s="249"/>
      <c r="KOP52" s="249"/>
      <c r="KOS52" s="248"/>
      <c r="KOU52" s="248"/>
      <c r="KOX52" s="249"/>
      <c r="KOY52" s="249"/>
      <c r="KOZ52" s="249"/>
      <c r="KPA52" s="249"/>
      <c r="KPB52" s="249"/>
      <c r="KPC52" s="249"/>
      <c r="KPD52" s="249"/>
      <c r="KPE52" s="249"/>
      <c r="KPF52" s="249"/>
      <c r="KPG52" s="249"/>
      <c r="KPH52" s="249"/>
      <c r="KPI52" s="249"/>
      <c r="KPL52" s="248"/>
      <c r="KPN52" s="248"/>
      <c r="KPQ52" s="249"/>
      <c r="KPR52" s="249"/>
      <c r="KPS52" s="249"/>
      <c r="KPT52" s="249"/>
      <c r="KPU52" s="249"/>
      <c r="KPV52" s="249"/>
      <c r="KPW52" s="249"/>
      <c r="KPX52" s="249"/>
      <c r="KPY52" s="249"/>
      <c r="KPZ52" s="249"/>
      <c r="KQA52" s="249"/>
      <c r="KQB52" s="249"/>
      <c r="KQE52" s="248"/>
      <c r="KQG52" s="248"/>
      <c r="KQJ52" s="249"/>
      <c r="KQK52" s="249"/>
      <c r="KQL52" s="249"/>
      <c r="KQM52" s="249"/>
      <c r="KQN52" s="249"/>
      <c r="KQO52" s="249"/>
      <c r="KQP52" s="249"/>
      <c r="KQQ52" s="249"/>
      <c r="KQR52" s="249"/>
      <c r="KQS52" s="249"/>
      <c r="KQT52" s="249"/>
      <c r="KQU52" s="249"/>
      <c r="KQX52" s="248"/>
      <c r="KQZ52" s="248"/>
      <c r="KRC52" s="249"/>
      <c r="KRD52" s="249"/>
      <c r="KRE52" s="249"/>
      <c r="KRF52" s="249"/>
      <c r="KRG52" s="249"/>
      <c r="KRH52" s="249"/>
      <c r="KRI52" s="249"/>
      <c r="KRJ52" s="249"/>
      <c r="KRK52" s="249"/>
      <c r="KRL52" s="249"/>
      <c r="KRM52" s="249"/>
      <c r="KRN52" s="249"/>
      <c r="KRQ52" s="248"/>
      <c r="KRS52" s="248"/>
      <c r="KRV52" s="249"/>
      <c r="KRW52" s="249"/>
      <c r="KRX52" s="249"/>
      <c r="KRY52" s="249"/>
      <c r="KRZ52" s="249"/>
      <c r="KSA52" s="249"/>
      <c r="KSB52" s="249"/>
      <c r="KSC52" s="249"/>
      <c r="KSD52" s="249"/>
      <c r="KSE52" s="249"/>
      <c r="KSF52" s="249"/>
      <c r="KSG52" s="249"/>
      <c r="KSJ52" s="248"/>
      <c r="KSL52" s="248"/>
      <c r="KSO52" s="249"/>
      <c r="KSP52" s="249"/>
      <c r="KSQ52" s="249"/>
      <c r="KSR52" s="249"/>
      <c r="KSS52" s="249"/>
      <c r="KST52" s="249"/>
      <c r="KSU52" s="249"/>
      <c r="KSV52" s="249"/>
      <c r="KSW52" s="249"/>
      <c r="KSX52" s="249"/>
      <c r="KSY52" s="249"/>
      <c r="KSZ52" s="249"/>
      <c r="KTC52" s="248"/>
      <c r="KTE52" s="248"/>
      <c r="KTH52" s="249"/>
      <c r="KTI52" s="249"/>
      <c r="KTJ52" s="249"/>
      <c r="KTK52" s="249"/>
      <c r="KTL52" s="249"/>
      <c r="KTM52" s="249"/>
      <c r="KTN52" s="249"/>
      <c r="KTO52" s="249"/>
      <c r="KTP52" s="249"/>
      <c r="KTQ52" s="249"/>
      <c r="KTR52" s="249"/>
      <c r="KTS52" s="249"/>
      <c r="KTV52" s="248"/>
      <c r="KTX52" s="248"/>
      <c r="KUA52" s="249"/>
      <c r="KUB52" s="249"/>
      <c r="KUC52" s="249"/>
      <c r="KUD52" s="249"/>
      <c r="KUE52" s="249"/>
      <c r="KUF52" s="249"/>
      <c r="KUG52" s="249"/>
      <c r="KUH52" s="249"/>
      <c r="KUI52" s="249"/>
      <c r="KUJ52" s="249"/>
      <c r="KUK52" s="249"/>
      <c r="KUL52" s="249"/>
      <c r="KUO52" s="248"/>
      <c r="KUQ52" s="248"/>
      <c r="KUT52" s="249"/>
      <c r="KUU52" s="249"/>
      <c r="KUV52" s="249"/>
      <c r="KUW52" s="249"/>
      <c r="KUX52" s="249"/>
      <c r="KUY52" s="249"/>
      <c r="KUZ52" s="249"/>
      <c r="KVA52" s="249"/>
      <c r="KVB52" s="249"/>
      <c r="KVC52" s="249"/>
      <c r="KVD52" s="249"/>
      <c r="KVE52" s="249"/>
      <c r="KVH52" s="248"/>
      <c r="KVJ52" s="248"/>
      <c r="KVM52" s="249"/>
      <c r="KVN52" s="249"/>
      <c r="KVO52" s="249"/>
      <c r="KVP52" s="249"/>
      <c r="KVQ52" s="249"/>
      <c r="KVR52" s="249"/>
      <c r="KVS52" s="249"/>
      <c r="KVT52" s="249"/>
      <c r="KVU52" s="249"/>
      <c r="KVV52" s="249"/>
      <c r="KVW52" s="249"/>
      <c r="KVX52" s="249"/>
      <c r="KWA52" s="248"/>
      <c r="KWC52" s="248"/>
      <c r="KWF52" s="249"/>
      <c r="KWG52" s="249"/>
      <c r="KWH52" s="249"/>
      <c r="KWI52" s="249"/>
      <c r="KWJ52" s="249"/>
      <c r="KWK52" s="249"/>
      <c r="KWL52" s="249"/>
      <c r="KWM52" s="249"/>
      <c r="KWN52" s="249"/>
      <c r="KWO52" s="249"/>
      <c r="KWP52" s="249"/>
      <c r="KWQ52" s="249"/>
      <c r="KWT52" s="248"/>
      <c r="KWV52" s="248"/>
      <c r="KWY52" s="249"/>
      <c r="KWZ52" s="249"/>
      <c r="KXA52" s="249"/>
      <c r="KXB52" s="249"/>
      <c r="KXC52" s="249"/>
      <c r="KXD52" s="249"/>
      <c r="KXE52" s="249"/>
      <c r="KXF52" s="249"/>
      <c r="KXG52" s="249"/>
      <c r="KXH52" s="249"/>
      <c r="KXI52" s="249"/>
      <c r="KXJ52" s="249"/>
      <c r="KXM52" s="248"/>
      <c r="KXO52" s="248"/>
      <c r="KXR52" s="249"/>
      <c r="KXS52" s="249"/>
      <c r="KXT52" s="249"/>
      <c r="KXU52" s="249"/>
      <c r="KXV52" s="249"/>
      <c r="KXW52" s="249"/>
      <c r="KXX52" s="249"/>
      <c r="KXY52" s="249"/>
      <c r="KXZ52" s="249"/>
      <c r="KYA52" s="249"/>
      <c r="KYB52" s="249"/>
      <c r="KYC52" s="249"/>
      <c r="KYF52" s="248"/>
      <c r="KYH52" s="248"/>
      <c r="KYK52" s="249"/>
      <c r="KYL52" s="249"/>
      <c r="KYM52" s="249"/>
      <c r="KYN52" s="249"/>
      <c r="KYO52" s="249"/>
      <c r="KYP52" s="249"/>
      <c r="KYQ52" s="249"/>
      <c r="KYR52" s="249"/>
      <c r="KYS52" s="249"/>
      <c r="KYT52" s="249"/>
      <c r="KYU52" s="249"/>
      <c r="KYV52" s="249"/>
      <c r="KYY52" s="248"/>
      <c r="KZA52" s="248"/>
      <c r="KZD52" s="249"/>
      <c r="KZE52" s="249"/>
      <c r="KZF52" s="249"/>
      <c r="KZG52" s="249"/>
      <c r="KZH52" s="249"/>
      <c r="KZI52" s="249"/>
      <c r="KZJ52" s="249"/>
      <c r="KZK52" s="249"/>
      <c r="KZL52" s="249"/>
      <c r="KZM52" s="249"/>
      <c r="KZN52" s="249"/>
      <c r="KZO52" s="249"/>
      <c r="KZR52" s="248"/>
      <c r="KZT52" s="248"/>
      <c r="KZW52" s="249"/>
      <c r="KZX52" s="249"/>
      <c r="KZY52" s="249"/>
      <c r="KZZ52" s="249"/>
      <c r="LAA52" s="249"/>
      <c r="LAB52" s="249"/>
      <c r="LAC52" s="249"/>
      <c r="LAD52" s="249"/>
      <c r="LAE52" s="249"/>
      <c r="LAF52" s="249"/>
      <c r="LAG52" s="249"/>
      <c r="LAH52" s="249"/>
      <c r="LAK52" s="248"/>
      <c r="LAM52" s="248"/>
      <c r="LAP52" s="249"/>
      <c r="LAQ52" s="249"/>
      <c r="LAR52" s="249"/>
      <c r="LAS52" s="249"/>
      <c r="LAT52" s="249"/>
      <c r="LAU52" s="249"/>
      <c r="LAV52" s="249"/>
      <c r="LAW52" s="249"/>
      <c r="LAX52" s="249"/>
      <c r="LAY52" s="249"/>
      <c r="LAZ52" s="249"/>
      <c r="LBA52" s="249"/>
      <c r="LBD52" s="248"/>
      <c r="LBF52" s="248"/>
      <c r="LBI52" s="249"/>
      <c r="LBJ52" s="249"/>
      <c r="LBK52" s="249"/>
      <c r="LBL52" s="249"/>
      <c r="LBM52" s="249"/>
      <c r="LBN52" s="249"/>
      <c r="LBO52" s="249"/>
      <c r="LBP52" s="249"/>
      <c r="LBQ52" s="249"/>
      <c r="LBR52" s="249"/>
      <c r="LBS52" s="249"/>
      <c r="LBT52" s="249"/>
      <c r="LBW52" s="248"/>
      <c r="LBY52" s="248"/>
      <c r="LCB52" s="249"/>
      <c r="LCC52" s="249"/>
      <c r="LCD52" s="249"/>
      <c r="LCE52" s="249"/>
      <c r="LCF52" s="249"/>
      <c r="LCG52" s="249"/>
      <c r="LCH52" s="249"/>
      <c r="LCI52" s="249"/>
      <c r="LCJ52" s="249"/>
      <c r="LCK52" s="249"/>
      <c r="LCL52" s="249"/>
      <c r="LCM52" s="249"/>
      <c r="LCP52" s="248"/>
      <c r="LCR52" s="248"/>
      <c r="LCU52" s="249"/>
      <c r="LCV52" s="249"/>
      <c r="LCW52" s="249"/>
      <c r="LCX52" s="249"/>
      <c r="LCY52" s="249"/>
      <c r="LCZ52" s="249"/>
      <c r="LDA52" s="249"/>
      <c r="LDB52" s="249"/>
      <c r="LDC52" s="249"/>
      <c r="LDD52" s="249"/>
      <c r="LDE52" s="249"/>
      <c r="LDF52" s="249"/>
      <c r="LDI52" s="248"/>
      <c r="LDK52" s="248"/>
      <c r="LDN52" s="249"/>
      <c r="LDO52" s="249"/>
      <c r="LDP52" s="249"/>
      <c r="LDQ52" s="249"/>
      <c r="LDR52" s="249"/>
      <c r="LDS52" s="249"/>
      <c r="LDT52" s="249"/>
      <c r="LDU52" s="249"/>
      <c r="LDV52" s="249"/>
      <c r="LDW52" s="249"/>
      <c r="LDX52" s="249"/>
      <c r="LDY52" s="249"/>
      <c r="LEB52" s="248"/>
      <c r="LED52" s="248"/>
      <c r="LEG52" s="249"/>
      <c r="LEH52" s="249"/>
      <c r="LEI52" s="249"/>
      <c r="LEJ52" s="249"/>
      <c r="LEK52" s="249"/>
      <c r="LEL52" s="249"/>
      <c r="LEM52" s="249"/>
      <c r="LEN52" s="249"/>
      <c r="LEO52" s="249"/>
      <c r="LEP52" s="249"/>
      <c r="LEQ52" s="249"/>
      <c r="LER52" s="249"/>
      <c r="LEU52" s="248"/>
      <c r="LEW52" s="248"/>
      <c r="LEZ52" s="249"/>
      <c r="LFA52" s="249"/>
      <c r="LFB52" s="249"/>
      <c r="LFC52" s="249"/>
      <c r="LFD52" s="249"/>
      <c r="LFE52" s="249"/>
      <c r="LFF52" s="249"/>
      <c r="LFG52" s="249"/>
      <c r="LFH52" s="249"/>
      <c r="LFI52" s="249"/>
      <c r="LFJ52" s="249"/>
      <c r="LFK52" s="249"/>
      <c r="LFN52" s="248"/>
      <c r="LFP52" s="248"/>
      <c r="LFS52" s="249"/>
      <c r="LFT52" s="249"/>
      <c r="LFU52" s="249"/>
      <c r="LFV52" s="249"/>
      <c r="LFW52" s="249"/>
      <c r="LFX52" s="249"/>
      <c r="LFY52" s="249"/>
      <c r="LFZ52" s="249"/>
      <c r="LGA52" s="249"/>
      <c r="LGB52" s="249"/>
      <c r="LGC52" s="249"/>
      <c r="LGD52" s="249"/>
      <c r="LGG52" s="248"/>
      <c r="LGI52" s="248"/>
      <c r="LGL52" s="249"/>
      <c r="LGM52" s="249"/>
      <c r="LGN52" s="249"/>
      <c r="LGO52" s="249"/>
      <c r="LGP52" s="249"/>
      <c r="LGQ52" s="249"/>
      <c r="LGR52" s="249"/>
      <c r="LGS52" s="249"/>
      <c r="LGT52" s="249"/>
      <c r="LGU52" s="249"/>
      <c r="LGV52" s="249"/>
      <c r="LGW52" s="249"/>
      <c r="LGZ52" s="248"/>
      <c r="LHB52" s="248"/>
      <c r="LHE52" s="249"/>
      <c r="LHF52" s="249"/>
      <c r="LHG52" s="249"/>
      <c r="LHH52" s="249"/>
      <c r="LHI52" s="249"/>
      <c r="LHJ52" s="249"/>
      <c r="LHK52" s="249"/>
      <c r="LHL52" s="249"/>
      <c r="LHM52" s="249"/>
      <c r="LHN52" s="249"/>
      <c r="LHO52" s="249"/>
      <c r="LHP52" s="249"/>
      <c r="LHS52" s="248"/>
      <c r="LHU52" s="248"/>
      <c r="LHX52" s="249"/>
      <c r="LHY52" s="249"/>
      <c r="LHZ52" s="249"/>
      <c r="LIA52" s="249"/>
      <c r="LIB52" s="249"/>
      <c r="LIC52" s="249"/>
      <c r="LID52" s="249"/>
      <c r="LIE52" s="249"/>
      <c r="LIF52" s="249"/>
      <c r="LIG52" s="249"/>
      <c r="LIH52" s="249"/>
      <c r="LII52" s="249"/>
      <c r="LIL52" s="248"/>
      <c r="LIN52" s="248"/>
      <c r="LIQ52" s="249"/>
      <c r="LIR52" s="249"/>
      <c r="LIS52" s="249"/>
      <c r="LIT52" s="249"/>
      <c r="LIU52" s="249"/>
      <c r="LIV52" s="249"/>
      <c r="LIW52" s="249"/>
      <c r="LIX52" s="249"/>
      <c r="LIY52" s="249"/>
      <c r="LIZ52" s="249"/>
      <c r="LJA52" s="249"/>
      <c r="LJB52" s="249"/>
      <c r="LJE52" s="248"/>
      <c r="LJG52" s="248"/>
      <c r="LJJ52" s="249"/>
      <c r="LJK52" s="249"/>
      <c r="LJL52" s="249"/>
      <c r="LJM52" s="249"/>
      <c r="LJN52" s="249"/>
      <c r="LJO52" s="249"/>
      <c r="LJP52" s="249"/>
      <c r="LJQ52" s="249"/>
      <c r="LJR52" s="249"/>
      <c r="LJS52" s="249"/>
      <c r="LJT52" s="249"/>
      <c r="LJU52" s="249"/>
      <c r="LJX52" s="248"/>
      <c r="LJZ52" s="248"/>
      <c r="LKC52" s="249"/>
      <c r="LKD52" s="249"/>
      <c r="LKE52" s="249"/>
      <c r="LKF52" s="249"/>
      <c r="LKG52" s="249"/>
      <c r="LKH52" s="249"/>
      <c r="LKI52" s="249"/>
      <c r="LKJ52" s="249"/>
      <c r="LKK52" s="249"/>
      <c r="LKL52" s="249"/>
      <c r="LKM52" s="249"/>
      <c r="LKN52" s="249"/>
      <c r="LKQ52" s="248"/>
      <c r="LKS52" s="248"/>
      <c r="LKV52" s="249"/>
      <c r="LKW52" s="249"/>
      <c r="LKX52" s="249"/>
      <c r="LKY52" s="249"/>
      <c r="LKZ52" s="249"/>
      <c r="LLA52" s="249"/>
      <c r="LLB52" s="249"/>
      <c r="LLC52" s="249"/>
      <c r="LLD52" s="249"/>
      <c r="LLE52" s="249"/>
      <c r="LLF52" s="249"/>
      <c r="LLG52" s="249"/>
      <c r="LLJ52" s="248"/>
      <c r="LLL52" s="248"/>
      <c r="LLO52" s="249"/>
      <c r="LLP52" s="249"/>
      <c r="LLQ52" s="249"/>
      <c r="LLR52" s="249"/>
      <c r="LLS52" s="249"/>
      <c r="LLT52" s="249"/>
      <c r="LLU52" s="249"/>
      <c r="LLV52" s="249"/>
      <c r="LLW52" s="249"/>
      <c r="LLX52" s="249"/>
      <c r="LLY52" s="249"/>
      <c r="LLZ52" s="249"/>
      <c r="LMC52" s="248"/>
      <c r="LME52" s="248"/>
      <c r="LMH52" s="249"/>
      <c r="LMI52" s="249"/>
      <c r="LMJ52" s="249"/>
      <c r="LMK52" s="249"/>
      <c r="LML52" s="249"/>
      <c r="LMM52" s="249"/>
      <c r="LMN52" s="249"/>
      <c r="LMO52" s="249"/>
      <c r="LMP52" s="249"/>
      <c r="LMQ52" s="249"/>
      <c r="LMR52" s="249"/>
      <c r="LMS52" s="249"/>
      <c r="LMV52" s="248"/>
      <c r="LMX52" s="248"/>
      <c r="LNA52" s="249"/>
      <c r="LNB52" s="249"/>
      <c r="LNC52" s="249"/>
      <c r="LND52" s="249"/>
      <c r="LNE52" s="249"/>
      <c r="LNF52" s="249"/>
      <c r="LNG52" s="249"/>
      <c r="LNH52" s="249"/>
      <c r="LNI52" s="249"/>
      <c r="LNJ52" s="249"/>
      <c r="LNK52" s="249"/>
      <c r="LNL52" s="249"/>
      <c r="LNO52" s="248"/>
      <c r="LNQ52" s="248"/>
      <c r="LNT52" s="249"/>
      <c r="LNU52" s="249"/>
      <c r="LNV52" s="249"/>
      <c r="LNW52" s="249"/>
      <c r="LNX52" s="249"/>
      <c r="LNY52" s="249"/>
      <c r="LNZ52" s="249"/>
      <c r="LOA52" s="249"/>
      <c r="LOB52" s="249"/>
      <c r="LOC52" s="249"/>
      <c r="LOD52" s="249"/>
      <c r="LOE52" s="249"/>
      <c r="LOH52" s="248"/>
      <c r="LOJ52" s="248"/>
      <c r="LOM52" s="249"/>
      <c r="LON52" s="249"/>
      <c r="LOO52" s="249"/>
      <c r="LOP52" s="249"/>
      <c r="LOQ52" s="249"/>
      <c r="LOR52" s="249"/>
      <c r="LOS52" s="249"/>
      <c r="LOT52" s="249"/>
      <c r="LOU52" s="249"/>
      <c r="LOV52" s="249"/>
      <c r="LOW52" s="249"/>
      <c r="LOX52" s="249"/>
      <c r="LPA52" s="248"/>
      <c r="LPC52" s="248"/>
      <c r="LPF52" s="249"/>
      <c r="LPG52" s="249"/>
      <c r="LPH52" s="249"/>
      <c r="LPI52" s="249"/>
      <c r="LPJ52" s="249"/>
      <c r="LPK52" s="249"/>
      <c r="LPL52" s="249"/>
      <c r="LPM52" s="249"/>
      <c r="LPN52" s="249"/>
      <c r="LPO52" s="249"/>
      <c r="LPP52" s="249"/>
      <c r="LPQ52" s="249"/>
      <c r="LPT52" s="248"/>
      <c r="LPV52" s="248"/>
      <c r="LPY52" s="249"/>
      <c r="LPZ52" s="249"/>
      <c r="LQA52" s="249"/>
      <c r="LQB52" s="249"/>
      <c r="LQC52" s="249"/>
      <c r="LQD52" s="249"/>
      <c r="LQE52" s="249"/>
      <c r="LQF52" s="249"/>
      <c r="LQG52" s="249"/>
      <c r="LQH52" s="249"/>
      <c r="LQI52" s="249"/>
      <c r="LQJ52" s="249"/>
      <c r="LQM52" s="248"/>
      <c r="LQO52" s="248"/>
      <c r="LQR52" s="249"/>
      <c r="LQS52" s="249"/>
      <c r="LQT52" s="249"/>
      <c r="LQU52" s="249"/>
      <c r="LQV52" s="249"/>
      <c r="LQW52" s="249"/>
      <c r="LQX52" s="249"/>
      <c r="LQY52" s="249"/>
      <c r="LQZ52" s="249"/>
      <c r="LRA52" s="249"/>
      <c r="LRB52" s="249"/>
      <c r="LRC52" s="249"/>
      <c r="LRF52" s="248"/>
      <c r="LRH52" s="248"/>
      <c r="LRK52" s="249"/>
      <c r="LRL52" s="249"/>
      <c r="LRM52" s="249"/>
      <c r="LRN52" s="249"/>
      <c r="LRO52" s="249"/>
      <c r="LRP52" s="249"/>
      <c r="LRQ52" s="249"/>
      <c r="LRR52" s="249"/>
      <c r="LRS52" s="249"/>
      <c r="LRT52" s="249"/>
      <c r="LRU52" s="249"/>
      <c r="LRV52" s="249"/>
      <c r="LRY52" s="248"/>
      <c r="LSA52" s="248"/>
      <c r="LSD52" s="249"/>
      <c r="LSE52" s="249"/>
      <c r="LSF52" s="249"/>
      <c r="LSG52" s="249"/>
      <c r="LSH52" s="249"/>
      <c r="LSI52" s="249"/>
      <c r="LSJ52" s="249"/>
      <c r="LSK52" s="249"/>
      <c r="LSL52" s="249"/>
      <c r="LSM52" s="249"/>
      <c r="LSN52" s="249"/>
      <c r="LSO52" s="249"/>
      <c r="LSR52" s="248"/>
      <c r="LST52" s="248"/>
      <c r="LSW52" s="249"/>
      <c r="LSX52" s="249"/>
      <c r="LSY52" s="249"/>
      <c r="LSZ52" s="249"/>
      <c r="LTA52" s="249"/>
      <c r="LTB52" s="249"/>
      <c r="LTC52" s="249"/>
      <c r="LTD52" s="249"/>
      <c r="LTE52" s="249"/>
      <c r="LTF52" s="249"/>
      <c r="LTG52" s="249"/>
      <c r="LTH52" s="249"/>
      <c r="LTK52" s="248"/>
      <c r="LTM52" s="248"/>
      <c r="LTP52" s="249"/>
      <c r="LTQ52" s="249"/>
      <c r="LTR52" s="249"/>
      <c r="LTS52" s="249"/>
      <c r="LTT52" s="249"/>
      <c r="LTU52" s="249"/>
      <c r="LTV52" s="249"/>
      <c r="LTW52" s="249"/>
      <c r="LTX52" s="249"/>
      <c r="LTY52" s="249"/>
      <c r="LTZ52" s="249"/>
      <c r="LUA52" s="249"/>
      <c r="LUD52" s="248"/>
      <c r="LUF52" s="248"/>
      <c r="LUI52" s="249"/>
      <c r="LUJ52" s="249"/>
      <c r="LUK52" s="249"/>
      <c r="LUL52" s="249"/>
      <c r="LUM52" s="249"/>
      <c r="LUN52" s="249"/>
      <c r="LUO52" s="249"/>
      <c r="LUP52" s="249"/>
      <c r="LUQ52" s="249"/>
      <c r="LUR52" s="249"/>
      <c r="LUS52" s="249"/>
      <c r="LUT52" s="249"/>
      <c r="LUW52" s="248"/>
      <c r="LUY52" s="248"/>
      <c r="LVB52" s="249"/>
      <c r="LVC52" s="249"/>
      <c r="LVD52" s="249"/>
      <c r="LVE52" s="249"/>
      <c r="LVF52" s="249"/>
      <c r="LVG52" s="249"/>
      <c r="LVH52" s="249"/>
      <c r="LVI52" s="249"/>
      <c r="LVJ52" s="249"/>
      <c r="LVK52" s="249"/>
      <c r="LVL52" s="249"/>
      <c r="LVM52" s="249"/>
      <c r="LVP52" s="248"/>
      <c r="LVR52" s="248"/>
      <c r="LVU52" s="249"/>
      <c r="LVV52" s="249"/>
      <c r="LVW52" s="249"/>
      <c r="LVX52" s="249"/>
      <c r="LVY52" s="249"/>
      <c r="LVZ52" s="249"/>
      <c r="LWA52" s="249"/>
      <c r="LWB52" s="249"/>
      <c r="LWC52" s="249"/>
      <c r="LWD52" s="249"/>
      <c r="LWE52" s="249"/>
      <c r="LWF52" s="249"/>
      <c r="LWI52" s="248"/>
      <c r="LWK52" s="248"/>
      <c r="LWN52" s="249"/>
      <c r="LWO52" s="249"/>
      <c r="LWP52" s="249"/>
      <c r="LWQ52" s="249"/>
      <c r="LWR52" s="249"/>
      <c r="LWS52" s="249"/>
      <c r="LWT52" s="249"/>
      <c r="LWU52" s="249"/>
      <c r="LWV52" s="249"/>
      <c r="LWW52" s="249"/>
      <c r="LWX52" s="249"/>
      <c r="LWY52" s="249"/>
      <c r="LXB52" s="248"/>
      <c r="LXD52" s="248"/>
      <c r="LXG52" s="249"/>
      <c r="LXH52" s="249"/>
      <c r="LXI52" s="249"/>
      <c r="LXJ52" s="249"/>
      <c r="LXK52" s="249"/>
      <c r="LXL52" s="249"/>
      <c r="LXM52" s="249"/>
      <c r="LXN52" s="249"/>
      <c r="LXO52" s="249"/>
      <c r="LXP52" s="249"/>
      <c r="LXQ52" s="249"/>
      <c r="LXR52" s="249"/>
      <c r="LXU52" s="248"/>
      <c r="LXW52" s="248"/>
      <c r="LXZ52" s="249"/>
      <c r="LYA52" s="249"/>
      <c r="LYB52" s="249"/>
      <c r="LYC52" s="249"/>
      <c r="LYD52" s="249"/>
      <c r="LYE52" s="249"/>
      <c r="LYF52" s="249"/>
      <c r="LYG52" s="249"/>
      <c r="LYH52" s="249"/>
      <c r="LYI52" s="249"/>
      <c r="LYJ52" s="249"/>
      <c r="LYK52" s="249"/>
      <c r="LYN52" s="248"/>
      <c r="LYP52" s="248"/>
      <c r="LYS52" s="249"/>
      <c r="LYT52" s="249"/>
      <c r="LYU52" s="249"/>
      <c r="LYV52" s="249"/>
      <c r="LYW52" s="249"/>
      <c r="LYX52" s="249"/>
      <c r="LYY52" s="249"/>
      <c r="LYZ52" s="249"/>
      <c r="LZA52" s="249"/>
      <c r="LZB52" s="249"/>
      <c r="LZC52" s="249"/>
      <c r="LZD52" s="249"/>
      <c r="LZG52" s="248"/>
      <c r="LZI52" s="248"/>
      <c r="LZL52" s="249"/>
      <c r="LZM52" s="249"/>
      <c r="LZN52" s="249"/>
      <c r="LZO52" s="249"/>
      <c r="LZP52" s="249"/>
      <c r="LZQ52" s="249"/>
      <c r="LZR52" s="249"/>
      <c r="LZS52" s="249"/>
      <c r="LZT52" s="249"/>
      <c r="LZU52" s="249"/>
      <c r="LZV52" s="249"/>
      <c r="LZW52" s="249"/>
      <c r="LZZ52" s="248"/>
      <c r="MAB52" s="248"/>
      <c r="MAE52" s="249"/>
      <c r="MAF52" s="249"/>
      <c r="MAG52" s="249"/>
      <c r="MAH52" s="249"/>
      <c r="MAI52" s="249"/>
      <c r="MAJ52" s="249"/>
      <c r="MAK52" s="249"/>
      <c r="MAL52" s="249"/>
      <c r="MAM52" s="249"/>
      <c r="MAN52" s="249"/>
      <c r="MAO52" s="249"/>
      <c r="MAP52" s="249"/>
      <c r="MAS52" s="248"/>
      <c r="MAU52" s="248"/>
      <c r="MAX52" s="249"/>
      <c r="MAY52" s="249"/>
      <c r="MAZ52" s="249"/>
      <c r="MBA52" s="249"/>
      <c r="MBB52" s="249"/>
      <c r="MBC52" s="249"/>
      <c r="MBD52" s="249"/>
      <c r="MBE52" s="249"/>
      <c r="MBF52" s="249"/>
      <c r="MBG52" s="249"/>
      <c r="MBH52" s="249"/>
      <c r="MBI52" s="249"/>
      <c r="MBL52" s="248"/>
      <c r="MBN52" s="248"/>
      <c r="MBQ52" s="249"/>
      <c r="MBR52" s="249"/>
      <c r="MBS52" s="249"/>
      <c r="MBT52" s="249"/>
      <c r="MBU52" s="249"/>
      <c r="MBV52" s="249"/>
      <c r="MBW52" s="249"/>
      <c r="MBX52" s="249"/>
      <c r="MBY52" s="249"/>
      <c r="MBZ52" s="249"/>
      <c r="MCA52" s="249"/>
      <c r="MCB52" s="249"/>
      <c r="MCE52" s="248"/>
      <c r="MCG52" s="248"/>
      <c r="MCJ52" s="249"/>
      <c r="MCK52" s="249"/>
      <c r="MCL52" s="249"/>
      <c r="MCM52" s="249"/>
      <c r="MCN52" s="249"/>
      <c r="MCO52" s="249"/>
      <c r="MCP52" s="249"/>
      <c r="MCQ52" s="249"/>
      <c r="MCR52" s="249"/>
      <c r="MCS52" s="249"/>
      <c r="MCT52" s="249"/>
      <c r="MCU52" s="249"/>
      <c r="MCX52" s="248"/>
      <c r="MCZ52" s="248"/>
      <c r="MDC52" s="249"/>
      <c r="MDD52" s="249"/>
      <c r="MDE52" s="249"/>
      <c r="MDF52" s="249"/>
      <c r="MDG52" s="249"/>
      <c r="MDH52" s="249"/>
      <c r="MDI52" s="249"/>
      <c r="MDJ52" s="249"/>
      <c r="MDK52" s="249"/>
      <c r="MDL52" s="249"/>
      <c r="MDM52" s="249"/>
      <c r="MDN52" s="249"/>
      <c r="MDQ52" s="248"/>
      <c r="MDS52" s="248"/>
      <c r="MDV52" s="249"/>
      <c r="MDW52" s="249"/>
      <c r="MDX52" s="249"/>
      <c r="MDY52" s="249"/>
      <c r="MDZ52" s="249"/>
      <c r="MEA52" s="249"/>
      <c r="MEB52" s="249"/>
      <c r="MEC52" s="249"/>
      <c r="MED52" s="249"/>
      <c r="MEE52" s="249"/>
      <c r="MEF52" s="249"/>
      <c r="MEG52" s="249"/>
      <c r="MEJ52" s="248"/>
      <c r="MEL52" s="248"/>
      <c r="MEO52" s="249"/>
      <c r="MEP52" s="249"/>
      <c r="MEQ52" s="249"/>
      <c r="MER52" s="249"/>
      <c r="MES52" s="249"/>
      <c r="MET52" s="249"/>
      <c r="MEU52" s="249"/>
      <c r="MEV52" s="249"/>
      <c r="MEW52" s="249"/>
      <c r="MEX52" s="249"/>
      <c r="MEY52" s="249"/>
      <c r="MEZ52" s="249"/>
      <c r="MFC52" s="248"/>
      <c r="MFE52" s="248"/>
      <c r="MFH52" s="249"/>
      <c r="MFI52" s="249"/>
      <c r="MFJ52" s="249"/>
      <c r="MFK52" s="249"/>
      <c r="MFL52" s="249"/>
      <c r="MFM52" s="249"/>
      <c r="MFN52" s="249"/>
      <c r="MFO52" s="249"/>
      <c r="MFP52" s="249"/>
      <c r="MFQ52" s="249"/>
      <c r="MFR52" s="249"/>
      <c r="MFS52" s="249"/>
      <c r="MFV52" s="248"/>
      <c r="MFX52" s="248"/>
      <c r="MGA52" s="249"/>
      <c r="MGB52" s="249"/>
      <c r="MGC52" s="249"/>
      <c r="MGD52" s="249"/>
      <c r="MGE52" s="249"/>
      <c r="MGF52" s="249"/>
      <c r="MGG52" s="249"/>
      <c r="MGH52" s="249"/>
      <c r="MGI52" s="249"/>
      <c r="MGJ52" s="249"/>
      <c r="MGK52" s="249"/>
      <c r="MGL52" s="249"/>
      <c r="MGO52" s="248"/>
      <c r="MGQ52" s="248"/>
      <c r="MGT52" s="249"/>
      <c r="MGU52" s="249"/>
      <c r="MGV52" s="249"/>
      <c r="MGW52" s="249"/>
      <c r="MGX52" s="249"/>
      <c r="MGY52" s="249"/>
      <c r="MGZ52" s="249"/>
      <c r="MHA52" s="249"/>
      <c r="MHB52" s="249"/>
      <c r="MHC52" s="249"/>
      <c r="MHD52" s="249"/>
      <c r="MHE52" s="249"/>
      <c r="MHH52" s="248"/>
      <c r="MHJ52" s="248"/>
      <c r="MHM52" s="249"/>
      <c r="MHN52" s="249"/>
      <c r="MHO52" s="249"/>
      <c r="MHP52" s="249"/>
      <c r="MHQ52" s="249"/>
      <c r="MHR52" s="249"/>
      <c r="MHS52" s="249"/>
      <c r="MHT52" s="249"/>
      <c r="MHU52" s="249"/>
      <c r="MHV52" s="249"/>
      <c r="MHW52" s="249"/>
      <c r="MHX52" s="249"/>
      <c r="MIA52" s="248"/>
      <c r="MIC52" s="248"/>
      <c r="MIF52" s="249"/>
      <c r="MIG52" s="249"/>
      <c r="MIH52" s="249"/>
      <c r="MII52" s="249"/>
      <c r="MIJ52" s="249"/>
      <c r="MIK52" s="249"/>
      <c r="MIL52" s="249"/>
      <c r="MIM52" s="249"/>
      <c r="MIN52" s="249"/>
      <c r="MIO52" s="249"/>
      <c r="MIP52" s="249"/>
      <c r="MIQ52" s="249"/>
      <c r="MIT52" s="248"/>
      <c r="MIV52" s="248"/>
      <c r="MIY52" s="249"/>
      <c r="MIZ52" s="249"/>
      <c r="MJA52" s="249"/>
      <c r="MJB52" s="249"/>
      <c r="MJC52" s="249"/>
      <c r="MJD52" s="249"/>
      <c r="MJE52" s="249"/>
      <c r="MJF52" s="249"/>
      <c r="MJG52" s="249"/>
      <c r="MJH52" s="249"/>
      <c r="MJI52" s="249"/>
      <c r="MJJ52" s="249"/>
      <c r="MJM52" s="248"/>
      <c r="MJO52" s="248"/>
      <c r="MJR52" s="249"/>
      <c r="MJS52" s="249"/>
      <c r="MJT52" s="249"/>
      <c r="MJU52" s="249"/>
      <c r="MJV52" s="249"/>
      <c r="MJW52" s="249"/>
      <c r="MJX52" s="249"/>
      <c r="MJY52" s="249"/>
      <c r="MJZ52" s="249"/>
      <c r="MKA52" s="249"/>
      <c r="MKB52" s="249"/>
      <c r="MKC52" s="249"/>
      <c r="MKF52" s="248"/>
      <c r="MKH52" s="248"/>
      <c r="MKK52" s="249"/>
      <c r="MKL52" s="249"/>
      <c r="MKM52" s="249"/>
      <c r="MKN52" s="249"/>
      <c r="MKO52" s="249"/>
      <c r="MKP52" s="249"/>
      <c r="MKQ52" s="249"/>
      <c r="MKR52" s="249"/>
      <c r="MKS52" s="249"/>
      <c r="MKT52" s="249"/>
      <c r="MKU52" s="249"/>
      <c r="MKV52" s="249"/>
      <c r="MKY52" s="248"/>
      <c r="MLA52" s="248"/>
      <c r="MLD52" s="249"/>
      <c r="MLE52" s="249"/>
      <c r="MLF52" s="249"/>
      <c r="MLG52" s="249"/>
      <c r="MLH52" s="249"/>
      <c r="MLI52" s="249"/>
      <c r="MLJ52" s="249"/>
      <c r="MLK52" s="249"/>
      <c r="MLL52" s="249"/>
      <c r="MLM52" s="249"/>
      <c r="MLN52" s="249"/>
      <c r="MLO52" s="249"/>
      <c r="MLR52" s="248"/>
      <c r="MLT52" s="248"/>
      <c r="MLW52" s="249"/>
      <c r="MLX52" s="249"/>
      <c r="MLY52" s="249"/>
      <c r="MLZ52" s="249"/>
      <c r="MMA52" s="249"/>
      <c r="MMB52" s="249"/>
      <c r="MMC52" s="249"/>
      <c r="MMD52" s="249"/>
      <c r="MME52" s="249"/>
      <c r="MMF52" s="249"/>
      <c r="MMG52" s="249"/>
      <c r="MMH52" s="249"/>
      <c r="MMK52" s="248"/>
      <c r="MMM52" s="248"/>
      <c r="MMP52" s="249"/>
      <c r="MMQ52" s="249"/>
      <c r="MMR52" s="249"/>
      <c r="MMS52" s="249"/>
      <c r="MMT52" s="249"/>
      <c r="MMU52" s="249"/>
      <c r="MMV52" s="249"/>
      <c r="MMW52" s="249"/>
      <c r="MMX52" s="249"/>
      <c r="MMY52" s="249"/>
      <c r="MMZ52" s="249"/>
      <c r="MNA52" s="249"/>
      <c r="MND52" s="248"/>
      <c r="MNF52" s="248"/>
      <c r="MNI52" s="249"/>
      <c r="MNJ52" s="249"/>
      <c r="MNK52" s="249"/>
      <c r="MNL52" s="249"/>
      <c r="MNM52" s="249"/>
      <c r="MNN52" s="249"/>
      <c r="MNO52" s="249"/>
      <c r="MNP52" s="249"/>
      <c r="MNQ52" s="249"/>
      <c r="MNR52" s="249"/>
      <c r="MNS52" s="249"/>
      <c r="MNT52" s="249"/>
      <c r="MNW52" s="248"/>
      <c r="MNY52" s="248"/>
      <c r="MOB52" s="249"/>
      <c r="MOC52" s="249"/>
      <c r="MOD52" s="249"/>
      <c r="MOE52" s="249"/>
      <c r="MOF52" s="249"/>
      <c r="MOG52" s="249"/>
      <c r="MOH52" s="249"/>
      <c r="MOI52" s="249"/>
      <c r="MOJ52" s="249"/>
      <c r="MOK52" s="249"/>
      <c r="MOL52" s="249"/>
      <c r="MOM52" s="249"/>
      <c r="MOP52" s="248"/>
      <c r="MOR52" s="248"/>
      <c r="MOU52" s="249"/>
      <c r="MOV52" s="249"/>
      <c r="MOW52" s="249"/>
      <c r="MOX52" s="249"/>
      <c r="MOY52" s="249"/>
      <c r="MOZ52" s="249"/>
      <c r="MPA52" s="249"/>
      <c r="MPB52" s="249"/>
      <c r="MPC52" s="249"/>
      <c r="MPD52" s="249"/>
      <c r="MPE52" s="249"/>
      <c r="MPF52" s="249"/>
      <c r="MPI52" s="248"/>
      <c r="MPK52" s="248"/>
      <c r="MPN52" s="249"/>
      <c r="MPO52" s="249"/>
      <c r="MPP52" s="249"/>
      <c r="MPQ52" s="249"/>
      <c r="MPR52" s="249"/>
      <c r="MPS52" s="249"/>
      <c r="MPT52" s="249"/>
      <c r="MPU52" s="249"/>
      <c r="MPV52" s="249"/>
      <c r="MPW52" s="249"/>
      <c r="MPX52" s="249"/>
      <c r="MPY52" s="249"/>
      <c r="MQB52" s="248"/>
      <c r="MQD52" s="248"/>
      <c r="MQG52" s="249"/>
      <c r="MQH52" s="249"/>
      <c r="MQI52" s="249"/>
      <c r="MQJ52" s="249"/>
      <c r="MQK52" s="249"/>
      <c r="MQL52" s="249"/>
      <c r="MQM52" s="249"/>
      <c r="MQN52" s="249"/>
      <c r="MQO52" s="249"/>
      <c r="MQP52" s="249"/>
      <c r="MQQ52" s="249"/>
      <c r="MQR52" s="249"/>
      <c r="MQU52" s="248"/>
      <c r="MQW52" s="248"/>
      <c r="MQZ52" s="249"/>
      <c r="MRA52" s="249"/>
      <c r="MRB52" s="249"/>
      <c r="MRC52" s="249"/>
      <c r="MRD52" s="249"/>
      <c r="MRE52" s="249"/>
      <c r="MRF52" s="249"/>
      <c r="MRG52" s="249"/>
      <c r="MRH52" s="249"/>
      <c r="MRI52" s="249"/>
      <c r="MRJ52" s="249"/>
      <c r="MRK52" s="249"/>
      <c r="MRN52" s="248"/>
      <c r="MRP52" s="248"/>
      <c r="MRS52" s="249"/>
      <c r="MRT52" s="249"/>
      <c r="MRU52" s="249"/>
      <c r="MRV52" s="249"/>
      <c r="MRW52" s="249"/>
      <c r="MRX52" s="249"/>
      <c r="MRY52" s="249"/>
      <c r="MRZ52" s="249"/>
      <c r="MSA52" s="249"/>
      <c r="MSB52" s="249"/>
      <c r="MSC52" s="249"/>
      <c r="MSD52" s="249"/>
      <c r="MSG52" s="248"/>
      <c r="MSI52" s="248"/>
      <c r="MSL52" s="249"/>
      <c r="MSM52" s="249"/>
      <c r="MSN52" s="249"/>
      <c r="MSO52" s="249"/>
      <c r="MSP52" s="249"/>
      <c r="MSQ52" s="249"/>
      <c r="MSR52" s="249"/>
      <c r="MSS52" s="249"/>
      <c r="MST52" s="249"/>
      <c r="MSU52" s="249"/>
      <c r="MSV52" s="249"/>
      <c r="MSW52" s="249"/>
      <c r="MSZ52" s="248"/>
      <c r="MTB52" s="248"/>
      <c r="MTE52" s="249"/>
      <c r="MTF52" s="249"/>
      <c r="MTG52" s="249"/>
      <c r="MTH52" s="249"/>
      <c r="MTI52" s="249"/>
      <c r="MTJ52" s="249"/>
      <c r="MTK52" s="249"/>
      <c r="MTL52" s="249"/>
      <c r="MTM52" s="249"/>
      <c r="MTN52" s="249"/>
      <c r="MTO52" s="249"/>
      <c r="MTP52" s="249"/>
      <c r="MTS52" s="248"/>
      <c r="MTU52" s="248"/>
      <c r="MTX52" s="249"/>
      <c r="MTY52" s="249"/>
      <c r="MTZ52" s="249"/>
      <c r="MUA52" s="249"/>
      <c r="MUB52" s="249"/>
      <c r="MUC52" s="249"/>
      <c r="MUD52" s="249"/>
      <c r="MUE52" s="249"/>
      <c r="MUF52" s="249"/>
      <c r="MUG52" s="249"/>
      <c r="MUH52" s="249"/>
      <c r="MUI52" s="249"/>
      <c r="MUL52" s="248"/>
      <c r="MUN52" s="248"/>
      <c r="MUQ52" s="249"/>
      <c r="MUR52" s="249"/>
      <c r="MUS52" s="249"/>
      <c r="MUT52" s="249"/>
      <c r="MUU52" s="249"/>
      <c r="MUV52" s="249"/>
      <c r="MUW52" s="249"/>
      <c r="MUX52" s="249"/>
      <c r="MUY52" s="249"/>
      <c r="MUZ52" s="249"/>
      <c r="MVA52" s="249"/>
      <c r="MVB52" s="249"/>
      <c r="MVE52" s="248"/>
      <c r="MVG52" s="248"/>
      <c r="MVJ52" s="249"/>
      <c r="MVK52" s="249"/>
      <c r="MVL52" s="249"/>
      <c r="MVM52" s="249"/>
      <c r="MVN52" s="249"/>
      <c r="MVO52" s="249"/>
      <c r="MVP52" s="249"/>
      <c r="MVQ52" s="249"/>
      <c r="MVR52" s="249"/>
      <c r="MVS52" s="249"/>
      <c r="MVT52" s="249"/>
      <c r="MVU52" s="249"/>
      <c r="MVX52" s="248"/>
      <c r="MVZ52" s="248"/>
      <c r="MWC52" s="249"/>
      <c r="MWD52" s="249"/>
      <c r="MWE52" s="249"/>
      <c r="MWF52" s="249"/>
      <c r="MWG52" s="249"/>
      <c r="MWH52" s="249"/>
      <c r="MWI52" s="249"/>
      <c r="MWJ52" s="249"/>
      <c r="MWK52" s="249"/>
      <c r="MWL52" s="249"/>
      <c r="MWM52" s="249"/>
      <c r="MWN52" s="249"/>
      <c r="MWQ52" s="248"/>
      <c r="MWS52" s="248"/>
      <c r="MWV52" s="249"/>
      <c r="MWW52" s="249"/>
      <c r="MWX52" s="249"/>
      <c r="MWY52" s="249"/>
      <c r="MWZ52" s="249"/>
      <c r="MXA52" s="249"/>
      <c r="MXB52" s="249"/>
      <c r="MXC52" s="249"/>
      <c r="MXD52" s="249"/>
      <c r="MXE52" s="249"/>
      <c r="MXF52" s="249"/>
      <c r="MXG52" s="249"/>
      <c r="MXJ52" s="248"/>
      <c r="MXL52" s="248"/>
      <c r="MXO52" s="249"/>
      <c r="MXP52" s="249"/>
      <c r="MXQ52" s="249"/>
      <c r="MXR52" s="249"/>
      <c r="MXS52" s="249"/>
      <c r="MXT52" s="249"/>
      <c r="MXU52" s="249"/>
      <c r="MXV52" s="249"/>
      <c r="MXW52" s="249"/>
      <c r="MXX52" s="249"/>
      <c r="MXY52" s="249"/>
      <c r="MXZ52" s="249"/>
      <c r="MYC52" s="248"/>
      <c r="MYE52" s="248"/>
      <c r="MYH52" s="249"/>
      <c r="MYI52" s="249"/>
      <c r="MYJ52" s="249"/>
      <c r="MYK52" s="249"/>
      <c r="MYL52" s="249"/>
      <c r="MYM52" s="249"/>
      <c r="MYN52" s="249"/>
      <c r="MYO52" s="249"/>
      <c r="MYP52" s="249"/>
      <c r="MYQ52" s="249"/>
      <c r="MYR52" s="249"/>
      <c r="MYS52" s="249"/>
      <c r="MYV52" s="248"/>
      <c r="MYX52" s="248"/>
      <c r="MZA52" s="249"/>
      <c r="MZB52" s="249"/>
      <c r="MZC52" s="249"/>
      <c r="MZD52" s="249"/>
      <c r="MZE52" s="249"/>
      <c r="MZF52" s="249"/>
      <c r="MZG52" s="249"/>
      <c r="MZH52" s="249"/>
      <c r="MZI52" s="249"/>
      <c r="MZJ52" s="249"/>
      <c r="MZK52" s="249"/>
      <c r="MZL52" s="249"/>
      <c r="MZO52" s="248"/>
      <c r="MZQ52" s="248"/>
      <c r="MZT52" s="249"/>
      <c r="MZU52" s="249"/>
      <c r="MZV52" s="249"/>
      <c r="MZW52" s="249"/>
      <c r="MZX52" s="249"/>
      <c r="MZY52" s="249"/>
      <c r="MZZ52" s="249"/>
      <c r="NAA52" s="249"/>
      <c r="NAB52" s="249"/>
      <c r="NAC52" s="249"/>
      <c r="NAD52" s="249"/>
      <c r="NAE52" s="249"/>
      <c r="NAH52" s="248"/>
      <c r="NAJ52" s="248"/>
      <c r="NAM52" s="249"/>
      <c r="NAN52" s="249"/>
      <c r="NAO52" s="249"/>
      <c r="NAP52" s="249"/>
      <c r="NAQ52" s="249"/>
      <c r="NAR52" s="249"/>
      <c r="NAS52" s="249"/>
      <c r="NAT52" s="249"/>
      <c r="NAU52" s="249"/>
      <c r="NAV52" s="249"/>
      <c r="NAW52" s="249"/>
      <c r="NAX52" s="249"/>
      <c r="NBA52" s="248"/>
      <c r="NBC52" s="248"/>
      <c r="NBF52" s="249"/>
      <c r="NBG52" s="249"/>
      <c r="NBH52" s="249"/>
      <c r="NBI52" s="249"/>
      <c r="NBJ52" s="249"/>
      <c r="NBK52" s="249"/>
      <c r="NBL52" s="249"/>
      <c r="NBM52" s="249"/>
      <c r="NBN52" s="249"/>
      <c r="NBO52" s="249"/>
      <c r="NBP52" s="249"/>
      <c r="NBQ52" s="249"/>
      <c r="NBT52" s="248"/>
      <c r="NBV52" s="248"/>
      <c r="NBY52" s="249"/>
      <c r="NBZ52" s="249"/>
      <c r="NCA52" s="249"/>
      <c r="NCB52" s="249"/>
      <c r="NCC52" s="249"/>
      <c r="NCD52" s="249"/>
      <c r="NCE52" s="249"/>
      <c r="NCF52" s="249"/>
      <c r="NCG52" s="249"/>
      <c r="NCH52" s="249"/>
      <c r="NCI52" s="249"/>
      <c r="NCJ52" s="249"/>
      <c r="NCM52" s="248"/>
      <c r="NCO52" s="248"/>
      <c r="NCR52" s="249"/>
      <c r="NCS52" s="249"/>
      <c r="NCT52" s="249"/>
      <c r="NCU52" s="249"/>
      <c r="NCV52" s="249"/>
      <c r="NCW52" s="249"/>
      <c r="NCX52" s="249"/>
      <c r="NCY52" s="249"/>
      <c r="NCZ52" s="249"/>
      <c r="NDA52" s="249"/>
      <c r="NDB52" s="249"/>
      <c r="NDC52" s="249"/>
      <c r="NDF52" s="248"/>
      <c r="NDH52" s="248"/>
      <c r="NDK52" s="249"/>
      <c r="NDL52" s="249"/>
      <c r="NDM52" s="249"/>
      <c r="NDN52" s="249"/>
      <c r="NDO52" s="249"/>
      <c r="NDP52" s="249"/>
      <c r="NDQ52" s="249"/>
      <c r="NDR52" s="249"/>
      <c r="NDS52" s="249"/>
      <c r="NDT52" s="249"/>
      <c r="NDU52" s="249"/>
      <c r="NDV52" s="249"/>
      <c r="NDY52" s="248"/>
      <c r="NEA52" s="248"/>
      <c r="NED52" s="249"/>
      <c r="NEE52" s="249"/>
      <c r="NEF52" s="249"/>
      <c r="NEG52" s="249"/>
      <c r="NEH52" s="249"/>
      <c r="NEI52" s="249"/>
      <c r="NEJ52" s="249"/>
      <c r="NEK52" s="249"/>
      <c r="NEL52" s="249"/>
      <c r="NEM52" s="249"/>
      <c r="NEN52" s="249"/>
      <c r="NEO52" s="249"/>
      <c r="NER52" s="248"/>
      <c r="NET52" s="248"/>
      <c r="NEW52" s="249"/>
      <c r="NEX52" s="249"/>
      <c r="NEY52" s="249"/>
      <c r="NEZ52" s="249"/>
      <c r="NFA52" s="249"/>
      <c r="NFB52" s="249"/>
      <c r="NFC52" s="249"/>
      <c r="NFD52" s="249"/>
      <c r="NFE52" s="249"/>
      <c r="NFF52" s="249"/>
      <c r="NFG52" s="249"/>
      <c r="NFH52" s="249"/>
      <c r="NFK52" s="248"/>
      <c r="NFM52" s="248"/>
      <c r="NFP52" s="249"/>
      <c r="NFQ52" s="249"/>
      <c r="NFR52" s="249"/>
      <c r="NFS52" s="249"/>
      <c r="NFT52" s="249"/>
      <c r="NFU52" s="249"/>
      <c r="NFV52" s="249"/>
      <c r="NFW52" s="249"/>
      <c r="NFX52" s="249"/>
      <c r="NFY52" s="249"/>
      <c r="NFZ52" s="249"/>
      <c r="NGA52" s="249"/>
      <c r="NGD52" s="248"/>
      <c r="NGF52" s="248"/>
      <c r="NGI52" s="249"/>
      <c r="NGJ52" s="249"/>
      <c r="NGK52" s="249"/>
      <c r="NGL52" s="249"/>
      <c r="NGM52" s="249"/>
      <c r="NGN52" s="249"/>
      <c r="NGO52" s="249"/>
      <c r="NGP52" s="249"/>
      <c r="NGQ52" s="249"/>
      <c r="NGR52" s="249"/>
      <c r="NGS52" s="249"/>
      <c r="NGT52" s="249"/>
      <c r="NGW52" s="248"/>
      <c r="NGY52" s="248"/>
      <c r="NHB52" s="249"/>
      <c r="NHC52" s="249"/>
      <c r="NHD52" s="249"/>
      <c r="NHE52" s="249"/>
      <c r="NHF52" s="249"/>
      <c r="NHG52" s="249"/>
      <c r="NHH52" s="249"/>
      <c r="NHI52" s="249"/>
      <c r="NHJ52" s="249"/>
      <c r="NHK52" s="249"/>
      <c r="NHL52" s="249"/>
      <c r="NHM52" s="249"/>
      <c r="NHP52" s="248"/>
      <c r="NHR52" s="248"/>
      <c r="NHU52" s="249"/>
      <c r="NHV52" s="249"/>
      <c r="NHW52" s="249"/>
      <c r="NHX52" s="249"/>
      <c r="NHY52" s="249"/>
      <c r="NHZ52" s="249"/>
      <c r="NIA52" s="249"/>
      <c r="NIB52" s="249"/>
      <c r="NIC52" s="249"/>
      <c r="NID52" s="249"/>
      <c r="NIE52" s="249"/>
      <c r="NIF52" s="249"/>
      <c r="NII52" s="248"/>
      <c r="NIK52" s="248"/>
      <c r="NIN52" s="249"/>
      <c r="NIO52" s="249"/>
      <c r="NIP52" s="249"/>
      <c r="NIQ52" s="249"/>
      <c r="NIR52" s="249"/>
      <c r="NIS52" s="249"/>
      <c r="NIT52" s="249"/>
      <c r="NIU52" s="249"/>
      <c r="NIV52" s="249"/>
      <c r="NIW52" s="249"/>
      <c r="NIX52" s="249"/>
      <c r="NIY52" s="249"/>
      <c r="NJB52" s="248"/>
      <c r="NJD52" s="248"/>
      <c r="NJG52" s="249"/>
      <c r="NJH52" s="249"/>
      <c r="NJI52" s="249"/>
      <c r="NJJ52" s="249"/>
      <c r="NJK52" s="249"/>
      <c r="NJL52" s="249"/>
      <c r="NJM52" s="249"/>
      <c r="NJN52" s="249"/>
      <c r="NJO52" s="249"/>
      <c r="NJP52" s="249"/>
      <c r="NJQ52" s="249"/>
      <c r="NJR52" s="249"/>
      <c r="NJU52" s="248"/>
      <c r="NJW52" s="248"/>
      <c r="NJZ52" s="249"/>
      <c r="NKA52" s="249"/>
      <c r="NKB52" s="249"/>
      <c r="NKC52" s="249"/>
      <c r="NKD52" s="249"/>
      <c r="NKE52" s="249"/>
      <c r="NKF52" s="249"/>
      <c r="NKG52" s="249"/>
      <c r="NKH52" s="249"/>
      <c r="NKI52" s="249"/>
      <c r="NKJ52" s="249"/>
      <c r="NKK52" s="249"/>
      <c r="NKN52" s="248"/>
      <c r="NKP52" s="248"/>
      <c r="NKS52" s="249"/>
      <c r="NKT52" s="249"/>
      <c r="NKU52" s="249"/>
      <c r="NKV52" s="249"/>
      <c r="NKW52" s="249"/>
      <c r="NKX52" s="249"/>
      <c r="NKY52" s="249"/>
      <c r="NKZ52" s="249"/>
      <c r="NLA52" s="249"/>
      <c r="NLB52" s="249"/>
      <c r="NLC52" s="249"/>
      <c r="NLD52" s="249"/>
      <c r="NLG52" s="248"/>
      <c r="NLI52" s="248"/>
      <c r="NLL52" s="249"/>
      <c r="NLM52" s="249"/>
      <c r="NLN52" s="249"/>
      <c r="NLO52" s="249"/>
      <c r="NLP52" s="249"/>
      <c r="NLQ52" s="249"/>
      <c r="NLR52" s="249"/>
      <c r="NLS52" s="249"/>
      <c r="NLT52" s="249"/>
      <c r="NLU52" s="249"/>
      <c r="NLV52" s="249"/>
      <c r="NLW52" s="249"/>
      <c r="NLZ52" s="248"/>
      <c r="NMB52" s="248"/>
      <c r="NME52" s="249"/>
      <c r="NMF52" s="249"/>
      <c r="NMG52" s="249"/>
      <c r="NMH52" s="249"/>
      <c r="NMI52" s="249"/>
      <c r="NMJ52" s="249"/>
      <c r="NMK52" s="249"/>
      <c r="NML52" s="249"/>
      <c r="NMM52" s="249"/>
      <c r="NMN52" s="249"/>
      <c r="NMO52" s="249"/>
      <c r="NMP52" s="249"/>
      <c r="NMS52" s="248"/>
      <c r="NMU52" s="248"/>
      <c r="NMX52" s="249"/>
      <c r="NMY52" s="249"/>
      <c r="NMZ52" s="249"/>
      <c r="NNA52" s="249"/>
      <c r="NNB52" s="249"/>
      <c r="NNC52" s="249"/>
      <c r="NND52" s="249"/>
      <c r="NNE52" s="249"/>
      <c r="NNF52" s="249"/>
      <c r="NNG52" s="249"/>
      <c r="NNH52" s="249"/>
      <c r="NNI52" s="249"/>
      <c r="NNL52" s="248"/>
      <c r="NNN52" s="248"/>
      <c r="NNQ52" s="249"/>
      <c r="NNR52" s="249"/>
      <c r="NNS52" s="249"/>
      <c r="NNT52" s="249"/>
      <c r="NNU52" s="249"/>
      <c r="NNV52" s="249"/>
      <c r="NNW52" s="249"/>
      <c r="NNX52" s="249"/>
      <c r="NNY52" s="249"/>
      <c r="NNZ52" s="249"/>
      <c r="NOA52" s="249"/>
      <c r="NOB52" s="249"/>
      <c r="NOE52" s="248"/>
      <c r="NOG52" s="248"/>
      <c r="NOJ52" s="249"/>
      <c r="NOK52" s="249"/>
      <c r="NOL52" s="249"/>
      <c r="NOM52" s="249"/>
      <c r="NON52" s="249"/>
      <c r="NOO52" s="249"/>
      <c r="NOP52" s="249"/>
      <c r="NOQ52" s="249"/>
      <c r="NOR52" s="249"/>
      <c r="NOS52" s="249"/>
      <c r="NOT52" s="249"/>
      <c r="NOU52" s="249"/>
      <c r="NOX52" s="248"/>
      <c r="NOZ52" s="248"/>
      <c r="NPC52" s="249"/>
      <c r="NPD52" s="249"/>
      <c r="NPE52" s="249"/>
      <c r="NPF52" s="249"/>
      <c r="NPG52" s="249"/>
      <c r="NPH52" s="249"/>
      <c r="NPI52" s="249"/>
      <c r="NPJ52" s="249"/>
      <c r="NPK52" s="249"/>
      <c r="NPL52" s="249"/>
      <c r="NPM52" s="249"/>
      <c r="NPN52" s="249"/>
      <c r="NPQ52" s="248"/>
      <c r="NPS52" s="248"/>
      <c r="NPV52" s="249"/>
      <c r="NPW52" s="249"/>
      <c r="NPX52" s="249"/>
      <c r="NPY52" s="249"/>
      <c r="NPZ52" s="249"/>
      <c r="NQA52" s="249"/>
      <c r="NQB52" s="249"/>
      <c r="NQC52" s="249"/>
      <c r="NQD52" s="249"/>
      <c r="NQE52" s="249"/>
      <c r="NQF52" s="249"/>
      <c r="NQG52" s="249"/>
      <c r="NQJ52" s="248"/>
      <c r="NQL52" s="248"/>
      <c r="NQO52" s="249"/>
      <c r="NQP52" s="249"/>
      <c r="NQQ52" s="249"/>
      <c r="NQR52" s="249"/>
      <c r="NQS52" s="249"/>
      <c r="NQT52" s="249"/>
      <c r="NQU52" s="249"/>
      <c r="NQV52" s="249"/>
      <c r="NQW52" s="249"/>
      <c r="NQX52" s="249"/>
      <c r="NQY52" s="249"/>
      <c r="NQZ52" s="249"/>
      <c r="NRC52" s="248"/>
      <c r="NRE52" s="248"/>
      <c r="NRH52" s="249"/>
      <c r="NRI52" s="249"/>
      <c r="NRJ52" s="249"/>
      <c r="NRK52" s="249"/>
      <c r="NRL52" s="249"/>
      <c r="NRM52" s="249"/>
      <c r="NRN52" s="249"/>
      <c r="NRO52" s="249"/>
      <c r="NRP52" s="249"/>
      <c r="NRQ52" s="249"/>
      <c r="NRR52" s="249"/>
      <c r="NRS52" s="249"/>
      <c r="NRV52" s="248"/>
      <c r="NRX52" s="248"/>
      <c r="NSA52" s="249"/>
      <c r="NSB52" s="249"/>
      <c r="NSC52" s="249"/>
      <c r="NSD52" s="249"/>
      <c r="NSE52" s="249"/>
      <c r="NSF52" s="249"/>
      <c r="NSG52" s="249"/>
      <c r="NSH52" s="249"/>
      <c r="NSI52" s="249"/>
      <c r="NSJ52" s="249"/>
      <c r="NSK52" s="249"/>
      <c r="NSL52" s="249"/>
      <c r="NSO52" s="248"/>
      <c r="NSQ52" s="248"/>
      <c r="NST52" s="249"/>
      <c r="NSU52" s="249"/>
      <c r="NSV52" s="249"/>
      <c r="NSW52" s="249"/>
      <c r="NSX52" s="249"/>
      <c r="NSY52" s="249"/>
      <c r="NSZ52" s="249"/>
      <c r="NTA52" s="249"/>
      <c r="NTB52" s="249"/>
      <c r="NTC52" s="249"/>
      <c r="NTD52" s="249"/>
      <c r="NTE52" s="249"/>
      <c r="NTH52" s="248"/>
      <c r="NTJ52" s="248"/>
      <c r="NTM52" s="249"/>
      <c r="NTN52" s="249"/>
      <c r="NTO52" s="249"/>
      <c r="NTP52" s="249"/>
      <c r="NTQ52" s="249"/>
      <c r="NTR52" s="249"/>
      <c r="NTS52" s="249"/>
      <c r="NTT52" s="249"/>
      <c r="NTU52" s="249"/>
      <c r="NTV52" s="249"/>
      <c r="NTW52" s="249"/>
      <c r="NTX52" s="249"/>
      <c r="NUA52" s="248"/>
      <c r="NUC52" s="248"/>
      <c r="NUF52" s="249"/>
      <c r="NUG52" s="249"/>
      <c r="NUH52" s="249"/>
      <c r="NUI52" s="249"/>
      <c r="NUJ52" s="249"/>
      <c r="NUK52" s="249"/>
      <c r="NUL52" s="249"/>
      <c r="NUM52" s="249"/>
      <c r="NUN52" s="249"/>
      <c r="NUO52" s="249"/>
      <c r="NUP52" s="249"/>
      <c r="NUQ52" s="249"/>
      <c r="NUT52" s="248"/>
      <c r="NUV52" s="248"/>
      <c r="NUY52" s="249"/>
      <c r="NUZ52" s="249"/>
      <c r="NVA52" s="249"/>
      <c r="NVB52" s="249"/>
      <c r="NVC52" s="249"/>
      <c r="NVD52" s="249"/>
      <c r="NVE52" s="249"/>
      <c r="NVF52" s="249"/>
      <c r="NVG52" s="249"/>
      <c r="NVH52" s="249"/>
      <c r="NVI52" s="249"/>
      <c r="NVJ52" s="249"/>
      <c r="NVM52" s="248"/>
      <c r="NVO52" s="248"/>
      <c r="NVR52" s="249"/>
      <c r="NVS52" s="249"/>
      <c r="NVT52" s="249"/>
      <c r="NVU52" s="249"/>
      <c r="NVV52" s="249"/>
      <c r="NVW52" s="249"/>
      <c r="NVX52" s="249"/>
      <c r="NVY52" s="249"/>
      <c r="NVZ52" s="249"/>
      <c r="NWA52" s="249"/>
      <c r="NWB52" s="249"/>
      <c r="NWC52" s="249"/>
      <c r="NWF52" s="248"/>
      <c r="NWH52" s="248"/>
      <c r="NWK52" s="249"/>
      <c r="NWL52" s="249"/>
      <c r="NWM52" s="249"/>
      <c r="NWN52" s="249"/>
      <c r="NWO52" s="249"/>
      <c r="NWP52" s="249"/>
      <c r="NWQ52" s="249"/>
      <c r="NWR52" s="249"/>
      <c r="NWS52" s="249"/>
      <c r="NWT52" s="249"/>
      <c r="NWU52" s="249"/>
      <c r="NWV52" s="249"/>
      <c r="NWY52" s="248"/>
      <c r="NXA52" s="248"/>
      <c r="NXD52" s="249"/>
      <c r="NXE52" s="249"/>
      <c r="NXF52" s="249"/>
      <c r="NXG52" s="249"/>
      <c r="NXH52" s="249"/>
      <c r="NXI52" s="249"/>
      <c r="NXJ52" s="249"/>
      <c r="NXK52" s="249"/>
      <c r="NXL52" s="249"/>
      <c r="NXM52" s="249"/>
      <c r="NXN52" s="249"/>
      <c r="NXO52" s="249"/>
      <c r="NXR52" s="248"/>
      <c r="NXT52" s="248"/>
      <c r="NXW52" s="249"/>
      <c r="NXX52" s="249"/>
      <c r="NXY52" s="249"/>
      <c r="NXZ52" s="249"/>
      <c r="NYA52" s="249"/>
      <c r="NYB52" s="249"/>
      <c r="NYC52" s="249"/>
      <c r="NYD52" s="249"/>
      <c r="NYE52" s="249"/>
      <c r="NYF52" s="249"/>
      <c r="NYG52" s="249"/>
      <c r="NYH52" s="249"/>
      <c r="NYK52" s="248"/>
      <c r="NYM52" s="248"/>
      <c r="NYP52" s="249"/>
      <c r="NYQ52" s="249"/>
      <c r="NYR52" s="249"/>
      <c r="NYS52" s="249"/>
      <c r="NYT52" s="249"/>
      <c r="NYU52" s="249"/>
      <c r="NYV52" s="249"/>
      <c r="NYW52" s="249"/>
      <c r="NYX52" s="249"/>
      <c r="NYY52" s="249"/>
      <c r="NYZ52" s="249"/>
      <c r="NZA52" s="249"/>
      <c r="NZD52" s="248"/>
      <c r="NZF52" s="248"/>
      <c r="NZI52" s="249"/>
      <c r="NZJ52" s="249"/>
      <c r="NZK52" s="249"/>
      <c r="NZL52" s="249"/>
      <c r="NZM52" s="249"/>
      <c r="NZN52" s="249"/>
      <c r="NZO52" s="249"/>
      <c r="NZP52" s="249"/>
      <c r="NZQ52" s="249"/>
      <c r="NZR52" s="249"/>
      <c r="NZS52" s="249"/>
      <c r="NZT52" s="249"/>
      <c r="NZW52" s="248"/>
      <c r="NZY52" s="248"/>
      <c r="OAB52" s="249"/>
      <c r="OAC52" s="249"/>
      <c r="OAD52" s="249"/>
      <c r="OAE52" s="249"/>
      <c r="OAF52" s="249"/>
      <c r="OAG52" s="249"/>
      <c r="OAH52" s="249"/>
      <c r="OAI52" s="249"/>
      <c r="OAJ52" s="249"/>
      <c r="OAK52" s="249"/>
      <c r="OAL52" s="249"/>
      <c r="OAM52" s="249"/>
      <c r="OAP52" s="248"/>
      <c r="OAR52" s="248"/>
      <c r="OAU52" s="249"/>
      <c r="OAV52" s="249"/>
      <c r="OAW52" s="249"/>
      <c r="OAX52" s="249"/>
      <c r="OAY52" s="249"/>
      <c r="OAZ52" s="249"/>
      <c r="OBA52" s="249"/>
      <c r="OBB52" s="249"/>
      <c r="OBC52" s="249"/>
      <c r="OBD52" s="249"/>
      <c r="OBE52" s="249"/>
      <c r="OBF52" s="249"/>
      <c r="OBI52" s="248"/>
      <c r="OBK52" s="248"/>
      <c r="OBN52" s="249"/>
      <c r="OBO52" s="249"/>
      <c r="OBP52" s="249"/>
      <c r="OBQ52" s="249"/>
      <c r="OBR52" s="249"/>
      <c r="OBS52" s="249"/>
      <c r="OBT52" s="249"/>
      <c r="OBU52" s="249"/>
      <c r="OBV52" s="249"/>
      <c r="OBW52" s="249"/>
      <c r="OBX52" s="249"/>
      <c r="OBY52" s="249"/>
      <c r="OCB52" s="248"/>
      <c r="OCD52" s="248"/>
      <c r="OCG52" s="249"/>
      <c r="OCH52" s="249"/>
      <c r="OCI52" s="249"/>
      <c r="OCJ52" s="249"/>
      <c r="OCK52" s="249"/>
      <c r="OCL52" s="249"/>
      <c r="OCM52" s="249"/>
      <c r="OCN52" s="249"/>
      <c r="OCO52" s="249"/>
      <c r="OCP52" s="249"/>
      <c r="OCQ52" s="249"/>
      <c r="OCR52" s="249"/>
      <c r="OCU52" s="248"/>
      <c r="OCW52" s="248"/>
      <c r="OCZ52" s="249"/>
      <c r="ODA52" s="249"/>
      <c r="ODB52" s="249"/>
      <c r="ODC52" s="249"/>
      <c r="ODD52" s="249"/>
      <c r="ODE52" s="249"/>
      <c r="ODF52" s="249"/>
      <c r="ODG52" s="249"/>
      <c r="ODH52" s="249"/>
      <c r="ODI52" s="249"/>
      <c r="ODJ52" s="249"/>
      <c r="ODK52" s="249"/>
      <c r="ODN52" s="248"/>
      <c r="ODP52" s="248"/>
      <c r="ODS52" s="249"/>
      <c r="ODT52" s="249"/>
      <c r="ODU52" s="249"/>
      <c r="ODV52" s="249"/>
      <c r="ODW52" s="249"/>
      <c r="ODX52" s="249"/>
      <c r="ODY52" s="249"/>
      <c r="ODZ52" s="249"/>
      <c r="OEA52" s="249"/>
      <c r="OEB52" s="249"/>
      <c r="OEC52" s="249"/>
      <c r="OED52" s="249"/>
      <c r="OEG52" s="248"/>
      <c r="OEI52" s="248"/>
      <c r="OEL52" s="249"/>
      <c r="OEM52" s="249"/>
      <c r="OEN52" s="249"/>
      <c r="OEO52" s="249"/>
      <c r="OEP52" s="249"/>
      <c r="OEQ52" s="249"/>
      <c r="OER52" s="249"/>
      <c r="OES52" s="249"/>
      <c r="OET52" s="249"/>
      <c r="OEU52" s="249"/>
      <c r="OEV52" s="249"/>
      <c r="OEW52" s="249"/>
      <c r="OEZ52" s="248"/>
      <c r="OFB52" s="248"/>
      <c r="OFE52" s="249"/>
      <c r="OFF52" s="249"/>
      <c r="OFG52" s="249"/>
      <c r="OFH52" s="249"/>
      <c r="OFI52" s="249"/>
      <c r="OFJ52" s="249"/>
      <c r="OFK52" s="249"/>
      <c r="OFL52" s="249"/>
      <c r="OFM52" s="249"/>
      <c r="OFN52" s="249"/>
      <c r="OFO52" s="249"/>
      <c r="OFP52" s="249"/>
      <c r="OFS52" s="248"/>
      <c r="OFU52" s="248"/>
      <c r="OFX52" s="249"/>
      <c r="OFY52" s="249"/>
      <c r="OFZ52" s="249"/>
      <c r="OGA52" s="249"/>
      <c r="OGB52" s="249"/>
      <c r="OGC52" s="249"/>
      <c r="OGD52" s="249"/>
      <c r="OGE52" s="249"/>
      <c r="OGF52" s="249"/>
      <c r="OGG52" s="249"/>
      <c r="OGH52" s="249"/>
      <c r="OGI52" s="249"/>
      <c r="OGL52" s="248"/>
      <c r="OGN52" s="248"/>
      <c r="OGQ52" s="249"/>
      <c r="OGR52" s="249"/>
      <c r="OGS52" s="249"/>
      <c r="OGT52" s="249"/>
      <c r="OGU52" s="249"/>
      <c r="OGV52" s="249"/>
      <c r="OGW52" s="249"/>
      <c r="OGX52" s="249"/>
      <c r="OGY52" s="249"/>
      <c r="OGZ52" s="249"/>
      <c r="OHA52" s="249"/>
      <c r="OHB52" s="249"/>
      <c r="OHE52" s="248"/>
      <c r="OHG52" s="248"/>
      <c r="OHJ52" s="249"/>
      <c r="OHK52" s="249"/>
      <c r="OHL52" s="249"/>
      <c r="OHM52" s="249"/>
      <c r="OHN52" s="249"/>
      <c r="OHO52" s="249"/>
      <c r="OHP52" s="249"/>
      <c r="OHQ52" s="249"/>
      <c r="OHR52" s="249"/>
      <c r="OHS52" s="249"/>
      <c r="OHT52" s="249"/>
      <c r="OHU52" s="249"/>
      <c r="OHX52" s="248"/>
      <c r="OHZ52" s="248"/>
      <c r="OIC52" s="249"/>
      <c r="OID52" s="249"/>
      <c r="OIE52" s="249"/>
      <c r="OIF52" s="249"/>
      <c r="OIG52" s="249"/>
      <c r="OIH52" s="249"/>
      <c r="OII52" s="249"/>
      <c r="OIJ52" s="249"/>
      <c r="OIK52" s="249"/>
      <c r="OIL52" s="249"/>
      <c r="OIM52" s="249"/>
      <c r="OIN52" s="249"/>
      <c r="OIQ52" s="248"/>
      <c r="OIS52" s="248"/>
      <c r="OIV52" s="249"/>
      <c r="OIW52" s="249"/>
      <c r="OIX52" s="249"/>
      <c r="OIY52" s="249"/>
      <c r="OIZ52" s="249"/>
      <c r="OJA52" s="249"/>
      <c r="OJB52" s="249"/>
      <c r="OJC52" s="249"/>
      <c r="OJD52" s="249"/>
      <c r="OJE52" s="249"/>
      <c r="OJF52" s="249"/>
      <c r="OJG52" s="249"/>
      <c r="OJJ52" s="248"/>
      <c r="OJL52" s="248"/>
      <c r="OJO52" s="249"/>
      <c r="OJP52" s="249"/>
      <c r="OJQ52" s="249"/>
      <c r="OJR52" s="249"/>
      <c r="OJS52" s="249"/>
      <c r="OJT52" s="249"/>
      <c r="OJU52" s="249"/>
      <c r="OJV52" s="249"/>
      <c r="OJW52" s="249"/>
      <c r="OJX52" s="249"/>
      <c r="OJY52" s="249"/>
      <c r="OJZ52" s="249"/>
      <c r="OKC52" s="248"/>
      <c r="OKE52" s="248"/>
      <c r="OKH52" s="249"/>
      <c r="OKI52" s="249"/>
      <c r="OKJ52" s="249"/>
      <c r="OKK52" s="249"/>
      <c r="OKL52" s="249"/>
      <c r="OKM52" s="249"/>
      <c r="OKN52" s="249"/>
      <c r="OKO52" s="249"/>
      <c r="OKP52" s="249"/>
      <c r="OKQ52" s="249"/>
      <c r="OKR52" s="249"/>
      <c r="OKS52" s="249"/>
      <c r="OKV52" s="248"/>
      <c r="OKX52" s="248"/>
      <c r="OLA52" s="249"/>
      <c r="OLB52" s="249"/>
      <c r="OLC52" s="249"/>
      <c r="OLD52" s="249"/>
      <c r="OLE52" s="249"/>
      <c r="OLF52" s="249"/>
      <c r="OLG52" s="249"/>
      <c r="OLH52" s="249"/>
      <c r="OLI52" s="249"/>
      <c r="OLJ52" s="249"/>
      <c r="OLK52" s="249"/>
      <c r="OLL52" s="249"/>
      <c r="OLO52" s="248"/>
      <c r="OLQ52" s="248"/>
      <c r="OLT52" s="249"/>
      <c r="OLU52" s="249"/>
      <c r="OLV52" s="249"/>
      <c r="OLW52" s="249"/>
      <c r="OLX52" s="249"/>
      <c r="OLY52" s="249"/>
      <c r="OLZ52" s="249"/>
      <c r="OMA52" s="249"/>
      <c r="OMB52" s="249"/>
      <c r="OMC52" s="249"/>
      <c r="OMD52" s="249"/>
      <c r="OME52" s="249"/>
      <c r="OMH52" s="248"/>
      <c r="OMJ52" s="248"/>
      <c r="OMM52" s="249"/>
      <c r="OMN52" s="249"/>
      <c r="OMO52" s="249"/>
      <c r="OMP52" s="249"/>
      <c r="OMQ52" s="249"/>
      <c r="OMR52" s="249"/>
      <c r="OMS52" s="249"/>
      <c r="OMT52" s="249"/>
      <c r="OMU52" s="249"/>
      <c r="OMV52" s="249"/>
      <c r="OMW52" s="249"/>
      <c r="OMX52" s="249"/>
      <c r="ONA52" s="248"/>
      <c r="ONC52" s="248"/>
      <c r="ONF52" s="249"/>
      <c r="ONG52" s="249"/>
      <c r="ONH52" s="249"/>
      <c r="ONI52" s="249"/>
      <c r="ONJ52" s="249"/>
      <c r="ONK52" s="249"/>
      <c r="ONL52" s="249"/>
      <c r="ONM52" s="249"/>
      <c r="ONN52" s="249"/>
      <c r="ONO52" s="249"/>
      <c r="ONP52" s="249"/>
      <c r="ONQ52" s="249"/>
      <c r="ONT52" s="248"/>
      <c r="ONV52" s="248"/>
      <c r="ONY52" s="249"/>
      <c r="ONZ52" s="249"/>
      <c r="OOA52" s="249"/>
      <c r="OOB52" s="249"/>
      <c r="OOC52" s="249"/>
      <c r="OOD52" s="249"/>
      <c r="OOE52" s="249"/>
      <c r="OOF52" s="249"/>
      <c r="OOG52" s="249"/>
      <c r="OOH52" s="249"/>
      <c r="OOI52" s="249"/>
      <c r="OOJ52" s="249"/>
      <c r="OOM52" s="248"/>
      <c r="OOO52" s="248"/>
      <c r="OOR52" s="249"/>
      <c r="OOS52" s="249"/>
      <c r="OOT52" s="249"/>
      <c r="OOU52" s="249"/>
      <c r="OOV52" s="249"/>
      <c r="OOW52" s="249"/>
      <c r="OOX52" s="249"/>
      <c r="OOY52" s="249"/>
      <c r="OOZ52" s="249"/>
      <c r="OPA52" s="249"/>
      <c r="OPB52" s="249"/>
      <c r="OPC52" s="249"/>
      <c r="OPF52" s="248"/>
      <c r="OPH52" s="248"/>
      <c r="OPK52" s="249"/>
      <c r="OPL52" s="249"/>
      <c r="OPM52" s="249"/>
      <c r="OPN52" s="249"/>
      <c r="OPO52" s="249"/>
      <c r="OPP52" s="249"/>
      <c r="OPQ52" s="249"/>
      <c r="OPR52" s="249"/>
      <c r="OPS52" s="249"/>
      <c r="OPT52" s="249"/>
      <c r="OPU52" s="249"/>
      <c r="OPV52" s="249"/>
      <c r="OPY52" s="248"/>
      <c r="OQA52" s="248"/>
      <c r="OQD52" s="249"/>
      <c r="OQE52" s="249"/>
      <c r="OQF52" s="249"/>
      <c r="OQG52" s="249"/>
      <c r="OQH52" s="249"/>
      <c r="OQI52" s="249"/>
      <c r="OQJ52" s="249"/>
      <c r="OQK52" s="249"/>
      <c r="OQL52" s="249"/>
      <c r="OQM52" s="249"/>
      <c r="OQN52" s="249"/>
      <c r="OQO52" s="249"/>
      <c r="OQR52" s="248"/>
      <c r="OQT52" s="248"/>
      <c r="OQW52" s="249"/>
      <c r="OQX52" s="249"/>
      <c r="OQY52" s="249"/>
      <c r="OQZ52" s="249"/>
      <c r="ORA52" s="249"/>
      <c r="ORB52" s="249"/>
      <c r="ORC52" s="249"/>
      <c r="ORD52" s="249"/>
      <c r="ORE52" s="249"/>
      <c r="ORF52" s="249"/>
      <c r="ORG52" s="249"/>
      <c r="ORH52" s="249"/>
      <c r="ORK52" s="248"/>
      <c r="ORM52" s="248"/>
      <c r="ORP52" s="249"/>
      <c r="ORQ52" s="249"/>
      <c r="ORR52" s="249"/>
      <c r="ORS52" s="249"/>
      <c r="ORT52" s="249"/>
      <c r="ORU52" s="249"/>
      <c r="ORV52" s="249"/>
      <c r="ORW52" s="249"/>
      <c r="ORX52" s="249"/>
      <c r="ORY52" s="249"/>
      <c r="ORZ52" s="249"/>
      <c r="OSA52" s="249"/>
      <c r="OSD52" s="248"/>
      <c r="OSF52" s="248"/>
      <c r="OSI52" s="249"/>
      <c r="OSJ52" s="249"/>
      <c r="OSK52" s="249"/>
      <c r="OSL52" s="249"/>
      <c r="OSM52" s="249"/>
      <c r="OSN52" s="249"/>
      <c r="OSO52" s="249"/>
      <c r="OSP52" s="249"/>
      <c r="OSQ52" s="249"/>
      <c r="OSR52" s="249"/>
      <c r="OSS52" s="249"/>
      <c r="OST52" s="249"/>
      <c r="OSW52" s="248"/>
      <c r="OSY52" s="248"/>
      <c r="OTB52" s="249"/>
      <c r="OTC52" s="249"/>
      <c r="OTD52" s="249"/>
      <c r="OTE52" s="249"/>
      <c r="OTF52" s="249"/>
      <c r="OTG52" s="249"/>
      <c r="OTH52" s="249"/>
      <c r="OTI52" s="249"/>
      <c r="OTJ52" s="249"/>
      <c r="OTK52" s="249"/>
      <c r="OTL52" s="249"/>
      <c r="OTM52" s="249"/>
      <c r="OTP52" s="248"/>
      <c r="OTR52" s="248"/>
      <c r="OTU52" s="249"/>
      <c r="OTV52" s="249"/>
      <c r="OTW52" s="249"/>
      <c r="OTX52" s="249"/>
      <c r="OTY52" s="249"/>
      <c r="OTZ52" s="249"/>
      <c r="OUA52" s="249"/>
      <c r="OUB52" s="249"/>
      <c r="OUC52" s="249"/>
      <c r="OUD52" s="249"/>
      <c r="OUE52" s="249"/>
      <c r="OUF52" s="249"/>
      <c r="OUI52" s="248"/>
      <c r="OUK52" s="248"/>
      <c r="OUN52" s="249"/>
      <c r="OUO52" s="249"/>
      <c r="OUP52" s="249"/>
      <c r="OUQ52" s="249"/>
      <c r="OUR52" s="249"/>
      <c r="OUS52" s="249"/>
      <c r="OUT52" s="249"/>
      <c r="OUU52" s="249"/>
      <c r="OUV52" s="249"/>
      <c r="OUW52" s="249"/>
      <c r="OUX52" s="249"/>
      <c r="OUY52" s="249"/>
      <c r="OVB52" s="248"/>
      <c r="OVD52" s="248"/>
      <c r="OVG52" s="249"/>
      <c r="OVH52" s="249"/>
      <c r="OVI52" s="249"/>
      <c r="OVJ52" s="249"/>
      <c r="OVK52" s="249"/>
      <c r="OVL52" s="249"/>
      <c r="OVM52" s="249"/>
      <c r="OVN52" s="249"/>
      <c r="OVO52" s="249"/>
      <c r="OVP52" s="249"/>
      <c r="OVQ52" s="249"/>
      <c r="OVR52" s="249"/>
      <c r="OVU52" s="248"/>
      <c r="OVW52" s="248"/>
      <c r="OVZ52" s="249"/>
      <c r="OWA52" s="249"/>
      <c r="OWB52" s="249"/>
      <c r="OWC52" s="249"/>
      <c r="OWD52" s="249"/>
      <c r="OWE52" s="249"/>
      <c r="OWF52" s="249"/>
      <c r="OWG52" s="249"/>
      <c r="OWH52" s="249"/>
      <c r="OWI52" s="249"/>
      <c r="OWJ52" s="249"/>
      <c r="OWK52" s="249"/>
      <c r="OWN52" s="248"/>
      <c r="OWP52" s="248"/>
      <c r="OWS52" s="249"/>
      <c r="OWT52" s="249"/>
      <c r="OWU52" s="249"/>
      <c r="OWV52" s="249"/>
      <c r="OWW52" s="249"/>
      <c r="OWX52" s="249"/>
      <c r="OWY52" s="249"/>
      <c r="OWZ52" s="249"/>
      <c r="OXA52" s="249"/>
      <c r="OXB52" s="249"/>
      <c r="OXC52" s="249"/>
      <c r="OXD52" s="249"/>
      <c r="OXG52" s="248"/>
      <c r="OXI52" s="248"/>
      <c r="OXL52" s="249"/>
      <c r="OXM52" s="249"/>
      <c r="OXN52" s="249"/>
      <c r="OXO52" s="249"/>
      <c r="OXP52" s="249"/>
      <c r="OXQ52" s="249"/>
      <c r="OXR52" s="249"/>
      <c r="OXS52" s="249"/>
      <c r="OXT52" s="249"/>
      <c r="OXU52" s="249"/>
      <c r="OXV52" s="249"/>
      <c r="OXW52" s="249"/>
      <c r="OXZ52" s="248"/>
      <c r="OYB52" s="248"/>
      <c r="OYE52" s="249"/>
      <c r="OYF52" s="249"/>
      <c r="OYG52" s="249"/>
      <c r="OYH52" s="249"/>
      <c r="OYI52" s="249"/>
      <c r="OYJ52" s="249"/>
      <c r="OYK52" s="249"/>
      <c r="OYL52" s="249"/>
      <c r="OYM52" s="249"/>
      <c r="OYN52" s="249"/>
      <c r="OYO52" s="249"/>
      <c r="OYP52" s="249"/>
      <c r="OYS52" s="248"/>
      <c r="OYU52" s="248"/>
      <c r="OYX52" s="249"/>
      <c r="OYY52" s="249"/>
      <c r="OYZ52" s="249"/>
      <c r="OZA52" s="249"/>
      <c r="OZB52" s="249"/>
      <c r="OZC52" s="249"/>
      <c r="OZD52" s="249"/>
      <c r="OZE52" s="249"/>
      <c r="OZF52" s="249"/>
      <c r="OZG52" s="249"/>
      <c r="OZH52" s="249"/>
      <c r="OZI52" s="249"/>
      <c r="OZL52" s="248"/>
      <c r="OZN52" s="248"/>
      <c r="OZQ52" s="249"/>
      <c r="OZR52" s="249"/>
      <c r="OZS52" s="249"/>
      <c r="OZT52" s="249"/>
      <c r="OZU52" s="249"/>
      <c r="OZV52" s="249"/>
      <c r="OZW52" s="249"/>
      <c r="OZX52" s="249"/>
      <c r="OZY52" s="249"/>
      <c r="OZZ52" s="249"/>
      <c r="PAA52" s="249"/>
      <c r="PAB52" s="249"/>
      <c r="PAE52" s="248"/>
      <c r="PAG52" s="248"/>
      <c r="PAJ52" s="249"/>
      <c r="PAK52" s="249"/>
      <c r="PAL52" s="249"/>
      <c r="PAM52" s="249"/>
      <c r="PAN52" s="249"/>
      <c r="PAO52" s="249"/>
      <c r="PAP52" s="249"/>
      <c r="PAQ52" s="249"/>
      <c r="PAR52" s="249"/>
      <c r="PAS52" s="249"/>
      <c r="PAT52" s="249"/>
      <c r="PAU52" s="249"/>
      <c r="PAX52" s="248"/>
      <c r="PAZ52" s="248"/>
      <c r="PBC52" s="249"/>
      <c r="PBD52" s="249"/>
      <c r="PBE52" s="249"/>
      <c r="PBF52" s="249"/>
      <c r="PBG52" s="249"/>
      <c r="PBH52" s="249"/>
      <c r="PBI52" s="249"/>
      <c r="PBJ52" s="249"/>
      <c r="PBK52" s="249"/>
      <c r="PBL52" s="249"/>
      <c r="PBM52" s="249"/>
      <c r="PBN52" s="249"/>
      <c r="PBQ52" s="248"/>
      <c r="PBS52" s="248"/>
      <c r="PBV52" s="249"/>
      <c r="PBW52" s="249"/>
      <c r="PBX52" s="249"/>
      <c r="PBY52" s="249"/>
      <c r="PBZ52" s="249"/>
      <c r="PCA52" s="249"/>
      <c r="PCB52" s="249"/>
      <c r="PCC52" s="249"/>
      <c r="PCD52" s="249"/>
      <c r="PCE52" s="249"/>
      <c r="PCF52" s="249"/>
      <c r="PCG52" s="249"/>
      <c r="PCJ52" s="248"/>
      <c r="PCL52" s="248"/>
      <c r="PCO52" s="249"/>
      <c r="PCP52" s="249"/>
      <c r="PCQ52" s="249"/>
      <c r="PCR52" s="249"/>
      <c r="PCS52" s="249"/>
      <c r="PCT52" s="249"/>
      <c r="PCU52" s="249"/>
      <c r="PCV52" s="249"/>
      <c r="PCW52" s="249"/>
      <c r="PCX52" s="249"/>
      <c r="PCY52" s="249"/>
      <c r="PCZ52" s="249"/>
      <c r="PDC52" s="248"/>
      <c r="PDE52" s="248"/>
      <c r="PDH52" s="249"/>
      <c r="PDI52" s="249"/>
      <c r="PDJ52" s="249"/>
      <c r="PDK52" s="249"/>
      <c r="PDL52" s="249"/>
      <c r="PDM52" s="249"/>
      <c r="PDN52" s="249"/>
      <c r="PDO52" s="249"/>
      <c r="PDP52" s="249"/>
      <c r="PDQ52" s="249"/>
      <c r="PDR52" s="249"/>
      <c r="PDS52" s="249"/>
      <c r="PDV52" s="248"/>
      <c r="PDX52" s="248"/>
      <c r="PEA52" s="249"/>
      <c r="PEB52" s="249"/>
      <c r="PEC52" s="249"/>
      <c r="PED52" s="249"/>
      <c r="PEE52" s="249"/>
      <c r="PEF52" s="249"/>
      <c r="PEG52" s="249"/>
      <c r="PEH52" s="249"/>
      <c r="PEI52" s="249"/>
      <c r="PEJ52" s="249"/>
      <c r="PEK52" s="249"/>
      <c r="PEL52" s="249"/>
      <c r="PEO52" s="248"/>
      <c r="PEQ52" s="248"/>
      <c r="PET52" s="249"/>
      <c r="PEU52" s="249"/>
      <c r="PEV52" s="249"/>
      <c r="PEW52" s="249"/>
      <c r="PEX52" s="249"/>
      <c r="PEY52" s="249"/>
      <c r="PEZ52" s="249"/>
      <c r="PFA52" s="249"/>
      <c r="PFB52" s="249"/>
      <c r="PFC52" s="249"/>
      <c r="PFD52" s="249"/>
      <c r="PFE52" s="249"/>
      <c r="PFH52" s="248"/>
      <c r="PFJ52" s="248"/>
      <c r="PFM52" s="249"/>
      <c r="PFN52" s="249"/>
      <c r="PFO52" s="249"/>
      <c r="PFP52" s="249"/>
      <c r="PFQ52" s="249"/>
      <c r="PFR52" s="249"/>
      <c r="PFS52" s="249"/>
      <c r="PFT52" s="249"/>
      <c r="PFU52" s="249"/>
      <c r="PFV52" s="249"/>
      <c r="PFW52" s="249"/>
      <c r="PFX52" s="249"/>
      <c r="PGA52" s="248"/>
      <c r="PGC52" s="248"/>
      <c r="PGF52" s="249"/>
      <c r="PGG52" s="249"/>
      <c r="PGH52" s="249"/>
      <c r="PGI52" s="249"/>
      <c r="PGJ52" s="249"/>
      <c r="PGK52" s="249"/>
      <c r="PGL52" s="249"/>
      <c r="PGM52" s="249"/>
      <c r="PGN52" s="249"/>
      <c r="PGO52" s="249"/>
      <c r="PGP52" s="249"/>
      <c r="PGQ52" s="249"/>
      <c r="PGT52" s="248"/>
      <c r="PGV52" s="248"/>
      <c r="PGY52" s="249"/>
      <c r="PGZ52" s="249"/>
      <c r="PHA52" s="249"/>
      <c r="PHB52" s="249"/>
      <c r="PHC52" s="249"/>
      <c r="PHD52" s="249"/>
      <c r="PHE52" s="249"/>
      <c r="PHF52" s="249"/>
      <c r="PHG52" s="249"/>
      <c r="PHH52" s="249"/>
      <c r="PHI52" s="249"/>
      <c r="PHJ52" s="249"/>
      <c r="PHM52" s="248"/>
      <c r="PHO52" s="248"/>
      <c r="PHR52" s="249"/>
      <c r="PHS52" s="249"/>
      <c r="PHT52" s="249"/>
      <c r="PHU52" s="249"/>
      <c r="PHV52" s="249"/>
      <c r="PHW52" s="249"/>
      <c r="PHX52" s="249"/>
      <c r="PHY52" s="249"/>
      <c r="PHZ52" s="249"/>
      <c r="PIA52" s="249"/>
      <c r="PIB52" s="249"/>
      <c r="PIC52" s="249"/>
      <c r="PIF52" s="248"/>
      <c r="PIH52" s="248"/>
      <c r="PIK52" s="249"/>
      <c r="PIL52" s="249"/>
      <c r="PIM52" s="249"/>
      <c r="PIN52" s="249"/>
      <c r="PIO52" s="249"/>
      <c r="PIP52" s="249"/>
      <c r="PIQ52" s="249"/>
      <c r="PIR52" s="249"/>
      <c r="PIS52" s="249"/>
      <c r="PIT52" s="249"/>
      <c r="PIU52" s="249"/>
      <c r="PIV52" s="249"/>
      <c r="PIY52" s="248"/>
      <c r="PJA52" s="248"/>
      <c r="PJD52" s="249"/>
      <c r="PJE52" s="249"/>
      <c r="PJF52" s="249"/>
      <c r="PJG52" s="249"/>
      <c r="PJH52" s="249"/>
      <c r="PJI52" s="249"/>
      <c r="PJJ52" s="249"/>
      <c r="PJK52" s="249"/>
      <c r="PJL52" s="249"/>
      <c r="PJM52" s="249"/>
      <c r="PJN52" s="249"/>
      <c r="PJO52" s="249"/>
      <c r="PJR52" s="248"/>
      <c r="PJT52" s="248"/>
      <c r="PJW52" s="249"/>
      <c r="PJX52" s="249"/>
      <c r="PJY52" s="249"/>
      <c r="PJZ52" s="249"/>
      <c r="PKA52" s="249"/>
      <c r="PKB52" s="249"/>
      <c r="PKC52" s="249"/>
      <c r="PKD52" s="249"/>
      <c r="PKE52" s="249"/>
      <c r="PKF52" s="249"/>
      <c r="PKG52" s="249"/>
      <c r="PKH52" s="249"/>
      <c r="PKK52" s="248"/>
      <c r="PKM52" s="248"/>
      <c r="PKP52" s="249"/>
      <c r="PKQ52" s="249"/>
      <c r="PKR52" s="249"/>
      <c r="PKS52" s="249"/>
      <c r="PKT52" s="249"/>
      <c r="PKU52" s="249"/>
      <c r="PKV52" s="249"/>
      <c r="PKW52" s="249"/>
      <c r="PKX52" s="249"/>
      <c r="PKY52" s="249"/>
      <c r="PKZ52" s="249"/>
      <c r="PLA52" s="249"/>
      <c r="PLD52" s="248"/>
      <c r="PLF52" s="248"/>
      <c r="PLI52" s="249"/>
      <c r="PLJ52" s="249"/>
      <c r="PLK52" s="249"/>
      <c r="PLL52" s="249"/>
      <c r="PLM52" s="249"/>
      <c r="PLN52" s="249"/>
      <c r="PLO52" s="249"/>
      <c r="PLP52" s="249"/>
      <c r="PLQ52" s="249"/>
      <c r="PLR52" s="249"/>
      <c r="PLS52" s="249"/>
      <c r="PLT52" s="249"/>
      <c r="PLW52" s="248"/>
      <c r="PLY52" s="248"/>
      <c r="PMB52" s="249"/>
      <c r="PMC52" s="249"/>
      <c r="PMD52" s="249"/>
      <c r="PME52" s="249"/>
      <c r="PMF52" s="249"/>
      <c r="PMG52" s="249"/>
      <c r="PMH52" s="249"/>
      <c r="PMI52" s="249"/>
      <c r="PMJ52" s="249"/>
      <c r="PMK52" s="249"/>
      <c r="PML52" s="249"/>
      <c r="PMM52" s="249"/>
      <c r="PMP52" s="248"/>
      <c r="PMR52" s="248"/>
      <c r="PMU52" s="249"/>
      <c r="PMV52" s="249"/>
      <c r="PMW52" s="249"/>
      <c r="PMX52" s="249"/>
      <c r="PMY52" s="249"/>
      <c r="PMZ52" s="249"/>
      <c r="PNA52" s="249"/>
      <c r="PNB52" s="249"/>
      <c r="PNC52" s="249"/>
      <c r="PND52" s="249"/>
      <c r="PNE52" s="249"/>
      <c r="PNF52" s="249"/>
      <c r="PNI52" s="248"/>
      <c r="PNK52" s="248"/>
      <c r="PNN52" s="249"/>
      <c r="PNO52" s="249"/>
      <c r="PNP52" s="249"/>
      <c r="PNQ52" s="249"/>
      <c r="PNR52" s="249"/>
      <c r="PNS52" s="249"/>
      <c r="PNT52" s="249"/>
      <c r="PNU52" s="249"/>
      <c r="PNV52" s="249"/>
      <c r="PNW52" s="249"/>
      <c r="PNX52" s="249"/>
      <c r="PNY52" s="249"/>
      <c r="POB52" s="248"/>
      <c r="POD52" s="248"/>
      <c r="POG52" s="249"/>
      <c r="POH52" s="249"/>
      <c r="POI52" s="249"/>
      <c r="POJ52" s="249"/>
      <c r="POK52" s="249"/>
      <c r="POL52" s="249"/>
      <c r="POM52" s="249"/>
      <c r="PON52" s="249"/>
      <c r="POO52" s="249"/>
      <c r="POP52" s="249"/>
      <c r="POQ52" s="249"/>
      <c r="POR52" s="249"/>
      <c r="POU52" s="248"/>
      <c r="POW52" s="248"/>
      <c r="POZ52" s="249"/>
      <c r="PPA52" s="249"/>
      <c r="PPB52" s="249"/>
      <c r="PPC52" s="249"/>
      <c r="PPD52" s="249"/>
      <c r="PPE52" s="249"/>
      <c r="PPF52" s="249"/>
      <c r="PPG52" s="249"/>
      <c r="PPH52" s="249"/>
      <c r="PPI52" s="249"/>
      <c r="PPJ52" s="249"/>
      <c r="PPK52" s="249"/>
      <c r="PPN52" s="248"/>
      <c r="PPP52" s="248"/>
      <c r="PPS52" s="249"/>
      <c r="PPT52" s="249"/>
      <c r="PPU52" s="249"/>
      <c r="PPV52" s="249"/>
      <c r="PPW52" s="249"/>
      <c r="PPX52" s="249"/>
      <c r="PPY52" s="249"/>
      <c r="PPZ52" s="249"/>
      <c r="PQA52" s="249"/>
      <c r="PQB52" s="249"/>
      <c r="PQC52" s="249"/>
      <c r="PQD52" s="249"/>
      <c r="PQG52" s="248"/>
      <c r="PQI52" s="248"/>
      <c r="PQL52" s="249"/>
      <c r="PQM52" s="249"/>
      <c r="PQN52" s="249"/>
      <c r="PQO52" s="249"/>
      <c r="PQP52" s="249"/>
      <c r="PQQ52" s="249"/>
      <c r="PQR52" s="249"/>
      <c r="PQS52" s="249"/>
      <c r="PQT52" s="249"/>
      <c r="PQU52" s="249"/>
      <c r="PQV52" s="249"/>
      <c r="PQW52" s="249"/>
      <c r="PQZ52" s="248"/>
      <c r="PRB52" s="248"/>
      <c r="PRE52" s="249"/>
      <c r="PRF52" s="249"/>
      <c r="PRG52" s="249"/>
      <c r="PRH52" s="249"/>
      <c r="PRI52" s="249"/>
      <c r="PRJ52" s="249"/>
      <c r="PRK52" s="249"/>
      <c r="PRL52" s="249"/>
      <c r="PRM52" s="249"/>
      <c r="PRN52" s="249"/>
      <c r="PRO52" s="249"/>
      <c r="PRP52" s="249"/>
      <c r="PRS52" s="248"/>
      <c r="PRU52" s="248"/>
      <c r="PRX52" s="249"/>
      <c r="PRY52" s="249"/>
      <c r="PRZ52" s="249"/>
      <c r="PSA52" s="249"/>
      <c r="PSB52" s="249"/>
      <c r="PSC52" s="249"/>
      <c r="PSD52" s="249"/>
      <c r="PSE52" s="249"/>
      <c r="PSF52" s="249"/>
      <c r="PSG52" s="249"/>
      <c r="PSH52" s="249"/>
      <c r="PSI52" s="249"/>
      <c r="PSL52" s="248"/>
      <c r="PSN52" s="248"/>
      <c r="PSQ52" s="249"/>
      <c r="PSR52" s="249"/>
      <c r="PSS52" s="249"/>
      <c r="PST52" s="249"/>
      <c r="PSU52" s="249"/>
      <c r="PSV52" s="249"/>
      <c r="PSW52" s="249"/>
      <c r="PSX52" s="249"/>
      <c r="PSY52" s="249"/>
      <c r="PSZ52" s="249"/>
      <c r="PTA52" s="249"/>
      <c r="PTB52" s="249"/>
      <c r="PTE52" s="248"/>
      <c r="PTG52" s="248"/>
      <c r="PTJ52" s="249"/>
      <c r="PTK52" s="249"/>
      <c r="PTL52" s="249"/>
      <c r="PTM52" s="249"/>
      <c r="PTN52" s="249"/>
      <c r="PTO52" s="249"/>
      <c r="PTP52" s="249"/>
      <c r="PTQ52" s="249"/>
      <c r="PTR52" s="249"/>
      <c r="PTS52" s="249"/>
      <c r="PTT52" s="249"/>
      <c r="PTU52" s="249"/>
      <c r="PTX52" s="248"/>
      <c r="PTZ52" s="248"/>
      <c r="PUC52" s="249"/>
      <c r="PUD52" s="249"/>
      <c r="PUE52" s="249"/>
      <c r="PUF52" s="249"/>
      <c r="PUG52" s="249"/>
      <c r="PUH52" s="249"/>
      <c r="PUI52" s="249"/>
      <c r="PUJ52" s="249"/>
      <c r="PUK52" s="249"/>
      <c r="PUL52" s="249"/>
      <c r="PUM52" s="249"/>
      <c r="PUN52" s="249"/>
      <c r="PUQ52" s="248"/>
      <c r="PUS52" s="248"/>
      <c r="PUV52" s="249"/>
      <c r="PUW52" s="249"/>
      <c r="PUX52" s="249"/>
      <c r="PUY52" s="249"/>
      <c r="PUZ52" s="249"/>
      <c r="PVA52" s="249"/>
      <c r="PVB52" s="249"/>
      <c r="PVC52" s="249"/>
      <c r="PVD52" s="249"/>
      <c r="PVE52" s="249"/>
      <c r="PVF52" s="249"/>
      <c r="PVG52" s="249"/>
      <c r="PVJ52" s="248"/>
      <c r="PVL52" s="248"/>
      <c r="PVO52" s="249"/>
      <c r="PVP52" s="249"/>
      <c r="PVQ52" s="249"/>
      <c r="PVR52" s="249"/>
      <c r="PVS52" s="249"/>
      <c r="PVT52" s="249"/>
      <c r="PVU52" s="249"/>
      <c r="PVV52" s="249"/>
      <c r="PVW52" s="249"/>
      <c r="PVX52" s="249"/>
      <c r="PVY52" s="249"/>
      <c r="PVZ52" s="249"/>
      <c r="PWC52" s="248"/>
      <c r="PWE52" s="248"/>
      <c r="PWH52" s="249"/>
      <c r="PWI52" s="249"/>
      <c r="PWJ52" s="249"/>
      <c r="PWK52" s="249"/>
      <c r="PWL52" s="249"/>
      <c r="PWM52" s="249"/>
      <c r="PWN52" s="249"/>
      <c r="PWO52" s="249"/>
      <c r="PWP52" s="249"/>
      <c r="PWQ52" s="249"/>
      <c r="PWR52" s="249"/>
      <c r="PWS52" s="249"/>
      <c r="PWV52" s="248"/>
      <c r="PWX52" s="248"/>
      <c r="PXA52" s="249"/>
      <c r="PXB52" s="249"/>
      <c r="PXC52" s="249"/>
      <c r="PXD52" s="249"/>
      <c r="PXE52" s="249"/>
      <c r="PXF52" s="249"/>
      <c r="PXG52" s="249"/>
      <c r="PXH52" s="249"/>
      <c r="PXI52" s="249"/>
      <c r="PXJ52" s="249"/>
      <c r="PXK52" s="249"/>
      <c r="PXL52" s="249"/>
      <c r="PXO52" s="248"/>
      <c r="PXQ52" s="248"/>
      <c r="PXT52" s="249"/>
      <c r="PXU52" s="249"/>
      <c r="PXV52" s="249"/>
      <c r="PXW52" s="249"/>
      <c r="PXX52" s="249"/>
      <c r="PXY52" s="249"/>
      <c r="PXZ52" s="249"/>
      <c r="PYA52" s="249"/>
      <c r="PYB52" s="249"/>
      <c r="PYC52" s="249"/>
      <c r="PYD52" s="249"/>
      <c r="PYE52" s="249"/>
      <c r="PYH52" s="248"/>
      <c r="PYJ52" s="248"/>
      <c r="PYM52" s="249"/>
      <c r="PYN52" s="249"/>
      <c r="PYO52" s="249"/>
      <c r="PYP52" s="249"/>
      <c r="PYQ52" s="249"/>
      <c r="PYR52" s="249"/>
      <c r="PYS52" s="249"/>
      <c r="PYT52" s="249"/>
      <c r="PYU52" s="249"/>
      <c r="PYV52" s="249"/>
      <c r="PYW52" s="249"/>
      <c r="PYX52" s="249"/>
      <c r="PZA52" s="248"/>
      <c r="PZC52" s="248"/>
      <c r="PZF52" s="249"/>
      <c r="PZG52" s="249"/>
      <c r="PZH52" s="249"/>
      <c r="PZI52" s="249"/>
      <c r="PZJ52" s="249"/>
      <c r="PZK52" s="249"/>
      <c r="PZL52" s="249"/>
      <c r="PZM52" s="249"/>
      <c r="PZN52" s="249"/>
      <c r="PZO52" s="249"/>
      <c r="PZP52" s="249"/>
      <c r="PZQ52" s="249"/>
      <c r="PZT52" s="248"/>
      <c r="PZV52" s="248"/>
      <c r="PZY52" s="249"/>
      <c r="PZZ52" s="249"/>
      <c r="QAA52" s="249"/>
      <c r="QAB52" s="249"/>
      <c r="QAC52" s="249"/>
      <c r="QAD52" s="249"/>
      <c r="QAE52" s="249"/>
      <c r="QAF52" s="249"/>
      <c r="QAG52" s="249"/>
      <c r="QAH52" s="249"/>
      <c r="QAI52" s="249"/>
      <c r="QAJ52" s="249"/>
      <c r="QAM52" s="248"/>
      <c r="QAO52" s="248"/>
      <c r="QAR52" s="249"/>
      <c r="QAS52" s="249"/>
      <c r="QAT52" s="249"/>
      <c r="QAU52" s="249"/>
      <c r="QAV52" s="249"/>
      <c r="QAW52" s="249"/>
      <c r="QAX52" s="249"/>
      <c r="QAY52" s="249"/>
      <c r="QAZ52" s="249"/>
      <c r="QBA52" s="249"/>
      <c r="QBB52" s="249"/>
      <c r="QBC52" s="249"/>
      <c r="QBF52" s="248"/>
      <c r="QBH52" s="248"/>
      <c r="QBK52" s="249"/>
      <c r="QBL52" s="249"/>
      <c r="QBM52" s="249"/>
      <c r="QBN52" s="249"/>
      <c r="QBO52" s="249"/>
      <c r="QBP52" s="249"/>
      <c r="QBQ52" s="249"/>
      <c r="QBR52" s="249"/>
      <c r="QBS52" s="249"/>
      <c r="QBT52" s="249"/>
      <c r="QBU52" s="249"/>
      <c r="QBV52" s="249"/>
      <c r="QBY52" s="248"/>
      <c r="QCA52" s="248"/>
      <c r="QCD52" s="249"/>
      <c r="QCE52" s="249"/>
      <c r="QCF52" s="249"/>
      <c r="QCG52" s="249"/>
      <c r="QCH52" s="249"/>
      <c r="QCI52" s="249"/>
      <c r="QCJ52" s="249"/>
      <c r="QCK52" s="249"/>
      <c r="QCL52" s="249"/>
      <c r="QCM52" s="249"/>
      <c r="QCN52" s="249"/>
      <c r="QCO52" s="249"/>
      <c r="QCR52" s="248"/>
      <c r="QCT52" s="248"/>
      <c r="QCW52" s="249"/>
      <c r="QCX52" s="249"/>
      <c r="QCY52" s="249"/>
      <c r="QCZ52" s="249"/>
      <c r="QDA52" s="249"/>
      <c r="QDB52" s="249"/>
      <c r="QDC52" s="249"/>
      <c r="QDD52" s="249"/>
      <c r="QDE52" s="249"/>
      <c r="QDF52" s="249"/>
      <c r="QDG52" s="249"/>
      <c r="QDH52" s="249"/>
      <c r="QDK52" s="248"/>
      <c r="QDM52" s="248"/>
      <c r="QDP52" s="249"/>
      <c r="QDQ52" s="249"/>
      <c r="QDR52" s="249"/>
      <c r="QDS52" s="249"/>
      <c r="QDT52" s="249"/>
      <c r="QDU52" s="249"/>
      <c r="QDV52" s="249"/>
      <c r="QDW52" s="249"/>
      <c r="QDX52" s="249"/>
      <c r="QDY52" s="249"/>
      <c r="QDZ52" s="249"/>
      <c r="QEA52" s="249"/>
      <c r="QED52" s="248"/>
      <c r="QEF52" s="248"/>
      <c r="QEI52" s="249"/>
      <c r="QEJ52" s="249"/>
      <c r="QEK52" s="249"/>
      <c r="QEL52" s="249"/>
      <c r="QEM52" s="249"/>
      <c r="QEN52" s="249"/>
      <c r="QEO52" s="249"/>
      <c r="QEP52" s="249"/>
      <c r="QEQ52" s="249"/>
      <c r="QER52" s="249"/>
      <c r="QES52" s="249"/>
      <c r="QET52" s="249"/>
      <c r="QEW52" s="248"/>
      <c r="QEY52" s="248"/>
      <c r="QFB52" s="249"/>
      <c r="QFC52" s="249"/>
      <c r="QFD52" s="249"/>
      <c r="QFE52" s="249"/>
      <c r="QFF52" s="249"/>
      <c r="QFG52" s="249"/>
      <c r="QFH52" s="249"/>
      <c r="QFI52" s="249"/>
      <c r="QFJ52" s="249"/>
      <c r="QFK52" s="249"/>
      <c r="QFL52" s="249"/>
      <c r="QFM52" s="249"/>
      <c r="QFP52" s="248"/>
      <c r="QFR52" s="248"/>
      <c r="QFU52" s="249"/>
      <c r="QFV52" s="249"/>
      <c r="QFW52" s="249"/>
      <c r="QFX52" s="249"/>
      <c r="QFY52" s="249"/>
      <c r="QFZ52" s="249"/>
      <c r="QGA52" s="249"/>
      <c r="QGB52" s="249"/>
      <c r="QGC52" s="249"/>
      <c r="QGD52" s="249"/>
      <c r="QGE52" s="249"/>
      <c r="QGF52" s="249"/>
      <c r="QGI52" s="248"/>
      <c r="QGK52" s="248"/>
      <c r="QGN52" s="249"/>
      <c r="QGO52" s="249"/>
      <c r="QGP52" s="249"/>
      <c r="QGQ52" s="249"/>
      <c r="QGR52" s="249"/>
      <c r="QGS52" s="249"/>
      <c r="QGT52" s="249"/>
      <c r="QGU52" s="249"/>
      <c r="QGV52" s="249"/>
      <c r="QGW52" s="249"/>
      <c r="QGX52" s="249"/>
      <c r="QGY52" s="249"/>
      <c r="QHB52" s="248"/>
      <c r="QHD52" s="248"/>
      <c r="QHG52" s="249"/>
      <c r="QHH52" s="249"/>
      <c r="QHI52" s="249"/>
      <c r="QHJ52" s="249"/>
      <c r="QHK52" s="249"/>
      <c r="QHL52" s="249"/>
      <c r="QHM52" s="249"/>
      <c r="QHN52" s="249"/>
      <c r="QHO52" s="249"/>
      <c r="QHP52" s="249"/>
      <c r="QHQ52" s="249"/>
      <c r="QHR52" s="249"/>
      <c r="QHU52" s="248"/>
      <c r="QHW52" s="248"/>
      <c r="QHZ52" s="249"/>
      <c r="QIA52" s="249"/>
      <c r="QIB52" s="249"/>
      <c r="QIC52" s="249"/>
      <c r="QID52" s="249"/>
      <c r="QIE52" s="249"/>
      <c r="QIF52" s="249"/>
      <c r="QIG52" s="249"/>
      <c r="QIH52" s="249"/>
      <c r="QII52" s="249"/>
      <c r="QIJ52" s="249"/>
      <c r="QIK52" s="249"/>
      <c r="QIN52" s="248"/>
      <c r="QIP52" s="248"/>
      <c r="QIS52" s="249"/>
      <c r="QIT52" s="249"/>
      <c r="QIU52" s="249"/>
      <c r="QIV52" s="249"/>
      <c r="QIW52" s="249"/>
      <c r="QIX52" s="249"/>
      <c r="QIY52" s="249"/>
      <c r="QIZ52" s="249"/>
      <c r="QJA52" s="249"/>
      <c r="QJB52" s="249"/>
      <c r="QJC52" s="249"/>
      <c r="QJD52" s="249"/>
      <c r="QJG52" s="248"/>
      <c r="QJI52" s="248"/>
      <c r="QJL52" s="249"/>
      <c r="QJM52" s="249"/>
      <c r="QJN52" s="249"/>
      <c r="QJO52" s="249"/>
      <c r="QJP52" s="249"/>
      <c r="QJQ52" s="249"/>
      <c r="QJR52" s="249"/>
      <c r="QJS52" s="249"/>
      <c r="QJT52" s="249"/>
      <c r="QJU52" s="249"/>
      <c r="QJV52" s="249"/>
      <c r="QJW52" s="249"/>
      <c r="QJZ52" s="248"/>
      <c r="QKB52" s="248"/>
      <c r="QKE52" s="249"/>
      <c r="QKF52" s="249"/>
      <c r="QKG52" s="249"/>
      <c r="QKH52" s="249"/>
      <c r="QKI52" s="249"/>
      <c r="QKJ52" s="249"/>
      <c r="QKK52" s="249"/>
      <c r="QKL52" s="249"/>
      <c r="QKM52" s="249"/>
      <c r="QKN52" s="249"/>
      <c r="QKO52" s="249"/>
      <c r="QKP52" s="249"/>
      <c r="QKS52" s="248"/>
      <c r="QKU52" s="248"/>
      <c r="QKX52" s="249"/>
      <c r="QKY52" s="249"/>
      <c r="QKZ52" s="249"/>
      <c r="QLA52" s="249"/>
      <c r="QLB52" s="249"/>
      <c r="QLC52" s="249"/>
      <c r="QLD52" s="249"/>
      <c r="QLE52" s="249"/>
      <c r="QLF52" s="249"/>
      <c r="QLG52" s="249"/>
      <c r="QLH52" s="249"/>
      <c r="QLI52" s="249"/>
      <c r="QLL52" s="248"/>
      <c r="QLN52" s="248"/>
      <c r="QLQ52" s="249"/>
      <c r="QLR52" s="249"/>
      <c r="QLS52" s="249"/>
      <c r="QLT52" s="249"/>
      <c r="QLU52" s="249"/>
      <c r="QLV52" s="249"/>
      <c r="QLW52" s="249"/>
      <c r="QLX52" s="249"/>
      <c r="QLY52" s="249"/>
      <c r="QLZ52" s="249"/>
      <c r="QMA52" s="249"/>
      <c r="QMB52" s="249"/>
      <c r="QME52" s="248"/>
      <c r="QMG52" s="248"/>
      <c r="QMJ52" s="249"/>
      <c r="QMK52" s="249"/>
      <c r="QML52" s="249"/>
      <c r="QMM52" s="249"/>
      <c r="QMN52" s="249"/>
      <c r="QMO52" s="249"/>
      <c r="QMP52" s="249"/>
      <c r="QMQ52" s="249"/>
      <c r="QMR52" s="249"/>
      <c r="QMS52" s="249"/>
      <c r="QMT52" s="249"/>
      <c r="QMU52" s="249"/>
      <c r="QMX52" s="248"/>
      <c r="QMZ52" s="248"/>
      <c r="QNC52" s="249"/>
      <c r="QND52" s="249"/>
      <c r="QNE52" s="249"/>
      <c r="QNF52" s="249"/>
      <c r="QNG52" s="249"/>
      <c r="QNH52" s="249"/>
      <c r="QNI52" s="249"/>
      <c r="QNJ52" s="249"/>
      <c r="QNK52" s="249"/>
      <c r="QNL52" s="249"/>
      <c r="QNM52" s="249"/>
      <c r="QNN52" s="249"/>
      <c r="QNQ52" s="248"/>
      <c r="QNS52" s="248"/>
      <c r="QNV52" s="249"/>
      <c r="QNW52" s="249"/>
      <c r="QNX52" s="249"/>
      <c r="QNY52" s="249"/>
      <c r="QNZ52" s="249"/>
      <c r="QOA52" s="249"/>
      <c r="QOB52" s="249"/>
      <c r="QOC52" s="249"/>
      <c r="QOD52" s="249"/>
      <c r="QOE52" s="249"/>
      <c r="QOF52" s="249"/>
      <c r="QOG52" s="249"/>
      <c r="QOJ52" s="248"/>
      <c r="QOL52" s="248"/>
      <c r="QOO52" s="249"/>
      <c r="QOP52" s="249"/>
      <c r="QOQ52" s="249"/>
      <c r="QOR52" s="249"/>
      <c r="QOS52" s="249"/>
      <c r="QOT52" s="249"/>
      <c r="QOU52" s="249"/>
      <c r="QOV52" s="249"/>
      <c r="QOW52" s="249"/>
      <c r="QOX52" s="249"/>
      <c r="QOY52" s="249"/>
      <c r="QOZ52" s="249"/>
      <c r="QPC52" s="248"/>
      <c r="QPE52" s="248"/>
      <c r="QPH52" s="249"/>
      <c r="QPI52" s="249"/>
      <c r="QPJ52" s="249"/>
      <c r="QPK52" s="249"/>
      <c r="QPL52" s="249"/>
      <c r="QPM52" s="249"/>
      <c r="QPN52" s="249"/>
      <c r="QPO52" s="249"/>
      <c r="QPP52" s="249"/>
      <c r="QPQ52" s="249"/>
      <c r="QPR52" s="249"/>
      <c r="QPS52" s="249"/>
      <c r="QPV52" s="248"/>
      <c r="QPX52" s="248"/>
      <c r="QQA52" s="249"/>
      <c r="QQB52" s="249"/>
      <c r="QQC52" s="249"/>
      <c r="QQD52" s="249"/>
      <c r="QQE52" s="249"/>
      <c r="QQF52" s="249"/>
      <c r="QQG52" s="249"/>
      <c r="QQH52" s="249"/>
      <c r="QQI52" s="249"/>
      <c r="QQJ52" s="249"/>
      <c r="QQK52" s="249"/>
      <c r="QQL52" s="249"/>
      <c r="QQO52" s="248"/>
      <c r="QQQ52" s="248"/>
      <c r="QQT52" s="249"/>
      <c r="QQU52" s="249"/>
      <c r="QQV52" s="249"/>
      <c r="QQW52" s="249"/>
      <c r="QQX52" s="249"/>
      <c r="QQY52" s="249"/>
      <c r="QQZ52" s="249"/>
      <c r="QRA52" s="249"/>
      <c r="QRB52" s="249"/>
      <c r="QRC52" s="249"/>
      <c r="QRD52" s="249"/>
      <c r="QRE52" s="249"/>
      <c r="QRH52" s="248"/>
      <c r="QRJ52" s="248"/>
      <c r="QRM52" s="249"/>
      <c r="QRN52" s="249"/>
      <c r="QRO52" s="249"/>
      <c r="QRP52" s="249"/>
      <c r="QRQ52" s="249"/>
      <c r="QRR52" s="249"/>
      <c r="QRS52" s="249"/>
      <c r="QRT52" s="249"/>
      <c r="QRU52" s="249"/>
      <c r="QRV52" s="249"/>
      <c r="QRW52" s="249"/>
      <c r="QRX52" s="249"/>
      <c r="QSA52" s="248"/>
      <c r="QSC52" s="248"/>
      <c r="QSF52" s="249"/>
      <c r="QSG52" s="249"/>
      <c r="QSH52" s="249"/>
      <c r="QSI52" s="249"/>
      <c r="QSJ52" s="249"/>
      <c r="QSK52" s="249"/>
      <c r="QSL52" s="249"/>
      <c r="QSM52" s="249"/>
      <c r="QSN52" s="249"/>
      <c r="QSO52" s="249"/>
      <c r="QSP52" s="249"/>
      <c r="QSQ52" s="249"/>
      <c r="QST52" s="248"/>
      <c r="QSV52" s="248"/>
      <c r="QSY52" s="249"/>
      <c r="QSZ52" s="249"/>
      <c r="QTA52" s="249"/>
      <c r="QTB52" s="249"/>
      <c r="QTC52" s="249"/>
      <c r="QTD52" s="249"/>
      <c r="QTE52" s="249"/>
      <c r="QTF52" s="249"/>
      <c r="QTG52" s="249"/>
      <c r="QTH52" s="249"/>
      <c r="QTI52" s="249"/>
      <c r="QTJ52" s="249"/>
      <c r="QTM52" s="248"/>
      <c r="QTO52" s="248"/>
      <c r="QTR52" s="249"/>
      <c r="QTS52" s="249"/>
      <c r="QTT52" s="249"/>
      <c r="QTU52" s="249"/>
      <c r="QTV52" s="249"/>
      <c r="QTW52" s="249"/>
      <c r="QTX52" s="249"/>
      <c r="QTY52" s="249"/>
      <c r="QTZ52" s="249"/>
      <c r="QUA52" s="249"/>
      <c r="QUB52" s="249"/>
      <c r="QUC52" s="249"/>
      <c r="QUF52" s="248"/>
      <c r="QUH52" s="248"/>
      <c r="QUK52" s="249"/>
      <c r="QUL52" s="249"/>
      <c r="QUM52" s="249"/>
      <c r="QUN52" s="249"/>
      <c r="QUO52" s="249"/>
      <c r="QUP52" s="249"/>
      <c r="QUQ52" s="249"/>
      <c r="QUR52" s="249"/>
      <c r="QUS52" s="249"/>
      <c r="QUT52" s="249"/>
      <c r="QUU52" s="249"/>
      <c r="QUV52" s="249"/>
      <c r="QUY52" s="248"/>
      <c r="QVA52" s="248"/>
      <c r="QVD52" s="249"/>
      <c r="QVE52" s="249"/>
      <c r="QVF52" s="249"/>
      <c r="QVG52" s="249"/>
      <c r="QVH52" s="249"/>
      <c r="QVI52" s="249"/>
      <c r="QVJ52" s="249"/>
      <c r="QVK52" s="249"/>
      <c r="QVL52" s="249"/>
      <c r="QVM52" s="249"/>
      <c r="QVN52" s="249"/>
      <c r="QVO52" s="249"/>
      <c r="QVR52" s="248"/>
      <c r="QVT52" s="248"/>
      <c r="QVW52" s="249"/>
      <c r="QVX52" s="249"/>
      <c r="QVY52" s="249"/>
      <c r="QVZ52" s="249"/>
      <c r="QWA52" s="249"/>
      <c r="QWB52" s="249"/>
      <c r="QWC52" s="249"/>
      <c r="QWD52" s="249"/>
      <c r="QWE52" s="249"/>
      <c r="QWF52" s="249"/>
      <c r="QWG52" s="249"/>
      <c r="QWH52" s="249"/>
      <c r="QWK52" s="248"/>
      <c r="QWM52" s="248"/>
      <c r="QWP52" s="249"/>
      <c r="QWQ52" s="249"/>
      <c r="QWR52" s="249"/>
      <c r="QWS52" s="249"/>
      <c r="QWT52" s="249"/>
      <c r="QWU52" s="249"/>
      <c r="QWV52" s="249"/>
      <c r="QWW52" s="249"/>
      <c r="QWX52" s="249"/>
      <c r="QWY52" s="249"/>
      <c r="QWZ52" s="249"/>
      <c r="QXA52" s="249"/>
      <c r="QXD52" s="248"/>
      <c r="QXF52" s="248"/>
      <c r="QXI52" s="249"/>
      <c r="QXJ52" s="249"/>
      <c r="QXK52" s="249"/>
      <c r="QXL52" s="249"/>
      <c r="QXM52" s="249"/>
      <c r="QXN52" s="249"/>
      <c r="QXO52" s="249"/>
      <c r="QXP52" s="249"/>
      <c r="QXQ52" s="249"/>
      <c r="QXR52" s="249"/>
      <c r="QXS52" s="249"/>
      <c r="QXT52" s="249"/>
      <c r="QXW52" s="248"/>
      <c r="QXY52" s="248"/>
      <c r="QYB52" s="249"/>
      <c r="QYC52" s="249"/>
      <c r="QYD52" s="249"/>
      <c r="QYE52" s="249"/>
      <c r="QYF52" s="249"/>
      <c r="QYG52" s="249"/>
      <c r="QYH52" s="249"/>
      <c r="QYI52" s="249"/>
      <c r="QYJ52" s="249"/>
      <c r="QYK52" s="249"/>
      <c r="QYL52" s="249"/>
      <c r="QYM52" s="249"/>
      <c r="QYP52" s="248"/>
      <c r="QYR52" s="248"/>
      <c r="QYU52" s="249"/>
      <c r="QYV52" s="249"/>
      <c r="QYW52" s="249"/>
      <c r="QYX52" s="249"/>
      <c r="QYY52" s="249"/>
      <c r="QYZ52" s="249"/>
      <c r="QZA52" s="249"/>
      <c r="QZB52" s="249"/>
      <c r="QZC52" s="249"/>
      <c r="QZD52" s="249"/>
      <c r="QZE52" s="249"/>
      <c r="QZF52" s="249"/>
      <c r="QZI52" s="248"/>
      <c r="QZK52" s="248"/>
      <c r="QZN52" s="249"/>
      <c r="QZO52" s="249"/>
      <c r="QZP52" s="249"/>
      <c r="QZQ52" s="249"/>
      <c r="QZR52" s="249"/>
      <c r="QZS52" s="249"/>
      <c r="QZT52" s="249"/>
      <c r="QZU52" s="249"/>
      <c r="QZV52" s="249"/>
      <c r="QZW52" s="249"/>
      <c r="QZX52" s="249"/>
      <c r="QZY52" s="249"/>
      <c r="RAB52" s="248"/>
      <c r="RAD52" s="248"/>
      <c r="RAG52" s="249"/>
      <c r="RAH52" s="249"/>
      <c r="RAI52" s="249"/>
      <c r="RAJ52" s="249"/>
      <c r="RAK52" s="249"/>
      <c r="RAL52" s="249"/>
      <c r="RAM52" s="249"/>
      <c r="RAN52" s="249"/>
      <c r="RAO52" s="249"/>
      <c r="RAP52" s="249"/>
      <c r="RAQ52" s="249"/>
      <c r="RAR52" s="249"/>
      <c r="RAU52" s="248"/>
      <c r="RAW52" s="248"/>
      <c r="RAZ52" s="249"/>
      <c r="RBA52" s="249"/>
      <c r="RBB52" s="249"/>
      <c r="RBC52" s="249"/>
      <c r="RBD52" s="249"/>
      <c r="RBE52" s="249"/>
      <c r="RBF52" s="249"/>
      <c r="RBG52" s="249"/>
      <c r="RBH52" s="249"/>
      <c r="RBI52" s="249"/>
      <c r="RBJ52" s="249"/>
      <c r="RBK52" s="249"/>
      <c r="RBN52" s="248"/>
      <c r="RBP52" s="248"/>
      <c r="RBS52" s="249"/>
      <c r="RBT52" s="249"/>
      <c r="RBU52" s="249"/>
      <c r="RBV52" s="249"/>
      <c r="RBW52" s="249"/>
      <c r="RBX52" s="249"/>
      <c r="RBY52" s="249"/>
      <c r="RBZ52" s="249"/>
      <c r="RCA52" s="249"/>
      <c r="RCB52" s="249"/>
      <c r="RCC52" s="249"/>
      <c r="RCD52" s="249"/>
      <c r="RCG52" s="248"/>
      <c r="RCI52" s="248"/>
      <c r="RCL52" s="249"/>
      <c r="RCM52" s="249"/>
      <c r="RCN52" s="249"/>
      <c r="RCO52" s="249"/>
      <c r="RCP52" s="249"/>
      <c r="RCQ52" s="249"/>
      <c r="RCR52" s="249"/>
      <c r="RCS52" s="249"/>
      <c r="RCT52" s="249"/>
      <c r="RCU52" s="249"/>
      <c r="RCV52" s="249"/>
      <c r="RCW52" s="249"/>
      <c r="RCZ52" s="248"/>
      <c r="RDB52" s="248"/>
      <c r="RDE52" s="249"/>
      <c r="RDF52" s="249"/>
      <c r="RDG52" s="249"/>
      <c r="RDH52" s="249"/>
      <c r="RDI52" s="249"/>
      <c r="RDJ52" s="249"/>
      <c r="RDK52" s="249"/>
      <c r="RDL52" s="249"/>
      <c r="RDM52" s="249"/>
      <c r="RDN52" s="249"/>
      <c r="RDO52" s="249"/>
      <c r="RDP52" s="249"/>
      <c r="RDS52" s="248"/>
      <c r="RDU52" s="248"/>
      <c r="RDX52" s="249"/>
      <c r="RDY52" s="249"/>
      <c r="RDZ52" s="249"/>
      <c r="REA52" s="249"/>
      <c r="REB52" s="249"/>
      <c r="REC52" s="249"/>
      <c r="RED52" s="249"/>
      <c r="REE52" s="249"/>
      <c r="REF52" s="249"/>
      <c r="REG52" s="249"/>
      <c r="REH52" s="249"/>
      <c r="REI52" s="249"/>
      <c r="REL52" s="248"/>
      <c r="REN52" s="248"/>
      <c r="REQ52" s="249"/>
      <c r="RER52" s="249"/>
      <c r="RES52" s="249"/>
      <c r="RET52" s="249"/>
      <c r="REU52" s="249"/>
      <c r="REV52" s="249"/>
      <c r="REW52" s="249"/>
      <c r="REX52" s="249"/>
      <c r="REY52" s="249"/>
      <c r="REZ52" s="249"/>
      <c r="RFA52" s="249"/>
      <c r="RFB52" s="249"/>
      <c r="RFE52" s="248"/>
      <c r="RFG52" s="248"/>
      <c r="RFJ52" s="249"/>
      <c r="RFK52" s="249"/>
      <c r="RFL52" s="249"/>
      <c r="RFM52" s="249"/>
      <c r="RFN52" s="249"/>
      <c r="RFO52" s="249"/>
      <c r="RFP52" s="249"/>
      <c r="RFQ52" s="249"/>
      <c r="RFR52" s="249"/>
      <c r="RFS52" s="249"/>
      <c r="RFT52" s="249"/>
      <c r="RFU52" s="249"/>
      <c r="RFX52" s="248"/>
      <c r="RFZ52" s="248"/>
      <c r="RGC52" s="249"/>
      <c r="RGD52" s="249"/>
      <c r="RGE52" s="249"/>
      <c r="RGF52" s="249"/>
      <c r="RGG52" s="249"/>
      <c r="RGH52" s="249"/>
      <c r="RGI52" s="249"/>
      <c r="RGJ52" s="249"/>
      <c r="RGK52" s="249"/>
      <c r="RGL52" s="249"/>
      <c r="RGM52" s="249"/>
      <c r="RGN52" s="249"/>
      <c r="RGQ52" s="248"/>
      <c r="RGS52" s="248"/>
      <c r="RGV52" s="249"/>
      <c r="RGW52" s="249"/>
      <c r="RGX52" s="249"/>
      <c r="RGY52" s="249"/>
      <c r="RGZ52" s="249"/>
      <c r="RHA52" s="249"/>
      <c r="RHB52" s="249"/>
      <c r="RHC52" s="249"/>
      <c r="RHD52" s="249"/>
      <c r="RHE52" s="249"/>
      <c r="RHF52" s="249"/>
      <c r="RHG52" s="249"/>
      <c r="RHJ52" s="248"/>
      <c r="RHL52" s="248"/>
      <c r="RHO52" s="249"/>
      <c r="RHP52" s="249"/>
      <c r="RHQ52" s="249"/>
      <c r="RHR52" s="249"/>
      <c r="RHS52" s="249"/>
      <c r="RHT52" s="249"/>
      <c r="RHU52" s="249"/>
      <c r="RHV52" s="249"/>
      <c r="RHW52" s="249"/>
      <c r="RHX52" s="249"/>
      <c r="RHY52" s="249"/>
      <c r="RHZ52" s="249"/>
      <c r="RIC52" s="248"/>
      <c r="RIE52" s="248"/>
      <c r="RIH52" s="249"/>
      <c r="RII52" s="249"/>
      <c r="RIJ52" s="249"/>
      <c r="RIK52" s="249"/>
      <c r="RIL52" s="249"/>
      <c r="RIM52" s="249"/>
      <c r="RIN52" s="249"/>
      <c r="RIO52" s="249"/>
      <c r="RIP52" s="249"/>
      <c r="RIQ52" s="249"/>
      <c r="RIR52" s="249"/>
      <c r="RIS52" s="249"/>
      <c r="RIV52" s="248"/>
      <c r="RIX52" s="248"/>
      <c r="RJA52" s="249"/>
      <c r="RJB52" s="249"/>
      <c r="RJC52" s="249"/>
      <c r="RJD52" s="249"/>
      <c r="RJE52" s="249"/>
      <c r="RJF52" s="249"/>
      <c r="RJG52" s="249"/>
      <c r="RJH52" s="249"/>
      <c r="RJI52" s="249"/>
      <c r="RJJ52" s="249"/>
      <c r="RJK52" s="249"/>
      <c r="RJL52" s="249"/>
      <c r="RJO52" s="248"/>
      <c r="RJQ52" s="248"/>
      <c r="RJT52" s="249"/>
      <c r="RJU52" s="249"/>
      <c r="RJV52" s="249"/>
      <c r="RJW52" s="249"/>
      <c r="RJX52" s="249"/>
      <c r="RJY52" s="249"/>
      <c r="RJZ52" s="249"/>
      <c r="RKA52" s="249"/>
      <c r="RKB52" s="249"/>
      <c r="RKC52" s="249"/>
      <c r="RKD52" s="249"/>
      <c r="RKE52" s="249"/>
      <c r="RKH52" s="248"/>
      <c r="RKJ52" s="248"/>
      <c r="RKM52" s="249"/>
      <c r="RKN52" s="249"/>
      <c r="RKO52" s="249"/>
      <c r="RKP52" s="249"/>
      <c r="RKQ52" s="249"/>
      <c r="RKR52" s="249"/>
      <c r="RKS52" s="249"/>
      <c r="RKT52" s="249"/>
      <c r="RKU52" s="249"/>
      <c r="RKV52" s="249"/>
      <c r="RKW52" s="249"/>
      <c r="RKX52" s="249"/>
      <c r="RLA52" s="248"/>
      <c r="RLC52" s="248"/>
      <c r="RLF52" s="249"/>
      <c r="RLG52" s="249"/>
      <c r="RLH52" s="249"/>
      <c r="RLI52" s="249"/>
      <c r="RLJ52" s="249"/>
      <c r="RLK52" s="249"/>
      <c r="RLL52" s="249"/>
      <c r="RLM52" s="249"/>
      <c r="RLN52" s="249"/>
      <c r="RLO52" s="249"/>
      <c r="RLP52" s="249"/>
      <c r="RLQ52" s="249"/>
      <c r="RLT52" s="248"/>
      <c r="RLV52" s="248"/>
      <c r="RLY52" s="249"/>
      <c r="RLZ52" s="249"/>
      <c r="RMA52" s="249"/>
      <c r="RMB52" s="249"/>
      <c r="RMC52" s="249"/>
      <c r="RMD52" s="249"/>
      <c r="RME52" s="249"/>
      <c r="RMF52" s="249"/>
      <c r="RMG52" s="249"/>
      <c r="RMH52" s="249"/>
      <c r="RMI52" s="249"/>
      <c r="RMJ52" s="249"/>
      <c r="RMM52" s="248"/>
      <c r="RMO52" s="248"/>
      <c r="RMR52" s="249"/>
      <c r="RMS52" s="249"/>
      <c r="RMT52" s="249"/>
      <c r="RMU52" s="249"/>
      <c r="RMV52" s="249"/>
      <c r="RMW52" s="249"/>
      <c r="RMX52" s="249"/>
      <c r="RMY52" s="249"/>
      <c r="RMZ52" s="249"/>
      <c r="RNA52" s="249"/>
      <c r="RNB52" s="249"/>
      <c r="RNC52" s="249"/>
      <c r="RNF52" s="248"/>
      <c r="RNH52" s="248"/>
      <c r="RNK52" s="249"/>
      <c r="RNL52" s="249"/>
      <c r="RNM52" s="249"/>
      <c r="RNN52" s="249"/>
      <c r="RNO52" s="249"/>
      <c r="RNP52" s="249"/>
      <c r="RNQ52" s="249"/>
      <c r="RNR52" s="249"/>
      <c r="RNS52" s="249"/>
      <c r="RNT52" s="249"/>
      <c r="RNU52" s="249"/>
      <c r="RNV52" s="249"/>
      <c r="RNY52" s="248"/>
      <c r="ROA52" s="248"/>
      <c r="ROD52" s="249"/>
      <c r="ROE52" s="249"/>
      <c r="ROF52" s="249"/>
      <c r="ROG52" s="249"/>
      <c r="ROH52" s="249"/>
      <c r="ROI52" s="249"/>
      <c r="ROJ52" s="249"/>
      <c r="ROK52" s="249"/>
      <c r="ROL52" s="249"/>
      <c r="ROM52" s="249"/>
      <c r="RON52" s="249"/>
      <c r="ROO52" s="249"/>
      <c r="ROR52" s="248"/>
      <c r="ROT52" s="248"/>
      <c r="ROW52" s="249"/>
      <c r="ROX52" s="249"/>
      <c r="ROY52" s="249"/>
      <c r="ROZ52" s="249"/>
      <c r="RPA52" s="249"/>
      <c r="RPB52" s="249"/>
      <c r="RPC52" s="249"/>
      <c r="RPD52" s="249"/>
      <c r="RPE52" s="249"/>
      <c r="RPF52" s="249"/>
      <c r="RPG52" s="249"/>
      <c r="RPH52" s="249"/>
      <c r="RPK52" s="248"/>
      <c r="RPM52" s="248"/>
      <c r="RPP52" s="249"/>
      <c r="RPQ52" s="249"/>
      <c r="RPR52" s="249"/>
      <c r="RPS52" s="249"/>
      <c r="RPT52" s="249"/>
      <c r="RPU52" s="249"/>
      <c r="RPV52" s="249"/>
      <c r="RPW52" s="249"/>
      <c r="RPX52" s="249"/>
      <c r="RPY52" s="249"/>
      <c r="RPZ52" s="249"/>
      <c r="RQA52" s="249"/>
      <c r="RQD52" s="248"/>
      <c r="RQF52" s="248"/>
      <c r="RQI52" s="249"/>
      <c r="RQJ52" s="249"/>
      <c r="RQK52" s="249"/>
      <c r="RQL52" s="249"/>
      <c r="RQM52" s="249"/>
      <c r="RQN52" s="249"/>
      <c r="RQO52" s="249"/>
      <c r="RQP52" s="249"/>
      <c r="RQQ52" s="249"/>
      <c r="RQR52" s="249"/>
      <c r="RQS52" s="249"/>
      <c r="RQT52" s="249"/>
      <c r="RQW52" s="248"/>
      <c r="RQY52" s="248"/>
      <c r="RRB52" s="249"/>
      <c r="RRC52" s="249"/>
      <c r="RRD52" s="249"/>
      <c r="RRE52" s="249"/>
      <c r="RRF52" s="249"/>
      <c r="RRG52" s="249"/>
      <c r="RRH52" s="249"/>
      <c r="RRI52" s="249"/>
      <c r="RRJ52" s="249"/>
      <c r="RRK52" s="249"/>
      <c r="RRL52" s="249"/>
      <c r="RRM52" s="249"/>
      <c r="RRP52" s="248"/>
      <c r="RRR52" s="248"/>
      <c r="RRU52" s="249"/>
      <c r="RRV52" s="249"/>
      <c r="RRW52" s="249"/>
      <c r="RRX52" s="249"/>
      <c r="RRY52" s="249"/>
      <c r="RRZ52" s="249"/>
      <c r="RSA52" s="249"/>
      <c r="RSB52" s="249"/>
      <c r="RSC52" s="249"/>
      <c r="RSD52" s="249"/>
      <c r="RSE52" s="249"/>
      <c r="RSF52" s="249"/>
      <c r="RSI52" s="248"/>
      <c r="RSK52" s="248"/>
      <c r="RSN52" s="249"/>
      <c r="RSO52" s="249"/>
      <c r="RSP52" s="249"/>
      <c r="RSQ52" s="249"/>
      <c r="RSR52" s="249"/>
      <c r="RSS52" s="249"/>
      <c r="RST52" s="249"/>
      <c r="RSU52" s="249"/>
      <c r="RSV52" s="249"/>
      <c r="RSW52" s="249"/>
      <c r="RSX52" s="249"/>
      <c r="RSY52" s="249"/>
      <c r="RTB52" s="248"/>
      <c r="RTD52" s="248"/>
      <c r="RTG52" s="249"/>
      <c r="RTH52" s="249"/>
      <c r="RTI52" s="249"/>
      <c r="RTJ52" s="249"/>
      <c r="RTK52" s="249"/>
      <c r="RTL52" s="249"/>
      <c r="RTM52" s="249"/>
      <c r="RTN52" s="249"/>
      <c r="RTO52" s="249"/>
      <c r="RTP52" s="249"/>
      <c r="RTQ52" s="249"/>
      <c r="RTR52" s="249"/>
      <c r="RTU52" s="248"/>
      <c r="RTW52" s="248"/>
      <c r="RTZ52" s="249"/>
      <c r="RUA52" s="249"/>
      <c r="RUB52" s="249"/>
      <c r="RUC52" s="249"/>
      <c r="RUD52" s="249"/>
      <c r="RUE52" s="249"/>
      <c r="RUF52" s="249"/>
      <c r="RUG52" s="249"/>
      <c r="RUH52" s="249"/>
      <c r="RUI52" s="249"/>
      <c r="RUJ52" s="249"/>
      <c r="RUK52" s="249"/>
      <c r="RUN52" s="248"/>
      <c r="RUP52" s="248"/>
      <c r="RUS52" s="249"/>
      <c r="RUT52" s="249"/>
      <c r="RUU52" s="249"/>
      <c r="RUV52" s="249"/>
      <c r="RUW52" s="249"/>
      <c r="RUX52" s="249"/>
      <c r="RUY52" s="249"/>
      <c r="RUZ52" s="249"/>
      <c r="RVA52" s="249"/>
      <c r="RVB52" s="249"/>
      <c r="RVC52" s="249"/>
      <c r="RVD52" s="249"/>
      <c r="RVG52" s="248"/>
      <c r="RVI52" s="248"/>
      <c r="RVL52" s="249"/>
      <c r="RVM52" s="249"/>
      <c r="RVN52" s="249"/>
      <c r="RVO52" s="249"/>
      <c r="RVP52" s="249"/>
      <c r="RVQ52" s="249"/>
      <c r="RVR52" s="249"/>
      <c r="RVS52" s="249"/>
      <c r="RVT52" s="249"/>
      <c r="RVU52" s="249"/>
      <c r="RVV52" s="249"/>
      <c r="RVW52" s="249"/>
      <c r="RVZ52" s="248"/>
      <c r="RWB52" s="248"/>
      <c r="RWE52" s="249"/>
      <c r="RWF52" s="249"/>
      <c r="RWG52" s="249"/>
      <c r="RWH52" s="249"/>
      <c r="RWI52" s="249"/>
      <c r="RWJ52" s="249"/>
      <c r="RWK52" s="249"/>
      <c r="RWL52" s="249"/>
      <c r="RWM52" s="249"/>
      <c r="RWN52" s="249"/>
      <c r="RWO52" s="249"/>
      <c r="RWP52" s="249"/>
      <c r="RWS52" s="248"/>
      <c r="RWU52" s="248"/>
      <c r="RWX52" s="249"/>
      <c r="RWY52" s="249"/>
      <c r="RWZ52" s="249"/>
      <c r="RXA52" s="249"/>
      <c r="RXB52" s="249"/>
      <c r="RXC52" s="249"/>
      <c r="RXD52" s="249"/>
      <c r="RXE52" s="249"/>
      <c r="RXF52" s="249"/>
      <c r="RXG52" s="249"/>
      <c r="RXH52" s="249"/>
      <c r="RXI52" s="249"/>
      <c r="RXL52" s="248"/>
      <c r="RXN52" s="248"/>
      <c r="RXQ52" s="249"/>
      <c r="RXR52" s="249"/>
      <c r="RXS52" s="249"/>
      <c r="RXT52" s="249"/>
      <c r="RXU52" s="249"/>
      <c r="RXV52" s="249"/>
      <c r="RXW52" s="249"/>
      <c r="RXX52" s="249"/>
      <c r="RXY52" s="249"/>
      <c r="RXZ52" s="249"/>
      <c r="RYA52" s="249"/>
      <c r="RYB52" s="249"/>
      <c r="RYE52" s="248"/>
      <c r="RYG52" s="248"/>
      <c r="RYJ52" s="249"/>
      <c r="RYK52" s="249"/>
      <c r="RYL52" s="249"/>
      <c r="RYM52" s="249"/>
      <c r="RYN52" s="249"/>
      <c r="RYO52" s="249"/>
      <c r="RYP52" s="249"/>
      <c r="RYQ52" s="249"/>
      <c r="RYR52" s="249"/>
      <c r="RYS52" s="249"/>
      <c r="RYT52" s="249"/>
      <c r="RYU52" s="249"/>
      <c r="RYX52" s="248"/>
      <c r="RYZ52" s="248"/>
      <c r="RZC52" s="249"/>
      <c r="RZD52" s="249"/>
      <c r="RZE52" s="249"/>
      <c r="RZF52" s="249"/>
      <c r="RZG52" s="249"/>
      <c r="RZH52" s="249"/>
      <c r="RZI52" s="249"/>
      <c r="RZJ52" s="249"/>
      <c r="RZK52" s="249"/>
      <c r="RZL52" s="249"/>
      <c r="RZM52" s="249"/>
      <c r="RZN52" s="249"/>
      <c r="RZQ52" s="248"/>
      <c r="RZS52" s="248"/>
      <c r="RZV52" s="249"/>
      <c r="RZW52" s="249"/>
      <c r="RZX52" s="249"/>
      <c r="RZY52" s="249"/>
      <c r="RZZ52" s="249"/>
      <c r="SAA52" s="249"/>
      <c r="SAB52" s="249"/>
      <c r="SAC52" s="249"/>
      <c r="SAD52" s="249"/>
      <c r="SAE52" s="249"/>
      <c r="SAF52" s="249"/>
      <c r="SAG52" s="249"/>
      <c r="SAJ52" s="248"/>
      <c r="SAL52" s="248"/>
      <c r="SAO52" s="249"/>
      <c r="SAP52" s="249"/>
      <c r="SAQ52" s="249"/>
      <c r="SAR52" s="249"/>
      <c r="SAS52" s="249"/>
      <c r="SAT52" s="249"/>
      <c r="SAU52" s="249"/>
      <c r="SAV52" s="249"/>
      <c r="SAW52" s="249"/>
      <c r="SAX52" s="249"/>
      <c r="SAY52" s="249"/>
      <c r="SAZ52" s="249"/>
      <c r="SBC52" s="248"/>
      <c r="SBE52" s="248"/>
      <c r="SBH52" s="249"/>
      <c r="SBI52" s="249"/>
      <c r="SBJ52" s="249"/>
      <c r="SBK52" s="249"/>
      <c r="SBL52" s="249"/>
      <c r="SBM52" s="249"/>
      <c r="SBN52" s="249"/>
      <c r="SBO52" s="249"/>
      <c r="SBP52" s="249"/>
      <c r="SBQ52" s="249"/>
      <c r="SBR52" s="249"/>
      <c r="SBS52" s="249"/>
      <c r="SBV52" s="248"/>
      <c r="SBX52" s="248"/>
      <c r="SCA52" s="249"/>
      <c r="SCB52" s="249"/>
      <c r="SCC52" s="249"/>
      <c r="SCD52" s="249"/>
      <c r="SCE52" s="249"/>
      <c r="SCF52" s="249"/>
      <c r="SCG52" s="249"/>
      <c r="SCH52" s="249"/>
      <c r="SCI52" s="249"/>
      <c r="SCJ52" s="249"/>
      <c r="SCK52" s="249"/>
      <c r="SCL52" s="249"/>
      <c r="SCO52" s="248"/>
      <c r="SCQ52" s="248"/>
      <c r="SCT52" s="249"/>
      <c r="SCU52" s="249"/>
      <c r="SCV52" s="249"/>
      <c r="SCW52" s="249"/>
      <c r="SCX52" s="249"/>
      <c r="SCY52" s="249"/>
      <c r="SCZ52" s="249"/>
      <c r="SDA52" s="249"/>
      <c r="SDB52" s="249"/>
      <c r="SDC52" s="249"/>
      <c r="SDD52" s="249"/>
      <c r="SDE52" s="249"/>
      <c r="SDH52" s="248"/>
      <c r="SDJ52" s="248"/>
      <c r="SDM52" s="249"/>
      <c r="SDN52" s="249"/>
      <c r="SDO52" s="249"/>
      <c r="SDP52" s="249"/>
      <c r="SDQ52" s="249"/>
      <c r="SDR52" s="249"/>
      <c r="SDS52" s="249"/>
      <c r="SDT52" s="249"/>
      <c r="SDU52" s="249"/>
      <c r="SDV52" s="249"/>
      <c r="SDW52" s="249"/>
      <c r="SDX52" s="249"/>
      <c r="SEA52" s="248"/>
      <c r="SEC52" s="248"/>
      <c r="SEF52" s="249"/>
      <c r="SEG52" s="249"/>
      <c r="SEH52" s="249"/>
      <c r="SEI52" s="249"/>
      <c r="SEJ52" s="249"/>
      <c r="SEK52" s="249"/>
      <c r="SEL52" s="249"/>
      <c r="SEM52" s="249"/>
      <c r="SEN52" s="249"/>
      <c r="SEO52" s="249"/>
      <c r="SEP52" s="249"/>
      <c r="SEQ52" s="249"/>
      <c r="SET52" s="248"/>
      <c r="SEV52" s="248"/>
      <c r="SEY52" s="249"/>
      <c r="SEZ52" s="249"/>
      <c r="SFA52" s="249"/>
      <c r="SFB52" s="249"/>
      <c r="SFC52" s="249"/>
      <c r="SFD52" s="249"/>
      <c r="SFE52" s="249"/>
      <c r="SFF52" s="249"/>
      <c r="SFG52" s="249"/>
      <c r="SFH52" s="249"/>
      <c r="SFI52" s="249"/>
      <c r="SFJ52" s="249"/>
      <c r="SFM52" s="248"/>
      <c r="SFO52" s="248"/>
      <c r="SFR52" s="249"/>
      <c r="SFS52" s="249"/>
      <c r="SFT52" s="249"/>
      <c r="SFU52" s="249"/>
      <c r="SFV52" s="249"/>
      <c r="SFW52" s="249"/>
      <c r="SFX52" s="249"/>
      <c r="SFY52" s="249"/>
      <c r="SFZ52" s="249"/>
      <c r="SGA52" s="249"/>
      <c r="SGB52" s="249"/>
      <c r="SGC52" s="249"/>
      <c r="SGF52" s="248"/>
      <c r="SGH52" s="248"/>
      <c r="SGK52" s="249"/>
      <c r="SGL52" s="249"/>
      <c r="SGM52" s="249"/>
      <c r="SGN52" s="249"/>
      <c r="SGO52" s="249"/>
      <c r="SGP52" s="249"/>
      <c r="SGQ52" s="249"/>
      <c r="SGR52" s="249"/>
      <c r="SGS52" s="249"/>
      <c r="SGT52" s="249"/>
      <c r="SGU52" s="249"/>
      <c r="SGV52" s="249"/>
      <c r="SGY52" s="248"/>
      <c r="SHA52" s="248"/>
      <c r="SHD52" s="249"/>
      <c r="SHE52" s="249"/>
      <c r="SHF52" s="249"/>
      <c r="SHG52" s="249"/>
      <c r="SHH52" s="249"/>
      <c r="SHI52" s="249"/>
      <c r="SHJ52" s="249"/>
      <c r="SHK52" s="249"/>
      <c r="SHL52" s="249"/>
      <c r="SHM52" s="249"/>
      <c r="SHN52" s="249"/>
      <c r="SHO52" s="249"/>
      <c r="SHR52" s="248"/>
      <c r="SHT52" s="248"/>
      <c r="SHW52" s="249"/>
      <c r="SHX52" s="249"/>
      <c r="SHY52" s="249"/>
      <c r="SHZ52" s="249"/>
      <c r="SIA52" s="249"/>
      <c r="SIB52" s="249"/>
      <c r="SIC52" s="249"/>
      <c r="SID52" s="249"/>
      <c r="SIE52" s="249"/>
      <c r="SIF52" s="249"/>
      <c r="SIG52" s="249"/>
      <c r="SIH52" s="249"/>
      <c r="SIK52" s="248"/>
      <c r="SIM52" s="248"/>
      <c r="SIP52" s="249"/>
      <c r="SIQ52" s="249"/>
      <c r="SIR52" s="249"/>
      <c r="SIS52" s="249"/>
      <c r="SIT52" s="249"/>
      <c r="SIU52" s="249"/>
      <c r="SIV52" s="249"/>
      <c r="SIW52" s="249"/>
      <c r="SIX52" s="249"/>
      <c r="SIY52" s="249"/>
      <c r="SIZ52" s="249"/>
      <c r="SJA52" s="249"/>
      <c r="SJD52" s="248"/>
      <c r="SJF52" s="248"/>
      <c r="SJI52" s="249"/>
      <c r="SJJ52" s="249"/>
      <c r="SJK52" s="249"/>
      <c r="SJL52" s="249"/>
      <c r="SJM52" s="249"/>
      <c r="SJN52" s="249"/>
      <c r="SJO52" s="249"/>
      <c r="SJP52" s="249"/>
      <c r="SJQ52" s="249"/>
      <c r="SJR52" s="249"/>
      <c r="SJS52" s="249"/>
      <c r="SJT52" s="249"/>
      <c r="SJW52" s="248"/>
      <c r="SJY52" s="248"/>
      <c r="SKB52" s="249"/>
      <c r="SKC52" s="249"/>
      <c r="SKD52" s="249"/>
      <c r="SKE52" s="249"/>
      <c r="SKF52" s="249"/>
      <c r="SKG52" s="249"/>
      <c r="SKH52" s="249"/>
      <c r="SKI52" s="249"/>
      <c r="SKJ52" s="249"/>
      <c r="SKK52" s="249"/>
      <c r="SKL52" s="249"/>
      <c r="SKM52" s="249"/>
      <c r="SKP52" s="248"/>
      <c r="SKR52" s="248"/>
      <c r="SKU52" s="249"/>
      <c r="SKV52" s="249"/>
      <c r="SKW52" s="249"/>
      <c r="SKX52" s="249"/>
      <c r="SKY52" s="249"/>
      <c r="SKZ52" s="249"/>
      <c r="SLA52" s="249"/>
      <c r="SLB52" s="249"/>
      <c r="SLC52" s="249"/>
      <c r="SLD52" s="249"/>
      <c r="SLE52" s="249"/>
      <c r="SLF52" s="249"/>
      <c r="SLI52" s="248"/>
      <c r="SLK52" s="248"/>
      <c r="SLN52" s="249"/>
      <c r="SLO52" s="249"/>
      <c r="SLP52" s="249"/>
      <c r="SLQ52" s="249"/>
      <c r="SLR52" s="249"/>
      <c r="SLS52" s="249"/>
      <c r="SLT52" s="249"/>
      <c r="SLU52" s="249"/>
      <c r="SLV52" s="249"/>
      <c r="SLW52" s="249"/>
      <c r="SLX52" s="249"/>
      <c r="SLY52" s="249"/>
      <c r="SMB52" s="248"/>
      <c r="SMD52" s="248"/>
      <c r="SMG52" s="249"/>
      <c r="SMH52" s="249"/>
      <c r="SMI52" s="249"/>
      <c r="SMJ52" s="249"/>
      <c r="SMK52" s="249"/>
      <c r="SML52" s="249"/>
      <c r="SMM52" s="249"/>
      <c r="SMN52" s="249"/>
      <c r="SMO52" s="249"/>
      <c r="SMP52" s="249"/>
      <c r="SMQ52" s="249"/>
      <c r="SMR52" s="249"/>
      <c r="SMU52" s="248"/>
      <c r="SMW52" s="248"/>
      <c r="SMZ52" s="249"/>
      <c r="SNA52" s="249"/>
      <c r="SNB52" s="249"/>
      <c r="SNC52" s="249"/>
      <c r="SND52" s="249"/>
      <c r="SNE52" s="249"/>
      <c r="SNF52" s="249"/>
      <c r="SNG52" s="249"/>
      <c r="SNH52" s="249"/>
      <c r="SNI52" s="249"/>
      <c r="SNJ52" s="249"/>
      <c r="SNK52" s="249"/>
      <c r="SNN52" s="248"/>
      <c r="SNP52" s="248"/>
      <c r="SNS52" s="249"/>
      <c r="SNT52" s="249"/>
      <c r="SNU52" s="249"/>
      <c r="SNV52" s="249"/>
      <c r="SNW52" s="249"/>
      <c r="SNX52" s="249"/>
      <c r="SNY52" s="249"/>
      <c r="SNZ52" s="249"/>
      <c r="SOA52" s="249"/>
      <c r="SOB52" s="249"/>
      <c r="SOC52" s="249"/>
      <c r="SOD52" s="249"/>
      <c r="SOG52" s="248"/>
      <c r="SOI52" s="248"/>
      <c r="SOL52" s="249"/>
      <c r="SOM52" s="249"/>
      <c r="SON52" s="249"/>
      <c r="SOO52" s="249"/>
      <c r="SOP52" s="249"/>
      <c r="SOQ52" s="249"/>
      <c r="SOR52" s="249"/>
      <c r="SOS52" s="249"/>
      <c r="SOT52" s="249"/>
      <c r="SOU52" s="249"/>
      <c r="SOV52" s="249"/>
      <c r="SOW52" s="249"/>
      <c r="SOZ52" s="248"/>
      <c r="SPB52" s="248"/>
      <c r="SPE52" s="249"/>
      <c r="SPF52" s="249"/>
      <c r="SPG52" s="249"/>
      <c r="SPH52" s="249"/>
      <c r="SPI52" s="249"/>
      <c r="SPJ52" s="249"/>
      <c r="SPK52" s="249"/>
      <c r="SPL52" s="249"/>
      <c r="SPM52" s="249"/>
      <c r="SPN52" s="249"/>
      <c r="SPO52" s="249"/>
      <c r="SPP52" s="249"/>
      <c r="SPS52" s="248"/>
      <c r="SPU52" s="248"/>
      <c r="SPX52" s="249"/>
      <c r="SPY52" s="249"/>
      <c r="SPZ52" s="249"/>
      <c r="SQA52" s="249"/>
      <c r="SQB52" s="249"/>
      <c r="SQC52" s="249"/>
      <c r="SQD52" s="249"/>
      <c r="SQE52" s="249"/>
      <c r="SQF52" s="249"/>
      <c r="SQG52" s="249"/>
      <c r="SQH52" s="249"/>
      <c r="SQI52" s="249"/>
      <c r="SQL52" s="248"/>
      <c r="SQN52" s="248"/>
      <c r="SQQ52" s="249"/>
      <c r="SQR52" s="249"/>
      <c r="SQS52" s="249"/>
      <c r="SQT52" s="249"/>
      <c r="SQU52" s="249"/>
      <c r="SQV52" s="249"/>
      <c r="SQW52" s="249"/>
      <c r="SQX52" s="249"/>
      <c r="SQY52" s="249"/>
      <c r="SQZ52" s="249"/>
      <c r="SRA52" s="249"/>
      <c r="SRB52" s="249"/>
      <c r="SRE52" s="248"/>
      <c r="SRG52" s="248"/>
      <c r="SRJ52" s="249"/>
      <c r="SRK52" s="249"/>
      <c r="SRL52" s="249"/>
      <c r="SRM52" s="249"/>
      <c r="SRN52" s="249"/>
      <c r="SRO52" s="249"/>
      <c r="SRP52" s="249"/>
      <c r="SRQ52" s="249"/>
      <c r="SRR52" s="249"/>
      <c r="SRS52" s="249"/>
      <c r="SRT52" s="249"/>
      <c r="SRU52" s="249"/>
      <c r="SRX52" s="248"/>
      <c r="SRZ52" s="248"/>
      <c r="SSC52" s="249"/>
      <c r="SSD52" s="249"/>
      <c r="SSE52" s="249"/>
      <c r="SSF52" s="249"/>
      <c r="SSG52" s="249"/>
      <c r="SSH52" s="249"/>
      <c r="SSI52" s="249"/>
      <c r="SSJ52" s="249"/>
      <c r="SSK52" s="249"/>
      <c r="SSL52" s="249"/>
      <c r="SSM52" s="249"/>
      <c r="SSN52" s="249"/>
      <c r="SSQ52" s="248"/>
      <c r="SSS52" s="248"/>
      <c r="SSV52" s="249"/>
      <c r="SSW52" s="249"/>
      <c r="SSX52" s="249"/>
      <c r="SSY52" s="249"/>
      <c r="SSZ52" s="249"/>
      <c r="STA52" s="249"/>
      <c r="STB52" s="249"/>
      <c r="STC52" s="249"/>
      <c r="STD52" s="249"/>
      <c r="STE52" s="249"/>
      <c r="STF52" s="249"/>
      <c r="STG52" s="249"/>
      <c r="STJ52" s="248"/>
      <c r="STL52" s="248"/>
      <c r="STO52" s="249"/>
      <c r="STP52" s="249"/>
      <c r="STQ52" s="249"/>
      <c r="STR52" s="249"/>
      <c r="STS52" s="249"/>
      <c r="STT52" s="249"/>
      <c r="STU52" s="249"/>
      <c r="STV52" s="249"/>
      <c r="STW52" s="249"/>
      <c r="STX52" s="249"/>
      <c r="STY52" s="249"/>
      <c r="STZ52" s="249"/>
      <c r="SUC52" s="248"/>
      <c r="SUE52" s="248"/>
      <c r="SUH52" s="249"/>
      <c r="SUI52" s="249"/>
      <c r="SUJ52" s="249"/>
      <c r="SUK52" s="249"/>
      <c r="SUL52" s="249"/>
      <c r="SUM52" s="249"/>
      <c r="SUN52" s="249"/>
      <c r="SUO52" s="249"/>
      <c r="SUP52" s="249"/>
      <c r="SUQ52" s="249"/>
      <c r="SUR52" s="249"/>
      <c r="SUS52" s="249"/>
      <c r="SUV52" s="248"/>
      <c r="SUX52" s="248"/>
      <c r="SVA52" s="249"/>
      <c r="SVB52" s="249"/>
      <c r="SVC52" s="249"/>
      <c r="SVD52" s="249"/>
      <c r="SVE52" s="249"/>
      <c r="SVF52" s="249"/>
      <c r="SVG52" s="249"/>
      <c r="SVH52" s="249"/>
      <c r="SVI52" s="249"/>
      <c r="SVJ52" s="249"/>
      <c r="SVK52" s="249"/>
      <c r="SVL52" s="249"/>
      <c r="SVO52" s="248"/>
      <c r="SVQ52" s="248"/>
      <c r="SVT52" s="249"/>
      <c r="SVU52" s="249"/>
      <c r="SVV52" s="249"/>
      <c r="SVW52" s="249"/>
      <c r="SVX52" s="249"/>
      <c r="SVY52" s="249"/>
      <c r="SVZ52" s="249"/>
      <c r="SWA52" s="249"/>
      <c r="SWB52" s="249"/>
      <c r="SWC52" s="249"/>
      <c r="SWD52" s="249"/>
      <c r="SWE52" s="249"/>
      <c r="SWH52" s="248"/>
      <c r="SWJ52" s="248"/>
      <c r="SWM52" s="249"/>
      <c r="SWN52" s="249"/>
      <c r="SWO52" s="249"/>
      <c r="SWP52" s="249"/>
      <c r="SWQ52" s="249"/>
      <c r="SWR52" s="249"/>
      <c r="SWS52" s="249"/>
      <c r="SWT52" s="249"/>
      <c r="SWU52" s="249"/>
      <c r="SWV52" s="249"/>
      <c r="SWW52" s="249"/>
      <c r="SWX52" s="249"/>
      <c r="SXA52" s="248"/>
      <c r="SXC52" s="248"/>
      <c r="SXF52" s="249"/>
      <c r="SXG52" s="249"/>
      <c r="SXH52" s="249"/>
      <c r="SXI52" s="249"/>
      <c r="SXJ52" s="249"/>
      <c r="SXK52" s="249"/>
      <c r="SXL52" s="249"/>
      <c r="SXM52" s="249"/>
      <c r="SXN52" s="249"/>
      <c r="SXO52" s="249"/>
      <c r="SXP52" s="249"/>
      <c r="SXQ52" s="249"/>
      <c r="SXT52" s="248"/>
      <c r="SXV52" s="248"/>
      <c r="SXY52" s="249"/>
      <c r="SXZ52" s="249"/>
      <c r="SYA52" s="249"/>
      <c r="SYB52" s="249"/>
      <c r="SYC52" s="249"/>
      <c r="SYD52" s="249"/>
      <c r="SYE52" s="249"/>
      <c r="SYF52" s="249"/>
      <c r="SYG52" s="249"/>
      <c r="SYH52" s="249"/>
      <c r="SYI52" s="249"/>
      <c r="SYJ52" s="249"/>
      <c r="SYM52" s="248"/>
      <c r="SYO52" s="248"/>
      <c r="SYR52" s="249"/>
      <c r="SYS52" s="249"/>
      <c r="SYT52" s="249"/>
      <c r="SYU52" s="249"/>
      <c r="SYV52" s="249"/>
      <c r="SYW52" s="249"/>
      <c r="SYX52" s="249"/>
      <c r="SYY52" s="249"/>
      <c r="SYZ52" s="249"/>
      <c r="SZA52" s="249"/>
      <c r="SZB52" s="249"/>
      <c r="SZC52" s="249"/>
      <c r="SZF52" s="248"/>
      <c r="SZH52" s="248"/>
      <c r="SZK52" s="249"/>
      <c r="SZL52" s="249"/>
      <c r="SZM52" s="249"/>
      <c r="SZN52" s="249"/>
      <c r="SZO52" s="249"/>
      <c r="SZP52" s="249"/>
      <c r="SZQ52" s="249"/>
      <c r="SZR52" s="249"/>
      <c r="SZS52" s="249"/>
      <c r="SZT52" s="249"/>
      <c r="SZU52" s="249"/>
      <c r="SZV52" s="249"/>
      <c r="SZY52" s="248"/>
      <c r="TAA52" s="248"/>
      <c r="TAD52" s="249"/>
      <c r="TAE52" s="249"/>
      <c r="TAF52" s="249"/>
      <c r="TAG52" s="249"/>
      <c r="TAH52" s="249"/>
      <c r="TAI52" s="249"/>
      <c r="TAJ52" s="249"/>
      <c r="TAK52" s="249"/>
      <c r="TAL52" s="249"/>
      <c r="TAM52" s="249"/>
      <c r="TAN52" s="249"/>
      <c r="TAO52" s="249"/>
      <c r="TAR52" s="248"/>
      <c r="TAT52" s="248"/>
      <c r="TAW52" s="249"/>
      <c r="TAX52" s="249"/>
      <c r="TAY52" s="249"/>
      <c r="TAZ52" s="249"/>
      <c r="TBA52" s="249"/>
      <c r="TBB52" s="249"/>
      <c r="TBC52" s="249"/>
      <c r="TBD52" s="249"/>
      <c r="TBE52" s="249"/>
      <c r="TBF52" s="249"/>
      <c r="TBG52" s="249"/>
      <c r="TBH52" s="249"/>
      <c r="TBK52" s="248"/>
      <c r="TBM52" s="248"/>
      <c r="TBP52" s="249"/>
      <c r="TBQ52" s="249"/>
      <c r="TBR52" s="249"/>
      <c r="TBS52" s="249"/>
      <c r="TBT52" s="249"/>
      <c r="TBU52" s="249"/>
      <c r="TBV52" s="249"/>
      <c r="TBW52" s="249"/>
      <c r="TBX52" s="249"/>
      <c r="TBY52" s="249"/>
      <c r="TBZ52" s="249"/>
      <c r="TCA52" s="249"/>
      <c r="TCD52" s="248"/>
      <c r="TCF52" s="248"/>
      <c r="TCI52" s="249"/>
      <c r="TCJ52" s="249"/>
      <c r="TCK52" s="249"/>
      <c r="TCL52" s="249"/>
      <c r="TCM52" s="249"/>
      <c r="TCN52" s="249"/>
      <c r="TCO52" s="249"/>
      <c r="TCP52" s="249"/>
      <c r="TCQ52" s="249"/>
      <c r="TCR52" s="249"/>
      <c r="TCS52" s="249"/>
      <c r="TCT52" s="249"/>
      <c r="TCW52" s="248"/>
      <c r="TCY52" s="248"/>
      <c r="TDB52" s="249"/>
      <c r="TDC52" s="249"/>
      <c r="TDD52" s="249"/>
      <c r="TDE52" s="249"/>
      <c r="TDF52" s="249"/>
      <c r="TDG52" s="249"/>
      <c r="TDH52" s="249"/>
      <c r="TDI52" s="249"/>
      <c r="TDJ52" s="249"/>
      <c r="TDK52" s="249"/>
      <c r="TDL52" s="249"/>
      <c r="TDM52" s="249"/>
      <c r="TDP52" s="248"/>
      <c r="TDR52" s="248"/>
      <c r="TDU52" s="249"/>
      <c r="TDV52" s="249"/>
      <c r="TDW52" s="249"/>
      <c r="TDX52" s="249"/>
      <c r="TDY52" s="249"/>
      <c r="TDZ52" s="249"/>
      <c r="TEA52" s="249"/>
      <c r="TEB52" s="249"/>
      <c r="TEC52" s="249"/>
      <c r="TED52" s="249"/>
      <c r="TEE52" s="249"/>
      <c r="TEF52" s="249"/>
      <c r="TEI52" s="248"/>
      <c r="TEK52" s="248"/>
      <c r="TEN52" s="249"/>
      <c r="TEO52" s="249"/>
      <c r="TEP52" s="249"/>
      <c r="TEQ52" s="249"/>
      <c r="TER52" s="249"/>
      <c r="TES52" s="249"/>
      <c r="TET52" s="249"/>
      <c r="TEU52" s="249"/>
      <c r="TEV52" s="249"/>
      <c r="TEW52" s="249"/>
      <c r="TEX52" s="249"/>
      <c r="TEY52" s="249"/>
      <c r="TFB52" s="248"/>
      <c r="TFD52" s="248"/>
      <c r="TFG52" s="249"/>
      <c r="TFH52" s="249"/>
      <c r="TFI52" s="249"/>
      <c r="TFJ52" s="249"/>
      <c r="TFK52" s="249"/>
      <c r="TFL52" s="249"/>
      <c r="TFM52" s="249"/>
      <c r="TFN52" s="249"/>
      <c r="TFO52" s="249"/>
      <c r="TFP52" s="249"/>
      <c r="TFQ52" s="249"/>
      <c r="TFR52" s="249"/>
      <c r="TFU52" s="248"/>
      <c r="TFW52" s="248"/>
      <c r="TFZ52" s="249"/>
      <c r="TGA52" s="249"/>
      <c r="TGB52" s="249"/>
      <c r="TGC52" s="249"/>
      <c r="TGD52" s="249"/>
      <c r="TGE52" s="249"/>
      <c r="TGF52" s="249"/>
      <c r="TGG52" s="249"/>
      <c r="TGH52" s="249"/>
      <c r="TGI52" s="249"/>
      <c r="TGJ52" s="249"/>
      <c r="TGK52" s="249"/>
      <c r="TGN52" s="248"/>
      <c r="TGP52" s="248"/>
      <c r="TGS52" s="249"/>
      <c r="TGT52" s="249"/>
      <c r="TGU52" s="249"/>
      <c r="TGV52" s="249"/>
      <c r="TGW52" s="249"/>
      <c r="TGX52" s="249"/>
      <c r="TGY52" s="249"/>
      <c r="TGZ52" s="249"/>
      <c r="THA52" s="249"/>
      <c r="THB52" s="249"/>
      <c r="THC52" s="249"/>
      <c r="THD52" s="249"/>
      <c r="THG52" s="248"/>
      <c r="THI52" s="248"/>
      <c r="THL52" s="249"/>
      <c r="THM52" s="249"/>
      <c r="THN52" s="249"/>
      <c r="THO52" s="249"/>
      <c r="THP52" s="249"/>
      <c r="THQ52" s="249"/>
      <c r="THR52" s="249"/>
      <c r="THS52" s="249"/>
      <c r="THT52" s="249"/>
      <c r="THU52" s="249"/>
      <c r="THV52" s="249"/>
      <c r="THW52" s="249"/>
      <c r="THZ52" s="248"/>
      <c r="TIB52" s="248"/>
      <c r="TIE52" s="249"/>
      <c r="TIF52" s="249"/>
      <c r="TIG52" s="249"/>
      <c r="TIH52" s="249"/>
      <c r="TII52" s="249"/>
      <c r="TIJ52" s="249"/>
      <c r="TIK52" s="249"/>
      <c r="TIL52" s="249"/>
      <c r="TIM52" s="249"/>
      <c r="TIN52" s="249"/>
      <c r="TIO52" s="249"/>
      <c r="TIP52" s="249"/>
      <c r="TIS52" s="248"/>
      <c r="TIU52" s="248"/>
      <c r="TIX52" s="249"/>
      <c r="TIY52" s="249"/>
      <c r="TIZ52" s="249"/>
      <c r="TJA52" s="249"/>
      <c r="TJB52" s="249"/>
      <c r="TJC52" s="249"/>
      <c r="TJD52" s="249"/>
      <c r="TJE52" s="249"/>
      <c r="TJF52" s="249"/>
      <c r="TJG52" s="249"/>
      <c r="TJH52" s="249"/>
      <c r="TJI52" s="249"/>
      <c r="TJL52" s="248"/>
      <c r="TJN52" s="248"/>
      <c r="TJQ52" s="249"/>
      <c r="TJR52" s="249"/>
      <c r="TJS52" s="249"/>
      <c r="TJT52" s="249"/>
      <c r="TJU52" s="249"/>
      <c r="TJV52" s="249"/>
      <c r="TJW52" s="249"/>
      <c r="TJX52" s="249"/>
      <c r="TJY52" s="249"/>
      <c r="TJZ52" s="249"/>
      <c r="TKA52" s="249"/>
      <c r="TKB52" s="249"/>
      <c r="TKE52" s="248"/>
      <c r="TKG52" s="248"/>
      <c r="TKJ52" s="249"/>
      <c r="TKK52" s="249"/>
      <c r="TKL52" s="249"/>
      <c r="TKM52" s="249"/>
      <c r="TKN52" s="249"/>
      <c r="TKO52" s="249"/>
      <c r="TKP52" s="249"/>
      <c r="TKQ52" s="249"/>
      <c r="TKR52" s="249"/>
      <c r="TKS52" s="249"/>
      <c r="TKT52" s="249"/>
      <c r="TKU52" s="249"/>
      <c r="TKX52" s="248"/>
      <c r="TKZ52" s="248"/>
      <c r="TLC52" s="249"/>
      <c r="TLD52" s="249"/>
      <c r="TLE52" s="249"/>
      <c r="TLF52" s="249"/>
      <c r="TLG52" s="249"/>
      <c r="TLH52" s="249"/>
      <c r="TLI52" s="249"/>
      <c r="TLJ52" s="249"/>
      <c r="TLK52" s="249"/>
      <c r="TLL52" s="249"/>
      <c r="TLM52" s="249"/>
      <c r="TLN52" s="249"/>
      <c r="TLQ52" s="248"/>
      <c r="TLS52" s="248"/>
      <c r="TLV52" s="249"/>
      <c r="TLW52" s="249"/>
      <c r="TLX52" s="249"/>
      <c r="TLY52" s="249"/>
      <c r="TLZ52" s="249"/>
      <c r="TMA52" s="249"/>
      <c r="TMB52" s="249"/>
      <c r="TMC52" s="249"/>
      <c r="TMD52" s="249"/>
      <c r="TME52" s="249"/>
      <c r="TMF52" s="249"/>
      <c r="TMG52" s="249"/>
      <c r="TMJ52" s="248"/>
      <c r="TML52" s="248"/>
      <c r="TMO52" s="249"/>
      <c r="TMP52" s="249"/>
      <c r="TMQ52" s="249"/>
      <c r="TMR52" s="249"/>
      <c r="TMS52" s="249"/>
      <c r="TMT52" s="249"/>
      <c r="TMU52" s="249"/>
      <c r="TMV52" s="249"/>
      <c r="TMW52" s="249"/>
      <c r="TMX52" s="249"/>
      <c r="TMY52" s="249"/>
      <c r="TMZ52" s="249"/>
      <c r="TNC52" s="248"/>
      <c r="TNE52" s="248"/>
      <c r="TNH52" s="249"/>
      <c r="TNI52" s="249"/>
      <c r="TNJ52" s="249"/>
      <c r="TNK52" s="249"/>
      <c r="TNL52" s="249"/>
      <c r="TNM52" s="249"/>
      <c r="TNN52" s="249"/>
      <c r="TNO52" s="249"/>
      <c r="TNP52" s="249"/>
      <c r="TNQ52" s="249"/>
      <c r="TNR52" s="249"/>
      <c r="TNS52" s="249"/>
      <c r="TNV52" s="248"/>
      <c r="TNX52" s="248"/>
      <c r="TOA52" s="249"/>
      <c r="TOB52" s="249"/>
      <c r="TOC52" s="249"/>
      <c r="TOD52" s="249"/>
      <c r="TOE52" s="249"/>
      <c r="TOF52" s="249"/>
      <c r="TOG52" s="249"/>
      <c r="TOH52" s="249"/>
      <c r="TOI52" s="249"/>
      <c r="TOJ52" s="249"/>
      <c r="TOK52" s="249"/>
      <c r="TOL52" s="249"/>
      <c r="TOO52" s="248"/>
      <c r="TOQ52" s="248"/>
      <c r="TOT52" s="249"/>
      <c r="TOU52" s="249"/>
      <c r="TOV52" s="249"/>
      <c r="TOW52" s="249"/>
      <c r="TOX52" s="249"/>
      <c r="TOY52" s="249"/>
      <c r="TOZ52" s="249"/>
      <c r="TPA52" s="249"/>
      <c r="TPB52" s="249"/>
      <c r="TPC52" s="249"/>
      <c r="TPD52" s="249"/>
      <c r="TPE52" s="249"/>
      <c r="TPH52" s="248"/>
      <c r="TPJ52" s="248"/>
      <c r="TPM52" s="249"/>
      <c r="TPN52" s="249"/>
      <c r="TPO52" s="249"/>
      <c r="TPP52" s="249"/>
      <c r="TPQ52" s="249"/>
      <c r="TPR52" s="249"/>
      <c r="TPS52" s="249"/>
      <c r="TPT52" s="249"/>
      <c r="TPU52" s="249"/>
      <c r="TPV52" s="249"/>
      <c r="TPW52" s="249"/>
      <c r="TPX52" s="249"/>
      <c r="TQA52" s="248"/>
      <c r="TQC52" s="248"/>
      <c r="TQF52" s="249"/>
      <c r="TQG52" s="249"/>
      <c r="TQH52" s="249"/>
      <c r="TQI52" s="249"/>
      <c r="TQJ52" s="249"/>
      <c r="TQK52" s="249"/>
      <c r="TQL52" s="249"/>
      <c r="TQM52" s="249"/>
      <c r="TQN52" s="249"/>
      <c r="TQO52" s="249"/>
      <c r="TQP52" s="249"/>
      <c r="TQQ52" s="249"/>
      <c r="TQT52" s="248"/>
      <c r="TQV52" s="248"/>
      <c r="TQY52" s="249"/>
      <c r="TQZ52" s="249"/>
      <c r="TRA52" s="249"/>
      <c r="TRB52" s="249"/>
      <c r="TRC52" s="249"/>
      <c r="TRD52" s="249"/>
      <c r="TRE52" s="249"/>
      <c r="TRF52" s="249"/>
      <c r="TRG52" s="249"/>
      <c r="TRH52" s="249"/>
      <c r="TRI52" s="249"/>
      <c r="TRJ52" s="249"/>
      <c r="TRM52" s="248"/>
      <c r="TRO52" s="248"/>
      <c r="TRR52" s="249"/>
      <c r="TRS52" s="249"/>
      <c r="TRT52" s="249"/>
      <c r="TRU52" s="249"/>
      <c r="TRV52" s="249"/>
      <c r="TRW52" s="249"/>
      <c r="TRX52" s="249"/>
      <c r="TRY52" s="249"/>
      <c r="TRZ52" s="249"/>
      <c r="TSA52" s="249"/>
      <c r="TSB52" s="249"/>
      <c r="TSC52" s="249"/>
      <c r="TSF52" s="248"/>
      <c r="TSH52" s="248"/>
      <c r="TSK52" s="249"/>
      <c r="TSL52" s="249"/>
      <c r="TSM52" s="249"/>
      <c r="TSN52" s="249"/>
      <c r="TSO52" s="249"/>
      <c r="TSP52" s="249"/>
      <c r="TSQ52" s="249"/>
      <c r="TSR52" s="249"/>
      <c r="TSS52" s="249"/>
      <c r="TST52" s="249"/>
      <c r="TSU52" s="249"/>
      <c r="TSV52" s="249"/>
      <c r="TSY52" s="248"/>
      <c r="TTA52" s="248"/>
      <c r="TTD52" s="249"/>
      <c r="TTE52" s="249"/>
      <c r="TTF52" s="249"/>
      <c r="TTG52" s="249"/>
      <c r="TTH52" s="249"/>
      <c r="TTI52" s="249"/>
      <c r="TTJ52" s="249"/>
      <c r="TTK52" s="249"/>
      <c r="TTL52" s="249"/>
      <c r="TTM52" s="249"/>
      <c r="TTN52" s="249"/>
      <c r="TTO52" s="249"/>
      <c r="TTR52" s="248"/>
      <c r="TTT52" s="248"/>
      <c r="TTW52" s="249"/>
      <c r="TTX52" s="249"/>
      <c r="TTY52" s="249"/>
      <c r="TTZ52" s="249"/>
      <c r="TUA52" s="249"/>
      <c r="TUB52" s="249"/>
      <c r="TUC52" s="249"/>
      <c r="TUD52" s="249"/>
      <c r="TUE52" s="249"/>
      <c r="TUF52" s="249"/>
      <c r="TUG52" s="249"/>
      <c r="TUH52" s="249"/>
      <c r="TUK52" s="248"/>
      <c r="TUM52" s="248"/>
      <c r="TUP52" s="249"/>
      <c r="TUQ52" s="249"/>
      <c r="TUR52" s="249"/>
      <c r="TUS52" s="249"/>
      <c r="TUT52" s="249"/>
      <c r="TUU52" s="249"/>
      <c r="TUV52" s="249"/>
      <c r="TUW52" s="249"/>
      <c r="TUX52" s="249"/>
      <c r="TUY52" s="249"/>
      <c r="TUZ52" s="249"/>
      <c r="TVA52" s="249"/>
      <c r="TVD52" s="248"/>
      <c r="TVF52" s="248"/>
      <c r="TVI52" s="249"/>
      <c r="TVJ52" s="249"/>
      <c r="TVK52" s="249"/>
      <c r="TVL52" s="249"/>
      <c r="TVM52" s="249"/>
      <c r="TVN52" s="249"/>
      <c r="TVO52" s="249"/>
      <c r="TVP52" s="249"/>
      <c r="TVQ52" s="249"/>
      <c r="TVR52" s="249"/>
      <c r="TVS52" s="249"/>
      <c r="TVT52" s="249"/>
      <c r="TVW52" s="248"/>
      <c r="TVY52" s="248"/>
      <c r="TWB52" s="249"/>
      <c r="TWC52" s="249"/>
      <c r="TWD52" s="249"/>
      <c r="TWE52" s="249"/>
      <c r="TWF52" s="249"/>
      <c r="TWG52" s="249"/>
      <c r="TWH52" s="249"/>
      <c r="TWI52" s="249"/>
      <c r="TWJ52" s="249"/>
      <c r="TWK52" s="249"/>
      <c r="TWL52" s="249"/>
      <c r="TWM52" s="249"/>
      <c r="TWP52" s="248"/>
      <c r="TWR52" s="248"/>
      <c r="TWU52" s="249"/>
      <c r="TWV52" s="249"/>
      <c r="TWW52" s="249"/>
      <c r="TWX52" s="249"/>
      <c r="TWY52" s="249"/>
      <c r="TWZ52" s="249"/>
      <c r="TXA52" s="249"/>
      <c r="TXB52" s="249"/>
      <c r="TXC52" s="249"/>
      <c r="TXD52" s="249"/>
      <c r="TXE52" s="249"/>
      <c r="TXF52" s="249"/>
      <c r="TXI52" s="248"/>
      <c r="TXK52" s="248"/>
      <c r="TXN52" s="249"/>
      <c r="TXO52" s="249"/>
      <c r="TXP52" s="249"/>
      <c r="TXQ52" s="249"/>
      <c r="TXR52" s="249"/>
      <c r="TXS52" s="249"/>
      <c r="TXT52" s="249"/>
      <c r="TXU52" s="249"/>
      <c r="TXV52" s="249"/>
      <c r="TXW52" s="249"/>
      <c r="TXX52" s="249"/>
      <c r="TXY52" s="249"/>
      <c r="TYB52" s="248"/>
      <c r="TYD52" s="248"/>
      <c r="TYG52" s="249"/>
      <c r="TYH52" s="249"/>
      <c r="TYI52" s="249"/>
      <c r="TYJ52" s="249"/>
      <c r="TYK52" s="249"/>
      <c r="TYL52" s="249"/>
      <c r="TYM52" s="249"/>
      <c r="TYN52" s="249"/>
      <c r="TYO52" s="249"/>
      <c r="TYP52" s="249"/>
      <c r="TYQ52" s="249"/>
      <c r="TYR52" s="249"/>
      <c r="TYU52" s="248"/>
      <c r="TYW52" s="248"/>
      <c r="TYZ52" s="249"/>
      <c r="TZA52" s="249"/>
      <c r="TZB52" s="249"/>
      <c r="TZC52" s="249"/>
      <c r="TZD52" s="249"/>
      <c r="TZE52" s="249"/>
      <c r="TZF52" s="249"/>
      <c r="TZG52" s="249"/>
      <c r="TZH52" s="249"/>
      <c r="TZI52" s="249"/>
      <c r="TZJ52" s="249"/>
      <c r="TZK52" s="249"/>
      <c r="TZN52" s="248"/>
      <c r="TZP52" s="248"/>
      <c r="TZS52" s="249"/>
      <c r="TZT52" s="249"/>
      <c r="TZU52" s="249"/>
      <c r="TZV52" s="249"/>
      <c r="TZW52" s="249"/>
      <c r="TZX52" s="249"/>
      <c r="TZY52" s="249"/>
      <c r="TZZ52" s="249"/>
      <c r="UAA52" s="249"/>
      <c r="UAB52" s="249"/>
      <c r="UAC52" s="249"/>
      <c r="UAD52" s="249"/>
      <c r="UAG52" s="248"/>
      <c r="UAI52" s="248"/>
      <c r="UAL52" s="249"/>
      <c r="UAM52" s="249"/>
      <c r="UAN52" s="249"/>
      <c r="UAO52" s="249"/>
      <c r="UAP52" s="249"/>
      <c r="UAQ52" s="249"/>
      <c r="UAR52" s="249"/>
      <c r="UAS52" s="249"/>
      <c r="UAT52" s="249"/>
      <c r="UAU52" s="249"/>
      <c r="UAV52" s="249"/>
      <c r="UAW52" s="249"/>
      <c r="UAZ52" s="248"/>
      <c r="UBB52" s="248"/>
      <c r="UBE52" s="249"/>
      <c r="UBF52" s="249"/>
      <c r="UBG52" s="249"/>
      <c r="UBH52" s="249"/>
      <c r="UBI52" s="249"/>
      <c r="UBJ52" s="249"/>
      <c r="UBK52" s="249"/>
      <c r="UBL52" s="249"/>
      <c r="UBM52" s="249"/>
      <c r="UBN52" s="249"/>
      <c r="UBO52" s="249"/>
      <c r="UBP52" s="249"/>
      <c r="UBS52" s="248"/>
      <c r="UBU52" s="248"/>
      <c r="UBX52" s="249"/>
      <c r="UBY52" s="249"/>
      <c r="UBZ52" s="249"/>
      <c r="UCA52" s="249"/>
      <c r="UCB52" s="249"/>
      <c r="UCC52" s="249"/>
      <c r="UCD52" s="249"/>
      <c r="UCE52" s="249"/>
      <c r="UCF52" s="249"/>
      <c r="UCG52" s="249"/>
      <c r="UCH52" s="249"/>
      <c r="UCI52" s="249"/>
      <c r="UCL52" s="248"/>
      <c r="UCN52" s="248"/>
      <c r="UCQ52" s="249"/>
      <c r="UCR52" s="249"/>
      <c r="UCS52" s="249"/>
      <c r="UCT52" s="249"/>
      <c r="UCU52" s="249"/>
      <c r="UCV52" s="249"/>
      <c r="UCW52" s="249"/>
      <c r="UCX52" s="249"/>
      <c r="UCY52" s="249"/>
      <c r="UCZ52" s="249"/>
      <c r="UDA52" s="249"/>
      <c r="UDB52" s="249"/>
      <c r="UDE52" s="248"/>
      <c r="UDG52" s="248"/>
      <c r="UDJ52" s="249"/>
      <c r="UDK52" s="249"/>
      <c r="UDL52" s="249"/>
      <c r="UDM52" s="249"/>
      <c r="UDN52" s="249"/>
      <c r="UDO52" s="249"/>
      <c r="UDP52" s="249"/>
      <c r="UDQ52" s="249"/>
      <c r="UDR52" s="249"/>
      <c r="UDS52" s="249"/>
      <c r="UDT52" s="249"/>
      <c r="UDU52" s="249"/>
      <c r="UDX52" s="248"/>
      <c r="UDZ52" s="248"/>
      <c r="UEC52" s="249"/>
      <c r="UED52" s="249"/>
      <c r="UEE52" s="249"/>
      <c r="UEF52" s="249"/>
      <c r="UEG52" s="249"/>
      <c r="UEH52" s="249"/>
      <c r="UEI52" s="249"/>
      <c r="UEJ52" s="249"/>
      <c r="UEK52" s="249"/>
      <c r="UEL52" s="249"/>
      <c r="UEM52" s="249"/>
      <c r="UEN52" s="249"/>
      <c r="UEQ52" s="248"/>
      <c r="UES52" s="248"/>
      <c r="UEV52" s="249"/>
      <c r="UEW52" s="249"/>
      <c r="UEX52" s="249"/>
      <c r="UEY52" s="249"/>
      <c r="UEZ52" s="249"/>
      <c r="UFA52" s="249"/>
      <c r="UFB52" s="249"/>
      <c r="UFC52" s="249"/>
      <c r="UFD52" s="249"/>
      <c r="UFE52" s="249"/>
      <c r="UFF52" s="249"/>
      <c r="UFG52" s="249"/>
      <c r="UFJ52" s="248"/>
      <c r="UFL52" s="248"/>
      <c r="UFO52" s="249"/>
      <c r="UFP52" s="249"/>
      <c r="UFQ52" s="249"/>
      <c r="UFR52" s="249"/>
      <c r="UFS52" s="249"/>
      <c r="UFT52" s="249"/>
      <c r="UFU52" s="249"/>
      <c r="UFV52" s="249"/>
      <c r="UFW52" s="249"/>
      <c r="UFX52" s="249"/>
      <c r="UFY52" s="249"/>
      <c r="UFZ52" s="249"/>
      <c r="UGC52" s="248"/>
      <c r="UGE52" s="248"/>
      <c r="UGH52" s="249"/>
      <c r="UGI52" s="249"/>
      <c r="UGJ52" s="249"/>
      <c r="UGK52" s="249"/>
      <c r="UGL52" s="249"/>
      <c r="UGM52" s="249"/>
      <c r="UGN52" s="249"/>
      <c r="UGO52" s="249"/>
      <c r="UGP52" s="249"/>
      <c r="UGQ52" s="249"/>
      <c r="UGR52" s="249"/>
      <c r="UGS52" s="249"/>
      <c r="UGV52" s="248"/>
      <c r="UGX52" s="248"/>
      <c r="UHA52" s="249"/>
      <c r="UHB52" s="249"/>
      <c r="UHC52" s="249"/>
      <c r="UHD52" s="249"/>
      <c r="UHE52" s="249"/>
      <c r="UHF52" s="249"/>
      <c r="UHG52" s="249"/>
      <c r="UHH52" s="249"/>
      <c r="UHI52" s="249"/>
      <c r="UHJ52" s="249"/>
      <c r="UHK52" s="249"/>
      <c r="UHL52" s="249"/>
      <c r="UHO52" s="248"/>
      <c r="UHQ52" s="248"/>
      <c r="UHT52" s="249"/>
      <c r="UHU52" s="249"/>
      <c r="UHV52" s="249"/>
      <c r="UHW52" s="249"/>
      <c r="UHX52" s="249"/>
      <c r="UHY52" s="249"/>
      <c r="UHZ52" s="249"/>
      <c r="UIA52" s="249"/>
      <c r="UIB52" s="249"/>
      <c r="UIC52" s="249"/>
      <c r="UID52" s="249"/>
      <c r="UIE52" s="249"/>
      <c r="UIH52" s="248"/>
      <c r="UIJ52" s="248"/>
      <c r="UIM52" s="249"/>
      <c r="UIN52" s="249"/>
      <c r="UIO52" s="249"/>
      <c r="UIP52" s="249"/>
      <c r="UIQ52" s="249"/>
      <c r="UIR52" s="249"/>
      <c r="UIS52" s="249"/>
      <c r="UIT52" s="249"/>
      <c r="UIU52" s="249"/>
      <c r="UIV52" s="249"/>
      <c r="UIW52" s="249"/>
      <c r="UIX52" s="249"/>
      <c r="UJA52" s="248"/>
      <c r="UJC52" s="248"/>
      <c r="UJF52" s="249"/>
      <c r="UJG52" s="249"/>
      <c r="UJH52" s="249"/>
      <c r="UJI52" s="249"/>
      <c r="UJJ52" s="249"/>
      <c r="UJK52" s="249"/>
      <c r="UJL52" s="249"/>
      <c r="UJM52" s="249"/>
      <c r="UJN52" s="249"/>
      <c r="UJO52" s="249"/>
      <c r="UJP52" s="249"/>
      <c r="UJQ52" s="249"/>
      <c r="UJT52" s="248"/>
      <c r="UJV52" s="248"/>
      <c r="UJY52" s="249"/>
      <c r="UJZ52" s="249"/>
      <c r="UKA52" s="249"/>
      <c r="UKB52" s="249"/>
      <c r="UKC52" s="249"/>
      <c r="UKD52" s="249"/>
      <c r="UKE52" s="249"/>
      <c r="UKF52" s="249"/>
      <c r="UKG52" s="249"/>
      <c r="UKH52" s="249"/>
      <c r="UKI52" s="249"/>
      <c r="UKJ52" s="249"/>
      <c r="UKM52" s="248"/>
      <c r="UKO52" s="248"/>
      <c r="UKR52" s="249"/>
      <c r="UKS52" s="249"/>
      <c r="UKT52" s="249"/>
      <c r="UKU52" s="249"/>
      <c r="UKV52" s="249"/>
      <c r="UKW52" s="249"/>
      <c r="UKX52" s="249"/>
      <c r="UKY52" s="249"/>
      <c r="UKZ52" s="249"/>
      <c r="ULA52" s="249"/>
      <c r="ULB52" s="249"/>
      <c r="ULC52" s="249"/>
      <c r="ULF52" s="248"/>
      <c r="ULH52" s="248"/>
      <c r="ULK52" s="249"/>
      <c r="ULL52" s="249"/>
      <c r="ULM52" s="249"/>
      <c r="ULN52" s="249"/>
      <c r="ULO52" s="249"/>
      <c r="ULP52" s="249"/>
      <c r="ULQ52" s="249"/>
      <c r="ULR52" s="249"/>
      <c r="ULS52" s="249"/>
      <c r="ULT52" s="249"/>
      <c r="ULU52" s="249"/>
      <c r="ULV52" s="249"/>
      <c r="ULY52" s="248"/>
      <c r="UMA52" s="248"/>
      <c r="UMD52" s="249"/>
      <c r="UME52" s="249"/>
      <c r="UMF52" s="249"/>
      <c r="UMG52" s="249"/>
      <c r="UMH52" s="249"/>
      <c r="UMI52" s="249"/>
      <c r="UMJ52" s="249"/>
      <c r="UMK52" s="249"/>
      <c r="UML52" s="249"/>
      <c r="UMM52" s="249"/>
      <c r="UMN52" s="249"/>
      <c r="UMO52" s="249"/>
      <c r="UMR52" s="248"/>
      <c r="UMT52" s="248"/>
      <c r="UMW52" s="249"/>
      <c r="UMX52" s="249"/>
      <c r="UMY52" s="249"/>
      <c r="UMZ52" s="249"/>
      <c r="UNA52" s="249"/>
      <c r="UNB52" s="249"/>
      <c r="UNC52" s="249"/>
      <c r="UND52" s="249"/>
      <c r="UNE52" s="249"/>
      <c r="UNF52" s="249"/>
      <c r="UNG52" s="249"/>
      <c r="UNH52" s="249"/>
      <c r="UNK52" s="248"/>
      <c r="UNM52" s="248"/>
      <c r="UNP52" s="249"/>
      <c r="UNQ52" s="249"/>
      <c r="UNR52" s="249"/>
      <c r="UNS52" s="249"/>
      <c r="UNT52" s="249"/>
      <c r="UNU52" s="249"/>
      <c r="UNV52" s="249"/>
      <c r="UNW52" s="249"/>
      <c r="UNX52" s="249"/>
      <c r="UNY52" s="249"/>
      <c r="UNZ52" s="249"/>
      <c r="UOA52" s="249"/>
      <c r="UOD52" s="248"/>
      <c r="UOF52" s="248"/>
      <c r="UOI52" s="249"/>
      <c r="UOJ52" s="249"/>
      <c r="UOK52" s="249"/>
      <c r="UOL52" s="249"/>
      <c r="UOM52" s="249"/>
      <c r="UON52" s="249"/>
      <c r="UOO52" s="249"/>
      <c r="UOP52" s="249"/>
      <c r="UOQ52" s="249"/>
      <c r="UOR52" s="249"/>
      <c r="UOS52" s="249"/>
      <c r="UOT52" s="249"/>
      <c r="UOW52" s="248"/>
      <c r="UOY52" s="248"/>
      <c r="UPB52" s="249"/>
      <c r="UPC52" s="249"/>
      <c r="UPD52" s="249"/>
      <c r="UPE52" s="249"/>
      <c r="UPF52" s="249"/>
      <c r="UPG52" s="249"/>
      <c r="UPH52" s="249"/>
      <c r="UPI52" s="249"/>
      <c r="UPJ52" s="249"/>
      <c r="UPK52" s="249"/>
      <c r="UPL52" s="249"/>
      <c r="UPM52" s="249"/>
      <c r="UPP52" s="248"/>
      <c r="UPR52" s="248"/>
      <c r="UPU52" s="249"/>
      <c r="UPV52" s="249"/>
      <c r="UPW52" s="249"/>
      <c r="UPX52" s="249"/>
      <c r="UPY52" s="249"/>
      <c r="UPZ52" s="249"/>
      <c r="UQA52" s="249"/>
      <c r="UQB52" s="249"/>
      <c r="UQC52" s="249"/>
      <c r="UQD52" s="249"/>
      <c r="UQE52" s="249"/>
      <c r="UQF52" s="249"/>
      <c r="UQI52" s="248"/>
      <c r="UQK52" s="248"/>
      <c r="UQN52" s="249"/>
      <c r="UQO52" s="249"/>
      <c r="UQP52" s="249"/>
      <c r="UQQ52" s="249"/>
      <c r="UQR52" s="249"/>
      <c r="UQS52" s="249"/>
      <c r="UQT52" s="249"/>
      <c r="UQU52" s="249"/>
      <c r="UQV52" s="249"/>
      <c r="UQW52" s="249"/>
      <c r="UQX52" s="249"/>
      <c r="UQY52" s="249"/>
      <c r="URB52" s="248"/>
      <c r="URD52" s="248"/>
      <c r="URG52" s="249"/>
      <c r="URH52" s="249"/>
      <c r="URI52" s="249"/>
      <c r="URJ52" s="249"/>
      <c r="URK52" s="249"/>
      <c r="URL52" s="249"/>
      <c r="URM52" s="249"/>
      <c r="URN52" s="249"/>
      <c r="URO52" s="249"/>
      <c r="URP52" s="249"/>
      <c r="URQ52" s="249"/>
      <c r="URR52" s="249"/>
      <c r="URU52" s="248"/>
      <c r="URW52" s="248"/>
      <c r="URZ52" s="249"/>
      <c r="USA52" s="249"/>
      <c r="USB52" s="249"/>
      <c r="USC52" s="249"/>
      <c r="USD52" s="249"/>
      <c r="USE52" s="249"/>
      <c r="USF52" s="249"/>
      <c r="USG52" s="249"/>
      <c r="USH52" s="249"/>
      <c r="USI52" s="249"/>
      <c r="USJ52" s="249"/>
      <c r="USK52" s="249"/>
      <c r="USN52" s="248"/>
      <c r="USP52" s="248"/>
      <c r="USS52" s="249"/>
      <c r="UST52" s="249"/>
      <c r="USU52" s="249"/>
      <c r="USV52" s="249"/>
      <c r="USW52" s="249"/>
      <c r="USX52" s="249"/>
      <c r="USY52" s="249"/>
      <c r="USZ52" s="249"/>
      <c r="UTA52" s="249"/>
      <c r="UTB52" s="249"/>
      <c r="UTC52" s="249"/>
      <c r="UTD52" s="249"/>
      <c r="UTG52" s="248"/>
      <c r="UTI52" s="248"/>
      <c r="UTL52" s="249"/>
      <c r="UTM52" s="249"/>
      <c r="UTN52" s="249"/>
      <c r="UTO52" s="249"/>
      <c r="UTP52" s="249"/>
      <c r="UTQ52" s="249"/>
      <c r="UTR52" s="249"/>
      <c r="UTS52" s="249"/>
      <c r="UTT52" s="249"/>
      <c r="UTU52" s="249"/>
      <c r="UTV52" s="249"/>
      <c r="UTW52" s="249"/>
      <c r="UTZ52" s="248"/>
      <c r="UUB52" s="248"/>
      <c r="UUE52" s="249"/>
      <c r="UUF52" s="249"/>
      <c r="UUG52" s="249"/>
      <c r="UUH52" s="249"/>
      <c r="UUI52" s="249"/>
      <c r="UUJ52" s="249"/>
      <c r="UUK52" s="249"/>
      <c r="UUL52" s="249"/>
      <c r="UUM52" s="249"/>
      <c r="UUN52" s="249"/>
      <c r="UUO52" s="249"/>
      <c r="UUP52" s="249"/>
      <c r="UUS52" s="248"/>
      <c r="UUU52" s="248"/>
      <c r="UUX52" s="249"/>
      <c r="UUY52" s="249"/>
      <c r="UUZ52" s="249"/>
      <c r="UVA52" s="249"/>
      <c r="UVB52" s="249"/>
      <c r="UVC52" s="249"/>
      <c r="UVD52" s="249"/>
      <c r="UVE52" s="249"/>
      <c r="UVF52" s="249"/>
      <c r="UVG52" s="249"/>
      <c r="UVH52" s="249"/>
      <c r="UVI52" s="249"/>
      <c r="UVL52" s="248"/>
      <c r="UVN52" s="248"/>
      <c r="UVQ52" s="249"/>
      <c r="UVR52" s="249"/>
      <c r="UVS52" s="249"/>
      <c r="UVT52" s="249"/>
      <c r="UVU52" s="249"/>
      <c r="UVV52" s="249"/>
      <c r="UVW52" s="249"/>
      <c r="UVX52" s="249"/>
      <c r="UVY52" s="249"/>
      <c r="UVZ52" s="249"/>
      <c r="UWA52" s="249"/>
      <c r="UWB52" s="249"/>
      <c r="UWE52" s="248"/>
      <c r="UWG52" s="248"/>
      <c r="UWJ52" s="249"/>
      <c r="UWK52" s="249"/>
      <c r="UWL52" s="249"/>
      <c r="UWM52" s="249"/>
      <c r="UWN52" s="249"/>
      <c r="UWO52" s="249"/>
      <c r="UWP52" s="249"/>
      <c r="UWQ52" s="249"/>
      <c r="UWR52" s="249"/>
      <c r="UWS52" s="249"/>
      <c r="UWT52" s="249"/>
      <c r="UWU52" s="249"/>
      <c r="UWX52" s="248"/>
      <c r="UWZ52" s="248"/>
      <c r="UXC52" s="249"/>
      <c r="UXD52" s="249"/>
      <c r="UXE52" s="249"/>
      <c r="UXF52" s="249"/>
      <c r="UXG52" s="249"/>
      <c r="UXH52" s="249"/>
      <c r="UXI52" s="249"/>
      <c r="UXJ52" s="249"/>
      <c r="UXK52" s="249"/>
      <c r="UXL52" s="249"/>
      <c r="UXM52" s="249"/>
      <c r="UXN52" s="249"/>
      <c r="UXQ52" s="248"/>
      <c r="UXS52" s="248"/>
      <c r="UXV52" s="249"/>
      <c r="UXW52" s="249"/>
      <c r="UXX52" s="249"/>
      <c r="UXY52" s="249"/>
      <c r="UXZ52" s="249"/>
      <c r="UYA52" s="249"/>
      <c r="UYB52" s="249"/>
      <c r="UYC52" s="249"/>
      <c r="UYD52" s="249"/>
      <c r="UYE52" s="249"/>
      <c r="UYF52" s="249"/>
      <c r="UYG52" s="249"/>
      <c r="UYJ52" s="248"/>
      <c r="UYL52" s="248"/>
      <c r="UYO52" s="249"/>
      <c r="UYP52" s="249"/>
      <c r="UYQ52" s="249"/>
      <c r="UYR52" s="249"/>
      <c r="UYS52" s="249"/>
      <c r="UYT52" s="249"/>
      <c r="UYU52" s="249"/>
      <c r="UYV52" s="249"/>
      <c r="UYW52" s="249"/>
      <c r="UYX52" s="249"/>
      <c r="UYY52" s="249"/>
      <c r="UYZ52" s="249"/>
      <c r="UZC52" s="248"/>
      <c r="UZE52" s="248"/>
      <c r="UZH52" s="249"/>
      <c r="UZI52" s="249"/>
      <c r="UZJ52" s="249"/>
      <c r="UZK52" s="249"/>
      <c r="UZL52" s="249"/>
      <c r="UZM52" s="249"/>
      <c r="UZN52" s="249"/>
      <c r="UZO52" s="249"/>
      <c r="UZP52" s="249"/>
      <c r="UZQ52" s="249"/>
      <c r="UZR52" s="249"/>
      <c r="UZS52" s="249"/>
      <c r="UZV52" s="248"/>
      <c r="UZX52" s="248"/>
      <c r="VAA52" s="249"/>
      <c r="VAB52" s="249"/>
      <c r="VAC52" s="249"/>
      <c r="VAD52" s="249"/>
      <c r="VAE52" s="249"/>
      <c r="VAF52" s="249"/>
      <c r="VAG52" s="249"/>
      <c r="VAH52" s="249"/>
      <c r="VAI52" s="249"/>
      <c r="VAJ52" s="249"/>
      <c r="VAK52" s="249"/>
      <c r="VAL52" s="249"/>
      <c r="VAO52" s="248"/>
      <c r="VAQ52" s="248"/>
      <c r="VAT52" s="249"/>
      <c r="VAU52" s="249"/>
      <c r="VAV52" s="249"/>
      <c r="VAW52" s="249"/>
      <c r="VAX52" s="249"/>
      <c r="VAY52" s="249"/>
      <c r="VAZ52" s="249"/>
      <c r="VBA52" s="249"/>
      <c r="VBB52" s="249"/>
      <c r="VBC52" s="249"/>
      <c r="VBD52" s="249"/>
      <c r="VBE52" s="249"/>
      <c r="VBH52" s="248"/>
      <c r="VBJ52" s="248"/>
      <c r="VBM52" s="249"/>
      <c r="VBN52" s="249"/>
      <c r="VBO52" s="249"/>
      <c r="VBP52" s="249"/>
      <c r="VBQ52" s="249"/>
      <c r="VBR52" s="249"/>
      <c r="VBS52" s="249"/>
      <c r="VBT52" s="249"/>
      <c r="VBU52" s="249"/>
      <c r="VBV52" s="249"/>
      <c r="VBW52" s="249"/>
      <c r="VBX52" s="249"/>
      <c r="VCA52" s="248"/>
      <c r="VCC52" s="248"/>
      <c r="VCF52" s="249"/>
      <c r="VCG52" s="249"/>
      <c r="VCH52" s="249"/>
      <c r="VCI52" s="249"/>
      <c r="VCJ52" s="249"/>
      <c r="VCK52" s="249"/>
      <c r="VCL52" s="249"/>
      <c r="VCM52" s="249"/>
      <c r="VCN52" s="249"/>
      <c r="VCO52" s="249"/>
      <c r="VCP52" s="249"/>
      <c r="VCQ52" s="249"/>
      <c r="VCT52" s="248"/>
      <c r="VCV52" s="248"/>
      <c r="VCY52" s="249"/>
      <c r="VCZ52" s="249"/>
      <c r="VDA52" s="249"/>
      <c r="VDB52" s="249"/>
      <c r="VDC52" s="249"/>
      <c r="VDD52" s="249"/>
      <c r="VDE52" s="249"/>
      <c r="VDF52" s="249"/>
      <c r="VDG52" s="249"/>
      <c r="VDH52" s="249"/>
      <c r="VDI52" s="249"/>
      <c r="VDJ52" s="249"/>
      <c r="VDM52" s="248"/>
      <c r="VDO52" s="248"/>
      <c r="VDR52" s="249"/>
      <c r="VDS52" s="249"/>
      <c r="VDT52" s="249"/>
      <c r="VDU52" s="249"/>
      <c r="VDV52" s="249"/>
      <c r="VDW52" s="249"/>
      <c r="VDX52" s="249"/>
      <c r="VDY52" s="249"/>
      <c r="VDZ52" s="249"/>
      <c r="VEA52" s="249"/>
      <c r="VEB52" s="249"/>
      <c r="VEC52" s="249"/>
      <c r="VEF52" s="248"/>
      <c r="VEH52" s="248"/>
      <c r="VEK52" s="249"/>
      <c r="VEL52" s="249"/>
      <c r="VEM52" s="249"/>
      <c r="VEN52" s="249"/>
      <c r="VEO52" s="249"/>
      <c r="VEP52" s="249"/>
      <c r="VEQ52" s="249"/>
      <c r="VER52" s="249"/>
      <c r="VES52" s="249"/>
      <c r="VET52" s="249"/>
      <c r="VEU52" s="249"/>
      <c r="VEV52" s="249"/>
      <c r="VEY52" s="248"/>
      <c r="VFA52" s="248"/>
      <c r="VFD52" s="249"/>
      <c r="VFE52" s="249"/>
      <c r="VFF52" s="249"/>
      <c r="VFG52" s="249"/>
      <c r="VFH52" s="249"/>
      <c r="VFI52" s="249"/>
      <c r="VFJ52" s="249"/>
      <c r="VFK52" s="249"/>
      <c r="VFL52" s="249"/>
      <c r="VFM52" s="249"/>
      <c r="VFN52" s="249"/>
      <c r="VFO52" s="249"/>
      <c r="VFR52" s="248"/>
      <c r="VFT52" s="248"/>
      <c r="VFW52" s="249"/>
      <c r="VFX52" s="249"/>
      <c r="VFY52" s="249"/>
      <c r="VFZ52" s="249"/>
      <c r="VGA52" s="249"/>
      <c r="VGB52" s="249"/>
      <c r="VGC52" s="249"/>
      <c r="VGD52" s="249"/>
      <c r="VGE52" s="249"/>
      <c r="VGF52" s="249"/>
      <c r="VGG52" s="249"/>
      <c r="VGH52" s="249"/>
      <c r="VGK52" s="248"/>
      <c r="VGM52" s="248"/>
      <c r="VGP52" s="249"/>
      <c r="VGQ52" s="249"/>
      <c r="VGR52" s="249"/>
      <c r="VGS52" s="249"/>
      <c r="VGT52" s="249"/>
      <c r="VGU52" s="249"/>
      <c r="VGV52" s="249"/>
      <c r="VGW52" s="249"/>
      <c r="VGX52" s="249"/>
      <c r="VGY52" s="249"/>
      <c r="VGZ52" s="249"/>
      <c r="VHA52" s="249"/>
      <c r="VHD52" s="248"/>
      <c r="VHF52" s="248"/>
      <c r="VHI52" s="249"/>
      <c r="VHJ52" s="249"/>
      <c r="VHK52" s="249"/>
      <c r="VHL52" s="249"/>
      <c r="VHM52" s="249"/>
      <c r="VHN52" s="249"/>
      <c r="VHO52" s="249"/>
      <c r="VHP52" s="249"/>
      <c r="VHQ52" s="249"/>
      <c r="VHR52" s="249"/>
      <c r="VHS52" s="249"/>
      <c r="VHT52" s="249"/>
      <c r="VHW52" s="248"/>
      <c r="VHY52" s="248"/>
      <c r="VIB52" s="249"/>
      <c r="VIC52" s="249"/>
      <c r="VID52" s="249"/>
      <c r="VIE52" s="249"/>
      <c r="VIF52" s="249"/>
      <c r="VIG52" s="249"/>
      <c r="VIH52" s="249"/>
      <c r="VII52" s="249"/>
      <c r="VIJ52" s="249"/>
      <c r="VIK52" s="249"/>
      <c r="VIL52" s="249"/>
      <c r="VIM52" s="249"/>
      <c r="VIP52" s="248"/>
      <c r="VIR52" s="248"/>
      <c r="VIU52" s="249"/>
      <c r="VIV52" s="249"/>
      <c r="VIW52" s="249"/>
      <c r="VIX52" s="249"/>
      <c r="VIY52" s="249"/>
      <c r="VIZ52" s="249"/>
      <c r="VJA52" s="249"/>
      <c r="VJB52" s="249"/>
      <c r="VJC52" s="249"/>
      <c r="VJD52" s="249"/>
      <c r="VJE52" s="249"/>
      <c r="VJF52" s="249"/>
      <c r="VJI52" s="248"/>
      <c r="VJK52" s="248"/>
      <c r="VJN52" s="249"/>
      <c r="VJO52" s="249"/>
      <c r="VJP52" s="249"/>
      <c r="VJQ52" s="249"/>
      <c r="VJR52" s="249"/>
      <c r="VJS52" s="249"/>
      <c r="VJT52" s="249"/>
      <c r="VJU52" s="249"/>
      <c r="VJV52" s="249"/>
      <c r="VJW52" s="249"/>
      <c r="VJX52" s="249"/>
      <c r="VJY52" s="249"/>
      <c r="VKB52" s="248"/>
      <c r="VKD52" s="248"/>
      <c r="VKG52" s="249"/>
      <c r="VKH52" s="249"/>
      <c r="VKI52" s="249"/>
      <c r="VKJ52" s="249"/>
      <c r="VKK52" s="249"/>
      <c r="VKL52" s="249"/>
      <c r="VKM52" s="249"/>
      <c r="VKN52" s="249"/>
      <c r="VKO52" s="249"/>
      <c r="VKP52" s="249"/>
      <c r="VKQ52" s="249"/>
      <c r="VKR52" s="249"/>
      <c r="VKU52" s="248"/>
      <c r="VKW52" s="248"/>
      <c r="VKZ52" s="249"/>
      <c r="VLA52" s="249"/>
      <c r="VLB52" s="249"/>
      <c r="VLC52" s="249"/>
      <c r="VLD52" s="249"/>
      <c r="VLE52" s="249"/>
      <c r="VLF52" s="249"/>
      <c r="VLG52" s="249"/>
      <c r="VLH52" s="249"/>
      <c r="VLI52" s="249"/>
      <c r="VLJ52" s="249"/>
      <c r="VLK52" s="249"/>
      <c r="VLN52" s="248"/>
      <c r="VLP52" s="248"/>
      <c r="VLS52" s="249"/>
      <c r="VLT52" s="249"/>
      <c r="VLU52" s="249"/>
      <c r="VLV52" s="249"/>
      <c r="VLW52" s="249"/>
      <c r="VLX52" s="249"/>
      <c r="VLY52" s="249"/>
      <c r="VLZ52" s="249"/>
      <c r="VMA52" s="249"/>
      <c r="VMB52" s="249"/>
      <c r="VMC52" s="249"/>
      <c r="VMD52" s="249"/>
      <c r="VMG52" s="248"/>
      <c r="VMI52" s="248"/>
      <c r="VML52" s="249"/>
      <c r="VMM52" s="249"/>
      <c r="VMN52" s="249"/>
      <c r="VMO52" s="249"/>
      <c r="VMP52" s="249"/>
      <c r="VMQ52" s="249"/>
      <c r="VMR52" s="249"/>
      <c r="VMS52" s="249"/>
      <c r="VMT52" s="249"/>
      <c r="VMU52" s="249"/>
      <c r="VMV52" s="249"/>
      <c r="VMW52" s="249"/>
      <c r="VMZ52" s="248"/>
      <c r="VNB52" s="248"/>
      <c r="VNE52" s="249"/>
      <c r="VNF52" s="249"/>
      <c r="VNG52" s="249"/>
      <c r="VNH52" s="249"/>
      <c r="VNI52" s="249"/>
      <c r="VNJ52" s="249"/>
      <c r="VNK52" s="249"/>
      <c r="VNL52" s="249"/>
      <c r="VNM52" s="249"/>
      <c r="VNN52" s="249"/>
      <c r="VNO52" s="249"/>
      <c r="VNP52" s="249"/>
      <c r="VNS52" s="248"/>
      <c r="VNU52" s="248"/>
      <c r="VNX52" s="249"/>
      <c r="VNY52" s="249"/>
      <c r="VNZ52" s="249"/>
      <c r="VOA52" s="249"/>
      <c r="VOB52" s="249"/>
      <c r="VOC52" s="249"/>
      <c r="VOD52" s="249"/>
      <c r="VOE52" s="249"/>
      <c r="VOF52" s="249"/>
      <c r="VOG52" s="249"/>
      <c r="VOH52" s="249"/>
      <c r="VOI52" s="249"/>
      <c r="VOL52" s="248"/>
      <c r="VON52" s="248"/>
      <c r="VOQ52" s="249"/>
      <c r="VOR52" s="249"/>
      <c r="VOS52" s="249"/>
      <c r="VOT52" s="249"/>
      <c r="VOU52" s="249"/>
      <c r="VOV52" s="249"/>
      <c r="VOW52" s="249"/>
      <c r="VOX52" s="249"/>
      <c r="VOY52" s="249"/>
      <c r="VOZ52" s="249"/>
      <c r="VPA52" s="249"/>
      <c r="VPB52" s="249"/>
      <c r="VPE52" s="248"/>
      <c r="VPG52" s="248"/>
      <c r="VPJ52" s="249"/>
      <c r="VPK52" s="249"/>
      <c r="VPL52" s="249"/>
      <c r="VPM52" s="249"/>
      <c r="VPN52" s="249"/>
      <c r="VPO52" s="249"/>
      <c r="VPP52" s="249"/>
      <c r="VPQ52" s="249"/>
      <c r="VPR52" s="249"/>
      <c r="VPS52" s="249"/>
      <c r="VPT52" s="249"/>
      <c r="VPU52" s="249"/>
      <c r="VPX52" s="248"/>
      <c r="VPZ52" s="248"/>
      <c r="VQC52" s="249"/>
      <c r="VQD52" s="249"/>
      <c r="VQE52" s="249"/>
      <c r="VQF52" s="249"/>
      <c r="VQG52" s="249"/>
      <c r="VQH52" s="249"/>
      <c r="VQI52" s="249"/>
      <c r="VQJ52" s="249"/>
      <c r="VQK52" s="249"/>
      <c r="VQL52" s="249"/>
      <c r="VQM52" s="249"/>
      <c r="VQN52" s="249"/>
      <c r="VQQ52" s="248"/>
      <c r="VQS52" s="248"/>
      <c r="VQV52" s="249"/>
      <c r="VQW52" s="249"/>
      <c r="VQX52" s="249"/>
      <c r="VQY52" s="249"/>
      <c r="VQZ52" s="249"/>
      <c r="VRA52" s="249"/>
      <c r="VRB52" s="249"/>
      <c r="VRC52" s="249"/>
      <c r="VRD52" s="249"/>
      <c r="VRE52" s="249"/>
      <c r="VRF52" s="249"/>
      <c r="VRG52" s="249"/>
      <c r="VRJ52" s="248"/>
      <c r="VRL52" s="248"/>
      <c r="VRO52" s="249"/>
      <c r="VRP52" s="249"/>
      <c r="VRQ52" s="249"/>
      <c r="VRR52" s="249"/>
      <c r="VRS52" s="249"/>
      <c r="VRT52" s="249"/>
      <c r="VRU52" s="249"/>
      <c r="VRV52" s="249"/>
      <c r="VRW52" s="249"/>
      <c r="VRX52" s="249"/>
      <c r="VRY52" s="249"/>
      <c r="VRZ52" s="249"/>
      <c r="VSC52" s="248"/>
      <c r="VSE52" s="248"/>
      <c r="VSH52" s="249"/>
      <c r="VSI52" s="249"/>
      <c r="VSJ52" s="249"/>
      <c r="VSK52" s="249"/>
      <c r="VSL52" s="249"/>
      <c r="VSM52" s="249"/>
      <c r="VSN52" s="249"/>
      <c r="VSO52" s="249"/>
      <c r="VSP52" s="249"/>
      <c r="VSQ52" s="249"/>
      <c r="VSR52" s="249"/>
      <c r="VSS52" s="249"/>
      <c r="VSV52" s="248"/>
      <c r="VSX52" s="248"/>
      <c r="VTA52" s="249"/>
      <c r="VTB52" s="249"/>
      <c r="VTC52" s="249"/>
      <c r="VTD52" s="249"/>
      <c r="VTE52" s="249"/>
      <c r="VTF52" s="249"/>
      <c r="VTG52" s="249"/>
      <c r="VTH52" s="249"/>
      <c r="VTI52" s="249"/>
      <c r="VTJ52" s="249"/>
      <c r="VTK52" s="249"/>
      <c r="VTL52" s="249"/>
      <c r="VTO52" s="248"/>
      <c r="VTQ52" s="248"/>
      <c r="VTT52" s="249"/>
      <c r="VTU52" s="249"/>
      <c r="VTV52" s="249"/>
      <c r="VTW52" s="249"/>
      <c r="VTX52" s="249"/>
      <c r="VTY52" s="249"/>
      <c r="VTZ52" s="249"/>
      <c r="VUA52" s="249"/>
      <c r="VUB52" s="249"/>
      <c r="VUC52" s="249"/>
      <c r="VUD52" s="249"/>
      <c r="VUE52" s="249"/>
      <c r="VUH52" s="248"/>
      <c r="VUJ52" s="248"/>
      <c r="VUM52" s="249"/>
      <c r="VUN52" s="249"/>
      <c r="VUO52" s="249"/>
      <c r="VUP52" s="249"/>
      <c r="VUQ52" s="249"/>
      <c r="VUR52" s="249"/>
      <c r="VUS52" s="249"/>
      <c r="VUT52" s="249"/>
      <c r="VUU52" s="249"/>
      <c r="VUV52" s="249"/>
      <c r="VUW52" s="249"/>
      <c r="VUX52" s="249"/>
      <c r="VVA52" s="248"/>
      <c r="VVC52" s="248"/>
      <c r="VVF52" s="249"/>
      <c r="VVG52" s="249"/>
      <c r="VVH52" s="249"/>
      <c r="VVI52" s="249"/>
      <c r="VVJ52" s="249"/>
      <c r="VVK52" s="249"/>
      <c r="VVL52" s="249"/>
      <c r="VVM52" s="249"/>
      <c r="VVN52" s="249"/>
      <c r="VVO52" s="249"/>
      <c r="VVP52" s="249"/>
      <c r="VVQ52" s="249"/>
      <c r="VVT52" s="248"/>
      <c r="VVV52" s="248"/>
      <c r="VVY52" s="249"/>
      <c r="VVZ52" s="249"/>
      <c r="VWA52" s="249"/>
      <c r="VWB52" s="249"/>
      <c r="VWC52" s="249"/>
      <c r="VWD52" s="249"/>
      <c r="VWE52" s="249"/>
      <c r="VWF52" s="249"/>
      <c r="VWG52" s="249"/>
      <c r="VWH52" s="249"/>
      <c r="VWI52" s="249"/>
      <c r="VWJ52" s="249"/>
      <c r="VWM52" s="248"/>
      <c r="VWO52" s="248"/>
      <c r="VWR52" s="249"/>
      <c r="VWS52" s="249"/>
      <c r="VWT52" s="249"/>
      <c r="VWU52" s="249"/>
      <c r="VWV52" s="249"/>
      <c r="VWW52" s="249"/>
      <c r="VWX52" s="249"/>
      <c r="VWY52" s="249"/>
      <c r="VWZ52" s="249"/>
      <c r="VXA52" s="249"/>
      <c r="VXB52" s="249"/>
      <c r="VXC52" s="249"/>
      <c r="VXF52" s="248"/>
      <c r="VXH52" s="248"/>
      <c r="VXK52" s="249"/>
      <c r="VXL52" s="249"/>
      <c r="VXM52" s="249"/>
      <c r="VXN52" s="249"/>
      <c r="VXO52" s="249"/>
      <c r="VXP52" s="249"/>
      <c r="VXQ52" s="249"/>
      <c r="VXR52" s="249"/>
      <c r="VXS52" s="249"/>
      <c r="VXT52" s="249"/>
      <c r="VXU52" s="249"/>
      <c r="VXV52" s="249"/>
      <c r="VXY52" s="248"/>
      <c r="VYA52" s="248"/>
      <c r="VYD52" s="249"/>
      <c r="VYE52" s="249"/>
      <c r="VYF52" s="249"/>
      <c r="VYG52" s="249"/>
      <c r="VYH52" s="249"/>
      <c r="VYI52" s="249"/>
      <c r="VYJ52" s="249"/>
      <c r="VYK52" s="249"/>
      <c r="VYL52" s="249"/>
      <c r="VYM52" s="249"/>
      <c r="VYN52" s="249"/>
      <c r="VYO52" s="249"/>
      <c r="VYR52" s="248"/>
      <c r="VYT52" s="248"/>
      <c r="VYW52" s="249"/>
      <c r="VYX52" s="249"/>
      <c r="VYY52" s="249"/>
      <c r="VYZ52" s="249"/>
      <c r="VZA52" s="249"/>
      <c r="VZB52" s="249"/>
      <c r="VZC52" s="249"/>
      <c r="VZD52" s="249"/>
      <c r="VZE52" s="249"/>
      <c r="VZF52" s="249"/>
      <c r="VZG52" s="249"/>
      <c r="VZH52" s="249"/>
      <c r="VZK52" s="248"/>
      <c r="VZM52" s="248"/>
      <c r="VZP52" s="249"/>
      <c r="VZQ52" s="249"/>
      <c r="VZR52" s="249"/>
      <c r="VZS52" s="249"/>
      <c r="VZT52" s="249"/>
      <c r="VZU52" s="249"/>
      <c r="VZV52" s="249"/>
      <c r="VZW52" s="249"/>
      <c r="VZX52" s="249"/>
      <c r="VZY52" s="249"/>
      <c r="VZZ52" s="249"/>
      <c r="WAA52" s="249"/>
      <c r="WAD52" s="248"/>
      <c r="WAF52" s="248"/>
      <c r="WAI52" s="249"/>
      <c r="WAJ52" s="249"/>
      <c r="WAK52" s="249"/>
      <c r="WAL52" s="249"/>
      <c r="WAM52" s="249"/>
      <c r="WAN52" s="249"/>
      <c r="WAO52" s="249"/>
      <c r="WAP52" s="249"/>
      <c r="WAQ52" s="249"/>
      <c r="WAR52" s="249"/>
      <c r="WAS52" s="249"/>
      <c r="WAT52" s="249"/>
      <c r="WAW52" s="248"/>
      <c r="WAY52" s="248"/>
      <c r="WBB52" s="249"/>
      <c r="WBC52" s="249"/>
      <c r="WBD52" s="249"/>
      <c r="WBE52" s="249"/>
      <c r="WBF52" s="249"/>
      <c r="WBG52" s="249"/>
      <c r="WBH52" s="249"/>
      <c r="WBI52" s="249"/>
      <c r="WBJ52" s="249"/>
      <c r="WBK52" s="249"/>
      <c r="WBL52" s="249"/>
      <c r="WBM52" s="249"/>
      <c r="WBP52" s="248"/>
      <c r="WBR52" s="248"/>
      <c r="WBU52" s="249"/>
      <c r="WBV52" s="249"/>
      <c r="WBW52" s="249"/>
      <c r="WBX52" s="249"/>
      <c r="WBY52" s="249"/>
      <c r="WBZ52" s="249"/>
      <c r="WCA52" s="249"/>
      <c r="WCB52" s="249"/>
      <c r="WCC52" s="249"/>
      <c r="WCD52" s="249"/>
      <c r="WCE52" s="249"/>
      <c r="WCF52" s="249"/>
      <c r="WCI52" s="248"/>
      <c r="WCK52" s="248"/>
      <c r="WCN52" s="249"/>
      <c r="WCO52" s="249"/>
      <c r="WCP52" s="249"/>
      <c r="WCQ52" s="249"/>
      <c r="WCR52" s="249"/>
      <c r="WCS52" s="249"/>
      <c r="WCT52" s="249"/>
      <c r="WCU52" s="249"/>
      <c r="WCV52" s="249"/>
      <c r="WCW52" s="249"/>
      <c r="WCX52" s="249"/>
      <c r="WCY52" s="249"/>
      <c r="WDB52" s="248"/>
      <c r="WDD52" s="248"/>
      <c r="WDG52" s="249"/>
      <c r="WDH52" s="249"/>
      <c r="WDI52" s="249"/>
      <c r="WDJ52" s="249"/>
      <c r="WDK52" s="249"/>
      <c r="WDL52" s="249"/>
      <c r="WDM52" s="249"/>
      <c r="WDN52" s="249"/>
      <c r="WDO52" s="249"/>
      <c r="WDP52" s="249"/>
      <c r="WDQ52" s="249"/>
      <c r="WDR52" s="249"/>
      <c r="WDU52" s="248"/>
      <c r="WDW52" s="248"/>
      <c r="WDZ52" s="249"/>
      <c r="WEA52" s="249"/>
      <c r="WEB52" s="249"/>
      <c r="WEC52" s="249"/>
      <c r="WED52" s="249"/>
      <c r="WEE52" s="249"/>
      <c r="WEF52" s="249"/>
      <c r="WEG52" s="249"/>
      <c r="WEH52" s="249"/>
      <c r="WEI52" s="249"/>
      <c r="WEJ52" s="249"/>
      <c r="WEK52" s="249"/>
      <c r="WEN52" s="248"/>
      <c r="WEP52" s="248"/>
      <c r="WES52" s="249"/>
      <c r="WET52" s="249"/>
      <c r="WEU52" s="249"/>
      <c r="WEV52" s="249"/>
      <c r="WEW52" s="249"/>
      <c r="WEX52" s="249"/>
      <c r="WEY52" s="249"/>
      <c r="WEZ52" s="249"/>
      <c r="WFA52" s="249"/>
      <c r="WFB52" s="249"/>
      <c r="WFC52" s="249"/>
      <c r="WFD52" s="249"/>
      <c r="WFG52" s="248"/>
      <c r="WFI52" s="248"/>
      <c r="WFL52" s="249"/>
      <c r="WFM52" s="249"/>
      <c r="WFN52" s="249"/>
      <c r="WFO52" s="249"/>
      <c r="WFP52" s="249"/>
      <c r="WFQ52" s="249"/>
      <c r="WFR52" s="249"/>
      <c r="WFS52" s="249"/>
      <c r="WFT52" s="249"/>
      <c r="WFU52" s="249"/>
      <c r="WFV52" s="249"/>
      <c r="WFW52" s="249"/>
      <c r="WFZ52" s="248"/>
      <c r="WGB52" s="248"/>
      <c r="WGE52" s="249"/>
      <c r="WGF52" s="249"/>
      <c r="WGG52" s="249"/>
      <c r="WGH52" s="249"/>
      <c r="WGI52" s="249"/>
      <c r="WGJ52" s="249"/>
      <c r="WGK52" s="249"/>
      <c r="WGL52" s="249"/>
      <c r="WGM52" s="249"/>
      <c r="WGN52" s="249"/>
      <c r="WGO52" s="249"/>
      <c r="WGP52" s="249"/>
      <c r="WGS52" s="248"/>
      <c r="WGU52" s="248"/>
      <c r="WGX52" s="249"/>
      <c r="WGY52" s="249"/>
      <c r="WGZ52" s="249"/>
      <c r="WHA52" s="249"/>
      <c r="WHB52" s="249"/>
      <c r="WHC52" s="249"/>
      <c r="WHD52" s="249"/>
      <c r="WHE52" s="249"/>
      <c r="WHF52" s="249"/>
      <c r="WHG52" s="249"/>
      <c r="WHH52" s="249"/>
      <c r="WHI52" s="249"/>
      <c r="WHL52" s="248"/>
      <c r="WHN52" s="248"/>
      <c r="WHQ52" s="249"/>
      <c r="WHR52" s="249"/>
      <c r="WHS52" s="249"/>
      <c r="WHT52" s="249"/>
      <c r="WHU52" s="249"/>
      <c r="WHV52" s="249"/>
      <c r="WHW52" s="249"/>
      <c r="WHX52" s="249"/>
      <c r="WHY52" s="249"/>
      <c r="WHZ52" s="249"/>
      <c r="WIA52" s="249"/>
      <c r="WIB52" s="249"/>
      <c r="WIE52" s="248"/>
      <c r="WIG52" s="248"/>
      <c r="WIJ52" s="249"/>
      <c r="WIK52" s="249"/>
      <c r="WIL52" s="249"/>
      <c r="WIM52" s="249"/>
      <c r="WIN52" s="249"/>
      <c r="WIO52" s="249"/>
      <c r="WIP52" s="249"/>
      <c r="WIQ52" s="249"/>
      <c r="WIR52" s="249"/>
      <c r="WIS52" s="249"/>
      <c r="WIT52" s="249"/>
      <c r="WIU52" s="249"/>
      <c r="WIX52" s="248"/>
      <c r="WIZ52" s="248"/>
      <c r="WJC52" s="249"/>
      <c r="WJD52" s="249"/>
      <c r="WJE52" s="249"/>
      <c r="WJF52" s="249"/>
      <c r="WJG52" s="249"/>
      <c r="WJH52" s="249"/>
      <c r="WJI52" s="249"/>
      <c r="WJJ52" s="249"/>
      <c r="WJK52" s="249"/>
      <c r="WJL52" s="249"/>
      <c r="WJM52" s="249"/>
      <c r="WJN52" s="249"/>
      <c r="WJQ52" s="248"/>
      <c r="WJS52" s="248"/>
      <c r="WJV52" s="249"/>
      <c r="WJW52" s="249"/>
      <c r="WJX52" s="249"/>
      <c r="WJY52" s="249"/>
      <c r="WJZ52" s="249"/>
      <c r="WKA52" s="249"/>
      <c r="WKB52" s="249"/>
      <c r="WKC52" s="249"/>
      <c r="WKD52" s="249"/>
      <c r="WKE52" s="249"/>
      <c r="WKF52" s="249"/>
      <c r="WKG52" s="249"/>
      <c r="WKJ52" s="248"/>
      <c r="WKL52" s="248"/>
      <c r="WKO52" s="249"/>
      <c r="WKP52" s="249"/>
      <c r="WKQ52" s="249"/>
      <c r="WKR52" s="249"/>
      <c r="WKS52" s="249"/>
      <c r="WKT52" s="249"/>
      <c r="WKU52" s="249"/>
      <c r="WKV52" s="249"/>
      <c r="WKW52" s="249"/>
      <c r="WKX52" s="249"/>
      <c r="WKY52" s="249"/>
      <c r="WKZ52" s="249"/>
      <c r="WLC52" s="248"/>
      <c r="WLE52" s="248"/>
      <c r="WLH52" s="249"/>
      <c r="WLI52" s="249"/>
      <c r="WLJ52" s="249"/>
      <c r="WLK52" s="249"/>
      <c r="WLL52" s="249"/>
      <c r="WLM52" s="249"/>
      <c r="WLN52" s="249"/>
      <c r="WLO52" s="249"/>
      <c r="WLP52" s="249"/>
      <c r="WLQ52" s="249"/>
      <c r="WLR52" s="249"/>
      <c r="WLS52" s="249"/>
      <c r="WLV52" s="248"/>
      <c r="WLX52" s="248"/>
      <c r="WMA52" s="249"/>
      <c r="WMB52" s="249"/>
      <c r="WMC52" s="249"/>
      <c r="WMD52" s="249"/>
      <c r="WME52" s="249"/>
      <c r="WMF52" s="249"/>
      <c r="WMG52" s="249"/>
      <c r="WMH52" s="249"/>
      <c r="WMI52" s="249"/>
      <c r="WMJ52" s="249"/>
      <c r="WMK52" s="249"/>
      <c r="WML52" s="249"/>
      <c r="WMO52" s="248"/>
      <c r="WMQ52" s="248"/>
      <c r="WMT52" s="249"/>
      <c r="WMU52" s="249"/>
      <c r="WMV52" s="249"/>
      <c r="WMW52" s="249"/>
      <c r="WMX52" s="249"/>
      <c r="WMY52" s="249"/>
      <c r="WMZ52" s="249"/>
      <c r="WNA52" s="249"/>
      <c r="WNB52" s="249"/>
      <c r="WNC52" s="249"/>
      <c r="WND52" s="249"/>
      <c r="WNE52" s="249"/>
      <c r="WNH52" s="248"/>
      <c r="WNJ52" s="248"/>
      <c r="WNM52" s="249"/>
      <c r="WNN52" s="249"/>
      <c r="WNO52" s="249"/>
      <c r="WNP52" s="249"/>
      <c r="WNQ52" s="249"/>
      <c r="WNR52" s="249"/>
      <c r="WNS52" s="249"/>
      <c r="WNT52" s="249"/>
      <c r="WNU52" s="249"/>
      <c r="WNV52" s="249"/>
      <c r="WNW52" s="249"/>
      <c r="WNX52" s="249"/>
      <c r="WOA52" s="248"/>
      <c r="WOC52" s="248"/>
      <c r="WOF52" s="249"/>
      <c r="WOG52" s="249"/>
      <c r="WOH52" s="249"/>
      <c r="WOI52" s="249"/>
      <c r="WOJ52" s="249"/>
      <c r="WOK52" s="249"/>
      <c r="WOL52" s="249"/>
      <c r="WOM52" s="249"/>
      <c r="WON52" s="249"/>
      <c r="WOO52" s="249"/>
      <c r="WOP52" s="249"/>
      <c r="WOQ52" s="249"/>
      <c r="WOT52" s="248"/>
      <c r="WOV52" s="248"/>
      <c r="WOY52" s="249"/>
      <c r="WOZ52" s="249"/>
      <c r="WPA52" s="249"/>
      <c r="WPB52" s="249"/>
      <c r="WPC52" s="249"/>
      <c r="WPD52" s="249"/>
      <c r="WPE52" s="249"/>
      <c r="WPF52" s="249"/>
      <c r="WPG52" s="249"/>
      <c r="WPH52" s="249"/>
      <c r="WPI52" s="249"/>
      <c r="WPJ52" s="249"/>
      <c r="WPM52" s="248"/>
      <c r="WPO52" s="248"/>
      <c r="WPR52" s="249"/>
      <c r="WPS52" s="249"/>
      <c r="WPT52" s="249"/>
      <c r="WPU52" s="249"/>
      <c r="WPV52" s="249"/>
      <c r="WPW52" s="249"/>
      <c r="WPX52" s="249"/>
      <c r="WPY52" s="249"/>
      <c r="WPZ52" s="249"/>
      <c r="WQA52" s="249"/>
      <c r="WQB52" s="249"/>
      <c r="WQC52" s="249"/>
      <c r="WQF52" s="248"/>
      <c r="WQH52" s="248"/>
      <c r="WQK52" s="249"/>
      <c r="WQL52" s="249"/>
      <c r="WQM52" s="249"/>
      <c r="WQN52" s="249"/>
      <c r="WQO52" s="249"/>
      <c r="WQP52" s="249"/>
      <c r="WQQ52" s="249"/>
      <c r="WQR52" s="249"/>
      <c r="WQS52" s="249"/>
      <c r="WQT52" s="249"/>
      <c r="WQU52" s="249"/>
      <c r="WQV52" s="249"/>
      <c r="WQY52" s="248"/>
      <c r="WRA52" s="248"/>
      <c r="WRD52" s="249"/>
      <c r="WRE52" s="249"/>
      <c r="WRF52" s="249"/>
      <c r="WRG52" s="249"/>
      <c r="WRH52" s="249"/>
      <c r="WRI52" s="249"/>
      <c r="WRJ52" s="249"/>
      <c r="WRK52" s="249"/>
      <c r="WRL52" s="249"/>
      <c r="WRM52" s="249"/>
      <c r="WRN52" s="249"/>
      <c r="WRO52" s="249"/>
      <c r="WRR52" s="248"/>
      <c r="WRT52" s="248"/>
      <c r="WRW52" s="249"/>
      <c r="WRX52" s="249"/>
      <c r="WRY52" s="249"/>
      <c r="WRZ52" s="249"/>
      <c r="WSA52" s="249"/>
      <c r="WSB52" s="249"/>
      <c r="WSC52" s="249"/>
      <c r="WSD52" s="249"/>
      <c r="WSE52" s="249"/>
      <c r="WSF52" s="249"/>
      <c r="WSG52" s="249"/>
      <c r="WSH52" s="249"/>
      <c r="WSK52" s="248"/>
      <c r="WSM52" s="248"/>
      <c r="WSP52" s="249"/>
      <c r="WSQ52" s="249"/>
      <c r="WSR52" s="249"/>
      <c r="WSS52" s="249"/>
      <c r="WST52" s="249"/>
      <c r="WSU52" s="249"/>
      <c r="WSV52" s="249"/>
      <c r="WSW52" s="249"/>
      <c r="WSX52" s="249"/>
      <c r="WSY52" s="249"/>
      <c r="WSZ52" s="249"/>
      <c r="WTA52" s="249"/>
      <c r="WTD52" s="248"/>
      <c r="WTF52" s="248"/>
      <c r="WTI52" s="249"/>
      <c r="WTJ52" s="249"/>
      <c r="WTK52" s="249"/>
      <c r="WTL52" s="249"/>
      <c r="WTM52" s="249"/>
      <c r="WTN52" s="249"/>
      <c r="WTO52" s="249"/>
      <c r="WTP52" s="249"/>
      <c r="WTQ52" s="249"/>
      <c r="WTR52" s="249"/>
      <c r="WTS52" s="249"/>
      <c r="WTT52" s="249"/>
      <c r="WTW52" s="248"/>
      <c r="WTY52" s="248"/>
      <c r="WUB52" s="249"/>
      <c r="WUC52" s="249"/>
      <c r="WUD52" s="249"/>
      <c r="WUE52" s="249"/>
      <c r="WUF52" s="249"/>
      <c r="WUG52" s="249"/>
      <c r="WUH52" s="249"/>
      <c r="WUI52" s="249"/>
      <c r="WUJ52" s="249"/>
      <c r="WUK52" s="249"/>
      <c r="WUL52" s="249"/>
      <c r="WUM52" s="249"/>
      <c r="WUP52" s="248"/>
      <c r="WUR52" s="248"/>
      <c r="WUU52" s="249"/>
      <c r="WUV52" s="249"/>
      <c r="WUW52" s="249"/>
      <c r="WUX52" s="249"/>
      <c r="WUY52" s="249"/>
      <c r="WUZ52" s="249"/>
      <c r="WVA52" s="249"/>
      <c r="WVB52" s="249"/>
      <c r="WVC52" s="249"/>
      <c r="WVD52" s="249"/>
      <c r="WVE52" s="249"/>
      <c r="WVF52" s="249"/>
      <c r="WVI52" s="248"/>
      <c r="WVK52" s="248"/>
      <c r="WVN52" s="249"/>
      <c r="WVO52" s="249"/>
      <c r="WVP52" s="249"/>
      <c r="WVQ52" s="249"/>
      <c r="WVR52" s="249"/>
      <c r="WVS52" s="249"/>
      <c r="WVT52" s="249"/>
      <c r="WVU52" s="249"/>
      <c r="WVV52" s="249"/>
      <c r="WVW52" s="249"/>
      <c r="WVX52" s="249"/>
      <c r="WVY52" s="249"/>
      <c r="WWB52" s="248"/>
      <c r="WWD52" s="248"/>
      <c r="WWG52" s="249"/>
      <c r="WWH52" s="249"/>
      <c r="WWI52" s="249"/>
      <c r="WWJ52" s="249"/>
      <c r="WWK52" s="249"/>
      <c r="WWL52" s="249"/>
      <c r="WWM52" s="249"/>
      <c r="WWN52" s="249"/>
      <c r="WWO52" s="249"/>
      <c r="WWP52" s="249"/>
      <c r="WWQ52" s="249"/>
      <c r="WWR52" s="249"/>
      <c r="WWU52" s="248"/>
      <c r="WWW52" s="248"/>
      <c r="WWZ52" s="249"/>
      <c r="WXA52" s="249"/>
      <c r="WXB52" s="249"/>
      <c r="WXC52" s="249"/>
      <c r="WXD52" s="249"/>
      <c r="WXE52" s="249"/>
      <c r="WXF52" s="249"/>
      <c r="WXG52" s="249"/>
      <c r="WXH52" s="249"/>
      <c r="WXI52" s="249"/>
      <c r="WXJ52" s="249"/>
      <c r="WXK52" s="249"/>
      <c r="WXN52" s="248"/>
      <c r="WXP52" s="248"/>
      <c r="WXS52" s="249"/>
      <c r="WXT52" s="249"/>
      <c r="WXU52" s="249"/>
      <c r="WXV52" s="249"/>
      <c r="WXW52" s="249"/>
      <c r="WXX52" s="249"/>
      <c r="WXY52" s="249"/>
      <c r="WXZ52" s="249"/>
      <c r="WYA52" s="249"/>
      <c r="WYB52" s="249"/>
      <c r="WYC52" s="249"/>
      <c r="WYD52" s="249"/>
      <c r="WYG52" s="248"/>
      <c r="WYI52" s="248"/>
      <c r="WYL52" s="249"/>
      <c r="WYM52" s="249"/>
      <c r="WYN52" s="249"/>
      <c r="WYO52" s="249"/>
      <c r="WYP52" s="249"/>
      <c r="WYQ52" s="249"/>
      <c r="WYR52" s="249"/>
      <c r="WYS52" s="249"/>
      <c r="WYT52" s="249"/>
      <c r="WYU52" s="249"/>
      <c r="WYV52" s="249"/>
      <c r="WYW52" s="249"/>
      <c r="WYZ52" s="248"/>
      <c r="WZB52" s="248"/>
      <c r="WZE52" s="249"/>
      <c r="WZF52" s="249"/>
      <c r="WZG52" s="249"/>
      <c r="WZH52" s="249"/>
      <c r="WZI52" s="249"/>
      <c r="WZJ52" s="249"/>
      <c r="WZK52" s="249"/>
      <c r="WZL52" s="249"/>
      <c r="WZM52" s="249"/>
      <c r="WZN52" s="249"/>
      <c r="WZO52" s="249"/>
      <c r="WZP52" s="249"/>
      <c r="WZS52" s="248"/>
      <c r="WZU52" s="248"/>
      <c r="WZX52" s="249"/>
      <c r="WZY52" s="249"/>
      <c r="WZZ52" s="249"/>
      <c r="XAA52" s="249"/>
      <c r="XAB52" s="249"/>
      <c r="XAC52" s="249"/>
      <c r="XAD52" s="249"/>
      <c r="XAE52" s="249"/>
      <c r="XAF52" s="249"/>
      <c r="XAG52" s="249"/>
      <c r="XAH52" s="249"/>
      <c r="XAI52" s="249"/>
      <c r="XAL52" s="248"/>
      <c r="XAN52" s="248"/>
      <c r="XAQ52" s="249"/>
      <c r="XAR52" s="249"/>
      <c r="XAS52" s="249"/>
      <c r="XAT52" s="249"/>
      <c r="XAU52" s="249"/>
      <c r="XAV52" s="249"/>
      <c r="XAW52" s="249"/>
      <c r="XAX52" s="249"/>
      <c r="XAY52" s="249"/>
      <c r="XAZ52" s="249"/>
      <c r="XBA52" s="249"/>
      <c r="XBB52" s="249"/>
      <c r="XBE52" s="248"/>
      <c r="XBG52" s="248"/>
      <c r="XBJ52" s="249"/>
      <c r="XBK52" s="249"/>
      <c r="XBL52" s="249"/>
      <c r="XBM52" s="249"/>
      <c r="XBN52" s="249"/>
      <c r="XBO52" s="249"/>
      <c r="XBP52" s="249"/>
      <c r="XBQ52" s="249"/>
      <c r="XBR52" s="249"/>
      <c r="XBS52" s="249"/>
      <c r="XBT52" s="249"/>
      <c r="XBU52" s="249"/>
      <c r="XBX52" s="248"/>
      <c r="XBZ52" s="248"/>
      <c r="XCC52" s="249"/>
      <c r="XCD52" s="249"/>
      <c r="XCE52" s="249"/>
      <c r="XCF52" s="249"/>
      <c r="XCG52" s="249"/>
      <c r="XCH52" s="249"/>
      <c r="XCI52" s="249"/>
      <c r="XCJ52" s="249"/>
      <c r="XCK52" s="249"/>
      <c r="XCL52" s="249"/>
      <c r="XCM52" s="249"/>
      <c r="XCN52" s="249"/>
      <c r="XCQ52" s="248"/>
      <c r="XCS52" s="248"/>
      <c r="XCV52" s="249"/>
      <c r="XCW52" s="249"/>
      <c r="XCX52" s="249"/>
      <c r="XCY52" s="249"/>
      <c r="XCZ52" s="249"/>
      <c r="XDA52" s="249"/>
      <c r="XDB52" s="249"/>
      <c r="XDC52" s="249"/>
      <c r="XDD52" s="249"/>
      <c r="XDE52" s="249"/>
      <c r="XDF52" s="249"/>
      <c r="XDG52" s="249"/>
      <c r="XDJ52" s="248"/>
      <c r="XDL52" s="248"/>
      <c r="XDO52" s="249"/>
      <c r="XDP52" s="249"/>
      <c r="XDQ52" s="249"/>
      <c r="XDR52" s="249"/>
      <c r="XDS52" s="249"/>
      <c r="XDT52" s="249"/>
      <c r="XDU52" s="249"/>
      <c r="XDV52" s="249"/>
      <c r="XDW52" s="249"/>
      <c r="XDX52" s="249"/>
      <c r="XDY52" s="249"/>
      <c r="XDZ52" s="249"/>
      <c r="XEC52" s="248"/>
      <c r="XEE52" s="248"/>
      <c r="XEH52" s="249"/>
      <c r="XEI52" s="249"/>
      <c r="XEJ52" s="249"/>
      <c r="XEK52" s="249"/>
      <c r="XEL52" s="249"/>
      <c r="XEM52" s="249"/>
      <c r="XEN52" s="249"/>
      <c r="XEO52" s="249"/>
      <c r="XEP52" s="249"/>
      <c r="XEQ52" s="249"/>
      <c r="XER52" s="249"/>
      <c r="XES52" s="249"/>
      <c r="XEV52" s="248"/>
      <c r="XEX52" s="248"/>
      <c r="XFA52" s="249"/>
    </row>
    <row r="53" spans="2:1024 1026:2047 2050:9215 9218:10239 10241:11262 11265:12288 12291:16381" x14ac:dyDescent="0.2">
      <c r="B53" s="1"/>
      <c r="E53" s="213"/>
      <c r="F53" s="213"/>
      <c r="G53" s="213"/>
      <c r="H53" s="213"/>
      <c r="I53" s="213"/>
      <c r="J53" s="213"/>
      <c r="K53" s="213"/>
      <c r="L53" s="213"/>
      <c r="M53" s="213"/>
      <c r="N53" s="213"/>
      <c r="Q53" s="248"/>
      <c r="S53" s="248"/>
      <c r="V53" s="249"/>
      <c r="W53" s="249"/>
      <c r="X53" s="249"/>
      <c r="Y53" s="249"/>
      <c r="Z53" s="249"/>
      <c r="AA53" s="249"/>
      <c r="AB53" s="249"/>
      <c r="AC53" s="249"/>
      <c r="AD53" s="249"/>
      <c r="AE53" s="249"/>
      <c r="AF53" s="249"/>
      <c r="AG53" s="249"/>
      <c r="AJ53" s="248"/>
      <c r="AL53" s="248"/>
      <c r="AO53" s="249"/>
      <c r="AP53" s="249"/>
      <c r="AQ53" s="249"/>
      <c r="AR53" s="249"/>
      <c r="AS53" s="249"/>
      <c r="AT53" s="249"/>
      <c r="AU53" s="249"/>
      <c r="AV53" s="249"/>
      <c r="AW53" s="249"/>
      <c r="AX53" s="249"/>
      <c r="AY53" s="249"/>
      <c r="AZ53" s="249"/>
      <c r="BC53" s="248"/>
      <c r="BE53" s="248"/>
      <c r="BH53" s="249"/>
      <c r="BI53" s="249"/>
      <c r="BJ53" s="249"/>
      <c r="BK53" s="249"/>
      <c r="BL53" s="249"/>
      <c r="BM53" s="249"/>
      <c r="BN53" s="249"/>
      <c r="BO53" s="249"/>
      <c r="BP53" s="249"/>
      <c r="BQ53" s="249"/>
      <c r="BR53" s="249"/>
      <c r="BS53" s="249"/>
      <c r="BV53" s="248"/>
      <c r="BX53" s="248"/>
      <c r="CA53" s="249"/>
      <c r="CB53" s="249"/>
      <c r="CC53" s="249"/>
      <c r="CD53" s="249"/>
      <c r="CE53" s="249"/>
      <c r="CF53" s="249"/>
      <c r="CG53" s="249"/>
      <c r="CH53" s="249"/>
      <c r="CI53" s="249"/>
      <c r="CJ53" s="249"/>
      <c r="CK53" s="249"/>
      <c r="CL53" s="249"/>
      <c r="CO53" s="248"/>
      <c r="CQ53" s="248"/>
      <c r="CT53" s="249"/>
      <c r="CU53" s="249"/>
      <c r="CV53" s="249"/>
      <c r="CW53" s="249"/>
      <c r="CX53" s="249"/>
      <c r="CY53" s="249"/>
      <c r="CZ53" s="249"/>
      <c r="DA53" s="249"/>
      <c r="DB53" s="249"/>
      <c r="DC53" s="249"/>
      <c r="DD53" s="249"/>
      <c r="DE53" s="249"/>
      <c r="DH53" s="248"/>
      <c r="DJ53" s="248"/>
      <c r="DM53" s="249"/>
      <c r="DN53" s="249"/>
      <c r="DO53" s="249"/>
      <c r="DP53" s="249"/>
      <c r="DQ53" s="249"/>
      <c r="DR53" s="249"/>
      <c r="DS53" s="249"/>
      <c r="DT53" s="249"/>
      <c r="DU53" s="249"/>
      <c r="DV53" s="249"/>
      <c r="DW53" s="249"/>
      <c r="DX53" s="249"/>
      <c r="EA53" s="248"/>
      <c r="EC53" s="248"/>
      <c r="EF53" s="249"/>
      <c r="EG53" s="249"/>
      <c r="EH53" s="249"/>
      <c r="EI53" s="249"/>
      <c r="EJ53" s="249"/>
      <c r="EK53" s="249"/>
      <c r="EL53" s="249"/>
      <c r="EM53" s="249"/>
      <c r="EN53" s="249"/>
      <c r="EO53" s="249"/>
      <c r="EP53" s="249"/>
      <c r="EQ53" s="249"/>
      <c r="ET53" s="248"/>
      <c r="EV53" s="248"/>
      <c r="EY53" s="249"/>
      <c r="EZ53" s="249"/>
      <c r="FA53" s="249"/>
      <c r="FB53" s="249"/>
      <c r="FC53" s="249"/>
      <c r="FD53" s="249"/>
      <c r="FE53" s="249"/>
      <c r="FF53" s="249"/>
      <c r="FG53" s="249"/>
      <c r="FH53" s="249"/>
      <c r="FI53" s="249"/>
      <c r="FJ53" s="249"/>
      <c r="FM53" s="248"/>
      <c r="FO53" s="248"/>
      <c r="FR53" s="249"/>
      <c r="FS53" s="249"/>
      <c r="FT53" s="249"/>
      <c r="FU53" s="249"/>
      <c r="FV53" s="249"/>
      <c r="FW53" s="249"/>
      <c r="FX53" s="249"/>
      <c r="FY53" s="249"/>
      <c r="FZ53" s="249"/>
      <c r="GA53" s="249"/>
      <c r="GB53" s="249"/>
      <c r="GC53" s="249"/>
      <c r="GF53" s="248"/>
      <c r="GH53" s="248"/>
      <c r="GK53" s="249"/>
      <c r="GL53" s="249"/>
      <c r="GM53" s="249"/>
      <c r="GN53" s="249"/>
      <c r="GO53" s="249"/>
      <c r="GP53" s="249"/>
      <c r="GQ53" s="249"/>
      <c r="GR53" s="249"/>
      <c r="GS53" s="249"/>
      <c r="GT53" s="249"/>
      <c r="GU53" s="249"/>
      <c r="GV53" s="249"/>
      <c r="GY53" s="248"/>
      <c r="HA53" s="248"/>
      <c r="HD53" s="249"/>
      <c r="HE53" s="249"/>
      <c r="HF53" s="249"/>
      <c r="HG53" s="249"/>
      <c r="HH53" s="249"/>
      <c r="HI53" s="249"/>
      <c r="HJ53" s="249"/>
      <c r="HK53" s="249"/>
      <c r="HL53" s="249"/>
      <c r="HM53" s="249"/>
      <c r="HN53" s="249"/>
      <c r="HO53" s="249"/>
      <c r="HR53" s="248"/>
      <c r="HT53" s="248"/>
      <c r="HW53" s="249"/>
      <c r="HX53" s="249"/>
      <c r="HY53" s="249"/>
      <c r="HZ53" s="249"/>
      <c r="IA53" s="249"/>
      <c r="IB53" s="249"/>
      <c r="IC53" s="249"/>
      <c r="ID53" s="249"/>
      <c r="IE53" s="249"/>
      <c r="IF53" s="249"/>
      <c r="IG53" s="249"/>
      <c r="IH53" s="249"/>
      <c r="IK53" s="248"/>
      <c r="IM53" s="248"/>
      <c r="IP53" s="249"/>
      <c r="IQ53" s="249"/>
      <c r="IR53" s="249"/>
      <c r="IS53" s="249"/>
      <c r="IT53" s="249"/>
      <c r="IU53" s="249"/>
      <c r="IV53" s="249"/>
      <c r="IW53" s="249"/>
      <c r="IX53" s="249"/>
      <c r="IY53" s="249"/>
      <c r="IZ53" s="249"/>
      <c r="JA53" s="249"/>
      <c r="JD53" s="248"/>
      <c r="JF53" s="248"/>
      <c r="JI53" s="249"/>
      <c r="JJ53" s="249"/>
      <c r="JK53" s="249"/>
      <c r="JL53" s="249"/>
      <c r="JM53" s="249"/>
      <c r="JN53" s="249"/>
      <c r="JO53" s="249"/>
      <c r="JP53" s="249"/>
      <c r="JQ53" s="249"/>
      <c r="JR53" s="249"/>
      <c r="JS53" s="249"/>
      <c r="JT53" s="249"/>
      <c r="JW53" s="248"/>
      <c r="JY53" s="248"/>
      <c r="KB53" s="249"/>
      <c r="KC53" s="249"/>
      <c r="KD53" s="249"/>
      <c r="KE53" s="249"/>
      <c r="KF53" s="249"/>
      <c r="KG53" s="249"/>
      <c r="KH53" s="249"/>
      <c r="KI53" s="249"/>
      <c r="KJ53" s="249"/>
      <c r="KK53" s="249"/>
      <c r="KL53" s="249"/>
      <c r="KM53" s="249"/>
      <c r="KP53" s="248"/>
      <c r="KR53" s="248"/>
      <c r="KU53" s="249"/>
      <c r="KV53" s="249"/>
      <c r="KW53" s="249"/>
      <c r="KX53" s="249"/>
      <c r="KY53" s="249"/>
      <c r="KZ53" s="249"/>
      <c r="LA53" s="249"/>
      <c r="LB53" s="249"/>
      <c r="LC53" s="249"/>
      <c r="LD53" s="249"/>
      <c r="LE53" s="249"/>
      <c r="LF53" s="249"/>
      <c r="LI53" s="248"/>
      <c r="LK53" s="248"/>
      <c r="LN53" s="249"/>
      <c r="LO53" s="249"/>
      <c r="LP53" s="249"/>
      <c r="LQ53" s="249"/>
      <c r="LR53" s="249"/>
      <c r="LS53" s="249"/>
      <c r="LT53" s="249"/>
      <c r="LU53" s="249"/>
      <c r="LV53" s="249"/>
      <c r="LW53" s="249"/>
      <c r="LX53" s="249"/>
      <c r="LY53" s="249"/>
      <c r="MB53" s="248"/>
      <c r="MD53" s="248"/>
      <c r="MG53" s="249"/>
      <c r="MH53" s="249"/>
      <c r="MI53" s="249"/>
      <c r="MJ53" s="249"/>
      <c r="MK53" s="249"/>
      <c r="ML53" s="249"/>
      <c r="MM53" s="249"/>
      <c r="MN53" s="249"/>
      <c r="MO53" s="249"/>
      <c r="MP53" s="249"/>
      <c r="MQ53" s="249"/>
      <c r="MR53" s="249"/>
      <c r="MU53" s="248"/>
      <c r="MW53" s="248"/>
      <c r="MZ53" s="249"/>
      <c r="NA53" s="249"/>
      <c r="NB53" s="249"/>
      <c r="NC53" s="249"/>
      <c r="ND53" s="249"/>
      <c r="NE53" s="249"/>
      <c r="NF53" s="249"/>
      <c r="NG53" s="249"/>
      <c r="NH53" s="249"/>
      <c r="NI53" s="249"/>
      <c r="NJ53" s="249"/>
      <c r="NK53" s="249"/>
      <c r="NN53" s="248"/>
      <c r="NP53" s="248"/>
      <c r="NS53" s="249"/>
      <c r="NT53" s="249"/>
      <c r="NU53" s="249"/>
      <c r="NV53" s="249"/>
      <c r="NW53" s="249"/>
      <c r="NX53" s="249"/>
      <c r="NY53" s="249"/>
      <c r="NZ53" s="249"/>
      <c r="OA53" s="249"/>
      <c r="OB53" s="249"/>
      <c r="OC53" s="249"/>
      <c r="OD53" s="249"/>
      <c r="OG53" s="248"/>
      <c r="OI53" s="248"/>
      <c r="OL53" s="249"/>
      <c r="OM53" s="249"/>
      <c r="ON53" s="249"/>
      <c r="OO53" s="249"/>
      <c r="OP53" s="249"/>
      <c r="OQ53" s="249"/>
      <c r="OR53" s="249"/>
      <c r="OS53" s="249"/>
      <c r="OT53" s="249"/>
      <c r="OU53" s="249"/>
      <c r="OV53" s="249"/>
      <c r="OW53" s="249"/>
      <c r="OZ53" s="248"/>
      <c r="PB53" s="248"/>
      <c r="PE53" s="249"/>
      <c r="PF53" s="249"/>
      <c r="PG53" s="249"/>
      <c r="PH53" s="249"/>
      <c r="PI53" s="249"/>
      <c r="PJ53" s="249"/>
      <c r="PK53" s="249"/>
      <c r="PL53" s="249"/>
      <c r="PM53" s="249"/>
      <c r="PN53" s="249"/>
      <c r="PO53" s="249"/>
      <c r="PP53" s="249"/>
      <c r="PS53" s="248"/>
      <c r="PU53" s="248"/>
      <c r="PX53" s="249"/>
      <c r="PY53" s="249"/>
      <c r="PZ53" s="249"/>
      <c r="QA53" s="249"/>
      <c r="QB53" s="249"/>
      <c r="QC53" s="249"/>
      <c r="QD53" s="249"/>
      <c r="QE53" s="249"/>
      <c r="QF53" s="249"/>
      <c r="QG53" s="249"/>
      <c r="QH53" s="249"/>
      <c r="QI53" s="249"/>
      <c r="QL53" s="248"/>
      <c r="QN53" s="248"/>
      <c r="QQ53" s="249"/>
      <c r="QR53" s="249"/>
      <c r="QS53" s="249"/>
      <c r="QT53" s="249"/>
      <c r="QU53" s="249"/>
      <c r="QV53" s="249"/>
      <c r="QW53" s="249"/>
      <c r="QX53" s="249"/>
      <c r="QY53" s="249"/>
      <c r="QZ53" s="249"/>
      <c r="RA53" s="249"/>
      <c r="RB53" s="249"/>
      <c r="RE53" s="248"/>
      <c r="RG53" s="248"/>
      <c r="RJ53" s="249"/>
      <c r="RK53" s="249"/>
      <c r="RL53" s="249"/>
      <c r="RM53" s="249"/>
      <c r="RN53" s="249"/>
      <c r="RO53" s="249"/>
      <c r="RP53" s="249"/>
      <c r="RQ53" s="249"/>
      <c r="RR53" s="249"/>
      <c r="RS53" s="249"/>
      <c r="RT53" s="249"/>
      <c r="RU53" s="249"/>
      <c r="RX53" s="248"/>
      <c r="RZ53" s="248"/>
      <c r="SC53" s="249"/>
      <c r="SD53" s="249"/>
      <c r="SE53" s="249"/>
      <c r="SF53" s="249"/>
      <c r="SG53" s="249"/>
      <c r="SH53" s="249"/>
      <c r="SI53" s="249"/>
      <c r="SJ53" s="249"/>
      <c r="SK53" s="249"/>
      <c r="SL53" s="249"/>
      <c r="SM53" s="249"/>
      <c r="SN53" s="249"/>
      <c r="SQ53" s="248"/>
      <c r="SS53" s="248"/>
      <c r="SV53" s="249"/>
      <c r="SW53" s="249"/>
      <c r="SX53" s="249"/>
      <c r="SY53" s="249"/>
      <c r="SZ53" s="249"/>
      <c r="TA53" s="249"/>
      <c r="TB53" s="249"/>
      <c r="TC53" s="249"/>
      <c r="TD53" s="249"/>
      <c r="TE53" s="249"/>
      <c r="TF53" s="249"/>
      <c r="TG53" s="249"/>
      <c r="TJ53" s="248"/>
      <c r="TL53" s="248"/>
      <c r="TO53" s="249"/>
      <c r="TP53" s="249"/>
      <c r="TQ53" s="249"/>
      <c r="TR53" s="249"/>
      <c r="TS53" s="249"/>
      <c r="TT53" s="249"/>
      <c r="TU53" s="249"/>
      <c r="TV53" s="249"/>
      <c r="TW53" s="249"/>
      <c r="TX53" s="249"/>
      <c r="TY53" s="249"/>
      <c r="TZ53" s="249"/>
      <c r="UC53" s="248"/>
      <c r="UE53" s="248"/>
      <c r="UH53" s="249"/>
      <c r="UI53" s="249"/>
      <c r="UJ53" s="249"/>
      <c r="UK53" s="249"/>
      <c r="UL53" s="249"/>
      <c r="UM53" s="249"/>
      <c r="UN53" s="249"/>
      <c r="UO53" s="249"/>
      <c r="UP53" s="249"/>
      <c r="UQ53" s="249"/>
      <c r="UR53" s="249"/>
      <c r="US53" s="249"/>
      <c r="UV53" s="248"/>
      <c r="UX53" s="248"/>
      <c r="VA53" s="249"/>
      <c r="VB53" s="249"/>
      <c r="VC53" s="249"/>
      <c r="VD53" s="249"/>
      <c r="VE53" s="249"/>
      <c r="VF53" s="249"/>
      <c r="VG53" s="249"/>
      <c r="VH53" s="249"/>
      <c r="VI53" s="249"/>
      <c r="VJ53" s="249"/>
      <c r="VK53" s="249"/>
      <c r="VL53" s="249"/>
      <c r="VO53" s="248"/>
      <c r="VQ53" s="248"/>
      <c r="VT53" s="249"/>
      <c r="VU53" s="249"/>
      <c r="VV53" s="249"/>
      <c r="VW53" s="249"/>
      <c r="VX53" s="249"/>
      <c r="VY53" s="249"/>
      <c r="VZ53" s="249"/>
      <c r="WA53" s="249"/>
      <c r="WB53" s="249"/>
      <c r="WC53" s="249"/>
      <c r="WD53" s="249"/>
      <c r="WE53" s="249"/>
      <c r="WH53" s="248"/>
      <c r="WJ53" s="248"/>
      <c r="WM53" s="249"/>
      <c r="WN53" s="249"/>
      <c r="WO53" s="249"/>
      <c r="WP53" s="249"/>
      <c r="WQ53" s="249"/>
      <c r="WR53" s="249"/>
      <c r="WS53" s="249"/>
      <c r="WT53" s="249"/>
      <c r="WU53" s="249"/>
      <c r="WV53" s="249"/>
      <c r="WW53" s="249"/>
      <c r="WX53" s="249"/>
      <c r="XA53" s="248"/>
      <c r="XC53" s="248"/>
      <c r="XF53" s="249"/>
      <c r="XG53" s="249"/>
      <c r="XH53" s="249"/>
      <c r="XI53" s="249"/>
      <c r="XJ53" s="249"/>
      <c r="XK53" s="249"/>
      <c r="XL53" s="249"/>
      <c r="XM53" s="249"/>
      <c r="XN53" s="249"/>
      <c r="XO53" s="249"/>
      <c r="XP53" s="249"/>
      <c r="XQ53" s="249"/>
      <c r="XT53" s="248"/>
      <c r="XV53" s="248"/>
      <c r="XY53" s="249"/>
      <c r="XZ53" s="249"/>
      <c r="YA53" s="249"/>
      <c r="YB53" s="249"/>
      <c r="YC53" s="249"/>
      <c r="YD53" s="249"/>
      <c r="YE53" s="249"/>
      <c r="YF53" s="249"/>
      <c r="YG53" s="249"/>
      <c r="YH53" s="249"/>
      <c r="YI53" s="249"/>
      <c r="YJ53" s="249"/>
      <c r="YM53" s="248"/>
      <c r="YO53" s="248"/>
      <c r="YR53" s="249"/>
      <c r="YS53" s="249"/>
      <c r="YT53" s="249"/>
      <c r="YU53" s="249"/>
      <c r="YV53" s="249"/>
      <c r="YW53" s="249"/>
      <c r="YX53" s="249"/>
      <c r="YY53" s="249"/>
      <c r="YZ53" s="249"/>
      <c r="ZA53" s="249"/>
      <c r="ZB53" s="249"/>
      <c r="ZC53" s="249"/>
      <c r="ZF53" s="248"/>
      <c r="ZH53" s="248"/>
      <c r="ZK53" s="249"/>
      <c r="ZL53" s="249"/>
      <c r="ZM53" s="249"/>
      <c r="ZN53" s="249"/>
      <c r="ZO53" s="249"/>
      <c r="ZP53" s="249"/>
      <c r="ZQ53" s="249"/>
      <c r="ZR53" s="249"/>
      <c r="ZS53" s="249"/>
      <c r="ZT53" s="249"/>
      <c r="ZU53" s="249"/>
      <c r="ZV53" s="249"/>
      <c r="ZY53" s="248"/>
      <c r="AAA53" s="248"/>
      <c r="AAD53" s="249"/>
      <c r="AAE53" s="249"/>
      <c r="AAF53" s="249"/>
      <c r="AAG53" s="249"/>
      <c r="AAH53" s="249"/>
      <c r="AAI53" s="249"/>
      <c r="AAJ53" s="249"/>
      <c r="AAK53" s="249"/>
      <c r="AAL53" s="249"/>
      <c r="AAM53" s="249"/>
      <c r="AAN53" s="249"/>
      <c r="AAO53" s="249"/>
      <c r="AAR53" s="248"/>
      <c r="AAT53" s="248"/>
      <c r="AAW53" s="249"/>
      <c r="AAX53" s="249"/>
      <c r="AAY53" s="249"/>
      <c r="AAZ53" s="249"/>
      <c r="ABA53" s="249"/>
      <c r="ABB53" s="249"/>
      <c r="ABC53" s="249"/>
      <c r="ABD53" s="249"/>
      <c r="ABE53" s="249"/>
      <c r="ABF53" s="249"/>
      <c r="ABG53" s="249"/>
      <c r="ABH53" s="249"/>
      <c r="ABK53" s="248"/>
      <c r="ABM53" s="248"/>
      <c r="ABP53" s="249"/>
      <c r="ABQ53" s="249"/>
      <c r="ABR53" s="249"/>
      <c r="ABS53" s="249"/>
      <c r="ABT53" s="249"/>
      <c r="ABU53" s="249"/>
      <c r="ABV53" s="249"/>
      <c r="ABW53" s="249"/>
      <c r="ABX53" s="249"/>
      <c r="ABY53" s="249"/>
      <c r="ABZ53" s="249"/>
      <c r="ACA53" s="249"/>
      <c r="ACD53" s="248"/>
      <c r="ACF53" s="248"/>
      <c r="ACI53" s="249"/>
      <c r="ACJ53" s="249"/>
      <c r="ACK53" s="249"/>
      <c r="ACL53" s="249"/>
      <c r="ACM53" s="249"/>
      <c r="ACN53" s="249"/>
      <c r="ACO53" s="249"/>
      <c r="ACP53" s="249"/>
      <c r="ACQ53" s="249"/>
      <c r="ACR53" s="249"/>
      <c r="ACS53" s="249"/>
      <c r="ACT53" s="249"/>
      <c r="ACW53" s="248"/>
      <c r="ACY53" s="248"/>
      <c r="ADB53" s="249"/>
      <c r="ADC53" s="249"/>
      <c r="ADD53" s="249"/>
      <c r="ADE53" s="249"/>
      <c r="ADF53" s="249"/>
      <c r="ADG53" s="249"/>
      <c r="ADH53" s="249"/>
      <c r="ADI53" s="249"/>
      <c r="ADJ53" s="249"/>
      <c r="ADK53" s="249"/>
      <c r="ADL53" s="249"/>
      <c r="ADM53" s="249"/>
      <c r="ADP53" s="248"/>
      <c r="ADR53" s="248"/>
      <c r="ADU53" s="249"/>
      <c r="ADV53" s="249"/>
      <c r="ADW53" s="249"/>
      <c r="ADX53" s="249"/>
      <c r="ADY53" s="249"/>
      <c r="ADZ53" s="249"/>
      <c r="AEA53" s="249"/>
      <c r="AEB53" s="249"/>
      <c r="AEC53" s="249"/>
      <c r="AED53" s="249"/>
      <c r="AEE53" s="249"/>
      <c r="AEF53" s="249"/>
      <c r="AEI53" s="248"/>
      <c r="AEK53" s="248"/>
      <c r="AEN53" s="249"/>
      <c r="AEO53" s="249"/>
      <c r="AEP53" s="249"/>
      <c r="AEQ53" s="249"/>
      <c r="AER53" s="249"/>
      <c r="AES53" s="249"/>
      <c r="AET53" s="249"/>
      <c r="AEU53" s="249"/>
      <c r="AEV53" s="249"/>
      <c r="AEW53" s="249"/>
      <c r="AEX53" s="249"/>
      <c r="AEY53" s="249"/>
      <c r="AFB53" s="248"/>
      <c r="AFD53" s="248"/>
      <c r="AFG53" s="249"/>
      <c r="AFH53" s="249"/>
      <c r="AFI53" s="249"/>
      <c r="AFJ53" s="249"/>
      <c r="AFK53" s="249"/>
      <c r="AFL53" s="249"/>
      <c r="AFM53" s="249"/>
      <c r="AFN53" s="249"/>
      <c r="AFO53" s="249"/>
      <c r="AFP53" s="249"/>
      <c r="AFQ53" s="249"/>
      <c r="AFR53" s="249"/>
      <c r="AFU53" s="248"/>
      <c r="AFW53" s="248"/>
      <c r="AFZ53" s="249"/>
      <c r="AGA53" s="249"/>
      <c r="AGB53" s="249"/>
      <c r="AGC53" s="249"/>
      <c r="AGD53" s="249"/>
      <c r="AGE53" s="249"/>
      <c r="AGF53" s="249"/>
      <c r="AGG53" s="249"/>
      <c r="AGH53" s="249"/>
      <c r="AGI53" s="249"/>
      <c r="AGJ53" s="249"/>
      <c r="AGK53" s="249"/>
      <c r="AGN53" s="248"/>
      <c r="AGP53" s="248"/>
      <c r="AGS53" s="249"/>
      <c r="AGT53" s="249"/>
      <c r="AGU53" s="249"/>
      <c r="AGV53" s="249"/>
      <c r="AGW53" s="249"/>
      <c r="AGX53" s="249"/>
      <c r="AGY53" s="249"/>
      <c r="AGZ53" s="249"/>
      <c r="AHA53" s="249"/>
      <c r="AHB53" s="249"/>
      <c r="AHC53" s="249"/>
      <c r="AHD53" s="249"/>
      <c r="AHG53" s="248"/>
      <c r="AHI53" s="248"/>
      <c r="AHL53" s="249"/>
      <c r="AHM53" s="249"/>
      <c r="AHN53" s="249"/>
      <c r="AHO53" s="249"/>
      <c r="AHP53" s="249"/>
      <c r="AHQ53" s="249"/>
      <c r="AHR53" s="249"/>
      <c r="AHS53" s="249"/>
      <c r="AHT53" s="249"/>
      <c r="AHU53" s="249"/>
      <c r="AHV53" s="249"/>
      <c r="AHW53" s="249"/>
      <c r="AHZ53" s="248"/>
      <c r="AIB53" s="248"/>
      <c r="AIE53" s="249"/>
      <c r="AIF53" s="249"/>
      <c r="AIG53" s="249"/>
      <c r="AIH53" s="249"/>
      <c r="AII53" s="249"/>
      <c r="AIJ53" s="249"/>
      <c r="AIK53" s="249"/>
      <c r="AIL53" s="249"/>
      <c r="AIM53" s="249"/>
      <c r="AIN53" s="249"/>
      <c r="AIO53" s="249"/>
      <c r="AIP53" s="249"/>
      <c r="AIS53" s="248"/>
      <c r="AIU53" s="248"/>
      <c r="AIX53" s="249"/>
      <c r="AIY53" s="249"/>
      <c r="AIZ53" s="249"/>
      <c r="AJA53" s="249"/>
      <c r="AJB53" s="249"/>
      <c r="AJC53" s="249"/>
      <c r="AJD53" s="249"/>
      <c r="AJE53" s="249"/>
      <c r="AJF53" s="249"/>
      <c r="AJG53" s="249"/>
      <c r="AJH53" s="249"/>
      <c r="AJI53" s="249"/>
      <c r="AJL53" s="248"/>
      <c r="AJN53" s="248"/>
      <c r="AJQ53" s="249"/>
      <c r="AJR53" s="249"/>
      <c r="AJS53" s="249"/>
      <c r="AJT53" s="249"/>
      <c r="AJU53" s="249"/>
      <c r="AJV53" s="249"/>
      <c r="AJW53" s="249"/>
      <c r="AJX53" s="249"/>
      <c r="AJY53" s="249"/>
      <c r="AJZ53" s="249"/>
      <c r="AKA53" s="249"/>
      <c r="AKB53" s="249"/>
      <c r="AKE53" s="248"/>
      <c r="AKG53" s="248"/>
      <c r="AKJ53" s="249"/>
      <c r="AKK53" s="249"/>
      <c r="AKL53" s="249"/>
      <c r="AKM53" s="249"/>
      <c r="AKN53" s="249"/>
      <c r="AKO53" s="249"/>
      <c r="AKP53" s="249"/>
      <c r="AKQ53" s="249"/>
      <c r="AKR53" s="249"/>
      <c r="AKS53" s="249"/>
      <c r="AKT53" s="249"/>
      <c r="AKU53" s="249"/>
      <c r="AKX53" s="248"/>
      <c r="AKZ53" s="248"/>
      <c r="ALC53" s="249"/>
      <c r="ALD53" s="249"/>
      <c r="ALE53" s="249"/>
      <c r="ALF53" s="249"/>
      <c r="ALG53" s="249"/>
      <c r="ALH53" s="249"/>
      <c r="ALI53" s="249"/>
      <c r="ALJ53" s="249"/>
      <c r="ALK53" s="249"/>
      <c r="ALL53" s="249"/>
      <c r="ALM53" s="249"/>
      <c r="ALN53" s="249"/>
      <c r="ALQ53" s="248"/>
      <c r="ALS53" s="248"/>
      <c r="ALV53" s="249"/>
      <c r="ALW53" s="249"/>
      <c r="ALX53" s="249"/>
      <c r="ALY53" s="249"/>
      <c r="ALZ53" s="249"/>
      <c r="AMA53" s="249"/>
      <c r="AMB53" s="249"/>
      <c r="AMC53" s="249"/>
      <c r="AMD53" s="249"/>
      <c r="AME53" s="249"/>
      <c r="AMF53" s="249"/>
      <c r="AMG53" s="249"/>
      <c r="AMJ53" s="248"/>
      <c r="AML53" s="248"/>
      <c r="AMO53" s="249"/>
      <c r="AMP53" s="249"/>
      <c r="AMQ53" s="249"/>
      <c r="AMR53" s="249"/>
      <c r="AMS53" s="249"/>
      <c r="AMT53" s="249"/>
      <c r="AMU53" s="249"/>
      <c r="AMV53" s="249"/>
      <c r="AMW53" s="249"/>
      <c r="AMX53" s="249"/>
      <c r="AMY53" s="249"/>
      <c r="AMZ53" s="249"/>
      <c r="ANC53" s="248"/>
      <c r="ANE53" s="248"/>
      <c r="ANH53" s="249"/>
      <c r="ANI53" s="249"/>
      <c r="ANJ53" s="249"/>
      <c r="ANK53" s="249"/>
      <c r="ANL53" s="249"/>
      <c r="ANM53" s="249"/>
      <c r="ANN53" s="249"/>
      <c r="ANO53" s="249"/>
      <c r="ANP53" s="249"/>
      <c r="ANQ53" s="249"/>
      <c r="ANR53" s="249"/>
      <c r="ANS53" s="249"/>
      <c r="ANV53" s="248"/>
      <c r="ANX53" s="248"/>
      <c r="AOA53" s="249"/>
      <c r="AOB53" s="249"/>
      <c r="AOC53" s="249"/>
      <c r="AOD53" s="249"/>
      <c r="AOE53" s="249"/>
      <c r="AOF53" s="249"/>
      <c r="AOG53" s="249"/>
      <c r="AOH53" s="249"/>
      <c r="AOI53" s="249"/>
      <c r="AOJ53" s="249"/>
      <c r="AOK53" s="249"/>
      <c r="AOL53" s="249"/>
      <c r="AOO53" s="248"/>
      <c r="AOQ53" s="248"/>
      <c r="AOT53" s="249"/>
      <c r="AOU53" s="249"/>
      <c r="AOV53" s="249"/>
      <c r="AOW53" s="249"/>
      <c r="AOX53" s="249"/>
      <c r="AOY53" s="249"/>
      <c r="AOZ53" s="249"/>
      <c r="APA53" s="249"/>
      <c r="APB53" s="249"/>
      <c r="APC53" s="249"/>
      <c r="APD53" s="249"/>
      <c r="APE53" s="249"/>
      <c r="APH53" s="248"/>
      <c r="APJ53" s="248"/>
      <c r="APM53" s="249"/>
      <c r="APN53" s="249"/>
      <c r="APO53" s="249"/>
      <c r="APP53" s="249"/>
      <c r="APQ53" s="249"/>
      <c r="APR53" s="249"/>
      <c r="APS53" s="249"/>
      <c r="APT53" s="249"/>
      <c r="APU53" s="249"/>
      <c r="APV53" s="249"/>
      <c r="APW53" s="249"/>
      <c r="APX53" s="249"/>
      <c r="AQA53" s="248"/>
      <c r="AQC53" s="248"/>
      <c r="AQF53" s="249"/>
      <c r="AQG53" s="249"/>
      <c r="AQH53" s="249"/>
      <c r="AQI53" s="249"/>
      <c r="AQJ53" s="249"/>
      <c r="AQK53" s="249"/>
      <c r="AQL53" s="249"/>
      <c r="AQM53" s="249"/>
      <c r="AQN53" s="249"/>
      <c r="AQO53" s="249"/>
      <c r="AQP53" s="249"/>
      <c r="AQQ53" s="249"/>
      <c r="AQT53" s="248"/>
      <c r="AQV53" s="248"/>
      <c r="AQY53" s="249"/>
      <c r="AQZ53" s="249"/>
      <c r="ARA53" s="249"/>
      <c r="ARB53" s="249"/>
      <c r="ARC53" s="249"/>
      <c r="ARD53" s="249"/>
      <c r="ARE53" s="249"/>
      <c r="ARF53" s="249"/>
      <c r="ARG53" s="249"/>
      <c r="ARH53" s="249"/>
      <c r="ARI53" s="249"/>
      <c r="ARJ53" s="249"/>
      <c r="ARM53" s="248"/>
      <c r="ARO53" s="248"/>
      <c r="ARR53" s="249"/>
      <c r="ARS53" s="249"/>
      <c r="ART53" s="249"/>
      <c r="ARU53" s="249"/>
      <c r="ARV53" s="249"/>
      <c r="ARW53" s="249"/>
      <c r="ARX53" s="249"/>
      <c r="ARY53" s="249"/>
      <c r="ARZ53" s="249"/>
      <c r="ASA53" s="249"/>
      <c r="ASB53" s="249"/>
      <c r="ASC53" s="249"/>
      <c r="ASF53" s="248"/>
      <c r="ASH53" s="248"/>
      <c r="ASK53" s="249"/>
      <c r="ASL53" s="249"/>
      <c r="ASM53" s="249"/>
      <c r="ASN53" s="249"/>
      <c r="ASO53" s="249"/>
      <c r="ASP53" s="249"/>
      <c r="ASQ53" s="249"/>
      <c r="ASR53" s="249"/>
      <c r="ASS53" s="249"/>
      <c r="AST53" s="249"/>
      <c r="ASU53" s="249"/>
      <c r="ASV53" s="249"/>
      <c r="ASY53" s="248"/>
      <c r="ATA53" s="248"/>
      <c r="ATD53" s="249"/>
      <c r="ATE53" s="249"/>
      <c r="ATF53" s="249"/>
      <c r="ATG53" s="249"/>
      <c r="ATH53" s="249"/>
      <c r="ATI53" s="249"/>
      <c r="ATJ53" s="249"/>
      <c r="ATK53" s="249"/>
      <c r="ATL53" s="249"/>
      <c r="ATM53" s="249"/>
      <c r="ATN53" s="249"/>
      <c r="ATO53" s="249"/>
      <c r="ATR53" s="248"/>
      <c r="ATT53" s="248"/>
      <c r="ATW53" s="249"/>
      <c r="ATX53" s="249"/>
      <c r="ATY53" s="249"/>
      <c r="ATZ53" s="249"/>
      <c r="AUA53" s="249"/>
      <c r="AUB53" s="249"/>
      <c r="AUC53" s="249"/>
      <c r="AUD53" s="249"/>
      <c r="AUE53" s="249"/>
      <c r="AUF53" s="249"/>
      <c r="AUG53" s="249"/>
      <c r="AUH53" s="249"/>
      <c r="AUK53" s="248"/>
      <c r="AUM53" s="248"/>
      <c r="AUP53" s="249"/>
      <c r="AUQ53" s="249"/>
      <c r="AUR53" s="249"/>
      <c r="AUS53" s="249"/>
      <c r="AUT53" s="249"/>
      <c r="AUU53" s="249"/>
      <c r="AUV53" s="249"/>
      <c r="AUW53" s="249"/>
      <c r="AUX53" s="249"/>
      <c r="AUY53" s="249"/>
      <c r="AUZ53" s="249"/>
      <c r="AVA53" s="249"/>
      <c r="AVD53" s="248"/>
      <c r="AVF53" s="248"/>
      <c r="AVI53" s="249"/>
      <c r="AVJ53" s="249"/>
      <c r="AVK53" s="249"/>
      <c r="AVL53" s="249"/>
      <c r="AVM53" s="249"/>
      <c r="AVN53" s="249"/>
      <c r="AVO53" s="249"/>
      <c r="AVP53" s="249"/>
      <c r="AVQ53" s="249"/>
      <c r="AVR53" s="249"/>
      <c r="AVS53" s="249"/>
      <c r="AVT53" s="249"/>
      <c r="AVW53" s="248"/>
      <c r="AVY53" s="248"/>
      <c r="AWB53" s="249"/>
      <c r="AWC53" s="249"/>
      <c r="AWD53" s="249"/>
      <c r="AWE53" s="249"/>
      <c r="AWF53" s="249"/>
      <c r="AWG53" s="249"/>
      <c r="AWH53" s="249"/>
      <c r="AWI53" s="249"/>
      <c r="AWJ53" s="249"/>
      <c r="AWK53" s="249"/>
      <c r="AWL53" s="249"/>
      <c r="AWM53" s="249"/>
      <c r="AWP53" s="248"/>
      <c r="AWR53" s="248"/>
      <c r="AWU53" s="249"/>
      <c r="AWV53" s="249"/>
      <c r="AWW53" s="249"/>
      <c r="AWX53" s="249"/>
      <c r="AWY53" s="249"/>
      <c r="AWZ53" s="249"/>
      <c r="AXA53" s="249"/>
      <c r="AXB53" s="249"/>
      <c r="AXC53" s="249"/>
      <c r="AXD53" s="249"/>
      <c r="AXE53" s="249"/>
      <c r="AXF53" s="249"/>
      <c r="AXI53" s="248"/>
      <c r="AXK53" s="248"/>
      <c r="AXN53" s="249"/>
      <c r="AXO53" s="249"/>
      <c r="AXP53" s="249"/>
      <c r="AXQ53" s="249"/>
      <c r="AXR53" s="249"/>
      <c r="AXS53" s="249"/>
      <c r="AXT53" s="249"/>
      <c r="AXU53" s="249"/>
      <c r="AXV53" s="249"/>
      <c r="AXW53" s="249"/>
      <c r="AXX53" s="249"/>
      <c r="AXY53" s="249"/>
      <c r="AYB53" s="248"/>
      <c r="AYD53" s="248"/>
      <c r="AYG53" s="249"/>
      <c r="AYH53" s="249"/>
      <c r="AYI53" s="249"/>
      <c r="AYJ53" s="249"/>
      <c r="AYK53" s="249"/>
      <c r="AYL53" s="249"/>
      <c r="AYM53" s="249"/>
      <c r="AYN53" s="249"/>
      <c r="AYO53" s="249"/>
      <c r="AYP53" s="249"/>
      <c r="AYQ53" s="249"/>
      <c r="AYR53" s="249"/>
      <c r="AYU53" s="248"/>
      <c r="AYW53" s="248"/>
      <c r="AYZ53" s="249"/>
      <c r="AZA53" s="249"/>
      <c r="AZB53" s="249"/>
      <c r="AZC53" s="249"/>
      <c r="AZD53" s="249"/>
      <c r="AZE53" s="249"/>
      <c r="AZF53" s="249"/>
      <c r="AZG53" s="249"/>
      <c r="AZH53" s="249"/>
      <c r="AZI53" s="249"/>
      <c r="AZJ53" s="249"/>
      <c r="AZK53" s="249"/>
      <c r="AZN53" s="248"/>
      <c r="AZP53" s="248"/>
      <c r="AZS53" s="249"/>
      <c r="AZT53" s="249"/>
      <c r="AZU53" s="249"/>
      <c r="AZV53" s="249"/>
      <c r="AZW53" s="249"/>
      <c r="AZX53" s="249"/>
      <c r="AZY53" s="249"/>
      <c r="AZZ53" s="249"/>
      <c r="BAA53" s="249"/>
      <c r="BAB53" s="249"/>
      <c r="BAC53" s="249"/>
      <c r="BAD53" s="249"/>
      <c r="BAG53" s="248"/>
      <c r="BAI53" s="248"/>
      <c r="BAL53" s="249"/>
      <c r="BAM53" s="249"/>
      <c r="BAN53" s="249"/>
      <c r="BAO53" s="249"/>
      <c r="BAP53" s="249"/>
      <c r="BAQ53" s="249"/>
      <c r="BAR53" s="249"/>
      <c r="BAS53" s="249"/>
      <c r="BAT53" s="249"/>
      <c r="BAU53" s="249"/>
      <c r="BAV53" s="249"/>
      <c r="BAW53" s="249"/>
      <c r="BAZ53" s="248"/>
      <c r="BBB53" s="248"/>
      <c r="BBE53" s="249"/>
      <c r="BBF53" s="249"/>
      <c r="BBG53" s="249"/>
      <c r="BBH53" s="249"/>
      <c r="BBI53" s="249"/>
      <c r="BBJ53" s="249"/>
      <c r="BBK53" s="249"/>
      <c r="BBL53" s="249"/>
      <c r="BBM53" s="249"/>
      <c r="BBN53" s="249"/>
      <c r="BBO53" s="249"/>
      <c r="BBP53" s="249"/>
      <c r="BBS53" s="248"/>
      <c r="BBU53" s="248"/>
      <c r="BBX53" s="249"/>
      <c r="BBY53" s="249"/>
      <c r="BBZ53" s="249"/>
      <c r="BCA53" s="249"/>
      <c r="BCB53" s="249"/>
      <c r="BCC53" s="249"/>
      <c r="BCD53" s="249"/>
      <c r="BCE53" s="249"/>
      <c r="BCF53" s="249"/>
      <c r="BCG53" s="249"/>
      <c r="BCH53" s="249"/>
      <c r="BCI53" s="249"/>
      <c r="BCL53" s="248"/>
      <c r="BCN53" s="248"/>
      <c r="BCQ53" s="249"/>
      <c r="BCR53" s="249"/>
      <c r="BCS53" s="249"/>
      <c r="BCT53" s="249"/>
      <c r="BCU53" s="249"/>
      <c r="BCV53" s="249"/>
      <c r="BCW53" s="249"/>
      <c r="BCX53" s="249"/>
      <c r="BCY53" s="249"/>
      <c r="BCZ53" s="249"/>
      <c r="BDA53" s="249"/>
      <c r="BDB53" s="249"/>
      <c r="BDE53" s="248"/>
      <c r="BDG53" s="248"/>
      <c r="BDJ53" s="249"/>
      <c r="BDK53" s="249"/>
      <c r="BDL53" s="249"/>
      <c r="BDM53" s="249"/>
      <c r="BDN53" s="249"/>
      <c r="BDO53" s="249"/>
      <c r="BDP53" s="249"/>
      <c r="BDQ53" s="249"/>
      <c r="BDR53" s="249"/>
      <c r="BDS53" s="249"/>
      <c r="BDT53" s="249"/>
      <c r="BDU53" s="249"/>
      <c r="BDX53" s="248"/>
      <c r="BDZ53" s="248"/>
      <c r="BEC53" s="249"/>
      <c r="BED53" s="249"/>
      <c r="BEE53" s="249"/>
      <c r="BEF53" s="249"/>
      <c r="BEG53" s="249"/>
      <c r="BEH53" s="249"/>
      <c r="BEI53" s="249"/>
      <c r="BEJ53" s="249"/>
      <c r="BEK53" s="249"/>
      <c r="BEL53" s="249"/>
      <c r="BEM53" s="249"/>
      <c r="BEN53" s="249"/>
      <c r="BEQ53" s="248"/>
      <c r="BES53" s="248"/>
      <c r="BEV53" s="249"/>
      <c r="BEW53" s="249"/>
      <c r="BEX53" s="249"/>
      <c r="BEY53" s="249"/>
      <c r="BEZ53" s="249"/>
      <c r="BFA53" s="249"/>
      <c r="BFB53" s="249"/>
      <c r="BFC53" s="249"/>
      <c r="BFD53" s="249"/>
      <c r="BFE53" s="249"/>
      <c r="BFF53" s="249"/>
      <c r="BFG53" s="249"/>
      <c r="BFJ53" s="248"/>
      <c r="BFL53" s="248"/>
      <c r="BFO53" s="249"/>
      <c r="BFP53" s="249"/>
      <c r="BFQ53" s="249"/>
      <c r="BFR53" s="249"/>
      <c r="BFS53" s="249"/>
      <c r="BFT53" s="249"/>
      <c r="BFU53" s="249"/>
      <c r="BFV53" s="249"/>
      <c r="BFW53" s="249"/>
      <c r="BFX53" s="249"/>
      <c r="BFY53" s="249"/>
      <c r="BFZ53" s="249"/>
      <c r="BGC53" s="248"/>
      <c r="BGE53" s="248"/>
      <c r="BGH53" s="249"/>
      <c r="BGI53" s="249"/>
      <c r="BGJ53" s="249"/>
      <c r="BGK53" s="249"/>
      <c r="BGL53" s="249"/>
      <c r="BGM53" s="249"/>
      <c r="BGN53" s="249"/>
      <c r="BGO53" s="249"/>
      <c r="BGP53" s="249"/>
      <c r="BGQ53" s="249"/>
      <c r="BGR53" s="249"/>
      <c r="BGS53" s="249"/>
      <c r="BGV53" s="248"/>
      <c r="BGX53" s="248"/>
      <c r="BHA53" s="249"/>
      <c r="BHB53" s="249"/>
      <c r="BHC53" s="249"/>
      <c r="BHD53" s="249"/>
      <c r="BHE53" s="249"/>
      <c r="BHF53" s="249"/>
      <c r="BHG53" s="249"/>
      <c r="BHH53" s="249"/>
      <c r="BHI53" s="249"/>
      <c r="BHJ53" s="249"/>
      <c r="BHK53" s="249"/>
      <c r="BHL53" s="249"/>
      <c r="BHO53" s="248"/>
      <c r="BHQ53" s="248"/>
      <c r="BHT53" s="249"/>
      <c r="BHU53" s="249"/>
      <c r="BHV53" s="249"/>
      <c r="BHW53" s="249"/>
      <c r="BHX53" s="249"/>
      <c r="BHY53" s="249"/>
      <c r="BHZ53" s="249"/>
      <c r="BIA53" s="249"/>
      <c r="BIB53" s="249"/>
      <c r="BIC53" s="249"/>
      <c r="BID53" s="249"/>
      <c r="BIE53" s="249"/>
      <c r="BIH53" s="248"/>
      <c r="BIJ53" s="248"/>
      <c r="BIM53" s="249"/>
      <c r="BIN53" s="249"/>
      <c r="BIO53" s="249"/>
      <c r="BIP53" s="249"/>
      <c r="BIQ53" s="249"/>
      <c r="BIR53" s="249"/>
      <c r="BIS53" s="249"/>
      <c r="BIT53" s="249"/>
      <c r="BIU53" s="249"/>
      <c r="BIV53" s="249"/>
      <c r="BIW53" s="249"/>
      <c r="BIX53" s="249"/>
      <c r="BJA53" s="248"/>
      <c r="BJC53" s="248"/>
      <c r="BJF53" s="249"/>
      <c r="BJG53" s="249"/>
      <c r="BJH53" s="249"/>
      <c r="BJI53" s="249"/>
      <c r="BJJ53" s="249"/>
      <c r="BJK53" s="249"/>
      <c r="BJL53" s="249"/>
      <c r="BJM53" s="249"/>
      <c r="BJN53" s="249"/>
      <c r="BJO53" s="249"/>
      <c r="BJP53" s="249"/>
      <c r="BJQ53" s="249"/>
      <c r="BJT53" s="248"/>
      <c r="BJV53" s="248"/>
      <c r="BJY53" s="249"/>
      <c r="BJZ53" s="249"/>
      <c r="BKA53" s="249"/>
      <c r="BKB53" s="249"/>
      <c r="BKC53" s="249"/>
      <c r="BKD53" s="249"/>
      <c r="BKE53" s="249"/>
      <c r="BKF53" s="249"/>
      <c r="BKG53" s="249"/>
      <c r="BKH53" s="249"/>
      <c r="BKI53" s="249"/>
      <c r="BKJ53" s="249"/>
      <c r="BKM53" s="248"/>
      <c r="BKO53" s="248"/>
      <c r="BKR53" s="249"/>
      <c r="BKS53" s="249"/>
      <c r="BKT53" s="249"/>
      <c r="BKU53" s="249"/>
      <c r="BKV53" s="249"/>
      <c r="BKW53" s="249"/>
      <c r="BKX53" s="249"/>
      <c r="BKY53" s="249"/>
      <c r="BKZ53" s="249"/>
      <c r="BLA53" s="249"/>
      <c r="BLB53" s="249"/>
      <c r="BLC53" s="249"/>
      <c r="BLF53" s="248"/>
      <c r="BLH53" s="248"/>
      <c r="BLK53" s="249"/>
      <c r="BLL53" s="249"/>
      <c r="BLM53" s="249"/>
      <c r="BLN53" s="249"/>
      <c r="BLO53" s="249"/>
      <c r="BLP53" s="249"/>
      <c r="BLQ53" s="249"/>
      <c r="BLR53" s="249"/>
      <c r="BLS53" s="249"/>
      <c r="BLT53" s="249"/>
      <c r="BLU53" s="249"/>
      <c r="BLV53" s="249"/>
      <c r="BLY53" s="248"/>
      <c r="BMA53" s="248"/>
      <c r="BMD53" s="249"/>
      <c r="BME53" s="249"/>
      <c r="BMF53" s="249"/>
      <c r="BMG53" s="249"/>
      <c r="BMH53" s="249"/>
      <c r="BMI53" s="249"/>
      <c r="BMJ53" s="249"/>
      <c r="BMK53" s="249"/>
      <c r="BML53" s="249"/>
      <c r="BMM53" s="249"/>
      <c r="BMN53" s="249"/>
      <c r="BMO53" s="249"/>
      <c r="BMR53" s="248"/>
      <c r="BMT53" s="248"/>
      <c r="BMW53" s="249"/>
      <c r="BMX53" s="249"/>
      <c r="BMY53" s="249"/>
      <c r="BMZ53" s="249"/>
      <c r="BNA53" s="249"/>
      <c r="BNB53" s="249"/>
      <c r="BNC53" s="249"/>
      <c r="BND53" s="249"/>
      <c r="BNE53" s="249"/>
      <c r="BNF53" s="249"/>
      <c r="BNG53" s="249"/>
      <c r="BNH53" s="249"/>
      <c r="BNK53" s="248"/>
      <c r="BNM53" s="248"/>
      <c r="BNP53" s="249"/>
      <c r="BNQ53" s="249"/>
      <c r="BNR53" s="249"/>
      <c r="BNS53" s="249"/>
      <c r="BNT53" s="249"/>
      <c r="BNU53" s="249"/>
      <c r="BNV53" s="249"/>
      <c r="BNW53" s="249"/>
      <c r="BNX53" s="249"/>
      <c r="BNY53" s="249"/>
      <c r="BNZ53" s="249"/>
      <c r="BOA53" s="249"/>
      <c r="BOD53" s="248"/>
      <c r="BOF53" s="248"/>
      <c r="BOI53" s="249"/>
      <c r="BOJ53" s="249"/>
      <c r="BOK53" s="249"/>
      <c r="BOL53" s="249"/>
      <c r="BOM53" s="249"/>
      <c r="BON53" s="249"/>
      <c r="BOO53" s="249"/>
      <c r="BOP53" s="249"/>
      <c r="BOQ53" s="249"/>
      <c r="BOR53" s="249"/>
      <c r="BOS53" s="249"/>
      <c r="BOT53" s="249"/>
      <c r="BOW53" s="248"/>
      <c r="BOY53" s="248"/>
      <c r="BPB53" s="249"/>
      <c r="BPC53" s="249"/>
      <c r="BPD53" s="249"/>
      <c r="BPE53" s="249"/>
      <c r="BPF53" s="249"/>
      <c r="BPG53" s="249"/>
      <c r="BPH53" s="249"/>
      <c r="BPI53" s="249"/>
      <c r="BPJ53" s="249"/>
      <c r="BPK53" s="249"/>
      <c r="BPL53" s="249"/>
      <c r="BPM53" s="249"/>
      <c r="BPP53" s="248"/>
      <c r="BPR53" s="248"/>
      <c r="BPU53" s="249"/>
      <c r="BPV53" s="249"/>
      <c r="BPW53" s="249"/>
      <c r="BPX53" s="249"/>
      <c r="BPY53" s="249"/>
      <c r="BPZ53" s="249"/>
      <c r="BQA53" s="249"/>
      <c r="BQB53" s="249"/>
      <c r="BQC53" s="249"/>
      <c r="BQD53" s="249"/>
      <c r="BQE53" s="249"/>
      <c r="BQF53" s="249"/>
      <c r="BQI53" s="248"/>
      <c r="BQK53" s="248"/>
      <c r="BQN53" s="249"/>
      <c r="BQO53" s="249"/>
      <c r="BQP53" s="249"/>
      <c r="BQQ53" s="249"/>
      <c r="BQR53" s="249"/>
      <c r="BQS53" s="249"/>
      <c r="BQT53" s="249"/>
      <c r="BQU53" s="249"/>
      <c r="BQV53" s="249"/>
      <c r="BQW53" s="249"/>
      <c r="BQX53" s="249"/>
      <c r="BQY53" s="249"/>
      <c r="BRB53" s="248"/>
      <c r="BRD53" s="248"/>
      <c r="BRG53" s="249"/>
      <c r="BRH53" s="249"/>
      <c r="BRI53" s="249"/>
      <c r="BRJ53" s="249"/>
      <c r="BRK53" s="249"/>
      <c r="BRL53" s="249"/>
      <c r="BRM53" s="249"/>
      <c r="BRN53" s="249"/>
      <c r="BRO53" s="249"/>
      <c r="BRP53" s="249"/>
      <c r="BRQ53" s="249"/>
      <c r="BRR53" s="249"/>
      <c r="BRU53" s="248"/>
      <c r="BRW53" s="248"/>
      <c r="BRZ53" s="249"/>
      <c r="BSA53" s="249"/>
      <c r="BSB53" s="249"/>
      <c r="BSC53" s="249"/>
      <c r="BSD53" s="249"/>
      <c r="BSE53" s="249"/>
      <c r="BSF53" s="249"/>
      <c r="BSG53" s="249"/>
      <c r="BSH53" s="249"/>
      <c r="BSI53" s="249"/>
      <c r="BSJ53" s="249"/>
      <c r="BSK53" s="249"/>
      <c r="BSN53" s="248"/>
      <c r="BSP53" s="248"/>
      <c r="BSS53" s="249"/>
      <c r="BST53" s="249"/>
      <c r="BSU53" s="249"/>
      <c r="BSV53" s="249"/>
      <c r="BSW53" s="249"/>
      <c r="BSX53" s="249"/>
      <c r="BSY53" s="249"/>
      <c r="BSZ53" s="249"/>
      <c r="BTA53" s="249"/>
      <c r="BTB53" s="249"/>
      <c r="BTC53" s="249"/>
      <c r="BTD53" s="249"/>
      <c r="BTG53" s="248"/>
      <c r="BTI53" s="248"/>
      <c r="BTL53" s="249"/>
      <c r="BTM53" s="249"/>
      <c r="BTN53" s="249"/>
      <c r="BTO53" s="249"/>
      <c r="BTP53" s="249"/>
      <c r="BTQ53" s="249"/>
      <c r="BTR53" s="249"/>
      <c r="BTS53" s="249"/>
      <c r="BTT53" s="249"/>
      <c r="BTU53" s="249"/>
      <c r="BTV53" s="249"/>
      <c r="BTW53" s="249"/>
      <c r="BTZ53" s="248"/>
      <c r="BUB53" s="248"/>
      <c r="BUE53" s="249"/>
      <c r="BUF53" s="249"/>
      <c r="BUG53" s="249"/>
      <c r="BUH53" s="249"/>
      <c r="BUI53" s="249"/>
      <c r="BUJ53" s="249"/>
      <c r="BUK53" s="249"/>
      <c r="BUL53" s="249"/>
      <c r="BUM53" s="249"/>
      <c r="BUN53" s="249"/>
      <c r="BUO53" s="249"/>
      <c r="BUP53" s="249"/>
      <c r="BUS53" s="248"/>
      <c r="BUU53" s="248"/>
      <c r="BUX53" s="249"/>
      <c r="BUY53" s="249"/>
      <c r="BUZ53" s="249"/>
      <c r="BVA53" s="249"/>
      <c r="BVB53" s="249"/>
      <c r="BVC53" s="249"/>
      <c r="BVD53" s="249"/>
      <c r="BVE53" s="249"/>
      <c r="BVF53" s="249"/>
      <c r="BVG53" s="249"/>
      <c r="BVH53" s="249"/>
      <c r="BVI53" s="249"/>
      <c r="BVL53" s="248"/>
      <c r="BVN53" s="248"/>
      <c r="BVQ53" s="249"/>
      <c r="BVR53" s="249"/>
      <c r="BVS53" s="249"/>
      <c r="BVT53" s="249"/>
      <c r="BVU53" s="249"/>
      <c r="BVV53" s="249"/>
      <c r="BVW53" s="249"/>
      <c r="BVX53" s="249"/>
      <c r="BVY53" s="249"/>
      <c r="BVZ53" s="249"/>
      <c r="BWA53" s="249"/>
      <c r="BWB53" s="249"/>
      <c r="BWE53" s="248"/>
      <c r="BWG53" s="248"/>
      <c r="BWJ53" s="249"/>
      <c r="BWK53" s="249"/>
      <c r="BWL53" s="249"/>
      <c r="BWM53" s="249"/>
      <c r="BWN53" s="249"/>
      <c r="BWO53" s="249"/>
      <c r="BWP53" s="249"/>
      <c r="BWQ53" s="249"/>
      <c r="BWR53" s="249"/>
      <c r="BWS53" s="249"/>
      <c r="BWT53" s="249"/>
      <c r="BWU53" s="249"/>
      <c r="BWX53" s="248"/>
      <c r="BWZ53" s="248"/>
      <c r="BXC53" s="249"/>
      <c r="BXD53" s="249"/>
      <c r="BXE53" s="249"/>
      <c r="BXF53" s="249"/>
      <c r="BXG53" s="249"/>
      <c r="BXH53" s="249"/>
      <c r="BXI53" s="249"/>
      <c r="BXJ53" s="249"/>
      <c r="BXK53" s="249"/>
      <c r="BXL53" s="249"/>
      <c r="BXM53" s="249"/>
      <c r="BXN53" s="249"/>
      <c r="BXQ53" s="248"/>
      <c r="BXS53" s="248"/>
      <c r="BXV53" s="249"/>
      <c r="BXW53" s="249"/>
      <c r="BXX53" s="249"/>
      <c r="BXY53" s="249"/>
      <c r="BXZ53" s="249"/>
      <c r="BYA53" s="249"/>
      <c r="BYB53" s="249"/>
      <c r="BYC53" s="249"/>
      <c r="BYD53" s="249"/>
      <c r="BYE53" s="249"/>
      <c r="BYF53" s="249"/>
      <c r="BYG53" s="249"/>
      <c r="BYJ53" s="248"/>
      <c r="BYL53" s="248"/>
      <c r="BYO53" s="249"/>
      <c r="BYP53" s="249"/>
      <c r="BYQ53" s="249"/>
      <c r="BYR53" s="249"/>
      <c r="BYS53" s="249"/>
      <c r="BYT53" s="249"/>
      <c r="BYU53" s="249"/>
      <c r="BYV53" s="249"/>
      <c r="BYW53" s="249"/>
      <c r="BYX53" s="249"/>
      <c r="BYY53" s="249"/>
      <c r="BYZ53" s="249"/>
      <c r="BZC53" s="248"/>
      <c r="BZE53" s="248"/>
      <c r="BZH53" s="249"/>
      <c r="BZI53" s="249"/>
      <c r="BZJ53" s="249"/>
      <c r="BZK53" s="249"/>
      <c r="BZL53" s="249"/>
      <c r="BZM53" s="249"/>
      <c r="BZN53" s="249"/>
      <c r="BZO53" s="249"/>
      <c r="BZP53" s="249"/>
      <c r="BZQ53" s="249"/>
      <c r="BZR53" s="249"/>
      <c r="BZS53" s="249"/>
      <c r="BZV53" s="248"/>
      <c r="BZX53" s="248"/>
      <c r="CAA53" s="249"/>
      <c r="CAB53" s="249"/>
      <c r="CAC53" s="249"/>
      <c r="CAD53" s="249"/>
      <c r="CAE53" s="249"/>
      <c r="CAF53" s="249"/>
      <c r="CAG53" s="249"/>
      <c r="CAH53" s="249"/>
      <c r="CAI53" s="249"/>
      <c r="CAJ53" s="249"/>
      <c r="CAK53" s="249"/>
      <c r="CAL53" s="249"/>
      <c r="CAO53" s="248"/>
      <c r="CAQ53" s="248"/>
      <c r="CAT53" s="249"/>
      <c r="CAU53" s="249"/>
      <c r="CAV53" s="249"/>
      <c r="CAW53" s="249"/>
      <c r="CAX53" s="249"/>
      <c r="CAY53" s="249"/>
      <c r="CAZ53" s="249"/>
      <c r="CBA53" s="249"/>
      <c r="CBB53" s="249"/>
      <c r="CBC53" s="249"/>
      <c r="CBD53" s="249"/>
      <c r="CBE53" s="249"/>
      <c r="CBH53" s="248"/>
      <c r="CBJ53" s="248"/>
      <c r="CBM53" s="249"/>
      <c r="CBN53" s="249"/>
      <c r="CBO53" s="249"/>
      <c r="CBP53" s="249"/>
      <c r="CBQ53" s="249"/>
      <c r="CBR53" s="249"/>
      <c r="CBS53" s="249"/>
      <c r="CBT53" s="249"/>
      <c r="CBU53" s="249"/>
      <c r="CBV53" s="249"/>
      <c r="CBW53" s="249"/>
      <c r="CBX53" s="249"/>
      <c r="CCA53" s="248"/>
      <c r="CCC53" s="248"/>
      <c r="CCF53" s="249"/>
      <c r="CCG53" s="249"/>
      <c r="CCH53" s="249"/>
      <c r="CCI53" s="249"/>
      <c r="CCJ53" s="249"/>
      <c r="CCK53" s="249"/>
      <c r="CCL53" s="249"/>
      <c r="CCM53" s="249"/>
      <c r="CCN53" s="249"/>
      <c r="CCO53" s="249"/>
      <c r="CCP53" s="249"/>
      <c r="CCQ53" s="249"/>
      <c r="CCT53" s="248"/>
      <c r="CCV53" s="248"/>
      <c r="CCY53" s="249"/>
      <c r="CCZ53" s="249"/>
      <c r="CDA53" s="249"/>
      <c r="CDB53" s="249"/>
      <c r="CDC53" s="249"/>
      <c r="CDD53" s="249"/>
      <c r="CDE53" s="249"/>
      <c r="CDF53" s="249"/>
      <c r="CDG53" s="249"/>
      <c r="CDH53" s="249"/>
      <c r="CDI53" s="249"/>
      <c r="CDJ53" s="249"/>
      <c r="CDM53" s="248"/>
      <c r="CDO53" s="248"/>
      <c r="CDR53" s="249"/>
      <c r="CDS53" s="249"/>
      <c r="CDT53" s="249"/>
      <c r="CDU53" s="249"/>
      <c r="CDV53" s="249"/>
      <c r="CDW53" s="249"/>
      <c r="CDX53" s="249"/>
      <c r="CDY53" s="249"/>
      <c r="CDZ53" s="249"/>
      <c r="CEA53" s="249"/>
      <c r="CEB53" s="249"/>
      <c r="CEC53" s="249"/>
      <c r="CEF53" s="248"/>
      <c r="CEH53" s="248"/>
      <c r="CEK53" s="249"/>
      <c r="CEL53" s="249"/>
      <c r="CEM53" s="249"/>
      <c r="CEN53" s="249"/>
      <c r="CEO53" s="249"/>
      <c r="CEP53" s="249"/>
      <c r="CEQ53" s="249"/>
      <c r="CER53" s="249"/>
      <c r="CES53" s="249"/>
      <c r="CET53" s="249"/>
      <c r="CEU53" s="249"/>
      <c r="CEV53" s="249"/>
      <c r="CEY53" s="248"/>
      <c r="CFA53" s="248"/>
      <c r="CFD53" s="249"/>
      <c r="CFE53" s="249"/>
      <c r="CFF53" s="249"/>
      <c r="CFG53" s="249"/>
      <c r="CFH53" s="249"/>
      <c r="CFI53" s="249"/>
      <c r="CFJ53" s="249"/>
      <c r="CFK53" s="249"/>
      <c r="CFL53" s="249"/>
      <c r="CFM53" s="249"/>
      <c r="CFN53" s="249"/>
      <c r="CFO53" s="249"/>
      <c r="CFR53" s="248"/>
      <c r="CFT53" s="248"/>
      <c r="CFW53" s="249"/>
      <c r="CFX53" s="249"/>
      <c r="CFY53" s="249"/>
      <c r="CFZ53" s="249"/>
      <c r="CGA53" s="249"/>
      <c r="CGB53" s="249"/>
      <c r="CGC53" s="249"/>
      <c r="CGD53" s="249"/>
      <c r="CGE53" s="249"/>
      <c r="CGF53" s="249"/>
      <c r="CGG53" s="249"/>
      <c r="CGH53" s="249"/>
      <c r="CGK53" s="248"/>
      <c r="CGM53" s="248"/>
      <c r="CGP53" s="249"/>
      <c r="CGQ53" s="249"/>
      <c r="CGR53" s="249"/>
      <c r="CGS53" s="249"/>
      <c r="CGT53" s="249"/>
      <c r="CGU53" s="249"/>
      <c r="CGV53" s="249"/>
      <c r="CGW53" s="249"/>
      <c r="CGX53" s="249"/>
      <c r="CGY53" s="249"/>
      <c r="CGZ53" s="249"/>
      <c r="CHA53" s="249"/>
      <c r="CHD53" s="248"/>
      <c r="CHF53" s="248"/>
      <c r="CHI53" s="249"/>
      <c r="CHJ53" s="249"/>
      <c r="CHK53" s="249"/>
      <c r="CHL53" s="249"/>
      <c r="CHM53" s="249"/>
      <c r="CHN53" s="249"/>
      <c r="CHO53" s="249"/>
      <c r="CHP53" s="249"/>
      <c r="CHQ53" s="249"/>
      <c r="CHR53" s="249"/>
      <c r="CHS53" s="249"/>
      <c r="CHT53" s="249"/>
      <c r="CHW53" s="248"/>
      <c r="CHY53" s="248"/>
      <c r="CIB53" s="249"/>
      <c r="CIC53" s="249"/>
      <c r="CID53" s="249"/>
      <c r="CIE53" s="249"/>
      <c r="CIF53" s="249"/>
      <c r="CIG53" s="249"/>
      <c r="CIH53" s="249"/>
      <c r="CII53" s="249"/>
      <c r="CIJ53" s="249"/>
      <c r="CIK53" s="249"/>
      <c r="CIL53" s="249"/>
      <c r="CIM53" s="249"/>
      <c r="CIP53" s="248"/>
      <c r="CIR53" s="248"/>
      <c r="CIU53" s="249"/>
      <c r="CIV53" s="249"/>
      <c r="CIW53" s="249"/>
      <c r="CIX53" s="249"/>
      <c r="CIY53" s="249"/>
      <c r="CIZ53" s="249"/>
      <c r="CJA53" s="249"/>
      <c r="CJB53" s="249"/>
      <c r="CJC53" s="249"/>
      <c r="CJD53" s="249"/>
      <c r="CJE53" s="249"/>
      <c r="CJF53" s="249"/>
      <c r="CJI53" s="248"/>
      <c r="CJK53" s="248"/>
      <c r="CJN53" s="249"/>
      <c r="CJO53" s="249"/>
      <c r="CJP53" s="249"/>
      <c r="CJQ53" s="249"/>
      <c r="CJR53" s="249"/>
      <c r="CJS53" s="249"/>
      <c r="CJT53" s="249"/>
      <c r="CJU53" s="249"/>
      <c r="CJV53" s="249"/>
      <c r="CJW53" s="249"/>
      <c r="CJX53" s="249"/>
      <c r="CJY53" s="249"/>
      <c r="CKB53" s="248"/>
      <c r="CKD53" s="248"/>
      <c r="CKG53" s="249"/>
      <c r="CKH53" s="249"/>
      <c r="CKI53" s="249"/>
      <c r="CKJ53" s="249"/>
      <c r="CKK53" s="249"/>
      <c r="CKL53" s="249"/>
      <c r="CKM53" s="249"/>
      <c r="CKN53" s="249"/>
      <c r="CKO53" s="249"/>
      <c r="CKP53" s="249"/>
      <c r="CKQ53" s="249"/>
      <c r="CKR53" s="249"/>
      <c r="CKU53" s="248"/>
      <c r="CKW53" s="248"/>
      <c r="CKZ53" s="249"/>
      <c r="CLA53" s="249"/>
      <c r="CLB53" s="249"/>
      <c r="CLC53" s="249"/>
      <c r="CLD53" s="249"/>
      <c r="CLE53" s="249"/>
      <c r="CLF53" s="249"/>
      <c r="CLG53" s="249"/>
      <c r="CLH53" s="249"/>
      <c r="CLI53" s="249"/>
      <c r="CLJ53" s="249"/>
      <c r="CLK53" s="249"/>
      <c r="CLN53" s="248"/>
      <c r="CLP53" s="248"/>
      <c r="CLS53" s="249"/>
      <c r="CLT53" s="249"/>
      <c r="CLU53" s="249"/>
      <c r="CLV53" s="249"/>
      <c r="CLW53" s="249"/>
      <c r="CLX53" s="249"/>
      <c r="CLY53" s="249"/>
      <c r="CLZ53" s="249"/>
      <c r="CMA53" s="249"/>
      <c r="CMB53" s="249"/>
      <c r="CMC53" s="249"/>
      <c r="CMD53" s="249"/>
      <c r="CMG53" s="248"/>
      <c r="CMI53" s="248"/>
      <c r="CML53" s="249"/>
      <c r="CMM53" s="249"/>
      <c r="CMN53" s="249"/>
      <c r="CMO53" s="249"/>
      <c r="CMP53" s="249"/>
      <c r="CMQ53" s="249"/>
      <c r="CMR53" s="249"/>
      <c r="CMS53" s="249"/>
      <c r="CMT53" s="249"/>
      <c r="CMU53" s="249"/>
      <c r="CMV53" s="249"/>
      <c r="CMW53" s="249"/>
      <c r="CMZ53" s="248"/>
      <c r="CNB53" s="248"/>
      <c r="CNE53" s="249"/>
      <c r="CNF53" s="249"/>
      <c r="CNG53" s="249"/>
      <c r="CNH53" s="249"/>
      <c r="CNI53" s="249"/>
      <c r="CNJ53" s="249"/>
      <c r="CNK53" s="249"/>
      <c r="CNL53" s="249"/>
      <c r="CNM53" s="249"/>
      <c r="CNN53" s="249"/>
      <c r="CNO53" s="249"/>
      <c r="CNP53" s="249"/>
      <c r="CNS53" s="248"/>
      <c r="CNU53" s="248"/>
      <c r="CNX53" s="249"/>
      <c r="CNY53" s="249"/>
      <c r="CNZ53" s="249"/>
      <c r="COA53" s="249"/>
      <c r="COB53" s="249"/>
      <c r="COC53" s="249"/>
      <c r="COD53" s="249"/>
      <c r="COE53" s="249"/>
      <c r="COF53" s="249"/>
      <c r="COG53" s="249"/>
      <c r="COH53" s="249"/>
      <c r="COI53" s="249"/>
      <c r="COL53" s="248"/>
      <c r="CON53" s="248"/>
      <c r="COQ53" s="249"/>
      <c r="COR53" s="249"/>
      <c r="COS53" s="249"/>
      <c r="COT53" s="249"/>
      <c r="COU53" s="249"/>
      <c r="COV53" s="249"/>
      <c r="COW53" s="249"/>
      <c r="COX53" s="249"/>
      <c r="COY53" s="249"/>
      <c r="COZ53" s="249"/>
      <c r="CPA53" s="249"/>
      <c r="CPB53" s="249"/>
      <c r="CPE53" s="248"/>
      <c r="CPG53" s="248"/>
      <c r="CPJ53" s="249"/>
      <c r="CPK53" s="249"/>
      <c r="CPL53" s="249"/>
      <c r="CPM53" s="249"/>
      <c r="CPN53" s="249"/>
      <c r="CPO53" s="249"/>
      <c r="CPP53" s="249"/>
      <c r="CPQ53" s="249"/>
      <c r="CPR53" s="249"/>
      <c r="CPS53" s="249"/>
      <c r="CPT53" s="249"/>
      <c r="CPU53" s="249"/>
      <c r="CPX53" s="248"/>
      <c r="CPZ53" s="248"/>
      <c r="CQC53" s="249"/>
      <c r="CQD53" s="249"/>
      <c r="CQE53" s="249"/>
      <c r="CQF53" s="249"/>
      <c r="CQG53" s="249"/>
      <c r="CQH53" s="249"/>
      <c r="CQI53" s="249"/>
      <c r="CQJ53" s="249"/>
      <c r="CQK53" s="249"/>
      <c r="CQL53" s="249"/>
      <c r="CQM53" s="249"/>
      <c r="CQN53" s="249"/>
      <c r="CQQ53" s="248"/>
      <c r="CQS53" s="248"/>
      <c r="CQV53" s="249"/>
      <c r="CQW53" s="249"/>
      <c r="CQX53" s="249"/>
      <c r="CQY53" s="249"/>
      <c r="CQZ53" s="249"/>
      <c r="CRA53" s="249"/>
      <c r="CRB53" s="249"/>
      <c r="CRC53" s="249"/>
      <c r="CRD53" s="249"/>
      <c r="CRE53" s="249"/>
      <c r="CRF53" s="249"/>
      <c r="CRG53" s="249"/>
      <c r="CRJ53" s="248"/>
      <c r="CRL53" s="248"/>
      <c r="CRO53" s="249"/>
      <c r="CRP53" s="249"/>
      <c r="CRQ53" s="249"/>
      <c r="CRR53" s="249"/>
      <c r="CRS53" s="249"/>
      <c r="CRT53" s="249"/>
      <c r="CRU53" s="249"/>
      <c r="CRV53" s="249"/>
      <c r="CRW53" s="249"/>
      <c r="CRX53" s="249"/>
      <c r="CRY53" s="249"/>
      <c r="CRZ53" s="249"/>
      <c r="CSC53" s="248"/>
      <c r="CSE53" s="248"/>
      <c r="CSH53" s="249"/>
      <c r="CSI53" s="249"/>
      <c r="CSJ53" s="249"/>
      <c r="CSK53" s="249"/>
      <c r="CSL53" s="249"/>
      <c r="CSM53" s="249"/>
      <c r="CSN53" s="249"/>
      <c r="CSO53" s="249"/>
      <c r="CSP53" s="249"/>
      <c r="CSQ53" s="249"/>
      <c r="CSR53" s="249"/>
      <c r="CSS53" s="249"/>
      <c r="CSV53" s="248"/>
      <c r="CSX53" s="248"/>
      <c r="CTA53" s="249"/>
      <c r="CTB53" s="249"/>
      <c r="CTC53" s="249"/>
      <c r="CTD53" s="249"/>
      <c r="CTE53" s="249"/>
      <c r="CTF53" s="249"/>
      <c r="CTG53" s="249"/>
      <c r="CTH53" s="249"/>
      <c r="CTI53" s="249"/>
      <c r="CTJ53" s="249"/>
      <c r="CTK53" s="249"/>
      <c r="CTL53" s="249"/>
      <c r="CTO53" s="248"/>
      <c r="CTQ53" s="248"/>
      <c r="CTT53" s="249"/>
      <c r="CTU53" s="249"/>
      <c r="CTV53" s="249"/>
      <c r="CTW53" s="249"/>
      <c r="CTX53" s="249"/>
      <c r="CTY53" s="249"/>
      <c r="CTZ53" s="249"/>
      <c r="CUA53" s="249"/>
      <c r="CUB53" s="249"/>
      <c r="CUC53" s="249"/>
      <c r="CUD53" s="249"/>
      <c r="CUE53" s="249"/>
      <c r="CUH53" s="248"/>
      <c r="CUJ53" s="248"/>
      <c r="CUM53" s="249"/>
      <c r="CUN53" s="249"/>
      <c r="CUO53" s="249"/>
      <c r="CUP53" s="249"/>
      <c r="CUQ53" s="249"/>
      <c r="CUR53" s="249"/>
      <c r="CUS53" s="249"/>
      <c r="CUT53" s="249"/>
      <c r="CUU53" s="249"/>
      <c r="CUV53" s="249"/>
      <c r="CUW53" s="249"/>
      <c r="CUX53" s="249"/>
      <c r="CVA53" s="248"/>
      <c r="CVC53" s="248"/>
      <c r="CVF53" s="249"/>
      <c r="CVG53" s="249"/>
      <c r="CVH53" s="249"/>
      <c r="CVI53" s="249"/>
      <c r="CVJ53" s="249"/>
      <c r="CVK53" s="249"/>
      <c r="CVL53" s="249"/>
      <c r="CVM53" s="249"/>
      <c r="CVN53" s="249"/>
      <c r="CVO53" s="249"/>
      <c r="CVP53" s="249"/>
      <c r="CVQ53" s="249"/>
      <c r="CVT53" s="248"/>
      <c r="CVV53" s="248"/>
      <c r="CVY53" s="249"/>
      <c r="CVZ53" s="249"/>
      <c r="CWA53" s="249"/>
      <c r="CWB53" s="249"/>
      <c r="CWC53" s="249"/>
      <c r="CWD53" s="249"/>
      <c r="CWE53" s="249"/>
      <c r="CWF53" s="249"/>
      <c r="CWG53" s="249"/>
      <c r="CWH53" s="249"/>
      <c r="CWI53" s="249"/>
      <c r="CWJ53" s="249"/>
      <c r="CWM53" s="248"/>
      <c r="CWO53" s="248"/>
      <c r="CWR53" s="249"/>
      <c r="CWS53" s="249"/>
      <c r="CWT53" s="249"/>
      <c r="CWU53" s="249"/>
      <c r="CWV53" s="249"/>
      <c r="CWW53" s="249"/>
      <c r="CWX53" s="249"/>
      <c r="CWY53" s="249"/>
      <c r="CWZ53" s="249"/>
      <c r="CXA53" s="249"/>
      <c r="CXB53" s="249"/>
      <c r="CXC53" s="249"/>
      <c r="CXF53" s="248"/>
      <c r="CXH53" s="248"/>
      <c r="CXK53" s="249"/>
      <c r="CXL53" s="249"/>
      <c r="CXM53" s="249"/>
      <c r="CXN53" s="249"/>
      <c r="CXO53" s="249"/>
      <c r="CXP53" s="249"/>
      <c r="CXQ53" s="249"/>
      <c r="CXR53" s="249"/>
      <c r="CXS53" s="249"/>
      <c r="CXT53" s="249"/>
      <c r="CXU53" s="249"/>
      <c r="CXV53" s="249"/>
      <c r="CXY53" s="248"/>
      <c r="CYA53" s="248"/>
      <c r="CYD53" s="249"/>
      <c r="CYE53" s="249"/>
      <c r="CYF53" s="249"/>
      <c r="CYG53" s="249"/>
      <c r="CYH53" s="249"/>
      <c r="CYI53" s="249"/>
      <c r="CYJ53" s="249"/>
      <c r="CYK53" s="249"/>
      <c r="CYL53" s="249"/>
      <c r="CYM53" s="249"/>
      <c r="CYN53" s="249"/>
      <c r="CYO53" s="249"/>
      <c r="CYR53" s="248"/>
      <c r="CYT53" s="248"/>
      <c r="CYW53" s="249"/>
      <c r="CYX53" s="249"/>
      <c r="CYY53" s="249"/>
      <c r="CYZ53" s="249"/>
      <c r="CZA53" s="249"/>
      <c r="CZB53" s="249"/>
      <c r="CZC53" s="249"/>
      <c r="CZD53" s="249"/>
      <c r="CZE53" s="249"/>
      <c r="CZF53" s="249"/>
      <c r="CZG53" s="249"/>
      <c r="CZH53" s="249"/>
      <c r="CZK53" s="248"/>
      <c r="CZM53" s="248"/>
      <c r="CZP53" s="249"/>
      <c r="CZQ53" s="249"/>
      <c r="CZR53" s="249"/>
      <c r="CZS53" s="249"/>
      <c r="CZT53" s="249"/>
      <c r="CZU53" s="249"/>
      <c r="CZV53" s="249"/>
      <c r="CZW53" s="249"/>
      <c r="CZX53" s="249"/>
      <c r="CZY53" s="249"/>
      <c r="CZZ53" s="249"/>
      <c r="DAA53" s="249"/>
      <c r="DAD53" s="248"/>
      <c r="DAF53" s="248"/>
      <c r="DAI53" s="249"/>
      <c r="DAJ53" s="249"/>
      <c r="DAK53" s="249"/>
      <c r="DAL53" s="249"/>
      <c r="DAM53" s="249"/>
      <c r="DAN53" s="249"/>
      <c r="DAO53" s="249"/>
      <c r="DAP53" s="249"/>
      <c r="DAQ53" s="249"/>
      <c r="DAR53" s="249"/>
      <c r="DAS53" s="249"/>
      <c r="DAT53" s="249"/>
      <c r="DAW53" s="248"/>
      <c r="DAY53" s="248"/>
      <c r="DBB53" s="249"/>
      <c r="DBC53" s="249"/>
      <c r="DBD53" s="249"/>
      <c r="DBE53" s="249"/>
      <c r="DBF53" s="249"/>
      <c r="DBG53" s="249"/>
      <c r="DBH53" s="249"/>
      <c r="DBI53" s="249"/>
      <c r="DBJ53" s="249"/>
      <c r="DBK53" s="249"/>
      <c r="DBL53" s="249"/>
      <c r="DBM53" s="249"/>
      <c r="DBP53" s="248"/>
      <c r="DBR53" s="248"/>
      <c r="DBU53" s="249"/>
      <c r="DBV53" s="249"/>
      <c r="DBW53" s="249"/>
      <c r="DBX53" s="249"/>
      <c r="DBY53" s="249"/>
      <c r="DBZ53" s="249"/>
      <c r="DCA53" s="249"/>
      <c r="DCB53" s="249"/>
      <c r="DCC53" s="249"/>
      <c r="DCD53" s="249"/>
      <c r="DCE53" s="249"/>
      <c r="DCF53" s="249"/>
      <c r="DCI53" s="248"/>
      <c r="DCK53" s="248"/>
      <c r="DCN53" s="249"/>
      <c r="DCO53" s="249"/>
      <c r="DCP53" s="249"/>
      <c r="DCQ53" s="249"/>
      <c r="DCR53" s="249"/>
      <c r="DCS53" s="249"/>
      <c r="DCT53" s="249"/>
      <c r="DCU53" s="249"/>
      <c r="DCV53" s="249"/>
      <c r="DCW53" s="249"/>
      <c r="DCX53" s="249"/>
      <c r="DCY53" s="249"/>
      <c r="DDB53" s="248"/>
      <c r="DDD53" s="248"/>
      <c r="DDG53" s="249"/>
      <c r="DDH53" s="249"/>
      <c r="DDI53" s="249"/>
      <c r="DDJ53" s="249"/>
      <c r="DDK53" s="249"/>
      <c r="DDL53" s="249"/>
      <c r="DDM53" s="249"/>
      <c r="DDN53" s="249"/>
      <c r="DDO53" s="249"/>
      <c r="DDP53" s="249"/>
      <c r="DDQ53" s="249"/>
      <c r="DDR53" s="249"/>
      <c r="DDU53" s="248"/>
      <c r="DDW53" s="248"/>
      <c r="DDZ53" s="249"/>
      <c r="DEA53" s="249"/>
      <c r="DEB53" s="249"/>
      <c r="DEC53" s="249"/>
      <c r="DED53" s="249"/>
      <c r="DEE53" s="249"/>
      <c r="DEF53" s="249"/>
      <c r="DEG53" s="249"/>
      <c r="DEH53" s="249"/>
      <c r="DEI53" s="249"/>
      <c r="DEJ53" s="249"/>
      <c r="DEK53" s="249"/>
      <c r="DEN53" s="248"/>
      <c r="DEP53" s="248"/>
      <c r="DES53" s="249"/>
      <c r="DET53" s="249"/>
      <c r="DEU53" s="249"/>
      <c r="DEV53" s="249"/>
      <c r="DEW53" s="249"/>
      <c r="DEX53" s="249"/>
      <c r="DEY53" s="249"/>
      <c r="DEZ53" s="249"/>
      <c r="DFA53" s="249"/>
      <c r="DFB53" s="249"/>
      <c r="DFC53" s="249"/>
      <c r="DFD53" s="249"/>
      <c r="DFG53" s="248"/>
      <c r="DFI53" s="248"/>
      <c r="DFL53" s="249"/>
      <c r="DFM53" s="249"/>
      <c r="DFN53" s="249"/>
      <c r="DFO53" s="249"/>
      <c r="DFP53" s="249"/>
      <c r="DFQ53" s="249"/>
      <c r="DFR53" s="249"/>
      <c r="DFS53" s="249"/>
      <c r="DFT53" s="249"/>
      <c r="DFU53" s="249"/>
      <c r="DFV53" s="249"/>
      <c r="DFW53" s="249"/>
      <c r="DFZ53" s="248"/>
      <c r="DGB53" s="248"/>
      <c r="DGE53" s="249"/>
      <c r="DGF53" s="249"/>
      <c r="DGG53" s="249"/>
      <c r="DGH53" s="249"/>
      <c r="DGI53" s="249"/>
      <c r="DGJ53" s="249"/>
      <c r="DGK53" s="249"/>
      <c r="DGL53" s="249"/>
      <c r="DGM53" s="249"/>
      <c r="DGN53" s="249"/>
      <c r="DGO53" s="249"/>
      <c r="DGP53" s="249"/>
      <c r="DGS53" s="248"/>
      <c r="DGU53" s="248"/>
      <c r="DGX53" s="249"/>
      <c r="DGY53" s="249"/>
      <c r="DGZ53" s="249"/>
      <c r="DHA53" s="249"/>
      <c r="DHB53" s="249"/>
      <c r="DHC53" s="249"/>
      <c r="DHD53" s="249"/>
      <c r="DHE53" s="249"/>
      <c r="DHF53" s="249"/>
      <c r="DHG53" s="249"/>
      <c r="DHH53" s="249"/>
      <c r="DHI53" s="249"/>
      <c r="DHL53" s="248"/>
      <c r="DHN53" s="248"/>
      <c r="DHQ53" s="249"/>
      <c r="DHR53" s="249"/>
      <c r="DHS53" s="249"/>
      <c r="DHT53" s="249"/>
      <c r="DHU53" s="249"/>
      <c r="DHV53" s="249"/>
      <c r="DHW53" s="249"/>
      <c r="DHX53" s="249"/>
      <c r="DHY53" s="249"/>
      <c r="DHZ53" s="249"/>
      <c r="DIA53" s="249"/>
      <c r="DIB53" s="249"/>
      <c r="DIE53" s="248"/>
      <c r="DIG53" s="248"/>
      <c r="DIJ53" s="249"/>
      <c r="DIK53" s="249"/>
      <c r="DIL53" s="249"/>
      <c r="DIM53" s="249"/>
      <c r="DIN53" s="249"/>
      <c r="DIO53" s="249"/>
      <c r="DIP53" s="249"/>
      <c r="DIQ53" s="249"/>
      <c r="DIR53" s="249"/>
      <c r="DIS53" s="249"/>
      <c r="DIT53" s="249"/>
      <c r="DIU53" s="249"/>
      <c r="DIX53" s="248"/>
      <c r="DIZ53" s="248"/>
      <c r="DJC53" s="249"/>
      <c r="DJD53" s="249"/>
      <c r="DJE53" s="249"/>
      <c r="DJF53" s="249"/>
      <c r="DJG53" s="249"/>
      <c r="DJH53" s="249"/>
      <c r="DJI53" s="249"/>
      <c r="DJJ53" s="249"/>
      <c r="DJK53" s="249"/>
      <c r="DJL53" s="249"/>
      <c r="DJM53" s="249"/>
      <c r="DJN53" s="249"/>
      <c r="DJQ53" s="248"/>
      <c r="DJS53" s="248"/>
      <c r="DJV53" s="249"/>
      <c r="DJW53" s="249"/>
      <c r="DJX53" s="249"/>
      <c r="DJY53" s="249"/>
      <c r="DJZ53" s="249"/>
      <c r="DKA53" s="249"/>
      <c r="DKB53" s="249"/>
      <c r="DKC53" s="249"/>
      <c r="DKD53" s="249"/>
      <c r="DKE53" s="249"/>
      <c r="DKF53" s="249"/>
      <c r="DKG53" s="249"/>
      <c r="DKJ53" s="248"/>
      <c r="DKL53" s="248"/>
      <c r="DKO53" s="249"/>
      <c r="DKP53" s="249"/>
      <c r="DKQ53" s="249"/>
      <c r="DKR53" s="249"/>
      <c r="DKS53" s="249"/>
      <c r="DKT53" s="249"/>
      <c r="DKU53" s="249"/>
      <c r="DKV53" s="249"/>
      <c r="DKW53" s="249"/>
      <c r="DKX53" s="249"/>
      <c r="DKY53" s="249"/>
      <c r="DKZ53" s="249"/>
      <c r="DLC53" s="248"/>
      <c r="DLE53" s="248"/>
      <c r="DLH53" s="249"/>
      <c r="DLI53" s="249"/>
      <c r="DLJ53" s="249"/>
      <c r="DLK53" s="249"/>
      <c r="DLL53" s="249"/>
      <c r="DLM53" s="249"/>
      <c r="DLN53" s="249"/>
      <c r="DLO53" s="249"/>
      <c r="DLP53" s="249"/>
      <c r="DLQ53" s="249"/>
      <c r="DLR53" s="249"/>
      <c r="DLS53" s="249"/>
      <c r="DLV53" s="248"/>
      <c r="DLX53" s="248"/>
      <c r="DMA53" s="249"/>
      <c r="DMB53" s="249"/>
      <c r="DMC53" s="249"/>
      <c r="DMD53" s="249"/>
      <c r="DME53" s="249"/>
      <c r="DMF53" s="249"/>
      <c r="DMG53" s="249"/>
      <c r="DMH53" s="249"/>
      <c r="DMI53" s="249"/>
      <c r="DMJ53" s="249"/>
      <c r="DMK53" s="249"/>
      <c r="DML53" s="249"/>
      <c r="DMO53" s="248"/>
      <c r="DMQ53" s="248"/>
      <c r="DMT53" s="249"/>
      <c r="DMU53" s="249"/>
      <c r="DMV53" s="249"/>
      <c r="DMW53" s="249"/>
      <c r="DMX53" s="249"/>
      <c r="DMY53" s="249"/>
      <c r="DMZ53" s="249"/>
      <c r="DNA53" s="249"/>
      <c r="DNB53" s="249"/>
      <c r="DNC53" s="249"/>
      <c r="DND53" s="249"/>
      <c r="DNE53" s="249"/>
      <c r="DNH53" s="248"/>
      <c r="DNJ53" s="248"/>
      <c r="DNM53" s="249"/>
      <c r="DNN53" s="249"/>
      <c r="DNO53" s="249"/>
      <c r="DNP53" s="249"/>
      <c r="DNQ53" s="249"/>
      <c r="DNR53" s="249"/>
      <c r="DNS53" s="249"/>
      <c r="DNT53" s="249"/>
      <c r="DNU53" s="249"/>
      <c r="DNV53" s="249"/>
      <c r="DNW53" s="249"/>
      <c r="DNX53" s="249"/>
      <c r="DOA53" s="248"/>
      <c r="DOC53" s="248"/>
      <c r="DOF53" s="249"/>
      <c r="DOG53" s="249"/>
      <c r="DOH53" s="249"/>
      <c r="DOI53" s="249"/>
      <c r="DOJ53" s="249"/>
      <c r="DOK53" s="249"/>
      <c r="DOL53" s="249"/>
      <c r="DOM53" s="249"/>
      <c r="DON53" s="249"/>
      <c r="DOO53" s="249"/>
      <c r="DOP53" s="249"/>
      <c r="DOQ53" s="249"/>
      <c r="DOT53" s="248"/>
      <c r="DOV53" s="248"/>
      <c r="DOY53" s="249"/>
      <c r="DOZ53" s="249"/>
      <c r="DPA53" s="249"/>
      <c r="DPB53" s="249"/>
      <c r="DPC53" s="249"/>
      <c r="DPD53" s="249"/>
      <c r="DPE53" s="249"/>
      <c r="DPF53" s="249"/>
      <c r="DPG53" s="249"/>
      <c r="DPH53" s="249"/>
      <c r="DPI53" s="249"/>
      <c r="DPJ53" s="249"/>
      <c r="DPM53" s="248"/>
      <c r="DPO53" s="248"/>
      <c r="DPR53" s="249"/>
      <c r="DPS53" s="249"/>
      <c r="DPT53" s="249"/>
      <c r="DPU53" s="249"/>
      <c r="DPV53" s="249"/>
      <c r="DPW53" s="249"/>
      <c r="DPX53" s="249"/>
      <c r="DPY53" s="249"/>
      <c r="DPZ53" s="249"/>
      <c r="DQA53" s="249"/>
      <c r="DQB53" s="249"/>
      <c r="DQC53" s="249"/>
      <c r="DQF53" s="248"/>
      <c r="DQH53" s="248"/>
      <c r="DQK53" s="249"/>
      <c r="DQL53" s="249"/>
      <c r="DQM53" s="249"/>
      <c r="DQN53" s="249"/>
      <c r="DQO53" s="249"/>
      <c r="DQP53" s="249"/>
      <c r="DQQ53" s="249"/>
      <c r="DQR53" s="249"/>
      <c r="DQS53" s="249"/>
      <c r="DQT53" s="249"/>
      <c r="DQU53" s="249"/>
      <c r="DQV53" s="249"/>
      <c r="DQY53" s="248"/>
      <c r="DRA53" s="248"/>
      <c r="DRD53" s="249"/>
      <c r="DRE53" s="249"/>
      <c r="DRF53" s="249"/>
      <c r="DRG53" s="249"/>
      <c r="DRH53" s="249"/>
      <c r="DRI53" s="249"/>
      <c r="DRJ53" s="249"/>
      <c r="DRK53" s="249"/>
      <c r="DRL53" s="249"/>
      <c r="DRM53" s="249"/>
      <c r="DRN53" s="249"/>
      <c r="DRO53" s="249"/>
      <c r="DRR53" s="248"/>
      <c r="DRT53" s="248"/>
      <c r="DRW53" s="249"/>
      <c r="DRX53" s="249"/>
      <c r="DRY53" s="249"/>
      <c r="DRZ53" s="249"/>
      <c r="DSA53" s="249"/>
      <c r="DSB53" s="249"/>
      <c r="DSC53" s="249"/>
      <c r="DSD53" s="249"/>
      <c r="DSE53" s="249"/>
      <c r="DSF53" s="249"/>
      <c r="DSG53" s="249"/>
      <c r="DSH53" s="249"/>
      <c r="DSK53" s="248"/>
      <c r="DSM53" s="248"/>
      <c r="DSP53" s="249"/>
      <c r="DSQ53" s="249"/>
      <c r="DSR53" s="249"/>
      <c r="DSS53" s="249"/>
      <c r="DST53" s="249"/>
      <c r="DSU53" s="249"/>
      <c r="DSV53" s="249"/>
      <c r="DSW53" s="249"/>
      <c r="DSX53" s="249"/>
      <c r="DSY53" s="249"/>
      <c r="DSZ53" s="249"/>
      <c r="DTA53" s="249"/>
      <c r="DTD53" s="248"/>
      <c r="DTF53" s="248"/>
      <c r="DTI53" s="249"/>
      <c r="DTJ53" s="249"/>
      <c r="DTK53" s="249"/>
      <c r="DTL53" s="249"/>
      <c r="DTM53" s="249"/>
      <c r="DTN53" s="249"/>
      <c r="DTO53" s="249"/>
      <c r="DTP53" s="249"/>
      <c r="DTQ53" s="249"/>
      <c r="DTR53" s="249"/>
      <c r="DTS53" s="249"/>
      <c r="DTT53" s="249"/>
      <c r="DTW53" s="248"/>
      <c r="DTY53" s="248"/>
      <c r="DUB53" s="249"/>
      <c r="DUC53" s="249"/>
      <c r="DUD53" s="249"/>
      <c r="DUE53" s="249"/>
      <c r="DUF53" s="249"/>
      <c r="DUG53" s="249"/>
      <c r="DUH53" s="249"/>
      <c r="DUI53" s="249"/>
      <c r="DUJ53" s="249"/>
      <c r="DUK53" s="249"/>
      <c r="DUL53" s="249"/>
      <c r="DUM53" s="249"/>
      <c r="DUP53" s="248"/>
      <c r="DUR53" s="248"/>
      <c r="DUU53" s="249"/>
      <c r="DUV53" s="249"/>
      <c r="DUW53" s="249"/>
      <c r="DUX53" s="249"/>
      <c r="DUY53" s="249"/>
      <c r="DUZ53" s="249"/>
      <c r="DVA53" s="249"/>
      <c r="DVB53" s="249"/>
      <c r="DVC53" s="249"/>
      <c r="DVD53" s="249"/>
      <c r="DVE53" s="249"/>
      <c r="DVF53" s="249"/>
      <c r="DVI53" s="248"/>
      <c r="DVK53" s="248"/>
      <c r="DVN53" s="249"/>
      <c r="DVO53" s="249"/>
      <c r="DVP53" s="249"/>
      <c r="DVQ53" s="249"/>
      <c r="DVR53" s="249"/>
      <c r="DVS53" s="249"/>
      <c r="DVT53" s="249"/>
      <c r="DVU53" s="249"/>
      <c r="DVV53" s="249"/>
      <c r="DVW53" s="249"/>
      <c r="DVX53" s="249"/>
      <c r="DVY53" s="249"/>
      <c r="DWB53" s="248"/>
      <c r="DWD53" s="248"/>
      <c r="DWG53" s="249"/>
      <c r="DWH53" s="249"/>
      <c r="DWI53" s="249"/>
      <c r="DWJ53" s="249"/>
      <c r="DWK53" s="249"/>
      <c r="DWL53" s="249"/>
      <c r="DWM53" s="249"/>
      <c r="DWN53" s="249"/>
      <c r="DWO53" s="249"/>
      <c r="DWP53" s="249"/>
      <c r="DWQ53" s="249"/>
      <c r="DWR53" s="249"/>
      <c r="DWU53" s="248"/>
      <c r="DWW53" s="248"/>
      <c r="DWZ53" s="249"/>
      <c r="DXA53" s="249"/>
      <c r="DXB53" s="249"/>
      <c r="DXC53" s="249"/>
      <c r="DXD53" s="249"/>
      <c r="DXE53" s="249"/>
      <c r="DXF53" s="249"/>
      <c r="DXG53" s="249"/>
      <c r="DXH53" s="249"/>
      <c r="DXI53" s="249"/>
      <c r="DXJ53" s="249"/>
      <c r="DXK53" s="249"/>
      <c r="DXN53" s="248"/>
      <c r="DXP53" s="248"/>
      <c r="DXS53" s="249"/>
      <c r="DXT53" s="249"/>
      <c r="DXU53" s="249"/>
      <c r="DXV53" s="249"/>
      <c r="DXW53" s="249"/>
      <c r="DXX53" s="249"/>
      <c r="DXY53" s="249"/>
      <c r="DXZ53" s="249"/>
      <c r="DYA53" s="249"/>
      <c r="DYB53" s="249"/>
      <c r="DYC53" s="249"/>
      <c r="DYD53" s="249"/>
      <c r="DYG53" s="248"/>
      <c r="DYI53" s="248"/>
      <c r="DYL53" s="249"/>
      <c r="DYM53" s="249"/>
      <c r="DYN53" s="249"/>
      <c r="DYO53" s="249"/>
      <c r="DYP53" s="249"/>
      <c r="DYQ53" s="249"/>
      <c r="DYR53" s="249"/>
      <c r="DYS53" s="249"/>
      <c r="DYT53" s="249"/>
      <c r="DYU53" s="249"/>
      <c r="DYV53" s="249"/>
      <c r="DYW53" s="249"/>
      <c r="DYZ53" s="248"/>
      <c r="DZB53" s="248"/>
      <c r="DZE53" s="249"/>
      <c r="DZF53" s="249"/>
      <c r="DZG53" s="249"/>
      <c r="DZH53" s="249"/>
      <c r="DZI53" s="249"/>
      <c r="DZJ53" s="249"/>
      <c r="DZK53" s="249"/>
      <c r="DZL53" s="249"/>
      <c r="DZM53" s="249"/>
      <c r="DZN53" s="249"/>
      <c r="DZO53" s="249"/>
      <c r="DZP53" s="249"/>
      <c r="DZS53" s="248"/>
      <c r="DZU53" s="248"/>
      <c r="DZX53" s="249"/>
      <c r="DZY53" s="249"/>
      <c r="DZZ53" s="249"/>
      <c r="EAA53" s="249"/>
      <c r="EAB53" s="249"/>
      <c r="EAC53" s="249"/>
      <c r="EAD53" s="249"/>
      <c r="EAE53" s="249"/>
      <c r="EAF53" s="249"/>
      <c r="EAG53" s="249"/>
      <c r="EAH53" s="249"/>
      <c r="EAI53" s="249"/>
      <c r="EAL53" s="248"/>
      <c r="EAN53" s="248"/>
      <c r="EAQ53" s="249"/>
      <c r="EAR53" s="249"/>
      <c r="EAS53" s="249"/>
      <c r="EAT53" s="249"/>
      <c r="EAU53" s="249"/>
      <c r="EAV53" s="249"/>
      <c r="EAW53" s="249"/>
      <c r="EAX53" s="249"/>
      <c r="EAY53" s="249"/>
      <c r="EAZ53" s="249"/>
      <c r="EBA53" s="249"/>
      <c r="EBB53" s="249"/>
      <c r="EBE53" s="248"/>
      <c r="EBG53" s="248"/>
      <c r="EBJ53" s="249"/>
      <c r="EBK53" s="249"/>
      <c r="EBL53" s="249"/>
      <c r="EBM53" s="249"/>
      <c r="EBN53" s="249"/>
      <c r="EBO53" s="249"/>
      <c r="EBP53" s="249"/>
      <c r="EBQ53" s="249"/>
      <c r="EBR53" s="249"/>
      <c r="EBS53" s="249"/>
      <c r="EBT53" s="249"/>
      <c r="EBU53" s="249"/>
      <c r="EBX53" s="248"/>
      <c r="EBZ53" s="248"/>
      <c r="ECC53" s="249"/>
      <c r="ECD53" s="249"/>
      <c r="ECE53" s="249"/>
      <c r="ECF53" s="249"/>
      <c r="ECG53" s="249"/>
      <c r="ECH53" s="249"/>
      <c r="ECI53" s="249"/>
      <c r="ECJ53" s="249"/>
      <c r="ECK53" s="249"/>
      <c r="ECL53" s="249"/>
      <c r="ECM53" s="249"/>
      <c r="ECN53" s="249"/>
      <c r="ECQ53" s="248"/>
      <c r="ECS53" s="248"/>
      <c r="ECV53" s="249"/>
      <c r="ECW53" s="249"/>
      <c r="ECX53" s="249"/>
      <c r="ECY53" s="249"/>
      <c r="ECZ53" s="249"/>
      <c r="EDA53" s="249"/>
      <c r="EDB53" s="249"/>
      <c r="EDC53" s="249"/>
      <c r="EDD53" s="249"/>
      <c r="EDE53" s="249"/>
      <c r="EDF53" s="249"/>
      <c r="EDG53" s="249"/>
      <c r="EDJ53" s="248"/>
      <c r="EDL53" s="248"/>
      <c r="EDO53" s="249"/>
      <c r="EDP53" s="249"/>
      <c r="EDQ53" s="249"/>
      <c r="EDR53" s="249"/>
      <c r="EDS53" s="249"/>
      <c r="EDT53" s="249"/>
      <c r="EDU53" s="249"/>
      <c r="EDV53" s="249"/>
      <c r="EDW53" s="249"/>
      <c r="EDX53" s="249"/>
      <c r="EDY53" s="249"/>
      <c r="EDZ53" s="249"/>
      <c r="EEC53" s="248"/>
      <c r="EEE53" s="248"/>
      <c r="EEH53" s="249"/>
      <c r="EEI53" s="249"/>
      <c r="EEJ53" s="249"/>
      <c r="EEK53" s="249"/>
      <c r="EEL53" s="249"/>
      <c r="EEM53" s="249"/>
      <c r="EEN53" s="249"/>
      <c r="EEO53" s="249"/>
      <c r="EEP53" s="249"/>
      <c r="EEQ53" s="249"/>
      <c r="EER53" s="249"/>
      <c r="EES53" s="249"/>
      <c r="EEV53" s="248"/>
      <c r="EEX53" s="248"/>
      <c r="EFA53" s="249"/>
      <c r="EFB53" s="249"/>
      <c r="EFC53" s="249"/>
      <c r="EFD53" s="249"/>
      <c r="EFE53" s="249"/>
      <c r="EFF53" s="249"/>
      <c r="EFG53" s="249"/>
      <c r="EFH53" s="249"/>
      <c r="EFI53" s="249"/>
      <c r="EFJ53" s="249"/>
      <c r="EFK53" s="249"/>
      <c r="EFL53" s="249"/>
      <c r="EFO53" s="248"/>
      <c r="EFQ53" s="248"/>
      <c r="EFT53" s="249"/>
      <c r="EFU53" s="249"/>
      <c r="EFV53" s="249"/>
      <c r="EFW53" s="249"/>
      <c r="EFX53" s="249"/>
      <c r="EFY53" s="249"/>
      <c r="EFZ53" s="249"/>
      <c r="EGA53" s="249"/>
      <c r="EGB53" s="249"/>
      <c r="EGC53" s="249"/>
      <c r="EGD53" s="249"/>
      <c r="EGE53" s="249"/>
      <c r="EGH53" s="248"/>
      <c r="EGJ53" s="248"/>
      <c r="EGM53" s="249"/>
      <c r="EGN53" s="249"/>
      <c r="EGO53" s="249"/>
      <c r="EGP53" s="249"/>
      <c r="EGQ53" s="249"/>
      <c r="EGR53" s="249"/>
      <c r="EGS53" s="249"/>
      <c r="EGT53" s="249"/>
      <c r="EGU53" s="249"/>
      <c r="EGV53" s="249"/>
      <c r="EGW53" s="249"/>
      <c r="EGX53" s="249"/>
      <c r="EHA53" s="248"/>
      <c r="EHC53" s="248"/>
      <c r="EHF53" s="249"/>
      <c r="EHG53" s="249"/>
      <c r="EHH53" s="249"/>
      <c r="EHI53" s="249"/>
      <c r="EHJ53" s="249"/>
      <c r="EHK53" s="249"/>
      <c r="EHL53" s="249"/>
      <c r="EHM53" s="249"/>
      <c r="EHN53" s="249"/>
      <c r="EHO53" s="249"/>
      <c r="EHP53" s="249"/>
      <c r="EHQ53" s="249"/>
      <c r="EHT53" s="248"/>
      <c r="EHV53" s="248"/>
      <c r="EHY53" s="249"/>
      <c r="EHZ53" s="249"/>
      <c r="EIA53" s="249"/>
      <c r="EIB53" s="249"/>
      <c r="EIC53" s="249"/>
      <c r="EID53" s="249"/>
      <c r="EIE53" s="249"/>
      <c r="EIF53" s="249"/>
      <c r="EIG53" s="249"/>
      <c r="EIH53" s="249"/>
      <c r="EII53" s="249"/>
      <c r="EIJ53" s="249"/>
      <c r="EIM53" s="248"/>
      <c r="EIO53" s="248"/>
      <c r="EIR53" s="249"/>
      <c r="EIS53" s="249"/>
      <c r="EIT53" s="249"/>
      <c r="EIU53" s="249"/>
      <c r="EIV53" s="249"/>
      <c r="EIW53" s="249"/>
      <c r="EIX53" s="249"/>
      <c r="EIY53" s="249"/>
      <c r="EIZ53" s="249"/>
      <c r="EJA53" s="249"/>
      <c r="EJB53" s="249"/>
      <c r="EJC53" s="249"/>
      <c r="EJF53" s="248"/>
      <c r="EJH53" s="248"/>
      <c r="EJK53" s="249"/>
      <c r="EJL53" s="249"/>
      <c r="EJM53" s="249"/>
      <c r="EJN53" s="249"/>
      <c r="EJO53" s="249"/>
      <c r="EJP53" s="249"/>
      <c r="EJQ53" s="249"/>
      <c r="EJR53" s="249"/>
      <c r="EJS53" s="249"/>
      <c r="EJT53" s="249"/>
      <c r="EJU53" s="249"/>
      <c r="EJV53" s="249"/>
      <c r="EJY53" s="248"/>
      <c r="EKA53" s="248"/>
      <c r="EKD53" s="249"/>
      <c r="EKE53" s="249"/>
      <c r="EKF53" s="249"/>
      <c r="EKG53" s="249"/>
      <c r="EKH53" s="249"/>
      <c r="EKI53" s="249"/>
      <c r="EKJ53" s="249"/>
      <c r="EKK53" s="249"/>
      <c r="EKL53" s="249"/>
      <c r="EKM53" s="249"/>
      <c r="EKN53" s="249"/>
      <c r="EKO53" s="249"/>
      <c r="EKR53" s="248"/>
      <c r="EKT53" s="248"/>
      <c r="EKW53" s="249"/>
      <c r="EKX53" s="249"/>
      <c r="EKY53" s="249"/>
      <c r="EKZ53" s="249"/>
      <c r="ELA53" s="249"/>
      <c r="ELB53" s="249"/>
      <c r="ELC53" s="249"/>
      <c r="ELD53" s="249"/>
      <c r="ELE53" s="249"/>
      <c r="ELF53" s="249"/>
      <c r="ELG53" s="249"/>
      <c r="ELH53" s="249"/>
      <c r="ELK53" s="248"/>
      <c r="ELM53" s="248"/>
      <c r="ELP53" s="249"/>
      <c r="ELQ53" s="249"/>
      <c r="ELR53" s="249"/>
      <c r="ELS53" s="249"/>
      <c r="ELT53" s="249"/>
      <c r="ELU53" s="249"/>
      <c r="ELV53" s="249"/>
      <c r="ELW53" s="249"/>
      <c r="ELX53" s="249"/>
      <c r="ELY53" s="249"/>
      <c r="ELZ53" s="249"/>
      <c r="EMA53" s="249"/>
      <c r="EMD53" s="248"/>
      <c r="EMF53" s="248"/>
      <c r="EMI53" s="249"/>
      <c r="EMJ53" s="249"/>
      <c r="EMK53" s="249"/>
      <c r="EML53" s="249"/>
      <c r="EMM53" s="249"/>
      <c r="EMN53" s="249"/>
      <c r="EMO53" s="249"/>
      <c r="EMP53" s="249"/>
      <c r="EMQ53" s="249"/>
      <c r="EMR53" s="249"/>
      <c r="EMS53" s="249"/>
      <c r="EMT53" s="249"/>
      <c r="EMW53" s="248"/>
      <c r="EMY53" s="248"/>
      <c r="ENB53" s="249"/>
      <c r="ENC53" s="249"/>
      <c r="END53" s="249"/>
      <c r="ENE53" s="249"/>
      <c r="ENF53" s="249"/>
      <c r="ENG53" s="249"/>
      <c r="ENH53" s="249"/>
      <c r="ENI53" s="249"/>
      <c r="ENJ53" s="249"/>
      <c r="ENK53" s="249"/>
      <c r="ENL53" s="249"/>
      <c r="ENM53" s="249"/>
      <c r="ENP53" s="248"/>
      <c r="ENR53" s="248"/>
      <c r="ENU53" s="249"/>
      <c r="ENV53" s="249"/>
      <c r="ENW53" s="249"/>
      <c r="ENX53" s="249"/>
      <c r="ENY53" s="249"/>
      <c r="ENZ53" s="249"/>
      <c r="EOA53" s="249"/>
      <c r="EOB53" s="249"/>
      <c r="EOC53" s="249"/>
      <c r="EOD53" s="249"/>
      <c r="EOE53" s="249"/>
      <c r="EOF53" s="249"/>
      <c r="EOI53" s="248"/>
      <c r="EOK53" s="248"/>
      <c r="EON53" s="249"/>
      <c r="EOO53" s="249"/>
      <c r="EOP53" s="249"/>
      <c r="EOQ53" s="249"/>
      <c r="EOR53" s="249"/>
      <c r="EOS53" s="249"/>
      <c r="EOT53" s="249"/>
      <c r="EOU53" s="249"/>
      <c r="EOV53" s="249"/>
      <c r="EOW53" s="249"/>
      <c r="EOX53" s="249"/>
      <c r="EOY53" s="249"/>
      <c r="EPB53" s="248"/>
      <c r="EPD53" s="248"/>
      <c r="EPG53" s="249"/>
      <c r="EPH53" s="249"/>
      <c r="EPI53" s="249"/>
      <c r="EPJ53" s="249"/>
      <c r="EPK53" s="249"/>
      <c r="EPL53" s="249"/>
      <c r="EPM53" s="249"/>
      <c r="EPN53" s="249"/>
      <c r="EPO53" s="249"/>
      <c r="EPP53" s="249"/>
      <c r="EPQ53" s="249"/>
      <c r="EPR53" s="249"/>
      <c r="EPU53" s="248"/>
      <c r="EPW53" s="248"/>
      <c r="EPZ53" s="249"/>
      <c r="EQA53" s="249"/>
      <c r="EQB53" s="249"/>
      <c r="EQC53" s="249"/>
      <c r="EQD53" s="249"/>
      <c r="EQE53" s="249"/>
      <c r="EQF53" s="249"/>
      <c r="EQG53" s="249"/>
      <c r="EQH53" s="249"/>
      <c r="EQI53" s="249"/>
      <c r="EQJ53" s="249"/>
      <c r="EQK53" s="249"/>
      <c r="EQN53" s="248"/>
      <c r="EQP53" s="248"/>
      <c r="EQS53" s="249"/>
      <c r="EQT53" s="249"/>
      <c r="EQU53" s="249"/>
      <c r="EQV53" s="249"/>
      <c r="EQW53" s="249"/>
      <c r="EQX53" s="249"/>
      <c r="EQY53" s="249"/>
      <c r="EQZ53" s="249"/>
      <c r="ERA53" s="249"/>
      <c r="ERB53" s="249"/>
      <c r="ERC53" s="249"/>
      <c r="ERD53" s="249"/>
      <c r="ERG53" s="248"/>
      <c r="ERI53" s="248"/>
      <c r="ERL53" s="249"/>
      <c r="ERM53" s="249"/>
      <c r="ERN53" s="249"/>
      <c r="ERO53" s="249"/>
      <c r="ERP53" s="249"/>
      <c r="ERQ53" s="249"/>
      <c r="ERR53" s="249"/>
      <c r="ERS53" s="249"/>
      <c r="ERT53" s="249"/>
      <c r="ERU53" s="249"/>
      <c r="ERV53" s="249"/>
      <c r="ERW53" s="249"/>
      <c r="ERZ53" s="248"/>
      <c r="ESB53" s="248"/>
      <c r="ESE53" s="249"/>
      <c r="ESF53" s="249"/>
      <c r="ESG53" s="249"/>
      <c r="ESH53" s="249"/>
      <c r="ESI53" s="249"/>
      <c r="ESJ53" s="249"/>
      <c r="ESK53" s="249"/>
      <c r="ESL53" s="249"/>
      <c r="ESM53" s="249"/>
      <c r="ESN53" s="249"/>
      <c r="ESO53" s="249"/>
      <c r="ESP53" s="249"/>
      <c r="ESS53" s="248"/>
      <c r="ESU53" s="248"/>
      <c r="ESX53" s="249"/>
      <c r="ESY53" s="249"/>
      <c r="ESZ53" s="249"/>
      <c r="ETA53" s="249"/>
      <c r="ETB53" s="249"/>
      <c r="ETC53" s="249"/>
      <c r="ETD53" s="249"/>
      <c r="ETE53" s="249"/>
      <c r="ETF53" s="249"/>
      <c r="ETG53" s="249"/>
      <c r="ETH53" s="249"/>
      <c r="ETI53" s="249"/>
      <c r="ETL53" s="248"/>
      <c r="ETN53" s="248"/>
      <c r="ETQ53" s="249"/>
      <c r="ETR53" s="249"/>
      <c r="ETS53" s="249"/>
      <c r="ETT53" s="249"/>
      <c r="ETU53" s="249"/>
      <c r="ETV53" s="249"/>
      <c r="ETW53" s="249"/>
      <c r="ETX53" s="249"/>
      <c r="ETY53" s="249"/>
      <c r="ETZ53" s="249"/>
      <c r="EUA53" s="249"/>
      <c r="EUB53" s="249"/>
      <c r="EUE53" s="248"/>
      <c r="EUG53" s="248"/>
      <c r="EUJ53" s="249"/>
      <c r="EUK53" s="249"/>
      <c r="EUL53" s="249"/>
      <c r="EUM53" s="249"/>
      <c r="EUN53" s="249"/>
      <c r="EUO53" s="249"/>
      <c r="EUP53" s="249"/>
      <c r="EUQ53" s="249"/>
      <c r="EUR53" s="249"/>
      <c r="EUS53" s="249"/>
      <c r="EUT53" s="249"/>
      <c r="EUU53" s="249"/>
      <c r="EUX53" s="248"/>
      <c r="EUZ53" s="248"/>
      <c r="EVC53" s="249"/>
      <c r="EVD53" s="249"/>
      <c r="EVE53" s="249"/>
      <c r="EVF53" s="249"/>
      <c r="EVG53" s="249"/>
      <c r="EVH53" s="249"/>
      <c r="EVI53" s="249"/>
      <c r="EVJ53" s="249"/>
      <c r="EVK53" s="249"/>
      <c r="EVL53" s="249"/>
      <c r="EVM53" s="249"/>
      <c r="EVN53" s="249"/>
      <c r="EVQ53" s="248"/>
      <c r="EVS53" s="248"/>
      <c r="EVV53" s="249"/>
      <c r="EVW53" s="249"/>
      <c r="EVX53" s="249"/>
      <c r="EVY53" s="249"/>
      <c r="EVZ53" s="249"/>
      <c r="EWA53" s="249"/>
      <c r="EWB53" s="249"/>
      <c r="EWC53" s="249"/>
      <c r="EWD53" s="249"/>
      <c r="EWE53" s="249"/>
      <c r="EWF53" s="249"/>
      <c r="EWG53" s="249"/>
      <c r="EWJ53" s="248"/>
      <c r="EWL53" s="248"/>
      <c r="EWO53" s="249"/>
      <c r="EWP53" s="249"/>
      <c r="EWQ53" s="249"/>
      <c r="EWR53" s="249"/>
      <c r="EWS53" s="249"/>
      <c r="EWT53" s="249"/>
      <c r="EWU53" s="249"/>
      <c r="EWV53" s="249"/>
      <c r="EWW53" s="249"/>
      <c r="EWX53" s="249"/>
      <c r="EWY53" s="249"/>
      <c r="EWZ53" s="249"/>
      <c r="EXC53" s="248"/>
      <c r="EXE53" s="248"/>
      <c r="EXH53" s="249"/>
      <c r="EXI53" s="249"/>
      <c r="EXJ53" s="249"/>
      <c r="EXK53" s="249"/>
      <c r="EXL53" s="249"/>
      <c r="EXM53" s="249"/>
      <c r="EXN53" s="249"/>
      <c r="EXO53" s="249"/>
      <c r="EXP53" s="249"/>
      <c r="EXQ53" s="249"/>
      <c r="EXR53" s="249"/>
      <c r="EXS53" s="249"/>
      <c r="EXV53" s="248"/>
      <c r="EXX53" s="248"/>
      <c r="EYA53" s="249"/>
      <c r="EYB53" s="249"/>
      <c r="EYC53" s="249"/>
      <c r="EYD53" s="249"/>
      <c r="EYE53" s="249"/>
      <c r="EYF53" s="249"/>
      <c r="EYG53" s="249"/>
      <c r="EYH53" s="249"/>
      <c r="EYI53" s="249"/>
      <c r="EYJ53" s="249"/>
      <c r="EYK53" s="249"/>
      <c r="EYL53" s="249"/>
      <c r="EYO53" s="248"/>
      <c r="EYQ53" s="248"/>
      <c r="EYT53" s="249"/>
      <c r="EYU53" s="249"/>
      <c r="EYV53" s="249"/>
      <c r="EYW53" s="249"/>
      <c r="EYX53" s="249"/>
      <c r="EYY53" s="249"/>
      <c r="EYZ53" s="249"/>
      <c r="EZA53" s="249"/>
      <c r="EZB53" s="249"/>
      <c r="EZC53" s="249"/>
      <c r="EZD53" s="249"/>
      <c r="EZE53" s="249"/>
      <c r="EZH53" s="248"/>
      <c r="EZJ53" s="248"/>
      <c r="EZM53" s="249"/>
      <c r="EZN53" s="249"/>
      <c r="EZO53" s="249"/>
      <c r="EZP53" s="249"/>
      <c r="EZQ53" s="249"/>
      <c r="EZR53" s="249"/>
      <c r="EZS53" s="249"/>
      <c r="EZT53" s="249"/>
      <c r="EZU53" s="249"/>
      <c r="EZV53" s="249"/>
      <c r="EZW53" s="249"/>
      <c r="EZX53" s="249"/>
      <c r="FAA53" s="248"/>
      <c r="FAC53" s="248"/>
      <c r="FAF53" s="249"/>
      <c r="FAG53" s="249"/>
      <c r="FAH53" s="249"/>
      <c r="FAI53" s="249"/>
      <c r="FAJ53" s="249"/>
      <c r="FAK53" s="249"/>
      <c r="FAL53" s="249"/>
      <c r="FAM53" s="249"/>
      <c r="FAN53" s="249"/>
      <c r="FAO53" s="249"/>
      <c r="FAP53" s="249"/>
      <c r="FAQ53" s="249"/>
      <c r="FAT53" s="248"/>
      <c r="FAV53" s="248"/>
      <c r="FAY53" s="249"/>
      <c r="FAZ53" s="249"/>
      <c r="FBA53" s="249"/>
      <c r="FBB53" s="249"/>
      <c r="FBC53" s="249"/>
      <c r="FBD53" s="249"/>
      <c r="FBE53" s="249"/>
      <c r="FBF53" s="249"/>
      <c r="FBG53" s="249"/>
      <c r="FBH53" s="249"/>
      <c r="FBI53" s="249"/>
      <c r="FBJ53" s="249"/>
      <c r="FBM53" s="248"/>
      <c r="FBO53" s="248"/>
      <c r="FBR53" s="249"/>
      <c r="FBS53" s="249"/>
      <c r="FBT53" s="249"/>
      <c r="FBU53" s="249"/>
      <c r="FBV53" s="249"/>
      <c r="FBW53" s="249"/>
      <c r="FBX53" s="249"/>
      <c r="FBY53" s="249"/>
      <c r="FBZ53" s="249"/>
      <c r="FCA53" s="249"/>
      <c r="FCB53" s="249"/>
      <c r="FCC53" s="249"/>
      <c r="FCF53" s="248"/>
      <c r="FCH53" s="248"/>
      <c r="FCK53" s="249"/>
      <c r="FCL53" s="249"/>
      <c r="FCM53" s="249"/>
      <c r="FCN53" s="249"/>
      <c r="FCO53" s="249"/>
      <c r="FCP53" s="249"/>
      <c r="FCQ53" s="249"/>
      <c r="FCR53" s="249"/>
      <c r="FCS53" s="249"/>
      <c r="FCT53" s="249"/>
      <c r="FCU53" s="249"/>
      <c r="FCV53" s="249"/>
      <c r="FCY53" s="248"/>
      <c r="FDA53" s="248"/>
      <c r="FDD53" s="249"/>
      <c r="FDE53" s="249"/>
      <c r="FDF53" s="249"/>
      <c r="FDG53" s="249"/>
      <c r="FDH53" s="249"/>
      <c r="FDI53" s="249"/>
      <c r="FDJ53" s="249"/>
      <c r="FDK53" s="249"/>
      <c r="FDL53" s="249"/>
      <c r="FDM53" s="249"/>
      <c r="FDN53" s="249"/>
      <c r="FDO53" s="249"/>
      <c r="FDR53" s="248"/>
      <c r="FDT53" s="248"/>
      <c r="FDW53" s="249"/>
      <c r="FDX53" s="249"/>
      <c r="FDY53" s="249"/>
      <c r="FDZ53" s="249"/>
      <c r="FEA53" s="249"/>
      <c r="FEB53" s="249"/>
      <c r="FEC53" s="249"/>
      <c r="FED53" s="249"/>
      <c r="FEE53" s="249"/>
      <c r="FEF53" s="249"/>
      <c r="FEG53" s="249"/>
      <c r="FEH53" s="249"/>
      <c r="FEK53" s="248"/>
      <c r="FEM53" s="248"/>
      <c r="FEP53" s="249"/>
      <c r="FEQ53" s="249"/>
      <c r="FER53" s="249"/>
      <c r="FES53" s="249"/>
      <c r="FET53" s="249"/>
      <c r="FEU53" s="249"/>
      <c r="FEV53" s="249"/>
      <c r="FEW53" s="249"/>
      <c r="FEX53" s="249"/>
      <c r="FEY53" s="249"/>
      <c r="FEZ53" s="249"/>
      <c r="FFA53" s="249"/>
      <c r="FFD53" s="248"/>
      <c r="FFF53" s="248"/>
      <c r="FFI53" s="249"/>
      <c r="FFJ53" s="249"/>
      <c r="FFK53" s="249"/>
      <c r="FFL53" s="249"/>
      <c r="FFM53" s="249"/>
      <c r="FFN53" s="249"/>
      <c r="FFO53" s="249"/>
      <c r="FFP53" s="249"/>
      <c r="FFQ53" s="249"/>
      <c r="FFR53" s="249"/>
      <c r="FFS53" s="249"/>
      <c r="FFT53" s="249"/>
      <c r="FFW53" s="248"/>
      <c r="FFY53" s="248"/>
      <c r="FGB53" s="249"/>
      <c r="FGC53" s="249"/>
      <c r="FGD53" s="249"/>
      <c r="FGE53" s="249"/>
      <c r="FGF53" s="249"/>
      <c r="FGG53" s="249"/>
      <c r="FGH53" s="249"/>
      <c r="FGI53" s="249"/>
      <c r="FGJ53" s="249"/>
      <c r="FGK53" s="249"/>
      <c r="FGL53" s="249"/>
      <c r="FGM53" s="249"/>
      <c r="FGP53" s="248"/>
      <c r="FGR53" s="248"/>
      <c r="FGU53" s="249"/>
      <c r="FGV53" s="249"/>
      <c r="FGW53" s="249"/>
      <c r="FGX53" s="249"/>
      <c r="FGY53" s="249"/>
      <c r="FGZ53" s="249"/>
      <c r="FHA53" s="249"/>
      <c r="FHB53" s="249"/>
      <c r="FHC53" s="249"/>
      <c r="FHD53" s="249"/>
      <c r="FHE53" s="249"/>
      <c r="FHF53" s="249"/>
      <c r="FHI53" s="248"/>
      <c r="FHK53" s="248"/>
      <c r="FHN53" s="249"/>
      <c r="FHO53" s="249"/>
      <c r="FHP53" s="249"/>
      <c r="FHQ53" s="249"/>
      <c r="FHR53" s="249"/>
      <c r="FHS53" s="249"/>
      <c r="FHT53" s="249"/>
      <c r="FHU53" s="249"/>
      <c r="FHV53" s="249"/>
      <c r="FHW53" s="249"/>
      <c r="FHX53" s="249"/>
      <c r="FHY53" s="249"/>
      <c r="FIB53" s="248"/>
      <c r="FID53" s="248"/>
      <c r="FIG53" s="249"/>
      <c r="FIH53" s="249"/>
      <c r="FII53" s="249"/>
      <c r="FIJ53" s="249"/>
      <c r="FIK53" s="249"/>
      <c r="FIL53" s="249"/>
      <c r="FIM53" s="249"/>
      <c r="FIN53" s="249"/>
      <c r="FIO53" s="249"/>
      <c r="FIP53" s="249"/>
      <c r="FIQ53" s="249"/>
      <c r="FIR53" s="249"/>
      <c r="FIU53" s="248"/>
      <c r="FIW53" s="248"/>
      <c r="FIZ53" s="249"/>
      <c r="FJA53" s="249"/>
      <c r="FJB53" s="249"/>
      <c r="FJC53" s="249"/>
      <c r="FJD53" s="249"/>
      <c r="FJE53" s="249"/>
      <c r="FJF53" s="249"/>
      <c r="FJG53" s="249"/>
      <c r="FJH53" s="249"/>
      <c r="FJI53" s="249"/>
      <c r="FJJ53" s="249"/>
      <c r="FJK53" s="249"/>
      <c r="FJN53" s="248"/>
      <c r="FJP53" s="248"/>
      <c r="FJS53" s="249"/>
      <c r="FJT53" s="249"/>
      <c r="FJU53" s="249"/>
      <c r="FJV53" s="249"/>
      <c r="FJW53" s="249"/>
      <c r="FJX53" s="249"/>
      <c r="FJY53" s="249"/>
      <c r="FJZ53" s="249"/>
      <c r="FKA53" s="249"/>
      <c r="FKB53" s="249"/>
      <c r="FKC53" s="249"/>
      <c r="FKD53" s="249"/>
      <c r="FKG53" s="248"/>
      <c r="FKI53" s="248"/>
      <c r="FKL53" s="249"/>
      <c r="FKM53" s="249"/>
      <c r="FKN53" s="249"/>
      <c r="FKO53" s="249"/>
      <c r="FKP53" s="249"/>
      <c r="FKQ53" s="249"/>
      <c r="FKR53" s="249"/>
      <c r="FKS53" s="249"/>
      <c r="FKT53" s="249"/>
      <c r="FKU53" s="249"/>
      <c r="FKV53" s="249"/>
      <c r="FKW53" s="249"/>
      <c r="FKZ53" s="248"/>
      <c r="FLB53" s="248"/>
      <c r="FLE53" s="249"/>
      <c r="FLF53" s="249"/>
      <c r="FLG53" s="249"/>
      <c r="FLH53" s="249"/>
      <c r="FLI53" s="249"/>
      <c r="FLJ53" s="249"/>
      <c r="FLK53" s="249"/>
      <c r="FLL53" s="249"/>
      <c r="FLM53" s="249"/>
      <c r="FLN53" s="249"/>
      <c r="FLO53" s="249"/>
      <c r="FLP53" s="249"/>
      <c r="FLS53" s="248"/>
      <c r="FLU53" s="248"/>
      <c r="FLX53" s="249"/>
      <c r="FLY53" s="249"/>
      <c r="FLZ53" s="249"/>
      <c r="FMA53" s="249"/>
      <c r="FMB53" s="249"/>
      <c r="FMC53" s="249"/>
      <c r="FMD53" s="249"/>
      <c r="FME53" s="249"/>
      <c r="FMF53" s="249"/>
      <c r="FMG53" s="249"/>
      <c r="FMH53" s="249"/>
      <c r="FMI53" s="249"/>
      <c r="FML53" s="248"/>
      <c r="FMN53" s="248"/>
      <c r="FMQ53" s="249"/>
      <c r="FMR53" s="249"/>
      <c r="FMS53" s="249"/>
      <c r="FMT53" s="249"/>
      <c r="FMU53" s="249"/>
      <c r="FMV53" s="249"/>
      <c r="FMW53" s="249"/>
      <c r="FMX53" s="249"/>
      <c r="FMY53" s="249"/>
      <c r="FMZ53" s="249"/>
      <c r="FNA53" s="249"/>
      <c r="FNB53" s="249"/>
      <c r="FNE53" s="248"/>
      <c r="FNG53" s="248"/>
      <c r="FNJ53" s="249"/>
      <c r="FNK53" s="249"/>
      <c r="FNL53" s="249"/>
      <c r="FNM53" s="249"/>
      <c r="FNN53" s="249"/>
      <c r="FNO53" s="249"/>
      <c r="FNP53" s="249"/>
      <c r="FNQ53" s="249"/>
      <c r="FNR53" s="249"/>
      <c r="FNS53" s="249"/>
      <c r="FNT53" s="249"/>
      <c r="FNU53" s="249"/>
      <c r="FNX53" s="248"/>
      <c r="FNZ53" s="248"/>
      <c r="FOC53" s="249"/>
      <c r="FOD53" s="249"/>
      <c r="FOE53" s="249"/>
      <c r="FOF53" s="249"/>
      <c r="FOG53" s="249"/>
      <c r="FOH53" s="249"/>
      <c r="FOI53" s="249"/>
      <c r="FOJ53" s="249"/>
      <c r="FOK53" s="249"/>
      <c r="FOL53" s="249"/>
      <c r="FOM53" s="249"/>
      <c r="FON53" s="249"/>
      <c r="FOQ53" s="248"/>
      <c r="FOS53" s="248"/>
      <c r="FOV53" s="249"/>
      <c r="FOW53" s="249"/>
      <c r="FOX53" s="249"/>
      <c r="FOY53" s="249"/>
      <c r="FOZ53" s="249"/>
      <c r="FPA53" s="249"/>
      <c r="FPB53" s="249"/>
      <c r="FPC53" s="249"/>
      <c r="FPD53" s="249"/>
      <c r="FPE53" s="249"/>
      <c r="FPF53" s="249"/>
      <c r="FPG53" s="249"/>
      <c r="FPJ53" s="248"/>
      <c r="FPL53" s="248"/>
      <c r="FPO53" s="249"/>
      <c r="FPP53" s="249"/>
      <c r="FPQ53" s="249"/>
      <c r="FPR53" s="249"/>
      <c r="FPS53" s="249"/>
      <c r="FPT53" s="249"/>
      <c r="FPU53" s="249"/>
      <c r="FPV53" s="249"/>
      <c r="FPW53" s="249"/>
      <c r="FPX53" s="249"/>
      <c r="FPY53" s="249"/>
      <c r="FPZ53" s="249"/>
      <c r="FQC53" s="248"/>
      <c r="FQE53" s="248"/>
      <c r="FQH53" s="249"/>
      <c r="FQI53" s="249"/>
      <c r="FQJ53" s="249"/>
      <c r="FQK53" s="249"/>
      <c r="FQL53" s="249"/>
      <c r="FQM53" s="249"/>
      <c r="FQN53" s="249"/>
      <c r="FQO53" s="249"/>
      <c r="FQP53" s="249"/>
      <c r="FQQ53" s="249"/>
      <c r="FQR53" s="249"/>
      <c r="FQS53" s="249"/>
      <c r="FQV53" s="248"/>
      <c r="FQX53" s="248"/>
      <c r="FRA53" s="249"/>
      <c r="FRB53" s="249"/>
      <c r="FRC53" s="249"/>
      <c r="FRD53" s="249"/>
      <c r="FRE53" s="249"/>
      <c r="FRF53" s="249"/>
      <c r="FRG53" s="249"/>
      <c r="FRH53" s="249"/>
      <c r="FRI53" s="249"/>
      <c r="FRJ53" s="249"/>
      <c r="FRK53" s="249"/>
      <c r="FRL53" s="249"/>
      <c r="FRO53" s="248"/>
      <c r="FRQ53" s="248"/>
      <c r="FRT53" s="249"/>
      <c r="FRU53" s="249"/>
      <c r="FRV53" s="249"/>
      <c r="FRW53" s="249"/>
      <c r="FRX53" s="249"/>
      <c r="FRY53" s="249"/>
      <c r="FRZ53" s="249"/>
      <c r="FSA53" s="249"/>
      <c r="FSB53" s="249"/>
      <c r="FSC53" s="249"/>
      <c r="FSD53" s="249"/>
      <c r="FSE53" s="249"/>
      <c r="FSH53" s="248"/>
      <c r="FSJ53" s="248"/>
      <c r="FSM53" s="249"/>
      <c r="FSN53" s="249"/>
      <c r="FSO53" s="249"/>
      <c r="FSP53" s="249"/>
      <c r="FSQ53" s="249"/>
      <c r="FSR53" s="249"/>
      <c r="FSS53" s="249"/>
      <c r="FST53" s="249"/>
      <c r="FSU53" s="249"/>
      <c r="FSV53" s="249"/>
      <c r="FSW53" s="249"/>
      <c r="FSX53" s="249"/>
      <c r="FTA53" s="248"/>
      <c r="FTC53" s="248"/>
      <c r="FTF53" s="249"/>
      <c r="FTG53" s="249"/>
      <c r="FTH53" s="249"/>
      <c r="FTI53" s="249"/>
      <c r="FTJ53" s="249"/>
      <c r="FTK53" s="249"/>
      <c r="FTL53" s="249"/>
      <c r="FTM53" s="249"/>
      <c r="FTN53" s="249"/>
      <c r="FTO53" s="249"/>
      <c r="FTP53" s="249"/>
      <c r="FTQ53" s="249"/>
      <c r="FTT53" s="248"/>
      <c r="FTV53" s="248"/>
      <c r="FTY53" s="249"/>
      <c r="FTZ53" s="249"/>
      <c r="FUA53" s="249"/>
      <c r="FUB53" s="249"/>
      <c r="FUC53" s="249"/>
      <c r="FUD53" s="249"/>
      <c r="FUE53" s="249"/>
      <c r="FUF53" s="249"/>
      <c r="FUG53" s="249"/>
      <c r="FUH53" s="249"/>
      <c r="FUI53" s="249"/>
      <c r="FUJ53" s="249"/>
      <c r="FUM53" s="248"/>
      <c r="FUO53" s="248"/>
      <c r="FUR53" s="249"/>
      <c r="FUS53" s="249"/>
      <c r="FUT53" s="249"/>
      <c r="FUU53" s="249"/>
      <c r="FUV53" s="249"/>
      <c r="FUW53" s="249"/>
      <c r="FUX53" s="249"/>
      <c r="FUY53" s="249"/>
      <c r="FUZ53" s="249"/>
      <c r="FVA53" s="249"/>
      <c r="FVB53" s="249"/>
      <c r="FVC53" s="249"/>
      <c r="FVF53" s="248"/>
      <c r="FVH53" s="248"/>
      <c r="FVK53" s="249"/>
      <c r="FVL53" s="249"/>
      <c r="FVM53" s="249"/>
      <c r="FVN53" s="249"/>
      <c r="FVO53" s="249"/>
      <c r="FVP53" s="249"/>
      <c r="FVQ53" s="249"/>
      <c r="FVR53" s="249"/>
      <c r="FVS53" s="249"/>
      <c r="FVT53" s="249"/>
      <c r="FVU53" s="249"/>
      <c r="FVV53" s="249"/>
      <c r="FVY53" s="248"/>
      <c r="FWA53" s="248"/>
      <c r="FWD53" s="249"/>
      <c r="FWE53" s="249"/>
      <c r="FWF53" s="249"/>
      <c r="FWG53" s="249"/>
      <c r="FWH53" s="249"/>
      <c r="FWI53" s="249"/>
      <c r="FWJ53" s="249"/>
      <c r="FWK53" s="249"/>
      <c r="FWL53" s="249"/>
      <c r="FWM53" s="249"/>
      <c r="FWN53" s="249"/>
      <c r="FWO53" s="249"/>
      <c r="FWR53" s="248"/>
      <c r="FWT53" s="248"/>
      <c r="FWW53" s="249"/>
      <c r="FWX53" s="249"/>
      <c r="FWY53" s="249"/>
      <c r="FWZ53" s="249"/>
      <c r="FXA53" s="249"/>
      <c r="FXB53" s="249"/>
      <c r="FXC53" s="249"/>
      <c r="FXD53" s="249"/>
      <c r="FXE53" s="249"/>
      <c r="FXF53" s="249"/>
      <c r="FXG53" s="249"/>
      <c r="FXH53" s="249"/>
      <c r="FXK53" s="248"/>
      <c r="FXM53" s="248"/>
      <c r="FXP53" s="249"/>
      <c r="FXQ53" s="249"/>
      <c r="FXR53" s="249"/>
      <c r="FXS53" s="249"/>
      <c r="FXT53" s="249"/>
      <c r="FXU53" s="249"/>
      <c r="FXV53" s="249"/>
      <c r="FXW53" s="249"/>
      <c r="FXX53" s="249"/>
      <c r="FXY53" s="249"/>
      <c r="FXZ53" s="249"/>
      <c r="FYA53" s="249"/>
      <c r="FYD53" s="248"/>
      <c r="FYF53" s="248"/>
      <c r="FYI53" s="249"/>
      <c r="FYJ53" s="249"/>
      <c r="FYK53" s="249"/>
      <c r="FYL53" s="249"/>
      <c r="FYM53" s="249"/>
      <c r="FYN53" s="249"/>
      <c r="FYO53" s="249"/>
      <c r="FYP53" s="249"/>
      <c r="FYQ53" s="249"/>
      <c r="FYR53" s="249"/>
      <c r="FYS53" s="249"/>
      <c r="FYT53" s="249"/>
      <c r="FYW53" s="248"/>
      <c r="FYY53" s="248"/>
      <c r="FZB53" s="249"/>
      <c r="FZC53" s="249"/>
      <c r="FZD53" s="249"/>
      <c r="FZE53" s="249"/>
      <c r="FZF53" s="249"/>
      <c r="FZG53" s="249"/>
      <c r="FZH53" s="249"/>
      <c r="FZI53" s="249"/>
      <c r="FZJ53" s="249"/>
      <c r="FZK53" s="249"/>
      <c r="FZL53" s="249"/>
      <c r="FZM53" s="249"/>
      <c r="FZP53" s="248"/>
      <c r="FZR53" s="248"/>
      <c r="FZU53" s="249"/>
      <c r="FZV53" s="249"/>
      <c r="FZW53" s="249"/>
      <c r="FZX53" s="249"/>
      <c r="FZY53" s="249"/>
      <c r="FZZ53" s="249"/>
      <c r="GAA53" s="249"/>
      <c r="GAB53" s="249"/>
      <c r="GAC53" s="249"/>
      <c r="GAD53" s="249"/>
      <c r="GAE53" s="249"/>
      <c r="GAF53" s="249"/>
      <c r="GAI53" s="248"/>
      <c r="GAK53" s="248"/>
      <c r="GAN53" s="249"/>
      <c r="GAO53" s="249"/>
      <c r="GAP53" s="249"/>
      <c r="GAQ53" s="249"/>
      <c r="GAR53" s="249"/>
      <c r="GAS53" s="249"/>
      <c r="GAT53" s="249"/>
      <c r="GAU53" s="249"/>
      <c r="GAV53" s="249"/>
      <c r="GAW53" s="249"/>
      <c r="GAX53" s="249"/>
      <c r="GAY53" s="249"/>
      <c r="GBB53" s="248"/>
      <c r="GBD53" s="248"/>
      <c r="GBG53" s="249"/>
      <c r="GBH53" s="249"/>
      <c r="GBI53" s="249"/>
      <c r="GBJ53" s="249"/>
      <c r="GBK53" s="249"/>
      <c r="GBL53" s="249"/>
      <c r="GBM53" s="249"/>
      <c r="GBN53" s="249"/>
      <c r="GBO53" s="249"/>
      <c r="GBP53" s="249"/>
      <c r="GBQ53" s="249"/>
      <c r="GBR53" s="249"/>
      <c r="GBU53" s="248"/>
      <c r="GBW53" s="248"/>
      <c r="GBZ53" s="249"/>
      <c r="GCA53" s="249"/>
      <c r="GCB53" s="249"/>
      <c r="GCC53" s="249"/>
      <c r="GCD53" s="249"/>
      <c r="GCE53" s="249"/>
      <c r="GCF53" s="249"/>
      <c r="GCG53" s="249"/>
      <c r="GCH53" s="249"/>
      <c r="GCI53" s="249"/>
      <c r="GCJ53" s="249"/>
      <c r="GCK53" s="249"/>
      <c r="GCN53" s="248"/>
      <c r="GCP53" s="248"/>
      <c r="GCS53" s="249"/>
      <c r="GCT53" s="249"/>
      <c r="GCU53" s="249"/>
      <c r="GCV53" s="249"/>
      <c r="GCW53" s="249"/>
      <c r="GCX53" s="249"/>
      <c r="GCY53" s="249"/>
      <c r="GCZ53" s="249"/>
      <c r="GDA53" s="249"/>
      <c r="GDB53" s="249"/>
      <c r="GDC53" s="249"/>
      <c r="GDD53" s="249"/>
      <c r="GDG53" s="248"/>
      <c r="GDI53" s="248"/>
      <c r="GDL53" s="249"/>
      <c r="GDM53" s="249"/>
      <c r="GDN53" s="249"/>
      <c r="GDO53" s="249"/>
      <c r="GDP53" s="249"/>
      <c r="GDQ53" s="249"/>
      <c r="GDR53" s="249"/>
      <c r="GDS53" s="249"/>
      <c r="GDT53" s="249"/>
      <c r="GDU53" s="249"/>
      <c r="GDV53" s="249"/>
      <c r="GDW53" s="249"/>
      <c r="GDZ53" s="248"/>
      <c r="GEB53" s="248"/>
      <c r="GEE53" s="249"/>
      <c r="GEF53" s="249"/>
      <c r="GEG53" s="249"/>
      <c r="GEH53" s="249"/>
      <c r="GEI53" s="249"/>
      <c r="GEJ53" s="249"/>
      <c r="GEK53" s="249"/>
      <c r="GEL53" s="249"/>
      <c r="GEM53" s="249"/>
      <c r="GEN53" s="249"/>
      <c r="GEO53" s="249"/>
      <c r="GEP53" s="249"/>
      <c r="GES53" s="248"/>
      <c r="GEU53" s="248"/>
      <c r="GEX53" s="249"/>
      <c r="GEY53" s="249"/>
      <c r="GEZ53" s="249"/>
      <c r="GFA53" s="249"/>
      <c r="GFB53" s="249"/>
      <c r="GFC53" s="249"/>
      <c r="GFD53" s="249"/>
      <c r="GFE53" s="249"/>
      <c r="GFF53" s="249"/>
      <c r="GFG53" s="249"/>
      <c r="GFH53" s="249"/>
      <c r="GFI53" s="249"/>
      <c r="GFL53" s="248"/>
      <c r="GFN53" s="248"/>
      <c r="GFQ53" s="249"/>
      <c r="GFR53" s="249"/>
      <c r="GFS53" s="249"/>
      <c r="GFT53" s="249"/>
      <c r="GFU53" s="249"/>
      <c r="GFV53" s="249"/>
      <c r="GFW53" s="249"/>
      <c r="GFX53" s="249"/>
      <c r="GFY53" s="249"/>
      <c r="GFZ53" s="249"/>
      <c r="GGA53" s="249"/>
      <c r="GGB53" s="249"/>
      <c r="GGE53" s="248"/>
      <c r="GGG53" s="248"/>
      <c r="GGJ53" s="249"/>
      <c r="GGK53" s="249"/>
      <c r="GGL53" s="249"/>
      <c r="GGM53" s="249"/>
      <c r="GGN53" s="249"/>
      <c r="GGO53" s="249"/>
      <c r="GGP53" s="249"/>
      <c r="GGQ53" s="249"/>
      <c r="GGR53" s="249"/>
      <c r="GGS53" s="249"/>
      <c r="GGT53" s="249"/>
      <c r="GGU53" s="249"/>
      <c r="GGX53" s="248"/>
      <c r="GGZ53" s="248"/>
      <c r="GHC53" s="249"/>
      <c r="GHD53" s="249"/>
      <c r="GHE53" s="249"/>
      <c r="GHF53" s="249"/>
      <c r="GHG53" s="249"/>
      <c r="GHH53" s="249"/>
      <c r="GHI53" s="249"/>
      <c r="GHJ53" s="249"/>
      <c r="GHK53" s="249"/>
      <c r="GHL53" s="249"/>
      <c r="GHM53" s="249"/>
      <c r="GHN53" s="249"/>
      <c r="GHQ53" s="248"/>
      <c r="GHS53" s="248"/>
      <c r="GHV53" s="249"/>
      <c r="GHW53" s="249"/>
      <c r="GHX53" s="249"/>
      <c r="GHY53" s="249"/>
      <c r="GHZ53" s="249"/>
      <c r="GIA53" s="249"/>
      <c r="GIB53" s="249"/>
      <c r="GIC53" s="249"/>
      <c r="GID53" s="249"/>
      <c r="GIE53" s="249"/>
      <c r="GIF53" s="249"/>
      <c r="GIG53" s="249"/>
      <c r="GIJ53" s="248"/>
      <c r="GIL53" s="248"/>
      <c r="GIO53" s="249"/>
      <c r="GIP53" s="249"/>
      <c r="GIQ53" s="249"/>
      <c r="GIR53" s="249"/>
      <c r="GIS53" s="249"/>
      <c r="GIT53" s="249"/>
      <c r="GIU53" s="249"/>
      <c r="GIV53" s="249"/>
      <c r="GIW53" s="249"/>
      <c r="GIX53" s="249"/>
      <c r="GIY53" s="249"/>
      <c r="GIZ53" s="249"/>
      <c r="GJC53" s="248"/>
      <c r="GJE53" s="248"/>
      <c r="GJH53" s="249"/>
      <c r="GJI53" s="249"/>
      <c r="GJJ53" s="249"/>
      <c r="GJK53" s="249"/>
      <c r="GJL53" s="249"/>
      <c r="GJM53" s="249"/>
      <c r="GJN53" s="249"/>
      <c r="GJO53" s="249"/>
      <c r="GJP53" s="249"/>
      <c r="GJQ53" s="249"/>
      <c r="GJR53" s="249"/>
      <c r="GJS53" s="249"/>
      <c r="GJV53" s="248"/>
      <c r="GJX53" s="248"/>
      <c r="GKA53" s="249"/>
      <c r="GKB53" s="249"/>
      <c r="GKC53" s="249"/>
      <c r="GKD53" s="249"/>
      <c r="GKE53" s="249"/>
      <c r="GKF53" s="249"/>
      <c r="GKG53" s="249"/>
      <c r="GKH53" s="249"/>
      <c r="GKI53" s="249"/>
      <c r="GKJ53" s="249"/>
      <c r="GKK53" s="249"/>
      <c r="GKL53" s="249"/>
      <c r="GKO53" s="248"/>
      <c r="GKQ53" s="248"/>
      <c r="GKT53" s="249"/>
      <c r="GKU53" s="249"/>
      <c r="GKV53" s="249"/>
      <c r="GKW53" s="249"/>
      <c r="GKX53" s="249"/>
      <c r="GKY53" s="249"/>
      <c r="GKZ53" s="249"/>
      <c r="GLA53" s="249"/>
      <c r="GLB53" s="249"/>
      <c r="GLC53" s="249"/>
      <c r="GLD53" s="249"/>
      <c r="GLE53" s="249"/>
      <c r="GLH53" s="248"/>
      <c r="GLJ53" s="248"/>
      <c r="GLM53" s="249"/>
      <c r="GLN53" s="249"/>
      <c r="GLO53" s="249"/>
      <c r="GLP53" s="249"/>
      <c r="GLQ53" s="249"/>
      <c r="GLR53" s="249"/>
      <c r="GLS53" s="249"/>
      <c r="GLT53" s="249"/>
      <c r="GLU53" s="249"/>
      <c r="GLV53" s="249"/>
      <c r="GLW53" s="249"/>
      <c r="GLX53" s="249"/>
      <c r="GMA53" s="248"/>
      <c r="GMC53" s="248"/>
      <c r="GMF53" s="249"/>
      <c r="GMG53" s="249"/>
      <c r="GMH53" s="249"/>
      <c r="GMI53" s="249"/>
      <c r="GMJ53" s="249"/>
      <c r="GMK53" s="249"/>
      <c r="GML53" s="249"/>
      <c r="GMM53" s="249"/>
      <c r="GMN53" s="249"/>
      <c r="GMO53" s="249"/>
      <c r="GMP53" s="249"/>
      <c r="GMQ53" s="249"/>
      <c r="GMT53" s="248"/>
      <c r="GMV53" s="248"/>
      <c r="GMY53" s="249"/>
      <c r="GMZ53" s="249"/>
      <c r="GNA53" s="249"/>
      <c r="GNB53" s="249"/>
      <c r="GNC53" s="249"/>
      <c r="GND53" s="249"/>
      <c r="GNE53" s="249"/>
      <c r="GNF53" s="249"/>
      <c r="GNG53" s="249"/>
      <c r="GNH53" s="249"/>
      <c r="GNI53" s="249"/>
      <c r="GNJ53" s="249"/>
      <c r="GNM53" s="248"/>
      <c r="GNO53" s="248"/>
      <c r="GNR53" s="249"/>
      <c r="GNS53" s="249"/>
      <c r="GNT53" s="249"/>
      <c r="GNU53" s="249"/>
      <c r="GNV53" s="249"/>
      <c r="GNW53" s="249"/>
      <c r="GNX53" s="249"/>
      <c r="GNY53" s="249"/>
      <c r="GNZ53" s="249"/>
      <c r="GOA53" s="249"/>
      <c r="GOB53" s="249"/>
      <c r="GOC53" s="249"/>
      <c r="GOF53" s="248"/>
      <c r="GOH53" s="248"/>
      <c r="GOK53" s="249"/>
      <c r="GOL53" s="249"/>
      <c r="GOM53" s="249"/>
      <c r="GON53" s="249"/>
      <c r="GOO53" s="249"/>
      <c r="GOP53" s="249"/>
      <c r="GOQ53" s="249"/>
      <c r="GOR53" s="249"/>
      <c r="GOS53" s="249"/>
      <c r="GOT53" s="249"/>
      <c r="GOU53" s="249"/>
      <c r="GOV53" s="249"/>
      <c r="GOY53" s="248"/>
      <c r="GPA53" s="248"/>
      <c r="GPD53" s="249"/>
      <c r="GPE53" s="249"/>
      <c r="GPF53" s="249"/>
      <c r="GPG53" s="249"/>
      <c r="GPH53" s="249"/>
      <c r="GPI53" s="249"/>
      <c r="GPJ53" s="249"/>
      <c r="GPK53" s="249"/>
      <c r="GPL53" s="249"/>
      <c r="GPM53" s="249"/>
      <c r="GPN53" s="249"/>
      <c r="GPO53" s="249"/>
      <c r="GPR53" s="248"/>
      <c r="GPT53" s="248"/>
      <c r="GPW53" s="249"/>
      <c r="GPX53" s="249"/>
      <c r="GPY53" s="249"/>
      <c r="GPZ53" s="249"/>
      <c r="GQA53" s="249"/>
      <c r="GQB53" s="249"/>
      <c r="GQC53" s="249"/>
      <c r="GQD53" s="249"/>
      <c r="GQE53" s="249"/>
      <c r="GQF53" s="249"/>
      <c r="GQG53" s="249"/>
      <c r="GQH53" s="249"/>
      <c r="GQK53" s="248"/>
      <c r="GQM53" s="248"/>
      <c r="GQP53" s="249"/>
      <c r="GQQ53" s="249"/>
      <c r="GQR53" s="249"/>
      <c r="GQS53" s="249"/>
      <c r="GQT53" s="249"/>
      <c r="GQU53" s="249"/>
      <c r="GQV53" s="249"/>
      <c r="GQW53" s="249"/>
      <c r="GQX53" s="249"/>
      <c r="GQY53" s="249"/>
      <c r="GQZ53" s="249"/>
      <c r="GRA53" s="249"/>
      <c r="GRD53" s="248"/>
      <c r="GRF53" s="248"/>
      <c r="GRI53" s="249"/>
      <c r="GRJ53" s="249"/>
      <c r="GRK53" s="249"/>
      <c r="GRL53" s="249"/>
      <c r="GRM53" s="249"/>
      <c r="GRN53" s="249"/>
      <c r="GRO53" s="249"/>
      <c r="GRP53" s="249"/>
      <c r="GRQ53" s="249"/>
      <c r="GRR53" s="249"/>
      <c r="GRS53" s="249"/>
      <c r="GRT53" s="249"/>
      <c r="GRW53" s="248"/>
      <c r="GRY53" s="248"/>
      <c r="GSB53" s="249"/>
      <c r="GSC53" s="249"/>
      <c r="GSD53" s="249"/>
      <c r="GSE53" s="249"/>
      <c r="GSF53" s="249"/>
      <c r="GSG53" s="249"/>
      <c r="GSH53" s="249"/>
      <c r="GSI53" s="249"/>
      <c r="GSJ53" s="249"/>
      <c r="GSK53" s="249"/>
      <c r="GSL53" s="249"/>
      <c r="GSM53" s="249"/>
      <c r="GSP53" s="248"/>
      <c r="GSR53" s="248"/>
      <c r="GSU53" s="249"/>
      <c r="GSV53" s="249"/>
      <c r="GSW53" s="249"/>
      <c r="GSX53" s="249"/>
      <c r="GSY53" s="249"/>
      <c r="GSZ53" s="249"/>
      <c r="GTA53" s="249"/>
      <c r="GTB53" s="249"/>
      <c r="GTC53" s="249"/>
      <c r="GTD53" s="249"/>
      <c r="GTE53" s="249"/>
      <c r="GTF53" s="249"/>
      <c r="GTI53" s="248"/>
      <c r="GTK53" s="248"/>
      <c r="GTN53" s="249"/>
      <c r="GTO53" s="249"/>
      <c r="GTP53" s="249"/>
      <c r="GTQ53" s="249"/>
      <c r="GTR53" s="249"/>
      <c r="GTS53" s="249"/>
      <c r="GTT53" s="249"/>
      <c r="GTU53" s="249"/>
      <c r="GTV53" s="249"/>
      <c r="GTW53" s="249"/>
      <c r="GTX53" s="249"/>
      <c r="GTY53" s="249"/>
      <c r="GUB53" s="248"/>
      <c r="GUD53" s="248"/>
      <c r="GUG53" s="249"/>
      <c r="GUH53" s="249"/>
      <c r="GUI53" s="249"/>
      <c r="GUJ53" s="249"/>
      <c r="GUK53" s="249"/>
      <c r="GUL53" s="249"/>
      <c r="GUM53" s="249"/>
      <c r="GUN53" s="249"/>
      <c r="GUO53" s="249"/>
      <c r="GUP53" s="249"/>
      <c r="GUQ53" s="249"/>
      <c r="GUR53" s="249"/>
      <c r="GUU53" s="248"/>
      <c r="GUW53" s="248"/>
      <c r="GUZ53" s="249"/>
      <c r="GVA53" s="249"/>
      <c r="GVB53" s="249"/>
      <c r="GVC53" s="249"/>
      <c r="GVD53" s="249"/>
      <c r="GVE53" s="249"/>
      <c r="GVF53" s="249"/>
      <c r="GVG53" s="249"/>
      <c r="GVH53" s="249"/>
      <c r="GVI53" s="249"/>
      <c r="GVJ53" s="249"/>
      <c r="GVK53" s="249"/>
      <c r="GVN53" s="248"/>
      <c r="GVP53" s="248"/>
      <c r="GVS53" s="249"/>
      <c r="GVT53" s="249"/>
      <c r="GVU53" s="249"/>
      <c r="GVV53" s="249"/>
      <c r="GVW53" s="249"/>
      <c r="GVX53" s="249"/>
      <c r="GVY53" s="249"/>
      <c r="GVZ53" s="249"/>
      <c r="GWA53" s="249"/>
      <c r="GWB53" s="249"/>
      <c r="GWC53" s="249"/>
      <c r="GWD53" s="249"/>
      <c r="GWG53" s="248"/>
      <c r="GWI53" s="248"/>
      <c r="GWL53" s="249"/>
      <c r="GWM53" s="249"/>
      <c r="GWN53" s="249"/>
      <c r="GWO53" s="249"/>
      <c r="GWP53" s="249"/>
      <c r="GWQ53" s="249"/>
      <c r="GWR53" s="249"/>
      <c r="GWS53" s="249"/>
      <c r="GWT53" s="249"/>
      <c r="GWU53" s="249"/>
      <c r="GWV53" s="249"/>
      <c r="GWW53" s="249"/>
      <c r="GWZ53" s="248"/>
      <c r="GXB53" s="248"/>
      <c r="GXE53" s="249"/>
      <c r="GXF53" s="249"/>
      <c r="GXG53" s="249"/>
      <c r="GXH53" s="249"/>
      <c r="GXI53" s="249"/>
      <c r="GXJ53" s="249"/>
      <c r="GXK53" s="249"/>
      <c r="GXL53" s="249"/>
      <c r="GXM53" s="249"/>
      <c r="GXN53" s="249"/>
      <c r="GXO53" s="249"/>
      <c r="GXP53" s="249"/>
      <c r="GXS53" s="248"/>
      <c r="GXU53" s="248"/>
      <c r="GXX53" s="249"/>
      <c r="GXY53" s="249"/>
      <c r="GXZ53" s="249"/>
      <c r="GYA53" s="249"/>
      <c r="GYB53" s="249"/>
      <c r="GYC53" s="249"/>
      <c r="GYD53" s="249"/>
      <c r="GYE53" s="249"/>
      <c r="GYF53" s="249"/>
      <c r="GYG53" s="249"/>
      <c r="GYH53" s="249"/>
      <c r="GYI53" s="249"/>
      <c r="GYL53" s="248"/>
      <c r="GYN53" s="248"/>
      <c r="GYQ53" s="249"/>
      <c r="GYR53" s="249"/>
      <c r="GYS53" s="249"/>
      <c r="GYT53" s="249"/>
      <c r="GYU53" s="249"/>
      <c r="GYV53" s="249"/>
      <c r="GYW53" s="249"/>
      <c r="GYX53" s="249"/>
      <c r="GYY53" s="249"/>
      <c r="GYZ53" s="249"/>
      <c r="GZA53" s="249"/>
      <c r="GZB53" s="249"/>
      <c r="GZE53" s="248"/>
      <c r="GZG53" s="248"/>
      <c r="GZJ53" s="249"/>
      <c r="GZK53" s="249"/>
      <c r="GZL53" s="249"/>
      <c r="GZM53" s="249"/>
      <c r="GZN53" s="249"/>
      <c r="GZO53" s="249"/>
      <c r="GZP53" s="249"/>
      <c r="GZQ53" s="249"/>
      <c r="GZR53" s="249"/>
      <c r="GZS53" s="249"/>
      <c r="GZT53" s="249"/>
      <c r="GZU53" s="249"/>
      <c r="GZX53" s="248"/>
      <c r="GZZ53" s="248"/>
      <c r="HAC53" s="249"/>
      <c r="HAD53" s="249"/>
      <c r="HAE53" s="249"/>
      <c r="HAF53" s="249"/>
      <c r="HAG53" s="249"/>
      <c r="HAH53" s="249"/>
      <c r="HAI53" s="249"/>
      <c r="HAJ53" s="249"/>
      <c r="HAK53" s="249"/>
      <c r="HAL53" s="249"/>
      <c r="HAM53" s="249"/>
      <c r="HAN53" s="249"/>
      <c r="HAQ53" s="248"/>
      <c r="HAS53" s="248"/>
      <c r="HAV53" s="249"/>
      <c r="HAW53" s="249"/>
      <c r="HAX53" s="249"/>
      <c r="HAY53" s="249"/>
      <c r="HAZ53" s="249"/>
      <c r="HBA53" s="249"/>
      <c r="HBB53" s="249"/>
      <c r="HBC53" s="249"/>
      <c r="HBD53" s="249"/>
      <c r="HBE53" s="249"/>
      <c r="HBF53" s="249"/>
      <c r="HBG53" s="249"/>
      <c r="HBJ53" s="248"/>
      <c r="HBL53" s="248"/>
      <c r="HBO53" s="249"/>
      <c r="HBP53" s="249"/>
      <c r="HBQ53" s="249"/>
      <c r="HBR53" s="249"/>
      <c r="HBS53" s="249"/>
      <c r="HBT53" s="249"/>
      <c r="HBU53" s="249"/>
      <c r="HBV53" s="249"/>
      <c r="HBW53" s="249"/>
      <c r="HBX53" s="249"/>
      <c r="HBY53" s="249"/>
      <c r="HBZ53" s="249"/>
      <c r="HCC53" s="248"/>
      <c r="HCE53" s="248"/>
      <c r="HCH53" s="249"/>
      <c r="HCI53" s="249"/>
      <c r="HCJ53" s="249"/>
      <c r="HCK53" s="249"/>
      <c r="HCL53" s="249"/>
      <c r="HCM53" s="249"/>
      <c r="HCN53" s="249"/>
      <c r="HCO53" s="249"/>
      <c r="HCP53" s="249"/>
      <c r="HCQ53" s="249"/>
      <c r="HCR53" s="249"/>
      <c r="HCS53" s="249"/>
      <c r="HCV53" s="248"/>
      <c r="HCX53" s="248"/>
      <c r="HDA53" s="249"/>
      <c r="HDB53" s="249"/>
      <c r="HDC53" s="249"/>
      <c r="HDD53" s="249"/>
      <c r="HDE53" s="249"/>
      <c r="HDF53" s="249"/>
      <c r="HDG53" s="249"/>
      <c r="HDH53" s="249"/>
      <c r="HDI53" s="249"/>
      <c r="HDJ53" s="249"/>
      <c r="HDK53" s="249"/>
      <c r="HDL53" s="249"/>
      <c r="HDO53" s="248"/>
      <c r="HDQ53" s="248"/>
      <c r="HDT53" s="249"/>
      <c r="HDU53" s="249"/>
      <c r="HDV53" s="249"/>
      <c r="HDW53" s="249"/>
      <c r="HDX53" s="249"/>
      <c r="HDY53" s="249"/>
      <c r="HDZ53" s="249"/>
      <c r="HEA53" s="249"/>
      <c r="HEB53" s="249"/>
      <c r="HEC53" s="249"/>
      <c r="HED53" s="249"/>
      <c r="HEE53" s="249"/>
      <c r="HEH53" s="248"/>
      <c r="HEJ53" s="248"/>
      <c r="HEM53" s="249"/>
      <c r="HEN53" s="249"/>
      <c r="HEO53" s="249"/>
      <c r="HEP53" s="249"/>
      <c r="HEQ53" s="249"/>
      <c r="HER53" s="249"/>
      <c r="HES53" s="249"/>
      <c r="HET53" s="249"/>
      <c r="HEU53" s="249"/>
      <c r="HEV53" s="249"/>
      <c r="HEW53" s="249"/>
      <c r="HEX53" s="249"/>
      <c r="HFA53" s="248"/>
      <c r="HFC53" s="248"/>
      <c r="HFF53" s="249"/>
      <c r="HFG53" s="249"/>
      <c r="HFH53" s="249"/>
      <c r="HFI53" s="249"/>
      <c r="HFJ53" s="249"/>
      <c r="HFK53" s="249"/>
      <c r="HFL53" s="249"/>
      <c r="HFM53" s="249"/>
      <c r="HFN53" s="249"/>
      <c r="HFO53" s="249"/>
      <c r="HFP53" s="249"/>
      <c r="HFQ53" s="249"/>
      <c r="HFT53" s="248"/>
      <c r="HFV53" s="248"/>
      <c r="HFY53" s="249"/>
      <c r="HFZ53" s="249"/>
      <c r="HGA53" s="249"/>
      <c r="HGB53" s="249"/>
      <c r="HGC53" s="249"/>
      <c r="HGD53" s="249"/>
      <c r="HGE53" s="249"/>
      <c r="HGF53" s="249"/>
      <c r="HGG53" s="249"/>
      <c r="HGH53" s="249"/>
      <c r="HGI53" s="249"/>
      <c r="HGJ53" s="249"/>
      <c r="HGM53" s="248"/>
      <c r="HGO53" s="248"/>
      <c r="HGR53" s="249"/>
      <c r="HGS53" s="249"/>
      <c r="HGT53" s="249"/>
      <c r="HGU53" s="249"/>
      <c r="HGV53" s="249"/>
      <c r="HGW53" s="249"/>
      <c r="HGX53" s="249"/>
      <c r="HGY53" s="249"/>
      <c r="HGZ53" s="249"/>
      <c r="HHA53" s="249"/>
      <c r="HHB53" s="249"/>
      <c r="HHC53" s="249"/>
      <c r="HHF53" s="248"/>
      <c r="HHH53" s="248"/>
      <c r="HHK53" s="249"/>
      <c r="HHL53" s="249"/>
      <c r="HHM53" s="249"/>
      <c r="HHN53" s="249"/>
      <c r="HHO53" s="249"/>
      <c r="HHP53" s="249"/>
      <c r="HHQ53" s="249"/>
      <c r="HHR53" s="249"/>
      <c r="HHS53" s="249"/>
      <c r="HHT53" s="249"/>
      <c r="HHU53" s="249"/>
      <c r="HHV53" s="249"/>
      <c r="HHY53" s="248"/>
      <c r="HIA53" s="248"/>
      <c r="HID53" s="249"/>
      <c r="HIE53" s="249"/>
      <c r="HIF53" s="249"/>
      <c r="HIG53" s="249"/>
      <c r="HIH53" s="249"/>
      <c r="HII53" s="249"/>
      <c r="HIJ53" s="249"/>
      <c r="HIK53" s="249"/>
      <c r="HIL53" s="249"/>
      <c r="HIM53" s="249"/>
      <c r="HIN53" s="249"/>
      <c r="HIO53" s="249"/>
      <c r="HIR53" s="248"/>
      <c r="HIT53" s="248"/>
      <c r="HIW53" s="249"/>
      <c r="HIX53" s="249"/>
      <c r="HIY53" s="249"/>
      <c r="HIZ53" s="249"/>
      <c r="HJA53" s="249"/>
      <c r="HJB53" s="249"/>
      <c r="HJC53" s="249"/>
      <c r="HJD53" s="249"/>
      <c r="HJE53" s="249"/>
      <c r="HJF53" s="249"/>
      <c r="HJG53" s="249"/>
      <c r="HJH53" s="249"/>
      <c r="HJK53" s="248"/>
      <c r="HJM53" s="248"/>
      <c r="HJP53" s="249"/>
      <c r="HJQ53" s="249"/>
      <c r="HJR53" s="249"/>
      <c r="HJS53" s="249"/>
      <c r="HJT53" s="249"/>
      <c r="HJU53" s="249"/>
      <c r="HJV53" s="249"/>
      <c r="HJW53" s="249"/>
      <c r="HJX53" s="249"/>
      <c r="HJY53" s="249"/>
      <c r="HJZ53" s="249"/>
      <c r="HKA53" s="249"/>
      <c r="HKD53" s="248"/>
      <c r="HKF53" s="248"/>
      <c r="HKI53" s="249"/>
      <c r="HKJ53" s="249"/>
      <c r="HKK53" s="249"/>
      <c r="HKL53" s="249"/>
      <c r="HKM53" s="249"/>
      <c r="HKN53" s="249"/>
      <c r="HKO53" s="249"/>
      <c r="HKP53" s="249"/>
      <c r="HKQ53" s="249"/>
      <c r="HKR53" s="249"/>
      <c r="HKS53" s="249"/>
      <c r="HKT53" s="249"/>
      <c r="HKW53" s="248"/>
      <c r="HKY53" s="248"/>
      <c r="HLB53" s="249"/>
      <c r="HLC53" s="249"/>
      <c r="HLD53" s="249"/>
      <c r="HLE53" s="249"/>
      <c r="HLF53" s="249"/>
      <c r="HLG53" s="249"/>
      <c r="HLH53" s="249"/>
      <c r="HLI53" s="249"/>
      <c r="HLJ53" s="249"/>
      <c r="HLK53" s="249"/>
      <c r="HLL53" s="249"/>
      <c r="HLM53" s="249"/>
      <c r="HLP53" s="248"/>
      <c r="HLR53" s="248"/>
      <c r="HLU53" s="249"/>
      <c r="HLV53" s="249"/>
      <c r="HLW53" s="249"/>
      <c r="HLX53" s="249"/>
      <c r="HLY53" s="249"/>
      <c r="HLZ53" s="249"/>
      <c r="HMA53" s="249"/>
      <c r="HMB53" s="249"/>
      <c r="HMC53" s="249"/>
      <c r="HMD53" s="249"/>
      <c r="HME53" s="249"/>
      <c r="HMF53" s="249"/>
      <c r="HMI53" s="248"/>
      <c r="HMK53" s="248"/>
      <c r="HMN53" s="249"/>
      <c r="HMO53" s="249"/>
      <c r="HMP53" s="249"/>
      <c r="HMQ53" s="249"/>
      <c r="HMR53" s="249"/>
      <c r="HMS53" s="249"/>
      <c r="HMT53" s="249"/>
      <c r="HMU53" s="249"/>
      <c r="HMV53" s="249"/>
      <c r="HMW53" s="249"/>
      <c r="HMX53" s="249"/>
      <c r="HMY53" s="249"/>
      <c r="HNB53" s="248"/>
      <c r="HND53" s="248"/>
      <c r="HNG53" s="249"/>
      <c r="HNH53" s="249"/>
      <c r="HNI53" s="249"/>
      <c r="HNJ53" s="249"/>
      <c r="HNK53" s="249"/>
      <c r="HNL53" s="249"/>
      <c r="HNM53" s="249"/>
      <c r="HNN53" s="249"/>
      <c r="HNO53" s="249"/>
      <c r="HNP53" s="249"/>
      <c r="HNQ53" s="249"/>
      <c r="HNR53" s="249"/>
      <c r="HNU53" s="248"/>
      <c r="HNW53" s="248"/>
      <c r="HNZ53" s="249"/>
      <c r="HOA53" s="249"/>
      <c r="HOB53" s="249"/>
      <c r="HOC53" s="249"/>
      <c r="HOD53" s="249"/>
      <c r="HOE53" s="249"/>
      <c r="HOF53" s="249"/>
      <c r="HOG53" s="249"/>
      <c r="HOH53" s="249"/>
      <c r="HOI53" s="249"/>
      <c r="HOJ53" s="249"/>
      <c r="HOK53" s="249"/>
      <c r="HON53" s="248"/>
      <c r="HOP53" s="248"/>
      <c r="HOS53" s="249"/>
      <c r="HOT53" s="249"/>
      <c r="HOU53" s="249"/>
      <c r="HOV53" s="249"/>
      <c r="HOW53" s="249"/>
      <c r="HOX53" s="249"/>
      <c r="HOY53" s="249"/>
      <c r="HOZ53" s="249"/>
      <c r="HPA53" s="249"/>
      <c r="HPB53" s="249"/>
      <c r="HPC53" s="249"/>
      <c r="HPD53" s="249"/>
      <c r="HPG53" s="248"/>
      <c r="HPI53" s="248"/>
      <c r="HPL53" s="249"/>
      <c r="HPM53" s="249"/>
      <c r="HPN53" s="249"/>
      <c r="HPO53" s="249"/>
      <c r="HPP53" s="249"/>
      <c r="HPQ53" s="249"/>
      <c r="HPR53" s="249"/>
      <c r="HPS53" s="249"/>
      <c r="HPT53" s="249"/>
      <c r="HPU53" s="249"/>
      <c r="HPV53" s="249"/>
      <c r="HPW53" s="249"/>
      <c r="HPZ53" s="248"/>
      <c r="HQB53" s="248"/>
      <c r="HQE53" s="249"/>
      <c r="HQF53" s="249"/>
      <c r="HQG53" s="249"/>
      <c r="HQH53" s="249"/>
      <c r="HQI53" s="249"/>
      <c r="HQJ53" s="249"/>
      <c r="HQK53" s="249"/>
      <c r="HQL53" s="249"/>
      <c r="HQM53" s="249"/>
      <c r="HQN53" s="249"/>
      <c r="HQO53" s="249"/>
      <c r="HQP53" s="249"/>
      <c r="HQS53" s="248"/>
      <c r="HQU53" s="248"/>
      <c r="HQX53" s="249"/>
      <c r="HQY53" s="249"/>
      <c r="HQZ53" s="249"/>
      <c r="HRA53" s="249"/>
      <c r="HRB53" s="249"/>
      <c r="HRC53" s="249"/>
      <c r="HRD53" s="249"/>
      <c r="HRE53" s="249"/>
      <c r="HRF53" s="249"/>
      <c r="HRG53" s="249"/>
      <c r="HRH53" s="249"/>
      <c r="HRI53" s="249"/>
      <c r="HRL53" s="248"/>
      <c r="HRN53" s="248"/>
      <c r="HRQ53" s="249"/>
      <c r="HRR53" s="249"/>
      <c r="HRS53" s="249"/>
      <c r="HRT53" s="249"/>
      <c r="HRU53" s="249"/>
      <c r="HRV53" s="249"/>
      <c r="HRW53" s="249"/>
      <c r="HRX53" s="249"/>
      <c r="HRY53" s="249"/>
      <c r="HRZ53" s="249"/>
      <c r="HSA53" s="249"/>
      <c r="HSB53" s="249"/>
      <c r="HSE53" s="248"/>
      <c r="HSG53" s="248"/>
      <c r="HSJ53" s="249"/>
      <c r="HSK53" s="249"/>
      <c r="HSL53" s="249"/>
      <c r="HSM53" s="249"/>
      <c r="HSN53" s="249"/>
      <c r="HSO53" s="249"/>
      <c r="HSP53" s="249"/>
      <c r="HSQ53" s="249"/>
      <c r="HSR53" s="249"/>
      <c r="HSS53" s="249"/>
      <c r="HST53" s="249"/>
      <c r="HSU53" s="249"/>
      <c r="HSX53" s="248"/>
      <c r="HSZ53" s="248"/>
      <c r="HTC53" s="249"/>
      <c r="HTD53" s="249"/>
      <c r="HTE53" s="249"/>
      <c r="HTF53" s="249"/>
      <c r="HTG53" s="249"/>
      <c r="HTH53" s="249"/>
      <c r="HTI53" s="249"/>
      <c r="HTJ53" s="249"/>
      <c r="HTK53" s="249"/>
      <c r="HTL53" s="249"/>
      <c r="HTM53" s="249"/>
      <c r="HTN53" s="249"/>
      <c r="HTQ53" s="248"/>
      <c r="HTS53" s="248"/>
      <c r="HTV53" s="249"/>
      <c r="HTW53" s="249"/>
      <c r="HTX53" s="249"/>
      <c r="HTY53" s="249"/>
      <c r="HTZ53" s="249"/>
      <c r="HUA53" s="249"/>
      <c r="HUB53" s="249"/>
      <c r="HUC53" s="249"/>
      <c r="HUD53" s="249"/>
      <c r="HUE53" s="249"/>
      <c r="HUF53" s="249"/>
      <c r="HUG53" s="249"/>
      <c r="HUJ53" s="248"/>
      <c r="HUL53" s="248"/>
      <c r="HUO53" s="249"/>
      <c r="HUP53" s="249"/>
      <c r="HUQ53" s="249"/>
      <c r="HUR53" s="249"/>
      <c r="HUS53" s="249"/>
      <c r="HUT53" s="249"/>
      <c r="HUU53" s="249"/>
      <c r="HUV53" s="249"/>
      <c r="HUW53" s="249"/>
      <c r="HUX53" s="249"/>
      <c r="HUY53" s="249"/>
      <c r="HUZ53" s="249"/>
      <c r="HVC53" s="248"/>
      <c r="HVE53" s="248"/>
      <c r="HVH53" s="249"/>
      <c r="HVI53" s="249"/>
      <c r="HVJ53" s="249"/>
      <c r="HVK53" s="249"/>
      <c r="HVL53" s="249"/>
      <c r="HVM53" s="249"/>
      <c r="HVN53" s="249"/>
      <c r="HVO53" s="249"/>
      <c r="HVP53" s="249"/>
      <c r="HVQ53" s="249"/>
      <c r="HVR53" s="249"/>
      <c r="HVS53" s="249"/>
      <c r="HVV53" s="248"/>
      <c r="HVX53" s="248"/>
      <c r="HWA53" s="249"/>
      <c r="HWB53" s="249"/>
      <c r="HWC53" s="249"/>
      <c r="HWD53" s="249"/>
      <c r="HWE53" s="249"/>
      <c r="HWF53" s="249"/>
      <c r="HWG53" s="249"/>
      <c r="HWH53" s="249"/>
      <c r="HWI53" s="249"/>
      <c r="HWJ53" s="249"/>
      <c r="HWK53" s="249"/>
      <c r="HWL53" s="249"/>
      <c r="HWO53" s="248"/>
      <c r="HWQ53" s="248"/>
      <c r="HWT53" s="249"/>
      <c r="HWU53" s="249"/>
      <c r="HWV53" s="249"/>
      <c r="HWW53" s="249"/>
      <c r="HWX53" s="249"/>
      <c r="HWY53" s="249"/>
      <c r="HWZ53" s="249"/>
      <c r="HXA53" s="249"/>
      <c r="HXB53" s="249"/>
      <c r="HXC53" s="249"/>
      <c r="HXD53" s="249"/>
      <c r="HXE53" s="249"/>
      <c r="HXH53" s="248"/>
      <c r="HXJ53" s="248"/>
      <c r="HXM53" s="249"/>
      <c r="HXN53" s="249"/>
      <c r="HXO53" s="249"/>
      <c r="HXP53" s="249"/>
      <c r="HXQ53" s="249"/>
      <c r="HXR53" s="249"/>
      <c r="HXS53" s="249"/>
      <c r="HXT53" s="249"/>
      <c r="HXU53" s="249"/>
      <c r="HXV53" s="249"/>
      <c r="HXW53" s="249"/>
      <c r="HXX53" s="249"/>
      <c r="HYA53" s="248"/>
      <c r="HYC53" s="248"/>
      <c r="HYF53" s="249"/>
      <c r="HYG53" s="249"/>
      <c r="HYH53" s="249"/>
      <c r="HYI53" s="249"/>
      <c r="HYJ53" s="249"/>
      <c r="HYK53" s="249"/>
      <c r="HYL53" s="249"/>
      <c r="HYM53" s="249"/>
      <c r="HYN53" s="249"/>
      <c r="HYO53" s="249"/>
      <c r="HYP53" s="249"/>
      <c r="HYQ53" s="249"/>
      <c r="HYT53" s="248"/>
      <c r="HYV53" s="248"/>
      <c r="HYY53" s="249"/>
      <c r="HYZ53" s="249"/>
      <c r="HZA53" s="249"/>
      <c r="HZB53" s="249"/>
      <c r="HZC53" s="249"/>
      <c r="HZD53" s="249"/>
      <c r="HZE53" s="249"/>
      <c r="HZF53" s="249"/>
      <c r="HZG53" s="249"/>
      <c r="HZH53" s="249"/>
      <c r="HZI53" s="249"/>
      <c r="HZJ53" s="249"/>
      <c r="HZM53" s="248"/>
      <c r="HZO53" s="248"/>
      <c r="HZR53" s="249"/>
      <c r="HZS53" s="249"/>
      <c r="HZT53" s="249"/>
      <c r="HZU53" s="249"/>
      <c r="HZV53" s="249"/>
      <c r="HZW53" s="249"/>
      <c r="HZX53" s="249"/>
      <c r="HZY53" s="249"/>
      <c r="HZZ53" s="249"/>
      <c r="IAA53" s="249"/>
      <c r="IAB53" s="249"/>
      <c r="IAC53" s="249"/>
      <c r="IAF53" s="248"/>
      <c r="IAH53" s="248"/>
      <c r="IAK53" s="249"/>
      <c r="IAL53" s="249"/>
      <c r="IAM53" s="249"/>
      <c r="IAN53" s="249"/>
      <c r="IAO53" s="249"/>
      <c r="IAP53" s="249"/>
      <c r="IAQ53" s="249"/>
      <c r="IAR53" s="249"/>
      <c r="IAS53" s="249"/>
      <c r="IAT53" s="249"/>
      <c r="IAU53" s="249"/>
      <c r="IAV53" s="249"/>
      <c r="IAY53" s="248"/>
      <c r="IBA53" s="248"/>
      <c r="IBD53" s="249"/>
      <c r="IBE53" s="249"/>
      <c r="IBF53" s="249"/>
      <c r="IBG53" s="249"/>
      <c r="IBH53" s="249"/>
      <c r="IBI53" s="249"/>
      <c r="IBJ53" s="249"/>
      <c r="IBK53" s="249"/>
      <c r="IBL53" s="249"/>
      <c r="IBM53" s="249"/>
      <c r="IBN53" s="249"/>
      <c r="IBO53" s="249"/>
      <c r="IBR53" s="248"/>
      <c r="IBT53" s="248"/>
      <c r="IBW53" s="249"/>
      <c r="IBX53" s="249"/>
      <c r="IBY53" s="249"/>
      <c r="IBZ53" s="249"/>
      <c r="ICA53" s="249"/>
      <c r="ICB53" s="249"/>
      <c r="ICC53" s="249"/>
      <c r="ICD53" s="249"/>
      <c r="ICE53" s="249"/>
      <c r="ICF53" s="249"/>
      <c r="ICG53" s="249"/>
      <c r="ICH53" s="249"/>
      <c r="ICK53" s="248"/>
      <c r="ICM53" s="248"/>
      <c r="ICP53" s="249"/>
      <c r="ICQ53" s="249"/>
      <c r="ICR53" s="249"/>
      <c r="ICS53" s="249"/>
      <c r="ICT53" s="249"/>
      <c r="ICU53" s="249"/>
      <c r="ICV53" s="249"/>
      <c r="ICW53" s="249"/>
      <c r="ICX53" s="249"/>
      <c r="ICY53" s="249"/>
      <c r="ICZ53" s="249"/>
      <c r="IDA53" s="249"/>
      <c r="IDD53" s="248"/>
      <c r="IDF53" s="248"/>
      <c r="IDI53" s="249"/>
      <c r="IDJ53" s="249"/>
      <c r="IDK53" s="249"/>
      <c r="IDL53" s="249"/>
      <c r="IDM53" s="249"/>
      <c r="IDN53" s="249"/>
      <c r="IDO53" s="249"/>
      <c r="IDP53" s="249"/>
      <c r="IDQ53" s="249"/>
      <c r="IDR53" s="249"/>
      <c r="IDS53" s="249"/>
      <c r="IDT53" s="249"/>
      <c r="IDW53" s="248"/>
      <c r="IDY53" s="248"/>
      <c r="IEB53" s="249"/>
      <c r="IEC53" s="249"/>
      <c r="IED53" s="249"/>
      <c r="IEE53" s="249"/>
      <c r="IEF53" s="249"/>
      <c r="IEG53" s="249"/>
      <c r="IEH53" s="249"/>
      <c r="IEI53" s="249"/>
      <c r="IEJ53" s="249"/>
      <c r="IEK53" s="249"/>
      <c r="IEL53" s="249"/>
      <c r="IEM53" s="249"/>
      <c r="IEP53" s="248"/>
      <c r="IER53" s="248"/>
      <c r="IEU53" s="249"/>
      <c r="IEV53" s="249"/>
      <c r="IEW53" s="249"/>
      <c r="IEX53" s="249"/>
      <c r="IEY53" s="249"/>
      <c r="IEZ53" s="249"/>
      <c r="IFA53" s="249"/>
      <c r="IFB53" s="249"/>
      <c r="IFC53" s="249"/>
      <c r="IFD53" s="249"/>
      <c r="IFE53" s="249"/>
      <c r="IFF53" s="249"/>
      <c r="IFI53" s="248"/>
      <c r="IFK53" s="248"/>
      <c r="IFN53" s="249"/>
      <c r="IFO53" s="249"/>
      <c r="IFP53" s="249"/>
      <c r="IFQ53" s="249"/>
      <c r="IFR53" s="249"/>
      <c r="IFS53" s="249"/>
      <c r="IFT53" s="249"/>
      <c r="IFU53" s="249"/>
      <c r="IFV53" s="249"/>
      <c r="IFW53" s="249"/>
      <c r="IFX53" s="249"/>
      <c r="IFY53" s="249"/>
      <c r="IGB53" s="248"/>
      <c r="IGD53" s="248"/>
      <c r="IGG53" s="249"/>
      <c r="IGH53" s="249"/>
      <c r="IGI53" s="249"/>
      <c r="IGJ53" s="249"/>
      <c r="IGK53" s="249"/>
      <c r="IGL53" s="249"/>
      <c r="IGM53" s="249"/>
      <c r="IGN53" s="249"/>
      <c r="IGO53" s="249"/>
      <c r="IGP53" s="249"/>
      <c r="IGQ53" s="249"/>
      <c r="IGR53" s="249"/>
      <c r="IGU53" s="248"/>
      <c r="IGW53" s="248"/>
      <c r="IGZ53" s="249"/>
      <c r="IHA53" s="249"/>
      <c r="IHB53" s="249"/>
      <c r="IHC53" s="249"/>
      <c r="IHD53" s="249"/>
      <c r="IHE53" s="249"/>
      <c r="IHF53" s="249"/>
      <c r="IHG53" s="249"/>
      <c r="IHH53" s="249"/>
      <c r="IHI53" s="249"/>
      <c r="IHJ53" s="249"/>
      <c r="IHK53" s="249"/>
      <c r="IHN53" s="248"/>
      <c r="IHP53" s="248"/>
      <c r="IHS53" s="249"/>
      <c r="IHT53" s="249"/>
      <c r="IHU53" s="249"/>
      <c r="IHV53" s="249"/>
      <c r="IHW53" s="249"/>
      <c r="IHX53" s="249"/>
      <c r="IHY53" s="249"/>
      <c r="IHZ53" s="249"/>
      <c r="IIA53" s="249"/>
      <c r="IIB53" s="249"/>
      <c r="IIC53" s="249"/>
      <c r="IID53" s="249"/>
      <c r="IIG53" s="248"/>
      <c r="III53" s="248"/>
      <c r="IIL53" s="249"/>
      <c r="IIM53" s="249"/>
      <c r="IIN53" s="249"/>
      <c r="IIO53" s="249"/>
      <c r="IIP53" s="249"/>
      <c r="IIQ53" s="249"/>
      <c r="IIR53" s="249"/>
      <c r="IIS53" s="249"/>
      <c r="IIT53" s="249"/>
      <c r="IIU53" s="249"/>
      <c r="IIV53" s="249"/>
      <c r="IIW53" s="249"/>
      <c r="IIZ53" s="248"/>
      <c r="IJB53" s="248"/>
      <c r="IJE53" s="249"/>
      <c r="IJF53" s="249"/>
      <c r="IJG53" s="249"/>
      <c r="IJH53" s="249"/>
      <c r="IJI53" s="249"/>
      <c r="IJJ53" s="249"/>
      <c r="IJK53" s="249"/>
      <c r="IJL53" s="249"/>
      <c r="IJM53" s="249"/>
      <c r="IJN53" s="249"/>
      <c r="IJO53" s="249"/>
      <c r="IJP53" s="249"/>
      <c r="IJS53" s="248"/>
      <c r="IJU53" s="248"/>
      <c r="IJX53" s="249"/>
      <c r="IJY53" s="249"/>
      <c r="IJZ53" s="249"/>
      <c r="IKA53" s="249"/>
      <c r="IKB53" s="249"/>
      <c r="IKC53" s="249"/>
      <c r="IKD53" s="249"/>
      <c r="IKE53" s="249"/>
      <c r="IKF53" s="249"/>
      <c r="IKG53" s="249"/>
      <c r="IKH53" s="249"/>
      <c r="IKI53" s="249"/>
      <c r="IKL53" s="248"/>
      <c r="IKN53" s="248"/>
      <c r="IKQ53" s="249"/>
      <c r="IKR53" s="249"/>
      <c r="IKS53" s="249"/>
      <c r="IKT53" s="249"/>
      <c r="IKU53" s="249"/>
      <c r="IKV53" s="249"/>
      <c r="IKW53" s="249"/>
      <c r="IKX53" s="249"/>
      <c r="IKY53" s="249"/>
      <c r="IKZ53" s="249"/>
      <c r="ILA53" s="249"/>
      <c r="ILB53" s="249"/>
      <c r="ILE53" s="248"/>
      <c r="ILG53" s="248"/>
      <c r="ILJ53" s="249"/>
      <c r="ILK53" s="249"/>
      <c r="ILL53" s="249"/>
      <c r="ILM53" s="249"/>
      <c r="ILN53" s="249"/>
      <c r="ILO53" s="249"/>
      <c r="ILP53" s="249"/>
      <c r="ILQ53" s="249"/>
      <c r="ILR53" s="249"/>
      <c r="ILS53" s="249"/>
      <c r="ILT53" s="249"/>
      <c r="ILU53" s="249"/>
      <c r="ILX53" s="248"/>
      <c r="ILZ53" s="248"/>
      <c r="IMC53" s="249"/>
      <c r="IMD53" s="249"/>
      <c r="IME53" s="249"/>
      <c r="IMF53" s="249"/>
      <c r="IMG53" s="249"/>
      <c r="IMH53" s="249"/>
      <c r="IMI53" s="249"/>
      <c r="IMJ53" s="249"/>
      <c r="IMK53" s="249"/>
      <c r="IML53" s="249"/>
      <c r="IMM53" s="249"/>
      <c r="IMN53" s="249"/>
      <c r="IMQ53" s="248"/>
      <c r="IMS53" s="248"/>
      <c r="IMV53" s="249"/>
      <c r="IMW53" s="249"/>
      <c r="IMX53" s="249"/>
      <c r="IMY53" s="249"/>
      <c r="IMZ53" s="249"/>
      <c r="INA53" s="249"/>
      <c r="INB53" s="249"/>
      <c r="INC53" s="249"/>
      <c r="IND53" s="249"/>
      <c r="INE53" s="249"/>
      <c r="INF53" s="249"/>
      <c r="ING53" s="249"/>
      <c r="INJ53" s="248"/>
      <c r="INL53" s="248"/>
      <c r="INO53" s="249"/>
      <c r="INP53" s="249"/>
      <c r="INQ53" s="249"/>
      <c r="INR53" s="249"/>
      <c r="INS53" s="249"/>
      <c r="INT53" s="249"/>
      <c r="INU53" s="249"/>
      <c r="INV53" s="249"/>
      <c r="INW53" s="249"/>
      <c r="INX53" s="249"/>
      <c r="INY53" s="249"/>
      <c r="INZ53" s="249"/>
      <c r="IOC53" s="248"/>
      <c r="IOE53" s="248"/>
      <c r="IOH53" s="249"/>
      <c r="IOI53" s="249"/>
      <c r="IOJ53" s="249"/>
      <c r="IOK53" s="249"/>
      <c r="IOL53" s="249"/>
      <c r="IOM53" s="249"/>
      <c r="ION53" s="249"/>
      <c r="IOO53" s="249"/>
      <c r="IOP53" s="249"/>
      <c r="IOQ53" s="249"/>
      <c r="IOR53" s="249"/>
      <c r="IOS53" s="249"/>
      <c r="IOV53" s="248"/>
      <c r="IOX53" s="248"/>
      <c r="IPA53" s="249"/>
      <c r="IPB53" s="249"/>
      <c r="IPC53" s="249"/>
      <c r="IPD53" s="249"/>
      <c r="IPE53" s="249"/>
      <c r="IPF53" s="249"/>
      <c r="IPG53" s="249"/>
      <c r="IPH53" s="249"/>
      <c r="IPI53" s="249"/>
      <c r="IPJ53" s="249"/>
      <c r="IPK53" s="249"/>
      <c r="IPL53" s="249"/>
      <c r="IPO53" s="248"/>
      <c r="IPQ53" s="248"/>
      <c r="IPT53" s="249"/>
      <c r="IPU53" s="249"/>
      <c r="IPV53" s="249"/>
      <c r="IPW53" s="249"/>
      <c r="IPX53" s="249"/>
      <c r="IPY53" s="249"/>
      <c r="IPZ53" s="249"/>
      <c r="IQA53" s="249"/>
      <c r="IQB53" s="249"/>
      <c r="IQC53" s="249"/>
      <c r="IQD53" s="249"/>
      <c r="IQE53" s="249"/>
      <c r="IQH53" s="248"/>
      <c r="IQJ53" s="248"/>
      <c r="IQM53" s="249"/>
      <c r="IQN53" s="249"/>
      <c r="IQO53" s="249"/>
      <c r="IQP53" s="249"/>
      <c r="IQQ53" s="249"/>
      <c r="IQR53" s="249"/>
      <c r="IQS53" s="249"/>
      <c r="IQT53" s="249"/>
      <c r="IQU53" s="249"/>
      <c r="IQV53" s="249"/>
      <c r="IQW53" s="249"/>
      <c r="IQX53" s="249"/>
      <c r="IRA53" s="248"/>
      <c r="IRC53" s="248"/>
      <c r="IRF53" s="249"/>
      <c r="IRG53" s="249"/>
      <c r="IRH53" s="249"/>
      <c r="IRI53" s="249"/>
      <c r="IRJ53" s="249"/>
      <c r="IRK53" s="249"/>
      <c r="IRL53" s="249"/>
      <c r="IRM53" s="249"/>
      <c r="IRN53" s="249"/>
      <c r="IRO53" s="249"/>
      <c r="IRP53" s="249"/>
      <c r="IRQ53" s="249"/>
      <c r="IRT53" s="248"/>
      <c r="IRV53" s="248"/>
      <c r="IRY53" s="249"/>
      <c r="IRZ53" s="249"/>
      <c r="ISA53" s="249"/>
      <c r="ISB53" s="249"/>
      <c r="ISC53" s="249"/>
      <c r="ISD53" s="249"/>
      <c r="ISE53" s="249"/>
      <c r="ISF53" s="249"/>
      <c r="ISG53" s="249"/>
      <c r="ISH53" s="249"/>
      <c r="ISI53" s="249"/>
      <c r="ISJ53" s="249"/>
      <c r="ISM53" s="248"/>
      <c r="ISO53" s="248"/>
      <c r="ISR53" s="249"/>
      <c r="ISS53" s="249"/>
      <c r="IST53" s="249"/>
      <c r="ISU53" s="249"/>
      <c r="ISV53" s="249"/>
      <c r="ISW53" s="249"/>
      <c r="ISX53" s="249"/>
      <c r="ISY53" s="249"/>
      <c r="ISZ53" s="249"/>
      <c r="ITA53" s="249"/>
      <c r="ITB53" s="249"/>
      <c r="ITC53" s="249"/>
      <c r="ITF53" s="248"/>
      <c r="ITH53" s="248"/>
      <c r="ITK53" s="249"/>
      <c r="ITL53" s="249"/>
      <c r="ITM53" s="249"/>
      <c r="ITN53" s="249"/>
      <c r="ITO53" s="249"/>
      <c r="ITP53" s="249"/>
      <c r="ITQ53" s="249"/>
      <c r="ITR53" s="249"/>
      <c r="ITS53" s="249"/>
      <c r="ITT53" s="249"/>
      <c r="ITU53" s="249"/>
      <c r="ITV53" s="249"/>
      <c r="ITY53" s="248"/>
      <c r="IUA53" s="248"/>
      <c r="IUD53" s="249"/>
      <c r="IUE53" s="249"/>
      <c r="IUF53" s="249"/>
      <c r="IUG53" s="249"/>
      <c r="IUH53" s="249"/>
      <c r="IUI53" s="249"/>
      <c r="IUJ53" s="249"/>
      <c r="IUK53" s="249"/>
      <c r="IUL53" s="249"/>
      <c r="IUM53" s="249"/>
      <c r="IUN53" s="249"/>
      <c r="IUO53" s="249"/>
      <c r="IUR53" s="248"/>
      <c r="IUT53" s="248"/>
      <c r="IUW53" s="249"/>
      <c r="IUX53" s="249"/>
      <c r="IUY53" s="249"/>
      <c r="IUZ53" s="249"/>
      <c r="IVA53" s="249"/>
      <c r="IVB53" s="249"/>
      <c r="IVC53" s="249"/>
      <c r="IVD53" s="249"/>
      <c r="IVE53" s="249"/>
      <c r="IVF53" s="249"/>
      <c r="IVG53" s="249"/>
      <c r="IVH53" s="249"/>
      <c r="IVK53" s="248"/>
      <c r="IVM53" s="248"/>
      <c r="IVP53" s="249"/>
      <c r="IVQ53" s="249"/>
      <c r="IVR53" s="249"/>
      <c r="IVS53" s="249"/>
      <c r="IVT53" s="249"/>
      <c r="IVU53" s="249"/>
      <c r="IVV53" s="249"/>
      <c r="IVW53" s="249"/>
      <c r="IVX53" s="249"/>
      <c r="IVY53" s="249"/>
      <c r="IVZ53" s="249"/>
      <c r="IWA53" s="249"/>
      <c r="IWD53" s="248"/>
      <c r="IWF53" s="248"/>
      <c r="IWI53" s="249"/>
      <c r="IWJ53" s="249"/>
      <c r="IWK53" s="249"/>
      <c r="IWL53" s="249"/>
      <c r="IWM53" s="249"/>
      <c r="IWN53" s="249"/>
      <c r="IWO53" s="249"/>
      <c r="IWP53" s="249"/>
      <c r="IWQ53" s="249"/>
      <c r="IWR53" s="249"/>
      <c r="IWS53" s="249"/>
      <c r="IWT53" s="249"/>
      <c r="IWW53" s="248"/>
      <c r="IWY53" s="248"/>
      <c r="IXB53" s="249"/>
      <c r="IXC53" s="249"/>
      <c r="IXD53" s="249"/>
      <c r="IXE53" s="249"/>
      <c r="IXF53" s="249"/>
      <c r="IXG53" s="249"/>
      <c r="IXH53" s="249"/>
      <c r="IXI53" s="249"/>
      <c r="IXJ53" s="249"/>
      <c r="IXK53" s="249"/>
      <c r="IXL53" s="249"/>
      <c r="IXM53" s="249"/>
      <c r="IXP53" s="248"/>
      <c r="IXR53" s="248"/>
      <c r="IXU53" s="249"/>
      <c r="IXV53" s="249"/>
      <c r="IXW53" s="249"/>
      <c r="IXX53" s="249"/>
      <c r="IXY53" s="249"/>
      <c r="IXZ53" s="249"/>
      <c r="IYA53" s="249"/>
      <c r="IYB53" s="249"/>
      <c r="IYC53" s="249"/>
      <c r="IYD53" s="249"/>
      <c r="IYE53" s="249"/>
      <c r="IYF53" s="249"/>
      <c r="IYI53" s="248"/>
      <c r="IYK53" s="248"/>
      <c r="IYN53" s="249"/>
      <c r="IYO53" s="249"/>
      <c r="IYP53" s="249"/>
      <c r="IYQ53" s="249"/>
      <c r="IYR53" s="249"/>
      <c r="IYS53" s="249"/>
      <c r="IYT53" s="249"/>
      <c r="IYU53" s="249"/>
      <c r="IYV53" s="249"/>
      <c r="IYW53" s="249"/>
      <c r="IYX53" s="249"/>
      <c r="IYY53" s="249"/>
      <c r="IZB53" s="248"/>
      <c r="IZD53" s="248"/>
      <c r="IZG53" s="249"/>
      <c r="IZH53" s="249"/>
      <c r="IZI53" s="249"/>
      <c r="IZJ53" s="249"/>
      <c r="IZK53" s="249"/>
      <c r="IZL53" s="249"/>
      <c r="IZM53" s="249"/>
      <c r="IZN53" s="249"/>
      <c r="IZO53" s="249"/>
      <c r="IZP53" s="249"/>
      <c r="IZQ53" s="249"/>
      <c r="IZR53" s="249"/>
      <c r="IZU53" s="248"/>
      <c r="IZW53" s="248"/>
      <c r="IZZ53" s="249"/>
      <c r="JAA53" s="249"/>
      <c r="JAB53" s="249"/>
      <c r="JAC53" s="249"/>
      <c r="JAD53" s="249"/>
      <c r="JAE53" s="249"/>
      <c r="JAF53" s="249"/>
      <c r="JAG53" s="249"/>
      <c r="JAH53" s="249"/>
      <c r="JAI53" s="249"/>
      <c r="JAJ53" s="249"/>
      <c r="JAK53" s="249"/>
      <c r="JAN53" s="248"/>
      <c r="JAP53" s="248"/>
      <c r="JAS53" s="249"/>
      <c r="JAT53" s="249"/>
      <c r="JAU53" s="249"/>
      <c r="JAV53" s="249"/>
      <c r="JAW53" s="249"/>
      <c r="JAX53" s="249"/>
      <c r="JAY53" s="249"/>
      <c r="JAZ53" s="249"/>
      <c r="JBA53" s="249"/>
      <c r="JBB53" s="249"/>
      <c r="JBC53" s="249"/>
      <c r="JBD53" s="249"/>
      <c r="JBG53" s="248"/>
      <c r="JBI53" s="248"/>
      <c r="JBL53" s="249"/>
      <c r="JBM53" s="249"/>
      <c r="JBN53" s="249"/>
      <c r="JBO53" s="249"/>
      <c r="JBP53" s="249"/>
      <c r="JBQ53" s="249"/>
      <c r="JBR53" s="249"/>
      <c r="JBS53" s="249"/>
      <c r="JBT53" s="249"/>
      <c r="JBU53" s="249"/>
      <c r="JBV53" s="249"/>
      <c r="JBW53" s="249"/>
      <c r="JBZ53" s="248"/>
      <c r="JCB53" s="248"/>
      <c r="JCE53" s="249"/>
      <c r="JCF53" s="249"/>
      <c r="JCG53" s="249"/>
      <c r="JCH53" s="249"/>
      <c r="JCI53" s="249"/>
      <c r="JCJ53" s="249"/>
      <c r="JCK53" s="249"/>
      <c r="JCL53" s="249"/>
      <c r="JCM53" s="249"/>
      <c r="JCN53" s="249"/>
      <c r="JCO53" s="249"/>
      <c r="JCP53" s="249"/>
      <c r="JCS53" s="248"/>
      <c r="JCU53" s="248"/>
      <c r="JCX53" s="249"/>
      <c r="JCY53" s="249"/>
      <c r="JCZ53" s="249"/>
      <c r="JDA53" s="249"/>
      <c r="JDB53" s="249"/>
      <c r="JDC53" s="249"/>
      <c r="JDD53" s="249"/>
      <c r="JDE53" s="249"/>
      <c r="JDF53" s="249"/>
      <c r="JDG53" s="249"/>
      <c r="JDH53" s="249"/>
      <c r="JDI53" s="249"/>
      <c r="JDL53" s="248"/>
      <c r="JDN53" s="248"/>
      <c r="JDQ53" s="249"/>
      <c r="JDR53" s="249"/>
      <c r="JDS53" s="249"/>
      <c r="JDT53" s="249"/>
      <c r="JDU53" s="249"/>
      <c r="JDV53" s="249"/>
      <c r="JDW53" s="249"/>
      <c r="JDX53" s="249"/>
      <c r="JDY53" s="249"/>
      <c r="JDZ53" s="249"/>
      <c r="JEA53" s="249"/>
      <c r="JEB53" s="249"/>
      <c r="JEE53" s="248"/>
      <c r="JEG53" s="248"/>
      <c r="JEJ53" s="249"/>
      <c r="JEK53" s="249"/>
      <c r="JEL53" s="249"/>
      <c r="JEM53" s="249"/>
      <c r="JEN53" s="249"/>
      <c r="JEO53" s="249"/>
      <c r="JEP53" s="249"/>
      <c r="JEQ53" s="249"/>
      <c r="JER53" s="249"/>
      <c r="JES53" s="249"/>
      <c r="JET53" s="249"/>
      <c r="JEU53" s="249"/>
      <c r="JEX53" s="248"/>
      <c r="JEZ53" s="248"/>
      <c r="JFC53" s="249"/>
      <c r="JFD53" s="249"/>
      <c r="JFE53" s="249"/>
      <c r="JFF53" s="249"/>
      <c r="JFG53" s="249"/>
      <c r="JFH53" s="249"/>
      <c r="JFI53" s="249"/>
      <c r="JFJ53" s="249"/>
      <c r="JFK53" s="249"/>
      <c r="JFL53" s="249"/>
      <c r="JFM53" s="249"/>
      <c r="JFN53" s="249"/>
      <c r="JFQ53" s="248"/>
      <c r="JFS53" s="248"/>
      <c r="JFV53" s="249"/>
      <c r="JFW53" s="249"/>
      <c r="JFX53" s="249"/>
      <c r="JFY53" s="249"/>
      <c r="JFZ53" s="249"/>
      <c r="JGA53" s="249"/>
      <c r="JGB53" s="249"/>
      <c r="JGC53" s="249"/>
      <c r="JGD53" s="249"/>
      <c r="JGE53" s="249"/>
      <c r="JGF53" s="249"/>
      <c r="JGG53" s="249"/>
      <c r="JGJ53" s="248"/>
      <c r="JGL53" s="248"/>
      <c r="JGO53" s="249"/>
      <c r="JGP53" s="249"/>
      <c r="JGQ53" s="249"/>
      <c r="JGR53" s="249"/>
      <c r="JGS53" s="249"/>
      <c r="JGT53" s="249"/>
      <c r="JGU53" s="249"/>
      <c r="JGV53" s="249"/>
      <c r="JGW53" s="249"/>
      <c r="JGX53" s="249"/>
      <c r="JGY53" s="249"/>
      <c r="JGZ53" s="249"/>
      <c r="JHC53" s="248"/>
      <c r="JHE53" s="248"/>
      <c r="JHH53" s="249"/>
      <c r="JHI53" s="249"/>
      <c r="JHJ53" s="249"/>
      <c r="JHK53" s="249"/>
      <c r="JHL53" s="249"/>
      <c r="JHM53" s="249"/>
      <c r="JHN53" s="249"/>
      <c r="JHO53" s="249"/>
      <c r="JHP53" s="249"/>
      <c r="JHQ53" s="249"/>
      <c r="JHR53" s="249"/>
      <c r="JHS53" s="249"/>
      <c r="JHV53" s="248"/>
      <c r="JHX53" s="248"/>
      <c r="JIA53" s="249"/>
      <c r="JIB53" s="249"/>
      <c r="JIC53" s="249"/>
      <c r="JID53" s="249"/>
      <c r="JIE53" s="249"/>
      <c r="JIF53" s="249"/>
      <c r="JIG53" s="249"/>
      <c r="JIH53" s="249"/>
      <c r="JII53" s="249"/>
      <c r="JIJ53" s="249"/>
      <c r="JIK53" s="249"/>
      <c r="JIL53" s="249"/>
      <c r="JIO53" s="248"/>
      <c r="JIQ53" s="248"/>
      <c r="JIT53" s="249"/>
      <c r="JIU53" s="249"/>
      <c r="JIV53" s="249"/>
      <c r="JIW53" s="249"/>
      <c r="JIX53" s="249"/>
      <c r="JIY53" s="249"/>
      <c r="JIZ53" s="249"/>
      <c r="JJA53" s="249"/>
      <c r="JJB53" s="249"/>
      <c r="JJC53" s="249"/>
      <c r="JJD53" s="249"/>
      <c r="JJE53" s="249"/>
      <c r="JJH53" s="248"/>
      <c r="JJJ53" s="248"/>
      <c r="JJM53" s="249"/>
      <c r="JJN53" s="249"/>
      <c r="JJO53" s="249"/>
      <c r="JJP53" s="249"/>
      <c r="JJQ53" s="249"/>
      <c r="JJR53" s="249"/>
      <c r="JJS53" s="249"/>
      <c r="JJT53" s="249"/>
      <c r="JJU53" s="249"/>
      <c r="JJV53" s="249"/>
      <c r="JJW53" s="249"/>
      <c r="JJX53" s="249"/>
      <c r="JKA53" s="248"/>
      <c r="JKC53" s="248"/>
      <c r="JKF53" s="249"/>
      <c r="JKG53" s="249"/>
      <c r="JKH53" s="249"/>
      <c r="JKI53" s="249"/>
      <c r="JKJ53" s="249"/>
      <c r="JKK53" s="249"/>
      <c r="JKL53" s="249"/>
      <c r="JKM53" s="249"/>
      <c r="JKN53" s="249"/>
      <c r="JKO53" s="249"/>
      <c r="JKP53" s="249"/>
      <c r="JKQ53" s="249"/>
      <c r="JKT53" s="248"/>
      <c r="JKV53" s="248"/>
      <c r="JKY53" s="249"/>
      <c r="JKZ53" s="249"/>
      <c r="JLA53" s="249"/>
      <c r="JLB53" s="249"/>
      <c r="JLC53" s="249"/>
      <c r="JLD53" s="249"/>
      <c r="JLE53" s="249"/>
      <c r="JLF53" s="249"/>
      <c r="JLG53" s="249"/>
      <c r="JLH53" s="249"/>
      <c r="JLI53" s="249"/>
      <c r="JLJ53" s="249"/>
      <c r="JLM53" s="248"/>
      <c r="JLO53" s="248"/>
      <c r="JLR53" s="249"/>
      <c r="JLS53" s="249"/>
      <c r="JLT53" s="249"/>
      <c r="JLU53" s="249"/>
      <c r="JLV53" s="249"/>
      <c r="JLW53" s="249"/>
      <c r="JLX53" s="249"/>
      <c r="JLY53" s="249"/>
      <c r="JLZ53" s="249"/>
      <c r="JMA53" s="249"/>
      <c r="JMB53" s="249"/>
      <c r="JMC53" s="249"/>
      <c r="JMF53" s="248"/>
      <c r="JMH53" s="248"/>
      <c r="JMK53" s="249"/>
      <c r="JML53" s="249"/>
      <c r="JMM53" s="249"/>
      <c r="JMN53" s="249"/>
      <c r="JMO53" s="249"/>
      <c r="JMP53" s="249"/>
      <c r="JMQ53" s="249"/>
      <c r="JMR53" s="249"/>
      <c r="JMS53" s="249"/>
      <c r="JMT53" s="249"/>
      <c r="JMU53" s="249"/>
      <c r="JMV53" s="249"/>
      <c r="JMY53" s="248"/>
      <c r="JNA53" s="248"/>
      <c r="JND53" s="249"/>
      <c r="JNE53" s="249"/>
      <c r="JNF53" s="249"/>
      <c r="JNG53" s="249"/>
      <c r="JNH53" s="249"/>
      <c r="JNI53" s="249"/>
      <c r="JNJ53" s="249"/>
      <c r="JNK53" s="249"/>
      <c r="JNL53" s="249"/>
      <c r="JNM53" s="249"/>
      <c r="JNN53" s="249"/>
      <c r="JNO53" s="249"/>
      <c r="JNR53" s="248"/>
      <c r="JNT53" s="248"/>
      <c r="JNW53" s="249"/>
      <c r="JNX53" s="249"/>
      <c r="JNY53" s="249"/>
      <c r="JNZ53" s="249"/>
      <c r="JOA53" s="249"/>
      <c r="JOB53" s="249"/>
      <c r="JOC53" s="249"/>
      <c r="JOD53" s="249"/>
      <c r="JOE53" s="249"/>
      <c r="JOF53" s="249"/>
      <c r="JOG53" s="249"/>
      <c r="JOH53" s="249"/>
      <c r="JOK53" s="248"/>
      <c r="JOM53" s="248"/>
      <c r="JOP53" s="249"/>
      <c r="JOQ53" s="249"/>
      <c r="JOR53" s="249"/>
      <c r="JOS53" s="249"/>
      <c r="JOT53" s="249"/>
      <c r="JOU53" s="249"/>
      <c r="JOV53" s="249"/>
      <c r="JOW53" s="249"/>
      <c r="JOX53" s="249"/>
      <c r="JOY53" s="249"/>
      <c r="JOZ53" s="249"/>
      <c r="JPA53" s="249"/>
      <c r="JPD53" s="248"/>
      <c r="JPF53" s="248"/>
      <c r="JPI53" s="249"/>
      <c r="JPJ53" s="249"/>
      <c r="JPK53" s="249"/>
      <c r="JPL53" s="249"/>
      <c r="JPM53" s="249"/>
      <c r="JPN53" s="249"/>
      <c r="JPO53" s="249"/>
      <c r="JPP53" s="249"/>
      <c r="JPQ53" s="249"/>
      <c r="JPR53" s="249"/>
      <c r="JPS53" s="249"/>
      <c r="JPT53" s="249"/>
      <c r="JPW53" s="248"/>
      <c r="JPY53" s="248"/>
      <c r="JQB53" s="249"/>
      <c r="JQC53" s="249"/>
      <c r="JQD53" s="249"/>
      <c r="JQE53" s="249"/>
      <c r="JQF53" s="249"/>
      <c r="JQG53" s="249"/>
      <c r="JQH53" s="249"/>
      <c r="JQI53" s="249"/>
      <c r="JQJ53" s="249"/>
      <c r="JQK53" s="249"/>
      <c r="JQL53" s="249"/>
      <c r="JQM53" s="249"/>
      <c r="JQP53" s="248"/>
      <c r="JQR53" s="248"/>
      <c r="JQU53" s="249"/>
      <c r="JQV53" s="249"/>
      <c r="JQW53" s="249"/>
      <c r="JQX53" s="249"/>
      <c r="JQY53" s="249"/>
      <c r="JQZ53" s="249"/>
      <c r="JRA53" s="249"/>
      <c r="JRB53" s="249"/>
      <c r="JRC53" s="249"/>
      <c r="JRD53" s="249"/>
      <c r="JRE53" s="249"/>
      <c r="JRF53" s="249"/>
      <c r="JRI53" s="248"/>
      <c r="JRK53" s="248"/>
      <c r="JRN53" s="249"/>
      <c r="JRO53" s="249"/>
      <c r="JRP53" s="249"/>
      <c r="JRQ53" s="249"/>
      <c r="JRR53" s="249"/>
      <c r="JRS53" s="249"/>
      <c r="JRT53" s="249"/>
      <c r="JRU53" s="249"/>
      <c r="JRV53" s="249"/>
      <c r="JRW53" s="249"/>
      <c r="JRX53" s="249"/>
      <c r="JRY53" s="249"/>
      <c r="JSB53" s="248"/>
      <c r="JSD53" s="248"/>
      <c r="JSG53" s="249"/>
      <c r="JSH53" s="249"/>
      <c r="JSI53" s="249"/>
      <c r="JSJ53" s="249"/>
      <c r="JSK53" s="249"/>
      <c r="JSL53" s="249"/>
      <c r="JSM53" s="249"/>
      <c r="JSN53" s="249"/>
      <c r="JSO53" s="249"/>
      <c r="JSP53" s="249"/>
      <c r="JSQ53" s="249"/>
      <c r="JSR53" s="249"/>
      <c r="JSU53" s="248"/>
      <c r="JSW53" s="248"/>
      <c r="JSZ53" s="249"/>
      <c r="JTA53" s="249"/>
      <c r="JTB53" s="249"/>
      <c r="JTC53" s="249"/>
      <c r="JTD53" s="249"/>
      <c r="JTE53" s="249"/>
      <c r="JTF53" s="249"/>
      <c r="JTG53" s="249"/>
      <c r="JTH53" s="249"/>
      <c r="JTI53" s="249"/>
      <c r="JTJ53" s="249"/>
      <c r="JTK53" s="249"/>
      <c r="JTN53" s="248"/>
      <c r="JTP53" s="248"/>
      <c r="JTS53" s="249"/>
      <c r="JTT53" s="249"/>
      <c r="JTU53" s="249"/>
      <c r="JTV53" s="249"/>
      <c r="JTW53" s="249"/>
      <c r="JTX53" s="249"/>
      <c r="JTY53" s="249"/>
      <c r="JTZ53" s="249"/>
      <c r="JUA53" s="249"/>
      <c r="JUB53" s="249"/>
      <c r="JUC53" s="249"/>
      <c r="JUD53" s="249"/>
      <c r="JUG53" s="248"/>
      <c r="JUI53" s="248"/>
      <c r="JUL53" s="249"/>
      <c r="JUM53" s="249"/>
      <c r="JUN53" s="249"/>
      <c r="JUO53" s="249"/>
      <c r="JUP53" s="249"/>
      <c r="JUQ53" s="249"/>
      <c r="JUR53" s="249"/>
      <c r="JUS53" s="249"/>
      <c r="JUT53" s="249"/>
      <c r="JUU53" s="249"/>
      <c r="JUV53" s="249"/>
      <c r="JUW53" s="249"/>
      <c r="JUZ53" s="248"/>
      <c r="JVB53" s="248"/>
      <c r="JVE53" s="249"/>
      <c r="JVF53" s="249"/>
      <c r="JVG53" s="249"/>
      <c r="JVH53" s="249"/>
      <c r="JVI53" s="249"/>
      <c r="JVJ53" s="249"/>
      <c r="JVK53" s="249"/>
      <c r="JVL53" s="249"/>
      <c r="JVM53" s="249"/>
      <c r="JVN53" s="249"/>
      <c r="JVO53" s="249"/>
      <c r="JVP53" s="249"/>
      <c r="JVS53" s="248"/>
      <c r="JVU53" s="248"/>
      <c r="JVX53" s="249"/>
      <c r="JVY53" s="249"/>
      <c r="JVZ53" s="249"/>
      <c r="JWA53" s="249"/>
      <c r="JWB53" s="249"/>
      <c r="JWC53" s="249"/>
      <c r="JWD53" s="249"/>
      <c r="JWE53" s="249"/>
      <c r="JWF53" s="249"/>
      <c r="JWG53" s="249"/>
      <c r="JWH53" s="249"/>
      <c r="JWI53" s="249"/>
      <c r="JWL53" s="248"/>
      <c r="JWN53" s="248"/>
      <c r="JWQ53" s="249"/>
      <c r="JWR53" s="249"/>
      <c r="JWS53" s="249"/>
      <c r="JWT53" s="249"/>
      <c r="JWU53" s="249"/>
      <c r="JWV53" s="249"/>
      <c r="JWW53" s="249"/>
      <c r="JWX53" s="249"/>
      <c r="JWY53" s="249"/>
      <c r="JWZ53" s="249"/>
      <c r="JXA53" s="249"/>
      <c r="JXB53" s="249"/>
      <c r="JXE53" s="248"/>
      <c r="JXG53" s="248"/>
      <c r="JXJ53" s="249"/>
      <c r="JXK53" s="249"/>
      <c r="JXL53" s="249"/>
      <c r="JXM53" s="249"/>
      <c r="JXN53" s="249"/>
      <c r="JXO53" s="249"/>
      <c r="JXP53" s="249"/>
      <c r="JXQ53" s="249"/>
      <c r="JXR53" s="249"/>
      <c r="JXS53" s="249"/>
      <c r="JXT53" s="249"/>
      <c r="JXU53" s="249"/>
      <c r="JXX53" s="248"/>
      <c r="JXZ53" s="248"/>
      <c r="JYC53" s="249"/>
      <c r="JYD53" s="249"/>
      <c r="JYE53" s="249"/>
      <c r="JYF53" s="249"/>
      <c r="JYG53" s="249"/>
      <c r="JYH53" s="249"/>
      <c r="JYI53" s="249"/>
      <c r="JYJ53" s="249"/>
      <c r="JYK53" s="249"/>
      <c r="JYL53" s="249"/>
      <c r="JYM53" s="249"/>
      <c r="JYN53" s="249"/>
      <c r="JYQ53" s="248"/>
      <c r="JYS53" s="248"/>
      <c r="JYV53" s="249"/>
      <c r="JYW53" s="249"/>
      <c r="JYX53" s="249"/>
      <c r="JYY53" s="249"/>
      <c r="JYZ53" s="249"/>
      <c r="JZA53" s="249"/>
      <c r="JZB53" s="249"/>
      <c r="JZC53" s="249"/>
      <c r="JZD53" s="249"/>
      <c r="JZE53" s="249"/>
      <c r="JZF53" s="249"/>
      <c r="JZG53" s="249"/>
      <c r="JZJ53" s="248"/>
      <c r="JZL53" s="248"/>
      <c r="JZO53" s="249"/>
      <c r="JZP53" s="249"/>
      <c r="JZQ53" s="249"/>
      <c r="JZR53" s="249"/>
      <c r="JZS53" s="249"/>
      <c r="JZT53" s="249"/>
      <c r="JZU53" s="249"/>
      <c r="JZV53" s="249"/>
      <c r="JZW53" s="249"/>
      <c r="JZX53" s="249"/>
      <c r="JZY53" s="249"/>
      <c r="JZZ53" s="249"/>
      <c r="KAC53" s="248"/>
      <c r="KAE53" s="248"/>
      <c r="KAH53" s="249"/>
      <c r="KAI53" s="249"/>
      <c r="KAJ53" s="249"/>
      <c r="KAK53" s="249"/>
      <c r="KAL53" s="249"/>
      <c r="KAM53" s="249"/>
      <c r="KAN53" s="249"/>
      <c r="KAO53" s="249"/>
      <c r="KAP53" s="249"/>
      <c r="KAQ53" s="249"/>
      <c r="KAR53" s="249"/>
      <c r="KAS53" s="249"/>
      <c r="KAV53" s="248"/>
      <c r="KAX53" s="248"/>
      <c r="KBA53" s="249"/>
      <c r="KBB53" s="249"/>
      <c r="KBC53" s="249"/>
      <c r="KBD53" s="249"/>
      <c r="KBE53" s="249"/>
      <c r="KBF53" s="249"/>
      <c r="KBG53" s="249"/>
      <c r="KBH53" s="249"/>
      <c r="KBI53" s="249"/>
      <c r="KBJ53" s="249"/>
      <c r="KBK53" s="249"/>
      <c r="KBL53" s="249"/>
      <c r="KBO53" s="248"/>
      <c r="KBQ53" s="248"/>
      <c r="KBT53" s="249"/>
      <c r="KBU53" s="249"/>
      <c r="KBV53" s="249"/>
      <c r="KBW53" s="249"/>
      <c r="KBX53" s="249"/>
      <c r="KBY53" s="249"/>
      <c r="KBZ53" s="249"/>
      <c r="KCA53" s="249"/>
      <c r="KCB53" s="249"/>
      <c r="KCC53" s="249"/>
      <c r="KCD53" s="249"/>
      <c r="KCE53" s="249"/>
      <c r="KCH53" s="248"/>
      <c r="KCJ53" s="248"/>
      <c r="KCM53" s="249"/>
      <c r="KCN53" s="249"/>
      <c r="KCO53" s="249"/>
      <c r="KCP53" s="249"/>
      <c r="KCQ53" s="249"/>
      <c r="KCR53" s="249"/>
      <c r="KCS53" s="249"/>
      <c r="KCT53" s="249"/>
      <c r="KCU53" s="249"/>
      <c r="KCV53" s="249"/>
      <c r="KCW53" s="249"/>
      <c r="KCX53" s="249"/>
      <c r="KDA53" s="248"/>
      <c r="KDC53" s="248"/>
      <c r="KDF53" s="249"/>
      <c r="KDG53" s="249"/>
      <c r="KDH53" s="249"/>
      <c r="KDI53" s="249"/>
      <c r="KDJ53" s="249"/>
      <c r="KDK53" s="249"/>
      <c r="KDL53" s="249"/>
      <c r="KDM53" s="249"/>
      <c r="KDN53" s="249"/>
      <c r="KDO53" s="249"/>
      <c r="KDP53" s="249"/>
      <c r="KDQ53" s="249"/>
      <c r="KDT53" s="248"/>
      <c r="KDV53" s="248"/>
      <c r="KDY53" s="249"/>
      <c r="KDZ53" s="249"/>
      <c r="KEA53" s="249"/>
      <c r="KEB53" s="249"/>
      <c r="KEC53" s="249"/>
      <c r="KED53" s="249"/>
      <c r="KEE53" s="249"/>
      <c r="KEF53" s="249"/>
      <c r="KEG53" s="249"/>
      <c r="KEH53" s="249"/>
      <c r="KEI53" s="249"/>
      <c r="KEJ53" s="249"/>
      <c r="KEM53" s="248"/>
      <c r="KEO53" s="248"/>
      <c r="KER53" s="249"/>
      <c r="KES53" s="249"/>
      <c r="KET53" s="249"/>
      <c r="KEU53" s="249"/>
      <c r="KEV53" s="249"/>
      <c r="KEW53" s="249"/>
      <c r="KEX53" s="249"/>
      <c r="KEY53" s="249"/>
      <c r="KEZ53" s="249"/>
      <c r="KFA53" s="249"/>
      <c r="KFB53" s="249"/>
      <c r="KFC53" s="249"/>
      <c r="KFF53" s="248"/>
      <c r="KFH53" s="248"/>
      <c r="KFK53" s="249"/>
      <c r="KFL53" s="249"/>
      <c r="KFM53" s="249"/>
      <c r="KFN53" s="249"/>
      <c r="KFO53" s="249"/>
      <c r="KFP53" s="249"/>
      <c r="KFQ53" s="249"/>
      <c r="KFR53" s="249"/>
      <c r="KFS53" s="249"/>
      <c r="KFT53" s="249"/>
      <c r="KFU53" s="249"/>
      <c r="KFV53" s="249"/>
      <c r="KFY53" s="248"/>
      <c r="KGA53" s="248"/>
      <c r="KGD53" s="249"/>
      <c r="KGE53" s="249"/>
      <c r="KGF53" s="249"/>
      <c r="KGG53" s="249"/>
      <c r="KGH53" s="249"/>
      <c r="KGI53" s="249"/>
      <c r="KGJ53" s="249"/>
      <c r="KGK53" s="249"/>
      <c r="KGL53" s="249"/>
      <c r="KGM53" s="249"/>
      <c r="KGN53" s="249"/>
      <c r="KGO53" s="249"/>
      <c r="KGR53" s="248"/>
      <c r="KGT53" s="248"/>
      <c r="KGW53" s="249"/>
      <c r="KGX53" s="249"/>
      <c r="KGY53" s="249"/>
      <c r="KGZ53" s="249"/>
      <c r="KHA53" s="249"/>
      <c r="KHB53" s="249"/>
      <c r="KHC53" s="249"/>
      <c r="KHD53" s="249"/>
      <c r="KHE53" s="249"/>
      <c r="KHF53" s="249"/>
      <c r="KHG53" s="249"/>
      <c r="KHH53" s="249"/>
      <c r="KHK53" s="248"/>
      <c r="KHM53" s="248"/>
      <c r="KHP53" s="249"/>
      <c r="KHQ53" s="249"/>
      <c r="KHR53" s="249"/>
      <c r="KHS53" s="249"/>
      <c r="KHT53" s="249"/>
      <c r="KHU53" s="249"/>
      <c r="KHV53" s="249"/>
      <c r="KHW53" s="249"/>
      <c r="KHX53" s="249"/>
      <c r="KHY53" s="249"/>
      <c r="KHZ53" s="249"/>
      <c r="KIA53" s="249"/>
      <c r="KID53" s="248"/>
      <c r="KIF53" s="248"/>
      <c r="KII53" s="249"/>
      <c r="KIJ53" s="249"/>
      <c r="KIK53" s="249"/>
      <c r="KIL53" s="249"/>
      <c r="KIM53" s="249"/>
      <c r="KIN53" s="249"/>
      <c r="KIO53" s="249"/>
      <c r="KIP53" s="249"/>
      <c r="KIQ53" s="249"/>
      <c r="KIR53" s="249"/>
      <c r="KIS53" s="249"/>
      <c r="KIT53" s="249"/>
      <c r="KIW53" s="248"/>
      <c r="KIY53" s="248"/>
      <c r="KJB53" s="249"/>
      <c r="KJC53" s="249"/>
      <c r="KJD53" s="249"/>
      <c r="KJE53" s="249"/>
      <c r="KJF53" s="249"/>
      <c r="KJG53" s="249"/>
      <c r="KJH53" s="249"/>
      <c r="KJI53" s="249"/>
      <c r="KJJ53" s="249"/>
      <c r="KJK53" s="249"/>
      <c r="KJL53" s="249"/>
      <c r="KJM53" s="249"/>
      <c r="KJP53" s="248"/>
      <c r="KJR53" s="248"/>
      <c r="KJU53" s="249"/>
      <c r="KJV53" s="249"/>
      <c r="KJW53" s="249"/>
      <c r="KJX53" s="249"/>
      <c r="KJY53" s="249"/>
      <c r="KJZ53" s="249"/>
      <c r="KKA53" s="249"/>
      <c r="KKB53" s="249"/>
      <c r="KKC53" s="249"/>
      <c r="KKD53" s="249"/>
      <c r="KKE53" s="249"/>
      <c r="KKF53" s="249"/>
      <c r="KKI53" s="248"/>
      <c r="KKK53" s="248"/>
      <c r="KKN53" s="249"/>
      <c r="KKO53" s="249"/>
      <c r="KKP53" s="249"/>
      <c r="KKQ53" s="249"/>
      <c r="KKR53" s="249"/>
      <c r="KKS53" s="249"/>
      <c r="KKT53" s="249"/>
      <c r="KKU53" s="249"/>
      <c r="KKV53" s="249"/>
      <c r="KKW53" s="249"/>
      <c r="KKX53" s="249"/>
      <c r="KKY53" s="249"/>
      <c r="KLB53" s="248"/>
      <c r="KLD53" s="248"/>
      <c r="KLG53" s="249"/>
      <c r="KLH53" s="249"/>
      <c r="KLI53" s="249"/>
      <c r="KLJ53" s="249"/>
      <c r="KLK53" s="249"/>
      <c r="KLL53" s="249"/>
      <c r="KLM53" s="249"/>
      <c r="KLN53" s="249"/>
      <c r="KLO53" s="249"/>
      <c r="KLP53" s="249"/>
      <c r="KLQ53" s="249"/>
      <c r="KLR53" s="249"/>
      <c r="KLU53" s="248"/>
      <c r="KLW53" s="248"/>
      <c r="KLZ53" s="249"/>
      <c r="KMA53" s="249"/>
      <c r="KMB53" s="249"/>
      <c r="KMC53" s="249"/>
      <c r="KMD53" s="249"/>
      <c r="KME53" s="249"/>
      <c r="KMF53" s="249"/>
      <c r="KMG53" s="249"/>
      <c r="KMH53" s="249"/>
      <c r="KMI53" s="249"/>
      <c r="KMJ53" s="249"/>
      <c r="KMK53" s="249"/>
      <c r="KMN53" s="248"/>
      <c r="KMP53" s="248"/>
      <c r="KMS53" s="249"/>
      <c r="KMT53" s="249"/>
      <c r="KMU53" s="249"/>
      <c r="KMV53" s="249"/>
      <c r="KMW53" s="249"/>
      <c r="KMX53" s="249"/>
      <c r="KMY53" s="249"/>
      <c r="KMZ53" s="249"/>
      <c r="KNA53" s="249"/>
      <c r="KNB53" s="249"/>
      <c r="KNC53" s="249"/>
      <c r="KND53" s="249"/>
      <c r="KNG53" s="248"/>
      <c r="KNI53" s="248"/>
      <c r="KNL53" s="249"/>
      <c r="KNM53" s="249"/>
      <c r="KNN53" s="249"/>
      <c r="KNO53" s="249"/>
      <c r="KNP53" s="249"/>
      <c r="KNQ53" s="249"/>
      <c r="KNR53" s="249"/>
      <c r="KNS53" s="249"/>
      <c r="KNT53" s="249"/>
      <c r="KNU53" s="249"/>
      <c r="KNV53" s="249"/>
      <c r="KNW53" s="249"/>
      <c r="KNZ53" s="248"/>
      <c r="KOB53" s="248"/>
      <c r="KOE53" s="249"/>
      <c r="KOF53" s="249"/>
      <c r="KOG53" s="249"/>
      <c r="KOH53" s="249"/>
      <c r="KOI53" s="249"/>
      <c r="KOJ53" s="249"/>
      <c r="KOK53" s="249"/>
      <c r="KOL53" s="249"/>
      <c r="KOM53" s="249"/>
      <c r="KON53" s="249"/>
      <c r="KOO53" s="249"/>
      <c r="KOP53" s="249"/>
      <c r="KOS53" s="248"/>
      <c r="KOU53" s="248"/>
      <c r="KOX53" s="249"/>
      <c r="KOY53" s="249"/>
      <c r="KOZ53" s="249"/>
      <c r="KPA53" s="249"/>
      <c r="KPB53" s="249"/>
      <c r="KPC53" s="249"/>
      <c r="KPD53" s="249"/>
      <c r="KPE53" s="249"/>
      <c r="KPF53" s="249"/>
      <c r="KPG53" s="249"/>
      <c r="KPH53" s="249"/>
      <c r="KPI53" s="249"/>
      <c r="KPL53" s="248"/>
      <c r="KPN53" s="248"/>
      <c r="KPQ53" s="249"/>
      <c r="KPR53" s="249"/>
      <c r="KPS53" s="249"/>
      <c r="KPT53" s="249"/>
      <c r="KPU53" s="249"/>
      <c r="KPV53" s="249"/>
      <c r="KPW53" s="249"/>
      <c r="KPX53" s="249"/>
      <c r="KPY53" s="249"/>
      <c r="KPZ53" s="249"/>
      <c r="KQA53" s="249"/>
      <c r="KQB53" s="249"/>
      <c r="KQE53" s="248"/>
      <c r="KQG53" s="248"/>
      <c r="KQJ53" s="249"/>
      <c r="KQK53" s="249"/>
      <c r="KQL53" s="249"/>
      <c r="KQM53" s="249"/>
      <c r="KQN53" s="249"/>
      <c r="KQO53" s="249"/>
      <c r="KQP53" s="249"/>
      <c r="KQQ53" s="249"/>
      <c r="KQR53" s="249"/>
      <c r="KQS53" s="249"/>
      <c r="KQT53" s="249"/>
      <c r="KQU53" s="249"/>
      <c r="KQX53" s="248"/>
      <c r="KQZ53" s="248"/>
      <c r="KRC53" s="249"/>
      <c r="KRD53" s="249"/>
      <c r="KRE53" s="249"/>
      <c r="KRF53" s="249"/>
      <c r="KRG53" s="249"/>
      <c r="KRH53" s="249"/>
      <c r="KRI53" s="249"/>
      <c r="KRJ53" s="249"/>
      <c r="KRK53" s="249"/>
      <c r="KRL53" s="249"/>
      <c r="KRM53" s="249"/>
      <c r="KRN53" s="249"/>
      <c r="KRQ53" s="248"/>
      <c r="KRS53" s="248"/>
      <c r="KRV53" s="249"/>
      <c r="KRW53" s="249"/>
      <c r="KRX53" s="249"/>
      <c r="KRY53" s="249"/>
      <c r="KRZ53" s="249"/>
      <c r="KSA53" s="249"/>
      <c r="KSB53" s="249"/>
      <c r="KSC53" s="249"/>
      <c r="KSD53" s="249"/>
      <c r="KSE53" s="249"/>
      <c r="KSF53" s="249"/>
      <c r="KSG53" s="249"/>
      <c r="KSJ53" s="248"/>
      <c r="KSL53" s="248"/>
      <c r="KSO53" s="249"/>
      <c r="KSP53" s="249"/>
      <c r="KSQ53" s="249"/>
      <c r="KSR53" s="249"/>
      <c r="KSS53" s="249"/>
      <c r="KST53" s="249"/>
      <c r="KSU53" s="249"/>
      <c r="KSV53" s="249"/>
      <c r="KSW53" s="249"/>
      <c r="KSX53" s="249"/>
      <c r="KSY53" s="249"/>
      <c r="KSZ53" s="249"/>
      <c r="KTC53" s="248"/>
      <c r="KTE53" s="248"/>
      <c r="KTH53" s="249"/>
      <c r="KTI53" s="249"/>
      <c r="KTJ53" s="249"/>
      <c r="KTK53" s="249"/>
      <c r="KTL53" s="249"/>
      <c r="KTM53" s="249"/>
      <c r="KTN53" s="249"/>
      <c r="KTO53" s="249"/>
      <c r="KTP53" s="249"/>
      <c r="KTQ53" s="249"/>
      <c r="KTR53" s="249"/>
      <c r="KTS53" s="249"/>
      <c r="KTV53" s="248"/>
      <c r="KTX53" s="248"/>
      <c r="KUA53" s="249"/>
      <c r="KUB53" s="249"/>
      <c r="KUC53" s="249"/>
      <c r="KUD53" s="249"/>
      <c r="KUE53" s="249"/>
      <c r="KUF53" s="249"/>
      <c r="KUG53" s="249"/>
      <c r="KUH53" s="249"/>
      <c r="KUI53" s="249"/>
      <c r="KUJ53" s="249"/>
      <c r="KUK53" s="249"/>
      <c r="KUL53" s="249"/>
      <c r="KUO53" s="248"/>
      <c r="KUQ53" s="248"/>
      <c r="KUT53" s="249"/>
      <c r="KUU53" s="249"/>
      <c r="KUV53" s="249"/>
      <c r="KUW53" s="249"/>
      <c r="KUX53" s="249"/>
      <c r="KUY53" s="249"/>
      <c r="KUZ53" s="249"/>
      <c r="KVA53" s="249"/>
      <c r="KVB53" s="249"/>
      <c r="KVC53" s="249"/>
      <c r="KVD53" s="249"/>
      <c r="KVE53" s="249"/>
      <c r="KVH53" s="248"/>
      <c r="KVJ53" s="248"/>
      <c r="KVM53" s="249"/>
      <c r="KVN53" s="249"/>
      <c r="KVO53" s="249"/>
      <c r="KVP53" s="249"/>
      <c r="KVQ53" s="249"/>
      <c r="KVR53" s="249"/>
      <c r="KVS53" s="249"/>
      <c r="KVT53" s="249"/>
      <c r="KVU53" s="249"/>
      <c r="KVV53" s="249"/>
      <c r="KVW53" s="249"/>
      <c r="KVX53" s="249"/>
      <c r="KWA53" s="248"/>
      <c r="KWC53" s="248"/>
      <c r="KWF53" s="249"/>
      <c r="KWG53" s="249"/>
      <c r="KWH53" s="249"/>
      <c r="KWI53" s="249"/>
      <c r="KWJ53" s="249"/>
      <c r="KWK53" s="249"/>
      <c r="KWL53" s="249"/>
      <c r="KWM53" s="249"/>
      <c r="KWN53" s="249"/>
      <c r="KWO53" s="249"/>
      <c r="KWP53" s="249"/>
      <c r="KWQ53" s="249"/>
      <c r="KWT53" s="248"/>
      <c r="KWV53" s="248"/>
      <c r="KWY53" s="249"/>
      <c r="KWZ53" s="249"/>
      <c r="KXA53" s="249"/>
      <c r="KXB53" s="249"/>
      <c r="KXC53" s="249"/>
      <c r="KXD53" s="249"/>
      <c r="KXE53" s="249"/>
      <c r="KXF53" s="249"/>
      <c r="KXG53" s="249"/>
      <c r="KXH53" s="249"/>
      <c r="KXI53" s="249"/>
      <c r="KXJ53" s="249"/>
      <c r="KXM53" s="248"/>
      <c r="KXO53" s="248"/>
      <c r="KXR53" s="249"/>
      <c r="KXS53" s="249"/>
      <c r="KXT53" s="249"/>
      <c r="KXU53" s="249"/>
      <c r="KXV53" s="249"/>
      <c r="KXW53" s="249"/>
      <c r="KXX53" s="249"/>
      <c r="KXY53" s="249"/>
      <c r="KXZ53" s="249"/>
      <c r="KYA53" s="249"/>
      <c r="KYB53" s="249"/>
      <c r="KYC53" s="249"/>
      <c r="KYF53" s="248"/>
      <c r="KYH53" s="248"/>
      <c r="KYK53" s="249"/>
      <c r="KYL53" s="249"/>
      <c r="KYM53" s="249"/>
      <c r="KYN53" s="249"/>
      <c r="KYO53" s="249"/>
      <c r="KYP53" s="249"/>
      <c r="KYQ53" s="249"/>
      <c r="KYR53" s="249"/>
      <c r="KYS53" s="249"/>
      <c r="KYT53" s="249"/>
      <c r="KYU53" s="249"/>
      <c r="KYV53" s="249"/>
      <c r="KYY53" s="248"/>
      <c r="KZA53" s="248"/>
      <c r="KZD53" s="249"/>
      <c r="KZE53" s="249"/>
      <c r="KZF53" s="249"/>
      <c r="KZG53" s="249"/>
      <c r="KZH53" s="249"/>
      <c r="KZI53" s="249"/>
      <c r="KZJ53" s="249"/>
      <c r="KZK53" s="249"/>
      <c r="KZL53" s="249"/>
      <c r="KZM53" s="249"/>
      <c r="KZN53" s="249"/>
      <c r="KZO53" s="249"/>
      <c r="KZR53" s="248"/>
      <c r="KZT53" s="248"/>
      <c r="KZW53" s="249"/>
      <c r="KZX53" s="249"/>
      <c r="KZY53" s="249"/>
      <c r="KZZ53" s="249"/>
      <c r="LAA53" s="249"/>
      <c r="LAB53" s="249"/>
      <c r="LAC53" s="249"/>
      <c r="LAD53" s="249"/>
      <c r="LAE53" s="249"/>
      <c r="LAF53" s="249"/>
      <c r="LAG53" s="249"/>
      <c r="LAH53" s="249"/>
      <c r="LAK53" s="248"/>
      <c r="LAM53" s="248"/>
      <c r="LAP53" s="249"/>
      <c r="LAQ53" s="249"/>
      <c r="LAR53" s="249"/>
      <c r="LAS53" s="249"/>
      <c r="LAT53" s="249"/>
      <c r="LAU53" s="249"/>
      <c r="LAV53" s="249"/>
      <c r="LAW53" s="249"/>
      <c r="LAX53" s="249"/>
      <c r="LAY53" s="249"/>
      <c r="LAZ53" s="249"/>
      <c r="LBA53" s="249"/>
      <c r="LBD53" s="248"/>
      <c r="LBF53" s="248"/>
      <c r="LBI53" s="249"/>
      <c r="LBJ53" s="249"/>
      <c r="LBK53" s="249"/>
      <c r="LBL53" s="249"/>
      <c r="LBM53" s="249"/>
      <c r="LBN53" s="249"/>
      <c r="LBO53" s="249"/>
      <c r="LBP53" s="249"/>
      <c r="LBQ53" s="249"/>
      <c r="LBR53" s="249"/>
      <c r="LBS53" s="249"/>
      <c r="LBT53" s="249"/>
      <c r="LBW53" s="248"/>
      <c r="LBY53" s="248"/>
      <c r="LCB53" s="249"/>
      <c r="LCC53" s="249"/>
      <c r="LCD53" s="249"/>
      <c r="LCE53" s="249"/>
      <c r="LCF53" s="249"/>
      <c r="LCG53" s="249"/>
      <c r="LCH53" s="249"/>
      <c r="LCI53" s="249"/>
      <c r="LCJ53" s="249"/>
      <c r="LCK53" s="249"/>
      <c r="LCL53" s="249"/>
      <c r="LCM53" s="249"/>
      <c r="LCP53" s="248"/>
      <c r="LCR53" s="248"/>
      <c r="LCU53" s="249"/>
      <c r="LCV53" s="249"/>
      <c r="LCW53" s="249"/>
      <c r="LCX53" s="249"/>
      <c r="LCY53" s="249"/>
      <c r="LCZ53" s="249"/>
      <c r="LDA53" s="249"/>
      <c r="LDB53" s="249"/>
      <c r="LDC53" s="249"/>
      <c r="LDD53" s="249"/>
      <c r="LDE53" s="249"/>
      <c r="LDF53" s="249"/>
      <c r="LDI53" s="248"/>
      <c r="LDK53" s="248"/>
      <c r="LDN53" s="249"/>
      <c r="LDO53" s="249"/>
      <c r="LDP53" s="249"/>
      <c r="LDQ53" s="249"/>
      <c r="LDR53" s="249"/>
      <c r="LDS53" s="249"/>
      <c r="LDT53" s="249"/>
      <c r="LDU53" s="249"/>
      <c r="LDV53" s="249"/>
      <c r="LDW53" s="249"/>
      <c r="LDX53" s="249"/>
      <c r="LDY53" s="249"/>
      <c r="LEB53" s="248"/>
      <c r="LED53" s="248"/>
      <c r="LEG53" s="249"/>
      <c r="LEH53" s="249"/>
      <c r="LEI53" s="249"/>
      <c r="LEJ53" s="249"/>
      <c r="LEK53" s="249"/>
      <c r="LEL53" s="249"/>
      <c r="LEM53" s="249"/>
      <c r="LEN53" s="249"/>
      <c r="LEO53" s="249"/>
      <c r="LEP53" s="249"/>
      <c r="LEQ53" s="249"/>
      <c r="LER53" s="249"/>
      <c r="LEU53" s="248"/>
      <c r="LEW53" s="248"/>
      <c r="LEZ53" s="249"/>
      <c r="LFA53" s="249"/>
      <c r="LFB53" s="249"/>
      <c r="LFC53" s="249"/>
      <c r="LFD53" s="249"/>
      <c r="LFE53" s="249"/>
      <c r="LFF53" s="249"/>
      <c r="LFG53" s="249"/>
      <c r="LFH53" s="249"/>
      <c r="LFI53" s="249"/>
      <c r="LFJ53" s="249"/>
      <c r="LFK53" s="249"/>
      <c r="LFN53" s="248"/>
      <c r="LFP53" s="248"/>
      <c r="LFS53" s="249"/>
      <c r="LFT53" s="249"/>
      <c r="LFU53" s="249"/>
      <c r="LFV53" s="249"/>
      <c r="LFW53" s="249"/>
      <c r="LFX53" s="249"/>
      <c r="LFY53" s="249"/>
      <c r="LFZ53" s="249"/>
      <c r="LGA53" s="249"/>
      <c r="LGB53" s="249"/>
      <c r="LGC53" s="249"/>
      <c r="LGD53" s="249"/>
      <c r="LGG53" s="248"/>
      <c r="LGI53" s="248"/>
      <c r="LGL53" s="249"/>
      <c r="LGM53" s="249"/>
      <c r="LGN53" s="249"/>
      <c r="LGO53" s="249"/>
      <c r="LGP53" s="249"/>
      <c r="LGQ53" s="249"/>
      <c r="LGR53" s="249"/>
      <c r="LGS53" s="249"/>
      <c r="LGT53" s="249"/>
      <c r="LGU53" s="249"/>
      <c r="LGV53" s="249"/>
      <c r="LGW53" s="249"/>
      <c r="LGZ53" s="248"/>
      <c r="LHB53" s="248"/>
      <c r="LHE53" s="249"/>
      <c r="LHF53" s="249"/>
      <c r="LHG53" s="249"/>
      <c r="LHH53" s="249"/>
      <c r="LHI53" s="249"/>
      <c r="LHJ53" s="249"/>
      <c r="LHK53" s="249"/>
      <c r="LHL53" s="249"/>
      <c r="LHM53" s="249"/>
      <c r="LHN53" s="249"/>
      <c r="LHO53" s="249"/>
      <c r="LHP53" s="249"/>
      <c r="LHS53" s="248"/>
      <c r="LHU53" s="248"/>
      <c r="LHX53" s="249"/>
      <c r="LHY53" s="249"/>
      <c r="LHZ53" s="249"/>
      <c r="LIA53" s="249"/>
      <c r="LIB53" s="249"/>
      <c r="LIC53" s="249"/>
      <c r="LID53" s="249"/>
      <c r="LIE53" s="249"/>
      <c r="LIF53" s="249"/>
      <c r="LIG53" s="249"/>
      <c r="LIH53" s="249"/>
      <c r="LII53" s="249"/>
      <c r="LIL53" s="248"/>
      <c r="LIN53" s="248"/>
      <c r="LIQ53" s="249"/>
      <c r="LIR53" s="249"/>
      <c r="LIS53" s="249"/>
      <c r="LIT53" s="249"/>
      <c r="LIU53" s="249"/>
      <c r="LIV53" s="249"/>
      <c r="LIW53" s="249"/>
      <c r="LIX53" s="249"/>
      <c r="LIY53" s="249"/>
      <c r="LIZ53" s="249"/>
      <c r="LJA53" s="249"/>
      <c r="LJB53" s="249"/>
      <c r="LJE53" s="248"/>
      <c r="LJG53" s="248"/>
      <c r="LJJ53" s="249"/>
      <c r="LJK53" s="249"/>
      <c r="LJL53" s="249"/>
      <c r="LJM53" s="249"/>
      <c r="LJN53" s="249"/>
      <c r="LJO53" s="249"/>
      <c r="LJP53" s="249"/>
      <c r="LJQ53" s="249"/>
      <c r="LJR53" s="249"/>
      <c r="LJS53" s="249"/>
      <c r="LJT53" s="249"/>
      <c r="LJU53" s="249"/>
      <c r="LJX53" s="248"/>
      <c r="LJZ53" s="248"/>
      <c r="LKC53" s="249"/>
      <c r="LKD53" s="249"/>
      <c r="LKE53" s="249"/>
      <c r="LKF53" s="249"/>
      <c r="LKG53" s="249"/>
      <c r="LKH53" s="249"/>
      <c r="LKI53" s="249"/>
      <c r="LKJ53" s="249"/>
      <c r="LKK53" s="249"/>
      <c r="LKL53" s="249"/>
      <c r="LKM53" s="249"/>
      <c r="LKN53" s="249"/>
      <c r="LKQ53" s="248"/>
      <c r="LKS53" s="248"/>
      <c r="LKV53" s="249"/>
      <c r="LKW53" s="249"/>
      <c r="LKX53" s="249"/>
      <c r="LKY53" s="249"/>
      <c r="LKZ53" s="249"/>
      <c r="LLA53" s="249"/>
      <c r="LLB53" s="249"/>
      <c r="LLC53" s="249"/>
      <c r="LLD53" s="249"/>
      <c r="LLE53" s="249"/>
      <c r="LLF53" s="249"/>
      <c r="LLG53" s="249"/>
      <c r="LLJ53" s="248"/>
      <c r="LLL53" s="248"/>
      <c r="LLO53" s="249"/>
      <c r="LLP53" s="249"/>
      <c r="LLQ53" s="249"/>
      <c r="LLR53" s="249"/>
      <c r="LLS53" s="249"/>
      <c r="LLT53" s="249"/>
      <c r="LLU53" s="249"/>
      <c r="LLV53" s="249"/>
      <c r="LLW53" s="249"/>
      <c r="LLX53" s="249"/>
      <c r="LLY53" s="249"/>
      <c r="LLZ53" s="249"/>
      <c r="LMC53" s="248"/>
      <c r="LME53" s="248"/>
      <c r="LMH53" s="249"/>
      <c r="LMI53" s="249"/>
      <c r="LMJ53" s="249"/>
      <c r="LMK53" s="249"/>
      <c r="LML53" s="249"/>
      <c r="LMM53" s="249"/>
      <c r="LMN53" s="249"/>
      <c r="LMO53" s="249"/>
      <c r="LMP53" s="249"/>
      <c r="LMQ53" s="249"/>
      <c r="LMR53" s="249"/>
      <c r="LMS53" s="249"/>
      <c r="LMV53" s="248"/>
      <c r="LMX53" s="248"/>
      <c r="LNA53" s="249"/>
      <c r="LNB53" s="249"/>
      <c r="LNC53" s="249"/>
      <c r="LND53" s="249"/>
      <c r="LNE53" s="249"/>
      <c r="LNF53" s="249"/>
      <c r="LNG53" s="249"/>
      <c r="LNH53" s="249"/>
      <c r="LNI53" s="249"/>
      <c r="LNJ53" s="249"/>
      <c r="LNK53" s="249"/>
      <c r="LNL53" s="249"/>
      <c r="LNO53" s="248"/>
      <c r="LNQ53" s="248"/>
      <c r="LNT53" s="249"/>
      <c r="LNU53" s="249"/>
      <c r="LNV53" s="249"/>
      <c r="LNW53" s="249"/>
      <c r="LNX53" s="249"/>
      <c r="LNY53" s="249"/>
      <c r="LNZ53" s="249"/>
      <c r="LOA53" s="249"/>
      <c r="LOB53" s="249"/>
      <c r="LOC53" s="249"/>
      <c r="LOD53" s="249"/>
      <c r="LOE53" s="249"/>
      <c r="LOH53" s="248"/>
      <c r="LOJ53" s="248"/>
      <c r="LOM53" s="249"/>
      <c r="LON53" s="249"/>
      <c r="LOO53" s="249"/>
      <c r="LOP53" s="249"/>
      <c r="LOQ53" s="249"/>
      <c r="LOR53" s="249"/>
      <c r="LOS53" s="249"/>
      <c r="LOT53" s="249"/>
      <c r="LOU53" s="249"/>
      <c r="LOV53" s="249"/>
      <c r="LOW53" s="249"/>
      <c r="LOX53" s="249"/>
      <c r="LPA53" s="248"/>
      <c r="LPC53" s="248"/>
      <c r="LPF53" s="249"/>
      <c r="LPG53" s="249"/>
      <c r="LPH53" s="249"/>
      <c r="LPI53" s="249"/>
      <c r="LPJ53" s="249"/>
      <c r="LPK53" s="249"/>
      <c r="LPL53" s="249"/>
      <c r="LPM53" s="249"/>
      <c r="LPN53" s="249"/>
      <c r="LPO53" s="249"/>
      <c r="LPP53" s="249"/>
      <c r="LPQ53" s="249"/>
      <c r="LPT53" s="248"/>
      <c r="LPV53" s="248"/>
      <c r="LPY53" s="249"/>
      <c r="LPZ53" s="249"/>
      <c r="LQA53" s="249"/>
      <c r="LQB53" s="249"/>
      <c r="LQC53" s="249"/>
      <c r="LQD53" s="249"/>
      <c r="LQE53" s="249"/>
      <c r="LQF53" s="249"/>
      <c r="LQG53" s="249"/>
      <c r="LQH53" s="249"/>
      <c r="LQI53" s="249"/>
      <c r="LQJ53" s="249"/>
      <c r="LQM53" s="248"/>
      <c r="LQO53" s="248"/>
      <c r="LQR53" s="249"/>
      <c r="LQS53" s="249"/>
      <c r="LQT53" s="249"/>
      <c r="LQU53" s="249"/>
      <c r="LQV53" s="249"/>
      <c r="LQW53" s="249"/>
      <c r="LQX53" s="249"/>
      <c r="LQY53" s="249"/>
      <c r="LQZ53" s="249"/>
      <c r="LRA53" s="249"/>
      <c r="LRB53" s="249"/>
      <c r="LRC53" s="249"/>
      <c r="LRF53" s="248"/>
      <c r="LRH53" s="248"/>
      <c r="LRK53" s="249"/>
      <c r="LRL53" s="249"/>
      <c r="LRM53" s="249"/>
      <c r="LRN53" s="249"/>
      <c r="LRO53" s="249"/>
      <c r="LRP53" s="249"/>
      <c r="LRQ53" s="249"/>
      <c r="LRR53" s="249"/>
      <c r="LRS53" s="249"/>
      <c r="LRT53" s="249"/>
      <c r="LRU53" s="249"/>
      <c r="LRV53" s="249"/>
      <c r="LRY53" s="248"/>
      <c r="LSA53" s="248"/>
      <c r="LSD53" s="249"/>
      <c r="LSE53" s="249"/>
      <c r="LSF53" s="249"/>
      <c r="LSG53" s="249"/>
      <c r="LSH53" s="249"/>
      <c r="LSI53" s="249"/>
      <c r="LSJ53" s="249"/>
      <c r="LSK53" s="249"/>
      <c r="LSL53" s="249"/>
      <c r="LSM53" s="249"/>
      <c r="LSN53" s="249"/>
      <c r="LSO53" s="249"/>
      <c r="LSR53" s="248"/>
      <c r="LST53" s="248"/>
      <c r="LSW53" s="249"/>
      <c r="LSX53" s="249"/>
      <c r="LSY53" s="249"/>
      <c r="LSZ53" s="249"/>
      <c r="LTA53" s="249"/>
      <c r="LTB53" s="249"/>
      <c r="LTC53" s="249"/>
      <c r="LTD53" s="249"/>
      <c r="LTE53" s="249"/>
      <c r="LTF53" s="249"/>
      <c r="LTG53" s="249"/>
      <c r="LTH53" s="249"/>
      <c r="LTK53" s="248"/>
      <c r="LTM53" s="248"/>
      <c r="LTP53" s="249"/>
      <c r="LTQ53" s="249"/>
      <c r="LTR53" s="249"/>
      <c r="LTS53" s="249"/>
      <c r="LTT53" s="249"/>
      <c r="LTU53" s="249"/>
      <c r="LTV53" s="249"/>
      <c r="LTW53" s="249"/>
      <c r="LTX53" s="249"/>
      <c r="LTY53" s="249"/>
      <c r="LTZ53" s="249"/>
      <c r="LUA53" s="249"/>
      <c r="LUD53" s="248"/>
      <c r="LUF53" s="248"/>
      <c r="LUI53" s="249"/>
      <c r="LUJ53" s="249"/>
      <c r="LUK53" s="249"/>
      <c r="LUL53" s="249"/>
      <c r="LUM53" s="249"/>
      <c r="LUN53" s="249"/>
      <c r="LUO53" s="249"/>
      <c r="LUP53" s="249"/>
      <c r="LUQ53" s="249"/>
      <c r="LUR53" s="249"/>
      <c r="LUS53" s="249"/>
      <c r="LUT53" s="249"/>
      <c r="LUW53" s="248"/>
      <c r="LUY53" s="248"/>
      <c r="LVB53" s="249"/>
      <c r="LVC53" s="249"/>
      <c r="LVD53" s="249"/>
      <c r="LVE53" s="249"/>
      <c r="LVF53" s="249"/>
      <c r="LVG53" s="249"/>
      <c r="LVH53" s="249"/>
      <c r="LVI53" s="249"/>
      <c r="LVJ53" s="249"/>
      <c r="LVK53" s="249"/>
      <c r="LVL53" s="249"/>
      <c r="LVM53" s="249"/>
      <c r="LVP53" s="248"/>
      <c r="LVR53" s="248"/>
      <c r="LVU53" s="249"/>
      <c r="LVV53" s="249"/>
      <c r="LVW53" s="249"/>
      <c r="LVX53" s="249"/>
      <c r="LVY53" s="249"/>
      <c r="LVZ53" s="249"/>
      <c r="LWA53" s="249"/>
      <c r="LWB53" s="249"/>
      <c r="LWC53" s="249"/>
      <c r="LWD53" s="249"/>
      <c r="LWE53" s="249"/>
      <c r="LWF53" s="249"/>
      <c r="LWI53" s="248"/>
      <c r="LWK53" s="248"/>
      <c r="LWN53" s="249"/>
      <c r="LWO53" s="249"/>
      <c r="LWP53" s="249"/>
      <c r="LWQ53" s="249"/>
      <c r="LWR53" s="249"/>
      <c r="LWS53" s="249"/>
      <c r="LWT53" s="249"/>
      <c r="LWU53" s="249"/>
      <c r="LWV53" s="249"/>
      <c r="LWW53" s="249"/>
      <c r="LWX53" s="249"/>
      <c r="LWY53" s="249"/>
      <c r="LXB53" s="248"/>
      <c r="LXD53" s="248"/>
      <c r="LXG53" s="249"/>
      <c r="LXH53" s="249"/>
      <c r="LXI53" s="249"/>
      <c r="LXJ53" s="249"/>
      <c r="LXK53" s="249"/>
      <c r="LXL53" s="249"/>
      <c r="LXM53" s="249"/>
      <c r="LXN53" s="249"/>
      <c r="LXO53" s="249"/>
      <c r="LXP53" s="249"/>
      <c r="LXQ53" s="249"/>
      <c r="LXR53" s="249"/>
      <c r="LXU53" s="248"/>
      <c r="LXW53" s="248"/>
      <c r="LXZ53" s="249"/>
      <c r="LYA53" s="249"/>
      <c r="LYB53" s="249"/>
      <c r="LYC53" s="249"/>
      <c r="LYD53" s="249"/>
      <c r="LYE53" s="249"/>
      <c r="LYF53" s="249"/>
      <c r="LYG53" s="249"/>
      <c r="LYH53" s="249"/>
      <c r="LYI53" s="249"/>
      <c r="LYJ53" s="249"/>
      <c r="LYK53" s="249"/>
      <c r="LYN53" s="248"/>
      <c r="LYP53" s="248"/>
      <c r="LYS53" s="249"/>
      <c r="LYT53" s="249"/>
      <c r="LYU53" s="249"/>
      <c r="LYV53" s="249"/>
      <c r="LYW53" s="249"/>
      <c r="LYX53" s="249"/>
      <c r="LYY53" s="249"/>
      <c r="LYZ53" s="249"/>
      <c r="LZA53" s="249"/>
      <c r="LZB53" s="249"/>
      <c r="LZC53" s="249"/>
      <c r="LZD53" s="249"/>
      <c r="LZG53" s="248"/>
      <c r="LZI53" s="248"/>
      <c r="LZL53" s="249"/>
      <c r="LZM53" s="249"/>
      <c r="LZN53" s="249"/>
      <c r="LZO53" s="249"/>
      <c r="LZP53" s="249"/>
      <c r="LZQ53" s="249"/>
      <c r="LZR53" s="249"/>
      <c r="LZS53" s="249"/>
      <c r="LZT53" s="249"/>
      <c r="LZU53" s="249"/>
      <c r="LZV53" s="249"/>
      <c r="LZW53" s="249"/>
      <c r="LZZ53" s="248"/>
      <c r="MAB53" s="248"/>
      <c r="MAE53" s="249"/>
      <c r="MAF53" s="249"/>
      <c r="MAG53" s="249"/>
      <c r="MAH53" s="249"/>
      <c r="MAI53" s="249"/>
      <c r="MAJ53" s="249"/>
      <c r="MAK53" s="249"/>
      <c r="MAL53" s="249"/>
      <c r="MAM53" s="249"/>
      <c r="MAN53" s="249"/>
      <c r="MAO53" s="249"/>
      <c r="MAP53" s="249"/>
      <c r="MAS53" s="248"/>
      <c r="MAU53" s="248"/>
      <c r="MAX53" s="249"/>
      <c r="MAY53" s="249"/>
      <c r="MAZ53" s="249"/>
      <c r="MBA53" s="249"/>
      <c r="MBB53" s="249"/>
      <c r="MBC53" s="249"/>
      <c r="MBD53" s="249"/>
      <c r="MBE53" s="249"/>
      <c r="MBF53" s="249"/>
      <c r="MBG53" s="249"/>
      <c r="MBH53" s="249"/>
      <c r="MBI53" s="249"/>
      <c r="MBL53" s="248"/>
      <c r="MBN53" s="248"/>
      <c r="MBQ53" s="249"/>
      <c r="MBR53" s="249"/>
      <c r="MBS53" s="249"/>
      <c r="MBT53" s="249"/>
      <c r="MBU53" s="249"/>
      <c r="MBV53" s="249"/>
      <c r="MBW53" s="249"/>
      <c r="MBX53" s="249"/>
      <c r="MBY53" s="249"/>
      <c r="MBZ53" s="249"/>
      <c r="MCA53" s="249"/>
      <c r="MCB53" s="249"/>
      <c r="MCE53" s="248"/>
      <c r="MCG53" s="248"/>
      <c r="MCJ53" s="249"/>
      <c r="MCK53" s="249"/>
      <c r="MCL53" s="249"/>
      <c r="MCM53" s="249"/>
      <c r="MCN53" s="249"/>
      <c r="MCO53" s="249"/>
      <c r="MCP53" s="249"/>
      <c r="MCQ53" s="249"/>
      <c r="MCR53" s="249"/>
      <c r="MCS53" s="249"/>
      <c r="MCT53" s="249"/>
      <c r="MCU53" s="249"/>
      <c r="MCX53" s="248"/>
      <c r="MCZ53" s="248"/>
      <c r="MDC53" s="249"/>
      <c r="MDD53" s="249"/>
      <c r="MDE53" s="249"/>
      <c r="MDF53" s="249"/>
      <c r="MDG53" s="249"/>
      <c r="MDH53" s="249"/>
      <c r="MDI53" s="249"/>
      <c r="MDJ53" s="249"/>
      <c r="MDK53" s="249"/>
      <c r="MDL53" s="249"/>
      <c r="MDM53" s="249"/>
      <c r="MDN53" s="249"/>
      <c r="MDQ53" s="248"/>
      <c r="MDS53" s="248"/>
      <c r="MDV53" s="249"/>
      <c r="MDW53" s="249"/>
      <c r="MDX53" s="249"/>
      <c r="MDY53" s="249"/>
      <c r="MDZ53" s="249"/>
      <c r="MEA53" s="249"/>
      <c r="MEB53" s="249"/>
      <c r="MEC53" s="249"/>
      <c r="MED53" s="249"/>
      <c r="MEE53" s="249"/>
      <c r="MEF53" s="249"/>
      <c r="MEG53" s="249"/>
      <c r="MEJ53" s="248"/>
      <c r="MEL53" s="248"/>
      <c r="MEO53" s="249"/>
      <c r="MEP53" s="249"/>
      <c r="MEQ53" s="249"/>
      <c r="MER53" s="249"/>
      <c r="MES53" s="249"/>
      <c r="MET53" s="249"/>
      <c r="MEU53" s="249"/>
      <c r="MEV53" s="249"/>
      <c r="MEW53" s="249"/>
      <c r="MEX53" s="249"/>
      <c r="MEY53" s="249"/>
      <c r="MEZ53" s="249"/>
      <c r="MFC53" s="248"/>
      <c r="MFE53" s="248"/>
      <c r="MFH53" s="249"/>
      <c r="MFI53" s="249"/>
      <c r="MFJ53" s="249"/>
      <c r="MFK53" s="249"/>
      <c r="MFL53" s="249"/>
      <c r="MFM53" s="249"/>
      <c r="MFN53" s="249"/>
      <c r="MFO53" s="249"/>
      <c r="MFP53" s="249"/>
      <c r="MFQ53" s="249"/>
      <c r="MFR53" s="249"/>
      <c r="MFS53" s="249"/>
      <c r="MFV53" s="248"/>
      <c r="MFX53" s="248"/>
      <c r="MGA53" s="249"/>
      <c r="MGB53" s="249"/>
      <c r="MGC53" s="249"/>
      <c r="MGD53" s="249"/>
      <c r="MGE53" s="249"/>
      <c r="MGF53" s="249"/>
      <c r="MGG53" s="249"/>
      <c r="MGH53" s="249"/>
      <c r="MGI53" s="249"/>
      <c r="MGJ53" s="249"/>
      <c r="MGK53" s="249"/>
      <c r="MGL53" s="249"/>
      <c r="MGO53" s="248"/>
      <c r="MGQ53" s="248"/>
      <c r="MGT53" s="249"/>
      <c r="MGU53" s="249"/>
      <c r="MGV53" s="249"/>
      <c r="MGW53" s="249"/>
      <c r="MGX53" s="249"/>
      <c r="MGY53" s="249"/>
      <c r="MGZ53" s="249"/>
      <c r="MHA53" s="249"/>
      <c r="MHB53" s="249"/>
      <c r="MHC53" s="249"/>
      <c r="MHD53" s="249"/>
      <c r="MHE53" s="249"/>
      <c r="MHH53" s="248"/>
      <c r="MHJ53" s="248"/>
      <c r="MHM53" s="249"/>
      <c r="MHN53" s="249"/>
      <c r="MHO53" s="249"/>
      <c r="MHP53" s="249"/>
      <c r="MHQ53" s="249"/>
      <c r="MHR53" s="249"/>
      <c r="MHS53" s="249"/>
      <c r="MHT53" s="249"/>
      <c r="MHU53" s="249"/>
      <c r="MHV53" s="249"/>
      <c r="MHW53" s="249"/>
      <c r="MHX53" s="249"/>
      <c r="MIA53" s="248"/>
      <c r="MIC53" s="248"/>
      <c r="MIF53" s="249"/>
      <c r="MIG53" s="249"/>
      <c r="MIH53" s="249"/>
      <c r="MII53" s="249"/>
      <c r="MIJ53" s="249"/>
      <c r="MIK53" s="249"/>
      <c r="MIL53" s="249"/>
      <c r="MIM53" s="249"/>
      <c r="MIN53" s="249"/>
      <c r="MIO53" s="249"/>
      <c r="MIP53" s="249"/>
      <c r="MIQ53" s="249"/>
      <c r="MIT53" s="248"/>
      <c r="MIV53" s="248"/>
      <c r="MIY53" s="249"/>
      <c r="MIZ53" s="249"/>
      <c r="MJA53" s="249"/>
      <c r="MJB53" s="249"/>
      <c r="MJC53" s="249"/>
      <c r="MJD53" s="249"/>
      <c r="MJE53" s="249"/>
      <c r="MJF53" s="249"/>
      <c r="MJG53" s="249"/>
      <c r="MJH53" s="249"/>
      <c r="MJI53" s="249"/>
      <c r="MJJ53" s="249"/>
      <c r="MJM53" s="248"/>
      <c r="MJO53" s="248"/>
      <c r="MJR53" s="249"/>
      <c r="MJS53" s="249"/>
      <c r="MJT53" s="249"/>
      <c r="MJU53" s="249"/>
      <c r="MJV53" s="249"/>
      <c r="MJW53" s="249"/>
      <c r="MJX53" s="249"/>
      <c r="MJY53" s="249"/>
      <c r="MJZ53" s="249"/>
      <c r="MKA53" s="249"/>
      <c r="MKB53" s="249"/>
      <c r="MKC53" s="249"/>
      <c r="MKF53" s="248"/>
      <c r="MKH53" s="248"/>
      <c r="MKK53" s="249"/>
      <c r="MKL53" s="249"/>
      <c r="MKM53" s="249"/>
      <c r="MKN53" s="249"/>
      <c r="MKO53" s="249"/>
      <c r="MKP53" s="249"/>
      <c r="MKQ53" s="249"/>
      <c r="MKR53" s="249"/>
      <c r="MKS53" s="249"/>
      <c r="MKT53" s="249"/>
      <c r="MKU53" s="249"/>
      <c r="MKV53" s="249"/>
      <c r="MKY53" s="248"/>
      <c r="MLA53" s="248"/>
      <c r="MLD53" s="249"/>
      <c r="MLE53" s="249"/>
      <c r="MLF53" s="249"/>
      <c r="MLG53" s="249"/>
      <c r="MLH53" s="249"/>
      <c r="MLI53" s="249"/>
      <c r="MLJ53" s="249"/>
      <c r="MLK53" s="249"/>
      <c r="MLL53" s="249"/>
      <c r="MLM53" s="249"/>
      <c r="MLN53" s="249"/>
      <c r="MLO53" s="249"/>
      <c r="MLR53" s="248"/>
      <c r="MLT53" s="248"/>
      <c r="MLW53" s="249"/>
      <c r="MLX53" s="249"/>
      <c r="MLY53" s="249"/>
      <c r="MLZ53" s="249"/>
      <c r="MMA53" s="249"/>
      <c r="MMB53" s="249"/>
      <c r="MMC53" s="249"/>
      <c r="MMD53" s="249"/>
      <c r="MME53" s="249"/>
      <c r="MMF53" s="249"/>
      <c r="MMG53" s="249"/>
      <c r="MMH53" s="249"/>
      <c r="MMK53" s="248"/>
      <c r="MMM53" s="248"/>
      <c r="MMP53" s="249"/>
      <c r="MMQ53" s="249"/>
      <c r="MMR53" s="249"/>
      <c r="MMS53" s="249"/>
      <c r="MMT53" s="249"/>
      <c r="MMU53" s="249"/>
      <c r="MMV53" s="249"/>
      <c r="MMW53" s="249"/>
      <c r="MMX53" s="249"/>
      <c r="MMY53" s="249"/>
      <c r="MMZ53" s="249"/>
      <c r="MNA53" s="249"/>
      <c r="MND53" s="248"/>
      <c r="MNF53" s="248"/>
      <c r="MNI53" s="249"/>
      <c r="MNJ53" s="249"/>
      <c r="MNK53" s="249"/>
      <c r="MNL53" s="249"/>
      <c r="MNM53" s="249"/>
      <c r="MNN53" s="249"/>
      <c r="MNO53" s="249"/>
      <c r="MNP53" s="249"/>
      <c r="MNQ53" s="249"/>
      <c r="MNR53" s="249"/>
      <c r="MNS53" s="249"/>
      <c r="MNT53" s="249"/>
      <c r="MNW53" s="248"/>
      <c r="MNY53" s="248"/>
      <c r="MOB53" s="249"/>
      <c r="MOC53" s="249"/>
      <c r="MOD53" s="249"/>
      <c r="MOE53" s="249"/>
      <c r="MOF53" s="249"/>
      <c r="MOG53" s="249"/>
      <c r="MOH53" s="249"/>
      <c r="MOI53" s="249"/>
      <c r="MOJ53" s="249"/>
      <c r="MOK53" s="249"/>
      <c r="MOL53" s="249"/>
      <c r="MOM53" s="249"/>
      <c r="MOP53" s="248"/>
      <c r="MOR53" s="248"/>
      <c r="MOU53" s="249"/>
      <c r="MOV53" s="249"/>
      <c r="MOW53" s="249"/>
      <c r="MOX53" s="249"/>
      <c r="MOY53" s="249"/>
      <c r="MOZ53" s="249"/>
      <c r="MPA53" s="249"/>
      <c r="MPB53" s="249"/>
      <c r="MPC53" s="249"/>
      <c r="MPD53" s="249"/>
      <c r="MPE53" s="249"/>
      <c r="MPF53" s="249"/>
      <c r="MPI53" s="248"/>
      <c r="MPK53" s="248"/>
      <c r="MPN53" s="249"/>
      <c r="MPO53" s="249"/>
      <c r="MPP53" s="249"/>
      <c r="MPQ53" s="249"/>
      <c r="MPR53" s="249"/>
      <c r="MPS53" s="249"/>
      <c r="MPT53" s="249"/>
      <c r="MPU53" s="249"/>
      <c r="MPV53" s="249"/>
      <c r="MPW53" s="249"/>
      <c r="MPX53" s="249"/>
      <c r="MPY53" s="249"/>
      <c r="MQB53" s="248"/>
      <c r="MQD53" s="248"/>
      <c r="MQG53" s="249"/>
      <c r="MQH53" s="249"/>
      <c r="MQI53" s="249"/>
      <c r="MQJ53" s="249"/>
      <c r="MQK53" s="249"/>
      <c r="MQL53" s="249"/>
      <c r="MQM53" s="249"/>
      <c r="MQN53" s="249"/>
      <c r="MQO53" s="249"/>
      <c r="MQP53" s="249"/>
      <c r="MQQ53" s="249"/>
      <c r="MQR53" s="249"/>
      <c r="MQU53" s="248"/>
      <c r="MQW53" s="248"/>
      <c r="MQZ53" s="249"/>
      <c r="MRA53" s="249"/>
      <c r="MRB53" s="249"/>
      <c r="MRC53" s="249"/>
      <c r="MRD53" s="249"/>
      <c r="MRE53" s="249"/>
      <c r="MRF53" s="249"/>
      <c r="MRG53" s="249"/>
      <c r="MRH53" s="249"/>
      <c r="MRI53" s="249"/>
      <c r="MRJ53" s="249"/>
      <c r="MRK53" s="249"/>
      <c r="MRN53" s="248"/>
      <c r="MRP53" s="248"/>
      <c r="MRS53" s="249"/>
      <c r="MRT53" s="249"/>
      <c r="MRU53" s="249"/>
      <c r="MRV53" s="249"/>
      <c r="MRW53" s="249"/>
      <c r="MRX53" s="249"/>
      <c r="MRY53" s="249"/>
      <c r="MRZ53" s="249"/>
      <c r="MSA53" s="249"/>
      <c r="MSB53" s="249"/>
      <c r="MSC53" s="249"/>
      <c r="MSD53" s="249"/>
      <c r="MSG53" s="248"/>
      <c r="MSI53" s="248"/>
      <c r="MSL53" s="249"/>
      <c r="MSM53" s="249"/>
      <c r="MSN53" s="249"/>
      <c r="MSO53" s="249"/>
      <c r="MSP53" s="249"/>
      <c r="MSQ53" s="249"/>
      <c r="MSR53" s="249"/>
      <c r="MSS53" s="249"/>
      <c r="MST53" s="249"/>
      <c r="MSU53" s="249"/>
      <c r="MSV53" s="249"/>
      <c r="MSW53" s="249"/>
      <c r="MSZ53" s="248"/>
      <c r="MTB53" s="248"/>
      <c r="MTE53" s="249"/>
      <c r="MTF53" s="249"/>
      <c r="MTG53" s="249"/>
      <c r="MTH53" s="249"/>
      <c r="MTI53" s="249"/>
      <c r="MTJ53" s="249"/>
      <c r="MTK53" s="249"/>
      <c r="MTL53" s="249"/>
      <c r="MTM53" s="249"/>
      <c r="MTN53" s="249"/>
      <c r="MTO53" s="249"/>
      <c r="MTP53" s="249"/>
      <c r="MTS53" s="248"/>
      <c r="MTU53" s="248"/>
      <c r="MTX53" s="249"/>
      <c r="MTY53" s="249"/>
      <c r="MTZ53" s="249"/>
      <c r="MUA53" s="249"/>
      <c r="MUB53" s="249"/>
      <c r="MUC53" s="249"/>
      <c r="MUD53" s="249"/>
      <c r="MUE53" s="249"/>
      <c r="MUF53" s="249"/>
      <c r="MUG53" s="249"/>
      <c r="MUH53" s="249"/>
      <c r="MUI53" s="249"/>
      <c r="MUL53" s="248"/>
      <c r="MUN53" s="248"/>
      <c r="MUQ53" s="249"/>
      <c r="MUR53" s="249"/>
      <c r="MUS53" s="249"/>
      <c r="MUT53" s="249"/>
      <c r="MUU53" s="249"/>
      <c r="MUV53" s="249"/>
      <c r="MUW53" s="249"/>
      <c r="MUX53" s="249"/>
      <c r="MUY53" s="249"/>
      <c r="MUZ53" s="249"/>
      <c r="MVA53" s="249"/>
      <c r="MVB53" s="249"/>
      <c r="MVE53" s="248"/>
      <c r="MVG53" s="248"/>
      <c r="MVJ53" s="249"/>
      <c r="MVK53" s="249"/>
      <c r="MVL53" s="249"/>
      <c r="MVM53" s="249"/>
      <c r="MVN53" s="249"/>
      <c r="MVO53" s="249"/>
      <c r="MVP53" s="249"/>
      <c r="MVQ53" s="249"/>
      <c r="MVR53" s="249"/>
      <c r="MVS53" s="249"/>
      <c r="MVT53" s="249"/>
      <c r="MVU53" s="249"/>
      <c r="MVX53" s="248"/>
      <c r="MVZ53" s="248"/>
      <c r="MWC53" s="249"/>
      <c r="MWD53" s="249"/>
      <c r="MWE53" s="249"/>
      <c r="MWF53" s="249"/>
      <c r="MWG53" s="249"/>
      <c r="MWH53" s="249"/>
      <c r="MWI53" s="249"/>
      <c r="MWJ53" s="249"/>
      <c r="MWK53" s="249"/>
      <c r="MWL53" s="249"/>
      <c r="MWM53" s="249"/>
      <c r="MWN53" s="249"/>
      <c r="MWQ53" s="248"/>
      <c r="MWS53" s="248"/>
      <c r="MWV53" s="249"/>
      <c r="MWW53" s="249"/>
      <c r="MWX53" s="249"/>
      <c r="MWY53" s="249"/>
      <c r="MWZ53" s="249"/>
      <c r="MXA53" s="249"/>
      <c r="MXB53" s="249"/>
      <c r="MXC53" s="249"/>
      <c r="MXD53" s="249"/>
      <c r="MXE53" s="249"/>
      <c r="MXF53" s="249"/>
      <c r="MXG53" s="249"/>
      <c r="MXJ53" s="248"/>
      <c r="MXL53" s="248"/>
      <c r="MXO53" s="249"/>
      <c r="MXP53" s="249"/>
      <c r="MXQ53" s="249"/>
      <c r="MXR53" s="249"/>
      <c r="MXS53" s="249"/>
      <c r="MXT53" s="249"/>
      <c r="MXU53" s="249"/>
      <c r="MXV53" s="249"/>
      <c r="MXW53" s="249"/>
      <c r="MXX53" s="249"/>
      <c r="MXY53" s="249"/>
      <c r="MXZ53" s="249"/>
      <c r="MYC53" s="248"/>
      <c r="MYE53" s="248"/>
      <c r="MYH53" s="249"/>
      <c r="MYI53" s="249"/>
      <c r="MYJ53" s="249"/>
      <c r="MYK53" s="249"/>
      <c r="MYL53" s="249"/>
      <c r="MYM53" s="249"/>
      <c r="MYN53" s="249"/>
      <c r="MYO53" s="249"/>
      <c r="MYP53" s="249"/>
      <c r="MYQ53" s="249"/>
      <c r="MYR53" s="249"/>
      <c r="MYS53" s="249"/>
      <c r="MYV53" s="248"/>
      <c r="MYX53" s="248"/>
      <c r="MZA53" s="249"/>
      <c r="MZB53" s="249"/>
      <c r="MZC53" s="249"/>
      <c r="MZD53" s="249"/>
      <c r="MZE53" s="249"/>
      <c r="MZF53" s="249"/>
      <c r="MZG53" s="249"/>
      <c r="MZH53" s="249"/>
      <c r="MZI53" s="249"/>
      <c r="MZJ53" s="249"/>
      <c r="MZK53" s="249"/>
      <c r="MZL53" s="249"/>
      <c r="MZO53" s="248"/>
      <c r="MZQ53" s="248"/>
      <c r="MZT53" s="249"/>
      <c r="MZU53" s="249"/>
      <c r="MZV53" s="249"/>
      <c r="MZW53" s="249"/>
      <c r="MZX53" s="249"/>
      <c r="MZY53" s="249"/>
      <c r="MZZ53" s="249"/>
      <c r="NAA53" s="249"/>
      <c r="NAB53" s="249"/>
      <c r="NAC53" s="249"/>
      <c r="NAD53" s="249"/>
      <c r="NAE53" s="249"/>
      <c r="NAH53" s="248"/>
      <c r="NAJ53" s="248"/>
      <c r="NAM53" s="249"/>
      <c r="NAN53" s="249"/>
      <c r="NAO53" s="249"/>
      <c r="NAP53" s="249"/>
      <c r="NAQ53" s="249"/>
      <c r="NAR53" s="249"/>
      <c r="NAS53" s="249"/>
      <c r="NAT53" s="249"/>
      <c r="NAU53" s="249"/>
      <c r="NAV53" s="249"/>
      <c r="NAW53" s="249"/>
      <c r="NAX53" s="249"/>
      <c r="NBA53" s="248"/>
      <c r="NBC53" s="248"/>
      <c r="NBF53" s="249"/>
      <c r="NBG53" s="249"/>
      <c r="NBH53" s="249"/>
      <c r="NBI53" s="249"/>
      <c r="NBJ53" s="249"/>
      <c r="NBK53" s="249"/>
      <c r="NBL53" s="249"/>
      <c r="NBM53" s="249"/>
      <c r="NBN53" s="249"/>
      <c r="NBO53" s="249"/>
      <c r="NBP53" s="249"/>
      <c r="NBQ53" s="249"/>
      <c r="NBT53" s="248"/>
      <c r="NBV53" s="248"/>
      <c r="NBY53" s="249"/>
      <c r="NBZ53" s="249"/>
      <c r="NCA53" s="249"/>
      <c r="NCB53" s="249"/>
      <c r="NCC53" s="249"/>
      <c r="NCD53" s="249"/>
      <c r="NCE53" s="249"/>
      <c r="NCF53" s="249"/>
      <c r="NCG53" s="249"/>
      <c r="NCH53" s="249"/>
      <c r="NCI53" s="249"/>
      <c r="NCJ53" s="249"/>
      <c r="NCM53" s="248"/>
      <c r="NCO53" s="248"/>
      <c r="NCR53" s="249"/>
      <c r="NCS53" s="249"/>
      <c r="NCT53" s="249"/>
      <c r="NCU53" s="249"/>
      <c r="NCV53" s="249"/>
      <c r="NCW53" s="249"/>
      <c r="NCX53" s="249"/>
      <c r="NCY53" s="249"/>
      <c r="NCZ53" s="249"/>
      <c r="NDA53" s="249"/>
      <c r="NDB53" s="249"/>
      <c r="NDC53" s="249"/>
      <c r="NDF53" s="248"/>
      <c r="NDH53" s="248"/>
      <c r="NDK53" s="249"/>
      <c r="NDL53" s="249"/>
      <c r="NDM53" s="249"/>
      <c r="NDN53" s="249"/>
      <c r="NDO53" s="249"/>
      <c r="NDP53" s="249"/>
      <c r="NDQ53" s="249"/>
      <c r="NDR53" s="249"/>
      <c r="NDS53" s="249"/>
      <c r="NDT53" s="249"/>
      <c r="NDU53" s="249"/>
      <c r="NDV53" s="249"/>
      <c r="NDY53" s="248"/>
      <c r="NEA53" s="248"/>
      <c r="NED53" s="249"/>
      <c r="NEE53" s="249"/>
      <c r="NEF53" s="249"/>
      <c r="NEG53" s="249"/>
      <c r="NEH53" s="249"/>
      <c r="NEI53" s="249"/>
      <c r="NEJ53" s="249"/>
      <c r="NEK53" s="249"/>
      <c r="NEL53" s="249"/>
      <c r="NEM53" s="249"/>
      <c r="NEN53" s="249"/>
      <c r="NEO53" s="249"/>
      <c r="NER53" s="248"/>
      <c r="NET53" s="248"/>
      <c r="NEW53" s="249"/>
      <c r="NEX53" s="249"/>
      <c r="NEY53" s="249"/>
      <c r="NEZ53" s="249"/>
      <c r="NFA53" s="249"/>
      <c r="NFB53" s="249"/>
      <c r="NFC53" s="249"/>
      <c r="NFD53" s="249"/>
      <c r="NFE53" s="249"/>
      <c r="NFF53" s="249"/>
      <c r="NFG53" s="249"/>
      <c r="NFH53" s="249"/>
      <c r="NFK53" s="248"/>
      <c r="NFM53" s="248"/>
      <c r="NFP53" s="249"/>
      <c r="NFQ53" s="249"/>
      <c r="NFR53" s="249"/>
      <c r="NFS53" s="249"/>
      <c r="NFT53" s="249"/>
      <c r="NFU53" s="249"/>
      <c r="NFV53" s="249"/>
      <c r="NFW53" s="249"/>
      <c r="NFX53" s="249"/>
      <c r="NFY53" s="249"/>
      <c r="NFZ53" s="249"/>
      <c r="NGA53" s="249"/>
      <c r="NGD53" s="248"/>
      <c r="NGF53" s="248"/>
      <c r="NGI53" s="249"/>
      <c r="NGJ53" s="249"/>
      <c r="NGK53" s="249"/>
      <c r="NGL53" s="249"/>
      <c r="NGM53" s="249"/>
      <c r="NGN53" s="249"/>
      <c r="NGO53" s="249"/>
      <c r="NGP53" s="249"/>
      <c r="NGQ53" s="249"/>
      <c r="NGR53" s="249"/>
      <c r="NGS53" s="249"/>
      <c r="NGT53" s="249"/>
      <c r="NGW53" s="248"/>
      <c r="NGY53" s="248"/>
      <c r="NHB53" s="249"/>
      <c r="NHC53" s="249"/>
      <c r="NHD53" s="249"/>
      <c r="NHE53" s="249"/>
      <c r="NHF53" s="249"/>
      <c r="NHG53" s="249"/>
      <c r="NHH53" s="249"/>
      <c r="NHI53" s="249"/>
      <c r="NHJ53" s="249"/>
      <c r="NHK53" s="249"/>
      <c r="NHL53" s="249"/>
      <c r="NHM53" s="249"/>
      <c r="NHP53" s="248"/>
      <c r="NHR53" s="248"/>
      <c r="NHU53" s="249"/>
      <c r="NHV53" s="249"/>
      <c r="NHW53" s="249"/>
      <c r="NHX53" s="249"/>
      <c r="NHY53" s="249"/>
      <c r="NHZ53" s="249"/>
      <c r="NIA53" s="249"/>
      <c r="NIB53" s="249"/>
      <c r="NIC53" s="249"/>
      <c r="NID53" s="249"/>
      <c r="NIE53" s="249"/>
      <c r="NIF53" s="249"/>
      <c r="NII53" s="248"/>
      <c r="NIK53" s="248"/>
      <c r="NIN53" s="249"/>
      <c r="NIO53" s="249"/>
      <c r="NIP53" s="249"/>
      <c r="NIQ53" s="249"/>
      <c r="NIR53" s="249"/>
      <c r="NIS53" s="249"/>
      <c r="NIT53" s="249"/>
      <c r="NIU53" s="249"/>
      <c r="NIV53" s="249"/>
      <c r="NIW53" s="249"/>
      <c r="NIX53" s="249"/>
      <c r="NIY53" s="249"/>
      <c r="NJB53" s="248"/>
      <c r="NJD53" s="248"/>
      <c r="NJG53" s="249"/>
      <c r="NJH53" s="249"/>
      <c r="NJI53" s="249"/>
      <c r="NJJ53" s="249"/>
      <c r="NJK53" s="249"/>
      <c r="NJL53" s="249"/>
      <c r="NJM53" s="249"/>
      <c r="NJN53" s="249"/>
      <c r="NJO53" s="249"/>
      <c r="NJP53" s="249"/>
      <c r="NJQ53" s="249"/>
      <c r="NJR53" s="249"/>
      <c r="NJU53" s="248"/>
      <c r="NJW53" s="248"/>
      <c r="NJZ53" s="249"/>
      <c r="NKA53" s="249"/>
      <c r="NKB53" s="249"/>
      <c r="NKC53" s="249"/>
      <c r="NKD53" s="249"/>
      <c r="NKE53" s="249"/>
      <c r="NKF53" s="249"/>
      <c r="NKG53" s="249"/>
      <c r="NKH53" s="249"/>
      <c r="NKI53" s="249"/>
      <c r="NKJ53" s="249"/>
      <c r="NKK53" s="249"/>
      <c r="NKN53" s="248"/>
      <c r="NKP53" s="248"/>
      <c r="NKS53" s="249"/>
      <c r="NKT53" s="249"/>
      <c r="NKU53" s="249"/>
      <c r="NKV53" s="249"/>
      <c r="NKW53" s="249"/>
      <c r="NKX53" s="249"/>
      <c r="NKY53" s="249"/>
      <c r="NKZ53" s="249"/>
      <c r="NLA53" s="249"/>
      <c r="NLB53" s="249"/>
      <c r="NLC53" s="249"/>
      <c r="NLD53" s="249"/>
      <c r="NLG53" s="248"/>
      <c r="NLI53" s="248"/>
      <c r="NLL53" s="249"/>
      <c r="NLM53" s="249"/>
      <c r="NLN53" s="249"/>
      <c r="NLO53" s="249"/>
      <c r="NLP53" s="249"/>
      <c r="NLQ53" s="249"/>
      <c r="NLR53" s="249"/>
      <c r="NLS53" s="249"/>
      <c r="NLT53" s="249"/>
      <c r="NLU53" s="249"/>
      <c r="NLV53" s="249"/>
      <c r="NLW53" s="249"/>
      <c r="NLZ53" s="248"/>
      <c r="NMB53" s="248"/>
      <c r="NME53" s="249"/>
      <c r="NMF53" s="249"/>
      <c r="NMG53" s="249"/>
      <c r="NMH53" s="249"/>
      <c r="NMI53" s="249"/>
      <c r="NMJ53" s="249"/>
      <c r="NMK53" s="249"/>
      <c r="NML53" s="249"/>
      <c r="NMM53" s="249"/>
      <c r="NMN53" s="249"/>
      <c r="NMO53" s="249"/>
      <c r="NMP53" s="249"/>
      <c r="NMS53" s="248"/>
      <c r="NMU53" s="248"/>
      <c r="NMX53" s="249"/>
      <c r="NMY53" s="249"/>
      <c r="NMZ53" s="249"/>
      <c r="NNA53" s="249"/>
      <c r="NNB53" s="249"/>
      <c r="NNC53" s="249"/>
      <c r="NND53" s="249"/>
      <c r="NNE53" s="249"/>
      <c r="NNF53" s="249"/>
      <c r="NNG53" s="249"/>
      <c r="NNH53" s="249"/>
      <c r="NNI53" s="249"/>
      <c r="NNL53" s="248"/>
      <c r="NNN53" s="248"/>
      <c r="NNQ53" s="249"/>
      <c r="NNR53" s="249"/>
      <c r="NNS53" s="249"/>
      <c r="NNT53" s="249"/>
      <c r="NNU53" s="249"/>
      <c r="NNV53" s="249"/>
      <c r="NNW53" s="249"/>
      <c r="NNX53" s="249"/>
      <c r="NNY53" s="249"/>
      <c r="NNZ53" s="249"/>
      <c r="NOA53" s="249"/>
      <c r="NOB53" s="249"/>
      <c r="NOE53" s="248"/>
      <c r="NOG53" s="248"/>
      <c r="NOJ53" s="249"/>
      <c r="NOK53" s="249"/>
      <c r="NOL53" s="249"/>
      <c r="NOM53" s="249"/>
      <c r="NON53" s="249"/>
      <c r="NOO53" s="249"/>
      <c r="NOP53" s="249"/>
      <c r="NOQ53" s="249"/>
      <c r="NOR53" s="249"/>
      <c r="NOS53" s="249"/>
      <c r="NOT53" s="249"/>
      <c r="NOU53" s="249"/>
      <c r="NOX53" s="248"/>
      <c r="NOZ53" s="248"/>
      <c r="NPC53" s="249"/>
      <c r="NPD53" s="249"/>
      <c r="NPE53" s="249"/>
      <c r="NPF53" s="249"/>
      <c r="NPG53" s="249"/>
      <c r="NPH53" s="249"/>
      <c r="NPI53" s="249"/>
      <c r="NPJ53" s="249"/>
      <c r="NPK53" s="249"/>
      <c r="NPL53" s="249"/>
      <c r="NPM53" s="249"/>
      <c r="NPN53" s="249"/>
      <c r="NPQ53" s="248"/>
      <c r="NPS53" s="248"/>
      <c r="NPV53" s="249"/>
      <c r="NPW53" s="249"/>
      <c r="NPX53" s="249"/>
      <c r="NPY53" s="249"/>
      <c r="NPZ53" s="249"/>
      <c r="NQA53" s="249"/>
      <c r="NQB53" s="249"/>
      <c r="NQC53" s="249"/>
      <c r="NQD53" s="249"/>
      <c r="NQE53" s="249"/>
      <c r="NQF53" s="249"/>
      <c r="NQG53" s="249"/>
      <c r="NQJ53" s="248"/>
      <c r="NQL53" s="248"/>
      <c r="NQO53" s="249"/>
      <c r="NQP53" s="249"/>
      <c r="NQQ53" s="249"/>
      <c r="NQR53" s="249"/>
      <c r="NQS53" s="249"/>
      <c r="NQT53" s="249"/>
      <c r="NQU53" s="249"/>
      <c r="NQV53" s="249"/>
      <c r="NQW53" s="249"/>
      <c r="NQX53" s="249"/>
      <c r="NQY53" s="249"/>
      <c r="NQZ53" s="249"/>
      <c r="NRC53" s="248"/>
      <c r="NRE53" s="248"/>
      <c r="NRH53" s="249"/>
      <c r="NRI53" s="249"/>
      <c r="NRJ53" s="249"/>
      <c r="NRK53" s="249"/>
      <c r="NRL53" s="249"/>
      <c r="NRM53" s="249"/>
      <c r="NRN53" s="249"/>
      <c r="NRO53" s="249"/>
      <c r="NRP53" s="249"/>
      <c r="NRQ53" s="249"/>
      <c r="NRR53" s="249"/>
      <c r="NRS53" s="249"/>
      <c r="NRV53" s="248"/>
      <c r="NRX53" s="248"/>
      <c r="NSA53" s="249"/>
      <c r="NSB53" s="249"/>
      <c r="NSC53" s="249"/>
      <c r="NSD53" s="249"/>
      <c r="NSE53" s="249"/>
      <c r="NSF53" s="249"/>
      <c r="NSG53" s="249"/>
      <c r="NSH53" s="249"/>
      <c r="NSI53" s="249"/>
      <c r="NSJ53" s="249"/>
      <c r="NSK53" s="249"/>
      <c r="NSL53" s="249"/>
      <c r="NSO53" s="248"/>
      <c r="NSQ53" s="248"/>
      <c r="NST53" s="249"/>
      <c r="NSU53" s="249"/>
      <c r="NSV53" s="249"/>
      <c r="NSW53" s="249"/>
      <c r="NSX53" s="249"/>
      <c r="NSY53" s="249"/>
      <c r="NSZ53" s="249"/>
      <c r="NTA53" s="249"/>
      <c r="NTB53" s="249"/>
      <c r="NTC53" s="249"/>
      <c r="NTD53" s="249"/>
      <c r="NTE53" s="249"/>
      <c r="NTH53" s="248"/>
      <c r="NTJ53" s="248"/>
      <c r="NTM53" s="249"/>
      <c r="NTN53" s="249"/>
      <c r="NTO53" s="249"/>
      <c r="NTP53" s="249"/>
      <c r="NTQ53" s="249"/>
      <c r="NTR53" s="249"/>
      <c r="NTS53" s="249"/>
      <c r="NTT53" s="249"/>
      <c r="NTU53" s="249"/>
      <c r="NTV53" s="249"/>
      <c r="NTW53" s="249"/>
      <c r="NTX53" s="249"/>
      <c r="NUA53" s="248"/>
      <c r="NUC53" s="248"/>
      <c r="NUF53" s="249"/>
      <c r="NUG53" s="249"/>
      <c r="NUH53" s="249"/>
      <c r="NUI53" s="249"/>
      <c r="NUJ53" s="249"/>
      <c r="NUK53" s="249"/>
      <c r="NUL53" s="249"/>
      <c r="NUM53" s="249"/>
      <c r="NUN53" s="249"/>
      <c r="NUO53" s="249"/>
      <c r="NUP53" s="249"/>
      <c r="NUQ53" s="249"/>
      <c r="NUT53" s="248"/>
      <c r="NUV53" s="248"/>
      <c r="NUY53" s="249"/>
      <c r="NUZ53" s="249"/>
      <c r="NVA53" s="249"/>
      <c r="NVB53" s="249"/>
      <c r="NVC53" s="249"/>
      <c r="NVD53" s="249"/>
      <c r="NVE53" s="249"/>
      <c r="NVF53" s="249"/>
      <c r="NVG53" s="249"/>
      <c r="NVH53" s="249"/>
      <c r="NVI53" s="249"/>
      <c r="NVJ53" s="249"/>
      <c r="NVM53" s="248"/>
      <c r="NVO53" s="248"/>
      <c r="NVR53" s="249"/>
      <c r="NVS53" s="249"/>
      <c r="NVT53" s="249"/>
      <c r="NVU53" s="249"/>
      <c r="NVV53" s="249"/>
      <c r="NVW53" s="249"/>
      <c r="NVX53" s="249"/>
      <c r="NVY53" s="249"/>
      <c r="NVZ53" s="249"/>
      <c r="NWA53" s="249"/>
      <c r="NWB53" s="249"/>
      <c r="NWC53" s="249"/>
      <c r="NWF53" s="248"/>
      <c r="NWH53" s="248"/>
      <c r="NWK53" s="249"/>
      <c r="NWL53" s="249"/>
      <c r="NWM53" s="249"/>
      <c r="NWN53" s="249"/>
      <c r="NWO53" s="249"/>
      <c r="NWP53" s="249"/>
      <c r="NWQ53" s="249"/>
      <c r="NWR53" s="249"/>
      <c r="NWS53" s="249"/>
      <c r="NWT53" s="249"/>
      <c r="NWU53" s="249"/>
      <c r="NWV53" s="249"/>
      <c r="NWY53" s="248"/>
      <c r="NXA53" s="248"/>
      <c r="NXD53" s="249"/>
      <c r="NXE53" s="249"/>
      <c r="NXF53" s="249"/>
      <c r="NXG53" s="249"/>
      <c r="NXH53" s="249"/>
      <c r="NXI53" s="249"/>
      <c r="NXJ53" s="249"/>
      <c r="NXK53" s="249"/>
      <c r="NXL53" s="249"/>
      <c r="NXM53" s="249"/>
      <c r="NXN53" s="249"/>
      <c r="NXO53" s="249"/>
      <c r="NXR53" s="248"/>
      <c r="NXT53" s="248"/>
      <c r="NXW53" s="249"/>
      <c r="NXX53" s="249"/>
      <c r="NXY53" s="249"/>
      <c r="NXZ53" s="249"/>
      <c r="NYA53" s="249"/>
      <c r="NYB53" s="249"/>
      <c r="NYC53" s="249"/>
      <c r="NYD53" s="249"/>
      <c r="NYE53" s="249"/>
      <c r="NYF53" s="249"/>
      <c r="NYG53" s="249"/>
      <c r="NYH53" s="249"/>
      <c r="NYK53" s="248"/>
      <c r="NYM53" s="248"/>
      <c r="NYP53" s="249"/>
      <c r="NYQ53" s="249"/>
      <c r="NYR53" s="249"/>
      <c r="NYS53" s="249"/>
      <c r="NYT53" s="249"/>
      <c r="NYU53" s="249"/>
      <c r="NYV53" s="249"/>
      <c r="NYW53" s="249"/>
      <c r="NYX53" s="249"/>
      <c r="NYY53" s="249"/>
      <c r="NYZ53" s="249"/>
      <c r="NZA53" s="249"/>
      <c r="NZD53" s="248"/>
      <c r="NZF53" s="248"/>
      <c r="NZI53" s="249"/>
      <c r="NZJ53" s="249"/>
      <c r="NZK53" s="249"/>
      <c r="NZL53" s="249"/>
      <c r="NZM53" s="249"/>
      <c r="NZN53" s="249"/>
      <c r="NZO53" s="249"/>
      <c r="NZP53" s="249"/>
      <c r="NZQ53" s="249"/>
      <c r="NZR53" s="249"/>
      <c r="NZS53" s="249"/>
      <c r="NZT53" s="249"/>
      <c r="NZW53" s="248"/>
      <c r="NZY53" s="248"/>
      <c r="OAB53" s="249"/>
      <c r="OAC53" s="249"/>
      <c r="OAD53" s="249"/>
      <c r="OAE53" s="249"/>
      <c r="OAF53" s="249"/>
      <c r="OAG53" s="249"/>
      <c r="OAH53" s="249"/>
      <c r="OAI53" s="249"/>
      <c r="OAJ53" s="249"/>
      <c r="OAK53" s="249"/>
      <c r="OAL53" s="249"/>
      <c r="OAM53" s="249"/>
      <c r="OAP53" s="248"/>
      <c r="OAR53" s="248"/>
      <c r="OAU53" s="249"/>
      <c r="OAV53" s="249"/>
      <c r="OAW53" s="249"/>
      <c r="OAX53" s="249"/>
      <c r="OAY53" s="249"/>
      <c r="OAZ53" s="249"/>
      <c r="OBA53" s="249"/>
      <c r="OBB53" s="249"/>
      <c r="OBC53" s="249"/>
      <c r="OBD53" s="249"/>
      <c r="OBE53" s="249"/>
      <c r="OBF53" s="249"/>
      <c r="OBI53" s="248"/>
      <c r="OBK53" s="248"/>
      <c r="OBN53" s="249"/>
      <c r="OBO53" s="249"/>
      <c r="OBP53" s="249"/>
      <c r="OBQ53" s="249"/>
      <c r="OBR53" s="249"/>
      <c r="OBS53" s="249"/>
      <c r="OBT53" s="249"/>
      <c r="OBU53" s="249"/>
      <c r="OBV53" s="249"/>
      <c r="OBW53" s="249"/>
      <c r="OBX53" s="249"/>
      <c r="OBY53" s="249"/>
      <c r="OCB53" s="248"/>
      <c r="OCD53" s="248"/>
      <c r="OCG53" s="249"/>
      <c r="OCH53" s="249"/>
      <c r="OCI53" s="249"/>
      <c r="OCJ53" s="249"/>
      <c r="OCK53" s="249"/>
      <c r="OCL53" s="249"/>
      <c r="OCM53" s="249"/>
      <c r="OCN53" s="249"/>
      <c r="OCO53" s="249"/>
      <c r="OCP53" s="249"/>
      <c r="OCQ53" s="249"/>
      <c r="OCR53" s="249"/>
      <c r="OCU53" s="248"/>
      <c r="OCW53" s="248"/>
      <c r="OCZ53" s="249"/>
      <c r="ODA53" s="249"/>
      <c r="ODB53" s="249"/>
      <c r="ODC53" s="249"/>
      <c r="ODD53" s="249"/>
      <c r="ODE53" s="249"/>
      <c r="ODF53" s="249"/>
      <c r="ODG53" s="249"/>
      <c r="ODH53" s="249"/>
      <c r="ODI53" s="249"/>
      <c r="ODJ53" s="249"/>
      <c r="ODK53" s="249"/>
      <c r="ODN53" s="248"/>
      <c r="ODP53" s="248"/>
      <c r="ODS53" s="249"/>
      <c r="ODT53" s="249"/>
      <c r="ODU53" s="249"/>
      <c r="ODV53" s="249"/>
      <c r="ODW53" s="249"/>
      <c r="ODX53" s="249"/>
      <c r="ODY53" s="249"/>
      <c r="ODZ53" s="249"/>
      <c r="OEA53" s="249"/>
      <c r="OEB53" s="249"/>
      <c r="OEC53" s="249"/>
      <c r="OED53" s="249"/>
      <c r="OEG53" s="248"/>
      <c r="OEI53" s="248"/>
      <c r="OEL53" s="249"/>
      <c r="OEM53" s="249"/>
      <c r="OEN53" s="249"/>
      <c r="OEO53" s="249"/>
      <c r="OEP53" s="249"/>
      <c r="OEQ53" s="249"/>
      <c r="OER53" s="249"/>
      <c r="OES53" s="249"/>
      <c r="OET53" s="249"/>
      <c r="OEU53" s="249"/>
      <c r="OEV53" s="249"/>
      <c r="OEW53" s="249"/>
      <c r="OEZ53" s="248"/>
      <c r="OFB53" s="248"/>
      <c r="OFE53" s="249"/>
      <c r="OFF53" s="249"/>
      <c r="OFG53" s="249"/>
      <c r="OFH53" s="249"/>
      <c r="OFI53" s="249"/>
      <c r="OFJ53" s="249"/>
      <c r="OFK53" s="249"/>
      <c r="OFL53" s="249"/>
      <c r="OFM53" s="249"/>
      <c r="OFN53" s="249"/>
      <c r="OFO53" s="249"/>
      <c r="OFP53" s="249"/>
      <c r="OFS53" s="248"/>
      <c r="OFU53" s="248"/>
      <c r="OFX53" s="249"/>
      <c r="OFY53" s="249"/>
      <c r="OFZ53" s="249"/>
      <c r="OGA53" s="249"/>
      <c r="OGB53" s="249"/>
      <c r="OGC53" s="249"/>
      <c r="OGD53" s="249"/>
      <c r="OGE53" s="249"/>
      <c r="OGF53" s="249"/>
      <c r="OGG53" s="249"/>
      <c r="OGH53" s="249"/>
      <c r="OGI53" s="249"/>
      <c r="OGL53" s="248"/>
      <c r="OGN53" s="248"/>
      <c r="OGQ53" s="249"/>
      <c r="OGR53" s="249"/>
      <c r="OGS53" s="249"/>
      <c r="OGT53" s="249"/>
      <c r="OGU53" s="249"/>
      <c r="OGV53" s="249"/>
      <c r="OGW53" s="249"/>
      <c r="OGX53" s="249"/>
      <c r="OGY53" s="249"/>
      <c r="OGZ53" s="249"/>
      <c r="OHA53" s="249"/>
      <c r="OHB53" s="249"/>
      <c r="OHE53" s="248"/>
      <c r="OHG53" s="248"/>
      <c r="OHJ53" s="249"/>
      <c r="OHK53" s="249"/>
      <c r="OHL53" s="249"/>
      <c r="OHM53" s="249"/>
      <c r="OHN53" s="249"/>
      <c r="OHO53" s="249"/>
      <c r="OHP53" s="249"/>
      <c r="OHQ53" s="249"/>
      <c r="OHR53" s="249"/>
      <c r="OHS53" s="249"/>
      <c r="OHT53" s="249"/>
      <c r="OHU53" s="249"/>
      <c r="OHX53" s="248"/>
      <c r="OHZ53" s="248"/>
      <c r="OIC53" s="249"/>
      <c r="OID53" s="249"/>
      <c r="OIE53" s="249"/>
      <c r="OIF53" s="249"/>
      <c r="OIG53" s="249"/>
      <c r="OIH53" s="249"/>
      <c r="OII53" s="249"/>
      <c r="OIJ53" s="249"/>
      <c r="OIK53" s="249"/>
      <c r="OIL53" s="249"/>
      <c r="OIM53" s="249"/>
      <c r="OIN53" s="249"/>
      <c r="OIQ53" s="248"/>
      <c r="OIS53" s="248"/>
      <c r="OIV53" s="249"/>
      <c r="OIW53" s="249"/>
      <c r="OIX53" s="249"/>
      <c r="OIY53" s="249"/>
      <c r="OIZ53" s="249"/>
      <c r="OJA53" s="249"/>
      <c r="OJB53" s="249"/>
      <c r="OJC53" s="249"/>
      <c r="OJD53" s="249"/>
      <c r="OJE53" s="249"/>
      <c r="OJF53" s="249"/>
      <c r="OJG53" s="249"/>
      <c r="OJJ53" s="248"/>
      <c r="OJL53" s="248"/>
      <c r="OJO53" s="249"/>
      <c r="OJP53" s="249"/>
      <c r="OJQ53" s="249"/>
      <c r="OJR53" s="249"/>
      <c r="OJS53" s="249"/>
      <c r="OJT53" s="249"/>
      <c r="OJU53" s="249"/>
      <c r="OJV53" s="249"/>
      <c r="OJW53" s="249"/>
      <c r="OJX53" s="249"/>
      <c r="OJY53" s="249"/>
      <c r="OJZ53" s="249"/>
      <c r="OKC53" s="248"/>
      <c r="OKE53" s="248"/>
      <c r="OKH53" s="249"/>
      <c r="OKI53" s="249"/>
      <c r="OKJ53" s="249"/>
      <c r="OKK53" s="249"/>
      <c r="OKL53" s="249"/>
      <c r="OKM53" s="249"/>
      <c r="OKN53" s="249"/>
      <c r="OKO53" s="249"/>
      <c r="OKP53" s="249"/>
      <c r="OKQ53" s="249"/>
      <c r="OKR53" s="249"/>
      <c r="OKS53" s="249"/>
      <c r="OKV53" s="248"/>
      <c r="OKX53" s="248"/>
      <c r="OLA53" s="249"/>
      <c r="OLB53" s="249"/>
      <c r="OLC53" s="249"/>
      <c r="OLD53" s="249"/>
      <c r="OLE53" s="249"/>
      <c r="OLF53" s="249"/>
      <c r="OLG53" s="249"/>
      <c r="OLH53" s="249"/>
      <c r="OLI53" s="249"/>
      <c r="OLJ53" s="249"/>
      <c r="OLK53" s="249"/>
      <c r="OLL53" s="249"/>
      <c r="OLO53" s="248"/>
      <c r="OLQ53" s="248"/>
      <c r="OLT53" s="249"/>
      <c r="OLU53" s="249"/>
      <c r="OLV53" s="249"/>
      <c r="OLW53" s="249"/>
      <c r="OLX53" s="249"/>
      <c r="OLY53" s="249"/>
      <c r="OLZ53" s="249"/>
      <c r="OMA53" s="249"/>
      <c r="OMB53" s="249"/>
      <c r="OMC53" s="249"/>
      <c r="OMD53" s="249"/>
      <c r="OME53" s="249"/>
      <c r="OMH53" s="248"/>
      <c r="OMJ53" s="248"/>
      <c r="OMM53" s="249"/>
      <c r="OMN53" s="249"/>
      <c r="OMO53" s="249"/>
      <c r="OMP53" s="249"/>
      <c r="OMQ53" s="249"/>
      <c r="OMR53" s="249"/>
      <c r="OMS53" s="249"/>
      <c r="OMT53" s="249"/>
      <c r="OMU53" s="249"/>
      <c r="OMV53" s="249"/>
      <c r="OMW53" s="249"/>
      <c r="OMX53" s="249"/>
      <c r="ONA53" s="248"/>
      <c r="ONC53" s="248"/>
      <c r="ONF53" s="249"/>
      <c r="ONG53" s="249"/>
      <c r="ONH53" s="249"/>
      <c r="ONI53" s="249"/>
      <c r="ONJ53" s="249"/>
      <c r="ONK53" s="249"/>
      <c r="ONL53" s="249"/>
      <c r="ONM53" s="249"/>
      <c r="ONN53" s="249"/>
      <c r="ONO53" s="249"/>
      <c r="ONP53" s="249"/>
      <c r="ONQ53" s="249"/>
      <c r="ONT53" s="248"/>
      <c r="ONV53" s="248"/>
      <c r="ONY53" s="249"/>
      <c r="ONZ53" s="249"/>
      <c r="OOA53" s="249"/>
      <c r="OOB53" s="249"/>
      <c r="OOC53" s="249"/>
      <c r="OOD53" s="249"/>
      <c r="OOE53" s="249"/>
      <c r="OOF53" s="249"/>
      <c r="OOG53" s="249"/>
      <c r="OOH53" s="249"/>
      <c r="OOI53" s="249"/>
      <c r="OOJ53" s="249"/>
      <c r="OOM53" s="248"/>
      <c r="OOO53" s="248"/>
      <c r="OOR53" s="249"/>
      <c r="OOS53" s="249"/>
      <c r="OOT53" s="249"/>
      <c r="OOU53" s="249"/>
      <c r="OOV53" s="249"/>
      <c r="OOW53" s="249"/>
      <c r="OOX53" s="249"/>
      <c r="OOY53" s="249"/>
      <c r="OOZ53" s="249"/>
      <c r="OPA53" s="249"/>
      <c r="OPB53" s="249"/>
      <c r="OPC53" s="249"/>
      <c r="OPF53" s="248"/>
      <c r="OPH53" s="248"/>
      <c r="OPK53" s="249"/>
      <c r="OPL53" s="249"/>
      <c r="OPM53" s="249"/>
      <c r="OPN53" s="249"/>
      <c r="OPO53" s="249"/>
      <c r="OPP53" s="249"/>
      <c r="OPQ53" s="249"/>
      <c r="OPR53" s="249"/>
      <c r="OPS53" s="249"/>
      <c r="OPT53" s="249"/>
      <c r="OPU53" s="249"/>
      <c r="OPV53" s="249"/>
      <c r="OPY53" s="248"/>
      <c r="OQA53" s="248"/>
      <c r="OQD53" s="249"/>
      <c r="OQE53" s="249"/>
      <c r="OQF53" s="249"/>
      <c r="OQG53" s="249"/>
      <c r="OQH53" s="249"/>
      <c r="OQI53" s="249"/>
      <c r="OQJ53" s="249"/>
      <c r="OQK53" s="249"/>
      <c r="OQL53" s="249"/>
      <c r="OQM53" s="249"/>
      <c r="OQN53" s="249"/>
      <c r="OQO53" s="249"/>
      <c r="OQR53" s="248"/>
      <c r="OQT53" s="248"/>
      <c r="OQW53" s="249"/>
      <c r="OQX53" s="249"/>
      <c r="OQY53" s="249"/>
      <c r="OQZ53" s="249"/>
      <c r="ORA53" s="249"/>
      <c r="ORB53" s="249"/>
      <c r="ORC53" s="249"/>
      <c r="ORD53" s="249"/>
      <c r="ORE53" s="249"/>
      <c r="ORF53" s="249"/>
      <c r="ORG53" s="249"/>
      <c r="ORH53" s="249"/>
      <c r="ORK53" s="248"/>
      <c r="ORM53" s="248"/>
      <c r="ORP53" s="249"/>
      <c r="ORQ53" s="249"/>
      <c r="ORR53" s="249"/>
      <c r="ORS53" s="249"/>
      <c r="ORT53" s="249"/>
      <c r="ORU53" s="249"/>
      <c r="ORV53" s="249"/>
      <c r="ORW53" s="249"/>
      <c r="ORX53" s="249"/>
      <c r="ORY53" s="249"/>
      <c r="ORZ53" s="249"/>
      <c r="OSA53" s="249"/>
      <c r="OSD53" s="248"/>
      <c r="OSF53" s="248"/>
      <c r="OSI53" s="249"/>
      <c r="OSJ53" s="249"/>
      <c r="OSK53" s="249"/>
      <c r="OSL53" s="249"/>
      <c r="OSM53" s="249"/>
      <c r="OSN53" s="249"/>
      <c r="OSO53" s="249"/>
      <c r="OSP53" s="249"/>
      <c r="OSQ53" s="249"/>
      <c r="OSR53" s="249"/>
      <c r="OSS53" s="249"/>
      <c r="OST53" s="249"/>
      <c r="OSW53" s="248"/>
      <c r="OSY53" s="248"/>
      <c r="OTB53" s="249"/>
      <c r="OTC53" s="249"/>
      <c r="OTD53" s="249"/>
      <c r="OTE53" s="249"/>
      <c r="OTF53" s="249"/>
      <c r="OTG53" s="249"/>
      <c r="OTH53" s="249"/>
      <c r="OTI53" s="249"/>
      <c r="OTJ53" s="249"/>
      <c r="OTK53" s="249"/>
      <c r="OTL53" s="249"/>
      <c r="OTM53" s="249"/>
      <c r="OTP53" s="248"/>
      <c r="OTR53" s="248"/>
      <c r="OTU53" s="249"/>
      <c r="OTV53" s="249"/>
      <c r="OTW53" s="249"/>
      <c r="OTX53" s="249"/>
      <c r="OTY53" s="249"/>
      <c r="OTZ53" s="249"/>
      <c r="OUA53" s="249"/>
      <c r="OUB53" s="249"/>
      <c r="OUC53" s="249"/>
      <c r="OUD53" s="249"/>
      <c r="OUE53" s="249"/>
      <c r="OUF53" s="249"/>
      <c r="OUI53" s="248"/>
      <c r="OUK53" s="248"/>
      <c r="OUN53" s="249"/>
      <c r="OUO53" s="249"/>
      <c r="OUP53" s="249"/>
      <c r="OUQ53" s="249"/>
      <c r="OUR53" s="249"/>
      <c r="OUS53" s="249"/>
      <c r="OUT53" s="249"/>
      <c r="OUU53" s="249"/>
      <c r="OUV53" s="249"/>
      <c r="OUW53" s="249"/>
      <c r="OUX53" s="249"/>
      <c r="OUY53" s="249"/>
      <c r="OVB53" s="248"/>
      <c r="OVD53" s="248"/>
      <c r="OVG53" s="249"/>
      <c r="OVH53" s="249"/>
      <c r="OVI53" s="249"/>
      <c r="OVJ53" s="249"/>
      <c r="OVK53" s="249"/>
      <c r="OVL53" s="249"/>
      <c r="OVM53" s="249"/>
      <c r="OVN53" s="249"/>
      <c r="OVO53" s="249"/>
      <c r="OVP53" s="249"/>
      <c r="OVQ53" s="249"/>
      <c r="OVR53" s="249"/>
      <c r="OVU53" s="248"/>
      <c r="OVW53" s="248"/>
      <c r="OVZ53" s="249"/>
      <c r="OWA53" s="249"/>
      <c r="OWB53" s="249"/>
      <c r="OWC53" s="249"/>
      <c r="OWD53" s="249"/>
      <c r="OWE53" s="249"/>
      <c r="OWF53" s="249"/>
      <c r="OWG53" s="249"/>
      <c r="OWH53" s="249"/>
      <c r="OWI53" s="249"/>
      <c r="OWJ53" s="249"/>
      <c r="OWK53" s="249"/>
      <c r="OWN53" s="248"/>
      <c r="OWP53" s="248"/>
      <c r="OWS53" s="249"/>
      <c r="OWT53" s="249"/>
      <c r="OWU53" s="249"/>
      <c r="OWV53" s="249"/>
      <c r="OWW53" s="249"/>
      <c r="OWX53" s="249"/>
      <c r="OWY53" s="249"/>
      <c r="OWZ53" s="249"/>
      <c r="OXA53" s="249"/>
      <c r="OXB53" s="249"/>
      <c r="OXC53" s="249"/>
      <c r="OXD53" s="249"/>
      <c r="OXG53" s="248"/>
      <c r="OXI53" s="248"/>
      <c r="OXL53" s="249"/>
      <c r="OXM53" s="249"/>
      <c r="OXN53" s="249"/>
      <c r="OXO53" s="249"/>
      <c r="OXP53" s="249"/>
      <c r="OXQ53" s="249"/>
      <c r="OXR53" s="249"/>
      <c r="OXS53" s="249"/>
      <c r="OXT53" s="249"/>
      <c r="OXU53" s="249"/>
      <c r="OXV53" s="249"/>
      <c r="OXW53" s="249"/>
      <c r="OXZ53" s="248"/>
      <c r="OYB53" s="248"/>
      <c r="OYE53" s="249"/>
      <c r="OYF53" s="249"/>
      <c r="OYG53" s="249"/>
      <c r="OYH53" s="249"/>
      <c r="OYI53" s="249"/>
      <c r="OYJ53" s="249"/>
      <c r="OYK53" s="249"/>
      <c r="OYL53" s="249"/>
      <c r="OYM53" s="249"/>
      <c r="OYN53" s="249"/>
      <c r="OYO53" s="249"/>
      <c r="OYP53" s="249"/>
      <c r="OYS53" s="248"/>
      <c r="OYU53" s="248"/>
      <c r="OYX53" s="249"/>
      <c r="OYY53" s="249"/>
      <c r="OYZ53" s="249"/>
      <c r="OZA53" s="249"/>
      <c r="OZB53" s="249"/>
      <c r="OZC53" s="249"/>
      <c r="OZD53" s="249"/>
      <c r="OZE53" s="249"/>
      <c r="OZF53" s="249"/>
      <c r="OZG53" s="249"/>
      <c r="OZH53" s="249"/>
      <c r="OZI53" s="249"/>
      <c r="OZL53" s="248"/>
      <c r="OZN53" s="248"/>
      <c r="OZQ53" s="249"/>
      <c r="OZR53" s="249"/>
      <c r="OZS53" s="249"/>
      <c r="OZT53" s="249"/>
      <c r="OZU53" s="249"/>
      <c r="OZV53" s="249"/>
      <c r="OZW53" s="249"/>
      <c r="OZX53" s="249"/>
      <c r="OZY53" s="249"/>
      <c r="OZZ53" s="249"/>
      <c r="PAA53" s="249"/>
      <c r="PAB53" s="249"/>
      <c r="PAE53" s="248"/>
      <c r="PAG53" s="248"/>
      <c r="PAJ53" s="249"/>
      <c r="PAK53" s="249"/>
      <c r="PAL53" s="249"/>
      <c r="PAM53" s="249"/>
      <c r="PAN53" s="249"/>
      <c r="PAO53" s="249"/>
      <c r="PAP53" s="249"/>
      <c r="PAQ53" s="249"/>
      <c r="PAR53" s="249"/>
      <c r="PAS53" s="249"/>
      <c r="PAT53" s="249"/>
      <c r="PAU53" s="249"/>
      <c r="PAX53" s="248"/>
      <c r="PAZ53" s="248"/>
      <c r="PBC53" s="249"/>
      <c r="PBD53" s="249"/>
      <c r="PBE53" s="249"/>
      <c r="PBF53" s="249"/>
      <c r="PBG53" s="249"/>
      <c r="PBH53" s="249"/>
      <c r="PBI53" s="249"/>
      <c r="PBJ53" s="249"/>
      <c r="PBK53" s="249"/>
      <c r="PBL53" s="249"/>
      <c r="PBM53" s="249"/>
      <c r="PBN53" s="249"/>
      <c r="PBQ53" s="248"/>
      <c r="PBS53" s="248"/>
      <c r="PBV53" s="249"/>
      <c r="PBW53" s="249"/>
      <c r="PBX53" s="249"/>
      <c r="PBY53" s="249"/>
      <c r="PBZ53" s="249"/>
      <c r="PCA53" s="249"/>
      <c r="PCB53" s="249"/>
      <c r="PCC53" s="249"/>
      <c r="PCD53" s="249"/>
      <c r="PCE53" s="249"/>
      <c r="PCF53" s="249"/>
      <c r="PCG53" s="249"/>
      <c r="PCJ53" s="248"/>
      <c r="PCL53" s="248"/>
      <c r="PCO53" s="249"/>
      <c r="PCP53" s="249"/>
      <c r="PCQ53" s="249"/>
      <c r="PCR53" s="249"/>
      <c r="PCS53" s="249"/>
      <c r="PCT53" s="249"/>
      <c r="PCU53" s="249"/>
      <c r="PCV53" s="249"/>
      <c r="PCW53" s="249"/>
      <c r="PCX53" s="249"/>
      <c r="PCY53" s="249"/>
      <c r="PCZ53" s="249"/>
      <c r="PDC53" s="248"/>
      <c r="PDE53" s="248"/>
      <c r="PDH53" s="249"/>
      <c r="PDI53" s="249"/>
      <c r="PDJ53" s="249"/>
      <c r="PDK53" s="249"/>
      <c r="PDL53" s="249"/>
      <c r="PDM53" s="249"/>
      <c r="PDN53" s="249"/>
      <c r="PDO53" s="249"/>
      <c r="PDP53" s="249"/>
      <c r="PDQ53" s="249"/>
      <c r="PDR53" s="249"/>
      <c r="PDS53" s="249"/>
      <c r="PDV53" s="248"/>
      <c r="PDX53" s="248"/>
      <c r="PEA53" s="249"/>
      <c r="PEB53" s="249"/>
      <c r="PEC53" s="249"/>
      <c r="PED53" s="249"/>
      <c r="PEE53" s="249"/>
      <c r="PEF53" s="249"/>
      <c r="PEG53" s="249"/>
      <c r="PEH53" s="249"/>
      <c r="PEI53" s="249"/>
      <c r="PEJ53" s="249"/>
      <c r="PEK53" s="249"/>
      <c r="PEL53" s="249"/>
      <c r="PEO53" s="248"/>
      <c r="PEQ53" s="248"/>
      <c r="PET53" s="249"/>
      <c r="PEU53" s="249"/>
      <c r="PEV53" s="249"/>
      <c r="PEW53" s="249"/>
      <c r="PEX53" s="249"/>
      <c r="PEY53" s="249"/>
      <c r="PEZ53" s="249"/>
      <c r="PFA53" s="249"/>
      <c r="PFB53" s="249"/>
      <c r="PFC53" s="249"/>
      <c r="PFD53" s="249"/>
      <c r="PFE53" s="249"/>
      <c r="PFH53" s="248"/>
      <c r="PFJ53" s="248"/>
      <c r="PFM53" s="249"/>
      <c r="PFN53" s="249"/>
      <c r="PFO53" s="249"/>
      <c r="PFP53" s="249"/>
      <c r="PFQ53" s="249"/>
      <c r="PFR53" s="249"/>
      <c r="PFS53" s="249"/>
      <c r="PFT53" s="249"/>
      <c r="PFU53" s="249"/>
      <c r="PFV53" s="249"/>
      <c r="PFW53" s="249"/>
      <c r="PFX53" s="249"/>
      <c r="PGA53" s="248"/>
      <c r="PGC53" s="248"/>
      <c r="PGF53" s="249"/>
      <c r="PGG53" s="249"/>
      <c r="PGH53" s="249"/>
      <c r="PGI53" s="249"/>
      <c r="PGJ53" s="249"/>
      <c r="PGK53" s="249"/>
      <c r="PGL53" s="249"/>
      <c r="PGM53" s="249"/>
      <c r="PGN53" s="249"/>
      <c r="PGO53" s="249"/>
      <c r="PGP53" s="249"/>
      <c r="PGQ53" s="249"/>
      <c r="PGT53" s="248"/>
      <c r="PGV53" s="248"/>
      <c r="PGY53" s="249"/>
      <c r="PGZ53" s="249"/>
      <c r="PHA53" s="249"/>
      <c r="PHB53" s="249"/>
      <c r="PHC53" s="249"/>
      <c r="PHD53" s="249"/>
      <c r="PHE53" s="249"/>
      <c r="PHF53" s="249"/>
      <c r="PHG53" s="249"/>
      <c r="PHH53" s="249"/>
      <c r="PHI53" s="249"/>
      <c r="PHJ53" s="249"/>
      <c r="PHM53" s="248"/>
      <c r="PHO53" s="248"/>
      <c r="PHR53" s="249"/>
      <c r="PHS53" s="249"/>
      <c r="PHT53" s="249"/>
      <c r="PHU53" s="249"/>
      <c r="PHV53" s="249"/>
      <c r="PHW53" s="249"/>
      <c r="PHX53" s="249"/>
      <c r="PHY53" s="249"/>
      <c r="PHZ53" s="249"/>
      <c r="PIA53" s="249"/>
      <c r="PIB53" s="249"/>
      <c r="PIC53" s="249"/>
      <c r="PIF53" s="248"/>
      <c r="PIH53" s="248"/>
      <c r="PIK53" s="249"/>
      <c r="PIL53" s="249"/>
      <c r="PIM53" s="249"/>
      <c r="PIN53" s="249"/>
      <c r="PIO53" s="249"/>
      <c r="PIP53" s="249"/>
      <c r="PIQ53" s="249"/>
      <c r="PIR53" s="249"/>
      <c r="PIS53" s="249"/>
      <c r="PIT53" s="249"/>
      <c r="PIU53" s="249"/>
      <c r="PIV53" s="249"/>
      <c r="PIY53" s="248"/>
      <c r="PJA53" s="248"/>
      <c r="PJD53" s="249"/>
      <c r="PJE53" s="249"/>
      <c r="PJF53" s="249"/>
      <c r="PJG53" s="249"/>
      <c r="PJH53" s="249"/>
      <c r="PJI53" s="249"/>
      <c r="PJJ53" s="249"/>
      <c r="PJK53" s="249"/>
      <c r="PJL53" s="249"/>
      <c r="PJM53" s="249"/>
      <c r="PJN53" s="249"/>
      <c r="PJO53" s="249"/>
      <c r="PJR53" s="248"/>
      <c r="PJT53" s="248"/>
      <c r="PJW53" s="249"/>
      <c r="PJX53" s="249"/>
      <c r="PJY53" s="249"/>
      <c r="PJZ53" s="249"/>
      <c r="PKA53" s="249"/>
      <c r="PKB53" s="249"/>
      <c r="PKC53" s="249"/>
      <c r="PKD53" s="249"/>
      <c r="PKE53" s="249"/>
      <c r="PKF53" s="249"/>
      <c r="PKG53" s="249"/>
      <c r="PKH53" s="249"/>
      <c r="PKK53" s="248"/>
      <c r="PKM53" s="248"/>
      <c r="PKP53" s="249"/>
      <c r="PKQ53" s="249"/>
      <c r="PKR53" s="249"/>
      <c r="PKS53" s="249"/>
      <c r="PKT53" s="249"/>
      <c r="PKU53" s="249"/>
      <c r="PKV53" s="249"/>
      <c r="PKW53" s="249"/>
      <c r="PKX53" s="249"/>
      <c r="PKY53" s="249"/>
      <c r="PKZ53" s="249"/>
      <c r="PLA53" s="249"/>
      <c r="PLD53" s="248"/>
      <c r="PLF53" s="248"/>
      <c r="PLI53" s="249"/>
      <c r="PLJ53" s="249"/>
      <c r="PLK53" s="249"/>
      <c r="PLL53" s="249"/>
      <c r="PLM53" s="249"/>
      <c r="PLN53" s="249"/>
      <c r="PLO53" s="249"/>
      <c r="PLP53" s="249"/>
      <c r="PLQ53" s="249"/>
      <c r="PLR53" s="249"/>
      <c r="PLS53" s="249"/>
      <c r="PLT53" s="249"/>
      <c r="PLW53" s="248"/>
      <c r="PLY53" s="248"/>
      <c r="PMB53" s="249"/>
      <c r="PMC53" s="249"/>
      <c r="PMD53" s="249"/>
      <c r="PME53" s="249"/>
      <c r="PMF53" s="249"/>
      <c r="PMG53" s="249"/>
      <c r="PMH53" s="249"/>
      <c r="PMI53" s="249"/>
      <c r="PMJ53" s="249"/>
      <c r="PMK53" s="249"/>
      <c r="PML53" s="249"/>
      <c r="PMM53" s="249"/>
      <c r="PMP53" s="248"/>
      <c r="PMR53" s="248"/>
      <c r="PMU53" s="249"/>
      <c r="PMV53" s="249"/>
      <c r="PMW53" s="249"/>
      <c r="PMX53" s="249"/>
      <c r="PMY53" s="249"/>
      <c r="PMZ53" s="249"/>
      <c r="PNA53" s="249"/>
      <c r="PNB53" s="249"/>
      <c r="PNC53" s="249"/>
      <c r="PND53" s="249"/>
      <c r="PNE53" s="249"/>
      <c r="PNF53" s="249"/>
      <c r="PNI53" s="248"/>
      <c r="PNK53" s="248"/>
      <c r="PNN53" s="249"/>
      <c r="PNO53" s="249"/>
      <c r="PNP53" s="249"/>
      <c r="PNQ53" s="249"/>
      <c r="PNR53" s="249"/>
      <c r="PNS53" s="249"/>
      <c r="PNT53" s="249"/>
      <c r="PNU53" s="249"/>
      <c r="PNV53" s="249"/>
      <c r="PNW53" s="249"/>
      <c r="PNX53" s="249"/>
      <c r="PNY53" s="249"/>
      <c r="POB53" s="248"/>
      <c r="POD53" s="248"/>
      <c r="POG53" s="249"/>
      <c r="POH53" s="249"/>
      <c r="POI53" s="249"/>
      <c r="POJ53" s="249"/>
      <c r="POK53" s="249"/>
      <c r="POL53" s="249"/>
      <c r="POM53" s="249"/>
      <c r="PON53" s="249"/>
      <c r="POO53" s="249"/>
      <c r="POP53" s="249"/>
      <c r="POQ53" s="249"/>
      <c r="POR53" s="249"/>
      <c r="POU53" s="248"/>
      <c r="POW53" s="248"/>
      <c r="POZ53" s="249"/>
      <c r="PPA53" s="249"/>
      <c r="PPB53" s="249"/>
      <c r="PPC53" s="249"/>
      <c r="PPD53" s="249"/>
      <c r="PPE53" s="249"/>
      <c r="PPF53" s="249"/>
      <c r="PPG53" s="249"/>
      <c r="PPH53" s="249"/>
      <c r="PPI53" s="249"/>
      <c r="PPJ53" s="249"/>
      <c r="PPK53" s="249"/>
      <c r="PPN53" s="248"/>
      <c r="PPP53" s="248"/>
      <c r="PPS53" s="249"/>
      <c r="PPT53" s="249"/>
      <c r="PPU53" s="249"/>
      <c r="PPV53" s="249"/>
      <c r="PPW53" s="249"/>
      <c r="PPX53" s="249"/>
      <c r="PPY53" s="249"/>
      <c r="PPZ53" s="249"/>
      <c r="PQA53" s="249"/>
      <c r="PQB53" s="249"/>
      <c r="PQC53" s="249"/>
      <c r="PQD53" s="249"/>
      <c r="PQG53" s="248"/>
      <c r="PQI53" s="248"/>
      <c r="PQL53" s="249"/>
      <c r="PQM53" s="249"/>
      <c r="PQN53" s="249"/>
      <c r="PQO53" s="249"/>
      <c r="PQP53" s="249"/>
      <c r="PQQ53" s="249"/>
      <c r="PQR53" s="249"/>
      <c r="PQS53" s="249"/>
      <c r="PQT53" s="249"/>
      <c r="PQU53" s="249"/>
      <c r="PQV53" s="249"/>
      <c r="PQW53" s="249"/>
      <c r="PQZ53" s="248"/>
      <c r="PRB53" s="248"/>
      <c r="PRE53" s="249"/>
      <c r="PRF53" s="249"/>
      <c r="PRG53" s="249"/>
      <c r="PRH53" s="249"/>
      <c r="PRI53" s="249"/>
      <c r="PRJ53" s="249"/>
      <c r="PRK53" s="249"/>
      <c r="PRL53" s="249"/>
      <c r="PRM53" s="249"/>
      <c r="PRN53" s="249"/>
      <c r="PRO53" s="249"/>
      <c r="PRP53" s="249"/>
      <c r="PRS53" s="248"/>
      <c r="PRU53" s="248"/>
      <c r="PRX53" s="249"/>
      <c r="PRY53" s="249"/>
      <c r="PRZ53" s="249"/>
      <c r="PSA53" s="249"/>
      <c r="PSB53" s="249"/>
      <c r="PSC53" s="249"/>
      <c r="PSD53" s="249"/>
      <c r="PSE53" s="249"/>
      <c r="PSF53" s="249"/>
      <c r="PSG53" s="249"/>
      <c r="PSH53" s="249"/>
      <c r="PSI53" s="249"/>
      <c r="PSL53" s="248"/>
      <c r="PSN53" s="248"/>
      <c r="PSQ53" s="249"/>
      <c r="PSR53" s="249"/>
      <c r="PSS53" s="249"/>
      <c r="PST53" s="249"/>
      <c r="PSU53" s="249"/>
      <c r="PSV53" s="249"/>
      <c r="PSW53" s="249"/>
      <c r="PSX53" s="249"/>
      <c r="PSY53" s="249"/>
      <c r="PSZ53" s="249"/>
      <c r="PTA53" s="249"/>
      <c r="PTB53" s="249"/>
      <c r="PTE53" s="248"/>
      <c r="PTG53" s="248"/>
      <c r="PTJ53" s="249"/>
      <c r="PTK53" s="249"/>
      <c r="PTL53" s="249"/>
      <c r="PTM53" s="249"/>
      <c r="PTN53" s="249"/>
      <c r="PTO53" s="249"/>
      <c r="PTP53" s="249"/>
      <c r="PTQ53" s="249"/>
      <c r="PTR53" s="249"/>
      <c r="PTS53" s="249"/>
      <c r="PTT53" s="249"/>
      <c r="PTU53" s="249"/>
      <c r="PTX53" s="248"/>
      <c r="PTZ53" s="248"/>
      <c r="PUC53" s="249"/>
      <c r="PUD53" s="249"/>
      <c r="PUE53" s="249"/>
      <c r="PUF53" s="249"/>
      <c r="PUG53" s="249"/>
      <c r="PUH53" s="249"/>
      <c r="PUI53" s="249"/>
      <c r="PUJ53" s="249"/>
      <c r="PUK53" s="249"/>
      <c r="PUL53" s="249"/>
      <c r="PUM53" s="249"/>
      <c r="PUN53" s="249"/>
      <c r="PUQ53" s="248"/>
      <c r="PUS53" s="248"/>
      <c r="PUV53" s="249"/>
      <c r="PUW53" s="249"/>
      <c r="PUX53" s="249"/>
      <c r="PUY53" s="249"/>
      <c r="PUZ53" s="249"/>
      <c r="PVA53" s="249"/>
      <c r="PVB53" s="249"/>
      <c r="PVC53" s="249"/>
      <c r="PVD53" s="249"/>
      <c r="PVE53" s="249"/>
      <c r="PVF53" s="249"/>
      <c r="PVG53" s="249"/>
      <c r="PVJ53" s="248"/>
      <c r="PVL53" s="248"/>
      <c r="PVO53" s="249"/>
      <c r="PVP53" s="249"/>
      <c r="PVQ53" s="249"/>
      <c r="PVR53" s="249"/>
      <c r="PVS53" s="249"/>
      <c r="PVT53" s="249"/>
      <c r="PVU53" s="249"/>
      <c r="PVV53" s="249"/>
      <c r="PVW53" s="249"/>
      <c r="PVX53" s="249"/>
      <c r="PVY53" s="249"/>
      <c r="PVZ53" s="249"/>
      <c r="PWC53" s="248"/>
      <c r="PWE53" s="248"/>
      <c r="PWH53" s="249"/>
      <c r="PWI53" s="249"/>
      <c r="PWJ53" s="249"/>
      <c r="PWK53" s="249"/>
      <c r="PWL53" s="249"/>
      <c r="PWM53" s="249"/>
      <c r="PWN53" s="249"/>
      <c r="PWO53" s="249"/>
      <c r="PWP53" s="249"/>
      <c r="PWQ53" s="249"/>
      <c r="PWR53" s="249"/>
      <c r="PWS53" s="249"/>
      <c r="PWV53" s="248"/>
      <c r="PWX53" s="248"/>
      <c r="PXA53" s="249"/>
      <c r="PXB53" s="249"/>
      <c r="PXC53" s="249"/>
      <c r="PXD53" s="249"/>
      <c r="PXE53" s="249"/>
      <c r="PXF53" s="249"/>
      <c r="PXG53" s="249"/>
      <c r="PXH53" s="249"/>
      <c r="PXI53" s="249"/>
      <c r="PXJ53" s="249"/>
      <c r="PXK53" s="249"/>
      <c r="PXL53" s="249"/>
      <c r="PXO53" s="248"/>
      <c r="PXQ53" s="248"/>
      <c r="PXT53" s="249"/>
      <c r="PXU53" s="249"/>
      <c r="PXV53" s="249"/>
      <c r="PXW53" s="249"/>
      <c r="PXX53" s="249"/>
      <c r="PXY53" s="249"/>
      <c r="PXZ53" s="249"/>
      <c r="PYA53" s="249"/>
      <c r="PYB53" s="249"/>
      <c r="PYC53" s="249"/>
      <c r="PYD53" s="249"/>
      <c r="PYE53" s="249"/>
      <c r="PYH53" s="248"/>
      <c r="PYJ53" s="248"/>
      <c r="PYM53" s="249"/>
      <c r="PYN53" s="249"/>
      <c r="PYO53" s="249"/>
      <c r="PYP53" s="249"/>
      <c r="PYQ53" s="249"/>
      <c r="PYR53" s="249"/>
      <c r="PYS53" s="249"/>
      <c r="PYT53" s="249"/>
      <c r="PYU53" s="249"/>
      <c r="PYV53" s="249"/>
      <c r="PYW53" s="249"/>
      <c r="PYX53" s="249"/>
      <c r="PZA53" s="248"/>
      <c r="PZC53" s="248"/>
      <c r="PZF53" s="249"/>
      <c r="PZG53" s="249"/>
      <c r="PZH53" s="249"/>
      <c r="PZI53" s="249"/>
      <c r="PZJ53" s="249"/>
      <c r="PZK53" s="249"/>
      <c r="PZL53" s="249"/>
      <c r="PZM53" s="249"/>
      <c r="PZN53" s="249"/>
      <c r="PZO53" s="249"/>
      <c r="PZP53" s="249"/>
      <c r="PZQ53" s="249"/>
      <c r="PZT53" s="248"/>
      <c r="PZV53" s="248"/>
      <c r="PZY53" s="249"/>
      <c r="PZZ53" s="249"/>
      <c r="QAA53" s="249"/>
      <c r="QAB53" s="249"/>
      <c r="QAC53" s="249"/>
      <c r="QAD53" s="249"/>
      <c r="QAE53" s="249"/>
      <c r="QAF53" s="249"/>
      <c r="QAG53" s="249"/>
      <c r="QAH53" s="249"/>
      <c r="QAI53" s="249"/>
      <c r="QAJ53" s="249"/>
      <c r="QAM53" s="248"/>
      <c r="QAO53" s="248"/>
      <c r="QAR53" s="249"/>
      <c r="QAS53" s="249"/>
      <c r="QAT53" s="249"/>
      <c r="QAU53" s="249"/>
      <c r="QAV53" s="249"/>
      <c r="QAW53" s="249"/>
      <c r="QAX53" s="249"/>
      <c r="QAY53" s="249"/>
      <c r="QAZ53" s="249"/>
      <c r="QBA53" s="249"/>
      <c r="QBB53" s="249"/>
      <c r="QBC53" s="249"/>
      <c r="QBF53" s="248"/>
      <c r="QBH53" s="248"/>
      <c r="QBK53" s="249"/>
      <c r="QBL53" s="249"/>
      <c r="QBM53" s="249"/>
      <c r="QBN53" s="249"/>
      <c r="QBO53" s="249"/>
      <c r="QBP53" s="249"/>
      <c r="QBQ53" s="249"/>
      <c r="QBR53" s="249"/>
      <c r="QBS53" s="249"/>
      <c r="QBT53" s="249"/>
      <c r="QBU53" s="249"/>
      <c r="QBV53" s="249"/>
      <c r="QBY53" s="248"/>
      <c r="QCA53" s="248"/>
      <c r="QCD53" s="249"/>
      <c r="QCE53" s="249"/>
      <c r="QCF53" s="249"/>
      <c r="QCG53" s="249"/>
      <c r="QCH53" s="249"/>
      <c r="QCI53" s="249"/>
      <c r="QCJ53" s="249"/>
      <c r="QCK53" s="249"/>
      <c r="QCL53" s="249"/>
      <c r="QCM53" s="249"/>
      <c r="QCN53" s="249"/>
      <c r="QCO53" s="249"/>
      <c r="QCR53" s="248"/>
      <c r="QCT53" s="248"/>
      <c r="QCW53" s="249"/>
      <c r="QCX53" s="249"/>
      <c r="QCY53" s="249"/>
      <c r="QCZ53" s="249"/>
      <c r="QDA53" s="249"/>
      <c r="QDB53" s="249"/>
      <c r="QDC53" s="249"/>
      <c r="QDD53" s="249"/>
      <c r="QDE53" s="249"/>
      <c r="QDF53" s="249"/>
      <c r="QDG53" s="249"/>
      <c r="QDH53" s="249"/>
      <c r="QDK53" s="248"/>
      <c r="QDM53" s="248"/>
      <c r="QDP53" s="249"/>
      <c r="QDQ53" s="249"/>
      <c r="QDR53" s="249"/>
      <c r="QDS53" s="249"/>
      <c r="QDT53" s="249"/>
      <c r="QDU53" s="249"/>
      <c r="QDV53" s="249"/>
      <c r="QDW53" s="249"/>
      <c r="QDX53" s="249"/>
      <c r="QDY53" s="249"/>
      <c r="QDZ53" s="249"/>
      <c r="QEA53" s="249"/>
      <c r="QED53" s="248"/>
      <c r="QEF53" s="248"/>
      <c r="QEI53" s="249"/>
      <c r="QEJ53" s="249"/>
      <c r="QEK53" s="249"/>
      <c r="QEL53" s="249"/>
      <c r="QEM53" s="249"/>
      <c r="QEN53" s="249"/>
      <c r="QEO53" s="249"/>
      <c r="QEP53" s="249"/>
      <c r="QEQ53" s="249"/>
      <c r="QER53" s="249"/>
      <c r="QES53" s="249"/>
      <c r="QET53" s="249"/>
      <c r="QEW53" s="248"/>
      <c r="QEY53" s="248"/>
      <c r="QFB53" s="249"/>
      <c r="QFC53" s="249"/>
      <c r="QFD53" s="249"/>
      <c r="QFE53" s="249"/>
      <c r="QFF53" s="249"/>
      <c r="QFG53" s="249"/>
      <c r="QFH53" s="249"/>
      <c r="QFI53" s="249"/>
      <c r="QFJ53" s="249"/>
      <c r="QFK53" s="249"/>
      <c r="QFL53" s="249"/>
      <c r="QFM53" s="249"/>
      <c r="QFP53" s="248"/>
      <c r="QFR53" s="248"/>
      <c r="QFU53" s="249"/>
      <c r="QFV53" s="249"/>
      <c r="QFW53" s="249"/>
      <c r="QFX53" s="249"/>
      <c r="QFY53" s="249"/>
      <c r="QFZ53" s="249"/>
      <c r="QGA53" s="249"/>
      <c r="QGB53" s="249"/>
      <c r="QGC53" s="249"/>
      <c r="QGD53" s="249"/>
      <c r="QGE53" s="249"/>
      <c r="QGF53" s="249"/>
      <c r="QGI53" s="248"/>
      <c r="QGK53" s="248"/>
      <c r="QGN53" s="249"/>
      <c r="QGO53" s="249"/>
      <c r="QGP53" s="249"/>
      <c r="QGQ53" s="249"/>
      <c r="QGR53" s="249"/>
      <c r="QGS53" s="249"/>
      <c r="QGT53" s="249"/>
      <c r="QGU53" s="249"/>
      <c r="QGV53" s="249"/>
      <c r="QGW53" s="249"/>
      <c r="QGX53" s="249"/>
      <c r="QGY53" s="249"/>
      <c r="QHB53" s="248"/>
      <c r="QHD53" s="248"/>
      <c r="QHG53" s="249"/>
      <c r="QHH53" s="249"/>
      <c r="QHI53" s="249"/>
      <c r="QHJ53" s="249"/>
      <c r="QHK53" s="249"/>
      <c r="QHL53" s="249"/>
      <c r="QHM53" s="249"/>
      <c r="QHN53" s="249"/>
      <c r="QHO53" s="249"/>
      <c r="QHP53" s="249"/>
      <c r="QHQ53" s="249"/>
      <c r="QHR53" s="249"/>
      <c r="QHU53" s="248"/>
      <c r="QHW53" s="248"/>
      <c r="QHZ53" s="249"/>
      <c r="QIA53" s="249"/>
      <c r="QIB53" s="249"/>
      <c r="QIC53" s="249"/>
      <c r="QID53" s="249"/>
      <c r="QIE53" s="249"/>
      <c r="QIF53" s="249"/>
      <c r="QIG53" s="249"/>
      <c r="QIH53" s="249"/>
      <c r="QII53" s="249"/>
      <c r="QIJ53" s="249"/>
      <c r="QIK53" s="249"/>
      <c r="QIN53" s="248"/>
      <c r="QIP53" s="248"/>
      <c r="QIS53" s="249"/>
      <c r="QIT53" s="249"/>
      <c r="QIU53" s="249"/>
      <c r="QIV53" s="249"/>
      <c r="QIW53" s="249"/>
      <c r="QIX53" s="249"/>
      <c r="QIY53" s="249"/>
      <c r="QIZ53" s="249"/>
      <c r="QJA53" s="249"/>
      <c r="QJB53" s="249"/>
      <c r="QJC53" s="249"/>
      <c r="QJD53" s="249"/>
      <c r="QJG53" s="248"/>
      <c r="QJI53" s="248"/>
      <c r="QJL53" s="249"/>
      <c r="QJM53" s="249"/>
      <c r="QJN53" s="249"/>
      <c r="QJO53" s="249"/>
      <c r="QJP53" s="249"/>
      <c r="QJQ53" s="249"/>
      <c r="QJR53" s="249"/>
      <c r="QJS53" s="249"/>
      <c r="QJT53" s="249"/>
      <c r="QJU53" s="249"/>
      <c r="QJV53" s="249"/>
      <c r="QJW53" s="249"/>
      <c r="QJZ53" s="248"/>
      <c r="QKB53" s="248"/>
      <c r="QKE53" s="249"/>
      <c r="QKF53" s="249"/>
      <c r="QKG53" s="249"/>
      <c r="QKH53" s="249"/>
      <c r="QKI53" s="249"/>
      <c r="QKJ53" s="249"/>
      <c r="QKK53" s="249"/>
      <c r="QKL53" s="249"/>
      <c r="QKM53" s="249"/>
      <c r="QKN53" s="249"/>
      <c r="QKO53" s="249"/>
      <c r="QKP53" s="249"/>
      <c r="QKS53" s="248"/>
      <c r="QKU53" s="248"/>
      <c r="QKX53" s="249"/>
      <c r="QKY53" s="249"/>
      <c r="QKZ53" s="249"/>
      <c r="QLA53" s="249"/>
      <c r="QLB53" s="249"/>
      <c r="QLC53" s="249"/>
      <c r="QLD53" s="249"/>
      <c r="QLE53" s="249"/>
      <c r="QLF53" s="249"/>
      <c r="QLG53" s="249"/>
      <c r="QLH53" s="249"/>
      <c r="QLI53" s="249"/>
      <c r="QLL53" s="248"/>
      <c r="QLN53" s="248"/>
      <c r="QLQ53" s="249"/>
      <c r="QLR53" s="249"/>
      <c r="QLS53" s="249"/>
      <c r="QLT53" s="249"/>
      <c r="QLU53" s="249"/>
      <c r="QLV53" s="249"/>
      <c r="QLW53" s="249"/>
      <c r="QLX53" s="249"/>
      <c r="QLY53" s="249"/>
      <c r="QLZ53" s="249"/>
      <c r="QMA53" s="249"/>
      <c r="QMB53" s="249"/>
      <c r="QME53" s="248"/>
      <c r="QMG53" s="248"/>
      <c r="QMJ53" s="249"/>
      <c r="QMK53" s="249"/>
      <c r="QML53" s="249"/>
      <c r="QMM53" s="249"/>
      <c r="QMN53" s="249"/>
      <c r="QMO53" s="249"/>
      <c r="QMP53" s="249"/>
      <c r="QMQ53" s="249"/>
      <c r="QMR53" s="249"/>
      <c r="QMS53" s="249"/>
      <c r="QMT53" s="249"/>
      <c r="QMU53" s="249"/>
      <c r="QMX53" s="248"/>
      <c r="QMZ53" s="248"/>
      <c r="QNC53" s="249"/>
      <c r="QND53" s="249"/>
      <c r="QNE53" s="249"/>
      <c r="QNF53" s="249"/>
      <c r="QNG53" s="249"/>
      <c r="QNH53" s="249"/>
      <c r="QNI53" s="249"/>
      <c r="QNJ53" s="249"/>
      <c r="QNK53" s="249"/>
      <c r="QNL53" s="249"/>
      <c r="QNM53" s="249"/>
      <c r="QNN53" s="249"/>
      <c r="QNQ53" s="248"/>
      <c r="QNS53" s="248"/>
      <c r="QNV53" s="249"/>
      <c r="QNW53" s="249"/>
      <c r="QNX53" s="249"/>
      <c r="QNY53" s="249"/>
      <c r="QNZ53" s="249"/>
      <c r="QOA53" s="249"/>
      <c r="QOB53" s="249"/>
      <c r="QOC53" s="249"/>
      <c r="QOD53" s="249"/>
      <c r="QOE53" s="249"/>
      <c r="QOF53" s="249"/>
      <c r="QOG53" s="249"/>
      <c r="QOJ53" s="248"/>
      <c r="QOL53" s="248"/>
      <c r="QOO53" s="249"/>
      <c r="QOP53" s="249"/>
      <c r="QOQ53" s="249"/>
      <c r="QOR53" s="249"/>
      <c r="QOS53" s="249"/>
      <c r="QOT53" s="249"/>
      <c r="QOU53" s="249"/>
      <c r="QOV53" s="249"/>
      <c r="QOW53" s="249"/>
      <c r="QOX53" s="249"/>
      <c r="QOY53" s="249"/>
      <c r="QOZ53" s="249"/>
      <c r="QPC53" s="248"/>
      <c r="QPE53" s="248"/>
      <c r="QPH53" s="249"/>
      <c r="QPI53" s="249"/>
      <c r="QPJ53" s="249"/>
      <c r="QPK53" s="249"/>
      <c r="QPL53" s="249"/>
      <c r="QPM53" s="249"/>
      <c r="QPN53" s="249"/>
      <c r="QPO53" s="249"/>
      <c r="QPP53" s="249"/>
      <c r="QPQ53" s="249"/>
      <c r="QPR53" s="249"/>
      <c r="QPS53" s="249"/>
      <c r="QPV53" s="248"/>
      <c r="QPX53" s="248"/>
      <c r="QQA53" s="249"/>
      <c r="QQB53" s="249"/>
      <c r="QQC53" s="249"/>
      <c r="QQD53" s="249"/>
      <c r="QQE53" s="249"/>
      <c r="QQF53" s="249"/>
      <c r="QQG53" s="249"/>
      <c r="QQH53" s="249"/>
      <c r="QQI53" s="249"/>
      <c r="QQJ53" s="249"/>
      <c r="QQK53" s="249"/>
      <c r="QQL53" s="249"/>
      <c r="QQO53" s="248"/>
      <c r="QQQ53" s="248"/>
      <c r="QQT53" s="249"/>
      <c r="QQU53" s="249"/>
      <c r="QQV53" s="249"/>
      <c r="QQW53" s="249"/>
      <c r="QQX53" s="249"/>
      <c r="QQY53" s="249"/>
      <c r="QQZ53" s="249"/>
      <c r="QRA53" s="249"/>
      <c r="QRB53" s="249"/>
      <c r="QRC53" s="249"/>
      <c r="QRD53" s="249"/>
      <c r="QRE53" s="249"/>
      <c r="QRH53" s="248"/>
      <c r="QRJ53" s="248"/>
      <c r="QRM53" s="249"/>
      <c r="QRN53" s="249"/>
      <c r="QRO53" s="249"/>
      <c r="QRP53" s="249"/>
      <c r="QRQ53" s="249"/>
      <c r="QRR53" s="249"/>
      <c r="QRS53" s="249"/>
      <c r="QRT53" s="249"/>
      <c r="QRU53" s="249"/>
      <c r="QRV53" s="249"/>
      <c r="QRW53" s="249"/>
      <c r="QRX53" s="249"/>
      <c r="QSA53" s="248"/>
      <c r="QSC53" s="248"/>
      <c r="QSF53" s="249"/>
      <c r="QSG53" s="249"/>
      <c r="QSH53" s="249"/>
      <c r="QSI53" s="249"/>
      <c r="QSJ53" s="249"/>
      <c r="QSK53" s="249"/>
      <c r="QSL53" s="249"/>
      <c r="QSM53" s="249"/>
      <c r="QSN53" s="249"/>
      <c r="QSO53" s="249"/>
      <c r="QSP53" s="249"/>
      <c r="QSQ53" s="249"/>
      <c r="QST53" s="248"/>
      <c r="QSV53" s="248"/>
      <c r="QSY53" s="249"/>
      <c r="QSZ53" s="249"/>
      <c r="QTA53" s="249"/>
      <c r="QTB53" s="249"/>
      <c r="QTC53" s="249"/>
      <c r="QTD53" s="249"/>
      <c r="QTE53" s="249"/>
      <c r="QTF53" s="249"/>
      <c r="QTG53" s="249"/>
      <c r="QTH53" s="249"/>
      <c r="QTI53" s="249"/>
      <c r="QTJ53" s="249"/>
      <c r="QTM53" s="248"/>
      <c r="QTO53" s="248"/>
      <c r="QTR53" s="249"/>
      <c r="QTS53" s="249"/>
      <c r="QTT53" s="249"/>
      <c r="QTU53" s="249"/>
      <c r="QTV53" s="249"/>
      <c r="QTW53" s="249"/>
      <c r="QTX53" s="249"/>
      <c r="QTY53" s="249"/>
      <c r="QTZ53" s="249"/>
      <c r="QUA53" s="249"/>
      <c r="QUB53" s="249"/>
      <c r="QUC53" s="249"/>
      <c r="QUF53" s="248"/>
      <c r="QUH53" s="248"/>
      <c r="QUK53" s="249"/>
      <c r="QUL53" s="249"/>
      <c r="QUM53" s="249"/>
      <c r="QUN53" s="249"/>
      <c r="QUO53" s="249"/>
      <c r="QUP53" s="249"/>
      <c r="QUQ53" s="249"/>
      <c r="QUR53" s="249"/>
      <c r="QUS53" s="249"/>
      <c r="QUT53" s="249"/>
      <c r="QUU53" s="249"/>
      <c r="QUV53" s="249"/>
      <c r="QUY53" s="248"/>
      <c r="QVA53" s="248"/>
      <c r="QVD53" s="249"/>
      <c r="QVE53" s="249"/>
      <c r="QVF53" s="249"/>
      <c r="QVG53" s="249"/>
      <c r="QVH53" s="249"/>
      <c r="QVI53" s="249"/>
      <c r="QVJ53" s="249"/>
      <c r="QVK53" s="249"/>
      <c r="QVL53" s="249"/>
      <c r="QVM53" s="249"/>
      <c r="QVN53" s="249"/>
      <c r="QVO53" s="249"/>
      <c r="QVR53" s="248"/>
      <c r="QVT53" s="248"/>
      <c r="QVW53" s="249"/>
      <c r="QVX53" s="249"/>
      <c r="QVY53" s="249"/>
      <c r="QVZ53" s="249"/>
      <c r="QWA53" s="249"/>
      <c r="QWB53" s="249"/>
      <c r="QWC53" s="249"/>
      <c r="QWD53" s="249"/>
      <c r="QWE53" s="249"/>
      <c r="QWF53" s="249"/>
      <c r="QWG53" s="249"/>
      <c r="QWH53" s="249"/>
      <c r="QWK53" s="248"/>
      <c r="QWM53" s="248"/>
      <c r="QWP53" s="249"/>
      <c r="QWQ53" s="249"/>
      <c r="QWR53" s="249"/>
      <c r="QWS53" s="249"/>
      <c r="QWT53" s="249"/>
      <c r="QWU53" s="249"/>
      <c r="QWV53" s="249"/>
      <c r="QWW53" s="249"/>
      <c r="QWX53" s="249"/>
      <c r="QWY53" s="249"/>
      <c r="QWZ53" s="249"/>
      <c r="QXA53" s="249"/>
      <c r="QXD53" s="248"/>
      <c r="QXF53" s="248"/>
      <c r="QXI53" s="249"/>
      <c r="QXJ53" s="249"/>
      <c r="QXK53" s="249"/>
      <c r="QXL53" s="249"/>
      <c r="QXM53" s="249"/>
      <c r="QXN53" s="249"/>
      <c r="QXO53" s="249"/>
      <c r="QXP53" s="249"/>
      <c r="QXQ53" s="249"/>
      <c r="QXR53" s="249"/>
      <c r="QXS53" s="249"/>
      <c r="QXT53" s="249"/>
      <c r="QXW53" s="248"/>
      <c r="QXY53" s="248"/>
      <c r="QYB53" s="249"/>
      <c r="QYC53" s="249"/>
      <c r="QYD53" s="249"/>
      <c r="QYE53" s="249"/>
      <c r="QYF53" s="249"/>
      <c r="QYG53" s="249"/>
      <c r="QYH53" s="249"/>
      <c r="QYI53" s="249"/>
      <c r="QYJ53" s="249"/>
      <c r="QYK53" s="249"/>
      <c r="QYL53" s="249"/>
      <c r="QYM53" s="249"/>
      <c r="QYP53" s="248"/>
      <c r="QYR53" s="248"/>
      <c r="QYU53" s="249"/>
      <c r="QYV53" s="249"/>
      <c r="QYW53" s="249"/>
      <c r="QYX53" s="249"/>
      <c r="QYY53" s="249"/>
      <c r="QYZ53" s="249"/>
      <c r="QZA53" s="249"/>
      <c r="QZB53" s="249"/>
      <c r="QZC53" s="249"/>
      <c r="QZD53" s="249"/>
      <c r="QZE53" s="249"/>
      <c r="QZF53" s="249"/>
      <c r="QZI53" s="248"/>
      <c r="QZK53" s="248"/>
      <c r="QZN53" s="249"/>
      <c r="QZO53" s="249"/>
      <c r="QZP53" s="249"/>
      <c r="QZQ53" s="249"/>
      <c r="QZR53" s="249"/>
      <c r="QZS53" s="249"/>
      <c r="QZT53" s="249"/>
      <c r="QZU53" s="249"/>
      <c r="QZV53" s="249"/>
      <c r="QZW53" s="249"/>
      <c r="QZX53" s="249"/>
      <c r="QZY53" s="249"/>
      <c r="RAB53" s="248"/>
      <c r="RAD53" s="248"/>
      <c r="RAG53" s="249"/>
      <c r="RAH53" s="249"/>
      <c r="RAI53" s="249"/>
      <c r="RAJ53" s="249"/>
      <c r="RAK53" s="249"/>
      <c r="RAL53" s="249"/>
      <c r="RAM53" s="249"/>
      <c r="RAN53" s="249"/>
      <c r="RAO53" s="249"/>
      <c r="RAP53" s="249"/>
      <c r="RAQ53" s="249"/>
      <c r="RAR53" s="249"/>
      <c r="RAU53" s="248"/>
      <c r="RAW53" s="248"/>
      <c r="RAZ53" s="249"/>
      <c r="RBA53" s="249"/>
      <c r="RBB53" s="249"/>
      <c r="RBC53" s="249"/>
      <c r="RBD53" s="249"/>
      <c r="RBE53" s="249"/>
      <c r="RBF53" s="249"/>
      <c r="RBG53" s="249"/>
      <c r="RBH53" s="249"/>
      <c r="RBI53" s="249"/>
      <c r="RBJ53" s="249"/>
      <c r="RBK53" s="249"/>
      <c r="RBN53" s="248"/>
      <c r="RBP53" s="248"/>
      <c r="RBS53" s="249"/>
      <c r="RBT53" s="249"/>
      <c r="RBU53" s="249"/>
      <c r="RBV53" s="249"/>
      <c r="RBW53" s="249"/>
      <c r="RBX53" s="249"/>
      <c r="RBY53" s="249"/>
      <c r="RBZ53" s="249"/>
      <c r="RCA53" s="249"/>
      <c r="RCB53" s="249"/>
      <c r="RCC53" s="249"/>
      <c r="RCD53" s="249"/>
      <c r="RCG53" s="248"/>
      <c r="RCI53" s="248"/>
      <c r="RCL53" s="249"/>
      <c r="RCM53" s="249"/>
      <c r="RCN53" s="249"/>
      <c r="RCO53" s="249"/>
      <c r="RCP53" s="249"/>
      <c r="RCQ53" s="249"/>
      <c r="RCR53" s="249"/>
      <c r="RCS53" s="249"/>
      <c r="RCT53" s="249"/>
      <c r="RCU53" s="249"/>
      <c r="RCV53" s="249"/>
      <c r="RCW53" s="249"/>
      <c r="RCZ53" s="248"/>
      <c r="RDB53" s="248"/>
      <c r="RDE53" s="249"/>
      <c r="RDF53" s="249"/>
      <c r="RDG53" s="249"/>
      <c r="RDH53" s="249"/>
      <c r="RDI53" s="249"/>
      <c r="RDJ53" s="249"/>
      <c r="RDK53" s="249"/>
      <c r="RDL53" s="249"/>
      <c r="RDM53" s="249"/>
      <c r="RDN53" s="249"/>
      <c r="RDO53" s="249"/>
      <c r="RDP53" s="249"/>
      <c r="RDS53" s="248"/>
      <c r="RDU53" s="248"/>
      <c r="RDX53" s="249"/>
      <c r="RDY53" s="249"/>
      <c r="RDZ53" s="249"/>
      <c r="REA53" s="249"/>
      <c r="REB53" s="249"/>
      <c r="REC53" s="249"/>
      <c r="RED53" s="249"/>
      <c r="REE53" s="249"/>
      <c r="REF53" s="249"/>
      <c r="REG53" s="249"/>
      <c r="REH53" s="249"/>
      <c r="REI53" s="249"/>
      <c r="REL53" s="248"/>
      <c r="REN53" s="248"/>
      <c r="REQ53" s="249"/>
      <c r="RER53" s="249"/>
      <c r="RES53" s="249"/>
      <c r="RET53" s="249"/>
      <c r="REU53" s="249"/>
      <c r="REV53" s="249"/>
      <c r="REW53" s="249"/>
      <c r="REX53" s="249"/>
      <c r="REY53" s="249"/>
      <c r="REZ53" s="249"/>
      <c r="RFA53" s="249"/>
      <c r="RFB53" s="249"/>
      <c r="RFE53" s="248"/>
      <c r="RFG53" s="248"/>
      <c r="RFJ53" s="249"/>
      <c r="RFK53" s="249"/>
      <c r="RFL53" s="249"/>
      <c r="RFM53" s="249"/>
      <c r="RFN53" s="249"/>
      <c r="RFO53" s="249"/>
      <c r="RFP53" s="249"/>
      <c r="RFQ53" s="249"/>
      <c r="RFR53" s="249"/>
      <c r="RFS53" s="249"/>
      <c r="RFT53" s="249"/>
      <c r="RFU53" s="249"/>
      <c r="RFX53" s="248"/>
      <c r="RFZ53" s="248"/>
      <c r="RGC53" s="249"/>
      <c r="RGD53" s="249"/>
      <c r="RGE53" s="249"/>
      <c r="RGF53" s="249"/>
      <c r="RGG53" s="249"/>
      <c r="RGH53" s="249"/>
      <c r="RGI53" s="249"/>
      <c r="RGJ53" s="249"/>
      <c r="RGK53" s="249"/>
      <c r="RGL53" s="249"/>
      <c r="RGM53" s="249"/>
      <c r="RGN53" s="249"/>
      <c r="RGQ53" s="248"/>
      <c r="RGS53" s="248"/>
      <c r="RGV53" s="249"/>
      <c r="RGW53" s="249"/>
      <c r="RGX53" s="249"/>
      <c r="RGY53" s="249"/>
      <c r="RGZ53" s="249"/>
      <c r="RHA53" s="249"/>
      <c r="RHB53" s="249"/>
      <c r="RHC53" s="249"/>
      <c r="RHD53" s="249"/>
      <c r="RHE53" s="249"/>
      <c r="RHF53" s="249"/>
      <c r="RHG53" s="249"/>
      <c r="RHJ53" s="248"/>
      <c r="RHL53" s="248"/>
      <c r="RHO53" s="249"/>
      <c r="RHP53" s="249"/>
      <c r="RHQ53" s="249"/>
      <c r="RHR53" s="249"/>
      <c r="RHS53" s="249"/>
      <c r="RHT53" s="249"/>
      <c r="RHU53" s="249"/>
      <c r="RHV53" s="249"/>
      <c r="RHW53" s="249"/>
      <c r="RHX53" s="249"/>
      <c r="RHY53" s="249"/>
      <c r="RHZ53" s="249"/>
      <c r="RIC53" s="248"/>
      <c r="RIE53" s="248"/>
      <c r="RIH53" s="249"/>
      <c r="RII53" s="249"/>
      <c r="RIJ53" s="249"/>
      <c r="RIK53" s="249"/>
      <c r="RIL53" s="249"/>
      <c r="RIM53" s="249"/>
      <c r="RIN53" s="249"/>
      <c r="RIO53" s="249"/>
      <c r="RIP53" s="249"/>
      <c r="RIQ53" s="249"/>
      <c r="RIR53" s="249"/>
      <c r="RIS53" s="249"/>
      <c r="RIV53" s="248"/>
      <c r="RIX53" s="248"/>
      <c r="RJA53" s="249"/>
      <c r="RJB53" s="249"/>
      <c r="RJC53" s="249"/>
      <c r="RJD53" s="249"/>
      <c r="RJE53" s="249"/>
      <c r="RJF53" s="249"/>
      <c r="RJG53" s="249"/>
      <c r="RJH53" s="249"/>
      <c r="RJI53" s="249"/>
      <c r="RJJ53" s="249"/>
      <c r="RJK53" s="249"/>
      <c r="RJL53" s="249"/>
      <c r="RJO53" s="248"/>
      <c r="RJQ53" s="248"/>
      <c r="RJT53" s="249"/>
      <c r="RJU53" s="249"/>
      <c r="RJV53" s="249"/>
      <c r="RJW53" s="249"/>
      <c r="RJX53" s="249"/>
      <c r="RJY53" s="249"/>
      <c r="RJZ53" s="249"/>
      <c r="RKA53" s="249"/>
      <c r="RKB53" s="249"/>
      <c r="RKC53" s="249"/>
      <c r="RKD53" s="249"/>
      <c r="RKE53" s="249"/>
      <c r="RKH53" s="248"/>
      <c r="RKJ53" s="248"/>
      <c r="RKM53" s="249"/>
      <c r="RKN53" s="249"/>
      <c r="RKO53" s="249"/>
      <c r="RKP53" s="249"/>
      <c r="RKQ53" s="249"/>
      <c r="RKR53" s="249"/>
      <c r="RKS53" s="249"/>
      <c r="RKT53" s="249"/>
      <c r="RKU53" s="249"/>
      <c r="RKV53" s="249"/>
      <c r="RKW53" s="249"/>
      <c r="RKX53" s="249"/>
      <c r="RLA53" s="248"/>
      <c r="RLC53" s="248"/>
      <c r="RLF53" s="249"/>
      <c r="RLG53" s="249"/>
      <c r="RLH53" s="249"/>
      <c r="RLI53" s="249"/>
      <c r="RLJ53" s="249"/>
      <c r="RLK53" s="249"/>
      <c r="RLL53" s="249"/>
      <c r="RLM53" s="249"/>
      <c r="RLN53" s="249"/>
      <c r="RLO53" s="249"/>
      <c r="RLP53" s="249"/>
      <c r="RLQ53" s="249"/>
      <c r="RLT53" s="248"/>
      <c r="RLV53" s="248"/>
      <c r="RLY53" s="249"/>
      <c r="RLZ53" s="249"/>
      <c r="RMA53" s="249"/>
      <c r="RMB53" s="249"/>
      <c r="RMC53" s="249"/>
      <c r="RMD53" s="249"/>
      <c r="RME53" s="249"/>
      <c r="RMF53" s="249"/>
      <c r="RMG53" s="249"/>
      <c r="RMH53" s="249"/>
      <c r="RMI53" s="249"/>
      <c r="RMJ53" s="249"/>
      <c r="RMM53" s="248"/>
      <c r="RMO53" s="248"/>
      <c r="RMR53" s="249"/>
      <c r="RMS53" s="249"/>
      <c r="RMT53" s="249"/>
      <c r="RMU53" s="249"/>
      <c r="RMV53" s="249"/>
      <c r="RMW53" s="249"/>
      <c r="RMX53" s="249"/>
      <c r="RMY53" s="249"/>
      <c r="RMZ53" s="249"/>
      <c r="RNA53" s="249"/>
      <c r="RNB53" s="249"/>
      <c r="RNC53" s="249"/>
      <c r="RNF53" s="248"/>
      <c r="RNH53" s="248"/>
      <c r="RNK53" s="249"/>
      <c r="RNL53" s="249"/>
      <c r="RNM53" s="249"/>
      <c r="RNN53" s="249"/>
      <c r="RNO53" s="249"/>
      <c r="RNP53" s="249"/>
      <c r="RNQ53" s="249"/>
      <c r="RNR53" s="249"/>
      <c r="RNS53" s="249"/>
      <c r="RNT53" s="249"/>
      <c r="RNU53" s="249"/>
      <c r="RNV53" s="249"/>
      <c r="RNY53" s="248"/>
      <c r="ROA53" s="248"/>
      <c r="ROD53" s="249"/>
      <c r="ROE53" s="249"/>
      <c r="ROF53" s="249"/>
      <c r="ROG53" s="249"/>
      <c r="ROH53" s="249"/>
      <c r="ROI53" s="249"/>
      <c r="ROJ53" s="249"/>
      <c r="ROK53" s="249"/>
      <c r="ROL53" s="249"/>
      <c r="ROM53" s="249"/>
      <c r="RON53" s="249"/>
      <c r="ROO53" s="249"/>
      <c r="ROR53" s="248"/>
      <c r="ROT53" s="248"/>
      <c r="ROW53" s="249"/>
      <c r="ROX53" s="249"/>
      <c r="ROY53" s="249"/>
      <c r="ROZ53" s="249"/>
      <c r="RPA53" s="249"/>
      <c r="RPB53" s="249"/>
      <c r="RPC53" s="249"/>
      <c r="RPD53" s="249"/>
      <c r="RPE53" s="249"/>
      <c r="RPF53" s="249"/>
      <c r="RPG53" s="249"/>
      <c r="RPH53" s="249"/>
      <c r="RPK53" s="248"/>
      <c r="RPM53" s="248"/>
      <c r="RPP53" s="249"/>
      <c r="RPQ53" s="249"/>
      <c r="RPR53" s="249"/>
      <c r="RPS53" s="249"/>
      <c r="RPT53" s="249"/>
      <c r="RPU53" s="249"/>
      <c r="RPV53" s="249"/>
      <c r="RPW53" s="249"/>
      <c r="RPX53" s="249"/>
      <c r="RPY53" s="249"/>
      <c r="RPZ53" s="249"/>
      <c r="RQA53" s="249"/>
      <c r="RQD53" s="248"/>
      <c r="RQF53" s="248"/>
      <c r="RQI53" s="249"/>
      <c r="RQJ53" s="249"/>
      <c r="RQK53" s="249"/>
      <c r="RQL53" s="249"/>
      <c r="RQM53" s="249"/>
      <c r="RQN53" s="249"/>
      <c r="RQO53" s="249"/>
      <c r="RQP53" s="249"/>
      <c r="RQQ53" s="249"/>
      <c r="RQR53" s="249"/>
      <c r="RQS53" s="249"/>
      <c r="RQT53" s="249"/>
      <c r="RQW53" s="248"/>
      <c r="RQY53" s="248"/>
      <c r="RRB53" s="249"/>
      <c r="RRC53" s="249"/>
      <c r="RRD53" s="249"/>
      <c r="RRE53" s="249"/>
      <c r="RRF53" s="249"/>
      <c r="RRG53" s="249"/>
      <c r="RRH53" s="249"/>
      <c r="RRI53" s="249"/>
      <c r="RRJ53" s="249"/>
      <c r="RRK53" s="249"/>
      <c r="RRL53" s="249"/>
      <c r="RRM53" s="249"/>
      <c r="RRP53" s="248"/>
      <c r="RRR53" s="248"/>
      <c r="RRU53" s="249"/>
      <c r="RRV53" s="249"/>
      <c r="RRW53" s="249"/>
      <c r="RRX53" s="249"/>
      <c r="RRY53" s="249"/>
      <c r="RRZ53" s="249"/>
      <c r="RSA53" s="249"/>
      <c r="RSB53" s="249"/>
      <c r="RSC53" s="249"/>
      <c r="RSD53" s="249"/>
      <c r="RSE53" s="249"/>
      <c r="RSF53" s="249"/>
      <c r="RSI53" s="248"/>
      <c r="RSK53" s="248"/>
      <c r="RSN53" s="249"/>
      <c r="RSO53" s="249"/>
      <c r="RSP53" s="249"/>
      <c r="RSQ53" s="249"/>
      <c r="RSR53" s="249"/>
      <c r="RSS53" s="249"/>
      <c r="RST53" s="249"/>
      <c r="RSU53" s="249"/>
      <c r="RSV53" s="249"/>
      <c r="RSW53" s="249"/>
      <c r="RSX53" s="249"/>
      <c r="RSY53" s="249"/>
      <c r="RTB53" s="248"/>
      <c r="RTD53" s="248"/>
      <c r="RTG53" s="249"/>
      <c r="RTH53" s="249"/>
      <c r="RTI53" s="249"/>
      <c r="RTJ53" s="249"/>
      <c r="RTK53" s="249"/>
      <c r="RTL53" s="249"/>
      <c r="RTM53" s="249"/>
      <c r="RTN53" s="249"/>
      <c r="RTO53" s="249"/>
      <c r="RTP53" s="249"/>
      <c r="RTQ53" s="249"/>
      <c r="RTR53" s="249"/>
      <c r="RTU53" s="248"/>
      <c r="RTW53" s="248"/>
      <c r="RTZ53" s="249"/>
      <c r="RUA53" s="249"/>
      <c r="RUB53" s="249"/>
      <c r="RUC53" s="249"/>
      <c r="RUD53" s="249"/>
      <c r="RUE53" s="249"/>
      <c r="RUF53" s="249"/>
      <c r="RUG53" s="249"/>
      <c r="RUH53" s="249"/>
      <c r="RUI53" s="249"/>
      <c r="RUJ53" s="249"/>
      <c r="RUK53" s="249"/>
      <c r="RUN53" s="248"/>
      <c r="RUP53" s="248"/>
      <c r="RUS53" s="249"/>
      <c r="RUT53" s="249"/>
      <c r="RUU53" s="249"/>
      <c r="RUV53" s="249"/>
      <c r="RUW53" s="249"/>
      <c r="RUX53" s="249"/>
      <c r="RUY53" s="249"/>
      <c r="RUZ53" s="249"/>
      <c r="RVA53" s="249"/>
      <c r="RVB53" s="249"/>
      <c r="RVC53" s="249"/>
      <c r="RVD53" s="249"/>
      <c r="RVG53" s="248"/>
      <c r="RVI53" s="248"/>
      <c r="RVL53" s="249"/>
      <c r="RVM53" s="249"/>
      <c r="RVN53" s="249"/>
      <c r="RVO53" s="249"/>
      <c r="RVP53" s="249"/>
      <c r="RVQ53" s="249"/>
      <c r="RVR53" s="249"/>
      <c r="RVS53" s="249"/>
      <c r="RVT53" s="249"/>
      <c r="RVU53" s="249"/>
      <c r="RVV53" s="249"/>
      <c r="RVW53" s="249"/>
      <c r="RVZ53" s="248"/>
      <c r="RWB53" s="248"/>
      <c r="RWE53" s="249"/>
      <c r="RWF53" s="249"/>
      <c r="RWG53" s="249"/>
      <c r="RWH53" s="249"/>
      <c r="RWI53" s="249"/>
      <c r="RWJ53" s="249"/>
      <c r="RWK53" s="249"/>
      <c r="RWL53" s="249"/>
      <c r="RWM53" s="249"/>
      <c r="RWN53" s="249"/>
      <c r="RWO53" s="249"/>
      <c r="RWP53" s="249"/>
      <c r="RWS53" s="248"/>
      <c r="RWU53" s="248"/>
      <c r="RWX53" s="249"/>
      <c r="RWY53" s="249"/>
      <c r="RWZ53" s="249"/>
      <c r="RXA53" s="249"/>
      <c r="RXB53" s="249"/>
      <c r="RXC53" s="249"/>
      <c r="RXD53" s="249"/>
      <c r="RXE53" s="249"/>
      <c r="RXF53" s="249"/>
      <c r="RXG53" s="249"/>
      <c r="RXH53" s="249"/>
      <c r="RXI53" s="249"/>
      <c r="RXL53" s="248"/>
      <c r="RXN53" s="248"/>
      <c r="RXQ53" s="249"/>
      <c r="RXR53" s="249"/>
      <c r="RXS53" s="249"/>
      <c r="RXT53" s="249"/>
      <c r="RXU53" s="249"/>
      <c r="RXV53" s="249"/>
      <c r="RXW53" s="249"/>
      <c r="RXX53" s="249"/>
      <c r="RXY53" s="249"/>
      <c r="RXZ53" s="249"/>
      <c r="RYA53" s="249"/>
      <c r="RYB53" s="249"/>
      <c r="RYE53" s="248"/>
      <c r="RYG53" s="248"/>
      <c r="RYJ53" s="249"/>
      <c r="RYK53" s="249"/>
      <c r="RYL53" s="249"/>
      <c r="RYM53" s="249"/>
      <c r="RYN53" s="249"/>
      <c r="RYO53" s="249"/>
      <c r="RYP53" s="249"/>
      <c r="RYQ53" s="249"/>
      <c r="RYR53" s="249"/>
      <c r="RYS53" s="249"/>
      <c r="RYT53" s="249"/>
      <c r="RYU53" s="249"/>
      <c r="RYX53" s="248"/>
      <c r="RYZ53" s="248"/>
      <c r="RZC53" s="249"/>
      <c r="RZD53" s="249"/>
      <c r="RZE53" s="249"/>
      <c r="RZF53" s="249"/>
      <c r="RZG53" s="249"/>
      <c r="RZH53" s="249"/>
      <c r="RZI53" s="249"/>
      <c r="RZJ53" s="249"/>
      <c r="RZK53" s="249"/>
      <c r="RZL53" s="249"/>
      <c r="RZM53" s="249"/>
      <c r="RZN53" s="249"/>
      <c r="RZQ53" s="248"/>
      <c r="RZS53" s="248"/>
      <c r="RZV53" s="249"/>
      <c r="RZW53" s="249"/>
      <c r="RZX53" s="249"/>
      <c r="RZY53" s="249"/>
      <c r="RZZ53" s="249"/>
      <c r="SAA53" s="249"/>
      <c r="SAB53" s="249"/>
      <c r="SAC53" s="249"/>
      <c r="SAD53" s="249"/>
      <c r="SAE53" s="249"/>
      <c r="SAF53" s="249"/>
      <c r="SAG53" s="249"/>
      <c r="SAJ53" s="248"/>
      <c r="SAL53" s="248"/>
      <c r="SAO53" s="249"/>
      <c r="SAP53" s="249"/>
      <c r="SAQ53" s="249"/>
      <c r="SAR53" s="249"/>
      <c r="SAS53" s="249"/>
      <c r="SAT53" s="249"/>
      <c r="SAU53" s="249"/>
      <c r="SAV53" s="249"/>
      <c r="SAW53" s="249"/>
      <c r="SAX53" s="249"/>
      <c r="SAY53" s="249"/>
      <c r="SAZ53" s="249"/>
      <c r="SBC53" s="248"/>
      <c r="SBE53" s="248"/>
      <c r="SBH53" s="249"/>
      <c r="SBI53" s="249"/>
      <c r="SBJ53" s="249"/>
      <c r="SBK53" s="249"/>
      <c r="SBL53" s="249"/>
      <c r="SBM53" s="249"/>
      <c r="SBN53" s="249"/>
      <c r="SBO53" s="249"/>
      <c r="SBP53" s="249"/>
      <c r="SBQ53" s="249"/>
      <c r="SBR53" s="249"/>
      <c r="SBS53" s="249"/>
      <c r="SBV53" s="248"/>
      <c r="SBX53" s="248"/>
      <c r="SCA53" s="249"/>
      <c r="SCB53" s="249"/>
      <c r="SCC53" s="249"/>
      <c r="SCD53" s="249"/>
      <c r="SCE53" s="249"/>
      <c r="SCF53" s="249"/>
      <c r="SCG53" s="249"/>
      <c r="SCH53" s="249"/>
      <c r="SCI53" s="249"/>
      <c r="SCJ53" s="249"/>
      <c r="SCK53" s="249"/>
      <c r="SCL53" s="249"/>
      <c r="SCO53" s="248"/>
      <c r="SCQ53" s="248"/>
      <c r="SCT53" s="249"/>
      <c r="SCU53" s="249"/>
      <c r="SCV53" s="249"/>
      <c r="SCW53" s="249"/>
      <c r="SCX53" s="249"/>
      <c r="SCY53" s="249"/>
      <c r="SCZ53" s="249"/>
      <c r="SDA53" s="249"/>
      <c r="SDB53" s="249"/>
      <c r="SDC53" s="249"/>
      <c r="SDD53" s="249"/>
      <c r="SDE53" s="249"/>
      <c r="SDH53" s="248"/>
      <c r="SDJ53" s="248"/>
      <c r="SDM53" s="249"/>
      <c r="SDN53" s="249"/>
      <c r="SDO53" s="249"/>
      <c r="SDP53" s="249"/>
      <c r="SDQ53" s="249"/>
      <c r="SDR53" s="249"/>
      <c r="SDS53" s="249"/>
      <c r="SDT53" s="249"/>
      <c r="SDU53" s="249"/>
      <c r="SDV53" s="249"/>
      <c r="SDW53" s="249"/>
      <c r="SDX53" s="249"/>
      <c r="SEA53" s="248"/>
      <c r="SEC53" s="248"/>
      <c r="SEF53" s="249"/>
      <c r="SEG53" s="249"/>
      <c r="SEH53" s="249"/>
      <c r="SEI53" s="249"/>
      <c r="SEJ53" s="249"/>
      <c r="SEK53" s="249"/>
      <c r="SEL53" s="249"/>
      <c r="SEM53" s="249"/>
      <c r="SEN53" s="249"/>
      <c r="SEO53" s="249"/>
      <c r="SEP53" s="249"/>
      <c r="SEQ53" s="249"/>
      <c r="SET53" s="248"/>
      <c r="SEV53" s="248"/>
      <c r="SEY53" s="249"/>
      <c r="SEZ53" s="249"/>
      <c r="SFA53" s="249"/>
      <c r="SFB53" s="249"/>
      <c r="SFC53" s="249"/>
      <c r="SFD53" s="249"/>
      <c r="SFE53" s="249"/>
      <c r="SFF53" s="249"/>
      <c r="SFG53" s="249"/>
      <c r="SFH53" s="249"/>
      <c r="SFI53" s="249"/>
      <c r="SFJ53" s="249"/>
      <c r="SFM53" s="248"/>
      <c r="SFO53" s="248"/>
      <c r="SFR53" s="249"/>
      <c r="SFS53" s="249"/>
      <c r="SFT53" s="249"/>
      <c r="SFU53" s="249"/>
      <c r="SFV53" s="249"/>
      <c r="SFW53" s="249"/>
      <c r="SFX53" s="249"/>
      <c r="SFY53" s="249"/>
      <c r="SFZ53" s="249"/>
      <c r="SGA53" s="249"/>
      <c r="SGB53" s="249"/>
      <c r="SGC53" s="249"/>
      <c r="SGF53" s="248"/>
      <c r="SGH53" s="248"/>
      <c r="SGK53" s="249"/>
      <c r="SGL53" s="249"/>
      <c r="SGM53" s="249"/>
      <c r="SGN53" s="249"/>
      <c r="SGO53" s="249"/>
      <c r="SGP53" s="249"/>
      <c r="SGQ53" s="249"/>
      <c r="SGR53" s="249"/>
      <c r="SGS53" s="249"/>
      <c r="SGT53" s="249"/>
      <c r="SGU53" s="249"/>
      <c r="SGV53" s="249"/>
      <c r="SGY53" s="248"/>
      <c r="SHA53" s="248"/>
      <c r="SHD53" s="249"/>
      <c r="SHE53" s="249"/>
      <c r="SHF53" s="249"/>
      <c r="SHG53" s="249"/>
      <c r="SHH53" s="249"/>
      <c r="SHI53" s="249"/>
      <c r="SHJ53" s="249"/>
      <c r="SHK53" s="249"/>
      <c r="SHL53" s="249"/>
      <c r="SHM53" s="249"/>
      <c r="SHN53" s="249"/>
      <c r="SHO53" s="249"/>
      <c r="SHR53" s="248"/>
      <c r="SHT53" s="248"/>
      <c r="SHW53" s="249"/>
      <c r="SHX53" s="249"/>
      <c r="SHY53" s="249"/>
      <c r="SHZ53" s="249"/>
      <c r="SIA53" s="249"/>
      <c r="SIB53" s="249"/>
      <c r="SIC53" s="249"/>
      <c r="SID53" s="249"/>
      <c r="SIE53" s="249"/>
      <c r="SIF53" s="249"/>
      <c r="SIG53" s="249"/>
      <c r="SIH53" s="249"/>
      <c r="SIK53" s="248"/>
      <c r="SIM53" s="248"/>
      <c r="SIP53" s="249"/>
      <c r="SIQ53" s="249"/>
      <c r="SIR53" s="249"/>
      <c r="SIS53" s="249"/>
      <c r="SIT53" s="249"/>
      <c r="SIU53" s="249"/>
      <c r="SIV53" s="249"/>
      <c r="SIW53" s="249"/>
      <c r="SIX53" s="249"/>
      <c r="SIY53" s="249"/>
      <c r="SIZ53" s="249"/>
      <c r="SJA53" s="249"/>
      <c r="SJD53" s="248"/>
      <c r="SJF53" s="248"/>
      <c r="SJI53" s="249"/>
      <c r="SJJ53" s="249"/>
      <c r="SJK53" s="249"/>
      <c r="SJL53" s="249"/>
      <c r="SJM53" s="249"/>
      <c r="SJN53" s="249"/>
      <c r="SJO53" s="249"/>
      <c r="SJP53" s="249"/>
      <c r="SJQ53" s="249"/>
      <c r="SJR53" s="249"/>
      <c r="SJS53" s="249"/>
      <c r="SJT53" s="249"/>
      <c r="SJW53" s="248"/>
      <c r="SJY53" s="248"/>
      <c r="SKB53" s="249"/>
      <c r="SKC53" s="249"/>
      <c r="SKD53" s="249"/>
      <c r="SKE53" s="249"/>
      <c r="SKF53" s="249"/>
      <c r="SKG53" s="249"/>
      <c r="SKH53" s="249"/>
      <c r="SKI53" s="249"/>
      <c r="SKJ53" s="249"/>
      <c r="SKK53" s="249"/>
      <c r="SKL53" s="249"/>
      <c r="SKM53" s="249"/>
      <c r="SKP53" s="248"/>
      <c r="SKR53" s="248"/>
      <c r="SKU53" s="249"/>
      <c r="SKV53" s="249"/>
      <c r="SKW53" s="249"/>
      <c r="SKX53" s="249"/>
      <c r="SKY53" s="249"/>
      <c r="SKZ53" s="249"/>
      <c r="SLA53" s="249"/>
      <c r="SLB53" s="249"/>
      <c r="SLC53" s="249"/>
      <c r="SLD53" s="249"/>
      <c r="SLE53" s="249"/>
      <c r="SLF53" s="249"/>
      <c r="SLI53" s="248"/>
      <c r="SLK53" s="248"/>
      <c r="SLN53" s="249"/>
      <c r="SLO53" s="249"/>
      <c r="SLP53" s="249"/>
      <c r="SLQ53" s="249"/>
      <c r="SLR53" s="249"/>
      <c r="SLS53" s="249"/>
      <c r="SLT53" s="249"/>
      <c r="SLU53" s="249"/>
      <c r="SLV53" s="249"/>
      <c r="SLW53" s="249"/>
      <c r="SLX53" s="249"/>
      <c r="SLY53" s="249"/>
      <c r="SMB53" s="248"/>
      <c r="SMD53" s="248"/>
      <c r="SMG53" s="249"/>
      <c r="SMH53" s="249"/>
      <c r="SMI53" s="249"/>
      <c r="SMJ53" s="249"/>
      <c r="SMK53" s="249"/>
      <c r="SML53" s="249"/>
      <c r="SMM53" s="249"/>
      <c r="SMN53" s="249"/>
      <c r="SMO53" s="249"/>
      <c r="SMP53" s="249"/>
      <c r="SMQ53" s="249"/>
      <c r="SMR53" s="249"/>
      <c r="SMU53" s="248"/>
      <c r="SMW53" s="248"/>
      <c r="SMZ53" s="249"/>
      <c r="SNA53" s="249"/>
      <c r="SNB53" s="249"/>
      <c r="SNC53" s="249"/>
      <c r="SND53" s="249"/>
      <c r="SNE53" s="249"/>
      <c r="SNF53" s="249"/>
      <c r="SNG53" s="249"/>
      <c r="SNH53" s="249"/>
      <c r="SNI53" s="249"/>
      <c r="SNJ53" s="249"/>
      <c r="SNK53" s="249"/>
      <c r="SNN53" s="248"/>
      <c r="SNP53" s="248"/>
      <c r="SNS53" s="249"/>
      <c r="SNT53" s="249"/>
      <c r="SNU53" s="249"/>
      <c r="SNV53" s="249"/>
      <c r="SNW53" s="249"/>
      <c r="SNX53" s="249"/>
      <c r="SNY53" s="249"/>
      <c r="SNZ53" s="249"/>
      <c r="SOA53" s="249"/>
      <c r="SOB53" s="249"/>
      <c r="SOC53" s="249"/>
      <c r="SOD53" s="249"/>
      <c r="SOG53" s="248"/>
      <c r="SOI53" s="248"/>
      <c r="SOL53" s="249"/>
      <c r="SOM53" s="249"/>
      <c r="SON53" s="249"/>
      <c r="SOO53" s="249"/>
      <c r="SOP53" s="249"/>
      <c r="SOQ53" s="249"/>
      <c r="SOR53" s="249"/>
      <c r="SOS53" s="249"/>
      <c r="SOT53" s="249"/>
      <c r="SOU53" s="249"/>
      <c r="SOV53" s="249"/>
      <c r="SOW53" s="249"/>
      <c r="SOZ53" s="248"/>
      <c r="SPB53" s="248"/>
      <c r="SPE53" s="249"/>
      <c r="SPF53" s="249"/>
      <c r="SPG53" s="249"/>
      <c r="SPH53" s="249"/>
      <c r="SPI53" s="249"/>
      <c r="SPJ53" s="249"/>
      <c r="SPK53" s="249"/>
      <c r="SPL53" s="249"/>
      <c r="SPM53" s="249"/>
      <c r="SPN53" s="249"/>
      <c r="SPO53" s="249"/>
      <c r="SPP53" s="249"/>
      <c r="SPS53" s="248"/>
      <c r="SPU53" s="248"/>
      <c r="SPX53" s="249"/>
      <c r="SPY53" s="249"/>
      <c r="SPZ53" s="249"/>
      <c r="SQA53" s="249"/>
      <c r="SQB53" s="249"/>
      <c r="SQC53" s="249"/>
      <c r="SQD53" s="249"/>
      <c r="SQE53" s="249"/>
      <c r="SQF53" s="249"/>
      <c r="SQG53" s="249"/>
      <c r="SQH53" s="249"/>
      <c r="SQI53" s="249"/>
      <c r="SQL53" s="248"/>
      <c r="SQN53" s="248"/>
      <c r="SQQ53" s="249"/>
      <c r="SQR53" s="249"/>
      <c r="SQS53" s="249"/>
      <c r="SQT53" s="249"/>
      <c r="SQU53" s="249"/>
      <c r="SQV53" s="249"/>
      <c r="SQW53" s="249"/>
      <c r="SQX53" s="249"/>
      <c r="SQY53" s="249"/>
      <c r="SQZ53" s="249"/>
      <c r="SRA53" s="249"/>
      <c r="SRB53" s="249"/>
      <c r="SRE53" s="248"/>
      <c r="SRG53" s="248"/>
      <c r="SRJ53" s="249"/>
      <c r="SRK53" s="249"/>
      <c r="SRL53" s="249"/>
      <c r="SRM53" s="249"/>
      <c r="SRN53" s="249"/>
      <c r="SRO53" s="249"/>
      <c r="SRP53" s="249"/>
      <c r="SRQ53" s="249"/>
      <c r="SRR53" s="249"/>
      <c r="SRS53" s="249"/>
      <c r="SRT53" s="249"/>
      <c r="SRU53" s="249"/>
      <c r="SRX53" s="248"/>
      <c r="SRZ53" s="248"/>
      <c r="SSC53" s="249"/>
      <c r="SSD53" s="249"/>
      <c r="SSE53" s="249"/>
      <c r="SSF53" s="249"/>
      <c r="SSG53" s="249"/>
      <c r="SSH53" s="249"/>
      <c r="SSI53" s="249"/>
      <c r="SSJ53" s="249"/>
      <c r="SSK53" s="249"/>
      <c r="SSL53" s="249"/>
      <c r="SSM53" s="249"/>
      <c r="SSN53" s="249"/>
      <c r="SSQ53" s="248"/>
      <c r="SSS53" s="248"/>
      <c r="SSV53" s="249"/>
      <c r="SSW53" s="249"/>
      <c r="SSX53" s="249"/>
      <c r="SSY53" s="249"/>
      <c r="SSZ53" s="249"/>
      <c r="STA53" s="249"/>
      <c r="STB53" s="249"/>
      <c r="STC53" s="249"/>
      <c r="STD53" s="249"/>
      <c r="STE53" s="249"/>
      <c r="STF53" s="249"/>
      <c r="STG53" s="249"/>
      <c r="STJ53" s="248"/>
      <c r="STL53" s="248"/>
      <c r="STO53" s="249"/>
      <c r="STP53" s="249"/>
      <c r="STQ53" s="249"/>
      <c r="STR53" s="249"/>
      <c r="STS53" s="249"/>
      <c r="STT53" s="249"/>
      <c r="STU53" s="249"/>
      <c r="STV53" s="249"/>
      <c r="STW53" s="249"/>
      <c r="STX53" s="249"/>
      <c r="STY53" s="249"/>
      <c r="STZ53" s="249"/>
      <c r="SUC53" s="248"/>
      <c r="SUE53" s="248"/>
      <c r="SUH53" s="249"/>
      <c r="SUI53" s="249"/>
      <c r="SUJ53" s="249"/>
      <c r="SUK53" s="249"/>
      <c r="SUL53" s="249"/>
      <c r="SUM53" s="249"/>
      <c r="SUN53" s="249"/>
      <c r="SUO53" s="249"/>
      <c r="SUP53" s="249"/>
      <c r="SUQ53" s="249"/>
      <c r="SUR53" s="249"/>
      <c r="SUS53" s="249"/>
      <c r="SUV53" s="248"/>
      <c r="SUX53" s="248"/>
      <c r="SVA53" s="249"/>
      <c r="SVB53" s="249"/>
      <c r="SVC53" s="249"/>
      <c r="SVD53" s="249"/>
      <c r="SVE53" s="249"/>
      <c r="SVF53" s="249"/>
      <c r="SVG53" s="249"/>
      <c r="SVH53" s="249"/>
      <c r="SVI53" s="249"/>
      <c r="SVJ53" s="249"/>
      <c r="SVK53" s="249"/>
      <c r="SVL53" s="249"/>
      <c r="SVO53" s="248"/>
      <c r="SVQ53" s="248"/>
      <c r="SVT53" s="249"/>
      <c r="SVU53" s="249"/>
      <c r="SVV53" s="249"/>
      <c r="SVW53" s="249"/>
      <c r="SVX53" s="249"/>
      <c r="SVY53" s="249"/>
      <c r="SVZ53" s="249"/>
      <c r="SWA53" s="249"/>
      <c r="SWB53" s="249"/>
      <c r="SWC53" s="249"/>
      <c r="SWD53" s="249"/>
      <c r="SWE53" s="249"/>
      <c r="SWH53" s="248"/>
      <c r="SWJ53" s="248"/>
      <c r="SWM53" s="249"/>
      <c r="SWN53" s="249"/>
      <c r="SWO53" s="249"/>
      <c r="SWP53" s="249"/>
      <c r="SWQ53" s="249"/>
      <c r="SWR53" s="249"/>
      <c r="SWS53" s="249"/>
      <c r="SWT53" s="249"/>
      <c r="SWU53" s="249"/>
      <c r="SWV53" s="249"/>
      <c r="SWW53" s="249"/>
      <c r="SWX53" s="249"/>
      <c r="SXA53" s="248"/>
      <c r="SXC53" s="248"/>
      <c r="SXF53" s="249"/>
      <c r="SXG53" s="249"/>
      <c r="SXH53" s="249"/>
      <c r="SXI53" s="249"/>
      <c r="SXJ53" s="249"/>
      <c r="SXK53" s="249"/>
      <c r="SXL53" s="249"/>
      <c r="SXM53" s="249"/>
      <c r="SXN53" s="249"/>
      <c r="SXO53" s="249"/>
      <c r="SXP53" s="249"/>
      <c r="SXQ53" s="249"/>
      <c r="SXT53" s="248"/>
      <c r="SXV53" s="248"/>
      <c r="SXY53" s="249"/>
      <c r="SXZ53" s="249"/>
      <c r="SYA53" s="249"/>
      <c r="SYB53" s="249"/>
      <c r="SYC53" s="249"/>
      <c r="SYD53" s="249"/>
      <c r="SYE53" s="249"/>
      <c r="SYF53" s="249"/>
      <c r="SYG53" s="249"/>
      <c r="SYH53" s="249"/>
      <c r="SYI53" s="249"/>
      <c r="SYJ53" s="249"/>
      <c r="SYM53" s="248"/>
      <c r="SYO53" s="248"/>
      <c r="SYR53" s="249"/>
      <c r="SYS53" s="249"/>
      <c r="SYT53" s="249"/>
      <c r="SYU53" s="249"/>
      <c r="SYV53" s="249"/>
      <c r="SYW53" s="249"/>
      <c r="SYX53" s="249"/>
      <c r="SYY53" s="249"/>
      <c r="SYZ53" s="249"/>
      <c r="SZA53" s="249"/>
      <c r="SZB53" s="249"/>
      <c r="SZC53" s="249"/>
      <c r="SZF53" s="248"/>
      <c r="SZH53" s="248"/>
      <c r="SZK53" s="249"/>
      <c r="SZL53" s="249"/>
      <c r="SZM53" s="249"/>
      <c r="SZN53" s="249"/>
      <c r="SZO53" s="249"/>
      <c r="SZP53" s="249"/>
      <c r="SZQ53" s="249"/>
      <c r="SZR53" s="249"/>
      <c r="SZS53" s="249"/>
      <c r="SZT53" s="249"/>
      <c r="SZU53" s="249"/>
      <c r="SZV53" s="249"/>
      <c r="SZY53" s="248"/>
      <c r="TAA53" s="248"/>
      <c r="TAD53" s="249"/>
      <c r="TAE53" s="249"/>
      <c r="TAF53" s="249"/>
      <c r="TAG53" s="249"/>
      <c r="TAH53" s="249"/>
      <c r="TAI53" s="249"/>
      <c r="TAJ53" s="249"/>
      <c r="TAK53" s="249"/>
      <c r="TAL53" s="249"/>
      <c r="TAM53" s="249"/>
      <c r="TAN53" s="249"/>
      <c r="TAO53" s="249"/>
      <c r="TAR53" s="248"/>
      <c r="TAT53" s="248"/>
      <c r="TAW53" s="249"/>
      <c r="TAX53" s="249"/>
      <c r="TAY53" s="249"/>
      <c r="TAZ53" s="249"/>
      <c r="TBA53" s="249"/>
      <c r="TBB53" s="249"/>
      <c r="TBC53" s="249"/>
      <c r="TBD53" s="249"/>
      <c r="TBE53" s="249"/>
      <c r="TBF53" s="249"/>
      <c r="TBG53" s="249"/>
      <c r="TBH53" s="249"/>
      <c r="TBK53" s="248"/>
      <c r="TBM53" s="248"/>
      <c r="TBP53" s="249"/>
      <c r="TBQ53" s="249"/>
      <c r="TBR53" s="249"/>
      <c r="TBS53" s="249"/>
      <c r="TBT53" s="249"/>
      <c r="TBU53" s="249"/>
      <c r="TBV53" s="249"/>
      <c r="TBW53" s="249"/>
      <c r="TBX53" s="249"/>
      <c r="TBY53" s="249"/>
      <c r="TBZ53" s="249"/>
      <c r="TCA53" s="249"/>
      <c r="TCD53" s="248"/>
      <c r="TCF53" s="248"/>
      <c r="TCI53" s="249"/>
      <c r="TCJ53" s="249"/>
      <c r="TCK53" s="249"/>
      <c r="TCL53" s="249"/>
      <c r="TCM53" s="249"/>
      <c r="TCN53" s="249"/>
      <c r="TCO53" s="249"/>
      <c r="TCP53" s="249"/>
      <c r="TCQ53" s="249"/>
      <c r="TCR53" s="249"/>
      <c r="TCS53" s="249"/>
      <c r="TCT53" s="249"/>
      <c r="TCW53" s="248"/>
      <c r="TCY53" s="248"/>
      <c r="TDB53" s="249"/>
      <c r="TDC53" s="249"/>
      <c r="TDD53" s="249"/>
      <c r="TDE53" s="249"/>
      <c r="TDF53" s="249"/>
      <c r="TDG53" s="249"/>
      <c r="TDH53" s="249"/>
      <c r="TDI53" s="249"/>
      <c r="TDJ53" s="249"/>
      <c r="TDK53" s="249"/>
      <c r="TDL53" s="249"/>
      <c r="TDM53" s="249"/>
      <c r="TDP53" s="248"/>
      <c r="TDR53" s="248"/>
      <c r="TDU53" s="249"/>
      <c r="TDV53" s="249"/>
      <c r="TDW53" s="249"/>
      <c r="TDX53" s="249"/>
      <c r="TDY53" s="249"/>
      <c r="TDZ53" s="249"/>
      <c r="TEA53" s="249"/>
      <c r="TEB53" s="249"/>
      <c r="TEC53" s="249"/>
      <c r="TED53" s="249"/>
      <c r="TEE53" s="249"/>
      <c r="TEF53" s="249"/>
      <c r="TEI53" s="248"/>
      <c r="TEK53" s="248"/>
      <c r="TEN53" s="249"/>
      <c r="TEO53" s="249"/>
      <c r="TEP53" s="249"/>
      <c r="TEQ53" s="249"/>
      <c r="TER53" s="249"/>
      <c r="TES53" s="249"/>
      <c r="TET53" s="249"/>
      <c r="TEU53" s="249"/>
      <c r="TEV53" s="249"/>
      <c r="TEW53" s="249"/>
      <c r="TEX53" s="249"/>
      <c r="TEY53" s="249"/>
      <c r="TFB53" s="248"/>
      <c r="TFD53" s="248"/>
      <c r="TFG53" s="249"/>
      <c r="TFH53" s="249"/>
      <c r="TFI53" s="249"/>
      <c r="TFJ53" s="249"/>
      <c r="TFK53" s="249"/>
      <c r="TFL53" s="249"/>
      <c r="TFM53" s="249"/>
      <c r="TFN53" s="249"/>
      <c r="TFO53" s="249"/>
      <c r="TFP53" s="249"/>
      <c r="TFQ53" s="249"/>
      <c r="TFR53" s="249"/>
      <c r="TFU53" s="248"/>
      <c r="TFW53" s="248"/>
      <c r="TFZ53" s="249"/>
      <c r="TGA53" s="249"/>
      <c r="TGB53" s="249"/>
      <c r="TGC53" s="249"/>
      <c r="TGD53" s="249"/>
      <c r="TGE53" s="249"/>
      <c r="TGF53" s="249"/>
      <c r="TGG53" s="249"/>
      <c r="TGH53" s="249"/>
      <c r="TGI53" s="249"/>
      <c r="TGJ53" s="249"/>
      <c r="TGK53" s="249"/>
      <c r="TGN53" s="248"/>
      <c r="TGP53" s="248"/>
      <c r="TGS53" s="249"/>
      <c r="TGT53" s="249"/>
      <c r="TGU53" s="249"/>
      <c r="TGV53" s="249"/>
      <c r="TGW53" s="249"/>
      <c r="TGX53" s="249"/>
      <c r="TGY53" s="249"/>
      <c r="TGZ53" s="249"/>
      <c r="THA53" s="249"/>
      <c r="THB53" s="249"/>
      <c r="THC53" s="249"/>
      <c r="THD53" s="249"/>
      <c r="THG53" s="248"/>
      <c r="THI53" s="248"/>
      <c r="THL53" s="249"/>
      <c r="THM53" s="249"/>
      <c r="THN53" s="249"/>
      <c r="THO53" s="249"/>
      <c r="THP53" s="249"/>
      <c r="THQ53" s="249"/>
      <c r="THR53" s="249"/>
      <c r="THS53" s="249"/>
      <c r="THT53" s="249"/>
      <c r="THU53" s="249"/>
      <c r="THV53" s="249"/>
      <c r="THW53" s="249"/>
      <c r="THZ53" s="248"/>
      <c r="TIB53" s="248"/>
      <c r="TIE53" s="249"/>
      <c r="TIF53" s="249"/>
      <c r="TIG53" s="249"/>
      <c r="TIH53" s="249"/>
      <c r="TII53" s="249"/>
      <c r="TIJ53" s="249"/>
      <c r="TIK53" s="249"/>
      <c r="TIL53" s="249"/>
      <c r="TIM53" s="249"/>
      <c r="TIN53" s="249"/>
      <c r="TIO53" s="249"/>
      <c r="TIP53" s="249"/>
      <c r="TIS53" s="248"/>
      <c r="TIU53" s="248"/>
      <c r="TIX53" s="249"/>
      <c r="TIY53" s="249"/>
      <c r="TIZ53" s="249"/>
      <c r="TJA53" s="249"/>
      <c r="TJB53" s="249"/>
      <c r="TJC53" s="249"/>
      <c r="TJD53" s="249"/>
      <c r="TJE53" s="249"/>
      <c r="TJF53" s="249"/>
      <c r="TJG53" s="249"/>
      <c r="TJH53" s="249"/>
      <c r="TJI53" s="249"/>
      <c r="TJL53" s="248"/>
      <c r="TJN53" s="248"/>
      <c r="TJQ53" s="249"/>
      <c r="TJR53" s="249"/>
      <c r="TJS53" s="249"/>
      <c r="TJT53" s="249"/>
      <c r="TJU53" s="249"/>
      <c r="TJV53" s="249"/>
      <c r="TJW53" s="249"/>
      <c r="TJX53" s="249"/>
      <c r="TJY53" s="249"/>
      <c r="TJZ53" s="249"/>
      <c r="TKA53" s="249"/>
      <c r="TKB53" s="249"/>
      <c r="TKE53" s="248"/>
      <c r="TKG53" s="248"/>
      <c r="TKJ53" s="249"/>
      <c r="TKK53" s="249"/>
      <c r="TKL53" s="249"/>
      <c r="TKM53" s="249"/>
      <c r="TKN53" s="249"/>
      <c r="TKO53" s="249"/>
      <c r="TKP53" s="249"/>
      <c r="TKQ53" s="249"/>
      <c r="TKR53" s="249"/>
      <c r="TKS53" s="249"/>
      <c r="TKT53" s="249"/>
      <c r="TKU53" s="249"/>
      <c r="TKX53" s="248"/>
      <c r="TKZ53" s="248"/>
      <c r="TLC53" s="249"/>
      <c r="TLD53" s="249"/>
      <c r="TLE53" s="249"/>
      <c r="TLF53" s="249"/>
      <c r="TLG53" s="249"/>
      <c r="TLH53" s="249"/>
      <c r="TLI53" s="249"/>
      <c r="TLJ53" s="249"/>
      <c r="TLK53" s="249"/>
      <c r="TLL53" s="249"/>
      <c r="TLM53" s="249"/>
      <c r="TLN53" s="249"/>
      <c r="TLQ53" s="248"/>
      <c r="TLS53" s="248"/>
      <c r="TLV53" s="249"/>
      <c r="TLW53" s="249"/>
      <c r="TLX53" s="249"/>
      <c r="TLY53" s="249"/>
      <c r="TLZ53" s="249"/>
      <c r="TMA53" s="249"/>
      <c r="TMB53" s="249"/>
      <c r="TMC53" s="249"/>
      <c r="TMD53" s="249"/>
      <c r="TME53" s="249"/>
      <c r="TMF53" s="249"/>
      <c r="TMG53" s="249"/>
      <c r="TMJ53" s="248"/>
      <c r="TML53" s="248"/>
      <c r="TMO53" s="249"/>
      <c r="TMP53" s="249"/>
      <c r="TMQ53" s="249"/>
      <c r="TMR53" s="249"/>
      <c r="TMS53" s="249"/>
      <c r="TMT53" s="249"/>
      <c r="TMU53" s="249"/>
      <c r="TMV53" s="249"/>
      <c r="TMW53" s="249"/>
      <c r="TMX53" s="249"/>
      <c r="TMY53" s="249"/>
      <c r="TMZ53" s="249"/>
      <c r="TNC53" s="248"/>
      <c r="TNE53" s="248"/>
      <c r="TNH53" s="249"/>
      <c r="TNI53" s="249"/>
      <c r="TNJ53" s="249"/>
      <c r="TNK53" s="249"/>
      <c r="TNL53" s="249"/>
      <c r="TNM53" s="249"/>
      <c r="TNN53" s="249"/>
      <c r="TNO53" s="249"/>
      <c r="TNP53" s="249"/>
      <c r="TNQ53" s="249"/>
      <c r="TNR53" s="249"/>
      <c r="TNS53" s="249"/>
      <c r="TNV53" s="248"/>
      <c r="TNX53" s="248"/>
      <c r="TOA53" s="249"/>
      <c r="TOB53" s="249"/>
      <c r="TOC53" s="249"/>
      <c r="TOD53" s="249"/>
      <c r="TOE53" s="249"/>
      <c r="TOF53" s="249"/>
      <c r="TOG53" s="249"/>
      <c r="TOH53" s="249"/>
      <c r="TOI53" s="249"/>
      <c r="TOJ53" s="249"/>
      <c r="TOK53" s="249"/>
      <c r="TOL53" s="249"/>
      <c r="TOO53" s="248"/>
      <c r="TOQ53" s="248"/>
      <c r="TOT53" s="249"/>
      <c r="TOU53" s="249"/>
      <c r="TOV53" s="249"/>
      <c r="TOW53" s="249"/>
      <c r="TOX53" s="249"/>
      <c r="TOY53" s="249"/>
      <c r="TOZ53" s="249"/>
      <c r="TPA53" s="249"/>
      <c r="TPB53" s="249"/>
      <c r="TPC53" s="249"/>
      <c r="TPD53" s="249"/>
      <c r="TPE53" s="249"/>
      <c r="TPH53" s="248"/>
      <c r="TPJ53" s="248"/>
      <c r="TPM53" s="249"/>
      <c r="TPN53" s="249"/>
      <c r="TPO53" s="249"/>
      <c r="TPP53" s="249"/>
      <c r="TPQ53" s="249"/>
      <c r="TPR53" s="249"/>
      <c r="TPS53" s="249"/>
      <c r="TPT53" s="249"/>
      <c r="TPU53" s="249"/>
      <c r="TPV53" s="249"/>
      <c r="TPW53" s="249"/>
      <c r="TPX53" s="249"/>
      <c r="TQA53" s="248"/>
      <c r="TQC53" s="248"/>
      <c r="TQF53" s="249"/>
      <c r="TQG53" s="249"/>
      <c r="TQH53" s="249"/>
      <c r="TQI53" s="249"/>
      <c r="TQJ53" s="249"/>
      <c r="TQK53" s="249"/>
      <c r="TQL53" s="249"/>
      <c r="TQM53" s="249"/>
      <c r="TQN53" s="249"/>
      <c r="TQO53" s="249"/>
      <c r="TQP53" s="249"/>
      <c r="TQQ53" s="249"/>
      <c r="TQT53" s="248"/>
      <c r="TQV53" s="248"/>
      <c r="TQY53" s="249"/>
      <c r="TQZ53" s="249"/>
      <c r="TRA53" s="249"/>
      <c r="TRB53" s="249"/>
      <c r="TRC53" s="249"/>
      <c r="TRD53" s="249"/>
      <c r="TRE53" s="249"/>
      <c r="TRF53" s="249"/>
      <c r="TRG53" s="249"/>
      <c r="TRH53" s="249"/>
      <c r="TRI53" s="249"/>
      <c r="TRJ53" s="249"/>
      <c r="TRM53" s="248"/>
      <c r="TRO53" s="248"/>
      <c r="TRR53" s="249"/>
      <c r="TRS53" s="249"/>
      <c r="TRT53" s="249"/>
      <c r="TRU53" s="249"/>
      <c r="TRV53" s="249"/>
      <c r="TRW53" s="249"/>
      <c r="TRX53" s="249"/>
      <c r="TRY53" s="249"/>
      <c r="TRZ53" s="249"/>
      <c r="TSA53" s="249"/>
      <c r="TSB53" s="249"/>
      <c r="TSC53" s="249"/>
      <c r="TSF53" s="248"/>
      <c r="TSH53" s="248"/>
      <c r="TSK53" s="249"/>
      <c r="TSL53" s="249"/>
      <c r="TSM53" s="249"/>
      <c r="TSN53" s="249"/>
      <c r="TSO53" s="249"/>
      <c r="TSP53" s="249"/>
      <c r="TSQ53" s="249"/>
      <c r="TSR53" s="249"/>
      <c r="TSS53" s="249"/>
      <c r="TST53" s="249"/>
      <c r="TSU53" s="249"/>
      <c r="TSV53" s="249"/>
      <c r="TSY53" s="248"/>
      <c r="TTA53" s="248"/>
      <c r="TTD53" s="249"/>
      <c r="TTE53" s="249"/>
      <c r="TTF53" s="249"/>
      <c r="TTG53" s="249"/>
      <c r="TTH53" s="249"/>
      <c r="TTI53" s="249"/>
      <c r="TTJ53" s="249"/>
      <c r="TTK53" s="249"/>
      <c r="TTL53" s="249"/>
      <c r="TTM53" s="249"/>
      <c r="TTN53" s="249"/>
      <c r="TTO53" s="249"/>
      <c r="TTR53" s="248"/>
      <c r="TTT53" s="248"/>
      <c r="TTW53" s="249"/>
      <c r="TTX53" s="249"/>
      <c r="TTY53" s="249"/>
      <c r="TTZ53" s="249"/>
      <c r="TUA53" s="249"/>
      <c r="TUB53" s="249"/>
      <c r="TUC53" s="249"/>
      <c r="TUD53" s="249"/>
      <c r="TUE53" s="249"/>
      <c r="TUF53" s="249"/>
      <c r="TUG53" s="249"/>
      <c r="TUH53" s="249"/>
      <c r="TUK53" s="248"/>
      <c r="TUM53" s="248"/>
      <c r="TUP53" s="249"/>
      <c r="TUQ53" s="249"/>
      <c r="TUR53" s="249"/>
      <c r="TUS53" s="249"/>
      <c r="TUT53" s="249"/>
      <c r="TUU53" s="249"/>
      <c r="TUV53" s="249"/>
      <c r="TUW53" s="249"/>
      <c r="TUX53" s="249"/>
      <c r="TUY53" s="249"/>
      <c r="TUZ53" s="249"/>
      <c r="TVA53" s="249"/>
      <c r="TVD53" s="248"/>
      <c r="TVF53" s="248"/>
      <c r="TVI53" s="249"/>
      <c r="TVJ53" s="249"/>
      <c r="TVK53" s="249"/>
      <c r="TVL53" s="249"/>
      <c r="TVM53" s="249"/>
      <c r="TVN53" s="249"/>
      <c r="TVO53" s="249"/>
      <c r="TVP53" s="249"/>
      <c r="TVQ53" s="249"/>
      <c r="TVR53" s="249"/>
      <c r="TVS53" s="249"/>
      <c r="TVT53" s="249"/>
      <c r="TVW53" s="248"/>
      <c r="TVY53" s="248"/>
      <c r="TWB53" s="249"/>
      <c r="TWC53" s="249"/>
      <c r="TWD53" s="249"/>
      <c r="TWE53" s="249"/>
      <c r="TWF53" s="249"/>
      <c r="TWG53" s="249"/>
      <c r="TWH53" s="249"/>
      <c r="TWI53" s="249"/>
      <c r="TWJ53" s="249"/>
      <c r="TWK53" s="249"/>
      <c r="TWL53" s="249"/>
      <c r="TWM53" s="249"/>
      <c r="TWP53" s="248"/>
      <c r="TWR53" s="248"/>
      <c r="TWU53" s="249"/>
      <c r="TWV53" s="249"/>
      <c r="TWW53" s="249"/>
      <c r="TWX53" s="249"/>
      <c r="TWY53" s="249"/>
      <c r="TWZ53" s="249"/>
      <c r="TXA53" s="249"/>
      <c r="TXB53" s="249"/>
      <c r="TXC53" s="249"/>
      <c r="TXD53" s="249"/>
      <c r="TXE53" s="249"/>
      <c r="TXF53" s="249"/>
      <c r="TXI53" s="248"/>
      <c r="TXK53" s="248"/>
      <c r="TXN53" s="249"/>
      <c r="TXO53" s="249"/>
      <c r="TXP53" s="249"/>
      <c r="TXQ53" s="249"/>
      <c r="TXR53" s="249"/>
      <c r="TXS53" s="249"/>
      <c r="TXT53" s="249"/>
      <c r="TXU53" s="249"/>
      <c r="TXV53" s="249"/>
      <c r="TXW53" s="249"/>
      <c r="TXX53" s="249"/>
      <c r="TXY53" s="249"/>
      <c r="TYB53" s="248"/>
      <c r="TYD53" s="248"/>
      <c r="TYG53" s="249"/>
      <c r="TYH53" s="249"/>
      <c r="TYI53" s="249"/>
      <c r="TYJ53" s="249"/>
      <c r="TYK53" s="249"/>
      <c r="TYL53" s="249"/>
      <c r="TYM53" s="249"/>
      <c r="TYN53" s="249"/>
      <c r="TYO53" s="249"/>
      <c r="TYP53" s="249"/>
      <c r="TYQ53" s="249"/>
      <c r="TYR53" s="249"/>
      <c r="TYU53" s="248"/>
      <c r="TYW53" s="248"/>
      <c r="TYZ53" s="249"/>
      <c r="TZA53" s="249"/>
      <c r="TZB53" s="249"/>
      <c r="TZC53" s="249"/>
      <c r="TZD53" s="249"/>
      <c r="TZE53" s="249"/>
      <c r="TZF53" s="249"/>
      <c r="TZG53" s="249"/>
      <c r="TZH53" s="249"/>
      <c r="TZI53" s="249"/>
      <c r="TZJ53" s="249"/>
      <c r="TZK53" s="249"/>
      <c r="TZN53" s="248"/>
      <c r="TZP53" s="248"/>
      <c r="TZS53" s="249"/>
      <c r="TZT53" s="249"/>
      <c r="TZU53" s="249"/>
      <c r="TZV53" s="249"/>
      <c r="TZW53" s="249"/>
      <c r="TZX53" s="249"/>
      <c r="TZY53" s="249"/>
      <c r="TZZ53" s="249"/>
      <c r="UAA53" s="249"/>
      <c r="UAB53" s="249"/>
      <c r="UAC53" s="249"/>
      <c r="UAD53" s="249"/>
      <c r="UAG53" s="248"/>
      <c r="UAI53" s="248"/>
      <c r="UAL53" s="249"/>
      <c r="UAM53" s="249"/>
      <c r="UAN53" s="249"/>
      <c r="UAO53" s="249"/>
      <c r="UAP53" s="249"/>
      <c r="UAQ53" s="249"/>
      <c r="UAR53" s="249"/>
      <c r="UAS53" s="249"/>
      <c r="UAT53" s="249"/>
      <c r="UAU53" s="249"/>
      <c r="UAV53" s="249"/>
      <c r="UAW53" s="249"/>
      <c r="UAZ53" s="248"/>
      <c r="UBB53" s="248"/>
      <c r="UBE53" s="249"/>
      <c r="UBF53" s="249"/>
      <c r="UBG53" s="249"/>
      <c r="UBH53" s="249"/>
      <c r="UBI53" s="249"/>
      <c r="UBJ53" s="249"/>
      <c r="UBK53" s="249"/>
      <c r="UBL53" s="249"/>
      <c r="UBM53" s="249"/>
      <c r="UBN53" s="249"/>
      <c r="UBO53" s="249"/>
      <c r="UBP53" s="249"/>
      <c r="UBS53" s="248"/>
      <c r="UBU53" s="248"/>
      <c r="UBX53" s="249"/>
      <c r="UBY53" s="249"/>
      <c r="UBZ53" s="249"/>
      <c r="UCA53" s="249"/>
      <c r="UCB53" s="249"/>
      <c r="UCC53" s="249"/>
      <c r="UCD53" s="249"/>
      <c r="UCE53" s="249"/>
      <c r="UCF53" s="249"/>
      <c r="UCG53" s="249"/>
      <c r="UCH53" s="249"/>
      <c r="UCI53" s="249"/>
      <c r="UCL53" s="248"/>
      <c r="UCN53" s="248"/>
      <c r="UCQ53" s="249"/>
      <c r="UCR53" s="249"/>
      <c r="UCS53" s="249"/>
      <c r="UCT53" s="249"/>
      <c r="UCU53" s="249"/>
      <c r="UCV53" s="249"/>
      <c r="UCW53" s="249"/>
      <c r="UCX53" s="249"/>
      <c r="UCY53" s="249"/>
      <c r="UCZ53" s="249"/>
      <c r="UDA53" s="249"/>
      <c r="UDB53" s="249"/>
      <c r="UDE53" s="248"/>
      <c r="UDG53" s="248"/>
      <c r="UDJ53" s="249"/>
      <c r="UDK53" s="249"/>
      <c r="UDL53" s="249"/>
      <c r="UDM53" s="249"/>
      <c r="UDN53" s="249"/>
      <c r="UDO53" s="249"/>
      <c r="UDP53" s="249"/>
      <c r="UDQ53" s="249"/>
      <c r="UDR53" s="249"/>
      <c r="UDS53" s="249"/>
      <c r="UDT53" s="249"/>
      <c r="UDU53" s="249"/>
      <c r="UDX53" s="248"/>
      <c r="UDZ53" s="248"/>
      <c r="UEC53" s="249"/>
      <c r="UED53" s="249"/>
      <c r="UEE53" s="249"/>
      <c r="UEF53" s="249"/>
      <c r="UEG53" s="249"/>
      <c r="UEH53" s="249"/>
      <c r="UEI53" s="249"/>
      <c r="UEJ53" s="249"/>
      <c r="UEK53" s="249"/>
      <c r="UEL53" s="249"/>
      <c r="UEM53" s="249"/>
      <c r="UEN53" s="249"/>
      <c r="UEQ53" s="248"/>
      <c r="UES53" s="248"/>
      <c r="UEV53" s="249"/>
      <c r="UEW53" s="249"/>
      <c r="UEX53" s="249"/>
      <c r="UEY53" s="249"/>
      <c r="UEZ53" s="249"/>
      <c r="UFA53" s="249"/>
      <c r="UFB53" s="249"/>
      <c r="UFC53" s="249"/>
      <c r="UFD53" s="249"/>
      <c r="UFE53" s="249"/>
      <c r="UFF53" s="249"/>
      <c r="UFG53" s="249"/>
      <c r="UFJ53" s="248"/>
      <c r="UFL53" s="248"/>
      <c r="UFO53" s="249"/>
      <c r="UFP53" s="249"/>
      <c r="UFQ53" s="249"/>
      <c r="UFR53" s="249"/>
      <c r="UFS53" s="249"/>
      <c r="UFT53" s="249"/>
      <c r="UFU53" s="249"/>
      <c r="UFV53" s="249"/>
      <c r="UFW53" s="249"/>
      <c r="UFX53" s="249"/>
      <c r="UFY53" s="249"/>
      <c r="UFZ53" s="249"/>
      <c r="UGC53" s="248"/>
      <c r="UGE53" s="248"/>
      <c r="UGH53" s="249"/>
      <c r="UGI53" s="249"/>
      <c r="UGJ53" s="249"/>
      <c r="UGK53" s="249"/>
      <c r="UGL53" s="249"/>
      <c r="UGM53" s="249"/>
      <c r="UGN53" s="249"/>
      <c r="UGO53" s="249"/>
      <c r="UGP53" s="249"/>
      <c r="UGQ53" s="249"/>
      <c r="UGR53" s="249"/>
      <c r="UGS53" s="249"/>
      <c r="UGV53" s="248"/>
      <c r="UGX53" s="248"/>
      <c r="UHA53" s="249"/>
      <c r="UHB53" s="249"/>
      <c r="UHC53" s="249"/>
      <c r="UHD53" s="249"/>
      <c r="UHE53" s="249"/>
      <c r="UHF53" s="249"/>
      <c r="UHG53" s="249"/>
      <c r="UHH53" s="249"/>
      <c r="UHI53" s="249"/>
      <c r="UHJ53" s="249"/>
      <c r="UHK53" s="249"/>
      <c r="UHL53" s="249"/>
      <c r="UHO53" s="248"/>
      <c r="UHQ53" s="248"/>
      <c r="UHT53" s="249"/>
      <c r="UHU53" s="249"/>
      <c r="UHV53" s="249"/>
      <c r="UHW53" s="249"/>
      <c r="UHX53" s="249"/>
      <c r="UHY53" s="249"/>
      <c r="UHZ53" s="249"/>
      <c r="UIA53" s="249"/>
      <c r="UIB53" s="249"/>
      <c r="UIC53" s="249"/>
      <c r="UID53" s="249"/>
      <c r="UIE53" s="249"/>
      <c r="UIH53" s="248"/>
      <c r="UIJ53" s="248"/>
      <c r="UIM53" s="249"/>
      <c r="UIN53" s="249"/>
      <c r="UIO53" s="249"/>
      <c r="UIP53" s="249"/>
      <c r="UIQ53" s="249"/>
      <c r="UIR53" s="249"/>
      <c r="UIS53" s="249"/>
      <c r="UIT53" s="249"/>
      <c r="UIU53" s="249"/>
      <c r="UIV53" s="249"/>
      <c r="UIW53" s="249"/>
      <c r="UIX53" s="249"/>
      <c r="UJA53" s="248"/>
      <c r="UJC53" s="248"/>
      <c r="UJF53" s="249"/>
      <c r="UJG53" s="249"/>
      <c r="UJH53" s="249"/>
      <c r="UJI53" s="249"/>
      <c r="UJJ53" s="249"/>
      <c r="UJK53" s="249"/>
      <c r="UJL53" s="249"/>
      <c r="UJM53" s="249"/>
      <c r="UJN53" s="249"/>
      <c r="UJO53" s="249"/>
      <c r="UJP53" s="249"/>
      <c r="UJQ53" s="249"/>
      <c r="UJT53" s="248"/>
      <c r="UJV53" s="248"/>
      <c r="UJY53" s="249"/>
      <c r="UJZ53" s="249"/>
      <c r="UKA53" s="249"/>
      <c r="UKB53" s="249"/>
      <c r="UKC53" s="249"/>
      <c r="UKD53" s="249"/>
      <c r="UKE53" s="249"/>
      <c r="UKF53" s="249"/>
      <c r="UKG53" s="249"/>
      <c r="UKH53" s="249"/>
      <c r="UKI53" s="249"/>
      <c r="UKJ53" s="249"/>
      <c r="UKM53" s="248"/>
      <c r="UKO53" s="248"/>
      <c r="UKR53" s="249"/>
      <c r="UKS53" s="249"/>
      <c r="UKT53" s="249"/>
      <c r="UKU53" s="249"/>
      <c r="UKV53" s="249"/>
      <c r="UKW53" s="249"/>
      <c r="UKX53" s="249"/>
      <c r="UKY53" s="249"/>
      <c r="UKZ53" s="249"/>
      <c r="ULA53" s="249"/>
      <c r="ULB53" s="249"/>
      <c r="ULC53" s="249"/>
      <c r="ULF53" s="248"/>
      <c r="ULH53" s="248"/>
      <c r="ULK53" s="249"/>
      <c r="ULL53" s="249"/>
      <c r="ULM53" s="249"/>
      <c r="ULN53" s="249"/>
      <c r="ULO53" s="249"/>
      <c r="ULP53" s="249"/>
      <c r="ULQ53" s="249"/>
      <c r="ULR53" s="249"/>
      <c r="ULS53" s="249"/>
      <c r="ULT53" s="249"/>
      <c r="ULU53" s="249"/>
      <c r="ULV53" s="249"/>
      <c r="ULY53" s="248"/>
      <c r="UMA53" s="248"/>
      <c r="UMD53" s="249"/>
      <c r="UME53" s="249"/>
      <c r="UMF53" s="249"/>
      <c r="UMG53" s="249"/>
      <c r="UMH53" s="249"/>
      <c r="UMI53" s="249"/>
      <c r="UMJ53" s="249"/>
      <c r="UMK53" s="249"/>
      <c r="UML53" s="249"/>
      <c r="UMM53" s="249"/>
      <c r="UMN53" s="249"/>
      <c r="UMO53" s="249"/>
      <c r="UMR53" s="248"/>
      <c r="UMT53" s="248"/>
      <c r="UMW53" s="249"/>
      <c r="UMX53" s="249"/>
      <c r="UMY53" s="249"/>
      <c r="UMZ53" s="249"/>
      <c r="UNA53" s="249"/>
      <c r="UNB53" s="249"/>
      <c r="UNC53" s="249"/>
      <c r="UND53" s="249"/>
      <c r="UNE53" s="249"/>
      <c r="UNF53" s="249"/>
      <c r="UNG53" s="249"/>
      <c r="UNH53" s="249"/>
      <c r="UNK53" s="248"/>
      <c r="UNM53" s="248"/>
      <c r="UNP53" s="249"/>
      <c r="UNQ53" s="249"/>
      <c r="UNR53" s="249"/>
      <c r="UNS53" s="249"/>
      <c r="UNT53" s="249"/>
      <c r="UNU53" s="249"/>
      <c r="UNV53" s="249"/>
      <c r="UNW53" s="249"/>
      <c r="UNX53" s="249"/>
      <c r="UNY53" s="249"/>
      <c r="UNZ53" s="249"/>
      <c r="UOA53" s="249"/>
      <c r="UOD53" s="248"/>
      <c r="UOF53" s="248"/>
      <c r="UOI53" s="249"/>
      <c r="UOJ53" s="249"/>
      <c r="UOK53" s="249"/>
      <c r="UOL53" s="249"/>
      <c r="UOM53" s="249"/>
      <c r="UON53" s="249"/>
      <c r="UOO53" s="249"/>
      <c r="UOP53" s="249"/>
      <c r="UOQ53" s="249"/>
      <c r="UOR53" s="249"/>
      <c r="UOS53" s="249"/>
      <c r="UOT53" s="249"/>
      <c r="UOW53" s="248"/>
      <c r="UOY53" s="248"/>
      <c r="UPB53" s="249"/>
      <c r="UPC53" s="249"/>
      <c r="UPD53" s="249"/>
      <c r="UPE53" s="249"/>
      <c r="UPF53" s="249"/>
      <c r="UPG53" s="249"/>
      <c r="UPH53" s="249"/>
      <c r="UPI53" s="249"/>
      <c r="UPJ53" s="249"/>
      <c r="UPK53" s="249"/>
      <c r="UPL53" s="249"/>
      <c r="UPM53" s="249"/>
      <c r="UPP53" s="248"/>
      <c r="UPR53" s="248"/>
      <c r="UPU53" s="249"/>
      <c r="UPV53" s="249"/>
      <c r="UPW53" s="249"/>
      <c r="UPX53" s="249"/>
      <c r="UPY53" s="249"/>
      <c r="UPZ53" s="249"/>
      <c r="UQA53" s="249"/>
      <c r="UQB53" s="249"/>
      <c r="UQC53" s="249"/>
      <c r="UQD53" s="249"/>
      <c r="UQE53" s="249"/>
      <c r="UQF53" s="249"/>
      <c r="UQI53" s="248"/>
      <c r="UQK53" s="248"/>
      <c r="UQN53" s="249"/>
      <c r="UQO53" s="249"/>
      <c r="UQP53" s="249"/>
      <c r="UQQ53" s="249"/>
      <c r="UQR53" s="249"/>
      <c r="UQS53" s="249"/>
      <c r="UQT53" s="249"/>
      <c r="UQU53" s="249"/>
      <c r="UQV53" s="249"/>
      <c r="UQW53" s="249"/>
      <c r="UQX53" s="249"/>
      <c r="UQY53" s="249"/>
      <c r="URB53" s="248"/>
      <c r="URD53" s="248"/>
      <c r="URG53" s="249"/>
      <c r="URH53" s="249"/>
      <c r="URI53" s="249"/>
      <c r="URJ53" s="249"/>
      <c r="URK53" s="249"/>
      <c r="URL53" s="249"/>
      <c r="URM53" s="249"/>
      <c r="URN53" s="249"/>
      <c r="URO53" s="249"/>
      <c r="URP53" s="249"/>
      <c r="URQ53" s="249"/>
      <c r="URR53" s="249"/>
      <c r="URU53" s="248"/>
      <c r="URW53" s="248"/>
      <c r="URZ53" s="249"/>
      <c r="USA53" s="249"/>
      <c r="USB53" s="249"/>
      <c r="USC53" s="249"/>
      <c r="USD53" s="249"/>
      <c r="USE53" s="249"/>
      <c r="USF53" s="249"/>
      <c r="USG53" s="249"/>
      <c r="USH53" s="249"/>
      <c r="USI53" s="249"/>
      <c r="USJ53" s="249"/>
      <c r="USK53" s="249"/>
      <c r="USN53" s="248"/>
      <c r="USP53" s="248"/>
      <c r="USS53" s="249"/>
      <c r="UST53" s="249"/>
      <c r="USU53" s="249"/>
      <c r="USV53" s="249"/>
      <c r="USW53" s="249"/>
      <c r="USX53" s="249"/>
      <c r="USY53" s="249"/>
      <c r="USZ53" s="249"/>
      <c r="UTA53" s="249"/>
      <c r="UTB53" s="249"/>
      <c r="UTC53" s="249"/>
      <c r="UTD53" s="249"/>
      <c r="UTG53" s="248"/>
      <c r="UTI53" s="248"/>
      <c r="UTL53" s="249"/>
      <c r="UTM53" s="249"/>
      <c r="UTN53" s="249"/>
      <c r="UTO53" s="249"/>
      <c r="UTP53" s="249"/>
      <c r="UTQ53" s="249"/>
      <c r="UTR53" s="249"/>
      <c r="UTS53" s="249"/>
      <c r="UTT53" s="249"/>
      <c r="UTU53" s="249"/>
      <c r="UTV53" s="249"/>
      <c r="UTW53" s="249"/>
      <c r="UTZ53" s="248"/>
      <c r="UUB53" s="248"/>
      <c r="UUE53" s="249"/>
      <c r="UUF53" s="249"/>
      <c r="UUG53" s="249"/>
      <c r="UUH53" s="249"/>
      <c r="UUI53" s="249"/>
      <c r="UUJ53" s="249"/>
      <c r="UUK53" s="249"/>
      <c r="UUL53" s="249"/>
      <c r="UUM53" s="249"/>
      <c r="UUN53" s="249"/>
      <c r="UUO53" s="249"/>
      <c r="UUP53" s="249"/>
      <c r="UUS53" s="248"/>
      <c r="UUU53" s="248"/>
      <c r="UUX53" s="249"/>
      <c r="UUY53" s="249"/>
      <c r="UUZ53" s="249"/>
      <c r="UVA53" s="249"/>
      <c r="UVB53" s="249"/>
      <c r="UVC53" s="249"/>
      <c r="UVD53" s="249"/>
      <c r="UVE53" s="249"/>
      <c r="UVF53" s="249"/>
      <c r="UVG53" s="249"/>
      <c r="UVH53" s="249"/>
      <c r="UVI53" s="249"/>
      <c r="UVL53" s="248"/>
      <c r="UVN53" s="248"/>
      <c r="UVQ53" s="249"/>
      <c r="UVR53" s="249"/>
      <c r="UVS53" s="249"/>
      <c r="UVT53" s="249"/>
      <c r="UVU53" s="249"/>
      <c r="UVV53" s="249"/>
      <c r="UVW53" s="249"/>
      <c r="UVX53" s="249"/>
      <c r="UVY53" s="249"/>
      <c r="UVZ53" s="249"/>
      <c r="UWA53" s="249"/>
      <c r="UWB53" s="249"/>
      <c r="UWE53" s="248"/>
      <c r="UWG53" s="248"/>
      <c r="UWJ53" s="249"/>
      <c r="UWK53" s="249"/>
      <c r="UWL53" s="249"/>
      <c r="UWM53" s="249"/>
      <c r="UWN53" s="249"/>
      <c r="UWO53" s="249"/>
      <c r="UWP53" s="249"/>
      <c r="UWQ53" s="249"/>
      <c r="UWR53" s="249"/>
      <c r="UWS53" s="249"/>
      <c r="UWT53" s="249"/>
      <c r="UWU53" s="249"/>
      <c r="UWX53" s="248"/>
      <c r="UWZ53" s="248"/>
      <c r="UXC53" s="249"/>
      <c r="UXD53" s="249"/>
      <c r="UXE53" s="249"/>
      <c r="UXF53" s="249"/>
      <c r="UXG53" s="249"/>
      <c r="UXH53" s="249"/>
      <c r="UXI53" s="249"/>
      <c r="UXJ53" s="249"/>
      <c r="UXK53" s="249"/>
      <c r="UXL53" s="249"/>
      <c r="UXM53" s="249"/>
      <c r="UXN53" s="249"/>
      <c r="UXQ53" s="248"/>
      <c r="UXS53" s="248"/>
      <c r="UXV53" s="249"/>
      <c r="UXW53" s="249"/>
      <c r="UXX53" s="249"/>
      <c r="UXY53" s="249"/>
      <c r="UXZ53" s="249"/>
      <c r="UYA53" s="249"/>
      <c r="UYB53" s="249"/>
      <c r="UYC53" s="249"/>
      <c r="UYD53" s="249"/>
      <c r="UYE53" s="249"/>
      <c r="UYF53" s="249"/>
      <c r="UYG53" s="249"/>
      <c r="UYJ53" s="248"/>
      <c r="UYL53" s="248"/>
      <c r="UYO53" s="249"/>
      <c r="UYP53" s="249"/>
      <c r="UYQ53" s="249"/>
      <c r="UYR53" s="249"/>
      <c r="UYS53" s="249"/>
      <c r="UYT53" s="249"/>
      <c r="UYU53" s="249"/>
      <c r="UYV53" s="249"/>
      <c r="UYW53" s="249"/>
      <c r="UYX53" s="249"/>
      <c r="UYY53" s="249"/>
      <c r="UYZ53" s="249"/>
      <c r="UZC53" s="248"/>
      <c r="UZE53" s="248"/>
      <c r="UZH53" s="249"/>
      <c r="UZI53" s="249"/>
      <c r="UZJ53" s="249"/>
      <c r="UZK53" s="249"/>
      <c r="UZL53" s="249"/>
      <c r="UZM53" s="249"/>
      <c r="UZN53" s="249"/>
      <c r="UZO53" s="249"/>
      <c r="UZP53" s="249"/>
      <c r="UZQ53" s="249"/>
      <c r="UZR53" s="249"/>
      <c r="UZS53" s="249"/>
      <c r="UZV53" s="248"/>
      <c r="UZX53" s="248"/>
      <c r="VAA53" s="249"/>
      <c r="VAB53" s="249"/>
      <c r="VAC53" s="249"/>
      <c r="VAD53" s="249"/>
      <c r="VAE53" s="249"/>
      <c r="VAF53" s="249"/>
      <c r="VAG53" s="249"/>
      <c r="VAH53" s="249"/>
      <c r="VAI53" s="249"/>
      <c r="VAJ53" s="249"/>
      <c r="VAK53" s="249"/>
      <c r="VAL53" s="249"/>
      <c r="VAO53" s="248"/>
      <c r="VAQ53" s="248"/>
      <c r="VAT53" s="249"/>
      <c r="VAU53" s="249"/>
      <c r="VAV53" s="249"/>
      <c r="VAW53" s="249"/>
      <c r="VAX53" s="249"/>
      <c r="VAY53" s="249"/>
      <c r="VAZ53" s="249"/>
      <c r="VBA53" s="249"/>
      <c r="VBB53" s="249"/>
      <c r="VBC53" s="249"/>
      <c r="VBD53" s="249"/>
      <c r="VBE53" s="249"/>
      <c r="VBH53" s="248"/>
      <c r="VBJ53" s="248"/>
      <c r="VBM53" s="249"/>
      <c r="VBN53" s="249"/>
      <c r="VBO53" s="249"/>
      <c r="VBP53" s="249"/>
      <c r="VBQ53" s="249"/>
      <c r="VBR53" s="249"/>
      <c r="VBS53" s="249"/>
      <c r="VBT53" s="249"/>
      <c r="VBU53" s="249"/>
      <c r="VBV53" s="249"/>
      <c r="VBW53" s="249"/>
      <c r="VBX53" s="249"/>
      <c r="VCA53" s="248"/>
      <c r="VCC53" s="248"/>
      <c r="VCF53" s="249"/>
      <c r="VCG53" s="249"/>
      <c r="VCH53" s="249"/>
      <c r="VCI53" s="249"/>
      <c r="VCJ53" s="249"/>
      <c r="VCK53" s="249"/>
      <c r="VCL53" s="249"/>
      <c r="VCM53" s="249"/>
      <c r="VCN53" s="249"/>
      <c r="VCO53" s="249"/>
      <c r="VCP53" s="249"/>
      <c r="VCQ53" s="249"/>
      <c r="VCT53" s="248"/>
      <c r="VCV53" s="248"/>
      <c r="VCY53" s="249"/>
      <c r="VCZ53" s="249"/>
      <c r="VDA53" s="249"/>
      <c r="VDB53" s="249"/>
      <c r="VDC53" s="249"/>
      <c r="VDD53" s="249"/>
      <c r="VDE53" s="249"/>
      <c r="VDF53" s="249"/>
      <c r="VDG53" s="249"/>
      <c r="VDH53" s="249"/>
      <c r="VDI53" s="249"/>
      <c r="VDJ53" s="249"/>
      <c r="VDM53" s="248"/>
      <c r="VDO53" s="248"/>
      <c r="VDR53" s="249"/>
      <c r="VDS53" s="249"/>
      <c r="VDT53" s="249"/>
      <c r="VDU53" s="249"/>
      <c r="VDV53" s="249"/>
      <c r="VDW53" s="249"/>
      <c r="VDX53" s="249"/>
      <c r="VDY53" s="249"/>
      <c r="VDZ53" s="249"/>
      <c r="VEA53" s="249"/>
      <c r="VEB53" s="249"/>
      <c r="VEC53" s="249"/>
      <c r="VEF53" s="248"/>
      <c r="VEH53" s="248"/>
      <c r="VEK53" s="249"/>
      <c r="VEL53" s="249"/>
      <c r="VEM53" s="249"/>
      <c r="VEN53" s="249"/>
      <c r="VEO53" s="249"/>
      <c r="VEP53" s="249"/>
      <c r="VEQ53" s="249"/>
      <c r="VER53" s="249"/>
      <c r="VES53" s="249"/>
      <c r="VET53" s="249"/>
      <c r="VEU53" s="249"/>
      <c r="VEV53" s="249"/>
      <c r="VEY53" s="248"/>
      <c r="VFA53" s="248"/>
      <c r="VFD53" s="249"/>
      <c r="VFE53" s="249"/>
      <c r="VFF53" s="249"/>
      <c r="VFG53" s="249"/>
      <c r="VFH53" s="249"/>
      <c r="VFI53" s="249"/>
      <c r="VFJ53" s="249"/>
      <c r="VFK53" s="249"/>
      <c r="VFL53" s="249"/>
      <c r="VFM53" s="249"/>
      <c r="VFN53" s="249"/>
      <c r="VFO53" s="249"/>
      <c r="VFR53" s="248"/>
      <c r="VFT53" s="248"/>
      <c r="VFW53" s="249"/>
      <c r="VFX53" s="249"/>
      <c r="VFY53" s="249"/>
      <c r="VFZ53" s="249"/>
      <c r="VGA53" s="249"/>
      <c r="VGB53" s="249"/>
      <c r="VGC53" s="249"/>
      <c r="VGD53" s="249"/>
      <c r="VGE53" s="249"/>
      <c r="VGF53" s="249"/>
      <c r="VGG53" s="249"/>
      <c r="VGH53" s="249"/>
      <c r="VGK53" s="248"/>
      <c r="VGM53" s="248"/>
      <c r="VGP53" s="249"/>
      <c r="VGQ53" s="249"/>
      <c r="VGR53" s="249"/>
      <c r="VGS53" s="249"/>
      <c r="VGT53" s="249"/>
      <c r="VGU53" s="249"/>
      <c r="VGV53" s="249"/>
      <c r="VGW53" s="249"/>
      <c r="VGX53" s="249"/>
      <c r="VGY53" s="249"/>
      <c r="VGZ53" s="249"/>
      <c r="VHA53" s="249"/>
      <c r="VHD53" s="248"/>
      <c r="VHF53" s="248"/>
      <c r="VHI53" s="249"/>
      <c r="VHJ53" s="249"/>
      <c r="VHK53" s="249"/>
      <c r="VHL53" s="249"/>
      <c r="VHM53" s="249"/>
      <c r="VHN53" s="249"/>
      <c r="VHO53" s="249"/>
      <c r="VHP53" s="249"/>
      <c r="VHQ53" s="249"/>
      <c r="VHR53" s="249"/>
      <c r="VHS53" s="249"/>
      <c r="VHT53" s="249"/>
      <c r="VHW53" s="248"/>
      <c r="VHY53" s="248"/>
      <c r="VIB53" s="249"/>
      <c r="VIC53" s="249"/>
      <c r="VID53" s="249"/>
      <c r="VIE53" s="249"/>
      <c r="VIF53" s="249"/>
      <c r="VIG53" s="249"/>
      <c r="VIH53" s="249"/>
      <c r="VII53" s="249"/>
      <c r="VIJ53" s="249"/>
      <c r="VIK53" s="249"/>
      <c r="VIL53" s="249"/>
      <c r="VIM53" s="249"/>
      <c r="VIP53" s="248"/>
      <c r="VIR53" s="248"/>
      <c r="VIU53" s="249"/>
      <c r="VIV53" s="249"/>
      <c r="VIW53" s="249"/>
      <c r="VIX53" s="249"/>
      <c r="VIY53" s="249"/>
      <c r="VIZ53" s="249"/>
      <c r="VJA53" s="249"/>
      <c r="VJB53" s="249"/>
      <c r="VJC53" s="249"/>
      <c r="VJD53" s="249"/>
      <c r="VJE53" s="249"/>
      <c r="VJF53" s="249"/>
      <c r="VJI53" s="248"/>
      <c r="VJK53" s="248"/>
      <c r="VJN53" s="249"/>
      <c r="VJO53" s="249"/>
      <c r="VJP53" s="249"/>
      <c r="VJQ53" s="249"/>
      <c r="VJR53" s="249"/>
      <c r="VJS53" s="249"/>
      <c r="VJT53" s="249"/>
      <c r="VJU53" s="249"/>
      <c r="VJV53" s="249"/>
      <c r="VJW53" s="249"/>
      <c r="VJX53" s="249"/>
      <c r="VJY53" s="249"/>
      <c r="VKB53" s="248"/>
      <c r="VKD53" s="248"/>
      <c r="VKG53" s="249"/>
      <c r="VKH53" s="249"/>
      <c r="VKI53" s="249"/>
      <c r="VKJ53" s="249"/>
      <c r="VKK53" s="249"/>
      <c r="VKL53" s="249"/>
      <c r="VKM53" s="249"/>
      <c r="VKN53" s="249"/>
      <c r="VKO53" s="249"/>
      <c r="VKP53" s="249"/>
      <c r="VKQ53" s="249"/>
      <c r="VKR53" s="249"/>
      <c r="VKU53" s="248"/>
      <c r="VKW53" s="248"/>
      <c r="VKZ53" s="249"/>
      <c r="VLA53" s="249"/>
      <c r="VLB53" s="249"/>
      <c r="VLC53" s="249"/>
      <c r="VLD53" s="249"/>
      <c r="VLE53" s="249"/>
      <c r="VLF53" s="249"/>
      <c r="VLG53" s="249"/>
      <c r="VLH53" s="249"/>
      <c r="VLI53" s="249"/>
      <c r="VLJ53" s="249"/>
      <c r="VLK53" s="249"/>
      <c r="VLN53" s="248"/>
      <c r="VLP53" s="248"/>
      <c r="VLS53" s="249"/>
      <c r="VLT53" s="249"/>
      <c r="VLU53" s="249"/>
      <c r="VLV53" s="249"/>
      <c r="VLW53" s="249"/>
      <c r="VLX53" s="249"/>
      <c r="VLY53" s="249"/>
      <c r="VLZ53" s="249"/>
      <c r="VMA53" s="249"/>
      <c r="VMB53" s="249"/>
      <c r="VMC53" s="249"/>
      <c r="VMD53" s="249"/>
      <c r="VMG53" s="248"/>
      <c r="VMI53" s="248"/>
      <c r="VML53" s="249"/>
      <c r="VMM53" s="249"/>
      <c r="VMN53" s="249"/>
      <c r="VMO53" s="249"/>
      <c r="VMP53" s="249"/>
      <c r="VMQ53" s="249"/>
      <c r="VMR53" s="249"/>
      <c r="VMS53" s="249"/>
      <c r="VMT53" s="249"/>
      <c r="VMU53" s="249"/>
      <c r="VMV53" s="249"/>
      <c r="VMW53" s="249"/>
      <c r="VMZ53" s="248"/>
      <c r="VNB53" s="248"/>
      <c r="VNE53" s="249"/>
      <c r="VNF53" s="249"/>
      <c r="VNG53" s="249"/>
      <c r="VNH53" s="249"/>
      <c r="VNI53" s="249"/>
      <c r="VNJ53" s="249"/>
      <c r="VNK53" s="249"/>
      <c r="VNL53" s="249"/>
      <c r="VNM53" s="249"/>
      <c r="VNN53" s="249"/>
      <c r="VNO53" s="249"/>
      <c r="VNP53" s="249"/>
      <c r="VNS53" s="248"/>
      <c r="VNU53" s="248"/>
      <c r="VNX53" s="249"/>
      <c r="VNY53" s="249"/>
      <c r="VNZ53" s="249"/>
      <c r="VOA53" s="249"/>
      <c r="VOB53" s="249"/>
      <c r="VOC53" s="249"/>
      <c r="VOD53" s="249"/>
      <c r="VOE53" s="249"/>
      <c r="VOF53" s="249"/>
      <c r="VOG53" s="249"/>
      <c r="VOH53" s="249"/>
      <c r="VOI53" s="249"/>
      <c r="VOL53" s="248"/>
      <c r="VON53" s="248"/>
      <c r="VOQ53" s="249"/>
      <c r="VOR53" s="249"/>
      <c r="VOS53" s="249"/>
      <c r="VOT53" s="249"/>
      <c r="VOU53" s="249"/>
      <c r="VOV53" s="249"/>
      <c r="VOW53" s="249"/>
      <c r="VOX53" s="249"/>
      <c r="VOY53" s="249"/>
      <c r="VOZ53" s="249"/>
      <c r="VPA53" s="249"/>
      <c r="VPB53" s="249"/>
      <c r="VPE53" s="248"/>
      <c r="VPG53" s="248"/>
      <c r="VPJ53" s="249"/>
      <c r="VPK53" s="249"/>
      <c r="VPL53" s="249"/>
      <c r="VPM53" s="249"/>
      <c r="VPN53" s="249"/>
      <c r="VPO53" s="249"/>
      <c r="VPP53" s="249"/>
      <c r="VPQ53" s="249"/>
      <c r="VPR53" s="249"/>
      <c r="VPS53" s="249"/>
      <c r="VPT53" s="249"/>
      <c r="VPU53" s="249"/>
      <c r="VPX53" s="248"/>
      <c r="VPZ53" s="248"/>
      <c r="VQC53" s="249"/>
      <c r="VQD53" s="249"/>
      <c r="VQE53" s="249"/>
      <c r="VQF53" s="249"/>
      <c r="VQG53" s="249"/>
      <c r="VQH53" s="249"/>
      <c r="VQI53" s="249"/>
      <c r="VQJ53" s="249"/>
      <c r="VQK53" s="249"/>
      <c r="VQL53" s="249"/>
      <c r="VQM53" s="249"/>
      <c r="VQN53" s="249"/>
      <c r="VQQ53" s="248"/>
      <c r="VQS53" s="248"/>
      <c r="VQV53" s="249"/>
      <c r="VQW53" s="249"/>
      <c r="VQX53" s="249"/>
      <c r="VQY53" s="249"/>
      <c r="VQZ53" s="249"/>
      <c r="VRA53" s="249"/>
      <c r="VRB53" s="249"/>
      <c r="VRC53" s="249"/>
      <c r="VRD53" s="249"/>
      <c r="VRE53" s="249"/>
      <c r="VRF53" s="249"/>
      <c r="VRG53" s="249"/>
      <c r="VRJ53" s="248"/>
      <c r="VRL53" s="248"/>
      <c r="VRO53" s="249"/>
      <c r="VRP53" s="249"/>
      <c r="VRQ53" s="249"/>
      <c r="VRR53" s="249"/>
      <c r="VRS53" s="249"/>
      <c r="VRT53" s="249"/>
      <c r="VRU53" s="249"/>
      <c r="VRV53" s="249"/>
      <c r="VRW53" s="249"/>
      <c r="VRX53" s="249"/>
      <c r="VRY53" s="249"/>
      <c r="VRZ53" s="249"/>
      <c r="VSC53" s="248"/>
      <c r="VSE53" s="248"/>
      <c r="VSH53" s="249"/>
      <c r="VSI53" s="249"/>
      <c r="VSJ53" s="249"/>
      <c r="VSK53" s="249"/>
      <c r="VSL53" s="249"/>
      <c r="VSM53" s="249"/>
      <c r="VSN53" s="249"/>
      <c r="VSO53" s="249"/>
      <c r="VSP53" s="249"/>
      <c r="VSQ53" s="249"/>
      <c r="VSR53" s="249"/>
      <c r="VSS53" s="249"/>
      <c r="VSV53" s="248"/>
      <c r="VSX53" s="248"/>
      <c r="VTA53" s="249"/>
      <c r="VTB53" s="249"/>
      <c r="VTC53" s="249"/>
      <c r="VTD53" s="249"/>
      <c r="VTE53" s="249"/>
      <c r="VTF53" s="249"/>
      <c r="VTG53" s="249"/>
      <c r="VTH53" s="249"/>
      <c r="VTI53" s="249"/>
      <c r="VTJ53" s="249"/>
      <c r="VTK53" s="249"/>
      <c r="VTL53" s="249"/>
      <c r="VTO53" s="248"/>
      <c r="VTQ53" s="248"/>
      <c r="VTT53" s="249"/>
      <c r="VTU53" s="249"/>
      <c r="VTV53" s="249"/>
      <c r="VTW53" s="249"/>
      <c r="VTX53" s="249"/>
      <c r="VTY53" s="249"/>
      <c r="VTZ53" s="249"/>
      <c r="VUA53" s="249"/>
      <c r="VUB53" s="249"/>
      <c r="VUC53" s="249"/>
      <c r="VUD53" s="249"/>
      <c r="VUE53" s="249"/>
      <c r="VUH53" s="248"/>
      <c r="VUJ53" s="248"/>
      <c r="VUM53" s="249"/>
      <c r="VUN53" s="249"/>
      <c r="VUO53" s="249"/>
      <c r="VUP53" s="249"/>
      <c r="VUQ53" s="249"/>
      <c r="VUR53" s="249"/>
      <c r="VUS53" s="249"/>
      <c r="VUT53" s="249"/>
      <c r="VUU53" s="249"/>
      <c r="VUV53" s="249"/>
      <c r="VUW53" s="249"/>
      <c r="VUX53" s="249"/>
      <c r="VVA53" s="248"/>
      <c r="VVC53" s="248"/>
      <c r="VVF53" s="249"/>
      <c r="VVG53" s="249"/>
      <c r="VVH53" s="249"/>
      <c r="VVI53" s="249"/>
      <c r="VVJ53" s="249"/>
      <c r="VVK53" s="249"/>
      <c r="VVL53" s="249"/>
      <c r="VVM53" s="249"/>
      <c r="VVN53" s="249"/>
      <c r="VVO53" s="249"/>
      <c r="VVP53" s="249"/>
      <c r="VVQ53" s="249"/>
      <c r="VVT53" s="248"/>
      <c r="VVV53" s="248"/>
      <c r="VVY53" s="249"/>
      <c r="VVZ53" s="249"/>
      <c r="VWA53" s="249"/>
      <c r="VWB53" s="249"/>
      <c r="VWC53" s="249"/>
      <c r="VWD53" s="249"/>
      <c r="VWE53" s="249"/>
      <c r="VWF53" s="249"/>
      <c r="VWG53" s="249"/>
      <c r="VWH53" s="249"/>
      <c r="VWI53" s="249"/>
      <c r="VWJ53" s="249"/>
      <c r="VWM53" s="248"/>
      <c r="VWO53" s="248"/>
      <c r="VWR53" s="249"/>
      <c r="VWS53" s="249"/>
      <c r="VWT53" s="249"/>
      <c r="VWU53" s="249"/>
      <c r="VWV53" s="249"/>
      <c r="VWW53" s="249"/>
      <c r="VWX53" s="249"/>
      <c r="VWY53" s="249"/>
      <c r="VWZ53" s="249"/>
      <c r="VXA53" s="249"/>
      <c r="VXB53" s="249"/>
      <c r="VXC53" s="249"/>
      <c r="VXF53" s="248"/>
      <c r="VXH53" s="248"/>
      <c r="VXK53" s="249"/>
      <c r="VXL53" s="249"/>
      <c r="VXM53" s="249"/>
      <c r="VXN53" s="249"/>
      <c r="VXO53" s="249"/>
      <c r="VXP53" s="249"/>
      <c r="VXQ53" s="249"/>
      <c r="VXR53" s="249"/>
      <c r="VXS53" s="249"/>
      <c r="VXT53" s="249"/>
      <c r="VXU53" s="249"/>
      <c r="VXV53" s="249"/>
      <c r="VXY53" s="248"/>
      <c r="VYA53" s="248"/>
      <c r="VYD53" s="249"/>
      <c r="VYE53" s="249"/>
      <c r="VYF53" s="249"/>
      <c r="VYG53" s="249"/>
      <c r="VYH53" s="249"/>
      <c r="VYI53" s="249"/>
      <c r="VYJ53" s="249"/>
      <c r="VYK53" s="249"/>
      <c r="VYL53" s="249"/>
      <c r="VYM53" s="249"/>
      <c r="VYN53" s="249"/>
      <c r="VYO53" s="249"/>
      <c r="VYR53" s="248"/>
      <c r="VYT53" s="248"/>
      <c r="VYW53" s="249"/>
      <c r="VYX53" s="249"/>
      <c r="VYY53" s="249"/>
      <c r="VYZ53" s="249"/>
      <c r="VZA53" s="249"/>
      <c r="VZB53" s="249"/>
      <c r="VZC53" s="249"/>
      <c r="VZD53" s="249"/>
      <c r="VZE53" s="249"/>
      <c r="VZF53" s="249"/>
      <c r="VZG53" s="249"/>
      <c r="VZH53" s="249"/>
      <c r="VZK53" s="248"/>
      <c r="VZM53" s="248"/>
      <c r="VZP53" s="249"/>
      <c r="VZQ53" s="249"/>
      <c r="VZR53" s="249"/>
      <c r="VZS53" s="249"/>
      <c r="VZT53" s="249"/>
      <c r="VZU53" s="249"/>
      <c r="VZV53" s="249"/>
      <c r="VZW53" s="249"/>
      <c r="VZX53" s="249"/>
      <c r="VZY53" s="249"/>
      <c r="VZZ53" s="249"/>
      <c r="WAA53" s="249"/>
      <c r="WAD53" s="248"/>
      <c r="WAF53" s="248"/>
      <c r="WAI53" s="249"/>
      <c r="WAJ53" s="249"/>
      <c r="WAK53" s="249"/>
      <c r="WAL53" s="249"/>
      <c r="WAM53" s="249"/>
      <c r="WAN53" s="249"/>
      <c r="WAO53" s="249"/>
      <c r="WAP53" s="249"/>
      <c r="WAQ53" s="249"/>
      <c r="WAR53" s="249"/>
      <c r="WAS53" s="249"/>
      <c r="WAT53" s="249"/>
      <c r="WAW53" s="248"/>
      <c r="WAY53" s="248"/>
      <c r="WBB53" s="249"/>
      <c r="WBC53" s="249"/>
      <c r="WBD53" s="249"/>
      <c r="WBE53" s="249"/>
      <c r="WBF53" s="249"/>
      <c r="WBG53" s="249"/>
      <c r="WBH53" s="249"/>
      <c r="WBI53" s="249"/>
      <c r="WBJ53" s="249"/>
      <c r="WBK53" s="249"/>
      <c r="WBL53" s="249"/>
      <c r="WBM53" s="249"/>
      <c r="WBP53" s="248"/>
      <c r="WBR53" s="248"/>
      <c r="WBU53" s="249"/>
      <c r="WBV53" s="249"/>
      <c r="WBW53" s="249"/>
      <c r="WBX53" s="249"/>
      <c r="WBY53" s="249"/>
      <c r="WBZ53" s="249"/>
      <c r="WCA53" s="249"/>
      <c r="WCB53" s="249"/>
      <c r="WCC53" s="249"/>
      <c r="WCD53" s="249"/>
      <c r="WCE53" s="249"/>
      <c r="WCF53" s="249"/>
      <c r="WCI53" s="248"/>
      <c r="WCK53" s="248"/>
      <c r="WCN53" s="249"/>
      <c r="WCO53" s="249"/>
      <c r="WCP53" s="249"/>
      <c r="WCQ53" s="249"/>
      <c r="WCR53" s="249"/>
      <c r="WCS53" s="249"/>
      <c r="WCT53" s="249"/>
      <c r="WCU53" s="249"/>
      <c r="WCV53" s="249"/>
      <c r="WCW53" s="249"/>
      <c r="WCX53" s="249"/>
      <c r="WCY53" s="249"/>
      <c r="WDB53" s="248"/>
      <c r="WDD53" s="248"/>
      <c r="WDG53" s="249"/>
      <c r="WDH53" s="249"/>
      <c r="WDI53" s="249"/>
      <c r="WDJ53" s="249"/>
      <c r="WDK53" s="249"/>
      <c r="WDL53" s="249"/>
      <c r="WDM53" s="249"/>
      <c r="WDN53" s="249"/>
      <c r="WDO53" s="249"/>
      <c r="WDP53" s="249"/>
      <c r="WDQ53" s="249"/>
      <c r="WDR53" s="249"/>
      <c r="WDU53" s="248"/>
      <c r="WDW53" s="248"/>
      <c r="WDZ53" s="249"/>
      <c r="WEA53" s="249"/>
      <c r="WEB53" s="249"/>
      <c r="WEC53" s="249"/>
      <c r="WED53" s="249"/>
      <c r="WEE53" s="249"/>
      <c r="WEF53" s="249"/>
      <c r="WEG53" s="249"/>
      <c r="WEH53" s="249"/>
      <c r="WEI53" s="249"/>
      <c r="WEJ53" s="249"/>
      <c r="WEK53" s="249"/>
      <c r="WEN53" s="248"/>
      <c r="WEP53" s="248"/>
      <c r="WES53" s="249"/>
      <c r="WET53" s="249"/>
      <c r="WEU53" s="249"/>
      <c r="WEV53" s="249"/>
      <c r="WEW53" s="249"/>
      <c r="WEX53" s="249"/>
      <c r="WEY53" s="249"/>
      <c r="WEZ53" s="249"/>
      <c r="WFA53" s="249"/>
      <c r="WFB53" s="249"/>
      <c r="WFC53" s="249"/>
      <c r="WFD53" s="249"/>
      <c r="WFG53" s="248"/>
      <c r="WFI53" s="248"/>
      <c r="WFL53" s="249"/>
      <c r="WFM53" s="249"/>
      <c r="WFN53" s="249"/>
      <c r="WFO53" s="249"/>
      <c r="WFP53" s="249"/>
      <c r="WFQ53" s="249"/>
      <c r="WFR53" s="249"/>
      <c r="WFS53" s="249"/>
      <c r="WFT53" s="249"/>
      <c r="WFU53" s="249"/>
      <c r="WFV53" s="249"/>
      <c r="WFW53" s="249"/>
      <c r="WFZ53" s="248"/>
      <c r="WGB53" s="248"/>
      <c r="WGE53" s="249"/>
      <c r="WGF53" s="249"/>
      <c r="WGG53" s="249"/>
      <c r="WGH53" s="249"/>
      <c r="WGI53" s="249"/>
      <c r="WGJ53" s="249"/>
      <c r="WGK53" s="249"/>
      <c r="WGL53" s="249"/>
      <c r="WGM53" s="249"/>
      <c r="WGN53" s="249"/>
      <c r="WGO53" s="249"/>
      <c r="WGP53" s="249"/>
      <c r="WGS53" s="248"/>
      <c r="WGU53" s="248"/>
      <c r="WGX53" s="249"/>
      <c r="WGY53" s="249"/>
      <c r="WGZ53" s="249"/>
      <c r="WHA53" s="249"/>
      <c r="WHB53" s="249"/>
      <c r="WHC53" s="249"/>
      <c r="WHD53" s="249"/>
      <c r="WHE53" s="249"/>
      <c r="WHF53" s="249"/>
      <c r="WHG53" s="249"/>
      <c r="WHH53" s="249"/>
      <c r="WHI53" s="249"/>
      <c r="WHL53" s="248"/>
      <c r="WHN53" s="248"/>
      <c r="WHQ53" s="249"/>
      <c r="WHR53" s="249"/>
      <c r="WHS53" s="249"/>
      <c r="WHT53" s="249"/>
      <c r="WHU53" s="249"/>
      <c r="WHV53" s="249"/>
      <c r="WHW53" s="249"/>
      <c r="WHX53" s="249"/>
      <c r="WHY53" s="249"/>
      <c r="WHZ53" s="249"/>
      <c r="WIA53" s="249"/>
      <c r="WIB53" s="249"/>
      <c r="WIE53" s="248"/>
      <c r="WIG53" s="248"/>
      <c r="WIJ53" s="249"/>
      <c r="WIK53" s="249"/>
      <c r="WIL53" s="249"/>
      <c r="WIM53" s="249"/>
      <c r="WIN53" s="249"/>
      <c r="WIO53" s="249"/>
      <c r="WIP53" s="249"/>
      <c r="WIQ53" s="249"/>
      <c r="WIR53" s="249"/>
      <c r="WIS53" s="249"/>
      <c r="WIT53" s="249"/>
      <c r="WIU53" s="249"/>
      <c r="WIX53" s="248"/>
      <c r="WIZ53" s="248"/>
      <c r="WJC53" s="249"/>
      <c r="WJD53" s="249"/>
      <c r="WJE53" s="249"/>
      <c r="WJF53" s="249"/>
      <c r="WJG53" s="249"/>
      <c r="WJH53" s="249"/>
      <c r="WJI53" s="249"/>
      <c r="WJJ53" s="249"/>
      <c r="WJK53" s="249"/>
      <c r="WJL53" s="249"/>
      <c r="WJM53" s="249"/>
      <c r="WJN53" s="249"/>
      <c r="WJQ53" s="248"/>
      <c r="WJS53" s="248"/>
      <c r="WJV53" s="249"/>
      <c r="WJW53" s="249"/>
      <c r="WJX53" s="249"/>
      <c r="WJY53" s="249"/>
      <c r="WJZ53" s="249"/>
      <c r="WKA53" s="249"/>
      <c r="WKB53" s="249"/>
      <c r="WKC53" s="249"/>
      <c r="WKD53" s="249"/>
      <c r="WKE53" s="249"/>
      <c r="WKF53" s="249"/>
      <c r="WKG53" s="249"/>
      <c r="WKJ53" s="248"/>
      <c r="WKL53" s="248"/>
      <c r="WKO53" s="249"/>
      <c r="WKP53" s="249"/>
      <c r="WKQ53" s="249"/>
      <c r="WKR53" s="249"/>
      <c r="WKS53" s="249"/>
      <c r="WKT53" s="249"/>
      <c r="WKU53" s="249"/>
      <c r="WKV53" s="249"/>
      <c r="WKW53" s="249"/>
      <c r="WKX53" s="249"/>
      <c r="WKY53" s="249"/>
      <c r="WKZ53" s="249"/>
      <c r="WLC53" s="248"/>
      <c r="WLE53" s="248"/>
      <c r="WLH53" s="249"/>
      <c r="WLI53" s="249"/>
      <c r="WLJ53" s="249"/>
      <c r="WLK53" s="249"/>
      <c r="WLL53" s="249"/>
      <c r="WLM53" s="249"/>
      <c r="WLN53" s="249"/>
      <c r="WLO53" s="249"/>
      <c r="WLP53" s="249"/>
      <c r="WLQ53" s="249"/>
      <c r="WLR53" s="249"/>
      <c r="WLS53" s="249"/>
      <c r="WLV53" s="248"/>
      <c r="WLX53" s="248"/>
      <c r="WMA53" s="249"/>
      <c r="WMB53" s="249"/>
      <c r="WMC53" s="249"/>
      <c r="WMD53" s="249"/>
      <c r="WME53" s="249"/>
      <c r="WMF53" s="249"/>
      <c r="WMG53" s="249"/>
      <c r="WMH53" s="249"/>
      <c r="WMI53" s="249"/>
      <c r="WMJ53" s="249"/>
      <c r="WMK53" s="249"/>
      <c r="WML53" s="249"/>
      <c r="WMO53" s="248"/>
      <c r="WMQ53" s="248"/>
      <c r="WMT53" s="249"/>
      <c r="WMU53" s="249"/>
      <c r="WMV53" s="249"/>
      <c r="WMW53" s="249"/>
      <c r="WMX53" s="249"/>
      <c r="WMY53" s="249"/>
      <c r="WMZ53" s="249"/>
      <c r="WNA53" s="249"/>
      <c r="WNB53" s="249"/>
      <c r="WNC53" s="249"/>
      <c r="WND53" s="249"/>
      <c r="WNE53" s="249"/>
      <c r="WNH53" s="248"/>
      <c r="WNJ53" s="248"/>
      <c r="WNM53" s="249"/>
      <c r="WNN53" s="249"/>
      <c r="WNO53" s="249"/>
      <c r="WNP53" s="249"/>
      <c r="WNQ53" s="249"/>
      <c r="WNR53" s="249"/>
      <c r="WNS53" s="249"/>
      <c r="WNT53" s="249"/>
      <c r="WNU53" s="249"/>
      <c r="WNV53" s="249"/>
      <c r="WNW53" s="249"/>
      <c r="WNX53" s="249"/>
      <c r="WOA53" s="248"/>
      <c r="WOC53" s="248"/>
      <c r="WOF53" s="249"/>
      <c r="WOG53" s="249"/>
      <c r="WOH53" s="249"/>
      <c r="WOI53" s="249"/>
      <c r="WOJ53" s="249"/>
      <c r="WOK53" s="249"/>
      <c r="WOL53" s="249"/>
      <c r="WOM53" s="249"/>
      <c r="WON53" s="249"/>
      <c r="WOO53" s="249"/>
      <c r="WOP53" s="249"/>
      <c r="WOQ53" s="249"/>
      <c r="WOT53" s="248"/>
      <c r="WOV53" s="248"/>
      <c r="WOY53" s="249"/>
      <c r="WOZ53" s="249"/>
      <c r="WPA53" s="249"/>
      <c r="WPB53" s="249"/>
      <c r="WPC53" s="249"/>
      <c r="WPD53" s="249"/>
      <c r="WPE53" s="249"/>
      <c r="WPF53" s="249"/>
      <c r="WPG53" s="249"/>
      <c r="WPH53" s="249"/>
      <c r="WPI53" s="249"/>
      <c r="WPJ53" s="249"/>
      <c r="WPM53" s="248"/>
      <c r="WPO53" s="248"/>
      <c r="WPR53" s="249"/>
      <c r="WPS53" s="249"/>
      <c r="WPT53" s="249"/>
      <c r="WPU53" s="249"/>
      <c r="WPV53" s="249"/>
      <c r="WPW53" s="249"/>
      <c r="WPX53" s="249"/>
      <c r="WPY53" s="249"/>
      <c r="WPZ53" s="249"/>
      <c r="WQA53" s="249"/>
      <c r="WQB53" s="249"/>
      <c r="WQC53" s="249"/>
      <c r="WQF53" s="248"/>
      <c r="WQH53" s="248"/>
      <c r="WQK53" s="249"/>
      <c r="WQL53" s="249"/>
      <c r="WQM53" s="249"/>
      <c r="WQN53" s="249"/>
      <c r="WQO53" s="249"/>
      <c r="WQP53" s="249"/>
      <c r="WQQ53" s="249"/>
      <c r="WQR53" s="249"/>
      <c r="WQS53" s="249"/>
      <c r="WQT53" s="249"/>
      <c r="WQU53" s="249"/>
      <c r="WQV53" s="249"/>
      <c r="WQY53" s="248"/>
      <c r="WRA53" s="248"/>
      <c r="WRD53" s="249"/>
      <c r="WRE53" s="249"/>
      <c r="WRF53" s="249"/>
      <c r="WRG53" s="249"/>
      <c r="WRH53" s="249"/>
      <c r="WRI53" s="249"/>
      <c r="WRJ53" s="249"/>
      <c r="WRK53" s="249"/>
      <c r="WRL53" s="249"/>
      <c r="WRM53" s="249"/>
      <c r="WRN53" s="249"/>
      <c r="WRO53" s="249"/>
      <c r="WRR53" s="248"/>
      <c r="WRT53" s="248"/>
      <c r="WRW53" s="249"/>
      <c r="WRX53" s="249"/>
      <c r="WRY53" s="249"/>
      <c r="WRZ53" s="249"/>
      <c r="WSA53" s="249"/>
      <c r="WSB53" s="249"/>
      <c r="WSC53" s="249"/>
      <c r="WSD53" s="249"/>
      <c r="WSE53" s="249"/>
      <c r="WSF53" s="249"/>
      <c r="WSG53" s="249"/>
      <c r="WSH53" s="249"/>
      <c r="WSK53" s="248"/>
      <c r="WSM53" s="248"/>
      <c r="WSP53" s="249"/>
      <c r="WSQ53" s="249"/>
      <c r="WSR53" s="249"/>
      <c r="WSS53" s="249"/>
      <c r="WST53" s="249"/>
      <c r="WSU53" s="249"/>
      <c r="WSV53" s="249"/>
      <c r="WSW53" s="249"/>
      <c r="WSX53" s="249"/>
      <c r="WSY53" s="249"/>
      <c r="WSZ53" s="249"/>
      <c r="WTA53" s="249"/>
      <c r="WTD53" s="248"/>
      <c r="WTF53" s="248"/>
      <c r="WTI53" s="249"/>
      <c r="WTJ53" s="249"/>
      <c r="WTK53" s="249"/>
      <c r="WTL53" s="249"/>
      <c r="WTM53" s="249"/>
      <c r="WTN53" s="249"/>
      <c r="WTO53" s="249"/>
      <c r="WTP53" s="249"/>
      <c r="WTQ53" s="249"/>
      <c r="WTR53" s="249"/>
      <c r="WTS53" s="249"/>
      <c r="WTT53" s="249"/>
      <c r="WTW53" s="248"/>
      <c r="WTY53" s="248"/>
      <c r="WUB53" s="249"/>
      <c r="WUC53" s="249"/>
      <c r="WUD53" s="249"/>
      <c r="WUE53" s="249"/>
      <c r="WUF53" s="249"/>
      <c r="WUG53" s="249"/>
      <c r="WUH53" s="249"/>
      <c r="WUI53" s="249"/>
      <c r="WUJ53" s="249"/>
      <c r="WUK53" s="249"/>
      <c r="WUL53" s="249"/>
      <c r="WUM53" s="249"/>
      <c r="WUP53" s="248"/>
      <c r="WUR53" s="248"/>
      <c r="WUU53" s="249"/>
      <c r="WUV53" s="249"/>
      <c r="WUW53" s="249"/>
      <c r="WUX53" s="249"/>
      <c r="WUY53" s="249"/>
      <c r="WUZ53" s="249"/>
      <c r="WVA53" s="249"/>
      <c r="WVB53" s="249"/>
      <c r="WVC53" s="249"/>
      <c r="WVD53" s="249"/>
      <c r="WVE53" s="249"/>
      <c r="WVF53" s="249"/>
      <c r="WVI53" s="248"/>
      <c r="WVK53" s="248"/>
      <c r="WVN53" s="249"/>
      <c r="WVO53" s="249"/>
      <c r="WVP53" s="249"/>
      <c r="WVQ53" s="249"/>
      <c r="WVR53" s="249"/>
      <c r="WVS53" s="249"/>
      <c r="WVT53" s="249"/>
      <c r="WVU53" s="249"/>
      <c r="WVV53" s="249"/>
      <c r="WVW53" s="249"/>
      <c r="WVX53" s="249"/>
      <c r="WVY53" s="249"/>
      <c r="WWB53" s="248"/>
      <c r="WWD53" s="248"/>
      <c r="WWG53" s="249"/>
      <c r="WWH53" s="249"/>
      <c r="WWI53" s="249"/>
      <c r="WWJ53" s="249"/>
      <c r="WWK53" s="249"/>
      <c r="WWL53" s="249"/>
      <c r="WWM53" s="249"/>
      <c r="WWN53" s="249"/>
      <c r="WWO53" s="249"/>
      <c r="WWP53" s="249"/>
      <c r="WWQ53" s="249"/>
      <c r="WWR53" s="249"/>
      <c r="WWU53" s="248"/>
      <c r="WWW53" s="248"/>
      <c r="WWZ53" s="249"/>
      <c r="WXA53" s="249"/>
      <c r="WXB53" s="249"/>
      <c r="WXC53" s="249"/>
      <c r="WXD53" s="249"/>
      <c r="WXE53" s="249"/>
      <c r="WXF53" s="249"/>
      <c r="WXG53" s="249"/>
      <c r="WXH53" s="249"/>
      <c r="WXI53" s="249"/>
      <c r="WXJ53" s="249"/>
      <c r="WXK53" s="249"/>
      <c r="WXN53" s="248"/>
      <c r="WXP53" s="248"/>
      <c r="WXS53" s="249"/>
      <c r="WXT53" s="249"/>
      <c r="WXU53" s="249"/>
      <c r="WXV53" s="249"/>
      <c r="WXW53" s="249"/>
      <c r="WXX53" s="249"/>
      <c r="WXY53" s="249"/>
      <c r="WXZ53" s="249"/>
      <c r="WYA53" s="249"/>
      <c r="WYB53" s="249"/>
      <c r="WYC53" s="249"/>
      <c r="WYD53" s="249"/>
      <c r="WYG53" s="248"/>
      <c r="WYI53" s="248"/>
      <c r="WYL53" s="249"/>
      <c r="WYM53" s="249"/>
      <c r="WYN53" s="249"/>
      <c r="WYO53" s="249"/>
      <c r="WYP53" s="249"/>
      <c r="WYQ53" s="249"/>
      <c r="WYR53" s="249"/>
      <c r="WYS53" s="249"/>
      <c r="WYT53" s="249"/>
      <c r="WYU53" s="249"/>
      <c r="WYV53" s="249"/>
      <c r="WYW53" s="249"/>
      <c r="WYZ53" s="248"/>
      <c r="WZB53" s="248"/>
      <c r="WZE53" s="249"/>
      <c r="WZF53" s="249"/>
      <c r="WZG53" s="249"/>
      <c r="WZH53" s="249"/>
      <c r="WZI53" s="249"/>
      <c r="WZJ53" s="249"/>
      <c r="WZK53" s="249"/>
      <c r="WZL53" s="249"/>
      <c r="WZM53" s="249"/>
      <c r="WZN53" s="249"/>
      <c r="WZO53" s="249"/>
      <c r="WZP53" s="249"/>
      <c r="WZS53" s="248"/>
      <c r="WZU53" s="248"/>
      <c r="WZX53" s="249"/>
      <c r="WZY53" s="249"/>
      <c r="WZZ53" s="249"/>
      <c r="XAA53" s="249"/>
      <c r="XAB53" s="249"/>
      <c r="XAC53" s="249"/>
      <c r="XAD53" s="249"/>
      <c r="XAE53" s="249"/>
      <c r="XAF53" s="249"/>
      <c r="XAG53" s="249"/>
      <c r="XAH53" s="249"/>
      <c r="XAI53" s="249"/>
      <c r="XAL53" s="248"/>
      <c r="XAN53" s="248"/>
      <c r="XAQ53" s="249"/>
      <c r="XAR53" s="249"/>
      <c r="XAS53" s="249"/>
      <c r="XAT53" s="249"/>
      <c r="XAU53" s="249"/>
      <c r="XAV53" s="249"/>
      <c r="XAW53" s="249"/>
      <c r="XAX53" s="249"/>
      <c r="XAY53" s="249"/>
      <c r="XAZ53" s="249"/>
      <c r="XBA53" s="249"/>
      <c r="XBB53" s="249"/>
      <c r="XBE53" s="248"/>
      <c r="XBG53" s="248"/>
      <c r="XBJ53" s="249"/>
      <c r="XBK53" s="249"/>
      <c r="XBL53" s="249"/>
      <c r="XBM53" s="249"/>
      <c r="XBN53" s="249"/>
      <c r="XBO53" s="249"/>
      <c r="XBP53" s="249"/>
      <c r="XBQ53" s="249"/>
      <c r="XBR53" s="249"/>
      <c r="XBS53" s="249"/>
      <c r="XBT53" s="249"/>
      <c r="XBU53" s="249"/>
      <c r="XBX53" s="248"/>
      <c r="XBZ53" s="248"/>
      <c r="XCC53" s="249"/>
      <c r="XCD53" s="249"/>
      <c r="XCE53" s="249"/>
      <c r="XCF53" s="249"/>
      <c r="XCG53" s="249"/>
      <c r="XCH53" s="249"/>
      <c r="XCI53" s="249"/>
      <c r="XCJ53" s="249"/>
      <c r="XCK53" s="249"/>
      <c r="XCL53" s="249"/>
      <c r="XCM53" s="249"/>
      <c r="XCN53" s="249"/>
      <c r="XCQ53" s="248"/>
      <c r="XCS53" s="248"/>
      <c r="XCV53" s="249"/>
      <c r="XCW53" s="249"/>
      <c r="XCX53" s="249"/>
      <c r="XCY53" s="249"/>
      <c r="XCZ53" s="249"/>
      <c r="XDA53" s="249"/>
      <c r="XDB53" s="249"/>
      <c r="XDC53" s="249"/>
      <c r="XDD53" s="249"/>
      <c r="XDE53" s="249"/>
      <c r="XDF53" s="249"/>
      <c r="XDG53" s="249"/>
      <c r="XDJ53" s="248"/>
      <c r="XDL53" s="248"/>
      <c r="XDO53" s="249"/>
      <c r="XDP53" s="249"/>
      <c r="XDQ53" s="249"/>
      <c r="XDR53" s="249"/>
      <c r="XDS53" s="249"/>
      <c r="XDT53" s="249"/>
      <c r="XDU53" s="249"/>
      <c r="XDV53" s="249"/>
      <c r="XDW53" s="249"/>
      <c r="XDX53" s="249"/>
      <c r="XDY53" s="249"/>
      <c r="XDZ53" s="249"/>
      <c r="XEC53" s="248"/>
      <c r="XEE53" s="248"/>
      <c r="XEH53" s="249"/>
      <c r="XEI53" s="249"/>
      <c r="XEJ53" s="249"/>
      <c r="XEK53" s="249"/>
      <c r="XEL53" s="249"/>
      <c r="XEM53" s="249"/>
      <c r="XEN53" s="249"/>
      <c r="XEO53" s="249"/>
      <c r="XEP53" s="249"/>
      <c r="XEQ53" s="249"/>
      <c r="XER53" s="249"/>
      <c r="XES53" s="249"/>
      <c r="XEV53" s="248"/>
      <c r="XEX53" s="248"/>
      <c r="XFA53" s="249"/>
    </row>
    <row r="54" spans="2:1024 1026:2047 2050:9215 9218:10239 10241:11262 11265:12288 12291:16381" x14ac:dyDescent="0.2">
      <c r="B54" s="1"/>
      <c r="E54" s="213"/>
      <c r="F54" s="213"/>
      <c r="G54" s="213"/>
      <c r="H54" s="213"/>
      <c r="I54" s="213"/>
      <c r="J54" s="213"/>
      <c r="K54" s="213"/>
      <c r="L54" s="213"/>
      <c r="M54" s="213"/>
      <c r="N54" s="213"/>
      <c r="Q54" s="248"/>
      <c r="S54" s="248"/>
      <c r="V54" s="249"/>
      <c r="W54" s="249"/>
      <c r="X54" s="249"/>
      <c r="Y54" s="249"/>
      <c r="Z54" s="249"/>
      <c r="AA54" s="249"/>
      <c r="AB54" s="249"/>
      <c r="AC54" s="249"/>
      <c r="AD54" s="249"/>
      <c r="AE54" s="249"/>
      <c r="AF54" s="249"/>
      <c r="AG54" s="249"/>
      <c r="AJ54" s="248"/>
      <c r="AL54" s="248"/>
      <c r="AO54" s="249"/>
      <c r="AP54" s="249"/>
      <c r="AQ54" s="249"/>
      <c r="AR54" s="249"/>
      <c r="AS54" s="249"/>
      <c r="AT54" s="249"/>
      <c r="AU54" s="249"/>
      <c r="AV54" s="249"/>
      <c r="AW54" s="249"/>
      <c r="AX54" s="249"/>
      <c r="AY54" s="249"/>
      <c r="AZ54" s="249"/>
      <c r="BC54" s="248"/>
      <c r="BE54" s="248"/>
      <c r="BH54" s="249"/>
      <c r="BI54" s="249"/>
      <c r="BJ54" s="249"/>
      <c r="BK54" s="249"/>
      <c r="BL54" s="249"/>
      <c r="BM54" s="249"/>
      <c r="BN54" s="249"/>
      <c r="BO54" s="249"/>
      <c r="BP54" s="249"/>
      <c r="BQ54" s="249"/>
      <c r="BR54" s="249"/>
      <c r="BS54" s="249"/>
      <c r="BV54" s="248"/>
      <c r="BX54" s="248"/>
      <c r="CA54" s="249"/>
      <c r="CB54" s="249"/>
      <c r="CC54" s="249"/>
      <c r="CD54" s="249"/>
      <c r="CE54" s="249"/>
      <c r="CF54" s="249"/>
      <c r="CG54" s="249"/>
      <c r="CH54" s="249"/>
      <c r="CI54" s="249"/>
      <c r="CJ54" s="249"/>
      <c r="CK54" s="249"/>
      <c r="CL54" s="249"/>
      <c r="CO54" s="248"/>
      <c r="CQ54" s="248"/>
      <c r="CT54" s="249"/>
      <c r="CU54" s="249"/>
      <c r="CV54" s="249"/>
      <c r="CW54" s="249"/>
      <c r="CX54" s="249"/>
      <c r="CY54" s="249"/>
      <c r="CZ54" s="249"/>
      <c r="DA54" s="249"/>
      <c r="DB54" s="249"/>
      <c r="DC54" s="249"/>
      <c r="DD54" s="249"/>
      <c r="DE54" s="249"/>
      <c r="DH54" s="248"/>
      <c r="DJ54" s="248"/>
      <c r="DM54" s="249"/>
      <c r="DN54" s="249"/>
      <c r="DO54" s="249"/>
      <c r="DP54" s="249"/>
      <c r="DQ54" s="249"/>
      <c r="DR54" s="249"/>
      <c r="DS54" s="249"/>
      <c r="DT54" s="249"/>
      <c r="DU54" s="249"/>
      <c r="DV54" s="249"/>
      <c r="DW54" s="249"/>
      <c r="DX54" s="249"/>
      <c r="EA54" s="248"/>
      <c r="EC54" s="248"/>
      <c r="EF54" s="249"/>
      <c r="EG54" s="249"/>
      <c r="EH54" s="249"/>
      <c r="EI54" s="249"/>
      <c r="EJ54" s="249"/>
      <c r="EK54" s="249"/>
      <c r="EL54" s="249"/>
      <c r="EM54" s="249"/>
      <c r="EN54" s="249"/>
      <c r="EO54" s="249"/>
      <c r="EP54" s="249"/>
      <c r="EQ54" s="249"/>
      <c r="ET54" s="248"/>
      <c r="EV54" s="248"/>
      <c r="EY54" s="249"/>
      <c r="EZ54" s="249"/>
      <c r="FA54" s="249"/>
      <c r="FB54" s="249"/>
      <c r="FC54" s="249"/>
      <c r="FD54" s="249"/>
      <c r="FE54" s="249"/>
      <c r="FF54" s="249"/>
      <c r="FG54" s="249"/>
      <c r="FH54" s="249"/>
      <c r="FI54" s="249"/>
      <c r="FJ54" s="249"/>
      <c r="FM54" s="248"/>
      <c r="FO54" s="248"/>
      <c r="FR54" s="249"/>
      <c r="FS54" s="249"/>
      <c r="FT54" s="249"/>
      <c r="FU54" s="249"/>
      <c r="FV54" s="249"/>
      <c r="FW54" s="249"/>
      <c r="FX54" s="249"/>
      <c r="FY54" s="249"/>
      <c r="FZ54" s="249"/>
      <c r="GA54" s="249"/>
      <c r="GB54" s="249"/>
      <c r="GC54" s="249"/>
      <c r="GF54" s="248"/>
      <c r="GH54" s="248"/>
      <c r="GK54" s="249"/>
      <c r="GL54" s="249"/>
      <c r="GM54" s="249"/>
      <c r="GN54" s="249"/>
      <c r="GO54" s="249"/>
      <c r="GP54" s="249"/>
      <c r="GQ54" s="249"/>
      <c r="GR54" s="249"/>
      <c r="GS54" s="249"/>
      <c r="GT54" s="249"/>
      <c r="GU54" s="249"/>
      <c r="GV54" s="249"/>
      <c r="GY54" s="248"/>
      <c r="HA54" s="248"/>
      <c r="HD54" s="249"/>
      <c r="HE54" s="249"/>
      <c r="HF54" s="249"/>
      <c r="HG54" s="249"/>
      <c r="HH54" s="249"/>
      <c r="HI54" s="249"/>
      <c r="HJ54" s="249"/>
      <c r="HK54" s="249"/>
      <c r="HL54" s="249"/>
      <c r="HM54" s="249"/>
      <c r="HN54" s="249"/>
      <c r="HO54" s="249"/>
      <c r="HR54" s="248"/>
      <c r="HT54" s="248"/>
      <c r="HW54" s="249"/>
      <c r="HX54" s="249"/>
      <c r="HY54" s="249"/>
      <c r="HZ54" s="249"/>
      <c r="IA54" s="249"/>
      <c r="IB54" s="249"/>
      <c r="IC54" s="249"/>
      <c r="ID54" s="249"/>
      <c r="IE54" s="249"/>
      <c r="IF54" s="249"/>
      <c r="IG54" s="249"/>
      <c r="IH54" s="249"/>
      <c r="IK54" s="248"/>
      <c r="IM54" s="248"/>
      <c r="IP54" s="249"/>
      <c r="IQ54" s="249"/>
      <c r="IR54" s="249"/>
      <c r="IS54" s="249"/>
      <c r="IT54" s="249"/>
      <c r="IU54" s="249"/>
      <c r="IV54" s="249"/>
      <c r="IW54" s="249"/>
      <c r="IX54" s="249"/>
      <c r="IY54" s="249"/>
      <c r="IZ54" s="249"/>
      <c r="JA54" s="249"/>
      <c r="JD54" s="248"/>
      <c r="JF54" s="248"/>
      <c r="JI54" s="249"/>
      <c r="JJ54" s="249"/>
      <c r="JK54" s="249"/>
      <c r="JL54" s="249"/>
      <c r="JM54" s="249"/>
      <c r="JN54" s="249"/>
      <c r="JO54" s="249"/>
      <c r="JP54" s="249"/>
      <c r="JQ54" s="249"/>
      <c r="JR54" s="249"/>
      <c r="JS54" s="249"/>
      <c r="JT54" s="249"/>
      <c r="JW54" s="248"/>
      <c r="JY54" s="248"/>
      <c r="KB54" s="249"/>
      <c r="KC54" s="249"/>
      <c r="KD54" s="249"/>
      <c r="KE54" s="249"/>
      <c r="KF54" s="249"/>
      <c r="KG54" s="249"/>
      <c r="KH54" s="249"/>
      <c r="KI54" s="249"/>
      <c r="KJ54" s="249"/>
      <c r="KK54" s="249"/>
      <c r="KL54" s="249"/>
      <c r="KM54" s="249"/>
      <c r="KP54" s="248"/>
      <c r="KR54" s="248"/>
      <c r="KU54" s="249"/>
      <c r="KV54" s="249"/>
      <c r="KW54" s="249"/>
      <c r="KX54" s="249"/>
      <c r="KY54" s="249"/>
      <c r="KZ54" s="249"/>
      <c r="LA54" s="249"/>
      <c r="LB54" s="249"/>
      <c r="LC54" s="249"/>
      <c r="LD54" s="249"/>
      <c r="LE54" s="249"/>
      <c r="LF54" s="249"/>
      <c r="LI54" s="248"/>
      <c r="LK54" s="248"/>
      <c r="LN54" s="249"/>
      <c r="LO54" s="249"/>
      <c r="LP54" s="249"/>
      <c r="LQ54" s="249"/>
      <c r="LR54" s="249"/>
      <c r="LS54" s="249"/>
      <c r="LT54" s="249"/>
      <c r="LU54" s="249"/>
      <c r="LV54" s="249"/>
      <c r="LW54" s="249"/>
      <c r="LX54" s="249"/>
      <c r="LY54" s="249"/>
      <c r="MB54" s="248"/>
      <c r="MD54" s="248"/>
      <c r="MG54" s="249"/>
      <c r="MH54" s="249"/>
      <c r="MI54" s="249"/>
      <c r="MJ54" s="249"/>
      <c r="MK54" s="249"/>
      <c r="ML54" s="249"/>
      <c r="MM54" s="249"/>
      <c r="MN54" s="249"/>
      <c r="MO54" s="249"/>
      <c r="MP54" s="249"/>
      <c r="MQ54" s="249"/>
      <c r="MR54" s="249"/>
      <c r="MU54" s="248"/>
      <c r="MW54" s="248"/>
      <c r="MZ54" s="249"/>
      <c r="NA54" s="249"/>
      <c r="NB54" s="249"/>
      <c r="NC54" s="249"/>
      <c r="ND54" s="249"/>
      <c r="NE54" s="249"/>
      <c r="NF54" s="249"/>
      <c r="NG54" s="249"/>
      <c r="NH54" s="249"/>
      <c r="NI54" s="249"/>
      <c r="NJ54" s="249"/>
      <c r="NK54" s="249"/>
      <c r="NN54" s="248"/>
      <c r="NP54" s="248"/>
      <c r="NS54" s="249"/>
      <c r="NT54" s="249"/>
      <c r="NU54" s="249"/>
      <c r="NV54" s="249"/>
      <c r="NW54" s="249"/>
      <c r="NX54" s="249"/>
      <c r="NY54" s="249"/>
      <c r="NZ54" s="249"/>
      <c r="OA54" s="249"/>
      <c r="OB54" s="249"/>
      <c r="OC54" s="249"/>
      <c r="OD54" s="249"/>
      <c r="OG54" s="248"/>
      <c r="OI54" s="248"/>
      <c r="OL54" s="249"/>
      <c r="OM54" s="249"/>
      <c r="ON54" s="249"/>
      <c r="OO54" s="249"/>
      <c r="OP54" s="249"/>
      <c r="OQ54" s="249"/>
      <c r="OR54" s="249"/>
      <c r="OS54" s="249"/>
      <c r="OT54" s="249"/>
      <c r="OU54" s="249"/>
      <c r="OV54" s="249"/>
      <c r="OW54" s="249"/>
      <c r="OZ54" s="248"/>
      <c r="PB54" s="248"/>
      <c r="PE54" s="249"/>
      <c r="PF54" s="249"/>
      <c r="PG54" s="249"/>
      <c r="PH54" s="249"/>
      <c r="PI54" s="249"/>
      <c r="PJ54" s="249"/>
      <c r="PK54" s="249"/>
      <c r="PL54" s="249"/>
      <c r="PM54" s="249"/>
      <c r="PN54" s="249"/>
      <c r="PO54" s="249"/>
      <c r="PP54" s="249"/>
      <c r="PS54" s="248"/>
      <c r="PU54" s="248"/>
      <c r="PX54" s="249"/>
      <c r="PY54" s="249"/>
      <c r="PZ54" s="249"/>
      <c r="QA54" s="249"/>
      <c r="QB54" s="249"/>
      <c r="QC54" s="249"/>
      <c r="QD54" s="249"/>
      <c r="QE54" s="249"/>
      <c r="QF54" s="249"/>
      <c r="QG54" s="249"/>
      <c r="QH54" s="249"/>
      <c r="QI54" s="249"/>
      <c r="QL54" s="248"/>
      <c r="QN54" s="248"/>
      <c r="QQ54" s="249"/>
      <c r="QR54" s="249"/>
      <c r="QS54" s="249"/>
      <c r="QT54" s="249"/>
      <c r="QU54" s="249"/>
      <c r="QV54" s="249"/>
      <c r="QW54" s="249"/>
      <c r="QX54" s="249"/>
      <c r="QY54" s="249"/>
      <c r="QZ54" s="249"/>
      <c r="RA54" s="249"/>
      <c r="RB54" s="249"/>
      <c r="RE54" s="248"/>
      <c r="RG54" s="248"/>
      <c r="RJ54" s="249"/>
      <c r="RK54" s="249"/>
      <c r="RL54" s="249"/>
      <c r="RM54" s="249"/>
      <c r="RN54" s="249"/>
      <c r="RO54" s="249"/>
      <c r="RP54" s="249"/>
      <c r="RQ54" s="249"/>
      <c r="RR54" s="249"/>
      <c r="RS54" s="249"/>
      <c r="RT54" s="249"/>
      <c r="RU54" s="249"/>
      <c r="RX54" s="248"/>
      <c r="RZ54" s="248"/>
      <c r="SC54" s="249"/>
      <c r="SD54" s="249"/>
      <c r="SE54" s="249"/>
      <c r="SF54" s="249"/>
      <c r="SG54" s="249"/>
      <c r="SH54" s="249"/>
      <c r="SI54" s="249"/>
      <c r="SJ54" s="249"/>
      <c r="SK54" s="249"/>
      <c r="SL54" s="249"/>
      <c r="SM54" s="249"/>
      <c r="SN54" s="249"/>
      <c r="SQ54" s="248"/>
      <c r="SS54" s="248"/>
      <c r="SV54" s="249"/>
      <c r="SW54" s="249"/>
      <c r="SX54" s="249"/>
      <c r="SY54" s="249"/>
      <c r="SZ54" s="249"/>
      <c r="TA54" s="249"/>
      <c r="TB54" s="249"/>
      <c r="TC54" s="249"/>
      <c r="TD54" s="249"/>
      <c r="TE54" s="249"/>
      <c r="TF54" s="249"/>
      <c r="TG54" s="249"/>
      <c r="TJ54" s="248"/>
      <c r="TL54" s="248"/>
      <c r="TO54" s="249"/>
      <c r="TP54" s="249"/>
      <c r="TQ54" s="249"/>
      <c r="TR54" s="249"/>
      <c r="TS54" s="249"/>
      <c r="TT54" s="249"/>
      <c r="TU54" s="249"/>
      <c r="TV54" s="249"/>
      <c r="TW54" s="249"/>
      <c r="TX54" s="249"/>
      <c r="TY54" s="249"/>
      <c r="TZ54" s="249"/>
      <c r="UC54" s="248"/>
      <c r="UE54" s="248"/>
      <c r="UH54" s="249"/>
      <c r="UI54" s="249"/>
      <c r="UJ54" s="249"/>
      <c r="UK54" s="249"/>
      <c r="UL54" s="249"/>
      <c r="UM54" s="249"/>
      <c r="UN54" s="249"/>
      <c r="UO54" s="249"/>
      <c r="UP54" s="249"/>
      <c r="UQ54" s="249"/>
      <c r="UR54" s="249"/>
      <c r="US54" s="249"/>
      <c r="UV54" s="248"/>
      <c r="UX54" s="248"/>
      <c r="VA54" s="249"/>
      <c r="VB54" s="249"/>
      <c r="VC54" s="249"/>
      <c r="VD54" s="249"/>
      <c r="VE54" s="249"/>
      <c r="VF54" s="249"/>
      <c r="VG54" s="249"/>
      <c r="VH54" s="249"/>
      <c r="VI54" s="249"/>
      <c r="VJ54" s="249"/>
      <c r="VK54" s="249"/>
      <c r="VL54" s="249"/>
      <c r="VO54" s="248"/>
      <c r="VQ54" s="248"/>
      <c r="VT54" s="249"/>
      <c r="VU54" s="249"/>
      <c r="VV54" s="249"/>
      <c r="VW54" s="249"/>
      <c r="VX54" s="249"/>
      <c r="VY54" s="249"/>
      <c r="VZ54" s="249"/>
      <c r="WA54" s="249"/>
      <c r="WB54" s="249"/>
      <c r="WC54" s="249"/>
      <c r="WD54" s="249"/>
      <c r="WE54" s="249"/>
      <c r="WH54" s="248"/>
      <c r="WJ54" s="248"/>
      <c r="WM54" s="249"/>
      <c r="WN54" s="249"/>
      <c r="WO54" s="249"/>
      <c r="WP54" s="249"/>
      <c r="WQ54" s="249"/>
      <c r="WR54" s="249"/>
      <c r="WS54" s="249"/>
      <c r="WT54" s="249"/>
      <c r="WU54" s="249"/>
      <c r="WV54" s="249"/>
      <c r="WW54" s="249"/>
      <c r="WX54" s="249"/>
      <c r="XA54" s="248"/>
      <c r="XC54" s="248"/>
      <c r="XF54" s="249"/>
      <c r="XG54" s="249"/>
      <c r="XH54" s="249"/>
      <c r="XI54" s="249"/>
      <c r="XJ54" s="249"/>
      <c r="XK54" s="249"/>
      <c r="XL54" s="249"/>
      <c r="XM54" s="249"/>
      <c r="XN54" s="249"/>
      <c r="XO54" s="249"/>
      <c r="XP54" s="249"/>
      <c r="XQ54" s="249"/>
      <c r="XT54" s="248"/>
      <c r="XV54" s="248"/>
      <c r="XY54" s="249"/>
      <c r="XZ54" s="249"/>
      <c r="YA54" s="249"/>
      <c r="YB54" s="249"/>
      <c r="YC54" s="249"/>
      <c r="YD54" s="249"/>
      <c r="YE54" s="249"/>
      <c r="YF54" s="249"/>
      <c r="YG54" s="249"/>
      <c r="YH54" s="249"/>
      <c r="YI54" s="249"/>
      <c r="YJ54" s="249"/>
      <c r="YM54" s="248"/>
      <c r="YO54" s="248"/>
      <c r="YR54" s="249"/>
      <c r="YS54" s="249"/>
      <c r="YT54" s="249"/>
      <c r="YU54" s="249"/>
      <c r="YV54" s="249"/>
      <c r="YW54" s="249"/>
      <c r="YX54" s="249"/>
      <c r="YY54" s="249"/>
      <c r="YZ54" s="249"/>
      <c r="ZA54" s="249"/>
      <c r="ZB54" s="249"/>
      <c r="ZC54" s="249"/>
      <c r="ZF54" s="248"/>
      <c r="ZH54" s="248"/>
      <c r="ZK54" s="249"/>
      <c r="ZL54" s="249"/>
      <c r="ZM54" s="249"/>
      <c r="ZN54" s="249"/>
      <c r="ZO54" s="249"/>
      <c r="ZP54" s="249"/>
      <c r="ZQ54" s="249"/>
      <c r="ZR54" s="249"/>
      <c r="ZS54" s="249"/>
      <c r="ZT54" s="249"/>
      <c r="ZU54" s="249"/>
      <c r="ZV54" s="249"/>
      <c r="ZY54" s="248"/>
      <c r="AAA54" s="248"/>
      <c r="AAD54" s="249"/>
      <c r="AAE54" s="249"/>
      <c r="AAF54" s="249"/>
      <c r="AAG54" s="249"/>
      <c r="AAH54" s="249"/>
      <c r="AAI54" s="249"/>
      <c r="AAJ54" s="249"/>
      <c r="AAK54" s="249"/>
      <c r="AAL54" s="249"/>
      <c r="AAM54" s="249"/>
      <c r="AAN54" s="249"/>
      <c r="AAO54" s="249"/>
      <c r="AAR54" s="248"/>
      <c r="AAT54" s="248"/>
      <c r="AAW54" s="249"/>
      <c r="AAX54" s="249"/>
      <c r="AAY54" s="249"/>
      <c r="AAZ54" s="249"/>
      <c r="ABA54" s="249"/>
      <c r="ABB54" s="249"/>
      <c r="ABC54" s="249"/>
      <c r="ABD54" s="249"/>
      <c r="ABE54" s="249"/>
      <c r="ABF54" s="249"/>
      <c r="ABG54" s="249"/>
      <c r="ABH54" s="249"/>
      <c r="ABK54" s="248"/>
      <c r="ABM54" s="248"/>
      <c r="ABP54" s="249"/>
      <c r="ABQ54" s="249"/>
      <c r="ABR54" s="249"/>
      <c r="ABS54" s="249"/>
      <c r="ABT54" s="249"/>
      <c r="ABU54" s="249"/>
      <c r="ABV54" s="249"/>
      <c r="ABW54" s="249"/>
      <c r="ABX54" s="249"/>
      <c r="ABY54" s="249"/>
      <c r="ABZ54" s="249"/>
      <c r="ACA54" s="249"/>
      <c r="ACD54" s="248"/>
      <c r="ACF54" s="248"/>
      <c r="ACI54" s="249"/>
      <c r="ACJ54" s="249"/>
      <c r="ACK54" s="249"/>
      <c r="ACL54" s="249"/>
      <c r="ACM54" s="249"/>
      <c r="ACN54" s="249"/>
      <c r="ACO54" s="249"/>
      <c r="ACP54" s="249"/>
      <c r="ACQ54" s="249"/>
      <c r="ACR54" s="249"/>
      <c r="ACS54" s="249"/>
      <c r="ACT54" s="249"/>
      <c r="ACW54" s="248"/>
      <c r="ACY54" s="248"/>
      <c r="ADB54" s="249"/>
      <c r="ADC54" s="249"/>
      <c r="ADD54" s="249"/>
      <c r="ADE54" s="249"/>
      <c r="ADF54" s="249"/>
      <c r="ADG54" s="249"/>
      <c r="ADH54" s="249"/>
      <c r="ADI54" s="249"/>
      <c r="ADJ54" s="249"/>
      <c r="ADK54" s="249"/>
      <c r="ADL54" s="249"/>
      <c r="ADM54" s="249"/>
      <c r="ADP54" s="248"/>
      <c r="ADR54" s="248"/>
      <c r="ADU54" s="249"/>
      <c r="ADV54" s="249"/>
      <c r="ADW54" s="249"/>
      <c r="ADX54" s="249"/>
      <c r="ADY54" s="249"/>
      <c r="ADZ54" s="249"/>
      <c r="AEA54" s="249"/>
      <c r="AEB54" s="249"/>
      <c r="AEC54" s="249"/>
      <c r="AED54" s="249"/>
      <c r="AEE54" s="249"/>
      <c r="AEF54" s="249"/>
      <c r="AEI54" s="248"/>
      <c r="AEK54" s="248"/>
      <c r="AEN54" s="249"/>
      <c r="AEO54" s="249"/>
      <c r="AEP54" s="249"/>
      <c r="AEQ54" s="249"/>
      <c r="AER54" s="249"/>
      <c r="AES54" s="249"/>
      <c r="AET54" s="249"/>
      <c r="AEU54" s="249"/>
      <c r="AEV54" s="249"/>
      <c r="AEW54" s="249"/>
      <c r="AEX54" s="249"/>
      <c r="AEY54" s="249"/>
      <c r="AFB54" s="248"/>
      <c r="AFD54" s="248"/>
      <c r="AFG54" s="249"/>
      <c r="AFH54" s="249"/>
      <c r="AFI54" s="249"/>
      <c r="AFJ54" s="249"/>
      <c r="AFK54" s="249"/>
      <c r="AFL54" s="249"/>
      <c r="AFM54" s="249"/>
      <c r="AFN54" s="249"/>
      <c r="AFO54" s="249"/>
      <c r="AFP54" s="249"/>
      <c r="AFQ54" s="249"/>
      <c r="AFR54" s="249"/>
      <c r="AFU54" s="248"/>
      <c r="AFW54" s="248"/>
      <c r="AFZ54" s="249"/>
      <c r="AGA54" s="249"/>
      <c r="AGB54" s="249"/>
      <c r="AGC54" s="249"/>
      <c r="AGD54" s="249"/>
      <c r="AGE54" s="249"/>
      <c r="AGF54" s="249"/>
      <c r="AGG54" s="249"/>
      <c r="AGH54" s="249"/>
      <c r="AGI54" s="249"/>
      <c r="AGJ54" s="249"/>
      <c r="AGK54" s="249"/>
      <c r="AGN54" s="248"/>
      <c r="AGP54" s="248"/>
      <c r="AGS54" s="249"/>
      <c r="AGT54" s="249"/>
      <c r="AGU54" s="249"/>
      <c r="AGV54" s="249"/>
      <c r="AGW54" s="249"/>
      <c r="AGX54" s="249"/>
      <c r="AGY54" s="249"/>
      <c r="AGZ54" s="249"/>
      <c r="AHA54" s="249"/>
      <c r="AHB54" s="249"/>
      <c r="AHC54" s="249"/>
      <c r="AHD54" s="249"/>
      <c r="AHG54" s="248"/>
      <c r="AHI54" s="248"/>
      <c r="AHL54" s="249"/>
      <c r="AHM54" s="249"/>
      <c r="AHN54" s="249"/>
      <c r="AHO54" s="249"/>
      <c r="AHP54" s="249"/>
      <c r="AHQ54" s="249"/>
      <c r="AHR54" s="249"/>
      <c r="AHS54" s="249"/>
      <c r="AHT54" s="249"/>
      <c r="AHU54" s="249"/>
      <c r="AHV54" s="249"/>
      <c r="AHW54" s="249"/>
      <c r="AHZ54" s="248"/>
      <c r="AIB54" s="248"/>
      <c r="AIE54" s="249"/>
      <c r="AIF54" s="249"/>
      <c r="AIG54" s="249"/>
      <c r="AIH54" s="249"/>
      <c r="AII54" s="249"/>
      <c r="AIJ54" s="249"/>
      <c r="AIK54" s="249"/>
      <c r="AIL54" s="249"/>
      <c r="AIM54" s="249"/>
      <c r="AIN54" s="249"/>
      <c r="AIO54" s="249"/>
      <c r="AIP54" s="249"/>
      <c r="AIS54" s="248"/>
      <c r="AIU54" s="248"/>
      <c r="AIX54" s="249"/>
      <c r="AIY54" s="249"/>
      <c r="AIZ54" s="249"/>
      <c r="AJA54" s="249"/>
      <c r="AJB54" s="249"/>
      <c r="AJC54" s="249"/>
      <c r="AJD54" s="249"/>
      <c r="AJE54" s="249"/>
      <c r="AJF54" s="249"/>
      <c r="AJG54" s="249"/>
      <c r="AJH54" s="249"/>
      <c r="AJI54" s="249"/>
      <c r="AJL54" s="248"/>
      <c r="AJN54" s="248"/>
      <c r="AJQ54" s="249"/>
      <c r="AJR54" s="249"/>
      <c r="AJS54" s="249"/>
      <c r="AJT54" s="249"/>
      <c r="AJU54" s="249"/>
      <c r="AJV54" s="249"/>
      <c r="AJW54" s="249"/>
      <c r="AJX54" s="249"/>
      <c r="AJY54" s="249"/>
      <c r="AJZ54" s="249"/>
      <c r="AKA54" s="249"/>
      <c r="AKB54" s="249"/>
      <c r="AKE54" s="248"/>
      <c r="AKG54" s="248"/>
      <c r="AKJ54" s="249"/>
      <c r="AKK54" s="249"/>
      <c r="AKL54" s="249"/>
      <c r="AKM54" s="249"/>
      <c r="AKN54" s="249"/>
      <c r="AKO54" s="249"/>
      <c r="AKP54" s="249"/>
      <c r="AKQ54" s="249"/>
      <c r="AKR54" s="249"/>
      <c r="AKS54" s="249"/>
      <c r="AKT54" s="249"/>
      <c r="AKU54" s="249"/>
      <c r="AKX54" s="248"/>
      <c r="AKZ54" s="248"/>
      <c r="ALC54" s="249"/>
      <c r="ALD54" s="249"/>
      <c r="ALE54" s="249"/>
      <c r="ALF54" s="249"/>
      <c r="ALG54" s="249"/>
      <c r="ALH54" s="249"/>
      <c r="ALI54" s="249"/>
      <c r="ALJ54" s="249"/>
      <c r="ALK54" s="249"/>
      <c r="ALL54" s="249"/>
      <c r="ALM54" s="249"/>
      <c r="ALN54" s="249"/>
      <c r="ALQ54" s="248"/>
      <c r="ALS54" s="248"/>
      <c r="ALV54" s="249"/>
      <c r="ALW54" s="249"/>
      <c r="ALX54" s="249"/>
      <c r="ALY54" s="249"/>
      <c r="ALZ54" s="249"/>
      <c r="AMA54" s="249"/>
      <c r="AMB54" s="249"/>
      <c r="AMC54" s="249"/>
      <c r="AMD54" s="249"/>
      <c r="AME54" s="249"/>
      <c r="AMF54" s="249"/>
      <c r="AMG54" s="249"/>
      <c r="AMJ54" s="248"/>
      <c r="AML54" s="248"/>
      <c r="AMO54" s="249"/>
      <c r="AMP54" s="249"/>
      <c r="AMQ54" s="249"/>
      <c r="AMR54" s="249"/>
      <c r="AMS54" s="249"/>
      <c r="AMT54" s="249"/>
      <c r="AMU54" s="249"/>
      <c r="AMV54" s="249"/>
      <c r="AMW54" s="249"/>
      <c r="AMX54" s="249"/>
      <c r="AMY54" s="249"/>
      <c r="AMZ54" s="249"/>
      <c r="ANC54" s="248"/>
      <c r="ANE54" s="248"/>
      <c r="ANH54" s="249"/>
      <c r="ANI54" s="249"/>
      <c r="ANJ54" s="249"/>
      <c r="ANK54" s="249"/>
      <c r="ANL54" s="249"/>
      <c r="ANM54" s="249"/>
      <c r="ANN54" s="249"/>
      <c r="ANO54" s="249"/>
      <c r="ANP54" s="249"/>
      <c r="ANQ54" s="249"/>
      <c r="ANR54" s="249"/>
      <c r="ANS54" s="249"/>
      <c r="ANV54" s="248"/>
      <c r="ANX54" s="248"/>
      <c r="AOA54" s="249"/>
      <c r="AOB54" s="249"/>
      <c r="AOC54" s="249"/>
      <c r="AOD54" s="249"/>
      <c r="AOE54" s="249"/>
      <c r="AOF54" s="249"/>
      <c r="AOG54" s="249"/>
      <c r="AOH54" s="249"/>
      <c r="AOI54" s="249"/>
      <c r="AOJ54" s="249"/>
      <c r="AOK54" s="249"/>
      <c r="AOL54" s="249"/>
      <c r="AOO54" s="248"/>
      <c r="AOQ54" s="248"/>
      <c r="AOT54" s="249"/>
      <c r="AOU54" s="249"/>
      <c r="AOV54" s="249"/>
      <c r="AOW54" s="249"/>
      <c r="AOX54" s="249"/>
      <c r="AOY54" s="249"/>
      <c r="AOZ54" s="249"/>
      <c r="APA54" s="249"/>
      <c r="APB54" s="249"/>
      <c r="APC54" s="249"/>
      <c r="APD54" s="249"/>
      <c r="APE54" s="249"/>
      <c r="APH54" s="248"/>
      <c r="APJ54" s="248"/>
      <c r="APM54" s="249"/>
      <c r="APN54" s="249"/>
      <c r="APO54" s="249"/>
      <c r="APP54" s="249"/>
      <c r="APQ54" s="249"/>
      <c r="APR54" s="249"/>
      <c r="APS54" s="249"/>
      <c r="APT54" s="249"/>
      <c r="APU54" s="249"/>
      <c r="APV54" s="249"/>
      <c r="APW54" s="249"/>
      <c r="APX54" s="249"/>
      <c r="AQA54" s="248"/>
      <c r="AQC54" s="248"/>
      <c r="AQF54" s="249"/>
      <c r="AQG54" s="249"/>
      <c r="AQH54" s="249"/>
      <c r="AQI54" s="249"/>
      <c r="AQJ54" s="249"/>
      <c r="AQK54" s="249"/>
      <c r="AQL54" s="249"/>
      <c r="AQM54" s="249"/>
      <c r="AQN54" s="249"/>
      <c r="AQO54" s="249"/>
      <c r="AQP54" s="249"/>
      <c r="AQQ54" s="249"/>
      <c r="AQT54" s="248"/>
      <c r="AQV54" s="248"/>
      <c r="AQY54" s="249"/>
      <c r="AQZ54" s="249"/>
      <c r="ARA54" s="249"/>
      <c r="ARB54" s="249"/>
      <c r="ARC54" s="249"/>
      <c r="ARD54" s="249"/>
      <c r="ARE54" s="249"/>
      <c r="ARF54" s="249"/>
      <c r="ARG54" s="249"/>
      <c r="ARH54" s="249"/>
      <c r="ARI54" s="249"/>
      <c r="ARJ54" s="249"/>
      <c r="ARM54" s="248"/>
      <c r="ARO54" s="248"/>
      <c r="ARR54" s="249"/>
      <c r="ARS54" s="249"/>
      <c r="ART54" s="249"/>
      <c r="ARU54" s="249"/>
      <c r="ARV54" s="249"/>
      <c r="ARW54" s="249"/>
      <c r="ARX54" s="249"/>
      <c r="ARY54" s="249"/>
      <c r="ARZ54" s="249"/>
      <c r="ASA54" s="249"/>
      <c r="ASB54" s="249"/>
      <c r="ASC54" s="249"/>
      <c r="ASF54" s="248"/>
      <c r="ASH54" s="248"/>
      <c r="ASK54" s="249"/>
      <c r="ASL54" s="249"/>
      <c r="ASM54" s="249"/>
      <c r="ASN54" s="249"/>
      <c r="ASO54" s="249"/>
      <c r="ASP54" s="249"/>
      <c r="ASQ54" s="249"/>
      <c r="ASR54" s="249"/>
      <c r="ASS54" s="249"/>
      <c r="AST54" s="249"/>
      <c r="ASU54" s="249"/>
      <c r="ASV54" s="249"/>
      <c r="ASY54" s="248"/>
      <c r="ATA54" s="248"/>
      <c r="ATD54" s="249"/>
      <c r="ATE54" s="249"/>
      <c r="ATF54" s="249"/>
      <c r="ATG54" s="249"/>
      <c r="ATH54" s="249"/>
      <c r="ATI54" s="249"/>
      <c r="ATJ54" s="249"/>
      <c r="ATK54" s="249"/>
      <c r="ATL54" s="249"/>
      <c r="ATM54" s="249"/>
      <c r="ATN54" s="249"/>
      <c r="ATO54" s="249"/>
      <c r="ATR54" s="248"/>
      <c r="ATT54" s="248"/>
      <c r="ATW54" s="249"/>
      <c r="ATX54" s="249"/>
      <c r="ATY54" s="249"/>
      <c r="ATZ54" s="249"/>
      <c r="AUA54" s="249"/>
      <c r="AUB54" s="249"/>
      <c r="AUC54" s="249"/>
      <c r="AUD54" s="249"/>
      <c r="AUE54" s="249"/>
      <c r="AUF54" s="249"/>
      <c r="AUG54" s="249"/>
      <c r="AUH54" s="249"/>
      <c r="AUK54" s="248"/>
      <c r="AUM54" s="248"/>
      <c r="AUP54" s="249"/>
      <c r="AUQ54" s="249"/>
      <c r="AUR54" s="249"/>
      <c r="AUS54" s="249"/>
      <c r="AUT54" s="249"/>
      <c r="AUU54" s="249"/>
      <c r="AUV54" s="249"/>
      <c r="AUW54" s="249"/>
      <c r="AUX54" s="249"/>
      <c r="AUY54" s="249"/>
      <c r="AUZ54" s="249"/>
      <c r="AVA54" s="249"/>
      <c r="AVD54" s="248"/>
      <c r="AVF54" s="248"/>
      <c r="AVI54" s="249"/>
      <c r="AVJ54" s="249"/>
      <c r="AVK54" s="249"/>
      <c r="AVL54" s="249"/>
      <c r="AVM54" s="249"/>
      <c r="AVN54" s="249"/>
      <c r="AVO54" s="249"/>
      <c r="AVP54" s="249"/>
      <c r="AVQ54" s="249"/>
      <c r="AVR54" s="249"/>
      <c r="AVS54" s="249"/>
      <c r="AVT54" s="249"/>
      <c r="AVW54" s="248"/>
      <c r="AVY54" s="248"/>
      <c r="AWB54" s="249"/>
      <c r="AWC54" s="249"/>
      <c r="AWD54" s="249"/>
      <c r="AWE54" s="249"/>
      <c r="AWF54" s="249"/>
      <c r="AWG54" s="249"/>
      <c r="AWH54" s="249"/>
      <c r="AWI54" s="249"/>
      <c r="AWJ54" s="249"/>
      <c r="AWK54" s="249"/>
      <c r="AWL54" s="249"/>
      <c r="AWM54" s="249"/>
      <c r="AWP54" s="248"/>
      <c r="AWR54" s="248"/>
      <c r="AWU54" s="249"/>
      <c r="AWV54" s="249"/>
      <c r="AWW54" s="249"/>
      <c r="AWX54" s="249"/>
      <c r="AWY54" s="249"/>
      <c r="AWZ54" s="249"/>
      <c r="AXA54" s="249"/>
      <c r="AXB54" s="249"/>
      <c r="AXC54" s="249"/>
      <c r="AXD54" s="249"/>
      <c r="AXE54" s="249"/>
      <c r="AXF54" s="249"/>
      <c r="AXI54" s="248"/>
      <c r="AXK54" s="248"/>
      <c r="AXN54" s="249"/>
      <c r="AXO54" s="249"/>
      <c r="AXP54" s="249"/>
      <c r="AXQ54" s="249"/>
      <c r="AXR54" s="249"/>
      <c r="AXS54" s="249"/>
      <c r="AXT54" s="249"/>
      <c r="AXU54" s="249"/>
      <c r="AXV54" s="249"/>
      <c r="AXW54" s="249"/>
      <c r="AXX54" s="249"/>
      <c r="AXY54" s="249"/>
      <c r="AYB54" s="248"/>
      <c r="AYD54" s="248"/>
      <c r="AYG54" s="249"/>
      <c r="AYH54" s="249"/>
      <c r="AYI54" s="249"/>
      <c r="AYJ54" s="249"/>
      <c r="AYK54" s="249"/>
      <c r="AYL54" s="249"/>
      <c r="AYM54" s="249"/>
      <c r="AYN54" s="249"/>
      <c r="AYO54" s="249"/>
      <c r="AYP54" s="249"/>
      <c r="AYQ54" s="249"/>
      <c r="AYR54" s="249"/>
      <c r="AYU54" s="248"/>
      <c r="AYW54" s="248"/>
      <c r="AYZ54" s="249"/>
      <c r="AZA54" s="249"/>
      <c r="AZB54" s="249"/>
      <c r="AZC54" s="249"/>
      <c r="AZD54" s="249"/>
      <c r="AZE54" s="249"/>
      <c r="AZF54" s="249"/>
      <c r="AZG54" s="249"/>
      <c r="AZH54" s="249"/>
      <c r="AZI54" s="249"/>
      <c r="AZJ54" s="249"/>
      <c r="AZK54" s="249"/>
      <c r="AZN54" s="248"/>
      <c r="AZP54" s="248"/>
      <c r="AZS54" s="249"/>
      <c r="AZT54" s="249"/>
      <c r="AZU54" s="249"/>
      <c r="AZV54" s="249"/>
      <c r="AZW54" s="249"/>
      <c r="AZX54" s="249"/>
      <c r="AZY54" s="249"/>
      <c r="AZZ54" s="249"/>
      <c r="BAA54" s="249"/>
      <c r="BAB54" s="249"/>
      <c r="BAC54" s="249"/>
      <c r="BAD54" s="249"/>
      <c r="BAG54" s="248"/>
      <c r="BAI54" s="248"/>
      <c r="BAL54" s="249"/>
      <c r="BAM54" s="249"/>
      <c r="BAN54" s="249"/>
      <c r="BAO54" s="249"/>
      <c r="BAP54" s="249"/>
      <c r="BAQ54" s="249"/>
      <c r="BAR54" s="249"/>
      <c r="BAS54" s="249"/>
      <c r="BAT54" s="249"/>
      <c r="BAU54" s="249"/>
      <c r="BAV54" s="249"/>
      <c r="BAW54" s="249"/>
      <c r="BAZ54" s="248"/>
      <c r="BBB54" s="248"/>
      <c r="BBE54" s="249"/>
      <c r="BBF54" s="249"/>
      <c r="BBG54" s="249"/>
      <c r="BBH54" s="249"/>
      <c r="BBI54" s="249"/>
      <c r="BBJ54" s="249"/>
      <c r="BBK54" s="249"/>
      <c r="BBL54" s="249"/>
      <c r="BBM54" s="249"/>
      <c r="BBN54" s="249"/>
      <c r="BBO54" s="249"/>
      <c r="BBP54" s="249"/>
      <c r="BBS54" s="248"/>
      <c r="BBU54" s="248"/>
      <c r="BBX54" s="249"/>
      <c r="BBY54" s="249"/>
      <c r="BBZ54" s="249"/>
      <c r="BCA54" s="249"/>
      <c r="BCB54" s="249"/>
      <c r="BCC54" s="249"/>
      <c r="BCD54" s="249"/>
      <c r="BCE54" s="249"/>
      <c r="BCF54" s="249"/>
      <c r="BCG54" s="249"/>
      <c r="BCH54" s="249"/>
      <c r="BCI54" s="249"/>
      <c r="BCL54" s="248"/>
      <c r="BCN54" s="248"/>
      <c r="BCQ54" s="249"/>
      <c r="BCR54" s="249"/>
      <c r="BCS54" s="249"/>
      <c r="BCT54" s="249"/>
      <c r="BCU54" s="249"/>
      <c r="BCV54" s="249"/>
      <c r="BCW54" s="249"/>
      <c r="BCX54" s="249"/>
      <c r="BCY54" s="249"/>
      <c r="BCZ54" s="249"/>
      <c r="BDA54" s="249"/>
      <c r="BDB54" s="249"/>
      <c r="BDE54" s="248"/>
      <c r="BDG54" s="248"/>
      <c r="BDJ54" s="249"/>
      <c r="BDK54" s="249"/>
      <c r="BDL54" s="249"/>
      <c r="BDM54" s="249"/>
      <c r="BDN54" s="249"/>
      <c r="BDO54" s="249"/>
      <c r="BDP54" s="249"/>
      <c r="BDQ54" s="249"/>
      <c r="BDR54" s="249"/>
      <c r="BDS54" s="249"/>
      <c r="BDT54" s="249"/>
      <c r="BDU54" s="249"/>
      <c r="BDX54" s="248"/>
      <c r="BDZ54" s="248"/>
      <c r="BEC54" s="249"/>
      <c r="BED54" s="249"/>
      <c r="BEE54" s="249"/>
      <c r="BEF54" s="249"/>
      <c r="BEG54" s="249"/>
      <c r="BEH54" s="249"/>
      <c r="BEI54" s="249"/>
      <c r="BEJ54" s="249"/>
      <c r="BEK54" s="249"/>
      <c r="BEL54" s="249"/>
      <c r="BEM54" s="249"/>
      <c r="BEN54" s="249"/>
      <c r="BEQ54" s="248"/>
      <c r="BES54" s="248"/>
      <c r="BEV54" s="249"/>
      <c r="BEW54" s="249"/>
      <c r="BEX54" s="249"/>
      <c r="BEY54" s="249"/>
      <c r="BEZ54" s="249"/>
      <c r="BFA54" s="249"/>
      <c r="BFB54" s="249"/>
      <c r="BFC54" s="249"/>
      <c r="BFD54" s="249"/>
      <c r="BFE54" s="249"/>
      <c r="BFF54" s="249"/>
      <c r="BFG54" s="249"/>
      <c r="BFJ54" s="248"/>
      <c r="BFL54" s="248"/>
      <c r="BFO54" s="249"/>
      <c r="BFP54" s="249"/>
      <c r="BFQ54" s="249"/>
      <c r="BFR54" s="249"/>
      <c r="BFS54" s="249"/>
      <c r="BFT54" s="249"/>
      <c r="BFU54" s="249"/>
      <c r="BFV54" s="249"/>
      <c r="BFW54" s="249"/>
      <c r="BFX54" s="249"/>
      <c r="BFY54" s="249"/>
      <c r="BFZ54" s="249"/>
      <c r="BGC54" s="248"/>
      <c r="BGE54" s="248"/>
      <c r="BGH54" s="249"/>
      <c r="BGI54" s="249"/>
      <c r="BGJ54" s="249"/>
      <c r="BGK54" s="249"/>
      <c r="BGL54" s="249"/>
      <c r="BGM54" s="249"/>
      <c r="BGN54" s="249"/>
      <c r="BGO54" s="249"/>
      <c r="BGP54" s="249"/>
      <c r="BGQ54" s="249"/>
      <c r="BGR54" s="249"/>
      <c r="BGS54" s="249"/>
      <c r="BGV54" s="248"/>
      <c r="BGX54" s="248"/>
      <c r="BHA54" s="249"/>
      <c r="BHB54" s="249"/>
      <c r="BHC54" s="249"/>
      <c r="BHD54" s="249"/>
      <c r="BHE54" s="249"/>
      <c r="BHF54" s="249"/>
      <c r="BHG54" s="249"/>
      <c r="BHH54" s="249"/>
      <c r="BHI54" s="249"/>
      <c r="BHJ54" s="249"/>
      <c r="BHK54" s="249"/>
      <c r="BHL54" s="249"/>
      <c r="BHO54" s="248"/>
      <c r="BHQ54" s="248"/>
      <c r="BHT54" s="249"/>
      <c r="BHU54" s="249"/>
      <c r="BHV54" s="249"/>
      <c r="BHW54" s="249"/>
      <c r="BHX54" s="249"/>
      <c r="BHY54" s="249"/>
      <c r="BHZ54" s="249"/>
      <c r="BIA54" s="249"/>
      <c r="BIB54" s="249"/>
      <c r="BIC54" s="249"/>
      <c r="BID54" s="249"/>
      <c r="BIE54" s="249"/>
      <c r="BIH54" s="248"/>
      <c r="BIJ54" s="248"/>
      <c r="BIM54" s="249"/>
      <c r="BIN54" s="249"/>
      <c r="BIO54" s="249"/>
      <c r="BIP54" s="249"/>
      <c r="BIQ54" s="249"/>
      <c r="BIR54" s="249"/>
      <c r="BIS54" s="249"/>
      <c r="BIT54" s="249"/>
      <c r="BIU54" s="249"/>
      <c r="BIV54" s="249"/>
      <c r="BIW54" s="249"/>
      <c r="BIX54" s="249"/>
      <c r="BJA54" s="248"/>
      <c r="BJC54" s="248"/>
      <c r="BJF54" s="249"/>
      <c r="BJG54" s="249"/>
      <c r="BJH54" s="249"/>
      <c r="BJI54" s="249"/>
      <c r="BJJ54" s="249"/>
      <c r="BJK54" s="249"/>
      <c r="BJL54" s="249"/>
      <c r="BJM54" s="249"/>
      <c r="BJN54" s="249"/>
      <c r="BJO54" s="249"/>
      <c r="BJP54" s="249"/>
      <c r="BJQ54" s="249"/>
      <c r="BJT54" s="248"/>
      <c r="BJV54" s="248"/>
      <c r="BJY54" s="249"/>
      <c r="BJZ54" s="249"/>
      <c r="BKA54" s="249"/>
      <c r="BKB54" s="249"/>
      <c r="BKC54" s="249"/>
      <c r="BKD54" s="249"/>
      <c r="BKE54" s="249"/>
      <c r="BKF54" s="249"/>
      <c r="BKG54" s="249"/>
      <c r="BKH54" s="249"/>
      <c r="BKI54" s="249"/>
      <c r="BKJ54" s="249"/>
      <c r="BKM54" s="248"/>
      <c r="BKO54" s="248"/>
      <c r="BKR54" s="249"/>
      <c r="BKS54" s="249"/>
      <c r="BKT54" s="249"/>
      <c r="BKU54" s="249"/>
      <c r="BKV54" s="249"/>
      <c r="BKW54" s="249"/>
      <c r="BKX54" s="249"/>
      <c r="BKY54" s="249"/>
      <c r="BKZ54" s="249"/>
      <c r="BLA54" s="249"/>
      <c r="BLB54" s="249"/>
      <c r="BLC54" s="249"/>
      <c r="BLF54" s="248"/>
      <c r="BLH54" s="248"/>
      <c r="BLK54" s="249"/>
      <c r="BLL54" s="249"/>
      <c r="BLM54" s="249"/>
      <c r="BLN54" s="249"/>
      <c r="BLO54" s="249"/>
      <c r="BLP54" s="249"/>
      <c r="BLQ54" s="249"/>
      <c r="BLR54" s="249"/>
      <c r="BLS54" s="249"/>
      <c r="BLT54" s="249"/>
      <c r="BLU54" s="249"/>
      <c r="BLV54" s="249"/>
      <c r="BLY54" s="248"/>
      <c r="BMA54" s="248"/>
      <c r="BMD54" s="249"/>
      <c r="BME54" s="249"/>
      <c r="BMF54" s="249"/>
      <c r="BMG54" s="249"/>
      <c r="BMH54" s="249"/>
      <c r="BMI54" s="249"/>
      <c r="BMJ54" s="249"/>
      <c r="BMK54" s="249"/>
      <c r="BML54" s="249"/>
      <c r="BMM54" s="249"/>
      <c r="BMN54" s="249"/>
      <c r="BMO54" s="249"/>
      <c r="BMR54" s="248"/>
      <c r="BMT54" s="248"/>
      <c r="BMW54" s="249"/>
      <c r="BMX54" s="249"/>
      <c r="BMY54" s="249"/>
      <c r="BMZ54" s="249"/>
      <c r="BNA54" s="249"/>
      <c r="BNB54" s="249"/>
      <c r="BNC54" s="249"/>
      <c r="BND54" s="249"/>
      <c r="BNE54" s="249"/>
      <c r="BNF54" s="249"/>
      <c r="BNG54" s="249"/>
      <c r="BNH54" s="249"/>
      <c r="BNK54" s="248"/>
      <c r="BNM54" s="248"/>
      <c r="BNP54" s="249"/>
      <c r="BNQ54" s="249"/>
      <c r="BNR54" s="249"/>
      <c r="BNS54" s="249"/>
      <c r="BNT54" s="249"/>
      <c r="BNU54" s="249"/>
      <c r="BNV54" s="249"/>
      <c r="BNW54" s="249"/>
      <c r="BNX54" s="249"/>
      <c r="BNY54" s="249"/>
      <c r="BNZ54" s="249"/>
      <c r="BOA54" s="249"/>
      <c r="BOD54" s="248"/>
      <c r="BOF54" s="248"/>
      <c r="BOI54" s="249"/>
      <c r="BOJ54" s="249"/>
      <c r="BOK54" s="249"/>
      <c r="BOL54" s="249"/>
      <c r="BOM54" s="249"/>
      <c r="BON54" s="249"/>
      <c r="BOO54" s="249"/>
      <c r="BOP54" s="249"/>
      <c r="BOQ54" s="249"/>
      <c r="BOR54" s="249"/>
      <c r="BOS54" s="249"/>
      <c r="BOT54" s="249"/>
      <c r="BOW54" s="248"/>
      <c r="BOY54" s="248"/>
      <c r="BPB54" s="249"/>
      <c r="BPC54" s="249"/>
      <c r="BPD54" s="249"/>
      <c r="BPE54" s="249"/>
      <c r="BPF54" s="249"/>
      <c r="BPG54" s="249"/>
      <c r="BPH54" s="249"/>
      <c r="BPI54" s="249"/>
      <c r="BPJ54" s="249"/>
      <c r="BPK54" s="249"/>
      <c r="BPL54" s="249"/>
      <c r="BPM54" s="249"/>
      <c r="BPP54" s="248"/>
      <c r="BPR54" s="248"/>
      <c r="BPU54" s="249"/>
      <c r="BPV54" s="249"/>
      <c r="BPW54" s="249"/>
      <c r="BPX54" s="249"/>
      <c r="BPY54" s="249"/>
      <c r="BPZ54" s="249"/>
      <c r="BQA54" s="249"/>
      <c r="BQB54" s="249"/>
      <c r="BQC54" s="249"/>
      <c r="BQD54" s="249"/>
      <c r="BQE54" s="249"/>
      <c r="BQF54" s="249"/>
      <c r="BQI54" s="248"/>
      <c r="BQK54" s="248"/>
      <c r="BQN54" s="249"/>
      <c r="BQO54" s="249"/>
      <c r="BQP54" s="249"/>
      <c r="BQQ54" s="249"/>
      <c r="BQR54" s="249"/>
      <c r="BQS54" s="249"/>
      <c r="BQT54" s="249"/>
      <c r="BQU54" s="249"/>
      <c r="BQV54" s="249"/>
      <c r="BQW54" s="249"/>
      <c r="BQX54" s="249"/>
      <c r="BQY54" s="249"/>
      <c r="BRB54" s="248"/>
      <c r="BRD54" s="248"/>
      <c r="BRG54" s="249"/>
      <c r="BRH54" s="249"/>
      <c r="BRI54" s="249"/>
      <c r="BRJ54" s="249"/>
      <c r="BRK54" s="249"/>
      <c r="BRL54" s="249"/>
      <c r="BRM54" s="249"/>
      <c r="BRN54" s="249"/>
      <c r="BRO54" s="249"/>
      <c r="BRP54" s="249"/>
      <c r="BRQ54" s="249"/>
      <c r="BRR54" s="249"/>
      <c r="BRU54" s="248"/>
      <c r="BRW54" s="248"/>
      <c r="BRZ54" s="249"/>
      <c r="BSA54" s="249"/>
      <c r="BSB54" s="249"/>
      <c r="BSC54" s="249"/>
      <c r="BSD54" s="249"/>
      <c r="BSE54" s="249"/>
      <c r="BSF54" s="249"/>
      <c r="BSG54" s="249"/>
      <c r="BSH54" s="249"/>
      <c r="BSI54" s="249"/>
      <c r="BSJ54" s="249"/>
      <c r="BSK54" s="249"/>
      <c r="BSN54" s="248"/>
      <c r="BSP54" s="248"/>
      <c r="BSS54" s="249"/>
      <c r="BST54" s="249"/>
      <c r="BSU54" s="249"/>
      <c r="BSV54" s="249"/>
      <c r="BSW54" s="249"/>
      <c r="BSX54" s="249"/>
      <c r="BSY54" s="249"/>
      <c r="BSZ54" s="249"/>
      <c r="BTA54" s="249"/>
      <c r="BTB54" s="249"/>
      <c r="BTC54" s="249"/>
      <c r="BTD54" s="249"/>
      <c r="BTG54" s="248"/>
      <c r="BTI54" s="248"/>
      <c r="BTL54" s="249"/>
      <c r="BTM54" s="249"/>
      <c r="BTN54" s="249"/>
      <c r="BTO54" s="249"/>
      <c r="BTP54" s="249"/>
      <c r="BTQ54" s="249"/>
      <c r="BTR54" s="249"/>
      <c r="BTS54" s="249"/>
      <c r="BTT54" s="249"/>
      <c r="BTU54" s="249"/>
      <c r="BTV54" s="249"/>
      <c r="BTW54" s="249"/>
      <c r="BTZ54" s="248"/>
      <c r="BUB54" s="248"/>
      <c r="BUE54" s="249"/>
      <c r="BUF54" s="249"/>
      <c r="BUG54" s="249"/>
      <c r="BUH54" s="249"/>
      <c r="BUI54" s="249"/>
      <c r="BUJ54" s="249"/>
      <c r="BUK54" s="249"/>
      <c r="BUL54" s="249"/>
      <c r="BUM54" s="249"/>
      <c r="BUN54" s="249"/>
      <c r="BUO54" s="249"/>
      <c r="BUP54" s="249"/>
      <c r="BUS54" s="248"/>
      <c r="BUU54" s="248"/>
      <c r="BUX54" s="249"/>
      <c r="BUY54" s="249"/>
      <c r="BUZ54" s="249"/>
      <c r="BVA54" s="249"/>
      <c r="BVB54" s="249"/>
      <c r="BVC54" s="249"/>
      <c r="BVD54" s="249"/>
      <c r="BVE54" s="249"/>
      <c r="BVF54" s="249"/>
      <c r="BVG54" s="249"/>
      <c r="BVH54" s="249"/>
      <c r="BVI54" s="249"/>
      <c r="BVL54" s="248"/>
      <c r="BVN54" s="248"/>
      <c r="BVQ54" s="249"/>
      <c r="BVR54" s="249"/>
      <c r="BVS54" s="249"/>
      <c r="BVT54" s="249"/>
      <c r="BVU54" s="249"/>
      <c r="BVV54" s="249"/>
      <c r="BVW54" s="249"/>
      <c r="BVX54" s="249"/>
      <c r="BVY54" s="249"/>
      <c r="BVZ54" s="249"/>
      <c r="BWA54" s="249"/>
      <c r="BWB54" s="249"/>
      <c r="BWE54" s="248"/>
      <c r="BWG54" s="248"/>
      <c r="BWJ54" s="249"/>
      <c r="BWK54" s="249"/>
      <c r="BWL54" s="249"/>
      <c r="BWM54" s="249"/>
      <c r="BWN54" s="249"/>
      <c r="BWO54" s="249"/>
      <c r="BWP54" s="249"/>
      <c r="BWQ54" s="249"/>
      <c r="BWR54" s="249"/>
      <c r="BWS54" s="249"/>
      <c r="BWT54" s="249"/>
      <c r="BWU54" s="249"/>
      <c r="BWX54" s="248"/>
      <c r="BWZ54" s="248"/>
      <c r="BXC54" s="249"/>
      <c r="BXD54" s="249"/>
      <c r="BXE54" s="249"/>
      <c r="BXF54" s="249"/>
      <c r="BXG54" s="249"/>
      <c r="BXH54" s="249"/>
      <c r="BXI54" s="249"/>
      <c r="BXJ54" s="249"/>
      <c r="BXK54" s="249"/>
      <c r="BXL54" s="249"/>
      <c r="BXM54" s="249"/>
      <c r="BXN54" s="249"/>
      <c r="BXQ54" s="248"/>
      <c r="BXS54" s="248"/>
      <c r="BXV54" s="249"/>
      <c r="BXW54" s="249"/>
      <c r="BXX54" s="249"/>
      <c r="BXY54" s="249"/>
      <c r="BXZ54" s="249"/>
      <c r="BYA54" s="249"/>
      <c r="BYB54" s="249"/>
      <c r="BYC54" s="249"/>
      <c r="BYD54" s="249"/>
      <c r="BYE54" s="249"/>
      <c r="BYF54" s="249"/>
      <c r="BYG54" s="249"/>
      <c r="BYJ54" s="248"/>
      <c r="BYL54" s="248"/>
      <c r="BYO54" s="249"/>
      <c r="BYP54" s="249"/>
      <c r="BYQ54" s="249"/>
      <c r="BYR54" s="249"/>
      <c r="BYS54" s="249"/>
      <c r="BYT54" s="249"/>
      <c r="BYU54" s="249"/>
      <c r="BYV54" s="249"/>
      <c r="BYW54" s="249"/>
      <c r="BYX54" s="249"/>
      <c r="BYY54" s="249"/>
      <c r="BYZ54" s="249"/>
      <c r="BZC54" s="248"/>
      <c r="BZE54" s="248"/>
      <c r="BZH54" s="249"/>
      <c r="BZI54" s="249"/>
      <c r="BZJ54" s="249"/>
      <c r="BZK54" s="249"/>
      <c r="BZL54" s="249"/>
      <c r="BZM54" s="249"/>
      <c r="BZN54" s="249"/>
      <c r="BZO54" s="249"/>
      <c r="BZP54" s="249"/>
      <c r="BZQ54" s="249"/>
      <c r="BZR54" s="249"/>
      <c r="BZS54" s="249"/>
      <c r="BZV54" s="248"/>
      <c r="BZX54" s="248"/>
      <c r="CAA54" s="249"/>
      <c r="CAB54" s="249"/>
      <c r="CAC54" s="249"/>
      <c r="CAD54" s="249"/>
      <c r="CAE54" s="249"/>
      <c r="CAF54" s="249"/>
      <c r="CAG54" s="249"/>
      <c r="CAH54" s="249"/>
      <c r="CAI54" s="249"/>
      <c r="CAJ54" s="249"/>
      <c r="CAK54" s="249"/>
      <c r="CAL54" s="249"/>
      <c r="CAO54" s="248"/>
      <c r="CAQ54" s="248"/>
      <c r="CAT54" s="249"/>
      <c r="CAU54" s="249"/>
      <c r="CAV54" s="249"/>
      <c r="CAW54" s="249"/>
      <c r="CAX54" s="249"/>
      <c r="CAY54" s="249"/>
      <c r="CAZ54" s="249"/>
      <c r="CBA54" s="249"/>
      <c r="CBB54" s="249"/>
      <c r="CBC54" s="249"/>
      <c r="CBD54" s="249"/>
      <c r="CBE54" s="249"/>
      <c r="CBH54" s="248"/>
      <c r="CBJ54" s="248"/>
      <c r="CBM54" s="249"/>
      <c r="CBN54" s="249"/>
      <c r="CBO54" s="249"/>
      <c r="CBP54" s="249"/>
      <c r="CBQ54" s="249"/>
      <c r="CBR54" s="249"/>
      <c r="CBS54" s="249"/>
      <c r="CBT54" s="249"/>
      <c r="CBU54" s="249"/>
      <c r="CBV54" s="249"/>
      <c r="CBW54" s="249"/>
      <c r="CBX54" s="249"/>
      <c r="CCA54" s="248"/>
      <c r="CCC54" s="248"/>
      <c r="CCF54" s="249"/>
      <c r="CCG54" s="249"/>
      <c r="CCH54" s="249"/>
      <c r="CCI54" s="249"/>
      <c r="CCJ54" s="249"/>
      <c r="CCK54" s="249"/>
      <c r="CCL54" s="249"/>
      <c r="CCM54" s="249"/>
      <c r="CCN54" s="249"/>
      <c r="CCO54" s="249"/>
      <c r="CCP54" s="249"/>
      <c r="CCQ54" s="249"/>
      <c r="CCT54" s="248"/>
      <c r="CCV54" s="248"/>
      <c r="CCY54" s="249"/>
      <c r="CCZ54" s="249"/>
      <c r="CDA54" s="249"/>
      <c r="CDB54" s="249"/>
      <c r="CDC54" s="249"/>
      <c r="CDD54" s="249"/>
      <c r="CDE54" s="249"/>
      <c r="CDF54" s="249"/>
      <c r="CDG54" s="249"/>
      <c r="CDH54" s="249"/>
      <c r="CDI54" s="249"/>
      <c r="CDJ54" s="249"/>
      <c r="CDM54" s="248"/>
      <c r="CDO54" s="248"/>
      <c r="CDR54" s="249"/>
      <c r="CDS54" s="249"/>
      <c r="CDT54" s="249"/>
      <c r="CDU54" s="249"/>
      <c r="CDV54" s="249"/>
      <c r="CDW54" s="249"/>
      <c r="CDX54" s="249"/>
      <c r="CDY54" s="249"/>
      <c r="CDZ54" s="249"/>
      <c r="CEA54" s="249"/>
      <c r="CEB54" s="249"/>
      <c r="CEC54" s="249"/>
      <c r="CEF54" s="248"/>
      <c r="CEH54" s="248"/>
      <c r="CEK54" s="249"/>
      <c r="CEL54" s="249"/>
      <c r="CEM54" s="249"/>
      <c r="CEN54" s="249"/>
      <c r="CEO54" s="249"/>
      <c r="CEP54" s="249"/>
      <c r="CEQ54" s="249"/>
      <c r="CER54" s="249"/>
      <c r="CES54" s="249"/>
      <c r="CET54" s="249"/>
      <c r="CEU54" s="249"/>
      <c r="CEV54" s="249"/>
      <c r="CEY54" s="248"/>
      <c r="CFA54" s="248"/>
      <c r="CFD54" s="249"/>
      <c r="CFE54" s="249"/>
      <c r="CFF54" s="249"/>
      <c r="CFG54" s="249"/>
      <c r="CFH54" s="249"/>
      <c r="CFI54" s="249"/>
      <c r="CFJ54" s="249"/>
      <c r="CFK54" s="249"/>
      <c r="CFL54" s="249"/>
      <c r="CFM54" s="249"/>
      <c r="CFN54" s="249"/>
      <c r="CFO54" s="249"/>
      <c r="CFR54" s="248"/>
      <c r="CFT54" s="248"/>
      <c r="CFW54" s="249"/>
      <c r="CFX54" s="249"/>
      <c r="CFY54" s="249"/>
      <c r="CFZ54" s="249"/>
      <c r="CGA54" s="249"/>
      <c r="CGB54" s="249"/>
      <c r="CGC54" s="249"/>
      <c r="CGD54" s="249"/>
      <c r="CGE54" s="249"/>
      <c r="CGF54" s="249"/>
      <c r="CGG54" s="249"/>
      <c r="CGH54" s="249"/>
      <c r="CGK54" s="248"/>
      <c r="CGM54" s="248"/>
      <c r="CGP54" s="249"/>
      <c r="CGQ54" s="249"/>
      <c r="CGR54" s="249"/>
      <c r="CGS54" s="249"/>
      <c r="CGT54" s="249"/>
      <c r="CGU54" s="249"/>
      <c r="CGV54" s="249"/>
      <c r="CGW54" s="249"/>
      <c r="CGX54" s="249"/>
      <c r="CGY54" s="249"/>
      <c r="CGZ54" s="249"/>
      <c r="CHA54" s="249"/>
      <c r="CHD54" s="248"/>
      <c r="CHF54" s="248"/>
      <c r="CHI54" s="249"/>
      <c r="CHJ54" s="249"/>
      <c r="CHK54" s="249"/>
      <c r="CHL54" s="249"/>
      <c r="CHM54" s="249"/>
      <c r="CHN54" s="249"/>
      <c r="CHO54" s="249"/>
      <c r="CHP54" s="249"/>
      <c r="CHQ54" s="249"/>
      <c r="CHR54" s="249"/>
      <c r="CHS54" s="249"/>
      <c r="CHT54" s="249"/>
      <c r="CHW54" s="248"/>
      <c r="CHY54" s="248"/>
      <c r="CIB54" s="249"/>
      <c r="CIC54" s="249"/>
      <c r="CID54" s="249"/>
      <c r="CIE54" s="249"/>
      <c r="CIF54" s="249"/>
      <c r="CIG54" s="249"/>
      <c r="CIH54" s="249"/>
      <c r="CII54" s="249"/>
      <c r="CIJ54" s="249"/>
      <c r="CIK54" s="249"/>
      <c r="CIL54" s="249"/>
      <c r="CIM54" s="249"/>
      <c r="CIP54" s="248"/>
      <c r="CIR54" s="248"/>
      <c r="CIU54" s="249"/>
      <c r="CIV54" s="249"/>
      <c r="CIW54" s="249"/>
      <c r="CIX54" s="249"/>
      <c r="CIY54" s="249"/>
      <c r="CIZ54" s="249"/>
      <c r="CJA54" s="249"/>
      <c r="CJB54" s="249"/>
      <c r="CJC54" s="249"/>
      <c r="CJD54" s="249"/>
      <c r="CJE54" s="249"/>
      <c r="CJF54" s="249"/>
      <c r="CJI54" s="248"/>
      <c r="CJK54" s="248"/>
      <c r="CJN54" s="249"/>
      <c r="CJO54" s="249"/>
      <c r="CJP54" s="249"/>
      <c r="CJQ54" s="249"/>
      <c r="CJR54" s="249"/>
      <c r="CJS54" s="249"/>
      <c r="CJT54" s="249"/>
      <c r="CJU54" s="249"/>
      <c r="CJV54" s="249"/>
      <c r="CJW54" s="249"/>
      <c r="CJX54" s="249"/>
      <c r="CJY54" s="249"/>
      <c r="CKB54" s="248"/>
      <c r="CKD54" s="248"/>
      <c r="CKG54" s="249"/>
      <c r="CKH54" s="249"/>
      <c r="CKI54" s="249"/>
      <c r="CKJ54" s="249"/>
      <c r="CKK54" s="249"/>
      <c r="CKL54" s="249"/>
      <c r="CKM54" s="249"/>
      <c r="CKN54" s="249"/>
      <c r="CKO54" s="249"/>
      <c r="CKP54" s="249"/>
      <c r="CKQ54" s="249"/>
      <c r="CKR54" s="249"/>
      <c r="CKU54" s="248"/>
      <c r="CKW54" s="248"/>
      <c r="CKZ54" s="249"/>
      <c r="CLA54" s="249"/>
      <c r="CLB54" s="249"/>
      <c r="CLC54" s="249"/>
      <c r="CLD54" s="249"/>
      <c r="CLE54" s="249"/>
      <c r="CLF54" s="249"/>
      <c r="CLG54" s="249"/>
      <c r="CLH54" s="249"/>
      <c r="CLI54" s="249"/>
      <c r="CLJ54" s="249"/>
      <c r="CLK54" s="249"/>
      <c r="CLN54" s="248"/>
      <c r="CLP54" s="248"/>
      <c r="CLS54" s="249"/>
      <c r="CLT54" s="249"/>
      <c r="CLU54" s="249"/>
      <c r="CLV54" s="249"/>
      <c r="CLW54" s="249"/>
      <c r="CLX54" s="249"/>
      <c r="CLY54" s="249"/>
      <c r="CLZ54" s="249"/>
      <c r="CMA54" s="249"/>
      <c r="CMB54" s="249"/>
      <c r="CMC54" s="249"/>
      <c r="CMD54" s="249"/>
      <c r="CMG54" s="248"/>
      <c r="CMI54" s="248"/>
      <c r="CML54" s="249"/>
      <c r="CMM54" s="249"/>
      <c r="CMN54" s="249"/>
      <c r="CMO54" s="249"/>
      <c r="CMP54" s="249"/>
      <c r="CMQ54" s="249"/>
      <c r="CMR54" s="249"/>
      <c r="CMS54" s="249"/>
      <c r="CMT54" s="249"/>
      <c r="CMU54" s="249"/>
      <c r="CMV54" s="249"/>
      <c r="CMW54" s="249"/>
      <c r="CMZ54" s="248"/>
      <c r="CNB54" s="248"/>
      <c r="CNE54" s="249"/>
      <c r="CNF54" s="249"/>
      <c r="CNG54" s="249"/>
      <c r="CNH54" s="249"/>
      <c r="CNI54" s="249"/>
      <c r="CNJ54" s="249"/>
      <c r="CNK54" s="249"/>
      <c r="CNL54" s="249"/>
      <c r="CNM54" s="249"/>
      <c r="CNN54" s="249"/>
      <c r="CNO54" s="249"/>
      <c r="CNP54" s="249"/>
      <c r="CNS54" s="248"/>
      <c r="CNU54" s="248"/>
      <c r="CNX54" s="249"/>
      <c r="CNY54" s="249"/>
      <c r="CNZ54" s="249"/>
      <c r="COA54" s="249"/>
      <c r="COB54" s="249"/>
      <c r="COC54" s="249"/>
      <c r="COD54" s="249"/>
      <c r="COE54" s="249"/>
      <c r="COF54" s="249"/>
      <c r="COG54" s="249"/>
      <c r="COH54" s="249"/>
      <c r="COI54" s="249"/>
      <c r="COL54" s="248"/>
      <c r="CON54" s="248"/>
      <c r="COQ54" s="249"/>
      <c r="COR54" s="249"/>
      <c r="COS54" s="249"/>
      <c r="COT54" s="249"/>
      <c r="COU54" s="249"/>
      <c r="COV54" s="249"/>
      <c r="COW54" s="249"/>
      <c r="COX54" s="249"/>
      <c r="COY54" s="249"/>
      <c r="COZ54" s="249"/>
      <c r="CPA54" s="249"/>
      <c r="CPB54" s="249"/>
      <c r="CPE54" s="248"/>
      <c r="CPG54" s="248"/>
      <c r="CPJ54" s="249"/>
      <c r="CPK54" s="249"/>
      <c r="CPL54" s="249"/>
      <c r="CPM54" s="249"/>
      <c r="CPN54" s="249"/>
      <c r="CPO54" s="249"/>
      <c r="CPP54" s="249"/>
      <c r="CPQ54" s="249"/>
      <c r="CPR54" s="249"/>
      <c r="CPS54" s="249"/>
      <c r="CPT54" s="249"/>
      <c r="CPU54" s="249"/>
      <c r="CPX54" s="248"/>
      <c r="CPZ54" s="248"/>
      <c r="CQC54" s="249"/>
      <c r="CQD54" s="249"/>
      <c r="CQE54" s="249"/>
      <c r="CQF54" s="249"/>
      <c r="CQG54" s="249"/>
      <c r="CQH54" s="249"/>
      <c r="CQI54" s="249"/>
      <c r="CQJ54" s="249"/>
      <c r="CQK54" s="249"/>
      <c r="CQL54" s="249"/>
      <c r="CQM54" s="249"/>
      <c r="CQN54" s="249"/>
      <c r="CQQ54" s="248"/>
      <c r="CQS54" s="248"/>
      <c r="CQV54" s="249"/>
      <c r="CQW54" s="249"/>
      <c r="CQX54" s="249"/>
      <c r="CQY54" s="249"/>
      <c r="CQZ54" s="249"/>
      <c r="CRA54" s="249"/>
      <c r="CRB54" s="249"/>
      <c r="CRC54" s="249"/>
      <c r="CRD54" s="249"/>
      <c r="CRE54" s="249"/>
      <c r="CRF54" s="249"/>
      <c r="CRG54" s="249"/>
      <c r="CRJ54" s="248"/>
      <c r="CRL54" s="248"/>
      <c r="CRO54" s="249"/>
      <c r="CRP54" s="249"/>
      <c r="CRQ54" s="249"/>
      <c r="CRR54" s="249"/>
      <c r="CRS54" s="249"/>
      <c r="CRT54" s="249"/>
      <c r="CRU54" s="249"/>
      <c r="CRV54" s="249"/>
      <c r="CRW54" s="249"/>
      <c r="CRX54" s="249"/>
      <c r="CRY54" s="249"/>
      <c r="CRZ54" s="249"/>
      <c r="CSC54" s="248"/>
      <c r="CSE54" s="248"/>
      <c r="CSH54" s="249"/>
      <c r="CSI54" s="249"/>
      <c r="CSJ54" s="249"/>
      <c r="CSK54" s="249"/>
      <c r="CSL54" s="249"/>
      <c r="CSM54" s="249"/>
      <c r="CSN54" s="249"/>
      <c r="CSO54" s="249"/>
      <c r="CSP54" s="249"/>
      <c r="CSQ54" s="249"/>
      <c r="CSR54" s="249"/>
      <c r="CSS54" s="249"/>
      <c r="CSV54" s="248"/>
      <c r="CSX54" s="248"/>
      <c r="CTA54" s="249"/>
      <c r="CTB54" s="249"/>
      <c r="CTC54" s="249"/>
      <c r="CTD54" s="249"/>
      <c r="CTE54" s="249"/>
      <c r="CTF54" s="249"/>
      <c r="CTG54" s="249"/>
      <c r="CTH54" s="249"/>
      <c r="CTI54" s="249"/>
      <c r="CTJ54" s="249"/>
      <c r="CTK54" s="249"/>
      <c r="CTL54" s="249"/>
      <c r="CTO54" s="248"/>
      <c r="CTQ54" s="248"/>
      <c r="CTT54" s="249"/>
      <c r="CTU54" s="249"/>
      <c r="CTV54" s="249"/>
      <c r="CTW54" s="249"/>
      <c r="CTX54" s="249"/>
      <c r="CTY54" s="249"/>
      <c r="CTZ54" s="249"/>
      <c r="CUA54" s="249"/>
      <c r="CUB54" s="249"/>
      <c r="CUC54" s="249"/>
      <c r="CUD54" s="249"/>
      <c r="CUE54" s="249"/>
      <c r="CUH54" s="248"/>
      <c r="CUJ54" s="248"/>
      <c r="CUM54" s="249"/>
      <c r="CUN54" s="249"/>
      <c r="CUO54" s="249"/>
      <c r="CUP54" s="249"/>
      <c r="CUQ54" s="249"/>
      <c r="CUR54" s="249"/>
      <c r="CUS54" s="249"/>
      <c r="CUT54" s="249"/>
      <c r="CUU54" s="249"/>
      <c r="CUV54" s="249"/>
      <c r="CUW54" s="249"/>
      <c r="CUX54" s="249"/>
      <c r="CVA54" s="248"/>
      <c r="CVC54" s="248"/>
      <c r="CVF54" s="249"/>
      <c r="CVG54" s="249"/>
      <c r="CVH54" s="249"/>
      <c r="CVI54" s="249"/>
      <c r="CVJ54" s="249"/>
      <c r="CVK54" s="249"/>
      <c r="CVL54" s="249"/>
      <c r="CVM54" s="249"/>
      <c r="CVN54" s="249"/>
      <c r="CVO54" s="249"/>
      <c r="CVP54" s="249"/>
      <c r="CVQ54" s="249"/>
      <c r="CVT54" s="248"/>
      <c r="CVV54" s="248"/>
      <c r="CVY54" s="249"/>
      <c r="CVZ54" s="249"/>
      <c r="CWA54" s="249"/>
      <c r="CWB54" s="249"/>
      <c r="CWC54" s="249"/>
      <c r="CWD54" s="249"/>
      <c r="CWE54" s="249"/>
      <c r="CWF54" s="249"/>
      <c r="CWG54" s="249"/>
      <c r="CWH54" s="249"/>
      <c r="CWI54" s="249"/>
      <c r="CWJ54" s="249"/>
      <c r="CWM54" s="248"/>
      <c r="CWO54" s="248"/>
      <c r="CWR54" s="249"/>
      <c r="CWS54" s="249"/>
      <c r="CWT54" s="249"/>
      <c r="CWU54" s="249"/>
      <c r="CWV54" s="249"/>
      <c r="CWW54" s="249"/>
      <c r="CWX54" s="249"/>
      <c r="CWY54" s="249"/>
      <c r="CWZ54" s="249"/>
      <c r="CXA54" s="249"/>
      <c r="CXB54" s="249"/>
      <c r="CXC54" s="249"/>
      <c r="CXF54" s="248"/>
      <c r="CXH54" s="248"/>
      <c r="CXK54" s="249"/>
      <c r="CXL54" s="249"/>
      <c r="CXM54" s="249"/>
      <c r="CXN54" s="249"/>
      <c r="CXO54" s="249"/>
      <c r="CXP54" s="249"/>
      <c r="CXQ54" s="249"/>
      <c r="CXR54" s="249"/>
      <c r="CXS54" s="249"/>
      <c r="CXT54" s="249"/>
      <c r="CXU54" s="249"/>
      <c r="CXV54" s="249"/>
      <c r="CXY54" s="248"/>
      <c r="CYA54" s="248"/>
      <c r="CYD54" s="249"/>
      <c r="CYE54" s="249"/>
      <c r="CYF54" s="249"/>
      <c r="CYG54" s="249"/>
      <c r="CYH54" s="249"/>
      <c r="CYI54" s="249"/>
      <c r="CYJ54" s="249"/>
      <c r="CYK54" s="249"/>
      <c r="CYL54" s="249"/>
      <c r="CYM54" s="249"/>
      <c r="CYN54" s="249"/>
      <c r="CYO54" s="249"/>
      <c r="CYR54" s="248"/>
      <c r="CYT54" s="248"/>
      <c r="CYW54" s="249"/>
      <c r="CYX54" s="249"/>
      <c r="CYY54" s="249"/>
      <c r="CYZ54" s="249"/>
      <c r="CZA54" s="249"/>
      <c r="CZB54" s="249"/>
      <c r="CZC54" s="249"/>
      <c r="CZD54" s="249"/>
      <c r="CZE54" s="249"/>
      <c r="CZF54" s="249"/>
      <c r="CZG54" s="249"/>
      <c r="CZH54" s="249"/>
      <c r="CZK54" s="248"/>
      <c r="CZM54" s="248"/>
      <c r="CZP54" s="249"/>
      <c r="CZQ54" s="249"/>
      <c r="CZR54" s="249"/>
      <c r="CZS54" s="249"/>
      <c r="CZT54" s="249"/>
      <c r="CZU54" s="249"/>
      <c r="CZV54" s="249"/>
      <c r="CZW54" s="249"/>
      <c r="CZX54" s="249"/>
      <c r="CZY54" s="249"/>
      <c r="CZZ54" s="249"/>
      <c r="DAA54" s="249"/>
      <c r="DAD54" s="248"/>
      <c r="DAF54" s="248"/>
      <c r="DAI54" s="249"/>
      <c r="DAJ54" s="249"/>
      <c r="DAK54" s="249"/>
      <c r="DAL54" s="249"/>
      <c r="DAM54" s="249"/>
      <c r="DAN54" s="249"/>
      <c r="DAO54" s="249"/>
      <c r="DAP54" s="249"/>
      <c r="DAQ54" s="249"/>
      <c r="DAR54" s="249"/>
      <c r="DAS54" s="249"/>
      <c r="DAT54" s="249"/>
      <c r="DAW54" s="248"/>
      <c r="DAY54" s="248"/>
      <c r="DBB54" s="249"/>
      <c r="DBC54" s="249"/>
      <c r="DBD54" s="249"/>
      <c r="DBE54" s="249"/>
      <c r="DBF54" s="249"/>
      <c r="DBG54" s="249"/>
      <c r="DBH54" s="249"/>
      <c r="DBI54" s="249"/>
      <c r="DBJ54" s="249"/>
      <c r="DBK54" s="249"/>
      <c r="DBL54" s="249"/>
      <c r="DBM54" s="249"/>
      <c r="DBP54" s="248"/>
      <c r="DBR54" s="248"/>
      <c r="DBU54" s="249"/>
      <c r="DBV54" s="249"/>
      <c r="DBW54" s="249"/>
      <c r="DBX54" s="249"/>
      <c r="DBY54" s="249"/>
      <c r="DBZ54" s="249"/>
      <c r="DCA54" s="249"/>
      <c r="DCB54" s="249"/>
      <c r="DCC54" s="249"/>
      <c r="DCD54" s="249"/>
      <c r="DCE54" s="249"/>
      <c r="DCF54" s="249"/>
      <c r="DCI54" s="248"/>
      <c r="DCK54" s="248"/>
      <c r="DCN54" s="249"/>
      <c r="DCO54" s="249"/>
      <c r="DCP54" s="249"/>
      <c r="DCQ54" s="249"/>
      <c r="DCR54" s="249"/>
      <c r="DCS54" s="249"/>
      <c r="DCT54" s="249"/>
      <c r="DCU54" s="249"/>
      <c r="DCV54" s="249"/>
      <c r="DCW54" s="249"/>
      <c r="DCX54" s="249"/>
      <c r="DCY54" s="249"/>
      <c r="DDB54" s="248"/>
      <c r="DDD54" s="248"/>
      <c r="DDG54" s="249"/>
      <c r="DDH54" s="249"/>
      <c r="DDI54" s="249"/>
      <c r="DDJ54" s="249"/>
      <c r="DDK54" s="249"/>
      <c r="DDL54" s="249"/>
      <c r="DDM54" s="249"/>
      <c r="DDN54" s="249"/>
      <c r="DDO54" s="249"/>
      <c r="DDP54" s="249"/>
      <c r="DDQ54" s="249"/>
      <c r="DDR54" s="249"/>
      <c r="DDU54" s="248"/>
      <c r="DDW54" s="248"/>
      <c r="DDZ54" s="249"/>
      <c r="DEA54" s="249"/>
      <c r="DEB54" s="249"/>
      <c r="DEC54" s="249"/>
      <c r="DED54" s="249"/>
      <c r="DEE54" s="249"/>
      <c r="DEF54" s="249"/>
      <c r="DEG54" s="249"/>
      <c r="DEH54" s="249"/>
      <c r="DEI54" s="249"/>
      <c r="DEJ54" s="249"/>
      <c r="DEK54" s="249"/>
      <c r="DEN54" s="248"/>
      <c r="DEP54" s="248"/>
      <c r="DES54" s="249"/>
      <c r="DET54" s="249"/>
      <c r="DEU54" s="249"/>
      <c r="DEV54" s="249"/>
      <c r="DEW54" s="249"/>
      <c r="DEX54" s="249"/>
      <c r="DEY54" s="249"/>
      <c r="DEZ54" s="249"/>
      <c r="DFA54" s="249"/>
      <c r="DFB54" s="249"/>
      <c r="DFC54" s="249"/>
      <c r="DFD54" s="249"/>
      <c r="DFG54" s="248"/>
      <c r="DFI54" s="248"/>
      <c r="DFL54" s="249"/>
      <c r="DFM54" s="249"/>
      <c r="DFN54" s="249"/>
      <c r="DFO54" s="249"/>
      <c r="DFP54" s="249"/>
      <c r="DFQ54" s="249"/>
      <c r="DFR54" s="249"/>
      <c r="DFS54" s="249"/>
      <c r="DFT54" s="249"/>
      <c r="DFU54" s="249"/>
      <c r="DFV54" s="249"/>
      <c r="DFW54" s="249"/>
      <c r="DFZ54" s="248"/>
      <c r="DGB54" s="248"/>
      <c r="DGE54" s="249"/>
      <c r="DGF54" s="249"/>
      <c r="DGG54" s="249"/>
      <c r="DGH54" s="249"/>
      <c r="DGI54" s="249"/>
      <c r="DGJ54" s="249"/>
      <c r="DGK54" s="249"/>
      <c r="DGL54" s="249"/>
      <c r="DGM54" s="249"/>
      <c r="DGN54" s="249"/>
      <c r="DGO54" s="249"/>
      <c r="DGP54" s="249"/>
      <c r="DGS54" s="248"/>
      <c r="DGU54" s="248"/>
      <c r="DGX54" s="249"/>
      <c r="DGY54" s="249"/>
      <c r="DGZ54" s="249"/>
      <c r="DHA54" s="249"/>
      <c r="DHB54" s="249"/>
      <c r="DHC54" s="249"/>
      <c r="DHD54" s="249"/>
      <c r="DHE54" s="249"/>
      <c r="DHF54" s="249"/>
      <c r="DHG54" s="249"/>
      <c r="DHH54" s="249"/>
      <c r="DHI54" s="249"/>
      <c r="DHL54" s="248"/>
      <c r="DHN54" s="248"/>
      <c r="DHQ54" s="249"/>
      <c r="DHR54" s="249"/>
      <c r="DHS54" s="249"/>
      <c r="DHT54" s="249"/>
      <c r="DHU54" s="249"/>
      <c r="DHV54" s="249"/>
      <c r="DHW54" s="249"/>
      <c r="DHX54" s="249"/>
      <c r="DHY54" s="249"/>
      <c r="DHZ54" s="249"/>
      <c r="DIA54" s="249"/>
      <c r="DIB54" s="249"/>
      <c r="DIE54" s="248"/>
      <c r="DIG54" s="248"/>
      <c r="DIJ54" s="249"/>
      <c r="DIK54" s="249"/>
      <c r="DIL54" s="249"/>
      <c r="DIM54" s="249"/>
      <c r="DIN54" s="249"/>
      <c r="DIO54" s="249"/>
      <c r="DIP54" s="249"/>
      <c r="DIQ54" s="249"/>
      <c r="DIR54" s="249"/>
      <c r="DIS54" s="249"/>
      <c r="DIT54" s="249"/>
      <c r="DIU54" s="249"/>
      <c r="DIX54" s="248"/>
      <c r="DIZ54" s="248"/>
      <c r="DJC54" s="249"/>
      <c r="DJD54" s="249"/>
      <c r="DJE54" s="249"/>
      <c r="DJF54" s="249"/>
      <c r="DJG54" s="249"/>
      <c r="DJH54" s="249"/>
      <c r="DJI54" s="249"/>
      <c r="DJJ54" s="249"/>
      <c r="DJK54" s="249"/>
      <c r="DJL54" s="249"/>
      <c r="DJM54" s="249"/>
      <c r="DJN54" s="249"/>
      <c r="DJQ54" s="248"/>
      <c r="DJS54" s="248"/>
      <c r="DJV54" s="249"/>
      <c r="DJW54" s="249"/>
      <c r="DJX54" s="249"/>
      <c r="DJY54" s="249"/>
      <c r="DJZ54" s="249"/>
      <c r="DKA54" s="249"/>
      <c r="DKB54" s="249"/>
      <c r="DKC54" s="249"/>
      <c r="DKD54" s="249"/>
      <c r="DKE54" s="249"/>
      <c r="DKF54" s="249"/>
      <c r="DKG54" s="249"/>
      <c r="DKJ54" s="248"/>
      <c r="DKL54" s="248"/>
      <c r="DKO54" s="249"/>
      <c r="DKP54" s="249"/>
      <c r="DKQ54" s="249"/>
      <c r="DKR54" s="249"/>
      <c r="DKS54" s="249"/>
      <c r="DKT54" s="249"/>
      <c r="DKU54" s="249"/>
      <c r="DKV54" s="249"/>
      <c r="DKW54" s="249"/>
      <c r="DKX54" s="249"/>
      <c r="DKY54" s="249"/>
      <c r="DKZ54" s="249"/>
      <c r="DLC54" s="248"/>
      <c r="DLE54" s="248"/>
      <c r="DLH54" s="249"/>
      <c r="DLI54" s="249"/>
      <c r="DLJ54" s="249"/>
      <c r="DLK54" s="249"/>
      <c r="DLL54" s="249"/>
      <c r="DLM54" s="249"/>
      <c r="DLN54" s="249"/>
      <c r="DLO54" s="249"/>
      <c r="DLP54" s="249"/>
      <c r="DLQ54" s="249"/>
      <c r="DLR54" s="249"/>
      <c r="DLS54" s="249"/>
      <c r="DLV54" s="248"/>
      <c r="DLX54" s="248"/>
      <c r="DMA54" s="249"/>
      <c r="DMB54" s="249"/>
      <c r="DMC54" s="249"/>
      <c r="DMD54" s="249"/>
      <c r="DME54" s="249"/>
      <c r="DMF54" s="249"/>
      <c r="DMG54" s="249"/>
      <c r="DMH54" s="249"/>
      <c r="DMI54" s="249"/>
      <c r="DMJ54" s="249"/>
      <c r="DMK54" s="249"/>
      <c r="DML54" s="249"/>
      <c r="DMO54" s="248"/>
      <c r="DMQ54" s="248"/>
      <c r="DMT54" s="249"/>
      <c r="DMU54" s="249"/>
      <c r="DMV54" s="249"/>
      <c r="DMW54" s="249"/>
      <c r="DMX54" s="249"/>
      <c r="DMY54" s="249"/>
      <c r="DMZ54" s="249"/>
      <c r="DNA54" s="249"/>
      <c r="DNB54" s="249"/>
      <c r="DNC54" s="249"/>
      <c r="DND54" s="249"/>
      <c r="DNE54" s="249"/>
      <c r="DNH54" s="248"/>
      <c r="DNJ54" s="248"/>
      <c r="DNM54" s="249"/>
      <c r="DNN54" s="249"/>
      <c r="DNO54" s="249"/>
      <c r="DNP54" s="249"/>
      <c r="DNQ54" s="249"/>
      <c r="DNR54" s="249"/>
      <c r="DNS54" s="249"/>
      <c r="DNT54" s="249"/>
      <c r="DNU54" s="249"/>
      <c r="DNV54" s="249"/>
      <c r="DNW54" s="249"/>
      <c r="DNX54" s="249"/>
      <c r="DOA54" s="248"/>
      <c r="DOC54" s="248"/>
      <c r="DOF54" s="249"/>
      <c r="DOG54" s="249"/>
      <c r="DOH54" s="249"/>
      <c r="DOI54" s="249"/>
      <c r="DOJ54" s="249"/>
      <c r="DOK54" s="249"/>
      <c r="DOL54" s="249"/>
      <c r="DOM54" s="249"/>
      <c r="DON54" s="249"/>
      <c r="DOO54" s="249"/>
      <c r="DOP54" s="249"/>
      <c r="DOQ54" s="249"/>
      <c r="DOT54" s="248"/>
      <c r="DOV54" s="248"/>
      <c r="DOY54" s="249"/>
      <c r="DOZ54" s="249"/>
      <c r="DPA54" s="249"/>
      <c r="DPB54" s="249"/>
      <c r="DPC54" s="249"/>
      <c r="DPD54" s="249"/>
      <c r="DPE54" s="249"/>
      <c r="DPF54" s="249"/>
      <c r="DPG54" s="249"/>
      <c r="DPH54" s="249"/>
      <c r="DPI54" s="249"/>
      <c r="DPJ54" s="249"/>
      <c r="DPM54" s="248"/>
      <c r="DPO54" s="248"/>
      <c r="DPR54" s="249"/>
      <c r="DPS54" s="249"/>
      <c r="DPT54" s="249"/>
      <c r="DPU54" s="249"/>
      <c r="DPV54" s="249"/>
      <c r="DPW54" s="249"/>
      <c r="DPX54" s="249"/>
      <c r="DPY54" s="249"/>
      <c r="DPZ54" s="249"/>
      <c r="DQA54" s="249"/>
      <c r="DQB54" s="249"/>
      <c r="DQC54" s="249"/>
      <c r="DQF54" s="248"/>
      <c r="DQH54" s="248"/>
      <c r="DQK54" s="249"/>
      <c r="DQL54" s="249"/>
      <c r="DQM54" s="249"/>
      <c r="DQN54" s="249"/>
      <c r="DQO54" s="249"/>
      <c r="DQP54" s="249"/>
      <c r="DQQ54" s="249"/>
      <c r="DQR54" s="249"/>
      <c r="DQS54" s="249"/>
      <c r="DQT54" s="249"/>
      <c r="DQU54" s="249"/>
      <c r="DQV54" s="249"/>
      <c r="DQY54" s="248"/>
      <c r="DRA54" s="248"/>
      <c r="DRD54" s="249"/>
      <c r="DRE54" s="249"/>
      <c r="DRF54" s="249"/>
      <c r="DRG54" s="249"/>
      <c r="DRH54" s="249"/>
      <c r="DRI54" s="249"/>
      <c r="DRJ54" s="249"/>
      <c r="DRK54" s="249"/>
      <c r="DRL54" s="249"/>
      <c r="DRM54" s="249"/>
      <c r="DRN54" s="249"/>
      <c r="DRO54" s="249"/>
      <c r="DRR54" s="248"/>
      <c r="DRT54" s="248"/>
      <c r="DRW54" s="249"/>
      <c r="DRX54" s="249"/>
      <c r="DRY54" s="249"/>
      <c r="DRZ54" s="249"/>
      <c r="DSA54" s="249"/>
      <c r="DSB54" s="249"/>
      <c r="DSC54" s="249"/>
      <c r="DSD54" s="249"/>
      <c r="DSE54" s="249"/>
      <c r="DSF54" s="249"/>
      <c r="DSG54" s="249"/>
      <c r="DSH54" s="249"/>
      <c r="DSK54" s="248"/>
      <c r="DSM54" s="248"/>
      <c r="DSP54" s="249"/>
      <c r="DSQ54" s="249"/>
      <c r="DSR54" s="249"/>
      <c r="DSS54" s="249"/>
      <c r="DST54" s="249"/>
      <c r="DSU54" s="249"/>
      <c r="DSV54" s="249"/>
      <c r="DSW54" s="249"/>
      <c r="DSX54" s="249"/>
      <c r="DSY54" s="249"/>
      <c r="DSZ54" s="249"/>
      <c r="DTA54" s="249"/>
      <c r="DTD54" s="248"/>
      <c r="DTF54" s="248"/>
      <c r="DTI54" s="249"/>
      <c r="DTJ54" s="249"/>
      <c r="DTK54" s="249"/>
      <c r="DTL54" s="249"/>
      <c r="DTM54" s="249"/>
      <c r="DTN54" s="249"/>
      <c r="DTO54" s="249"/>
      <c r="DTP54" s="249"/>
      <c r="DTQ54" s="249"/>
      <c r="DTR54" s="249"/>
      <c r="DTS54" s="249"/>
      <c r="DTT54" s="249"/>
      <c r="DTW54" s="248"/>
      <c r="DTY54" s="248"/>
      <c r="DUB54" s="249"/>
      <c r="DUC54" s="249"/>
      <c r="DUD54" s="249"/>
      <c r="DUE54" s="249"/>
      <c r="DUF54" s="249"/>
      <c r="DUG54" s="249"/>
      <c r="DUH54" s="249"/>
      <c r="DUI54" s="249"/>
      <c r="DUJ54" s="249"/>
      <c r="DUK54" s="249"/>
      <c r="DUL54" s="249"/>
      <c r="DUM54" s="249"/>
      <c r="DUP54" s="248"/>
      <c r="DUR54" s="248"/>
      <c r="DUU54" s="249"/>
      <c r="DUV54" s="249"/>
      <c r="DUW54" s="249"/>
      <c r="DUX54" s="249"/>
      <c r="DUY54" s="249"/>
      <c r="DUZ54" s="249"/>
      <c r="DVA54" s="249"/>
      <c r="DVB54" s="249"/>
      <c r="DVC54" s="249"/>
      <c r="DVD54" s="249"/>
      <c r="DVE54" s="249"/>
      <c r="DVF54" s="249"/>
      <c r="DVI54" s="248"/>
      <c r="DVK54" s="248"/>
      <c r="DVN54" s="249"/>
      <c r="DVO54" s="249"/>
      <c r="DVP54" s="249"/>
      <c r="DVQ54" s="249"/>
      <c r="DVR54" s="249"/>
      <c r="DVS54" s="249"/>
      <c r="DVT54" s="249"/>
      <c r="DVU54" s="249"/>
      <c r="DVV54" s="249"/>
      <c r="DVW54" s="249"/>
      <c r="DVX54" s="249"/>
      <c r="DVY54" s="249"/>
      <c r="DWB54" s="248"/>
      <c r="DWD54" s="248"/>
      <c r="DWG54" s="249"/>
      <c r="DWH54" s="249"/>
      <c r="DWI54" s="249"/>
      <c r="DWJ54" s="249"/>
      <c r="DWK54" s="249"/>
      <c r="DWL54" s="249"/>
      <c r="DWM54" s="249"/>
      <c r="DWN54" s="249"/>
      <c r="DWO54" s="249"/>
      <c r="DWP54" s="249"/>
      <c r="DWQ54" s="249"/>
      <c r="DWR54" s="249"/>
      <c r="DWU54" s="248"/>
      <c r="DWW54" s="248"/>
      <c r="DWZ54" s="249"/>
      <c r="DXA54" s="249"/>
      <c r="DXB54" s="249"/>
      <c r="DXC54" s="249"/>
      <c r="DXD54" s="249"/>
      <c r="DXE54" s="249"/>
      <c r="DXF54" s="249"/>
      <c r="DXG54" s="249"/>
      <c r="DXH54" s="249"/>
      <c r="DXI54" s="249"/>
      <c r="DXJ54" s="249"/>
      <c r="DXK54" s="249"/>
      <c r="DXN54" s="248"/>
      <c r="DXP54" s="248"/>
      <c r="DXS54" s="249"/>
      <c r="DXT54" s="249"/>
      <c r="DXU54" s="249"/>
      <c r="DXV54" s="249"/>
      <c r="DXW54" s="249"/>
      <c r="DXX54" s="249"/>
      <c r="DXY54" s="249"/>
      <c r="DXZ54" s="249"/>
      <c r="DYA54" s="249"/>
      <c r="DYB54" s="249"/>
      <c r="DYC54" s="249"/>
      <c r="DYD54" s="249"/>
      <c r="DYG54" s="248"/>
      <c r="DYI54" s="248"/>
      <c r="DYL54" s="249"/>
      <c r="DYM54" s="249"/>
      <c r="DYN54" s="249"/>
      <c r="DYO54" s="249"/>
      <c r="DYP54" s="249"/>
      <c r="DYQ54" s="249"/>
      <c r="DYR54" s="249"/>
      <c r="DYS54" s="249"/>
      <c r="DYT54" s="249"/>
      <c r="DYU54" s="249"/>
      <c r="DYV54" s="249"/>
      <c r="DYW54" s="249"/>
      <c r="DYZ54" s="248"/>
      <c r="DZB54" s="248"/>
      <c r="DZE54" s="249"/>
      <c r="DZF54" s="249"/>
      <c r="DZG54" s="249"/>
      <c r="DZH54" s="249"/>
      <c r="DZI54" s="249"/>
      <c r="DZJ54" s="249"/>
      <c r="DZK54" s="249"/>
      <c r="DZL54" s="249"/>
      <c r="DZM54" s="249"/>
      <c r="DZN54" s="249"/>
      <c r="DZO54" s="249"/>
      <c r="DZP54" s="249"/>
      <c r="DZS54" s="248"/>
      <c r="DZU54" s="248"/>
      <c r="DZX54" s="249"/>
      <c r="DZY54" s="249"/>
      <c r="DZZ54" s="249"/>
      <c r="EAA54" s="249"/>
      <c r="EAB54" s="249"/>
      <c r="EAC54" s="249"/>
      <c r="EAD54" s="249"/>
      <c r="EAE54" s="249"/>
      <c r="EAF54" s="249"/>
      <c r="EAG54" s="249"/>
      <c r="EAH54" s="249"/>
      <c r="EAI54" s="249"/>
      <c r="EAL54" s="248"/>
      <c r="EAN54" s="248"/>
      <c r="EAQ54" s="249"/>
      <c r="EAR54" s="249"/>
      <c r="EAS54" s="249"/>
      <c r="EAT54" s="249"/>
      <c r="EAU54" s="249"/>
      <c r="EAV54" s="249"/>
      <c r="EAW54" s="249"/>
      <c r="EAX54" s="249"/>
      <c r="EAY54" s="249"/>
      <c r="EAZ54" s="249"/>
      <c r="EBA54" s="249"/>
      <c r="EBB54" s="249"/>
      <c r="EBE54" s="248"/>
      <c r="EBG54" s="248"/>
      <c r="EBJ54" s="249"/>
      <c r="EBK54" s="249"/>
      <c r="EBL54" s="249"/>
      <c r="EBM54" s="249"/>
      <c r="EBN54" s="249"/>
      <c r="EBO54" s="249"/>
      <c r="EBP54" s="249"/>
      <c r="EBQ54" s="249"/>
      <c r="EBR54" s="249"/>
      <c r="EBS54" s="249"/>
      <c r="EBT54" s="249"/>
      <c r="EBU54" s="249"/>
      <c r="EBX54" s="248"/>
      <c r="EBZ54" s="248"/>
      <c r="ECC54" s="249"/>
      <c r="ECD54" s="249"/>
      <c r="ECE54" s="249"/>
      <c r="ECF54" s="249"/>
      <c r="ECG54" s="249"/>
      <c r="ECH54" s="249"/>
      <c r="ECI54" s="249"/>
      <c r="ECJ54" s="249"/>
      <c r="ECK54" s="249"/>
      <c r="ECL54" s="249"/>
      <c r="ECM54" s="249"/>
      <c r="ECN54" s="249"/>
      <c r="ECQ54" s="248"/>
      <c r="ECS54" s="248"/>
      <c r="ECV54" s="249"/>
      <c r="ECW54" s="249"/>
      <c r="ECX54" s="249"/>
      <c r="ECY54" s="249"/>
      <c r="ECZ54" s="249"/>
      <c r="EDA54" s="249"/>
      <c r="EDB54" s="249"/>
      <c r="EDC54" s="249"/>
      <c r="EDD54" s="249"/>
      <c r="EDE54" s="249"/>
      <c r="EDF54" s="249"/>
      <c r="EDG54" s="249"/>
      <c r="EDJ54" s="248"/>
      <c r="EDL54" s="248"/>
      <c r="EDO54" s="249"/>
      <c r="EDP54" s="249"/>
      <c r="EDQ54" s="249"/>
      <c r="EDR54" s="249"/>
      <c r="EDS54" s="249"/>
      <c r="EDT54" s="249"/>
      <c r="EDU54" s="249"/>
      <c r="EDV54" s="249"/>
      <c r="EDW54" s="249"/>
      <c r="EDX54" s="249"/>
      <c r="EDY54" s="249"/>
      <c r="EDZ54" s="249"/>
      <c r="EEC54" s="248"/>
      <c r="EEE54" s="248"/>
      <c r="EEH54" s="249"/>
      <c r="EEI54" s="249"/>
      <c r="EEJ54" s="249"/>
      <c r="EEK54" s="249"/>
      <c r="EEL54" s="249"/>
      <c r="EEM54" s="249"/>
      <c r="EEN54" s="249"/>
      <c r="EEO54" s="249"/>
      <c r="EEP54" s="249"/>
      <c r="EEQ54" s="249"/>
      <c r="EER54" s="249"/>
      <c r="EES54" s="249"/>
      <c r="EEV54" s="248"/>
      <c r="EEX54" s="248"/>
      <c r="EFA54" s="249"/>
      <c r="EFB54" s="249"/>
      <c r="EFC54" s="249"/>
      <c r="EFD54" s="249"/>
      <c r="EFE54" s="249"/>
      <c r="EFF54" s="249"/>
      <c r="EFG54" s="249"/>
      <c r="EFH54" s="249"/>
      <c r="EFI54" s="249"/>
      <c r="EFJ54" s="249"/>
      <c r="EFK54" s="249"/>
      <c r="EFL54" s="249"/>
      <c r="EFO54" s="248"/>
      <c r="EFQ54" s="248"/>
      <c r="EFT54" s="249"/>
      <c r="EFU54" s="249"/>
      <c r="EFV54" s="249"/>
      <c r="EFW54" s="249"/>
      <c r="EFX54" s="249"/>
      <c r="EFY54" s="249"/>
      <c r="EFZ54" s="249"/>
      <c r="EGA54" s="249"/>
      <c r="EGB54" s="249"/>
      <c r="EGC54" s="249"/>
      <c r="EGD54" s="249"/>
      <c r="EGE54" s="249"/>
      <c r="EGH54" s="248"/>
      <c r="EGJ54" s="248"/>
      <c r="EGM54" s="249"/>
      <c r="EGN54" s="249"/>
      <c r="EGO54" s="249"/>
      <c r="EGP54" s="249"/>
      <c r="EGQ54" s="249"/>
      <c r="EGR54" s="249"/>
      <c r="EGS54" s="249"/>
      <c r="EGT54" s="249"/>
      <c r="EGU54" s="249"/>
      <c r="EGV54" s="249"/>
      <c r="EGW54" s="249"/>
      <c r="EGX54" s="249"/>
      <c r="EHA54" s="248"/>
      <c r="EHC54" s="248"/>
      <c r="EHF54" s="249"/>
      <c r="EHG54" s="249"/>
      <c r="EHH54" s="249"/>
      <c r="EHI54" s="249"/>
      <c r="EHJ54" s="249"/>
      <c r="EHK54" s="249"/>
      <c r="EHL54" s="249"/>
      <c r="EHM54" s="249"/>
      <c r="EHN54" s="249"/>
      <c r="EHO54" s="249"/>
      <c r="EHP54" s="249"/>
      <c r="EHQ54" s="249"/>
      <c r="EHT54" s="248"/>
      <c r="EHV54" s="248"/>
      <c r="EHY54" s="249"/>
      <c r="EHZ54" s="249"/>
      <c r="EIA54" s="249"/>
      <c r="EIB54" s="249"/>
      <c r="EIC54" s="249"/>
      <c r="EID54" s="249"/>
      <c r="EIE54" s="249"/>
      <c r="EIF54" s="249"/>
      <c r="EIG54" s="249"/>
      <c r="EIH54" s="249"/>
      <c r="EII54" s="249"/>
      <c r="EIJ54" s="249"/>
      <c r="EIM54" s="248"/>
      <c r="EIO54" s="248"/>
      <c r="EIR54" s="249"/>
      <c r="EIS54" s="249"/>
      <c r="EIT54" s="249"/>
      <c r="EIU54" s="249"/>
      <c r="EIV54" s="249"/>
      <c r="EIW54" s="249"/>
      <c r="EIX54" s="249"/>
      <c r="EIY54" s="249"/>
      <c r="EIZ54" s="249"/>
      <c r="EJA54" s="249"/>
      <c r="EJB54" s="249"/>
      <c r="EJC54" s="249"/>
      <c r="EJF54" s="248"/>
      <c r="EJH54" s="248"/>
      <c r="EJK54" s="249"/>
      <c r="EJL54" s="249"/>
      <c r="EJM54" s="249"/>
      <c r="EJN54" s="249"/>
      <c r="EJO54" s="249"/>
      <c r="EJP54" s="249"/>
      <c r="EJQ54" s="249"/>
      <c r="EJR54" s="249"/>
      <c r="EJS54" s="249"/>
      <c r="EJT54" s="249"/>
      <c r="EJU54" s="249"/>
      <c r="EJV54" s="249"/>
      <c r="EJY54" s="248"/>
      <c r="EKA54" s="248"/>
      <c r="EKD54" s="249"/>
      <c r="EKE54" s="249"/>
      <c r="EKF54" s="249"/>
      <c r="EKG54" s="249"/>
      <c r="EKH54" s="249"/>
      <c r="EKI54" s="249"/>
      <c r="EKJ54" s="249"/>
      <c r="EKK54" s="249"/>
      <c r="EKL54" s="249"/>
      <c r="EKM54" s="249"/>
      <c r="EKN54" s="249"/>
      <c r="EKO54" s="249"/>
      <c r="EKR54" s="248"/>
      <c r="EKT54" s="248"/>
      <c r="EKW54" s="249"/>
      <c r="EKX54" s="249"/>
      <c r="EKY54" s="249"/>
      <c r="EKZ54" s="249"/>
      <c r="ELA54" s="249"/>
      <c r="ELB54" s="249"/>
      <c r="ELC54" s="249"/>
      <c r="ELD54" s="249"/>
      <c r="ELE54" s="249"/>
      <c r="ELF54" s="249"/>
      <c r="ELG54" s="249"/>
      <c r="ELH54" s="249"/>
      <c r="ELK54" s="248"/>
      <c r="ELM54" s="248"/>
      <c r="ELP54" s="249"/>
      <c r="ELQ54" s="249"/>
      <c r="ELR54" s="249"/>
      <c r="ELS54" s="249"/>
      <c r="ELT54" s="249"/>
      <c r="ELU54" s="249"/>
      <c r="ELV54" s="249"/>
      <c r="ELW54" s="249"/>
      <c r="ELX54" s="249"/>
      <c r="ELY54" s="249"/>
      <c r="ELZ54" s="249"/>
      <c r="EMA54" s="249"/>
      <c r="EMD54" s="248"/>
      <c r="EMF54" s="248"/>
      <c r="EMI54" s="249"/>
      <c r="EMJ54" s="249"/>
      <c r="EMK54" s="249"/>
      <c r="EML54" s="249"/>
      <c r="EMM54" s="249"/>
      <c r="EMN54" s="249"/>
      <c r="EMO54" s="249"/>
      <c r="EMP54" s="249"/>
      <c r="EMQ54" s="249"/>
      <c r="EMR54" s="249"/>
      <c r="EMS54" s="249"/>
      <c r="EMT54" s="249"/>
      <c r="EMW54" s="248"/>
      <c r="EMY54" s="248"/>
      <c r="ENB54" s="249"/>
      <c r="ENC54" s="249"/>
      <c r="END54" s="249"/>
      <c r="ENE54" s="249"/>
      <c r="ENF54" s="249"/>
      <c r="ENG54" s="249"/>
      <c r="ENH54" s="249"/>
      <c r="ENI54" s="249"/>
      <c r="ENJ54" s="249"/>
      <c r="ENK54" s="249"/>
      <c r="ENL54" s="249"/>
      <c r="ENM54" s="249"/>
      <c r="ENP54" s="248"/>
      <c r="ENR54" s="248"/>
      <c r="ENU54" s="249"/>
      <c r="ENV54" s="249"/>
      <c r="ENW54" s="249"/>
      <c r="ENX54" s="249"/>
      <c r="ENY54" s="249"/>
      <c r="ENZ54" s="249"/>
      <c r="EOA54" s="249"/>
      <c r="EOB54" s="249"/>
      <c r="EOC54" s="249"/>
      <c r="EOD54" s="249"/>
      <c r="EOE54" s="249"/>
      <c r="EOF54" s="249"/>
      <c r="EOI54" s="248"/>
      <c r="EOK54" s="248"/>
      <c r="EON54" s="249"/>
      <c r="EOO54" s="249"/>
      <c r="EOP54" s="249"/>
      <c r="EOQ54" s="249"/>
      <c r="EOR54" s="249"/>
      <c r="EOS54" s="249"/>
      <c r="EOT54" s="249"/>
      <c r="EOU54" s="249"/>
      <c r="EOV54" s="249"/>
      <c r="EOW54" s="249"/>
      <c r="EOX54" s="249"/>
      <c r="EOY54" s="249"/>
      <c r="EPB54" s="248"/>
      <c r="EPD54" s="248"/>
      <c r="EPG54" s="249"/>
      <c r="EPH54" s="249"/>
      <c r="EPI54" s="249"/>
      <c r="EPJ54" s="249"/>
      <c r="EPK54" s="249"/>
      <c r="EPL54" s="249"/>
      <c r="EPM54" s="249"/>
      <c r="EPN54" s="249"/>
      <c r="EPO54" s="249"/>
      <c r="EPP54" s="249"/>
      <c r="EPQ54" s="249"/>
      <c r="EPR54" s="249"/>
      <c r="EPU54" s="248"/>
      <c r="EPW54" s="248"/>
      <c r="EPZ54" s="249"/>
      <c r="EQA54" s="249"/>
      <c r="EQB54" s="249"/>
      <c r="EQC54" s="249"/>
      <c r="EQD54" s="249"/>
      <c r="EQE54" s="249"/>
      <c r="EQF54" s="249"/>
      <c r="EQG54" s="249"/>
      <c r="EQH54" s="249"/>
      <c r="EQI54" s="249"/>
      <c r="EQJ54" s="249"/>
      <c r="EQK54" s="249"/>
      <c r="EQN54" s="248"/>
      <c r="EQP54" s="248"/>
      <c r="EQS54" s="249"/>
      <c r="EQT54" s="249"/>
      <c r="EQU54" s="249"/>
      <c r="EQV54" s="249"/>
      <c r="EQW54" s="249"/>
      <c r="EQX54" s="249"/>
      <c r="EQY54" s="249"/>
      <c r="EQZ54" s="249"/>
      <c r="ERA54" s="249"/>
      <c r="ERB54" s="249"/>
      <c r="ERC54" s="249"/>
      <c r="ERD54" s="249"/>
      <c r="ERG54" s="248"/>
      <c r="ERI54" s="248"/>
      <c r="ERL54" s="249"/>
      <c r="ERM54" s="249"/>
      <c r="ERN54" s="249"/>
      <c r="ERO54" s="249"/>
      <c r="ERP54" s="249"/>
      <c r="ERQ54" s="249"/>
      <c r="ERR54" s="249"/>
      <c r="ERS54" s="249"/>
      <c r="ERT54" s="249"/>
      <c r="ERU54" s="249"/>
      <c r="ERV54" s="249"/>
      <c r="ERW54" s="249"/>
      <c r="ERZ54" s="248"/>
      <c r="ESB54" s="248"/>
      <c r="ESE54" s="249"/>
      <c r="ESF54" s="249"/>
      <c r="ESG54" s="249"/>
      <c r="ESH54" s="249"/>
      <c r="ESI54" s="249"/>
      <c r="ESJ54" s="249"/>
      <c r="ESK54" s="249"/>
      <c r="ESL54" s="249"/>
      <c r="ESM54" s="249"/>
      <c r="ESN54" s="249"/>
      <c r="ESO54" s="249"/>
      <c r="ESP54" s="249"/>
      <c r="ESS54" s="248"/>
      <c r="ESU54" s="248"/>
      <c r="ESX54" s="249"/>
      <c r="ESY54" s="249"/>
      <c r="ESZ54" s="249"/>
      <c r="ETA54" s="249"/>
      <c r="ETB54" s="249"/>
      <c r="ETC54" s="249"/>
      <c r="ETD54" s="249"/>
      <c r="ETE54" s="249"/>
      <c r="ETF54" s="249"/>
      <c r="ETG54" s="249"/>
      <c r="ETH54" s="249"/>
      <c r="ETI54" s="249"/>
      <c r="ETL54" s="248"/>
      <c r="ETN54" s="248"/>
      <c r="ETQ54" s="249"/>
      <c r="ETR54" s="249"/>
      <c r="ETS54" s="249"/>
      <c r="ETT54" s="249"/>
      <c r="ETU54" s="249"/>
      <c r="ETV54" s="249"/>
      <c r="ETW54" s="249"/>
      <c r="ETX54" s="249"/>
      <c r="ETY54" s="249"/>
      <c r="ETZ54" s="249"/>
      <c r="EUA54" s="249"/>
      <c r="EUB54" s="249"/>
      <c r="EUE54" s="248"/>
      <c r="EUG54" s="248"/>
      <c r="EUJ54" s="249"/>
      <c r="EUK54" s="249"/>
      <c r="EUL54" s="249"/>
      <c r="EUM54" s="249"/>
      <c r="EUN54" s="249"/>
      <c r="EUO54" s="249"/>
      <c r="EUP54" s="249"/>
      <c r="EUQ54" s="249"/>
      <c r="EUR54" s="249"/>
      <c r="EUS54" s="249"/>
      <c r="EUT54" s="249"/>
      <c r="EUU54" s="249"/>
      <c r="EUX54" s="248"/>
      <c r="EUZ54" s="248"/>
      <c r="EVC54" s="249"/>
      <c r="EVD54" s="249"/>
      <c r="EVE54" s="249"/>
      <c r="EVF54" s="249"/>
      <c r="EVG54" s="249"/>
      <c r="EVH54" s="249"/>
      <c r="EVI54" s="249"/>
      <c r="EVJ54" s="249"/>
      <c r="EVK54" s="249"/>
      <c r="EVL54" s="249"/>
      <c r="EVM54" s="249"/>
      <c r="EVN54" s="249"/>
      <c r="EVQ54" s="248"/>
      <c r="EVS54" s="248"/>
      <c r="EVV54" s="249"/>
      <c r="EVW54" s="249"/>
      <c r="EVX54" s="249"/>
      <c r="EVY54" s="249"/>
      <c r="EVZ54" s="249"/>
      <c r="EWA54" s="249"/>
      <c r="EWB54" s="249"/>
      <c r="EWC54" s="249"/>
      <c r="EWD54" s="249"/>
      <c r="EWE54" s="249"/>
      <c r="EWF54" s="249"/>
      <c r="EWG54" s="249"/>
      <c r="EWJ54" s="248"/>
      <c r="EWL54" s="248"/>
      <c r="EWO54" s="249"/>
      <c r="EWP54" s="249"/>
      <c r="EWQ54" s="249"/>
      <c r="EWR54" s="249"/>
      <c r="EWS54" s="249"/>
      <c r="EWT54" s="249"/>
      <c r="EWU54" s="249"/>
      <c r="EWV54" s="249"/>
      <c r="EWW54" s="249"/>
      <c r="EWX54" s="249"/>
      <c r="EWY54" s="249"/>
      <c r="EWZ54" s="249"/>
      <c r="EXC54" s="248"/>
      <c r="EXE54" s="248"/>
      <c r="EXH54" s="249"/>
      <c r="EXI54" s="249"/>
      <c r="EXJ54" s="249"/>
      <c r="EXK54" s="249"/>
      <c r="EXL54" s="249"/>
      <c r="EXM54" s="249"/>
      <c r="EXN54" s="249"/>
      <c r="EXO54" s="249"/>
      <c r="EXP54" s="249"/>
      <c r="EXQ54" s="249"/>
      <c r="EXR54" s="249"/>
      <c r="EXS54" s="249"/>
      <c r="EXV54" s="248"/>
      <c r="EXX54" s="248"/>
      <c r="EYA54" s="249"/>
      <c r="EYB54" s="249"/>
      <c r="EYC54" s="249"/>
      <c r="EYD54" s="249"/>
      <c r="EYE54" s="249"/>
      <c r="EYF54" s="249"/>
      <c r="EYG54" s="249"/>
      <c r="EYH54" s="249"/>
      <c r="EYI54" s="249"/>
      <c r="EYJ54" s="249"/>
      <c r="EYK54" s="249"/>
      <c r="EYL54" s="249"/>
      <c r="EYO54" s="248"/>
      <c r="EYQ54" s="248"/>
      <c r="EYT54" s="249"/>
      <c r="EYU54" s="249"/>
      <c r="EYV54" s="249"/>
      <c r="EYW54" s="249"/>
      <c r="EYX54" s="249"/>
      <c r="EYY54" s="249"/>
      <c r="EYZ54" s="249"/>
      <c r="EZA54" s="249"/>
      <c r="EZB54" s="249"/>
      <c r="EZC54" s="249"/>
      <c r="EZD54" s="249"/>
      <c r="EZE54" s="249"/>
      <c r="EZH54" s="248"/>
      <c r="EZJ54" s="248"/>
      <c r="EZM54" s="249"/>
      <c r="EZN54" s="249"/>
      <c r="EZO54" s="249"/>
      <c r="EZP54" s="249"/>
      <c r="EZQ54" s="249"/>
      <c r="EZR54" s="249"/>
      <c r="EZS54" s="249"/>
      <c r="EZT54" s="249"/>
      <c r="EZU54" s="249"/>
      <c r="EZV54" s="249"/>
      <c r="EZW54" s="249"/>
      <c r="EZX54" s="249"/>
      <c r="FAA54" s="248"/>
      <c r="FAC54" s="248"/>
      <c r="FAF54" s="249"/>
      <c r="FAG54" s="249"/>
      <c r="FAH54" s="249"/>
      <c r="FAI54" s="249"/>
      <c r="FAJ54" s="249"/>
      <c r="FAK54" s="249"/>
      <c r="FAL54" s="249"/>
      <c r="FAM54" s="249"/>
      <c r="FAN54" s="249"/>
      <c r="FAO54" s="249"/>
      <c r="FAP54" s="249"/>
      <c r="FAQ54" s="249"/>
      <c r="FAT54" s="248"/>
      <c r="FAV54" s="248"/>
      <c r="FAY54" s="249"/>
      <c r="FAZ54" s="249"/>
      <c r="FBA54" s="249"/>
      <c r="FBB54" s="249"/>
      <c r="FBC54" s="249"/>
      <c r="FBD54" s="249"/>
      <c r="FBE54" s="249"/>
      <c r="FBF54" s="249"/>
      <c r="FBG54" s="249"/>
      <c r="FBH54" s="249"/>
      <c r="FBI54" s="249"/>
      <c r="FBJ54" s="249"/>
      <c r="FBM54" s="248"/>
      <c r="FBO54" s="248"/>
      <c r="FBR54" s="249"/>
      <c r="FBS54" s="249"/>
      <c r="FBT54" s="249"/>
      <c r="FBU54" s="249"/>
      <c r="FBV54" s="249"/>
      <c r="FBW54" s="249"/>
      <c r="FBX54" s="249"/>
      <c r="FBY54" s="249"/>
      <c r="FBZ54" s="249"/>
      <c r="FCA54" s="249"/>
      <c r="FCB54" s="249"/>
      <c r="FCC54" s="249"/>
      <c r="FCF54" s="248"/>
      <c r="FCH54" s="248"/>
      <c r="FCK54" s="249"/>
      <c r="FCL54" s="249"/>
      <c r="FCM54" s="249"/>
      <c r="FCN54" s="249"/>
      <c r="FCO54" s="249"/>
      <c r="FCP54" s="249"/>
      <c r="FCQ54" s="249"/>
      <c r="FCR54" s="249"/>
      <c r="FCS54" s="249"/>
      <c r="FCT54" s="249"/>
      <c r="FCU54" s="249"/>
      <c r="FCV54" s="249"/>
      <c r="FCY54" s="248"/>
      <c r="FDA54" s="248"/>
      <c r="FDD54" s="249"/>
      <c r="FDE54" s="249"/>
      <c r="FDF54" s="249"/>
      <c r="FDG54" s="249"/>
      <c r="FDH54" s="249"/>
      <c r="FDI54" s="249"/>
      <c r="FDJ54" s="249"/>
      <c r="FDK54" s="249"/>
      <c r="FDL54" s="249"/>
      <c r="FDM54" s="249"/>
      <c r="FDN54" s="249"/>
      <c r="FDO54" s="249"/>
      <c r="FDR54" s="248"/>
      <c r="FDT54" s="248"/>
      <c r="FDW54" s="249"/>
      <c r="FDX54" s="249"/>
      <c r="FDY54" s="249"/>
      <c r="FDZ54" s="249"/>
      <c r="FEA54" s="249"/>
      <c r="FEB54" s="249"/>
      <c r="FEC54" s="249"/>
      <c r="FED54" s="249"/>
      <c r="FEE54" s="249"/>
      <c r="FEF54" s="249"/>
      <c r="FEG54" s="249"/>
      <c r="FEH54" s="249"/>
      <c r="FEK54" s="248"/>
      <c r="FEM54" s="248"/>
      <c r="FEP54" s="249"/>
      <c r="FEQ54" s="249"/>
      <c r="FER54" s="249"/>
      <c r="FES54" s="249"/>
      <c r="FET54" s="249"/>
      <c r="FEU54" s="249"/>
      <c r="FEV54" s="249"/>
      <c r="FEW54" s="249"/>
      <c r="FEX54" s="249"/>
      <c r="FEY54" s="249"/>
      <c r="FEZ54" s="249"/>
      <c r="FFA54" s="249"/>
      <c r="FFD54" s="248"/>
      <c r="FFF54" s="248"/>
      <c r="FFI54" s="249"/>
      <c r="FFJ54" s="249"/>
      <c r="FFK54" s="249"/>
      <c r="FFL54" s="249"/>
      <c r="FFM54" s="249"/>
      <c r="FFN54" s="249"/>
      <c r="FFO54" s="249"/>
      <c r="FFP54" s="249"/>
      <c r="FFQ54" s="249"/>
      <c r="FFR54" s="249"/>
      <c r="FFS54" s="249"/>
      <c r="FFT54" s="249"/>
      <c r="FFW54" s="248"/>
      <c r="FFY54" s="248"/>
      <c r="FGB54" s="249"/>
      <c r="FGC54" s="249"/>
      <c r="FGD54" s="249"/>
      <c r="FGE54" s="249"/>
      <c r="FGF54" s="249"/>
      <c r="FGG54" s="249"/>
      <c r="FGH54" s="249"/>
      <c r="FGI54" s="249"/>
      <c r="FGJ54" s="249"/>
      <c r="FGK54" s="249"/>
      <c r="FGL54" s="249"/>
      <c r="FGM54" s="249"/>
      <c r="FGP54" s="248"/>
      <c r="FGR54" s="248"/>
      <c r="FGU54" s="249"/>
      <c r="FGV54" s="249"/>
      <c r="FGW54" s="249"/>
      <c r="FGX54" s="249"/>
      <c r="FGY54" s="249"/>
      <c r="FGZ54" s="249"/>
      <c r="FHA54" s="249"/>
      <c r="FHB54" s="249"/>
      <c r="FHC54" s="249"/>
      <c r="FHD54" s="249"/>
      <c r="FHE54" s="249"/>
      <c r="FHF54" s="249"/>
      <c r="FHI54" s="248"/>
      <c r="FHK54" s="248"/>
      <c r="FHN54" s="249"/>
      <c r="FHO54" s="249"/>
      <c r="FHP54" s="249"/>
      <c r="FHQ54" s="249"/>
      <c r="FHR54" s="249"/>
      <c r="FHS54" s="249"/>
      <c r="FHT54" s="249"/>
      <c r="FHU54" s="249"/>
      <c r="FHV54" s="249"/>
      <c r="FHW54" s="249"/>
      <c r="FHX54" s="249"/>
      <c r="FHY54" s="249"/>
      <c r="FIB54" s="248"/>
      <c r="FID54" s="248"/>
      <c r="FIG54" s="249"/>
      <c r="FIH54" s="249"/>
      <c r="FII54" s="249"/>
      <c r="FIJ54" s="249"/>
      <c r="FIK54" s="249"/>
      <c r="FIL54" s="249"/>
      <c r="FIM54" s="249"/>
      <c r="FIN54" s="249"/>
      <c r="FIO54" s="249"/>
      <c r="FIP54" s="249"/>
      <c r="FIQ54" s="249"/>
      <c r="FIR54" s="249"/>
      <c r="FIU54" s="248"/>
      <c r="FIW54" s="248"/>
      <c r="FIZ54" s="249"/>
      <c r="FJA54" s="249"/>
      <c r="FJB54" s="249"/>
      <c r="FJC54" s="249"/>
      <c r="FJD54" s="249"/>
      <c r="FJE54" s="249"/>
      <c r="FJF54" s="249"/>
      <c r="FJG54" s="249"/>
      <c r="FJH54" s="249"/>
      <c r="FJI54" s="249"/>
      <c r="FJJ54" s="249"/>
      <c r="FJK54" s="249"/>
      <c r="FJN54" s="248"/>
      <c r="FJP54" s="248"/>
      <c r="FJS54" s="249"/>
      <c r="FJT54" s="249"/>
      <c r="FJU54" s="249"/>
      <c r="FJV54" s="249"/>
      <c r="FJW54" s="249"/>
      <c r="FJX54" s="249"/>
      <c r="FJY54" s="249"/>
      <c r="FJZ54" s="249"/>
      <c r="FKA54" s="249"/>
      <c r="FKB54" s="249"/>
      <c r="FKC54" s="249"/>
      <c r="FKD54" s="249"/>
      <c r="FKG54" s="248"/>
      <c r="FKI54" s="248"/>
      <c r="FKL54" s="249"/>
      <c r="FKM54" s="249"/>
      <c r="FKN54" s="249"/>
      <c r="FKO54" s="249"/>
      <c r="FKP54" s="249"/>
      <c r="FKQ54" s="249"/>
      <c r="FKR54" s="249"/>
      <c r="FKS54" s="249"/>
      <c r="FKT54" s="249"/>
      <c r="FKU54" s="249"/>
      <c r="FKV54" s="249"/>
      <c r="FKW54" s="249"/>
      <c r="FKZ54" s="248"/>
      <c r="FLB54" s="248"/>
      <c r="FLE54" s="249"/>
      <c r="FLF54" s="249"/>
      <c r="FLG54" s="249"/>
      <c r="FLH54" s="249"/>
      <c r="FLI54" s="249"/>
      <c r="FLJ54" s="249"/>
      <c r="FLK54" s="249"/>
      <c r="FLL54" s="249"/>
      <c r="FLM54" s="249"/>
      <c r="FLN54" s="249"/>
      <c r="FLO54" s="249"/>
      <c r="FLP54" s="249"/>
      <c r="FLS54" s="248"/>
      <c r="FLU54" s="248"/>
      <c r="FLX54" s="249"/>
      <c r="FLY54" s="249"/>
      <c r="FLZ54" s="249"/>
      <c r="FMA54" s="249"/>
      <c r="FMB54" s="249"/>
      <c r="FMC54" s="249"/>
      <c r="FMD54" s="249"/>
      <c r="FME54" s="249"/>
      <c r="FMF54" s="249"/>
      <c r="FMG54" s="249"/>
      <c r="FMH54" s="249"/>
      <c r="FMI54" s="249"/>
      <c r="FML54" s="248"/>
      <c r="FMN54" s="248"/>
      <c r="FMQ54" s="249"/>
      <c r="FMR54" s="249"/>
      <c r="FMS54" s="249"/>
      <c r="FMT54" s="249"/>
      <c r="FMU54" s="249"/>
      <c r="FMV54" s="249"/>
      <c r="FMW54" s="249"/>
      <c r="FMX54" s="249"/>
      <c r="FMY54" s="249"/>
      <c r="FMZ54" s="249"/>
      <c r="FNA54" s="249"/>
      <c r="FNB54" s="249"/>
      <c r="FNE54" s="248"/>
      <c r="FNG54" s="248"/>
      <c r="FNJ54" s="249"/>
      <c r="FNK54" s="249"/>
      <c r="FNL54" s="249"/>
      <c r="FNM54" s="249"/>
      <c r="FNN54" s="249"/>
      <c r="FNO54" s="249"/>
      <c r="FNP54" s="249"/>
      <c r="FNQ54" s="249"/>
      <c r="FNR54" s="249"/>
      <c r="FNS54" s="249"/>
      <c r="FNT54" s="249"/>
      <c r="FNU54" s="249"/>
      <c r="FNX54" s="248"/>
      <c r="FNZ54" s="248"/>
      <c r="FOC54" s="249"/>
      <c r="FOD54" s="249"/>
      <c r="FOE54" s="249"/>
      <c r="FOF54" s="249"/>
      <c r="FOG54" s="249"/>
      <c r="FOH54" s="249"/>
      <c r="FOI54" s="249"/>
      <c r="FOJ54" s="249"/>
      <c r="FOK54" s="249"/>
      <c r="FOL54" s="249"/>
      <c r="FOM54" s="249"/>
      <c r="FON54" s="249"/>
      <c r="FOQ54" s="248"/>
      <c r="FOS54" s="248"/>
      <c r="FOV54" s="249"/>
      <c r="FOW54" s="249"/>
      <c r="FOX54" s="249"/>
      <c r="FOY54" s="249"/>
      <c r="FOZ54" s="249"/>
      <c r="FPA54" s="249"/>
      <c r="FPB54" s="249"/>
      <c r="FPC54" s="249"/>
      <c r="FPD54" s="249"/>
      <c r="FPE54" s="249"/>
      <c r="FPF54" s="249"/>
      <c r="FPG54" s="249"/>
      <c r="FPJ54" s="248"/>
      <c r="FPL54" s="248"/>
      <c r="FPO54" s="249"/>
      <c r="FPP54" s="249"/>
      <c r="FPQ54" s="249"/>
      <c r="FPR54" s="249"/>
      <c r="FPS54" s="249"/>
      <c r="FPT54" s="249"/>
      <c r="FPU54" s="249"/>
      <c r="FPV54" s="249"/>
      <c r="FPW54" s="249"/>
      <c r="FPX54" s="249"/>
      <c r="FPY54" s="249"/>
      <c r="FPZ54" s="249"/>
      <c r="FQC54" s="248"/>
      <c r="FQE54" s="248"/>
      <c r="FQH54" s="249"/>
      <c r="FQI54" s="249"/>
      <c r="FQJ54" s="249"/>
      <c r="FQK54" s="249"/>
      <c r="FQL54" s="249"/>
      <c r="FQM54" s="249"/>
      <c r="FQN54" s="249"/>
      <c r="FQO54" s="249"/>
      <c r="FQP54" s="249"/>
      <c r="FQQ54" s="249"/>
      <c r="FQR54" s="249"/>
      <c r="FQS54" s="249"/>
      <c r="FQV54" s="248"/>
      <c r="FQX54" s="248"/>
      <c r="FRA54" s="249"/>
      <c r="FRB54" s="249"/>
      <c r="FRC54" s="249"/>
      <c r="FRD54" s="249"/>
      <c r="FRE54" s="249"/>
      <c r="FRF54" s="249"/>
      <c r="FRG54" s="249"/>
      <c r="FRH54" s="249"/>
      <c r="FRI54" s="249"/>
      <c r="FRJ54" s="249"/>
      <c r="FRK54" s="249"/>
      <c r="FRL54" s="249"/>
      <c r="FRO54" s="248"/>
      <c r="FRQ54" s="248"/>
      <c r="FRT54" s="249"/>
      <c r="FRU54" s="249"/>
      <c r="FRV54" s="249"/>
      <c r="FRW54" s="249"/>
      <c r="FRX54" s="249"/>
      <c r="FRY54" s="249"/>
      <c r="FRZ54" s="249"/>
      <c r="FSA54" s="249"/>
      <c r="FSB54" s="249"/>
      <c r="FSC54" s="249"/>
      <c r="FSD54" s="249"/>
      <c r="FSE54" s="249"/>
      <c r="FSH54" s="248"/>
      <c r="FSJ54" s="248"/>
      <c r="FSM54" s="249"/>
      <c r="FSN54" s="249"/>
      <c r="FSO54" s="249"/>
      <c r="FSP54" s="249"/>
      <c r="FSQ54" s="249"/>
      <c r="FSR54" s="249"/>
      <c r="FSS54" s="249"/>
      <c r="FST54" s="249"/>
      <c r="FSU54" s="249"/>
      <c r="FSV54" s="249"/>
      <c r="FSW54" s="249"/>
      <c r="FSX54" s="249"/>
      <c r="FTA54" s="248"/>
      <c r="FTC54" s="248"/>
      <c r="FTF54" s="249"/>
      <c r="FTG54" s="249"/>
      <c r="FTH54" s="249"/>
      <c r="FTI54" s="249"/>
      <c r="FTJ54" s="249"/>
      <c r="FTK54" s="249"/>
      <c r="FTL54" s="249"/>
      <c r="FTM54" s="249"/>
      <c r="FTN54" s="249"/>
      <c r="FTO54" s="249"/>
      <c r="FTP54" s="249"/>
      <c r="FTQ54" s="249"/>
      <c r="FTT54" s="248"/>
      <c r="FTV54" s="248"/>
      <c r="FTY54" s="249"/>
      <c r="FTZ54" s="249"/>
      <c r="FUA54" s="249"/>
      <c r="FUB54" s="249"/>
      <c r="FUC54" s="249"/>
      <c r="FUD54" s="249"/>
      <c r="FUE54" s="249"/>
      <c r="FUF54" s="249"/>
      <c r="FUG54" s="249"/>
      <c r="FUH54" s="249"/>
      <c r="FUI54" s="249"/>
      <c r="FUJ54" s="249"/>
      <c r="FUM54" s="248"/>
      <c r="FUO54" s="248"/>
      <c r="FUR54" s="249"/>
      <c r="FUS54" s="249"/>
      <c r="FUT54" s="249"/>
      <c r="FUU54" s="249"/>
      <c r="FUV54" s="249"/>
      <c r="FUW54" s="249"/>
      <c r="FUX54" s="249"/>
      <c r="FUY54" s="249"/>
      <c r="FUZ54" s="249"/>
      <c r="FVA54" s="249"/>
      <c r="FVB54" s="249"/>
      <c r="FVC54" s="249"/>
      <c r="FVF54" s="248"/>
      <c r="FVH54" s="248"/>
      <c r="FVK54" s="249"/>
      <c r="FVL54" s="249"/>
      <c r="FVM54" s="249"/>
      <c r="FVN54" s="249"/>
      <c r="FVO54" s="249"/>
      <c r="FVP54" s="249"/>
      <c r="FVQ54" s="249"/>
      <c r="FVR54" s="249"/>
      <c r="FVS54" s="249"/>
      <c r="FVT54" s="249"/>
      <c r="FVU54" s="249"/>
      <c r="FVV54" s="249"/>
      <c r="FVY54" s="248"/>
      <c r="FWA54" s="248"/>
      <c r="FWD54" s="249"/>
      <c r="FWE54" s="249"/>
      <c r="FWF54" s="249"/>
      <c r="FWG54" s="249"/>
      <c r="FWH54" s="249"/>
      <c r="FWI54" s="249"/>
      <c r="FWJ54" s="249"/>
      <c r="FWK54" s="249"/>
      <c r="FWL54" s="249"/>
      <c r="FWM54" s="249"/>
      <c r="FWN54" s="249"/>
      <c r="FWO54" s="249"/>
      <c r="FWR54" s="248"/>
      <c r="FWT54" s="248"/>
      <c r="FWW54" s="249"/>
      <c r="FWX54" s="249"/>
      <c r="FWY54" s="249"/>
      <c r="FWZ54" s="249"/>
      <c r="FXA54" s="249"/>
      <c r="FXB54" s="249"/>
      <c r="FXC54" s="249"/>
      <c r="FXD54" s="249"/>
      <c r="FXE54" s="249"/>
      <c r="FXF54" s="249"/>
      <c r="FXG54" s="249"/>
      <c r="FXH54" s="249"/>
      <c r="FXK54" s="248"/>
      <c r="FXM54" s="248"/>
      <c r="FXP54" s="249"/>
      <c r="FXQ54" s="249"/>
      <c r="FXR54" s="249"/>
      <c r="FXS54" s="249"/>
      <c r="FXT54" s="249"/>
      <c r="FXU54" s="249"/>
      <c r="FXV54" s="249"/>
      <c r="FXW54" s="249"/>
      <c r="FXX54" s="249"/>
      <c r="FXY54" s="249"/>
      <c r="FXZ54" s="249"/>
      <c r="FYA54" s="249"/>
      <c r="FYD54" s="248"/>
      <c r="FYF54" s="248"/>
      <c r="FYI54" s="249"/>
      <c r="FYJ54" s="249"/>
      <c r="FYK54" s="249"/>
      <c r="FYL54" s="249"/>
      <c r="FYM54" s="249"/>
      <c r="FYN54" s="249"/>
      <c r="FYO54" s="249"/>
      <c r="FYP54" s="249"/>
      <c r="FYQ54" s="249"/>
      <c r="FYR54" s="249"/>
      <c r="FYS54" s="249"/>
      <c r="FYT54" s="249"/>
      <c r="FYW54" s="248"/>
      <c r="FYY54" s="248"/>
      <c r="FZB54" s="249"/>
      <c r="FZC54" s="249"/>
      <c r="FZD54" s="249"/>
      <c r="FZE54" s="249"/>
      <c r="FZF54" s="249"/>
      <c r="FZG54" s="249"/>
      <c r="FZH54" s="249"/>
      <c r="FZI54" s="249"/>
      <c r="FZJ54" s="249"/>
      <c r="FZK54" s="249"/>
      <c r="FZL54" s="249"/>
      <c r="FZM54" s="249"/>
      <c r="FZP54" s="248"/>
      <c r="FZR54" s="248"/>
      <c r="FZU54" s="249"/>
      <c r="FZV54" s="249"/>
      <c r="FZW54" s="249"/>
      <c r="FZX54" s="249"/>
      <c r="FZY54" s="249"/>
      <c r="FZZ54" s="249"/>
      <c r="GAA54" s="249"/>
      <c r="GAB54" s="249"/>
      <c r="GAC54" s="249"/>
      <c r="GAD54" s="249"/>
      <c r="GAE54" s="249"/>
      <c r="GAF54" s="249"/>
      <c r="GAI54" s="248"/>
      <c r="GAK54" s="248"/>
      <c r="GAN54" s="249"/>
      <c r="GAO54" s="249"/>
      <c r="GAP54" s="249"/>
      <c r="GAQ54" s="249"/>
      <c r="GAR54" s="249"/>
      <c r="GAS54" s="249"/>
      <c r="GAT54" s="249"/>
      <c r="GAU54" s="249"/>
      <c r="GAV54" s="249"/>
      <c r="GAW54" s="249"/>
      <c r="GAX54" s="249"/>
      <c r="GAY54" s="249"/>
      <c r="GBB54" s="248"/>
      <c r="GBD54" s="248"/>
      <c r="GBG54" s="249"/>
      <c r="GBH54" s="249"/>
      <c r="GBI54" s="249"/>
      <c r="GBJ54" s="249"/>
      <c r="GBK54" s="249"/>
      <c r="GBL54" s="249"/>
      <c r="GBM54" s="249"/>
      <c r="GBN54" s="249"/>
      <c r="GBO54" s="249"/>
      <c r="GBP54" s="249"/>
      <c r="GBQ54" s="249"/>
      <c r="GBR54" s="249"/>
      <c r="GBU54" s="248"/>
      <c r="GBW54" s="248"/>
      <c r="GBZ54" s="249"/>
      <c r="GCA54" s="249"/>
      <c r="GCB54" s="249"/>
      <c r="GCC54" s="249"/>
      <c r="GCD54" s="249"/>
      <c r="GCE54" s="249"/>
      <c r="GCF54" s="249"/>
      <c r="GCG54" s="249"/>
      <c r="GCH54" s="249"/>
      <c r="GCI54" s="249"/>
      <c r="GCJ54" s="249"/>
      <c r="GCK54" s="249"/>
      <c r="GCN54" s="248"/>
      <c r="GCP54" s="248"/>
      <c r="GCS54" s="249"/>
      <c r="GCT54" s="249"/>
      <c r="GCU54" s="249"/>
      <c r="GCV54" s="249"/>
      <c r="GCW54" s="249"/>
      <c r="GCX54" s="249"/>
      <c r="GCY54" s="249"/>
      <c r="GCZ54" s="249"/>
      <c r="GDA54" s="249"/>
      <c r="GDB54" s="249"/>
      <c r="GDC54" s="249"/>
      <c r="GDD54" s="249"/>
      <c r="GDG54" s="248"/>
      <c r="GDI54" s="248"/>
      <c r="GDL54" s="249"/>
      <c r="GDM54" s="249"/>
      <c r="GDN54" s="249"/>
      <c r="GDO54" s="249"/>
      <c r="GDP54" s="249"/>
      <c r="GDQ54" s="249"/>
      <c r="GDR54" s="249"/>
      <c r="GDS54" s="249"/>
      <c r="GDT54" s="249"/>
      <c r="GDU54" s="249"/>
      <c r="GDV54" s="249"/>
      <c r="GDW54" s="249"/>
      <c r="GDZ54" s="248"/>
      <c r="GEB54" s="248"/>
      <c r="GEE54" s="249"/>
      <c r="GEF54" s="249"/>
      <c r="GEG54" s="249"/>
      <c r="GEH54" s="249"/>
      <c r="GEI54" s="249"/>
      <c r="GEJ54" s="249"/>
      <c r="GEK54" s="249"/>
      <c r="GEL54" s="249"/>
      <c r="GEM54" s="249"/>
      <c r="GEN54" s="249"/>
      <c r="GEO54" s="249"/>
      <c r="GEP54" s="249"/>
      <c r="GES54" s="248"/>
      <c r="GEU54" s="248"/>
      <c r="GEX54" s="249"/>
      <c r="GEY54" s="249"/>
      <c r="GEZ54" s="249"/>
      <c r="GFA54" s="249"/>
      <c r="GFB54" s="249"/>
      <c r="GFC54" s="249"/>
      <c r="GFD54" s="249"/>
      <c r="GFE54" s="249"/>
      <c r="GFF54" s="249"/>
      <c r="GFG54" s="249"/>
      <c r="GFH54" s="249"/>
      <c r="GFI54" s="249"/>
      <c r="GFL54" s="248"/>
      <c r="GFN54" s="248"/>
      <c r="GFQ54" s="249"/>
      <c r="GFR54" s="249"/>
      <c r="GFS54" s="249"/>
      <c r="GFT54" s="249"/>
      <c r="GFU54" s="249"/>
      <c r="GFV54" s="249"/>
      <c r="GFW54" s="249"/>
      <c r="GFX54" s="249"/>
      <c r="GFY54" s="249"/>
      <c r="GFZ54" s="249"/>
      <c r="GGA54" s="249"/>
      <c r="GGB54" s="249"/>
      <c r="GGE54" s="248"/>
      <c r="GGG54" s="248"/>
      <c r="GGJ54" s="249"/>
      <c r="GGK54" s="249"/>
      <c r="GGL54" s="249"/>
      <c r="GGM54" s="249"/>
      <c r="GGN54" s="249"/>
      <c r="GGO54" s="249"/>
      <c r="GGP54" s="249"/>
      <c r="GGQ54" s="249"/>
      <c r="GGR54" s="249"/>
      <c r="GGS54" s="249"/>
      <c r="GGT54" s="249"/>
      <c r="GGU54" s="249"/>
      <c r="GGX54" s="248"/>
      <c r="GGZ54" s="248"/>
      <c r="GHC54" s="249"/>
      <c r="GHD54" s="249"/>
      <c r="GHE54" s="249"/>
      <c r="GHF54" s="249"/>
      <c r="GHG54" s="249"/>
      <c r="GHH54" s="249"/>
      <c r="GHI54" s="249"/>
      <c r="GHJ54" s="249"/>
      <c r="GHK54" s="249"/>
      <c r="GHL54" s="249"/>
      <c r="GHM54" s="249"/>
      <c r="GHN54" s="249"/>
      <c r="GHQ54" s="248"/>
      <c r="GHS54" s="248"/>
      <c r="GHV54" s="249"/>
      <c r="GHW54" s="249"/>
      <c r="GHX54" s="249"/>
      <c r="GHY54" s="249"/>
      <c r="GHZ54" s="249"/>
      <c r="GIA54" s="249"/>
      <c r="GIB54" s="249"/>
      <c r="GIC54" s="249"/>
      <c r="GID54" s="249"/>
      <c r="GIE54" s="249"/>
      <c r="GIF54" s="249"/>
      <c r="GIG54" s="249"/>
      <c r="GIJ54" s="248"/>
      <c r="GIL54" s="248"/>
      <c r="GIO54" s="249"/>
      <c r="GIP54" s="249"/>
      <c r="GIQ54" s="249"/>
      <c r="GIR54" s="249"/>
      <c r="GIS54" s="249"/>
      <c r="GIT54" s="249"/>
      <c r="GIU54" s="249"/>
      <c r="GIV54" s="249"/>
      <c r="GIW54" s="249"/>
      <c r="GIX54" s="249"/>
      <c r="GIY54" s="249"/>
      <c r="GIZ54" s="249"/>
      <c r="GJC54" s="248"/>
      <c r="GJE54" s="248"/>
      <c r="GJH54" s="249"/>
      <c r="GJI54" s="249"/>
      <c r="GJJ54" s="249"/>
      <c r="GJK54" s="249"/>
      <c r="GJL54" s="249"/>
      <c r="GJM54" s="249"/>
      <c r="GJN54" s="249"/>
      <c r="GJO54" s="249"/>
      <c r="GJP54" s="249"/>
      <c r="GJQ54" s="249"/>
      <c r="GJR54" s="249"/>
      <c r="GJS54" s="249"/>
      <c r="GJV54" s="248"/>
      <c r="GJX54" s="248"/>
      <c r="GKA54" s="249"/>
      <c r="GKB54" s="249"/>
      <c r="GKC54" s="249"/>
      <c r="GKD54" s="249"/>
      <c r="GKE54" s="249"/>
      <c r="GKF54" s="249"/>
      <c r="GKG54" s="249"/>
      <c r="GKH54" s="249"/>
      <c r="GKI54" s="249"/>
      <c r="GKJ54" s="249"/>
      <c r="GKK54" s="249"/>
      <c r="GKL54" s="249"/>
      <c r="GKO54" s="248"/>
      <c r="GKQ54" s="248"/>
      <c r="GKT54" s="249"/>
      <c r="GKU54" s="249"/>
      <c r="GKV54" s="249"/>
      <c r="GKW54" s="249"/>
      <c r="GKX54" s="249"/>
      <c r="GKY54" s="249"/>
      <c r="GKZ54" s="249"/>
      <c r="GLA54" s="249"/>
      <c r="GLB54" s="249"/>
      <c r="GLC54" s="249"/>
      <c r="GLD54" s="249"/>
      <c r="GLE54" s="249"/>
      <c r="GLH54" s="248"/>
      <c r="GLJ54" s="248"/>
      <c r="GLM54" s="249"/>
      <c r="GLN54" s="249"/>
      <c r="GLO54" s="249"/>
      <c r="GLP54" s="249"/>
      <c r="GLQ54" s="249"/>
      <c r="GLR54" s="249"/>
      <c r="GLS54" s="249"/>
      <c r="GLT54" s="249"/>
      <c r="GLU54" s="249"/>
      <c r="GLV54" s="249"/>
      <c r="GLW54" s="249"/>
      <c r="GLX54" s="249"/>
      <c r="GMA54" s="248"/>
      <c r="GMC54" s="248"/>
      <c r="GMF54" s="249"/>
      <c r="GMG54" s="249"/>
      <c r="GMH54" s="249"/>
      <c r="GMI54" s="249"/>
      <c r="GMJ54" s="249"/>
      <c r="GMK54" s="249"/>
      <c r="GML54" s="249"/>
      <c r="GMM54" s="249"/>
      <c r="GMN54" s="249"/>
      <c r="GMO54" s="249"/>
      <c r="GMP54" s="249"/>
      <c r="GMQ54" s="249"/>
      <c r="GMT54" s="248"/>
      <c r="GMV54" s="248"/>
      <c r="GMY54" s="249"/>
      <c r="GMZ54" s="249"/>
      <c r="GNA54" s="249"/>
      <c r="GNB54" s="249"/>
      <c r="GNC54" s="249"/>
      <c r="GND54" s="249"/>
      <c r="GNE54" s="249"/>
      <c r="GNF54" s="249"/>
      <c r="GNG54" s="249"/>
      <c r="GNH54" s="249"/>
      <c r="GNI54" s="249"/>
      <c r="GNJ54" s="249"/>
      <c r="GNM54" s="248"/>
      <c r="GNO54" s="248"/>
      <c r="GNR54" s="249"/>
      <c r="GNS54" s="249"/>
      <c r="GNT54" s="249"/>
      <c r="GNU54" s="249"/>
      <c r="GNV54" s="249"/>
      <c r="GNW54" s="249"/>
      <c r="GNX54" s="249"/>
      <c r="GNY54" s="249"/>
      <c r="GNZ54" s="249"/>
      <c r="GOA54" s="249"/>
      <c r="GOB54" s="249"/>
      <c r="GOC54" s="249"/>
      <c r="GOF54" s="248"/>
      <c r="GOH54" s="248"/>
      <c r="GOK54" s="249"/>
      <c r="GOL54" s="249"/>
      <c r="GOM54" s="249"/>
      <c r="GON54" s="249"/>
      <c r="GOO54" s="249"/>
      <c r="GOP54" s="249"/>
      <c r="GOQ54" s="249"/>
      <c r="GOR54" s="249"/>
      <c r="GOS54" s="249"/>
      <c r="GOT54" s="249"/>
      <c r="GOU54" s="249"/>
      <c r="GOV54" s="249"/>
      <c r="GOY54" s="248"/>
      <c r="GPA54" s="248"/>
      <c r="GPD54" s="249"/>
      <c r="GPE54" s="249"/>
      <c r="GPF54" s="249"/>
      <c r="GPG54" s="249"/>
      <c r="GPH54" s="249"/>
      <c r="GPI54" s="249"/>
      <c r="GPJ54" s="249"/>
      <c r="GPK54" s="249"/>
      <c r="GPL54" s="249"/>
      <c r="GPM54" s="249"/>
      <c r="GPN54" s="249"/>
      <c r="GPO54" s="249"/>
      <c r="GPR54" s="248"/>
      <c r="GPT54" s="248"/>
      <c r="GPW54" s="249"/>
      <c r="GPX54" s="249"/>
      <c r="GPY54" s="249"/>
      <c r="GPZ54" s="249"/>
      <c r="GQA54" s="249"/>
      <c r="GQB54" s="249"/>
      <c r="GQC54" s="249"/>
      <c r="GQD54" s="249"/>
      <c r="GQE54" s="249"/>
      <c r="GQF54" s="249"/>
      <c r="GQG54" s="249"/>
      <c r="GQH54" s="249"/>
      <c r="GQK54" s="248"/>
      <c r="GQM54" s="248"/>
      <c r="GQP54" s="249"/>
      <c r="GQQ54" s="249"/>
      <c r="GQR54" s="249"/>
      <c r="GQS54" s="249"/>
      <c r="GQT54" s="249"/>
      <c r="GQU54" s="249"/>
      <c r="GQV54" s="249"/>
      <c r="GQW54" s="249"/>
      <c r="GQX54" s="249"/>
      <c r="GQY54" s="249"/>
      <c r="GQZ54" s="249"/>
      <c r="GRA54" s="249"/>
      <c r="GRD54" s="248"/>
      <c r="GRF54" s="248"/>
      <c r="GRI54" s="249"/>
      <c r="GRJ54" s="249"/>
      <c r="GRK54" s="249"/>
      <c r="GRL54" s="249"/>
      <c r="GRM54" s="249"/>
      <c r="GRN54" s="249"/>
      <c r="GRO54" s="249"/>
      <c r="GRP54" s="249"/>
      <c r="GRQ54" s="249"/>
      <c r="GRR54" s="249"/>
      <c r="GRS54" s="249"/>
      <c r="GRT54" s="249"/>
      <c r="GRW54" s="248"/>
      <c r="GRY54" s="248"/>
      <c r="GSB54" s="249"/>
      <c r="GSC54" s="249"/>
      <c r="GSD54" s="249"/>
      <c r="GSE54" s="249"/>
      <c r="GSF54" s="249"/>
      <c r="GSG54" s="249"/>
      <c r="GSH54" s="249"/>
      <c r="GSI54" s="249"/>
      <c r="GSJ54" s="249"/>
      <c r="GSK54" s="249"/>
      <c r="GSL54" s="249"/>
      <c r="GSM54" s="249"/>
      <c r="GSP54" s="248"/>
      <c r="GSR54" s="248"/>
      <c r="GSU54" s="249"/>
      <c r="GSV54" s="249"/>
      <c r="GSW54" s="249"/>
      <c r="GSX54" s="249"/>
      <c r="GSY54" s="249"/>
      <c r="GSZ54" s="249"/>
      <c r="GTA54" s="249"/>
      <c r="GTB54" s="249"/>
      <c r="GTC54" s="249"/>
      <c r="GTD54" s="249"/>
      <c r="GTE54" s="249"/>
      <c r="GTF54" s="249"/>
      <c r="GTI54" s="248"/>
      <c r="GTK54" s="248"/>
      <c r="GTN54" s="249"/>
      <c r="GTO54" s="249"/>
      <c r="GTP54" s="249"/>
      <c r="GTQ54" s="249"/>
      <c r="GTR54" s="249"/>
      <c r="GTS54" s="249"/>
      <c r="GTT54" s="249"/>
      <c r="GTU54" s="249"/>
      <c r="GTV54" s="249"/>
      <c r="GTW54" s="249"/>
      <c r="GTX54" s="249"/>
      <c r="GTY54" s="249"/>
      <c r="GUB54" s="248"/>
      <c r="GUD54" s="248"/>
      <c r="GUG54" s="249"/>
      <c r="GUH54" s="249"/>
      <c r="GUI54" s="249"/>
      <c r="GUJ54" s="249"/>
      <c r="GUK54" s="249"/>
      <c r="GUL54" s="249"/>
      <c r="GUM54" s="249"/>
      <c r="GUN54" s="249"/>
      <c r="GUO54" s="249"/>
      <c r="GUP54" s="249"/>
      <c r="GUQ54" s="249"/>
      <c r="GUR54" s="249"/>
      <c r="GUU54" s="248"/>
      <c r="GUW54" s="248"/>
      <c r="GUZ54" s="249"/>
      <c r="GVA54" s="249"/>
      <c r="GVB54" s="249"/>
      <c r="GVC54" s="249"/>
      <c r="GVD54" s="249"/>
      <c r="GVE54" s="249"/>
      <c r="GVF54" s="249"/>
      <c r="GVG54" s="249"/>
      <c r="GVH54" s="249"/>
      <c r="GVI54" s="249"/>
      <c r="GVJ54" s="249"/>
      <c r="GVK54" s="249"/>
      <c r="GVN54" s="248"/>
      <c r="GVP54" s="248"/>
      <c r="GVS54" s="249"/>
      <c r="GVT54" s="249"/>
      <c r="GVU54" s="249"/>
      <c r="GVV54" s="249"/>
      <c r="GVW54" s="249"/>
      <c r="GVX54" s="249"/>
      <c r="GVY54" s="249"/>
      <c r="GVZ54" s="249"/>
      <c r="GWA54" s="249"/>
      <c r="GWB54" s="249"/>
      <c r="GWC54" s="249"/>
      <c r="GWD54" s="249"/>
      <c r="GWG54" s="248"/>
      <c r="GWI54" s="248"/>
      <c r="GWL54" s="249"/>
      <c r="GWM54" s="249"/>
      <c r="GWN54" s="249"/>
      <c r="GWO54" s="249"/>
      <c r="GWP54" s="249"/>
      <c r="GWQ54" s="249"/>
      <c r="GWR54" s="249"/>
      <c r="GWS54" s="249"/>
      <c r="GWT54" s="249"/>
      <c r="GWU54" s="249"/>
      <c r="GWV54" s="249"/>
      <c r="GWW54" s="249"/>
      <c r="GWZ54" s="248"/>
      <c r="GXB54" s="248"/>
      <c r="GXE54" s="249"/>
      <c r="GXF54" s="249"/>
      <c r="GXG54" s="249"/>
      <c r="GXH54" s="249"/>
      <c r="GXI54" s="249"/>
      <c r="GXJ54" s="249"/>
      <c r="GXK54" s="249"/>
      <c r="GXL54" s="249"/>
      <c r="GXM54" s="249"/>
      <c r="GXN54" s="249"/>
      <c r="GXO54" s="249"/>
      <c r="GXP54" s="249"/>
      <c r="GXS54" s="248"/>
      <c r="GXU54" s="248"/>
      <c r="GXX54" s="249"/>
      <c r="GXY54" s="249"/>
      <c r="GXZ54" s="249"/>
      <c r="GYA54" s="249"/>
      <c r="GYB54" s="249"/>
      <c r="GYC54" s="249"/>
      <c r="GYD54" s="249"/>
      <c r="GYE54" s="249"/>
      <c r="GYF54" s="249"/>
      <c r="GYG54" s="249"/>
      <c r="GYH54" s="249"/>
      <c r="GYI54" s="249"/>
      <c r="GYL54" s="248"/>
      <c r="GYN54" s="248"/>
      <c r="GYQ54" s="249"/>
      <c r="GYR54" s="249"/>
      <c r="GYS54" s="249"/>
      <c r="GYT54" s="249"/>
      <c r="GYU54" s="249"/>
      <c r="GYV54" s="249"/>
      <c r="GYW54" s="249"/>
      <c r="GYX54" s="249"/>
      <c r="GYY54" s="249"/>
      <c r="GYZ54" s="249"/>
      <c r="GZA54" s="249"/>
      <c r="GZB54" s="249"/>
      <c r="GZE54" s="248"/>
      <c r="GZG54" s="248"/>
      <c r="GZJ54" s="249"/>
      <c r="GZK54" s="249"/>
      <c r="GZL54" s="249"/>
      <c r="GZM54" s="249"/>
      <c r="GZN54" s="249"/>
      <c r="GZO54" s="249"/>
      <c r="GZP54" s="249"/>
      <c r="GZQ54" s="249"/>
      <c r="GZR54" s="249"/>
      <c r="GZS54" s="249"/>
      <c r="GZT54" s="249"/>
      <c r="GZU54" s="249"/>
      <c r="GZX54" s="248"/>
      <c r="GZZ54" s="248"/>
      <c r="HAC54" s="249"/>
      <c r="HAD54" s="249"/>
      <c r="HAE54" s="249"/>
      <c r="HAF54" s="249"/>
      <c r="HAG54" s="249"/>
      <c r="HAH54" s="249"/>
      <c r="HAI54" s="249"/>
      <c r="HAJ54" s="249"/>
      <c r="HAK54" s="249"/>
      <c r="HAL54" s="249"/>
      <c r="HAM54" s="249"/>
      <c r="HAN54" s="249"/>
      <c r="HAQ54" s="248"/>
      <c r="HAS54" s="248"/>
      <c r="HAV54" s="249"/>
      <c r="HAW54" s="249"/>
      <c r="HAX54" s="249"/>
      <c r="HAY54" s="249"/>
      <c r="HAZ54" s="249"/>
      <c r="HBA54" s="249"/>
      <c r="HBB54" s="249"/>
      <c r="HBC54" s="249"/>
      <c r="HBD54" s="249"/>
      <c r="HBE54" s="249"/>
      <c r="HBF54" s="249"/>
      <c r="HBG54" s="249"/>
      <c r="HBJ54" s="248"/>
      <c r="HBL54" s="248"/>
      <c r="HBO54" s="249"/>
      <c r="HBP54" s="249"/>
      <c r="HBQ54" s="249"/>
      <c r="HBR54" s="249"/>
      <c r="HBS54" s="249"/>
      <c r="HBT54" s="249"/>
      <c r="HBU54" s="249"/>
      <c r="HBV54" s="249"/>
      <c r="HBW54" s="249"/>
      <c r="HBX54" s="249"/>
      <c r="HBY54" s="249"/>
      <c r="HBZ54" s="249"/>
      <c r="HCC54" s="248"/>
      <c r="HCE54" s="248"/>
      <c r="HCH54" s="249"/>
      <c r="HCI54" s="249"/>
      <c r="HCJ54" s="249"/>
      <c r="HCK54" s="249"/>
      <c r="HCL54" s="249"/>
      <c r="HCM54" s="249"/>
      <c r="HCN54" s="249"/>
      <c r="HCO54" s="249"/>
      <c r="HCP54" s="249"/>
      <c r="HCQ54" s="249"/>
      <c r="HCR54" s="249"/>
      <c r="HCS54" s="249"/>
      <c r="HCV54" s="248"/>
      <c r="HCX54" s="248"/>
      <c r="HDA54" s="249"/>
      <c r="HDB54" s="249"/>
      <c r="HDC54" s="249"/>
      <c r="HDD54" s="249"/>
      <c r="HDE54" s="249"/>
      <c r="HDF54" s="249"/>
      <c r="HDG54" s="249"/>
      <c r="HDH54" s="249"/>
      <c r="HDI54" s="249"/>
      <c r="HDJ54" s="249"/>
      <c r="HDK54" s="249"/>
      <c r="HDL54" s="249"/>
      <c r="HDO54" s="248"/>
      <c r="HDQ54" s="248"/>
      <c r="HDT54" s="249"/>
      <c r="HDU54" s="249"/>
      <c r="HDV54" s="249"/>
      <c r="HDW54" s="249"/>
      <c r="HDX54" s="249"/>
      <c r="HDY54" s="249"/>
      <c r="HDZ54" s="249"/>
      <c r="HEA54" s="249"/>
      <c r="HEB54" s="249"/>
      <c r="HEC54" s="249"/>
      <c r="HED54" s="249"/>
      <c r="HEE54" s="249"/>
      <c r="HEH54" s="248"/>
      <c r="HEJ54" s="248"/>
      <c r="HEM54" s="249"/>
      <c r="HEN54" s="249"/>
      <c r="HEO54" s="249"/>
      <c r="HEP54" s="249"/>
      <c r="HEQ54" s="249"/>
      <c r="HER54" s="249"/>
      <c r="HES54" s="249"/>
      <c r="HET54" s="249"/>
      <c r="HEU54" s="249"/>
      <c r="HEV54" s="249"/>
      <c r="HEW54" s="249"/>
      <c r="HEX54" s="249"/>
      <c r="HFA54" s="248"/>
      <c r="HFC54" s="248"/>
      <c r="HFF54" s="249"/>
      <c r="HFG54" s="249"/>
      <c r="HFH54" s="249"/>
      <c r="HFI54" s="249"/>
      <c r="HFJ54" s="249"/>
      <c r="HFK54" s="249"/>
      <c r="HFL54" s="249"/>
      <c r="HFM54" s="249"/>
      <c r="HFN54" s="249"/>
      <c r="HFO54" s="249"/>
      <c r="HFP54" s="249"/>
      <c r="HFQ54" s="249"/>
      <c r="HFT54" s="248"/>
      <c r="HFV54" s="248"/>
      <c r="HFY54" s="249"/>
      <c r="HFZ54" s="249"/>
      <c r="HGA54" s="249"/>
      <c r="HGB54" s="249"/>
      <c r="HGC54" s="249"/>
      <c r="HGD54" s="249"/>
      <c r="HGE54" s="249"/>
      <c r="HGF54" s="249"/>
      <c r="HGG54" s="249"/>
      <c r="HGH54" s="249"/>
      <c r="HGI54" s="249"/>
      <c r="HGJ54" s="249"/>
      <c r="HGM54" s="248"/>
      <c r="HGO54" s="248"/>
      <c r="HGR54" s="249"/>
      <c r="HGS54" s="249"/>
      <c r="HGT54" s="249"/>
      <c r="HGU54" s="249"/>
      <c r="HGV54" s="249"/>
      <c r="HGW54" s="249"/>
      <c r="HGX54" s="249"/>
      <c r="HGY54" s="249"/>
      <c r="HGZ54" s="249"/>
      <c r="HHA54" s="249"/>
      <c r="HHB54" s="249"/>
      <c r="HHC54" s="249"/>
      <c r="HHF54" s="248"/>
      <c r="HHH54" s="248"/>
      <c r="HHK54" s="249"/>
      <c r="HHL54" s="249"/>
      <c r="HHM54" s="249"/>
      <c r="HHN54" s="249"/>
      <c r="HHO54" s="249"/>
      <c r="HHP54" s="249"/>
      <c r="HHQ54" s="249"/>
      <c r="HHR54" s="249"/>
      <c r="HHS54" s="249"/>
      <c r="HHT54" s="249"/>
      <c r="HHU54" s="249"/>
      <c r="HHV54" s="249"/>
      <c r="HHY54" s="248"/>
      <c r="HIA54" s="248"/>
      <c r="HID54" s="249"/>
      <c r="HIE54" s="249"/>
      <c r="HIF54" s="249"/>
      <c r="HIG54" s="249"/>
      <c r="HIH54" s="249"/>
      <c r="HII54" s="249"/>
      <c r="HIJ54" s="249"/>
      <c r="HIK54" s="249"/>
      <c r="HIL54" s="249"/>
      <c r="HIM54" s="249"/>
      <c r="HIN54" s="249"/>
      <c r="HIO54" s="249"/>
      <c r="HIR54" s="248"/>
      <c r="HIT54" s="248"/>
      <c r="HIW54" s="249"/>
      <c r="HIX54" s="249"/>
      <c r="HIY54" s="249"/>
      <c r="HIZ54" s="249"/>
      <c r="HJA54" s="249"/>
      <c r="HJB54" s="249"/>
      <c r="HJC54" s="249"/>
      <c r="HJD54" s="249"/>
      <c r="HJE54" s="249"/>
      <c r="HJF54" s="249"/>
      <c r="HJG54" s="249"/>
      <c r="HJH54" s="249"/>
      <c r="HJK54" s="248"/>
      <c r="HJM54" s="248"/>
      <c r="HJP54" s="249"/>
      <c r="HJQ54" s="249"/>
      <c r="HJR54" s="249"/>
      <c r="HJS54" s="249"/>
      <c r="HJT54" s="249"/>
      <c r="HJU54" s="249"/>
      <c r="HJV54" s="249"/>
      <c r="HJW54" s="249"/>
      <c r="HJX54" s="249"/>
      <c r="HJY54" s="249"/>
      <c r="HJZ54" s="249"/>
      <c r="HKA54" s="249"/>
      <c r="HKD54" s="248"/>
      <c r="HKF54" s="248"/>
      <c r="HKI54" s="249"/>
      <c r="HKJ54" s="249"/>
      <c r="HKK54" s="249"/>
      <c r="HKL54" s="249"/>
      <c r="HKM54" s="249"/>
      <c r="HKN54" s="249"/>
      <c r="HKO54" s="249"/>
      <c r="HKP54" s="249"/>
      <c r="HKQ54" s="249"/>
      <c r="HKR54" s="249"/>
      <c r="HKS54" s="249"/>
      <c r="HKT54" s="249"/>
      <c r="HKW54" s="248"/>
      <c r="HKY54" s="248"/>
      <c r="HLB54" s="249"/>
      <c r="HLC54" s="249"/>
      <c r="HLD54" s="249"/>
      <c r="HLE54" s="249"/>
      <c r="HLF54" s="249"/>
      <c r="HLG54" s="249"/>
      <c r="HLH54" s="249"/>
      <c r="HLI54" s="249"/>
      <c r="HLJ54" s="249"/>
      <c r="HLK54" s="249"/>
      <c r="HLL54" s="249"/>
      <c r="HLM54" s="249"/>
      <c r="HLP54" s="248"/>
      <c r="HLR54" s="248"/>
      <c r="HLU54" s="249"/>
      <c r="HLV54" s="249"/>
      <c r="HLW54" s="249"/>
      <c r="HLX54" s="249"/>
      <c r="HLY54" s="249"/>
      <c r="HLZ54" s="249"/>
      <c r="HMA54" s="249"/>
      <c r="HMB54" s="249"/>
      <c r="HMC54" s="249"/>
      <c r="HMD54" s="249"/>
      <c r="HME54" s="249"/>
      <c r="HMF54" s="249"/>
      <c r="HMI54" s="248"/>
      <c r="HMK54" s="248"/>
      <c r="HMN54" s="249"/>
      <c r="HMO54" s="249"/>
      <c r="HMP54" s="249"/>
      <c r="HMQ54" s="249"/>
      <c r="HMR54" s="249"/>
      <c r="HMS54" s="249"/>
      <c r="HMT54" s="249"/>
      <c r="HMU54" s="249"/>
      <c r="HMV54" s="249"/>
      <c r="HMW54" s="249"/>
      <c r="HMX54" s="249"/>
      <c r="HMY54" s="249"/>
      <c r="HNB54" s="248"/>
      <c r="HND54" s="248"/>
      <c r="HNG54" s="249"/>
      <c r="HNH54" s="249"/>
      <c r="HNI54" s="249"/>
      <c r="HNJ54" s="249"/>
      <c r="HNK54" s="249"/>
      <c r="HNL54" s="249"/>
      <c r="HNM54" s="249"/>
      <c r="HNN54" s="249"/>
      <c r="HNO54" s="249"/>
      <c r="HNP54" s="249"/>
      <c r="HNQ54" s="249"/>
      <c r="HNR54" s="249"/>
      <c r="HNU54" s="248"/>
      <c r="HNW54" s="248"/>
      <c r="HNZ54" s="249"/>
      <c r="HOA54" s="249"/>
      <c r="HOB54" s="249"/>
      <c r="HOC54" s="249"/>
      <c r="HOD54" s="249"/>
      <c r="HOE54" s="249"/>
      <c r="HOF54" s="249"/>
      <c r="HOG54" s="249"/>
      <c r="HOH54" s="249"/>
      <c r="HOI54" s="249"/>
      <c r="HOJ54" s="249"/>
      <c r="HOK54" s="249"/>
      <c r="HON54" s="248"/>
      <c r="HOP54" s="248"/>
      <c r="HOS54" s="249"/>
      <c r="HOT54" s="249"/>
      <c r="HOU54" s="249"/>
      <c r="HOV54" s="249"/>
      <c r="HOW54" s="249"/>
      <c r="HOX54" s="249"/>
      <c r="HOY54" s="249"/>
      <c r="HOZ54" s="249"/>
      <c r="HPA54" s="249"/>
      <c r="HPB54" s="249"/>
      <c r="HPC54" s="249"/>
      <c r="HPD54" s="249"/>
      <c r="HPG54" s="248"/>
      <c r="HPI54" s="248"/>
      <c r="HPL54" s="249"/>
      <c r="HPM54" s="249"/>
      <c r="HPN54" s="249"/>
      <c r="HPO54" s="249"/>
      <c r="HPP54" s="249"/>
      <c r="HPQ54" s="249"/>
      <c r="HPR54" s="249"/>
      <c r="HPS54" s="249"/>
      <c r="HPT54" s="249"/>
      <c r="HPU54" s="249"/>
      <c r="HPV54" s="249"/>
      <c r="HPW54" s="249"/>
      <c r="HPZ54" s="248"/>
      <c r="HQB54" s="248"/>
      <c r="HQE54" s="249"/>
      <c r="HQF54" s="249"/>
      <c r="HQG54" s="249"/>
      <c r="HQH54" s="249"/>
      <c r="HQI54" s="249"/>
      <c r="HQJ54" s="249"/>
      <c r="HQK54" s="249"/>
      <c r="HQL54" s="249"/>
      <c r="HQM54" s="249"/>
      <c r="HQN54" s="249"/>
      <c r="HQO54" s="249"/>
      <c r="HQP54" s="249"/>
      <c r="HQS54" s="248"/>
      <c r="HQU54" s="248"/>
      <c r="HQX54" s="249"/>
      <c r="HQY54" s="249"/>
      <c r="HQZ54" s="249"/>
      <c r="HRA54" s="249"/>
      <c r="HRB54" s="249"/>
      <c r="HRC54" s="249"/>
      <c r="HRD54" s="249"/>
      <c r="HRE54" s="249"/>
      <c r="HRF54" s="249"/>
      <c r="HRG54" s="249"/>
      <c r="HRH54" s="249"/>
      <c r="HRI54" s="249"/>
      <c r="HRL54" s="248"/>
      <c r="HRN54" s="248"/>
      <c r="HRQ54" s="249"/>
      <c r="HRR54" s="249"/>
      <c r="HRS54" s="249"/>
      <c r="HRT54" s="249"/>
      <c r="HRU54" s="249"/>
      <c r="HRV54" s="249"/>
      <c r="HRW54" s="249"/>
      <c r="HRX54" s="249"/>
      <c r="HRY54" s="249"/>
      <c r="HRZ54" s="249"/>
      <c r="HSA54" s="249"/>
      <c r="HSB54" s="249"/>
      <c r="HSE54" s="248"/>
      <c r="HSG54" s="248"/>
      <c r="HSJ54" s="249"/>
      <c r="HSK54" s="249"/>
      <c r="HSL54" s="249"/>
      <c r="HSM54" s="249"/>
      <c r="HSN54" s="249"/>
      <c r="HSO54" s="249"/>
      <c r="HSP54" s="249"/>
      <c r="HSQ54" s="249"/>
      <c r="HSR54" s="249"/>
      <c r="HSS54" s="249"/>
      <c r="HST54" s="249"/>
      <c r="HSU54" s="249"/>
      <c r="HSX54" s="248"/>
      <c r="HSZ54" s="248"/>
      <c r="HTC54" s="249"/>
      <c r="HTD54" s="249"/>
      <c r="HTE54" s="249"/>
      <c r="HTF54" s="249"/>
      <c r="HTG54" s="249"/>
      <c r="HTH54" s="249"/>
      <c r="HTI54" s="249"/>
      <c r="HTJ54" s="249"/>
      <c r="HTK54" s="249"/>
      <c r="HTL54" s="249"/>
      <c r="HTM54" s="249"/>
      <c r="HTN54" s="249"/>
      <c r="HTQ54" s="248"/>
      <c r="HTS54" s="248"/>
      <c r="HTV54" s="249"/>
      <c r="HTW54" s="249"/>
      <c r="HTX54" s="249"/>
      <c r="HTY54" s="249"/>
      <c r="HTZ54" s="249"/>
      <c r="HUA54" s="249"/>
      <c r="HUB54" s="249"/>
      <c r="HUC54" s="249"/>
      <c r="HUD54" s="249"/>
      <c r="HUE54" s="249"/>
      <c r="HUF54" s="249"/>
      <c r="HUG54" s="249"/>
      <c r="HUJ54" s="248"/>
      <c r="HUL54" s="248"/>
      <c r="HUO54" s="249"/>
      <c r="HUP54" s="249"/>
      <c r="HUQ54" s="249"/>
      <c r="HUR54" s="249"/>
      <c r="HUS54" s="249"/>
      <c r="HUT54" s="249"/>
      <c r="HUU54" s="249"/>
      <c r="HUV54" s="249"/>
      <c r="HUW54" s="249"/>
      <c r="HUX54" s="249"/>
      <c r="HUY54" s="249"/>
      <c r="HUZ54" s="249"/>
      <c r="HVC54" s="248"/>
      <c r="HVE54" s="248"/>
      <c r="HVH54" s="249"/>
      <c r="HVI54" s="249"/>
      <c r="HVJ54" s="249"/>
      <c r="HVK54" s="249"/>
      <c r="HVL54" s="249"/>
      <c r="HVM54" s="249"/>
      <c r="HVN54" s="249"/>
      <c r="HVO54" s="249"/>
      <c r="HVP54" s="249"/>
      <c r="HVQ54" s="249"/>
      <c r="HVR54" s="249"/>
      <c r="HVS54" s="249"/>
      <c r="HVV54" s="248"/>
      <c r="HVX54" s="248"/>
      <c r="HWA54" s="249"/>
      <c r="HWB54" s="249"/>
      <c r="HWC54" s="249"/>
      <c r="HWD54" s="249"/>
      <c r="HWE54" s="249"/>
      <c r="HWF54" s="249"/>
      <c r="HWG54" s="249"/>
      <c r="HWH54" s="249"/>
      <c r="HWI54" s="249"/>
      <c r="HWJ54" s="249"/>
      <c r="HWK54" s="249"/>
      <c r="HWL54" s="249"/>
      <c r="HWO54" s="248"/>
      <c r="HWQ54" s="248"/>
      <c r="HWT54" s="249"/>
      <c r="HWU54" s="249"/>
      <c r="HWV54" s="249"/>
      <c r="HWW54" s="249"/>
      <c r="HWX54" s="249"/>
      <c r="HWY54" s="249"/>
      <c r="HWZ54" s="249"/>
      <c r="HXA54" s="249"/>
      <c r="HXB54" s="249"/>
      <c r="HXC54" s="249"/>
      <c r="HXD54" s="249"/>
      <c r="HXE54" s="249"/>
      <c r="HXH54" s="248"/>
      <c r="HXJ54" s="248"/>
      <c r="HXM54" s="249"/>
      <c r="HXN54" s="249"/>
      <c r="HXO54" s="249"/>
      <c r="HXP54" s="249"/>
      <c r="HXQ54" s="249"/>
      <c r="HXR54" s="249"/>
      <c r="HXS54" s="249"/>
      <c r="HXT54" s="249"/>
      <c r="HXU54" s="249"/>
      <c r="HXV54" s="249"/>
      <c r="HXW54" s="249"/>
      <c r="HXX54" s="249"/>
      <c r="HYA54" s="248"/>
      <c r="HYC54" s="248"/>
      <c r="HYF54" s="249"/>
      <c r="HYG54" s="249"/>
      <c r="HYH54" s="249"/>
      <c r="HYI54" s="249"/>
      <c r="HYJ54" s="249"/>
      <c r="HYK54" s="249"/>
      <c r="HYL54" s="249"/>
      <c r="HYM54" s="249"/>
      <c r="HYN54" s="249"/>
      <c r="HYO54" s="249"/>
      <c r="HYP54" s="249"/>
      <c r="HYQ54" s="249"/>
      <c r="HYT54" s="248"/>
      <c r="HYV54" s="248"/>
      <c r="HYY54" s="249"/>
      <c r="HYZ54" s="249"/>
      <c r="HZA54" s="249"/>
      <c r="HZB54" s="249"/>
      <c r="HZC54" s="249"/>
      <c r="HZD54" s="249"/>
      <c r="HZE54" s="249"/>
      <c r="HZF54" s="249"/>
      <c r="HZG54" s="249"/>
      <c r="HZH54" s="249"/>
      <c r="HZI54" s="249"/>
      <c r="HZJ54" s="249"/>
      <c r="HZM54" s="248"/>
      <c r="HZO54" s="248"/>
      <c r="HZR54" s="249"/>
      <c r="HZS54" s="249"/>
      <c r="HZT54" s="249"/>
      <c r="HZU54" s="249"/>
      <c r="HZV54" s="249"/>
      <c r="HZW54" s="249"/>
      <c r="HZX54" s="249"/>
      <c r="HZY54" s="249"/>
      <c r="HZZ54" s="249"/>
      <c r="IAA54" s="249"/>
      <c r="IAB54" s="249"/>
      <c r="IAC54" s="249"/>
      <c r="IAF54" s="248"/>
      <c r="IAH54" s="248"/>
      <c r="IAK54" s="249"/>
      <c r="IAL54" s="249"/>
      <c r="IAM54" s="249"/>
      <c r="IAN54" s="249"/>
      <c r="IAO54" s="249"/>
      <c r="IAP54" s="249"/>
      <c r="IAQ54" s="249"/>
      <c r="IAR54" s="249"/>
      <c r="IAS54" s="249"/>
      <c r="IAT54" s="249"/>
      <c r="IAU54" s="249"/>
      <c r="IAV54" s="249"/>
      <c r="IAY54" s="248"/>
      <c r="IBA54" s="248"/>
      <c r="IBD54" s="249"/>
      <c r="IBE54" s="249"/>
      <c r="IBF54" s="249"/>
      <c r="IBG54" s="249"/>
      <c r="IBH54" s="249"/>
      <c r="IBI54" s="249"/>
      <c r="IBJ54" s="249"/>
      <c r="IBK54" s="249"/>
      <c r="IBL54" s="249"/>
      <c r="IBM54" s="249"/>
      <c r="IBN54" s="249"/>
      <c r="IBO54" s="249"/>
      <c r="IBR54" s="248"/>
      <c r="IBT54" s="248"/>
      <c r="IBW54" s="249"/>
      <c r="IBX54" s="249"/>
      <c r="IBY54" s="249"/>
      <c r="IBZ54" s="249"/>
      <c r="ICA54" s="249"/>
      <c r="ICB54" s="249"/>
      <c r="ICC54" s="249"/>
      <c r="ICD54" s="249"/>
      <c r="ICE54" s="249"/>
      <c r="ICF54" s="249"/>
      <c r="ICG54" s="249"/>
      <c r="ICH54" s="249"/>
      <c r="ICK54" s="248"/>
      <c r="ICM54" s="248"/>
      <c r="ICP54" s="249"/>
      <c r="ICQ54" s="249"/>
      <c r="ICR54" s="249"/>
      <c r="ICS54" s="249"/>
      <c r="ICT54" s="249"/>
      <c r="ICU54" s="249"/>
      <c r="ICV54" s="249"/>
      <c r="ICW54" s="249"/>
      <c r="ICX54" s="249"/>
      <c r="ICY54" s="249"/>
      <c r="ICZ54" s="249"/>
      <c r="IDA54" s="249"/>
      <c r="IDD54" s="248"/>
      <c r="IDF54" s="248"/>
      <c r="IDI54" s="249"/>
      <c r="IDJ54" s="249"/>
      <c r="IDK54" s="249"/>
      <c r="IDL54" s="249"/>
      <c r="IDM54" s="249"/>
      <c r="IDN54" s="249"/>
      <c r="IDO54" s="249"/>
      <c r="IDP54" s="249"/>
      <c r="IDQ54" s="249"/>
      <c r="IDR54" s="249"/>
      <c r="IDS54" s="249"/>
      <c r="IDT54" s="249"/>
      <c r="IDW54" s="248"/>
      <c r="IDY54" s="248"/>
      <c r="IEB54" s="249"/>
      <c r="IEC54" s="249"/>
      <c r="IED54" s="249"/>
      <c r="IEE54" s="249"/>
      <c r="IEF54" s="249"/>
      <c r="IEG54" s="249"/>
      <c r="IEH54" s="249"/>
      <c r="IEI54" s="249"/>
      <c r="IEJ54" s="249"/>
      <c r="IEK54" s="249"/>
      <c r="IEL54" s="249"/>
      <c r="IEM54" s="249"/>
      <c r="IEP54" s="248"/>
      <c r="IER54" s="248"/>
      <c r="IEU54" s="249"/>
      <c r="IEV54" s="249"/>
      <c r="IEW54" s="249"/>
      <c r="IEX54" s="249"/>
      <c r="IEY54" s="249"/>
      <c r="IEZ54" s="249"/>
      <c r="IFA54" s="249"/>
      <c r="IFB54" s="249"/>
      <c r="IFC54" s="249"/>
      <c r="IFD54" s="249"/>
      <c r="IFE54" s="249"/>
      <c r="IFF54" s="249"/>
      <c r="IFI54" s="248"/>
      <c r="IFK54" s="248"/>
      <c r="IFN54" s="249"/>
      <c r="IFO54" s="249"/>
      <c r="IFP54" s="249"/>
      <c r="IFQ54" s="249"/>
      <c r="IFR54" s="249"/>
      <c r="IFS54" s="249"/>
      <c r="IFT54" s="249"/>
      <c r="IFU54" s="249"/>
      <c r="IFV54" s="249"/>
      <c r="IFW54" s="249"/>
      <c r="IFX54" s="249"/>
      <c r="IFY54" s="249"/>
      <c r="IGB54" s="248"/>
      <c r="IGD54" s="248"/>
      <c r="IGG54" s="249"/>
      <c r="IGH54" s="249"/>
      <c r="IGI54" s="249"/>
      <c r="IGJ54" s="249"/>
      <c r="IGK54" s="249"/>
      <c r="IGL54" s="249"/>
      <c r="IGM54" s="249"/>
      <c r="IGN54" s="249"/>
      <c r="IGO54" s="249"/>
      <c r="IGP54" s="249"/>
      <c r="IGQ54" s="249"/>
      <c r="IGR54" s="249"/>
      <c r="IGU54" s="248"/>
      <c r="IGW54" s="248"/>
      <c r="IGZ54" s="249"/>
      <c r="IHA54" s="249"/>
      <c r="IHB54" s="249"/>
      <c r="IHC54" s="249"/>
      <c r="IHD54" s="249"/>
      <c r="IHE54" s="249"/>
      <c r="IHF54" s="249"/>
      <c r="IHG54" s="249"/>
      <c r="IHH54" s="249"/>
      <c r="IHI54" s="249"/>
      <c r="IHJ54" s="249"/>
      <c r="IHK54" s="249"/>
      <c r="IHN54" s="248"/>
      <c r="IHP54" s="248"/>
      <c r="IHS54" s="249"/>
      <c r="IHT54" s="249"/>
      <c r="IHU54" s="249"/>
      <c r="IHV54" s="249"/>
      <c r="IHW54" s="249"/>
      <c r="IHX54" s="249"/>
      <c r="IHY54" s="249"/>
      <c r="IHZ54" s="249"/>
      <c r="IIA54" s="249"/>
      <c r="IIB54" s="249"/>
      <c r="IIC54" s="249"/>
      <c r="IID54" s="249"/>
      <c r="IIG54" s="248"/>
      <c r="III54" s="248"/>
      <c r="IIL54" s="249"/>
      <c r="IIM54" s="249"/>
      <c r="IIN54" s="249"/>
      <c r="IIO54" s="249"/>
      <c r="IIP54" s="249"/>
      <c r="IIQ54" s="249"/>
      <c r="IIR54" s="249"/>
      <c r="IIS54" s="249"/>
      <c r="IIT54" s="249"/>
      <c r="IIU54" s="249"/>
      <c r="IIV54" s="249"/>
      <c r="IIW54" s="249"/>
      <c r="IIZ54" s="248"/>
      <c r="IJB54" s="248"/>
      <c r="IJE54" s="249"/>
      <c r="IJF54" s="249"/>
      <c r="IJG54" s="249"/>
      <c r="IJH54" s="249"/>
      <c r="IJI54" s="249"/>
      <c r="IJJ54" s="249"/>
      <c r="IJK54" s="249"/>
      <c r="IJL54" s="249"/>
      <c r="IJM54" s="249"/>
      <c r="IJN54" s="249"/>
      <c r="IJO54" s="249"/>
      <c r="IJP54" s="249"/>
      <c r="IJS54" s="248"/>
      <c r="IJU54" s="248"/>
      <c r="IJX54" s="249"/>
      <c r="IJY54" s="249"/>
      <c r="IJZ54" s="249"/>
      <c r="IKA54" s="249"/>
      <c r="IKB54" s="249"/>
      <c r="IKC54" s="249"/>
      <c r="IKD54" s="249"/>
      <c r="IKE54" s="249"/>
      <c r="IKF54" s="249"/>
      <c r="IKG54" s="249"/>
      <c r="IKH54" s="249"/>
      <c r="IKI54" s="249"/>
      <c r="IKL54" s="248"/>
      <c r="IKN54" s="248"/>
      <c r="IKQ54" s="249"/>
      <c r="IKR54" s="249"/>
      <c r="IKS54" s="249"/>
      <c r="IKT54" s="249"/>
      <c r="IKU54" s="249"/>
      <c r="IKV54" s="249"/>
      <c r="IKW54" s="249"/>
      <c r="IKX54" s="249"/>
      <c r="IKY54" s="249"/>
      <c r="IKZ54" s="249"/>
      <c r="ILA54" s="249"/>
      <c r="ILB54" s="249"/>
      <c r="ILE54" s="248"/>
      <c r="ILG54" s="248"/>
      <c r="ILJ54" s="249"/>
      <c r="ILK54" s="249"/>
      <c r="ILL54" s="249"/>
      <c r="ILM54" s="249"/>
      <c r="ILN54" s="249"/>
      <c r="ILO54" s="249"/>
      <c r="ILP54" s="249"/>
      <c r="ILQ54" s="249"/>
      <c r="ILR54" s="249"/>
      <c r="ILS54" s="249"/>
      <c r="ILT54" s="249"/>
      <c r="ILU54" s="249"/>
      <c r="ILX54" s="248"/>
      <c r="ILZ54" s="248"/>
      <c r="IMC54" s="249"/>
      <c r="IMD54" s="249"/>
      <c r="IME54" s="249"/>
      <c r="IMF54" s="249"/>
      <c r="IMG54" s="249"/>
      <c r="IMH54" s="249"/>
      <c r="IMI54" s="249"/>
      <c r="IMJ54" s="249"/>
      <c r="IMK54" s="249"/>
      <c r="IML54" s="249"/>
      <c r="IMM54" s="249"/>
      <c r="IMN54" s="249"/>
      <c r="IMQ54" s="248"/>
      <c r="IMS54" s="248"/>
      <c r="IMV54" s="249"/>
      <c r="IMW54" s="249"/>
      <c r="IMX54" s="249"/>
      <c r="IMY54" s="249"/>
      <c r="IMZ54" s="249"/>
      <c r="INA54" s="249"/>
      <c r="INB54" s="249"/>
      <c r="INC54" s="249"/>
      <c r="IND54" s="249"/>
      <c r="INE54" s="249"/>
      <c r="INF54" s="249"/>
      <c r="ING54" s="249"/>
      <c r="INJ54" s="248"/>
      <c r="INL54" s="248"/>
      <c r="INO54" s="249"/>
      <c r="INP54" s="249"/>
      <c r="INQ54" s="249"/>
      <c r="INR54" s="249"/>
      <c r="INS54" s="249"/>
      <c r="INT54" s="249"/>
      <c r="INU54" s="249"/>
      <c r="INV54" s="249"/>
      <c r="INW54" s="249"/>
      <c r="INX54" s="249"/>
      <c r="INY54" s="249"/>
      <c r="INZ54" s="249"/>
      <c r="IOC54" s="248"/>
      <c r="IOE54" s="248"/>
      <c r="IOH54" s="249"/>
      <c r="IOI54" s="249"/>
      <c r="IOJ54" s="249"/>
      <c r="IOK54" s="249"/>
      <c r="IOL54" s="249"/>
      <c r="IOM54" s="249"/>
      <c r="ION54" s="249"/>
      <c r="IOO54" s="249"/>
      <c r="IOP54" s="249"/>
      <c r="IOQ54" s="249"/>
      <c r="IOR54" s="249"/>
      <c r="IOS54" s="249"/>
      <c r="IOV54" s="248"/>
      <c r="IOX54" s="248"/>
      <c r="IPA54" s="249"/>
      <c r="IPB54" s="249"/>
      <c r="IPC54" s="249"/>
      <c r="IPD54" s="249"/>
      <c r="IPE54" s="249"/>
      <c r="IPF54" s="249"/>
      <c r="IPG54" s="249"/>
      <c r="IPH54" s="249"/>
      <c r="IPI54" s="249"/>
      <c r="IPJ54" s="249"/>
      <c r="IPK54" s="249"/>
      <c r="IPL54" s="249"/>
      <c r="IPO54" s="248"/>
      <c r="IPQ54" s="248"/>
      <c r="IPT54" s="249"/>
      <c r="IPU54" s="249"/>
      <c r="IPV54" s="249"/>
      <c r="IPW54" s="249"/>
      <c r="IPX54" s="249"/>
      <c r="IPY54" s="249"/>
      <c r="IPZ54" s="249"/>
      <c r="IQA54" s="249"/>
      <c r="IQB54" s="249"/>
      <c r="IQC54" s="249"/>
      <c r="IQD54" s="249"/>
      <c r="IQE54" s="249"/>
      <c r="IQH54" s="248"/>
      <c r="IQJ54" s="248"/>
      <c r="IQM54" s="249"/>
      <c r="IQN54" s="249"/>
      <c r="IQO54" s="249"/>
      <c r="IQP54" s="249"/>
      <c r="IQQ54" s="249"/>
      <c r="IQR54" s="249"/>
      <c r="IQS54" s="249"/>
      <c r="IQT54" s="249"/>
      <c r="IQU54" s="249"/>
      <c r="IQV54" s="249"/>
      <c r="IQW54" s="249"/>
      <c r="IQX54" s="249"/>
      <c r="IRA54" s="248"/>
      <c r="IRC54" s="248"/>
      <c r="IRF54" s="249"/>
      <c r="IRG54" s="249"/>
      <c r="IRH54" s="249"/>
      <c r="IRI54" s="249"/>
      <c r="IRJ54" s="249"/>
      <c r="IRK54" s="249"/>
      <c r="IRL54" s="249"/>
      <c r="IRM54" s="249"/>
      <c r="IRN54" s="249"/>
      <c r="IRO54" s="249"/>
      <c r="IRP54" s="249"/>
      <c r="IRQ54" s="249"/>
      <c r="IRT54" s="248"/>
      <c r="IRV54" s="248"/>
      <c r="IRY54" s="249"/>
      <c r="IRZ54" s="249"/>
      <c r="ISA54" s="249"/>
      <c r="ISB54" s="249"/>
      <c r="ISC54" s="249"/>
      <c r="ISD54" s="249"/>
      <c r="ISE54" s="249"/>
      <c r="ISF54" s="249"/>
      <c r="ISG54" s="249"/>
      <c r="ISH54" s="249"/>
      <c r="ISI54" s="249"/>
      <c r="ISJ54" s="249"/>
      <c r="ISM54" s="248"/>
      <c r="ISO54" s="248"/>
      <c r="ISR54" s="249"/>
      <c r="ISS54" s="249"/>
      <c r="IST54" s="249"/>
      <c r="ISU54" s="249"/>
      <c r="ISV54" s="249"/>
      <c r="ISW54" s="249"/>
      <c r="ISX54" s="249"/>
      <c r="ISY54" s="249"/>
      <c r="ISZ54" s="249"/>
      <c r="ITA54" s="249"/>
      <c r="ITB54" s="249"/>
      <c r="ITC54" s="249"/>
      <c r="ITF54" s="248"/>
      <c r="ITH54" s="248"/>
      <c r="ITK54" s="249"/>
      <c r="ITL54" s="249"/>
      <c r="ITM54" s="249"/>
      <c r="ITN54" s="249"/>
      <c r="ITO54" s="249"/>
      <c r="ITP54" s="249"/>
      <c r="ITQ54" s="249"/>
      <c r="ITR54" s="249"/>
      <c r="ITS54" s="249"/>
      <c r="ITT54" s="249"/>
      <c r="ITU54" s="249"/>
      <c r="ITV54" s="249"/>
      <c r="ITY54" s="248"/>
      <c r="IUA54" s="248"/>
      <c r="IUD54" s="249"/>
      <c r="IUE54" s="249"/>
      <c r="IUF54" s="249"/>
      <c r="IUG54" s="249"/>
      <c r="IUH54" s="249"/>
      <c r="IUI54" s="249"/>
      <c r="IUJ54" s="249"/>
      <c r="IUK54" s="249"/>
      <c r="IUL54" s="249"/>
      <c r="IUM54" s="249"/>
      <c r="IUN54" s="249"/>
      <c r="IUO54" s="249"/>
      <c r="IUR54" s="248"/>
      <c r="IUT54" s="248"/>
      <c r="IUW54" s="249"/>
      <c r="IUX54" s="249"/>
      <c r="IUY54" s="249"/>
      <c r="IUZ54" s="249"/>
      <c r="IVA54" s="249"/>
      <c r="IVB54" s="249"/>
      <c r="IVC54" s="249"/>
      <c r="IVD54" s="249"/>
      <c r="IVE54" s="249"/>
      <c r="IVF54" s="249"/>
      <c r="IVG54" s="249"/>
      <c r="IVH54" s="249"/>
      <c r="IVK54" s="248"/>
      <c r="IVM54" s="248"/>
      <c r="IVP54" s="249"/>
      <c r="IVQ54" s="249"/>
      <c r="IVR54" s="249"/>
      <c r="IVS54" s="249"/>
      <c r="IVT54" s="249"/>
      <c r="IVU54" s="249"/>
      <c r="IVV54" s="249"/>
      <c r="IVW54" s="249"/>
      <c r="IVX54" s="249"/>
      <c r="IVY54" s="249"/>
      <c r="IVZ54" s="249"/>
      <c r="IWA54" s="249"/>
      <c r="IWD54" s="248"/>
      <c r="IWF54" s="248"/>
      <c r="IWI54" s="249"/>
      <c r="IWJ54" s="249"/>
      <c r="IWK54" s="249"/>
      <c r="IWL54" s="249"/>
      <c r="IWM54" s="249"/>
      <c r="IWN54" s="249"/>
      <c r="IWO54" s="249"/>
      <c r="IWP54" s="249"/>
      <c r="IWQ54" s="249"/>
      <c r="IWR54" s="249"/>
      <c r="IWS54" s="249"/>
      <c r="IWT54" s="249"/>
      <c r="IWW54" s="248"/>
      <c r="IWY54" s="248"/>
      <c r="IXB54" s="249"/>
      <c r="IXC54" s="249"/>
      <c r="IXD54" s="249"/>
      <c r="IXE54" s="249"/>
      <c r="IXF54" s="249"/>
      <c r="IXG54" s="249"/>
      <c r="IXH54" s="249"/>
      <c r="IXI54" s="249"/>
      <c r="IXJ54" s="249"/>
      <c r="IXK54" s="249"/>
      <c r="IXL54" s="249"/>
      <c r="IXM54" s="249"/>
      <c r="IXP54" s="248"/>
      <c r="IXR54" s="248"/>
      <c r="IXU54" s="249"/>
      <c r="IXV54" s="249"/>
      <c r="IXW54" s="249"/>
      <c r="IXX54" s="249"/>
      <c r="IXY54" s="249"/>
      <c r="IXZ54" s="249"/>
      <c r="IYA54" s="249"/>
      <c r="IYB54" s="249"/>
      <c r="IYC54" s="249"/>
      <c r="IYD54" s="249"/>
      <c r="IYE54" s="249"/>
      <c r="IYF54" s="249"/>
      <c r="IYI54" s="248"/>
      <c r="IYK54" s="248"/>
      <c r="IYN54" s="249"/>
      <c r="IYO54" s="249"/>
      <c r="IYP54" s="249"/>
      <c r="IYQ54" s="249"/>
      <c r="IYR54" s="249"/>
      <c r="IYS54" s="249"/>
      <c r="IYT54" s="249"/>
      <c r="IYU54" s="249"/>
      <c r="IYV54" s="249"/>
      <c r="IYW54" s="249"/>
      <c r="IYX54" s="249"/>
      <c r="IYY54" s="249"/>
      <c r="IZB54" s="248"/>
      <c r="IZD54" s="248"/>
      <c r="IZG54" s="249"/>
      <c r="IZH54" s="249"/>
      <c r="IZI54" s="249"/>
      <c r="IZJ54" s="249"/>
      <c r="IZK54" s="249"/>
      <c r="IZL54" s="249"/>
      <c r="IZM54" s="249"/>
      <c r="IZN54" s="249"/>
      <c r="IZO54" s="249"/>
      <c r="IZP54" s="249"/>
      <c r="IZQ54" s="249"/>
      <c r="IZR54" s="249"/>
      <c r="IZU54" s="248"/>
      <c r="IZW54" s="248"/>
      <c r="IZZ54" s="249"/>
      <c r="JAA54" s="249"/>
      <c r="JAB54" s="249"/>
      <c r="JAC54" s="249"/>
      <c r="JAD54" s="249"/>
      <c r="JAE54" s="249"/>
      <c r="JAF54" s="249"/>
      <c r="JAG54" s="249"/>
      <c r="JAH54" s="249"/>
      <c r="JAI54" s="249"/>
      <c r="JAJ54" s="249"/>
      <c r="JAK54" s="249"/>
      <c r="JAN54" s="248"/>
      <c r="JAP54" s="248"/>
      <c r="JAS54" s="249"/>
      <c r="JAT54" s="249"/>
      <c r="JAU54" s="249"/>
      <c r="JAV54" s="249"/>
      <c r="JAW54" s="249"/>
      <c r="JAX54" s="249"/>
      <c r="JAY54" s="249"/>
      <c r="JAZ54" s="249"/>
      <c r="JBA54" s="249"/>
      <c r="JBB54" s="249"/>
      <c r="JBC54" s="249"/>
      <c r="JBD54" s="249"/>
      <c r="JBG54" s="248"/>
      <c r="JBI54" s="248"/>
      <c r="JBL54" s="249"/>
      <c r="JBM54" s="249"/>
      <c r="JBN54" s="249"/>
      <c r="JBO54" s="249"/>
      <c r="JBP54" s="249"/>
      <c r="JBQ54" s="249"/>
      <c r="JBR54" s="249"/>
      <c r="JBS54" s="249"/>
      <c r="JBT54" s="249"/>
      <c r="JBU54" s="249"/>
      <c r="JBV54" s="249"/>
      <c r="JBW54" s="249"/>
      <c r="JBZ54" s="248"/>
      <c r="JCB54" s="248"/>
      <c r="JCE54" s="249"/>
      <c r="JCF54" s="249"/>
      <c r="JCG54" s="249"/>
      <c r="JCH54" s="249"/>
      <c r="JCI54" s="249"/>
      <c r="JCJ54" s="249"/>
      <c r="JCK54" s="249"/>
      <c r="JCL54" s="249"/>
      <c r="JCM54" s="249"/>
      <c r="JCN54" s="249"/>
      <c r="JCO54" s="249"/>
      <c r="JCP54" s="249"/>
      <c r="JCS54" s="248"/>
      <c r="JCU54" s="248"/>
      <c r="JCX54" s="249"/>
      <c r="JCY54" s="249"/>
      <c r="JCZ54" s="249"/>
      <c r="JDA54" s="249"/>
      <c r="JDB54" s="249"/>
      <c r="JDC54" s="249"/>
      <c r="JDD54" s="249"/>
      <c r="JDE54" s="249"/>
      <c r="JDF54" s="249"/>
      <c r="JDG54" s="249"/>
      <c r="JDH54" s="249"/>
      <c r="JDI54" s="249"/>
      <c r="JDL54" s="248"/>
      <c r="JDN54" s="248"/>
      <c r="JDQ54" s="249"/>
      <c r="JDR54" s="249"/>
      <c r="JDS54" s="249"/>
      <c r="JDT54" s="249"/>
      <c r="JDU54" s="249"/>
      <c r="JDV54" s="249"/>
      <c r="JDW54" s="249"/>
      <c r="JDX54" s="249"/>
      <c r="JDY54" s="249"/>
      <c r="JDZ54" s="249"/>
      <c r="JEA54" s="249"/>
      <c r="JEB54" s="249"/>
      <c r="JEE54" s="248"/>
      <c r="JEG54" s="248"/>
      <c r="JEJ54" s="249"/>
      <c r="JEK54" s="249"/>
      <c r="JEL54" s="249"/>
      <c r="JEM54" s="249"/>
      <c r="JEN54" s="249"/>
      <c r="JEO54" s="249"/>
      <c r="JEP54" s="249"/>
      <c r="JEQ54" s="249"/>
      <c r="JER54" s="249"/>
      <c r="JES54" s="249"/>
      <c r="JET54" s="249"/>
      <c r="JEU54" s="249"/>
      <c r="JEX54" s="248"/>
      <c r="JEZ54" s="248"/>
      <c r="JFC54" s="249"/>
      <c r="JFD54" s="249"/>
      <c r="JFE54" s="249"/>
      <c r="JFF54" s="249"/>
      <c r="JFG54" s="249"/>
      <c r="JFH54" s="249"/>
      <c r="JFI54" s="249"/>
      <c r="JFJ54" s="249"/>
      <c r="JFK54" s="249"/>
      <c r="JFL54" s="249"/>
      <c r="JFM54" s="249"/>
      <c r="JFN54" s="249"/>
      <c r="JFQ54" s="248"/>
      <c r="JFS54" s="248"/>
      <c r="JFV54" s="249"/>
      <c r="JFW54" s="249"/>
      <c r="JFX54" s="249"/>
      <c r="JFY54" s="249"/>
      <c r="JFZ54" s="249"/>
      <c r="JGA54" s="249"/>
      <c r="JGB54" s="249"/>
      <c r="JGC54" s="249"/>
      <c r="JGD54" s="249"/>
      <c r="JGE54" s="249"/>
      <c r="JGF54" s="249"/>
      <c r="JGG54" s="249"/>
      <c r="JGJ54" s="248"/>
      <c r="JGL54" s="248"/>
      <c r="JGO54" s="249"/>
      <c r="JGP54" s="249"/>
      <c r="JGQ54" s="249"/>
      <c r="JGR54" s="249"/>
      <c r="JGS54" s="249"/>
      <c r="JGT54" s="249"/>
      <c r="JGU54" s="249"/>
      <c r="JGV54" s="249"/>
      <c r="JGW54" s="249"/>
      <c r="JGX54" s="249"/>
      <c r="JGY54" s="249"/>
      <c r="JGZ54" s="249"/>
      <c r="JHC54" s="248"/>
      <c r="JHE54" s="248"/>
      <c r="JHH54" s="249"/>
      <c r="JHI54" s="249"/>
      <c r="JHJ54" s="249"/>
      <c r="JHK54" s="249"/>
      <c r="JHL54" s="249"/>
      <c r="JHM54" s="249"/>
      <c r="JHN54" s="249"/>
      <c r="JHO54" s="249"/>
      <c r="JHP54" s="249"/>
      <c r="JHQ54" s="249"/>
      <c r="JHR54" s="249"/>
      <c r="JHS54" s="249"/>
      <c r="JHV54" s="248"/>
      <c r="JHX54" s="248"/>
      <c r="JIA54" s="249"/>
      <c r="JIB54" s="249"/>
      <c r="JIC54" s="249"/>
      <c r="JID54" s="249"/>
      <c r="JIE54" s="249"/>
      <c r="JIF54" s="249"/>
      <c r="JIG54" s="249"/>
      <c r="JIH54" s="249"/>
      <c r="JII54" s="249"/>
      <c r="JIJ54" s="249"/>
      <c r="JIK54" s="249"/>
      <c r="JIL54" s="249"/>
      <c r="JIO54" s="248"/>
      <c r="JIQ54" s="248"/>
      <c r="JIT54" s="249"/>
      <c r="JIU54" s="249"/>
      <c r="JIV54" s="249"/>
      <c r="JIW54" s="249"/>
      <c r="JIX54" s="249"/>
      <c r="JIY54" s="249"/>
      <c r="JIZ54" s="249"/>
      <c r="JJA54" s="249"/>
      <c r="JJB54" s="249"/>
      <c r="JJC54" s="249"/>
      <c r="JJD54" s="249"/>
      <c r="JJE54" s="249"/>
      <c r="JJH54" s="248"/>
      <c r="JJJ54" s="248"/>
      <c r="JJM54" s="249"/>
      <c r="JJN54" s="249"/>
      <c r="JJO54" s="249"/>
      <c r="JJP54" s="249"/>
      <c r="JJQ54" s="249"/>
      <c r="JJR54" s="249"/>
      <c r="JJS54" s="249"/>
      <c r="JJT54" s="249"/>
      <c r="JJU54" s="249"/>
      <c r="JJV54" s="249"/>
      <c r="JJW54" s="249"/>
      <c r="JJX54" s="249"/>
      <c r="JKA54" s="248"/>
      <c r="JKC54" s="248"/>
      <c r="JKF54" s="249"/>
      <c r="JKG54" s="249"/>
      <c r="JKH54" s="249"/>
      <c r="JKI54" s="249"/>
      <c r="JKJ54" s="249"/>
      <c r="JKK54" s="249"/>
      <c r="JKL54" s="249"/>
      <c r="JKM54" s="249"/>
      <c r="JKN54" s="249"/>
      <c r="JKO54" s="249"/>
      <c r="JKP54" s="249"/>
      <c r="JKQ54" s="249"/>
      <c r="JKT54" s="248"/>
      <c r="JKV54" s="248"/>
      <c r="JKY54" s="249"/>
      <c r="JKZ54" s="249"/>
      <c r="JLA54" s="249"/>
      <c r="JLB54" s="249"/>
      <c r="JLC54" s="249"/>
      <c r="JLD54" s="249"/>
      <c r="JLE54" s="249"/>
      <c r="JLF54" s="249"/>
      <c r="JLG54" s="249"/>
      <c r="JLH54" s="249"/>
      <c r="JLI54" s="249"/>
      <c r="JLJ54" s="249"/>
      <c r="JLM54" s="248"/>
      <c r="JLO54" s="248"/>
      <c r="JLR54" s="249"/>
      <c r="JLS54" s="249"/>
      <c r="JLT54" s="249"/>
      <c r="JLU54" s="249"/>
      <c r="JLV54" s="249"/>
      <c r="JLW54" s="249"/>
      <c r="JLX54" s="249"/>
      <c r="JLY54" s="249"/>
      <c r="JLZ54" s="249"/>
      <c r="JMA54" s="249"/>
      <c r="JMB54" s="249"/>
      <c r="JMC54" s="249"/>
      <c r="JMF54" s="248"/>
      <c r="JMH54" s="248"/>
      <c r="JMK54" s="249"/>
      <c r="JML54" s="249"/>
      <c r="JMM54" s="249"/>
      <c r="JMN54" s="249"/>
      <c r="JMO54" s="249"/>
      <c r="JMP54" s="249"/>
      <c r="JMQ54" s="249"/>
      <c r="JMR54" s="249"/>
      <c r="JMS54" s="249"/>
      <c r="JMT54" s="249"/>
      <c r="JMU54" s="249"/>
      <c r="JMV54" s="249"/>
      <c r="JMY54" s="248"/>
      <c r="JNA54" s="248"/>
      <c r="JND54" s="249"/>
      <c r="JNE54" s="249"/>
      <c r="JNF54" s="249"/>
      <c r="JNG54" s="249"/>
      <c r="JNH54" s="249"/>
      <c r="JNI54" s="249"/>
      <c r="JNJ54" s="249"/>
      <c r="JNK54" s="249"/>
      <c r="JNL54" s="249"/>
      <c r="JNM54" s="249"/>
      <c r="JNN54" s="249"/>
      <c r="JNO54" s="249"/>
      <c r="JNR54" s="248"/>
      <c r="JNT54" s="248"/>
      <c r="JNW54" s="249"/>
      <c r="JNX54" s="249"/>
      <c r="JNY54" s="249"/>
      <c r="JNZ54" s="249"/>
      <c r="JOA54" s="249"/>
      <c r="JOB54" s="249"/>
      <c r="JOC54" s="249"/>
      <c r="JOD54" s="249"/>
      <c r="JOE54" s="249"/>
      <c r="JOF54" s="249"/>
      <c r="JOG54" s="249"/>
      <c r="JOH54" s="249"/>
      <c r="JOK54" s="248"/>
      <c r="JOM54" s="248"/>
      <c r="JOP54" s="249"/>
      <c r="JOQ54" s="249"/>
      <c r="JOR54" s="249"/>
      <c r="JOS54" s="249"/>
      <c r="JOT54" s="249"/>
      <c r="JOU54" s="249"/>
      <c r="JOV54" s="249"/>
      <c r="JOW54" s="249"/>
      <c r="JOX54" s="249"/>
      <c r="JOY54" s="249"/>
      <c r="JOZ54" s="249"/>
      <c r="JPA54" s="249"/>
      <c r="JPD54" s="248"/>
      <c r="JPF54" s="248"/>
      <c r="JPI54" s="249"/>
      <c r="JPJ54" s="249"/>
      <c r="JPK54" s="249"/>
      <c r="JPL54" s="249"/>
      <c r="JPM54" s="249"/>
      <c r="JPN54" s="249"/>
      <c r="JPO54" s="249"/>
      <c r="JPP54" s="249"/>
      <c r="JPQ54" s="249"/>
      <c r="JPR54" s="249"/>
      <c r="JPS54" s="249"/>
      <c r="JPT54" s="249"/>
      <c r="JPW54" s="248"/>
      <c r="JPY54" s="248"/>
      <c r="JQB54" s="249"/>
      <c r="JQC54" s="249"/>
      <c r="JQD54" s="249"/>
      <c r="JQE54" s="249"/>
      <c r="JQF54" s="249"/>
      <c r="JQG54" s="249"/>
      <c r="JQH54" s="249"/>
      <c r="JQI54" s="249"/>
      <c r="JQJ54" s="249"/>
      <c r="JQK54" s="249"/>
      <c r="JQL54" s="249"/>
      <c r="JQM54" s="249"/>
      <c r="JQP54" s="248"/>
      <c r="JQR54" s="248"/>
      <c r="JQU54" s="249"/>
      <c r="JQV54" s="249"/>
      <c r="JQW54" s="249"/>
      <c r="JQX54" s="249"/>
      <c r="JQY54" s="249"/>
      <c r="JQZ54" s="249"/>
      <c r="JRA54" s="249"/>
      <c r="JRB54" s="249"/>
      <c r="JRC54" s="249"/>
      <c r="JRD54" s="249"/>
      <c r="JRE54" s="249"/>
      <c r="JRF54" s="249"/>
      <c r="JRI54" s="248"/>
      <c r="JRK54" s="248"/>
      <c r="JRN54" s="249"/>
      <c r="JRO54" s="249"/>
      <c r="JRP54" s="249"/>
      <c r="JRQ54" s="249"/>
      <c r="JRR54" s="249"/>
      <c r="JRS54" s="249"/>
      <c r="JRT54" s="249"/>
      <c r="JRU54" s="249"/>
      <c r="JRV54" s="249"/>
      <c r="JRW54" s="249"/>
      <c r="JRX54" s="249"/>
      <c r="JRY54" s="249"/>
      <c r="JSB54" s="248"/>
      <c r="JSD54" s="248"/>
      <c r="JSG54" s="249"/>
      <c r="JSH54" s="249"/>
      <c r="JSI54" s="249"/>
      <c r="JSJ54" s="249"/>
      <c r="JSK54" s="249"/>
      <c r="JSL54" s="249"/>
      <c r="JSM54" s="249"/>
      <c r="JSN54" s="249"/>
      <c r="JSO54" s="249"/>
      <c r="JSP54" s="249"/>
      <c r="JSQ54" s="249"/>
      <c r="JSR54" s="249"/>
      <c r="JSU54" s="248"/>
      <c r="JSW54" s="248"/>
      <c r="JSZ54" s="249"/>
      <c r="JTA54" s="249"/>
      <c r="JTB54" s="249"/>
      <c r="JTC54" s="249"/>
      <c r="JTD54" s="249"/>
      <c r="JTE54" s="249"/>
      <c r="JTF54" s="249"/>
      <c r="JTG54" s="249"/>
      <c r="JTH54" s="249"/>
      <c r="JTI54" s="249"/>
      <c r="JTJ54" s="249"/>
      <c r="JTK54" s="249"/>
      <c r="JTN54" s="248"/>
      <c r="JTP54" s="248"/>
      <c r="JTS54" s="249"/>
      <c r="JTT54" s="249"/>
      <c r="JTU54" s="249"/>
      <c r="JTV54" s="249"/>
      <c r="JTW54" s="249"/>
      <c r="JTX54" s="249"/>
      <c r="JTY54" s="249"/>
      <c r="JTZ54" s="249"/>
      <c r="JUA54" s="249"/>
      <c r="JUB54" s="249"/>
      <c r="JUC54" s="249"/>
      <c r="JUD54" s="249"/>
      <c r="JUG54" s="248"/>
      <c r="JUI54" s="248"/>
      <c r="JUL54" s="249"/>
      <c r="JUM54" s="249"/>
      <c r="JUN54" s="249"/>
      <c r="JUO54" s="249"/>
      <c r="JUP54" s="249"/>
      <c r="JUQ54" s="249"/>
      <c r="JUR54" s="249"/>
      <c r="JUS54" s="249"/>
      <c r="JUT54" s="249"/>
      <c r="JUU54" s="249"/>
      <c r="JUV54" s="249"/>
      <c r="JUW54" s="249"/>
      <c r="JUZ54" s="248"/>
      <c r="JVB54" s="248"/>
      <c r="JVE54" s="249"/>
      <c r="JVF54" s="249"/>
      <c r="JVG54" s="249"/>
      <c r="JVH54" s="249"/>
      <c r="JVI54" s="249"/>
      <c r="JVJ54" s="249"/>
      <c r="JVK54" s="249"/>
      <c r="JVL54" s="249"/>
      <c r="JVM54" s="249"/>
      <c r="JVN54" s="249"/>
      <c r="JVO54" s="249"/>
      <c r="JVP54" s="249"/>
      <c r="JVS54" s="248"/>
      <c r="JVU54" s="248"/>
      <c r="JVX54" s="249"/>
      <c r="JVY54" s="249"/>
      <c r="JVZ54" s="249"/>
      <c r="JWA54" s="249"/>
      <c r="JWB54" s="249"/>
      <c r="JWC54" s="249"/>
      <c r="JWD54" s="249"/>
      <c r="JWE54" s="249"/>
      <c r="JWF54" s="249"/>
      <c r="JWG54" s="249"/>
      <c r="JWH54" s="249"/>
      <c r="JWI54" s="249"/>
      <c r="JWL54" s="248"/>
      <c r="JWN54" s="248"/>
      <c r="JWQ54" s="249"/>
      <c r="JWR54" s="249"/>
      <c r="JWS54" s="249"/>
      <c r="JWT54" s="249"/>
      <c r="JWU54" s="249"/>
      <c r="JWV54" s="249"/>
      <c r="JWW54" s="249"/>
      <c r="JWX54" s="249"/>
      <c r="JWY54" s="249"/>
      <c r="JWZ54" s="249"/>
      <c r="JXA54" s="249"/>
      <c r="JXB54" s="249"/>
      <c r="JXE54" s="248"/>
      <c r="JXG54" s="248"/>
      <c r="JXJ54" s="249"/>
      <c r="JXK54" s="249"/>
      <c r="JXL54" s="249"/>
      <c r="JXM54" s="249"/>
      <c r="JXN54" s="249"/>
      <c r="JXO54" s="249"/>
      <c r="JXP54" s="249"/>
      <c r="JXQ54" s="249"/>
      <c r="JXR54" s="249"/>
      <c r="JXS54" s="249"/>
      <c r="JXT54" s="249"/>
      <c r="JXU54" s="249"/>
      <c r="JXX54" s="248"/>
      <c r="JXZ54" s="248"/>
      <c r="JYC54" s="249"/>
      <c r="JYD54" s="249"/>
      <c r="JYE54" s="249"/>
      <c r="JYF54" s="249"/>
      <c r="JYG54" s="249"/>
      <c r="JYH54" s="249"/>
      <c r="JYI54" s="249"/>
      <c r="JYJ54" s="249"/>
      <c r="JYK54" s="249"/>
      <c r="JYL54" s="249"/>
      <c r="JYM54" s="249"/>
      <c r="JYN54" s="249"/>
      <c r="JYQ54" s="248"/>
      <c r="JYS54" s="248"/>
      <c r="JYV54" s="249"/>
      <c r="JYW54" s="249"/>
      <c r="JYX54" s="249"/>
      <c r="JYY54" s="249"/>
      <c r="JYZ54" s="249"/>
      <c r="JZA54" s="249"/>
      <c r="JZB54" s="249"/>
      <c r="JZC54" s="249"/>
      <c r="JZD54" s="249"/>
      <c r="JZE54" s="249"/>
      <c r="JZF54" s="249"/>
      <c r="JZG54" s="249"/>
      <c r="JZJ54" s="248"/>
      <c r="JZL54" s="248"/>
      <c r="JZO54" s="249"/>
      <c r="JZP54" s="249"/>
      <c r="JZQ54" s="249"/>
      <c r="JZR54" s="249"/>
      <c r="JZS54" s="249"/>
      <c r="JZT54" s="249"/>
      <c r="JZU54" s="249"/>
      <c r="JZV54" s="249"/>
      <c r="JZW54" s="249"/>
      <c r="JZX54" s="249"/>
      <c r="JZY54" s="249"/>
      <c r="JZZ54" s="249"/>
      <c r="KAC54" s="248"/>
      <c r="KAE54" s="248"/>
      <c r="KAH54" s="249"/>
      <c r="KAI54" s="249"/>
      <c r="KAJ54" s="249"/>
      <c r="KAK54" s="249"/>
      <c r="KAL54" s="249"/>
      <c r="KAM54" s="249"/>
      <c r="KAN54" s="249"/>
      <c r="KAO54" s="249"/>
      <c r="KAP54" s="249"/>
      <c r="KAQ54" s="249"/>
      <c r="KAR54" s="249"/>
      <c r="KAS54" s="249"/>
      <c r="KAV54" s="248"/>
      <c r="KAX54" s="248"/>
      <c r="KBA54" s="249"/>
      <c r="KBB54" s="249"/>
      <c r="KBC54" s="249"/>
      <c r="KBD54" s="249"/>
      <c r="KBE54" s="249"/>
      <c r="KBF54" s="249"/>
      <c r="KBG54" s="249"/>
      <c r="KBH54" s="249"/>
      <c r="KBI54" s="249"/>
      <c r="KBJ54" s="249"/>
      <c r="KBK54" s="249"/>
      <c r="KBL54" s="249"/>
      <c r="KBO54" s="248"/>
      <c r="KBQ54" s="248"/>
      <c r="KBT54" s="249"/>
      <c r="KBU54" s="249"/>
      <c r="KBV54" s="249"/>
      <c r="KBW54" s="249"/>
      <c r="KBX54" s="249"/>
      <c r="KBY54" s="249"/>
      <c r="KBZ54" s="249"/>
      <c r="KCA54" s="249"/>
      <c r="KCB54" s="249"/>
      <c r="KCC54" s="249"/>
      <c r="KCD54" s="249"/>
      <c r="KCE54" s="249"/>
      <c r="KCH54" s="248"/>
      <c r="KCJ54" s="248"/>
      <c r="KCM54" s="249"/>
      <c r="KCN54" s="249"/>
      <c r="KCO54" s="249"/>
      <c r="KCP54" s="249"/>
      <c r="KCQ54" s="249"/>
      <c r="KCR54" s="249"/>
      <c r="KCS54" s="249"/>
      <c r="KCT54" s="249"/>
      <c r="KCU54" s="249"/>
      <c r="KCV54" s="249"/>
      <c r="KCW54" s="249"/>
      <c r="KCX54" s="249"/>
      <c r="KDA54" s="248"/>
      <c r="KDC54" s="248"/>
      <c r="KDF54" s="249"/>
      <c r="KDG54" s="249"/>
      <c r="KDH54" s="249"/>
      <c r="KDI54" s="249"/>
      <c r="KDJ54" s="249"/>
      <c r="KDK54" s="249"/>
      <c r="KDL54" s="249"/>
      <c r="KDM54" s="249"/>
      <c r="KDN54" s="249"/>
      <c r="KDO54" s="249"/>
      <c r="KDP54" s="249"/>
      <c r="KDQ54" s="249"/>
      <c r="KDT54" s="248"/>
      <c r="KDV54" s="248"/>
      <c r="KDY54" s="249"/>
      <c r="KDZ54" s="249"/>
      <c r="KEA54" s="249"/>
      <c r="KEB54" s="249"/>
      <c r="KEC54" s="249"/>
      <c r="KED54" s="249"/>
      <c r="KEE54" s="249"/>
      <c r="KEF54" s="249"/>
      <c r="KEG54" s="249"/>
      <c r="KEH54" s="249"/>
      <c r="KEI54" s="249"/>
      <c r="KEJ54" s="249"/>
      <c r="KEM54" s="248"/>
      <c r="KEO54" s="248"/>
      <c r="KER54" s="249"/>
      <c r="KES54" s="249"/>
      <c r="KET54" s="249"/>
      <c r="KEU54" s="249"/>
      <c r="KEV54" s="249"/>
      <c r="KEW54" s="249"/>
      <c r="KEX54" s="249"/>
      <c r="KEY54" s="249"/>
      <c r="KEZ54" s="249"/>
      <c r="KFA54" s="249"/>
      <c r="KFB54" s="249"/>
      <c r="KFC54" s="249"/>
      <c r="KFF54" s="248"/>
      <c r="KFH54" s="248"/>
      <c r="KFK54" s="249"/>
      <c r="KFL54" s="249"/>
      <c r="KFM54" s="249"/>
      <c r="KFN54" s="249"/>
      <c r="KFO54" s="249"/>
      <c r="KFP54" s="249"/>
      <c r="KFQ54" s="249"/>
      <c r="KFR54" s="249"/>
      <c r="KFS54" s="249"/>
      <c r="KFT54" s="249"/>
      <c r="KFU54" s="249"/>
      <c r="KFV54" s="249"/>
      <c r="KFY54" s="248"/>
      <c r="KGA54" s="248"/>
      <c r="KGD54" s="249"/>
      <c r="KGE54" s="249"/>
      <c r="KGF54" s="249"/>
      <c r="KGG54" s="249"/>
      <c r="KGH54" s="249"/>
      <c r="KGI54" s="249"/>
      <c r="KGJ54" s="249"/>
      <c r="KGK54" s="249"/>
      <c r="KGL54" s="249"/>
      <c r="KGM54" s="249"/>
      <c r="KGN54" s="249"/>
      <c r="KGO54" s="249"/>
      <c r="KGR54" s="248"/>
      <c r="KGT54" s="248"/>
      <c r="KGW54" s="249"/>
      <c r="KGX54" s="249"/>
      <c r="KGY54" s="249"/>
      <c r="KGZ54" s="249"/>
      <c r="KHA54" s="249"/>
      <c r="KHB54" s="249"/>
      <c r="KHC54" s="249"/>
      <c r="KHD54" s="249"/>
      <c r="KHE54" s="249"/>
      <c r="KHF54" s="249"/>
      <c r="KHG54" s="249"/>
      <c r="KHH54" s="249"/>
      <c r="KHK54" s="248"/>
      <c r="KHM54" s="248"/>
      <c r="KHP54" s="249"/>
      <c r="KHQ54" s="249"/>
      <c r="KHR54" s="249"/>
      <c r="KHS54" s="249"/>
      <c r="KHT54" s="249"/>
      <c r="KHU54" s="249"/>
      <c r="KHV54" s="249"/>
      <c r="KHW54" s="249"/>
      <c r="KHX54" s="249"/>
      <c r="KHY54" s="249"/>
      <c r="KHZ54" s="249"/>
      <c r="KIA54" s="249"/>
      <c r="KID54" s="248"/>
      <c r="KIF54" s="248"/>
      <c r="KII54" s="249"/>
      <c r="KIJ54" s="249"/>
      <c r="KIK54" s="249"/>
      <c r="KIL54" s="249"/>
      <c r="KIM54" s="249"/>
      <c r="KIN54" s="249"/>
      <c r="KIO54" s="249"/>
      <c r="KIP54" s="249"/>
      <c r="KIQ54" s="249"/>
      <c r="KIR54" s="249"/>
      <c r="KIS54" s="249"/>
      <c r="KIT54" s="249"/>
      <c r="KIW54" s="248"/>
      <c r="KIY54" s="248"/>
      <c r="KJB54" s="249"/>
      <c r="KJC54" s="249"/>
      <c r="KJD54" s="249"/>
      <c r="KJE54" s="249"/>
      <c r="KJF54" s="249"/>
      <c r="KJG54" s="249"/>
      <c r="KJH54" s="249"/>
      <c r="KJI54" s="249"/>
      <c r="KJJ54" s="249"/>
      <c r="KJK54" s="249"/>
      <c r="KJL54" s="249"/>
      <c r="KJM54" s="249"/>
      <c r="KJP54" s="248"/>
      <c r="KJR54" s="248"/>
      <c r="KJU54" s="249"/>
      <c r="KJV54" s="249"/>
      <c r="KJW54" s="249"/>
      <c r="KJX54" s="249"/>
      <c r="KJY54" s="249"/>
      <c r="KJZ54" s="249"/>
      <c r="KKA54" s="249"/>
      <c r="KKB54" s="249"/>
      <c r="KKC54" s="249"/>
      <c r="KKD54" s="249"/>
      <c r="KKE54" s="249"/>
      <c r="KKF54" s="249"/>
      <c r="KKI54" s="248"/>
      <c r="KKK54" s="248"/>
      <c r="KKN54" s="249"/>
      <c r="KKO54" s="249"/>
      <c r="KKP54" s="249"/>
      <c r="KKQ54" s="249"/>
      <c r="KKR54" s="249"/>
      <c r="KKS54" s="249"/>
      <c r="KKT54" s="249"/>
      <c r="KKU54" s="249"/>
      <c r="KKV54" s="249"/>
      <c r="KKW54" s="249"/>
      <c r="KKX54" s="249"/>
      <c r="KKY54" s="249"/>
      <c r="KLB54" s="248"/>
      <c r="KLD54" s="248"/>
      <c r="KLG54" s="249"/>
      <c r="KLH54" s="249"/>
      <c r="KLI54" s="249"/>
      <c r="KLJ54" s="249"/>
      <c r="KLK54" s="249"/>
      <c r="KLL54" s="249"/>
      <c r="KLM54" s="249"/>
      <c r="KLN54" s="249"/>
      <c r="KLO54" s="249"/>
      <c r="KLP54" s="249"/>
      <c r="KLQ54" s="249"/>
      <c r="KLR54" s="249"/>
      <c r="KLU54" s="248"/>
      <c r="KLW54" s="248"/>
      <c r="KLZ54" s="249"/>
      <c r="KMA54" s="249"/>
      <c r="KMB54" s="249"/>
      <c r="KMC54" s="249"/>
      <c r="KMD54" s="249"/>
      <c r="KME54" s="249"/>
      <c r="KMF54" s="249"/>
      <c r="KMG54" s="249"/>
      <c r="KMH54" s="249"/>
      <c r="KMI54" s="249"/>
      <c r="KMJ54" s="249"/>
      <c r="KMK54" s="249"/>
      <c r="KMN54" s="248"/>
      <c r="KMP54" s="248"/>
      <c r="KMS54" s="249"/>
      <c r="KMT54" s="249"/>
      <c r="KMU54" s="249"/>
      <c r="KMV54" s="249"/>
      <c r="KMW54" s="249"/>
      <c r="KMX54" s="249"/>
      <c r="KMY54" s="249"/>
      <c r="KMZ54" s="249"/>
      <c r="KNA54" s="249"/>
      <c r="KNB54" s="249"/>
      <c r="KNC54" s="249"/>
      <c r="KND54" s="249"/>
      <c r="KNG54" s="248"/>
      <c r="KNI54" s="248"/>
      <c r="KNL54" s="249"/>
      <c r="KNM54" s="249"/>
      <c r="KNN54" s="249"/>
      <c r="KNO54" s="249"/>
      <c r="KNP54" s="249"/>
      <c r="KNQ54" s="249"/>
      <c r="KNR54" s="249"/>
      <c r="KNS54" s="249"/>
      <c r="KNT54" s="249"/>
      <c r="KNU54" s="249"/>
      <c r="KNV54" s="249"/>
      <c r="KNW54" s="249"/>
      <c r="KNZ54" s="248"/>
      <c r="KOB54" s="248"/>
      <c r="KOE54" s="249"/>
      <c r="KOF54" s="249"/>
      <c r="KOG54" s="249"/>
      <c r="KOH54" s="249"/>
      <c r="KOI54" s="249"/>
      <c r="KOJ54" s="249"/>
      <c r="KOK54" s="249"/>
      <c r="KOL54" s="249"/>
      <c r="KOM54" s="249"/>
      <c r="KON54" s="249"/>
      <c r="KOO54" s="249"/>
      <c r="KOP54" s="249"/>
      <c r="KOS54" s="248"/>
      <c r="KOU54" s="248"/>
      <c r="KOX54" s="249"/>
      <c r="KOY54" s="249"/>
      <c r="KOZ54" s="249"/>
      <c r="KPA54" s="249"/>
      <c r="KPB54" s="249"/>
      <c r="KPC54" s="249"/>
      <c r="KPD54" s="249"/>
      <c r="KPE54" s="249"/>
      <c r="KPF54" s="249"/>
      <c r="KPG54" s="249"/>
      <c r="KPH54" s="249"/>
      <c r="KPI54" s="249"/>
      <c r="KPL54" s="248"/>
      <c r="KPN54" s="248"/>
      <c r="KPQ54" s="249"/>
      <c r="KPR54" s="249"/>
      <c r="KPS54" s="249"/>
      <c r="KPT54" s="249"/>
      <c r="KPU54" s="249"/>
      <c r="KPV54" s="249"/>
      <c r="KPW54" s="249"/>
      <c r="KPX54" s="249"/>
      <c r="KPY54" s="249"/>
      <c r="KPZ54" s="249"/>
      <c r="KQA54" s="249"/>
      <c r="KQB54" s="249"/>
      <c r="KQE54" s="248"/>
      <c r="KQG54" s="248"/>
      <c r="KQJ54" s="249"/>
      <c r="KQK54" s="249"/>
      <c r="KQL54" s="249"/>
      <c r="KQM54" s="249"/>
      <c r="KQN54" s="249"/>
      <c r="KQO54" s="249"/>
      <c r="KQP54" s="249"/>
      <c r="KQQ54" s="249"/>
      <c r="KQR54" s="249"/>
      <c r="KQS54" s="249"/>
      <c r="KQT54" s="249"/>
      <c r="KQU54" s="249"/>
      <c r="KQX54" s="248"/>
      <c r="KQZ54" s="248"/>
      <c r="KRC54" s="249"/>
      <c r="KRD54" s="249"/>
      <c r="KRE54" s="249"/>
      <c r="KRF54" s="249"/>
      <c r="KRG54" s="249"/>
      <c r="KRH54" s="249"/>
      <c r="KRI54" s="249"/>
      <c r="KRJ54" s="249"/>
      <c r="KRK54" s="249"/>
      <c r="KRL54" s="249"/>
      <c r="KRM54" s="249"/>
      <c r="KRN54" s="249"/>
      <c r="KRQ54" s="248"/>
      <c r="KRS54" s="248"/>
      <c r="KRV54" s="249"/>
      <c r="KRW54" s="249"/>
      <c r="KRX54" s="249"/>
      <c r="KRY54" s="249"/>
      <c r="KRZ54" s="249"/>
      <c r="KSA54" s="249"/>
      <c r="KSB54" s="249"/>
      <c r="KSC54" s="249"/>
      <c r="KSD54" s="249"/>
      <c r="KSE54" s="249"/>
      <c r="KSF54" s="249"/>
      <c r="KSG54" s="249"/>
      <c r="KSJ54" s="248"/>
      <c r="KSL54" s="248"/>
      <c r="KSO54" s="249"/>
      <c r="KSP54" s="249"/>
      <c r="KSQ54" s="249"/>
      <c r="KSR54" s="249"/>
      <c r="KSS54" s="249"/>
      <c r="KST54" s="249"/>
      <c r="KSU54" s="249"/>
      <c r="KSV54" s="249"/>
      <c r="KSW54" s="249"/>
      <c r="KSX54" s="249"/>
      <c r="KSY54" s="249"/>
      <c r="KSZ54" s="249"/>
      <c r="KTC54" s="248"/>
      <c r="KTE54" s="248"/>
      <c r="KTH54" s="249"/>
      <c r="KTI54" s="249"/>
      <c r="KTJ54" s="249"/>
      <c r="KTK54" s="249"/>
      <c r="KTL54" s="249"/>
      <c r="KTM54" s="249"/>
      <c r="KTN54" s="249"/>
      <c r="KTO54" s="249"/>
      <c r="KTP54" s="249"/>
      <c r="KTQ54" s="249"/>
      <c r="KTR54" s="249"/>
      <c r="KTS54" s="249"/>
      <c r="KTV54" s="248"/>
      <c r="KTX54" s="248"/>
      <c r="KUA54" s="249"/>
      <c r="KUB54" s="249"/>
      <c r="KUC54" s="249"/>
      <c r="KUD54" s="249"/>
      <c r="KUE54" s="249"/>
      <c r="KUF54" s="249"/>
      <c r="KUG54" s="249"/>
      <c r="KUH54" s="249"/>
      <c r="KUI54" s="249"/>
      <c r="KUJ54" s="249"/>
      <c r="KUK54" s="249"/>
      <c r="KUL54" s="249"/>
      <c r="KUO54" s="248"/>
      <c r="KUQ54" s="248"/>
      <c r="KUT54" s="249"/>
      <c r="KUU54" s="249"/>
      <c r="KUV54" s="249"/>
      <c r="KUW54" s="249"/>
      <c r="KUX54" s="249"/>
      <c r="KUY54" s="249"/>
      <c r="KUZ54" s="249"/>
      <c r="KVA54" s="249"/>
      <c r="KVB54" s="249"/>
      <c r="KVC54" s="249"/>
      <c r="KVD54" s="249"/>
      <c r="KVE54" s="249"/>
      <c r="KVH54" s="248"/>
      <c r="KVJ54" s="248"/>
      <c r="KVM54" s="249"/>
      <c r="KVN54" s="249"/>
      <c r="KVO54" s="249"/>
      <c r="KVP54" s="249"/>
      <c r="KVQ54" s="249"/>
      <c r="KVR54" s="249"/>
      <c r="KVS54" s="249"/>
      <c r="KVT54" s="249"/>
      <c r="KVU54" s="249"/>
      <c r="KVV54" s="249"/>
      <c r="KVW54" s="249"/>
      <c r="KVX54" s="249"/>
      <c r="KWA54" s="248"/>
      <c r="KWC54" s="248"/>
      <c r="KWF54" s="249"/>
      <c r="KWG54" s="249"/>
      <c r="KWH54" s="249"/>
      <c r="KWI54" s="249"/>
      <c r="KWJ54" s="249"/>
      <c r="KWK54" s="249"/>
      <c r="KWL54" s="249"/>
      <c r="KWM54" s="249"/>
      <c r="KWN54" s="249"/>
      <c r="KWO54" s="249"/>
      <c r="KWP54" s="249"/>
      <c r="KWQ54" s="249"/>
      <c r="KWT54" s="248"/>
      <c r="KWV54" s="248"/>
      <c r="KWY54" s="249"/>
      <c r="KWZ54" s="249"/>
      <c r="KXA54" s="249"/>
      <c r="KXB54" s="249"/>
      <c r="KXC54" s="249"/>
      <c r="KXD54" s="249"/>
      <c r="KXE54" s="249"/>
      <c r="KXF54" s="249"/>
      <c r="KXG54" s="249"/>
      <c r="KXH54" s="249"/>
      <c r="KXI54" s="249"/>
      <c r="KXJ54" s="249"/>
      <c r="KXM54" s="248"/>
      <c r="KXO54" s="248"/>
      <c r="KXR54" s="249"/>
      <c r="KXS54" s="249"/>
      <c r="KXT54" s="249"/>
      <c r="KXU54" s="249"/>
      <c r="KXV54" s="249"/>
      <c r="KXW54" s="249"/>
      <c r="KXX54" s="249"/>
      <c r="KXY54" s="249"/>
      <c r="KXZ54" s="249"/>
      <c r="KYA54" s="249"/>
      <c r="KYB54" s="249"/>
      <c r="KYC54" s="249"/>
      <c r="KYF54" s="248"/>
      <c r="KYH54" s="248"/>
      <c r="KYK54" s="249"/>
      <c r="KYL54" s="249"/>
      <c r="KYM54" s="249"/>
      <c r="KYN54" s="249"/>
      <c r="KYO54" s="249"/>
      <c r="KYP54" s="249"/>
      <c r="KYQ54" s="249"/>
      <c r="KYR54" s="249"/>
      <c r="KYS54" s="249"/>
      <c r="KYT54" s="249"/>
      <c r="KYU54" s="249"/>
      <c r="KYV54" s="249"/>
      <c r="KYY54" s="248"/>
      <c r="KZA54" s="248"/>
      <c r="KZD54" s="249"/>
      <c r="KZE54" s="249"/>
      <c r="KZF54" s="249"/>
      <c r="KZG54" s="249"/>
      <c r="KZH54" s="249"/>
      <c r="KZI54" s="249"/>
      <c r="KZJ54" s="249"/>
      <c r="KZK54" s="249"/>
      <c r="KZL54" s="249"/>
      <c r="KZM54" s="249"/>
      <c r="KZN54" s="249"/>
      <c r="KZO54" s="249"/>
      <c r="KZR54" s="248"/>
      <c r="KZT54" s="248"/>
      <c r="KZW54" s="249"/>
      <c r="KZX54" s="249"/>
      <c r="KZY54" s="249"/>
      <c r="KZZ54" s="249"/>
      <c r="LAA54" s="249"/>
      <c r="LAB54" s="249"/>
      <c r="LAC54" s="249"/>
      <c r="LAD54" s="249"/>
      <c r="LAE54" s="249"/>
      <c r="LAF54" s="249"/>
      <c r="LAG54" s="249"/>
      <c r="LAH54" s="249"/>
      <c r="LAK54" s="248"/>
      <c r="LAM54" s="248"/>
      <c r="LAP54" s="249"/>
      <c r="LAQ54" s="249"/>
      <c r="LAR54" s="249"/>
      <c r="LAS54" s="249"/>
      <c r="LAT54" s="249"/>
      <c r="LAU54" s="249"/>
      <c r="LAV54" s="249"/>
      <c r="LAW54" s="249"/>
      <c r="LAX54" s="249"/>
      <c r="LAY54" s="249"/>
      <c r="LAZ54" s="249"/>
      <c r="LBA54" s="249"/>
      <c r="LBD54" s="248"/>
      <c r="LBF54" s="248"/>
      <c r="LBI54" s="249"/>
      <c r="LBJ54" s="249"/>
      <c r="LBK54" s="249"/>
      <c r="LBL54" s="249"/>
      <c r="LBM54" s="249"/>
      <c r="LBN54" s="249"/>
      <c r="LBO54" s="249"/>
      <c r="LBP54" s="249"/>
      <c r="LBQ54" s="249"/>
      <c r="LBR54" s="249"/>
      <c r="LBS54" s="249"/>
      <c r="LBT54" s="249"/>
      <c r="LBW54" s="248"/>
      <c r="LBY54" s="248"/>
      <c r="LCB54" s="249"/>
      <c r="LCC54" s="249"/>
      <c r="LCD54" s="249"/>
      <c r="LCE54" s="249"/>
      <c r="LCF54" s="249"/>
      <c r="LCG54" s="249"/>
      <c r="LCH54" s="249"/>
      <c r="LCI54" s="249"/>
      <c r="LCJ54" s="249"/>
      <c r="LCK54" s="249"/>
      <c r="LCL54" s="249"/>
      <c r="LCM54" s="249"/>
      <c r="LCP54" s="248"/>
      <c r="LCR54" s="248"/>
      <c r="LCU54" s="249"/>
      <c r="LCV54" s="249"/>
      <c r="LCW54" s="249"/>
      <c r="LCX54" s="249"/>
      <c r="LCY54" s="249"/>
      <c r="LCZ54" s="249"/>
      <c r="LDA54" s="249"/>
      <c r="LDB54" s="249"/>
      <c r="LDC54" s="249"/>
      <c r="LDD54" s="249"/>
      <c r="LDE54" s="249"/>
      <c r="LDF54" s="249"/>
      <c r="LDI54" s="248"/>
      <c r="LDK54" s="248"/>
      <c r="LDN54" s="249"/>
      <c r="LDO54" s="249"/>
      <c r="LDP54" s="249"/>
      <c r="LDQ54" s="249"/>
      <c r="LDR54" s="249"/>
      <c r="LDS54" s="249"/>
      <c r="LDT54" s="249"/>
      <c r="LDU54" s="249"/>
      <c r="LDV54" s="249"/>
      <c r="LDW54" s="249"/>
      <c r="LDX54" s="249"/>
      <c r="LDY54" s="249"/>
      <c r="LEB54" s="248"/>
      <c r="LED54" s="248"/>
      <c r="LEG54" s="249"/>
      <c r="LEH54" s="249"/>
      <c r="LEI54" s="249"/>
      <c r="LEJ54" s="249"/>
      <c r="LEK54" s="249"/>
      <c r="LEL54" s="249"/>
      <c r="LEM54" s="249"/>
      <c r="LEN54" s="249"/>
      <c r="LEO54" s="249"/>
      <c r="LEP54" s="249"/>
      <c r="LEQ54" s="249"/>
      <c r="LER54" s="249"/>
      <c r="LEU54" s="248"/>
      <c r="LEW54" s="248"/>
      <c r="LEZ54" s="249"/>
      <c r="LFA54" s="249"/>
      <c r="LFB54" s="249"/>
      <c r="LFC54" s="249"/>
      <c r="LFD54" s="249"/>
      <c r="LFE54" s="249"/>
      <c r="LFF54" s="249"/>
      <c r="LFG54" s="249"/>
      <c r="LFH54" s="249"/>
      <c r="LFI54" s="249"/>
      <c r="LFJ54" s="249"/>
      <c r="LFK54" s="249"/>
      <c r="LFN54" s="248"/>
      <c r="LFP54" s="248"/>
      <c r="LFS54" s="249"/>
      <c r="LFT54" s="249"/>
      <c r="LFU54" s="249"/>
      <c r="LFV54" s="249"/>
      <c r="LFW54" s="249"/>
      <c r="LFX54" s="249"/>
      <c r="LFY54" s="249"/>
      <c r="LFZ54" s="249"/>
      <c r="LGA54" s="249"/>
      <c r="LGB54" s="249"/>
      <c r="LGC54" s="249"/>
      <c r="LGD54" s="249"/>
      <c r="LGG54" s="248"/>
      <c r="LGI54" s="248"/>
      <c r="LGL54" s="249"/>
      <c r="LGM54" s="249"/>
      <c r="LGN54" s="249"/>
      <c r="LGO54" s="249"/>
      <c r="LGP54" s="249"/>
      <c r="LGQ54" s="249"/>
      <c r="LGR54" s="249"/>
      <c r="LGS54" s="249"/>
      <c r="LGT54" s="249"/>
      <c r="LGU54" s="249"/>
      <c r="LGV54" s="249"/>
      <c r="LGW54" s="249"/>
      <c r="LGZ54" s="248"/>
      <c r="LHB54" s="248"/>
      <c r="LHE54" s="249"/>
      <c r="LHF54" s="249"/>
      <c r="LHG54" s="249"/>
      <c r="LHH54" s="249"/>
      <c r="LHI54" s="249"/>
      <c r="LHJ54" s="249"/>
      <c r="LHK54" s="249"/>
      <c r="LHL54" s="249"/>
      <c r="LHM54" s="249"/>
      <c r="LHN54" s="249"/>
      <c r="LHO54" s="249"/>
      <c r="LHP54" s="249"/>
      <c r="LHS54" s="248"/>
      <c r="LHU54" s="248"/>
      <c r="LHX54" s="249"/>
      <c r="LHY54" s="249"/>
      <c r="LHZ54" s="249"/>
      <c r="LIA54" s="249"/>
      <c r="LIB54" s="249"/>
      <c r="LIC54" s="249"/>
      <c r="LID54" s="249"/>
      <c r="LIE54" s="249"/>
      <c r="LIF54" s="249"/>
      <c r="LIG54" s="249"/>
      <c r="LIH54" s="249"/>
      <c r="LII54" s="249"/>
      <c r="LIL54" s="248"/>
      <c r="LIN54" s="248"/>
      <c r="LIQ54" s="249"/>
      <c r="LIR54" s="249"/>
      <c r="LIS54" s="249"/>
      <c r="LIT54" s="249"/>
      <c r="LIU54" s="249"/>
      <c r="LIV54" s="249"/>
      <c r="LIW54" s="249"/>
      <c r="LIX54" s="249"/>
      <c r="LIY54" s="249"/>
      <c r="LIZ54" s="249"/>
      <c r="LJA54" s="249"/>
      <c r="LJB54" s="249"/>
      <c r="LJE54" s="248"/>
      <c r="LJG54" s="248"/>
      <c r="LJJ54" s="249"/>
      <c r="LJK54" s="249"/>
      <c r="LJL54" s="249"/>
      <c r="LJM54" s="249"/>
      <c r="LJN54" s="249"/>
      <c r="LJO54" s="249"/>
      <c r="LJP54" s="249"/>
      <c r="LJQ54" s="249"/>
      <c r="LJR54" s="249"/>
      <c r="LJS54" s="249"/>
      <c r="LJT54" s="249"/>
      <c r="LJU54" s="249"/>
      <c r="LJX54" s="248"/>
      <c r="LJZ54" s="248"/>
      <c r="LKC54" s="249"/>
      <c r="LKD54" s="249"/>
      <c r="LKE54" s="249"/>
      <c r="LKF54" s="249"/>
      <c r="LKG54" s="249"/>
      <c r="LKH54" s="249"/>
      <c r="LKI54" s="249"/>
      <c r="LKJ54" s="249"/>
      <c r="LKK54" s="249"/>
      <c r="LKL54" s="249"/>
      <c r="LKM54" s="249"/>
      <c r="LKN54" s="249"/>
      <c r="LKQ54" s="248"/>
      <c r="LKS54" s="248"/>
      <c r="LKV54" s="249"/>
      <c r="LKW54" s="249"/>
      <c r="LKX54" s="249"/>
      <c r="LKY54" s="249"/>
      <c r="LKZ54" s="249"/>
      <c r="LLA54" s="249"/>
      <c r="LLB54" s="249"/>
      <c r="LLC54" s="249"/>
      <c r="LLD54" s="249"/>
      <c r="LLE54" s="249"/>
      <c r="LLF54" s="249"/>
      <c r="LLG54" s="249"/>
      <c r="LLJ54" s="248"/>
      <c r="LLL54" s="248"/>
      <c r="LLO54" s="249"/>
      <c r="LLP54" s="249"/>
      <c r="LLQ54" s="249"/>
      <c r="LLR54" s="249"/>
      <c r="LLS54" s="249"/>
      <c r="LLT54" s="249"/>
      <c r="LLU54" s="249"/>
      <c r="LLV54" s="249"/>
      <c r="LLW54" s="249"/>
      <c r="LLX54" s="249"/>
      <c r="LLY54" s="249"/>
      <c r="LLZ54" s="249"/>
      <c r="LMC54" s="248"/>
      <c r="LME54" s="248"/>
      <c r="LMH54" s="249"/>
      <c r="LMI54" s="249"/>
      <c r="LMJ54" s="249"/>
      <c r="LMK54" s="249"/>
      <c r="LML54" s="249"/>
      <c r="LMM54" s="249"/>
      <c r="LMN54" s="249"/>
      <c r="LMO54" s="249"/>
      <c r="LMP54" s="249"/>
      <c r="LMQ54" s="249"/>
      <c r="LMR54" s="249"/>
      <c r="LMS54" s="249"/>
      <c r="LMV54" s="248"/>
      <c r="LMX54" s="248"/>
      <c r="LNA54" s="249"/>
      <c r="LNB54" s="249"/>
      <c r="LNC54" s="249"/>
      <c r="LND54" s="249"/>
      <c r="LNE54" s="249"/>
      <c r="LNF54" s="249"/>
      <c r="LNG54" s="249"/>
      <c r="LNH54" s="249"/>
      <c r="LNI54" s="249"/>
      <c r="LNJ54" s="249"/>
      <c r="LNK54" s="249"/>
      <c r="LNL54" s="249"/>
      <c r="LNO54" s="248"/>
      <c r="LNQ54" s="248"/>
      <c r="LNT54" s="249"/>
      <c r="LNU54" s="249"/>
      <c r="LNV54" s="249"/>
      <c r="LNW54" s="249"/>
      <c r="LNX54" s="249"/>
      <c r="LNY54" s="249"/>
      <c r="LNZ54" s="249"/>
      <c r="LOA54" s="249"/>
      <c r="LOB54" s="249"/>
      <c r="LOC54" s="249"/>
      <c r="LOD54" s="249"/>
      <c r="LOE54" s="249"/>
      <c r="LOH54" s="248"/>
      <c r="LOJ54" s="248"/>
      <c r="LOM54" s="249"/>
      <c r="LON54" s="249"/>
      <c r="LOO54" s="249"/>
      <c r="LOP54" s="249"/>
      <c r="LOQ54" s="249"/>
      <c r="LOR54" s="249"/>
      <c r="LOS54" s="249"/>
      <c r="LOT54" s="249"/>
      <c r="LOU54" s="249"/>
      <c r="LOV54" s="249"/>
      <c r="LOW54" s="249"/>
      <c r="LOX54" s="249"/>
      <c r="LPA54" s="248"/>
      <c r="LPC54" s="248"/>
      <c r="LPF54" s="249"/>
      <c r="LPG54" s="249"/>
      <c r="LPH54" s="249"/>
      <c r="LPI54" s="249"/>
      <c r="LPJ54" s="249"/>
      <c r="LPK54" s="249"/>
      <c r="LPL54" s="249"/>
      <c r="LPM54" s="249"/>
      <c r="LPN54" s="249"/>
      <c r="LPO54" s="249"/>
      <c r="LPP54" s="249"/>
      <c r="LPQ54" s="249"/>
      <c r="LPT54" s="248"/>
      <c r="LPV54" s="248"/>
      <c r="LPY54" s="249"/>
      <c r="LPZ54" s="249"/>
      <c r="LQA54" s="249"/>
      <c r="LQB54" s="249"/>
      <c r="LQC54" s="249"/>
      <c r="LQD54" s="249"/>
      <c r="LQE54" s="249"/>
      <c r="LQF54" s="249"/>
      <c r="LQG54" s="249"/>
      <c r="LQH54" s="249"/>
      <c r="LQI54" s="249"/>
      <c r="LQJ54" s="249"/>
      <c r="LQM54" s="248"/>
      <c r="LQO54" s="248"/>
      <c r="LQR54" s="249"/>
      <c r="LQS54" s="249"/>
      <c r="LQT54" s="249"/>
      <c r="LQU54" s="249"/>
      <c r="LQV54" s="249"/>
      <c r="LQW54" s="249"/>
      <c r="LQX54" s="249"/>
      <c r="LQY54" s="249"/>
      <c r="LQZ54" s="249"/>
      <c r="LRA54" s="249"/>
      <c r="LRB54" s="249"/>
      <c r="LRC54" s="249"/>
      <c r="LRF54" s="248"/>
      <c r="LRH54" s="248"/>
      <c r="LRK54" s="249"/>
      <c r="LRL54" s="249"/>
      <c r="LRM54" s="249"/>
      <c r="LRN54" s="249"/>
      <c r="LRO54" s="249"/>
      <c r="LRP54" s="249"/>
      <c r="LRQ54" s="249"/>
      <c r="LRR54" s="249"/>
      <c r="LRS54" s="249"/>
      <c r="LRT54" s="249"/>
      <c r="LRU54" s="249"/>
      <c r="LRV54" s="249"/>
      <c r="LRY54" s="248"/>
      <c r="LSA54" s="248"/>
      <c r="LSD54" s="249"/>
      <c r="LSE54" s="249"/>
      <c r="LSF54" s="249"/>
      <c r="LSG54" s="249"/>
      <c r="LSH54" s="249"/>
      <c r="LSI54" s="249"/>
      <c r="LSJ54" s="249"/>
      <c r="LSK54" s="249"/>
      <c r="LSL54" s="249"/>
      <c r="LSM54" s="249"/>
      <c r="LSN54" s="249"/>
      <c r="LSO54" s="249"/>
      <c r="LSR54" s="248"/>
      <c r="LST54" s="248"/>
      <c r="LSW54" s="249"/>
      <c r="LSX54" s="249"/>
      <c r="LSY54" s="249"/>
      <c r="LSZ54" s="249"/>
      <c r="LTA54" s="249"/>
      <c r="LTB54" s="249"/>
      <c r="LTC54" s="249"/>
      <c r="LTD54" s="249"/>
      <c r="LTE54" s="249"/>
      <c r="LTF54" s="249"/>
      <c r="LTG54" s="249"/>
      <c r="LTH54" s="249"/>
      <c r="LTK54" s="248"/>
      <c r="LTM54" s="248"/>
      <c r="LTP54" s="249"/>
      <c r="LTQ54" s="249"/>
      <c r="LTR54" s="249"/>
      <c r="LTS54" s="249"/>
      <c r="LTT54" s="249"/>
      <c r="LTU54" s="249"/>
      <c r="LTV54" s="249"/>
      <c r="LTW54" s="249"/>
      <c r="LTX54" s="249"/>
      <c r="LTY54" s="249"/>
      <c r="LTZ54" s="249"/>
      <c r="LUA54" s="249"/>
      <c r="LUD54" s="248"/>
      <c r="LUF54" s="248"/>
      <c r="LUI54" s="249"/>
      <c r="LUJ54" s="249"/>
      <c r="LUK54" s="249"/>
      <c r="LUL54" s="249"/>
      <c r="LUM54" s="249"/>
      <c r="LUN54" s="249"/>
      <c r="LUO54" s="249"/>
      <c r="LUP54" s="249"/>
      <c r="LUQ54" s="249"/>
      <c r="LUR54" s="249"/>
      <c r="LUS54" s="249"/>
      <c r="LUT54" s="249"/>
      <c r="LUW54" s="248"/>
      <c r="LUY54" s="248"/>
      <c r="LVB54" s="249"/>
      <c r="LVC54" s="249"/>
      <c r="LVD54" s="249"/>
      <c r="LVE54" s="249"/>
      <c r="LVF54" s="249"/>
      <c r="LVG54" s="249"/>
      <c r="LVH54" s="249"/>
      <c r="LVI54" s="249"/>
      <c r="LVJ54" s="249"/>
      <c r="LVK54" s="249"/>
      <c r="LVL54" s="249"/>
      <c r="LVM54" s="249"/>
      <c r="LVP54" s="248"/>
      <c r="LVR54" s="248"/>
      <c r="LVU54" s="249"/>
      <c r="LVV54" s="249"/>
      <c r="LVW54" s="249"/>
      <c r="LVX54" s="249"/>
      <c r="LVY54" s="249"/>
      <c r="LVZ54" s="249"/>
      <c r="LWA54" s="249"/>
      <c r="LWB54" s="249"/>
      <c r="LWC54" s="249"/>
      <c r="LWD54" s="249"/>
      <c r="LWE54" s="249"/>
      <c r="LWF54" s="249"/>
      <c r="LWI54" s="248"/>
      <c r="LWK54" s="248"/>
      <c r="LWN54" s="249"/>
      <c r="LWO54" s="249"/>
      <c r="LWP54" s="249"/>
      <c r="LWQ54" s="249"/>
      <c r="LWR54" s="249"/>
      <c r="LWS54" s="249"/>
      <c r="LWT54" s="249"/>
      <c r="LWU54" s="249"/>
      <c r="LWV54" s="249"/>
      <c r="LWW54" s="249"/>
      <c r="LWX54" s="249"/>
      <c r="LWY54" s="249"/>
      <c r="LXB54" s="248"/>
      <c r="LXD54" s="248"/>
      <c r="LXG54" s="249"/>
      <c r="LXH54" s="249"/>
      <c r="LXI54" s="249"/>
      <c r="LXJ54" s="249"/>
      <c r="LXK54" s="249"/>
      <c r="LXL54" s="249"/>
      <c r="LXM54" s="249"/>
      <c r="LXN54" s="249"/>
      <c r="LXO54" s="249"/>
      <c r="LXP54" s="249"/>
      <c r="LXQ54" s="249"/>
      <c r="LXR54" s="249"/>
      <c r="LXU54" s="248"/>
      <c r="LXW54" s="248"/>
      <c r="LXZ54" s="249"/>
      <c r="LYA54" s="249"/>
      <c r="LYB54" s="249"/>
      <c r="LYC54" s="249"/>
      <c r="LYD54" s="249"/>
      <c r="LYE54" s="249"/>
      <c r="LYF54" s="249"/>
      <c r="LYG54" s="249"/>
      <c r="LYH54" s="249"/>
      <c r="LYI54" s="249"/>
      <c r="LYJ54" s="249"/>
      <c r="LYK54" s="249"/>
      <c r="LYN54" s="248"/>
      <c r="LYP54" s="248"/>
      <c r="LYS54" s="249"/>
      <c r="LYT54" s="249"/>
      <c r="LYU54" s="249"/>
      <c r="LYV54" s="249"/>
      <c r="LYW54" s="249"/>
      <c r="LYX54" s="249"/>
      <c r="LYY54" s="249"/>
      <c r="LYZ54" s="249"/>
      <c r="LZA54" s="249"/>
      <c r="LZB54" s="249"/>
      <c r="LZC54" s="249"/>
      <c r="LZD54" s="249"/>
      <c r="LZG54" s="248"/>
      <c r="LZI54" s="248"/>
      <c r="LZL54" s="249"/>
      <c r="LZM54" s="249"/>
      <c r="LZN54" s="249"/>
      <c r="LZO54" s="249"/>
      <c r="LZP54" s="249"/>
      <c r="LZQ54" s="249"/>
      <c r="LZR54" s="249"/>
      <c r="LZS54" s="249"/>
      <c r="LZT54" s="249"/>
      <c r="LZU54" s="249"/>
      <c r="LZV54" s="249"/>
      <c r="LZW54" s="249"/>
      <c r="LZZ54" s="248"/>
      <c r="MAB54" s="248"/>
      <c r="MAE54" s="249"/>
      <c r="MAF54" s="249"/>
      <c r="MAG54" s="249"/>
      <c r="MAH54" s="249"/>
      <c r="MAI54" s="249"/>
      <c r="MAJ54" s="249"/>
      <c r="MAK54" s="249"/>
      <c r="MAL54" s="249"/>
      <c r="MAM54" s="249"/>
      <c r="MAN54" s="249"/>
      <c r="MAO54" s="249"/>
      <c r="MAP54" s="249"/>
      <c r="MAS54" s="248"/>
      <c r="MAU54" s="248"/>
      <c r="MAX54" s="249"/>
      <c r="MAY54" s="249"/>
      <c r="MAZ54" s="249"/>
      <c r="MBA54" s="249"/>
      <c r="MBB54" s="249"/>
      <c r="MBC54" s="249"/>
      <c r="MBD54" s="249"/>
      <c r="MBE54" s="249"/>
      <c r="MBF54" s="249"/>
      <c r="MBG54" s="249"/>
      <c r="MBH54" s="249"/>
      <c r="MBI54" s="249"/>
      <c r="MBL54" s="248"/>
      <c r="MBN54" s="248"/>
      <c r="MBQ54" s="249"/>
      <c r="MBR54" s="249"/>
      <c r="MBS54" s="249"/>
      <c r="MBT54" s="249"/>
      <c r="MBU54" s="249"/>
      <c r="MBV54" s="249"/>
      <c r="MBW54" s="249"/>
      <c r="MBX54" s="249"/>
      <c r="MBY54" s="249"/>
      <c r="MBZ54" s="249"/>
      <c r="MCA54" s="249"/>
      <c r="MCB54" s="249"/>
      <c r="MCE54" s="248"/>
      <c r="MCG54" s="248"/>
      <c r="MCJ54" s="249"/>
      <c r="MCK54" s="249"/>
      <c r="MCL54" s="249"/>
      <c r="MCM54" s="249"/>
      <c r="MCN54" s="249"/>
      <c r="MCO54" s="249"/>
      <c r="MCP54" s="249"/>
      <c r="MCQ54" s="249"/>
      <c r="MCR54" s="249"/>
      <c r="MCS54" s="249"/>
      <c r="MCT54" s="249"/>
      <c r="MCU54" s="249"/>
      <c r="MCX54" s="248"/>
      <c r="MCZ54" s="248"/>
      <c r="MDC54" s="249"/>
      <c r="MDD54" s="249"/>
      <c r="MDE54" s="249"/>
      <c r="MDF54" s="249"/>
      <c r="MDG54" s="249"/>
      <c r="MDH54" s="249"/>
      <c r="MDI54" s="249"/>
      <c r="MDJ54" s="249"/>
      <c r="MDK54" s="249"/>
      <c r="MDL54" s="249"/>
      <c r="MDM54" s="249"/>
      <c r="MDN54" s="249"/>
      <c r="MDQ54" s="248"/>
      <c r="MDS54" s="248"/>
      <c r="MDV54" s="249"/>
      <c r="MDW54" s="249"/>
      <c r="MDX54" s="249"/>
      <c r="MDY54" s="249"/>
      <c r="MDZ54" s="249"/>
      <c r="MEA54" s="249"/>
      <c r="MEB54" s="249"/>
      <c r="MEC54" s="249"/>
      <c r="MED54" s="249"/>
      <c r="MEE54" s="249"/>
      <c r="MEF54" s="249"/>
      <c r="MEG54" s="249"/>
      <c r="MEJ54" s="248"/>
      <c r="MEL54" s="248"/>
      <c r="MEO54" s="249"/>
      <c r="MEP54" s="249"/>
      <c r="MEQ54" s="249"/>
      <c r="MER54" s="249"/>
      <c r="MES54" s="249"/>
      <c r="MET54" s="249"/>
      <c r="MEU54" s="249"/>
      <c r="MEV54" s="249"/>
      <c r="MEW54" s="249"/>
      <c r="MEX54" s="249"/>
      <c r="MEY54" s="249"/>
      <c r="MEZ54" s="249"/>
      <c r="MFC54" s="248"/>
      <c r="MFE54" s="248"/>
      <c r="MFH54" s="249"/>
      <c r="MFI54" s="249"/>
      <c r="MFJ54" s="249"/>
      <c r="MFK54" s="249"/>
      <c r="MFL54" s="249"/>
      <c r="MFM54" s="249"/>
      <c r="MFN54" s="249"/>
      <c r="MFO54" s="249"/>
      <c r="MFP54" s="249"/>
      <c r="MFQ54" s="249"/>
      <c r="MFR54" s="249"/>
      <c r="MFS54" s="249"/>
      <c r="MFV54" s="248"/>
      <c r="MFX54" s="248"/>
      <c r="MGA54" s="249"/>
      <c r="MGB54" s="249"/>
      <c r="MGC54" s="249"/>
      <c r="MGD54" s="249"/>
      <c r="MGE54" s="249"/>
      <c r="MGF54" s="249"/>
      <c r="MGG54" s="249"/>
      <c r="MGH54" s="249"/>
      <c r="MGI54" s="249"/>
      <c r="MGJ54" s="249"/>
      <c r="MGK54" s="249"/>
      <c r="MGL54" s="249"/>
      <c r="MGO54" s="248"/>
      <c r="MGQ54" s="248"/>
      <c r="MGT54" s="249"/>
      <c r="MGU54" s="249"/>
      <c r="MGV54" s="249"/>
      <c r="MGW54" s="249"/>
      <c r="MGX54" s="249"/>
      <c r="MGY54" s="249"/>
      <c r="MGZ54" s="249"/>
      <c r="MHA54" s="249"/>
      <c r="MHB54" s="249"/>
      <c r="MHC54" s="249"/>
      <c r="MHD54" s="249"/>
      <c r="MHE54" s="249"/>
      <c r="MHH54" s="248"/>
      <c r="MHJ54" s="248"/>
      <c r="MHM54" s="249"/>
      <c r="MHN54" s="249"/>
      <c r="MHO54" s="249"/>
      <c r="MHP54" s="249"/>
      <c r="MHQ54" s="249"/>
      <c r="MHR54" s="249"/>
      <c r="MHS54" s="249"/>
      <c r="MHT54" s="249"/>
      <c r="MHU54" s="249"/>
      <c r="MHV54" s="249"/>
      <c r="MHW54" s="249"/>
      <c r="MHX54" s="249"/>
      <c r="MIA54" s="248"/>
      <c r="MIC54" s="248"/>
      <c r="MIF54" s="249"/>
      <c r="MIG54" s="249"/>
      <c r="MIH54" s="249"/>
      <c r="MII54" s="249"/>
      <c r="MIJ54" s="249"/>
      <c r="MIK54" s="249"/>
      <c r="MIL54" s="249"/>
      <c r="MIM54" s="249"/>
      <c r="MIN54" s="249"/>
      <c r="MIO54" s="249"/>
      <c r="MIP54" s="249"/>
      <c r="MIQ54" s="249"/>
      <c r="MIT54" s="248"/>
      <c r="MIV54" s="248"/>
      <c r="MIY54" s="249"/>
      <c r="MIZ54" s="249"/>
      <c r="MJA54" s="249"/>
      <c r="MJB54" s="249"/>
      <c r="MJC54" s="249"/>
      <c r="MJD54" s="249"/>
      <c r="MJE54" s="249"/>
      <c r="MJF54" s="249"/>
      <c r="MJG54" s="249"/>
      <c r="MJH54" s="249"/>
      <c r="MJI54" s="249"/>
      <c r="MJJ54" s="249"/>
      <c r="MJM54" s="248"/>
      <c r="MJO54" s="248"/>
      <c r="MJR54" s="249"/>
      <c r="MJS54" s="249"/>
      <c r="MJT54" s="249"/>
      <c r="MJU54" s="249"/>
      <c r="MJV54" s="249"/>
      <c r="MJW54" s="249"/>
      <c r="MJX54" s="249"/>
      <c r="MJY54" s="249"/>
      <c r="MJZ54" s="249"/>
      <c r="MKA54" s="249"/>
      <c r="MKB54" s="249"/>
      <c r="MKC54" s="249"/>
      <c r="MKF54" s="248"/>
      <c r="MKH54" s="248"/>
      <c r="MKK54" s="249"/>
      <c r="MKL54" s="249"/>
      <c r="MKM54" s="249"/>
      <c r="MKN54" s="249"/>
      <c r="MKO54" s="249"/>
      <c r="MKP54" s="249"/>
      <c r="MKQ54" s="249"/>
      <c r="MKR54" s="249"/>
      <c r="MKS54" s="249"/>
      <c r="MKT54" s="249"/>
      <c r="MKU54" s="249"/>
      <c r="MKV54" s="249"/>
      <c r="MKY54" s="248"/>
      <c r="MLA54" s="248"/>
      <c r="MLD54" s="249"/>
      <c r="MLE54" s="249"/>
      <c r="MLF54" s="249"/>
      <c r="MLG54" s="249"/>
      <c r="MLH54" s="249"/>
      <c r="MLI54" s="249"/>
      <c r="MLJ54" s="249"/>
      <c r="MLK54" s="249"/>
      <c r="MLL54" s="249"/>
      <c r="MLM54" s="249"/>
      <c r="MLN54" s="249"/>
      <c r="MLO54" s="249"/>
      <c r="MLR54" s="248"/>
      <c r="MLT54" s="248"/>
      <c r="MLW54" s="249"/>
      <c r="MLX54" s="249"/>
      <c r="MLY54" s="249"/>
      <c r="MLZ54" s="249"/>
      <c r="MMA54" s="249"/>
      <c r="MMB54" s="249"/>
      <c r="MMC54" s="249"/>
      <c r="MMD54" s="249"/>
      <c r="MME54" s="249"/>
      <c r="MMF54" s="249"/>
      <c r="MMG54" s="249"/>
      <c r="MMH54" s="249"/>
      <c r="MMK54" s="248"/>
      <c r="MMM54" s="248"/>
      <c r="MMP54" s="249"/>
      <c r="MMQ54" s="249"/>
      <c r="MMR54" s="249"/>
      <c r="MMS54" s="249"/>
      <c r="MMT54" s="249"/>
      <c r="MMU54" s="249"/>
      <c r="MMV54" s="249"/>
      <c r="MMW54" s="249"/>
      <c r="MMX54" s="249"/>
      <c r="MMY54" s="249"/>
      <c r="MMZ54" s="249"/>
      <c r="MNA54" s="249"/>
      <c r="MND54" s="248"/>
      <c r="MNF54" s="248"/>
      <c r="MNI54" s="249"/>
      <c r="MNJ54" s="249"/>
      <c r="MNK54" s="249"/>
      <c r="MNL54" s="249"/>
      <c r="MNM54" s="249"/>
      <c r="MNN54" s="249"/>
      <c r="MNO54" s="249"/>
      <c r="MNP54" s="249"/>
      <c r="MNQ54" s="249"/>
      <c r="MNR54" s="249"/>
      <c r="MNS54" s="249"/>
      <c r="MNT54" s="249"/>
      <c r="MNW54" s="248"/>
      <c r="MNY54" s="248"/>
      <c r="MOB54" s="249"/>
      <c r="MOC54" s="249"/>
      <c r="MOD54" s="249"/>
      <c r="MOE54" s="249"/>
      <c r="MOF54" s="249"/>
      <c r="MOG54" s="249"/>
      <c r="MOH54" s="249"/>
      <c r="MOI54" s="249"/>
      <c r="MOJ54" s="249"/>
      <c r="MOK54" s="249"/>
      <c r="MOL54" s="249"/>
      <c r="MOM54" s="249"/>
      <c r="MOP54" s="248"/>
      <c r="MOR54" s="248"/>
      <c r="MOU54" s="249"/>
      <c r="MOV54" s="249"/>
      <c r="MOW54" s="249"/>
      <c r="MOX54" s="249"/>
      <c r="MOY54" s="249"/>
      <c r="MOZ54" s="249"/>
      <c r="MPA54" s="249"/>
      <c r="MPB54" s="249"/>
      <c r="MPC54" s="249"/>
      <c r="MPD54" s="249"/>
      <c r="MPE54" s="249"/>
      <c r="MPF54" s="249"/>
      <c r="MPI54" s="248"/>
      <c r="MPK54" s="248"/>
      <c r="MPN54" s="249"/>
      <c r="MPO54" s="249"/>
      <c r="MPP54" s="249"/>
      <c r="MPQ54" s="249"/>
      <c r="MPR54" s="249"/>
      <c r="MPS54" s="249"/>
      <c r="MPT54" s="249"/>
      <c r="MPU54" s="249"/>
      <c r="MPV54" s="249"/>
      <c r="MPW54" s="249"/>
      <c r="MPX54" s="249"/>
      <c r="MPY54" s="249"/>
      <c r="MQB54" s="248"/>
      <c r="MQD54" s="248"/>
      <c r="MQG54" s="249"/>
      <c r="MQH54" s="249"/>
      <c r="MQI54" s="249"/>
      <c r="MQJ54" s="249"/>
      <c r="MQK54" s="249"/>
      <c r="MQL54" s="249"/>
      <c r="MQM54" s="249"/>
      <c r="MQN54" s="249"/>
      <c r="MQO54" s="249"/>
      <c r="MQP54" s="249"/>
      <c r="MQQ54" s="249"/>
      <c r="MQR54" s="249"/>
      <c r="MQU54" s="248"/>
      <c r="MQW54" s="248"/>
      <c r="MQZ54" s="249"/>
      <c r="MRA54" s="249"/>
      <c r="MRB54" s="249"/>
      <c r="MRC54" s="249"/>
      <c r="MRD54" s="249"/>
      <c r="MRE54" s="249"/>
      <c r="MRF54" s="249"/>
      <c r="MRG54" s="249"/>
      <c r="MRH54" s="249"/>
      <c r="MRI54" s="249"/>
      <c r="MRJ54" s="249"/>
      <c r="MRK54" s="249"/>
      <c r="MRN54" s="248"/>
      <c r="MRP54" s="248"/>
      <c r="MRS54" s="249"/>
      <c r="MRT54" s="249"/>
      <c r="MRU54" s="249"/>
      <c r="MRV54" s="249"/>
      <c r="MRW54" s="249"/>
      <c r="MRX54" s="249"/>
      <c r="MRY54" s="249"/>
      <c r="MRZ54" s="249"/>
      <c r="MSA54" s="249"/>
      <c r="MSB54" s="249"/>
      <c r="MSC54" s="249"/>
      <c r="MSD54" s="249"/>
      <c r="MSG54" s="248"/>
      <c r="MSI54" s="248"/>
      <c r="MSL54" s="249"/>
      <c r="MSM54" s="249"/>
      <c r="MSN54" s="249"/>
      <c r="MSO54" s="249"/>
      <c r="MSP54" s="249"/>
      <c r="MSQ54" s="249"/>
      <c r="MSR54" s="249"/>
      <c r="MSS54" s="249"/>
      <c r="MST54" s="249"/>
      <c r="MSU54" s="249"/>
      <c r="MSV54" s="249"/>
      <c r="MSW54" s="249"/>
      <c r="MSZ54" s="248"/>
      <c r="MTB54" s="248"/>
      <c r="MTE54" s="249"/>
      <c r="MTF54" s="249"/>
      <c r="MTG54" s="249"/>
      <c r="MTH54" s="249"/>
      <c r="MTI54" s="249"/>
      <c r="MTJ54" s="249"/>
      <c r="MTK54" s="249"/>
      <c r="MTL54" s="249"/>
      <c r="MTM54" s="249"/>
      <c r="MTN54" s="249"/>
      <c r="MTO54" s="249"/>
      <c r="MTP54" s="249"/>
      <c r="MTS54" s="248"/>
      <c r="MTU54" s="248"/>
      <c r="MTX54" s="249"/>
      <c r="MTY54" s="249"/>
      <c r="MTZ54" s="249"/>
      <c r="MUA54" s="249"/>
      <c r="MUB54" s="249"/>
      <c r="MUC54" s="249"/>
      <c r="MUD54" s="249"/>
      <c r="MUE54" s="249"/>
      <c r="MUF54" s="249"/>
      <c r="MUG54" s="249"/>
      <c r="MUH54" s="249"/>
      <c r="MUI54" s="249"/>
      <c r="MUL54" s="248"/>
      <c r="MUN54" s="248"/>
      <c r="MUQ54" s="249"/>
      <c r="MUR54" s="249"/>
      <c r="MUS54" s="249"/>
      <c r="MUT54" s="249"/>
      <c r="MUU54" s="249"/>
      <c r="MUV54" s="249"/>
      <c r="MUW54" s="249"/>
      <c r="MUX54" s="249"/>
      <c r="MUY54" s="249"/>
      <c r="MUZ54" s="249"/>
      <c r="MVA54" s="249"/>
      <c r="MVB54" s="249"/>
      <c r="MVE54" s="248"/>
      <c r="MVG54" s="248"/>
      <c r="MVJ54" s="249"/>
      <c r="MVK54" s="249"/>
      <c r="MVL54" s="249"/>
      <c r="MVM54" s="249"/>
      <c r="MVN54" s="249"/>
      <c r="MVO54" s="249"/>
      <c r="MVP54" s="249"/>
      <c r="MVQ54" s="249"/>
      <c r="MVR54" s="249"/>
      <c r="MVS54" s="249"/>
      <c r="MVT54" s="249"/>
      <c r="MVU54" s="249"/>
      <c r="MVX54" s="248"/>
      <c r="MVZ54" s="248"/>
      <c r="MWC54" s="249"/>
      <c r="MWD54" s="249"/>
      <c r="MWE54" s="249"/>
      <c r="MWF54" s="249"/>
      <c r="MWG54" s="249"/>
      <c r="MWH54" s="249"/>
      <c r="MWI54" s="249"/>
      <c r="MWJ54" s="249"/>
      <c r="MWK54" s="249"/>
      <c r="MWL54" s="249"/>
      <c r="MWM54" s="249"/>
      <c r="MWN54" s="249"/>
      <c r="MWQ54" s="248"/>
      <c r="MWS54" s="248"/>
      <c r="MWV54" s="249"/>
      <c r="MWW54" s="249"/>
      <c r="MWX54" s="249"/>
      <c r="MWY54" s="249"/>
      <c r="MWZ54" s="249"/>
      <c r="MXA54" s="249"/>
      <c r="MXB54" s="249"/>
      <c r="MXC54" s="249"/>
      <c r="MXD54" s="249"/>
      <c r="MXE54" s="249"/>
      <c r="MXF54" s="249"/>
      <c r="MXG54" s="249"/>
      <c r="MXJ54" s="248"/>
      <c r="MXL54" s="248"/>
      <c r="MXO54" s="249"/>
      <c r="MXP54" s="249"/>
      <c r="MXQ54" s="249"/>
      <c r="MXR54" s="249"/>
      <c r="MXS54" s="249"/>
      <c r="MXT54" s="249"/>
      <c r="MXU54" s="249"/>
      <c r="MXV54" s="249"/>
      <c r="MXW54" s="249"/>
      <c r="MXX54" s="249"/>
      <c r="MXY54" s="249"/>
      <c r="MXZ54" s="249"/>
      <c r="MYC54" s="248"/>
      <c r="MYE54" s="248"/>
      <c r="MYH54" s="249"/>
      <c r="MYI54" s="249"/>
      <c r="MYJ54" s="249"/>
      <c r="MYK54" s="249"/>
      <c r="MYL54" s="249"/>
      <c r="MYM54" s="249"/>
      <c r="MYN54" s="249"/>
      <c r="MYO54" s="249"/>
      <c r="MYP54" s="249"/>
      <c r="MYQ54" s="249"/>
      <c r="MYR54" s="249"/>
      <c r="MYS54" s="249"/>
      <c r="MYV54" s="248"/>
      <c r="MYX54" s="248"/>
      <c r="MZA54" s="249"/>
      <c r="MZB54" s="249"/>
      <c r="MZC54" s="249"/>
      <c r="MZD54" s="249"/>
      <c r="MZE54" s="249"/>
      <c r="MZF54" s="249"/>
      <c r="MZG54" s="249"/>
      <c r="MZH54" s="249"/>
      <c r="MZI54" s="249"/>
      <c r="MZJ54" s="249"/>
      <c r="MZK54" s="249"/>
      <c r="MZL54" s="249"/>
      <c r="MZO54" s="248"/>
      <c r="MZQ54" s="248"/>
      <c r="MZT54" s="249"/>
      <c r="MZU54" s="249"/>
      <c r="MZV54" s="249"/>
      <c r="MZW54" s="249"/>
      <c r="MZX54" s="249"/>
      <c r="MZY54" s="249"/>
      <c r="MZZ54" s="249"/>
      <c r="NAA54" s="249"/>
      <c r="NAB54" s="249"/>
      <c r="NAC54" s="249"/>
      <c r="NAD54" s="249"/>
      <c r="NAE54" s="249"/>
      <c r="NAH54" s="248"/>
      <c r="NAJ54" s="248"/>
      <c r="NAM54" s="249"/>
      <c r="NAN54" s="249"/>
      <c r="NAO54" s="249"/>
      <c r="NAP54" s="249"/>
      <c r="NAQ54" s="249"/>
      <c r="NAR54" s="249"/>
      <c r="NAS54" s="249"/>
      <c r="NAT54" s="249"/>
      <c r="NAU54" s="249"/>
      <c r="NAV54" s="249"/>
      <c r="NAW54" s="249"/>
      <c r="NAX54" s="249"/>
      <c r="NBA54" s="248"/>
      <c r="NBC54" s="248"/>
      <c r="NBF54" s="249"/>
      <c r="NBG54" s="249"/>
      <c r="NBH54" s="249"/>
      <c r="NBI54" s="249"/>
      <c r="NBJ54" s="249"/>
      <c r="NBK54" s="249"/>
      <c r="NBL54" s="249"/>
      <c r="NBM54" s="249"/>
      <c r="NBN54" s="249"/>
      <c r="NBO54" s="249"/>
      <c r="NBP54" s="249"/>
      <c r="NBQ54" s="249"/>
      <c r="NBT54" s="248"/>
      <c r="NBV54" s="248"/>
      <c r="NBY54" s="249"/>
      <c r="NBZ54" s="249"/>
      <c r="NCA54" s="249"/>
      <c r="NCB54" s="249"/>
      <c r="NCC54" s="249"/>
      <c r="NCD54" s="249"/>
      <c r="NCE54" s="249"/>
      <c r="NCF54" s="249"/>
      <c r="NCG54" s="249"/>
      <c r="NCH54" s="249"/>
      <c r="NCI54" s="249"/>
      <c r="NCJ54" s="249"/>
      <c r="NCM54" s="248"/>
      <c r="NCO54" s="248"/>
      <c r="NCR54" s="249"/>
      <c r="NCS54" s="249"/>
      <c r="NCT54" s="249"/>
      <c r="NCU54" s="249"/>
      <c r="NCV54" s="249"/>
      <c r="NCW54" s="249"/>
      <c r="NCX54" s="249"/>
      <c r="NCY54" s="249"/>
      <c r="NCZ54" s="249"/>
      <c r="NDA54" s="249"/>
      <c r="NDB54" s="249"/>
      <c r="NDC54" s="249"/>
      <c r="NDF54" s="248"/>
      <c r="NDH54" s="248"/>
      <c r="NDK54" s="249"/>
      <c r="NDL54" s="249"/>
      <c r="NDM54" s="249"/>
      <c r="NDN54" s="249"/>
      <c r="NDO54" s="249"/>
      <c r="NDP54" s="249"/>
      <c r="NDQ54" s="249"/>
      <c r="NDR54" s="249"/>
      <c r="NDS54" s="249"/>
      <c r="NDT54" s="249"/>
      <c r="NDU54" s="249"/>
      <c r="NDV54" s="249"/>
      <c r="NDY54" s="248"/>
      <c r="NEA54" s="248"/>
      <c r="NED54" s="249"/>
      <c r="NEE54" s="249"/>
      <c r="NEF54" s="249"/>
      <c r="NEG54" s="249"/>
      <c r="NEH54" s="249"/>
      <c r="NEI54" s="249"/>
      <c r="NEJ54" s="249"/>
      <c r="NEK54" s="249"/>
      <c r="NEL54" s="249"/>
      <c r="NEM54" s="249"/>
      <c r="NEN54" s="249"/>
      <c r="NEO54" s="249"/>
      <c r="NER54" s="248"/>
      <c r="NET54" s="248"/>
      <c r="NEW54" s="249"/>
      <c r="NEX54" s="249"/>
      <c r="NEY54" s="249"/>
      <c r="NEZ54" s="249"/>
      <c r="NFA54" s="249"/>
      <c r="NFB54" s="249"/>
      <c r="NFC54" s="249"/>
      <c r="NFD54" s="249"/>
      <c r="NFE54" s="249"/>
      <c r="NFF54" s="249"/>
      <c r="NFG54" s="249"/>
      <c r="NFH54" s="249"/>
      <c r="NFK54" s="248"/>
      <c r="NFM54" s="248"/>
      <c r="NFP54" s="249"/>
      <c r="NFQ54" s="249"/>
      <c r="NFR54" s="249"/>
      <c r="NFS54" s="249"/>
      <c r="NFT54" s="249"/>
      <c r="NFU54" s="249"/>
      <c r="NFV54" s="249"/>
      <c r="NFW54" s="249"/>
      <c r="NFX54" s="249"/>
      <c r="NFY54" s="249"/>
      <c r="NFZ54" s="249"/>
      <c r="NGA54" s="249"/>
      <c r="NGD54" s="248"/>
      <c r="NGF54" s="248"/>
      <c r="NGI54" s="249"/>
      <c r="NGJ54" s="249"/>
      <c r="NGK54" s="249"/>
      <c r="NGL54" s="249"/>
      <c r="NGM54" s="249"/>
      <c r="NGN54" s="249"/>
      <c r="NGO54" s="249"/>
      <c r="NGP54" s="249"/>
      <c r="NGQ54" s="249"/>
      <c r="NGR54" s="249"/>
      <c r="NGS54" s="249"/>
      <c r="NGT54" s="249"/>
      <c r="NGW54" s="248"/>
      <c r="NGY54" s="248"/>
      <c r="NHB54" s="249"/>
      <c r="NHC54" s="249"/>
      <c r="NHD54" s="249"/>
      <c r="NHE54" s="249"/>
      <c r="NHF54" s="249"/>
      <c r="NHG54" s="249"/>
      <c r="NHH54" s="249"/>
      <c r="NHI54" s="249"/>
      <c r="NHJ54" s="249"/>
      <c r="NHK54" s="249"/>
      <c r="NHL54" s="249"/>
      <c r="NHM54" s="249"/>
      <c r="NHP54" s="248"/>
      <c r="NHR54" s="248"/>
      <c r="NHU54" s="249"/>
      <c r="NHV54" s="249"/>
      <c r="NHW54" s="249"/>
      <c r="NHX54" s="249"/>
      <c r="NHY54" s="249"/>
      <c r="NHZ54" s="249"/>
      <c r="NIA54" s="249"/>
      <c r="NIB54" s="249"/>
      <c r="NIC54" s="249"/>
      <c r="NID54" s="249"/>
      <c r="NIE54" s="249"/>
      <c r="NIF54" s="249"/>
      <c r="NII54" s="248"/>
      <c r="NIK54" s="248"/>
      <c r="NIN54" s="249"/>
      <c r="NIO54" s="249"/>
      <c r="NIP54" s="249"/>
      <c r="NIQ54" s="249"/>
      <c r="NIR54" s="249"/>
      <c r="NIS54" s="249"/>
      <c r="NIT54" s="249"/>
      <c r="NIU54" s="249"/>
      <c r="NIV54" s="249"/>
      <c r="NIW54" s="249"/>
      <c r="NIX54" s="249"/>
      <c r="NIY54" s="249"/>
      <c r="NJB54" s="248"/>
      <c r="NJD54" s="248"/>
      <c r="NJG54" s="249"/>
      <c r="NJH54" s="249"/>
      <c r="NJI54" s="249"/>
      <c r="NJJ54" s="249"/>
      <c r="NJK54" s="249"/>
      <c r="NJL54" s="249"/>
      <c r="NJM54" s="249"/>
      <c r="NJN54" s="249"/>
      <c r="NJO54" s="249"/>
      <c r="NJP54" s="249"/>
      <c r="NJQ54" s="249"/>
      <c r="NJR54" s="249"/>
      <c r="NJU54" s="248"/>
      <c r="NJW54" s="248"/>
      <c r="NJZ54" s="249"/>
      <c r="NKA54" s="249"/>
      <c r="NKB54" s="249"/>
      <c r="NKC54" s="249"/>
      <c r="NKD54" s="249"/>
      <c r="NKE54" s="249"/>
      <c r="NKF54" s="249"/>
      <c r="NKG54" s="249"/>
      <c r="NKH54" s="249"/>
      <c r="NKI54" s="249"/>
      <c r="NKJ54" s="249"/>
      <c r="NKK54" s="249"/>
      <c r="NKN54" s="248"/>
      <c r="NKP54" s="248"/>
      <c r="NKS54" s="249"/>
      <c r="NKT54" s="249"/>
      <c r="NKU54" s="249"/>
      <c r="NKV54" s="249"/>
      <c r="NKW54" s="249"/>
      <c r="NKX54" s="249"/>
      <c r="NKY54" s="249"/>
      <c r="NKZ54" s="249"/>
      <c r="NLA54" s="249"/>
      <c r="NLB54" s="249"/>
      <c r="NLC54" s="249"/>
      <c r="NLD54" s="249"/>
      <c r="NLG54" s="248"/>
      <c r="NLI54" s="248"/>
      <c r="NLL54" s="249"/>
      <c r="NLM54" s="249"/>
      <c r="NLN54" s="249"/>
      <c r="NLO54" s="249"/>
      <c r="NLP54" s="249"/>
      <c r="NLQ54" s="249"/>
      <c r="NLR54" s="249"/>
      <c r="NLS54" s="249"/>
      <c r="NLT54" s="249"/>
      <c r="NLU54" s="249"/>
      <c r="NLV54" s="249"/>
      <c r="NLW54" s="249"/>
      <c r="NLZ54" s="248"/>
      <c r="NMB54" s="248"/>
      <c r="NME54" s="249"/>
      <c r="NMF54" s="249"/>
      <c r="NMG54" s="249"/>
      <c r="NMH54" s="249"/>
      <c r="NMI54" s="249"/>
      <c r="NMJ54" s="249"/>
      <c r="NMK54" s="249"/>
      <c r="NML54" s="249"/>
      <c r="NMM54" s="249"/>
      <c r="NMN54" s="249"/>
      <c r="NMO54" s="249"/>
      <c r="NMP54" s="249"/>
      <c r="NMS54" s="248"/>
      <c r="NMU54" s="248"/>
      <c r="NMX54" s="249"/>
      <c r="NMY54" s="249"/>
      <c r="NMZ54" s="249"/>
      <c r="NNA54" s="249"/>
      <c r="NNB54" s="249"/>
      <c r="NNC54" s="249"/>
      <c r="NND54" s="249"/>
      <c r="NNE54" s="249"/>
      <c r="NNF54" s="249"/>
      <c r="NNG54" s="249"/>
      <c r="NNH54" s="249"/>
      <c r="NNI54" s="249"/>
      <c r="NNL54" s="248"/>
      <c r="NNN54" s="248"/>
      <c r="NNQ54" s="249"/>
      <c r="NNR54" s="249"/>
      <c r="NNS54" s="249"/>
      <c r="NNT54" s="249"/>
      <c r="NNU54" s="249"/>
      <c r="NNV54" s="249"/>
      <c r="NNW54" s="249"/>
      <c r="NNX54" s="249"/>
      <c r="NNY54" s="249"/>
      <c r="NNZ54" s="249"/>
      <c r="NOA54" s="249"/>
      <c r="NOB54" s="249"/>
      <c r="NOE54" s="248"/>
      <c r="NOG54" s="248"/>
      <c r="NOJ54" s="249"/>
      <c r="NOK54" s="249"/>
      <c r="NOL54" s="249"/>
      <c r="NOM54" s="249"/>
      <c r="NON54" s="249"/>
      <c r="NOO54" s="249"/>
      <c r="NOP54" s="249"/>
      <c r="NOQ54" s="249"/>
      <c r="NOR54" s="249"/>
      <c r="NOS54" s="249"/>
      <c r="NOT54" s="249"/>
      <c r="NOU54" s="249"/>
      <c r="NOX54" s="248"/>
      <c r="NOZ54" s="248"/>
      <c r="NPC54" s="249"/>
      <c r="NPD54" s="249"/>
      <c r="NPE54" s="249"/>
      <c r="NPF54" s="249"/>
      <c r="NPG54" s="249"/>
      <c r="NPH54" s="249"/>
      <c r="NPI54" s="249"/>
      <c r="NPJ54" s="249"/>
      <c r="NPK54" s="249"/>
      <c r="NPL54" s="249"/>
      <c r="NPM54" s="249"/>
      <c r="NPN54" s="249"/>
      <c r="NPQ54" s="248"/>
      <c r="NPS54" s="248"/>
      <c r="NPV54" s="249"/>
      <c r="NPW54" s="249"/>
      <c r="NPX54" s="249"/>
      <c r="NPY54" s="249"/>
      <c r="NPZ54" s="249"/>
      <c r="NQA54" s="249"/>
      <c r="NQB54" s="249"/>
      <c r="NQC54" s="249"/>
      <c r="NQD54" s="249"/>
      <c r="NQE54" s="249"/>
      <c r="NQF54" s="249"/>
      <c r="NQG54" s="249"/>
      <c r="NQJ54" s="248"/>
      <c r="NQL54" s="248"/>
      <c r="NQO54" s="249"/>
      <c r="NQP54" s="249"/>
      <c r="NQQ54" s="249"/>
      <c r="NQR54" s="249"/>
      <c r="NQS54" s="249"/>
      <c r="NQT54" s="249"/>
      <c r="NQU54" s="249"/>
      <c r="NQV54" s="249"/>
      <c r="NQW54" s="249"/>
      <c r="NQX54" s="249"/>
      <c r="NQY54" s="249"/>
      <c r="NQZ54" s="249"/>
      <c r="NRC54" s="248"/>
      <c r="NRE54" s="248"/>
      <c r="NRH54" s="249"/>
      <c r="NRI54" s="249"/>
      <c r="NRJ54" s="249"/>
      <c r="NRK54" s="249"/>
      <c r="NRL54" s="249"/>
      <c r="NRM54" s="249"/>
      <c r="NRN54" s="249"/>
      <c r="NRO54" s="249"/>
      <c r="NRP54" s="249"/>
      <c r="NRQ54" s="249"/>
      <c r="NRR54" s="249"/>
      <c r="NRS54" s="249"/>
      <c r="NRV54" s="248"/>
      <c r="NRX54" s="248"/>
      <c r="NSA54" s="249"/>
      <c r="NSB54" s="249"/>
      <c r="NSC54" s="249"/>
      <c r="NSD54" s="249"/>
      <c r="NSE54" s="249"/>
      <c r="NSF54" s="249"/>
      <c r="NSG54" s="249"/>
      <c r="NSH54" s="249"/>
      <c r="NSI54" s="249"/>
      <c r="NSJ54" s="249"/>
      <c r="NSK54" s="249"/>
      <c r="NSL54" s="249"/>
      <c r="NSO54" s="248"/>
      <c r="NSQ54" s="248"/>
      <c r="NST54" s="249"/>
      <c r="NSU54" s="249"/>
      <c r="NSV54" s="249"/>
      <c r="NSW54" s="249"/>
      <c r="NSX54" s="249"/>
      <c r="NSY54" s="249"/>
      <c r="NSZ54" s="249"/>
      <c r="NTA54" s="249"/>
      <c r="NTB54" s="249"/>
      <c r="NTC54" s="249"/>
      <c r="NTD54" s="249"/>
      <c r="NTE54" s="249"/>
      <c r="NTH54" s="248"/>
      <c r="NTJ54" s="248"/>
      <c r="NTM54" s="249"/>
      <c r="NTN54" s="249"/>
      <c r="NTO54" s="249"/>
      <c r="NTP54" s="249"/>
      <c r="NTQ54" s="249"/>
      <c r="NTR54" s="249"/>
      <c r="NTS54" s="249"/>
      <c r="NTT54" s="249"/>
      <c r="NTU54" s="249"/>
      <c r="NTV54" s="249"/>
      <c r="NTW54" s="249"/>
      <c r="NTX54" s="249"/>
      <c r="NUA54" s="248"/>
      <c r="NUC54" s="248"/>
      <c r="NUF54" s="249"/>
      <c r="NUG54" s="249"/>
      <c r="NUH54" s="249"/>
      <c r="NUI54" s="249"/>
      <c r="NUJ54" s="249"/>
      <c r="NUK54" s="249"/>
      <c r="NUL54" s="249"/>
      <c r="NUM54" s="249"/>
      <c r="NUN54" s="249"/>
      <c r="NUO54" s="249"/>
      <c r="NUP54" s="249"/>
      <c r="NUQ54" s="249"/>
      <c r="NUT54" s="248"/>
      <c r="NUV54" s="248"/>
      <c r="NUY54" s="249"/>
      <c r="NUZ54" s="249"/>
      <c r="NVA54" s="249"/>
      <c r="NVB54" s="249"/>
      <c r="NVC54" s="249"/>
      <c r="NVD54" s="249"/>
      <c r="NVE54" s="249"/>
      <c r="NVF54" s="249"/>
      <c r="NVG54" s="249"/>
      <c r="NVH54" s="249"/>
      <c r="NVI54" s="249"/>
      <c r="NVJ54" s="249"/>
      <c r="NVM54" s="248"/>
      <c r="NVO54" s="248"/>
      <c r="NVR54" s="249"/>
      <c r="NVS54" s="249"/>
      <c r="NVT54" s="249"/>
      <c r="NVU54" s="249"/>
      <c r="NVV54" s="249"/>
      <c r="NVW54" s="249"/>
      <c r="NVX54" s="249"/>
      <c r="NVY54" s="249"/>
      <c r="NVZ54" s="249"/>
      <c r="NWA54" s="249"/>
      <c r="NWB54" s="249"/>
      <c r="NWC54" s="249"/>
      <c r="NWF54" s="248"/>
      <c r="NWH54" s="248"/>
      <c r="NWK54" s="249"/>
      <c r="NWL54" s="249"/>
      <c r="NWM54" s="249"/>
      <c r="NWN54" s="249"/>
      <c r="NWO54" s="249"/>
      <c r="NWP54" s="249"/>
      <c r="NWQ54" s="249"/>
      <c r="NWR54" s="249"/>
      <c r="NWS54" s="249"/>
      <c r="NWT54" s="249"/>
      <c r="NWU54" s="249"/>
      <c r="NWV54" s="249"/>
      <c r="NWY54" s="248"/>
      <c r="NXA54" s="248"/>
      <c r="NXD54" s="249"/>
      <c r="NXE54" s="249"/>
      <c r="NXF54" s="249"/>
      <c r="NXG54" s="249"/>
      <c r="NXH54" s="249"/>
      <c r="NXI54" s="249"/>
      <c r="NXJ54" s="249"/>
      <c r="NXK54" s="249"/>
      <c r="NXL54" s="249"/>
      <c r="NXM54" s="249"/>
      <c r="NXN54" s="249"/>
      <c r="NXO54" s="249"/>
      <c r="NXR54" s="248"/>
      <c r="NXT54" s="248"/>
      <c r="NXW54" s="249"/>
      <c r="NXX54" s="249"/>
      <c r="NXY54" s="249"/>
      <c r="NXZ54" s="249"/>
      <c r="NYA54" s="249"/>
      <c r="NYB54" s="249"/>
      <c r="NYC54" s="249"/>
      <c r="NYD54" s="249"/>
      <c r="NYE54" s="249"/>
      <c r="NYF54" s="249"/>
      <c r="NYG54" s="249"/>
      <c r="NYH54" s="249"/>
      <c r="NYK54" s="248"/>
      <c r="NYM54" s="248"/>
      <c r="NYP54" s="249"/>
      <c r="NYQ54" s="249"/>
      <c r="NYR54" s="249"/>
      <c r="NYS54" s="249"/>
      <c r="NYT54" s="249"/>
      <c r="NYU54" s="249"/>
      <c r="NYV54" s="249"/>
      <c r="NYW54" s="249"/>
      <c r="NYX54" s="249"/>
      <c r="NYY54" s="249"/>
      <c r="NYZ54" s="249"/>
      <c r="NZA54" s="249"/>
      <c r="NZD54" s="248"/>
      <c r="NZF54" s="248"/>
      <c r="NZI54" s="249"/>
      <c r="NZJ54" s="249"/>
      <c r="NZK54" s="249"/>
      <c r="NZL54" s="249"/>
      <c r="NZM54" s="249"/>
      <c r="NZN54" s="249"/>
      <c r="NZO54" s="249"/>
      <c r="NZP54" s="249"/>
      <c r="NZQ54" s="249"/>
      <c r="NZR54" s="249"/>
      <c r="NZS54" s="249"/>
      <c r="NZT54" s="249"/>
      <c r="NZW54" s="248"/>
      <c r="NZY54" s="248"/>
      <c r="OAB54" s="249"/>
      <c r="OAC54" s="249"/>
      <c r="OAD54" s="249"/>
      <c r="OAE54" s="249"/>
      <c r="OAF54" s="249"/>
      <c r="OAG54" s="249"/>
      <c r="OAH54" s="249"/>
      <c r="OAI54" s="249"/>
      <c r="OAJ54" s="249"/>
      <c r="OAK54" s="249"/>
      <c r="OAL54" s="249"/>
      <c r="OAM54" s="249"/>
      <c r="OAP54" s="248"/>
      <c r="OAR54" s="248"/>
      <c r="OAU54" s="249"/>
      <c r="OAV54" s="249"/>
      <c r="OAW54" s="249"/>
      <c r="OAX54" s="249"/>
      <c r="OAY54" s="249"/>
      <c r="OAZ54" s="249"/>
      <c r="OBA54" s="249"/>
      <c r="OBB54" s="249"/>
      <c r="OBC54" s="249"/>
      <c r="OBD54" s="249"/>
      <c r="OBE54" s="249"/>
      <c r="OBF54" s="249"/>
      <c r="OBI54" s="248"/>
      <c r="OBK54" s="248"/>
      <c r="OBN54" s="249"/>
      <c r="OBO54" s="249"/>
      <c r="OBP54" s="249"/>
      <c r="OBQ54" s="249"/>
      <c r="OBR54" s="249"/>
      <c r="OBS54" s="249"/>
      <c r="OBT54" s="249"/>
      <c r="OBU54" s="249"/>
      <c r="OBV54" s="249"/>
      <c r="OBW54" s="249"/>
      <c r="OBX54" s="249"/>
      <c r="OBY54" s="249"/>
      <c r="OCB54" s="248"/>
      <c r="OCD54" s="248"/>
      <c r="OCG54" s="249"/>
      <c r="OCH54" s="249"/>
      <c r="OCI54" s="249"/>
      <c r="OCJ54" s="249"/>
      <c r="OCK54" s="249"/>
      <c r="OCL54" s="249"/>
      <c r="OCM54" s="249"/>
      <c r="OCN54" s="249"/>
      <c r="OCO54" s="249"/>
      <c r="OCP54" s="249"/>
      <c r="OCQ54" s="249"/>
      <c r="OCR54" s="249"/>
      <c r="OCU54" s="248"/>
      <c r="OCW54" s="248"/>
      <c r="OCZ54" s="249"/>
      <c r="ODA54" s="249"/>
      <c r="ODB54" s="249"/>
      <c r="ODC54" s="249"/>
      <c r="ODD54" s="249"/>
      <c r="ODE54" s="249"/>
      <c r="ODF54" s="249"/>
      <c r="ODG54" s="249"/>
      <c r="ODH54" s="249"/>
      <c r="ODI54" s="249"/>
      <c r="ODJ54" s="249"/>
      <c r="ODK54" s="249"/>
      <c r="ODN54" s="248"/>
      <c r="ODP54" s="248"/>
      <c r="ODS54" s="249"/>
      <c r="ODT54" s="249"/>
      <c r="ODU54" s="249"/>
      <c r="ODV54" s="249"/>
      <c r="ODW54" s="249"/>
      <c r="ODX54" s="249"/>
      <c r="ODY54" s="249"/>
      <c r="ODZ54" s="249"/>
      <c r="OEA54" s="249"/>
      <c r="OEB54" s="249"/>
      <c r="OEC54" s="249"/>
      <c r="OED54" s="249"/>
      <c r="OEG54" s="248"/>
      <c r="OEI54" s="248"/>
      <c r="OEL54" s="249"/>
      <c r="OEM54" s="249"/>
      <c r="OEN54" s="249"/>
      <c r="OEO54" s="249"/>
      <c r="OEP54" s="249"/>
      <c r="OEQ54" s="249"/>
      <c r="OER54" s="249"/>
      <c r="OES54" s="249"/>
      <c r="OET54" s="249"/>
      <c r="OEU54" s="249"/>
      <c r="OEV54" s="249"/>
      <c r="OEW54" s="249"/>
      <c r="OEZ54" s="248"/>
      <c r="OFB54" s="248"/>
      <c r="OFE54" s="249"/>
      <c r="OFF54" s="249"/>
      <c r="OFG54" s="249"/>
      <c r="OFH54" s="249"/>
      <c r="OFI54" s="249"/>
      <c r="OFJ54" s="249"/>
      <c r="OFK54" s="249"/>
      <c r="OFL54" s="249"/>
      <c r="OFM54" s="249"/>
      <c r="OFN54" s="249"/>
      <c r="OFO54" s="249"/>
      <c r="OFP54" s="249"/>
      <c r="OFS54" s="248"/>
      <c r="OFU54" s="248"/>
      <c r="OFX54" s="249"/>
      <c r="OFY54" s="249"/>
      <c r="OFZ54" s="249"/>
      <c r="OGA54" s="249"/>
      <c r="OGB54" s="249"/>
      <c r="OGC54" s="249"/>
      <c r="OGD54" s="249"/>
      <c r="OGE54" s="249"/>
      <c r="OGF54" s="249"/>
      <c r="OGG54" s="249"/>
      <c r="OGH54" s="249"/>
      <c r="OGI54" s="249"/>
      <c r="OGL54" s="248"/>
      <c r="OGN54" s="248"/>
      <c r="OGQ54" s="249"/>
      <c r="OGR54" s="249"/>
      <c r="OGS54" s="249"/>
      <c r="OGT54" s="249"/>
      <c r="OGU54" s="249"/>
      <c r="OGV54" s="249"/>
      <c r="OGW54" s="249"/>
      <c r="OGX54" s="249"/>
      <c r="OGY54" s="249"/>
      <c r="OGZ54" s="249"/>
      <c r="OHA54" s="249"/>
      <c r="OHB54" s="249"/>
      <c r="OHE54" s="248"/>
      <c r="OHG54" s="248"/>
      <c r="OHJ54" s="249"/>
      <c r="OHK54" s="249"/>
      <c r="OHL54" s="249"/>
      <c r="OHM54" s="249"/>
      <c r="OHN54" s="249"/>
      <c r="OHO54" s="249"/>
      <c r="OHP54" s="249"/>
      <c r="OHQ54" s="249"/>
      <c r="OHR54" s="249"/>
      <c r="OHS54" s="249"/>
      <c r="OHT54" s="249"/>
      <c r="OHU54" s="249"/>
      <c r="OHX54" s="248"/>
      <c r="OHZ54" s="248"/>
      <c r="OIC54" s="249"/>
      <c r="OID54" s="249"/>
      <c r="OIE54" s="249"/>
      <c r="OIF54" s="249"/>
      <c r="OIG54" s="249"/>
      <c r="OIH54" s="249"/>
      <c r="OII54" s="249"/>
      <c r="OIJ54" s="249"/>
      <c r="OIK54" s="249"/>
      <c r="OIL54" s="249"/>
      <c r="OIM54" s="249"/>
      <c r="OIN54" s="249"/>
      <c r="OIQ54" s="248"/>
      <c r="OIS54" s="248"/>
      <c r="OIV54" s="249"/>
      <c r="OIW54" s="249"/>
      <c r="OIX54" s="249"/>
      <c r="OIY54" s="249"/>
      <c r="OIZ54" s="249"/>
      <c r="OJA54" s="249"/>
      <c r="OJB54" s="249"/>
      <c r="OJC54" s="249"/>
      <c r="OJD54" s="249"/>
      <c r="OJE54" s="249"/>
      <c r="OJF54" s="249"/>
      <c r="OJG54" s="249"/>
      <c r="OJJ54" s="248"/>
      <c r="OJL54" s="248"/>
      <c r="OJO54" s="249"/>
      <c r="OJP54" s="249"/>
      <c r="OJQ54" s="249"/>
      <c r="OJR54" s="249"/>
      <c r="OJS54" s="249"/>
      <c r="OJT54" s="249"/>
      <c r="OJU54" s="249"/>
      <c r="OJV54" s="249"/>
      <c r="OJW54" s="249"/>
      <c r="OJX54" s="249"/>
      <c r="OJY54" s="249"/>
      <c r="OJZ54" s="249"/>
      <c r="OKC54" s="248"/>
      <c r="OKE54" s="248"/>
      <c r="OKH54" s="249"/>
      <c r="OKI54" s="249"/>
      <c r="OKJ54" s="249"/>
      <c r="OKK54" s="249"/>
      <c r="OKL54" s="249"/>
      <c r="OKM54" s="249"/>
      <c r="OKN54" s="249"/>
      <c r="OKO54" s="249"/>
      <c r="OKP54" s="249"/>
      <c r="OKQ54" s="249"/>
      <c r="OKR54" s="249"/>
      <c r="OKS54" s="249"/>
      <c r="OKV54" s="248"/>
      <c r="OKX54" s="248"/>
      <c r="OLA54" s="249"/>
      <c r="OLB54" s="249"/>
      <c r="OLC54" s="249"/>
      <c r="OLD54" s="249"/>
      <c r="OLE54" s="249"/>
      <c r="OLF54" s="249"/>
      <c r="OLG54" s="249"/>
      <c r="OLH54" s="249"/>
      <c r="OLI54" s="249"/>
      <c r="OLJ54" s="249"/>
      <c r="OLK54" s="249"/>
      <c r="OLL54" s="249"/>
      <c r="OLO54" s="248"/>
      <c r="OLQ54" s="248"/>
      <c r="OLT54" s="249"/>
      <c r="OLU54" s="249"/>
      <c r="OLV54" s="249"/>
      <c r="OLW54" s="249"/>
      <c r="OLX54" s="249"/>
      <c r="OLY54" s="249"/>
      <c r="OLZ54" s="249"/>
      <c r="OMA54" s="249"/>
      <c r="OMB54" s="249"/>
      <c r="OMC54" s="249"/>
      <c r="OMD54" s="249"/>
      <c r="OME54" s="249"/>
      <c r="OMH54" s="248"/>
      <c r="OMJ54" s="248"/>
      <c r="OMM54" s="249"/>
      <c r="OMN54" s="249"/>
      <c r="OMO54" s="249"/>
      <c r="OMP54" s="249"/>
      <c r="OMQ54" s="249"/>
      <c r="OMR54" s="249"/>
      <c r="OMS54" s="249"/>
      <c r="OMT54" s="249"/>
      <c r="OMU54" s="249"/>
      <c r="OMV54" s="249"/>
      <c r="OMW54" s="249"/>
      <c r="OMX54" s="249"/>
      <c r="ONA54" s="248"/>
      <c r="ONC54" s="248"/>
      <c r="ONF54" s="249"/>
      <c r="ONG54" s="249"/>
      <c r="ONH54" s="249"/>
      <c r="ONI54" s="249"/>
      <c r="ONJ54" s="249"/>
      <c r="ONK54" s="249"/>
      <c r="ONL54" s="249"/>
      <c r="ONM54" s="249"/>
      <c r="ONN54" s="249"/>
      <c r="ONO54" s="249"/>
      <c r="ONP54" s="249"/>
      <c r="ONQ54" s="249"/>
      <c r="ONT54" s="248"/>
      <c r="ONV54" s="248"/>
      <c r="ONY54" s="249"/>
      <c r="ONZ54" s="249"/>
      <c r="OOA54" s="249"/>
      <c r="OOB54" s="249"/>
      <c r="OOC54" s="249"/>
      <c r="OOD54" s="249"/>
      <c r="OOE54" s="249"/>
      <c r="OOF54" s="249"/>
      <c r="OOG54" s="249"/>
      <c r="OOH54" s="249"/>
      <c r="OOI54" s="249"/>
      <c r="OOJ54" s="249"/>
      <c r="OOM54" s="248"/>
      <c r="OOO54" s="248"/>
      <c r="OOR54" s="249"/>
      <c r="OOS54" s="249"/>
      <c r="OOT54" s="249"/>
      <c r="OOU54" s="249"/>
      <c r="OOV54" s="249"/>
      <c r="OOW54" s="249"/>
      <c r="OOX54" s="249"/>
      <c r="OOY54" s="249"/>
      <c r="OOZ54" s="249"/>
      <c r="OPA54" s="249"/>
      <c r="OPB54" s="249"/>
      <c r="OPC54" s="249"/>
      <c r="OPF54" s="248"/>
      <c r="OPH54" s="248"/>
      <c r="OPK54" s="249"/>
      <c r="OPL54" s="249"/>
      <c r="OPM54" s="249"/>
      <c r="OPN54" s="249"/>
      <c r="OPO54" s="249"/>
      <c r="OPP54" s="249"/>
      <c r="OPQ54" s="249"/>
      <c r="OPR54" s="249"/>
      <c r="OPS54" s="249"/>
      <c r="OPT54" s="249"/>
      <c r="OPU54" s="249"/>
      <c r="OPV54" s="249"/>
      <c r="OPY54" s="248"/>
      <c r="OQA54" s="248"/>
      <c r="OQD54" s="249"/>
      <c r="OQE54" s="249"/>
      <c r="OQF54" s="249"/>
      <c r="OQG54" s="249"/>
      <c r="OQH54" s="249"/>
      <c r="OQI54" s="249"/>
      <c r="OQJ54" s="249"/>
      <c r="OQK54" s="249"/>
      <c r="OQL54" s="249"/>
      <c r="OQM54" s="249"/>
      <c r="OQN54" s="249"/>
      <c r="OQO54" s="249"/>
      <c r="OQR54" s="248"/>
      <c r="OQT54" s="248"/>
      <c r="OQW54" s="249"/>
      <c r="OQX54" s="249"/>
      <c r="OQY54" s="249"/>
      <c r="OQZ54" s="249"/>
      <c r="ORA54" s="249"/>
      <c r="ORB54" s="249"/>
      <c r="ORC54" s="249"/>
      <c r="ORD54" s="249"/>
      <c r="ORE54" s="249"/>
      <c r="ORF54" s="249"/>
      <c r="ORG54" s="249"/>
      <c r="ORH54" s="249"/>
      <c r="ORK54" s="248"/>
      <c r="ORM54" s="248"/>
      <c r="ORP54" s="249"/>
      <c r="ORQ54" s="249"/>
      <c r="ORR54" s="249"/>
      <c r="ORS54" s="249"/>
      <c r="ORT54" s="249"/>
      <c r="ORU54" s="249"/>
      <c r="ORV54" s="249"/>
      <c r="ORW54" s="249"/>
      <c r="ORX54" s="249"/>
      <c r="ORY54" s="249"/>
      <c r="ORZ54" s="249"/>
      <c r="OSA54" s="249"/>
      <c r="OSD54" s="248"/>
      <c r="OSF54" s="248"/>
      <c r="OSI54" s="249"/>
      <c r="OSJ54" s="249"/>
      <c r="OSK54" s="249"/>
      <c r="OSL54" s="249"/>
      <c r="OSM54" s="249"/>
      <c r="OSN54" s="249"/>
      <c r="OSO54" s="249"/>
      <c r="OSP54" s="249"/>
      <c r="OSQ54" s="249"/>
      <c r="OSR54" s="249"/>
      <c r="OSS54" s="249"/>
      <c r="OST54" s="249"/>
      <c r="OSW54" s="248"/>
      <c r="OSY54" s="248"/>
      <c r="OTB54" s="249"/>
      <c r="OTC54" s="249"/>
      <c r="OTD54" s="249"/>
      <c r="OTE54" s="249"/>
      <c r="OTF54" s="249"/>
      <c r="OTG54" s="249"/>
      <c r="OTH54" s="249"/>
      <c r="OTI54" s="249"/>
      <c r="OTJ54" s="249"/>
      <c r="OTK54" s="249"/>
      <c r="OTL54" s="249"/>
      <c r="OTM54" s="249"/>
      <c r="OTP54" s="248"/>
      <c r="OTR54" s="248"/>
      <c r="OTU54" s="249"/>
      <c r="OTV54" s="249"/>
      <c r="OTW54" s="249"/>
      <c r="OTX54" s="249"/>
      <c r="OTY54" s="249"/>
      <c r="OTZ54" s="249"/>
      <c r="OUA54" s="249"/>
      <c r="OUB54" s="249"/>
      <c r="OUC54" s="249"/>
      <c r="OUD54" s="249"/>
      <c r="OUE54" s="249"/>
      <c r="OUF54" s="249"/>
      <c r="OUI54" s="248"/>
      <c r="OUK54" s="248"/>
      <c r="OUN54" s="249"/>
      <c r="OUO54" s="249"/>
      <c r="OUP54" s="249"/>
      <c r="OUQ54" s="249"/>
      <c r="OUR54" s="249"/>
      <c r="OUS54" s="249"/>
      <c r="OUT54" s="249"/>
      <c r="OUU54" s="249"/>
      <c r="OUV54" s="249"/>
      <c r="OUW54" s="249"/>
      <c r="OUX54" s="249"/>
      <c r="OUY54" s="249"/>
      <c r="OVB54" s="248"/>
      <c r="OVD54" s="248"/>
      <c r="OVG54" s="249"/>
      <c r="OVH54" s="249"/>
      <c r="OVI54" s="249"/>
      <c r="OVJ54" s="249"/>
      <c r="OVK54" s="249"/>
      <c r="OVL54" s="249"/>
      <c r="OVM54" s="249"/>
      <c r="OVN54" s="249"/>
      <c r="OVO54" s="249"/>
      <c r="OVP54" s="249"/>
      <c r="OVQ54" s="249"/>
      <c r="OVR54" s="249"/>
      <c r="OVU54" s="248"/>
      <c r="OVW54" s="248"/>
      <c r="OVZ54" s="249"/>
      <c r="OWA54" s="249"/>
      <c r="OWB54" s="249"/>
      <c r="OWC54" s="249"/>
      <c r="OWD54" s="249"/>
      <c r="OWE54" s="249"/>
      <c r="OWF54" s="249"/>
      <c r="OWG54" s="249"/>
      <c r="OWH54" s="249"/>
      <c r="OWI54" s="249"/>
      <c r="OWJ54" s="249"/>
      <c r="OWK54" s="249"/>
      <c r="OWN54" s="248"/>
      <c r="OWP54" s="248"/>
      <c r="OWS54" s="249"/>
      <c r="OWT54" s="249"/>
      <c r="OWU54" s="249"/>
      <c r="OWV54" s="249"/>
      <c r="OWW54" s="249"/>
      <c r="OWX54" s="249"/>
      <c r="OWY54" s="249"/>
      <c r="OWZ54" s="249"/>
      <c r="OXA54" s="249"/>
      <c r="OXB54" s="249"/>
      <c r="OXC54" s="249"/>
      <c r="OXD54" s="249"/>
      <c r="OXG54" s="248"/>
      <c r="OXI54" s="248"/>
      <c r="OXL54" s="249"/>
      <c r="OXM54" s="249"/>
      <c r="OXN54" s="249"/>
      <c r="OXO54" s="249"/>
      <c r="OXP54" s="249"/>
      <c r="OXQ54" s="249"/>
      <c r="OXR54" s="249"/>
      <c r="OXS54" s="249"/>
      <c r="OXT54" s="249"/>
      <c r="OXU54" s="249"/>
      <c r="OXV54" s="249"/>
      <c r="OXW54" s="249"/>
      <c r="OXZ54" s="248"/>
      <c r="OYB54" s="248"/>
      <c r="OYE54" s="249"/>
      <c r="OYF54" s="249"/>
      <c r="OYG54" s="249"/>
      <c r="OYH54" s="249"/>
      <c r="OYI54" s="249"/>
      <c r="OYJ54" s="249"/>
      <c r="OYK54" s="249"/>
      <c r="OYL54" s="249"/>
      <c r="OYM54" s="249"/>
      <c r="OYN54" s="249"/>
      <c r="OYO54" s="249"/>
      <c r="OYP54" s="249"/>
      <c r="OYS54" s="248"/>
      <c r="OYU54" s="248"/>
      <c r="OYX54" s="249"/>
      <c r="OYY54" s="249"/>
      <c r="OYZ54" s="249"/>
      <c r="OZA54" s="249"/>
      <c r="OZB54" s="249"/>
      <c r="OZC54" s="249"/>
      <c r="OZD54" s="249"/>
      <c r="OZE54" s="249"/>
      <c r="OZF54" s="249"/>
      <c r="OZG54" s="249"/>
      <c r="OZH54" s="249"/>
      <c r="OZI54" s="249"/>
      <c r="OZL54" s="248"/>
      <c r="OZN54" s="248"/>
      <c r="OZQ54" s="249"/>
      <c r="OZR54" s="249"/>
      <c r="OZS54" s="249"/>
      <c r="OZT54" s="249"/>
      <c r="OZU54" s="249"/>
      <c r="OZV54" s="249"/>
      <c r="OZW54" s="249"/>
      <c r="OZX54" s="249"/>
      <c r="OZY54" s="249"/>
      <c r="OZZ54" s="249"/>
      <c r="PAA54" s="249"/>
      <c r="PAB54" s="249"/>
      <c r="PAE54" s="248"/>
      <c r="PAG54" s="248"/>
      <c r="PAJ54" s="249"/>
      <c r="PAK54" s="249"/>
      <c r="PAL54" s="249"/>
      <c r="PAM54" s="249"/>
      <c r="PAN54" s="249"/>
      <c r="PAO54" s="249"/>
      <c r="PAP54" s="249"/>
      <c r="PAQ54" s="249"/>
      <c r="PAR54" s="249"/>
      <c r="PAS54" s="249"/>
      <c r="PAT54" s="249"/>
      <c r="PAU54" s="249"/>
      <c r="PAX54" s="248"/>
      <c r="PAZ54" s="248"/>
      <c r="PBC54" s="249"/>
      <c r="PBD54" s="249"/>
      <c r="PBE54" s="249"/>
      <c r="PBF54" s="249"/>
      <c r="PBG54" s="249"/>
      <c r="PBH54" s="249"/>
      <c r="PBI54" s="249"/>
      <c r="PBJ54" s="249"/>
      <c r="PBK54" s="249"/>
      <c r="PBL54" s="249"/>
      <c r="PBM54" s="249"/>
      <c r="PBN54" s="249"/>
      <c r="PBQ54" s="248"/>
      <c r="PBS54" s="248"/>
      <c r="PBV54" s="249"/>
      <c r="PBW54" s="249"/>
      <c r="PBX54" s="249"/>
      <c r="PBY54" s="249"/>
      <c r="PBZ54" s="249"/>
      <c r="PCA54" s="249"/>
      <c r="PCB54" s="249"/>
      <c r="PCC54" s="249"/>
      <c r="PCD54" s="249"/>
      <c r="PCE54" s="249"/>
      <c r="PCF54" s="249"/>
      <c r="PCG54" s="249"/>
      <c r="PCJ54" s="248"/>
      <c r="PCL54" s="248"/>
      <c r="PCO54" s="249"/>
      <c r="PCP54" s="249"/>
      <c r="PCQ54" s="249"/>
      <c r="PCR54" s="249"/>
      <c r="PCS54" s="249"/>
      <c r="PCT54" s="249"/>
      <c r="PCU54" s="249"/>
      <c r="PCV54" s="249"/>
      <c r="PCW54" s="249"/>
      <c r="PCX54" s="249"/>
      <c r="PCY54" s="249"/>
      <c r="PCZ54" s="249"/>
      <c r="PDC54" s="248"/>
      <c r="PDE54" s="248"/>
      <c r="PDH54" s="249"/>
      <c r="PDI54" s="249"/>
      <c r="PDJ54" s="249"/>
      <c r="PDK54" s="249"/>
      <c r="PDL54" s="249"/>
      <c r="PDM54" s="249"/>
      <c r="PDN54" s="249"/>
      <c r="PDO54" s="249"/>
      <c r="PDP54" s="249"/>
      <c r="PDQ54" s="249"/>
      <c r="PDR54" s="249"/>
      <c r="PDS54" s="249"/>
      <c r="PDV54" s="248"/>
      <c r="PDX54" s="248"/>
      <c r="PEA54" s="249"/>
      <c r="PEB54" s="249"/>
      <c r="PEC54" s="249"/>
      <c r="PED54" s="249"/>
      <c r="PEE54" s="249"/>
      <c r="PEF54" s="249"/>
      <c r="PEG54" s="249"/>
      <c r="PEH54" s="249"/>
      <c r="PEI54" s="249"/>
      <c r="PEJ54" s="249"/>
      <c r="PEK54" s="249"/>
      <c r="PEL54" s="249"/>
      <c r="PEO54" s="248"/>
      <c r="PEQ54" s="248"/>
      <c r="PET54" s="249"/>
      <c r="PEU54" s="249"/>
      <c r="PEV54" s="249"/>
      <c r="PEW54" s="249"/>
      <c r="PEX54" s="249"/>
      <c r="PEY54" s="249"/>
      <c r="PEZ54" s="249"/>
      <c r="PFA54" s="249"/>
      <c r="PFB54" s="249"/>
      <c r="PFC54" s="249"/>
      <c r="PFD54" s="249"/>
      <c r="PFE54" s="249"/>
      <c r="PFH54" s="248"/>
      <c r="PFJ54" s="248"/>
      <c r="PFM54" s="249"/>
      <c r="PFN54" s="249"/>
      <c r="PFO54" s="249"/>
      <c r="PFP54" s="249"/>
      <c r="PFQ54" s="249"/>
      <c r="PFR54" s="249"/>
      <c r="PFS54" s="249"/>
      <c r="PFT54" s="249"/>
      <c r="PFU54" s="249"/>
      <c r="PFV54" s="249"/>
      <c r="PFW54" s="249"/>
      <c r="PFX54" s="249"/>
      <c r="PGA54" s="248"/>
      <c r="PGC54" s="248"/>
      <c r="PGF54" s="249"/>
      <c r="PGG54" s="249"/>
      <c r="PGH54" s="249"/>
      <c r="PGI54" s="249"/>
      <c r="PGJ54" s="249"/>
      <c r="PGK54" s="249"/>
      <c r="PGL54" s="249"/>
      <c r="PGM54" s="249"/>
      <c r="PGN54" s="249"/>
      <c r="PGO54" s="249"/>
      <c r="PGP54" s="249"/>
      <c r="PGQ54" s="249"/>
      <c r="PGT54" s="248"/>
      <c r="PGV54" s="248"/>
      <c r="PGY54" s="249"/>
      <c r="PGZ54" s="249"/>
      <c r="PHA54" s="249"/>
      <c r="PHB54" s="249"/>
      <c r="PHC54" s="249"/>
      <c r="PHD54" s="249"/>
      <c r="PHE54" s="249"/>
      <c r="PHF54" s="249"/>
      <c r="PHG54" s="249"/>
      <c r="PHH54" s="249"/>
      <c r="PHI54" s="249"/>
      <c r="PHJ54" s="249"/>
      <c r="PHM54" s="248"/>
      <c r="PHO54" s="248"/>
      <c r="PHR54" s="249"/>
      <c r="PHS54" s="249"/>
      <c r="PHT54" s="249"/>
      <c r="PHU54" s="249"/>
      <c r="PHV54" s="249"/>
      <c r="PHW54" s="249"/>
      <c r="PHX54" s="249"/>
      <c r="PHY54" s="249"/>
      <c r="PHZ54" s="249"/>
      <c r="PIA54" s="249"/>
      <c r="PIB54" s="249"/>
      <c r="PIC54" s="249"/>
      <c r="PIF54" s="248"/>
      <c r="PIH54" s="248"/>
      <c r="PIK54" s="249"/>
      <c r="PIL54" s="249"/>
      <c r="PIM54" s="249"/>
      <c r="PIN54" s="249"/>
      <c r="PIO54" s="249"/>
      <c r="PIP54" s="249"/>
      <c r="PIQ54" s="249"/>
      <c r="PIR54" s="249"/>
      <c r="PIS54" s="249"/>
      <c r="PIT54" s="249"/>
      <c r="PIU54" s="249"/>
      <c r="PIV54" s="249"/>
      <c r="PIY54" s="248"/>
      <c r="PJA54" s="248"/>
      <c r="PJD54" s="249"/>
      <c r="PJE54" s="249"/>
      <c r="PJF54" s="249"/>
      <c r="PJG54" s="249"/>
      <c r="PJH54" s="249"/>
      <c r="PJI54" s="249"/>
      <c r="PJJ54" s="249"/>
      <c r="PJK54" s="249"/>
      <c r="PJL54" s="249"/>
      <c r="PJM54" s="249"/>
      <c r="PJN54" s="249"/>
      <c r="PJO54" s="249"/>
      <c r="PJR54" s="248"/>
      <c r="PJT54" s="248"/>
      <c r="PJW54" s="249"/>
      <c r="PJX54" s="249"/>
      <c r="PJY54" s="249"/>
      <c r="PJZ54" s="249"/>
      <c r="PKA54" s="249"/>
      <c r="PKB54" s="249"/>
      <c r="PKC54" s="249"/>
      <c r="PKD54" s="249"/>
      <c r="PKE54" s="249"/>
      <c r="PKF54" s="249"/>
      <c r="PKG54" s="249"/>
      <c r="PKH54" s="249"/>
      <c r="PKK54" s="248"/>
      <c r="PKM54" s="248"/>
      <c r="PKP54" s="249"/>
      <c r="PKQ54" s="249"/>
      <c r="PKR54" s="249"/>
      <c r="PKS54" s="249"/>
      <c r="PKT54" s="249"/>
      <c r="PKU54" s="249"/>
      <c r="PKV54" s="249"/>
      <c r="PKW54" s="249"/>
      <c r="PKX54" s="249"/>
      <c r="PKY54" s="249"/>
      <c r="PKZ54" s="249"/>
      <c r="PLA54" s="249"/>
      <c r="PLD54" s="248"/>
      <c r="PLF54" s="248"/>
      <c r="PLI54" s="249"/>
      <c r="PLJ54" s="249"/>
      <c r="PLK54" s="249"/>
      <c r="PLL54" s="249"/>
      <c r="PLM54" s="249"/>
      <c r="PLN54" s="249"/>
      <c r="PLO54" s="249"/>
      <c r="PLP54" s="249"/>
      <c r="PLQ54" s="249"/>
      <c r="PLR54" s="249"/>
      <c r="PLS54" s="249"/>
      <c r="PLT54" s="249"/>
      <c r="PLW54" s="248"/>
      <c r="PLY54" s="248"/>
      <c r="PMB54" s="249"/>
      <c r="PMC54" s="249"/>
      <c r="PMD54" s="249"/>
      <c r="PME54" s="249"/>
      <c r="PMF54" s="249"/>
      <c r="PMG54" s="249"/>
      <c r="PMH54" s="249"/>
      <c r="PMI54" s="249"/>
      <c r="PMJ54" s="249"/>
      <c r="PMK54" s="249"/>
      <c r="PML54" s="249"/>
      <c r="PMM54" s="249"/>
      <c r="PMP54" s="248"/>
      <c r="PMR54" s="248"/>
      <c r="PMU54" s="249"/>
      <c r="PMV54" s="249"/>
      <c r="PMW54" s="249"/>
      <c r="PMX54" s="249"/>
      <c r="PMY54" s="249"/>
      <c r="PMZ54" s="249"/>
      <c r="PNA54" s="249"/>
      <c r="PNB54" s="249"/>
      <c r="PNC54" s="249"/>
      <c r="PND54" s="249"/>
      <c r="PNE54" s="249"/>
      <c r="PNF54" s="249"/>
      <c r="PNI54" s="248"/>
      <c r="PNK54" s="248"/>
      <c r="PNN54" s="249"/>
      <c r="PNO54" s="249"/>
      <c r="PNP54" s="249"/>
      <c r="PNQ54" s="249"/>
      <c r="PNR54" s="249"/>
      <c r="PNS54" s="249"/>
      <c r="PNT54" s="249"/>
      <c r="PNU54" s="249"/>
      <c r="PNV54" s="249"/>
      <c r="PNW54" s="249"/>
      <c r="PNX54" s="249"/>
      <c r="PNY54" s="249"/>
      <c r="POB54" s="248"/>
      <c r="POD54" s="248"/>
      <c r="POG54" s="249"/>
      <c r="POH54" s="249"/>
      <c r="POI54" s="249"/>
      <c r="POJ54" s="249"/>
      <c r="POK54" s="249"/>
      <c r="POL54" s="249"/>
      <c r="POM54" s="249"/>
      <c r="PON54" s="249"/>
      <c r="POO54" s="249"/>
      <c r="POP54" s="249"/>
      <c r="POQ54" s="249"/>
      <c r="POR54" s="249"/>
      <c r="POU54" s="248"/>
      <c r="POW54" s="248"/>
      <c r="POZ54" s="249"/>
      <c r="PPA54" s="249"/>
      <c r="PPB54" s="249"/>
      <c r="PPC54" s="249"/>
      <c r="PPD54" s="249"/>
      <c r="PPE54" s="249"/>
      <c r="PPF54" s="249"/>
      <c r="PPG54" s="249"/>
      <c r="PPH54" s="249"/>
      <c r="PPI54" s="249"/>
      <c r="PPJ54" s="249"/>
      <c r="PPK54" s="249"/>
      <c r="PPN54" s="248"/>
      <c r="PPP54" s="248"/>
      <c r="PPS54" s="249"/>
      <c r="PPT54" s="249"/>
      <c r="PPU54" s="249"/>
      <c r="PPV54" s="249"/>
      <c r="PPW54" s="249"/>
      <c r="PPX54" s="249"/>
      <c r="PPY54" s="249"/>
      <c r="PPZ54" s="249"/>
      <c r="PQA54" s="249"/>
      <c r="PQB54" s="249"/>
      <c r="PQC54" s="249"/>
      <c r="PQD54" s="249"/>
      <c r="PQG54" s="248"/>
      <c r="PQI54" s="248"/>
      <c r="PQL54" s="249"/>
      <c r="PQM54" s="249"/>
      <c r="PQN54" s="249"/>
      <c r="PQO54" s="249"/>
      <c r="PQP54" s="249"/>
      <c r="PQQ54" s="249"/>
      <c r="PQR54" s="249"/>
      <c r="PQS54" s="249"/>
      <c r="PQT54" s="249"/>
      <c r="PQU54" s="249"/>
      <c r="PQV54" s="249"/>
      <c r="PQW54" s="249"/>
      <c r="PQZ54" s="248"/>
      <c r="PRB54" s="248"/>
      <c r="PRE54" s="249"/>
      <c r="PRF54" s="249"/>
      <c r="PRG54" s="249"/>
      <c r="PRH54" s="249"/>
      <c r="PRI54" s="249"/>
      <c r="PRJ54" s="249"/>
      <c r="PRK54" s="249"/>
      <c r="PRL54" s="249"/>
      <c r="PRM54" s="249"/>
      <c r="PRN54" s="249"/>
      <c r="PRO54" s="249"/>
      <c r="PRP54" s="249"/>
      <c r="PRS54" s="248"/>
      <c r="PRU54" s="248"/>
      <c r="PRX54" s="249"/>
      <c r="PRY54" s="249"/>
      <c r="PRZ54" s="249"/>
      <c r="PSA54" s="249"/>
      <c r="PSB54" s="249"/>
      <c r="PSC54" s="249"/>
      <c r="PSD54" s="249"/>
      <c r="PSE54" s="249"/>
      <c r="PSF54" s="249"/>
      <c r="PSG54" s="249"/>
      <c r="PSH54" s="249"/>
      <c r="PSI54" s="249"/>
      <c r="PSL54" s="248"/>
      <c r="PSN54" s="248"/>
      <c r="PSQ54" s="249"/>
      <c r="PSR54" s="249"/>
      <c r="PSS54" s="249"/>
      <c r="PST54" s="249"/>
      <c r="PSU54" s="249"/>
      <c r="PSV54" s="249"/>
      <c r="PSW54" s="249"/>
      <c r="PSX54" s="249"/>
      <c r="PSY54" s="249"/>
      <c r="PSZ54" s="249"/>
      <c r="PTA54" s="249"/>
      <c r="PTB54" s="249"/>
      <c r="PTE54" s="248"/>
      <c r="PTG54" s="248"/>
      <c r="PTJ54" s="249"/>
      <c r="PTK54" s="249"/>
      <c r="PTL54" s="249"/>
      <c r="PTM54" s="249"/>
      <c r="PTN54" s="249"/>
      <c r="PTO54" s="249"/>
      <c r="PTP54" s="249"/>
      <c r="PTQ54" s="249"/>
      <c r="PTR54" s="249"/>
      <c r="PTS54" s="249"/>
      <c r="PTT54" s="249"/>
      <c r="PTU54" s="249"/>
      <c r="PTX54" s="248"/>
      <c r="PTZ54" s="248"/>
      <c r="PUC54" s="249"/>
      <c r="PUD54" s="249"/>
      <c r="PUE54" s="249"/>
      <c r="PUF54" s="249"/>
      <c r="PUG54" s="249"/>
      <c r="PUH54" s="249"/>
      <c r="PUI54" s="249"/>
      <c r="PUJ54" s="249"/>
      <c r="PUK54" s="249"/>
      <c r="PUL54" s="249"/>
      <c r="PUM54" s="249"/>
      <c r="PUN54" s="249"/>
      <c r="PUQ54" s="248"/>
      <c r="PUS54" s="248"/>
      <c r="PUV54" s="249"/>
      <c r="PUW54" s="249"/>
      <c r="PUX54" s="249"/>
      <c r="PUY54" s="249"/>
      <c r="PUZ54" s="249"/>
      <c r="PVA54" s="249"/>
      <c r="PVB54" s="249"/>
      <c r="PVC54" s="249"/>
      <c r="PVD54" s="249"/>
      <c r="PVE54" s="249"/>
      <c r="PVF54" s="249"/>
      <c r="PVG54" s="249"/>
      <c r="PVJ54" s="248"/>
      <c r="PVL54" s="248"/>
      <c r="PVO54" s="249"/>
      <c r="PVP54" s="249"/>
      <c r="PVQ54" s="249"/>
      <c r="PVR54" s="249"/>
      <c r="PVS54" s="249"/>
      <c r="PVT54" s="249"/>
      <c r="PVU54" s="249"/>
      <c r="PVV54" s="249"/>
      <c r="PVW54" s="249"/>
      <c r="PVX54" s="249"/>
      <c r="PVY54" s="249"/>
      <c r="PVZ54" s="249"/>
      <c r="PWC54" s="248"/>
      <c r="PWE54" s="248"/>
      <c r="PWH54" s="249"/>
      <c r="PWI54" s="249"/>
      <c r="PWJ54" s="249"/>
      <c r="PWK54" s="249"/>
      <c r="PWL54" s="249"/>
      <c r="PWM54" s="249"/>
      <c r="PWN54" s="249"/>
      <c r="PWO54" s="249"/>
      <c r="PWP54" s="249"/>
      <c r="PWQ54" s="249"/>
      <c r="PWR54" s="249"/>
      <c r="PWS54" s="249"/>
      <c r="PWV54" s="248"/>
      <c r="PWX54" s="248"/>
      <c r="PXA54" s="249"/>
      <c r="PXB54" s="249"/>
      <c r="PXC54" s="249"/>
      <c r="PXD54" s="249"/>
      <c r="PXE54" s="249"/>
      <c r="PXF54" s="249"/>
      <c r="PXG54" s="249"/>
      <c r="PXH54" s="249"/>
      <c r="PXI54" s="249"/>
      <c r="PXJ54" s="249"/>
      <c r="PXK54" s="249"/>
      <c r="PXL54" s="249"/>
      <c r="PXO54" s="248"/>
      <c r="PXQ54" s="248"/>
      <c r="PXT54" s="249"/>
      <c r="PXU54" s="249"/>
      <c r="PXV54" s="249"/>
      <c r="PXW54" s="249"/>
      <c r="PXX54" s="249"/>
      <c r="PXY54" s="249"/>
      <c r="PXZ54" s="249"/>
      <c r="PYA54" s="249"/>
      <c r="PYB54" s="249"/>
      <c r="PYC54" s="249"/>
      <c r="PYD54" s="249"/>
      <c r="PYE54" s="249"/>
      <c r="PYH54" s="248"/>
      <c r="PYJ54" s="248"/>
      <c r="PYM54" s="249"/>
      <c r="PYN54" s="249"/>
      <c r="PYO54" s="249"/>
      <c r="PYP54" s="249"/>
      <c r="PYQ54" s="249"/>
      <c r="PYR54" s="249"/>
      <c r="PYS54" s="249"/>
      <c r="PYT54" s="249"/>
      <c r="PYU54" s="249"/>
      <c r="PYV54" s="249"/>
      <c r="PYW54" s="249"/>
      <c r="PYX54" s="249"/>
      <c r="PZA54" s="248"/>
      <c r="PZC54" s="248"/>
      <c r="PZF54" s="249"/>
      <c r="PZG54" s="249"/>
      <c r="PZH54" s="249"/>
      <c r="PZI54" s="249"/>
      <c r="PZJ54" s="249"/>
      <c r="PZK54" s="249"/>
      <c r="PZL54" s="249"/>
      <c r="PZM54" s="249"/>
      <c r="PZN54" s="249"/>
      <c r="PZO54" s="249"/>
      <c r="PZP54" s="249"/>
      <c r="PZQ54" s="249"/>
      <c r="PZT54" s="248"/>
      <c r="PZV54" s="248"/>
      <c r="PZY54" s="249"/>
      <c r="PZZ54" s="249"/>
      <c r="QAA54" s="249"/>
      <c r="QAB54" s="249"/>
      <c r="QAC54" s="249"/>
      <c r="QAD54" s="249"/>
      <c r="QAE54" s="249"/>
      <c r="QAF54" s="249"/>
      <c r="QAG54" s="249"/>
      <c r="QAH54" s="249"/>
      <c r="QAI54" s="249"/>
      <c r="QAJ54" s="249"/>
      <c r="QAM54" s="248"/>
      <c r="QAO54" s="248"/>
      <c r="QAR54" s="249"/>
      <c r="QAS54" s="249"/>
      <c r="QAT54" s="249"/>
      <c r="QAU54" s="249"/>
      <c r="QAV54" s="249"/>
      <c r="QAW54" s="249"/>
      <c r="QAX54" s="249"/>
      <c r="QAY54" s="249"/>
      <c r="QAZ54" s="249"/>
      <c r="QBA54" s="249"/>
      <c r="QBB54" s="249"/>
      <c r="QBC54" s="249"/>
      <c r="QBF54" s="248"/>
      <c r="QBH54" s="248"/>
      <c r="QBK54" s="249"/>
      <c r="QBL54" s="249"/>
      <c r="QBM54" s="249"/>
      <c r="QBN54" s="249"/>
      <c r="QBO54" s="249"/>
      <c r="QBP54" s="249"/>
      <c r="QBQ54" s="249"/>
      <c r="QBR54" s="249"/>
      <c r="QBS54" s="249"/>
      <c r="QBT54" s="249"/>
      <c r="QBU54" s="249"/>
      <c r="QBV54" s="249"/>
      <c r="QBY54" s="248"/>
      <c r="QCA54" s="248"/>
      <c r="QCD54" s="249"/>
      <c r="QCE54" s="249"/>
      <c r="QCF54" s="249"/>
      <c r="QCG54" s="249"/>
      <c r="QCH54" s="249"/>
      <c r="QCI54" s="249"/>
      <c r="QCJ54" s="249"/>
      <c r="QCK54" s="249"/>
      <c r="QCL54" s="249"/>
      <c r="QCM54" s="249"/>
      <c r="QCN54" s="249"/>
      <c r="QCO54" s="249"/>
      <c r="QCR54" s="248"/>
      <c r="QCT54" s="248"/>
      <c r="QCW54" s="249"/>
      <c r="QCX54" s="249"/>
      <c r="QCY54" s="249"/>
      <c r="QCZ54" s="249"/>
      <c r="QDA54" s="249"/>
      <c r="QDB54" s="249"/>
      <c r="QDC54" s="249"/>
      <c r="QDD54" s="249"/>
      <c r="QDE54" s="249"/>
      <c r="QDF54" s="249"/>
      <c r="QDG54" s="249"/>
      <c r="QDH54" s="249"/>
      <c r="QDK54" s="248"/>
      <c r="QDM54" s="248"/>
      <c r="QDP54" s="249"/>
      <c r="QDQ54" s="249"/>
      <c r="QDR54" s="249"/>
      <c r="QDS54" s="249"/>
      <c r="QDT54" s="249"/>
      <c r="QDU54" s="249"/>
      <c r="QDV54" s="249"/>
      <c r="QDW54" s="249"/>
      <c r="QDX54" s="249"/>
      <c r="QDY54" s="249"/>
      <c r="QDZ54" s="249"/>
      <c r="QEA54" s="249"/>
      <c r="QED54" s="248"/>
      <c r="QEF54" s="248"/>
      <c r="QEI54" s="249"/>
      <c r="QEJ54" s="249"/>
      <c r="QEK54" s="249"/>
      <c r="QEL54" s="249"/>
      <c r="QEM54" s="249"/>
      <c r="QEN54" s="249"/>
      <c r="QEO54" s="249"/>
      <c r="QEP54" s="249"/>
      <c r="QEQ54" s="249"/>
      <c r="QER54" s="249"/>
      <c r="QES54" s="249"/>
      <c r="QET54" s="249"/>
      <c r="QEW54" s="248"/>
      <c r="QEY54" s="248"/>
      <c r="QFB54" s="249"/>
      <c r="QFC54" s="249"/>
      <c r="QFD54" s="249"/>
      <c r="QFE54" s="249"/>
      <c r="QFF54" s="249"/>
      <c r="QFG54" s="249"/>
      <c r="QFH54" s="249"/>
      <c r="QFI54" s="249"/>
      <c r="QFJ54" s="249"/>
      <c r="QFK54" s="249"/>
      <c r="QFL54" s="249"/>
      <c r="QFM54" s="249"/>
      <c r="QFP54" s="248"/>
      <c r="QFR54" s="248"/>
      <c r="QFU54" s="249"/>
      <c r="QFV54" s="249"/>
      <c r="QFW54" s="249"/>
      <c r="QFX54" s="249"/>
      <c r="QFY54" s="249"/>
      <c r="QFZ54" s="249"/>
      <c r="QGA54" s="249"/>
      <c r="QGB54" s="249"/>
      <c r="QGC54" s="249"/>
      <c r="QGD54" s="249"/>
      <c r="QGE54" s="249"/>
      <c r="QGF54" s="249"/>
      <c r="QGI54" s="248"/>
      <c r="QGK54" s="248"/>
      <c r="QGN54" s="249"/>
      <c r="QGO54" s="249"/>
      <c r="QGP54" s="249"/>
      <c r="QGQ54" s="249"/>
      <c r="QGR54" s="249"/>
      <c r="QGS54" s="249"/>
      <c r="QGT54" s="249"/>
      <c r="QGU54" s="249"/>
      <c r="QGV54" s="249"/>
      <c r="QGW54" s="249"/>
      <c r="QGX54" s="249"/>
      <c r="QGY54" s="249"/>
      <c r="QHB54" s="248"/>
      <c r="QHD54" s="248"/>
      <c r="QHG54" s="249"/>
      <c r="QHH54" s="249"/>
      <c r="QHI54" s="249"/>
      <c r="QHJ54" s="249"/>
      <c r="QHK54" s="249"/>
      <c r="QHL54" s="249"/>
      <c r="QHM54" s="249"/>
      <c r="QHN54" s="249"/>
      <c r="QHO54" s="249"/>
      <c r="QHP54" s="249"/>
      <c r="QHQ54" s="249"/>
      <c r="QHR54" s="249"/>
      <c r="QHU54" s="248"/>
      <c r="QHW54" s="248"/>
      <c r="QHZ54" s="249"/>
      <c r="QIA54" s="249"/>
      <c r="QIB54" s="249"/>
      <c r="QIC54" s="249"/>
      <c r="QID54" s="249"/>
      <c r="QIE54" s="249"/>
      <c r="QIF54" s="249"/>
      <c r="QIG54" s="249"/>
      <c r="QIH54" s="249"/>
      <c r="QII54" s="249"/>
      <c r="QIJ54" s="249"/>
      <c r="QIK54" s="249"/>
      <c r="QIN54" s="248"/>
      <c r="QIP54" s="248"/>
      <c r="QIS54" s="249"/>
      <c r="QIT54" s="249"/>
      <c r="QIU54" s="249"/>
      <c r="QIV54" s="249"/>
      <c r="QIW54" s="249"/>
      <c r="QIX54" s="249"/>
      <c r="QIY54" s="249"/>
      <c r="QIZ54" s="249"/>
      <c r="QJA54" s="249"/>
      <c r="QJB54" s="249"/>
      <c r="QJC54" s="249"/>
      <c r="QJD54" s="249"/>
      <c r="QJG54" s="248"/>
      <c r="QJI54" s="248"/>
      <c r="QJL54" s="249"/>
      <c r="QJM54" s="249"/>
      <c r="QJN54" s="249"/>
      <c r="QJO54" s="249"/>
      <c r="QJP54" s="249"/>
      <c r="QJQ54" s="249"/>
      <c r="QJR54" s="249"/>
      <c r="QJS54" s="249"/>
      <c r="QJT54" s="249"/>
      <c r="QJU54" s="249"/>
      <c r="QJV54" s="249"/>
      <c r="QJW54" s="249"/>
      <c r="QJZ54" s="248"/>
      <c r="QKB54" s="248"/>
      <c r="QKE54" s="249"/>
      <c r="QKF54" s="249"/>
      <c r="QKG54" s="249"/>
      <c r="QKH54" s="249"/>
      <c r="QKI54" s="249"/>
      <c r="QKJ54" s="249"/>
      <c r="QKK54" s="249"/>
      <c r="QKL54" s="249"/>
      <c r="QKM54" s="249"/>
      <c r="QKN54" s="249"/>
      <c r="QKO54" s="249"/>
      <c r="QKP54" s="249"/>
      <c r="QKS54" s="248"/>
      <c r="QKU54" s="248"/>
      <c r="QKX54" s="249"/>
      <c r="QKY54" s="249"/>
      <c r="QKZ54" s="249"/>
      <c r="QLA54" s="249"/>
      <c r="QLB54" s="249"/>
      <c r="QLC54" s="249"/>
      <c r="QLD54" s="249"/>
      <c r="QLE54" s="249"/>
      <c r="QLF54" s="249"/>
      <c r="QLG54" s="249"/>
      <c r="QLH54" s="249"/>
      <c r="QLI54" s="249"/>
      <c r="QLL54" s="248"/>
      <c r="QLN54" s="248"/>
      <c r="QLQ54" s="249"/>
      <c r="QLR54" s="249"/>
      <c r="QLS54" s="249"/>
      <c r="QLT54" s="249"/>
      <c r="QLU54" s="249"/>
      <c r="QLV54" s="249"/>
      <c r="QLW54" s="249"/>
      <c r="QLX54" s="249"/>
      <c r="QLY54" s="249"/>
      <c r="QLZ54" s="249"/>
      <c r="QMA54" s="249"/>
      <c r="QMB54" s="249"/>
      <c r="QME54" s="248"/>
      <c r="QMG54" s="248"/>
      <c r="QMJ54" s="249"/>
      <c r="QMK54" s="249"/>
      <c r="QML54" s="249"/>
      <c r="QMM54" s="249"/>
      <c r="QMN54" s="249"/>
      <c r="QMO54" s="249"/>
      <c r="QMP54" s="249"/>
      <c r="QMQ54" s="249"/>
      <c r="QMR54" s="249"/>
      <c r="QMS54" s="249"/>
      <c r="QMT54" s="249"/>
      <c r="QMU54" s="249"/>
      <c r="QMX54" s="248"/>
      <c r="QMZ54" s="248"/>
      <c r="QNC54" s="249"/>
      <c r="QND54" s="249"/>
      <c r="QNE54" s="249"/>
      <c r="QNF54" s="249"/>
      <c r="QNG54" s="249"/>
      <c r="QNH54" s="249"/>
      <c r="QNI54" s="249"/>
      <c r="QNJ54" s="249"/>
      <c r="QNK54" s="249"/>
      <c r="QNL54" s="249"/>
      <c r="QNM54" s="249"/>
      <c r="QNN54" s="249"/>
      <c r="QNQ54" s="248"/>
      <c r="QNS54" s="248"/>
      <c r="QNV54" s="249"/>
      <c r="QNW54" s="249"/>
      <c r="QNX54" s="249"/>
      <c r="QNY54" s="249"/>
      <c r="QNZ54" s="249"/>
      <c r="QOA54" s="249"/>
      <c r="QOB54" s="249"/>
      <c r="QOC54" s="249"/>
      <c r="QOD54" s="249"/>
      <c r="QOE54" s="249"/>
      <c r="QOF54" s="249"/>
      <c r="QOG54" s="249"/>
      <c r="QOJ54" s="248"/>
      <c r="QOL54" s="248"/>
      <c r="QOO54" s="249"/>
      <c r="QOP54" s="249"/>
      <c r="QOQ54" s="249"/>
      <c r="QOR54" s="249"/>
      <c r="QOS54" s="249"/>
      <c r="QOT54" s="249"/>
      <c r="QOU54" s="249"/>
      <c r="QOV54" s="249"/>
      <c r="QOW54" s="249"/>
      <c r="QOX54" s="249"/>
      <c r="QOY54" s="249"/>
      <c r="QOZ54" s="249"/>
      <c r="QPC54" s="248"/>
      <c r="QPE54" s="248"/>
      <c r="QPH54" s="249"/>
      <c r="QPI54" s="249"/>
      <c r="QPJ54" s="249"/>
      <c r="QPK54" s="249"/>
      <c r="QPL54" s="249"/>
      <c r="QPM54" s="249"/>
      <c r="QPN54" s="249"/>
      <c r="QPO54" s="249"/>
      <c r="QPP54" s="249"/>
      <c r="QPQ54" s="249"/>
      <c r="QPR54" s="249"/>
      <c r="QPS54" s="249"/>
      <c r="QPV54" s="248"/>
      <c r="QPX54" s="248"/>
      <c r="QQA54" s="249"/>
      <c r="QQB54" s="249"/>
      <c r="QQC54" s="249"/>
      <c r="QQD54" s="249"/>
      <c r="QQE54" s="249"/>
      <c r="QQF54" s="249"/>
      <c r="QQG54" s="249"/>
      <c r="QQH54" s="249"/>
      <c r="QQI54" s="249"/>
      <c r="QQJ54" s="249"/>
      <c r="QQK54" s="249"/>
      <c r="QQL54" s="249"/>
      <c r="QQO54" s="248"/>
      <c r="QQQ54" s="248"/>
      <c r="QQT54" s="249"/>
      <c r="QQU54" s="249"/>
      <c r="QQV54" s="249"/>
      <c r="QQW54" s="249"/>
      <c r="QQX54" s="249"/>
      <c r="QQY54" s="249"/>
      <c r="QQZ54" s="249"/>
      <c r="QRA54" s="249"/>
      <c r="QRB54" s="249"/>
      <c r="QRC54" s="249"/>
      <c r="QRD54" s="249"/>
      <c r="QRE54" s="249"/>
      <c r="QRH54" s="248"/>
      <c r="QRJ54" s="248"/>
      <c r="QRM54" s="249"/>
      <c r="QRN54" s="249"/>
      <c r="QRO54" s="249"/>
      <c r="QRP54" s="249"/>
      <c r="QRQ54" s="249"/>
      <c r="QRR54" s="249"/>
      <c r="QRS54" s="249"/>
      <c r="QRT54" s="249"/>
      <c r="QRU54" s="249"/>
      <c r="QRV54" s="249"/>
      <c r="QRW54" s="249"/>
      <c r="QRX54" s="249"/>
      <c r="QSA54" s="248"/>
      <c r="QSC54" s="248"/>
      <c r="QSF54" s="249"/>
      <c r="QSG54" s="249"/>
      <c r="QSH54" s="249"/>
      <c r="QSI54" s="249"/>
      <c r="QSJ54" s="249"/>
      <c r="QSK54" s="249"/>
      <c r="QSL54" s="249"/>
      <c r="QSM54" s="249"/>
      <c r="QSN54" s="249"/>
      <c r="QSO54" s="249"/>
      <c r="QSP54" s="249"/>
      <c r="QSQ54" s="249"/>
      <c r="QST54" s="248"/>
      <c r="QSV54" s="248"/>
      <c r="QSY54" s="249"/>
      <c r="QSZ54" s="249"/>
      <c r="QTA54" s="249"/>
      <c r="QTB54" s="249"/>
      <c r="QTC54" s="249"/>
      <c r="QTD54" s="249"/>
      <c r="QTE54" s="249"/>
      <c r="QTF54" s="249"/>
      <c r="QTG54" s="249"/>
      <c r="QTH54" s="249"/>
      <c r="QTI54" s="249"/>
      <c r="QTJ54" s="249"/>
      <c r="QTM54" s="248"/>
      <c r="QTO54" s="248"/>
      <c r="QTR54" s="249"/>
      <c r="QTS54" s="249"/>
      <c r="QTT54" s="249"/>
      <c r="QTU54" s="249"/>
      <c r="QTV54" s="249"/>
      <c r="QTW54" s="249"/>
      <c r="QTX54" s="249"/>
      <c r="QTY54" s="249"/>
      <c r="QTZ54" s="249"/>
      <c r="QUA54" s="249"/>
      <c r="QUB54" s="249"/>
      <c r="QUC54" s="249"/>
      <c r="QUF54" s="248"/>
      <c r="QUH54" s="248"/>
      <c r="QUK54" s="249"/>
      <c r="QUL54" s="249"/>
      <c r="QUM54" s="249"/>
      <c r="QUN54" s="249"/>
      <c r="QUO54" s="249"/>
      <c r="QUP54" s="249"/>
      <c r="QUQ54" s="249"/>
      <c r="QUR54" s="249"/>
      <c r="QUS54" s="249"/>
      <c r="QUT54" s="249"/>
      <c r="QUU54" s="249"/>
      <c r="QUV54" s="249"/>
      <c r="QUY54" s="248"/>
      <c r="QVA54" s="248"/>
      <c r="QVD54" s="249"/>
      <c r="QVE54" s="249"/>
      <c r="QVF54" s="249"/>
      <c r="QVG54" s="249"/>
      <c r="QVH54" s="249"/>
      <c r="QVI54" s="249"/>
      <c r="QVJ54" s="249"/>
      <c r="QVK54" s="249"/>
      <c r="QVL54" s="249"/>
      <c r="QVM54" s="249"/>
      <c r="QVN54" s="249"/>
      <c r="QVO54" s="249"/>
      <c r="QVR54" s="248"/>
      <c r="QVT54" s="248"/>
      <c r="QVW54" s="249"/>
      <c r="QVX54" s="249"/>
      <c r="QVY54" s="249"/>
      <c r="QVZ54" s="249"/>
      <c r="QWA54" s="249"/>
      <c r="QWB54" s="249"/>
      <c r="QWC54" s="249"/>
      <c r="QWD54" s="249"/>
      <c r="QWE54" s="249"/>
      <c r="QWF54" s="249"/>
      <c r="QWG54" s="249"/>
      <c r="QWH54" s="249"/>
      <c r="QWK54" s="248"/>
      <c r="QWM54" s="248"/>
      <c r="QWP54" s="249"/>
      <c r="QWQ54" s="249"/>
      <c r="QWR54" s="249"/>
      <c r="QWS54" s="249"/>
      <c r="QWT54" s="249"/>
      <c r="QWU54" s="249"/>
      <c r="QWV54" s="249"/>
      <c r="QWW54" s="249"/>
      <c r="QWX54" s="249"/>
      <c r="QWY54" s="249"/>
      <c r="QWZ54" s="249"/>
      <c r="QXA54" s="249"/>
      <c r="QXD54" s="248"/>
      <c r="QXF54" s="248"/>
      <c r="QXI54" s="249"/>
      <c r="QXJ54" s="249"/>
      <c r="QXK54" s="249"/>
      <c r="QXL54" s="249"/>
      <c r="QXM54" s="249"/>
      <c r="QXN54" s="249"/>
      <c r="QXO54" s="249"/>
      <c r="QXP54" s="249"/>
      <c r="QXQ54" s="249"/>
      <c r="QXR54" s="249"/>
      <c r="QXS54" s="249"/>
      <c r="QXT54" s="249"/>
      <c r="QXW54" s="248"/>
      <c r="QXY54" s="248"/>
      <c r="QYB54" s="249"/>
      <c r="QYC54" s="249"/>
      <c r="QYD54" s="249"/>
      <c r="QYE54" s="249"/>
      <c r="QYF54" s="249"/>
      <c r="QYG54" s="249"/>
      <c r="QYH54" s="249"/>
      <c r="QYI54" s="249"/>
      <c r="QYJ54" s="249"/>
      <c r="QYK54" s="249"/>
      <c r="QYL54" s="249"/>
      <c r="QYM54" s="249"/>
      <c r="QYP54" s="248"/>
      <c r="QYR54" s="248"/>
      <c r="QYU54" s="249"/>
      <c r="QYV54" s="249"/>
      <c r="QYW54" s="249"/>
      <c r="QYX54" s="249"/>
      <c r="QYY54" s="249"/>
      <c r="QYZ54" s="249"/>
      <c r="QZA54" s="249"/>
      <c r="QZB54" s="249"/>
      <c r="QZC54" s="249"/>
      <c r="QZD54" s="249"/>
      <c r="QZE54" s="249"/>
      <c r="QZF54" s="249"/>
      <c r="QZI54" s="248"/>
      <c r="QZK54" s="248"/>
      <c r="QZN54" s="249"/>
      <c r="QZO54" s="249"/>
      <c r="QZP54" s="249"/>
      <c r="QZQ54" s="249"/>
      <c r="QZR54" s="249"/>
      <c r="QZS54" s="249"/>
      <c r="QZT54" s="249"/>
      <c r="QZU54" s="249"/>
      <c r="QZV54" s="249"/>
      <c r="QZW54" s="249"/>
      <c r="QZX54" s="249"/>
      <c r="QZY54" s="249"/>
      <c r="RAB54" s="248"/>
      <c r="RAD54" s="248"/>
      <c r="RAG54" s="249"/>
      <c r="RAH54" s="249"/>
      <c r="RAI54" s="249"/>
      <c r="RAJ54" s="249"/>
      <c r="RAK54" s="249"/>
      <c r="RAL54" s="249"/>
      <c r="RAM54" s="249"/>
      <c r="RAN54" s="249"/>
      <c r="RAO54" s="249"/>
      <c r="RAP54" s="249"/>
      <c r="RAQ54" s="249"/>
      <c r="RAR54" s="249"/>
      <c r="RAU54" s="248"/>
      <c r="RAW54" s="248"/>
      <c r="RAZ54" s="249"/>
      <c r="RBA54" s="249"/>
      <c r="RBB54" s="249"/>
      <c r="RBC54" s="249"/>
      <c r="RBD54" s="249"/>
      <c r="RBE54" s="249"/>
      <c r="RBF54" s="249"/>
      <c r="RBG54" s="249"/>
      <c r="RBH54" s="249"/>
      <c r="RBI54" s="249"/>
      <c r="RBJ54" s="249"/>
      <c r="RBK54" s="249"/>
      <c r="RBN54" s="248"/>
      <c r="RBP54" s="248"/>
      <c r="RBS54" s="249"/>
      <c r="RBT54" s="249"/>
      <c r="RBU54" s="249"/>
      <c r="RBV54" s="249"/>
      <c r="RBW54" s="249"/>
      <c r="RBX54" s="249"/>
      <c r="RBY54" s="249"/>
      <c r="RBZ54" s="249"/>
      <c r="RCA54" s="249"/>
      <c r="RCB54" s="249"/>
      <c r="RCC54" s="249"/>
      <c r="RCD54" s="249"/>
      <c r="RCG54" s="248"/>
      <c r="RCI54" s="248"/>
      <c r="RCL54" s="249"/>
      <c r="RCM54" s="249"/>
      <c r="RCN54" s="249"/>
      <c r="RCO54" s="249"/>
      <c r="RCP54" s="249"/>
      <c r="RCQ54" s="249"/>
      <c r="RCR54" s="249"/>
      <c r="RCS54" s="249"/>
      <c r="RCT54" s="249"/>
      <c r="RCU54" s="249"/>
      <c r="RCV54" s="249"/>
      <c r="RCW54" s="249"/>
      <c r="RCZ54" s="248"/>
      <c r="RDB54" s="248"/>
      <c r="RDE54" s="249"/>
      <c r="RDF54" s="249"/>
      <c r="RDG54" s="249"/>
      <c r="RDH54" s="249"/>
      <c r="RDI54" s="249"/>
      <c r="RDJ54" s="249"/>
      <c r="RDK54" s="249"/>
      <c r="RDL54" s="249"/>
      <c r="RDM54" s="249"/>
      <c r="RDN54" s="249"/>
      <c r="RDO54" s="249"/>
      <c r="RDP54" s="249"/>
      <c r="RDS54" s="248"/>
      <c r="RDU54" s="248"/>
      <c r="RDX54" s="249"/>
      <c r="RDY54" s="249"/>
      <c r="RDZ54" s="249"/>
      <c r="REA54" s="249"/>
      <c r="REB54" s="249"/>
      <c r="REC54" s="249"/>
      <c r="RED54" s="249"/>
      <c r="REE54" s="249"/>
      <c r="REF54" s="249"/>
      <c r="REG54" s="249"/>
      <c r="REH54" s="249"/>
      <c r="REI54" s="249"/>
      <c r="REL54" s="248"/>
      <c r="REN54" s="248"/>
      <c r="REQ54" s="249"/>
      <c r="RER54" s="249"/>
      <c r="RES54" s="249"/>
      <c r="RET54" s="249"/>
      <c r="REU54" s="249"/>
      <c r="REV54" s="249"/>
      <c r="REW54" s="249"/>
      <c r="REX54" s="249"/>
      <c r="REY54" s="249"/>
      <c r="REZ54" s="249"/>
      <c r="RFA54" s="249"/>
      <c r="RFB54" s="249"/>
      <c r="RFE54" s="248"/>
      <c r="RFG54" s="248"/>
      <c r="RFJ54" s="249"/>
      <c r="RFK54" s="249"/>
      <c r="RFL54" s="249"/>
      <c r="RFM54" s="249"/>
      <c r="RFN54" s="249"/>
      <c r="RFO54" s="249"/>
      <c r="RFP54" s="249"/>
      <c r="RFQ54" s="249"/>
      <c r="RFR54" s="249"/>
      <c r="RFS54" s="249"/>
      <c r="RFT54" s="249"/>
      <c r="RFU54" s="249"/>
      <c r="RFX54" s="248"/>
      <c r="RFZ54" s="248"/>
      <c r="RGC54" s="249"/>
      <c r="RGD54" s="249"/>
      <c r="RGE54" s="249"/>
      <c r="RGF54" s="249"/>
      <c r="RGG54" s="249"/>
      <c r="RGH54" s="249"/>
      <c r="RGI54" s="249"/>
      <c r="RGJ54" s="249"/>
      <c r="RGK54" s="249"/>
      <c r="RGL54" s="249"/>
      <c r="RGM54" s="249"/>
      <c r="RGN54" s="249"/>
      <c r="RGQ54" s="248"/>
      <c r="RGS54" s="248"/>
      <c r="RGV54" s="249"/>
      <c r="RGW54" s="249"/>
      <c r="RGX54" s="249"/>
      <c r="RGY54" s="249"/>
      <c r="RGZ54" s="249"/>
      <c r="RHA54" s="249"/>
      <c r="RHB54" s="249"/>
      <c r="RHC54" s="249"/>
      <c r="RHD54" s="249"/>
      <c r="RHE54" s="249"/>
      <c r="RHF54" s="249"/>
      <c r="RHG54" s="249"/>
      <c r="RHJ54" s="248"/>
      <c r="RHL54" s="248"/>
      <c r="RHO54" s="249"/>
      <c r="RHP54" s="249"/>
      <c r="RHQ54" s="249"/>
      <c r="RHR54" s="249"/>
      <c r="RHS54" s="249"/>
      <c r="RHT54" s="249"/>
      <c r="RHU54" s="249"/>
      <c r="RHV54" s="249"/>
      <c r="RHW54" s="249"/>
      <c r="RHX54" s="249"/>
      <c r="RHY54" s="249"/>
      <c r="RHZ54" s="249"/>
      <c r="RIC54" s="248"/>
      <c r="RIE54" s="248"/>
      <c r="RIH54" s="249"/>
      <c r="RII54" s="249"/>
      <c r="RIJ54" s="249"/>
      <c r="RIK54" s="249"/>
      <c r="RIL54" s="249"/>
      <c r="RIM54" s="249"/>
      <c r="RIN54" s="249"/>
      <c r="RIO54" s="249"/>
      <c r="RIP54" s="249"/>
      <c r="RIQ54" s="249"/>
      <c r="RIR54" s="249"/>
      <c r="RIS54" s="249"/>
      <c r="RIV54" s="248"/>
      <c r="RIX54" s="248"/>
      <c r="RJA54" s="249"/>
      <c r="RJB54" s="249"/>
      <c r="RJC54" s="249"/>
      <c r="RJD54" s="249"/>
      <c r="RJE54" s="249"/>
      <c r="RJF54" s="249"/>
      <c r="RJG54" s="249"/>
      <c r="RJH54" s="249"/>
      <c r="RJI54" s="249"/>
      <c r="RJJ54" s="249"/>
      <c r="RJK54" s="249"/>
      <c r="RJL54" s="249"/>
      <c r="RJO54" s="248"/>
      <c r="RJQ54" s="248"/>
      <c r="RJT54" s="249"/>
      <c r="RJU54" s="249"/>
      <c r="RJV54" s="249"/>
      <c r="RJW54" s="249"/>
      <c r="RJX54" s="249"/>
      <c r="RJY54" s="249"/>
      <c r="RJZ54" s="249"/>
      <c r="RKA54" s="249"/>
      <c r="RKB54" s="249"/>
      <c r="RKC54" s="249"/>
      <c r="RKD54" s="249"/>
      <c r="RKE54" s="249"/>
      <c r="RKH54" s="248"/>
      <c r="RKJ54" s="248"/>
      <c r="RKM54" s="249"/>
      <c r="RKN54" s="249"/>
      <c r="RKO54" s="249"/>
      <c r="RKP54" s="249"/>
      <c r="RKQ54" s="249"/>
      <c r="RKR54" s="249"/>
      <c r="RKS54" s="249"/>
      <c r="RKT54" s="249"/>
      <c r="RKU54" s="249"/>
      <c r="RKV54" s="249"/>
      <c r="RKW54" s="249"/>
      <c r="RKX54" s="249"/>
      <c r="RLA54" s="248"/>
      <c r="RLC54" s="248"/>
      <c r="RLF54" s="249"/>
      <c r="RLG54" s="249"/>
      <c r="RLH54" s="249"/>
      <c r="RLI54" s="249"/>
      <c r="RLJ54" s="249"/>
      <c r="RLK54" s="249"/>
      <c r="RLL54" s="249"/>
      <c r="RLM54" s="249"/>
      <c r="RLN54" s="249"/>
      <c r="RLO54" s="249"/>
      <c r="RLP54" s="249"/>
      <c r="RLQ54" s="249"/>
      <c r="RLT54" s="248"/>
      <c r="RLV54" s="248"/>
      <c r="RLY54" s="249"/>
      <c r="RLZ54" s="249"/>
      <c r="RMA54" s="249"/>
      <c r="RMB54" s="249"/>
      <c r="RMC54" s="249"/>
      <c r="RMD54" s="249"/>
      <c r="RME54" s="249"/>
      <c r="RMF54" s="249"/>
      <c r="RMG54" s="249"/>
      <c r="RMH54" s="249"/>
      <c r="RMI54" s="249"/>
      <c r="RMJ54" s="249"/>
      <c r="RMM54" s="248"/>
      <c r="RMO54" s="248"/>
      <c r="RMR54" s="249"/>
      <c r="RMS54" s="249"/>
      <c r="RMT54" s="249"/>
      <c r="RMU54" s="249"/>
      <c r="RMV54" s="249"/>
      <c r="RMW54" s="249"/>
      <c r="RMX54" s="249"/>
      <c r="RMY54" s="249"/>
      <c r="RMZ54" s="249"/>
      <c r="RNA54" s="249"/>
      <c r="RNB54" s="249"/>
      <c r="RNC54" s="249"/>
      <c r="RNF54" s="248"/>
      <c r="RNH54" s="248"/>
      <c r="RNK54" s="249"/>
      <c r="RNL54" s="249"/>
      <c r="RNM54" s="249"/>
      <c r="RNN54" s="249"/>
      <c r="RNO54" s="249"/>
      <c r="RNP54" s="249"/>
      <c r="RNQ54" s="249"/>
      <c r="RNR54" s="249"/>
      <c r="RNS54" s="249"/>
      <c r="RNT54" s="249"/>
      <c r="RNU54" s="249"/>
      <c r="RNV54" s="249"/>
      <c r="RNY54" s="248"/>
      <c r="ROA54" s="248"/>
      <c r="ROD54" s="249"/>
      <c r="ROE54" s="249"/>
      <c r="ROF54" s="249"/>
      <c r="ROG54" s="249"/>
      <c r="ROH54" s="249"/>
      <c r="ROI54" s="249"/>
      <c r="ROJ54" s="249"/>
      <c r="ROK54" s="249"/>
      <c r="ROL54" s="249"/>
      <c r="ROM54" s="249"/>
      <c r="RON54" s="249"/>
      <c r="ROO54" s="249"/>
      <c r="ROR54" s="248"/>
      <c r="ROT54" s="248"/>
      <c r="ROW54" s="249"/>
      <c r="ROX54" s="249"/>
      <c r="ROY54" s="249"/>
      <c r="ROZ54" s="249"/>
      <c r="RPA54" s="249"/>
      <c r="RPB54" s="249"/>
      <c r="RPC54" s="249"/>
      <c r="RPD54" s="249"/>
      <c r="RPE54" s="249"/>
      <c r="RPF54" s="249"/>
      <c r="RPG54" s="249"/>
      <c r="RPH54" s="249"/>
      <c r="RPK54" s="248"/>
      <c r="RPM54" s="248"/>
      <c r="RPP54" s="249"/>
      <c r="RPQ54" s="249"/>
      <c r="RPR54" s="249"/>
      <c r="RPS54" s="249"/>
      <c r="RPT54" s="249"/>
      <c r="RPU54" s="249"/>
      <c r="RPV54" s="249"/>
      <c r="RPW54" s="249"/>
      <c r="RPX54" s="249"/>
      <c r="RPY54" s="249"/>
      <c r="RPZ54" s="249"/>
      <c r="RQA54" s="249"/>
      <c r="RQD54" s="248"/>
      <c r="RQF54" s="248"/>
      <c r="RQI54" s="249"/>
      <c r="RQJ54" s="249"/>
      <c r="RQK54" s="249"/>
      <c r="RQL54" s="249"/>
      <c r="RQM54" s="249"/>
      <c r="RQN54" s="249"/>
      <c r="RQO54" s="249"/>
      <c r="RQP54" s="249"/>
      <c r="RQQ54" s="249"/>
      <c r="RQR54" s="249"/>
      <c r="RQS54" s="249"/>
      <c r="RQT54" s="249"/>
      <c r="RQW54" s="248"/>
      <c r="RQY54" s="248"/>
      <c r="RRB54" s="249"/>
      <c r="RRC54" s="249"/>
      <c r="RRD54" s="249"/>
      <c r="RRE54" s="249"/>
      <c r="RRF54" s="249"/>
      <c r="RRG54" s="249"/>
      <c r="RRH54" s="249"/>
      <c r="RRI54" s="249"/>
      <c r="RRJ54" s="249"/>
      <c r="RRK54" s="249"/>
      <c r="RRL54" s="249"/>
      <c r="RRM54" s="249"/>
      <c r="RRP54" s="248"/>
      <c r="RRR54" s="248"/>
      <c r="RRU54" s="249"/>
      <c r="RRV54" s="249"/>
      <c r="RRW54" s="249"/>
      <c r="RRX54" s="249"/>
      <c r="RRY54" s="249"/>
      <c r="RRZ54" s="249"/>
      <c r="RSA54" s="249"/>
      <c r="RSB54" s="249"/>
      <c r="RSC54" s="249"/>
      <c r="RSD54" s="249"/>
      <c r="RSE54" s="249"/>
      <c r="RSF54" s="249"/>
      <c r="RSI54" s="248"/>
      <c r="RSK54" s="248"/>
      <c r="RSN54" s="249"/>
      <c r="RSO54" s="249"/>
      <c r="RSP54" s="249"/>
      <c r="RSQ54" s="249"/>
      <c r="RSR54" s="249"/>
      <c r="RSS54" s="249"/>
      <c r="RST54" s="249"/>
      <c r="RSU54" s="249"/>
      <c r="RSV54" s="249"/>
      <c r="RSW54" s="249"/>
      <c r="RSX54" s="249"/>
      <c r="RSY54" s="249"/>
      <c r="RTB54" s="248"/>
      <c r="RTD54" s="248"/>
      <c r="RTG54" s="249"/>
      <c r="RTH54" s="249"/>
      <c r="RTI54" s="249"/>
      <c r="RTJ54" s="249"/>
      <c r="RTK54" s="249"/>
      <c r="RTL54" s="249"/>
      <c r="RTM54" s="249"/>
      <c r="RTN54" s="249"/>
      <c r="RTO54" s="249"/>
      <c r="RTP54" s="249"/>
      <c r="RTQ54" s="249"/>
      <c r="RTR54" s="249"/>
      <c r="RTU54" s="248"/>
      <c r="RTW54" s="248"/>
      <c r="RTZ54" s="249"/>
      <c r="RUA54" s="249"/>
      <c r="RUB54" s="249"/>
      <c r="RUC54" s="249"/>
      <c r="RUD54" s="249"/>
      <c r="RUE54" s="249"/>
      <c r="RUF54" s="249"/>
      <c r="RUG54" s="249"/>
      <c r="RUH54" s="249"/>
      <c r="RUI54" s="249"/>
      <c r="RUJ54" s="249"/>
      <c r="RUK54" s="249"/>
      <c r="RUN54" s="248"/>
      <c r="RUP54" s="248"/>
      <c r="RUS54" s="249"/>
      <c r="RUT54" s="249"/>
      <c r="RUU54" s="249"/>
      <c r="RUV54" s="249"/>
      <c r="RUW54" s="249"/>
      <c r="RUX54" s="249"/>
      <c r="RUY54" s="249"/>
      <c r="RUZ54" s="249"/>
      <c r="RVA54" s="249"/>
      <c r="RVB54" s="249"/>
      <c r="RVC54" s="249"/>
      <c r="RVD54" s="249"/>
      <c r="RVG54" s="248"/>
      <c r="RVI54" s="248"/>
      <c r="RVL54" s="249"/>
      <c r="RVM54" s="249"/>
      <c r="RVN54" s="249"/>
      <c r="RVO54" s="249"/>
      <c r="RVP54" s="249"/>
      <c r="RVQ54" s="249"/>
      <c r="RVR54" s="249"/>
      <c r="RVS54" s="249"/>
      <c r="RVT54" s="249"/>
      <c r="RVU54" s="249"/>
      <c r="RVV54" s="249"/>
      <c r="RVW54" s="249"/>
      <c r="RVZ54" s="248"/>
      <c r="RWB54" s="248"/>
      <c r="RWE54" s="249"/>
      <c r="RWF54" s="249"/>
      <c r="RWG54" s="249"/>
      <c r="RWH54" s="249"/>
      <c r="RWI54" s="249"/>
      <c r="RWJ54" s="249"/>
      <c r="RWK54" s="249"/>
      <c r="RWL54" s="249"/>
      <c r="RWM54" s="249"/>
      <c r="RWN54" s="249"/>
      <c r="RWO54" s="249"/>
      <c r="RWP54" s="249"/>
      <c r="RWS54" s="248"/>
      <c r="RWU54" s="248"/>
      <c r="RWX54" s="249"/>
      <c r="RWY54" s="249"/>
      <c r="RWZ54" s="249"/>
      <c r="RXA54" s="249"/>
      <c r="RXB54" s="249"/>
      <c r="RXC54" s="249"/>
      <c r="RXD54" s="249"/>
      <c r="RXE54" s="249"/>
      <c r="RXF54" s="249"/>
      <c r="RXG54" s="249"/>
      <c r="RXH54" s="249"/>
      <c r="RXI54" s="249"/>
      <c r="RXL54" s="248"/>
      <c r="RXN54" s="248"/>
      <c r="RXQ54" s="249"/>
      <c r="RXR54" s="249"/>
      <c r="RXS54" s="249"/>
      <c r="RXT54" s="249"/>
      <c r="RXU54" s="249"/>
      <c r="RXV54" s="249"/>
      <c r="RXW54" s="249"/>
      <c r="RXX54" s="249"/>
      <c r="RXY54" s="249"/>
      <c r="RXZ54" s="249"/>
      <c r="RYA54" s="249"/>
      <c r="RYB54" s="249"/>
      <c r="RYE54" s="248"/>
      <c r="RYG54" s="248"/>
      <c r="RYJ54" s="249"/>
      <c r="RYK54" s="249"/>
      <c r="RYL54" s="249"/>
      <c r="RYM54" s="249"/>
      <c r="RYN54" s="249"/>
      <c r="RYO54" s="249"/>
      <c r="RYP54" s="249"/>
      <c r="RYQ54" s="249"/>
      <c r="RYR54" s="249"/>
      <c r="RYS54" s="249"/>
      <c r="RYT54" s="249"/>
      <c r="RYU54" s="249"/>
      <c r="RYX54" s="248"/>
      <c r="RYZ54" s="248"/>
      <c r="RZC54" s="249"/>
      <c r="RZD54" s="249"/>
      <c r="RZE54" s="249"/>
      <c r="RZF54" s="249"/>
      <c r="RZG54" s="249"/>
      <c r="RZH54" s="249"/>
      <c r="RZI54" s="249"/>
      <c r="RZJ54" s="249"/>
      <c r="RZK54" s="249"/>
      <c r="RZL54" s="249"/>
      <c r="RZM54" s="249"/>
      <c r="RZN54" s="249"/>
      <c r="RZQ54" s="248"/>
      <c r="RZS54" s="248"/>
      <c r="RZV54" s="249"/>
      <c r="RZW54" s="249"/>
      <c r="RZX54" s="249"/>
      <c r="RZY54" s="249"/>
      <c r="RZZ54" s="249"/>
      <c r="SAA54" s="249"/>
      <c r="SAB54" s="249"/>
      <c r="SAC54" s="249"/>
      <c r="SAD54" s="249"/>
      <c r="SAE54" s="249"/>
      <c r="SAF54" s="249"/>
      <c r="SAG54" s="249"/>
      <c r="SAJ54" s="248"/>
      <c r="SAL54" s="248"/>
      <c r="SAO54" s="249"/>
      <c r="SAP54" s="249"/>
      <c r="SAQ54" s="249"/>
      <c r="SAR54" s="249"/>
      <c r="SAS54" s="249"/>
      <c r="SAT54" s="249"/>
      <c r="SAU54" s="249"/>
      <c r="SAV54" s="249"/>
      <c r="SAW54" s="249"/>
      <c r="SAX54" s="249"/>
      <c r="SAY54" s="249"/>
      <c r="SAZ54" s="249"/>
      <c r="SBC54" s="248"/>
      <c r="SBE54" s="248"/>
      <c r="SBH54" s="249"/>
      <c r="SBI54" s="249"/>
      <c r="SBJ54" s="249"/>
      <c r="SBK54" s="249"/>
      <c r="SBL54" s="249"/>
      <c r="SBM54" s="249"/>
      <c r="SBN54" s="249"/>
      <c r="SBO54" s="249"/>
      <c r="SBP54" s="249"/>
      <c r="SBQ54" s="249"/>
      <c r="SBR54" s="249"/>
      <c r="SBS54" s="249"/>
      <c r="SBV54" s="248"/>
      <c r="SBX54" s="248"/>
      <c r="SCA54" s="249"/>
      <c r="SCB54" s="249"/>
      <c r="SCC54" s="249"/>
      <c r="SCD54" s="249"/>
      <c r="SCE54" s="249"/>
      <c r="SCF54" s="249"/>
      <c r="SCG54" s="249"/>
      <c r="SCH54" s="249"/>
      <c r="SCI54" s="249"/>
      <c r="SCJ54" s="249"/>
      <c r="SCK54" s="249"/>
      <c r="SCL54" s="249"/>
      <c r="SCO54" s="248"/>
      <c r="SCQ54" s="248"/>
      <c r="SCT54" s="249"/>
      <c r="SCU54" s="249"/>
      <c r="SCV54" s="249"/>
      <c r="SCW54" s="249"/>
      <c r="SCX54" s="249"/>
      <c r="SCY54" s="249"/>
      <c r="SCZ54" s="249"/>
      <c r="SDA54" s="249"/>
      <c r="SDB54" s="249"/>
      <c r="SDC54" s="249"/>
      <c r="SDD54" s="249"/>
      <c r="SDE54" s="249"/>
      <c r="SDH54" s="248"/>
      <c r="SDJ54" s="248"/>
      <c r="SDM54" s="249"/>
      <c r="SDN54" s="249"/>
      <c r="SDO54" s="249"/>
      <c r="SDP54" s="249"/>
      <c r="SDQ54" s="249"/>
      <c r="SDR54" s="249"/>
      <c r="SDS54" s="249"/>
      <c r="SDT54" s="249"/>
      <c r="SDU54" s="249"/>
      <c r="SDV54" s="249"/>
      <c r="SDW54" s="249"/>
      <c r="SDX54" s="249"/>
      <c r="SEA54" s="248"/>
      <c r="SEC54" s="248"/>
      <c r="SEF54" s="249"/>
      <c r="SEG54" s="249"/>
      <c r="SEH54" s="249"/>
      <c r="SEI54" s="249"/>
      <c r="SEJ54" s="249"/>
      <c r="SEK54" s="249"/>
      <c r="SEL54" s="249"/>
      <c r="SEM54" s="249"/>
      <c r="SEN54" s="249"/>
      <c r="SEO54" s="249"/>
      <c r="SEP54" s="249"/>
      <c r="SEQ54" s="249"/>
      <c r="SET54" s="248"/>
      <c r="SEV54" s="248"/>
      <c r="SEY54" s="249"/>
      <c r="SEZ54" s="249"/>
      <c r="SFA54" s="249"/>
      <c r="SFB54" s="249"/>
      <c r="SFC54" s="249"/>
      <c r="SFD54" s="249"/>
      <c r="SFE54" s="249"/>
      <c r="SFF54" s="249"/>
      <c r="SFG54" s="249"/>
      <c r="SFH54" s="249"/>
      <c r="SFI54" s="249"/>
      <c r="SFJ54" s="249"/>
      <c r="SFM54" s="248"/>
      <c r="SFO54" s="248"/>
      <c r="SFR54" s="249"/>
      <c r="SFS54" s="249"/>
      <c r="SFT54" s="249"/>
      <c r="SFU54" s="249"/>
      <c r="SFV54" s="249"/>
      <c r="SFW54" s="249"/>
      <c r="SFX54" s="249"/>
      <c r="SFY54" s="249"/>
      <c r="SFZ54" s="249"/>
      <c r="SGA54" s="249"/>
      <c r="SGB54" s="249"/>
      <c r="SGC54" s="249"/>
      <c r="SGF54" s="248"/>
      <c r="SGH54" s="248"/>
      <c r="SGK54" s="249"/>
      <c r="SGL54" s="249"/>
      <c r="SGM54" s="249"/>
      <c r="SGN54" s="249"/>
      <c r="SGO54" s="249"/>
      <c r="SGP54" s="249"/>
      <c r="SGQ54" s="249"/>
      <c r="SGR54" s="249"/>
      <c r="SGS54" s="249"/>
      <c r="SGT54" s="249"/>
      <c r="SGU54" s="249"/>
      <c r="SGV54" s="249"/>
      <c r="SGY54" s="248"/>
      <c r="SHA54" s="248"/>
      <c r="SHD54" s="249"/>
      <c r="SHE54" s="249"/>
      <c r="SHF54" s="249"/>
      <c r="SHG54" s="249"/>
      <c r="SHH54" s="249"/>
      <c r="SHI54" s="249"/>
      <c r="SHJ54" s="249"/>
      <c r="SHK54" s="249"/>
      <c r="SHL54" s="249"/>
      <c r="SHM54" s="249"/>
      <c r="SHN54" s="249"/>
      <c r="SHO54" s="249"/>
      <c r="SHR54" s="248"/>
      <c r="SHT54" s="248"/>
      <c r="SHW54" s="249"/>
      <c r="SHX54" s="249"/>
      <c r="SHY54" s="249"/>
      <c r="SHZ54" s="249"/>
      <c r="SIA54" s="249"/>
      <c r="SIB54" s="249"/>
      <c r="SIC54" s="249"/>
      <c r="SID54" s="249"/>
      <c r="SIE54" s="249"/>
      <c r="SIF54" s="249"/>
      <c r="SIG54" s="249"/>
      <c r="SIH54" s="249"/>
      <c r="SIK54" s="248"/>
      <c r="SIM54" s="248"/>
      <c r="SIP54" s="249"/>
      <c r="SIQ54" s="249"/>
      <c r="SIR54" s="249"/>
      <c r="SIS54" s="249"/>
      <c r="SIT54" s="249"/>
      <c r="SIU54" s="249"/>
      <c r="SIV54" s="249"/>
      <c r="SIW54" s="249"/>
      <c r="SIX54" s="249"/>
      <c r="SIY54" s="249"/>
      <c r="SIZ54" s="249"/>
      <c r="SJA54" s="249"/>
      <c r="SJD54" s="248"/>
      <c r="SJF54" s="248"/>
      <c r="SJI54" s="249"/>
      <c r="SJJ54" s="249"/>
      <c r="SJK54" s="249"/>
      <c r="SJL54" s="249"/>
      <c r="SJM54" s="249"/>
      <c r="SJN54" s="249"/>
      <c r="SJO54" s="249"/>
      <c r="SJP54" s="249"/>
      <c r="SJQ54" s="249"/>
      <c r="SJR54" s="249"/>
      <c r="SJS54" s="249"/>
      <c r="SJT54" s="249"/>
      <c r="SJW54" s="248"/>
      <c r="SJY54" s="248"/>
      <c r="SKB54" s="249"/>
      <c r="SKC54" s="249"/>
      <c r="SKD54" s="249"/>
      <c r="SKE54" s="249"/>
      <c r="SKF54" s="249"/>
      <c r="SKG54" s="249"/>
      <c r="SKH54" s="249"/>
      <c r="SKI54" s="249"/>
      <c r="SKJ54" s="249"/>
      <c r="SKK54" s="249"/>
      <c r="SKL54" s="249"/>
      <c r="SKM54" s="249"/>
      <c r="SKP54" s="248"/>
      <c r="SKR54" s="248"/>
      <c r="SKU54" s="249"/>
      <c r="SKV54" s="249"/>
      <c r="SKW54" s="249"/>
      <c r="SKX54" s="249"/>
      <c r="SKY54" s="249"/>
      <c r="SKZ54" s="249"/>
      <c r="SLA54" s="249"/>
      <c r="SLB54" s="249"/>
      <c r="SLC54" s="249"/>
      <c r="SLD54" s="249"/>
      <c r="SLE54" s="249"/>
      <c r="SLF54" s="249"/>
      <c r="SLI54" s="248"/>
      <c r="SLK54" s="248"/>
      <c r="SLN54" s="249"/>
      <c r="SLO54" s="249"/>
      <c r="SLP54" s="249"/>
      <c r="SLQ54" s="249"/>
      <c r="SLR54" s="249"/>
      <c r="SLS54" s="249"/>
      <c r="SLT54" s="249"/>
      <c r="SLU54" s="249"/>
      <c r="SLV54" s="249"/>
      <c r="SLW54" s="249"/>
      <c r="SLX54" s="249"/>
      <c r="SLY54" s="249"/>
      <c r="SMB54" s="248"/>
      <c r="SMD54" s="248"/>
      <c r="SMG54" s="249"/>
      <c r="SMH54" s="249"/>
      <c r="SMI54" s="249"/>
      <c r="SMJ54" s="249"/>
      <c r="SMK54" s="249"/>
      <c r="SML54" s="249"/>
      <c r="SMM54" s="249"/>
      <c r="SMN54" s="249"/>
      <c r="SMO54" s="249"/>
      <c r="SMP54" s="249"/>
      <c r="SMQ54" s="249"/>
      <c r="SMR54" s="249"/>
      <c r="SMU54" s="248"/>
      <c r="SMW54" s="248"/>
      <c r="SMZ54" s="249"/>
      <c r="SNA54" s="249"/>
      <c r="SNB54" s="249"/>
      <c r="SNC54" s="249"/>
      <c r="SND54" s="249"/>
      <c r="SNE54" s="249"/>
      <c r="SNF54" s="249"/>
      <c r="SNG54" s="249"/>
      <c r="SNH54" s="249"/>
      <c r="SNI54" s="249"/>
      <c r="SNJ54" s="249"/>
      <c r="SNK54" s="249"/>
      <c r="SNN54" s="248"/>
      <c r="SNP54" s="248"/>
      <c r="SNS54" s="249"/>
      <c r="SNT54" s="249"/>
      <c r="SNU54" s="249"/>
      <c r="SNV54" s="249"/>
      <c r="SNW54" s="249"/>
      <c r="SNX54" s="249"/>
      <c r="SNY54" s="249"/>
      <c r="SNZ54" s="249"/>
      <c r="SOA54" s="249"/>
      <c r="SOB54" s="249"/>
      <c r="SOC54" s="249"/>
      <c r="SOD54" s="249"/>
      <c r="SOG54" s="248"/>
      <c r="SOI54" s="248"/>
      <c r="SOL54" s="249"/>
      <c r="SOM54" s="249"/>
      <c r="SON54" s="249"/>
      <c r="SOO54" s="249"/>
      <c r="SOP54" s="249"/>
      <c r="SOQ54" s="249"/>
      <c r="SOR54" s="249"/>
      <c r="SOS54" s="249"/>
      <c r="SOT54" s="249"/>
      <c r="SOU54" s="249"/>
      <c r="SOV54" s="249"/>
      <c r="SOW54" s="249"/>
      <c r="SOZ54" s="248"/>
      <c r="SPB54" s="248"/>
      <c r="SPE54" s="249"/>
      <c r="SPF54" s="249"/>
      <c r="SPG54" s="249"/>
      <c r="SPH54" s="249"/>
      <c r="SPI54" s="249"/>
      <c r="SPJ54" s="249"/>
      <c r="SPK54" s="249"/>
      <c r="SPL54" s="249"/>
      <c r="SPM54" s="249"/>
      <c r="SPN54" s="249"/>
      <c r="SPO54" s="249"/>
      <c r="SPP54" s="249"/>
      <c r="SPS54" s="248"/>
      <c r="SPU54" s="248"/>
      <c r="SPX54" s="249"/>
      <c r="SPY54" s="249"/>
      <c r="SPZ54" s="249"/>
      <c r="SQA54" s="249"/>
      <c r="SQB54" s="249"/>
      <c r="SQC54" s="249"/>
      <c r="SQD54" s="249"/>
      <c r="SQE54" s="249"/>
      <c r="SQF54" s="249"/>
      <c r="SQG54" s="249"/>
      <c r="SQH54" s="249"/>
      <c r="SQI54" s="249"/>
      <c r="SQL54" s="248"/>
      <c r="SQN54" s="248"/>
      <c r="SQQ54" s="249"/>
      <c r="SQR54" s="249"/>
      <c r="SQS54" s="249"/>
      <c r="SQT54" s="249"/>
      <c r="SQU54" s="249"/>
      <c r="SQV54" s="249"/>
      <c r="SQW54" s="249"/>
      <c r="SQX54" s="249"/>
      <c r="SQY54" s="249"/>
      <c r="SQZ54" s="249"/>
      <c r="SRA54" s="249"/>
      <c r="SRB54" s="249"/>
      <c r="SRE54" s="248"/>
      <c r="SRG54" s="248"/>
      <c r="SRJ54" s="249"/>
      <c r="SRK54" s="249"/>
      <c r="SRL54" s="249"/>
      <c r="SRM54" s="249"/>
      <c r="SRN54" s="249"/>
      <c r="SRO54" s="249"/>
      <c r="SRP54" s="249"/>
      <c r="SRQ54" s="249"/>
      <c r="SRR54" s="249"/>
      <c r="SRS54" s="249"/>
      <c r="SRT54" s="249"/>
      <c r="SRU54" s="249"/>
      <c r="SRX54" s="248"/>
      <c r="SRZ54" s="248"/>
      <c r="SSC54" s="249"/>
      <c r="SSD54" s="249"/>
      <c r="SSE54" s="249"/>
      <c r="SSF54" s="249"/>
      <c r="SSG54" s="249"/>
      <c r="SSH54" s="249"/>
      <c r="SSI54" s="249"/>
      <c r="SSJ54" s="249"/>
      <c r="SSK54" s="249"/>
      <c r="SSL54" s="249"/>
      <c r="SSM54" s="249"/>
      <c r="SSN54" s="249"/>
      <c r="SSQ54" s="248"/>
      <c r="SSS54" s="248"/>
      <c r="SSV54" s="249"/>
      <c r="SSW54" s="249"/>
      <c r="SSX54" s="249"/>
      <c r="SSY54" s="249"/>
      <c r="SSZ54" s="249"/>
      <c r="STA54" s="249"/>
      <c r="STB54" s="249"/>
      <c r="STC54" s="249"/>
      <c r="STD54" s="249"/>
      <c r="STE54" s="249"/>
      <c r="STF54" s="249"/>
      <c r="STG54" s="249"/>
      <c r="STJ54" s="248"/>
      <c r="STL54" s="248"/>
      <c r="STO54" s="249"/>
      <c r="STP54" s="249"/>
      <c r="STQ54" s="249"/>
      <c r="STR54" s="249"/>
      <c r="STS54" s="249"/>
      <c r="STT54" s="249"/>
      <c r="STU54" s="249"/>
      <c r="STV54" s="249"/>
      <c r="STW54" s="249"/>
      <c r="STX54" s="249"/>
      <c r="STY54" s="249"/>
      <c r="STZ54" s="249"/>
      <c r="SUC54" s="248"/>
      <c r="SUE54" s="248"/>
      <c r="SUH54" s="249"/>
      <c r="SUI54" s="249"/>
      <c r="SUJ54" s="249"/>
      <c r="SUK54" s="249"/>
      <c r="SUL54" s="249"/>
      <c r="SUM54" s="249"/>
      <c r="SUN54" s="249"/>
      <c r="SUO54" s="249"/>
      <c r="SUP54" s="249"/>
      <c r="SUQ54" s="249"/>
      <c r="SUR54" s="249"/>
      <c r="SUS54" s="249"/>
      <c r="SUV54" s="248"/>
      <c r="SUX54" s="248"/>
      <c r="SVA54" s="249"/>
      <c r="SVB54" s="249"/>
      <c r="SVC54" s="249"/>
      <c r="SVD54" s="249"/>
      <c r="SVE54" s="249"/>
      <c r="SVF54" s="249"/>
      <c r="SVG54" s="249"/>
      <c r="SVH54" s="249"/>
      <c r="SVI54" s="249"/>
      <c r="SVJ54" s="249"/>
      <c r="SVK54" s="249"/>
      <c r="SVL54" s="249"/>
      <c r="SVO54" s="248"/>
      <c r="SVQ54" s="248"/>
      <c r="SVT54" s="249"/>
      <c r="SVU54" s="249"/>
      <c r="SVV54" s="249"/>
      <c r="SVW54" s="249"/>
      <c r="SVX54" s="249"/>
      <c r="SVY54" s="249"/>
      <c r="SVZ54" s="249"/>
      <c r="SWA54" s="249"/>
      <c r="SWB54" s="249"/>
      <c r="SWC54" s="249"/>
      <c r="SWD54" s="249"/>
      <c r="SWE54" s="249"/>
      <c r="SWH54" s="248"/>
      <c r="SWJ54" s="248"/>
      <c r="SWM54" s="249"/>
      <c r="SWN54" s="249"/>
      <c r="SWO54" s="249"/>
      <c r="SWP54" s="249"/>
      <c r="SWQ54" s="249"/>
      <c r="SWR54" s="249"/>
      <c r="SWS54" s="249"/>
      <c r="SWT54" s="249"/>
      <c r="SWU54" s="249"/>
      <c r="SWV54" s="249"/>
      <c r="SWW54" s="249"/>
      <c r="SWX54" s="249"/>
      <c r="SXA54" s="248"/>
      <c r="SXC54" s="248"/>
      <c r="SXF54" s="249"/>
      <c r="SXG54" s="249"/>
      <c r="SXH54" s="249"/>
      <c r="SXI54" s="249"/>
      <c r="SXJ54" s="249"/>
      <c r="SXK54" s="249"/>
      <c r="SXL54" s="249"/>
      <c r="SXM54" s="249"/>
      <c r="SXN54" s="249"/>
      <c r="SXO54" s="249"/>
      <c r="SXP54" s="249"/>
      <c r="SXQ54" s="249"/>
      <c r="SXT54" s="248"/>
      <c r="SXV54" s="248"/>
      <c r="SXY54" s="249"/>
      <c r="SXZ54" s="249"/>
      <c r="SYA54" s="249"/>
      <c r="SYB54" s="249"/>
      <c r="SYC54" s="249"/>
      <c r="SYD54" s="249"/>
      <c r="SYE54" s="249"/>
      <c r="SYF54" s="249"/>
      <c r="SYG54" s="249"/>
      <c r="SYH54" s="249"/>
      <c r="SYI54" s="249"/>
      <c r="SYJ54" s="249"/>
      <c r="SYM54" s="248"/>
      <c r="SYO54" s="248"/>
      <c r="SYR54" s="249"/>
      <c r="SYS54" s="249"/>
      <c r="SYT54" s="249"/>
      <c r="SYU54" s="249"/>
      <c r="SYV54" s="249"/>
      <c r="SYW54" s="249"/>
      <c r="SYX54" s="249"/>
      <c r="SYY54" s="249"/>
      <c r="SYZ54" s="249"/>
      <c r="SZA54" s="249"/>
      <c r="SZB54" s="249"/>
      <c r="SZC54" s="249"/>
      <c r="SZF54" s="248"/>
      <c r="SZH54" s="248"/>
      <c r="SZK54" s="249"/>
      <c r="SZL54" s="249"/>
      <c r="SZM54" s="249"/>
      <c r="SZN54" s="249"/>
      <c r="SZO54" s="249"/>
      <c r="SZP54" s="249"/>
      <c r="SZQ54" s="249"/>
      <c r="SZR54" s="249"/>
      <c r="SZS54" s="249"/>
      <c r="SZT54" s="249"/>
      <c r="SZU54" s="249"/>
      <c r="SZV54" s="249"/>
      <c r="SZY54" s="248"/>
      <c r="TAA54" s="248"/>
      <c r="TAD54" s="249"/>
      <c r="TAE54" s="249"/>
      <c r="TAF54" s="249"/>
      <c r="TAG54" s="249"/>
      <c r="TAH54" s="249"/>
      <c r="TAI54" s="249"/>
      <c r="TAJ54" s="249"/>
      <c r="TAK54" s="249"/>
      <c r="TAL54" s="249"/>
      <c r="TAM54" s="249"/>
      <c r="TAN54" s="249"/>
      <c r="TAO54" s="249"/>
      <c r="TAR54" s="248"/>
      <c r="TAT54" s="248"/>
      <c r="TAW54" s="249"/>
      <c r="TAX54" s="249"/>
      <c r="TAY54" s="249"/>
      <c r="TAZ54" s="249"/>
      <c r="TBA54" s="249"/>
      <c r="TBB54" s="249"/>
      <c r="TBC54" s="249"/>
      <c r="TBD54" s="249"/>
      <c r="TBE54" s="249"/>
      <c r="TBF54" s="249"/>
      <c r="TBG54" s="249"/>
      <c r="TBH54" s="249"/>
      <c r="TBK54" s="248"/>
      <c r="TBM54" s="248"/>
      <c r="TBP54" s="249"/>
      <c r="TBQ54" s="249"/>
      <c r="TBR54" s="249"/>
      <c r="TBS54" s="249"/>
      <c r="TBT54" s="249"/>
      <c r="TBU54" s="249"/>
      <c r="TBV54" s="249"/>
      <c r="TBW54" s="249"/>
      <c r="TBX54" s="249"/>
      <c r="TBY54" s="249"/>
      <c r="TBZ54" s="249"/>
      <c r="TCA54" s="249"/>
      <c r="TCD54" s="248"/>
      <c r="TCF54" s="248"/>
      <c r="TCI54" s="249"/>
      <c r="TCJ54" s="249"/>
      <c r="TCK54" s="249"/>
      <c r="TCL54" s="249"/>
      <c r="TCM54" s="249"/>
      <c r="TCN54" s="249"/>
      <c r="TCO54" s="249"/>
      <c r="TCP54" s="249"/>
      <c r="TCQ54" s="249"/>
      <c r="TCR54" s="249"/>
      <c r="TCS54" s="249"/>
      <c r="TCT54" s="249"/>
      <c r="TCW54" s="248"/>
      <c r="TCY54" s="248"/>
      <c r="TDB54" s="249"/>
      <c r="TDC54" s="249"/>
      <c r="TDD54" s="249"/>
      <c r="TDE54" s="249"/>
      <c r="TDF54" s="249"/>
      <c r="TDG54" s="249"/>
      <c r="TDH54" s="249"/>
      <c r="TDI54" s="249"/>
      <c r="TDJ54" s="249"/>
      <c r="TDK54" s="249"/>
      <c r="TDL54" s="249"/>
      <c r="TDM54" s="249"/>
      <c r="TDP54" s="248"/>
      <c r="TDR54" s="248"/>
      <c r="TDU54" s="249"/>
      <c r="TDV54" s="249"/>
      <c r="TDW54" s="249"/>
      <c r="TDX54" s="249"/>
      <c r="TDY54" s="249"/>
      <c r="TDZ54" s="249"/>
      <c r="TEA54" s="249"/>
      <c r="TEB54" s="249"/>
      <c r="TEC54" s="249"/>
      <c r="TED54" s="249"/>
      <c r="TEE54" s="249"/>
      <c r="TEF54" s="249"/>
      <c r="TEI54" s="248"/>
      <c r="TEK54" s="248"/>
      <c r="TEN54" s="249"/>
      <c r="TEO54" s="249"/>
      <c r="TEP54" s="249"/>
      <c r="TEQ54" s="249"/>
      <c r="TER54" s="249"/>
      <c r="TES54" s="249"/>
      <c r="TET54" s="249"/>
      <c r="TEU54" s="249"/>
      <c r="TEV54" s="249"/>
      <c r="TEW54" s="249"/>
      <c r="TEX54" s="249"/>
      <c r="TEY54" s="249"/>
      <c r="TFB54" s="248"/>
      <c r="TFD54" s="248"/>
      <c r="TFG54" s="249"/>
      <c r="TFH54" s="249"/>
      <c r="TFI54" s="249"/>
      <c r="TFJ54" s="249"/>
      <c r="TFK54" s="249"/>
      <c r="TFL54" s="249"/>
      <c r="TFM54" s="249"/>
      <c r="TFN54" s="249"/>
      <c r="TFO54" s="249"/>
      <c r="TFP54" s="249"/>
      <c r="TFQ54" s="249"/>
      <c r="TFR54" s="249"/>
      <c r="TFU54" s="248"/>
      <c r="TFW54" s="248"/>
      <c r="TFZ54" s="249"/>
      <c r="TGA54" s="249"/>
      <c r="TGB54" s="249"/>
      <c r="TGC54" s="249"/>
      <c r="TGD54" s="249"/>
      <c r="TGE54" s="249"/>
      <c r="TGF54" s="249"/>
      <c r="TGG54" s="249"/>
      <c r="TGH54" s="249"/>
      <c r="TGI54" s="249"/>
      <c r="TGJ54" s="249"/>
      <c r="TGK54" s="249"/>
      <c r="TGN54" s="248"/>
      <c r="TGP54" s="248"/>
      <c r="TGS54" s="249"/>
      <c r="TGT54" s="249"/>
      <c r="TGU54" s="249"/>
      <c r="TGV54" s="249"/>
      <c r="TGW54" s="249"/>
      <c r="TGX54" s="249"/>
      <c r="TGY54" s="249"/>
      <c r="TGZ54" s="249"/>
      <c r="THA54" s="249"/>
      <c r="THB54" s="249"/>
      <c r="THC54" s="249"/>
      <c r="THD54" s="249"/>
      <c r="THG54" s="248"/>
      <c r="THI54" s="248"/>
      <c r="THL54" s="249"/>
      <c r="THM54" s="249"/>
      <c r="THN54" s="249"/>
      <c r="THO54" s="249"/>
      <c r="THP54" s="249"/>
      <c r="THQ54" s="249"/>
      <c r="THR54" s="249"/>
      <c r="THS54" s="249"/>
      <c r="THT54" s="249"/>
      <c r="THU54" s="249"/>
      <c r="THV54" s="249"/>
      <c r="THW54" s="249"/>
      <c r="THZ54" s="248"/>
      <c r="TIB54" s="248"/>
      <c r="TIE54" s="249"/>
      <c r="TIF54" s="249"/>
      <c r="TIG54" s="249"/>
      <c r="TIH54" s="249"/>
      <c r="TII54" s="249"/>
      <c r="TIJ54" s="249"/>
      <c r="TIK54" s="249"/>
      <c r="TIL54" s="249"/>
      <c r="TIM54" s="249"/>
      <c r="TIN54" s="249"/>
      <c r="TIO54" s="249"/>
      <c r="TIP54" s="249"/>
      <c r="TIS54" s="248"/>
      <c r="TIU54" s="248"/>
      <c r="TIX54" s="249"/>
      <c r="TIY54" s="249"/>
      <c r="TIZ54" s="249"/>
      <c r="TJA54" s="249"/>
      <c r="TJB54" s="249"/>
      <c r="TJC54" s="249"/>
      <c r="TJD54" s="249"/>
      <c r="TJE54" s="249"/>
      <c r="TJF54" s="249"/>
      <c r="TJG54" s="249"/>
      <c r="TJH54" s="249"/>
      <c r="TJI54" s="249"/>
      <c r="TJL54" s="248"/>
      <c r="TJN54" s="248"/>
      <c r="TJQ54" s="249"/>
      <c r="TJR54" s="249"/>
      <c r="TJS54" s="249"/>
      <c r="TJT54" s="249"/>
      <c r="TJU54" s="249"/>
      <c r="TJV54" s="249"/>
      <c r="TJW54" s="249"/>
      <c r="TJX54" s="249"/>
      <c r="TJY54" s="249"/>
      <c r="TJZ54" s="249"/>
      <c r="TKA54" s="249"/>
      <c r="TKB54" s="249"/>
      <c r="TKE54" s="248"/>
      <c r="TKG54" s="248"/>
      <c r="TKJ54" s="249"/>
      <c r="TKK54" s="249"/>
      <c r="TKL54" s="249"/>
      <c r="TKM54" s="249"/>
      <c r="TKN54" s="249"/>
      <c r="TKO54" s="249"/>
      <c r="TKP54" s="249"/>
      <c r="TKQ54" s="249"/>
      <c r="TKR54" s="249"/>
      <c r="TKS54" s="249"/>
      <c r="TKT54" s="249"/>
      <c r="TKU54" s="249"/>
      <c r="TKX54" s="248"/>
      <c r="TKZ54" s="248"/>
      <c r="TLC54" s="249"/>
      <c r="TLD54" s="249"/>
      <c r="TLE54" s="249"/>
      <c r="TLF54" s="249"/>
      <c r="TLG54" s="249"/>
      <c r="TLH54" s="249"/>
      <c r="TLI54" s="249"/>
      <c r="TLJ54" s="249"/>
      <c r="TLK54" s="249"/>
      <c r="TLL54" s="249"/>
      <c r="TLM54" s="249"/>
      <c r="TLN54" s="249"/>
      <c r="TLQ54" s="248"/>
      <c r="TLS54" s="248"/>
      <c r="TLV54" s="249"/>
      <c r="TLW54" s="249"/>
      <c r="TLX54" s="249"/>
      <c r="TLY54" s="249"/>
      <c r="TLZ54" s="249"/>
      <c r="TMA54" s="249"/>
      <c r="TMB54" s="249"/>
      <c r="TMC54" s="249"/>
      <c r="TMD54" s="249"/>
      <c r="TME54" s="249"/>
      <c r="TMF54" s="249"/>
      <c r="TMG54" s="249"/>
      <c r="TMJ54" s="248"/>
      <c r="TML54" s="248"/>
      <c r="TMO54" s="249"/>
      <c r="TMP54" s="249"/>
      <c r="TMQ54" s="249"/>
      <c r="TMR54" s="249"/>
      <c r="TMS54" s="249"/>
      <c r="TMT54" s="249"/>
      <c r="TMU54" s="249"/>
      <c r="TMV54" s="249"/>
      <c r="TMW54" s="249"/>
      <c r="TMX54" s="249"/>
      <c r="TMY54" s="249"/>
      <c r="TMZ54" s="249"/>
      <c r="TNC54" s="248"/>
      <c r="TNE54" s="248"/>
      <c r="TNH54" s="249"/>
      <c r="TNI54" s="249"/>
      <c r="TNJ54" s="249"/>
      <c r="TNK54" s="249"/>
      <c r="TNL54" s="249"/>
      <c r="TNM54" s="249"/>
      <c r="TNN54" s="249"/>
      <c r="TNO54" s="249"/>
      <c r="TNP54" s="249"/>
      <c r="TNQ54" s="249"/>
      <c r="TNR54" s="249"/>
      <c r="TNS54" s="249"/>
      <c r="TNV54" s="248"/>
      <c r="TNX54" s="248"/>
      <c r="TOA54" s="249"/>
      <c r="TOB54" s="249"/>
      <c r="TOC54" s="249"/>
      <c r="TOD54" s="249"/>
      <c r="TOE54" s="249"/>
      <c r="TOF54" s="249"/>
      <c r="TOG54" s="249"/>
      <c r="TOH54" s="249"/>
      <c r="TOI54" s="249"/>
      <c r="TOJ54" s="249"/>
      <c r="TOK54" s="249"/>
      <c r="TOL54" s="249"/>
      <c r="TOO54" s="248"/>
      <c r="TOQ54" s="248"/>
      <c r="TOT54" s="249"/>
      <c r="TOU54" s="249"/>
      <c r="TOV54" s="249"/>
      <c r="TOW54" s="249"/>
      <c r="TOX54" s="249"/>
      <c r="TOY54" s="249"/>
      <c r="TOZ54" s="249"/>
      <c r="TPA54" s="249"/>
      <c r="TPB54" s="249"/>
      <c r="TPC54" s="249"/>
      <c r="TPD54" s="249"/>
      <c r="TPE54" s="249"/>
      <c r="TPH54" s="248"/>
      <c r="TPJ54" s="248"/>
      <c r="TPM54" s="249"/>
      <c r="TPN54" s="249"/>
      <c r="TPO54" s="249"/>
      <c r="TPP54" s="249"/>
      <c r="TPQ54" s="249"/>
      <c r="TPR54" s="249"/>
      <c r="TPS54" s="249"/>
      <c r="TPT54" s="249"/>
      <c r="TPU54" s="249"/>
      <c r="TPV54" s="249"/>
      <c r="TPW54" s="249"/>
      <c r="TPX54" s="249"/>
      <c r="TQA54" s="248"/>
      <c r="TQC54" s="248"/>
      <c r="TQF54" s="249"/>
      <c r="TQG54" s="249"/>
      <c r="TQH54" s="249"/>
      <c r="TQI54" s="249"/>
      <c r="TQJ54" s="249"/>
      <c r="TQK54" s="249"/>
      <c r="TQL54" s="249"/>
      <c r="TQM54" s="249"/>
      <c r="TQN54" s="249"/>
      <c r="TQO54" s="249"/>
      <c r="TQP54" s="249"/>
      <c r="TQQ54" s="249"/>
      <c r="TQT54" s="248"/>
      <c r="TQV54" s="248"/>
      <c r="TQY54" s="249"/>
      <c r="TQZ54" s="249"/>
      <c r="TRA54" s="249"/>
      <c r="TRB54" s="249"/>
      <c r="TRC54" s="249"/>
      <c r="TRD54" s="249"/>
      <c r="TRE54" s="249"/>
      <c r="TRF54" s="249"/>
      <c r="TRG54" s="249"/>
      <c r="TRH54" s="249"/>
      <c r="TRI54" s="249"/>
      <c r="TRJ54" s="249"/>
      <c r="TRM54" s="248"/>
      <c r="TRO54" s="248"/>
      <c r="TRR54" s="249"/>
      <c r="TRS54" s="249"/>
      <c r="TRT54" s="249"/>
      <c r="TRU54" s="249"/>
      <c r="TRV54" s="249"/>
      <c r="TRW54" s="249"/>
      <c r="TRX54" s="249"/>
      <c r="TRY54" s="249"/>
      <c r="TRZ54" s="249"/>
      <c r="TSA54" s="249"/>
      <c r="TSB54" s="249"/>
      <c r="TSC54" s="249"/>
      <c r="TSF54" s="248"/>
      <c r="TSH54" s="248"/>
      <c r="TSK54" s="249"/>
      <c r="TSL54" s="249"/>
      <c r="TSM54" s="249"/>
      <c r="TSN54" s="249"/>
      <c r="TSO54" s="249"/>
      <c r="TSP54" s="249"/>
      <c r="TSQ54" s="249"/>
      <c r="TSR54" s="249"/>
      <c r="TSS54" s="249"/>
      <c r="TST54" s="249"/>
      <c r="TSU54" s="249"/>
      <c r="TSV54" s="249"/>
      <c r="TSY54" s="248"/>
      <c r="TTA54" s="248"/>
      <c r="TTD54" s="249"/>
      <c r="TTE54" s="249"/>
      <c r="TTF54" s="249"/>
      <c r="TTG54" s="249"/>
      <c r="TTH54" s="249"/>
      <c r="TTI54" s="249"/>
      <c r="TTJ54" s="249"/>
      <c r="TTK54" s="249"/>
      <c r="TTL54" s="249"/>
      <c r="TTM54" s="249"/>
      <c r="TTN54" s="249"/>
      <c r="TTO54" s="249"/>
      <c r="TTR54" s="248"/>
      <c r="TTT54" s="248"/>
      <c r="TTW54" s="249"/>
      <c r="TTX54" s="249"/>
      <c r="TTY54" s="249"/>
      <c r="TTZ54" s="249"/>
      <c r="TUA54" s="249"/>
      <c r="TUB54" s="249"/>
      <c r="TUC54" s="249"/>
      <c r="TUD54" s="249"/>
      <c r="TUE54" s="249"/>
      <c r="TUF54" s="249"/>
      <c r="TUG54" s="249"/>
      <c r="TUH54" s="249"/>
      <c r="TUK54" s="248"/>
      <c r="TUM54" s="248"/>
      <c r="TUP54" s="249"/>
      <c r="TUQ54" s="249"/>
      <c r="TUR54" s="249"/>
      <c r="TUS54" s="249"/>
      <c r="TUT54" s="249"/>
      <c r="TUU54" s="249"/>
      <c r="TUV54" s="249"/>
      <c r="TUW54" s="249"/>
      <c r="TUX54" s="249"/>
      <c r="TUY54" s="249"/>
      <c r="TUZ54" s="249"/>
      <c r="TVA54" s="249"/>
      <c r="TVD54" s="248"/>
      <c r="TVF54" s="248"/>
      <c r="TVI54" s="249"/>
      <c r="TVJ54" s="249"/>
      <c r="TVK54" s="249"/>
      <c r="TVL54" s="249"/>
      <c r="TVM54" s="249"/>
      <c r="TVN54" s="249"/>
      <c r="TVO54" s="249"/>
      <c r="TVP54" s="249"/>
      <c r="TVQ54" s="249"/>
      <c r="TVR54" s="249"/>
      <c r="TVS54" s="249"/>
      <c r="TVT54" s="249"/>
      <c r="TVW54" s="248"/>
      <c r="TVY54" s="248"/>
      <c r="TWB54" s="249"/>
      <c r="TWC54" s="249"/>
      <c r="TWD54" s="249"/>
      <c r="TWE54" s="249"/>
      <c r="TWF54" s="249"/>
      <c r="TWG54" s="249"/>
      <c r="TWH54" s="249"/>
      <c r="TWI54" s="249"/>
      <c r="TWJ54" s="249"/>
      <c r="TWK54" s="249"/>
      <c r="TWL54" s="249"/>
      <c r="TWM54" s="249"/>
      <c r="TWP54" s="248"/>
      <c r="TWR54" s="248"/>
      <c r="TWU54" s="249"/>
      <c r="TWV54" s="249"/>
      <c r="TWW54" s="249"/>
      <c r="TWX54" s="249"/>
      <c r="TWY54" s="249"/>
      <c r="TWZ54" s="249"/>
      <c r="TXA54" s="249"/>
      <c r="TXB54" s="249"/>
      <c r="TXC54" s="249"/>
      <c r="TXD54" s="249"/>
      <c r="TXE54" s="249"/>
      <c r="TXF54" s="249"/>
      <c r="TXI54" s="248"/>
      <c r="TXK54" s="248"/>
      <c r="TXN54" s="249"/>
      <c r="TXO54" s="249"/>
      <c r="TXP54" s="249"/>
      <c r="TXQ54" s="249"/>
      <c r="TXR54" s="249"/>
      <c r="TXS54" s="249"/>
      <c r="TXT54" s="249"/>
      <c r="TXU54" s="249"/>
      <c r="TXV54" s="249"/>
      <c r="TXW54" s="249"/>
      <c r="TXX54" s="249"/>
      <c r="TXY54" s="249"/>
      <c r="TYB54" s="248"/>
      <c r="TYD54" s="248"/>
      <c r="TYG54" s="249"/>
      <c r="TYH54" s="249"/>
      <c r="TYI54" s="249"/>
      <c r="TYJ54" s="249"/>
      <c r="TYK54" s="249"/>
      <c r="TYL54" s="249"/>
      <c r="TYM54" s="249"/>
      <c r="TYN54" s="249"/>
      <c r="TYO54" s="249"/>
      <c r="TYP54" s="249"/>
      <c r="TYQ54" s="249"/>
      <c r="TYR54" s="249"/>
      <c r="TYU54" s="248"/>
      <c r="TYW54" s="248"/>
      <c r="TYZ54" s="249"/>
      <c r="TZA54" s="249"/>
      <c r="TZB54" s="249"/>
      <c r="TZC54" s="249"/>
      <c r="TZD54" s="249"/>
      <c r="TZE54" s="249"/>
      <c r="TZF54" s="249"/>
      <c r="TZG54" s="249"/>
      <c r="TZH54" s="249"/>
      <c r="TZI54" s="249"/>
      <c r="TZJ54" s="249"/>
      <c r="TZK54" s="249"/>
      <c r="TZN54" s="248"/>
      <c r="TZP54" s="248"/>
      <c r="TZS54" s="249"/>
      <c r="TZT54" s="249"/>
      <c r="TZU54" s="249"/>
      <c r="TZV54" s="249"/>
      <c r="TZW54" s="249"/>
      <c r="TZX54" s="249"/>
      <c r="TZY54" s="249"/>
      <c r="TZZ54" s="249"/>
      <c r="UAA54" s="249"/>
      <c r="UAB54" s="249"/>
      <c r="UAC54" s="249"/>
      <c r="UAD54" s="249"/>
      <c r="UAG54" s="248"/>
      <c r="UAI54" s="248"/>
      <c r="UAL54" s="249"/>
      <c r="UAM54" s="249"/>
      <c r="UAN54" s="249"/>
      <c r="UAO54" s="249"/>
      <c r="UAP54" s="249"/>
      <c r="UAQ54" s="249"/>
      <c r="UAR54" s="249"/>
      <c r="UAS54" s="249"/>
      <c r="UAT54" s="249"/>
      <c r="UAU54" s="249"/>
      <c r="UAV54" s="249"/>
      <c r="UAW54" s="249"/>
      <c r="UAZ54" s="248"/>
      <c r="UBB54" s="248"/>
      <c r="UBE54" s="249"/>
      <c r="UBF54" s="249"/>
      <c r="UBG54" s="249"/>
      <c r="UBH54" s="249"/>
      <c r="UBI54" s="249"/>
      <c r="UBJ54" s="249"/>
      <c r="UBK54" s="249"/>
      <c r="UBL54" s="249"/>
      <c r="UBM54" s="249"/>
      <c r="UBN54" s="249"/>
      <c r="UBO54" s="249"/>
      <c r="UBP54" s="249"/>
      <c r="UBS54" s="248"/>
      <c r="UBU54" s="248"/>
      <c r="UBX54" s="249"/>
      <c r="UBY54" s="249"/>
      <c r="UBZ54" s="249"/>
      <c r="UCA54" s="249"/>
      <c r="UCB54" s="249"/>
      <c r="UCC54" s="249"/>
      <c r="UCD54" s="249"/>
      <c r="UCE54" s="249"/>
      <c r="UCF54" s="249"/>
      <c r="UCG54" s="249"/>
      <c r="UCH54" s="249"/>
      <c r="UCI54" s="249"/>
      <c r="UCL54" s="248"/>
      <c r="UCN54" s="248"/>
      <c r="UCQ54" s="249"/>
      <c r="UCR54" s="249"/>
      <c r="UCS54" s="249"/>
      <c r="UCT54" s="249"/>
      <c r="UCU54" s="249"/>
      <c r="UCV54" s="249"/>
      <c r="UCW54" s="249"/>
      <c r="UCX54" s="249"/>
      <c r="UCY54" s="249"/>
      <c r="UCZ54" s="249"/>
      <c r="UDA54" s="249"/>
      <c r="UDB54" s="249"/>
      <c r="UDE54" s="248"/>
      <c r="UDG54" s="248"/>
      <c r="UDJ54" s="249"/>
      <c r="UDK54" s="249"/>
      <c r="UDL54" s="249"/>
      <c r="UDM54" s="249"/>
      <c r="UDN54" s="249"/>
      <c r="UDO54" s="249"/>
      <c r="UDP54" s="249"/>
      <c r="UDQ54" s="249"/>
      <c r="UDR54" s="249"/>
      <c r="UDS54" s="249"/>
      <c r="UDT54" s="249"/>
      <c r="UDU54" s="249"/>
      <c r="UDX54" s="248"/>
      <c r="UDZ54" s="248"/>
      <c r="UEC54" s="249"/>
      <c r="UED54" s="249"/>
      <c r="UEE54" s="249"/>
      <c r="UEF54" s="249"/>
      <c r="UEG54" s="249"/>
      <c r="UEH54" s="249"/>
      <c r="UEI54" s="249"/>
      <c r="UEJ54" s="249"/>
      <c r="UEK54" s="249"/>
      <c r="UEL54" s="249"/>
      <c r="UEM54" s="249"/>
      <c r="UEN54" s="249"/>
      <c r="UEQ54" s="248"/>
      <c r="UES54" s="248"/>
      <c r="UEV54" s="249"/>
      <c r="UEW54" s="249"/>
      <c r="UEX54" s="249"/>
      <c r="UEY54" s="249"/>
      <c r="UEZ54" s="249"/>
      <c r="UFA54" s="249"/>
      <c r="UFB54" s="249"/>
      <c r="UFC54" s="249"/>
      <c r="UFD54" s="249"/>
      <c r="UFE54" s="249"/>
      <c r="UFF54" s="249"/>
      <c r="UFG54" s="249"/>
      <c r="UFJ54" s="248"/>
      <c r="UFL54" s="248"/>
      <c r="UFO54" s="249"/>
      <c r="UFP54" s="249"/>
      <c r="UFQ54" s="249"/>
      <c r="UFR54" s="249"/>
      <c r="UFS54" s="249"/>
      <c r="UFT54" s="249"/>
      <c r="UFU54" s="249"/>
      <c r="UFV54" s="249"/>
      <c r="UFW54" s="249"/>
      <c r="UFX54" s="249"/>
      <c r="UFY54" s="249"/>
      <c r="UFZ54" s="249"/>
      <c r="UGC54" s="248"/>
      <c r="UGE54" s="248"/>
      <c r="UGH54" s="249"/>
      <c r="UGI54" s="249"/>
      <c r="UGJ54" s="249"/>
      <c r="UGK54" s="249"/>
      <c r="UGL54" s="249"/>
      <c r="UGM54" s="249"/>
      <c r="UGN54" s="249"/>
      <c r="UGO54" s="249"/>
      <c r="UGP54" s="249"/>
      <c r="UGQ54" s="249"/>
      <c r="UGR54" s="249"/>
      <c r="UGS54" s="249"/>
      <c r="UGV54" s="248"/>
      <c r="UGX54" s="248"/>
      <c r="UHA54" s="249"/>
      <c r="UHB54" s="249"/>
      <c r="UHC54" s="249"/>
      <c r="UHD54" s="249"/>
      <c r="UHE54" s="249"/>
      <c r="UHF54" s="249"/>
      <c r="UHG54" s="249"/>
      <c r="UHH54" s="249"/>
      <c r="UHI54" s="249"/>
      <c r="UHJ54" s="249"/>
      <c r="UHK54" s="249"/>
      <c r="UHL54" s="249"/>
      <c r="UHO54" s="248"/>
      <c r="UHQ54" s="248"/>
      <c r="UHT54" s="249"/>
      <c r="UHU54" s="249"/>
      <c r="UHV54" s="249"/>
      <c r="UHW54" s="249"/>
      <c r="UHX54" s="249"/>
      <c r="UHY54" s="249"/>
      <c r="UHZ54" s="249"/>
      <c r="UIA54" s="249"/>
      <c r="UIB54" s="249"/>
      <c r="UIC54" s="249"/>
      <c r="UID54" s="249"/>
      <c r="UIE54" s="249"/>
      <c r="UIH54" s="248"/>
      <c r="UIJ54" s="248"/>
      <c r="UIM54" s="249"/>
      <c r="UIN54" s="249"/>
      <c r="UIO54" s="249"/>
      <c r="UIP54" s="249"/>
      <c r="UIQ54" s="249"/>
      <c r="UIR54" s="249"/>
      <c r="UIS54" s="249"/>
      <c r="UIT54" s="249"/>
      <c r="UIU54" s="249"/>
      <c r="UIV54" s="249"/>
      <c r="UIW54" s="249"/>
      <c r="UIX54" s="249"/>
      <c r="UJA54" s="248"/>
      <c r="UJC54" s="248"/>
      <c r="UJF54" s="249"/>
      <c r="UJG54" s="249"/>
      <c r="UJH54" s="249"/>
      <c r="UJI54" s="249"/>
      <c r="UJJ54" s="249"/>
      <c r="UJK54" s="249"/>
      <c r="UJL54" s="249"/>
      <c r="UJM54" s="249"/>
      <c r="UJN54" s="249"/>
      <c r="UJO54" s="249"/>
      <c r="UJP54" s="249"/>
      <c r="UJQ54" s="249"/>
      <c r="UJT54" s="248"/>
      <c r="UJV54" s="248"/>
      <c r="UJY54" s="249"/>
      <c r="UJZ54" s="249"/>
      <c r="UKA54" s="249"/>
      <c r="UKB54" s="249"/>
      <c r="UKC54" s="249"/>
      <c r="UKD54" s="249"/>
      <c r="UKE54" s="249"/>
      <c r="UKF54" s="249"/>
      <c r="UKG54" s="249"/>
      <c r="UKH54" s="249"/>
      <c r="UKI54" s="249"/>
      <c r="UKJ54" s="249"/>
      <c r="UKM54" s="248"/>
      <c r="UKO54" s="248"/>
      <c r="UKR54" s="249"/>
      <c r="UKS54" s="249"/>
      <c r="UKT54" s="249"/>
      <c r="UKU54" s="249"/>
      <c r="UKV54" s="249"/>
      <c r="UKW54" s="249"/>
      <c r="UKX54" s="249"/>
      <c r="UKY54" s="249"/>
      <c r="UKZ54" s="249"/>
      <c r="ULA54" s="249"/>
      <c r="ULB54" s="249"/>
      <c r="ULC54" s="249"/>
      <c r="ULF54" s="248"/>
      <c r="ULH54" s="248"/>
      <c r="ULK54" s="249"/>
      <c r="ULL54" s="249"/>
      <c r="ULM54" s="249"/>
      <c r="ULN54" s="249"/>
      <c r="ULO54" s="249"/>
      <c r="ULP54" s="249"/>
      <c r="ULQ54" s="249"/>
      <c r="ULR54" s="249"/>
      <c r="ULS54" s="249"/>
      <c r="ULT54" s="249"/>
      <c r="ULU54" s="249"/>
      <c r="ULV54" s="249"/>
      <c r="ULY54" s="248"/>
      <c r="UMA54" s="248"/>
      <c r="UMD54" s="249"/>
      <c r="UME54" s="249"/>
      <c r="UMF54" s="249"/>
      <c r="UMG54" s="249"/>
      <c r="UMH54" s="249"/>
      <c r="UMI54" s="249"/>
      <c r="UMJ54" s="249"/>
      <c r="UMK54" s="249"/>
      <c r="UML54" s="249"/>
      <c r="UMM54" s="249"/>
      <c r="UMN54" s="249"/>
      <c r="UMO54" s="249"/>
      <c r="UMR54" s="248"/>
      <c r="UMT54" s="248"/>
      <c r="UMW54" s="249"/>
      <c r="UMX54" s="249"/>
      <c r="UMY54" s="249"/>
      <c r="UMZ54" s="249"/>
      <c r="UNA54" s="249"/>
      <c r="UNB54" s="249"/>
      <c r="UNC54" s="249"/>
      <c r="UND54" s="249"/>
      <c r="UNE54" s="249"/>
      <c r="UNF54" s="249"/>
      <c r="UNG54" s="249"/>
      <c r="UNH54" s="249"/>
      <c r="UNK54" s="248"/>
      <c r="UNM54" s="248"/>
      <c r="UNP54" s="249"/>
      <c r="UNQ54" s="249"/>
      <c r="UNR54" s="249"/>
      <c r="UNS54" s="249"/>
      <c r="UNT54" s="249"/>
      <c r="UNU54" s="249"/>
      <c r="UNV54" s="249"/>
      <c r="UNW54" s="249"/>
      <c r="UNX54" s="249"/>
      <c r="UNY54" s="249"/>
      <c r="UNZ54" s="249"/>
      <c r="UOA54" s="249"/>
      <c r="UOD54" s="248"/>
      <c r="UOF54" s="248"/>
      <c r="UOI54" s="249"/>
      <c r="UOJ54" s="249"/>
      <c r="UOK54" s="249"/>
      <c r="UOL54" s="249"/>
      <c r="UOM54" s="249"/>
      <c r="UON54" s="249"/>
      <c r="UOO54" s="249"/>
      <c r="UOP54" s="249"/>
      <c r="UOQ54" s="249"/>
      <c r="UOR54" s="249"/>
      <c r="UOS54" s="249"/>
      <c r="UOT54" s="249"/>
      <c r="UOW54" s="248"/>
      <c r="UOY54" s="248"/>
      <c r="UPB54" s="249"/>
      <c r="UPC54" s="249"/>
      <c r="UPD54" s="249"/>
      <c r="UPE54" s="249"/>
      <c r="UPF54" s="249"/>
      <c r="UPG54" s="249"/>
      <c r="UPH54" s="249"/>
      <c r="UPI54" s="249"/>
      <c r="UPJ54" s="249"/>
      <c r="UPK54" s="249"/>
      <c r="UPL54" s="249"/>
      <c r="UPM54" s="249"/>
      <c r="UPP54" s="248"/>
      <c r="UPR54" s="248"/>
      <c r="UPU54" s="249"/>
      <c r="UPV54" s="249"/>
      <c r="UPW54" s="249"/>
      <c r="UPX54" s="249"/>
      <c r="UPY54" s="249"/>
      <c r="UPZ54" s="249"/>
      <c r="UQA54" s="249"/>
      <c r="UQB54" s="249"/>
      <c r="UQC54" s="249"/>
      <c r="UQD54" s="249"/>
      <c r="UQE54" s="249"/>
      <c r="UQF54" s="249"/>
      <c r="UQI54" s="248"/>
      <c r="UQK54" s="248"/>
      <c r="UQN54" s="249"/>
      <c r="UQO54" s="249"/>
      <c r="UQP54" s="249"/>
      <c r="UQQ54" s="249"/>
      <c r="UQR54" s="249"/>
      <c r="UQS54" s="249"/>
      <c r="UQT54" s="249"/>
      <c r="UQU54" s="249"/>
      <c r="UQV54" s="249"/>
      <c r="UQW54" s="249"/>
      <c r="UQX54" s="249"/>
      <c r="UQY54" s="249"/>
      <c r="URB54" s="248"/>
      <c r="URD54" s="248"/>
      <c r="URG54" s="249"/>
      <c r="URH54" s="249"/>
      <c r="URI54" s="249"/>
      <c r="URJ54" s="249"/>
      <c r="URK54" s="249"/>
      <c r="URL54" s="249"/>
      <c r="URM54" s="249"/>
      <c r="URN54" s="249"/>
      <c r="URO54" s="249"/>
      <c r="URP54" s="249"/>
      <c r="URQ54" s="249"/>
      <c r="URR54" s="249"/>
      <c r="URU54" s="248"/>
      <c r="URW54" s="248"/>
      <c r="URZ54" s="249"/>
      <c r="USA54" s="249"/>
      <c r="USB54" s="249"/>
      <c r="USC54" s="249"/>
      <c r="USD54" s="249"/>
      <c r="USE54" s="249"/>
      <c r="USF54" s="249"/>
      <c r="USG54" s="249"/>
      <c r="USH54" s="249"/>
      <c r="USI54" s="249"/>
      <c r="USJ54" s="249"/>
      <c r="USK54" s="249"/>
      <c r="USN54" s="248"/>
      <c r="USP54" s="248"/>
      <c r="USS54" s="249"/>
      <c r="UST54" s="249"/>
      <c r="USU54" s="249"/>
      <c r="USV54" s="249"/>
      <c r="USW54" s="249"/>
      <c r="USX54" s="249"/>
      <c r="USY54" s="249"/>
      <c r="USZ54" s="249"/>
      <c r="UTA54" s="249"/>
      <c r="UTB54" s="249"/>
      <c r="UTC54" s="249"/>
      <c r="UTD54" s="249"/>
      <c r="UTG54" s="248"/>
      <c r="UTI54" s="248"/>
      <c r="UTL54" s="249"/>
      <c r="UTM54" s="249"/>
      <c r="UTN54" s="249"/>
      <c r="UTO54" s="249"/>
      <c r="UTP54" s="249"/>
      <c r="UTQ54" s="249"/>
      <c r="UTR54" s="249"/>
      <c r="UTS54" s="249"/>
      <c r="UTT54" s="249"/>
      <c r="UTU54" s="249"/>
      <c r="UTV54" s="249"/>
      <c r="UTW54" s="249"/>
      <c r="UTZ54" s="248"/>
      <c r="UUB54" s="248"/>
      <c r="UUE54" s="249"/>
      <c r="UUF54" s="249"/>
      <c r="UUG54" s="249"/>
      <c r="UUH54" s="249"/>
      <c r="UUI54" s="249"/>
      <c r="UUJ54" s="249"/>
      <c r="UUK54" s="249"/>
      <c r="UUL54" s="249"/>
      <c r="UUM54" s="249"/>
      <c r="UUN54" s="249"/>
      <c r="UUO54" s="249"/>
      <c r="UUP54" s="249"/>
      <c r="UUS54" s="248"/>
      <c r="UUU54" s="248"/>
      <c r="UUX54" s="249"/>
      <c r="UUY54" s="249"/>
      <c r="UUZ54" s="249"/>
      <c r="UVA54" s="249"/>
      <c r="UVB54" s="249"/>
      <c r="UVC54" s="249"/>
      <c r="UVD54" s="249"/>
      <c r="UVE54" s="249"/>
      <c r="UVF54" s="249"/>
      <c r="UVG54" s="249"/>
      <c r="UVH54" s="249"/>
      <c r="UVI54" s="249"/>
      <c r="UVL54" s="248"/>
      <c r="UVN54" s="248"/>
      <c r="UVQ54" s="249"/>
      <c r="UVR54" s="249"/>
      <c r="UVS54" s="249"/>
      <c r="UVT54" s="249"/>
      <c r="UVU54" s="249"/>
      <c r="UVV54" s="249"/>
      <c r="UVW54" s="249"/>
      <c r="UVX54" s="249"/>
      <c r="UVY54" s="249"/>
      <c r="UVZ54" s="249"/>
      <c r="UWA54" s="249"/>
      <c r="UWB54" s="249"/>
      <c r="UWE54" s="248"/>
      <c r="UWG54" s="248"/>
      <c r="UWJ54" s="249"/>
      <c r="UWK54" s="249"/>
      <c r="UWL54" s="249"/>
      <c r="UWM54" s="249"/>
      <c r="UWN54" s="249"/>
      <c r="UWO54" s="249"/>
      <c r="UWP54" s="249"/>
      <c r="UWQ54" s="249"/>
      <c r="UWR54" s="249"/>
      <c r="UWS54" s="249"/>
      <c r="UWT54" s="249"/>
      <c r="UWU54" s="249"/>
      <c r="UWX54" s="248"/>
      <c r="UWZ54" s="248"/>
      <c r="UXC54" s="249"/>
      <c r="UXD54" s="249"/>
      <c r="UXE54" s="249"/>
      <c r="UXF54" s="249"/>
      <c r="UXG54" s="249"/>
      <c r="UXH54" s="249"/>
      <c r="UXI54" s="249"/>
      <c r="UXJ54" s="249"/>
      <c r="UXK54" s="249"/>
      <c r="UXL54" s="249"/>
      <c r="UXM54" s="249"/>
      <c r="UXN54" s="249"/>
      <c r="UXQ54" s="248"/>
      <c r="UXS54" s="248"/>
      <c r="UXV54" s="249"/>
      <c r="UXW54" s="249"/>
      <c r="UXX54" s="249"/>
      <c r="UXY54" s="249"/>
      <c r="UXZ54" s="249"/>
      <c r="UYA54" s="249"/>
      <c r="UYB54" s="249"/>
      <c r="UYC54" s="249"/>
      <c r="UYD54" s="249"/>
      <c r="UYE54" s="249"/>
      <c r="UYF54" s="249"/>
      <c r="UYG54" s="249"/>
      <c r="UYJ54" s="248"/>
      <c r="UYL54" s="248"/>
      <c r="UYO54" s="249"/>
      <c r="UYP54" s="249"/>
      <c r="UYQ54" s="249"/>
      <c r="UYR54" s="249"/>
      <c r="UYS54" s="249"/>
      <c r="UYT54" s="249"/>
      <c r="UYU54" s="249"/>
      <c r="UYV54" s="249"/>
      <c r="UYW54" s="249"/>
      <c r="UYX54" s="249"/>
      <c r="UYY54" s="249"/>
      <c r="UYZ54" s="249"/>
      <c r="UZC54" s="248"/>
      <c r="UZE54" s="248"/>
      <c r="UZH54" s="249"/>
      <c r="UZI54" s="249"/>
      <c r="UZJ54" s="249"/>
      <c r="UZK54" s="249"/>
      <c r="UZL54" s="249"/>
      <c r="UZM54" s="249"/>
      <c r="UZN54" s="249"/>
      <c r="UZO54" s="249"/>
      <c r="UZP54" s="249"/>
      <c r="UZQ54" s="249"/>
      <c r="UZR54" s="249"/>
      <c r="UZS54" s="249"/>
      <c r="UZV54" s="248"/>
      <c r="UZX54" s="248"/>
      <c r="VAA54" s="249"/>
      <c r="VAB54" s="249"/>
      <c r="VAC54" s="249"/>
      <c r="VAD54" s="249"/>
      <c r="VAE54" s="249"/>
      <c r="VAF54" s="249"/>
      <c r="VAG54" s="249"/>
      <c r="VAH54" s="249"/>
      <c r="VAI54" s="249"/>
      <c r="VAJ54" s="249"/>
      <c r="VAK54" s="249"/>
      <c r="VAL54" s="249"/>
      <c r="VAO54" s="248"/>
      <c r="VAQ54" s="248"/>
      <c r="VAT54" s="249"/>
      <c r="VAU54" s="249"/>
      <c r="VAV54" s="249"/>
      <c r="VAW54" s="249"/>
      <c r="VAX54" s="249"/>
      <c r="VAY54" s="249"/>
      <c r="VAZ54" s="249"/>
      <c r="VBA54" s="249"/>
      <c r="VBB54" s="249"/>
      <c r="VBC54" s="249"/>
      <c r="VBD54" s="249"/>
      <c r="VBE54" s="249"/>
      <c r="VBH54" s="248"/>
      <c r="VBJ54" s="248"/>
      <c r="VBM54" s="249"/>
      <c r="VBN54" s="249"/>
      <c r="VBO54" s="249"/>
      <c r="VBP54" s="249"/>
      <c r="VBQ54" s="249"/>
      <c r="VBR54" s="249"/>
      <c r="VBS54" s="249"/>
      <c r="VBT54" s="249"/>
      <c r="VBU54" s="249"/>
      <c r="VBV54" s="249"/>
      <c r="VBW54" s="249"/>
      <c r="VBX54" s="249"/>
      <c r="VCA54" s="248"/>
      <c r="VCC54" s="248"/>
      <c r="VCF54" s="249"/>
      <c r="VCG54" s="249"/>
      <c r="VCH54" s="249"/>
      <c r="VCI54" s="249"/>
      <c r="VCJ54" s="249"/>
      <c r="VCK54" s="249"/>
      <c r="VCL54" s="249"/>
      <c r="VCM54" s="249"/>
      <c r="VCN54" s="249"/>
      <c r="VCO54" s="249"/>
      <c r="VCP54" s="249"/>
      <c r="VCQ54" s="249"/>
      <c r="VCT54" s="248"/>
      <c r="VCV54" s="248"/>
      <c r="VCY54" s="249"/>
      <c r="VCZ54" s="249"/>
      <c r="VDA54" s="249"/>
      <c r="VDB54" s="249"/>
      <c r="VDC54" s="249"/>
      <c r="VDD54" s="249"/>
      <c r="VDE54" s="249"/>
      <c r="VDF54" s="249"/>
      <c r="VDG54" s="249"/>
      <c r="VDH54" s="249"/>
      <c r="VDI54" s="249"/>
      <c r="VDJ54" s="249"/>
      <c r="VDM54" s="248"/>
      <c r="VDO54" s="248"/>
      <c r="VDR54" s="249"/>
      <c r="VDS54" s="249"/>
      <c r="VDT54" s="249"/>
      <c r="VDU54" s="249"/>
      <c r="VDV54" s="249"/>
      <c r="VDW54" s="249"/>
      <c r="VDX54" s="249"/>
      <c r="VDY54" s="249"/>
      <c r="VDZ54" s="249"/>
      <c r="VEA54" s="249"/>
      <c r="VEB54" s="249"/>
      <c r="VEC54" s="249"/>
      <c r="VEF54" s="248"/>
      <c r="VEH54" s="248"/>
      <c r="VEK54" s="249"/>
      <c r="VEL54" s="249"/>
      <c r="VEM54" s="249"/>
      <c r="VEN54" s="249"/>
      <c r="VEO54" s="249"/>
      <c r="VEP54" s="249"/>
      <c r="VEQ54" s="249"/>
      <c r="VER54" s="249"/>
      <c r="VES54" s="249"/>
      <c r="VET54" s="249"/>
      <c r="VEU54" s="249"/>
      <c r="VEV54" s="249"/>
      <c r="VEY54" s="248"/>
      <c r="VFA54" s="248"/>
      <c r="VFD54" s="249"/>
      <c r="VFE54" s="249"/>
      <c r="VFF54" s="249"/>
      <c r="VFG54" s="249"/>
      <c r="VFH54" s="249"/>
      <c r="VFI54" s="249"/>
      <c r="VFJ54" s="249"/>
      <c r="VFK54" s="249"/>
      <c r="VFL54" s="249"/>
      <c r="VFM54" s="249"/>
      <c r="VFN54" s="249"/>
      <c r="VFO54" s="249"/>
      <c r="VFR54" s="248"/>
      <c r="VFT54" s="248"/>
      <c r="VFW54" s="249"/>
      <c r="VFX54" s="249"/>
      <c r="VFY54" s="249"/>
      <c r="VFZ54" s="249"/>
      <c r="VGA54" s="249"/>
      <c r="VGB54" s="249"/>
      <c r="VGC54" s="249"/>
      <c r="VGD54" s="249"/>
      <c r="VGE54" s="249"/>
      <c r="VGF54" s="249"/>
      <c r="VGG54" s="249"/>
      <c r="VGH54" s="249"/>
      <c r="VGK54" s="248"/>
      <c r="VGM54" s="248"/>
      <c r="VGP54" s="249"/>
      <c r="VGQ54" s="249"/>
      <c r="VGR54" s="249"/>
      <c r="VGS54" s="249"/>
      <c r="VGT54" s="249"/>
      <c r="VGU54" s="249"/>
      <c r="VGV54" s="249"/>
      <c r="VGW54" s="249"/>
      <c r="VGX54" s="249"/>
      <c r="VGY54" s="249"/>
      <c r="VGZ54" s="249"/>
      <c r="VHA54" s="249"/>
      <c r="VHD54" s="248"/>
      <c r="VHF54" s="248"/>
      <c r="VHI54" s="249"/>
      <c r="VHJ54" s="249"/>
      <c r="VHK54" s="249"/>
      <c r="VHL54" s="249"/>
      <c r="VHM54" s="249"/>
      <c r="VHN54" s="249"/>
      <c r="VHO54" s="249"/>
      <c r="VHP54" s="249"/>
      <c r="VHQ54" s="249"/>
      <c r="VHR54" s="249"/>
      <c r="VHS54" s="249"/>
      <c r="VHT54" s="249"/>
      <c r="VHW54" s="248"/>
      <c r="VHY54" s="248"/>
      <c r="VIB54" s="249"/>
      <c r="VIC54" s="249"/>
      <c r="VID54" s="249"/>
      <c r="VIE54" s="249"/>
      <c r="VIF54" s="249"/>
      <c r="VIG54" s="249"/>
      <c r="VIH54" s="249"/>
      <c r="VII54" s="249"/>
      <c r="VIJ54" s="249"/>
      <c r="VIK54" s="249"/>
      <c r="VIL54" s="249"/>
      <c r="VIM54" s="249"/>
      <c r="VIP54" s="248"/>
      <c r="VIR54" s="248"/>
      <c r="VIU54" s="249"/>
      <c r="VIV54" s="249"/>
      <c r="VIW54" s="249"/>
      <c r="VIX54" s="249"/>
      <c r="VIY54" s="249"/>
      <c r="VIZ54" s="249"/>
      <c r="VJA54" s="249"/>
      <c r="VJB54" s="249"/>
      <c r="VJC54" s="249"/>
      <c r="VJD54" s="249"/>
      <c r="VJE54" s="249"/>
      <c r="VJF54" s="249"/>
      <c r="VJI54" s="248"/>
      <c r="VJK54" s="248"/>
      <c r="VJN54" s="249"/>
      <c r="VJO54" s="249"/>
      <c r="VJP54" s="249"/>
      <c r="VJQ54" s="249"/>
      <c r="VJR54" s="249"/>
      <c r="VJS54" s="249"/>
      <c r="VJT54" s="249"/>
      <c r="VJU54" s="249"/>
      <c r="VJV54" s="249"/>
      <c r="VJW54" s="249"/>
      <c r="VJX54" s="249"/>
      <c r="VJY54" s="249"/>
      <c r="VKB54" s="248"/>
      <c r="VKD54" s="248"/>
      <c r="VKG54" s="249"/>
      <c r="VKH54" s="249"/>
      <c r="VKI54" s="249"/>
      <c r="VKJ54" s="249"/>
      <c r="VKK54" s="249"/>
      <c r="VKL54" s="249"/>
      <c r="VKM54" s="249"/>
      <c r="VKN54" s="249"/>
      <c r="VKO54" s="249"/>
      <c r="VKP54" s="249"/>
      <c r="VKQ54" s="249"/>
      <c r="VKR54" s="249"/>
      <c r="VKU54" s="248"/>
      <c r="VKW54" s="248"/>
      <c r="VKZ54" s="249"/>
      <c r="VLA54" s="249"/>
      <c r="VLB54" s="249"/>
      <c r="VLC54" s="249"/>
      <c r="VLD54" s="249"/>
      <c r="VLE54" s="249"/>
      <c r="VLF54" s="249"/>
      <c r="VLG54" s="249"/>
      <c r="VLH54" s="249"/>
      <c r="VLI54" s="249"/>
      <c r="VLJ54" s="249"/>
      <c r="VLK54" s="249"/>
      <c r="VLN54" s="248"/>
      <c r="VLP54" s="248"/>
      <c r="VLS54" s="249"/>
      <c r="VLT54" s="249"/>
      <c r="VLU54" s="249"/>
      <c r="VLV54" s="249"/>
      <c r="VLW54" s="249"/>
      <c r="VLX54" s="249"/>
      <c r="VLY54" s="249"/>
      <c r="VLZ54" s="249"/>
      <c r="VMA54" s="249"/>
      <c r="VMB54" s="249"/>
      <c r="VMC54" s="249"/>
      <c r="VMD54" s="249"/>
      <c r="VMG54" s="248"/>
      <c r="VMI54" s="248"/>
      <c r="VML54" s="249"/>
      <c r="VMM54" s="249"/>
      <c r="VMN54" s="249"/>
      <c r="VMO54" s="249"/>
      <c r="VMP54" s="249"/>
      <c r="VMQ54" s="249"/>
      <c r="VMR54" s="249"/>
      <c r="VMS54" s="249"/>
      <c r="VMT54" s="249"/>
      <c r="VMU54" s="249"/>
      <c r="VMV54" s="249"/>
      <c r="VMW54" s="249"/>
      <c r="VMZ54" s="248"/>
      <c r="VNB54" s="248"/>
      <c r="VNE54" s="249"/>
      <c r="VNF54" s="249"/>
      <c r="VNG54" s="249"/>
      <c r="VNH54" s="249"/>
      <c r="VNI54" s="249"/>
      <c r="VNJ54" s="249"/>
      <c r="VNK54" s="249"/>
      <c r="VNL54" s="249"/>
      <c r="VNM54" s="249"/>
      <c r="VNN54" s="249"/>
      <c r="VNO54" s="249"/>
      <c r="VNP54" s="249"/>
      <c r="VNS54" s="248"/>
      <c r="VNU54" s="248"/>
      <c r="VNX54" s="249"/>
      <c r="VNY54" s="249"/>
      <c r="VNZ54" s="249"/>
      <c r="VOA54" s="249"/>
      <c r="VOB54" s="249"/>
      <c r="VOC54" s="249"/>
      <c r="VOD54" s="249"/>
      <c r="VOE54" s="249"/>
      <c r="VOF54" s="249"/>
      <c r="VOG54" s="249"/>
      <c r="VOH54" s="249"/>
      <c r="VOI54" s="249"/>
      <c r="VOL54" s="248"/>
      <c r="VON54" s="248"/>
      <c r="VOQ54" s="249"/>
      <c r="VOR54" s="249"/>
      <c r="VOS54" s="249"/>
      <c r="VOT54" s="249"/>
      <c r="VOU54" s="249"/>
      <c r="VOV54" s="249"/>
      <c r="VOW54" s="249"/>
      <c r="VOX54" s="249"/>
      <c r="VOY54" s="249"/>
      <c r="VOZ54" s="249"/>
      <c r="VPA54" s="249"/>
      <c r="VPB54" s="249"/>
      <c r="VPE54" s="248"/>
      <c r="VPG54" s="248"/>
      <c r="VPJ54" s="249"/>
      <c r="VPK54" s="249"/>
      <c r="VPL54" s="249"/>
      <c r="VPM54" s="249"/>
      <c r="VPN54" s="249"/>
      <c r="VPO54" s="249"/>
      <c r="VPP54" s="249"/>
      <c r="VPQ54" s="249"/>
      <c r="VPR54" s="249"/>
      <c r="VPS54" s="249"/>
      <c r="VPT54" s="249"/>
      <c r="VPU54" s="249"/>
      <c r="VPX54" s="248"/>
      <c r="VPZ54" s="248"/>
      <c r="VQC54" s="249"/>
      <c r="VQD54" s="249"/>
      <c r="VQE54" s="249"/>
      <c r="VQF54" s="249"/>
      <c r="VQG54" s="249"/>
      <c r="VQH54" s="249"/>
      <c r="VQI54" s="249"/>
      <c r="VQJ54" s="249"/>
      <c r="VQK54" s="249"/>
      <c r="VQL54" s="249"/>
      <c r="VQM54" s="249"/>
      <c r="VQN54" s="249"/>
      <c r="VQQ54" s="248"/>
      <c r="VQS54" s="248"/>
      <c r="VQV54" s="249"/>
      <c r="VQW54" s="249"/>
      <c r="VQX54" s="249"/>
      <c r="VQY54" s="249"/>
      <c r="VQZ54" s="249"/>
      <c r="VRA54" s="249"/>
      <c r="VRB54" s="249"/>
      <c r="VRC54" s="249"/>
      <c r="VRD54" s="249"/>
      <c r="VRE54" s="249"/>
      <c r="VRF54" s="249"/>
      <c r="VRG54" s="249"/>
      <c r="VRJ54" s="248"/>
      <c r="VRL54" s="248"/>
      <c r="VRO54" s="249"/>
      <c r="VRP54" s="249"/>
      <c r="VRQ54" s="249"/>
      <c r="VRR54" s="249"/>
      <c r="VRS54" s="249"/>
      <c r="VRT54" s="249"/>
      <c r="VRU54" s="249"/>
      <c r="VRV54" s="249"/>
      <c r="VRW54" s="249"/>
      <c r="VRX54" s="249"/>
      <c r="VRY54" s="249"/>
      <c r="VRZ54" s="249"/>
      <c r="VSC54" s="248"/>
      <c r="VSE54" s="248"/>
      <c r="VSH54" s="249"/>
      <c r="VSI54" s="249"/>
      <c r="VSJ54" s="249"/>
      <c r="VSK54" s="249"/>
      <c r="VSL54" s="249"/>
      <c r="VSM54" s="249"/>
      <c r="VSN54" s="249"/>
      <c r="VSO54" s="249"/>
      <c r="VSP54" s="249"/>
      <c r="VSQ54" s="249"/>
      <c r="VSR54" s="249"/>
      <c r="VSS54" s="249"/>
      <c r="VSV54" s="248"/>
      <c r="VSX54" s="248"/>
      <c r="VTA54" s="249"/>
      <c r="VTB54" s="249"/>
      <c r="VTC54" s="249"/>
      <c r="VTD54" s="249"/>
      <c r="VTE54" s="249"/>
      <c r="VTF54" s="249"/>
      <c r="VTG54" s="249"/>
      <c r="VTH54" s="249"/>
      <c r="VTI54" s="249"/>
      <c r="VTJ54" s="249"/>
      <c r="VTK54" s="249"/>
      <c r="VTL54" s="249"/>
      <c r="VTO54" s="248"/>
      <c r="VTQ54" s="248"/>
      <c r="VTT54" s="249"/>
      <c r="VTU54" s="249"/>
      <c r="VTV54" s="249"/>
      <c r="VTW54" s="249"/>
      <c r="VTX54" s="249"/>
      <c r="VTY54" s="249"/>
      <c r="VTZ54" s="249"/>
      <c r="VUA54" s="249"/>
      <c r="VUB54" s="249"/>
      <c r="VUC54" s="249"/>
      <c r="VUD54" s="249"/>
      <c r="VUE54" s="249"/>
      <c r="VUH54" s="248"/>
      <c r="VUJ54" s="248"/>
      <c r="VUM54" s="249"/>
      <c r="VUN54" s="249"/>
      <c r="VUO54" s="249"/>
      <c r="VUP54" s="249"/>
      <c r="VUQ54" s="249"/>
      <c r="VUR54" s="249"/>
      <c r="VUS54" s="249"/>
      <c r="VUT54" s="249"/>
      <c r="VUU54" s="249"/>
      <c r="VUV54" s="249"/>
      <c r="VUW54" s="249"/>
      <c r="VUX54" s="249"/>
      <c r="VVA54" s="248"/>
      <c r="VVC54" s="248"/>
      <c r="VVF54" s="249"/>
      <c r="VVG54" s="249"/>
      <c r="VVH54" s="249"/>
      <c r="VVI54" s="249"/>
      <c r="VVJ54" s="249"/>
      <c r="VVK54" s="249"/>
      <c r="VVL54" s="249"/>
      <c r="VVM54" s="249"/>
      <c r="VVN54" s="249"/>
      <c r="VVO54" s="249"/>
      <c r="VVP54" s="249"/>
      <c r="VVQ54" s="249"/>
      <c r="VVT54" s="248"/>
      <c r="VVV54" s="248"/>
      <c r="VVY54" s="249"/>
      <c r="VVZ54" s="249"/>
      <c r="VWA54" s="249"/>
      <c r="VWB54" s="249"/>
      <c r="VWC54" s="249"/>
      <c r="VWD54" s="249"/>
      <c r="VWE54" s="249"/>
      <c r="VWF54" s="249"/>
      <c r="VWG54" s="249"/>
      <c r="VWH54" s="249"/>
      <c r="VWI54" s="249"/>
      <c r="VWJ54" s="249"/>
      <c r="VWM54" s="248"/>
      <c r="VWO54" s="248"/>
      <c r="VWR54" s="249"/>
      <c r="VWS54" s="249"/>
      <c r="VWT54" s="249"/>
      <c r="VWU54" s="249"/>
      <c r="VWV54" s="249"/>
      <c r="VWW54" s="249"/>
      <c r="VWX54" s="249"/>
      <c r="VWY54" s="249"/>
      <c r="VWZ54" s="249"/>
      <c r="VXA54" s="249"/>
      <c r="VXB54" s="249"/>
      <c r="VXC54" s="249"/>
      <c r="VXF54" s="248"/>
      <c r="VXH54" s="248"/>
      <c r="VXK54" s="249"/>
      <c r="VXL54" s="249"/>
      <c r="VXM54" s="249"/>
      <c r="VXN54" s="249"/>
      <c r="VXO54" s="249"/>
      <c r="VXP54" s="249"/>
      <c r="VXQ54" s="249"/>
      <c r="VXR54" s="249"/>
      <c r="VXS54" s="249"/>
      <c r="VXT54" s="249"/>
      <c r="VXU54" s="249"/>
      <c r="VXV54" s="249"/>
      <c r="VXY54" s="248"/>
      <c r="VYA54" s="248"/>
      <c r="VYD54" s="249"/>
      <c r="VYE54" s="249"/>
      <c r="VYF54" s="249"/>
      <c r="VYG54" s="249"/>
      <c r="VYH54" s="249"/>
      <c r="VYI54" s="249"/>
      <c r="VYJ54" s="249"/>
      <c r="VYK54" s="249"/>
      <c r="VYL54" s="249"/>
      <c r="VYM54" s="249"/>
      <c r="VYN54" s="249"/>
      <c r="VYO54" s="249"/>
      <c r="VYR54" s="248"/>
      <c r="VYT54" s="248"/>
      <c r="VYW54" s="249"/>
      <c r="VYX54" s="249"/>
      <c r="VYY54" s="249"/>
      <c r="VYZ54" s="249"/>
      <c r="VZA54" s="249"/>
      <c r="VZB54" s="249"/>
      <c r="VZC54" s="249"/>
      <c r="VZD54" s="249"/>
      <c r="VZE54" s="249"/>
      <c r="VZF54" s="249"/>
      <c r="VZG54" s="249"/>
      <c r="VZH54" s="249"/>
      <c r="VZK54" s="248"/>
      <c r="VZM54" s="248"/>
      <c r="VZP54" s="249"/>
      <c r="VZQ54" s="249"/>
      <c r="VZR54" s="249"/>
      <c r="VZS54" s="249"/>
      <c r="VZT54" s="249"/>
      <c r="VZU54" s="249"/>
      <c r="VZV54" s="249"/>
      <c r="VZW54" s="249"/>
      <c r="VZX54" s="249"/>
      <c r="VZY54" s="249"/>
      <c r="VZZ54" s="249"/>
      <c r="WAA54" s="249"/>
      <c r="WAD54" s="248"/>
      <c r="WAF54" s="248"/>
      <c r="WAI54" s="249"/>
      <c r="WAJ54" s="249"/>
      <c r="WAK54" s="249"/>
      <c r="WAL54" s="249"/>
      <c r="WAM54" s="249"/>
      <c r="WAN54" s="249"/>
      <c r="WAO54" s="249"/>
      <c r="WAP54" s="249"/>
      <c r="WAQ54" s="249"/>
      <c r="WAR54" s="249"/>
      <c r="WAS54" s="249"/>
      <c r="WAT54" s="249"/>
      <c r="WAW54" s="248"/>
      <c r="WAY54" s="248"/>
      <c r="WBB54" s="249"/>
      <c r="WBC54" s="249"/>
      <c r="WBD54" s="249"/>
      <c r="WBE54" s="249"/>
      <c r="WBF54" s="249"/>
      <c r="WBG54" s="249"/>
      <c r="WBH54" s="249"/>
      <c r="WBI54" s="249"/>
      <c r="WBJ54" s="249"/>
      <c r="WBK54" s="249"/>
      <c r="WBL54" s="249"/>
      <c r="WBM54" s="249"/>
      <c r="WBP54" s="248"/>
      <c r="WBR54" s="248"/>
      <c r="WBU54" s="249"/>
      <c r="WBV54" s="249"/>
      <c r="WBW54" s="249"/>
      <c r="WBX54" s="249"/>
      <c r="WBY54" s="249"/>
      <c r="WBZ54" s="249"/>
      <c r="WCA54" s="249"/>
      <c r="WCB54" s="249"/>
      <c r="WCC54" s="249"/>
      <c r="WCD54" s="249"/>
      <c r="WCE54" s="249"/>
      <c r="WCF54" s="249"/>
      <c r="WCI54" s="248"/>
      <c r="WCK54" s="248"/>
      <c r="WCN54" s="249"/>
      <c r="WCO54" s="249"/>
      <c r="WCP54" s="249"/>
      <c r="WCQ54" s="249"/>
      <c r="WCR54" s="249"/>
      <c r="WCS54" s="249"/>
      <c r="WCT54" s="249"/>
      <c r="WCU54" s="249"/>
      <c r="WCV54" s="249"/>
      <c r="WCW54" s="249"/>
      <c r="WCX54" s="249"/>
      <c r="WCY54" s="249"/>
      <c r="WDB54" s="248"/>
      <c r="WDD54" s="248"/>
      <c r="WDG54" s="249"/>
      <c r="WDH54" s="249"/>
      <c r="WDI54" s="249"/>
      <c r="WDJ54" s="249"/>
      <c r="WDK54" s="249"/>
      <c r="WDL54" s="249"/>
      <c r="WDM54" s="249"/>
      <c r="WDN54" s="249"/>
      <c r="WDO54" s="249"/>
      <c r="WDP54" s="249"/>
      <c r="WDQ54" s="249"/>
      <c r="WDR54" s="249"/>
      <c r="WDU54" s="248"/>
      <c r="WDW54" s="248"/>
      <c r="WDZ54" s="249"/>
      <c r="WEA54" s="249"/>
      <c r="WEB54" s="249"/>
      <c r="WEC54" s="249"/>
      <c r="WED54" s="249"/>
      <c r="WEE54" s="249"/>
      <c r="WEF54" s="249"/>
      <c r="WEG54" s="249"/>
      <c r="WEH54" s="249"/>
      <c r="WEI54" s="249"/>
      <c r="WEJ54" s="249"/>
      <c r="WEK54" s="249"/>
      <c r="WEN54" s="248"/>
      <c r="WEP54" s="248"/>
      <c r="WES54" s="249"/>
      <c r="WET54" s="249"/>
      <c r="WEU54" s="249"/>
      <c r="WEV54" s="249"/>
      <c r="WEW54" s="249"/>
      <c r="WEX54" s="249"/>
      <c r="WEY54" s="249"/>
      <c r="WEZ54" s="249"/>
      <c r="WFA54" s="249"/>
      <c r="WFB54" s="249"/>
      <c r="WFC54" s="249"/>
      <c r="WFD54" s="249"/>
      <c r="WFG54" s="248"/>
      <c r="WFI54" s="248"/>
      <c r="WFL54" s="249"/>
      <c r="WFM54" s="249"/>
      <c r="WFN54" s="249"/>
      <c r="WFO54" s="249"/>
      <c r="WFP54" s="249"/>
      <c r="WFQ54" s="249"/>
      <c r="WFR54" s="249"/>
      <c r="WFS54" s="249"/>
      <c r="WFT54" s="249"/>
      <c r="WFU54" s="249"/>
      <c r="WFV54" s="249"/>
      <c r="WFW54" s="249"/>
      <c r="WFZ54" s="248"/>
      <c r="WGB54" s="248"/>
      <c r="WGE54" s="249"/>
      <c r="WGF54" s="249"/>
      <c r="WGG54" s="249"/>
      <c r="WGH54" s="249"/>
      <c r="WGI54" s="249"/>
      <c r="WGJ54" s="249"/>
      <c r="WGK54" s="249"/>
      <c r="WGL54" s="249"/>
      <c r="WGM54" s="249"/>
      <c r="WGN54" s="249"/>
      <c r="WGO54" s="249"/>
      <c r="WGP54" s="249"/>
      <c r="WGS54" s="248"/>
      <c r="WGU54" s="248"/>
      <c r="WGX54" s="249"/>
      <c r="WGY54" s="249"/>
      <c r="WGZ54" s="249"/>
      <c r="WHA54" s="249"/>
      <c r="WHB54" s="249"/>
      <c r="WHC54" s="249"/>
      <c r="WHD54" s="249"/>
      <c r="WHE54" s="249"/>
      <c r="WHF54" s="249"/>
      <c r="WHG54" s="249"/>
      <c r="WHH54" s="249"/>
      <c r="WHI54" s="249"/>
      <c r="WHL54" s="248"/>
      <c r="WHN54" s="248"/>
      <c r="WHQ54" s="249"/>
      <c r="WHR54" s="249"/>
      <c r="WHS54" s="249"/>
      <c r="WHT54" s="249"/>
      <c r="WHU54" s="249"/>
      <c r="WHV54" s="249"/>
      <c r="WHW54" s="249"/>
      <c r="WHX54" s="249"/>
      <c r="WHY54" s="249"/>
      <c r="WHZ54" s="249"/>
      <c r="WIA54" s="249"/>
      <c r="WIB54" s="249"/>
      <c r="WIE54" s="248"/>
      <c r="WIG54" s="248"/>
      <c r="WIJ54" s="249"/>
      <c r="WIK54" s="249"/>
      <c r="WIL54" s="249"/>
      <c r="WIM54" s="249"/>
      <c r="WIN54" s="249"/>
      <c r="WIO54" s="249"/>
      <c r="WIP54" s="249"/>
      <c r="WIQ54" s="249"/>
      <c r="WIR54" s="249"/>
      <c r="WIS54" s="249"/>
      <c r="WIT54" s="249"/>
      <c r="WIU54" s="249"/>
      <c r="WIX54" s="248"/>
      <c r="WIZ54" s="248"/>
      <c r="WJC54" s="249"/>
      <c r="WJD54" s="249"/>
      <c r="WJE54" s="249"/>
      <c r="WJF54" s="249"/>
      <c r="WJG54" s="249"/>
      <c r="WJH54" s="249"/>
      <c r="WJI54" s="249"/>
      <c r="WJJ54" s="249"/>
      <c r="WJK54" s="249"/>
      <c r="WJL54" s="249"/>
      <c r="WJM54" s="249"/>
      <c r="WJN54" s="249"/>
      <c r="WJQ54" s="248"/>
      <c r="WJS54" s="248"/>
      <c r="WJV54" s="249"/>
      <c r="WJW54" s="249"/>
      <c r="WJX54" s="249"/>
      <c r="WJY54" s="249"/>
      <c r="WJZ54" s="249"/>
      <c r="WKA54" s="249"/>
      <c r="WKB54" s="249"/>
      <c r="WKC54" s="249"/>
      <c r="WKD54" s="249"/>
      <c r="WKE54" s="249"/>
      <c r="WKF54" s="249"/>
      <c r="WKG54" s="249"/>
      <c r="WKJ54" s="248"/>
      <c r="WKL54" s="248"/>
      <c r="WKO54" s="249"/>
      <c r="WKP54" s="249"/>
      <c r="WKQ54" s="249"/>
      <c r="WKR54" s="249"/>
      <c r="WKS54" s="249"/>
      <c r="WKT54" s="249"/>
      <c r="WKU54" s="249"/>
      <c r="WKV54" s="249"/>
      <c r="WKW54" s="249"/>
      <c r="WKX54" s="249"/>
      <c r="WKY54" s="249"/>
      <c r="WKZ54" s="249"/>
      <c r="WLC54" s="248"/>
      <c r="WLE54" s="248"/>
      <c r="WLH54" s="249"/>
      <c r="WLI54" s="249"/>
      <c r="WLJ54" s="249"/>
      <c r="WLK54" s="249"/>
      <c r="WLL54" s="249"/>
      <c r="WLM54" s="249"/>
      <c r="WLN54" s="249"/>
      <c r="WLO54" s="249"/>
      <c r="WLP54" s="249"/>
      <c r="WLQ54" s="249"/>
      <c r="WLR54" s="249"/>
      <c r="WLS54" s="249"/>
      <c r="WLV54" s="248"/>
      <c r="WLX54" s="248"/>
      <c r="WMA54" s="249"/>
      <c r="WMB54" s="249"/>
      <c r="WMC54" s="249"/>
      <c r="WMD54" s="249"/>
      <c r="WME54" s="249"/>
      <c r="WMF54" s="249"/>
      <c r="WMG54" s="249"/>
      <c r="WMH54" s="249"/>
      <c r="WMI54" s="249"/>
      <c r="WMJ54" s="249"/>
      <c r="WMK54" s="249"/>
      <c r="WML54" s="249"/>
      <c r="WMO54" s="248"/>
      <c r="WMQ54" s="248"/>
      <c r="WMT54" s="249"/>
      <c r="WMU54" s="249"/>
      <c r="WMV54" s="249"/>
      <c r="WMW54" s="249"/>
      <c r="WMX54" s="249"/>
      <c r="WMY54" s="249"/>
      <c r="WMZ54" s="249"/>
      <c r="WNA54" s="249"/>
      <c r="WNB54" s="249"/>
      <c r="WNC54" s="249"/>
      <c r="WND54" s="249"/>
      <c r="WNE54" s="249"/>
      <c r="WNH54" s="248"/>
      <c r="WNJ54" s="248"/>
      <c r="WNM54" s="249"/>
      <c r="WNN54" s="249"/>
      <c r="WNO54" s="249"/>
      <c r="WNP54" s="249"/>
      <c r="WNQ54" s="249"/>
      <c r="WNR54" s="249"/>
      <c r="WNS54" s="249"/>
      <c r="WNT54" s="249"/>
      <c r="WNU54" s="249"/>
      <c r="WNV54" s="249"/>
      <c r="WNW54" s="249"/>
      <c r="WNX54" s="249"/>
      <c r="WOA54" s="248"/>
      <c r="WOC54" s="248"/>
      <c r="WOF54" s="249"/>
      <c r="WOG54" s="249"/>
      <c r="WOH54" s="249"/>
      <c r="WOI54" s="249"/>
      <c r="WOJ54" s="249"/>
      <c r="WOK54" s="249"/>
      <c r="WOL54" s="249"/>
      <c r="WOM54" s="249"/>
      <c r="WON54" s="249"/>
      <c r="WOO54" s="249"/>
      <c r="WOP54" s="249"/>
      <c r="WOQ54" s="249"/>
      <c r="WOT54" s="248"/>
      <c r="WOV54" s="248"/>
      <c r="WOY54" s="249"/>
      <c r="WOZ54" s="249"/>
      <c r="WPA54" s="249"/>
      <c r="WPB54" s="249"/>
      <c r="WPC54" s="249"/>
      <c r="WPD54" s="249"/>
      <c r="WPE54" s="249"/>
      <c r="WPF54" s="249"/>
      <c r="WPG54" s="249"/>
      <c r="WPH54" s="249"/>
      <c r="WPI54" s="249"/>
      <c r="WPJ54" s="249"/>
      <c r="WPM54" s="248"/>
      <c r="WPO54" s="248"/>
      <c r="WPR54" s="249"/>
      <c r="WPS54" s="249"/>
      <c r="WPT54" s="249"/>
      <c r="WPU54" s="249"/>
      <c r="WPV54" s="249"/>
      <c r="WPW54" s="249"/>
      <c r="WPX54" s="249"/>
      <c r="WPY54" s="249"/>
      <c r="WPZ54" s="249"/>
      <c r="WQA54" s="249"/>
      <c r="WQB54" s="249"/>
      <c r="WQC54" s="249"/>
      <c r="WQF54" s="248"/>
      <c r="WQH54" s="248"/>
      <c r="WQK54" s="249"/>
      <c r="WQL54" s="249"/>
      <c r="WQM54" s="249"/>
      <c r="WQN54" s="249"/>
      <c r="WQO54" s="249"/>
      <c r="WQP54" s="249"/>
      <c r="WQQ54" s="249"/>
      <c r="WQR54" s="249"/>
      <c r="WQS54" s="249"/>
      <c r="WQT54" s="249"/>
      <c r="WQU54" s="249"/>
      <c r="WQV54" s="249"/>
      <c r="WQY54" s="248"/>
      <c r="WRA54" s="248"/>
      <c r="WRD54" s="249"/>
      <c r="WRE54" s="249"/>
      <c r="WRF54" s="249"/>
      <c r="WRG54" s="249"/>
      <c r="WRH54" s="249"/>
      <c r="WRI54" s="249"/>
      <c r="WRJ54" s="249"/>
      <c r="WRK54" s="249"/>
      <c r="WRL54" s="249"/>
      <c r="WRM54" s="249"/>
      <c r="WRN54" s="249"/>
      <c r="WRO54" s="249"/>
      <c r="WRR54" s="248"/>
      <c r="WRT54" s="248"/>
      <c r="WRW54" s="249"/>
      <c r="WRX54" s="249"/>
      <c r="WRY54" s="249"/>
      <c r="WRZ54" s="249"/>
      <c r="WSA54" s="249"/>
      <c r="WSB54" s="249"/>
      <c r="WSC54" s="249"/>
      <c r="WSD54" s="249"/>
      <c r="WSE54" s="249"/>
      <c r="WSF54" s="249"/>
      <c r="WSG54" s="249"/>
      <c r="WSH54" s="249"/>
      <c r="WSK54" s="248"/>
      <c r="WSM54" s="248"/>
      <c r="WSP54" s="249"/>
      <c r="WSQ54" s="249"/>
      <c r="WSR54" s="249"/>
      <c r="WSS54" s="249"/>
      <c r="WST54" s="249"/>
      <c r="WSU54" s="249"/>
      <c r="WSV54" s="249"/>
      <c r="WSW54" s="249"/>
      <c r="WSX54" s="249"/>
      <c r="WSY54" s="249"/>
      <c r="WSZ54" s="249"/>
      <c r="WTA54" s="249"/>
      <c r="WTD54" s="248"/>
      <c r="WTF54" s="248"/>
      <c r="WTI54" s="249"/>
      <c r="WTJ54" s="249"/>
      <c r="WTK54" s="249"/>
      <c r="WTL54" s="249"/>
      <c r="WTM54" s="249"/>
      <c r="WTN54" s="249"/>
      <c r="WTO54" s="249"/>
      <c r="WTP54" s="249"/>
      <c r="WTQ54" s="249"/>
      <c r="WTR54" s="249"/>
      <c r="WTS54" s="249"/>
      <c r="WTT54" s="249"/>
      <c r="WTW54" s="248"/>
      <c r="WTY54" s="248"/>
      <c r="WUB54" s="249"/>
      <c r="WUC54" s="249"/>
      <c r="WUD54" s="249"/>
      <c r="WUE54" s="249"/>
      <c r="WUF54" s="249"/>
      <c r="WUG54" s="249"/>
      <c r="WUH54" s="249"/>
      <c r="WUI54" s="249"/>
      <c r="WUJ54" s="249"/>
      <c r="WUK54" s="249"/>
      <c r="WUL54" s="249"/>
      <c r="WUM54" s="249"/>
      <c r="WUP54" s="248"/>
      <c r="WUR54" s="248"/>
      <c r="WUU54" s="249"/>
      <c r="WUV54" s="249"/>
      <c r="WUW54" s="249"/>
      <c r="WUX54" s="249"/>
      <c r="WUY54" s="249"/>
      <c r="WUZ54" s="249"/>
      <c r="WVA54" s="249"/>
      <c r="WVB54" s="249"/>
      <c r="WVC54" s="249"/>
      <c r="WVD54" s="249"/>
      <c r="WVE54" s="249"/>
      <c r="WVF54" s="249"/>
      <c r="WVI54" s="248"/>
      <c r="WVK54" s="248"/>
      <c r="WVN54" s="249"/>
      <c r="WVO54" s="249"/>
      <c r="WVP54" s="249"/>
      <c r="WVQ54" s="249"/>
      <c r="WVR54" s="249"/>
      <c r="WVS54" s="249"/>
      <c r="WVT54" s="249"/>
      <c r="WVU54" s="249"/>
      <c r="WVV54" s="249"/>
      <c r="WVW54" s="249"/>
      <c r="WVX54" s="249"/>
      <c r="WVY54" s="249"/>
      <c r="WWB54" s="248"/>
      <c r="WWD54" s="248"/>
      <c r="WWG54" s="249"/>
      <c r="WWH54" s="249"/>
      <c r="WWI54" s="249"/>
      <c r="WWJ54" s="249"/>
      <c r="WWK54" s="249"/>
      <c r="WWL54" s="249"/>
      <c r="WWM54" s="249"/>
      <c r="WWN54" s="249"/>
      <c r="WWO54" s="249"/>
      <c r="WWP54" s="249"/>
      <c r="WWQ54" s="249"/>
      <c r="WWR54" s="249"/>
      <c r="WWU54" s="248"/>
      <c r="WWW54" s="248"/>
      <c r="WWZ54" s="249"/>
      <c r="WXA54" s="249"/>
      <c r="WXB54" s="249"/>
      <c r="WXC54" s="249"/>
      <c r="WXD54" s="249"/>
      <c r="WXE54" s="249"/>
      <c r="WXF54" s="249"/>
      <c r="WXG54" s="249"/>
      <c r="WXH54" s="249"/>
      <c r="WXI54" s="249"/>
      <c r="WXJ54" s="249"/>
      <c r="WXK54" s="249"/>
      <c r="WXN54" s="248"/>
      <c r="WXP54" s="248"/>
      <c r="WXS54" s="249"/>
      <c r="WXT54" s="249"/>
      <c r="WXU54" s="249"/>
      <c r="WXV54" s="249"/>
      <c r="WXW54" s="249"/>
      <c r="WXX54" s="249"/>
      <c r="WXY54" s="249"/>
      <c r="WXZ54" s="249"/>
      <c r="WYA54" s="249"/>
      <c r="WYB54" s="249"/>
      <c r="WYC54" s="249"/>
      <c r="WYD54" s="249"/>
      <c r="WYG54" s="248"/>
      <c r="WYI54" s="248"/>
      <c r="WYL54" s="249"/>
      <c r="WYM54" s="249"/>
      <c r="WYN54" s="249"/>
      <c r="WYO54" s="249"/>
      <c r="WYP54" s="249"/>
      <c r="WYQ54" s="249"/>
      <c r="WYR54" s="249"/>
      <c r="WYS54" s="249"/>
      <c r="WYT54" s="249"/>
      <c r="WYU54" s="249"/>
      <c r="WYV54" s="249"/>
      <c r="WYW54" s="249"/>
      <c r="WYZ54" s="248"/>
      <c r="WZB54" s="248"/>
      <c r="WZE54" s="249"/>
      <c r="WZF54" s="249"/>
      <c r="WZG54" s="249"/>
      <c r="WZH54" s="249"/>
      <c r="WZI54" s="249"/>
      <c r="WZJ54" s="249"/>
      <c r="WZK54" s="249"/>
      <c r="WZL54" s="249"/>
      <c r="WZM54" s="249"/>
      <c r="WZN54" s="249"/>
      <c r="WZO54" s="249"/>
      <c r="WZP54" s="249"/>
      <c r="WZS54" s="248"/>
      <c r="WZU54" s="248"/>
      <c r="WZX54" s="249"/>
      <c r="WZY54" s="249"/>
      <c r="WZZ54" s="249"/>
      <c r="XAA54" s="249"/>
      <c r="XAB54" s="249"/>
      <c r="XAC54" s="249"/>
      <c r="XAD54" s="249"/>
      <c r="XAE54" s="249"/>
      <c r="XAF54" s="249"/>
      <c r="XAG54" s="249"/>
      <c r="XAH54" s="249"/>
      <c r="XAI54" s="249"/>
      <c r="XAL54" s="248"/>
      <c r="XAN54" s="248"/>
      <c r="XAQ54" s="249"/>
      <c r="XAR54" s="249"/>
      <c r="XAS54" s="249"/>
      <c r="XAT54" s="249"/>
      <c r="XAU54" s="249"/>
      <c r="XAV54" s="249"/>
      <c r="XAW54" s="249"/>
      <c r="XAX54" s="249"/>
      <c r="XAY54" s="249"/>
      <c r="XAZ54" s="249"/>
      <c r="XBA54" s="249"/>
      <c r="XBB54" s="249"/>
      <c r="XBE54" s="248"/>
      <c r="XBG54" s="248"/>
      <c r="XBJ54" s="249"/>
      <c r="XBK54" s="249"/>
      <c r="XBL54" s="249"/>
      <c r="XBM54" s="249"/>
      <c r="XBN54" s="249"/>
      <c r="XBO54" s="249"/>
      <c r="XBP54" s="249"/>
      <c r="XBQ54" s="249"/>
      <c r="XBR54" s="249"/>
      <c r="XBS54" s="249"/>
      <c r="XBT54" s="249"/>
      <c r="XBU54" s="249"/>
      <c r="XBX54" s="248"/>
      <c r="XBZ54" s="248"/>
      <c r="XCC54" s="249"/>
      <c r="XCD54" s="249"/>
      <c r="XCE54" s="249"/>
      <c r="XCF54" s="249"/>
      <c r="XCG54" s="249"/>
      <c r="XCH54" s="249"/>
      <c r="XCI54" s="249"/>
      <c r="XCJ54" s="249"/>
      <c r="XCK54" s="249"/>
      <c r="XCL54" s="249"/>
      <c r="XCM54" s="249"/>
      <c r="XCN54" s="249"/>
      <c r="XCQ54" s="248"/>
      <c r="XCS54" s="248"/>
      <c r="XCV54" s="249"/>
      <c r="XCW54" s="249"/>
      <c r="XCX54" s="249"/>
      <c r="XCY54" s="249"/>
      <c r="XCZ54" s="249"/>
      <c r="XDA54" s="249"/>
      <c r="XDB54" s="249"/>
      <c r="XDC54" s="249"/>
      <c r="XDD54" s="249"/>
      <c r="XDE54" s="249"/>
      <c r="XDF54" s="249"/>
      <c r="XDG54" s="249"/>
      <c r="XDJ54" s="248"/>
      <c r="XDL54" s="248"/>
      <c r="XDO54" s="249"/>
      <c r="XDP54" s="249"/>
      <c r="XDQ54" s="249"/>
      <c r="XDR54" s="249"/>
      <c r="XDS54" s="249"/>
      <c r="XDT54" s="249"/>
      <c r="XDU54" s="249"/>
      <c r="XDV54" s="249"/>
      <c r="XDW54" s="249"/>
      <c r="XDX54" s="249"/>
      <c r="XDY54" s="249"/>
      <c r="XDZ54" s="249"/>
      <c r="XEC54" s="248"/>
      <c r="XEE54" s="248"/>
      <c r="XEH54" s="249"/>
      <c r="XEI54" s="249"/>
      <c r="XEJ54" s="249"/>
      <c r="XEK54" s="249"/>
      <c r="XEL54" s="249"/>
      <c r="XEM54" s="249"/>
      <c r="XEN54" s="249"/>
      <c r="XEO54" s="249"/>
      <c r="XEP54" s="249"/>
      <c r="XEQ54" s="249"/>
      <c r="XER54" s="249"/>
      <c r="XES54" s="249"/>
      <c r="XEV54" s="248"/>
      <c r="XEX54" s="248"/>
      <c r="XFA54" s="249"/>
    </row>
    <row r="55" spans="2:1024 1026:2047 2050:9215 9218:10239 10241:11262 11265:12288 12291:16381" x14ac:dyDescent="0.2">
      <c r="B55" s="1"/>
      <c r="E55" s="213"/>
      <c r="F55" s="213"/>
      <c r="G55" s="213"/>
      <c r="H55" s="213"/>
      <c r="I55" s="213"/>
      <c r="J55" s="213"/>
      <c r="K55" s="213"/>
      <c r="L55" s="213"/>
      <c r="M55" s="213"/>
      <c r="N55" s="213"/>
      <c r="Q55" s="248"/>
      <c r="S55" s="248"/>
      <c r="V55" s="249"/>
      <c r="W55" s="249"/>
      <c r="X55" s="249"/>
      <c r="Y55" s="249"/>
      <c r="Z55" s="249"/>
      <c r="AA55" s="249"/>
      <c r="AB55" s="249"/>
      <c r="AC55" s="249"/>
      <c r="AD55" s="249"/>
      <c r="AE55" s="249"/>
      <c r="AF55" s="249"/>
      <c r="AG55" s="249"/>
      <c r="AJ55" s="248"/>
      <c r="AL55" s="248"/>
      <c r="AO55" s="249"/>
      <c r="AP55" s="249"/>
      <c r="AQ55" s="249"/>
      <c r="AR55" s="249"/>
      <c r="AS55" s="249"/>
      <c r="AT55" s="249"/>
      <c r="AU55" s="249"/>
      <c r="AV55" s="249"/>
      <c r="AW55" s="249"/>
      <c r="AX55" s="249"/>
      <c r="AY55" s="249"/>
      <c r="AZ55" s="249"/>
      <c r="BC55" s="248"/>
      <c r="BE55" s="248"/>
      <c r="BH55" s="249"/>
      <c r="BI55" s="249"/>
      <c r="BJ55" s="249"/>
      <c r="BK55" s="249"/>
      <c r="BL55" s="249"/>
      <c r="BM55" s="249"/>
      <c r="BN55" s="249"/>
      <c r="BO55" s="249"/>
      <c r="BP55" s="249"/>
      <c r="BQ55" s="249"/>
      <c r="BR55" s="249"/>
      <c r="BS55" s="249"/>
      <c r="BV55" s="248"/>
      <c r="BX55" s="248"/>
      <c r="CA55" s="249"/>
      <c r="CB55" s="249"/>
      <c r="CC55" s="249"/>
      <c r="CD55" s="249"/>
      <c r="CE55" s="249"/>
      <c r="CF55" s="249"/>
      <c r="CG55" s="249"/>
      <c r="CH55" s="249"/>
      <c r="CI55" s="249"/>
      <c r="CJ55" s="249"/>
      <c r="CK55" s="249"/>
      <c r="CL55" s="249"/>
      <c r="CO55" s="248"/>
      <c r="CQ55" s="248"/>
      <c r="CT55" s="249"/>
      <c r="CU55" s="249"/>
      <c r="CV55" s="249"/>
      <c r="CW55" s="249"/>
      <c r="CX55" s="249"/>
      <c r="CY55" s="249"/>
      <c r="CZ55" s="249"/>
      <c r="DA55" s="249"/>
      <c r="DB55" s="249"/>
      <c r="DC55" s="249"/>
      <c r="DD55" s="249"/>
      <c r="DE55" s="249"/>
      <c r="DH55" s="248"/>
      <c r="DJ55" s="248"/>
      <c r="DM55" s="249"/>
      <c r="DN55" s="249"/>
      <c r="DO55" s="249"/>
      <c r="DP55" s="249"/>
      <c r="DQ55" s="249"/>
      <c r="DR55" s="249"/>
      <c r="DS55" s="249"/>
      <c r="DT55" s="249"/>
      <c r="DU55" s="249"/>
      <c r="DV55" s="249"/>
      <c r="DW55" s="249"/>
      <c r="DX55" s="249"/>
      <c r="EA55" s="248"/>
      <c r="EC55" s="248"/>
      <c r="EF55" s="249"/>
      <c r="EG55" s="249"/>
      <c r="EH55" s="249"/>
      <c r="EI55" s="249"/>
      <c r="EJ55" s="249"/>
      <c r="EK55" s="249"/>
      <c r="EL55" s="249"/>
      <c r="EM55" s="249"/>
      <c r="EN55" s="249"/>
      <c r="EO55" s="249"/>
      <c r="EP55" s="249"/>
      <c r="EQ55" s="249"/>
      <c r="ET55" s="248"/>
      <c r="EV55" s="248"/>
      <c r="EY55" s="249"/>
      <c r="EZ55" s="249"/>
      <c r="FA55" s="249"/>
      <c r="FB55" s="249"/>
      <c r="FC55" s="249"/>
      <c r="FD55" s="249"/>
      <c r="FE55" s="249"/>
      <c r="FF55" s="249"/>
      <c r="FG55" s="249"/>
      <c r="FH55" s="249"/>
      <c r="FI55" s="249"/>
      <c r="FJ55" s="249"/>
      <c r="FM55" s="248"/>
      <c r="FO55" s="248"/>
      <c r="FR55" s="249"/>
      <c r="FS55" s="249"/>
      <c r="FT55" s="249"/>
      <c r="FU55" s="249"/>
      <c r="FV55" s="249"/>
      <c r="FW55" s="249"/>
      <c r="FX55" s="249"/>
      <c r="FY55" s="249"/>
      <c r="FZ55" s="249"/>
      <c r="GA55" s="249"/>
      <c r="GB55" s="249"/>
      <c r="GC55" s="249"/>
      <c r="GF55" s="248"/>
      <c r="GH55" s="248"/>
      <c r="GK55" s="249"/>
      <c r="GL55" s="249"/>
      <c r="GM55" s="249"/>
      <c r="GN55" s="249"/>
      <c r="GO55" s="249"/>
      <c r="GP55" s="249"/>
      <c r="GQ55" s="249"/>
      <c r="GR55" s="249"/>
      <c r="GS55" s="249"/>
      <c r="GT55" s="249"/>
      <c r="GU55" s="249"/>
      <c r="GV55" s="249"/>
      <c r="GY55" s="248"/>
      <c r="HA55" s="248"/>
      <c r="HD55" s="249"/>
      <c r="HE55" s="249"/>
      <c r="HF55" s="249"/>
      <c r="HG55" s="249"/>
      <c r="HH55" s="249"/>
      <c r="HI55" s="249"/>
      <c r="HJ55" s="249"/>
      <c r="HK55" s="249"/>
      <c r="HL55" s="249"/>
      <c r="HM55" s="249"/>
      <c r="HN55" s="249"/>
      <c r="HO55" s="249"/>
      <c r="HR55" s="248"/>
      <c r="HT55" s="248"/>
      <c r="HW55" s="249"/>
      <c r="HX55" s="249"/>
      <c r="HY55" s="249"/>
      <c r="HZ55" s="249"/>
      <c r="IA55" s="249"/>
      <c r="IB55" s="249"/>
      <c r="IC55" s="249"/>
      <c r="ID55" s="249"/>
      <c r="IE55" s="249"/>
      <c r="IF55" s="249"/>
      <c r="IG55" s="249"/>
      <c r="IH55" s="249"/>
      <c r="IK55" s="248"/>
      <c r="IM55" s="248"/>
      <c r="IP55" s="249"/>
      <c r="IQ55" s="249"/>
      <c r="IR55" s="249"/>
      <c r="IS55" s="249"/>
      <c r="IT55" s="249"/>
      <c r="IU55" s="249"/>
      <c r="IV55" s="249"/>
      <c r="IW55" s="249"/>
      <c r="IX55" s="249"/>
      <c r="IY55" s="249"/>
      <c r="IZ55" s="249"/>
      <c r="JA55" s="249"/>
      <c r="JD55" s="248"/>
      <c r="JF55" s="248"/>
      <c r="JI55" s="249"/>
      <c r="JJ55" s="249"/>
      <c r="JK55" s="249"/>
      <c r="JL55" s="249"/>
      <c r="JM55" s="249"/>
      <c r="JN55" s="249"/>
      <c r="JO55" s="249"/>
      <c r="JP55" s="249"/>
      <c r="JQ55" s="249"/>
      <c r="JR55" s="249"/>
      <c r="JS55" s="249"/>
      <c r="JT55" s="249"/>
      <c r="JW55" s="248"/>
      <c r="JY55" s="248"/>
      <c r="KB55" s="249"/>
      <c r="KC55" s="249"/>
      <c r="KD55" s="249"/>
      <c r="KE55" s="249"/>
      <c r="KF55" s="249"/>
      <c r="KG55" s="249"/>
      <c r="KH55" s="249"/>
      <c r="KI55" s="249"/>
      <c r="KJ55" s="249"/>
      <c r="KK55" s="249"/>
      <c r="KL55" s="249"/>
      <c r="KM55" s="249"/>
      <c r="KP55" s="248"/>
      <c r="KR55" s="248"/>
      <c r="KU55" s="249"/>
      <c r="KV55" s="249"/>
      <c r="KW55" s="249"/>
      <c r="KX55" s="249"/>
      <c r="KY55" s="249"/>
      <c r="KZ55" s="249"/>
      <c r="LA55" s="249"/>
      <c r="LB55" s="249"/>
      <c r="LC55" s="249"/>
      <c r="LD55" s="249"/>
      <c r="LE55" s="249"/>
      <c r="LF55" s="249"/>
      <c r="LI55" s="248"/>
      <c r="LK55" s="248"/>
      <c r="LN55" s="249"/>
      <c r="LO55" s="249"/>
      <c r="LP55" s="249"/>
      <c r="LQ55" s="249"/>
      <c r="LR55" s="249"/>
      <c r="LS55" s="249"/>
      <c r="LT55" s="249"/>
      <c r="LU55" s="249"/>
      <c r="LV55" s="249"/>
      <c r="LW55" s="249"/>
      <c r="LX55" s="249"/>
      <c r="LY55" s="249"/>
      <c r="MB55" s="248"/>
      <c r="MD55" s="248"/>
      <c r="MG55" s="249"/>
      <c r="MH55" s="249"/>
      <c r="MI55" s="249"/>
      <c r="MJ55" s="249"/>
      <c r="MK55" s="249"/>
      <c r="ML55" s="249"/>
      <c r="MM55" s="249"/>
      <c r="MN55" s="249"/>
      <c r="MO55" s="249"/>
      <c r="MP55" s="249"/>
      <c r="MQ55" s="249"/>
      <c r="MR55" s="249"/>
      <c r="MU55" s="248"/>
      <c r="MW55" s="248"/>
      <c r="MZ55" s="249"/>
      <c r="NA55" s="249"/>
      <c r="NB55" s="249"/>
      <c r="NC55" s="249"/>
      <c r="ND55" s="249"/>
      <c r="NE55" s="249"/>
      <c r="NF55" s="249"/>
      <c r="NG55" s="249"/>
      <c r="NH55" s="249"/>
      <c r="NI55" s="249"/>
      <c r="NJ55" s="249"/>
      <c r="NK55" s="249"/>
      <c r="NN55" s="248"/>
      <c r="NP55" s="248"/>
      <c r="NS55" s="249"/>
      <c r="NT55" s="249"/>
      <c r="NU55" s="249"/>
      <c r="NV55" s="249"/>
      <c r="NW55" s="249"/>
      <c r="NX55" s="249"/>
      <c r="NY55" s="249"/>
      <c r="NZ55" s="249"/>
      <c r="OA55" s="249"/>
      <c r="OB55" s="249"/>
      <c r="OC55" s="249"/>
      <c r="OD55" s="249"/>
      <c r="OG55" s="248"/>
      <c r="OI55" s="248"/>
      <c r="OL55" s="249"/>
      <c r="OM55" s="249"/>
      <c r="ON55" s="249"/>
      <c r="OO55" s="249"/>
      <c r="OP55" s="249"/>
      <c r="OQ55" s="249"/>
      <c r="OR55" s="249"/>
      <c r="OS55" s="249"/>
      <c r="OT55" s="249"/>
      <c r="OU55" s="249"/>
      <c r="OV55" s="249"/>
      <c r="OW55" s="249"/>
      <c r="OZ55" s="248"/>
      <c r="PB55" s="248"/>
      <c r="PE55" s="249"/>
      <c r="PF55" s="249"/>
      <c r="PG55" s="249"/>
      <c r="PH55" s="249"/>
      <c r="PI55" s="249"/>
      <c r="PJ55" s="249"/>
      <c r="PK55" s="249"/>
      <c r="PL55" s="249"/>
      <c r="PM55" s="249"/>
      <c r="PN55" s="249"/>
      <c r="PO55" s="249"/>
      <c r="PP55" s="249"/>
      <c r="PS55" s="248"/>
      <c r="PU55" s="248"/>
      <c r="PX55" s="249"/>
      <c r="PY55" s="249"/>
      <c r="PZ55" s="249"/>
      <c r="QA55" s="249"/>
      <c r="QB55" s="249"/>
      <c r="QC55" s="249"/>
      <c r="QD55" s="249"/>
      <c r="QE55" s="249"/>
      <c r="QF55" s="249"/>
      <c r="QG55" s="249"/>
      <c r="QH55" s="249"/>
      <c r="QI55" s="249"/>
      <c r="QL55" s="248"/>
      <c r="QN55" s="248"/>
      <c r="QQ55" s="249"/>
      <c r="QR55" s="249"/>
      <c r="QS55" s="249"/>
      <c r="QT55" s="249"/>
      <c r="QU55" s="249"/>
      <c r="QV55" s="249"/>
      <c r="QW55" s="249"/>
      <c r="QX55" s="249"/>
      <c r="QY55" s="249"/>
      <c r="QZ55" s="249"/>
      <c r="RA55" s="249"/>
      <c r="RB55" s="249"/>
      <c r="RE55" s="248"/>
      <c r="RG55" s="248"/>
      <c r="RJ55" s="249"/>
      <c r="RK55" s="249"/>
      <c r="RL55" s="249"/>
      <c r="RM55" s="249"/>
      <c r="RN55" s="249"/>
      <c r="RO55" s="249"/>
      <c r="RP55" s="249"/>
      <c r="RQ55" s="249"/>
      <c r="RR55" s="249"/>
      <c r="RS55" s="249"/>
      <c r="RT55" s="249"/>
      <c r="RU55" s="249"/>
      <c r="RX55" s="248"/>
      <c r="RZ55" s="248"/>
      <c r="SC55" s="249"/>
      <c r="SD55" s="249"/>
      <c r="SE55" s="249"/>
      <c r="SF55" s="249"/>
      <c r="SG55" s="249"/>
      <c r="SH55" s="249"/>
      <c r="SI55" s="249"/>
      <c r="SJ55" s="249"/>
      <c r="SK55" s="249"/>
      <c r="SL55" s="249"/>
      <c r="SM55" s="249"/>
      <c r="SN55" s="249"/>
      <c r="SQ55" s="248"/>
      <c r="SS55" s="248"/>
      <c r="SV55" s="249"/>
      <c r="SW55" s="249"/>
      <c r="SX55" s="249"/>
      <c r="SY55" s="249"/>
      <c r="SZ55" s="249"/>
      <c r="TA55" s="249"/>
      <c r="TB55" s="249"/>
      <c r="TC55" s="249"/>
      <c r="TD55" s="249"/>
      <c r="TE55" s="249"/>
      <c r="TF55" s="249"/>
      <c r="TG55" s="249"/>
      <c r="TJ55" s="248"/>
      <c r="TL55" s="248"/>
      <c r="TO55" s="249"/>
      <c r="TP55" s="249"/>
      <c r="TQ55" s="249"/>
      <c r="TR55" s="249"/>
      <c r="TS55" s="249"/>
      <c r="TT55" s="249"/>
      <c r="TU55" s="249"/>
      <c r="TV55" s="249"/>
      <c r="TW55" s="249"/>
      <c r="TX55" s="249"/>
      <c r="TY55" s="249"/>
      <c r="TZ55" s="249"/>
      <c r="UC55" s="248"/>
      <c r="UE55" s="248"/>
      <c r="UH55" s="249"/>
      <c r="UI55" s="249"/>
      <c r="UJ55" s="249"/>
      <c r="UK55" s="249"/>
      <c r="UL55" s="249"/>
      <c r="UM55" s="249"/>
      <c r="UN55" s="249"/>
      <c r="UO55" s="249"/>
      <c r="UP55" s="249"/>
      <c r="UQ55" s="249"/>
      <c r="UR55" s="249"/>
      <c r="US55" s="249"/>
      <c r="UV55" s="248"/>
      <c r="UX55" s="248"/>
      <c r="VA55" s="249"/>
      <c r="VB55" s="249"/>
      <c r="VC55" s="249"/>
      <c r="VD55" s="249"/>
      <c r="VE55" s="249"/>
      <c r="VF55" s="249"/>
      <c r="VG55" s="249"/>
      <c r="VH55" s="249"/>
      <c r="VI55" s="249"/>
      <c r="VJ55" s="249"/>
      <c r="VK55" s="249"/>
      <c r="VL55" s="249"/>
      <c r="VO55" s="248"/>
      <c r="VQ55" s="248"/>
      <c r="VT55" s="249"/>
      <c r="VU55" s="249"/>
      <c r="VV55" s="249"/>
      <c r="VW55" s="249"/>
      <c r="VX55" s="249"/>
      <c r="VY55" s="249"/>
      <c r="VZ55" s="249"/>
      <c r="WA55" s="249"/>
      <c r="WB55" s="249"/>
      <c r="WC55" s="249"/>
      <c r="WD55" s="249"/>
      <c r="WE55" s="249"/>
      <c r="WH55" s="248"/>
      <c r="WJ55" s="248"/>
      <c r="WM55" s="249"/>
      <c r="WN55" s="249"/>
      <c r="WO55" s="249"/>
      <c r="WP55" s="249"/>
      <c r="WQ55" s="249"/>
      <c r="WR55" s="249"/>
      <c r="WS55" s="249"/>
      <c r="WT55" s="249"/>
      <c r="WU55" s="249"/>
      <c r="WV55" s="249"/>
      <c r="WW55" s="249"/>
      <c r="WX55" s="249"/>
      <c r="XA55" s="248"/>
      <c r="XC55" s="248"/>
      <c r="XF55" s="249"/>
      <c r="XG55" s="249"/>
      <c r="XH55" s="249"/>
      <c r="XI55" s="249"/>
      <c r="XJ55" s="249"/>
      <c r="XK55" s="249"/>
      <c r="XL55" s="249"/>
      <c r="XM55" s="249"/>
      <c r="XN55" s="249"/>
      <c r="XO55" s="249"/>
      <c r="XP55" s="249"/>
      <c r="XQ55" s="249"/>
      <c r="XT55" s="248"/>
      <c r="XV55" s="248"/>
      <c r="XY55" s="249"/>
      <c r="XZ55" s="249"/>
      <c r="YA55" s="249"/>
      <c r="YB55" s="249"/>
      <c r="YC55" s="249"/>
      <c r="YD55" s="249"/>
      <c r="YE55" s="249"/>
      <c r="YF55" s="249"/>
      <c r="YG55" s="249"/>
      <c r="YH55" s="249"/>
      <c r="YI55" s="249"/>
      <c r="YJ55" s="249"/>
      <c r="YM55" s="248"/>
      <c r="YO55" s="248"/>
      <c r="YR55" s="249"/>
      <c r="YS55" s="249"/>
      <c r="YT55" s="249"/>
      <c r="YU55" s="249"/>
      <c r="YV55" s="249"/>
      <c r="YW55" s="249"/>
      <c r="YX55" s="249"/>
      <c r="YY55" s="249"/>
      <c r="YZ55" s="249"/>
      <c r="ZA55" s="249"/>
      <c r="ZB55" s="249"/>
      <c r="ZC55" s="249"/>
      <c r="ZF55" s="248"/>
      <c r="ZH55" s="248"/>
      <c r="ZK55" s="249"/>
      <c r="ZL55" s="249"/>
      <c r="ZM55" s="249"/>
      <c r="ZN55" s="249"/>
      <c r="ZO55" s="249"/>
      <c r="ZP55" s="249"/>
      <c r="ZQ55" s="249"/>
      <c r="ZR55" s="249"/>
      <c r="ZS55" s="249"/>
      <c r="ZT55" s="249"/>
      <c r="ZU55" s="249"/>
      <c r="ZV55" s="249"/>
      <c r="ZY55" s="248"/>
      <c r="AAA55" s="248"/>
      <c r="AAD55" s="249"/>
      <c r="AAE55" s="249"/>
      <c r="AAF55" s="249"/>
      <c r="AAG55" s="249"/>
      <c r="AAH55" s="249"/>
      <c r="AAI55" s="249"/>
      <c r="AAJ55" s="249"/>
      <c r="AAK55" s="249"/>
      <c r="AAL55" s="249"/>
      <c r="AAM55" s="249"/>
      <c r="AAN55" s="249"/>
      <c r="AAO55" s="249"/>
      <c r="AAR55" s="248"/>
      <c r="AAT55" s="248"/>
      <c r="AAW55" s="249"/>
      <c r="AAX55" s="249"/>
      <c r="AAY55" s="249"/>
      <c r="AAZ55" s="249"/>
      <c r="ABA55" s="249"/>
      <c r="ABB55" s="249"/>
      <c r="ABC55" s="249"/>
      <c r="ABD55" s="249"/>
      <c r="ABE55" s="249"/>
      <c r="ABF55" s="249"/>
      <c r="ABG55" s="249"/>
      <c r="ABH55" s="249"/>
      <c r="ABK55" s="248"/>
      <c r="ABM55" s="248"/>
      <c r="ABP55" s="249"/>
      <c r="ABQ55" s="249"/>
      <c r="ABR55" s="249"/>
      <c r="ABS55" s="249"/>
      <c r="ABT55" s="249"/>
      <c r="ABU55" s="249"/>
      <c r="ABV55" s="249"/>
      <c r="ABW55" s="249"/>
      <c r="ABX55" s="249"/>
      <c r="ABY55" s="249"/>
      <c r="ABZ55" s="249"/>
      <c r="ACA55" s="249"/>
      <c r="ACD55" s="248"/>
      <c r="ACF55" s="248"/>
      <c r="ACI55" s="249"/>
      <c r="ACJ55" s="249"/>
      <c r="ACK55" s="249"/>
      <c r="ACL55" s="249"/>
      <c r="ACM55" s="249"/>
      <c r="ACN55" s="249"/>
      <c r="ACO55" s="249"/>
      <c r="ACP55" s="249"/>
      <c r="ACQ55" s="249"/>
      <c r="ACR55" s="249"/>
      <c r="ACS55" s="249"/>
      <c r="ACT55" s="249"/>
      <c r="ACW55" s="248"/>
      <c r="ACY55" s="248"/>
      <c r="ADB55" s="249"/>
      <c r="ADC55" s="249"/>
      <c r="ADD55" s="249"/>
      <c r="ADE55" s="249"/>
      <c r="ADF55" s="249"/>
      <c r="ADG55" s="249"/>
      <c r="ADH55" s="249"/>
      <c r="ADI55" s="249"/>
      <c r="ADJ55" s="249"/>
      <c r="ADK55" s="249"/>
      <c r="ADL55" s="249"/>
      <c r="ADM55" s="249"/>
      <c r="ADP55" s="248"/>
      <c r="ADR55" s="248"/>
      <c r="ADU55" s="249"/>
      <c r="ADV55" s="249"/>
      <c r="ADW55" s="249"/>
      <c r="ADX55" s="249"/>
      <c r="ADY55" s="249"/>
      <c r="ADZ55" s="249"/>
      <c r="AEA55" s="249"/>
      <c r="AEB55" s="249"/>
      <c r="AEC55" s="249"/>
      <c r="AED55" s="249"/>
      <c r="AEE55" s="249"/>
      <c r="AEF55" s="249"/>
      <c r="AEI55" s="248"/>
      <c r="AEK55" s="248"/>
      <c r="AEN55" s="249"/>
      <c r="AEO55" s="249"/>
      <c r="AEP55" s="249"/>
      <c r="AEQ55" s="249"/>
      <c r="AER55" s="249"/>
      <c r="AES55" s="249"/>
      <c r="AET55" s="249"/>
      <c r="AEU55" s="249"/>
      <c r="AEV55" s="249"/>
      <c r="AEW55" s="249"/>
      <c r="AEX55" s="249"/>
      <c r="AEY55" s="249"/>
      <c r="AFB55" s="248"/>
      <c r="AFD55" s="248"/>
      <c r="AFG55" s="249"/>
      <c r="AFH55" s="249"/>
      <c r="AFI55" s="249"/>
      <c r="AFJ55" s="249"/>
      <c r="AFK55" s="249"/>
      <c r="AFL55" s="249"/>
      <c r="AFM55" s="249"/>
      <c r="AFN55" s="249"/>
      <c r="AFO55" s="249"/>
      <c r="AFP55" s="249"/>
      <c r="AFQ55" s="249"/>
      <c r="AFR55" s="249"/>
      <c r="AFU55" s="248"/>
      <c r="AFW55" s="248"/>
      <c r="AFZ55" s="249"/>
      <c r="AGA55" s="249"/>
      <c r="AGB55" s="249"/>
      <c r="AGC55" s="249"/>
      <c r="AGD55" s="249"/>
      <c r="AGE55" s="249"/>
      <c r="AGF55" s="249"/>
      <c r="AGG55" s="249"/>
      <c r="AGH55" s="249"/>
      <c r="AGI55" s="249"/>
      <c r="AGJ55" s="249"/>
      <c r="AGK55" s="249"/>
      <c r="AGN55" s="248"/>
      <c r="AGP55" s="248"/>
      <c r="AGS55" s="249"/>
      <c r="AGT55" s="249"/>
      <c r="AGU55" s="249"/>
      <c r="AGV55" s="249"/>
      <c r="AGW55" s="249"/>
      <c r="AGX55" s="249"/>
      <c r="AGY55" s="249"/>
      <c r="AGZ55" s="249"/>
      <c r="AHA55" s="249"/>
      <c r="AHB55" s="249"/>
      <c r="AHC55" s="249"/>
      <c r="AHD55" s="249"/>
      <c r="AHG55" s="248"/>
      <c r="AHI55" s="248"/>
      <c r="AHL55" s="249"/>
      <c r="AHM55" s="249"/>
      <c r="AHN55" s="249"/>
      <c r="AHO55" s="249"/>
      <c r="AHP55" s="249"/>
      <c r="AHQ55" s="249"/>
      <c r="AHR55" s="249"/>
      <c r="AHS55" s="249"/>
      <c r="AHT55" s="249"/>
      <c r="AHU55" s="249"/>
      <c r="AHV55" s="249"/>
      <c r="AHW55" s="249"/>
      <c r="AHZ55" s="248"/>
      <c r="AIB55" s="248"/>
      <c r="AIE55" s="249"/>
      <c r="AIF55" s="249"/>
      <c r="AIG55" s="249"/>
      <c r="AIH55" s="249"/>
      <c r="AII55" s="249"/>
      <c r="AIJ55" s="249"/>
      <c r="AIK55" s="249"/>
      <c r="AIL55" s="249"/>
      <c r="AIM55" s="249"/>
      <c r="AIN55" s="249"/>
      <c r="AIO55" s="249"/>
      <c r="AIP55" s="249"/>
      <c r="AIS55" s="248"/>
      <c r="AIU55" s="248"/>
      <c r="AIX55" s="249"/>
      <c r="AIY55" s="249"/>
      <c r="AIZ55" s="249"/>
      <c r="AJA55" s="249"/>
      <c r="AJB55" s="249"/>
      <c r="AJC55" s="249"/>
      <c r="AJD55" s="249"/>
      <c r="AJE55" s="249"/>
      <c r="AJF55" s="249"/>
      <c r="AJG55" s="249"/>
      <c r="AJH55" s="249"/>
      <c r="AJI55" s="249"/>
      <c r="AJL55" s="248"/>
      <c r="AJN55" s="248"/>
      <c r="AJQ55" s="249"/>
      <c r="AJR55" s="249"/>
      <c r="AJS55" s="249"/>
      <c r="AJT55" s="249"/>
      <c r="AJU55" s="249"/>
      <c r="AJV55" s="249"/>
      <c r="AJW55" s="249"/>
      <c r="AJX55" s="249"/>
      <c r="AJY55" s="249"/>
      <c r="AJZ55" s="249"/>
      <c r="AKA55" s="249"/>
      <c r="AKB55" s="249"/>
      <c r="AKE55" s="248"/>
      <c r="AKG55" s="248"/>
      <c r="AKJ55" s="249"/>
      <c r="AKK55" s="249"/>
      <c r="AKL55" s="249"/>
      <c r="AKM55" s="249"/>
      <c r="AKN55" s="249"/>
      <c r="AKO55" s="249"/>
      <c r="AKP55" s="249"/>
      <c r="AKQ55" s="249"/>
      <c r="AKR55" s="249"/>
      <c r="AKS55" s="249"/>
      <c r="AKT55" s="249"/>
      <c r="AKU55" s="249"/>
      <c r="AKX55" s="248"/>
      <c r="AKZ55" s="248"/>
      <c r="ALC55" s="249"/>
      <c r="ALD55" s="249"/>
      <c r="ALE55" s="249"/>
      <c r="ALF55" s="249"/>
      <c r="ALG55" s="249"/>
      <c r="ALH55" s="249"/>
      <c r="ALI55" s="249"/>
      <c r="ALJ55" s="249"/>
      <c r="ALK55" s="249"/>
      <c r="ALL55" s="249"/>
      <c r="ALM55" s="249"/>
      <c r="ALN55" s="249"/>
      <c r="ALQ55" s="248"/>
      <c r="ALS55" s="248"/>
      <c r="ALV55" s="249"/>
      <c r="ALW55" s="249"/>
      <c r="ALX55" s="249"/>
      <c r="ALY55" s="249"/>
      <c r="ALZ55" s="249"/>
      <c r="AMA55" s="249"/>
      <c r="AMB55" s="249"/>
      <c r="AMC55" s="249"/>
      <c r="AMD55" s="249"/>
      <c r="AME55" s="249"/>
      <c r="AMF55" s="249"/>
      <c r="AMG55" s="249"/>
      <c r="AMJ55" s="248"/>
      <c r="AML55" s="248"/>
      <c r="AMO55" s="249"/>
      <c r="AMP55" s="249"/>
      <c r="AMQ55" s="249"/>
      <c r="AMR55" s="249"/>
      <c r="AMS55" s="249"/>
      <c r="AMT55" s="249"/>
      <c r="AMU55" s="249"/>
      <c r="AMV55" s="249"/>
      <c r="AMW55" s="249"/>
      <c r="AMX55" s="249"/>
      <c r="AMY55" s="249"/>
      <c r="AMZ55" s="249"/>
      <c r="ANC55" s="248"/>
      <c r="ANE55" s="248"/>
      <c r="ANH55" s="249"/>
      <c r="ANI55" s="249"/>
      <c r="ANJ55" s="249"/>
      <c r="ANK55" s="249"/>
      <c r="ANL55" s="249"/>
      <c r="ANM55" s="249"/>
      <c r="ANN55" s="249"/>
      <c r="ANO55" s="249"/>
      <c r="ANP55" s="249"/>
      <c r="ANQ55" s="249"/>
      <c r="ANR55" s="249"/>
      <c r="ANS55" s="249"/>
      <c r="ANV55" s="248"/>
      <c r="ANX55" s="248"/>
      <c r="AOA55" s="249"/>
      <c r="AOB55" s="249"/>
      <c r="AOC55" s="249"/>
      <c r="AOD55" s="249"/>
      <c r="AOE55" s="249"/>
      <c r="AOF55" s="249"/>
      <c r="AOG55" s="249"/>
      <c r="AOH55" s="249"/>
      <c r="AOI55" s="249"/>
      <c r="AOJ55" s="249"/>
      <c r="AOK55" s="249"/>
      <c r="AOL55" s="249"/>
      <c r="AOO55" s="248"/>
      <c r="AOQ55" s="248"/>
      <c r="AOT55" s="249"/>
      <c r="AOU55" s="249"/>
      <c r="AOV55" s="249"/>
      <c r="AOW55" s="249"/>
      <c r="AOX55" s="249"/>
      <c r="AOY55" s="249"/>
      <c r="AOZ55" s="249"/>
      <c r="APA55" s="249"/>
      <c r="APB55" s="249"/>
      <c r="APC55" s="249"/>
      <c r="APD55" s="249"/>
      <c r="APE55" s="249"/>
      <c r="APH55" s="248"/>
      <c r="APJ55" s="248"/>
      <c r="APM55" s="249"/>
      <c r="APN55" s="249"/>
      <c r="APO55" s="249"/>
      <c r="APP55" s="249"/>
      <c r="APQ55" s="249"/>
      <c r="APR55" s="249"/>
      <c r="APS55" s="249"/>
      <c r="APT55" s="249"/>
      <c r="APU55" s="249"/>
      <c r="APV55" s="249"/>
      <c r="APW55" s="249"/>
      <c r="APX55" s="249"/>
      <c r="AQA55" s="248"/>
      <c r="AQC55" s="248"/>
      <c r="AQF55" s="249"/>
      <c r="AQG55" s="249"/>
      <c r="AQH55" s="249"/>
      <c r="AQI55" s="249"/>
      <c r="AQJ55" s="249"/>
      <c r="AQK55" s="249"/>
      <c r="AQL55" s="249"/>
      <c r="AQM55" s="249"/>
      <c r="AQN55" s="249"/>
      <c r="AQO55" s="249"/>
      <c r="AQP55" s="249"/>
      <c r="AQQ55" s="249"/>
      <c r="AQT55" s="248"/>
      <c r="AQV55" s="248"/>
      <c r="AQY55" s="249"/>
      <c r="AQZ55" s="249"/>
      <c r="ARA55" s="249"/>
      <c r="ARB55" s="249"/>
      <c r="ARC55" s="249"/>
      <c r="ARD55" s="249"/>
      <c r="ARE55" s="249"/>
      <c r="ARF55" s="249"/>
      <c r="ARG55" s="249"/>
      <c r="ARH55" s="249"/>
      <c r="ARI55" s="249"/>
      <c r="ARJ55" s="249"/>
      <c r="ARM55" s="248"/>
      <c r="ARO55" s="248"/>
      <c r="ARR55" s="249"/>
      <c r="ARS55" s="249"/>
      <c r="ART55" s="249"/>
      <c r="ARU55" s="249"/>
      <c r="ARV55" s="249"/>
      <c r="ARW55" s="249"/>
      <c r="ARX55" s="249"/>
      <c r="ARY55" s="249"/>
      <c r="ARZ55" s="249"/>
      <c r="ASA55" s="249"/>
      <c r="ASB55" s="249"/>
      <c r="ASC55" s="249"/>
      <c r="ASF55" s="248"/>
      <c r="ASH55" s="248"/>
      <c r="ASK55" s="249"/>
      <c r="ASL55" s="249"/>
      <c r="ASM55" s="249"/>
      <c r="ASN55" s="249"/>
      <c r="ASO55" s="249"/>
      <c r="ASP55" s="249"/>
      <c r="ASQ55" s="249"/>
      <c r="ASR55" s="249"/>
      <c r="ASS55" s="249"/>
      <c r="AST55" s="249"/>
      <c r="ASU55" s="249"/>
      <c r="ASV55" s="249"/>
      <c r="ASY55" s="248"/>
      <c r="ATA55" s="248"/>
      <c r="ATD55" s="249"/>
      <c r="ATE55" s="249"/>
      <c r="ATF55" s="249"/>
      <c r="ATG55" s="249"/>
      <c r="ATH55" s="249"/>
      <c r="ATI55" s="249"/>
      <c r="ATJ55" s="249"/>
      <c r="ATK55" s="249"/>
      <c r="ATL55" s="249"/>
      <c r="ATM55" s="249"/>
      <c r="ATN55" s="249"/>
      <c r="ATO55" s="249"/>
      <c r="ATR55" s="248"/>
      <c r="ATT55" s="248"/>
      <c r="ATW55" s="249"/>
      <c r="ATX55" s="249"/>
      <c r="ATY55" s="249"/>
      <c r="ATZ55" s="249"/>
      <c r="AUA55" s="249"/>
      <c r="AUB55" s="249"/>
      <c r="AUC55" s="249"/>
      <c r="AUD55" s="249"/>
      <c r="AUE55" s="249"/>
      <c r="AUF55" s="249"/>
      <c r="AUG55" s="249"/>
      <c r="AUH55" s="249"/>
      <c r="AUK55" s="248"/>
      <c r="AUM55" s="248"/>
      <c r="AUP55" s="249"/>
      <c r="AUQ55" s="249"/>
      <c r="AUR55" s="249"/>
      <c r="AUS55" s="249"/>
      <c r="AUT55" s="249"/>
      <c r="AUU55" s="249"/>
      <c r="AUV55" s="249"/>
      <c r="AUW55" s="249"/>
      <c r="AUX55" s="249"/>
      <c r="AUY55" s="249"/>
      <c r="AUZ55" s="249"/>
      <c r="AVA55" s="249"/>
      <c r="AVD55" s="248"/>
      <c r="AVF55" s="248"/>
      <c r="AVI55" s="249"/>
      <c r="AVJ55" s="249"/>
      <c r="AVK55" s="249"/>
      <c r="AVL55" s="249"/>
      <c r="AVM55" s="249"/>
      <c r="AVN55" s="249"/>
      <c r="AVO55" s="249"/>
      <c r="AVP55" s="249"/>
      <c r="AVQ55" s="249"/>
      <c r="AVR55" s="249"/>
      <c r="AVS55" s="249"/>
      <c r="AVT55" s="249"/>
      <c r="AVW55" s="248"/>
      <c r="AVY55" s="248"/>
      <c r="AWB55" s="249"/>
      <c r="AWC55" s="249"/>
      <c r="AWD55" s="249"/>
      <c r="AWE55" s="249"/>
      <c r="AWF55" s="249"/>
      <c r="AWG55" s="249"/>
      <c r="AWH55" s="249"/>
      <c r="AWI55" s="249"/>
      <c r="AWJ55" s="249"/>
      <c r="AWK55" s="249"/>
      <c r="AWL55" s="249"/>
      <c r="AWM55" s="249"/>
      <c r="AWP55" s="248"/>
      <c r="AWR55" s="248"/>
      <c r="AWU55" s="249"/>
      <c r="AWV55" s="249"/>
      <c r="AWW55" s="249"/>
      <c r="AWX55" s="249"/>
      <c r="AWY55" s="249"/>
      <c r="AWZ55" s="249"/>
      <c r="AXA55" s="249"/>
      <c r="AXB55" s="249"/>
      <c r="AXC55" s="249"/>
      <c r="AXD55" s="249"/>
      <c r="AXE55" s="249"/>
      <c r="AXF55" s="249"/>
      <c r="AXI55" s="248"/>
      <c r="AXK55" s="248"/>
      <c r="AXN55" s="249"/>
      <c r="AXO55" s="249"/>
      <c r="AXP55" s="249"/>
      <c r="AXQ55" s="249"/>
      <c r="AXR55" s="249"/>
      <c r="AXS55" s="249"/>
      <c r="AXT55" s="249"/>
      <c r="AXU55" s="249"/>
      <c r="AXV55" s="249"/>
      <c r="AXW55" s="249"/>
      <c r="AXX55" s="249"/>
      <c r="AXY55" s="249"/>
      <c r="AYB55" s="248"/>
      <c r="AYD55" s="248"/>
      <c r="AYG55" s="249"/>
      <c r="AYH55" s="249"/>
      <c r="AYI55" s="249"/>
      <c r="AYJ55" s="249"/>
      <c r="AYK55" s="249"/>
      <c r="AYL55" s="249"/>
      <c r="AYM55" s="249"/>
      <c r="AYN55" s="249"/>
      <c r="AYO55" s="249"/>
      <c r="AYP55" s="249"/>
      <c r="AYQ55" s="249"/>
      <c r="AYR55" s="249"/>
      <c r="AYU55" s="248"/>
      <c r="AYW55" s="248"/>
      <c r="AYZ55" s="249"/>
      <c r="AZA55" s="249"/>
      <c r="AZB55" s="249"/>
      <c r="AZC55" s="249"/>
      <c r="AZD55" s="249"/>
      <c r="AZE55" s="249"/>
      <c r="AZF55" s="249"/>
      <c r="AZG55" s="249"/>
      <c r="AZH55" s="249"/>
      <c r="AZI55" s="249"/>
      <c r="AZJ55" s="249"/>
      <c r="AZK55" s="249"/>
      <c r="AZN55" s="248"/>
      <c r="AZP55" s="248"/>
      <c r="AZS55" s="249"/>
      <c r="AZT55" s="249"/>
      <c r="AZU55" s="249"/>
      <c r="AZV55" s="249"/>
      <c r="AZW55" s="249"/>
      <c r="AZX55" s="249"/>
      <c r="AZY55" s="249"/>
      <c r="AZZ55" s="249"/>
      <c r="BAA55" s="249"/>
      <c r="BAB55" s="249"/>
      <c r="BAC55" s="249"/>
      <c r="BAD55" s="249"/>
      <c r="BAG55" s="248"/>
      <c r="BAI55" s="248"/>
      <c r="BAL55" s="249"/>
      <c r="BAM55" s="249"/>
      <c r="BAN55" s="249"/>
      <c r="BAO55" s="249"/>
      <c r="BAP55" s="249"/>
      <c r="BAQ55" s="249"/>
      <c r="BAR55" s="249"/>
      <c r="BAS55" s="249"/>
      <c r="BAT55" s="249"/>
      <c r="BAU55" s="249"/>
      <c r="BAV55" s="249"/>
      <c r="BAW55" s="249"/>
      <c r="BAZ55" s="248"/>
      <c r="BBB55" s="248"/>
      <c r="BBE55" s="249"/>
      <c r="BBF55" s="249"/>
      <c r="BBG55" s="249"/>
      <c r="BBH55" s="249"/>
      <c r="BBI55" s="249"/>
      <c r="BBJ55" s="249"/>
      <c r="BBK55" s="249"/>
      <c r="BBL55" s="249"/>
      <c r="BBM55" s="249"/>
      <c r="BBN55" s="249"/>
      <c r="BBO55" s="249"/>
      <c r="BBP55" s="249"/>
      <c r="BBS55" s="248"/>
      <c r="BBU55" s="248"/>
      <c r="BBX55" s="249"/>
      <c r="BBY55" s="249"/>
      <c r="BBZ55" s="249"/>
      <c r="BCA55" s="249"/>
      <c r="BCB55" s="249"/>
      <c r="BCC55" s="249"/>
      <c r="BCD55" s="249"/>
      <c r="BCE55" s="249"/>
      <c r="BCF55" s="249"/>
      <c r="BCG55" s="249"/>
      <c r="BCH55" s="249"/>
      <c r="BCI55" s="249"/>
      <c r="BCL55" s="248"/>
      <c r="BCN55" s="248"/>
      <c r="BCQ55" s="249"/>
      <c r="BCR55" s="249"/>
      <c r="BCS55" s="249"/>
      <c r="BCT55" s="249"/>
      <c r="BCU55" s="249"/>
      <c r="BCV55" s="249"/>
      <c r="BCW55" s="249"/>
      <c r="BCX55" s="249"/>
      <c r="BCY55" s="249"/>
      <c r="BCZ55" s="249"/>
      <c r="BDA55" s="249"/>
      <c r="BDB55" s="249"/>
      <c r="BDE55" s="248"/>
      <c r="BDG55" s="248"/>
      <c r="BDJ55" s="249"/>
      <c r="BDK55" s="249"/>
      <c r="BDL55" s="249"/>
      <c r="BDM55" s="249"/>
      <c r="BDN55" s="249"/>
      <c r="BDO55" s="249"/>
      <c r="BDP55" s="249"/>
      <c r="BDQ55" s="249"/>
      <c r="BDR55" s="249"/>
      <c r="BDS55" s="249"/>
      <c r="BDT55" s="249"/>
      <c r="BDU55" s="249"/>
      <c r="BDX55" s="248"/>
      <c r="BDZ55" s="248"/>
      <c r="BEC55" s="249"/>
      <c r="BED55" s="249"/>
      <c r="BEE55" s="249"/>
      <c r="BEF55" s="249"/>
      <c r="BEG55" s="249"/>
      <c r="BEH55" s="249"/>
      <c r="BEI55" s="249"/>
      <c r="BEJ55" s="249"/>
      <c r="BEK55" s="249"/>
      <c r="BEL55" s="249"/>
      <c r="BEM55" s="249"/>
      <c r="BEN55" s="249"/>
      <c r="BEQ55" s="248"/>
      <c r="BES55" s="248"/>
      <c r="BEV55" s="249"/>
      <c r="BEW55" s="249"/>
      <c r="BEX55" s="249"/>
      <c r="BEY55" s="249"/>
      <c r="BEZ55" s="249"/>
      <c r="BFA55" s="249"/>
      <c r="BFB55" s="249"/>
      <c r="BFC55" s="249"/>
      <c r="BFD55" s="249"/>
      <c r="BFE55" s="249"/>
      <c r="BFF55" s="249"/>
      <c r="BFG55" s="249"/>
      <c r="BFJ55" s="248"/>
      <c r="BFL55" s="248"/>
      <c r="BFO55" s="249"/>
      <c r="BFP55" s="249"/>
      <c r="BFQ55" s="249"/>
      <c r="BFR55" s="249"/>
      <c r="BFS55" s="249"/>
      <c r="BFT55" s="249"/>
      <c r="BFU55" s="249"/>
      <c r="BFV55" s="249"/>
      <c r="BFW55" s="249"/>
      <c r="BFX55" s="249"/>
      <c r="BFY55" s="249"/>
      <c r="BFZ55" s="249"/>
      <c r="BGC55" s="248"/>
      <c r="BGE55" s="248"/>
      <c r="BGH55" s="249"/>
      <c r="BGI55" s="249"/>
      <c r="BGJ55" s="249"/>
      <c r="BGK55" s="249"/>
      <c r="BGL55" s="249"/>
      <c r="BGM55" s="249"/>
      <c r="BGN55" s="249"/>
      <c r="BGO55" s="249"/>
      <c r="BGP55" s="249"/>
      <c r="BGQ55" s="249"/>
      <c r="BGR55" s="249"/>
      <c r="BGS55" s="249"/>
      <c r="BGV55" s="248"/>
      <c r="BGX55" s="248"/>
      <c r="BHA55" s="249"/>
      <c r="BHB55" s="249"/>
      <c r="BHC55" s="249"/>
      <c r="BHD55" s="249"/>
      <c r="BHE55" s="249"/>
      <c r="BHF55" s="249"/>
      <c r="BHG55" s="249"/>
      <c r="BHH55" s="249"/>
      <c r="BHI55" s="249"/>
      <c r="BHJ55" s="249"/>
      <c r="BHK55" s="249"/>
      <c r="BHL55" s="249"/>
      <c r="BHO55" s="248"/>
      <c r="BHQ55" s="248"/>
      <c r="BHT55" s="249"/>
      <c r="BHU55" s="249"/>
      <c r="BHV55" s="249"/>
      <c r="BHW55" s="249"/>
      <c r="BHX55" s="249"/>
      <c r="BHY55" s="249"/>
      <c r="BHZ55" s="249"/>
      <c r="BIA55" s="249"/>
      <c r="BIB55" s="249"/>
      <c r="BIC55" s="249"/>
      <c r="BID55" s="249"/>
      <c r="BIE55" s="249"/>
      <c r="BIH55" s="248"/>
      <c r="BIJ55" s="248"/>
      <c r="BIM55" s="249"/>
      <c r="BIN55" s="249"/>
      <c r="BIO55" s="249"/>
      <c r="BIP55" s="249"/>
      <c r="BIQ55" s="249"/>
      <c r="BIR55" s="249"/>
      <c r="BIS55" s="249"/>
      <c r="BIT55" s="249"/>
      <c r="BIU55" s="249"/>
      <c r="BIV55" s="249"/>
      <c r="BIW55" s="249"/>
      <c r="BIX55" s="249"/>
      <c r="BJA55" s="248"/>
      <c r="BJC55" s="248"/>
      <c r="BJF55" s="249"/>
      <c r="BJG55" s="249"/>
      <c r="BJH55" s="249"/>
      <c r="BJI55" s="249"/>
      <c r="BJJ55" s="249"/>
      <c r="BJK55" s="249"/>
      <c r="BJL55" s="249"/>
      <c r="BJM55" s="249"/>
      <c r="BJN55" s="249"/>
      <c r="BJO55" s="249"/>
      <c r="BJP55" s="249"/>
      <c r="BJQ55" s="249"/>
      <c r="BJT55" s="248"/>
      <c r="BJV55" s="248"/>
      <c r="BJY55" s="249"/>
      <c r="BJZ55" s="249"/>
      <c r="BKA55" s="249"/>
      <c r="BKB55" s="249"/>
      <c r="BKC55" s="249"/>
      <c r="BKD55" s="249"/>
      <c r="BKE55" s="249"/>
      <c r="BKF55" s="249"/>
      <c r="BKG55" s="249"/>
      <c r="BKH55" s="249"/>
      <c r="BKI55" s="249"/>
      <c r="BKJ55" s="249"/>
      <c r="BKM55" s="248"/>
      <c r="BKO55" s="248"/>
      <c r="BKR55" s="249"/>
      <c r="BKS55" s="249"/>
      <c r="BKT55" s="249"/>
      <c r="BKU55" s="249"/>
      <c r="BKV55" s="249"/>
      <c r="BKW55" s="249"/>
      <c r="BKX55" s="249"/>
      <c r="BKY55" s="249"/>
      <c r="BKZ55" s="249"/>
      <c r="BLA55" s="249"/>
      <c r="BLB55" s="249"/>
      <c r="BLC55" s="249"/>
      <c r="BLF55" s="248"/>
      <c r="BLH55" s="248"/>
      <c r="BLK55" s="249"/>
      <c r="BLL55" s="249"/>
      <c r="BLM55" s="249"/>
      <c r="BLN55" s="249"/>
      <c r="BLO55" s="249"/>
      <c r="BLP55" s="249"/>
      <c r="BLQ55" s="249"/>
      <c r="BLR55" s="249"/>
      <c r="BLS55" s="249"/>
      <c r="BLT55" s="249"/>
      <c r="BLU55" s="249"/>
      <c r="BLV55" s="249"/>
      <c r="BLY55" s="248"/>
      <c r="BMA55" s="248"/>
      <c r="BMD55" s="249"/>
      <c r="BME55" s="249"/>
      <c r="BMF55" s="249"/>
      <c r="BMG55" s="249"/>
      <c r="BMH55" s="249"/>
      <c r="BMI55" s="249"/>
      <c r="BMJ55" s="249"/>
      <c r="BMK55" s="249"/>
      <c r="BML55" s="249"/>
      <c r="BMM55" s="249"/>
      <c r="BMN55" s="249"/>
      <c r="BMO55" s="249"/>
      <c r="BMR55" s="248"/>
      <c r="BMT55" s="248"/>
      <c r="BMW55" s="249"/>
      <c r="BMX55" s="249"/>
      <c r="BMY55" s="249"/>
      <c r="BMZ55" s="249"/>
      <c r="BNA55" s="249"/>
      <c r="BNB55" s="249"/>
      <c r="BNC55" s="249"/>
      <c r="BND55" s="249"/>
      <c r="BNE55" s="249"/>
      <c r="BNF55" s="249"/>
      <c r="BNG55" s="249"/>
      <c r="BNH55" s="249"/>
      <c r="BNK55" s="248"/>
      <c r="BNM55" s="248"/>
      <c r="BNP55" s="249"/>
      <c r="BNQ55" s="249"/>
      <c r="BNR55" s="249"/>
      <c r="BNS55" s="249"/>
      <c r="BNT55" s="249"/>
      <c r="BNU55" s="249"/>
      <c r="BNV55" s="249"/>
      <c r="BNW55" s="249"/>
      <c r="BNX55" s="249"/>
      <c r="BNY55" s="249"/>
      <c r="BNZ55" s="249"/>
      <c r="BOA55" s="249"/>
      <c r="BOD55" s="248"/>
      <c r="BOF55" s="248"/>
      <c r="BOI55" s="249"/>
      <c r="BOJ55" s="249"/>
      <c r="BOK55" s="249"/>
      <c r="BOL55" s="249"/>
      <c r="BOM55" s="249"/>
      <c r="BON55" s="249"/>
      <c r="BOO55" s="249"/>
      <c r="BOP55" s="249"/>
      <c r="BOQ55" s="249"/>
      <c r="BOR55" s="249"/>
      <c r="BOS55" s="249"/>
      <c r="BOT55" s="249"/>
      <c r="BOW55" s="248"/>
      <c r="BOY55" s="248"/>
      <c r="BPB55" s="249"/>
      <c r="BPC55" s="249"/>
      <c r="BPD55" s="249"/>
      <c r="BPE55" s="249"/>
      <c r="BPF55" s="249"/>
      <c r="BPG55" s="249"/>
      <c r="BPH55" s="249"/>
      <c r="BPI55" s="249"/>
      <c r="BPJ55" s="249"/>
      <c r="BPK55" s="249"/>
      <c r="BPL55" s="249"/>
      <c r="BPM55" s="249"/>
      <c r="BPP55" s="248"/>
      <c r="BPR55" s="248"/>
      <c r="BPU55" s="249"/>
      <c r="BPV55" s="249"/>
      <c r="BPW55" s="249"/>
      <c r="BPX55" s="249"/>
      <c r="BPY55" s="249"/>
      <c r="BPZ55" s="249"/>
      <c r="BQA55" s="249"/>
      <c r="BQB55" s="249"/>
      <c r="BQC55" s="249"/>
      <c r="BQD55" s="249"/>
      <c r="BQE55" s="249"/>
      <c r="BQF55" s="249"/>
      <c r="BQI55" s="248"/>
      <c r="BQK55" s="248"/>
      <c r="BQN55" s="249"/>
      <c r="BQO55" s="249"/>
      <c r="BQP55" s="249"/>
      <c r="BQQ55" s="249"/>
      <c r="BQR55" s="249"/>
      <c r="BQS55" s="249"/>
      <c r="BQT55" s="249"/>
      <c r="BQU55" s="249"/>
      <c r="BQV55" s="249"/>
      <c r="BQW55" s="249"/>
      <c r="BQX55" s="249"/>
      <c r="BQY55" s="249"/>
      <c r="BRB55" s="248"/>
      <c r="BRD55" s="248"/>
      <c r="BRG55" s="249"/>
      <c r="BRH55" s="249"/>
      <c r="BRI55" s="249"/>
      <c r="BRJ55" s="249"/>
      <c r="BRK55" s="249"/>
      <c r="BRL55" s="249"/>
      <c r="BRM55" s="249"/>
      <c r="BRN55" s="249"/>
      <c r="BRO55" s="249"/>
      <c r="BRP55" s="249"/>
      <c r="BRQ55" s="249"/>
      <c r="BRR55" s="249"/>
      <c r="BRU55" s="248"/>
      <c r="BRW55" s="248"/>
      <c r="BRZ55" s="249"/>
      <c r="BSA55" s="249"/>
      <c r="BSB55" s="249"/>
      <c r="BSC55" s="249"/>
      <c r="BSD55" s="249"/>
      <c r="BSE55" s="249"/>
      <c r="BSF55" s="249"/>
      <c r="BSG55" s="249"/>
      <c r="BSH55" s="249"/>
      <c r="BSI55" s="249"/>
      <c r="BSJ55" s="249"/>
      <c r="BSK55" s="249"/>
      <c r="BSN55" s="248"/>
      <c r="BSP55" s="248"/>
      <c r="BSS55" s="249"/>
      <c r="BST55" s="249"/>
      <c r="BSU55" s="249"/>
      <c r="BSV55" s="249"/>
      <c r="BSW55" s="249"/>
      <c r="BSX55" s="249"/>
      <c r="BSY55" s="249"/>
      <c r="BSZ55" s="249"/>
      <c r="BTA55" s="249"/>
      <c r="BTB55" s="249"/>
      <c r="BTC55" s="249"/>
      <c r="BTD55" s="249"/>
      <c r="BTG55" s="248"/>
      <c r="BTI55" s="248"/>
      <c r="BTL55" s="249"/>
      <c r="BTM55" s="249"/>
      <c r="BTN55" s="249"/>
      <c r="BTO55" s="249"/>
      <c r="BTP55" s="249"/>
      <c r="BTQ55" s="249"/>
      <c r="BTR55" s="249"/>
      <c r="BTS55" s="249"/>
      <c r="BTT55" s="249"/>
      <c r="BTU55" s="249"/>
      <c r="BTV55" s="249"/>
      <c r="BTW55" s="249"/>
      <c r="BTZ55" s="248"/>
      <c r="BUB55" s="248"/>
      <c r="BUE55" s="249"/>
      <c r="BUF55" s="249"/>
      <c r="BUG55" s="249"/>
      <c r="BUH55" s="249"/>
      <c r="BUI55" s="249"/>
      <c r="BUJ55" s="249"/>
      <c r="BUK55" s="249"/>
      <c r="BUL55" s="249"/>
      <c r="BUM55" s="249"/>
      <c r="BUN55" s="249"/>
      <c r="BUO55" s="249"/>
      <c r="BUP55" s="249"/>
      <c r="BUS55" s="248"/>
      <c r="BUU55" s="248"/>
      <c r="BUX55" s="249"/>
      <c r="BUY55" s="249"/>
      <c r="BUZ55" s="249"/>
      <c r="BVA55" s="249"/>
      <c r="BVB55" s="249"/>
      <c r="BVC55" s="249"/>
      <c r="BVD55" s="249"/>
      <c r="BVE55" s="249"/>
      <c r="BVF55" s="249"/>
      <c r="BVG55" s="249"/>
      <c r="BVH55" s="249"/>
      <c r="BVI55" s="249"/>
      <c r="BVL55" s="248"/>
      <c r="BVN55" s="248"/>
      <c r="BVQ55" s="249"/>
      <c r="BVR55" s="249"/>
      <c r="BVS55" s="249"/>
      <c r="BVT55" s="249"/>
      <c r="BVU55" s="249"/>
      <c r="BVV55" s="249"/>
      <c r="BVW55" s="249"/>
      <c r="BVX55" s="249"/>
      <c r="BVY55" s="249"/>
      <c r="BVZ55" s="249"/>
      <c r="BWA55" s="249"/>
      <c r="BWB55" s="249"/>
      <c r="BWE55" s="248"/>
      <c r="BWG55" s="248"/>
      <c r="BWJ55" s="249"/>
      <c r="BWK55" s="249"/>
      <c r="BWL55" s="249"/>
      <c r="BWM55" s="249"/>
      <c r="BWN55" s="249"/>
      <c r="BWO55" s="249"/>
      <c r="BWP55" s="249"/>
      <c r="BWQ55" s="249"/>
      <c r="BWR55" s="249"/>
      <c r="BWS55" s="249"/>
      <c r="BWT55" s="249"/>
      <c r="BWU55" s="249"/>
      <c r="BWX55" s="248"/>
      <c r="BWZ55" s="248"/>
      <c r="BXC55" s="249"/>
      <c r="BXD55" s="249"/>
      <c r="BXE55" s="249"/>
      <c r="BXF55" s="249"/>
      <c r="BXG55" s="249"/>
      <c r="BXH55" s="249"/>
      <c r="BXI55" s="249"/>
      <c r="BXJ55" s="249"/>
      <c r="BXK55" s="249"/>
      <c r="BXL55" s="249"/>
      <c r="BXM55" s="249"/>
      <c r="BXN55" s="249"/>
      <c r="BXQ55" s="248"/>
      <c r="BXS55" s="248"/>
      <c r="BXV55" s="249"/>
      <c r="BXW55" s="249"/>
      <c r="BXX55" s="249"/>
      <c r="BXY55" s="249"/>
      <c r="BXZ55" s="249"/>
      <c r="BYA55" s="249"/>
      <c r="BYB55" s="249"/>
      <c r="BYC55" s="249"/>
      <c r="BYD55" s="249"/>
      <c r="BYE55" s="249"/>
      <c r="BYF55" s="249"/>
      <c r="BYG55" s="249"/>
      <c r="BYJ55" s="248"/>
      <c r="BYL55" s="248"/>
      <c r="BYO55" s="249"/>
      <c r="BYP55" s="249"/>
      <c r="BYQ55" s="249"/>
      <c r="BYR55" s="249"/>
      <c r="BYS55" s="249"/>
      <c r="BYT55" s="249"/>
      <c r="BYU55" s="249"/>
      <c r="BYV55" s="249"/>
      <c r="BYW55" s="249"/>
      <c r="BYX55" s="249"/>
      <c r="BYY55" s="249"/>
      <c r="BYZ55" s="249"/>
      <c r="BZC55" s="248"/>
      <c r="BZE55" s="248"/>
      <c r="BZH55" s="249"/>
      <c r="BZI55" s="249"/>
      <c r="BZJ55" s="249"/>
      <c r="BZK55" s="249"/>
      <c r="BZL55" s="249"/>
      <c r="BZM55" s="249"/>
      <c r="BZN55" s="249"/>
      <c r="BZO55" s="249"/>
      <c r="BZP55" s="249"/>
      <c r="BZQ55" s="249"/>
      <c r="BZR55" s="249"/>
      <c r="BZS55" s="249"/>
      <c r="BZV55" s="248"/>
      <c r="BZX55" s="248"/>
      <c r="CAA55" s="249"/>
      <c r="CAB55" s="249"/>
      <c r="CAC55" s="249"/>
      <c r="CAD55" s="249"/>
      <c r="CAE55" s="249"/>
      <c r="CAF55" s="249"/>
      <c r="CAG55" s="249"/>
      <c r="CAH55" s="249"/>
      <c r="CAI55" s="249"/>
      <c r="CAJ55" s="249"/>
      <c r="CAK55" s="249"/>
      <c r="CAL55" s="249"/>
      <c r="CAO55" s="248"/>
      <c r="CAQ55" s="248"/>
      <c r="CAT55" s="249"/>
      <c r="CAU55" s="249"/>
      <c r="CAV55" s="249"/>
      <c r="CAW55" s="249"/>
      <c r="CAX55" s="249"/>
      <c r="CAY55" s="249"/>
      <c r="CAZ55" s="249"/>
      <c r="CBA55" s="249"/>
      <c r="CBB55" s="249"/>
      <c r="CBC55" s="249"/>
      <c r="CBD55" s="249"/>
      <c r="CBE55" s="249"/>
      <c r="CBH55" s="248"/>
      <c r="CBJ55" s="248"/>
      <c r="CBM55" s="249"/>
      <c r="CBN55" s="249"/>
      <c r="CBO55" s="249"/>
      <c r="CBP55" s="249"/>
      <c r="CBQ55" s="249"/>
      <c r="CBR55" s="249"/>
      <c r="CBS55" s="249"/>
      <c r="CBT55" s="249"/>
      <c r="CBU55" s="249"/>
      <c r="CBV55" s="249"/>
      <c r="CBW55" s="249"/>
      <c r="CBX55" s="249"/>
      <c r="CCA55" s="248"/>
      <c r="CCC55" s="248"/>
      <c r="CCF55" s="249"/>
      <c r="CCG55" s="249"/>
      <c r="CCH55" s="249"/>
      <c r="CCI55" s="249"/>
      <c r="CCJ55" s="249"/>
      <c r="CCK55" s="249"/>
      <c r="CCL55" s="249"/>
      <c r="CCM55" s="249"/>
      <c r="CCN55" s="249"/>
      <c r="CCO55" s="249"/>
      <c r="CCP55" s="249"/>
      <c r="CCQ55" s="249"/>
      <c r="CCT55" s="248"/>
      <c r="CCV55" s="248"/>
      <c r="CCY55" s="249"/>
      <c r="CCZ55" s="249"/>
      <c r="CDA55" s="249"/>
      <c r="CDB55" s="249"/>
      <c r="CDC55" s="249"/>
      <c r="CDD55" s="249"/>
      <c r="CDE55" s="249"/>
      <c r="CDF55" s="249"/>
      <c r="CDG55" s="249"/>
      <c r="CDH55" s="249"/>
      <c r="CDI55" s="249"/>
      <c r="CDJ55" s="249"/>
      <c r="CDM55" s="248"/>
      <c r="CDO55" s="248"/>
      <c r="CDR55" s="249"/>
      <c r="CDS55" s="249"/>
      <c r="CDT55" s="249"/>
      <c r="CDU55" s="249"/>
      <c r="CDV55" s="249"/>
      <c r="CDW55" s="249"/>
      <c r="CDX55" s="249"/>
      <c r="CDY55" s="249"/>
      <c r="CDZ55" s="249"/>
      <c r="CEA55" s="249"/>
      <c r="CEB55" s="249"/>
      <c r="CEC55" s="249"/>
      <c r="CEF55" s="248"/>
      <c r="CEH55" s="248"/>
      <c r="CEK55" s="249"/>
      <c r="CEL55" s="249"/>
      <c r="CEM55" s="249"/>
      <c r="CEN55" s="249"/>
      <c r="CEO55" s="249"/>
      <c r="CEP55" s="249"/>
      <c r="CEQ55" s="249"/>
      <c r="CER55" s="249"/>
      <c r="CES55" s="249"/>
      <c r="CET55" s="249"/>
      <c r="CEU55" s="249"/>
      <c r="CEV55" s="249"/>
      <c r="CEY55" s="248"/>
      <c r="CFA55" s="248"/>
      <c r="CFD55" s="249"/>
      <c r="CFE55" s="249"/>
      <c r="CFF55" s="249"/>
      <c r="CFG55" s="249"/>
      <c r="CFH55" s="249"/>
      <c r="CFI55" s="249"/>
      <c r="CFJ55" s="249"/>
      <c r="CFK55" s="249"/>
      <c r="CFL55" s="249"/>
      <c r="CFM55" s="249"/>
      <c r="CFN55" s="249"/>
      <c r="CFO55" s="249"/>
      <c r="CFR55" s="248"/>
      <c r="CFT55" s="248"/>
      <c r="CFW55" s="249"/>
      <c r="CFX55" s="249"/>
      <c r="CFY55" s="249"/>
      <c r="CFZ55" s="249"/>
      <c r="CGA55" s="249"/>
      <c r="CGB55" s="249"/>
      <c r="CGC55" s="249"/>
      <c r="CGD55" s="249"/>
      <c r="CGE55" s="249"/>
      <c r="CGF55" s="249"/>
      <c r="CGG55" s="249"/>
      <c r="CGH55" s="249"/>
      <c r="CGK55" s="248"/>
      <c r="CGM55" s="248"/>
      <c r="CGP55" s="249"/>
      <c r="CGQ55" s="249"/>
      <c r="CGR55" s="249"/>
      <c r="CGS55" s="249"/>
      <c r="CGT55" s="249"/>
      <c r="CGU55" s="249"/>
      <c r="CGV55" s="249"/>
      <c r="CGW55" s="249"/>
      <c r="CGX55" s="249"/>
      <c r="CGY55" s="249"/>
      <c r="CGZ55" s="249"/>
      <c r="CHA55" s="249"/>
      <c r="CHD55" s="248"/>
      <c r="CHF55" s="248"/>
      <c r="CHI55" s="249"/>
      <c r="CHJ55" s="249"/>
      <c r="CHK55" s="249"/>
      <c r="CHL55" s="249"/>
      <c r="CHM55" s="249"/>
      <c r="CHN55" s="249"/>
      <c r="CHO55" s="249"/>
      <c r="CHP55" s="249"/>
      <c r="CHQ55" s="249"/>
      <c r="CHR55" s="249"/>
      <c r="CHS55" s="249"/>
      <c r="CHT55" s="249"/>
      <c r="CHW55" s="248"/>
      <c r="CHY55" s="248"/>
      <c r="CIB55" s="249"/>
      <c r="CIC55" s="249"/>
      <c r="CID55" s="249"/>
      <c r="CIE55" s="249"/>
      <c r="CIF55" s="249"/>
      <c r="CIG55" s="249"/>
      <c r="CIH55" s="249"/>
      <c r="CII55" s="249"/>
      <c r="CIJ55" s="249"/>
      <c r="CIK55" s="249"/>
      <c r="CIL55" s="249"/>
      <c r="CIM55" s="249"/>
      <c r="CIP55" s="248"/>
      <c r="CIR55" s="248"/>
      <c r="CIU55" s="249"/>
      <c r="CIV55" s="249"/>
      <c r="CIW55" s="249"/>
      <c r="CIX55" s="249"/>
      <c r="CIY55" s="249"/>
      <c r="CIZ55" s="249"/>
      <c r="CJA55" s="249"/>
      <c r="CJB55" s="249"/>
      <c r="CJC55" s="249"/>
      <c r="CJD55" s="249"/>
      <c r="CJE55" s="249"/>
      <c r="CJF55" s="249"/>
      <c r="CJI55" s="248"/>
      <c r="CJK55" s="248"/>
      <c r="CJN55" s="249"/>
      <c r="CJO55" s="249"/>
      <c r="CJP55" s="249"/>
      <c r="CJQ55" s="249"/>
      <c r="CJR55" s="249"/>
      <c r="CJS55" s="249"/>
      <c r="CJT55" s="249"/>
      <c r="CJU55" s="249"/>
      <c r="CJV55" s="249"/>
      <c r="CJW55" s="249"/>
      <c r="CJX55" s="249"/>
      <c r="CJY55" s="249"/>
      <c r="CKB55" s="248"/>
      <c r="CKD55" s="248"/>
      <c r="CKG55" s="249"/>
      <c r="CKH55" s="249"/>
      <c r="CKI55" s="249"/>
      <c r="CKJ55" s="249"/>
      <c r="CKK55" s="249"/>
      <c r="CKL55" s="249"/>
      <c r="CKM55" s="249"/>
      <c r="CKN55" s="249"/>
      <c r="CKO55" s="249"/>
      <c r="CKP55" s="249"/>
      <c r="CKQ55" s="249"/>
      <c r="CKR55" s="249"/>
      <c r="CKU55" s="248"/>
      <c r="CKW55" s="248"/>
      <c r="CKZ55" s="249"/>
      <c r="CLA55" s="249"/>
      <c r="CLB55" s="249"/>
      <c r="CLC55" s="249"/>
      <c r="CLD55" s="249"/>
      <c r="CLE55" s="249"/>
      <c r="CLF55" s="249"/>
      <c r="CLG55" s="249"/>
      <c r="CLH55" s="249"/>
      <c r="CLI55" s="249"/>
      <c r="CLJ55" s="249"/>
      <c r="CLK55" s="249"/>
      <c r="CLN55" s="248"/>
      <c r="CLP55" s="248"/>
      <c r="CLS55" s="249"/>
      <c r="CLT55" s="249"/>
      <c r="CLU55" s="249"/>
      <c r="CLV55" s="249"/>
      <c r="CLW55" s="249"/>
      <c r="CLX55" s="249"/>
      <c r="CLY55" s="249"/>
      <c r="CLZ55" s="249"/>
      <c r="CMA55" s="249"/>
      <c r="CMB55" s="249"/>
      <c r="CMC55" s="249"/>
      <c r="CMD55" s="249"/>
      <c r="CMG55" s="248"/>
      <c r="CMI55" s="248"/>
      <c r="CML55" s="249"/>
      <c r="CMM55" s="249"/>
      <c r="CMN55" s="249"/>
      <c r="CMO55" s="249"/>
      <c r="CMP55" s="249"/>
      <c r="CMQ55" s="249"/>
      <c r="CMR55" s="249"/>
      <c r="CMS55" s="249"/>
      <c r="CMT55" s="249"/>
      <c r="CMU55" s="249"/>
      <c r="CMV55" s="249"/>
      <c r="CMW55" s="249"/>
      <c r="CMZ55" s="248"/>
      <c r="CNB55" s="248"/>
      <c r="CNE55" s="249"/>
      <c r="CNF55" s="249"/>
      <c r="CNG55" s="249"/>
      <c r="CNH55" s="249"/>
      <c r="CNI55" s="249"/>
      <c r="CNJ55" s="249"/>
      <c r="CNK55" s="249"/>
      <c r="CNL55" s="249"/>
      <c r="CNM55" s="249"/>
      <c r="CNN55" s="249"/>
      <c r="CNO55" s="249"/>
      <c r="CNP55" s="249"/>
      <c r="CNS55" s="248"/>
      <c r="CNU55" s="248"/>
      <c r="CNX55" s="249"/>
      <c r="CNY55" s="249"/>
      <c r="CNZ55" s="249"/>
      <c r="COA55" s="249"/>
      <c r="COB55" s="249"/>
      <c r="COC55" s="249"/>
      <c r="COD55" s="249"/>
      <c r="COE55" s="249"/>
      <c r="COF55" s="249"/>
      <c r="COG55" s="249"/>
      <c r="COH55" s="249"/>
      <c r="COI55" s="249"/>
      <c r="COL55" s="248"/>
      <c r="CON55" s="248"/>
      <c r="COQ55" s="249"/>
      <c r="COR55" s="249"/>
      <c r="COS55" s="249"/>
      <c r="COT55" s="249"/>
      <c r="COU55" s="249"/>
      <c r="COV55" s="249"/>
      <c r="COW55" s="249"/>
      <c r="COX55" s="249"/>
      <c r="COY55" s="249"/>
      <c r="COZ55" s="249"/>
      <c r="CPA55" s="249"/>
      <c r="CPB55" s="249"/>
      <c r="CPE55" s="248"/>
      <c r="CPG55" s="248"/>
      <c r="CPJ55" s="249"/>
      <c r="CPK55" s="249"/>
      <c r="CPL55" s="249"/>
      <c r="CPM55" s="249"/>
      <c r="CPN55" s="249"/>
      <c r="CPO55" s="249"/>
      <c r="CPP55" s="249"/>
      <c r="CPQ55" s="249"/>
      <c r="CPR55" s="249"/>
      <c r="CPS55" s="249"/>
      <c r="CPT55" s="249"/>
      <c r="CPU55" s="249"/>
      <c r="CPX55" s="248"/>
      <c r="CPZ55" s="248"/>
      <c r="CQC55" s="249"/>
      <c r="CQD55" s="249"/>
      <c r="CQE55" s="249"/>
      <c r="CQF55" s="249"/>
      <c r="CQG55" s="249"/>
      <c r="CQH55" s="249"/>
      <c r="CQI55" s="249"/>
      <c r="CQJ55" s="249"/>
      <c r="CQK55" s="249"/>
      <c r="CQL55" s="249"/>
      <c r="CQM55" s="249"/>
      <c r="CQN55" s="249"/>
      <c r="CQQ55" s="248"/>
      <c r="CQS55" s="248"/>
      <c r="CQV55" s="249"/>
      <c r="CQW55" s="249"/>
      <c r="CQX55" s="249"/>
      <c r="CQY55" s="249"/>
      <c r="CQZ55" s="249"/>
      <c r="CRA55" s="249"/>
      <c r="CRB55" s="249"/>
      <c r="CRC55" s="249"/>
      <c r="CRD55" s="249"/>
      <c r="CRE55" s="249"/>
      <c r="CRF55" s="249"/>
      <c r="CRG55" s="249"/>
      <c r="CRJ55" s="248"/>
      <c r="CRL55" s="248"/>
      <c r="CRO55" s="249"/>
      <c r="CRP55" s="249"/>
      <c r="CRQ55" s="249"/>
      <c r="CRR55" s="249"/>
      <c r="CRS55" s="249"/>
      <c r="CRT55" s="249"/>
      <c r="CRU55" s="249"/>
      <c r="CRV55" s="249"/>
      <c r="CRW55" s="249"/>
      <c r="CRX55" s="249"/>
      <c r="CRY55" s="249"/>
      <c r="CRZ55" s="249"/>
      <c r="CSC55" s="248"/>
      <c r="CSE55" s="248"/>
      <c r="CSH55" s="249"/>
      <c r="CSI55" s="249"/>
      <c r="CSJ55" s="249"/>
      <c r="CSK55" s="249"/>
      <c r="CSL55" s="249"/>
      <c r="CSM55" s="249"/>
      <c r="CSN55" s="249"/>
      <c r="CSO55" s="249"/>
      <c r="CSP55" s="249"/>
      <c r="CSQ55" s="249"/>
      <c r="CSR55" s="249"/>
      <c r="CSS55" s="249"/>
      <c r="CSV55" s="248"/>
      <c r="CSX55" s="248"/>
      <c r="CTA55" s="249"/>
      <c r="CTB55" s="249"/>
      <c r="CTC55" s="249"/>
      <c r="CTD55" s="249"/>
      <c r="CTE55" s="249"/>
      <c r="CTF55" s="249"/>
      <c r="CTG55" s="249"/>
      <c r="CTH55" s="249"/>
      <c r="CTI55" s="249"/>
      <c r="CTJ55" s="249"/>
      <c r="CTK55" s="249"/>
      <c r="CTL55" s="249"/>
      <c r="CTO55" s="248"/>
      <c r="CTQ55" s="248"/>
      <c r="CTT55" s="249"/>
      <c r="CTU55" s="249"/>
      <c r="CTV55" s="249"/>
      <c r="CTW55" s="249"/>
      <c r="CTX55" s="249"/>
      <c r="CTY55" s="249"/>
      <c r="CTZ55" s="249"/>
      <c r="CUA55" s="249"/>
      <c r="CUB55" s="249"/>
      <c r="CUC55" s="249"/>
      <c r="CUD55" s="249"/>
      <c r="CUE55" s="249"/>
      <c r="CUH55" s="248"/>
      <c r="CUJ55" s="248"/>
      <c r="CUM55" s="249"/>
      <c r="CUN55" s="249"/>
      <c r="CUO55" s="249"/>
      <c r="CUP55" s="249"/>
      <c r="CUQ55" s="249"/>
      <c r="CUR55" s="249"/>
      <c r="CUS55" s="249"/>
      <c r="CUT55" s="249"/>
      <c r="CUU55" s="249"/>
      <c r="CUV55" s="249"/>
      <c r="CUW55" s="249"/>
      <c r="CUX55" s="249"/>
      <c r="CVA55" s="248"/>
      <c r="CVC55" s="248"/>
      <c r="CVF55" s="249"/>
      <c r="CVG55" s="249"/>
      <c r="CVH55" s="249"/>
      <c r="CVI55" s="249"/>
      <c r="CVJ55" s="249"/>
      <c r="CVK55" s="249"/>
      <c r="CVL55" s="249"/>
      <c r="CVM55" s="249"/>
      <c r="CVN55" s="249"/>
      <c r="CVO55" s="249"/>
      <c r="CVP55" s="249"/>
      <c r="CVQ55" s="249"/>
      <c r="CVT55" s="248"/>
      <c r="CVV55" s="248"/>
      <c r="CVY55" s="249"/>
      <c r="CVZ55" s="249"/>
      <c r="CWA55" s="249"/>
      <c r="CWB55" s="249"/>
      <c r="CWC55" s="249"/>
      <c r="CWD55" s="249"/>
      <c r="CWE55" s="249"/>
      <c r="CWF55" s="249"/>
      <c r="CWG55" s="249"/>
      <c r="CWH55" s="249"/>
      <c r="CWI55" s="249"/>
      <c r="CWJ55" s="249"/>
      <c r="CWM55" s="248"/>
      <c r="CWO55" s="248"/>
      <c r="CWR55" s="249"/>
      <c r="CWS55" s="249"/>
      <c r="CWT55" s="249"/>
      <c r="CWU55" s="249"/>
      <c r="CWV55" s="249"/>
      <c r="CWW55" s="249"/>
      <c r="CWX55" s="249"/>
      <c r="CWY55" s="249"/>
      <c r="CWZ55" s="249"/>
      <c r="CXA55" s="249"/>
      <c r="CXB55" s="249"/>
      <c r="CXC55" s="249"/>
      <c r="CXF55" s="248"/>
      <c r="CXH55" s="248"/>
      <c r="CXK55" s="249"/>
      <c r="CXL55" s="249"/>
      <c r="CXM55" s="249"/>
      <c r="CXN55" s="249"/>
      <c r="CXO55" s="249"/>
      <c r="CXP55" s="249"/>
      <c r="CXQ55" s="249"/>
      <c r="CXR55" s="249"/>
      <c r="CXS55" s="249"/>
      <c r="CXT55" s="249"/>
      <c r="CXU55" s="249"/>
      <c r="CXV55" s="249"/>
      <c r="CXY55" s="248"/>
      <c r="CYA55" s="248"/>
      <c r="CYD55" s="249"/>
      <c r="CYE55" s="249"/>
      <c r="CYF55" s="249"/>
      <c r="CYG55" s="249"/>
      <c r="CYH55" s="249"/>
      <c r="CYI55" s="249"/>
      <c r="CYJ55" s="249"/>
      <c r="CYK55" s="249"/>
      <c r="CYL55" s="249"/>
      <c r="CYM55" s="249"/>
      <c r="CYN55" s="249"/>
      <c r="CYO55" s="249"/>
      <c r="CYR55" s="248"/>
      <c r="CYT55" s="248"/>
      <c r="CYW55" s="249"/>
      <c r="CYX55" s="249"/>
      <c r="CYY55" s="249"/>
      <c r="CYZ55" s="249"/>
      <c r="CZA55" s="249"/>
      <c r="CZB55" s="249"/>
      <c r="CZC55" s="249"/>
      <c r="CZD55" s="249"/>
      <c r="CZE55" s="249"/>
      <c r="CZF55" s="249"/>
      <c r="CZG55" s="249"/>
      <c r="CZH55" s="249"/>
      <c r="CZK55" s="248"/>
      <c r="CZM55" s="248"/>
      <c r="CZP55" s="249"/>
      <c r="CZQ55" s="249"/>
      <c r="CZR55" s="249"/>
      <c r="CZS55" s="249"/>
      <c r="CZT55" s="249"/>
      <c r="CZU55" s="249"/>
      <c r="CZV55" s="249"/>
      <c r="CZW55" s="249"/>
      <c r="CZX55" s="249"/>
      <c r="CZY55" s="249"/>
      <c r="CZZ55" s="249"/>
      <c r="DAA55" s="249"/>
      <c r="DAD55" s="248"/>
      <c r="DAF55" s="248"/>
      <c r="DAI55" s="249"/>
      <c r="DAJ55" s="249"/>
      <c r="DAK55" s="249"/>
      <c r="DAL55" s="249"/>
      <c r="DAM55" s="249"/>
      <c r="DAN55" s="249"/>
      <c r="DAO55" s="249"/>
      <c r="DAP55" s="249"/>
      <c r="DAQ55" s="249"/>
      <c r="DAR55" s="249"/>
      <c r="DAS55" s="249"/>
      <c r="DAT55" s="249"/>
      <c r="DAW55" s="248"/>
      <c r="DAY55" s="248"/>
      <c r="DBB55" s="249"/>
      <c r="DBC55" s="249"/>
      <c r="DBD55" s="249"/>
      <c r="DBE55" s="249"/>
      <c r="DBF55" s="249"/>
      <c r="DBG55" s="249"/>
      <c r="DBH55" s="249"/>
      <c r="DBI55" s="249"/>
      <c r="DBJ55" s="249"/>
      <c r="DBK55" s="249"/>
      <c r="DBL55" s="249"/>
      <c r="DBM55" s="249"/>
      <c r="DBP55" s="248"/>
      <c r="DBR55" s="248"/>
      <c r="DBU55" s="249"/>
      <c r="DBV55" s="249"/>
      <c r="DBW55" s="249"/>
      <c r="DBX55" s="249"/>
      <c r="DBY55" s="249"/>
      <c r="DBZ55" s="249"/>
      <c r="DCA55" s="249"/>
      <c r="DCB55" s="249"/>
      <c r="DCC55" s="249"/>
      <c r="DCD55" s="249"/>
      <c r="DCE55" s="249"/>
      <c r="DCF55" s="249"/>
      <c r="DCI55" s="248"/>
      <c r="DCK55" s="248"/>
      <c r="DCN55" s="249"/>
      <c r="DCO55" s="249"/>
      <c r="DCP55" s="249"/>
      <c r="DCQ55" s="249"/>
      <c r="DCR55" s="249"/>
      <c r="DCS55" s="249"/>
      <c r="DCT55" s="249"/>
      <c r="DCU55" s="249"/>
      <c r="DCV55" s="249"/>
      <c r="DCW55" s="249"/>
      <c r="DCX55" s="249"/>
      <c r="DCY55" s="249"/>
      <c r="DDB55" s="248"/>
      <c r="DDD55" s="248"/>
      <c r="DDG55" s="249"/>
      <c r="DDH55" s="249"/>
      <c r="DDI55" s="249"/>
      <c r="DDJ55" s="249"/>
      <c r="DDK55" s="249"/>
      <c r="DDL55" s="249"/>
      <c r="DDM55" s="249"/>
      <c r="DDN55" s="249"/>
      <c r="DDO55" s="249"/>
      <c r="DDP55" s="249"/>
      <c r="DDQ55" s="249"/>
      <c r="DDR55" s="249"/>
      <c r="DDU55" s="248"/>
      <c r="DDW55" s="248"/>
      <c r="DDZ55" s="249"/>
      <c r="DEA55" s="249"/>
      <c r="DEB55" s="249"/>
      <c r="DEC55" s="249"/>
      <c r="DED55" s="249"/>
      <c r="DEE55" s="249"/>
      <c r="DEF55" s="249"/>
      <c r="DEG55" s="249"/>
      <c r="DEH55" s="249"/>
      <c r="DEI55" s="249"/>
      <c r="DEJ55" s="249"/>
      <c r="DEK55" s="249"/>
      <c r="DEN55" s="248"/>
      <c r="DEP55" s="248"/>
      <c r="DES55" s="249"/>
      <c r="DET55" s="249"/>
      <c r="DEU55" s="249"/>
      <c r="DEV55" s="249"/>
      <c r="DEW55" s="249"/>
      <c r="DEX55" s="249"/>
      <c r="DEY55" s="249"/>
      <c r="DEZ55" s="249"/>
      <c r="DFA55" s="249"/>
      <c r="DFB55" s="249"/>
      <c r="DFC55" s="249"/>
      <c r="DFD55" s="249"/>
      <c r="DFG55" s="248"/>
      <c r="DFI55" s="248"/>
      <c r="DFL55" s="249"/>
      <c r="DFM55" s="249"/>
      <c r="DFN55" s="249"/>
      <c r="DFO55" s="249"/>
      <c r="DFP55" s="249"/>
      <c r="DFQ55" s="249"/>
      <c r="DFR55" s="249"/>
      <c r="DFS55" s="249"/>
      <c r="DFT55" s="249"/>
      <c r="DFU55" s="249"/>
      <c r="DFV55" s="249"/>
      <c r="DFW55" s="249"/>
      <c r="DFZ55" s="248"/>
      <c r="DGB55" s="248"/>
      <c r="DGE55" s="249"/>
      <c r="DGF55" s="249"/>
      <c r="DGG55" s="249"/>
      <c r="DGH55" s="249"/>
      <c r="DGI55" s="249"/>
      <c r="DGJ55" s="249"/>
      <c r="DGK55" s="249"/>
      <c r="DGL55" s="249"/>
      <c r="DGM55" s="249"/>
      <c r="DGN55" s="249"/>
      <c r="DGO55" s="249"/>
      <c r="DGP55" s="249"/>
      <c r="DGS55" s="248"/>
      <c r="DGU55" s="248"/>
      <c r="DGX55" s="249"/>
      <c r="DGY55" s="249"/>
      <c r="DGZ55" s="249"/>
      <c r="DHA55" s="249"/>
      <c r="DHB55" s="249"/>
      <c r="DHC55" s="249"/>
      <c r="DHD55" s="249"/>
      <c r="DHE55" s="249"/>
      <c r="DHF55" s="249"/>
      <c r="DHG55" s="249"/>
      <c r="DHH55" s="249"/>
      <c r="DHI55" s="249"/>
      <c r="DHL55" s="248"/>
      <c r="DHN55" s="248"/>
      <c r="DHQ55" s="249"/>
      <c r="DHR55" s="249"/>
      <c r="DHS55" s="249"/>
      <c r="DHT55" s="249"/>
      <c r="DHU55" s="249"/>
      <c r="DHV55" s="249"/>
      <c r="DHW55" s="249"/>
      <c r="DHX55" s="249"/>
      <c r="DHY55" s="249"/>
      <c r="DHZ55" s="249"/>
      <c r="DIA55" s="249"/>
      <c r="DIB55" s="249"/>
      <c r="DIE55" s="248"/>
      <c r="DIG55" s="248"/>
      <c r="DIJ55" s="249"/>
      <c r="DIK55" s="249"/>
      <c r="DIL55" s="249"/>
      <c r="DIM55" s="249"/>
      <c r="DIN55" s="249"/>
      <c r="DIO55" s="249"/>
      <c r="DIP55" s="249"/>
      <c r="DIQ55" s="249"/>
      <c r="DIR55" s="249"/>
      <c r="DIS55" s="249"/>
      <c r="DIT55" s="249"/>
      <c r="DIU55" s="249"/>
      <c r="DIX55" s="248"/>
      <c r="DIZ55" s="248"/>
      <c r="DJC55" s="249"/>
      <c r="DJD55" s="249"/>
      <c r="DJE55" s="249"/>
      <c r="DJF55" s="249"/>
      <c r="DJG55" s="249"/>
      <c r="DJH55" s="249"/>
      <c r="DJI55" s="249"/>
      <c r="DJJ55" s="249"/>
      <c r="DJK55" s="249"/>
      <c r="DJL55" s="249"/>
      <c r="DJM55" s="249"/>
      <c r="DJN55" s="249"/>
      <c r="DJQ55" s="248"/>
      <c r="DJS55" s="248"/>
      <c r="DJV55" s="249"/>
      <c r="DJW55" s="249"/>
      <c r="DJX55" s="249"/>
      <c r="DJY55" s="249"/>
      <c r="DJZ55" s="249"/>
      <c r="DKA55" s="249"/>
      <c r="DKB55" s="249"/>
      <c r="DKC55" s="249"/>
      <c r="DKD55" s="249"/>
      <c r="DKE55" s="249"/>
      <c r="DKF55" s="249"/>
      <c r="DKG55" s="249"/>
      <c r="DKJ55" s="248"/>
      <c r="DKL55" s="248"/>
      <c r="DKO55" s="249"/>
      <c r="DKP55" s="249"/>
      <c r="DKQ55" s="249"/>
      <c r="DKR55" s="249"/>
      <c r="DKS55" s="249"/>
      <c r="DKT55" s="249"/>
      <c r="DKU55" s="249"/>
      <c r="DKV55" s="249"/>
      <c r="DKW55" s="249"/>
      <c r="DKX55" s="249"/>
      <c r="DKY55" s="249"/>
      <c r="DKZ55" s="249"/>
      <c r="DLC55" s="248"/>
      <c r="DLE55" s="248"/>
      <c r="DLH55" s="249"/>
      <c r="DLI55" s="249"/>
      <c r="DLJ55" s="249"/>
      <c r="DLK55" s="249"/>
      <c r="DLL55" s="249"/>
      <c r="DLM55" s="249"/>
      <c r="DLN55" s="249"/>
      <c r="DLO55" s="249"/>
      <c r="DLP55" s="249"/>
      <c r="DLQ55" s="249"/>
      <c r="DLR55" s="249"/>
      <c r="DLS55" s="249"/>
      <c r="DLV55" s="248"/>
      <c r="DLX55" s="248"/>
      <c r="DMA55" s="249"/>
      <c r="DMB55" s="249"/>
      <c r="DMC55" s="249"/>
      <c r="DMD55" s="249"/>
      <c r="DME55" s="249"/>
      <c r="DMF55" s="249"/>
      <c r="DMG55" s="249"/>
      <c r="DMH55" s="249"/>
      <c r="DMI55" s="249"/>
      <c r="DMJ55" s="249"/>
      <c r="DMK55" s="249"/>
      <c r="DML55" s="249"/>
      <c r="DMO55" s="248"/>
      <c r="DMQ55" s="248"/>
      <c r="DMT55" s="249"/>
      <c r="DMU55" s="249"/>
      <c r="DMV55" s="249"/>
      <c r="DMW55" s="249"/>
      <c r="DMX55" s="249"/>
      <c r="DMY55" s="249"/>
      <c r="DMZ55" s="249"/>
      <c r="DNA55" s="249"/>
      <c r="DNB55" s="249"/>
      <c r="DNC55" s="249"/>
      <c r="DND55" s="249"/>
      <c r="DNE55" s="249"/>
      <c r="DNH55" s="248"/>
      <c r="DNJ55" s="248"/>
      <c r="DNM55" s="249"/>
      <c r="DNN55" s="249"/>
      <c r="DNO55" s="249"/>
      <c r="DNP55" s="249"/>
      <c r="DNQ55" s="249"/>
      <c r="DNR55" s="249"/>
      <c r="DNS55" s="249"/>
      <c r="DNT55" s="249"/>
      <c r="DNU55" s="249"/>
      <c r="DNV55" s="249"/>
      <c r="DNW55" s="249"/>
      <c r="DNX55" s="249"/>
      <c r="DOA55" s="248"/>
      <c r="DOC55" s="248"/>
      <c r="DOF55" s="249"/>
      <c r="DOG55" s="249"/>
      <c r="DOH55" s="249"/>
      <c r="DOI55" s="249"/>
      <c r="DOJ55" s="249"/>
      <c r="DOK55" s="249"/>
      <c r="DOL55" s="249"/>
      <c r="DOM55" s="249"/>
      <c r="DON55" s="249"/>
      <c r="DOO55" s="249"/>
      <c r="DOP55" s="249"/>
      <c r="DOQ55" s="249"/>
      <c r="DOT55" s="248"/>
      <c r="DOV55" s="248"/>
      <c r="DOY55" s="249"/>
      <c r="DOZ55" s="249"/>
      <c r="DPA55" s="249"/>
      <c r="DPB55" s="249"/>
      <c r="DPC55" s="249"/>
      <c r="DPD55" s="249"/>
      <c r="DPE55" s="249"/>
      <c r="DPF55" s="249"/>
      <c r="DPG55" s="249"/>
      <c r="DPH55" s="249"/>
      <c r="DPI55" s="249"/>
      <c r="DPJ55" s="249"/>
      <c r="DPM55" s="248"/>
      <c r="DPO55" s="248"/>
      <c r="DPR55" s="249"/>
      <c r="DPS55" s="249"/>
      <c r="DPT55" s="249"/>
      <c r="DPU55" s="249"/>
      <c r="DPV55" s="249"/>
      <c r="DPW55" s="249"/>
      <c r="DPX55" s="249"/>
      <c r="DPY55" s="249"/>
      <c r="DPZ55" s="249"/>
      <c r="DQA55" s="249"/>
      <c r="DQB55" s="249"/>
      <c r="DQC55" s="249"/>
      <c r="DQF55" s="248"/>
      <c r="DQH55" s="248"/>
      <c r="DQK55" s="249"/>
      <c r="DQL55" s="249"/>
      <c r="DQM55" s="249"/>
      <c r="DQN55" s="249"/>
      <c r="DQO55" s="249"/>
      <c r="DQP55" s="249"/>
      <c r="DQQ55" s="249"/>
      <c r="DQR55" s="249"/>
      <c r="DQS55" s="249"/>
      <c r="DQT55" s="249"/>
      <c r="DQU55" s="249"/>
      <c r="DQV55" s="249"/>
      <c r="DQY55" s="248"/>
      <c r="DRA55" s="248"/>
      <c r="DRD55" s="249"/>
      <c r="DRE55" s="249"/>
      <c r="DRF55" s="249"/>
      <c r="DRG55" s="249"/>
      <c r="DRH55" s="249"/>
      <c r="DRI55" s="249"/>
      <c r="DRJ55" s="249"/>
      <c r="DRK55" s="249"/>
      <c r="DRL55" s="249"/>
      <c r="DRM55" s="249"/>
      <c r="DRN55" s="249"/>
      <c r="DRO55" s="249"/>
      <c r="DRR55" s="248"/>
      <c r="DRT55" s="248"/>
      <c r="DRW55" s="249"/>
      <c r="DRX55" s="249"/>
      <c r="DRY55" s="249"/>
      <c r="DRZ55" s="249"/>
      <c r="DSA55" s="249"/>
      <c r="DSB55" s="249"/>
      <c r="DSC55" s="249"/>
      <c r="DSD55" s="249"/>
      <c r="DSE55" s="249"/>
      <c r="DSF55" s="249"/>
      <c r="DSG55" s="249"/>
      <c r="DSH55" s="249"/>
      <c r="DSK55" s="248"/>
      <c r="DSM55" s="248"/>
      <c r="DSP55" s="249"/>
      <c r="DSQ55" s="249"/>
      <c r="DSR55" s="249"/>
      <c r="DSS55" s="249"/>
      <c r="DST55" s="249"/>
      <c r="DSU55" s="249"/>
      <c r="DSV55" s="249"/>
      <c r="DSW55" s="249"/>
      <c r="DSX55" s="249"/>
      <c r="DSY55" s="249"/>
      <c r="DSZ55" s="249"/>
      <c r="DTA55" s="249"/>
      <c r="DTD55" s="248"/>
      <c r="DTF55" s="248"/>
      <c r="DTI55" s="249"/>
      <c r="DTJ55" s="249"/>
      <c r="DTK55" s="249"/>
      <c r="DTL55" s="249"/>
      <c r="DTM55" s="249"/>
      <c r="DTN55" s="249"/>
      <c r="DTO55" s="249"/>
      <c r="DTP55" s="249"/>
      <c r="DTQ55" s="249"/>
      <c r="DTR55" s="249"/>
      <c r="DTS55" s="249"/>
      <c r="DTT55" s="249"/>
      <c r="DTW55" s="248"/>
      <c r="DTY55" s="248"/>
      <c r="DUB55" s="249"/>
      <c r="DUC55" s="249"/>
      <c r="DUD55" s="249"/>
      <c r="DUE55" s="249"/>
      <c r="DUF55" s="249"/>
      <c r="DUG55" s="249"/>
      <c r="DUH55" s="249"/>
      <c r="DUI55" s="249"/>
      <c r="DUJ55" s="249"/>
      <c r="DUK55" s="249"/>
      <c r="DUL55" s="249"/>
      <c r="DUM55" s="249"/>
      <c r="DUP55" s="248"/>
      <c r="DUR55" s="248"/>
      <c r="DUU55" s="249"/>
      <c r="DUV55" s="249"/>
      <c r="DUW55" s="249"/>
      <c r="DUX55" s="249"/>
      <c r="DUY55" s="249"/>
      <c r="DUZ55" s="249"/>
      <c r="DVA55" s="249"/>
      <c r="DVB55" s="249"/>
      <c r="DVC55" s="249"/>
      <c r="DVD55" s="249"/>
      <c r="DVE55" s="249"/>
      <c r="DVF55" s="249"/>
      <c r="DVI55" s="248"/>
      <c r="DVK55" s="248"/>
      <c r="DVN55" s="249"/>
      <c r="DVO55" s="249"/>
      <c r="DVP55" s="249"/>
      <c r="DVQ55" s="249"/>
      <c r="DVR55" s="249"/>
      <c r="DVS55" s="249"/>
      <c r="DVT55" s="249"/>
      <c r="DVU55" s="249"/>
      <c r="DVV55" s="249"/>
      <c r="DVW55" s="249"/>
      <c r="DVX55" s="249"/>
      <c r="DVY55" s="249"/>
      <c r="DWB55" s="248"/>
      <c r="DWD55" s="248"/>
      <c r="DWG55" s="249"/>
      <c r="DWH55" s="249"/>
      <c r="DWI55" s="249"/>
      <c r="DWJ55" s="249"/>
      <c r="DWK55" s="249"/>
      <c r="DWL55" s="249"/>
      <c r="DWM55" s="249"/>
      <c r="DWN55" s="249"/>
      <c r="DWO55" s="249"/>
      <c r="DWP55" s="249"/>
      <c r="DWQ55" s="249"/>
      <c r="DWR55" s="249"/>
      <c r="DWU55" s="248"/>
      <c r="DWW55" s="248"/>
      <c r="DWZ55" s="249"/>
      <c r="DXA55" s="249"/>
      <c r="DXB55" s="249"/>
      <c r="DXC55" s="249"/>
      <c r="DXD55" s="249"/>
      <c r="DXE55" s="249"/>
      <c r="DXF55" s="249"/>
      <c r="DXG55" s="249"/>
      <c r="DXH55" s="249"/>
      <c r="DXI55" s="249"/>
      <c r="DXJ55" s="249"/>
      <c r="DXK55" s="249"/>
      <c r="DXN55" s="248"/>
      <c r="DXP55" s="248"/>
      <c r="DXS55" s="249"/>
      <c r="DXT55" s="249"/>
      <c r="DXU55" s="249"/>
      <c r="DXV55" s="249"/>
      <c r="DXW55" s="249"/>
      <c r="DXX55" s="249"/>
      <c r="DXY55" s="249"/>
      <c r="DXZ55" s="249"/>
      <c r="DYA55" s="249"/>
      <c r="DYB55" s="249"/>
      <c r="DYC55" s="249"/>
      <c r="DYD55" s="249"/>
      <c r="DYG55" s="248"/>
      <c r="DYI55" s="248"/>
      <c r="DYL55" s="249"/>
      <c r="DYM55" s="249"/>
      <c r="DYN55" s="249"/>
      <c r="DYO55" s="249"/>
      <c r="DYP55" s="249"/>
      <c r="DYQ55" s="249"/>
      <c r="DYR55" s="249"/>
      <c r="DYS55" s="249"/>
      <c r="DYT55" s="249"/>
      <c r="DYU55" s="249"/>
      <c r="DYV55" s="249"/>
      <c r="DYW55" s="249"/>
      <c r="DYZ55" s="248"/>
      <c r="DZB55" s="248"/>
      <c r="DZE55" s="249"/>
      <c r="DZF55" s="249"/>
      <c r="DZG55" s="249"/>
      <c r="DZH55" s="249"/>
      <c r="DZI55" s="249"/>
      <c r="DZJ55" s="249"/>
      <c r="DZK55" s="249"/>
      <c r="DZL55" s="249"/>
      <c r="DZM55" s="249"/>
      <c r="DZN55" s="249"/>
      <c r="DZO55" s="249"/>
      <c r="DZP55" s="249"/>
      <c r="DZS55" s="248"/>
      <c r="DZU55" s="248"/>
      <c r="DZX55" s="249"/>
      <c r="DZY55" s="249"/>
      <c r="DZZ55" s="249"/>
      <c r="EAA55" s="249"/>
      <c r="EAB55" s="249"/>
      <c r="EAC55" s="249"/>
      <c r="EAD55" s="249"/>
      <c r="EAE55" s="249"/>
      <c r="EAF55" s="249"/>
      <c r="EAG55" s="249"/>
      <c r="EAH55" s="249"/>
      <c r="EAI55" s="249"/>
      <c r="EAL55" s="248"/>
      <c r="EAN55" s="248"/>
      <c r="EAQ55" s="249"/>
      <c r="EAR55" s="249"/>
      <c r="EAS55" s="249"/>
      <c r="EAT55" s="249"/>
      <c r="EAU55" s="249"/>
      <c r="EAV55" s="249"/>
      <c r="EAW55" s="249"/>
      <c r="EAX55" s="249"/>
      <c r="EAY55" s="249"/>
      <c r="EAZ55" s="249"/>
      <c r="EBA55" s="249"/>
      <c r="EBB55" s="249"/>
      <c r="EBE55" s="248"/>
      <c r="EBG55" s="248"/>
      <c r="EBJ55" s="249"/>
      <c r="EBK55" s="249"/>
      <c r="EBL55" s="249"/>
      <c r="EBM55" s="249"/>
      <c r="EBN55" s="249"/>
      <c r="EBO55" s="249"/>
      <c r="EBP55" s="249"/>
      <c r="EBQ55" s="249"/>
      <c r="EBR55" s="249"/>
      <c r="EBS55" s="249"/>
      <c r="EBT55" s="249"/>
      <c r="EBU55" s="249"/>
      <c r="EBX55" s="248"/>
      <c r="EBZ55" s="248"/>
      <c r="ECC55" s="249"/>
      <c r="ECD55" s="249"/>
      <c r="ECE55" s="249"/>
      <c r="ECF55" s="249"/>
      <c r="ECG55" s="249"/>
      <c r="ECH55" s="249"/>
      <c r="ECI55" s="249"/>
      <c r="ECJ55" s="249"/>
      <c r="ECK55" s="249"/>
      <c r="ECL55" s="249"/>
      <c r="ECM55" s="249"/>
      <c r="ECN55" s="249"/>
      <c r="ECQ55" s="248"/>
      <c r="ECS55" s="248"/>
      <c r="ECV55" s="249"/>
      <c r="ECW55" s="249"/>
      <c r="ECX55" s="249"/>
      <c r="ECY55" s="249"/>
      <c r="ECZ55" s="249"/>
      <c r="EDA55" s="249"/>
      <c r="EDB55" s="249"/>
      <c r="EDC55" s="249"/>
      <c r="EDD55" s="249"/>
      <c r="EDE55" s="249"/>
      <c r="EDF55" s="249"/>
      <c r="EDG55" s="249"/>
      <c r="EDJ55" s="248"/>
      <c r="EDL55" s="248"/>
      <c r="EDO55" s="249"/>
      <c r="EDP55" s="249"/>
      <c r="EDQ55" s="249"/>
      <c r="EDR55" s="249"/>
      <c r="EDS55" s="249"/>
      <c r="EDT55" s="249"/>
      <c r="EDU55" s="249"/>
      <c r="EDV55" s="249"/>
      <c r="EDW55" s="249"/>
      <c r="EDX55" s="249"/>
      <c r="EDY55" s="249"/>
      <c r="EDZ55" s="249"/>
      <c r="EEC55" s="248"/>
      <c r="EEE55" s="248"/>
      <c r="EEH55" s="249"/>
      <c r="EEI55" s="249"/>
      <c r="EEJ55" s="249"/>
      <c r="EEK55" s="249"/>
      <c r="EEL55" s="249"/>
      <c r="EEM55" s="249"/>
      <c r="EEN55" s="249"/>
      <c r="EEO55" s="249"/>
      <c r="EEP55" s="249"/>
      <c r="EEQ55" s="249"/>
      <c r="EER55" s="249"/>
      <c r="EES55" s="249"/>
      <c r="EEV55" s="248"/>
      <c r="EEX55" s="248"/>
      <c r="EFA55" s="249"/>
      <c r="EFB55" s="249"/>
      <c r="EFC55" s="249"/>
      <c r="EFD55" s="249"/>
      <c r="EFE55" s="249"/>
      <c r="EFF55" s="249"/>
      <c r="EFG55" s="249"/>
      <c r="EFH55" s="249"/>
      <c r="EFI55" s="249"/>
      <c r="EFJ55" s="249"/>
      <c r="EFK55" s="249"/>
      <c r="EFL55" s="249"/>
      <c r="EFO55" s="248"/>
      <c r="EFQ55" s="248"/>
      <c r="EFT55" s="249"/>
      <c r="EFU55" s="249"/>
      <c r="EFV55" s="249"/>
      <c r="EFW55" s="249"/>
      <c r="EFX55" s="249"/>
      <c r="EFY55" s="249"/>
      <c r="EFZ55" s="249"/>
      <c r="EGA55" s="249"/>
      <c r="EGB55" s="249"/>
      <c r="EGC55" s="249"/>
      <c r="EGD55" s="249"/>
      <c r="EGE55" s="249"/>
      <c r="EGH55" s="248"/>
      <c r="EGJ55" s="248"/>
      <c r="EGM55" s="249"/>
      <c r="EGN55" s="249"/>
      <c r="EGO55" s="249"/>
      <c r="EGP55" s="249"/>
      <c r="EGQ55" s="249"/>
      <c r="EGR55" s="249"/>
      <c r="EGS55" s="249"/>
      <c r="EGT55" s="249"/>
      <c r="EGU55" s="249"/>
      <c r="EGV55" s="249"/>
      <c r="EGW55" s="249"/>
      <c r="EGX55" s="249"/>
      <c r="EHA55" s="248"/>
      <c r="EHC55" s="248"/>
      <c r="EHF55" s="249"/>
      <c r="EHG55" s="249"/>
      <c r="EHH55" s="249"/>
      <c r="EHI55" s="249"/>
      <c r="EHJ55" s="249"/>
      <c r="EHK55" s="249"/>
      <c r="EHL55" s="249"/>
      <c r="EHM55" s="249"/>
      <c r="EHN55" s="249"/>
      <c r="EHO55" s="249"/>
      <c r="EHP55" s="249"/>
      <c r="EHQ55" s="249"/>
      <c r="EHT55" s="248"/>
      <c r="EHV55" s="248"/>
      <c r="EHY55" s="249"/>
      <c r="EHZ55" s="249"/>
      <c r="EIA55" s="249"/>
      <c r="EIB55" s="249"/>
      <c r="EIC55" s="249"/>
      <c r="EID55" s="249"/>
      <c r="EIE55" s="249"/>
      <c r="EIF55" s="249"/>
      <c r="EIG55" s="249"/>
      <c r="EIH55" s="249"/>
      <c r="EII55" s="249"/>
      <c r="EIJ55" s="249"/>
      <c r="EIM55" s="248"/>
      <c r="EIO55" s="248"/>
      <c r="EIR55" s="249"/>
      <c r="EIS55" s="249"/>
      <c r="EIT55" s="249"/>
      <c r="EIU55" s="249"/>
      <c r="EIV55" s="249"/>
      <c r="EIW55" s="249"/>
      <c r="EIX55" s="249"/>
      <c r="EIY55" s="249"/>
      <c r="EIZ55" s="249"/>
      <c r="EJA55" s="249"/>
      <c r="EJB55" s="249"/>
      <c r="EJC55" s="249"/>
      <c r="EJF55" s="248"/>
      <c r="EJH55" s="248"/>
      <c r="EJK55" s="249"/>
      <c r="EJL55" s="249"/>
      <c r="EJM55" s="249"/>
      <c r="EJN55" s="249"/>
      <c r="EJO55" s="249"/>
      <c r="EJP55" s="249"/>
      <c r="EJQ55" s="249"/>
      <c r="EJR55" s="249"/>
      <c r="EJS55" s="249"/>
      <c r="EJT55" s="249"/>
      <c r="EJU55" s="249"/>
      <c r="EJV55" s="249"/>
      <c r="EJY55" s="248"/>
      <c r="EKA55" s="248"/>
      <c r="EKD55" s="249"/>
      <c r="EKE55" s="249"/>
      <c r="EKF55" s="249"/>
      <c r="EKG55" s="249"/>
      <c r="EKH55" s="249"/>
      <c r="EKI55" s="249"/>
      <c r="EKJ55" s="249"/>
      <c r="EKK55" s="249"/>
      <c r="EKL55" s="249"/>
      <c r="EKM55" s="249"/>
      <c r="EKN55" s="249"/>
      <c r="EKO55" s="249"/>
      <c r="EKR55" s="248"/>
      <c r="EKT55" s="248"/>
      <c r="EKW55" s="249"/>
      <c r="EKX55" s="249"/>
      <c r="EKY55" s="249"/>
      <c r="EKZ55" s="249"/>
      <c r="ELA55" s="249"/>
      <c r="ELB55" s="249"/>
      <c r="ELC55" s="249"/>
      <c r="ELD55" s="249"/>
      <c r="ELE55" s="249"/>
      <c r="ELF55" s="249"/>
      <c r="ELG55" s="249"/>
      <c r="ELH55" s="249"/>
      <c r="ELK55" s="248"/>
      <c r="ELM55" s="248"/>
      <c r="ELP55" s="249"/>
      <c r="ELQ55" s="249"/>
      <c r="ELR55" s="249"/>
      <c r="ELS55" s="249"/>
      <c r="ELT55" s="249"/>
      <c r="ELU55" s="249"/>
      <c r="ELV55" s="249"/>
      <c r="ELW55" s="249"/>
      <c r="ELX55" s="249"/>
      <c r="ELY55" s="249"/>
      <c r="ELZ55" s="249"/>
      <c r="EMA55" s="249"/>
      <c r="EMD55" s="248"/>
      <c r="EMF55" s="248"/>
      <c r="EMI55" s="249"/>
      <c r="EMJ55" s="249"/>
      <c r="EMK55" s="249"/>
      <c r="EML55" s="249"/>
      <c r="EMM55" s="249"/>
      <c r="EMN55" s="249"/>
      <c r="EMO55" s="249"/>
      <c r="EMP55" s="249"/>
      <c r="EMQ55" s="249"/>
      <c r="EMR55" s="249"/>
      <c r="EMS55" s="249"/>
      <c r="EMT55" s="249"/>
      <c r="EMW55" s="248"/>
      <c r="EMY55" s="248"/>
      <c r="ENB55" s="249"/>
      <c r="ENC55" s="249"/>
      <c r="END55" s="249"/>
      <c r="ENE55" s="249"/>
      <c r="ENF55" s="249"/>
      <c r="ENG55" s="249"/>
      <c r="ENH55" s="249"/>
      <c r="ENI55" s="249"/>
      <c r="ENJ55" s="249"/>
      <c r="ENK55" s="249"/>
      <c r="ENL55" s="249"/>
      <c r="ENM55" s="249"/>
      <c r="ENP55" s="248"/>
      <c r="ENR55" s="248"/>
      <c r="ENU55" s="249"/>
      <c r="ENV55" s="249"/>
      <c r="ENW55" s="249"/>
      <c r="ENX55" s="249"/>
      <c r="ENY55" s="249"/>
      <c r="ENZ55" s="249"/>
      <c r="EOA55" s="249"/>
      <c r="EOB55" s="249"/>
      <c r="EOC55" s="249"/>
      <c r="EOD55" s="249"/>
      <c r="EOE55" s="249"/>
      <c r="EOF55" s="249"/>
      <c r="EOI55" s="248"/>
      <c r="EOK55" s="248"/>
      <c r="EON55" s="249"/>
      <c r="EOO55" s="249"/>
      <c r="EOP55" s="249"/>
      <c r="EOQ55" s="249"/>
      <c r="EOR55" s="249"/>
      <c r="EOS55" s="249"/>
      <c r="EOT55" s="249"/>
      <c r="EOU55" s="249"/>
      <c r="EOV55" s="249"/>
      <c r="EOW55" s="249"/>
      <c r="EOX55" s="249"/>
      <c r="EOY55" s="249"/>
      <c r="EPB55" s="248"/>
      <c r="EPD55" s="248"/>
      <c r="EPG55" s="249"/>
      <c r="EPH55" s="249"/>
      <c r="EPI55" s="249"/>
      <c r="EPJ55" s="249"/>
      <c r="EPK55" s="249"/>
      <c r="EPL55" s="249"/>
      <c r="EPM55" s="249"/>
      <c r="EPN55" s="249"/>
      <c r="EPO55" s="249"/>
      <c r="EPP55" s="249"/>
      <c r="EPQ55" s="249"/>
      <c r="EPR55" s="249"/>
      <c r="EPU55" s="248"/>
      <c r="EPW55" s="248"/>
      <c r="EPZ55" s="249"/>
      <c r="EQA55" s="249"/>
      <c r="EQB55" s="249"/>
      <c r="EQC55" s="249"/>
      <c r="EQD55" s="249"/>
      <c r="EQE55" s="249"/>
      <c r="EQF55" s="249"/>
      <c r="EQG55" s="249"/>
      <c r="EQH55" s="249"/>
      <c r="EQI55" s="249"/>
      <c r="EQJ55" s="249"/>
      <c r="EQK55" s="249"/>
      <c r="EQN55" s="248"/>
      <c r="EQP55" s="248"/>
      <c r="EQS55" s="249"/>
      <c r="EQT55" s="249"/>
      <c r="EQU55" s="249"/>
      <c r="EQV55" s="249"/>
      <c r="EQW55" s="249"/>
      <c r="EQX55" s="249"/>
      <c r="EQY55" s="249"/>
      <c r="EQZ55" s="249"/>
      <c r="ERA55" s="249"/>
      <c r="ERB55" s="249"/>
      <c r="ERC55" s="249"/>
      <c r="ERD55" s="249"/>
      <c r="ERG55" s="248"/>
      <c r="ERI55" s="248"/>
      <c r="ERL55" s="249"/>
      <c r="ERM55" s="249"/>
      <c r="ERN55" s="249"/>
      <c r="ERO55" s="249"/>
      <c r="ERP55" s="249"/>
      <c r="ERQ55" s="249"/>
      <c r="ERR55" s="249"/>
      <c r="ERS55" s="249"/>
      <c r="ERT55" s="249"/>
      <c r="ERU55" s="249"/>
      <c r="ERV55" s="249"/>
      <c r="ERW55" s="249"/>
      <c r="ERZ55" s="248"/>
      <c r="ESB55" s="248"/>
      <c r="ESE55" s="249"/>
      <c r="ESF55" s="249"/>
      <c r="ESG55" s="249"/>
      <c r="ESH55" s="249"/>
      <c r="ESI55" s="249"/>
      <c r="ESJ55" s="249"/>
      <c r="ESK55" s="249"/>
      <c r="ESL55" s="249"/>
      <c r="ESM55" s="249"/>
      <c r="ESN55" s="249"/>
      <c r="ESO55" s="249"/>
      <c r="ESP55" s="249"/>
      <c r="ESS55" s="248"/>
      <c r="ESU55" s="248"/>
      <c r="ESX55" s="249"/>
      <c r="ESY55" s="249"/>
      <c r="ESZ55" s="249"/>
      <c r="ETA55" s="249"/>
      <c r="ETB55" s="249"/>
      <c r="ETC55" s="249"/>
      <c r="ETD55" s="249"/>
      <c r="ETE55" s="249"/>
      <c r="ETF55" s="249"/>
      <c r="ETG55" s="249"/>
      <c r="ETH55" s="249"/>
      <c r="ETI55" s="249"/>
      <c r="ETL55" s="248"/>
      <c r="ETN55" s="248"/>
      <c r="ETQ55" s="249"/>
      <c r="ETR55" s="249"/>
      <c r="ETS55" s="249"/>
      <c r="ETT55" s="249"/>
      <c r="ETU55" s="249"/>
      <c r="ETV55" s="249"/>
      <c r="ETW55" s="249"/>
      <c r="ETX55" s="249"/>
      <c r="ETY55" s="249"/>
      <c r="ETZ55" s="249"/>
      <c r="EUA55" s="249"/>
      <c r="EUB55" s="249"/>
      <c r="EUE55" s="248"/>
      <c r="EUG55" s="248"/>
      <c r="EUJ55" s="249"/>
      <c r="EUK55" s="249"/>
      <c r="EUL55" s="249"/>
      <c r="EUM55" s="249"/>
      <c r="EUN55" s="249"/>
      <c r="EUO55" s="249"/>
      <c r="EUP55" s="249"/>
      <c r="EUQ55" s="249"/>
      <c r="EUR55" s="249"/>
      <c r="EUS55" s="249"/>
      <c r="EUT55" s="249"/>
      <c r="EUU55" s="249"/>
      <c r="EUX55" s="248"/>
      <c r="EUZ55" s="248"/>
      <c r="EVC55" s="249"/>
      <c r="EVD55" s="249"/>
      <c r="EVE55" s="249"/>
      <c r="EVF55" s="249"/>
      <c r="EVG55" s="249"/>
      <c r="EVH55" s="249"/>
      <c r="EVI55" s="249"/>
      <c r="EVJ55" s="249"/>
      <c r="EVK55" s="249"/>
      <c r="EVL55" s="249"/>
      <c r="EVM55" s="249"/>
      <c r="EVN55" s="249"/>
      <c r="EVQ55" s="248"/>
      <c r="EVS55" s="248"/>
      <c r="EVV55" s="249"/>
      <c r="EVW55" s="249"/>
      <c r="EVX55" s="249"/>
      <c r="EVY55" s="249"/>
      <c r="EVZ55" s="249"/>
      <c r="EWA55" s="249"/>
      <c r="EWB55" s="249"/>
      <c r="EWC55" s="249"/>
      <c r="EWD55" s="249"/>
      <c r="EWE55" s="249"/>
      <c r="EWF55" s="249"/>
      <c r="EWG55" s="249"/>
      <c r="EWJ55" s="248"/>
      <c r="EWL55" s="248"/>
      <c r="EWO55" s="249"/>
      <c r="EWP55" s="249"/>
      <c r="EWQ55" s="249"/>
      <c r="EWR55" s="249"/>
      <c r="EWS55" s="249"/>
      <c r="EWT55" s="249"/>
      <c r="EWU55" s="249"/>
      <c r="EWV55" s="249"/>
      <c r="EWW55" s="249"/>
      <c r="EWX55" s="249"/>
      <c r="EWY55" s="249"/>
      <c r="EWZ55" s="249"/>
      <c r="EXC55" s="248"/>
      <c r="EXE55" s="248"/>
      <c r="EXH55" s="249"/>
      <c r="EXI55" s="249"/>
      <c r="EXJ55" s="249"/>
      <c r="EXK55" s="249"/>
      <c r="EXL55" s="249"/>
      <c r="EXM55" s="249"/>
      <c r="EXN55" s="249"/>
      <c r="EXO55" s="249"/>
      <c r="EXP55" s="249"/>
      <c r="EXQ55" s="249"/>
      <c r="EXR55" s="249"/>
      <c r="EXS55" s="249"/>
      <c r="EXV55" s="248"/>
      <c r="EXX55" s="248"/>
      <c r="EYA55" s="249"/>
      <c r="EYB55" s="249"/>
      <c r="EYC55" s="249"/>
      <c r="EYD55" s="249"/>
      <c r="EYE55" s="249"/>
      <c r="EYF55" s="249"/>
      <c r="EYG55" s="249"/>
      <c r="EYH55" s="249"/>
      <c r="EYI55" s="249"/>
      <c r="EYJ55" s="249"/>
      <c r="EYK55" s="249"/>
      <c r="EYL55" s="249"/>
      <c r="EYO55" s="248"/>
      <c r="EYQ55" s="248"/>
      <c r="EYT55" s="249"/>
      <c r="EYU55" s="249"/>
      <c r="EYV55" s="249"/>
      <c r="EYW55" s="249"/>
      <c r="EYX55" s="249"/>
      <c r="EYY55" s="249"/>
      <c r="EYZ55" s="249"/>
      <c r="EZA55" s="249"/>
      <c r="EZB55" s="249"/>
      <c r="EZC55" s="249"/>
      <c r="EZD55" s="249"/>
      <c r="EZE55" s="249"/>
      <c r="EZH55" s="248"/>
      <c r="EZJ55" s="248"/>
      <c r="EZM55" s="249"/>
      <c r="EZN55" s="249"/>
      <c r="EZO55" s="249"/>
      <c r="EZP55" s="249"/>
      <c r="EZQ55" s="249"/>
      <c r="EZR55" s="249"/>
      <c r="EZS55" s="249"/>
      <c r="EZT55" s="249"/>
      <c r="EZU55" s="249"/>
      <c r="EZV55" s="249"/>
      <c r="EZW55" s="249"/>
      <c r="EZX55" s="249"/>
      <c r="FAA55" s="248"/>
      <c r="FAC55" s="248"/>
      <c r="FAF55" s="249"/>
      <c r="FAG55" s="249"/>
      <c r="FAH55" s="249"/>
      <c r="FAI55" s="249"/>
      <c r="FAJ55" s="249"/>
      <c r="FAK55" s="249"/>
      <c r="FAL55" s="249"/>
      <c r="FAM55" s="249"/>
      <c r="FAN55" s="249"/>
      <c r="FAO55" s="249"/>
      <c r="FAP55" s="249"/>
      <c r="FAQ55" s="249"/>
      <c r="FAT55" s="248"/>
      <c r="FAV55" s="248"/>
      <c r="FAY55" s="249"/>
      <c r="FAZ55" s="249"/>
      <c r="FBA55" s="249"/>
      <c r="FBB55" s="249"/>
      <c r="FBC55" s="249"/>
      <c r="FBD55" s="249"/>
      <c r="FBE55" s="249"/>
      <c r="FBF55" s="249"/>
      <c r="FBG55" s="249"/>
      <c r="FBH55" s="249"/>
      <c r="FBI55" s="249"/>
      <c r="FBJ55" s="249"/>
      <c r="FBM55" s="248"/>
      <c r="FBO55" s="248"/>
      <c r="FBR55" s="249"/>
      <c r="FBS55" s="249"/>
      <c r="FBT55" s="249"/>
      <c r="FBU55" s="249"/>
      <c r="FBV55" s="249"/>
      <c r="FBW55" s="249"/>
      <c r="FBX55" s="249"/>
      <c r="FBY55" s="249"/>
      <c r="FBZ55" s="249"/>
      <c r="FCA55" s="249"/>
      <c r="FCB55" s="249"/>
      <c r="FCC55" s="249"/>
      <c r="FCF55" s="248"/>
      <c r="FCH55" s="248"/>
      <c r="FCK55" s="249"/>
      <c r="FCL55" s="249"/>
      <c r="FCM55" s="249"/>
      <c r="FCN55" s="249"/>
      <c r="FCO55" s="249"/>
      <c r="FCP55" s="249"/>
      <c r="FCQ55" s="249"/>
      <c r="FCR55" s="249"/>
      <c r="FCS55" s="249"/>
      <c r="FCT55" s="249"/>
      <c r="FCU55" s="249"/>
      <c r="FCV55" s="249"/>
      <c r="FCY55" s="248"/>
      <c r="FDA55" s="248"/>
      <c r="FDD55" s="249"/>
      <c r="FDE55" s="249"/>
      <c r="FDF55" s="249"/>
      <c r="FDG55" s="249"/>
      <c r="FDH55" s="249"/>
      <c r="FDI55" s="249"/>
      <c r="FDJ55" s="249"/>
      <c r="FDK55" s="249"/>
      <c r="FDL55" s="249"/>
      <c r="FDM55" s="249"/>
      <c r="FDN55" s="249"/>
      <c r="FDO55" s="249"/>
      <c r="FDR55" s="248"/>
      <c r="FDT55" s="248"/>
      <c r="FDW55" s="249"/>
      <c r="FDX55" s="249"/>
      <c r="FDY55" s="249"/>
      <c r="FDZ55" s="249"/>
      <c r="FEA55" s="249"/>
      <c r="FEB55" s="249"/>
      <c r="FEC55" s="249"/>
      <c r="FED55" s="249"/>
      <c r="FEE55" s="249"/>
      <c r="FEF55" s="249"/>
      <c r="FEG55" s="249"/>
      <c r="FEH55" s="249"/>
      <c r="FEK55" s="248"/>
      <c r="FEM55" s="248"/>
      <c r="FEP55" s="249"/>
      <c r="FEQ55" s="249"/>
      <c r="FER55" s="249"/>
      <c r="FES55" s="249"/>
      <c r="FET55" s="249"/>
      <c r="FEU55" s="249"/>
      <c r="FEV55" s="249"/>
      <c r="FEW55" s="249"/>
      <c r="FEX55" s="249"/>
      <c r="FEY55" s="249"/>
      <c r="FEZ55" s="249"/>
      <c r="FFA55" s="249"/>
      <c r="FFD55" s="248"/>
      <c r="FFF55" s="248"/>
      <c r="FFI55" s="249"/>
      <c r="FFJ55" s="249"/>
      <c r="FFK55" s="249"/>
      <c r="FFL55" s="249"/>
      <c r="FFM55" s="249"/>
      <c r="FFN55" s="249"/>
      <c r="FFO55" s="249"/>
      <c r="FFP55" s="249"/>
      <c r="FFQ55" s="249"/>
      <c r="FFR55" s="249"/>
      <c r="FFS55" s="249"/>
      <c r="FFT55" s="249"/>
      <c r="FFW55" s="248"/>
      <c r="FFY55" s="248"/>
      <c r="FGB55" s="249"/>
      <c r="FGC55" s="249"/>
      <c r="FGD55" s="249"/>
      <c r="FGE55" s="249"/>
      <c r="FGF55" s="249"/>
      <c r="FGG55" s="249"/>
      <c r="FGH55" s="249"/>
      <c r="FGI55" s="249"/>
      <c r="FGJ55" s="249"/>
      <c r="FGK55" s="249"/>
      <c r="FGL55" s="249"/>
      <c r="FGM55" s="249"/>
      <c r="FGP55" s="248"/>
      <c r="FGR55" s="248"/>
      <c r="FGU55" s="249"/>
      <c r="FGV55" s="249"/>
      <c r="FGW55" s="249"/>
      <c r="FGX55" s="249"/>
      <c r="FGY55" s="249"/>
      <c r="FGZ55" s="249"/>
      <c r="FHA55" s="249"/>
      <c r="FHB55" s="249"/>
      <c r="FHC55" s="249"/>
      <c r="FHD55" s="249"/>
      <c r="FHE55" s="249"/>
      <c r="FHF55" s="249"/>
      <c r="FHI55" s="248"/>
      <c r="FHK55" s="248"/>
      <c r="FHN55" s="249"/>
      <c r="FHO55" s="249"/>
      <c r="FHP55" s="249"/>
      <c r="FHQ55" s="249"/>
      <c r="FHR55" s="249"/>
      <c r="FHS55" s="249"/>
      <c r="FHT55" s="249"/>
      <c r="FHU55" s="249"/>
      <c r="FHV55" s="249"/>
      <c r="FHW55" s="249"/>
      <c r="FHX55" s="249"/>
      <c r="FHY55" s="249"/>
      <c r="FIB55" s="248"/>
      <c r="FID55" s="248"/>
      <c r="FIG55" s="249"/>
      <c r="FIH55" s="249"/>
      <c r="FII55" s="249"/>
      <c r="FIJ55" s="249"/>
      <c r="FIK55" s="249"/>
      <c r="FIL55" s="249"/>
      <c r="FIM55" s="249"/>
      <c r="FIN55" s="249"/>
      <c r="FIO55" s="249"/>
      <c r="FIP55" s="249"/>
      <c r="FIQ55" s="249"/>
      <c r="FIR55" s="249"/>
      <c r="FIU55" s="248"/>
      <c r="FIW55" s="248"/>
      <c r="FIZ55" s="249"/>
      <c r="FJA55" s="249"/>
      <c r="FJB55" s="249"/>
      <c r="FJC55" s="249"/>
      <c r="FJD55" s="249"/>
      <c r="FJE55" s="249"/>
      <c r="FJF55" s="249"/>
      <c r="FJG55" s="249"/>
      <c r="FJH55" s="249"/>
      <c r="FJI55" s="249"/>
      <c r="FJJ55" s="249"/>
      <c r="FJK55" s="249"/>
      <c r="FJN55" s="248"/>
      <c r="FJP55" s="248"/>
      <c r="FJS55" s="249"/>
      <c r="FJT55" s="249"/>
      <c r="FJU55" s="249"/>
      <c r="FJV55" s="249"/>
      <c r="FJW55" s="249"/>
      <c r="FJX55" s="249"/>
      <c r="FJY55" s="249"/>
      <c r="FJZ55" s="249"/>
      <c r="FKA55" s="249"/>
      <c r="FKB55" s="249"/>
      <c r="FKC55" s="249"/>
      <c r="FKD55" s="249"/>
      <c r="FKG55" s="248"/>
      <c r="FKI55" s="248"/>
      <c r="FKL55" s="249"/>
      <c r="FKM55" s="249"/>
      <c r="FKN55" s="249"/>
      <c r="FKO55" s="249"/>
      <c r="FKP55" s="249"/>
      <c r="FKQ55" s="249"/>
      <c r="FKR55" s="249"/>
      <c r="FKS55" s="249"/>
      <c r="FKT55" s="249"/>
      <c r="FKU55" s="249"/>
      <c r="FKV55" s="249"/>
      <c r="FKW55" s="249"/>
      <c r="FKZ55" s="248"/>
      <c r="FLB55" s="248"/>
      <c r="FLE55" s="249"/>
      <c r="FLF55" s="249"/>
      <c r="FLG55" s="249"/>
      <c r="FLH55" s="249"/>
      <c r="FLI55" s="249"/>
      <c r="FLJ55" s="249"/>
      <c r="FLK55" s="249"/>
      <c r="FLL55" s="249"/>
      <c r="FLM55" s="249"/>
      <c r="FLN55" s="249"/>
      <c r="FLO55" s="249"/>
      <c r="FLP55" s="249"/>
      <c r="FLS55" s="248"/>
      <c r="FLU55" s="248"/>
      <c r="FLX55" s="249"/>
      <c r="FLY55" s="249"/>
      <c r="FLZ55" s="249"/>
      <c r="FMA55" s="249"/>
      <c r="FMB55" s="249"/>
      <c r="FMC55" s="249"/>
      <c r="FMD55" s="249"/>
      <c r="FME55" s="249"/>
      <c r="FMF55" s="249"/>
      <c r="FMG55" s="249"/>
      <c r="FMH55" s="249"/>
      <c r="FMI55" s="249"/>
      <c r="FML55" s="248"/>
      <c r="FMN55" s="248"/>
      <c r="FMQ55" s="249"/>
      <c r="FMR55" s="249"/>
      <c r="FMS55" s="249"/>
      <c r="FMT55" s="249"/>
      <c r="FMU55" s="249"/>
      <c r="FMV55" s="249"/>
      <c r="FMW55" s="249"/>
      <c r="FMX55" s="249"/>
      <c r="FMY55" s="249"/>
      <c r="FMZ55" s="249"/>
      <c r="FNA55" s="249"/>
      <c r="FNB55" s="249"/>
      <c r="FNE55" s="248"/>
      <c r="FNG55" s="248"/>
      <c r="FNJ55" s="249"/>
      <c r="FNK55" s="249"/>
      <c r="FNL55" s="249"/>
      <c r="FNM55" s="249"/>
      <c r="FNN55" s="249"/>
      <c r="FNO55" s="249"/>
      <c r="FNP55" s="249"/>
      <c r="FNQ55" s="249"/>
      <c r="FNR55" s="249"/>
      <c r="FNS55" s="249"/>
      <c r="FNT55" s="249"/>
      <c r="FNU55" s="249"/>
      <c r="FNX55" s="248"/>
      <c r="FNZ55" s="248"/>
      <c r="FOC55" s="249"/>
      <c r="FOD55" s="249"/>
      <c r="FOE55" s="249"/>
      <c r="FOF55" s="249"/>
      <c r="FOG55" s="249"/>
      <c r="FOH55" s="249"/>
      <c r="FOI55" s="249"/>
      <c r="FOJ55" s="249"/>
      <c r="FOK55" s="249"/>
      <c r="FOL55" s="249"/>
      <c r="FOM55" s="249"/>
      <c r="FON55" s="249"/>
      <c r="FOQ55" s="248"/>
      <c r="FOS55" s="248"/>
      <c r="FOV55" s="249"/>
      <c r="FOW55" s="249"/>
      <c r="FOX55" s="249"/>
      <c r="FOY55" s="249"/>
      <c r="FOZ55" s="249"/>
      <c r="FPA55" s="249"/>
      <c r="FPB55" s="249"/>
      <c r="FPC55" s="249"/>
      <c r="FPD55" s="249"/>
      <c r="FPE55" s="249"/>
      <c r="FPF55" s="249"/>
      <c r="FPG55" s="249"/>
      <c r="FPJ55" s="248"/>
      <c r="FPL55" s="248"/>
      <c r="FPO55" s="249"/>
      <c r="FPP55" s="249"/>
      <c r="FPQ55" s="249"/>
      <c r="FPR55" s="249"/>
      <c r="FPS55" s="249"/>
      <c r="FPT55" s="249"/>
      <c r="FPU55" s="249"/>
      <c r="FPV55" s="249"/>
      <c r="FPW55" s="249"/>
      <c r="FPX55" s="249"/>
      <c r="FPY55" s="249"/>
      <c r="FPZ55" s="249"/>
      <c r="FQC55" s="248"/>
      <c r="FQE55" s="248"/>
      <c r="FQH55" s="249"/>
      <c r="FQI55" s="249"/>
      <c r="FQJ55" s="249"/>
      <c r="FQK55" s="249"/>
      <c r="FQL55" s="249"/>
      <c r="FQM55" s="249"/>
      <c r="FQN55" s="249"/>
      <c r="FQO55" s="249"/>
      <c r="FQP55" s="249"/>
      <c r="FQQ55" s="249"/>
      <c r="FQR55" s="249"/>
      <c r="FQS55" s="249"/>
      <c r="FQV55" s="248"/>
      <c r="FQX55" s="248"/>
      <c r="FRA55" s="249"/>
      <c r="FRB55" s="249"/>
      <c r="FRC55" s="249"/>
      <c r="FRD55" s="249"/>
      <c r="FRE55" s="249"/>
      <c r="FRF55" s="249"/>
      <c r="FRG55" s="249"/>
      <c r="FRH55" s="249"/>
      <c r="FRI55" s="249"/>
      <c r="FRJ55" s="249"/>
      <c r="FRK55" s="249"/>
      <c r="FRL55" s="249"/>
      <c r="FRO55" s="248"/>
      <c r="FRQ55" s="248"/>
      <c r="FRT55" s="249"/>
      <c r="FRU55" s="249"/>
      <c r="FRV55" s="249"/>
      <c r="FRW55" s="249"/>
      <c r="FRX55" s="249"/>
      <c r="FRY55" s="249"/>
      <c r="FRZ55" s="249"/>
      <c r="FSA55" s="249"/>
      <c r="FSB55" s="249"/>
      <c r="FSC55" s="249"/>
      <c r="FSD55" s="249"/>
      <c r="FSE55" s="249"/>
      <c r="FSH55" s="248"/>
      <c r="FSJ55" s="248"/>
      <c r="FSM55" s="249"/>
      <c r="FSN55" s="249"/>
      <c r="FSO55" s="249"/>
      <c r="FSP55" s="249"/>
      <c r="FSQ55" s="249"/>
      <c r="FSR55" s="249"/>
      <c r="FSS55" s="249"/>
      <c r="FST55" s="249"/>
      <c r="FSU55" s="249"/>
      <c r="FSV55" s="249"/>
      <c r="FSW55" s="249"/>
      <c r="FSX55" s="249"/>
      <c r="FTA55" s="248"/>
      <c r="FTC55" s="248"/>
      <c r="FTF55" s="249"/>
      <c r="FTG55" s="249"/>
      <c r="FTH55" s="249"/>
      <c r="FTI55" s="249"/>
      <c r="FTJ55" s="249"/>
      <c r="FTK55" s="249"/>
      <c r="FTL55" s="249"/>
      <c r="FTM55" s="249"/>
      <c r="FTN55" s="249"/>
      <c r="FTO55" s="249"/>
      <c r="FTP55" s="249"/>
      <c r="FTQ55" s="249"/>
      <c r="FTT55" s="248"/>
      <c r="FTV55" s="248"/>
      <c r="FTY55" s="249"/>
      <c r="FTZ55" s="249"/>
      <c r="FUA55" s="249"/>
      <c r="FUB55" s="249"/>
      <c r="FUC55" s="249"/>
      <c r="FUD55" s="249"/>
      <c r="FUE55" s="249"/>
      <c r="FUF55" s="249"/>
      <c r="FUG55" s="249"/>
      <c r="FUH55" s="249"/>
      <c r="FUI55" s="249"/>
      <c r="FUJ55" s="249"/>
      <c r="FUM55" s="248"/>
      <c r="FUO55" s="248"/>
      <c r="FUR55" s="249"/>
      <c r="FUS55" s="249"/>
      <c r="FUT55" s="249"/>
      <c r="FUU55" s="249"/>
      <c r="FUV55" s="249"/>
      <c r="FUW55" s="249"/>
      <c r="FUX55" s="249"/>
      <c r="FUY55" s="249"/>
      <c r="FUZ55" s="249"/>
      <c r="FVA55" s="249"/>
      <c r="FVB55" s="249"/>
      <c r="FVC55" s="249"/>
      <c r="FVF55" s="248"/>
      <c r="FVH55" s="248"/>
      <c r="FVK55" s="249"/>
      <c r="FVL55" s="249"/>
      <c r="FVM55" s="249"/>
      <c r="FVN55" s="249"/>
      <c r="FVO55" s="249"/>
      <c r="FVP55" s="249"/>
      <c r="FVQ55" s="249"/>
      <c r="FVR55" s="249"/>
      <c r="FVS55" s="249"/>
      <c r="FVT55" s="249"/>
      <c r="FVU55" s="249"/>
      <c r="FVV55" s="249"/>
      <c r="FVY55" s="248"/>
      <c r="FWA55" s="248"/>
      <c r="FWD55" s="249"/>
      <c r="FWE55" s="249"/>
      <c r="FWF55" s="249"/>
      <c r="FWG55" s="249"/>
      <c r="FWH55" s="249"/>
      <c r="FWI55" s="249"/>
      <c r="FWJ55" s="249"/>
      <c r="FWK55" s="249"/>
      <c r="FWL55" s="249"/>
      <c r="FWM55" s="249"/>
      <c r="FWN55" s="249"/>
      <c r="FWO55" s="249"/>
      <c r="FWR55" s="248"/>
      <c r="FWT55" s="248"/>
      <c r="FWW55" s="249"/>
      <c r="FWX55" s="249"/>
      <c r="FWY55" s="249"/>
      <c r="FWZ55" s="249"/>
      <c r="FXA55" s="249"/>
      <c r="FXB55" s="249"/>
      <c r="FXC55" s="249"/>
      <c r="FXD55" s="249"/>
      <c r="FXE55" s="249"/>
      <c r="FXF55" s="249"/>
      <c r="FXG55" s="249"/>
      <c r="FXH55" s="249"/>
      <c r="FXK55" s="248"/>
      <c r="FXM55" s="248"/>
      <c r="FXP55" s="249"/>
      <c r="FXQ55" s="249"/>
      <c r="FXR55" s="249"/>
      <c r="FXS55" s="249"/>
      <c r="FXT55" s="249"/>
      <c r="FXU55" s="249"/>
      <c r="FXV55" s="249"/>
      <c r="FXW55" s="249"/>
      <c r="FXX55" s="249"/>
      <c r="FXY55" s="249"/>
      <c r="FXZ55" s="249"/>
      <c r="FYA55" s="249"/>
      <c r="FYD55" s="248"/>
      <c r="FYF55" s="248"/>
      <c r="FYI55" s="249"/>
      <c r="FYJ55" s="249"/>
      <c r="FYK55" s="249"/>
      <c r="FYL55" s="249"/>
      <c r="FYM55" s="249"/>
      <c r="FYN55" s="249"/>
      <c r="FYO55" s="249"/>
      <c r="FYP55" s="249"/>
      <c r="FYQ55" s="249"/>
      <c r="FYR55" s="249"/>
      <c r="FYS55" s="249"/>
      <c r="FYT55" s="249"/>
      <c r="FYW55" s="248"/>
      <c r="FYY55" s="248"/>
      <c r="FZB55" s="249"/>
      <c r="FZC55" s="249"/>
      <c r="FZD55" s="249"/>
      <c r="FZE55" s="249"/>
      <c r="FZF55" s="249"/>
      <c r="FZG55" s="249"/>
      <c r="FZH55" s="249"/>
      <c r="FZI55" s="249"/>
      <c r="FZJ55" s="249"/>
      <c r="FZK55" s="249"/>
      <c r="FZL55" s="249"/>
      <c r="FZM55" s="249"/>
      <c r="FZP55" s="248"/>
      <c r="FZR55" s="248"/>
      <c r="FZU55" s="249"/>
      <c r="FZV55" s="249"/>
      <c r="FZW55" s="249"/>
      <c r="FZX55" s="249"/>
      <c r="FZY55" s="249"/>
      <c r="FZZ55" s="249"/>
      <c r="GAA55" s="249"/>
      <c r="GAB55" s="249"/>
      <c r="GAC55" s="249"/>
      <c r="GAD55" s="249"/>
      <c r="GAE55" s="249"/>
      <c r="GAF55" s="249"/>
      <c r="GAI55" s="248"/>
      <c r="GAK55" s="248"/>
      <c r="GAN55" s="249"/>
      <c r="GAO55" s="249"/>
      <c r="GAP55" s="249"/>
      <c r="GAQ55" s="249"/>
      <c r="GAR55" s="249"/>
      <c r="GAS55" s="249"/>
      <c r="GAT55" s="249"/>
      <c r="GAU55" s="249"/>
      <c r="GAV55" s="249"/>
      <c r="GAW55" s="249"/>
      <c r="GAX55" s="249"/>
      <c r="GAY55" s="249"/>
      <c r="GBB55" s="248"/>
      <c r="GBD55" s="248"/>
      <c r="GBG55" s="249"/>
      <c r="GBH55" s="249"/>
      <c r="GBI55" s="249"/>
      <c r="GBJ55" s="249"/>
      <c r="GBK55" s="249"/>
      <c r="GBL55" s="249"/>
      <c r="GBM55" s="249"/>
      <c r="GBN55" s="249"/>
      <c r="GBO55" s="249"/>
      <c r="GBP55" s="249"/>
      <c r="GBQ55" s="249"/>
      <c r="GBR55" s="249"/>
      <c r="GBU55" s="248"/>
      <c r="GBW55" s="248"/>
      <c r="GBZ55" s="249"/>
      <c r="GCA55" s="249"/>
      <c r="GCB55" s="249"/>
      <c r="GCC55" s="249"/>
      <c r="GCD55" s="249"/>
      <c r="GCE55" s="249"/>
      <c r="GCF55" s="249"/>
      <c r="GCG55" s="249"/>
      <c r="GCH55" s="249"/>
      <c r="GCI55" s="249"/>
      <c r="GCJ55" s="249"/>
      <c r="GCK55" s="249"/>
      <c r="GCN55" s="248"/>
      <c r="GCP55" s="248"/>
      <c r="GCS55" s="249"/>
      <c r="GCT55" s="249"/>
      <c r="GCU55" s="249"/>
      <c r="GCV55" s="249"/>
      <c r="GCW55" s="249"/>
      <c r="GCX55" s="249"/>
      <c r="GCY55" s="249"/>
      <c r="GCZ55" s="249"/>
      <c r="GDA55" s="249"/>
      <c r="GDB55" s="249"/>
      <c r="GDC55" s="249"/>
      <c r="GDD55" s="249"/>
      <c r="GDG55" s="248"/>
      <c r="GDI55" s="248"/>
      <c r="GDL55" s="249"/>
      <c r="GDM55" s="249"/>
      <c r="GDN55" s="249"/>
      <c r="GDO55" s="249"/>
      <c r="GDP55" s="249"/>
      <c r="GDQ55" s="249"/>
      <c r="GDR55" s="249"/>
      <c r="GDS55" s="249"/>
      <c r="GDT55" s="249"/>
      <c r="GDU55" s="249"/>
      <c r="GDV55" s="249"/>
      <c r="GDW55" s="249"/>
      <c r="GDZ55" s="248"/>
      <c r="GEB55" s="248"/>
      <c r="GEE55" s="249"/>
      <c r="GEF55" s="249"/>
      <c r="GEG55" s="249"/>
      <c r="GEH55" s="249"/>
      <c r="GEI55" s="249"/>
      <c r="GEJ55" s="249"/>
      <c r="GEK55" s="249"/>
      <c r="GEL55" s="249"/>
      <c r="GEM55" s="249"/>
      <c r="GEN55" s="249"/>
      <c r="GEO55" s="249"/>
      <c r="GEP55" s="249"/>
      <c r="GES55" s="248"/>
      <c r="GEU55" s="248"/>
      <c r="GEX55" s="249"/>
      <c r="GEY55" s="249"/>
      <c r="GEZ55" s="249"/>
      <c r="GFA55" s="249"/>
      <c r="GFB55" s="249"/>
      <c r="GFC55" s="249"/>
      <c r="GFD55" s="249"/>
      <c r="GFE55" s="249"/>
      <c r="GFF55" s="249"/>
      <c r="GFG55" s="249"/>
      <c r="GFH55" s="249"/>
      <c r="GFI55" s="249"/>
      <c r="GFL55" s="248"/>
      <c r="GFN55" s="248"/>
      <c r="GFQ55" s="249"/>
      <c r="GFR55" s="249"/>
      <c r="GFS55" s="249"/>
      <c r="GFT55" s="249"/>
      <c r="GFU55" s="249"/>
      <c r="GFV55" s="249"/>
      <c r="GFW55" s="249"/>
      <c r="GFX55" s="249"/>
      <c r="GFY55" s="249"/>
      <c r="GFZ55" s="249"/>
      <c r="GGA55" s="249"/>
      <c r="GGB55" s="249"/>
      <c r="GGE55" s="248"/>
      <c r="GGG55" s="248"/>
      <c r="GGJ55" s="249"/>
      <c r="GGK55" s="249"/>
      <c r="GGL55" s="249"/>
      <c r="GGM55" s="249"/>
      <c r="GGN55" s="249"/>
      <c r="GGO55" s="249"/>
      <c r="GGP55" s="249"/>
      <c r="GGQ55" s="249"/>
      <c r="GGR55" s="249"/>
      <c r="GGS55" s="249"/>
      <c r="GGT55" s="249"/>
      <c r="GGU55" s="249"/>
      <c r="GGX55" s="248"/>
      <c r="GGZ55" s="248"/>
      <c r="GHC55" s="249"/>
      <c r="GHD55" s="249"/>
      <c r="GHE55" s="249"/>
      <c r="GHF55" s="249"/>
      <c r="GHG55" s="249"/>
      <c r="GHH55" s="249"/>
      <c r="GHI55" s="249"/>
      <c r="GHJ55" s="249"/>
      <c r="GHK55" s="249"/>
      <c r="GHL55" s="249"/>
      <c r="GHM55" s="249"/>
      <c r="GHN55" s="249"/>
      <c r="GHQ55" s="248"/>
      <c r="GHS55" s="248"/>
      <c r="GHV55" s="249"/>
      <c r="GHW55" s="249"/>
      <c r="GHX55" s="249"/>
      <c r="GHY55" s="249"/>
      <c r="GHZ55" s="249"/>
      <c r="GIA55" s="249"/>
      <c r="GIB55" s="249"/>
      <c r="GIC55" s="249"/>
      <c r="GID55" s="249"/>
      <c r="GIE55" s="249"/>
      <c r="GIF55" s="249"/>
      <c r="GIG55" s="249"/>
      <c r="GIJ55" s="248"/>
      <c r="GIL55" s="248"/>
      <c r="GIO55" s="249"/>
      <c r="GIP55" s="249"/>
      <c r="GIQ55" s="249"/>
      <c r="GIR55" s="249"/>
      <c r="GIS55" s="249"/>
      <c r="GIT55" s="249"/>
      <c r="GIU55" s="249"/>
      <c r="GIV55" s="249"/>
      <c r="GIW55" s="249"/>
      <c r="GIX55" s="249"/>
      <c r="GIY55" s="249"/>
      <c r="GIZ55" s="249"/>
      <c r="GJC55" s="248"/>
      <c r="GJE55" s="248"/>
      <c r="GJH55" s="249"/>
      <c r="GJI55" s="249"/>
      <c r="GJJ55" s="249"/>
      <c r="GJK55" s="249"/>
      <c r="GJL55" s="249"/>
      <c r="GJM55" s="249"/>
      <c r="GJN55" s="249"/>
      <c r="GJO55" s="249"/>
      <c r="GJP55" s="249"/>
      <c r="GJQ55" s="249"/>
      <c r="GJR55" s="249"/>
      <c r="GJS55" s="249"/>
      <c r="GJV55" s="248"/>
      <c r="GJX55" s="248"/>
      <c r="GKA55" s="249"/>
      <c r="GKB55" s="249"/>
      <c r="GKC55" s="249"/>
      <c r="GKD55" s="249"/>
      <c r="GKE55" s="249"/>
      <c r="GKF55" s="249"/>
      <c r="GKG55" s="249"/>
      <c r="GKH55" s="249"/>
      <c r="GKI55" s="249"/>
      <c r="GKJ55" s="249"/>
      <c r="GKK55" s="249"/>
      <c r="GKL55" s="249"/>
      <c r="GKO55" s="248"/>
      <c r="GKQ55" s="248"/>
      <c r="GKT55" s="249"/>
      <c r="GKU55" s="249"/>
      <c r="GKV55" s="249"/>
      <c r="GKW55" s="249"/>
      <c r="GKX55" s="249"/>
      <c r="GKY55" s="249"/>
      <c r="GKZ55" s="249"/>
      <c r="GLA55" s="249"/>
      <c r="GLB55" s="249"/>
      <c r="GLC55" s="249"/>
      <c r="GLD55" s="249"/>
      <c r="GLE55" s="249"/>
      <c r="GLH55" s="248"/>
      <c r="GLJ55" s="248"/>
      <c r="GLM55" s="249"/>
      <c r="GLN55" s="249"/>
      <c r="GLO55" s="249"/>
      <c r="GLP55" s="249"/>
      <c r="GLQ55" s="249"/>
      <c r="GLR55" s="249"/>
      <c r="GLS55" s="249"/>
      <c r="GLT55" s="249"/>
      <c r="GLU55" s="249"/>
      <c r="GLV55" s="249"/>
      <c r="GLW55" s="249"/>
      <c r="GLX55" s="249"/>
      <c r="GMA55" s="248"/>
      <c r="GMC55" s="248"/>
      <c r="GMF55" s="249"/>
      <c r="GMG55" s="249"/>
      <c r="GMH55" s="249"/>
      <c r="GMI55" s="249"/>
      <c r="GMJ55" s="249"/>
      <c r="GMK55" s="249"/>
      <c r="GML55" s="249"/>
      <c r="GMM55" s="249"/>
      <c r="GMN55" s="249"/>
      <c r="GMO55" s="249"/>
      <c r="GMP55" s="249"/>
      <c r="GMQ55" s="249"/>
      <c r="GMT55" s="248"/>
      <c r="GMV55" s="248"/>
      <c r="GMY55" s="249"/>
      <c r="GMZ55" s="249"/>
      <c r="GNA55" s="249"/>
      <c r="GNB55" s="249"/>
      <c r="GNC55" s="249"/>
      <c r="GND55" s="249"/>
      <c r="GNE55" s="249"/>
      <c r="GNF55" s="249"/>
      <c r="GNG55" s="249"/>
      <c r="GNH55" s="249"/>
      <c r="GNI55" s="249"/>
      <c r="GNJ55" s="249"/>
      <c r="GNM55" s="248"/>
      <c r="GNO55" s="248"/>
      <c r="GNR55" s="249"/>
      <c r="GNS55" s="249"/>
      <c r="GNT55" s="249"/>
      <c r="GNU55" s="249"/>
      <c r="GNV55" s="249"/>
      <c r="GNW55" s="249"/>
      <c r="GNX55" s="249"/>
      <c r="GNY55" s="249"/>
      <c r="GNZ55" s="249"/>
      <c r="GOA55" s="249"/>
      <c r="GOB55" s="249"/>
      <c r="GOC55" s="249"/>
      <c r="GOF55" s="248"/>
      <c r="GOH55" s="248"/>
      <c r="GOK55" s="249"/>
      <c r="GOL55" s="249"/>
      <c r="GOM55" s="249"/>
      <c r="GON55" s="249"/>
      <c r="GOO55" s="249"/>
      <c r="GOP55" s="249"/>
      <c r="GOQ55" s="249"/>
      <c r="GOR55" s="249"/>
      <c r="GOS55" s="249"/>
      <c r="GOT55" s="249"/>
      <c r="GOU55" s="249"/>
      <c r="GOV55" s="249"/>
      <c r="GOY55" s="248"/>
      <c r="GPA55" s="248"/>
      <c r="GPD55" s="249"/>
      <c r="GPE55" s="249"/>
      <c r="GPF55" s="249"/>
      <c r="GPG55" s="249"/>
      <c r="GPH55" s="249"/>
      <c r="GPI55" s="249"/>
      <c r="GPJ55" s="249"/>
      <c r="GPK55" s="249"/>
      <c r="GPL55" s="249"/>
      <c r="GPM55" s="249"/>
      <c r="GPN55" s="249"/>
      <c r="GPO55" s="249"/>
      <c r="GPR55" s="248"/>
      <c r="GPT55" s="248"/>
      <c r="GPW55" s="249"/>
      <c r="GPX55" s="249"/>
      <c r="GPY55" s="249"/>
      <c r="GPZ55" s="249"/>
      <c r="GQA55" s="249"/>
      <c r="GQB55" s="249"/>
      <c r="GQC55" s="249"/>
      <c r="GQD55" s="249"/>
      <c r="GQE55" s="249"/>
      <c r="GQF55" s="249"/>
      <c r="GQG55" s="249"/>
      <c r="GQH55" s="249"/>
      <c r="GQK55" s="248"/>
      <c r="GQM55" s="248"/>
      <c r="GQP55" s="249"/>
      <c r="GQQ55" s="249"/>
      <c r="GQR55" s="249"/>
      <c r="GQS55" s="249"/>
      <c r="GQT55" s="249"/>
      <c r="GQU55" s="249"/>
      <c r="GQV55" s="249"/>
      <c r="GQW55" s="249"/>
      <c r="GQX55" s="249"/>
      <c r="GQY55" s="249"/>
      <c r="GQZ55" s="249"/>
      <c r="GRA55" s="249"/>
      <c r="GRD55" s="248"/>
      <c r="GRF55" s="248"/>
      <c r="GRI55" s="249"/>
      <c r="GRJ55" s="249"/>
      <c r="GRK55" s="249"/>
      <c r="GRL55" s="249"/>
      <c r="GRM55" s="249"/>
      <c r="GRN55" s="249"/>
      <c r="GRO55" s="249"/>
      <c r="GRP55" s="249"/>
      <c r="GRQ55" s="249"/>
      <c r="GRR55" s="249"/>
      <c r="GRS55" s="249"/>
      <c r="GRT55" s="249"/>
      <c r="GRW55" s="248"/>
      <c r="GRY55" s="248"/>
      <c r="GSB55" s="249"/>
      <c r="GSC55" s="249"/>
      <c r="GSD55" s="249"/>
      <c r="GSE55" s="249"/>
      <c r="GSF55" s="249"/>
      <c r="GSG55" s="249"/>
      <c r="GSH55" s="249"/>
      <c r="GSI55" s="249"/>
      <c r="GSJ55" s="249"/>
      <c r="GSK55" s="249"/>
      <c r="GSL55" s="249"/>
      <c r="GSM55" s="249"/>
      <c r="GSP55" s="248"/>
      <c r="GSR55" s="248"/>
      <c r="GSU55" s="249"/>
      <c r="GSV55" s="249"/>
      <c r="GSW55" s="249"/>
      <c r="GSX55" s="249"/>
      <c r="GSY55" s="249"/>
      <c r="GSZ55" s="249"/>
      <c r="GTA55" s="249"/>
      <c r="GTB55" s="249"/>
      <c r="GTC55" s="249"/>
      <c r="GTD55" s="249"/>
      <c r="GTE55" s="249"/>
      <c r="GTF55" s="249"/>
      <c r="GTI55" s="248"/>
      <c r="GTK55" s="248"/>
      <c r="GTN55" s="249"/>
      <c r="GTO55" s="249"/>
      <c r="GTP55" s="249"/>
      <c r="GTQ55" s="249"/>
      <c r="GTR55" s="249"/>
      <c r="GTS55" s="249"/>
      <c r="GTT55" s="249"/>
      <c r="GTU55" s="249"/>
      <c r="GTV55" s="249"/>
      <c r="GTW55" s="249"/>
      <c r="GTX55" s="249"/>
      <c r="GTY55" s="249"/>
      <c r="GUB55" s="248"/>
      <c r="GUD55" s="248"/>
      <c r="GUG55" s="249"/>
      <c r="GUH55" s="249"/>
      <c r="GUI55" s="249"/>
      <c r="GUJ55" s="249"/>
      <c r="GUK55" s="249"/>
      <c r="GUL55" s="249"/>
      <c r="GUM55" s="249"/>
      <c r="GUN55" s="249"/>
      <c r="GUO55" s="249"/>
      <c r="GUP55" s="249"/>
      <c r="GUQ55" s="249"/>
      <c r="GUR55" s="249"/>
      <c r="GUU55" s="248"/>
      <c r="GUW55" s="248"/>
      <c r="GUZ55" s="249"/>
      <c r="GVA55" s="249"/>
      <c r="GVB55" s="249"/>
      <c r="GVC55" s="249"/>
      <c r="GVD55" s="249"/>
      <c r="GVE55" s="249"/>
      <c r="GVF55" s="249"/>
      <c r="GVG55" s="249"/>
      <c r="GVH55" s="249"/>
      <c r="GVI55" s="249"/>
      <c r="GVJ55" s="249"/>
      <c r="GVK55" s="249"/>
      <c r="GVN55" s="248"/>
      <c r="GVP55" s="248"/>
      <c r="GVS55" s="249"/>
      <c r="GVT55" s="249"/>
      <c r="GVU55" s="249"/>
      <c r="GVV55" s="249"/>
      <c r="GVW55" s="249"/>
      <c r="GVX55" s="249"/>
      <c r="GVY55" s="249"/>
      <c r="GVZ55" s="249"/>
      <c r="GWA55" s="249"/>
      <c r="GWB55" s="249"/>
      <c r="GWC55" s="249"/>
      <c r="GWD55" s="249"/>
      <c r="GWG55" s="248"/>
      <c r="GWI55" s="248"/>
      <c r="GWL55" s="249"/>
      <c r="GWM55" s="249"/>
      <c r="GWN55" s="249"/>
      <c r="GWO55" s="249"/>
      <c r="GWP55" s="249"/>
      <c r="GWQ55" s="249"/>
      <c r="GWR55" s="249"/>
      <c r="GWS55" s="249"/>
      <c r="GWT55" s="249"/>
      <c r="GWU55" s="249"/>
      <c r="GWV55" s="249"/>
      <c r="GWW55" s="249"/>
      <c r="GWZ55" s="248"/>
      <c r="GXB55" s="248"/>
      <c r="GXE55" s="249"/>
      <c r="GXF55" s="249"/>
      <c r="GXG55" s="249"/>
      <c r="GXH55" s="249"/>
      <c r="GXI55" s="249"/>
      <c r="GXJ55" s="249"/>
      <c r="GXK55" s="249"/>
      <c r="GXL55" s="249"/>
      <c r="GXM55" s="249"/>
      <c r="GXN55" s="249"/>
      <c r="GXO55" s="249"/>
      <c r="GXP55" s="249"/>
      <c r="GXS55" s="248"/>
      <c r="GXU55" s="248"/>
      <c r="GXX55" s="249"/>
      <c r="GXY55" s="249"/>
      <c r="GXZ55" s="249"/>
      <c r="GYA55" s="249"/>
      <c r="GYB55" s="249"/>
      <c r="GYC55" s="249"/>
      <c r="GYD55" s="249"/>
      <c r="GYE55" s="249"/>
      <c r="GYF55" s="249"/>
      <c r="GYG55" s="249"/>
      <c r="GYH55" s="249"/>
      <c r="GYI55" s="249"/>
      <c r="GYL55" s="248"/>
      <c r="GYN55" s="248"/>
      <c r="GYQ55" s="249"/>
      <c r="GYR55" s="249"/>
      <c r="GYS55" s="249"/>
      <c r="GYT55" s="249"/>
      <c r="GYU55" s="249"/>
      <c r="GYV55" s="249"/>
      <c r="GYW55" s="249"/>
      <c r="GYX55" s="249"/>
      <c r="GYY55" s="249"/>
      <c r="GYZ55" s="249"/>
      <c r="GZA55" s="249"/>
      <c r="GZB55" s="249"/>
      <c r="GZE55" s="248"/>
      <c r="GZG55" s="248"/>
      <c r="GZJ55" s="249"/>
      <c r="GZK55" s="249"/>
      <c r="GZL55" s="249"/>
      <c r="GZM55" s="249"/>
      <c r="GZN55" s="249"/>
      <c r="GZO55" s="249"/>
      <c r="GZP55" s="249"/>
      <c r="GZQ55" s="249"/>
      <c r="GZR55" s="249"/>
      <c r="GZS55" s="249"/>
      <c r="GZT55" s="249"/>
      <c r="GZU55" s="249"/>
      <c r="GZX55" s="248"/>
      <c r="GZZ55" s="248"/>
      <c r="HAC55" s="249"/>
      <c r="HAD55" s="249"/>
      <c r="HAE55" s="249"/>
      <c r="HAF55" s="249"/>
      <c r="HAG55" s="249"/>
      <c r="HAH55" s="249"/>
      <c r="HAI55" s="249"/>
      <c r="HAJ55" s="249"/>
      <c r="HAK55" s="249"/>
      <c r="HAL55" s="249"/>
      <c r="HAM55" s="249"/>
      <c r="HAN55" s="249"/>
      <c r="HAQ55" s="248"/>
      <c r="HAS55" s="248"/>
      <c r="HAV55" s="249"/>
      <c r="HAW55" s="249"/>
      <c r="HAX55" s="249"/>
      <c r="HAY55" s="249"/>
      <c r="HAZ55" s="249"/>
      <c r="HBA55" s="249"/>
      <c r="HBB55" s="249"/>
      <c r="HBC55" s="249"/>
      <c r="HBD55" s="249"/>
      <c r="HBE55" s="249"/>
      <c r="HBF55" s="249"/>
      <c r="HBG55" s="249"/>
      <c r="HBJ55" s="248"/>
      <c r="HBL55" s="248"/>
      <c r="HBO55" s="249"/>
      <c r="HBP55" s="249"/>
      <c r="HBQ55" s="249"/>
      <c r="HBR55" s="249"/>
      <c r="HBS55" s="249"/>
      <c r="HBT55" s="249"/>
      <c r="HBU55" s="249"/>
      <c r="HBV55" s="249"/>
      <c r="HBW55" s="249"/>
      <c r="HBX55" s="249"/>
      <c r="HBY55" s="249"/>
      <c r="HBZ55" s="249"/>
      <c r="HCC55" s="248"/>
      <c r="HCE55" s="248"/>
      <c r="HCH55" s="249"/>
      <c r="HCI55" s="249"/>
      <c r="HCJ55" s="249"/>
      <c r="HCK55" s="249"/>
      <c r="HCL55" s="249"/>
      <c r="HCM55" s="249"/>
      <c r="HCN55" s="249"/>
      <c r="HCO55" s="249"/>
      <c r="HCP55" s="249"/>
      <c r="HCQ55" s="249"/>
      <c r="HCR55" s="249"/>
      <c r="HCS55" s="249"/>
      <c r="HCV55" s="248"/>
      <c r="HCX55" s="248"/>
      <c r="HDA55" s="249"/>
      <c r="HDB55" s="249"/>
      <c r="HDC55" s="249"/>
      <c r="HDD55" s="249"/>
      <c r="HDE55" s="249"/>
      <c r="HDF55" s="249"/>
      <c r="HDG55" s="249"/>
      <c r="HDH55" s="249"/>
      <c r="HDI55" s="249"/>
      <c r="HDJ55" s="249"/>
      <c r="HDK55" s="249"/>
      <c r="HDL55" s="249"/>
      <c r="HDO55" s="248"/>
      <c r="HDQ55" s="248"/>
      <c r="HDT55" s="249"/>
      <c r="HDU55" s="249"/>
      <c r="HDV55" s="249"/>
      <c r="HDW55" s="249"/>
      <c r="HDX55" s="249"/>
      <c r="HDY55" s="249"/>
      <c r="HDZ55" s="249"/>
      <c r="HEA55" s="249"/>
      <c r="HEB55" s="249"/>
      <c r="HEC55" s="249"/>
      <c r="HED55" s="249"/>
      <c r="HEE55" s="249"/>
      <c r="HEH55" s="248"/>
      <c r="HEJ55" s="248"/>
      <c r="HEM55" s="249"/>
      <c r="HEN55" s="249"/>
      <c r="HEO55" s="249"/>
      <c r="HEP55" s="249"/>
      <c r="HEQ55" s="249"/>
      <c r="HER55" s="249"/>
      <c r="HES55" s="249"/>
      <c r="HET55" s="249"/>
      <c r="HEU55" s="249"/>
      <c r="HEV55" s="249"/>
      <c r="HEW55" s="249"/>
      <c r="HEX55" s="249"/>
      <c r="HFA55" s="248"/>
      <c r="HFC55" s="248"/>
      <c r="HFF55" s="249"/>
      <c r="HFG55" s="249"/>
      <c r="HFH55" s="249"/>
      <c r="HFI55" s="249"/>
      <c r="HFJ55" s="249"/>
      <c r="HFK55" s="249"/>
      <c r="HFL55" s="249"/>
      <c r="HFM55" s="249"/>
      <c r="HFN55" s="249"/>
      <c r="HFO55" s="249"/>
      <c r="HFP55" s="249"/>
      <c r="HFQ55" s="249"/>
      <c r="HFT55" s="248"/>
      <c r="HFV55" s="248"/>
      <c r="HFY55" s="249"/>
      <c r="HFZ55" s="249"/>
      <c r="HGA55" s="249"/>
      <c r="HGB55" s="249"/>
      <c r="HGC55" s="249"/>
      <c r="HGD55" s="249"/>
      <c r="HGE55" s="249"/>
      <c r="HGF55" s="249"/>
      <c r="HGG55" s="249"/>
      <c r="HGH55" s="249"/>
      <c r="HGI55" s="249"/>
      <c r="HGJ55" s="249"/>
      <c r="HGM55" s="248"/>
      <c r="HGO55" s="248"/>
      <c r="HGR55" s="249"/>
      <c r="HGS55" s="249"/>
      <c r="HGT55" s="249"/>
      <c r="HGU55" s="249"/>
      <c r="HGV55" s="249"/>
      <c r="HGW55" s="249"/>
      <c r="HGX55" s="249"/>
      <c r="HGY55" s="249"/>
      <c r="HGZ55" s="249"/>
      <c r="HHA55" s="249"/>
      <c r="HHB55" s="249"/>
      <c r="HHC55" s="249"/>
      <c r="HHF55" s="248"/>
      <c r="HHH55" s="248"/>
      <c r="HHK55" s="249"/>
      <c r="HHL55" s="249"/>
      <c r="HHM55" s="249"/>
      <c r="HHN55" s="249"/>
      <c r="HHO55" s="249"/>
      <c r="HHP55" s="249"/>
      <c r="HHQ55" s="249"/>
      <c r="HHR55" s="249"/>
      <c r="HHS55" s="249"/>
      <c r="HHT55" s="249"/>
      <c r="HHU55" s="249"/>
      <c r="HHV55" s="249"/>
      <c r="HHY55" s="248"/>
      <c r="HIA55" s="248"/>
      <c r="HID55" s="249"/>
      <c r="HIE55" s="249"/>
      <c r="HIF55" s="249"/>
      <c r="HIG55" s="249"/>
      <c r="HIH55" s="249"/>
      <c r="HII55" s="249"/>
      <c r="HIJ55" s="249"/>
      <c r="HIK55" s="249"/>
      <c r="HIL55" s="249"/>
      <c r="HIM55" s="249"/>
      <c r="HIN55" s="249"/>
      <c r="HIO55" s="249"/>
      <c r="HIR55" s="248"/>
      <c r="HIT55" s="248"/>
      <c r="HIW55" s="249"/>
      <c r="HIX55" s="249"/>
      <c r="HIY55" s="249"/>
      <c r="HIZ55" s="249"/>
      <c r="HJA55" s="249"/>
      <c r="HJB55" s="249"/>
      <c r="HJC55" s="249"/>
      <c r="HJD55" s="249"/>
      <c r="HJE55" s="249"/>
      <c r="HJF55" s="249"/>
      <c r="HJG55" s="249"/>
      <c r="HJH55" s="249"/>
      <c r="HJK55" s="248"/>
      <c r="HJM55" s="248"/>
      <c r="HJP55" s="249"/>
      <c r="HJQ55" s="249"/>
      <c r="HJR55" s="249"/>
      <c r="HJS55" s="249"/>
      <c r="HJT55" s="249"/>
      <c r="HJU55" s="249"/>
      <c r="HJV55" s="249"/>
      <c r="HJW55" s="249"/>
      <c r="HJX55" s="249"/>
      <c r="HJY55" s="249"/>
      <c r="HJZ55" s="249"/>
      <c r="HKA55" s="249"/>
      <c r="HKD55" s="248"/>
      <c r="HKF55" s="248"/>
      <c r="HKI55" s="249"/>
      <c r="HKJ55" s="249"/>
      <c r="HKK55" s="249"/>
      <c r="HKL55" s="249"/>
      <c r="HKM55" s="249"/>
      <c r="HKN55" s="249"/>
      <c r="HKO55" s="249"/>
      <c r="HKP55" s="249"/>
      <c r="HKQ55" s="249"/>
      <c r="HKR55" s="249"/>
      <c r="HKS55" s="249"/>
      <c r="HKT55" s="249"/>
      <c r="HKW55" s="248"/>
      <c r="HKY55" s="248"/>
      <c r="HLB55" s="249"/>
      <c r="HLC55" s="249"/>
      <c r="HLD55" s="249"/>
      <c r="HLE55" s="249"/>
      <c r="HLF55" s="249"/>
      <c r="HLG55" s="249"/>
      <c r="HLH55" s="249"/>
      <c r="HLI55" s="249"/>
      <c r="HLJ55" s="249"/>
      <c r="HLK55" s="249"/>
      <c r="HLL55" s="249"/>
      <c r="HLM55" s="249"/>
      <c r="HLP55" s="248"/>
      <c r="HLR55" s="248"/>
      <c r="HLU55" s="249"/>
      <c r="HLV55" s="249"/>
      <c r="HLW55" s="249"/>
      <c r="HLX55" s="249"/>
      <c r="HLY55" s="249"/>
      <c r="HLZ55" s="249"/>
      <c r="HMA55" s="249"/>
      <c r="HMB55" s="249"/>
      <c r="HMC55" s="249"/>
      <c r="HMD55" s="249"/>
      <c r="HME55" s="249"/>
      <c r="HMF55" s="249"/>
      <c r="HMI55" s="248"/>
      <c r="HMK55" s="248"/>
      <c r="HMN55" s="249"/>
      <c r="HMO55" s="249"/>
      <c r="HMP55" s="249"/>
      <c r="HMQ55" s="249"/>
      <c r="HMR55" s="249"/>
      <c r="HMS55" s="249"/>
      <c r="HMT55" s="249"/>
      <c r="HMU55" s="249"/>
      <c r="HMV55" s="249"/>
      <c r="HMW55" s="249"/>
      <c r="HMX55" s="249"/>
      <c r="HMY55" s="249"/>
      <c r="HNB55" s="248"/>
      <c r="HND55" s="248"/>
      <c r="HNG55" s="249"/>
      <c r="HNH55" s="249"/>
      <c r="HNI55" s="249"/>
      <c r="HNJ55" s="249"/>
      <c r="HNK55" s="249"/>
      <c r="HNL55" s="249"/>
      <c r="HNM55" s="249"/>
      <c r="HNN55" s="249"/>
      <c r="HNO55" s="249"/>
      <c r="HNP55" s="249"/>
      <c r="HNQ55" s="249"/>
      <c r="HNR55" s="249"/>
      <c r="HNU55" s="248"/>
      <c r="HNW55" s="248"/>
      <c r="HNZ55" s="249"/>
      <c r="HOA55" s="249"/>
      <c r="HOB55" s="249"/>
      <c r="HOC55" s="249"/>
      <c r="HOD55" s="249"/>
      <c r="HOE55" s="249"/>
      <c r="HOF55" s="249"/>
      <c r="HOG55" s="249"/>
      <c r="HOH55" s="249"/>
      <c r="HOI55" s="249"/>
      <c r="HOJ55" s="249"/>
      <c r="HOK55" s="249"/>
      <c r="HON55" s="248"/>
      <c r="HOP55" s="248"/>
      <c r="HOS55" s="249"/>
      <c r="HOT55" s="249"/>
      <c r="HOU55" s="249"/>
      <c r="HOV55" s="249"/>
      <c r="HOW55" s="249"/>
      <c r="HOX55" s="249"/>
      <c r="HOY55" s="249"/>
      <c r="HOZ55" s="249"/>
      <c r="HPA55" s="249"/>
      <c r="HPB55" s="249"/>
      <c r="HPC55" s="249"/>
      <c r="HPD55" s="249"/>
      <c r="HPG55" s="248"/>
      <c r="HPI55" s="248"/>
      <c r="HPL55" s="249"/>
      <c r="HPM55" s="249"/>
      <c r="HPN55" s="249"/>
      <c r="HPO55" s="249"/>
      <c r="HPP55" s="249"/>
      <c r="HPQ55" s="249"/>
      <c r="HPR55" s="249"/>
      <c r="HPS55" s="249"/>
      <c r="HPT55" s="249"/>
      <c r="HPU55" s="249"/>
      <c r="HPV55" s="249"/>
      <c r="HPW55" s="249"/>
      <c r="HPZ55" s="248"/>
      <c r="HQB55" s="248"/>
      <c r="HQE55" s="249"/>
      <c r="HQF55" s="249"/>
      <c r="HQG55" s="249"/>
      <c r="HQH55" s="249"/>
      <c r="HQI55" s="249"/>
      <c r="HQJ55" s="249"/>
      <c r="HQK55" s="249"/>
      <c r="HQL55" s="249"/>
      <c r="HQM55" s="249"/>
      <c r="HQN55" s="249"/>
      <c r="HQO55" s="249"/>
      <c r="HQP55" s="249"/>
      <c r="HQS55" s="248"/>
      <c r="HQU55" s="248"/>
      <c r="HQX55" s="249"/>
      <c r="HQY55" s="249"/>
      <c r="HQZ55" s="249"/>
      <c r="HRA55" s="249"/>
      <c r="HRB55" s="249"/>
      <c r="HRC55" s="249"/>
      <c r="HRD55" s="249"/>
      <c r="HRE55" s="249"/>
      <c r="HRF55" s="249"/>
      <c r="HRG55" s="249"/>
      <c r="HRH55" s="249"/>
      <c r="HRI55" s="249"/>
      <c r="HRL55" s="248"/>
      <c r="HRN55" s="248"/>
      <c r="HRQ55" s="249"/>
      <c r="HRR55" s="249"/>
      <c r="HRS55" s="249"/>
      <c r="HRT55" s="249"/>
      <c r="HRU55" s="249"/>
      <c r="HRV55" s="249"/>
      <c r="HRW55" s="249"/>
      <c r="HRX55" s="249"/>
      <c r="HRY55" s="249"/>
      <c r="HRZ55" s="249"/>
      <c r="HSA55" s="249"/>
      <c r="HSB55" s="249"/>
      <c r="HSE55" s="248"/>
      <c r="HSG55" s="248"/>
      <c r="HSJ55" s="249"/>
      <c r="HSK55" s="249"/>
      <c r="HSL55" s="249"/>
      <c r="HSM55" s="249"/>
      <c r="HSN55" s="249"/>
      <c r="HSO55" s="249"/>
      <c r="HSP55" s="249"/>
      <c r="HSQ55" s="249"/>
      <c r="HSR55" s="249"/>
      <c r="HSS55" s="249"/>
      <c r="HST55" s="249"/>
      <c r="HSU55" s="249"/>
      <c r="HSX55" s="248"/>
      <c r="HSZ55" s="248"/>
      <c r="HTC55" s="249"/>
      <c r="HTD55" s="249"/>
      <c r="HTE55" s="249"/>
      <c r="HTF55" s="249"/>
      <c r="HTG55" s="249"/>
      <c r="HTH55" s="249"/>
      <c r="HTI55" s="249"/>
      <c r="HTJ55" s="249"/>
      <c r="HTK55" s="249"/>
      <c r="HTL55" s="249"/>
      <c r="HTM55" s="249"/>
      <c r="HTN55" s="249"/>
      <c r="HTQ55" s="248"/>
      <c r="HTS55" s="248"/>
      <c r="HTV55" s="249"/>
      <c r="HTW55" s="249"/>
      <c r="HTX55" s="249"/>
      <c r="HTY55" s="249"/>
      <c r="HTZ55" s="249"/>
      <c r="HUA55" s="249"/>
      <c r="HUB55" s="249"/>
      <c r="HUC55" s="249"/>
      <c r="HUD55" s="249"/>
      <c r="HUE55" s="249"/>
      <c r="HUF55" s="249"/>
      <c r="HUG55" s="249"/>
      <c r="HUJ55" s="248"/>
      <c r="HUL55" s="248"/>
      <c r="HUO55" s="249"/>
      <c r="HUP55" s="249"/>
      <c r="HUQ55" s="249"/>
      <c r="HUR55" s="249"/>
      <c r="HUS55" s="249"/>
      <c r="HUT55" s="249"/>
      <c r="HUU55" s="249"/>
      <c r="HUV55" s="249"/>
      <c r="HUW55" s="249"/>
      <c r="HUX55" s="249"/>
      <c r="HUY55" s="249"/>
      <c r="HUZ55" s="249"/>
      <c r="HVC55" s="248"/>
      <c r="HVE55" s="248"/>
      <c r="HVH55" s="249"/>
      <c r="HVI55" s="249"/>
      <c r="HVJ55" s="249"/>
      <c r="HVK55" s="249"/>
      <c r="HVL55" s="249"/>
      <c r="HVM55" s="249"/>
      <c r="HVN55" s="249"/>
      <c r="HVO55" s="249"/>
      <c r="HVP55" s="249"/>
      <c r="HVQ55" s="249"/>
      <c r="HVR55" s="249"/>
      <c r="HVS55" s="249"/>
      <c r="HVV55" s="248"/>
      <c r="HVX55" s="248"/>
      <c r="HWA55" s="249"/>
      <c r="HWB55" s="249"/>
      <c r="HWC55" s="249"/>
      <c r="HWD55" s="249"/>
      <c r="HWE55" s="249"/>
      <c r="HWF55" s="249"/>
      <c r="HWG55" s="249"/>
      <c r="HWH55" s="249"/>
      <c r="HWI55" s="249"/>
      <c r="HWJ55" s="249"/>
      <c r="HWK55" s="249"/>
      <c r="HWL55" s="249"/>
      <c r="HWO55" s="248"/>
      <c r="HWQ55" s="248"/>
      <c r="HWT55" s="249"/>
      <c r="HWU55" s="249"/>
      <c r="HWV55" s="249"/>
      <c r="HWW55" s="249"/>
      <c r="HWX55" s="249"/>
      <c r="HWY55" s="249"/>
      <c r="HWZ55" s="249"/>
      <c r="HXA55" s="249"/>
      <c r="HXB55" s="249"/>
      <c r="HXC55" s="249"/>
      <c r="HXD55" s="249"/>
      <c r="HXE55" s="249"/>
      <c r="HXH55" s="248"/>
      <c r="HXJ55" s="248"/>
      <c r="HXM55" s="249"/>
      <c r="HXN55" s="249"/>
      <c r="HXO55" s="249"/>
      <c r="HXP55" s="249"/>
      <c r="HXQ55" s="249"/>
      <c r="HXR55" s="249"/>
      <c r="HXS55" s="249"/>
      <c r="HXT55" s="249"/>
      <c r="HXU55" s="249"/>
      <c r="HXV55" s="249"/>
      <c r="HXW55" s="249"/>
      <c r="HXX55" s="249"/>
      <c r="HYA55" s="248"/>
      <c r="HYC55" s="248"/>
      <c r="HYF55" s="249"/>
      <c r="HYG55" s="249"/>
      <c r="HYH55" s="249"/>
      <c r="HYI55" s="249"/>
      <c r="HYJ55" s="249"/>
      <c r="HYK55" s="249"/>
      <c r="HYL55" s="249"/>
      <c r="HYM55" s="249"/>
      <c r="HYN55" s="249"/>
      <c r="HYO55" s="249"/>
      <c r="HYP55" s="249"/>
      <c r="HYQ55" s="249"/>
      <c r="HYT55" s="248"/>
      <c r="HYV55" s="248"/>
      <c r="HYY55" s="249"/>
      <c r="HYZ55" s="249"/>
      <c r="HZA55" s="249"/>
      <c r="HZB55" s="249"/>
      <c r="HZC55" s="249"/>
      <c r="HZD55" s="249"/>
      <c r="HZE55" s="249"/>
      <c r="HZF55" s="249"/>
      <c r="HZG55" s="249"/>
      <c r="HZH55" s="249"/>
      <c r="HZI55" s="249"/>
      <c r="HZJ55" s="249"/>
      <c r="HZM55" s="248"/>
      <c r="HZO55" s="248"/>
      <c r="HZR55" s="249"/>
      <c r="HZS55" s="249"/>
      <c r="HZT55" s="249"/>
      <c r="HZU55" s="249"/>
      <c r="HZV55" s="249"/>
      <c r="HZW55" s="249"/>
      <c r="HZX55" s="249"/>
      <c r="HZY55" s="249"/>
      <c r="HZZ55" s="249"/>
      <c r="IAA55" s="249"/>
      <c r="IAB55" s="249"/>
      <c r="IAC55" s="249"/>
      <c r="IAF55" s="248"/>
      <c r="IAH55" s="248"/>
      <c r="IAK55" s="249"/>
      <c r="IAL55" s="249"/>
      <c r="IAM55" s="249"/>
      <c r="IAN55" s="249"/>
      <c r="IAO55" s="249"/>
      <c r="IAP55" s="249"/>
      <c r="IAQ55" s="249"/>
      <c r="IAR55" s="249"/>
      <c r="IAS55" s="249"/>
      <c r="IAT55" s="249"/>
      <c r="IAU55" s="249"/>
      <c r="IAV55" s="249"/>
      <c r="IAY55" s="248"/>
      <c r="IBA55" s="248"/>
      <c r="IBD55" s="249"/>
      <c r="IBE55" s="249"/>
      <c r="IBF55" s="249"/>
      <c r="IBG55" s="249"/>
      <c r="IBH55" s="249"/>
      <c r="IBI55" s="249"/>
      <c r="IBJ55" s="249"/>
      <c r="IBK55" s="249"/>
      <c r="IBL55" s="249"/>
      <c r="IBM55" s="249"/>
      <c r="IBN55" s="249"/>
      <c r="IBO55" s="249"/>
      <c r="IBR55" s="248"/>
      <c r="IBT55" s="248"/>
      <c r="IBW55" s="249"/>
      <c r="IBX55" s="249"/>
      <c r="IBY55" s="249"/>
      <c r="IBZ55" s="249"/>
      <c r="ICA55" s="249"/>
      <c r="ICB55" s="249"/>
      <c r="ICC55" s="249"/>
      <c r="ICD55" s="249"/>
      <c r="ICE55" s="249"/>
      <c r="ICF55" s="249"/>
      <c r="ICG55" s="249"/>
      <c r="ICH55" s="249"/>
      <c r="ICK55" s="248"/>
      <c r="ICM55" s="248"/>
      <c r="ICP55" s="249"/>
      <c r="ICQ55" s="249"/>
      <c r="ICR55" s="249"/>
      <c r="ICS55" s="249"/>
      <c r="ICT55" s="249"/>
      <c r="ICU55" s="249"/>
      <c r="ICV55" s="249"/>
      <c r="ICW55" s="249"/>
      <c r="ICX55" s="249"/>
      <c r="ICY55" s="249"/>
      <c r="ICZ55" s="249"/>
      <c r="IDA55" s="249"/>
      <c r="IDD55" s="248"/>
      <c r="IDF55" s="248"/>
      <c r="IDI55" s="249"/>
      <c r="IDJ55" s="249"/>
      <c r="IDK55" s="249"/>
      <c r="IDL55" s="249"/>
      <c r="IDM55" s="249"/>
      <c r="IDN55" s="249"/>
      <c r="IDO55" s="249"/>
      <c r="IDP55" s="249"/>
      <c r="IDQ55" s="249"/>
      <c r="IDR55" s="249"/>
      <c r="IDS55" s="249"/>
      <c r="IDT55" s="249"/>
      <c r="IDW55" s="248"/>
      <c r="IDY55" s="248"/>
      <c r="IEB55" s="249"/>
      <c r="IEC55" s="249"/>
      <c r="IED55" s="249"/>
      <c r="IEE55" s="249"/>
      <c r="IEF55" s="249"/>
      <c r="IEG55" s="249"/>
      <c r="IEH55" s="249"/>
      <c r="IEI55" s="249"/>
      <c r="IEJ55" s="249"/>
      <c r="IEK55" s="249"/>
      <c r="IEL55" s="249"/>
      <c r="IEM55" s="249"/>
      <c r="IEP55" s="248"/>
      <c r="IER55" s="248"/>
      <c r="IEU55" s="249"/>
      <c r="IEV55" s="249"/>
      <c r="IEW55" s="249"/>
      <c r="IEX55" s="249"/>
      <c r="IEY55" s="249"/>
      <c r="IEZ55" s="249"/>
      <c r="IFA55" s="249"/>
      <c r="IFB55" s="249"/>
      <c r="IFC55" s="249"/>
      <c r="IFD55" s="249"/>
      <c r="IFE55" s="249"/>
      <c r="IFF55" s="249"/>
      <c r="IFI55" s="248"/>
      <c r="IFK55" s="248"/>
      <c r="IFN55" s="249"/>
      <c r="IFO55" s="249"/>
      <c r="IFP55" s="249"/>
      <c r="IFQ55" s="249"/>
      <c r="IFR55" s="249"/>
      <c r="IFS55" s="249"/>
      <c r="IFT55" s="249"/>
      <c r="IFU55" s="249"/>
      <c r="IFV55" s="249"/>
      <c r="IFW55" s="249"/>
      <c r="IFX55" s="249"/>
      <c r="IFY55" s="249"/>
      <c r="IGB55" s="248"/>
      <c r="IGD55" s="248"/>
      <c r="IGG55" s="249"/>
      <c r="IGH55" s="249"/>
      <c r="IGI55" s="249"/>
      <c r="IGJ55" s="249"/>
      <c r="IGK55" s="249"/>
      <c r="IGL55" s="249"/>
      <c r="IGM55" s="249"/>
      <c r="IGN55" s="249"/>
      <c r="IGO55" s="249"/>
      <c r="IGP55" s="249"/>
      <c r="IGQ55" s="249"/>
      <c r="IGR55" s="249"/>
      <c r="IGU55" s="248"/>
      <c r="IGW55" s="248"/>
      <c r="IGZ55" s="249"/>
      <c r="IHA55" s="249"/>
      <c r="IHB55" s="249"/>
      <c r="IHC55" s="249"/>
      <c r="IHD55" s="249"/>
      <c r="IHE55" s="249"/>
      <c r="IHF55" s="249"/>
      <c r="IHG55" s="249"/>
      <c r="IHH55" s="249"/>
      <c r="IHI55" s="249"/>
      <c r="IHJ55" s="249"/>
      <c r="IHK55" s="249"/>
      <c r="IHN55" s="248"/>
      <c r="IHP55" s="248"/>
      <c r="IHS55" s="249"/>
      <c r="IHT55" s="249"/>
      <c r="IHU55" s="249"/>
      <c r="IHV55" s="249"/>
      <c r="IHW55" s="249"/>
      <c r="IHX55" s="249"/>
      <c r="IHY55" s="249"/>
      <c r="IHZ55" s="249"/>
      <c r="IIA55" s="249"/>
      <c r="IIB55" s="249"/>
      <c r="IIC55" s="249"/>
      <c r="IID55" s="249"/>
      <c r="IIG55" s="248"/>
      <c r="III55" s="248"/>
      <c r="IIL55" s="249"/>
      <c r="IIM55" s="249"/>
      <c r="IIN55" s="249"/>
      <c r="IIO55" s="249"/>
      <c r="IIP55" s="249"/>
      <c r="IIQ55" s="249"/>
      <c r="IIR55" s="249"/>
      <c r="IIS55" s="249"/>
      <c r="IIT55" s="249"/>
      <c r="IIU55" s="249"/>
      <c r="IIV55" s="249"/>
      <c r="IIW55" s="249"/>
      <c r="IIZ55" s="248"/>
      <c r="IJB55" s="248"/>
      <c r="IJE55" s="249"/>
      <c r="IJF55" s="249"/>
      <c r="IJG55" s="249"/>
      <c r="IJH55" s="249"/>
      <c r="IJI55" s="249"/>
      <c r="IJJ55" s="249"/>
      <c r="IJK55" s="249"/>
      <c r="IJL55" s="249"/>
      <c r="IJM55" s="249"/>
      <c r="IJN55" s="249"/>
      <c r="IJO55" s="249"/>
      <c r="IJP55" s="249"/>
      <c r="IJS55" s="248"/>
      <c r="IJU55" s="248"/>
      <c r="IJX55" s="249"/>
      <c r="IJY55" s="249"/>
      <c r="IJZ55" s="249"/>
      <c r="IKA55" s="249"/>
      <c r="IKB55" s="249"/>
      <c r="IKC55" s="249"/>
      <c r="IKD55" s="249"/>
      <c r="IKE55" s="249"/>
      <c r="IKF55" s="249"/>
      <c r="IKG55" s="249"/>
      <c r="IKH55" s="249"/>
      <c r="IKI55" s="249"/>
      <c r="IKL55" s="248"/>
      <c r="IKN55" s="248"/>
      <c r="IKQ55" s="249"/>
      <c r="IKR55" s="249"/>
      <c r="IKS55" s="249"/>
      <c r="IKT55" s="249"/>
      <c r="IKU55" s="249"/>
      <c r="IKV55" s="249"/>
      <c r="IKW55" s="249"/>
      <c r="IKX55" s="249"/>
      <c r="IKY55" s="249"/>
      <c r="IKZ55" s="249"/>
      <c r="ILA55" s="249"/>
      <c r="ILB55" s="249"/>
      <c r="ILE55" s="248"/>
      <c r="ILG55" s="248"/>
      <c r="ILJ55" s="249"/>
      <c r="ILK55" s="249"/>
      <c r="ILL55" s="249"/>
      <c r="ILM55" s="249"/>
      <c r="ILN55" s="249"/>
      <c r="ILO55" s="249"/>
      <c r="ILP55" s="249"/>
      <c r="ILQ55" s="249"/>
      <c r="ILR55" s="249"/>
      <c r="ILS55" s="249"/>
      <c r="ILT55" s="249"/>
      <c r="ILU55" s="249"/>
      <c r="ILX55" s="248"/>
      <c r="ILZ55" s="248"/>
      <c r="IMC55" s="249"/>
      <c r="IMD55" s="249"/>
      <c r="IME55" s="249"/>
      <c r="IMF55" s="249"/>
      <c r="IMG55" s="249"/>
      <c r="IMH55" s="249"/>
      <c r="IMI55" s="249"/>
      <c r="IMJ55" s="249"/>
      <c r="IMK55" s="249"/>
      <c r="IML55" s="249"/>
      <c r="IMM55" s="249"/>
      <c r="IMN55" s="249"/>
      <c r="IMQ55" s="248"/>
      <c r="IMS55" s="248"/>
      <c r="IMV55" s="249"/>
      <c r="IMW55" s="249"/>
      <c r="IMX55" s="249"/>
      <c r="IMY55" s="249"/>
      <c r="IMZ55" s="249"/>
      <c r="INA55" s="249"/>
      <c r="INB55" s="249"/>
      <c r="INC55" s="249"/>
      <c r="IND55" s="249"/>
      <c r="INE55" s="249"/>
      <c r="INF55" s="249"/>
      <c r="ING55" s="249"/>
      <c r="INJ55" s="248"/>
      <c r="INL55" s="248"/>
      <c r="INO55" s="249"/>
      <c r="INP55" s="249"/>
      <c r="INQ55" s="249"/>
      <c r="INR55" s="249"/>
      <c r="INS55" s="249"/>
      <c r="INT55" s="249"/>
      <c r="INU55" s="249"/>
      <c r="INV55" s="249"/>
      <c r="INW55" s="249"/>
      <c r="INX55" s="249"/>
      <c r="INY55" s="249"/>
      <c r="INZ55" s="249"/>
      <c r="IOC55" s="248"/>
      <c r="IOE55" s="248"/>
      <c r="IOH55" s="249"/>
      <c r="IOI55" s="249"/>
      <c r="IOJ55" s="249"/>
      <c r="IOK55" s="249"/>
      <c r="IOL55" s="249"/>
      <c r="IOM55" s="249"/>
      <c r="ION55" s="249"/>
      <c r="IOO55" s="249"/>
      <c r="IOP55" s="249"/>
      <c r="IOQ55" s="249"/>
      <c r="IOR55" s="249"/>
      <c r="IOS55" s="249"/>
      <c r="IOV55" s="248"/>
      <c r="IOX55" s="248"/>
      <c r="IPA55" s="249"/>
      <c r="IPB55" s="249"/>
      <c r="IPC55" s="249"/>
      <c r="IPD55" s="249"/>
      <c r="IPE55" s="249"/>
      <c r="IPF55" s="249"/>
      <c r="IPG55" s="249"/>
      <c r="IPH55" s="249"/>
      <c r="IPI55" s="249"/>
      <c r="IPJ55" s="249"/>
      <c r="IPK55" s="249"/>
      <c r="IPL55" s="249"/>
      <c r="IPO55" s="248"/>
      <c r="IPQ55" s="248"/>
      <c r="IPT55" s="249"/>
      <c r="IPU55" s="249"/>
      <c r="IPV55" s="249"/>
      <c r="IPW55" s="249"/>
      <c r="IPX55" s="249"/>
      <c r="IPY55" s="249"/>
      <c r="IPZ55" s="249"/>
      <c r="IQA55" s="249"/>
      <c r="IQB55" s="249"/>
      <c r="IQC55" s="249"/>
      <c r="IQD55" s="249"/>
      <c r="IQE55" s="249"/>
      <c r="IQH55" s="248"/>
      <c r="IQJ55" s="248"/>
      <c r="IQM55" s="249"/>
      <c r="IQN55" s="249"/>
      <c r="IQO55" s="249"/>
      <c r="IQP55" s="249"/>
      <c r="IQQ55" s="249"/>
      <c r="IQR55" s="249"/>
      <c r="IQS55" s="249"/>
      <c r="IQT55" s="249"/>
      <c r="IQU55" s="249"/>
      <c r="IQV55" s="249"/>
      <c r="IQW55" s="249"/>
      <c r="IQX55" s="249"/>
      <c r="IRA55" s="248"/>
      <c r="IRC55" s="248"/>
      <c r="IRF55" s="249"/>
      <c r="IRG55" s="249"/>
      <c r="IRH55" s="249"/>
      <c r="IRI55" s="249"/>
      <c r="IRJ55" s="249"/>
      <c r="IRK55" s="249"/>
      <c r="IRL55" s="249"/>
      <c r="IRM55" s="249"/>
      <c r="IRN55" s="249"/>
      <c r="IRO55" s="249"/>
      <c r="IRP55" s="249"/>
      <c r="IRQ55" s="249"/>
      <c r="IRT55" s="248"/>
      <c r="IRV55" s="248"/>
      <c r="IRY55" s="249"/>
      <c r="IRZ55" s="249"/>
      <c r="ISA55" s="249"/>
      <c r="ISB55" s="249"/>
      <c r="ISC55" s="249"/>
      <c r="ISD55" s="249"/>
      <c r="ISE55" s="249"/>
      <c r="ISF55" s="249"/>
      <c r="ISG55" s="249"/>
      <c r="ISH55" s="249"/>
      <c r="ISI55" s="249"/>
      <c r="ISJ55" s="249"/>
      <c r="ISM55" s="248"/>
      <c r="ISO55" s="248"/>
      <c r="ISR55" s="249"/>
      <c r="ISS55" s="249"/>
      <c r="IST55" s="249"/>
      <c r="ISU55" s="249"/>
      <c r="ISV55" s="249"/>
      <c r="ISW55" s="249"/>
      <c r="ISX55" s="249"/>
      <c r="ISY55" s="249"/>
      <c r="ISZ55" s="249"/>
      <c r="ITA55" s="249"/>
      <c r="ITB55" s="249"/>
      <c r="ITC55" s="249"/>
      <c r="ITF55" s="248"/>
      <c r="ITH55" s="248"/>
      <c r="ITK55" s="249"/>
      <c r="ITL55" s="249"/>
      <c r="ITM55" s="249"/>
      <c r="ITN55" s="249"/>
      <c r="ITO55" s="249"/>
      <c r="ITP55" s="249"/>
      <c r="ITQ55" s="249"/>
      <c r="ITR55" s="249"/>
      <c r="ITS55" s="249"/>
      <c r="ITT55" s="249"/>
      <c r="ITU55" s="249"/>
      <c r="ITV55" s="249"/>
      <c r="ITY55" s="248"/>
      <c r="IUA55" s="248"/>
      <c r="IUD55" s="249"/>
      <c r="IUE55" s="249"/>
      <c r="IUF55" s="249"/>
      <c r="IUG55" s="249"/>
      <c r="IUH55" s="249"/>
      <c r="IUI55" s="249"/>
      <c r="IUJ55" s="249"/>
      <c r="IUK55" s="249"/>
      <c r="IUL55" s="249"/>
      <c r="IUM55" s="249"/>
      <c r="IUN55" s="249"/>
      <c r="IUO55" s="249"/>
      <c r="IUR55" s="248"/>
      <c r="IUT55" s="248"/>
      <c r="IUW55" s="249"/>
      <c r="IUX55" s="249"/>
      <c r="IUY55" s="249"/>
      <c r="IUZ55" s="249"/>
      <c r="IVA55" s="249"/>
      <c r="IVB55" s="249"/>
      <c r="IVC55" s="249"/>
      <c r="IVD55" s="249"/>
      <c r="IVE55" s="249"/>
      <c r="IVF55" s="249"/>
      <c r="IVG55" s="249"/>
      <c r="IVH55" s="249"/>
      <c r="IVK55" s="248"/>
      <c r="IVM55" s="248"/>
      <c r="IVP55" s="249"/>
      <c r="IVQ55" s="249"/>
      <c r="IVR55" s="249"/>
      <c r="IVS55" s="249"/>
      <c r="IVT55" s="249"/>
      <c r="IVU55" s="249"/>
      <c r="IVV55" s="249"/>
      <c r="IVW55" s="249"/>
      <c r="IVX55" s="249"/>
      <c r="IVY55" s="249"/>
      <c r="IVZ55" s="249"/>
      <c r="IWA55" s="249"/>
      <c r="IWD55" s="248"/>
      <c r="IWF55" s="248"/>
      <c r="IWI55" s="249"/>
      <c r="IWJ55" s="249"/>
      <c r="IWK55" s="249"/>
      <c r="IWL55" s="249"/>
      <c r="IWM55" s="249"/>
      <c r="IWN55" s="249"/>
      <c r="IWO55" s="249"/>
      <c r="IWP55" s="249"/>
      <c r="IWQ55" s="249"/>
      <c r="IWR55" s="249"/>
      <c r="IWS55" s="249"/>
      <c r="IWT55" s="249"/>
      <c r="IWW55" s="248"/>
      <c r="IWY55" s="248"/>
      <c r="IXB55" s="249"/>
      <c r="IXC55" s="249"/>
      <c r="IXD55" s="249"/>
      <c r="IXE55" s="249"/>
      <c r="IXF55" s="249"/>
      <c r="IXG55" s="249"/>
      <c r="IXH55" s="249"/>
      <c r="IXI55" s="249"/>
      <c r="IXJ55" s="249"/>
      <c r="IXK55" s="249"/>
      <c r="IXL55" s="249"/>
      <c r="IXM55" s="249"/>
      <c r="IXP55" s="248"/>
      <c r="IXR55" s="248"/>
      <c r="IXU55" s="249"/>
      <c r="IXV55" s="249"/>
      <c r="IXW55" s="249"/>
      <c r="IXX55" s="249"/>
      <c r="IXY55" s="249"/>
      <c r="IXZ55" s="249"/>
      <c r="IYA55" s="249"/>
      <c r="IYB55" s="249"/>
      <c r="IYC55" s="249"/>
      <c r="IYD55" s="249"/>
      <c r="IYE55" s="249"/>
      <c r="IYF55" s="249"/>
      <c r="IYI55" s="248"/>
      <c r="IYK55" s="248"/>
      <c r="IYN55" s="249"/>
      <c r="IYO55" s="249"/>
      <c r="IYP55" s="249"/>
      <c r="IYQ55" s="249"/>
      <c r="IYR55" s="249"/>
      <c r="IYS55" s="249"/>
      <c r="IYT55" s="249"/>
      <c r="IYU55" s="249"/>
      <c r="IYV55" s="249"/>
      <c r="IYW55" s="249"/>
      <c r="IYX55" s="249"/>
      <c r="IYY55" s="249"/>
      <c r="IZB55" s="248"/>
      <c r="IZD55" s="248"/>
      <c r="IZG55" s="249"/>
      <c r="IZH55" s="249"/>
      <c r="IZI55" s="249"/>
      <c r="IZJ55" s="249"/>
      <c r="IZK55" s="249"/>
      <c r="IZL55" s="249"/>
      <c r="IZM55" s="249"/>
      <c r="IZN55" s="249"/>
      <c r="IZO55" s="249"/>
      <c r="IZP55" s="249"/>
      <c r="IZQ55" s="249"/>
      <c r="IZR55" s="249"/>
      <c r="IZU55" s="248"/>
      <c r="IZW55" s="248"/>
      <c r="IZZ55" s="249"/>
      <c r="JAA55" s="249"/>
      <c r="JAB55" s="249"/>
      <c r="JAC55" s="249"/>
      <c r="JAD55" s="249"/>
      <c r="JAE55" s="249"/>
      <c r="JAF55" s="249"/>
      <c r="JAG55" s="249"/>
      <c r="JAH55" s="249"/>
      <c r="JAI55" s="249"/>
      <c r="JAJ55" s="249"/>
      <c r="JAK55" s="249"/>
      <c r="JAN55" s="248"/>
      <c r="JAP55" s="248"/>
      <c r="JAS55" s="249"/>
      <c r="JAT55" s="249"/>
      <c r="JAU55" s="249"/>
      <c r="JAV55" s="249"/>
      <c r="JAW55" s="249"/>
      <c r="JAX55" s="249"/>
      <c r="JAY55" s="249"/>
      <c r="JAZ55" s="249"/>
      <c r="JBA55" s="249"/>
      <c r="JBB55" s="249"/>
      <c r="JBC55" s="249"/>
      <c r="JBD55" s="249"/>
      <c r="JBG55" s="248"/>
      <c r="JBI55" s="248"/>
      <c r="JBL55" s="249"/>
      <c r="JBM55" s="249"/>
      <c r="JBN55" s="249"/>
      <c r="JBO55" s="249"/>
      <c r="JBP55" s="249"/>
      <c r="JBQ55" s="249"/>
      <c r="JBR55" s="249"/>
      <c r="JBS55" s="249"/>
      <c r="JBT55" s="249"/>
      <c r="JBU55" s="249"/>
      <c r="JBV55" s="249"/>
      <c r="JBW55" s="249"/>
      <c r="JBZ55" s="248"/>
      <c r="JCB55" s="248"/>
      <c r="JCE55" s="249"/>
      <c r="JCF55" s="249"/>
      <c r="JCG55" s="249"/>
      <c r="JCH55" s="249"/>
      <c r="JCI55" s="249"/>
      <c r="JCJ55" s="249"/>
      <c r="JCK55" s="249"/>
      <c r="JCL55" s="249"/>
      <c r="JCM55" s="249"/>
      <c r="JCN55" s="249"/>
      <c r="JCO55" s="249"/>
      <c r="JCP55" s="249"/>
      <c r="JCS55" s="248"/>
      <c r="JCU55" s="248"/>
      <c r="JCX55" s="249"/>
      <c r="JCY55" s="249"/>
      <c r="JCZ55" s="249"/>
      <c r="JDA55" s="249"/>
      <c r="JDB55" s="249"/>
      <c r="JDC55" s="249"/>
      <c r="JDD55" s="249"/>
      <c r="JDE55" s="249"/>
      <c r="JDF55" s="249"/>
      <c r="JDG55" s="249"/>
      <c r="JDH55" s="249"/>
      <c r="JDI55" s="249"/>
      <c r="JDL55" s="248"/>
      <c r="JDN55" s="248"/>
      <c r="JDQ55" s="249"/>
      <c r="JDR55" s="249"/>
      <c r="JDS55" s="249"/>
      <c r="JDT55" s="249"/>
      <c r="JDU55" s="249"/>
      <c r="JDV55" s="249"/>
      <c r="JDW55" s="249"/>
      <c r="JDX55" s="249"/>
      <c r="JDY55" s="249"/>
      <c r="JDZ55" s="249"/>
      <c r="JEA55" s="249"/>
      <c r="JEB55" s="249"/>
      <c r="JEE55" s="248"/>
      <c r="JEG55" s="248"/>
      <c r="JEJ55" s="249"/>
      <c r="JEK55" s="249"/>
      <c r="JEL55" s="249"/>
      <c r="JEM55" s="249"/>
      <c r="JEN55" s="249"/>
      <c r="JEO55" s="249"/>
      <c r="JEP55" s="249"/>
      <c r="JEQ55" s="249"/>
      <c r="JER55" s="249"/>
      <c r="JES55" s="249"/>
      <c r="JET55" s="249"/>
      <c r="JEU55" s="249"/>
      <c r="JEX55" s="248"/>
      <c r="JEZ55" s="248"/>
      <c r="JFC55" s="249"/>
      <c r="JFD55" s="249"/>
      <c r="JFE55" s="249"/>
      <c r="JFF55" s="249"/>
      <c r="JFG55" s="249"/>
      <c r="JFH55" s="249"/>
      <c r="JFI55" s="249"/>
      <c r="JFJ55" s="249"/>
      <c r="JFK55" s="249"/>
      <c r="JFL55" s="249"/>
      <c r="JFM55" s="249"/>
      <c r="JFN55" s="249"/>
      <c r="JFQ55" s="248"/>
      <c r="JFS55" s="248"/>
      <c r="JFV55" s="249"/>
      <c r="JFW55" s="249"/>
      <c r="JFX55" s="249"/>
      <c r="JFY55" s="249"/>
      <c r="JFZ55" s="249"/>
      <c r="JGA55" s="249"/>
      <c r="JGB55" s="249"/>
      <c r="JGC55" s="249"/>
      <c r="JGD55" s="249"/>
      <c r="JGE55" s="249"/>
      <c r="JGF55" s="249"/>
      <c r="JGG55" s="249"/>
      <c r="JGJ55" s="248"/>
      <c r="JGL55" s="248"/>
      <c r="JGO55" s="249"/>
      <c r="JGP55" s="249"/>
      <c r="JGQ55" s="249"/>
      <c r="JGR55" s="249"/>
      <c r="JGS55" s="249"/>
      <c r="JGT55" s="249"/>
      <c r="JGU55" s="249"/>
      <c r="JGV55" s="249"/>
      <c r="JGW55" s="249"/>
      <c r="JGX55" s="249"/>
      <c r="JGY55" s="249"/>
      <c r="JGZ55" s="249"/>
      <c r="JHC55" s="248"/>
      <c r="JHE55" s="248"/>
      <c r="JHH55" s="249"/>
      <c r="JHI55" s="249"/>
      <c r="JHJ55" s="249"/>
      <c r="JHK55" s="249"/>
      <c r="JHL55" s="249"/>
      <c r="JHM55" s="249"/>
      <c r="JHN55" s="249"/>
      <c r="JHO55" s="249"/>
      <c r="JHP55" s="249"/>
      <c r="JHQ55" s="249"/>
      <c r="JHR55" s="249"/>
      <c r="JHS55" s="249"/>
      <c r="JHV55" s="248"/>
      <c r="JHX55" s="248"/>
      <c r="JIA55" s="249"/>
      <c r="JIB55" s="249"/>
      <c r="JIC55" s="249"/>
      <c r="JID55" s="249"/>
      <c r="JIE55" s="249"/>
      <c r="JIF55" s="249"/>
      <c r="JIG55" s="249"/>
      <c r="JIH55" s="249"/>
      <c r="JII55" s="249"/>
      <c r="JIJ55" s="249"/>
      <c r="JIK55" s="249"/>
      <c r="JIL55" s="249"/>
      <c r="JIO55" s="248"/>
      <c r="JIQ55" s="248"/>
      <c r="JIT55" s="249"/>
      <c r="JIU55" s="249"/>
      <c r="JIV55" s="249"/>
      <c r="JIW55" s="249"/>
      <c r="JIX55" s="249"/>
      <c r="JIY55" s="249"/>
      <c r="JIZ55" s="249"/>
      <c r="JJA55" s="249"/>
      <c r="JJB55" s="249"/>
      <c r="JJC55" s="249"/>
      <c r="JJD55" s="249"/>
      <c r="JJE55" s="249"/>
      <c r="JJH55" s="248"/>
      <c r="JJJ55" s="248"/>
      <c r="JJM55" s="249"/>
      <c r="JJN55" s="249"/>
      <c r="JJO55" s="249"/>
      <c r="JJP55" s="249"/>
      <c r="JJQ55" s="249"/>
      <c r="JJR55" s="249"/>
      <c r="JJS55" s="249"/>
      <c r="JJT55" s="249"/>
      <c r="JJU55" s="249"/>
      <c r="JJV55" s="249"/>
      <c r="JJW55" s="249"/>
      <c r="JJX55" s="249"/>
      <c r="JKA55" s="248"/>
      <c r="JKC55" s="248"/>
      <c r="JKF55" s="249"/>
      <c r="JKG55" s="249"/>
      <c r="JKH55" s="249"/>
      <c r="JKI55" s="249"/>
      <c r="JKJ55" s="249"/>
      <c r="JKK55" s="249"/>
      <c r="JKL55" s="249"/>
      <c r="JKM55" s="249"/>
      <c r="JKN55" s="249"/>
      <c r="JKO55" s="249"/>
      <c r="JKP55" s="249"/>
      <c r="JKQ55" s="249"/>
      <c r="JKT55" s="248"/>
      <c r="JKV55" s="248"/>
      <c r="JKY55" s="249"/>
      <c r="JKZ55" s="249"/>
      <c r="JLA55" s="249"/>
      <c r="JLB55" s="249"/>
      <c r="JLC55" s="249"/>
      <c r="JLD55" s="249"/>
      <c r="JLE55" s="249"/>
      <c r="JLF55" s="249"/>
      <c r="JLG55" s="249"/>
      <c r="JLH55" s="249"/>
      <c r="JLI55" s="249"/>
      <c r="JLJ55" s="249"/>
      <c r="JLM55" s="248"/>
      <c r="JLO55" s="248"/>
      <c r="JLR55" s="249"/>
      <c r="JLS55" s="249"/>
      <c r="JLT55" s="249"/>
      <c r="JLU55" s="249"/>
      <c r="JLV55" s="249"/>
      <c r="JLW55" s="249"/>
      <c r="JLX55" s="249"/>
      <c r="JLY55" s="249"/>
      <c r="JLZ55" s="249"/>
      <c r="JMA55" s="249"/>
      <c r="JMB55" s="249"/>
      <c r="JMC55" s="249"/>
      <c r="JMF55" s="248"/>
      <c r="JMH55" s="248"/>
      <c r="JMK55" s="249"/>
      <c r="JML55" s="249"/>
      <c r="JMM55" s="249"/>
      <c r="JMN55" s="249"/>
      <c r="JMO55" s="249"/>
      <c r="JMP55" s="249"/>
      <c r="JMQ55" s="249"/>
      <c r="JMR55" s="249"/>
      <c r="JMS55" s="249"/>
      <c r="JMT55" s="249"/>
      <c r="JMU55" s="249"/>
      <c r="JMV55" s="249"/>
      <c r="JMY55" s="248"/>
      <c r="JNA55" s="248"/>
      <c r="JND55" s="249"/>
      <c r="JNE55" s="249"/>
      <c r="JNF55" s="249"/>
      <c r="JNG55" s="249"/>
      <c r="JNH55" s="249"/>
      <c r="JNI55" s="249"/>
      <c r="JNJ55" s="249"/>
      <c r="JNK55" s="249"/>
      <c r="JNL55" s="249"/>
      <c r="JNM55" s="249"/>
      <c r="JNN55" s="249"/>
      <c r="JNO55" s="249"/>
      <c r="JNR55" s="248"/>
      <c r="JNT55" s="248"/>
      <c r="JNW55" s="249"/>
      <c r="JNX55" s="249"/>
      <c r="JNY55" s="249"/>
      <c r="JNZ55" s="249"/>
      <c r="JOA55" s="249"/>
      <c r="JOB55" s="249"/>
      <c r="JOC55" s="249"/>
      <c r="JOD55" s="249"/>
      <c r="JOE55" s="249"/>
      <c r="JOF55" s="249"/>
      <c r="JOG55" s="249"/>
      <c r="JOH55" s="249"/>
      <c r="JOK55" s="248"/>
      <c r="JOM55" s="248"/>
      <c r="JOP55" s="249"/>
      <c r="JOQ55" s="249"/>
      <c r="JOR55" s="249"/>
      <c r="JOS55" s="249"/>
      <c r="JOT55" s="249"/>
      <c r="JOU55" s="249"/>
      <c r="JOV55" s="249"/>
      <c r="JOW55" s="249"/>
      <c r="JOX55" s="249"/>
      <c r="JOY55" s="249"/>
      <c r="JOZ55" s="249"/>
      <c r="JPA55" s="249"/>
      <c r="JPD55" s="248"/>
      <c r="JPF55" s="248"/>
      <c r="JPI55" s="249"/>
      <c r="JPJ55" s="249"/>
      <c r="JPK55" s="249"/>
      <c r="JPL55" s="249"/>
      <c r="JPM55" s="249"/>
      <c r="JPN55" s="249"/>
      <c r="JPO55" s="249"/>
      <c r="JPP55" s="249"/>
      <c r="JPQ55" s="249"/>
      <c r="JPR55" s="249"/>
      <c r="JPS55" s="249"/>
      <c r="JPT55" s="249"/>
      <c r="JPW55" s="248"/>
      <c r="JPY55" s="248"/>
      <c r="JQB55" s="249"/>
      <c r="JQC55" s="249"/>
      <c r="JQD55" s="249"/>
      <c r="JQE55" s="249"/>
      <c r="JQF55" s="249"/>
      <c r="JQG55" s="249"/>
      <c r="JQH55" s="249"/>
      <c r="JQI55" s="249"/>
      <c r="JQJ55" s="249"/>
      <c r="JQK55" s="249"/>
      <c r="JQL55" s="249"/>
      <c r="JQM55" s="249"/>
      <c r="JQP55" s="248"/>
      <c r="JQR55" s="248"/>
      <c r="JQU55" s="249"/>
      <c r="JQV55" s="249"/>
      <c r="JQW55" s="249"/>
      <c r="JQX55" s="249"/>
      <c r="JQY55" s="249"/>
      <c r="JQZ55" s="249"/>
      <c r="JRA55" s="249"/>
      <c r="JRB55" s="249"/>
      <c r="JRC55" s="249"/>
      <c r="JRD55" s="249"/>
      <c r="JRE55" s="249"/>
      <c r="JRF55" s="249"/>
      <c r="JRI55" s="248"/>
      <c r="JRK55" s="248"/>
      <c r="JRN55" s="249"/>
      <c r="JRO55" s="249"/>
      <c r="JRP55" s="249"/>
      <c r="JRQ55" s="249"/>
      <c r="JRR55" s="249"/>
      <c r="JRS55" s="249"/>
      <c r="JRT55" s="249"/>
      <c r="JRU55" s="249"/>
      <c r="JRV55" s="249"/>
      <c r="JRW55" s="249"/>
      <c r="JRX55" s="249"/>
      <c r="JRY55" s="249"/>
      <c r="JSB55" s="248"/>
      <c r="JSD55" s="248"/>
      <c r="JSG55" s="249"/>
      <c r="JSH55" s="249"/>
      <c r="JSI55" s="249"/>
      <c r="JSJ55" s="249"/>
      <c r="JSK55" s="249"/>
      <c r="JSL55" s="249"/>
      <c r="JSM55" s="249"/>
      <c r="JSN55" s="249"/>
      <c r="JSO55" s="249"/>
      <c r="JSP55" s="249"/>
      <c r="JSQ55" s="249"/>
      <c r="JSR55" s="249"/>
      <c r="JSU55" s="248"/>
      <c r="JSW55" s="248"/>
      <c r="JSZ55" s="249"/>
      <c r="JTA55" s="249"/>
      <c r="JTB55" s="249"/>
      <c r="JTC55" s="249"/>
      <c r="JTD55" s="249"/>
      <c r="JTE55" s="249"/>
      <c r="JTF55" s="249"/>
      <c r="JTG55" s="249"/>
      <c r="JTH55" s="249"/>
      <c r="JTI55" s="249"/>
      <c r="JTJ55" s="249"/>
      <c r="JTK55" s="249"/>
      <c r="JTN55" s="248"/>
      <c r="JTP55" s="248"/>
      <c r="JTS55" s="249"/>
      <c r="JTT55" s="249"/>
      <c r="JTU55" s="249"/>
      <c r="JTV55" s="249"/>
      <c r="JTW55" s="249"/>
      <c r="JTX55" s="249"/>
      <c r="JTY55" s="249"/>
      <c r="JTZ55" s="249"/>
      <c r="JUA55" s="249"/>
      <c r="JUB55" s="249"/>
      <c r="JUC55" s="249"/>
      <c r="JUD55" s="249"/>
      <c r="JUG55" s="248"/>
      <c r="JUI55" s="248"/>
      <c r="JUL55" s="249"/>
      <c r="JUM55" s="249"/>
      <c r="JUN55" s="249"/>
      <c r="JUO55" s="249"/>
      <c r="JUP55" s="249"/>
      <c r="JUQ55" s="249"/>
      <c r="JUR55" s="249"/>
      <c r="JUS55" s="249"/>
      <c r="JUT55" s="249"/>
      <c r="JUU55" s="249"/>
      <c r="JUV55" s="249"/>
      <c r="JUW55" s="249"/>
      <c r="JUZ55" s="248"/>
      <c r="JVB55" s="248"/>
      <c r="JVE55" s="249"/>
      <c r="JVF55" s="249"/>
      <c r="JVG55" s="249"/>
      <c r="JVH55" s="249"/>
      <c r="JVI55" s="249"/>
      <c r="JVJ55" s="249"/>
      <c r="JVK55" s="249"/>
      <c r="JVL55" s="249"/>
      <c r="JVM55" s="249"/>
      <c r="JVN55" s="249"/>
      <c r="JVO55" s="249"/>
      <c r="JVP55" s="249"/>
      <c r="JVS55" s="248"/>
      <c r="JVU55" s="248"/>
      <c r="JVX55" s="249"/>
      <c r="JVY55" s="249"/>
      <c r="JVZ55" s="249"/>
      <c r="JWA55" s="249"/>
      <c r="JWB55" s="249"/>
      <c r="JWC55" s="249"/>
      <c r="JWD55" s="249"/>
      <c r="JWE55" s="249"/>
      <c r="JWF55" s="249"/>
      <c r="JWG55" s="249"/>
      <c r="JWH55" s="249"/>
      <c r="JWI55" s="249"/>
      <c r="JWL55" s="248"/>
      <c r="JWN55" s="248"/>
      <c r="JWQ55" s="249"/>
      <c r="JWR55" s="249"/>
      <c r="JWS55" s="249"/>
      <c r="JWT55" s="249"/>
      <c r="JWU55" s="249"/>
      <c r="JWV55" s="249"/>
      <c r="JWW55" s="249"/>
      <c r="JWX55" s="249"/>
      <c r="JWY55" s="249"/>
      <c r="JWZ55" s="249"/>
      <c r="JXA55" s="249"/>
      <c r="JXB55" s="249"/>
      <c r="JXE55" s="248"/>
      <c r="JXG55" s="248"/>
      <c r="JXJ55" s="249"/>
      <c r="JXK55" s="249"/>
      <c r="JXL55" s="249"/>
      <c r="JXM55" s="249"/>
      <c r="JXN55" s="249"/>
      <c r="JXO55" s="249"/>
      <c r="JXP55" s="249"/>
      <c r="JXQ55" s="249"/>
      <c r="JXR55" s="249"/>
      <c r="JXS55" s="249"/>
      <c r="JXT55" s="249"/>
      <c r="JXU55" s="249"/>
      <c r="JXX55" s="248"/>
      <c r="JXZ55" s="248"/>
      <c r="JYC55" s="249"/>
      <c r="JYD55" s="249"/>
      <c r="JYE55" s="249"/>
      <c r="JYF55" s="249"/>
      <c r="JYG55" s="249"/>
      <c r="JYH55" s="249"/>
      <c r="JYI55" s="249"/>
      <c r="JYJ55" s="249"/>
      <c r="JYK55" s="249"/>
      <c r="JYL55" s="249"/>
      <c r="JYM55" s="249"/>
      <c r="JYN55" s="249"/>
      <c r="JYQ55" s="248"/>
      <c r="JYS55" s="248"/>
      <c r="JYV55" s="249"/>
      <c r="JYW55" s="249"/>
      <c r="JYX55" s="249"/>
      <c r="JYY55" s="249"/>
      <c r="JYZ55" s="249"/>
      <c r="JZA55" s="249"/>
      <c r="JZB55" s="249"/>
      <c r="JZC55" s="249"/>
      <c r="JZD55" s="249"/>
      <c r="JZE55" s="249"/>
      <c r="JZF55" s="249"/>
      <c r="JZG55" s="249"/>
      <c r="JZJ55" s="248"/>
      <c r="JZL55" s="248"/>
      <c r="JZO55" s="249"/>
      <c r="JZP55" s="249"/>
      <c r="JZQ55" s="249"/>
      <c r="JZR55" s="249"/>
      <c r="JZS55" s="249"/>
      <c r="JZT55" s="249"/>
      <c r="JZU55" s="249"/>
      <c r="JZV55" s="249"/>
      <c r="JZW55" s="249"/>
      <c r="JZX55" s="249"/>
      <c r="JZY55" s="249"/>
      <c r="JZZ55" s="249"/>
      <c r="KAC55" s="248"/>
      <c r="KAE55" s="248"/>
      <c r="KAH55" s="249"/>
      <c r="KAI55" s="249"/>
      <c r="KAJ55" s="249"/>
      <c r="KAK55" s="249"/>
      <c r="KAL55" s="249"/>
      <c r="KAM55" s="249"/>
      <c r="KAN55" s="249"/>
      <c r="KAO55" s="249"/>
      <c r="KAP55" s="249"/>
      <c r="KAQ55" s="249"/>
      <c r="KAR55" s="249"/>
      <c r="KAS55" s="249"/>
      <c r="KAV55" s="248"/>
      <c r="KAX55" s="248"/>
      <c r="KBA55" s="249"/>
      <c r="KBB55" s="249"/>
      <c r="KBC55" s="249"/>
      <c r="KBD55" s="249"/>
      <c r="KBE55" s="249"/>
      <c r="KBF55" s="249"/>
      <c r="KBG55" s="249"/>
      <c r="KBH55" s="249"/>
      <c r="KBI55" s="249"/>
      <c r="KBJ55" s="249"/>
      <c r="KBK55" s="249"/>
      <c r="KBL55" s="249"/>
      <c r="KBO55" s="248"/>
      <c r="KBQ55" s="248"/>
      <c r="KBT55" s="249"/>
      <c r="KBU55" s="249"/>
      <c r="KBV55" s="249"/>
      <c r="KBW55" s="249"/>
      <c r="KBX55" s="249"/>
      <c r="KBY55" s="249"/>
      <c r="KBZ55" s="249"/>
      <c r="KCA55" s="249"/>
      <c r="KCB55" s="249"/>
      <c r="KCC55" s="249"/>
      <c r="KCD55" s="249"/>
      <c r="KCE55" s="249"/>
      <c r="KCH55" s="248"/>
      <c r="KCJ55" s="248"/>
      <c r="KCM55" s="249"/>
      <c r="KCN55" s="249"/>
      <c r="KCO55" s="249"/>
      <c r="KCP55" s="249"/>
      <c r="KCQ55" s="249"/>
      <c r="KCR55" s="249"/>
      <c r="KCS55" s="249"/>
      <c r="KCT55" s="249"/>
      <c r="KCU55" s="249"/>
      <c r="KCV55" s="249"/>
      <c r="KCW55" s="249"/>
      <c r="KCX55" s="249"/>
      <c r="KDA55" s="248"/>
      <c r="KDC55" s="248"/>
      <c r="KDF55" s="249"/>
      <c r="KDG55" s="249"/>
      <c r="KDH55" s="249"/>
      <c r="KDI55" s="249"/>
      <c r="KDJ55" s="249"/>
      <c r="KDK55" s="249"/>
      <c r="KDL55" s="249"/>
      <c r="KDM55" s="249"/>
      <c r="KDN55" s="249"/>
      <c r="KDO55" s="249"/>
      <c r="KDP55" s="249"/>
      <c r="KDQ55" s="249"/>
      <c r="KDT55" s="248"/>
      <c r="KDV55" s="248"/>
      <c r="KDY55" s="249"/>
      <c r="KDZ55" s="249"/>
      <c r="KEA55" s="249"/>
      <c r="KEB55" s="249"/>
      <c r="KEC55" s="249"/>
      <c r="KED55" s="249"/>
      <c r="KEE55" s="249"/>
      <c r="KEF55" s="249"/>
      <c r="KEG55" s="249"/>
      <c r="KEH55" s="249"/>
      <c r="KEI55" s="249"/>
      <c r="KEJ55" s="249"/>
      <c r="KEM55" s="248"/>
      <c r="KEO55" s="248"/>
      <c r="KER55" s="249"/>
      <c r="KES55" s="249"/>
      <c r="KET55" s="249"/>
      <c r="KEU55" s="249"/>
      <c r="KEV55" s="249"/>
      <c r="KEW55" s="249"/>
      <c r="KEX55" s="249"/>
      <c r="KEY55" s="249"/>
      <c r="KEZ55" s="249"/>
      <c r="KFA55" s="249"/>
      <c r="KFB55" s="249"/>
      <c r="KFC55" s="249"/>
      <c r="KFF55" s="248"/>
      <c r="KFH55" s="248"/>
      <c r="KFK55" s="249"/>
      <c r="KFL55" s="249"/>
      <c r="KFM55" s="249"/>
      <c r="KFN55" s="249"/>
      <c r="KFO55" s="249"/>
      <c r="KFP55" s="249"/>
      <c r="KFQ55" s="249"/>
      <c r="KFR55" s="249"/>
      <c r="KFS55" s="249"/>
      <c r="KFT55" s="249"/>
      <c r="KFU55" s="249"/>
      <c r="KFV55" s="249"/>
      <c r="KFY55" s="248"/>
      <c r="KGA55" s="248"/>
      <c r="KGD55" s="249"/>
      <c r="KGE55" s="249"/>
      <c r="KGF55" s="249"/>
      <c r="KGG55" s="249"/>
      <c r="KGH55" s="249"/>
      <c r="KGI55" s="249"/>
      <c r="KGJ55" s="249"/>
      <c r="KGK55" s="249"/>
      <c r="KGL55" s="249"/>
      <c r="KGM55" s="249"/>
      <c r="KGN55" s="249"/>
      <c r="KGO55" s="249"/>
      <c r="KGR55" s="248"/>
      <c r="KGT55" s="248"/>
      <c r="KGW55" s="249"/>
      <c r="KGX55" s="249"/>
      <c r="KGY55" s="249"/>
      <c r="KGZ55" s="249"/>
      <c r="KHA55" s="249"/>
      <c r="KHB55" s="249"/>
      <c r="KHC55" s="249"/>
      <c r="KHD55" s="249"/>
      <c r="KHE55" s="249"/>
      <c r="KHF55" s="249"/>
      <c r="KHG55" s="249"/>
      <c r="KHH55" s="249"/>
      <c r="KHK55" s="248"/>
      <c r="KHM55" s="248"/>
      <c r="KHP55" s="249"/>
      <c r="KHQ55" s="249"/>
      <c r="KHR55" s="249"/>
      <c r="KHS55" s="249"/>
      <c r="KHT55" s="249"/>
      <c r="KHU55" s="249"/>
      <c r="KHV55" s="249"/>
      <c r="KHW55" s="249"/>
      <c r="KHX55" s="249"/>
      <c r="KHY55" s="249"/>
      <c r="KHZ55" s="249"/>
      <c r="KIA55" s="249"/>
      <c r="KID55" s="248"/>
      <c r="KIF55" s="248"/>
      <c r="KII55" s="249"/>
      <c r="KIJ55" s="249"/>
      <c r="KIK55" s="249"/>
      <c r="KIL55" s="249"/>
      <c r="KIM55" s="249"/>
      <c r="KIN55" s="249"/>
      <c r="KIO55" s="249"/>
      <c r="KIP55" s="249"/>
      <c r="KIQ55" s="249"/>
      <c r="KIR55" s="249"/>
      <c r="KIS55" s="249"/>
      <c r="KIT55" s="249"/>
      <c r="KIW55" s="248"/>
      <c r="KIY55" s="248"/>
      <c r="KJB55" s="249"/>
      <c r="KJC55" s="249"/>
      <c r="KJD55" s="249"/>
      <c r="KJE55" s="249"/>
      <c r="KJF55" s="249"/>
      <c r="KJG55" s="249"/>
      <c r="KJH55" s="249"/>
      <c r="KJI55" s="249"/>
      <c r="KJJ55" s="249"/>
      <c r="KJK55" s="249"/>
      <c r="KJL55" s="249"/>
      <c r="KJM55" s="249"/>
      <c r="KJP55" s="248"/>
      <c r="KJR55" s="248"/>
      <c r="KJU55" s="249"/>
      <c r="KJV55" s="249"/>
      <c r="KJW55" s="249"/>
      <c r="KJX55" s="249"/>
      <c r="KJY55" s="249"/>
      <c r="KJZ55" s="249"/>
      <c r="KKA55" s="249"/>
      <c r="KKB55" s="249"/>
      <c r="KKC55" s="249"/>
      <c r="KKD55" s="249"/>
      <c r="KKE55" s="249"/>
      <c r="KKF55" s="249"/>
      <c r="KKI55" s="248"/>
      <c r="KKK55" s="248"/>
      <c r="KKN55" s="249"/>
      <c r="KKO55" s="249"/>
      <c r="KKP55" s="249"/>
      <c r="KKQ55" s="249"/>
      <c r="KKR55" s="249"/>
      <c r="KKS55" s="249"/>
      <c r="KKT55" s="249"/>
      <c r="KKU55" s="249"/>
      <c r="KKV55" s="249"/>
      <c r="KKW55" s="249"/>
      <c r="KKX55" s="249"/>
      <c r="KKY55" s="249"/>
      <c r="KLB55" s="248"/>
      <c r="KLD55" s="248"/>
      <c r="KLG55" s="249"/>
      <c r="KLH55" s="249"/>
      <c r="KLI55" s="249"/>
      <c r="KLJ55" s="249"/>
      <c r="KLK55" s="249"/>
      <c r="KLL55" s="249"/>
      <c r="KLM55" s="249"/>
      <c r="KLN55" s="249"/>
      <c r="KLO55" s="249"/>
      <c r="KLP55" s="249"/>
      <c r="KLQ55" s="249"/>
      <c r="KLR55" s="249"/>
      <c r="KLU55" s="248"/>
      <c r="KLW55" s="248"/>
      <c r="KLZ55" s="249"/>
      <c r="KMA55" s="249"/>
      <c r="KMB55" s="249"/>
      <c r="KMC55" s="249"/>
      <c r="KMD55" s="249"/>
      <c r="KME55" s="249"/>
      <c r="KMF55" s="249"/>
      <c r="KMG55" s="249"/>
      <c r="KMH55" s="249"/>
      <c r="KMI55" s="249"/>
      <c r="KMJ55" s="249"/>
      <c r="KMK55" s="249"/>
      <c r="KMN55" s="248"/>
      <c r="KMP55" s="248"/>
      <c r="KMS55" s="249"/>
      <c r="KMT55" s="249"/>
      <c r="KMU55" s="249"/>
      <c r="KMV55" s="249"/>
      <c r="KMW55" s="249"/>
      <c r="KMX55" s="249"/>
      <c r="KMY55" s="249"/>
      <c r="KMZ55" s="249"/>
      <c r="KNA55" s="249"/>
      <c r="KNB55" s="249"/>
      <c r="KNC55" s="249"/>
      <c r="KND55" s="249"/>
      <c r="KNG55" s="248"/>
      <c r="KNI55" s="248"/>
      <c r="KNL55" s="249"/>
      <c r="KNM55" s="249"/>
      <c r="KNN55" s="249"/>
      <c r="KNO55" s="249"/>
      <c r="KNP55" s="249"/>
      <c r="KNQ55" s="249"/>
      <c r="KNR55" s="249"/>
      <c r="KNS55" s="249"/>
      <c r="KNT55" s="249"/>
      <c r="KNU55" s="249"/>
      <c r="KNV55" s="249"/>
      <c r="KNW55" s="249"/>
      <c r="KNZ55" s="248"/>
      <c r="KOB55" s="248"/>
      <c r="KOE55" s="249"/>
      <c r="KOF55" s="249"/>
      <c r="KOG55" s="249"/>
      <c r="KOH55" s="249"/>
      <c r="KOI55" s="249"/>
      <c r="KOJ55" s="249"/>
      <c r="KOK55" s="249"/>
      <c r="KOL55" s="249"/>
      <c r="KOM55" s="249"/>
      <c r="KON55" s="249"/>
      <c r="KOO55" s="249"/>
      <c r="KOP55" s="249"/>
      <c r="KOS55" s="248"/>
      <c r="KOU55" s="248"/>
      <c r="KOX55" s="249"/>
      <c r="KOY55" s="249"/>
      <c r="KOZ55" s="249"/>
      <c r="KPA55" s="249"/>
      <c r="KPB55" s="249"/>
      <c r="KPC55" s="249"/>
      <c r="KPD55" s="249"/>
      <c r="KPE55" s="249"/>
      <c r="KPF55" s="249"/>
      <c r="KPG55" s="249"/>
      <c r="KPH55" s="249"/>
      <c r="KPI55" s="249"/>
      <c r="KPL55" s="248"/>
      <c r="KPN55" s="248"/>
      <c r="KPQ55" s="249"/>
      <c r="KPR55" s="249"/>
      <c r="KPS55" s="249"/>
      <c r="KPT55" s="249"/>
      <c r="KPU55" s="249"/>
      <c r="KPV55" s="249"/>
      <c r="KPW55" s="249"/>
      <c r="KPX55" s="249"/>
      <c r="KPY55" s="249"/>
      <c r="KPZ55" s="249"/>
      <c r="KQA55" s="249"/>
      <c r="KQB55" s="249"/>
      <c r="KQE55" s="248"/>
      <c r="KQG55" s="248"/>
      <c r="KQJ55" s="249"/>
      <c r="KQK55" s="249"/>
      <c r="KQL55" s="249"/>
      <c r="KQM55" s="249"/>
      <c r="KQN55" s="249"/>
      <c r="KQO55" s="249"/>
      <c r="KQP55" s="249"/>
      <c r="KQQ55" s="249"/>
      <c r="KQR55" s="249"/>
      <c r="KQS55" s="249"/>
      <c r="KQT55" s="249"/>
      <c r="KQU55" s="249"/>
      <c r="KQX55" s="248"/>
      <c r="KQZ55" s="248"/>
      <c r="KRC55" s="249"/>
      <c r="KRD55" s="249"/>
      <c r="KRE55" s="249"/>
      <c r="KRF55" s="249"/>
      <c r="KRG55" s="249"/>
      <c r="KRH55" s="249"/>
      <c r="KRI55" s="249"/>
      <c r="KRJ55" s="249"/>
      <c r="KRK55" s="249"/>
      <c r="KRL55" s="249"/>
      <c r="KRM55" s="249"/>
      <c r="KRN55" s="249"/>
      <c r="KRQ55" s="248"/>
      <c r="KRS55" s="248"/>
      <c r="KRV55" s="249"/>
      <c r="KRW55" s="249"/>
      <c r="KRX55" s="249"/>
      <c r="KRY55" s="249"/>
      <c r="KRZ55" s="249"/>
      <c r="KSA55" s="249"/>
      <c r="KSB55" s="249"/>
      <c r="KSC55" s="249"/>
      <c r="KSD55" s="249"/>
      <c r="KSE55" s="249"/>
      <c r="KSF55" s="249"/>
      <c r="KSG55" s="249"/>
      <c r="KSJ55" s="248"/>
      <c r="KSL55" s="248"/>
      <c r="KSO55" s="249"/>
      <c r="KSP55" s="249"/>
      <c r="KSQ55" s="249"/>
      <c r="KSR55" s="249"/>
      <c r="KSS55" s="249"/>
      <c r="KST55" s="249"/>
      <c r="KSU55" s="249"/>
      <c r="KSV55" s="249"/>
      <c r="KSW55" s="249"/>
      <c r="KSX55" s="249"/>
      <c r="KSY55" s="249"/>
      <c r="KSZ55" s="249"/>
      <c r="KTC55" s="248"/>
      <c r="KTE55" s="248"/>
      <c r="KTH55" s="249"/>
      <c r="KTI55" s="249"/>
      <c r="KTJ55" s="249"/>
      <c r="KTK55" s="249"/>
      <c r="KTL55" s="249"/>
      <c r="KTM55" s="249"/>
      <c r="KTN55" s="249"/>
      <c r="KTO55" s="249"/>
      <c r="KTP55" s="249"/>
      <c r="KTQ55" s="249"/>
      <c r="KTR55" s="249"/>
      <c r="KTS55" s="249"/>
      <c r="KTV55" s="248"/>
      <c r="KTX55" s="248"/>
      <c r="KUA55" s="249"/>
      <c r="KUB55" s="249"/>
      <c r="KUC55" s="249"/>
      <c r="KUD55" s="249"/>
      <c r="KUE55" s="249"/>
      <c r="KUF55" s="249"/>
      <c r="KUG55" s="249"/>
      <c r="KUH55" s="249"/>
      <c r="KUI55" s="249"/>
      <c r="KUJ55" s="249"/>
      <c r="KUK55" s="249"/>
      <c r="KUL55" s="249"/>
      <c r="KUO55" s="248"/>
      <c r="KUQ55" s="248"/>
      <c r="KUT55" s="249"/>
      <c r="KUU55" s="249"/>
      <c r="KUV55" s="249"/>
      <c r="KUW55" s="249"/>
      <c r="KUX55" s="249"/>
      <c r="KUY55" s="249"/>
      <c r="KUZ55" s="249"/>
      <c r="KVA55" s="249"/>
      <c r="KVB55" s="249"/>
      <c r="KVC55" s="249"/>
      <c r="KVD55" s="249"/>
      <c r="KVE55" s="249"/>
      <c r="KVH55" s="248"/>
      <c r="KVJ55" s="248"/>
      <c r="KVM55" s="249"/>
      <c r="KVN55" s="249"/>
      <c r="KVO55" s="249"/>
      <c r="KVP55" s="249"/>
      <c r="KVQ55" s="249"/>
      <c r="KVR55" s="249"/>
      <c r="KVS55" s="249"/>
      <c r="KVT55" s="249"/>
      <c r="KVU55" s="249"/>
      <c r="KVV55" s="249"/>
      <c r="KVW55" s="249"/>
      <c r="KVX55" s="249"/>
      <c r="KWA55" s="248"/>
      <c r="KWC55" s="248"/>
      <c r="KWF55" s="249"/>
      <c r="KWG55" s="249"/>
      <c r="KWH55" s="249"/>
      <c r="KWI55" s="249"/>
      <c r="KWJ55" s="249"/>
      <c r="KWK55" s="249"/>
      <c r="KWL55" s="249"/>
      <c r="KWM55" s="249"/>
      <c r="KWN55" s="249"/>
      <c r="KWO55" s="249"/>
      <c r="KWP55" s="249"/>
      <c r="KWQ55" s="249"/>
      <c r="KWT55" s="248"/>
      <c r="KWV55" s="248"/>
      <c r="KWY55" s="249"/>
      <c r="KWZ55" s="249"/>
      <c r="KXA55" s="249"/>
      <c r="KXB55" s="249"/>
      <c r="KXC55" s="249"/>
      <c r="KXD55" s="249"/>
      <c r="KXE55" s="249"/>
      <c r="KXF55" s="249"/>
      <c r="KXG55" s="249"/>
      <c r="KXH55" s="249"/>
      <c r="KXI55" s="249"/>
      <c r="KXJ55" s="249"/>
      <c r="KXM55" s="248"/>
      <c r="KXO55" s="248"/>
      <c r="KXR55" s="249"/>
      <c r="KXS55" s="249"/>
      <c r="KXT55" s="249"/>
      <c r="KXU55" s="249"/>
      <c r="KXV55" s="249"/>
      <c r="KXW55" s="249"/>
      <c r="KXX55" s="249"/>
      <c r="KXY55" s="249"/>
      <c r="KXZ55" s="249"/>
      <c r="KYA55" s="249"/>
      <c r="KYB55" s="249"/>
      <c r="KYC55" s="249"/>
      <c r="KYF55" s="248"/>
      <c r="KYH55" s="248"/>
      <c r="KYK55" s="249"/>
      <c r="KYL55" s="249"/>
      <c r="KYM55" s="249"/>
      <c r="KYN55" s="249"/>
      <c r="KYO55" s="249"/>
      <c r="KYP55" s="249"/>
      <c r="KYQ55" s="249"/>
      <c r="KYR55" s="249"/>
      <c r="KYS55" s="249"/>
      <c r="KYT55" s="249"/>
      <c r="KYU55" s="249"/>
      <c r="KYV55" s="249"/>
      <c r="KYY55" s="248"/>
      <c r="KZA55" s="248"/>
      <c r="KZD55" s="249"/>
      <c r="KZE55" s="249"/>
      <c r="KZF55" s="249"/>
      <c r="KZG55" s="249"/>
      <c r="KZH55" s="249"/>
      <c r="KZI55" s="249"/>
      <c r="KZJ55" s="249"/>
      <c r="KZK55" s="249"/>
      <c r="KZL55" s="249"/>
      <c r="KZM55" s="249"/>
      <c r="KZN55" s="249"/>
      <c r="KZO55" s="249"/>
      <c r="KZR55" s="248"/>
      <c r="KZT55" s="248"/>
      <c r="KZW55" s="249"/>
      <c r="KZX55" s="249"/>
      <c r="KZY55" s="249"/>
      <c r="KZZ55" s="249"/>
      <c r="LAA55" s="249"/>
      <c r="LAB55" s="249"/>
      <c r="LAC55" s="249"/>
      <c r="LAD55" s="249"/>
      <c r="LAE55" s="249"/>
      <c r="LAF55" s="249"/>
      <c r="LAG55" s="249"/>
      <c r="LAH55" s="249"/>
      <c r="LAK55" s="248"/>
      <c r="LAM55" s="248"/>
      <c r="LAP55" s="249"/>
      <c r="LAQ55" s="249"/>
      <c r="LAR55" s="249"/>
      <c r="LAS55" s="249"/>
      <c r="LAT55" s="249"/>
      <c r="LAU55" s="249"/>
      <c r="LAV55" s="249"/>
      <c r="LAW55" s="249"/>
      <c r="LAX55" s="249"/>
      <c r="LAY55" s="249"/>
      <c r="LAZ55" s="249"/>
      <c r="LBA55" s="249"/>
      <c r="LBD55" s="248"/>
      <c r="LBF55" s="248"/>
      <c r="LBI55" s="249"/>
      <c r="LBJ55" s="249"/>
      <c r="LBK55" s="249"/>
      <c r="LBL55" s="249"/>
      <c r="LBM55" s="249"/>
      <c r="LBN55" s="249"/>
      <c r="LBO55" s="249"/>
      <c r="LBP55" s="249"/>
      <c r="LBQ55" s="249"/>
      <c r="LBR55" s="249"/>
      <c r="LBS55" s="249"/>
      <c r="LBT55" s="249"/>
      <c r="LBW55" s="248"/>
      <c r="LBY55" s="248"/>
      <c r="LCB55" s="249"/>
      <c r="LCC55" s="249"/>
      <c r="LCD55" s="249"/>
      <c r="LCE55" s="249"/>
      <c r="LCF55" s="249"/>
      <c r="LCG55" s="249"/>
      <c r="LCH55" s="249"/>
      <c r="LCI55" s="249"/>
      <c r="LCJ55" s="249"/>
      <c r="LCK55" s="249"/>
      <c r="LCL55" s="249"/>
      <c r="LCM55" s="249"/>
      <c r="LCP55" s="248"/>
      <c r="LCR55" s="248"/>
      <c r="LCU55" s="249"/>
      <c r="LCV55" s="249"/>
      <c r="LCW55" s="249"/>
      <c r="LCX55" s="249"/>
      <c r="LCY55" s="249"/>
      <c r="LCZ55" s="249"/>
      <c r="LDA55" s="249"/>
      <c r="LDB55" s="249"/>
      <c r="LDC55" s="249"/>
      <c r="LDD55" s="249"/>
      <c r="LDE55" s="249"/>
      <c r="LDF55" s="249"/>
      <c r="LDI55" s="248"/>
      <c r="LDK55" s="248"/>
      <c r="LDN55" s="249"/>
      <c r="LDO55" s="249"/>
      <c r="LDP55" s="249"/>
      <c r="LDQ55" s="249"/>
      <c r="LDR55" s="249"/>
      <c r="LDS55" s="249"/>
      <c r="LDT55" s="249"/>
      <c r="LDU55" s="249"/>
      <c r="LDV55" s="249"/>
      <c r="LDW55" s="249"/>
      <c r="LDX55" s="249"/>
      <c r="LDY55" s="249"/>
      <c r="LEB55" s="248"/>
      <c r="LED55" s="248"/>
      <c r="LEG55" s="249"/>
      <c r="LEH55" s="249"/>
      <c r="LEI55" s="249"/>
      <c r="LEJ55" s="249"/>
      <c r="LEK55" s="249"/>
      <c r="LEL55" s="249"/>
      <c r="LEM55" s="249"/>
      <c r="LEN55" s="249"/>
      <c r="LEO55" s="249"/>
      <c r="LEP55" s="249"/>
      <c r="LEQ55" s="249"/>
      <c r="LER55" s="249"/>
      <c r="LEU55" s="248"/>
      <c r="LEW55" s="248"/>
      <c r="LEZ55" s="249"/>
      <c r="LFA55" s="249"/>
      <c r="LFB55" s="249"/>
      <c r="LFC55" s="249"/>
      <c r="LFD55" s="249"/>
      <c r="LFE55" s="249"/>
      <c r="LFF55" s="249"/>
      <c r="LFG55" s="249"/>
      <c r="LFH55" s="249"/>
      <c r="LFI55" s="249"/>
      <c r="LFJ55" s="249"/>
      <c r="LFK55" s="249"/>
      <c r="LFN55" s="248"/>
      <c r="LFP55" s="248"/>
      <c r="LFS55" s="249"/>
      <c r="LFT55" s="249"/>
      <c r="LFU55" s="249"/>
      <c r="LFV55" s="249"/>
      <c r="LFW55" s="249"/>
      <c r="LFX55" s="249"/>
      <c r="LFY55" s="249"/>
      <c r="LFZ55" s="249"/>
      <c r="LGA55" s="249"/>
      <c r="LGB55" s="249"/>
      <c r="LGC55" s="249"/>
      <c r="LGD55" s="249"/>
      <c r="LGG55" s="248"/>
      <c r="LGI55" s="248"/>
      <c r="LGL55" s="249"/>
      <c r="LGM55" s="249"/>
      <c r="LGN55" s="249"/>
      <c r="LGO55" s="249"/>
      <c r="LGP55" s="249"/>
      <c r="LGQ55" s="249"/>
      <c r="LGR55" s="249"/>
      <c r="LGS55" s="249"/>
      <c r="LGT55" s="249"/>
      <c r="LGU55" s="249"/>
      <c r="LGV55" s="249"/>
      <c r="LGW55" s="249"/>
      <c r="LGZ55" s="248"/>
      <c r="LHB55" s="248"/>
      <c r="LHE55" s="249"/>
      <c r="LHF55" s="249"/>
      <c r="LHG55" s="249"/>
      <c r="LHH55" s="249"/>
      <c r="LHI55" s="249"/>
      <c r="LHJ55" s="249"/>
      <c r="LHK55" s="249"/>
      <c r="LHL55" s="249"/>
      <c r="LHM55" s="249"/>
      <c r="LHN55" s="249"/>
      <c r="LHO55" s="249"/>
      <c r="LHP55" s="249"/>
      <c r="LHS55" s="248"/>
      <c r="LHU55" s="248"/>
      <c r="LHX55" s="249"/>
      <c r="LHY55" s="249"/>
      <c r="LHZ55" s="249"/>
      <c r="LIA55" s="249"/>
      <c r="LIB55" s="249"/>
      <c r="LIC55" s="249"/>
      <c r="LID55" s="249"/>
      <c r="LIE55" s="249"/>
      <c r="LIF55" s="249"/>
      <c r="LIG55" s="249"/>
      <c r="LIH55" s="249"/>
      <c r="LII55" s="249"/>
      <c r="LIL55" s="248"/>
      <c r="LIN55" s="248"/>
      <c r="LIQ55" s="249"/>
      <c r="LIR55" s="249"/>
      <c r="LIS55" s="249"/>
      <c r="LIT55" s="249"/>
      <c r="LIU55" s="249"/>
      <c r="LIV55" s="249"/>
      <c r="LIW55" s="249"/>
      <c r="LIX55" s="249"/>
      <c r="LIY55" s="249"/>
      <c r="LIZ55" s="249"/>
      <c r="LJA55" s="249"/>
      <c r="LJB55" s="249"/>
      <c r="LJE55" s="248"/>
      <c r="LJG55" s="248"/>
      <c r="LJJ55" s="249"/>
      <c r="LJK55" s="249"/>
      <c r="LJL55" s="249"/>
      <c r="LJM55" s="249"/>
      <c r="LJN55" s="249"/>
      <c r="LJO55" s="249"/>
      <c r="LJP55" s="249"/>
      <c r="LJQ55" s="249"/>
      <c r="LJR55" s="249"/>
      <c r="LJS55" s="249"/>
      <c r="LJT55" s="249"/>
      <c r="LJU55" s="249"/>
      <c r="LJX55" s="248"/>
      <c r="LJZ55" s="248"/>
      <c r="LKC55" s="249"/>
      <c r="LKD55" s="249"/>
      <c r="LKE55" s="249"/>
      <c r="LKF55" s="249"/>
      <c r="LKG55" s="249"/>
      <c r="LKH55" s="249"/>
      <c r="LKI55" s="249"/>
      <c r="LKJ55" s="249"/>
      <c r="LKK55" s="249"/>
      <c r="LKL55" s="249"/>
      <c r="LKM55" s="249"/>
      <c r="LKN55" s="249"/>
      <c r="LKQ55" s="248"/>
      <c r="LKS55" s="248"/>
      <c r="LKV55" s="249"/>
      <c r="LKW55" s="249"/>
      <c r="LKX55" s="249"/>
      <c r="LKY55" s="249"/>
      <c r="LKZ55" s="249"/>
      <c r="LLA55" s="249"/>
      <c r="LLB55" s="249"/>
      <c r="LLC55" s="249"/>
      <c r="LLD55" s="249"/>
      <c r="LLE55" s="249"/>
      <c r="LLF55" s="249"/>
      <c r="LLG55" s="249"/>
      <c r="LLJ55" s="248"/>
      <c r="LLL55" s="248"/>
      <c r="LLO55" s="249"/>
      <c r="LLP55" s="249"/>
      <c r="LLQ55" s="249"/>
      <c r="LLR55" s="249"/>
      <c r="LLS55" s="249"/>
      <c r="LLT55" s="249"/>
      <c r="LLU55" s="249"/>
      <c r="LLV55" s="249"/>
      <c r="LLW55" s="249"/>
      <c r="LLX55" s="249"/>
      <c r="LLY55" s="249"/>
      <c r="LLZ55" s="249"/>
      <c r="LMC55" s="248"/>
      <c r="LME55" s="248"/>
      <c r="LMH55" s="249"/>
      <c r="LMI55" s="249"/>
      <c r="LMJ55" s="249"/>
      <c r="LMK55" s="249"/>
      <c r="LML55" s="249"/>
      <c r="LMM55" s="249"/>
      <c r="LMN55" s="249"/>
      <c r="LMO55" s="249"/>
      <c r="LMP55" s="249"/>
      <c r="LMQ55" s="249"/>
      <c r="LMR55" s="249"/>
      <c r="LMS55" s="249"/>
      <c r="LMV55" s="248"/>
      <c r="LMX55" s="248"/>
      <c r="LNA55" s="249"/>
      <c r="LNB55" s="249"/>
      <c r="LNC55" s="249"/>
      <c r="LND55" s="249"/>
      <c r="LNE55" s="249"/>
      <c r="LNF55" s="249"/>
      <c r="LNG55" s="249"/>
      <c r="LNH55" s="249"/>
      <c r="LNI55" s="249"/>
      <c r="LNJ55" s="249"/>
      <c r="LNK55" s="249"/>
      <c r="LNL55" s="249"/>
      <c r="LNO55" s="248"/>
      <c r="LNQ55" s="248"/>
      <c r="LNT55" s="249"/>
      <c r="LNU55" s="249"/>
      <c r="LNV55" s="249"/>
      <c r="LNW55" s="249"/>
      <c r="LNX55" s="249"/>
      <c r="LNY55" s="249"/>
      <c r="LNZ55" s="249"/>
      <c r="LOA55" s="249"/>
      <c r="LOB55" s="249"/>
      <c r="LOC55" s="249"/>
      <c r="LOD55" s="249"/>
      <c r="LOE55" s="249"/>
      <c r="LOH55" s="248"/>
      <c r="LOJ55" s="248"/>
      <c r="LOM55" s="249"/>
      <c r="LON55" s="249"/>
      <c r="LOO55" s="249"/>
      <c r="LOP55" s="249"/>
      <c r="LOQ55" s="249"/>
      <c r="LOR55" s="249"/>
      <c r="LOS55" s="249"/>
      <c r="LOT55" s="249"/>
      <c r="LOU55" s="249"/>
      <c r="LOV55" s="249"/>
      <c r="LOW55" s="249"/>
      <c r="LOX55" s="249"/>
      <c r="LPA55" s="248"/>
      <c r="LPC55" s="248"/>
      <c r="LPF55" s="249"/>
      <c r="LPG55" s="249"/>
      <c r="LPH55" s="249"/>
      <c r="LPI55" s="249"/>
      <c r="LPJ55" s="249"/>
      <c r="LPK55" s="249"/>
      <c r="LPL55" s="249"/>
      <c r="LPM55" s="249"/>
      <c r="LPN55" s="249"/>
      <c r="LPO55" s="249"/>
      <c r="LPP55" s="249"/>
      <c r="LPQ55" s="249"/>
      <c r="LPT55" s="248"/>
      <c r="LPV55" s="248"/>
      <c r="LPY55" s="249"/>
      <c r="LPZ55" s="249"/>
      <c r="LQA55" s="249"/>
      <c r="LQB55" s="249"/>
      <c r="LQC55" s="249"/>
      <c r="LQD55" s="249"/>
      <c r="LQE55" s="249"/>
      <c r="LQF55" s="249"/>
      <c r="LQG55" s="249"/>
      <c r="LQH55" s="249"/>
      <c r="LQI55" s="249"/>
      <c r="LQJ55" s="249"/>
      <c r="LQM55" s="248"/>
      <c r="LQO55" s="248"/>
      <c r="LQR55" s="249"/>
      <c r="LQS55" s="249"/>
      <c r="LQT55" s="249"/>
      <c r="LQU55" s="249"/>
      <c r="LQV55" s="249"/>
      <c r="LQW55" s="249"/>
      <c r="LQX55" s="249"/>
      <c r="LQY55" s="249"/>
      <c r="LQZ55" s="249"/>
      <c r="LRA55" s="249"/>
      <c r="LRB55" s="249"/>
      <c r="LRC55" s="249"/>
      <c r="LRF55" s="248"/>
      <c r="LRH55" s="248"/>
      <c r="LRK55" s="249"/>
      <c r="LRL55" s="249"/>
      <c r="LRM55" s="249"/>
      <c r="LRN55" s="249"/>
      <c r="LRO55" s="249"/>
      <c r="LRP55" s="249"/>
      <c r="LRQ55" s="249"/>
      <c r="LRR55" s="249"/>
      <c r="LRS55" s="249"/>
      <c r="LRT55" s="249"/>
      <c r="LRU55" s="249"/>
      <c r="LRV55" s="249"/>
      <c r="LRY55" s="248"/>
      <c r="LSA55" s="248"/>
      <c r="LSD55" s="249"/>
      <c r="LSE55" s="249"/>
      <c r="LSF55" s="249"/>
      <c r="LSG55" s="249"/>
      <c r="LSH55" s="249"/>
      <c r="LSI55" s="249"/>
      <c r="LSJ55" s="249"/>
      <c r="LSK55" s="249"/>
      <c r="LSL55" s="249"/>
      <c r="LSM55" s="249"/>
      <c r="LSN55" s="249"/>
      <c r="LSO55" s="249"/>
      <c r="LSR55" s="248"/>
      <c r="LST55" s="248"/>
      <c r="LSW55" s="249"/>
      <c r="LSX55" s="249"/>
      <c r="LSY55" s="249"/>
      <c r="LSZ55" s="249"/>
      <c r="LTA55" s="249"/>
      <c r="LTB55" s="249"/>
      <c r="LTC55" s="249"/>
      <c r="LTD55" s="249"/>
      <c r="LTE55" s="249"/>
      <c r="LTF55" s="249"/>
      <c r="LTG55" s="249"/>
      <c r="LTH55" s="249"/>
      <c r="LTK55" s="248"/>
      <c r="LTM55" s="248"/>
      <c r="LTP55" s="249"/>
      <c r="LTQ55" s="249"/>
      <c r="LTR55" s="249"/>
      <c r="LTS55" s="249"/>
      <c r="LTT55" s="249"/>
      <c r="LTU55" s="249"/>
      <c r="LTV55" s="249"/>
      <c r="LTW55" s="249"/>
      <c r="LTX55" s="249"/>
      <c r="LTY55" s="249"/>
      <c r="LTZ55" s="249"/>
      <c r="LUA55" s="249"/>
      <c r="LUD55" s="248"/>
      <c r="LUF55" s="248"/>
      <c r="LUI55" s="249"/>
      <c r="LUJ55" s="249"/>
      <c r="LUK55" s="249"/>
      <c r="LUL55" s="249"/>
      <c r="LUM55" s="249"/>
      <c r="LUN55" s="249"/>
      <c r="LUO55" s="249"/>
      <c r="LUP55" s="249"/>
      <c r="LUQ55" s="249"/>
      <c r="LUR55" s="249"/>
      <c r="LUS55" s="249"/>
      <c r="LUT55" s="249"/>
      <c r="LUW55" s="248"/>
      <c r="LUY55" s="248"/>
      <c r="LVB55" s="249"/>
      <c r="LVC55" s="249"/>
      <c r="LVD55" s="249"/>
      <c r="LVE55" s="249"/>
      <c r="LVF55" s="249"/>
      <c r="LVG55" s="249"/>
      <c r="LVH55" s="249"/>
      <c r="LVI55" s="249"/>
      <c r="LVJ55" s="249"/>
      <c r="LVK55" s="249"/>
      <c r="LVL55" s="249"/>
      <c r="LVM55" s="249"/>
      <c r="LVP55" s="248"/>
      <c r="LVR55" s="248"/>
      <c r="LVU55" s="249"/>
      <c r="LVV55" s="249"/>
      <c r="LVW55" s="249"/>
      <c r="LVX55" s="249"/>
      <c r="LVY55" s="249"/>
      <c r="LVZ55" s="249"/>
      <c r="LWA55" s="249"/>
      <c r="LWB55" s="249"/>
      <c r="LWC55" s="249"/>
      <c r="LWD55" s="249"/>
      <c r="LWE55" s="249"/>
      <c r="LWF55" s="249"/>
      <c r="LWI55" s="248"/>
      <c r="LWK55" s="248"/>
      <c r="LWN55" s="249"/>
      <c r="LWO55" s="249"/>
      <c r="LWP55" s="249"/>
      <c r="LWQ55" s="249"/>
      <c r="LWR55" s="249"/>
      <c r="LWS55" s="249"/>
      <c r="LWT55" s="249"/>
      <c r="LWU55" s="249"/>
      <c r="LWV55" s="249"/>
      <c r="LWW55" s="249"/>
      <c r="LWX55" s="249"/>
      <c r="LWY55" s="249"/>
      <c r="LXB55" s="248"/>
      <c r="LXD55" s="248"/>
      <c r="LXG55" s="249"/>
      <c r="LXH55" s="249"/>
      <c r="LXI55" s="249"/>
      <c r="LXJ55" s="249"/>
      <c r="LXK55" s="249"/>
      <c r="LXL55" s="249"/>
      <c r="LXM55" s="249"/>
      <c r="LXN55" s="249"/>
      <c r="LXO55" s="249"/>
      <c r="LXP55" s="249"/>
      <c r="LXQ55" s="249"/>
      <c r="LXR55" s="249"/>
      <c r="LXU55" s="248"/>
      <c r="LXW55" s="248"/>
      <c r="LXZ55" s="249"/>
      <c r="LYA55" s="249"/>
      <c r="LYB55" s="249"/>
      <c r="LYC55" s="249"/>
      <c r="LYD55" s="249"/>
      <c r="LYE55" s="249"/>
      <c r="LYF55" s="249"/>
      <c r="LYG55" s="249"/>
      <c r="LYH55" s="249"/>
      <c r="LYI55" s="249"/>
      <c r="LYJ55" s="249"/>
      <c r="LYK55" s="249"/>
      <c r="LYN55" s="248"/>
      <c r="LYP55" s="248"/>
      <c r="LYS55" s="249"/>
      <c r="LYT55" s="249"/>
      <c r="LYU55" s="249"/>
      <c r="LYV55" s="249"/>
      <c r="LYW55" s="249"/>
      <c r="LYX55" s="249"/>
      <c r="LYY55" s="249"/>
      <c r="LYZ55" s="249"/>
      <c r="LZA55" s="249"/>
      <c r="LZB55" s="249"/>
      <c r="LZC55" s="249"/>
      <c r="LZD55" s="249"/>
      <c r="LZG55" s="248"/>
      <c r="LZI55" s="248"/>
      <c r="LZL55" s="249"/>
      <c r="LZM55" s="249"/>
      <c r="LZN55" s="249"/>
      <c r="LZO55" s="249"/>
      <c r="LZP55" s="249"/>
      <c r="LZQ55" s="249"/>
      <c r="LZR55" s="249"/>
      <c r="LZS55" s="249"/>
      <c r="LZT55" s="249"/>
      <c r="LZU55" s="249"/>
      <c r="LZV55" s="249"/>
      <c r="LZW55" s="249"/>
      <c r="LZZ55" s="248"/>
      <c r="MAB55" s="248"/>
      <c r="MAE55" s="249"/>
      <c r="MAF55" s="249"/>
      <c r="MAG55" s="249"/>
      <c r="MAH55" s="249"/>
      <c r="MAI55" s="249"/>
      <c r="MAJ55" s="249"/>
      <c r="MAK55" s="249"/>
      <c r="MAL55" s="249"/>
      <c r="MAM55" s="249"/>
      <c r="MAN55" s="249"/>
      <c r="MAO55" s="249"/>
      <c r="MAP55" s="249"/>
      <c r="MAS55" s="248"/>
      <c r="MAU55" s="248"/>
      <c r="MAX55" s="249"/>
      <c r="MAY55" s="249"/>
      <c r="MAZ55" s="249"/>
      <c r="MBA55" s="249"/>
      <c r="MBB55" s="249"/>
      <c r="MBC55" s="249"/>
      <c r="MBD55" s="249"/>
      <c r="MBE55" s="249"/>
      <c r="MBF55" s="249"/>
      <c r="MBG55" s="249"/>
      <c r="MBH55" s="249"/>
      <c r="MBI55" s="249"/>
      <c r="MBL55" s="248"/>
      <c r="MBN55" s="248"/>
      <c r="MBQ55" s="249"/>
      <c r="MBR55" s="249"/>
      <c r="MBS55" s="249"/>
      <c r="MBT55" s="249"/>
      <c r="MBU55" s="249"/>
      <c r="MBV55" s="249"/>
      <c r="MBW55" s="249"/>
      <c r="MBX55" s="249"/>
      <c r="MBY55" s="249"/>
      <c r="MBZ55" s="249"/>
      <c r="MCA55" s="249"/>
      <c r="MCB55" s="249"/>
      <c r="MCE55" s="248"/>
      <c r="MCG55" s="248"/>
      <c r="MCJ55" s="249"/>
      <c r="MCK55" s="249"/>
      <c r="MCL55" s="249"/>
      <c r="MCM55" s="249"/>
      <c r="MCN55" s="249"/>
      <c r="MCO55" s="249"/>
      <c r="MCP55" s="249"/>
      <c r="MCQ55" s="249"/>
      <c r="MCR55" s="249"/>
      <c r="MCS55" s="249"/>
      <c r="MCT55" s="249"/>
      <c r="MCU55" s="249"/>
      <c r="MCX55" s="248"/>
      <c r="MCZ55" s="248"/>
      <c r="MDC55" s="249"/>
      <c r="MDD55" s="249"/>
      <c r="MDE55" s="249"/>
      <c r="MDF55" s="249"/>
      <c r="MDG55" s="249"/>
      <c r="MDH55" s="249"/>
      <c r="MDI55" s="249"/>
      <c r="MDJ55" s="249"/>
      <c r="MDK55" s="249"/>
      <c r="MDL55" s="249"/>
      <c r="MDM55" s="249"/>
      <c r="MDN55" s="249"/>
      <c r="MDQ55" s="248"/>
      <c r="MDS55" s="248"/>
      <c r="MDV55" s="249"/>
      <c r="MDW55" s="249"/>
      <c r="MDX55" s="249"/>
      <c r="MDY55" s="249"/>
      <c r="MDZ55" s="249"/>
      <c r="MEA55" s="249"/>
      <c r="MEB55" s="249"/>
      <c r="MEC55" s="249"/>
      <c r="MED55" s="249"/>
      <c r="MEE55" s="249"/>
      <c r="MEF55" s="249"/>
      <c r="MEG55" s="249"/>
      <c r="MEJ55" s="248"/>
      <c r="MEL55" s="248"/>
      <c r="MEO55" s="249"/>
      <c r="MEP55" s="249"/>
      <c r="MEQ55" s="249"/>
      <c r="MER55" s="249"/>
      <c r="MES55" s="249"/>
      <c r="MET55" s="249"/>
      <c r="MEU55" s="249"/>
      <c r="MEV55" s="249"/>
      <c r="MEW55" s="249"/>
      <c r="MEX55" s="249"/>
      <c r="MEY55" s="249"/>
      <c r="MEZ55" s="249"/>
      <c r="MFC55" s="248"/>
      <c r="MFE55" s="248"/>
      <c r="MFH55" s="249"/>
      <c r="MFI55" s="249"/>
      <c r="MFJ55" s="249"/>
      <c r="MFK55" s="249"/>
      <c r="MFL55" s="249"/>
      <c r="MFM55" s="249"/>
      <c r="MFN55" s="249"/>
      <c r="MFO55" s="249"/>
      <c r="MFP55" s="249"/>
      <c r="MFQ55" s="249"/>
      <c r="MFR55" s="249"/>
      <c r="MFS55" s="249"/>
      <c r="MFV55" s="248"/>
      <c r="MFX55" s="248"/>
      <c r="MGA55" s="249"/>
      <c r="MGB55" s="249"/>
      <c r="MGC55" s="249"/>
      <c r="MGD55" s="249"/>
      <c r="MGE55" s="249"/>
      <c r="MGF55" s="249"/>
      <c r="MGG55" s="249"/>
      <c r="MGH55" s="249"/>
      <c r="MGI55" s="249"/>
      <c r="MGJ55" s="249"/>
      <c r="MGK55" s="249"/>
      <c r="MGL55" s="249"/>
      <c r="MGO55" s="248"/>
      <c r="MGQ55" s="248"/>
      <c r="MGT55" s="249"/>
      <c r="MGU55" s="249"/>
      <c r="MGV55" s="249"/>
      <c r="MGW55" s="249"/>
      <c r="MGX55" s="249"/>
      <c r="MGY55" s="249"/>
      <c r="MGZ55" s="249"/>
      <c r="MHA55" s="249"/>
      <c r="MHB55" s="249"/>
      <c r="MHC55" s="249"/>
      <c r="MHD55" s="249"/>
      <c r="MHE55" s="249"/>
      <c r="MHH55" s="248"/>
      <c r="MHJ55" s="248"/>
      <c r="MHM55" s="249"/>
      <c r="MHN55" s="249"/>
      <c r="MHO55" s="249"/>
      <c r="MHP55" s="249"/>
      <c r="MHQ55" s="249"/>
      <c r="MHR55" s="249"/>
      <c r="MHS55" s="249"/>
      <c r="MHT55" s="249"/>
      <c r="MHU55" s="249"/>
      <c r="MHV55" s="249"/>
      <c r="MHW55" s="249"/>
      <c r="MHX55" s="249"/>
      <c r="MIA55" s="248"/>
      <c r="MIC55" s="248"/>
      <c r="MIF55" s="249"/>
      <c r="MIG55" s="249"/>
      <c r="MIH55" s="249"/>
      <c r="MII55" s="249"/>
      <c r="MIJ55" s="249"/>
      <c r="MIK55" s="249"/>
      <c r="MIL55" s="249"/>
      <c r="MIM55" s="249"/>
      <c r="MIN55" s="249"/>
      <c r="MIO55" s="249"/>
      <c r="MIP55" s="249"/>
      <c r="MIQ55" s="249"/>
      <c r="MIT55" s="248"/>
      <c r="MIV55" s="248"/>
      <c r="MIY55" s="249"/>
      <c r="MIZ55" s="249"/>
      <c r="MJA55" s="249"/>
      <c r="MJB55" s="249"/>
      <c r="MJC55" s="249"/>
      <c r="MJD55" s="249"/>
      <c r="MJE55" s="249"/>
      <c r="MJF55" s="249"/>
      <c r="MJG55" s="249"/>
      <c r="MJH55" s="249"/>
      <c r="MJI55" s="249"/>
      <c r="MJJ55" s="249"/>
      <c r="MJM55" s="248"/>
      <c r="MJO55" s="248"/>
      <c r="MJR55" s="249"/>
      <c r="MJS55" s="249"/>
      <c r="MJT55" s="249"/>
      <c r="MJU55" s="249"/>
      <c r="MJV55" s="249"/>
      <c r="MJW55" s="249"/>
      <c r="MJX55" s="249"/>
      <c r="MJY55" s="249"/>
      <c r="MJZ55" s="249"/>
      <c r="MKA55" s="249"/>
      <c r="MKB55" s="249"/>
      <c r="MKC55" s="249"/>
      <c r="MKF55" s="248"/>
      <c r="MKH55" s="248"/>
      <c r="MKK55" s="249"/>
      <c r="MKL55" s="249"/>
      <c r="MKM55" s="249"/>
      <c r="MKN55" s="249"/>
      <c r="MKO55" s="249"/>
      <c r="MKP55" s="249"/>
      <c r="MKQ55" s="249"/>
      <c r="MKR55" s="249"/>
      <c r="MKS55" s="249"/>
      <c r="MKT55" s="249"/>
      <c r="MKU55" s="249"/>
      <c r="MKV55" s="249"/>
      <c r="MKY55" s="248"/>
      <c r="MLA55" s="248"/>
      <c r="MLD55" s="249"/>
      <c r="MLE55" s="249"/>
      <c r="MLF55" s="249"/>
      <c r="MLG55" s="249"/>
      <c r="MLH55" s="249"/>
      <c r="MLI55" s="249"/>
      <c r="MLJ55" s="249"/>
      <c r="MLK55" s="249"/>
      <c r="MLL55" s="249"/>
      <c r="MLM55" s="249"/>
      <c r="MLN55" s="249"/>
      <c r="MLO55" s="249"/>
      <c r="MLR55" s="248"/>
      <c r="MLT55" s="248"/>
      <c r="MLW55" s="249"/>
      <c r="MLX55" s="249"/>
      <c r="MLY55" s="249"/>
      <c r="MLZ55" s="249"/>
      <c r="MMA55" s="249"/>
      <c r="MMB55" s="249"/>
      <c r="MMC55" s="249"/>
      <c r="MMD55" s="249"/>
      <c r="MME55" s="249"/>
      <c r="MMF55" s="249"/>
      <c r="MMG55" s="249"/>
      <c r="MMH55" s="249"/>
      <c r="MMK55" s="248"/>
      <c r="MMM55" s="248"/>
      <c r="MMP55" s="249"/>
      <c r="MMQ55" s="249"/>
      <c r="MMR55" s="249"/>
      <c r="MMS55" s="249"/>
      <c r="MMT55" s="249"/>
      <c r="MMU55" s="249"/>
      <c r="MMV55" s="249"/>
      <c r="MMW55" s="249"/>
      <c r="MMX55" s="249"/>
      <c r="MMY55" s="249"/>
      <c r="MMZ55" s="249"/>
      <c r="MNA55" s="249"/>
      <c r="MND55" s="248"/>
      <c r="MNF55" s="248"/>
      <c r="MNI55" s="249"/>
      <c r="MNJ55" s="249"/>
      <c r="MNK55" s="249"/>
      <c r="MNL55" s="249"/>
      <c r="MNM55" s="249"/>
      <c r="MNN55" s="249"/>
      <c r="MNO55" s="249"/>
      <c r="MNP55" s="249"/>
      <c r="MNQ55" s="249"/>
      <c r="MNR55" s="249"/>
      <c r="MNS55" s="249"/>
      <c r="MNT55" s="249"/>
      <c r="MNW55" s="248"/>
      <c r="MNY55" s="248"/>
      <c r="MOB55" s="249"/>
      <c r="MOC55" s="249"/>
      <c r="MOD55" s="249"/>
      <c r="MOE55" s="249"/>
      <c r="MOF55" s="249"/>
      <c r="MOG55" s="249"/>
      <c r="MOH55" s="249"/>
      <c r="MOI55" s="249"/>
      <c r="MOJ55" s="249"/>
      <c r="MOK55" s="249"/>
      <c r="MOL55" s="249"/>
      <c r="MOM55" s="249"/>
      <c r="MOP55" s="248"/>
      <c r="MOR55" s="248"/>
      <c r="MOU55" s="249"/>
      <c r="MOV55" s="249"/>
      <c r="MOW55" s="249"/>
      <c r="MOX55" s="249"/>
      <c r="MOY55" s="249"/>
      <c r="MOZ55" s="249"/>
      <c r="MPA55" s="249"/>
      <c r="MPB55" s="249"/>
      <c r="MPC55" s="249"/>
      <c r="MPD55" s="249"/>
      <c r="MPE55" s="249"/>
      <c r="MPF55" s="249"/>
      <c r="MPI55" s="248"/>
      <c r="MPK55" s="248"/>
      <c r="MPN55" s="249"/>
      <c r="MPO55" s="249"/>
      <c r="MPP55" s="249"/>
      <c r="MPQ55" s="249"/>
      <c r="MPR55" s="249"/>
      <c r="MPS55" s="249"/>
      <c r="MPT55" s="249"/>
      <c r="MPU55" s="249"/>
      <c r="MPV55" s="249"/>
      <c r="MPW55" s="249"/>
      <c r="MPX55" s="249"/>
      <c r="MPY55" s="249"/>
      <c r="MQB55" s="248"/>
      <c r="MQD55" s="248"/>
      <c r="MQG55" s="249"/>
      <c r="MQH55" s="249"/>
      <c r="MQI55" s="249"/>
      <c r="MQJ55" s="249"/>
      <c r="MQK55" s="249"/>
      <c r="MQL55" s="249"/>
      <c r="MQM55" s="249"/>
      <c r="MQN55" s="249"/>
      <c r="MQO55" s="249"/>
      <c r="MQP55" s="249"/>
      <c r="MQQ55" s="249"/>
      <c r="MQR55" s="249"/>
      <c r="MQU55" s="248"/>
      <c r="MQW55" s="248"/>
      <c r="MQZ55" s="249"/>
      <c r="MRA55" s="249"/>
      <c r="MRB55" s="249"/>
      <c r="MRC55" s="249"/>
      <c r="MRD55" s="249"/>
      <c r="MRE55" s="249"/>
      <c r="MRF55" s="249"/>
      <c r="MRG55" s="249"/>
      <c r="MRH55" s="249"/>
      <c r="MRI55" s="249"/>
      <c r="MRJ55" s="249"/>
      <c r="MRK55" s="249"/>
      <c r="MRN55" s="248"/>
      <c r="MRP55" s="248"/>
      <c r="MRS55" s="249"/>
      <c r="MRT55" s="249"/>
      <c r="MRU55" s="249"/>
      <c r="MRV55" s="249"/>
      <c r="MRW55" s="249"/>
      <c r="MRX55" s="249"/>
      <c r="MRY55" s="249"/>
      <c r="MRZ55" s="249"/>
      <c r="MSA55" s="249"/>
      <c r="MSB55" s="249"/>
      <c r="MSC55" s="249"/>
      <c r="MSD55" s="249"/>
      <c r="MSG55" s="248"/>
      <c r="MSI55" s="248"/>
      <c r="MSL55" s="249"/>
      <c r="MSM55" s="249"/>
      <c r="MSN55" s="249"/>
      <c r="MSO55" s="249"/>
      <c r="MSP55" s="249"/>
      <c r="MSQ55" s="249"/>
      <c r="MSR55" s="249"/>
      <c r="MSS55" s="249"/>
      <c r="MST55" s="249"/>
      <c r="MSU55" s="249"/>
      <c r="MSV55" s="249"/>
      <c r="MSW55" s="249"/>
      <c r="MSZ55" s="248"/>
      <c r="MTB55" s="248"/>
      <c r="MTE55" s="249"/>
      <c r="MTF55" s="249"/>
      <c r="MTG55" s="249"/>
      <c r="MTH55" s="249"/>
      <c r="MTI55" s="249"/>
      <c r="MTJ55" s="249"/>
      <c r="MTK55" s="249"/>
      <c r="MTL55" s="249"/>
      <c r="MTM55" s="249"/>
      <c r="MTN55" s="249"/>
      <c r="MTO55" s="249"/>
      <c r="MTP55" s="249"/>
      <c r="MTS55" s="248"/>
      <c r="MTU55" s="248"/>
      <c r="MTX55" s="249"/>
      <c r="MTY55" s="249"/>
      <c r="MTZ55" s="249"/>
      <c r="MUA55" s="249"/>
      <c r="MUB55" s="249"/>
      <c r="MUC55" s="249"/>
      <c r="MUD55" s="249"/>
      <c r="MUE55" s="249"/>
      <c r="MUF55" s="249"/>
      <c r="MUG55" s="249"/>
      <c r="MUH55" s="249"/>
      <c r="MUI55" s="249"/>
      <c r="MUL55" s="248"/>
      <c r="MUN55" s="248"/>
      <c r="MUQ55" s="249"/>
      <c r="MUR55" s="249"/>
      <c r="MUS55" s="249"/>
      <c r="MUT55" s="249"/>
      <c r="MUU55" s="249"/>
      <c r="MUV55" s="249"/>
      <c r="MUW55" s="249"/>
      <c r="MUX55" s="249"/>
      <c r="MUY55" s="249"/>
      <c r="MUZ55" s="249"/>
      <c r="MVA55" s="249"/>
      <c r="MVB55" s="249"/>
      <c r="MVE55" s="248"/>
      <c r="MVG55" s="248"/>
      <c r="MVJ55" s="249"/>
      <c r="MVK55" s="249"/>
      <c r="MVL55" s="249"/>
      <c r="MVM55" s="249"/>
      <c r="MVN55" s="249"/>
      <c r="MVO55" s="249"/>
      <c r="MVP55" s="249"/>
      <c r="MVQ55" s="249"/>
      <c r="MVR55" s="249"/>
      <c r="MVS55" s="249"/>
      <c r="MVT55" s="249"/>
      <c r="MVU55" s="249"/>
      <c r="MVX55" s="248"/>
      <c r="MVZ55" s="248"/>
      <c r="MWC55" s="249"/>
      <c r="MWD55" s="249"/>
      <c r="MWE55" s="249"/>
      <c r="MWF55" s="249"/>
      <c r="MWG55" s="249"/>
      <c r="MWH55" s="249"/>
      <c r="MWI55" s="249"/>
      <c r="MWJ55" s="249"/>
      <c r="MWK55" s="249"/>
      <c r="MWL55" s="249"/>
      <c r="MWM55" s="249"/>
      <c r="MWN55" s="249"/>
      <c r="MWQ55" s="248"/>
      <c r="MWS55" s="248"/>
      <c r="MWV55" s="249"/>
      <c r="MWW55" s="249"/>
      <c r="MWX55" s="249"/>
      <c r="MWY55" s="249"/>
      <c r="MWZ55" s="249"/>
      <c r="MXA55" s="249"/>
      <c r="MXB55" s="249"/>
      <c r="MXC55" s="249"/>
      <c r="MXD55" s="249"/>
      <c r="MXE55" s="249"/>
      <c r="MXF55" s="249"/>
      <c r="MXG55" s="249"/>
      <c r="MXJ55" s="248"/>
      <c r="MXL55" s="248"/>
      <c r="MXO55" s="249"/>
      <c r="MXP55" s="249"/>
      <c r="MXQ55" s="249"/>
      <c r="MXR55" s="249"/>
      <c r="MXS55" s="249"/>
      <c r="MXT55" s="249"/>
      <c r="MXU55" s="249"/>
      <c r="MXV55" s="249"/>
      <c r="MXW55" s="249"/>
      <c r="MXX55" s="249"/>
      <c r="MXY55" s="249"/>
      <c r="MXZ55" s="249"/>
      <c r="MYC55" s="248"/>
      <c r="MYE55" s="248"/>
      <c r="MYH55" s="249"/>
      <c r="MYI55" s="249"/>
      <c r="MYJ55" s="249"/>
      <c r="MYK55" s="249"/>
      <c r="MYL55" s="249"/>
      <c r="MYM55" s="249"/>
      <c r="MYN55" s="249"/>
      <c r="MYO55" s="249"/>
      <c r="MYP55" s="249"/>
      <c r="MYQ55" s="249"/>
      <c r="MYR55" s="249"/>
      <c r="MYS55" s="249"/>
      <c r="MYV55" s="248"/>
      <c r="MYX55" s="248"/>
      <c r="MZA55" s="249"/>
      <c r="MZB55" s="249"/>
      <c r="MZC55" s="249"/>
      <c r="MZD55" s="249"/>
      <c r="MZE55" s="249"/>
      <c r="MZF55" s="249"/>
      <c r="MZG55" s="249"/>
      <c r="MZH55" s="249"/>
      <c r="MZI55" s="249"/>
      <c r="MZJ55" s="249"/>
      <c r="MZK55" s="249"/>
      <c r="MZL55" s="249"/>
      <c r="MZO55" s="248"/>
      <c r="MZQ55" s="248"/>
      <c r="MZT55" s="249"/>
      <c r="MZU55" s="249"/>
      <c r="MZV55" s="249"/>
      <c r="MZW55" s="249"/>
      <c r="MZX55" s="249"/>
      <c r="MZY55" s="249"/>
      <c r="MZZ55" s="249"/>
      <c r="NAA55" s="249"/>
      <c r="NAB55" s="249"/>
      <c r="NAC55" s="249"/>
      <c r="NAD55" s="249"/>
      <c r="NAE55" s="249"/>
      <c r="NAH55" s="248"/>
      <c r="NAJ55" s="248"/>
      <c r="NAM55" s="249"/>
      <c r="NAN55" s="249"/>
      <c r="NAO55" s="249"/>
      <c r="NAP55" s="249"/>
      <c r="NAQ55" s="249"/>
      <c r="NAR55" s="249"/>
      <c r="NAS55" s="249"/>
      <c r="NAT55" s="249"/>
      <c r="NAU55" s="249"/>
      <c r="NAV55" s="249"/>
      <c r="NAW55" s="249"/>
      <c r="NAX55" s="249"/>
      <c r="NBA55" s="248"/>
      <c r="NBC55" s="248"/>
      <c r="NBF55" s="249"/>
      <c r="NBG55" s="249"/>
      <c r="NBH55" s="249"/>
      <c r="NBI55" s="249"/>
      <c r="NBJ55" s="249"/>
      <c r="NBK55" s="249"/>
      <c r="NBL55" s="249"/>
      <c r="NBM55" s="249"/>
      <c r="NBN55" s="249"/>
      <c r="NBO55" s="249"/>
      <c r="NBP55" s="249"/>
      <c r="NBQ55" s="249"/>
      <c r="NBT55" s="248"/>
      <c r="NBV55" s="248"/>
      <c r="NBY55" s="249"/>
      <c r="NBZ55" s="249"/>
      <c r="NCA55" s="249"/>
      <c r="NCB55" s="249"/>
      <c r="NCC55" s="249"/>
      <c r="NCD55" s="249"/>
      <c r="NCE55" s="249"/>
      <c r="NCF55" s="249"/>
      <c r="NCG55" s="249"/>
      <c r="NCH55" s="249"/>
      <c r="NCI55" s="249"/>
      <c r="NCJ55" s="249"/>
      <c r="NCM55" s="248"/>
      <c r="NCO55" s="248"/>
      <c r="NCR55" s="249"/>
      <c r="NCS55" s="249"/>
      <c r="NCT55" s="249"/>
      <c r="NCU55" s="249"/>
      <c r="NCV55" s="249"/>
      <c r="NCW55" s="249"/>
      <c r="NCX55" s="249"/>
      <c r="NCY55" s="249"/>
      <c r="NCZ55" s="249"/>
      <c r="NDA55" s="249"/>
      <c r="NDB55" s="249"/>
      <c r="NDC55" s="249"/>
      <c r="NDF55" s="248"/>
      <c r="NDH55" s="248"/>
      <c r="NDK55" s="249"/>
      <c r="NDL55" s="249"/>
      <c r="NDM55" s="249"/>
      <c r="NDN55" s="249"/>
      <c r="NDO55" s="249"/>
      <c r="NDP55" s="249"/>
      <c r="NDQ55" s="249"/>
      <c r="NDR55" s="249"/>
      <c r="NDS55" s="249"/>
      <c r="NDT55" s="249"/>
      <c r="NDU55" s="249"/>
      <c r="NDV55" s="249"/>
      <c r="NDY55" s="248"/>
      <c r="NEA55" s="248"/>
      <c r="NED55" s="249"/>
      <c r="NEE55" s="249"/>
      <c r="NEF55" s="249"/>
      <c r="NEG55" s="249"/>
      <c r="NEH55" s="249"/>
      <c r="NEI55" s="249"/>
      <c r="NEJ55" s="249"/>
      <c r="NEK55" s="249"/>
      <c r="NEL55" s="249"/>
      <c r="NEM55" s="249"/>
      <c r="NEN55" s="249"/>
      <c r="NEO55" s="249"/>
      <c r="NER55" s="248"/>
      <c r="NET55" s="248"/>
      <c r="NEW55" s="249"/>
      <c r="NEX55" s="249"/>
      <c r="NEY55" s="249"/>
      <c r="NEZ55" s="249"/>
      <c r="NFA55" s="249"/>
      <c r="NFB55" s="249"/>
      <c r="NFC55" s="249"/>
      <c r="NFD55" s="249"/>
      <c r="NFE55" s="249"/>
      <c r="NFF55" s="249"/>
      <c r="NFG55" s="249"/>
      <c r="NFH55" s="249"/>
      <c r="NFK55" s="248"/>
      <c r="NFM55" s="248"/>
      <c r="NFP55" s="249"/>
      <c r="NFQ55" s="249"/>
      <c r="NFR55" s="249"/>
      <c r="NFS55" s="249"/>
      <c r="NFT55" s="249"/>
      <c r="NFU55" s="249"/>
      <c r="NFV55" s="249"/>
      <c r="NFW55" s="249"/>
      <c r="NFX55" s="249"/>
      <c r="NFY55" s="249"/>
      <c r="NFZ55" s="249"/>
      <c r="NGA55" s="249"/>
      <c r="NGD55" s="248"/>
      <c r="NGF55" s="248"/>
      <c r="NGI55" s="249"/>
      <c r="NGJ55" s="249"/>
      <c r="NGK55" s="249"/>
      <c r="NGL55" s="249"/>
      <c r="NGM55" s="249"/>
      <c r="NGN55" s="249"/>
      <c r="NGO55" s="249"/>
      <c r="NGP55" s="249"/>
      <c r="NGQ55" s="249"/>
      <c r="NGR55" s="249"/>
      <c r="NGS55" s="249"/>
      <c r="NGT55" s="249"/>
      <c r="NGW55" s="248"/>
      <c r="NGY55" s="248"/>
      <c r="NHB55" s="249"/>
      <c r="NHC55" s="249"/>
      <c r="NHD55" s="249"/>
      <c r="NHE55" s="249"/>
      <c r="NHF55" s="249"/>
      <c r="NHG55" s="249"/>
      <c r="NHH55" s="249"/>
      <c r="NHI55" s="249"/>
      <c r="NHJ55" s="249"/>
      <c r="NHK55" s="249"/>
      <c r="NHL55" s="249"/>
      <c r="NHM55" s="249"/>
      <c r="NHP55" s="248"/>
      <c r="NHR55" s="248"/>
      <c r="NHU55" s="249"/>
      <c r="NHV55" s="249"/>
      <c r="NHW55" s="249"/>
      <c r="NHX55" s="249"/>
      <c r="NHY55" s="249"/>
      <c r="NHZ55" s="249"/>
      <c r="NIA55" s="249"/>
      <c r="NIB55" s="249"/>
      <c r="NIC55" s="249"/>
      <c r="NID55" s="249"/>
      <c r="NIE55" s="249"/>
      <c r="NIF55" s="249"/>
      <c r="NII55" s="248"/>
      <c r="NIK55" s="248"/>
      <c r="NIN55" s="249"/>
      <c r="NIO55" s="249"/>
      <c r="NIP55" s="249"/>
      <c r="NIQ55" s="249"/>
      <c r="NIR55" s="249"/>
      <c r="NIS55" s="249"/>
      <c r="NIT55" s="249"/>
      <c r="NIU55" s="249"/>
      <c r="NIV55" s="249"/>
      <c r="NIW55" s="249"/>
      <c r="NIX55" s="249"/>
      <c r="NIY55" s="249"/>
      <c r="NJB55" s="248"/>
      <c r="NJD55" s="248"/>
      <c r="NJG55" s="249"/>
      <c r="NJH55" s="249"/>
      <c r="NJI55" s="249"/>
      <c r="NJJ55" s="249"/>
      <c r="NJK55" s="249"/>
      <c r="NJL55" s="249"/>
      <c r="NJM55" s="249"/>
      <c r="NJN55" s="249"/>
      <c r="NJO55" s="249"/>
      <c r="NJP55" s="249"/>
      <c r="NJQ55" s="249"/>
      <c r="NJR55" s="249"/>
      <c r="NJU55" s="248"/>
      <c r="NJW55" s="248"/>
      <c r="NJZ55" s="249"/>
      <c r="NKA55" s="249"/>
      <c r="NKB55" s="249"/>
      <c r="NKC55" s="249"/>
      <c r="NKD55" s="249"/>
      <c r="NKE55" s="249"/>
      <c r="NKF55" s="249"/>
      <c r="NKG55" s="249"/>
      <c r="NKH55" s="249"/>
      <c r="NKI55" s="249"/>
      <c r="NKJ55" s="249"/>
      <c r="NKK55" s="249"/>
      <c r="NKN55" s="248"/>
      <c r="NKP55" s="248"/>
      <c r="NKS55" s="249"/>
      <c r="NKT55" s="249"/>
      <c r="NKU55" s="249"/>
      <c r="NKV55" s="249"/>
      <c r="NKW55" s="249"/>
      <c r="NKX55" s="249"/>
      <c r="NKY55" s="249"/>
      <c r="NKZ55" s="249"/>
      <c r="NLA55" s="249"/>
      <c r="NLB55" s="249"/>
      <c r="NLC55" s="249"/>
      <c r="NLD55" s="249"/>
      <c r="NLG55" s="248"/>
      <c r="NLI55" s="248"/>
      <c r="NLL55" s="249"/>
      <c r="NLM55" s="249"/>
      <c r="NLN55" s="249"/>
      <c r="NLO55" s="249"/>
      <c r="NLP55" s="249"/>
      <c r="NLQ55" s="249"/>
      <c r="NLR55" s="249"/>
      <c r="NLS55" s="249"/>
      <c r="NLT55" s="249"/>
      <c r="NLU55" s="249"/>
      <c r="NLV55" s="249"/>
      <c r="NLW55" s="249"/>
      <c r="NLZ55" s="248"/>
      <c r="NMB55" s="248"/>
      <c r="NME55" s="249"/>
      <c r="NMF55" s="249"/>
      <c r="NMG55" s="249"/>
      <c r="NMH55" s="249"/>
      <c r="NMI55" s="249"/>
      <c r="NMJ55" s="249"/>
      <c r="NMK55" s="249"/>
      <c r="NML55" s="249"/>
      <c r="NMM55" s="249"/>
      <c r="NMN55" s="249"/>
      <c r="NMO55" s="249"/>
      <c r="NMP55" s="249"/>
      <c r="NMS55" s="248"/>
      <c r="NMU55" s="248"/>
      <c r="NMX55" s="249"/>
      <c r="NMY55" s="249"/>
      <c r="NMZ55" s="249"/>
      <c r="NNA55" s="249"/>
      <c r="NNB55" s="249"/>
      <c r="NNC55" s="249"/>
      <c r="NND55" s="249"/>
      <c r="NNE55" s="249"/>
      <c r="NNF55" s="249"/>
      <c r="NNG55" s="249"/>
      <c r="NNH55" s="249"/>
      <c r="NNI55" s="249"/>
      <c r="NNL55" s="248"/>
      <c r="NNN55" s="248"/>
      <c r="NNQ55" s="249"/>
      <c r="NNR55" s="249"/>
      <c r="NNS55" s="249"/>
      <c r="NNT55" s="249"/>
      <c r="NNU55" s="249"/>
      <c r="NNV55" s="249"/>
      <c r="NNW55" s="249"/>
      <c r="NNX55" s="249"/>
      <c r="NNY55" s="249"/>
      <c r="NNZ55" s="249"/>
      <c r="NOA55" s="249"/>
      <c r="NOB55" s="249"/>
      <c r="NOE55" s="248"/>
      <c r="NOG55" s="248"/>
      <c r="NOJ55" s="249"/>
      <c r="NOK55" s="249"/>
      <c r="NOL55" s="249"/>
      <c r="NOM55" s="249"/>
      <c r="NON55" s="249"/>
      <c r="NOO55" s="249"/>
      <c r="NOP55" s="249"/>
      <c r="NOQ55" s="249"/>
      <c r="NOR55" s="249"/>
      <c r="NOS55" s="249"/>
      <c r="NOT55" s="249"/>
      <c r="NOU55" s="249"/>
      <c r="NOX55" s="248"/>
      <c r="NOZ55" s="248"/>
      <c r="NPC55" s="249"/>
      <c r="NPD55" s="249"/>
      <c r="NPE55" s="249"/>
      <c r="NPF55" s="249"/>
      <c r="NPG55" s="249"/>
      <c r="NPH55" s="249"/>
      <c r="NPI55" s="249"/>
      <c r="NPJ55" s="249"/>
      <c r="NPK55" s="249"/>
      <c r="NPL55" s="249"/>
      <c r="NPM55" s="249"/>
      <c r="NPN55" s="249"/>
      <c r="NPQ55" s="248"/>
      <c r="NPS55" s="248"/>
      <c r="NPV55" s="249"/>
      <c r="NPW55" s="249"/>
      <c r="NPX55" s="249"/>
      <c r="NPY55" s="249"/>
      <c r="NPZ55" s="249"/>
      <c r="NQA55" s="249"/>
      <c r="NQB55" s="249"/>
      <c r="NQC55" s="249"/>
      <c r="NQD55" s="249"/>
      <c r="NQE55" s="249"/>
      <c r="NQF55" s="249"/>
      <c r="NQG55" s="249"/>
      <c r="NQJ55" s="248"/>
      <c r="NQL55" s="248"/>
      <c r="NQO55" s="249"/>
      <c r="NQP55" s="249"/>
      <c r="NQQ55" s="249"/>
      <c r="NQR55" s="249"/>
      <c r="NQS55" s="249"/>
      <c r="NQT55" s="249"/>
      <c r="NQU55" s="249"/>
      <c r="NQV55" s="249"/>
      <c r="NQW55" s="249"/>
      <c r="NQX55" s="249"/>
      <c r="NQY55" s="249"/>
      <c r="NQZ55" s="249"/>
      <c r="NRC55" s="248"/>
      <c r="NRE55" s="248"/>
      <c r="NRH55" s="249"/>
      <c r="NRI55" s="249"/>
      <c r="NRJ55" s="249"/>
      <c r="NRK55" s="249"/>
      <c r="NRL55" s="249"/>
      <c r="NRM55" s="249"/>
      <c r="NRN55" s="249"/>
      <c r="NRO55" s="249"/>
      <c r="NRP55" s="249"/>
      <c r="NRQ55" s="249"/>
      <c r="NRR55" s="249"/>
      <c r="NRS55" s="249"/>
      <c r="NRV55" s="248"/>
      <c r="NRX55" s="248"/>
      <c r="NSA55" s="249"/>
      <c r="NSB55" s="249"/>
      <c r="NSC55" s="249"/>
      <c r="NSD55" s="249"/>
      <c r="NSE55" s="249"/>
      <c r="NSF55" s="249"/>
      <c r="NSG55" s="249"/>
      <c r="NSH55" s="249"/>
      <c r="NSI55" s="249"/>
      <c r="NSJ55" s="249"/>
      <c r="NSK55" s="249"/>
      <c r="NSL55" s="249"/>
      <c r="NSO55" s="248"/>
      <c r="NSQ55" s="248"/>
      <c r="NST55" s="249"/>
      <c r="NSU55" s="249"/>
      <c r="NSV55" s="249"/>
      <c r="NSW55" s="249"/>
      <c r="NSX55" s="249"/>
      <c r="NSY55" s="249"/>
      <c r="NSZ55" s="249"/>
      <c r="NTA55" s="249"/>
      <c r="NTB55" s="249"/>
      <c r="NTC55" s="249"/>
      <c r="NTD55" s="249"/>
      <c r="NTE55" s="249"/>
      <c r="NTH55" s="248"/>
      <c r="NTJ55" s="248"/>
      <c r="NTM55" s="249"/>
      <c r="NTN55" s="249"/>
      <c r="NTO55" s="249"/>
      <c r="NTP55" s="249"/>
      <c r="NTQ55" s="249"/>
      <c r="NTR55" s="249"/>
      <c r="NTS55" s="249"/>
      <c r="NTT55" s="249"/>
      <c r="NTU55" s="249"/>
      <c r="NTV55" s="249"/>
      <c r="NTW55" s="249"/>
      <c r="NTX55" s="249"/>
      <c r="NUA55" s="248"/>
      <c r="NUC55" s="248"/>
      <c r="NUF55" s="249"/>
      <c r="NUG55" s="249"/>
      <c r="NUH55" s="249"/>
      <c r="NUI55" s="249"/>
      <c r="NUJ55" s="249"/>
      <c r="NUK55" s="249"/>
      <c r="NUL55" s="249"/>
      <c r="NUM55" s="249"/>
      <c r="NUN55" s="249"/>
      <c r="NUO55" s="249"/>
      <c r="NUP55" s="249"/>
      <c r="NUQ55" s="249"/>
      <c r="NUT55" s="248"/>
      <c r="NUV55" s="248"/>
      <c r="NUY55" s="249"/>
      <c r="NUZ55" s="249"/>
      <c r="NVA55" s="249"/>
      <c r="NVB55" s="249"/>
      <c r="NVC55" s="249"/>
      <c r="NVD55" s="249"/>
      <c r="NVE55" s="249"/>
      <c r="NVF55" s="249"/>
      <c r="NVG55" s="249"/>
      <c r="NVH55" s="249"/>
      <c r="NVI55" s="249"/>
      <c r="NVJ55" s="249"/>
      <c r="NVM55" s="248"/>
      <c r="NVO55" s="248"/>
      <c r="NVR55" s="249"/>
      <c r="NVS55" s="249"/>
      <c r="NVT55" s="249"/>
      <c r="NVU55" s="249"/>
      <c r="NVV55" s="249"/>
      <c r="NVW55" s="249"/>
      <c r="NVX55" s="249"/>
      <c r="NVY55" s="249"/>
      <c r="NVZ55" s="249"/>
      <c r="NWA55" s="249"/>
      <c r="NWB55" s="249"/>
      <c r="NWC55" s="249"/>
      <c r="NWF55" s="248"/>
      <c r="NWH55" s="248"/>
      <c r="NWK55" s="249"/>
      <c r="NWL55" s="249"/>
      <c r="NWM55" s="249"/>
      <c r="NWN55" s="249"/>
      <c r="NWO55" s="249"/>
      <c r="NWP55" s="249"/>
      <c r="NWQ55" s="249"/>
      <c r="NWR55" s="249"/>
      <c r="NWS55" s="249"/>
      <c r="NWT55" s="249"/>
      <c r="NWU55" s="249"/>
      <c r="NWV55" s="249"/>
      <c r="NWY55" s="248"/>
      <c r="NXA55" s="248"/>
      <c r="NXD55" s="249"/>
      <c r="NXE55" s="249"/>
      <c r="NXF55" s="249"/>
      <c r="NXG55" s="249"/>
      <c r="NXH55" s="249"/>
      <c r="NXI55" s="249"/>
      <c r="NXJ55" s="249"/>
      <c r="NXK55" s="249"/>
      <c r="NXL55" s="249"/>
      <c r="NXM55" s="249"/>
      <c r="NXN55" s="249"/>
      <c r="NXO55" s="249"/>
      <c r="NXR55" s="248"/>
      <c r="NXT55" s="248"/>
      <c r="NXW55" s="249"/>
      <c r="NXX55" s="249"/>
      <c r="NXY55" s="249"/>
      <c r="NXZ55" s="249"/>
      <c r="NYA55" s="249"/>
      <c r="NYB55" s="249"/>
      <c r="NYC55" s="249"/>
      <c r="NYD55" s="249"/>
      <c r="NYE55" s="249"/>
      <c r="NYF55" s="249"/>
      <c r="NYG55" s="249"/>
      <c r="NYH55" s="249"/>
      <c r="NYK55" s="248"/>
      <c r="NYM55" s="248"/>
      <c r="NYP55" s="249"/>
      <c r="NYQ55" s="249"/>
      <c r="NYR55" s="249"/>
      <c r="NYS55" s="249"/>
      <c r="NYT55" s="249"/>
      <c r="NYU55" s="249"/>
      <c r="NYV55" s="249"/>
      <c r="NYW55" s="249"/>
      <c r="NYX55" s="249"/>
      <c r="NYY55" s="249"/>
      <c r="NYZ55" s="249"/>
      <c r="NZA55" s="249"/>
      <c r="NZD55" s="248"/>
      <c r="NZF55" s="248"/>
      <c r="NZI55" s="249"/>
      <c r="NZJ55" s="249"/>
      <c r="NZK55" s="249"/>
      <c r="NZL55" s="249"/>
      <c r="NZM55" s="249"/>
      <c r="NZN55" s="249"/>
      <c r="NZO55" s="249"/>
      <c r="NZP55" s="249"/>
      <c r="NZQ55" s="249"/>
      <c r="NZR55" s="249"/>
      <c r="NZS55" s="249"/>
      <c r="NZT55" s="249"/>
      <c r="NZW55" s="248"/>
      <c r="NZY55" s="248"/>
      <c r="OAB55" s="249"/>
      <c r="OAC55" s="249"/>
      <c r="OAD55" s="249"/>
      <c r="OAE55" s="249"/>
      <c r="OAF55" s="249"/>
      <c r="OAG55" s="249"/>
      <c r="OAH55" s="249"/>
      <c r="OAI55" s="249"/>
      <c r="OAJ55" s="249"/>
      <c r="OAK55" s="249"/>
      <c r="OAL55" s="249"/>
      <c r="OAM55" s="249"/>
      <c r="OAP55" s="248"/>
      <c r="OAR55" s="248"/>
      <c r="OAU55" s="249"/>
      <c r="OAV55" s="249"/>
      <c r="OAW55" s="249"/>
      <c r="OAX55" s="249"/>
      <c r="OAY55" s="249"/>
      <c r="OAZ55" s="249"/>
      <c r="OBA55" s="249"/>
      <c r="OBB55" s="249"/>
      <c r="OBC55" s="249"/>
      <c r="OBD55" s="249"/>
      <c r="OBE55" s="249"/>
      <c r="OBF55" s="249"/>
      <c r="OBI55" s="248"/>
      <c r="OBK55" s="248"/>
      <c r="OBN55" s="249"/>
      <c r="OBO55" s="249"/>
      <c r="OBP55" s="249"/>
      <c r="OBQ55" s="249"/>
      <c r="OBR55" s="249"/>
      <c r="OBS55" s="249"/>
      <c r="OBT55" s="249"/>
      <c r="OBU55" s="249"/>
      <c r="OBV55" s="249"/>
      <c r="OBW55" s="249"/>
      <c r="OBX55" s="249"/>
      <c r="OBY55" s="249"/>
      <c r="OCB55" s="248"/>
      <c r="OCD55" s="248"/>
      <c r="OCG55" s="249"/>
      <c r="OCH55" s="249"/>
      <c r="OCI55" s="249"/>
      <c r="OCJ55" s="249"/>
      <c r="OCK55" s="249"/>
      <c r="OCL55" s="249"/>
      <c r="OCM55" s="249"/>
      <c r="OCN55" s="249"/>
      <c r="OCO55" s="249"/>
      <c r="OCP55" s="249"/>
      <c r="OCQ55" s="249"/>
      <c r="OCR55" s="249"/>
      <c r="OCU55" s="248"/>
      <c r="OCW55" s="248"/>
      <c r="OCZ55" s="249"/>
      <c r="ODA55" s="249"/>
      <c r="ODB55" s="249"/>
      <c r="ODC55" s="249"/>
      <c r="ODD55" s="249"/>
      <c r="ODE55" s="249"/>
      <c r="ODF55" s="249"/>
      <c r="ODG55" s="249"/>
      <c r="ODH55" s="249"/>
      <c r="ODI55" s="249"/>
      <c r="ODJ55" s="249"/>
      <c r="ODK55" s="249"/>
      <c r="ODN55" s="248"/>
      <c r="ODP55" s="248"/>
      <c r="ODS55" s="249"/>
      <c r="ODT55" s="249"/>
      <c r="ODU55" s="249"/>
      <c r="ODV55" s="249"/>
      <c r="ODW55" s="249"/>
      <c r="ODX55" s="249"/>
      <c r="ODY55" s="249"/>
      <c r="ODZ55" s="249"/>
      <c r="OEA55" s="249"/>
      <c r="OEB55" s="249"/>
      <c r="OEC55" s="249"/>
      <c r="OED55" s="249"/>
      <c r="OEG55" s="248"/>
      <c r="OEI55" s="248"/>
      <c r="OEL55" s="249"/>
      <c r="OEM55" s="249"/>
      <c r="OEN55" s="249"/>
      <c r="OEO55" s="249"/>
      <c r="OEP55" s="249"/>
      <c r="OEQ55" s="249"/>
      <c r="OER55" s="249"/>
      <c r="OES55" s="249"/>
      <c r="OET55" s="249"/>
      <c r="OEU55" s="249"/>
      <c r="OEV55" s="249"/>
      <c r="OEW55" s="249"/>
      <c r="OEZ55" s="248"/>
      <c r="OFB55" s="248"/>
      <c r="OFE55" s="249"/>
      <c r="OFF55" s="249"/>
      <c r="OFG55" s="249"/>
      <c r="OFH55" s="249"/>
      <c r="OFI55" s="249"/>
      <c r="OFJ55" s="249"/>
      <c r="OFK55" s="249"/>
      <c r="OFL55" s="249"/>
      <c r="OFM55" s="249"/>
      <c r="OFN55" s="249"/>
      <c r="OFO55" s="249"/>
      <c r="OFP55" s="249"/>
      <c r="OFS55" s="248"/>
      <c r="OFU55" s="248"/>
      <c r="OFX55" s="249"/>
      <c r="OFY55" s="249"/>
      <c r="OFZ55" s="249"/>
      <c r="OGA55" s="249"/>
      <c r="OGB55" s="249"/>
      <c r="OGC55" s="249"/>
      <c r="OGD55" s="249"/>
      <c r="OGE55" s="249"/>
      <c r="OGF55" s="249"/>
      <c r="OGG55" s="249"/>
      <c r="OGH55" s="249"/>
      <c r="OGI55" s="249"/>
      <c r="OGL55" s="248"/>
      <c r="OGN55" s="248"/>
      <c r="OGQ55" s="249"/>
      <c r="OGR55" s="249"/>
      <c r="OGS55" s="249"/>
      <c r="OGT55" s="249"/>
      <c r="OGU55" s="249"/>
      <c r="OGV55" s="249"/>
      <c r="OGW55" s="249"/>
      <c r="OGX55" s="249"/>
      <c r="OGY55" s="249"/>
      <c r="OGZ55" s="249"/>
      <c r="OHA55" s="249"/>
      <c r="OHB55" s="249"/>
      <c r="OHE55" s="248"/>
      <c r="OHG55" s="248"/>
      <c r="OHJ55" s="249"/>
      <c r="OHK55" s="249"/>
      <c r="OHL55" s="249"/>
      <c r="OHM55" s="249"/>
      <c r="OHN55" s="249"/>
      <c r="OHO55" s="249"/>
      <c r="OHP55" s="249"/>
      <c r="OHQ55" s="249"/>
      <c r="OHR55" s="249"/>
      <c r="OHS55" s="249"/>
      <c r="OHT55" s="249"/>
      <c r="OHU55" s="249"/>
      <c r="OHX55" s="248"/>
      <c r="OHZ55" s="248"/>
      <c r="OIC55" s="249"/>
      <c r="OID55" s="249"/>
      <c r="OIE55" s="249"/>
      <c r="OIF55" s="249"/>
      <c r="OIG55" s="249"/>
      <c r="OIH55" s="249"/>
      <c r="OII55" s="249"/>
      <c r="OIJ55" s="249"/>
      <c r="OIK55" s="249"/>
      <c r="OIL55" s="249"/>
      <c r="OIM55" s="249"/>
      <c r="OIN55" s="249"/>
      <c r="OIQ55" s="248"/>
      <c r="OIS55" s="248"/>
      <c r="OIV55" s="249"/>
      <c r="OIW55" s="249"/>
      <c r="OIX55" s="249"/>
      <c r="OIY55" s="249"/>
      <c r="OIZ55" s="249"/>
      <c r="OJA55" s="249"/>
      <c r="OJB55" s="249"/>
      <c r="OJC55" s="249"/>
      <c r="OJD55" s="249"/>
      <c r="OJE55" s="249"/>
      <c r="OJF55" s="249"/>
      <c r="OJG55" s="249"/>
      <c r="OJJ55" s="248"/>
      <c r="OJL55" s="248"/>
      <c r="OJO55" s="249"/>
      <c r="OJP55" s="249"/>
      <c r="OJQ55" s="249"/>
      <c r="OJR55" s="249"/>
      <c r="OJS55" s="249"/>
      <c r="OJT55" s="249"/>
      <c r="OJU55" s="249"/>
      <c r="OJV55" s="249"/>
      <c r="OJW55" s="249"/>
      <c r="OJX55" s="249"/>
      <c r="OJY55" s="249"/>
      <c r="OJZ55" s="249"/>
      <c r="OKC55" s="248"/>
      <c r="OKE55" s="248"/>
      <c r="OKH55" s="249"/>
      <c r="OKI55" s="249"/>
      <c r="OKJ55" s="249"/>
      <c r="OKK55" s="249"/>
      <c r="OKL55" s="249"/>
      <c r="OKM55" s="249"/>
      <c r="OKN55" s="249"/>
      <c r="OKO55" s="249"/>
      <c r="OKP55" s="249"/>
      <c r="OKQ55" s="249"/>
      <c r="OKR55" s="249"/>
      <c r="OKS55" s="249"/>
      <c r="OKV55" s="248"/>
      <c r="OKX55" s="248"/>
      <c r="OLA55" s="249"/>
      <c r="OLB55" s="249"/>
      <c r="OLC55" s="249"/>
      <c r="OLD55" s="249"/>
      <c r="OLE55" s="249"/>
      <c r="OLF55" s="249"/>
      <c r="OLG55" s="249"/>
      <c r="OLH55" s="249"/>
      <c r="OLI55" s="249"/>
      <c r="OLJ55" s="249"/>
      <c r="OLK55" s="249"/>
      <c r="OLL55" s="249"/>
      <c r="OLO55" s="248"/>
      <c r="OLQ55" s="248"/>
      <c r="OLT55" s="249"/>
      <c r="OLU55" s="249"/>
      <c r="OLV55" s="249"/>
      <c r="OLW55" s="249"/>
      <c r="OLX55" s="249"/>
      <c r="OLY55" s="249"/>
      <c r="OLZ55" s="249"/>
      <c r="OMA55" s="249"/>
      <c r="OMB55" s="249"/>
      <c r="OMC55" s="249"/>
      <c r="OMD55" s="249"/>
      <c r="OME55" s="249"/>
      <c r="OMH55" s="248"/>
      <c r="OMJ55" s="248"/>
      <c r="OMM55" s="249"/>
      <c r="OMN55" s="249"/>
      <c r="OMO55" s="249"/>
      <c r="OMP55" s="249"/>
      <c r="OMQ55" s="249"/>
      <c r="OMR55" s="249"/>
      <c r="OMS55" s="249"/>
      <c r="OMT55" s="249"/>
      <c r="OMU55" s="249"/>
      <c r="OMV55" s="249"/>
      <c r="OMW55" s="249"/>
      <c r="OMX55" s="249"/>
      <c r="ONA55" s="248"/>
      <c r="ONC55" s="248"/>
      <c r="ONF55" s="249"/>
      <c r="ONG55" s="249"/>
      <c r="ONH55" s="249"/>
      <c r="ONI55" s="249"/>
      <c r="ONJ55" s="249"/>
      <c r="ONK55" s="249"/>
      <c r="ONL55" s="249"/>
      <c r="ONM55" s="249"/>
      <c r="ONN55" s="249"/>
      <c r="ONO55" s="249"/>
      <c r="ONP55" s="249"/>
      <c r="ONQ55" s="249"/>
      <c r="ONT55" s="248"/>
      <c r="ONV55" s="248"/>
      <c r="ONY55" s="249"/>
      <c r="ONZ55" s="249"/>
      <c r="OOA55" s="249"/>
      <c r="OOB55" s="249"/>
      <c r="OOC55" s="249"/>
      <c r="OOD55" s="249"/>
      <c r="OOE55" s="249"/>
      <c r="OOF55" s="249"/>
      <c r="OOG55" s="249"/>
      <c r="OOH55" s="249"/>
      <c r="OOI55" s="249"/>
      <c r="OOJ55" s="249"/>
      <c r="OOM55" s="248"/>
      <c r="OOO55" s="248"/>
      <c r="OOR55" s="249"/>
      <c r="OOS55" s="249"/>
      <c r="OOT55" s="249"/>
      <c r="OOU55" s="249"/>
      <c r="OOV55" s="249"/>
      <c r="OOW55" s="249"/>
      <c r="OOX55" s="249"/>
      <c r="OOY55" s="249"/>
      <c r="OOZ55" s="249"/>
      <c r="OPA55" s="249"/>
      <c r="OPB55" s="249"/>
      <c r="OPC55" s="249"/>
      <c r="OPF55" s="248"/>
      <c r="OPH55" s="248"/>
      <c r="OPK55" s="249"/>
      <c r="OPL55" s="249"/>
      <c r="OPM55" s="249"/>
      <c r="OPN55" s="249"/>
      <c r="OPO55" s="249"/>
      <c r="OPP55" s="249"/>
      <c r="OPQ55" s="249"/>
      <c r="OPR55" s="249"/>
      <c r="OPS55" s="249"/>
      <c r="OPT55" s="249"/>
      <c r="OPU55" s="249"/>
      <c r="OPV55" s="249"/>
      <c r="OPY55" s="248"/>
      <c r="OQA55" s="248"/>
      <c r="OQD55" s="249"/>
      <c r="OQE55" s="249"/>
      <c r="OQF55" s="249"/>
      <c r="OQG55" s="249"/>
      <c r="OQH55" s="249"/>
      <c r="OQI55" s="249"/>
      <c r="OQJ55" s="249"/>
      <c r="OQK55" s="249"/>
      <c r="OQL55" s="249"/>
      <c r="OQM55" s="249"/>
      <c r="OQN55" s="249"/>
      <c r="OQO55" s="249"/>
      <c r="OQR55" s="248"/>
      <c r="OQT55" s="248"/>
      <c r="OQW55" s="249"/>
      <c r="OQX55" s="249"/>
      <c r="OQY55" s="249"/>
      <c r="OQZ55" s="249"/>
      <c r="ORA55" s="249"/>
      <c r="ORB55" s="249"/>
      <c r="ORC55" s="249"/>
      <c r="ORD55" s="249"/>
      <c r="ORE55" s="249"/>
      <c r="ORF55" s="249"/>
      <c r="ORG55" s="249"/>
      <c r="ORH55" s="249"/>
      <c r="ORK55" s="248"/>
      <c r="ORM55" s="248"/>
      <c r="ORP55" s="249"/>
      <c r="ORQ55" s="249"/>
      <c r="ORR55" s="249"/>
      <c r="ORS55" s="249"/>
      <c r="ORT55" s="249"/>
      <c r="ORU55" s="249"/>
      <c r="ORV55" s="249"/>
      <c r="ORW55" s="249"/>
      <c r="ORX55" s="249"/>
      <c r="ORY55" s="249"/>
      <c r="ORZ55" s="249"/>
      <c r="OSA55" s="249"/>
      <c r="OSD55" s="248"/>
      <c r="OSF55" s="248"/>
      <c r="OSI55" s="249"/>
      <c r="OSJ55" s="249"/>
      <c r="OSK55" s="249"/>
      <c r="OSL55" s="249"/>
      <c r="OSM55" s="249"/>
      <c r="OSN55" s="249"/>
      <c r="OSO55" s="249"/>
      <c r="OSP55" s="249"/>
      <c r="OSQ55" s="249"/>
      <c r="OSR55" s="249"/>
      <c r="OSS55" s="249"/>
      <c r="OST55" s="249"/>
      <c r="OSW55" s="248"/>
      <c r="OSY55" s="248"/>
      <c r="OTB55" s="249"/>
      <c r="OTC55" s="249"/>
      <c r="OTD55" s="249"/>
      <c r="OTE55" s="249"/>
      <c r="OTF55" s="249"/>
      <c r="OTG55" s="249"/>
      <c r="OTH55" s="249"/>
      <c r="OTI55" s="249"/>
      <c r="OTJ55" s="249"/>
      <c r="OTK55" s="249"/>
      <c r="OTL55" s="249"/>
      <c r="OTM55" s="249"/>
      <c r="OTP55" s="248"/>
      <c r="OTR55" s="248"/>
      <c r="OTU55" s="249"/>
      <c r="OTV55" s="249"/>
      <c r="OTW55" s="249"/>
      <c r="OTX55" s="249"/>
      <c r="OTY55" s="249"/>
      <c r="OTZ55" s="249"/>
      <c r="OUA55" s="249"/>
      <c r="OUB55" s="249"/>
      <c r="OUC55" s="249"/>
      <c r="OUD55" s="249"/>
      <c r="OUE55" s="249"/>
      <c r="OUF55" s="249"/>
      <c r="OUI55" s="248"/>
      <c r="OUK55" s="248"/>
      <c r="OUN55" s="249"/>
      <c r="OUO55" s="249"/>
      <c r="OUP55" s="249"/>
      <c r="OUQ55" s="249"/>
      <c r="OUR55" s="249"/>
      <c r="OUS55" s="249"/>
      <c r="OUT55" s="249"/>
      <c r="OUU55" s="249"/>
      <c r="OUV55" s="249"/>
      <c r="OUW55" s="249"/>
      <c r="OUX55" s="249"/>
      <c r="OUY55" s="249"/>
      <c r="OVB55" s="248"/>
      <c r="OVD55" s="248"/>
      <c r="OVG55" s="249"/>
      <c r="OVH55" s="249"/>
      <c r="OVI55" s="249"/>
      <c r="OVJ55" s="249"/>
      <c r="OVK55" s="249"/>
      <c r="OVL55" s="249"/>
      <c r="OVM55" s="249"/>
      <c r="OVN55" s="249"/>
      <c r="OVO55" s="249"/>
      <c r="OVP55" s="249"/>
      <c r="OVQ55" s="249"/>
      <c r="OVR55" s="249"/>
      <c r="OVU55" s="248"/>
      <c r="OVW55" s="248"/>
      <c r="OVZ55" s="249"/>
      <c r="OWA55" s="249"/>
      <c r="OWB55" s="249"/>
      <c r="OWC55" s="249"/>
      <c r="OWD55" s="249"/>
      <c r="OWE55" s="249"/>
      <c r="OWF55" s="249"/>
      <c r="OWG55" s="249"/>
      <c r="OWH55" s="249"/>
      <c r="OWI55" s="249"/>
      <c r="OWJ55" s="249"/>
      <c r="OWK55" s="249"/>
      <c r="OWN55" s="248"/>
      <c r="OWP55" s="248"/>
      <c r="OWS55" s="249"/>
      <c r="OWT55" s="249"/>
      <c r="OWU55" s="249"/>
      <c r="OWV55" s="249"/>
      <c r="OWW55" s="249"/>
      <c r="OWX55" s="249"/>
      <c r="OWY55" s="249"/>
      <c r="OWZ55" s="249"/>
      <c r="OXA55" s="249"/>
      <c r="OXB55" s="249"/>
      <c r="OXC55" s="249"/>
      <c r="OXD55" s="249"/>
      <c r="OXG55" s="248"/>
      <c r="OXI55" s="248"/>
      <c r="OXL55" s="249"/>
      <c r="OXM55" s="249"/>
      <c r="OXN55" s="249"/>
      <c r="OXO55" s="249"/>
      <c r="OXP55" s="249"/>
      <c r="OXQ55" s="249"/>
      <c r="OXR55" s="249"/>
      <c r="OXS55" s="249"/>
      <c r="OXT55" s="249"/>
      <c r="OXU55" s="249"/>
      <c r="OXV55" s="249"/>
      <c r="OXW55" s="249"/>
      <c r="OXZ55" s="248"/>
      <c r="OYB55" s="248"/>
      <c r="OYE55" s="249"/>
      <c r="OYF55" s="249"/>
      <c r="OYG55" s="249"/>
      <c r="OYH55" s="249"/>
      <c r="OYI55" s="249"/>
      <c r="OYJ55" s="249"/>
      <c r="OYK55" s="249"/>
      <c r="OYL55" s="249"/>
      <c r="OYM55" s="249"/>
      <c r="OYN55" s="249"/>
      <c r="OYO55" s="249"/>
      <c r="OYP55" s="249"/>
      <c r="OYS55" s="248"/>
      <c r="OYU55" s="248"/>
      <c r="OYX55" s="249"/>
      <c r="OYY55" s="249"/>
      <c r="OYZ55" s="249"/>
      <c r="OZA55" s="249"/>
      <c r="OZB55" s="249"/>
      <c r="OZC55" s="249"/>
      <c r="OZD55" s="249"/>
      <c r="OZE55" s="249"/>
      <c r="OZF55" s="249"/>
      <c r="OZG55" s="249"/>
      <c r="OZH55" s="249"/>
      <c r="OZI55" s="249"/>
      <c r="OZL55" s="248"/>
      <c r="OZN55" s="248"/>
      <c r="OZQ55" s="249"/>
      <c r="OZR55" s="249"/>
      <c r="OZS55" s="249"/>
      <c r="OZT55" s="249"/>
      <c r="OZU55" s="249"/>
      <c r="OZV55" s="249"/>
      <c r="OZW55" s="249"/>
      <c r="OZX55" s="249"/>
      <c r="OZY55" s="249"/>
      <c r="OZZ55" s="249"/>
      <c r="PAA55" s="249"/>
      <c r="PAB55" s="249"/>
      <c r="PAE55" s="248"/>
      <c r="PAG55" s="248"/>
      <c r="PAJ55" s="249"/>
      <c r="PAK55" s="249"/>
      <c r="PAL55" s="249"/>
      <c r="PAM55" s="249"/>
      <c r="PAN55" s="249"/>
      <c r="PAO55" s="249"/>
      <c r="PAP55" s="249"/>
      <c r="PAQ55" s="249"/>
      <c r="PAR55" s="249"/>
      <c r="PAS55" s="249"/>
      <c r="PAT55" s="249"/>
      <c r="PAU55" s="249"/>
      <c r="PAX55" s="248"/>
      <c r="PAZ55" s="248"/>
      <c r="PBC55" s="249"/>
      <c r="PBD55" s="249"/>
      <c r="PBE55" s="249"/>
      <c r="PBF55" s="249"/>
      <c r="PBG55" s="249"/>
      <c r="PBH55" s="249"/>
      <c r="PBI55" s="249"/>
      <c r="PBJ55" s="249"/>
      <c r="PBK55" s="249"/>
      <c r="PBL55" s="249"/>
      <c r="PBM55" s="249"/>
      <c r="PBN55" s="249"/>
      <c r="PBQ55" s="248"/>
      <c r="PBS55" s="248"/>
      <c r="PBV55" s="249"/>
      <c r="PBW55" s="249"/>
      <c r="PBX55" s="249"/>
      <c r="PBY55" s="249"/>
      <c r="PBZ55" s="249"/>
      <c r="PCA55" s="249"/>
      <c r="PCB55" s="249"/>
      <c r="PCC55" s="249"/>
      <c r="PCD55" s="249"/>
      <c r="PCE55" s="249"/>
      <c r="PCF55" s="249"/>
      <c r="PCG55" s="249"/>
      <c r="PCJ55" s="248"/>
      <c r="PCL55" s="248"/>
      <c r="PCO55" s="249"/>
      <c r="PCP55" s="249"/>
      <c r="PCQ55" s="249"/>
      <c r="PCR55" s="249"/>
      <c r="PCS55" s="249"/>
      <c r="PCT55" s="249"/>
      <c r="PCU55" s="249"/>
      <c r="PCV55" s="249"/>
      <c r="PCW55" s="249"/>
      <c r="PCX55" s="249"/>
      <c r="PCY55" s="249"/>
      <c r="PCZ55" s="249"/>
      <c r="PDC55" s="248"/>
      <c r="PDE55" s="248"/>
      <c r="PDH55" s="249"/>
      <c r="PDI55" s="249"/>
      <c r="PDJ55" s="249"/>
      <c r="PDK55" s="249"/>
      <c r="PDL55" s="249"/>
      <c r="PDM55" s="249"/>
      <c r="PDN55" s="249"/>
      <c r="PDO55" s="249"/>
      <c r="PDP55" s="249"/>
      <c r="PDQ55" s="249"/>
      <c r="PDR55" s="249"/>
      <c r="PDS55" s="249"/>
      <c r="PDV55" s="248"/>
      <c r="PDX55" s="248"/>
      <c r="PEA55" s="249"/>
      <c r="PEB55" s="249"/>
      <c r="PEC55" s="249"/>
      <c r="PED55" s="249"/>
      <c r="PEE55" s="249"/>
      <c r="PEF55" s="249"/>
      <c r="PEG55" s="249"/>
      <c r="PEH55" s="249"/>
      <c r="PEI55" s="249"/>
      <c r="PEJ55" s="249"/>
      <c r="PEK55" s="249"/>
      <c r="PEL55" s="249"/>
      <c r="PEO55" s="248"/>
      <c r="PEQ55" s="248"/>
      <c r="PET55" s="249"/>
      <c r="PEU55" s="249"/>
      <c r="PEV55" s="249"/>
      <c r="PEW55" s="249"/>
      <c r="PEX55" s="249"/>
      <c r="PEY55" s="249"/>
      <c r="PEZ55" s="249"/>
      <c r="PFA55" s="249"/>
      <c r="PFB55" s="249"/>
      <c r="PFC55" s="249"/>
      <c r="PFD55" s="249"/>
      <c r="PFE55" s="249"/>
      <c r="PFH55" s="248"/>
      <c r="PFJ55" s="248"/>
      <c r="PFM55" s="249"/>
      <c r="PFN55" s="249"/>
      <c r="PFO55" s="249"/>
      <c r="PFP55" s="249"/>
      <c r="PFQ55" s="249"/>
      <c r="PFR55" s="249"/>
      <c r="PFS55" s="249"/>
      <c r="PFT55" s="249"/>
      <c r="PFU55" s="249"/>
      <c r="PFV55" s="249"/>
      <c r="PFW55" s="249"/>
      <c r="PFX55" s="249"/>
      <c r="PGA55" s="248"/>
      <c r="PGC55" s="248"/>
      <c r="PGF55" s="249"/>
      <c r="PGG55" s="249"/>
      <c r="PGH55" s="249"/>
      <c r="PGI55" s="249"/>
      <c r="PGJ55" s="249"/>
      <c r="PGK55" s="249"/>
      <c r="PGL55" s="249"/>
      <c r="PGM55" s="249"/>
      <c r="PGN55" s="249"/>
      <c r="PGO55" s="249"/>
      <c r="PGP55" s="249"/>
      <c r="PGQ55" s="249"/>
      <c r="PGT55" s="248"/>
      <c r="PGV55" s="248"/>
      <c r="PGY55" s="249"/>
      <c r="PGZ55" s="249"/>
      <c r="PHA55" s="249"/>
      <c r="PHB55" s="249"/>
      <c r="PHC55" s="249"/>
      <c r="PHD55" s="249"/>
      <c r="PHE55" s="249"/>
      <c r="PHF55" s="249"/>
      <c r="PHG55" s="249"/>
      <c r="PHH55" s="249"/>
      <c r="PHI55" s="249"/>
      <c r="PHJ55" s="249"/>
      <c r="PHM55" s="248"/>
      <c r="PHO55" s="248"/>
      <c r="PHR55" s="249"/>
      <c r="PHS55" s="249"/>
      <c r="PHT55" s="249"/>
      <c r="PHU55" s="249"/>
      <c r="PHV55" s="249"/>
      <c r="PHW55" s="249"/>
      <c r="PHX55" s="249"/>
      <c r="PHY55" s="249"/>
      <c r="PHZ55" s="249"/>
      <c r="PIA55" s="249"/>
      <c r="PIB55" s="249"/>
      <c r="PIC55" s="249"/>
      <c r="PIF55" s="248"/>
      <c r="PIH55" s="248"/>
      <c r="PIK55" s="249"/>
      <c r="PIL55" s="249"/>
      <c r="PIM55" s="249"/>
      <c r="PIN55" s="249"/>
      <c r="PIO55" s="249"/>
      <c r="PIP55" s="249"/>
      <c r="PIQ55" s="249"/>
      <c r="PIR55" s="249"/>
      <c r="PIS55" s="249"/>
      <c r="PIT55" s="249"/>
      <c r="PIU55" s="249"/>
      <c r="PIV55" s="249"/>
      <c r="PIY55" s="248"/>
      <c r="PJA55" s="248"/>
      <c r="PJD55" s="249"/>
      <c r="PJE55" s="249"/>
      <c r="PJF55" s="249"/>
      <c r="PJG55" s="249"/>
      <c r="PJH55" s="249"/>
      <c r="PJI55" s="249"/>
      <c r="PJJ55" s="249"/>
      <c r="PJK55" s="249"/>
      <c r="PJL55" s="249"/>
      <c r="PJM55" s="249"/>
      <c r="PJN55" s="249"/>
      <c r="PJO55" s="249"/>
      <c r="PJR55" s="248"/>
      <c r="PJT55" s="248"/>
      <c r="PJW55" s="249"/>
      <c r="PJX55" s="249"/>
      <c r="PJY55" s="249"/>
      <c r="PJZ55" s="249"/>
      <c r="PKA55" s="249"/>
      <c r="PKB55" s="249"/>
      <c r="PKC55" s="249"/>
      <c r="PKD55" s="249"/>
      <c r="PKE55" s="249"/>
      <c r="PKF55" s="249"/>
      <c r="PKG55" s="249"/>
      <c r="PKH55" s="249"/>
      <c r="PKK55" s="248"/>
      <c r="PKM55" s="248"/>
      <c r="PKP55" s="249"/>
      <c r="PKQ55" s="249"/>
      <c r="PKR55" s="249"/>
      <c r="PKS55" s="249"/>
      <c r="PKT55" s="249"/>
      <c r="PKU55" s="249"/>
      <c r="PKV55" s="249"/>
      <c r="PKW55" s="249"/>
      <c r="PKX55" s="249"/>
      <c r="PKY55" s="249"/>
      <c r="PKZ55" s="249"/>
      <c r="PLA55" s="249"/>
      <c r="PLD55" s="248"/>
      <c r="PLF55" s="248"/>
      <c r="PLI55" s="249"/>
      <c r="PLJ55" s="249"/>
      <c r="PLK55" s="249"/>
      <c r="PLL55" s="249"/>
      <c r="PLM55" s="249"/>
      <c r="PLN55" s="249"/>
      <c r="PLO55" s="249"/>
      <c r="PLP55" s="249"/>
      <c r="PLQ55" s="249"/>
      <c r="PLR55" s="249"/>
      <c r="PLS55" s="249"/>
      <c r="PLT55" s="249"/>
      <c r="PLW55" s="248"/>
      <c r="PLY55" s="248"/>
      <c r="PMB55" s="249"/>
      <c r="PMC55" s="249"/>
      <c r="PMD55" s="249"/>
      <c r="PME55" s="249"/>
      <c r="PMF55" s="249"/>
      <c r="PMG55" s="249"/>
      <c r="PMH55" s="249"/>
      <c r="PMI55" s="249"/>
      <c r="PMJ55" s="249"/>
      <c r="PMK55" s="249"/>
      <c r="PML55" s="249"/>
      <c r="PMM55" s="249"/>
      <c r="PMP55" s="248"/>
      <c r="PMR55" s="248"/>
      <c r="PMU55" s="249"/>
      <c r="PMV55" s="249"/>
      <c r="PMW55" s="249"/>
      <c r="PMX55" s="249"/>
      <c r="PMY55" s="249"/>
      <c r="PMZ55" s="249"/>
      <c r="PNA55" s="249"/>
      <c r="PNB55" s="249"/>
      <c r="PNC55" s="249"/>
      <c r="PND55" s="249"/>
      <c r="PNE55" s="249"/>
      <c r="PNF55" s="249"/>
      <c r="PNI55" s="248"/>
      <c r="PNK55" s="248"/>
      <c r="PNN55" s="249"/>
      <c r="PNO55" s="249"/>
      <c r="PNP55" s="249"/>
      <c r="PNQ55" s="249"/>
      <c r="PNR55" s="249"/>
      <c r="PNS55" s="249"/>
      <c r="PNT55" s="249"/>
      <c r="PNU55" s="249"/>
      <c r="PNV55" s="249"/>
      <c r="PNW55" s="249"/>
      <c r="PNX55" s="249"/>
      <c r="PNY55" s="249"/>
      <c r="POB55" s="248"/>
      <c r="POD55" s="248"/>
      <c r="POG55" s="249"/>
      <c r="POH55" s="249"/>
      <c r="POI55" s="249"/>
      <c r="POJ55" s="249"/>
      <c r="POK55" s="249"/>
      <c r="POL55" s="249"/>
      <c r="POM55" s="249"/>
      <c r="PON55" s="249"/>
      <c r="POO55" s="249"/>
      <c r="POP55" s="249"/>
      <c r="POQ55" s="249"/>
      <c r="POR55" s="249"/>
      <c r="POU55" s="248"/>
      <c r="POW55" s="248"/>
      <c r="POZ55" s="249"/>
      <c r="PPA55" s="249"/>
      <c r="PPB55" s="249"/>
      <c r="PPC55" s="249"/>
      <c r="PPD55" s="249"/>
      <c r="PPE55" s="249"/>
      <c r="PPF55" s="249"/>
      <c r="PPG55" s="249"/>
      <c r="PPH55" s="249"/>
      <c r="PPI55" s="249"/>
      <c r="PPJ55" s="249"/>
      <c r="PPK55" s="249"/>
      <c r="PPN55" s="248"/>
      <c r="PPP55" s="248"/>
      <c r="PPS55" s="249"/>
      <c r="PPT55" s="249"/>
      <c r="PPU55" s="249"/>
      <c r="PPV55" s="249"/>
      <c r="PPW55" s="249"/>
      <c r="PPX55" s="249"/>
      <c r="PPY55" s="249"/>
      <c r="PPZ55" s="249"/>
      <c r="PQA55" s="249"/>
      <c r="PQB55" s="249"/>
      <c r="PQC55" s="249"/>
      <c r="PQD55" s="249"/>
      <c r="PQG55" s="248"/>
      <c r="PQI55" s="248"/>
      <c r="PQL55" s="249"/>
      <c r="PQM55" s="249"/>
      <c r="PQN55" s="249"/>
      <c r="PQO55" s="249"/>
      <c r="PQP55" s="249"/>
      <c r="PQQ55" s="249"/>
      <c r="PQR55" s="249"/>
      <c r="PQS55" s="249"/>
      <c r="PQT55" s="249"/>
      <c r="PQU55" s="249"/>
      <c r="PQV55" s="249"/>
      <c r="PQW55" s="249"/>
      <c r="PQZ55" s="248"/>
      <c r="PRB55" s="248"/>
      <c r="PRE55" s="249"/>
      <c r="PRF55" s="249"/>
      <c r="PRG55" s="249"/>
      <c r="PRH55" s="249"/>
      <c r="PRI55" s="249"/>
      <c r="PRJ55" s="249"/>
      <c r="PRK55" s="249"/>
      <c r="PRL55" s="249"/>
      <c r="PRM55" s="249"/>
      <c r="PRN55" s="249"/>
      <c r="PRO55" s="249"/>
      <c r="PRP55" s="249"/>
      <c r="PRS55" s="248"/>
      <c r="PRU55" s="248"/>
      <c r="PRX55" s="249"/>
      <c r="PRY55" s="249"/>
      <c r="PRZ55" s="249"/>
      <c r="PSA55" s="249"/>
      <c r="PSB55" s="249"/>
      <c r="PSC55" s="249"/>
      <c r="PSD55" s="249"/>
      <c r="PSE55" s="249"/>
      <c r="PSF55" s="249"/>
      <c r="PSG55" s="249"/>
      <c r="PSH55" s="249"/>
      <c r="PSI55" s="249"/>
      <c r="PSL55" s="248"/>
      <c r="PSN55" s="248"/>
      <c r="PSQ55" s="249"/>
      <c r="PSR55" s="249"/>
      <c r="PSS55" s="249"/>
      <c r="PST55" s="249"/>
      <c r="PSU55" s="249"/>
      <c r="PSV55" s="249"/>
      <c r="PSW55" s="249"/>
      <c r="PSX55" s="249"/>
      <c r="PSY55" s="249"/>
      <c r="PSZ55" s="249"/>
      <c r="PTA55" s="249"/>
      <c r="PTB55" s="249"/>
      <c r="PTE55" s="248"/>
      <c r="PTG55" s="248"/>
      <c r="PTJ55" s="249"/>
      <c r="PTK55" s="249"/>
      <c r="PTL55" s="249"/>
      <c r="PTM55" s="249"/>
      <c r="PTN55" s="249"/>
      <c r="PTO55" s="249"/>
      <c r="PTP55" s="249"/>
      <c r="PTQ55" s="249"/>
      <c r="PTR55" s="249"/>
      <c r="PTS55" s="249"/>
      <c r="PTT55" s="249"/>
      <c r="PTU55" s="249"/>
      <c r="PTX55" s="248"/>
      <c r="PTZ55" s="248"/>
      <c r="PUC55" s="249"/>
      <c r="PUD55" s="249"/>
      <c r="PUE55" s="249"/>
      <c r="PUF55" s="249"/>
      <c r="PUG55" s="249"/>
      <c r="PUH55" s="249"/>
      <c r="PUI55" s="249"/>
      <c r="PUJ55" s="249"/>
      <c r="PUK55" s="249"/>
      <c r="PUL55" s="249"/>
      <c r="PUM55" s="249"/>
      <c r="PUN55" s="249"/>
      <c r="PUQ55" s="248"/>
      <c r="PUS55" s="248"/>
      <c r="PUV55" s="249"/>
      <c r="PUW55" s="249"/>
      <c r="PUX55" s="249"/>
      <c r="PUY55" s="249"/>
      <c r="PUZ55" s="249"/>
      <c r="PVA55" s="249"/>
      <c r="PVB55" s="249"/>
      <c r="PVC55" s="249"/>
      <c r="PVD55" s="249"/>
      <c r="PVE55" s="249"/>
      <c r="PVF55" s="249"/>
      <c r="PVG55" s="249"/>
      <c r="PVJ55" s="248"/>
      <c r="PVL55" s="248"/>
      <c r="PVO55" s="249"/>
      <c r="PVP55" s="249"/>
      <c r="PVQ55" s="249"/>
      <c r="PVR55" s="249"/>
      <c r="PVS55" s="249"/>
      <c r="PVT55" s="249"/>
      <c r="PVU55" s="249"/>
      <c r="PVV55" s="249"/>
      <c r="PVW55" s="249"/>
      <c r="PVX55" s="249"/>
      <c r="PVY55" s="249"/>
      <c r="PVZ55" s="249"/>
      <c r="PWC55" s="248"/>
      <c r="PWE55" s="248"/>
      <c r="PWH55" s="249"/>
      <c r="PWI55" s="249"/>
      <c r="PWJ55" s="249"/>
      <c r="PWK55" s="249"/>
      <c r="PWL55" s="249"/>
      <c r="PWM55" s="249"/>
      <c r="PWN55" s="249"/>
      <c r="PWO55" s="249"/>
      <c r="PWP55" s="249"/>
      <c r="PWQ55" s="249"/>
      <c r="PWR55" s="249"/>
      <c r="PWS55" s="249"/>
      <c r="PWV55" s="248"/>
      <c r="PWX55" s="248"/>
      <c r="PXA55" s="249"/>
      <c r="PXB55" s="249"/>
      <c r="PXC55" s="249"/>
      <c r="PXD55" s="249"/>
      <c r="PXE55" s="249"/>
      <c r="PXF55" s="249"/>
      <c r="PXG55" s="249"/>
      <c r="PXH55" s="249"/>
      <c r="PXI55" s="249"/>
      <c r="PXJ55" s="249"/>
      <c r="PXK55" s="249"/>
      <c r="PXL55" s="249"/>
      <c r="PXO55" s="248"/>
      <c r="PXQ55" s="248"/>
      <c r="PXT55" s="249"/>
      <c r="PXU55" s="249"/>
      <c r="PXV55" s="249"/>
      <c r="PXW55" s="249"/>
      <c r="PXX55" s="249"/>
      <c r="PXY55" s="249"/>
      <c r="PXZ55" s="249"/>
      <c r="PYA55" s="249"/>
      <c r="PYB55" s="249"/>
      <c r="PYC55" s="249"/>
      <c r="PYD55" s="249"/>
      <c r="PYE55" s="249"/>
      <c r="PYH55" s="248"/>
      <c r="PYJ55" s="248"/>
      <c r="PYM55" s="249"/>
      <c r="PYN55" s="249"/>
      <c r="PYO55" s="249"/>
      <c r="PYP55" s="249"/>
      <c r="PYQ55" s="249"/>
      <c r="PYR55" s="249"/>
      <c r="PYS55" s="249"/>
      <c r="PYT55" s="249"/>
      <c r="PYU55" s="249"/>
      <c r="PYV55" s="249"/>
      <c r="PYW55" s="249"/>
      <c r="PYX55" s="249"/>
      <c r="PZA55" s="248"/>
      <c r="PZC55" s="248"/>
      <c r="PZF55" s="249"/>
      <c r="PZG55" s="249"/>
      <c r="PZH55" s="249"/>
      <c r="PZI55" s="249"/>
      <c r="PZJ55" s="249"/>
      <c r="PZK55" s="249"/>
      <c r="PZL55" s="249"/>
      <c r="PZM55" s="249"/>
      <c r="PZN55" s="249"/>
      <c r="PZO55" s="249"/>
      <c r="PZP55" s="249"/>
      <c r="PZQ55" s="249"/>
      <c r="PZT55" s="248"/>
      <c r="PZV55" s="248"/>
      <c r="PZY55" s="249"/>
      <c r="PZZ55" s="249"/>
      <c r="QAA55" s="249"/>
      <c r="QAB55" s="249"/>
      <c r="QAC55" s="249"/>
      <c r="QAD55" s="249"/>
      <c r="QAE55" s="249"/>
      <c r="QAF55" s="249"/>
      <c r="QAG55" s="249"/>
      <c r="QAH55" s="249"/>
      <c r="QAI55" s="249"/>
      <c r="QAJ55" s="249"/>
      <c r="QAM55" s="248"/>
      <c r="QAO55" s="248"/>
      <c r="QAR55" s="249"/>
      <c r="QAS55" s="249"/>
      <c r="QAT55" s="249"/>
      <c r="QAU55" s="249"/>
      <c r="QAV55" s="249"/>
      <c r="QAW55" s="249"/>
      <c r="QAX55" s="249"/>
      <c r="QAY55" s="249"/>
      <c r="QAZ55" s="249"/>
      <c r="QBA55" s="249"/>
      <c r="QBB55" s="249"/>
      <c r="QBC55" s="249"/>
      <c r="QBF55" s="248"/>
      <c r="QBH55" s="248"/>
      <c r="QBK55" s="249"/>
      <c r="QBL55" s="249"/>
      <c r="QBM55" s="249"/>
      <c r="QBN55" s="249"/>
      <c r="QBO55" s="249"/>
      <c r="QBP55" s="249"/>
      <c r="QBQ55" s="249"/>
      <c r="QBR55" s="249"/>
      <c r="QBS55" s="249"/>
      <c r="QBT55" s="249"/>
      <c r="QBU55" s="249"/>
      <c r="QBV55" s="249"/>
      <c r="QBY55" s="248"/>
      <c r="QCA55" s="248"/>
      <c r="QCD55" s="249"/>
      <c r="QCE55" s="249"/>
      <c r="QCF55" s="249"/>
      <c r="QCG55" s="249"/>
      <c r="QCH55" s="249"/>
      <c r="QCI55" s="249"/>
      <c r="QCJ55" s="249"/>
      <c r="QCK55" s="249"/>
      <c r="QCL55" s="249"/>
      <c r="QCM55" s="249"/>
      <c r="QCN55" s="249"/>
      <c r="QCO55" s="249"/>
      <c r="QCR55" s="248"/>
      <c r="QCT55" s="248"/>
      <c r="QCW55" s="249"/>
      <c r="QCX55" s="249"/>
      <c r="QCY55" s="249"/>
      <c r="QCZ55" s="249"/>
      <c r="QDA55" s="249"/>
      <c r="QDB55" s="249"/>
      <c r="QDC55" s="249"/>
      <c r="QDD55" s="249"/>
      <c r="QDE55" s="249"/>
      <c r="QDF55" s="249"/>
      <c r="QDG55" s="249"/>
      <c r="QDH55" s="249"/>
      <c r="QDK55" s="248"/>
      <c r="QDM55" s="248"/>
      <c r="QDP55" s="249"/>
      <c r="QDQ55" s="249"/>
      <c r="QDR55" s="249"/>
      <c r="QDS55" s="249"/>
      <c r="QDT55" s="249"/>
      <c r="QDU55" s="249"/>
      <c r="QDV55" s="249"/>
      <c r="QDW55" s="249"/>
      <c r="QDX55" s="249"/>
      <c r="QDY55" s="249"/>
      <c r="QDZ55" s="249"/>
      <c r="QEA55" s="249"/>
      <c r="QED55" s="248"/>
      <c r="QEF55" s="248"/>
      <c r="QEI55" s="249"/>
      <c r="QEJ55" s="249"/>
      <c r="QEK55" s="249"/>
      <c r="QEL55" s="249"/>
      <c r="QEM55" s="249"/>
      <c r="QEN55" s="249"/>
      <c r="QEO55" s="249"/>
      <c r="QEP55" s="249"/>
      <c r="QEQ55" s="249"/>
      <c r="QER55" s="249"/>
      <c r="QES55" s="249"/>
      <c r="QET55" s="249"/>
      <c r="QEW55" s="248"/>
      <c r="QEY55" s="248"/>
      <c r="QFB55" s="249"/>
      <c r="QFC55" s="249"/>
      <c r="QFD55" s="249"/>
      <c r="QFE55" s="249"/>
      <c r="QFF55" s="249"/>
      <c r="QFG55" s="249"/>
      <c r="QFH55" s="249"/>
      <c r="QFI55" s="249"/>
      <c r="QFJ55" s="249"/>
      <c r="QFK55" s="249"/>
      <c r="QFL55" s="249"/>
      <c r="QFM55" s="249"/>
      <c r="QFP55" s="248"/>
      <c r="QFR55" s="248"/>
      <c r="QFU55" s="249"/>
      <c r="QFV55" s="249"/>
      <c r="QFW55" s="249"/>
      <c r="QFX55" s="249"/>
      <c r="QFY55" s="249"/>
      <c r="QFZ55" s="249"/>
      <c r="QGA55" s="249"/>
      <c r="QGB55" s="249"/>
      <c r="QGC55" s="249"/>
      <c r="QGD55" s="249"/>
      <c r="QGE55" s="249"/>
      <c r="QGF55" s="249"/>
      <c r="QGI55" s="248"/>
      <c r="QGK55" s="248"/>
      <c r="QGN55" s="249"/>
      <c r="QGO55" s="249"/>
      <c r="QGP55" s="249"/>
      <c r="QGQ55" s="249"/>
      <c r="QGR55" s="249"/>
      <c r="QGS55" s="249"/>
      <c r="QGT55" s="249"/>
      <c r="QGU55" s="249"/>
      <c r="QGV55" s="249"/>
      <c r="QGW55" s="249"/>
      <c r="QGX55" s="249"/>
      <c r="QGY55" s="249"/>
      <c r="QHB55" s="248"/>
      <c r="QHD55" s="248"/>
      <c r="QHG55" s="249"/>
      <c r="QHH55" s="249"/>
      <c r="QHI55" s="249"/>
      <c r="QHJ55" s="249"/>
      <c r="QHK55" s="249"/>
      <c r="QHL55" s="249"/>
      <c r="QHM55" s="249"/>
      <c r="QHN55" s="249"/>
      <c r="QHO55" s="249"/>
      <c r="QHP55" s="249"/>
      <c r="QHQ55" s="249"/>
      <c r="QHR55" s="249"/>
      <c r="QHU55" s="248"/>
      <c r="QHW55" s="248"/>
      <c r="QHZ55" s="249"/>
      <c r="QIA55" s="249"/>
      <c r="QIB55" s="249"/>
      <c r="QIC55" s="249"/>
      <c r="QID55" s="249"/>
      <c r="QIE55" s="249"/>
      <c r="QIF55" s="249"/>
      <c r="QIG55" s="249"/>
      <c r="QIH55" s="249"/>
      <c r="QII55" s="249"/>
      <c r="QIJ55" s="249"/>
      <c r="QIK55" s="249"/>
      <c r="QIN55" s="248"/>
      <c r="QIP55" s="248"/>
      <c r="QIS55" s="249"/>
      <c r="QIT55" s="249"/>
      <c r="QIU55" s="249"/>
      <c r="QIV55" s="249"/>
      <c r="QIW55" s="249"/>
      <c r="QIX55" s="249"/>
      <c r="QIY55" s="249"/>
      <c r="QIZ55" s="249"/>
      <c r="QJA55" s="249"/>
      <c r="QJB55" s="249"/>
      <c r="QJC55" s="249"/>
      <c r="QJD55" s="249"/>
      <c r="QJG55" s="248"/>
      <c r="QJI55" s="248"/>
      <c r="QJL55" s="249"/>
      <c r="QJM55" s="249"/>
      <c r="QJN55" s="249"/>
      <c r="QJO55" s="249"/>
      <c r="QJP55" s="249"/>
      <c r="QJQ55" s="249"/>
      <c r="QJR55" s="249"/>
      <c r="QJS55" s="249"/>
      <c r="QJT55" s="249"/>
      <c r="QJU55" s="249"/>
      <c r="QJV55" s="249"/>
      <c r="QJW55" s="249"/>
      <c r="QJZ55" s="248"/>
      <c r="QKB55" s="248"/>
      <c r="QKE55" s="249"/>
      <c r="QKF55" s="249"/>
      <c r="QKG55" s="249"/>
      <c r="QKH55" s="249"/>
      <c r="QKI55" s="249"/>
      <c r="QKJ55" s="249"/>
      <c r="QKK55" s="249"/>
      <c r="QKL55" s="249"/>
      <c r="QKM55" s="249"/>
      <c r="QKN55" s="249"/>
      <c r="QKO55" s="249"/>
      <c r="QKP55" s="249"/>
      <c r="QKS55" s="248"/>
      <c r="QKU55" s="248"/>
      <c r="QKX55" s="249"/>
      <c r="QKY55" s="249"/>
      <c r="QKZ55" s="249"/>
      <c r="QLA55" s="249"/>
      <c r="QLB55" s="249"/>
      <c r="QLC55" s="249"/>
      <c r="QLD55" s="249"/>
      <c r="QLE55" s="249"/>
      <c r="QLF55" s="249"/>
      <c r="QLG55" s="249"/>
      <c r="QLH55" s="249"/>
      <c r="QLI55" s="249"/>
      <c r="QLL55" s="248"/>
      <c r="QLN55" s="248"/>
      <c r="QLQ55" s="249"/>
      <c r="QLR55" s="249"/>
      <c r="QLS55" s="249"/>
      <c r="QLT55" s="249"/>
      <c r="QLU55" s="249"/>
      <c r="QLV55" s="249"/>
      <c r="QLW55" s="249"/>
      <c r="QLX55" s="249"/>
      <c r="QLY55" s="249"/>
      <c r="QLZ55" s="249"/>
      <c r="QMA55" s="249"/>
      <c r="QMB55" s="249"/>
      <c r="QME55" s="248"/>
      <c r="QMG55" s="248"/>
      <c r="QMJ55" s="249"/>
      <c r="QMK55" s="249"/>
      <c r="QML55" s="249"/>
      <c r="QMM55" s="249"/>
      <c r="QMN55" s="249"/>
      <c r="QMO55" s="249"/>
      <c r="QMP55" s="249"/>
      <c r="QMQ55" s="249"/>
      <c r="QMR55" s="249"/>
      <c r="QMS55" s="249"/>
      <c r="QMT55" s="249"/>
      <c r="QMU55" s="249"/>
      <c r="QMX55" s="248"/>
      <c r="QMZ55" s="248"/>
      <c r="QNC55" s="249"/>
      <c r="QND55" s="249"/>
      <c r="QNE55" s="249"/>
      <c r="QNF55" s="249"/>
      <c r="QNG55" s="249"/>
      <c r="QNH55" s="249"/>
      <c r="QNI55" s="249"/>
      <c r="QNJ55" s="249"/>
      <c r="QNK55" s="249"/>
      <c r="QNL55" s="249"/>
      <c r="QNM55" s="249"/>
      <c r="QNN55" s="249"/>
      <c r="QNQ55" s="248"/>
      <c r="QNS55" s="248"/>
      <c r="QNV55" s="249"/>
      <c r="QNW55" s="249"/>
      <c r="QNX55" s="249"/>
      <c r="QNY55" s="249"/>
      <c r="QNZ55" s="249"/>
      <c r="QOA55" s="249"/>
      <c r="QOB55" s="249"/>
      <c r="QOC55" s="249"/>
      <c r="QOD55" s="249"/>
      <c r="QOE55" s="249"/>
      <c r="QOF55" s="249"/>
      <c r="QOG55" s="249"/>
      <c r="QOJ55" s="248"/>
      <c r="QOL55" s="248"/>
      <c r="QOO55" s="249"/>
      <c r="QOP55" s="249"/>
      <c r="QOQ55" s="249"/>
      <c r="QOR55" s="249"/>
      <c r="QOS55" s="249"/>
      <c r="QOT55" s="249"/>
      <c r="QOU55" s="249"/>
      <c r="QOV55" s="249"/>
      <c r="QOW55" s="249"/>
      <c r="QOX55" s="249"/>
      <c r="QOY55" s="249"/>
      <c r="QOZ55" s="249"/>
      <c r="QPC55" s="248"/>
      <c r="QPE55" s="248"/>
      <c r="QPH55" s="249"/>
      <c r="QPI55" s="249"/>
      <c r="QPJ55" s="249"/>
      <c r="QPK55" s="249"/>
      <c r="QPL55" s="249"/>
      <c r="QPM55" s="249"/>
      <c r="QPN55" s="249"/>
      <c r="QPO55" s="249"/>
      <c r="QPP55" s="249"/>
      <c r="QPQ55" s="249"/>
      <c r="QPR55" s="249"/>
      <c r="QPS55" s="249"/>
      <c r="QPV55" s="248"/>
      <c r="QPX55" s="248"/>
      <c r="QQA55" s="249"/>
      <c r="QQB55" s="249"/>
      <c r="QQC55" s="249"/>
      <c r="QQD55" s="249"/>
      <c r="QQE55" s="249"/>
      <c r="QQF55" s="249"/>
      <c r="QQG55" s="249"/>
      <c r="QQH55" s="249"/>
      <c r="QQI55" s="249"/>
      <c r="QQJ55" s="249"/>
      <c r="QQK55" s="249"/>
      <c r="QQL55" s="249"/>
      <c r="QQO55" s="248"/>
      <c r="QQQ55" s="248"/>
      <c r="QQT55" s="249"/>
      <c r="QQU55" s="249"/>
      <c r="QQV55" s="249"/>
      <c r="QQW55" s="249"/>
      <c r="QQX55" s="249"/>
      <c r="QQY55" s="249"/>
      <c r="QQZ55" s="249"/>
      <c r="QRA55" s="249"/>
      <c r="QRB55" s="249"/>
      <c r="QRC55" s="249"/>
      <c r="QRD55" s="249"/>
      <c r="QRE55" s="249"/>
      <c r="QRH55" s="248"/>
      <c r="QRJ55" s="248"/>
      <c r="QRM55" s="249"/>
      <c r="QRN55" s="249"/>
      <c r="QRO55" s="249"/>
      <c r="QRP55" s="249"/>
      <c r="QRQ55" s="249"/>
      <c r="QRR55" s="249"/>
      <c r="QRS55" s="249"/>
      <c r="QRT55" s="249"/>
      <c r="QRU55" s="249"/>
      <c r="QRV55" s="249"/>
      <c r="QRW55" s="249"/>
      <c r="QRX55" s="249"/>
      <c r="QSA55" s="248"/>
      <c r="QSC55" s="248"/>
      <c r="QSF55" s="249"/>
      <c r="QSG55" s="249"/>
      <c r="QSH55" s="249"/>
      <c r="QSI55" s="249"/>
      <c r="QSJ55" s="249"/>
      <c r="QSK55" s="249"/>
      <c r="QSL55" s="249"/>
      <c r="QSM55" s="249"/>
      <c r="QSN55" s="249"/>
      <c r="QSO55" s="249"/>
      <c r="QSP55" s="249"/>
      <c r="QSQ55" s="249"/>
      <c r="QST55" s="248"/>
      <c r="QSV55" s="248"/>
      <c r="QSY55" s="249"/>
      <c r="QSZ55" s="249"/>
      <c r="QTA55" s="249"/>
      <c r="QTB55" s="249"/>
      <c r="QTC55" s="249"/>
      <c r="QTD55" s="249"/>
      <c r="QTE55" s="249"/>
      <c r="QTF55" s="249"/>
      <c r="QTG55" s="249"/>
      <c r="QTH55" s="249"/>
      <c r="QTI55" s="249"/>
      <c r="QTJ55" s="249"/>
      <c r="QTM55" s="248"/>
      <c r="QTO55" s="248"/>
      <c r="QTR55" s="249"/>
      <c r="QTS55" s="249"/>
      <c r="QTT55" s="249"/>
      <c r="QTU55" s="249"/>
      <c r="QTV55" s="249"/>
      <c r="QTW55" s="249"/>
      <c r="QTX55" s="249"/>
      <c r="QTY55" s="249"/>
      <c r="QTZ55" s="249"/>
      <c r="QUA55" s="249"/>
      <c r="QUB55" s="249"/>
      <c r="QUC55" s="249"/>
      <c r="QUF55" s="248"/>
      <c r="QUH55" s="248"/>
      <c r="QUK55" s="249"/>
      <c r="QUL55" s="249"/>
      <c r="QUM55" s="249"/>
      <c r="QUN55" s="249"/>
      <c r="QUO55" s="249"/>
      <c r="QUP55" s="249"/>
      <c r="QUQ55" s="249"/>
      <c r="QUR55" s="249"/>
      <c r="QUS55" s="249"/>
      <c r="QUT55" s="249"/>
      <c r="QUU55" s="249"/>
      <c r="QUV55" s="249"/>
      <c r="QUY55" s="248"/>
      <c r="QVA55" s="248"/>
      <c r="QVD55" s="249"/>
      <c r="QVE55" s="249"/>
      <c r="QVF55" s="249"/>
      <c r="QVG55" s="249"/>
      <c r="QVH55" s="249"/>
      <c r="QVI55" s="249"/>
      <c r="QVJ55" s="249"/>
      <c r="QVK55" s="249"/>
      <c r="QVL55" s="249"/>
      <c r="QVM55" s="249"/>
      <c r="QVN55" s="249"/>
      <c r="QVO55" s="249"/>
      <c r="QVR55" s="248"/>
      <c r="QVT55" s="248"/>
      <c r="QVW55" s="249"/>
      <c r="QVX55" s="249"/>
      <c r="QVY55" s="249"/>
      <c r="QVZ55" s="249"/>
      <c r="QWA55" s="249"/>
      <c r="QWB55" s="249"/>
      <c r="QWC55" s="249"/>
      <c r="QWD55" s="249"/>
      <c r="QWE55" s="249"/>
      <c r="QWF55" s="249"/>
      <c r="QWG55" s="249"/>
      <c r="QWH55" s="249"/>
      <c r="QWK55" s="248"/>
      <c r="QWM55" s="248"/>
      <c r="QWP55" s="249"/>
      <c r="QWQ55" s="249"/>
      <c r="QWR55" s="249"/>
      <c r="QWS55" s="249"/>
      <c r="QWT55" s="249"/>
      <c r="QWU55" s="249"/>
      <c r="QWV55" s="249"/>
      <c r="QWW55" s="249"/>
      <c r="QWX55" s="249"/>
      <c r="QWY55" s="249"/>
      <c r="QWZ55" s="249"/>
      <c r="QXA55" s="249"/>
      <c r="QXD55" s="248"/>
      <c r="QXF55" s="248"/>
      <c r="QXI55" s="249"/>
      <c r="QXJ55" s="249"/>
      <c r="QXK55" s="249"/>
      <c r="QXL55" s="249"/>
      <c r="QXM55" s="249"/>
      <c r="QXN55" s="249"/>
      <c r="QXO55" s="249"/>
      <c r="QXP55" s="249"/>
      <c r="QXQ55" s="249"/>
      <c r="QXR55" s="249"/>
      <c r="QXS55" s="249"/>
      <c r="QXT55" s="249"/>
      <c r="QXW55" s="248"/>
      <c r="QXY55" s="248"/>
      <c r="QYB55" s="249"/>
      <c r="QYC55" s="249"/>
      <c r="QYD55" s="249"/>
      <c r="QYE55" s="249"/>
      <c r="QYF55" s="249"/>
      <c r="QYG55" s="249"/>
      <c r="QYH55" s="249"/>
      <c r="QYI55" s="249"/>
      <c r="QYJ55" s="249"/>
      <c r="QYK55" s="249"/>
      <c r="QYL55" s="249"/>
      <c r="QYM55" s="249"/>
      <c r="QYP55" s="248"/>
      <c r="QYR55" s="248"/>
      <c r="QYU55" s="249"/>
      <c r="QYV55" s="249"/>
      <c r="QYW55" s="249"/>
      <c r="QYX55" s="249"/>
      <c r="QYY55" s="249"/>
      <c r="QYZ55" s="249"/>
      <c r="QZA55" s="249"/>
      <c r="QZB55" s="249"/>
      <c r="QZC55" s="249"/>
      <c r="QZD55" s="249"/>
      <c r="QZE55" s="249"/>
      <c r="QZF55" s="249"/>
      <c r="QZI55" s="248"/>
      <c r="QZK55" s="248"/>
      <c r="QZN55" s="249"/>
      <c r="QZO55" s="249"/>
      <c r="QZP55" s="249"/>
      <c r="QZQ55" s="249"/>
      <c r="QZR55" s="249"/>
      <c r="QZS55" s="249"/>
      <c r="QZT55" s="249"/>
      <c r="QZU55" s="249"/>
      <c r="QZV55" s="249"/>
      <c r="QZW55" s="249"/>
      <c r="QZX55" s="249"/>
      <c r="QZY55" s="249"/>
      <c r="RAB55" s="248"/>
      <c r="RAD55" s="248"/>
      <c r="RAG55" s="249"/>
      <c r="RAH55" s="249"/>
      <c r="RAI55" s="249"/>
      <c r="RAJ55" s="249"/>
      <c r="RAK55" s="249"/>
      <c r="RAL55" s="249"/>
      <c r="RAM55" s="249"/>
      <c r="RAN55" s="249"/>
      <c r="RAO55" s="249"/>
      <c r="RAP55" s="249"/>
      <c r="RAQ55" s="249"/>
      <c r="RAR55" s="249"/>
      <c r="RAU55" s="248"/>
      <c r="RAW55" s="248"/>
      <c r="RAZ55" s="249"/>
      <c r="RBA55" s="249"/>
      <c r="RBB55" s="249"/>
      <c r="RBC55" s="249"/>
      <c r="RBD55" s="249"/>
      <c r="RBE55" s="249"/>
      <c r="RBF55" s="249"/>
      <c r="RBG55" s="249"/>
      <c r="RBH55" s="249"/>
      <c r="RBI55" s="249"/>
      <c r="RBJ55" s="249"/>
      <c r="RBK55" s="249"/>
      <c r="RBN55" s="248"/>
      <c r="RBP55" s="248"/>
      <c r="RBS55" s="249"/>
      <c r="RBT55" s="249"/>
      <c r="RBU55" s="249"/>
      <c r="RBV55" s="249"/>
      <c r="RBW55" s="249"/>
      <c r="RBX55" s="249"/>
      <c r="RBY55" s="249"/>
      <c r="RBZ55" s="249"/>
      <c r="RCA55" s="249"/>
      <c r="RCB55" s="249"/>
      <c r="RCC55" s="249"/>
      <c r="RCD55" s="249"/>
      <c r="RCG55" s="248"/>
      <c r="RCI55" s="248"/>
      <c r="RCL55" s="249"/>
      <c r="RCM55" s="249"/>
      <c r="RCN55" s="249"/>
      <c r="RCO55" s="249"/>
      <c r="RCP55" s="249"/>
      <c r="RCQ55" s="249"/>
      <c r="RCR55" s="249"/>
      <c r="RCS55" s="249"/>
      <c r="RCT55" s="249"/>
      <c r="RCU55" s="249"/>
      <c r="RCV55" s="249"/>
      <c r="RCW55" s="249"/>
      <c r="RCZ55" s="248"/>
      <c r="RDB55" s="248"/>
      <c r="RDE55" s="249"/>
      <c r="RDF55" s="249"/>
      <c r="RDG55" s="249"/>
      <c r="RDH55" s="249"/>
      <c r="RDI55" s="249"/>
      <c r="RDJ55" s="249"/>
      <c r="RDK55" s="249"/>
      <c r="RDL55" s="249"/>
      <c r="RDM55" s="249"/>
      <c r="RDN55" s="249"/>
      <c r="RDO55" s="249"/>
      <c r="RDP55" s="249"/>
      <c r="RDS55" s="248"/>
      <c r="RDU55" s="248"/>
      <c r="RDX55" s="249"/>
      <c r="RDY55" s="249"/>
      <c r="RDZ55" s="249"/>
      <c r="REA55" s="249"/>
      <c r="REB55" s="249"/>
      <c r="REC55" s="249"/>
      <c r="RED55" s="249"/>
      <c r="REE55" s="249"/>
      <c r="REF55" s="249"/>
      <c r="REG55" s="249"/>
      <c r="REH55" s="249"/>
      <c r="REI55" s="249"/>
      <c r="REL55" s="248"/>
      <c r="REN55" s="248"/>
      <c r="REQ55" s="249"/>
      <c r="RER55" s="249"/>
      <c r="RES55" s="249"/>
      <c r="RET55" s="249"/>
      <c r="REU55" s="249"/>
      <c r="REV55" s="249"/>
      <c r="REW55" s="249"/>
      <c r="REX55" s="249"/>
      <c r="REY55" s="249"/>
      <c r="REZ55" s="249"/>
      <c r="RFA55" s="249"/>
      <c r="RFB55" s="249"/>
      <c r="RFE55" s="248"/>
      <c r="RFG55" s="248"/>
      <c r="RFJ55" s="249"/>
      <c r="RFK55" s="249"/>
      <c r="RFL55" s="249"/>
      <c r="RFM55" s="249"/>
      <c r="RFN55" s="249"/>
      <c r="RFO55" s="249"/>
      <c r="RFP55" s="249"/>
      <c r="RFQ55" s="249"/>
      <c r="RFR55" s="249"/>
      <c r="RFS55" s="249"/>
      <c r="RFT55" s="249"/>
      <c r="RFU55" s="249"/>
      <c r="RFX55" s="248"/>
      <c r="RFZ55" s="248"/>
      <c r="RGC55" s="249"/>
      <c r="RGD55" s="249"/>
      <c r="RGE55" s="249"/>
      <c r="RGF55" s="249"/>
      <c r="RGG55" s="249"/>
      <c r="RGH55" s="249"/>
      <c r="RGI55" s="249"/>
      <c r="RGJ55" s="249"/>
      <c r="RGK55" s="249"/>
      <c r="RGL55" s="249"/>
      <c r="RGM55" s="249"/>
      <c r="RGN55" s="249"/>
      <c r="RGQ55" s="248"/>
      <c r="RGS55" s="248"/>
      <c r="RGV55" s="249"/>
      <c r="RGW55" s="249"/>
      <c r="RGX55" s="249"/>
      <c r="RGY55" s="249"/>
      <c r="RGZ55" s="249"/>
      <c r="RHA55" s="249"/>
      <c r="RHB55" s="249"/>
      <c r="RHC55" s="249"/>
      <c r="RHD55" s="249"/>
      <c r="RHE55" s="249"/>
      <c r="RHF55" s="249"/>
      <c r="RHG55" s="249"/>
      <c r="RHJ55" s="248"/>
      <c r="RHL55" s="248"/>
      <c r="RHO55" s="249"/>
      <c r="RHP55" s="249"/>
      <c r="RHQ55" s="249"/>
      <c r="RHR55" s="249"/>
      <c r="RHS55" s="249"/>
      <c r="RHT55" s="249"/>
      <c r="RHU55" s="249"/>
      <c r="RHV55" s="249"/>
      <c r="RHW55" s="249"/>
      <c r="RHX55" s="249"/>
      <c r="RHY55" s="249"/>
      <c r="RHZ55" s="249"/>
      <c r="RIC55" s="248"/>
      <c r="RIE55" s="248"/>
      <c r="RIH55" s="249"/>
      <c r="RII55" s="249"/>
      <c r="RIJ55" s="249"/>
      <c r="RIK55" s="249"/>
      <c r="RIL55" s="249"/>
      <c r="RIM55" s="249"/>
      <c r="RIN55" s="249"/>
      <c r="RIO55" s="249"/>
      <c r="RIP55" s="249"/>
      <c r="RIQ55" s="249"/>
      <c r="RIR55" s="249"/>
      <c r="RIS55" s="249"/>
      <c r="RIV55" s="248"/>
      <c r="RIX55" s="248"/>
      <c r="RJA55" s="249"/>
      <c r="RJB55" s="249"/>
      <c r="RJC55" s="249"/>
      <c r="RJD55" s="249"/>
      <c r="RJE55" s="249"/>
      <c r="RJF55" s="249"/>
      <c r="RJG55" s="249"/>
      <c r="RJH55" s="249"/>
      <c r="RJI55" s="249"/>
      <c r="RJJ55" s="249"/>
      <c r="RJK55" s="249"/>
      <c r="RJL55" s="249"/>
      <c r="RJO55" s="248"/>
      <c r="RJQ55" s="248"/>
      <c r="RJT55" s="249"/>
      <c r="RJU55" s="249"/>
      <c r="RJV55" s="249"/>
      <c r="RJW55" s="249"/>
      <c r="RJX55" s="249"/>
      <c r="RJY55" s="249"/>
      <c r="RJZ55" s="249"/>
      <c r="RKA55" s="249"/>
      <c r="RKB55" s="249"/>
      <c r="RKC55" s="249"/>
      <c r="RKD55" s="249"/>
      <c r="RKE55" s="249"/>
      <c r="RKH55" s="248"/>
      <c r="RKJ55" s="248"/>
      <c r="RKM55" s="249"/>
      <c r="RKN55" s="249"/>
      <c r="RKO55" s="249"/>
      <c r="RKP55" s="249"/>
      <c r="RKQ55" s="249"/>
      <c r="RKR55" s="249"/>
      <c r="RKS55" s="249"/>
      <c r="RKT55" s="249"/>
      <c r="RKU55" s="249"/>
      <c r="RKV55" s="249"/>
      <c r="RKW55" s="249"/>
      <c r="RKX55" s="249"/>
      <c r="RLA55" s="248"/>
      <c r="RLC55" s="248"/>
      <c r="RLF55" s="249"/>
      <c r="RLG55" s="249"/>
      <c r="RLH55" s="249"/>
      <c r="RLI55" s="249"/>
      <c r="RLJ55" s="249"/>
      <c r="RLK55" s="249"/>
      <c r="RLL55" s="249"/>
      <c r="RLM55" s="249"/>
      <c r="RLN55" s="249"/>
      <c r="RLO55" s="249"/>
      <c r="RLP55" s="249"/>
      <c r="RLQ55" s="249"/>
      <c r="RLT55" s="248"/>
      <c r="RLV55" s="248"/>
      <c r="RLY55" s="249"/>
      <c r="RLZ55" s="249"/>
      <c r="RMA55" s="249"/>
      <c r="RMB55" s="249"/>
      <c r="RMC55" s="249"/>
      <c r="RMD55" s="249"/>
      <c r="RME55" s="249"/>
      <c r="RMF55" s="249"/>
      <c r="RMG55" s="249"/>
      <c r="RMH55" s="249"/>
      <c r="RMI55" s="249"/>
      <c r="RMJ55" s="249"/>
      <c r="RMM55" s="248"/>
      <c r="RMO55" s="248"/>
      <c r="RMR55" s="249"/>
      <c r="RMS55" s="249"/>
      <c r="RMT55" s="249"/>
      <c r="RMU55" s="249"/>
      <c r="RMV55" s="249"/>
      <c r="RMW55" s="249"/>
      <c r="RMX55" s="249"/>
      <c r="RMY55" s="249"/>
      <c r="RMZ55" s="249"/>
      <c r="RNA55" s="249"/>
      <c r="RNB55" s="249"/>
      <c r="RNC55" s="249"/>
      <c r="RNF55" s="248"/>
      <c r="RNH55" s="248"/>
      <c r="RNK55" s="249"/>
      <c r="RNL55" s="249"/>
      <c r="RNM55" s="249"/>
      <c r="RNN55" s="249"/>
      <c r="RNO55" s="249"/>
      <c r="RNP55" s="249"/>
      <c r="RNQ55" s="249"/>
      <c r="RNR55" s="249"/>
      <c r="RNS55" s="249"/>
      <c r="RNT55" s="249"/>
      <c r="RNU55" s="249"/>
      <c r="RNV55" s="249"/>
      <c r="RNY55" s="248"/>
      <c r="ROA55" s="248"/>
      <c r="ROD55" s="249"/>
      <c r="ROE55" s="249"/>
      <c r="ROF55" s="249"/>
      <c r="ROG55" s="249"/>
      <c r="ROH55" s="249"/>
      <c r="ROI55" s="249"/>
      <c r="ROJ55" s="249"/>
      <c r="ROK55" s="249"/>
      <c r="ROL55" s="249"/>
      <c r="ROM55" s="249"/>
      <c r="RON55" s="249"/>
      <c r="ROO55" s="249"/>
      <c r="ROR55" s="248"/>
      <c r="ROT55" s="248"/>
      <c r="ROW55" s="249"/>
      <c r="ROX55" s="249"/>
      <c r="ROY55" s="249"/>
      <c r="ROZ55" s="249"/>
      <c r="RPA55" s="249"/>
      <c r="RPB55" s="249"/>
      <c r="RPC55" s="249"/>
      <c r="RPD55" s="249"/>
      <c r="RPE55" s="249"/>
      <c r="RPF55" s="249"/>
      <c r="RPG55" s="249"/>
      <c r="RPH55" s="249"/>
      <c r="RPK55" s="248"/>
      <c r="RPM55" s="248"/>
      <c r="RPP55" s="249"/>
      <c r="RPQ55" s="249"/>
      <c r="RPR55" s="249"/>
      <c r="RPS55" s="249"/>
      <c r="RPT55" s="249"/>
      <c r="RPU55" s="249"/>
      <c r="RPV55" s="249"/>
      <c r="RPW55" s="249"/>
      <c r="RPX55" s="249"/>
      <c r="RPY55" s="249"/>
      <c r="RPZ55" s="249"/>
      <c r="RQA55" s="249"/>
      <c r="RQD55" s="248"/>
      <c r="RQF55" s="248"/>
      <c r="RQI55" s="249"/>
      <c r="RQJ55" s="249"/>
      <c r="RQK55" s="249"/>
      <c r="RQL55" s="249"/>
      <c r="RQM55" s="249"/>
      <c r="RQN55" s="249"/>
      <c r="RQO55" s="249"/>
      <c r="RQP55" s="249"/>
      <c r="RQQ55" s="249"/>
      <c r="RQR55" s="249"/>
      <c r="RQS55" s="249"/>
      <c r="RQT55" s="249"/>
      <c r="RQW55" s="248"/>
      <c r="RQY55" s="248"/>
      <c r="RRB55" s="249"/>
      <c r="RRC55" s="249"/>
      <c r="RRD55" s="249"/>
      <c r="RRE55" s="249"/>
      <c r="RRF55" s="249"/>
      <c r="RRG55" s="249"/>
      <c r="RRH55" s="249"/>
      <c r="RRI55" s="249"/>
      <c r="RRJ55" s="249"/>
      <c r="RRK55" s="249"/>
      <c r="RRL55" s="249"/>
      <c r="RRM55" s="249"/>
      <c r="RRP55" s="248"/>
      <c r="RRR55" s="248"/>
      <c r="RRU55" s="249"/>
      <c r="RRV55" s="249"/>
      <c r="RRW55" s="249"/>
      <c r="RRX55" s="249"/>
      <c r="RRY55" s="249"/>
      <c r="RRZ55" s="249"/>
      <c r="RSA55" s="249"/>
      <c r="RSB55" s="249"/>
      <c r="RSC55" s="249"/>
      <c r="RSD55" s="249"/>
      <c r="RSE55" s="249"/>
      <c r="RSF55" s="249"/>
      <c r="RSI55" s="248"/>
      <c r="RSK55" s="248"/>
      <c r="RSN55" s="249"/>
      <c r="RSO55" s="249"/>
      <c r="RSP55" s="249"/>
      <c r="RSQ55" s="249"/>
      <c r="RSR55" s="249"/>
      <c r="RSS55" s="249"/>
      <c r="RST55" s="249"/>
      <c r="RSU55" s="249"/>
      <c r="RSV55" s="249"/>
      <c r="RSW55" s="249"/>
      <c r="RSX55" s="249"/>
      <c r="RSY55" s="249"/>
      <c r="RTB55" s="248"/>
      <c r="RTD55" s="248"/>
      <c r="RTG55" s="249"/>
      <c r="RTH55" s="249"/>
      <c r="RTI55" s="249"/>
      <c r="RTJ55" s="249"/>
      <c r="RTK55" s="249"/>
      <c r="RTL55" s="249"/>
      <c r="RTM55" s="249"/>
      <c r="RTN55" s="249"/>
      <c r="RTO55" s="249"/>
      <c r="RTP55" s="249"/>
      <c r="RTQ55" s="249"/>
      <c r="RTR55" s="249"/>
      <c r="RTU55" s="248"/>
      <c r="RTW55" s="248"/>
      <c r="RTZ55" s="249"/>
      <c r="RUA55" s="249"/>
      <c r="RUB55" s="249"/>
      <c r="RUC55" s="249"/>
      <c r="RUD55" s="249"/>
      <c r="RUE55" s="249"/>
      <c r="RUF55" s="249"/>
      <c r="RUG55" s="249"/>
      <c r="RUH55" s="249"/>
      <c r="RUI55" s="249"/>
      <c r="RUJ55" s="249"/>
      <c r="RUK55" s="249"/>
      <c r="RUN55" s="248"/>
      <c r="RUP55" s="248"/>
      <c r="RUS55" s="249"/>
      <c r="RUT55" s="249"/>
      <c r="RUU55" s="249"/>
      <c r="RUV55" s="249"/>
      <c r="RUW55" s="249"/>
      <c r="RUX55" s="249"/>
      <c r="RUY55" s="249"/>
      <c r="RUZ55" s="249"/>
      <c r="RVA55" s="249"/>
      <c r="RVB55" s="249"/>
      <c r="RVC55" s="249"/>
      <c r="RVD55" s="249"/>
      <c r="RVG55" s="248"/>
      <c r="RVI55" s="248"/>
      <c r="RVL55" s="249"/>
      <c r="RVM55" s="249"/>
      <c r="RVN55" s="249"/>
      <c r="RVO55" s="249"/>
      <c r="RVP55" s="249"/>
      <c r="RVQ55" s="249"/>
      <c r="RVR55" s="249"/>
      <c r="RVS55" s="249"/>
      <c r="RVT55" s="249"/>
      <c r="RVU55" s="249"/>
      <c r="RVV55" s="249"/>
      <c r="RVW55" s="249"/>
      <c r="RVZ55" s="248"/>
      <c r="RWB55" s="248"/>
      <c r="RWE55" s="249"/>
      <c r="RWF55" s="249"/>
      <c r="RWG55" s="249"/>
      <c r="RWH55" s="249"/>
      <c r="RWI55" s="249"/>
      <c r="RWJ55" s="249"/>
      <c r="RWK55" s="249"/>
      <c r="RWL55" s="249"/>
      <c r="RWM55" s="249"/>
      <c r="RWN55" s="249"/>
      <c r="RWO55" s="249"/>
      <c r="RWP55" s="249"/>
      <c r="RWS55" s="248"/>
      <c r="RWU55" s="248"/>
      <c r="RWX55" s="249"/>
      <c r="RWY55" s="249"/>
      <c r="RWZ55" s="249"/>
      <c r="RXA55" s="249"/>
      <c r="RXB55" s="249"/>
      <c r="RXC55" s="249"/>
      <c r="RXD55" s="249"/>
      <c r="RXE55" s="249"/>
      <c r="RXF55" s="249"/>
      <c r="RXG55" s="249"/>
      <c r="RXH55" s="249"/>
      <c r="RXI55" s="249"/>
      <c r="RXL55" s="248"/>
      <c r="RXN55" s="248"/>
      <c r="RXQ55" s="249"/>
      <c r="RXR55" s="249"/>
      <c r="RXS55" s="249"/>
      <c r="RXT55" s="249"/>
      <c r="RXU55" s="249"/>
      <c r="RXV55" s="249"/>
      <c r="RXW55" s="249"/>
      <c r="RXX55" s="249"/>
      <c r="RXY55" s="249"/>
      <c r="RXZ55" s="249"/>
      <c r="RYA55" s="249"/>
      <c r="RYB55" s="249"/>
      <c r="RYE55" s="248"/>
      <c r="RYG55" s="248"/>
      <c r="RYJ55" s="249"/>
      <c r="RYK55" s="249"/>
      <c r="RYL55" s="249"/>
      <c r="RYM55" s="249"/>
      <c r="RYN55" s="249"/>
      <c r="RYO55" s="249"/>
      <c r="RYP55" s="249"/>
      <c r="RYQ55" s="249"/>
      <c r="RYR55" s="249"/>
      <c r="RYS55" s="249"/>
      <c r="RYT55" s="249"/>
      <c r="RYU55" s="249"/>
      <c r="RYX55" s="248"/>
      <c r="RYZ55" s="248"/>
      <c r="RZC55" s="249"/>
      <c r="RZD55" s="249"/>
      <c r="RZE55" s="249"/>
      <c r="RZF55" s="249"/>
      <c r="RZG55" s="249"/>
      <c r="RZH55" s="249"/>
      <c r="RZI55" s="249"/>
      <c r="RZJ55" s="249"/>
      <c r="RZK55" s="249"/>
      <c r="RZL55" s="249"/>
      <c r="RZM55" s="249"/>
      <c r="RZN55" s="249"/>
      <c r="RZQ55" s="248"/>
      <c r="RZS55" s="248"/>
      <c r="RZV55" s="249"/>
      <c r="RZW55" s="249"/>
      <c r="RZX55" s="249"/>
      <c r="RZY55" s="249"/>
      <c r="RZZ55" s="249"/>
      <c r="SAA55" s="249"/>
      <c r="SAB55" s="249"/>
      <c r="SAC55" s="249"/>
      <c r="SAD55" s="249"/>
      <c r="SAE55" s="249"/>
      <c r="SAF55" s="249"/>
      <c r="SAG55" s="249"/>
      <c r="SAJ55" s="248"/>
      <c r="SAL55" s="248"/>
      <c r="SAO55" s="249"/>
      <c r="SAP55" s="249"/>
      <c r="SAQ55" s="249"/>
      <c r="SAR55" s="249"/>
      <c r="SAS55" s="249"/>
      <c r="SAT55" s="249"/>
      <c r="SAU55" s="249"/>
      <c r="SAV55" s="249"/>
      <c r="SAW55" s="249"/>
      <c r="SAX55" s="249"/>
      <c r="SAY55" s="249"/>
      <c r="SAZ55" s="249"/>
      <c r="SBC55" s="248"/>
      <c r="SBE55" s="248"/>
      <c r="SBH55" s="249"/>
      <c r="SBI55" s="249"/>
      <c r="SBJ55" s="249"/>
      <c r="SBK55" s="249"/>
      <c r="SBL55" s="249"/>
      <c r="SBM55" s="249"/>
      <c r="SBN55" s="249"/>
      <c r="SBO55" s="249"/>
      <c r="SBP55" s="249"/>
      <c r="SBQ55" s="249"/>
      <c r="SBR55" s="249"/>
      <c r="SBS55" s="249"/>
      <c r="SBV55" s="248"/>
      <c r="SBX55" s="248"/>
      <c r="SCA55" s="249"/>
      <c r="SCB55" s="249"/>
      <c r="SCC55" s="249"/>
      <c r="SCD55" s="249"/>
      <c r="SCE55" s="249"/>
      <c r="SCF55" s="249"/>
      <c r="SCG55" s="249"/>
      <c r="SCH55" s="249"/>
      <c r="SCI55" s="249"/>
      <c r="SCJ55" s="249"/>
      <c r="SCK55" s="249"/>
      <c r="SCL55" s="249"/>
      <c r="SCO55" s="248"/>
      <c r="SCQ55" s="248"/>
      <c r="SCT55" s="249"/>
      <c r="SCU55" s="249"/>
      <c r="SCV55" s="249"/>
      <c r="SCW55" s="249"/>
      <c r="SCX55" s="249"/>
      <c r="SCY55" s="249"/>
      <c r="SCZ55" s="249"/>
      <c r="SDA55" s="249"/>
      <c r="SDB55" s="249"/>
      <c r="SDC55" s="249"/>
      <c r="SDD55" s="249"/>
      <c r="SDE55" s="249"/>
      <c r="SDH55" s="248"/>
      <c r="SDJ55" s="248"/>
      <c r="SDM55" s="249"/>
      <c r="SDN55" s="249"/>
      <c r="SDO55" s="249"/>
      <c r="SDP55" s="249"/>
      <c r="SDQ55" s="249"/>
      <c r="SDR55" s="249"/>
      <c r="SDS55" s="249"/>
      <c r="SDT55" s="249"/>
      <c r="SDU55" s="249"/>
      <c r="SDV55" s="249"/>
      <c r="SDW55" s="249"/>
      <c r="SDX55" s="249"/>
      <c r="SEA55" s="248"/>
      <c r="SEC55" s="248"/>
      <c r="SEF55" s="249"/>
      <c r="SEG55" s="249"/>
      <c r="SEH55" s="249"/>
      <c r="SEI55" s="249"/>
      <c r="SEJ55" s="249"/>
      <c r="SEK55" s="249"/>
      <c r="SEL55" s="249"/>
      <c r="SEM55" s="249"/>
      <c r="SEN55" s="249"/>
      <c r="SEO55" s="249"/>
      <c r="SEP55" s="249"/>
      <c r="SEQ55" s="249"/>
      <c r="SET55" s="248"/>
      <c r="SEV55" s="248"/>
      <c r="SEY55" s="249"/>
      <c r="SEZ55" s="249"/>
      <c r="SFA55" s="249"/>
      <c r="SFB55" s="249"/>
      <c r="SFC55" s="249"/>
      <c r="SFD55" s="249"/>
      <c r="SFE55" s="249"/>
      <c r="SFF55" s="249"/>
      <c r="SFG55" s="249"/>
      <c r="SFH55" s="249"/>
      <c r="SFI55" s="249"/>
      <c r="SFJ55" s="249"/>
      <c r="SFM55" s="248"/>
      <c r="SFO55" s="248"/>
      <c r="SFR55" s="249"/>
      <c r="SFS55" s="249"/>
      <c r="SFT55" s="249"/>
      <c r="SFU55" s="249"/>
      <c r="SFV55" s="249"/>
      <c r="SFW55" s="249"/>
      <c r="SFX55" s="249"/>
      <c r="SFY55" s="249"/>
      <c r="SFZ55" s="249"/>
      <c r="SGA55" s="249"/>
      <c r="SGB55" s="249"/>
      <c r="SGC55" s="249"/>
      <c r="SGF55" s="248"/>
      <c r="SGH55" s="248"/>
      <c r="SGK55" s="249"/>
      <c r="SGL55" s="249"/>
      <c r="SGM55" s="249"/>
      <c r="SGN55" s="249"/>
      <c r="SGO55" s="249"/>
      <c r="SGP55" s="249"/>
      <c r="SGQ55" s="249"/>
      <c r="SGR55" s="249"/>
      <c r="SGS55" s="249"/>
      <c r="SGT55" s="249"/>
      <c r="SGU55" s="249"/>
      <c r="SGV55" s="249"/>
      <c r="SGY55" s="248"/>
      <c r="SHA55" s="248"/>
      <c r="SHD55" s="249"/>
      <c r="SHE55" s="249"/>
      <c r="SHF55" s="249"/>
      <c r="SHG55" s="249"/>
      <c r="SHH55" s="249"/>
      <c r="SHI55" s="249"/>
      <c r="SHJ55" s="249"/>
      <c r="SHK55" s="249"/>
      <c r="SHL55" s="249"/>
      <c r="SHM55" s="249"/>
      <c r="SHN55" s="249"/>
      <c r="SHO55" s="249"/>
      <c r="SHR55" s="248"/>
      <c r="SHT55" s="248"/>
      <c r="SHW55" s="249"/>
      <c r="SHX55" s="249"/>
      <c r="SHY55" s="249"/>
      <c r="SHZ55" s="249"/>
      <c r="SIA55" s="249"/>
      <c r="SIB55" s="249"/>
      <c r="SIC55" s="249"/>
      <c r="SID55" s="249"/>
      <c r="SIE55" s="249"/>
      <c r="SIF55" s="249"/>
      <c r="SIG55" s="249"/>
      <c r="SIH55" s="249"/>
      <c r="SIK55" s="248"/>
      <c r="SIM55" s="248"/>
      <c r="SIP55" s="249"/>
      <c r="SIQ55" s="249"/>
      <c r="SIR55" s="249"/>
      <c r="SIS55" s="249"/>
      <c r="SIT55" s="249"/>
      <c r="SIU55" s="249"/>
      <c r="SIV55" s="249"/>
      <c r="SIW55" s="249"/>
      <c r="SIX55" s="249"/>
      <c r="SIY55" s="249"/>
      <c r="SIZ55" s="249"/>
      <c r="SJA55" s="249"/>
      <c r="SJD55" s="248"/>
      <c r="SJF55" s="248"/>
      <c r="SJI55" s="249"/>
      <c r="SJJ55" s="249"/>
      <c r="SJK55" s="249"/>
      <c r="SJL55" s="249"/>
      <c r="SJM55" s="249"/>
      <c r="SJN55" s="249"/>
      <c r="SJO55" s="249"/>
      <c r="SJP55" s="249"/>
      <c r="SJQ55" s="249"/>
      <c r="SJR55" s="249"/>
      <c r="SJS55" s="249"/>
      <c r="SJT55" s="249"/>
      <c r="SJW55" s="248"/>
      <c r="SJY55" s="248"/>
      <c r="SKB55" s="249"/>
      <c r="SKC55" s="249"/>
      <c r="SKD55" s="249"/>
      <c r="SKE55" s="249"/>
      <c r="SKF55" s="249"/>
      <c r="SKG55" s="249"/>
      <c r="SKH55" s="249"/>
      <c r="SKI55" s="249"/>
      <c r="SKJ55" s="249"/>
      <c r="SKK55" s="249"/>
      <c r="SKL55" s="249"/>
      <c r="SKM55" s="249"/>
      <c r="SKP55" s="248"/>
      <c r="SKR55" s="248"/>
      <c r="SKU55" s="249"/>
      <c r="SKV55" s="249"/>
      <c r="SKW55" s="249"/>
      <c r="SKX55" s="249"/>
      <c r="SKY55" s="249"/>
      <c r="SKZ55" s="249"/>
      <c r="SLA55" s="249"/>
      <c r="SLB55" s="249"/>
      <c r="SLC55" s="249"/>
      <c r="SLD55" s="249"/>
      <c r="SLE55" s="249"/>
      <c r="SLF55" s="249"/>
      <c r="SLI55" s="248"/>
      <c r="SLK55" s="248"/>
      <c r="SLN55" s="249"/>
      <c r="SLO55" s="249"/>
      <c r="SLP55" s="249"/>
      <c r="SLQ55" s="249"/>
      <c r="SLR55" s="249"/>
      <c r="SLS55" s="249"/>
      <c r="SLT55" s="249"/>
      <c r="SLU55" s="249"/>
      <c r="SLV55" s="249"/>
      <c r="SLW55" s="249"/>
      <c r="SLX55" s="249"/>
      <c r="SLY55" s="249"/>
      <c r="SMB55" s="248"/>
      <c r="SMD55" s="248"/>
      <c r="SMG55" s="249"/>
      <c r="SMH55" s="249"/>
      <c r="SMI55" s="249"/>
      <c r="SMJ55" s="249"/>
      <c r="SMK55" s="249"/>
      <c r="SML55" s="249"/>
      <c r="SMM55" s="249"/>
      <c r="SMN55" s="249"/>
      <c r="SMO55" s="249"/>
      <c r="SMP55" s="249"/>
      <c r="SMQ55" s="249"/>
      <c r="SMR55" s="249"/>
      <c r="SMU55" s="248"/>
      <c r="SMW55" s="248"/>
      <c r="SMZ55" s="249"/>
      <c r="SNA55" s="249"/>
      <c r="SNB55" s="249"/>
      <c r="SNC55" s="249"/>
      <c r="SND55" s="249"/>
      <c r="SNE55" s="249"/>
      <c r="SNF55" s="249"/>
      <c r="SNG55" s="249"/>
      <c r="SNH55" s="249"/>
      <c r="SNI55" s="249"/>
      <c r="SNJ55" s="249"/>
      <c r="SNK55" s="249"/>
      <c r="SNN55" s="248"/>
      <c r="SNP55" s="248"/>
      <c r="SNS55" s="249"/>
      <c r="SNT55" s="249"/>
      <c r="SNU55" s="249"/>
      <c r="SNV55" s="249"/>
      <c r="SNW55" s="249"/>
      <c r="SNX55" s="249"/>
      <c r="SNY55" s="249"/>
      <c r="SNZ55" s="249"/>
      <c r="SOA55" s="249"/>
      <c r="SOB55" s="249"/>
      <c r="SOC55" s="249"/>
      <c r="SOD55" s="249"/>
      <c r="SOG55" s="248"/>
      <c r="SOI55" s="248"/>
      <c r="SOL55" s="249"/>
      <c r="SOM55" s="249"/>
      <c r="SON55" s="249"/>
      <c r="SOO55" s="249"/>
      <c r="SOP55" s="249"/>
      <c r="SOQ55" s="249"/>
      <c r="SOR55" s="249"/>
      <c r="SOS55" s="249"/>
      <c r="SOT55" s="249"/>
      <c r="SOU55" s="249"/>
      <c r="SOV55" s="249"/>
      <c r="SOW55" s="249"/>
      <c r="SOZ55" s="248"/>
      <c r="SPB55" s="248"/>
      <c r="SPE55" s="249"/>
      <c r="SPF55" s="249"/>
      <c r="SPG55" s="249"/>
      <c r="SPH55" s="249"/>
      <c r="SPI55" s="249"/>
      <c r="SPJ55" s="249"/>
      <c r="SPK55" s="249"/>
      <c r="SPL55" s="249"/>
      <c r="SPM55" s="249"/>
      <c r="SPN55" s="249"/>
      <c r="SPO55" s="249"/>
      <c r="SPP55" s="249"/>
      <c r="SPS55" s="248"/>
      <c r="SPU55" s="248"/>
      <c r="SPX55" s="249"/>
      <c r="SPY55" s="249"/>
      <c r="SPZ55" s="249"/>
      <c r="SQA55" s="249"/>
      <c r="SQB55" s="249"/>
      <c r="SQC55" s="249"/>
      <c r="SQD55" s="249"/>
      <c r="SQE55" s="249"/>
      <c r="SQF55" s="249"/>
      <c r="SQG55" s="249"/>
      <c r="SQH55" s="249"/>
      <c r="SQI55" s="249"/>
      <c r="SQL55" s="248"/>
      <c r="SQN55" s="248"/>
      <c r="SQQ55" s="249"/>
      <c r="SQR55" s="249"/>
      <c r="SQS55" s="249"/>
      <c r="SQT55" s="249"/>
      <c r="SQU55" s="249"/>
      <c r="SQV55" s="249"/>
      <c r="SQW55" s="249"/>
      <c r="SQX55" s="249"/>
      <c r="SQY55" s="249"/>
      <c r="SQZ55" s="249"/>
      <c r="SRA55" s="249"/>
      <c r="SRB55" s="249"/>
      <c r="SRE55" s="248"/>
      <c r="SRG55" s="248"/>
      <c r="SRJ55" s="249"/>
      <c r="SRK55" s="249"/>
      <c r="SRL55" s="249"/>
      <c r="SRM55" s="249"/>
      <c r="SRN55" s="249"/>
      <c r="SRO55" s="249"/>
      <c r="SRP55" s="249"/>
      <c r="SRQ55" s="249"/>
      <c r="SRR55" s="249"/>
      <c r="SRS55" s="249"/>
      <c r="SRT55" s="249"/>
      <c r="SRU55" s="249"/>
      <c r="SRX55" s="248"/>
      <c r="SRZ55" s="248"/>
      <c r="SSC55" s="249"/>
      <c r="SSD55" s="249"/>
      <c r="SSE55" s="249"/>
      <c r="SSF55" s="249"/>
      <c r="SSG55" s="249"/>
      <c r="SSH55" s="249"/>
      <c r="SSI55" s="249"/>
      <c r="SSJ55" s="249"/>
      <c r="SSK55" s="249"/>
      <c r="SSL55" s="249"/>
      <c r="SSM55" s="249"/>
      <c r="SSN55" s="249"/>
      <c r="SSQ55" s="248"/>
      <c r="SSS55" s="248"/>
      <c r="SSV55" s="249"/>
      <c r="SSW55" s="249"/>
      <c r="SSX55" s="249"/>
      <c r="SSY55" s="249"/>
      <c r="SSZ55" s="249"/>
      <c r="STA55" s="249"/>
      <c r="STB55" s="249"/>
      <c r="STC55" s="249"/>
      <c r="STD55" s="249"/>
      <c r="STE55" s="249"/>
      <c r="STF55" s="249"/>
      <c r="STG55" s="249"/>
      <c r="STJ55" s="248"/>
      <c r="STL55" s="248"/>
      <c r="STO55" s="249"/>
      <c r="STP55" s="249"/>
      <c r="STQ55" s="249"/>
      <c r="STR55" s="249"/>
      <c r="STS55" s="249"/>
      <c r="STT55" s="249"/>
      <c r="STU55" s="249"/>
      <c r="STV55" s="249"/>
      <c r="STW55" s="249"/>
      <c r="STX55" s="249"/>
      <c r="STY55" s="249"/>
      <c r="STZ55" s="249"/>
      <c r="SUC55" s="248"/>
      <c r="SUE55" s="248"/>
      <c r="SUH55" s="249"/>
      <c r="SUI55" s="249"/>
      <c r="SUJ55" s="249"/>
      <c r="SUK55" s="249"/>
      <c r="SUL55" s="249"/>
      <c r="SUM55" s="249"/>
      <c r="SUN55" s="249"/>
      <c r="SUO55" s="249"/>
      <c r="SUP55" s="249"/>
      <c r="SUQ55" s="249"/>
      <c r="SUR55" s="249"/>
      <c r="SUS55" s="249"/>
      <c r="SUV55" s="248"/>
      <c r="SUX55" s="248"/>
      <c r="SVA55" s="249"/>
      <c r="SVB55" s="249"/>
      <c r="SVC55" s="249"/>
      <c r="SVD55" s="249"/>
      <c r="SVE55" s="249"/>
      <c r="SVF55" s="249"/>
      <c r="SVG55" s="249"/>
      <c r="SVH55" s="249"/>
      <c r="SVI55" s="249"/>
      <c r="SVJ55" s="249"/>
      <c r="SVK55" s="249"/>
      <c r="SVL55" s="249"/>
      <c r="SVO55" s="248"/>
      <c r="SVQ55" s="248"/>
      <c r="SVT55" s="249"/>
      <c r="SVU55" s="249"/>
      <c r="SVV55" s="249"/>
      <c r="SVW55" s="249"/>
      <c r="SVX55" s="249"/>
      <c r="SVY55" s="249"/>
      <c r="SVZ55" s="249"/>
      <c r="SWA55" s="249"/>
      <c r="SWB55" s="249"/>
      <c r="SWC55" s="249"/>
      <c r="SWD55" s="249"/>
      <c r="SWE55" s="249"/>
      <c r="SWH55" s="248"/>
      <c r="SWJ55" s="248"/>
      <c r="SWM55" s="249"/>
      <c r="SWN55" s="249"/>
      <c r="SWO55" s="249"/>
      <c r="SWP55" s="249"/>
      <c r="SWQ55" s="249"/>
      <c r="SWR55" s="249"/>
      <c r="SWS55" s="249"/>
      <c r="SWT55" s="249"/>
      <c r="SWU55" s="249"/>
      <c r="SWV55" s="249"/>
      <c r="SWW55" s="249"/>
      <c r="SWX55" s="249"/>
      <c r="SXA55" s="248"/>
      <c r="SXC55" s="248"/>
      <c r="SXF55" s="249"/>
      <c r="SXG55" s="249"/>
      <c r="SXH55" s="249"/>
      <c r="SXI55" s="249"/>
      <c r="SXJ55" s="249"/>
      <c r="SXK55" s="249"/>
      <c r="SXL55" s="249"/>
      <c r="SXM55" s="249"/>
      <c r="SXN55" s="249"/>
      <c r="SXO55" s="249"/>
      <c r="SXP55" s="249"/>
      <c r="SXQ55" s="249"/>
      <c r="SXT55" s="248"/>
      <c r="SXV55" s="248"/>
      <c r="SXY55" s="249"/>
      <c r="SXZ55" s="249"/>
      <c r="SYA55" s="249"/>
      <c r="SYB55" s="249"/>
      <c r="SYC55" s="249"/>
      <c r="SYD55" s="249"/>
      <c r="SYE55" s="249"/>
      <c r="SYF55" s="249"/>
      <c r="SYG55" s="249"/>
      <c r="SYH55" s="249"/>
      <c r="SYI55" s="249"/>
      <c r="SYJ55" s="249"/>
      <c r="SYM55" s="248"/>
      <c r="SYO55" s="248"/>
      <c r="SYR55" s="249"/>
      <c r="SYS55" s="249"/>
      <c r="SYT55" s="249"/>
      <c r="SYU55" s="249"/>
      <c r="SYV55" s="249"/>
      <c r="SYW55" s="249"/>
      <c r="SYX55" s="249"/>
      <c r="SYY55" s="249"/>
      <c r="SYZ55" s="249"/>
      <c r="SZA55" s="249"/>
      <c r="SZB55" s="249"/>
      <c r="SZC55" s="249"/>
      <c r="SZF55" s="248"/>
      <c r="SZH55" s="248"/>
      <c r="SZK55" s="249"/>
      <c r="SZL55" s="249"/>
      <c r="SZM55" s="249"/>
      <c r="SZN55" s="249"/>
      <c r="SZO55" s="249"/>
      <c r="SZP55" s="249"/>
      <c r="SZQ55" s="249"/>
      <c r="SZR55" s="249"/>
      <c r="SZS55" s="249"/>
      <c r="SZT55" s="249"/>
      <c r="SZU55" s="249"/>
      <c r="SZV55" s="249"/>
      <c r="SZY55" s="248"/>
      <c r="TAA55" s="248"/>
      <c r="TAD55" s="249"/>
      <c r="TAE55" s="249"/>
      <c r="TAF55" s="249"/>
      <c r="TAG55" s="249"/>
      <c r="TAH55" s="249"/>
      <c r="TAI55" s="249"/>
      <c r="TAJ55" s="249"/>
      <c r="TAK55" s="249"/>
      <c r="TAL55" s="249"/>
      <c r="TAM55" s="249"/>
      <c r="TAN55" s="249"/>
      <c r="TAO55" s="249"/>
      <c r="TAR55" s="248"/>
      <c r="TAT55" s="248"/>
      <c r="TAW55" s="249"/>
      <c r="TAX55" s="249"/>
      <c r="TAY55" s="249"/>
      <c r="TAZ55" s="249"/>
      <c r="TBA55" s="249"/>
      <c r="TBB55" s="249"/>
      <c r="TBC55" s="249"/>
      <c r="TBD55" s="249"/>
      <c r="TBE55" s="249"/>
      <c r="TBF55" s="249"/>
      <c r="TBG55" s="249"/>
      <c r="TBH55" s="249"/>
      <c r="TBK55" s="248"/>
      <c r="TBM55" s="248"/>
      <c r="TBP55" s="249"/>
      <c r="TBQ55" s="249"/>
      <c r="TBR55" s="249"/>
      <c r="TBS55" s="249"/>
      <c r="TBT55" s="249"/>
      <c r="TBU55" s="249"/>
      <c r="TBV55" s="249"/>
      <c r="TBW55" s="249"/>
      <c r="TBX55" s="249"/>
      <c r="TBY55" s="249"/>
      <c r="TBZ55" s="249"/>
      <c r="TCA55" s="249"/>
      <c r="TCD55" s="248"/>
      <c r="TCF55" s="248"/>
      <c r="TCI55" s="249"/>
      <c r="TCJ55" s="249"/>
      <c r="TCK55" s="249"/>
      <c r="TCL55" s="249"/>
      <c r="TCM55" s="249"/>
      <c r="TCN55" s="249"/>
      <c r="TCO55" s="249"/>
      <c r="TCP55" s="249"/>
      <c r="TCQ55" s="249"/>
      <c r="TCR55" s="249"/>
      <c r="TCS55" s="249"/>
      <c r="TCT55" s="249"/>
      <c r="TCW55" s="248"/>
      <c r="TCY55" s="248"/>
      <c r="TDB55" s="249"/>
      <c r="TDC55" s="249"/>
      <c r="TDD55" s="249"/>
      <c r="TDE55" s="249"/>
      <c r="TDF55" s="249"/>
      <c r="TDG55" s="249"/>
      <c r="TDH55" s="249"/>
      <c r="TDI55" s="249"/>
      <c r="TDJ55" s="249"/>
      <c r="TDK55" s="249"/>
      <c r="TDL55" s="249"/>
      <c r="TDM55" s="249"/>
      <c r="TDP55" s="248"/>
      <c r="TDR55" s="248"/>
      <c r="TDU55" s="249"/>
      <c r="TDV55" s="249"/>
      <c r="TDW55" s="249"/>
      <c r="TDX55" s="249"/>
      <c r="TDY55" s="249"/>
      <c r="TDZ55" s="249"/>
      <c r="TEA55" s="249"/>
      <c r="TEB55" s="249"/>
      <c r="TEC55" s="249"/>
      <c r="TED55" s="249"/>
      <c r="TEE55" s="249"/>
      <c r="TEF55" s="249"/>
      <c r="TEI55" s="248"/>
      <c r="TEK55" s="248"/>
      <c r="TEN55" s="249"/>
      <c r="TEO55" s="249"/>
      <c r="TEP55" s="249"/>
      <c r="TEQ55" s="249"/>
      <c r="TER55" s="249"/>
      <c r="TES55" s="249"/>
      <c r="TET55" s="249"/>
      <c r="TEU55" s="249"/>
      <c r="TEV55" s="249"/>
      <c r="TEW55" s="249"/>
      <c r="TEX55" s="249"/>
      <c r="TEY55" s="249"/>
      <c r="TFB55" s="248"/>
      <c r="TFD55" s="248"/>
      <c r="TFG55" s="249"/>
      <c r="TFH55" s="249"/>
      <c r="TFI55" s="249"/>
      <c r="TFJ55" s="249"/>
      <c r="TFK55" s="249"/>
      <c r="TFL55" s="249"/>
      <c r="TFM55" s="249"/>
      <c r="TFN55" s="249"/>
      <c r="TFO55" s="249"/>
      <c r="TFP55" s="249"/>
      <c r="TFQ55" s="249"/>
      <c r="TFR55" s="249"/>
      <c r="TFU55" s="248"/>
      <c r="TFW55" s="248"/>
      <c r="TFZ55" s="249"/>
      <c r="TGA55" s="249"/>
      <c r="TGB55" s="249"/>
      <c r="TGC55" s="249"/>
      <c r="TGD55" s="249"/>
      <c r="TGE55" s="249"/>
      <c r="TGF55" s="249"/>
      <c r="TGG55" s="249"/>
      <c r="TGH55" s="249"/>
      <c r="TGI55" s="249"/>
      <c r="TGJ55" s="249"/>
      <c r="TGK55" s="249"/>
      <c r="TGN55" s="248"/>
      <c r="TGP55" s="248"/>
      <c r="TGS55" s="249"/>
      <c r="TGT55" s="249"/>
      <c r="TGU55" s="249"/>
      <c r="TGV55" s="249"/>
      <c r="TGW55" s="249"/>
      <c r="TGX55" s="249"/>
      <c r="TGY55" s="249"/>
      <c r="TGZ55" s="249"/>
      <c r="THA55" s="249"/>
      <c r="THB55" s="249"/>
      <c r="THC55" s="249"/>
      <c r="THD55" s="249"/>
      <c r="THG55" s="248"/>
      <c r="THI55" s="248"/>
      <c r="THL55" s="249"/>
      <c r="THM55" s="249"/>
      <c r="THN55" s="249"/>
      <c r="THO55" s="249"/>
      <c r="THP55" s="249"/>
      <c r="THQ55" s="249"/>
      <c r="THR55" s="249"/>
      <c r="THS55" s="249"/>
      <c r="THT55" s="249"/>
      <c r="THU55" s="249"/>
      <c r="THV55" s="249"/>
      <c r="THW55" s="249"/>
      <c r="THZ55" s="248"/>
      <c r="TIB55" s="248"/>
      <c r="TIE55" s="249"/>
      <c r="TIF55" s="249"/>
      <c r="TIG55" s="249"/>
      <c r="TIH55" s="249"/>
      <c r="TII55" s="249"/>
      <c r="TIJ55" s="249"/>
      <c r="TIK55" s="249"/>
      <c r="TIL55" s="249"/>
      <c r="TIM55" s="249"/>
      <c r="TIN55" s="249"/>
      <c r="TIO55" s="249"/>
      <c r="TIP55" s="249"/>
      <c r="TIS55" s="248"/>
      <c r="TIU55" s="248"/>
      <c r="TIX55" s="249"/>
      <c r="TIY55" s="249"/>
      <c r="TIZ55" s="249"/>
      <c r="TJA55" s="249"/>
      <c r="TJB55" s="249"/>
      <c r="TJC55" s="249"/>
      <c r="TJD55" s="249"/>
      <c r="TJE55" s="249"/>
      <c r="TJF55" s="249"/>
      <c r="TJG55" s="249"/>
      <c r="TJH55" s="249"/>
      <c r="TJI55" s="249"/>
      <c r="TJL55" s="248"/>
      <c r="TJN55" s="248"/>
      <c r="TJQ55" s="249"/>
      <c r="TJR55" s="249"/>
      <c r="TJS55" s="249"/>
      <c r="TJT55" s="249"/>
      <c r="TJU55" s="249"/>
      <c r="TJV55" s="249"/>
      <c r="TJW55" s="249"/>
      <c r="TJX55" s="249"/>
      <c r="TJY55" s="249"/>
      <c r="TJZ55" s="249"/>
      <c r="TKA55" s="249"/>
      <c r="TKB55" s="249"/>
      <c r="TKE55" s="248"/>
      <c r="TKG55" s="248"/>
      <c r="TKJ55" s="249"/>
      <c r="TKK55" s="249"/>
      <c r="TKL55" s="249"/>
      <c r="TKM55" s="249"/>
      <c r="TKN55" s="249"/>
      <c r="TKO55" s="249"/>
      <c r="TKP55" s="249"/>
      <c r="TKQ55" s="249"/>
      <c r="TKR55" s="249"/>
      <c r="TKS55" s="249"/>
      <c r="TKT55" s="249"/>
      <c r="TKU55" s="249"/>
      <c r="TKX55" s="248"/>
      <c r="TKZ55" s="248"/>
      <c r="TLC55" s="249"/>
      <c r="TLD55" s="249"/>
      <c r="TLE55" s="249"/>
      <c r="TLF55" s="249"/>
      <c r="TLG55" s="249"/>
      <c r="TLH55" s="249"/>
      <c r="TLI55" s="249"/>
      <c r="TLJ55" s="249"/>
      <c r="TLK55" s="249"/>
      <c r="TLL55" s="249"/>
      <c r="TLM55" s="249"/>
      <c r="TLN55" s="249"/>
      <c r="TLQ55" s="248"/>
      <c r="TLS55" s="248"/>
      <c r="TLV55" s="249"/>
      <c r="TLW55" s="249"/>
      <c r="TLX55" s="249"/>
      <c r="TLY55" s="249"/>
      <c r="TLZ55" s="249"/>
      <c r="TMA55" s="249"/>
      <c r="TMB55" s="249"/>
      <c r="TMC55" s="249"/>
      <c r="TMD55" s="249"/>
      <c r="TME55" s="249"/>
      <c r="TMF55" s="249"/>
      <c r="TMG55" s="249"/>
      <c r="TMJ55" s="248"/>
      <c r="TML55" s="248"/>
      <c r="TMO55" s="249"/>
      <c r="TMP55" s="249"/>
      <c r="TMQ55" s="249"/>
      <c r="TMR55" s="249"/>
      <c r="TMS55" s="249"/>
      <c r="TMT55" s="249"/>
      <c r="TMU55" s="249"/>
      <c r="TMV55" s="249"/>
      <c r="TMW55" s="249"/>
      <c r="TMX55" s="249"/>
      <c r="TMY55" s="249"/>
      <c r="TMZ55" s="249"/>
      <c r="TNC55" s="248"/>
      <c r="TNE55" s="248"/>
      <c r="TNH55" s="249"/>
      <c r="TNI55" s="249"/>
      <c r="TNJ55" s="249"/>
      <c r="TNK55" s="249"/>
      <c r="TNL55" s="249"/>
      <c r="TNM55" s="249"/>
      <c r="TNN55" s="249"/>
      <c r="TNO55" s="249"/>
      <c r="TNP55" s="249"/>
      <c r="TNQ55" s="249"/>
      <c r="TNR55" s="249"/>
      <c r="TNS55" s="249"/>
      <c r="TNV55" s="248"/>
      <c r="TNX55" s="248"/>
      <c r="TOA55" s="249"/>
      <c r="TOB55" s="249"/>
      <c r="TOC55" s="249"/>
      <c r="TOD55" s="249"/>
      <c r="TOE55" s="249"/>
      <c r="TOF55" s="249"/>
      <c r="TOG55" s="249"/>
      <c r="TOH55" s="249"/>
      <c r="TOI55" s="249"/>
      <c r="TOJ55" s="249"/>
      <c r="TOK55" s="249"/>
      <c r="TOL55" s="249"/>
      <c r="TOO55" s="248"/>
      <c r="TOQ55" s="248"/>
      <c r="TOT55" s="249"/>
      <c r="TOU55" s="249"/>
      <c r="TOV55" s="249"/>
      <c r="TOW55" s="249"/>
      <c r="TOX55" s="249"/>
      <c r="TOY55" s="249"/>
      <c r="TOZ55" s="249"/>
      <c r="TPA55" s="249"/>
      <c r="TPB55" s="249"/>
      <c r="TPC55" s="249"/>
      <c r="TPD55" s="249"/>
      <c r="TPE55" s="249"/>
      <c r="TPH55" s="248"/>
      <c r="TPJ55" s="248"/>
      <c r="TPM55" s="249"/>
      <c r="TPN55" s="249"/>
      <c r="TPO55" s="249"/>
      <c r="TPP55" s="249"/>
      <c r="TPQ55" s="249"/>
      <c r="TPR55" s="249"/>
      <c r="TPS55" s="249"/>
      <c r="TPT55" s="249"/>
      <c r="TPU55" s="249"/>
      <c r="TPV55" s="249"/>
      <c r="TPW55" s="249"/>
      <c r="TPX55" s="249"/>
      <c r="TQA55" s="248"/>
      <c r="TQC55" s="248"/>
      <c r="TQF55" s="249"/>
      <c r="TQG55" s="249"/>
      <c r="TQH55" s="249"/>
      <c r="TQI55" s="249"/>
      <c r="TQJ55" s="249"/>
      <c r="TQK55" s="249"/>
      <c r="TQL55" s="249"/>
      <c r="TQM55" s="249"/>
      <c r="TQN55" s="249"/>
      <c r="TQO55" s="249"/>
      <c r="TQP55" s="249"/>
      <c r="TQQ55" s="249"/>
      <c r="TQT55" s="248"/>
      <c r="TQV55" s="248"/>
      <c r="TQY55" s="249"/>
      <c r="TQZ55" s="249"/>
      <c r="TRA55" s="249"/>
      <c r="TRB55" s="249"/>
      <c r="TRC55" s="249"/>
      <c r="TRD55" s="249"/>
      <c r="TRE55" s="249"/>
      <c r="TRF55" s="249"/>
      <c r="TRG55" s="249"/>
      <c r="TRH55" s="249"/>
      <c r="TRI55" s="249"/>
      <c r="TRJ55" s="249"/>
      <c r="TRM55" s="248"/>
      <c r="TRO55" s="248"/>
      <c r="TRR55" s="249"/>
      <c r="TRS55" s="249"/>
      <c r="TRT55" s="249"/>
      <c r="TRU55" s="249"/>
      <c r="TRV55" s="249"/>
      <c r="TRW55" s="249"/>
      <c r="TRX55" s="249"/>
      <c r="TRY55" s="249"/>
      <c r="TRZ55" s="249"/>
      <c r="TSA55" s="249"/>
      <c r="TSB55" s="249"/>
      <c r="TSC55" s="249"/>
      <c r="TSF55" s="248"/>
      <c r="TSH55" s="248"/>
      <c r="TSK55" s="249"/>
      <c r="TSL55" s="249"/>
      <c r="TSM55" s="249"/>
      <c r="TSN55" s="249"/>
      <c r="TSO55" s="249"/>
      <c r="TSP55" s="249"/>
      <c r="TSQ55" s="249"/>
      <c r="TSR55" s="249"/>
      <c r="TSS55" s="249"/>
      <c r="TST55" s="249"/>
      <c r="TSU55" s="249"/>
      <c r="TSV55" s="249"/>
      <c r="TSY55" s="248"/>
      <c r="TTA55" s="248"/>
      <c r="TTD55" s="249"/>
      <c r="TTE55" s="249"/>
      <c r="TTF55" s="249"/>
      <c r="TTG55" s="249"/>
      <c r="TTH55" s="249"/>
      <c r="TTI55" s="249"/>
      <c r="TTJ55" s="249"/>
      <c r="TTK55" s="249"/>
      <c r="TTL55" s="249"/>
      <c r="TTM55" s="249"/>
      <c r="TTN55" s="249"/>
      <c r="TTO55" s="249"/>
      <c r="TTR55" s="248"/>
      <c r="TTT55" s="248"/>
      <c r="TTW55" s="249"/>
      <c r="TTX55" s="249"/>
      <c r="TTY55" s="249"/>
      <c r="TTZ55" s="249"/>
      <c r="TUA55" s="249"/>
      <c r="TUB55" s="249"/>
      <c r="TUC55" s="249"/>
      <c r="TUD55" s="249"/>
      <c r="TUE55" s="249"/>
      <c r="TUF55" s="249"/>
      <c r="TUG55" s="249"/>
      <c r="TUH55" s="249"/>
      <c r="TUK55" s="248"/>
      <c r="TUM55" s="248"/>
      <c r="TUP55" s="249"/>
      <c r="TUQ55" s="249"/>
      <c r="TUR55" s="249"/>
      <c r="TUS55" s="249"/>
      <c r="TUT55" s="249"/>
      <c r="TUU55" s="249"/>
      <c r="TUV55" s="249"/>
      <c r="TUW55" s="249"/>
      <c r="TUX55" s="249"/>
      <c r="TUY55" s="249"/>
      <c r="TUZ55" s="249"/>
      <c r="TVA55" s="249"/>
      <c r="TVD55" s="248"/>
      <c r="TVF55" s="248"/>
      <c r="TVI55" s="249"/>
      <c r="TVJ55" s="249"/>
      <c r="TVK55" s="249"/>
      <c r="TVL55" s="249"/>
      <c r="TVM55" s="249"/>
      <c r="TVN55" s="249"/>
      <c r="TVO55" s="249"/>
      <c r="TVP55" s="249"/>
      <c r="TVQ55" s="249"/>
      <c r="TVR55" s="249"/>
      <c r="TVS55" s="249"/>
      <c r="TVT55" s="249"/>
      <c r="TVW55" s="248"/>
      <c r="TVY55" s="248"/>
      <c r="TWB55" s="249"/>
      <c r="TWC55" s="249"/>
      <c r="TWD55" s="249"/>
      <c r="TWE55" s="249"/>
      <c r="TWF55" s="249"/>
      <c r="TWG55" s="249"/>
      <c r="TWH55" s="249"/>
      <c r="TWI55" s="249"/>
      <c r="TWJ55" s="249"/>
      <c r="TWK55" s="249"/>
      <c r="TWL55" s="249"/>
      <c r="TWM55" s="249"/>
      <c r="TWP55" s="248"/>
      <c r="TWR55" s="248"/>
      <c r="TWU55" s="249"/>
      <c r="TWV55" s="249"/>
      <c r="TWW55" s="249"/>
      <c r="TWX55" s="249"/>
      <c r="TWY55" s="249"/>
      <c r="TWZ55" s="249"/>
      <c r="TXA55" s="249"/>
      <c r="TXB55" s="249"/>
      <c r="TXC55" s="249"/>
      <c r="TXD55" s="249"/>
      <c r="TXE55" s="249"/>
      <c r="TXF55" s="249"/>
      <c r="TXI55" s="248"/>
      <c r="TXK55" s="248"/>
      <c r="TXN55" s="249"/>
      <c r="TXO55" s="249"/>
      <c r="TXP55" s="249"/>
      <c r="TXQ55" s="249"/>
      <c r="TXR55" s="249"/>
      <c r="TXS55" s="249"/>
      <c r="TXT55" s="249"/>
      <c r="TXU55" s="249"/>
      <c r="TXV55" s="249"/>
      <c r="TXW55" s="249"/>
      <c r="TXX55" s="249"/>
      <c r="TXY55" s="249"/>
      <c r="TYB55" s="248"/>
      <c r="TYD55" s="248"/>
      <c r="TYG55" s="249"/>
      <c r="TYH55" s="249"/>
      <c r="TYI55" s="249"/>
      <c r="TYJ55" s="249"/>
      <c r="TYK55" s="249"/>
      <c r="TYL55" s="249"/>
      <c r="TYM55" s="249"/>
      <c r="TYN55" s="249"/>
      <c r="TYO55" s="249"/>
      <c r="TYP55" s="249"/>
      <c r="TYQ55" s="249"/>
      <c r="TYR55" s="249"/>
      <c r="TYU55" s="248"/>
      <c r="TYW55" s="248"/>
      <c r="TYZ55" s="249"/>
      <c r="TZA55" s="249"/>
      <c r="TZB55" s="249"/>
      <c r="TZC55" s="249"/>
      <c r="TZD55" s="249"/>
      <c r="TZE55" s="249"/>
      <c r="TZF55" s="249"/>
      <c r="TZG55" s="249"/>
      <c r="TZH55" s="249"/>
      <c r="TZI55" s="249"/>
      <c r="TZJ55" s="249"/>
      <c r="TZK55" s="249"/>
      <c r="TZN55" s="248"/>
      <c r="TZP55" s="248"/>
      <c r="TZS55" s="249"/>
      <c r="TZT55" s="249"/>
      <c r="TZU55" s="249"/>
      <c r="TZV55" s="249"/>
      <c r="TZW55" s="249"/>
      <c r="TZX55" s="249"/>
      <c r="TZY55" s="249"/>
      <c r="TZZ55" s="249"/>
      <c r="UAA55" s="249"/>
      <c r="UAB55" s="249"/>
      <c r="UAC55" s="249"/>
      <c r="UAD55" s="249"/>
      <c r="UAG55" s="248"/>
      <c r="UAI55" s="248"/>
      <c r="UAL55" s="249"/>
      <c r="UAM55" s="249"/>
      <c r="UAN55" s="249"/>
      <c r="UAO55" s="249"/>
      <c r="UAP55" s="249"/>
      <c r="UAQ55" s="249"/>
      <c r="UAR55" s="249"/>
      <c r="UAS55" s="249"/>
      <c r="UAT55" s="249"/>
      <c r="UAU55" s="249"/>
      <c r="UAV55" s="249"/>
      <c r="UAW55" s="249"/>
      <c r="UAZ55" s="248"/>
      <c r="UBB55" s="248"/>
      <c r="UBE55" s="249"/>
      <c r="UBF55" s="249"/>
      <c r="UBG55" s="249"/>
      <c r="UBH55" s="249"/>
      <c r="UBI55" s="249"/>
      <c r="UBJ55" s="249"/>
      <c r="UBK55" s="249"/>
      <c r="UBL55" s="249"/>
      <c r="UBM55" s="249"/>
      <c r="UBN55" s="249"/>
      <c r="UBO55" s="249"/>
      <c r="UBP55" s="249"/>
      <c r="UBS55" s="248"/>
      <c r="UBU55" s="248"/>
      <c r="UBX55" s="249"/>
      <c r="UBY55" s="249"/>
      <c r="UBZ55" s="249"/>
      <c r="UCA55" s="249"/>
      <c r="UCB55" s="249"/>
      <c r="UCC55" s="249"/>
      <c r="UCD55" s="249"/>
      <c r="UCE55" s="249"/>
      <c r="UCF55" s="249"/>
      <c r="UCG55" s="249"/>
      <c r="UCH55" s="249"/>
      <c r="UCI55" s="249"/>
      <c r="UCL55" s="248"/>
      <c r="UCN55" s="248"/>
      <c r="UCQ55" s="249"/>
      <c r="UCR55" s="249"/>
      <c r="UCS55" s="249"/>
      <c r="UCT55" s="249"/>
      <c r="UCU55" s="249"/>
      <c r="UCV55" s="249"/>
      <c r="UCW55" s="249"/>
      <c r="UCX55" s="249"/>
      <c r="UCY55" s="249"/>
      <c r="UCZ55" s="249"/>
      <c r="UDA55" s="249"/>
      <c r="UDB55" s="249"/>
      <c r="UDE55" s="248"/>
      <c r="UDG55" s="248"/>
      <c r="UDJ55" s="249"/>
      <c r="UDK55" s="249"/>
      <c r="UDL55" s="249"/>
      <c r="UDM55" s="249"/>
      <c r="UDN55" s="249"/>
      <c r="UDO55" s="249"/>
      <c r="UDP55" s="249"/>
      <c r="UDQ55" s="249"/>
      <c r="UDR55" s="249"/>
      <c r="UDS55" s="249"/>
      <c r="UDT55" s="249"/>
      <c r="UDU55" s="249"/>
      <c r="UDX55" s="248"/>
      <c r="UDZ55" s="248"/>
      <c r="UEC55" s="249"/>
      <c r="UED55" s="249"/>
      <c r="UEE55" s="249"/>
      <c r="UEF55" s="249"/>
      <c r="UEG55" s="249"/>
      <c r="UEH55" s="249"/>
      <c r="UEI55" s="249"/>
      <c r="UEJ55" s="249"/>
      <c r="UEK55" s="249"/>
      <c r="UEL55" s="249"/>
      <c r="UEM55" s="249"/>
      <c r="UEN55" s="249"/>
      <c r="UEQ55" s="248"/>
      <c r="UES55" s="248"/>
      <c r="UEV55" s="249"/>
      <c r="UEW55" s="249"/>
      <c r="UEX55" s="249"/>
      <c r="UEY55" s="249"/>
      <c r="UEZ55" s="249"/>
      <c r="UFA55" s="249"/>
      <c r="UFB55" s="249"/>
      <c r="UFC55" s="249"/>
      <c r="UFD55" s="249"/>
      <c r="UFE55" s="249"/>
      <c r="UFF55" s="249"/>
      <c r="UFG55" s="249"/>
      <c r="UFJ55" s="248"/>
      <c r="UFL55" s="248"/>
      <c r="UFO55" s="249"/>
      <c r="UFP55" s="249"/>
      <c r="UFQ55" s="249"/>
      <c r="UFR55" s="249"/>
      <c r="UFS55" s="249"/>
      <c r="UFT55" s="249"/>
      <c r="UFU55" s="249"/>
      <c r="UFV55" s="249"/>
      <c r="UFW55" s="249"/>
      <c r="UFX55" s="249"/>
      <c r="UFY55" s="249"/>
      <c r="UFZ55" s="249"/>
      <c r="UGC55" s="248"/>
      <c r="UGE55" s="248"/>
      <c r="UGH55" s="249"/>
      <c r="UGI55" s="249"/>
      <c r="UGJ55" s="249"/>
      <c r="UGK55" s="249"/>
      <c r="UGL55" s="249"/>
      <c r="UGM55" s="249"/>
      <c r="UGN55" s="249"/>
      <c r="UGO55" s="249"/>
      <c r="UGP55" s="249"/>
      <c r="UGQ55" s="249"/>
      <c r="UGR55" s="249"/>
      <c r="UGS55" s="249"/>
      <c r="UGV55" s="248"/>
      <c r="UGX55" s="248"/>
      <c r="UHA55" s="249"/>
      <c r="UHB55" s="249"/>
      <c r="UHC55" s="249"/>
      <c r="UHD55" s="249"/>
      <c r="UHE55" s="249"/>
      <c r="UHF55" s="249"/>
      <c r="UHG55" s="249"/>
      <c r="UHH55" s="249"/>
      <c r="UHI55" s="249"/>
      <c r="UHJ55" s="249"/>
      <c r="UHK55" s="249"/>
      <c r="UHL55" s="249"/>
      <c r="UHO55" s="248"/>
      <c r="UHQ55" s="248"/>
      <c r="UHT55" s="249"/>
      <c r="UHU55" s="249"/>
      <c r="UHV55" s="249"/>
      <c r="UHW55" s="249"/>
      <c r="UHX55" s="249"/>
      <c r="UHY55" s="249"/>
      <c r="UHZ55" s="249"/>
      <c r="UIA55" s="249"/>
      <c r="UIB55" s="249"/>
      <c r="UIC55" s="249"/>
      <c r="UID55" s="249"/>
      <c r="UIE55" s="249"/>
      <c r="UIH55" s="248"/>
      <c r="UIJ55" s="248"/>
      <c r="UIM55" s="249"/>
      <c r="UIN55" s="249"/>
      <c r="UIO55" s="249"/>
      <c r="UIP55" s="249"/>
      <c r="UIQ55" s="249"/>
      <c r="UIR55" s="249"/>
      <c r="UIS55" s="249"/>
      <c r="UIT55" s="249"/>
      <c r="UIU55" s="249"/>
      <c r="UIV55" s="249"/>
      <c r="UIW55" s="249"/>
      <c r="UIX55" s="249"/>
      <c r="UJA55" s="248"/>
      <c r="UJC55" s="248"/>
      <c r="UJF55" s="249"/>
      <c r="UJG55" s="249"/>
      <c r="UJH55" s="249"/>
      <c r="UJI55" s="249"/>
      <c r="UJJ55" s="249"/>
      <c r="UJK55" s="249"/>
      <c r="UJL55" s="249"/>
      <c r="UJM55" s="249"/>
      <c r="UJN55" s="249"/>
      <c r="UJO55" s="249"/>
      <c r="UJP55" s="249"/>
      <c r="UJQ55" s="249"/>
      <c r="UJT55" s="248"/>
      <c r="UJV55" s="248"/>
      <c r="UJY55" s="249"/>
      <c r="UJZ55" s="249"/>
      <c r="UKA55" s="249"/>
      <c r="UKB55" s="249"/>
      <c r="UKC55" s="249"/>
      <c r="UKD55" s="249"/>
      <c r="UKE55" s="249"/>
      <c r="UKF55" s="249"/>
      <c r="UKG55" s="249"/>
      <c r="UKH55" s="249"/>
      <c r="UKI55" s="249"/>
      <c r="UKJ55" s="249"/>
      <c r="UKM55" s="248"/>
      <c r="UKO55" s="248"/>
      <c r="UKR55" s="249"/>
      <c r="UKS55" s="249"/>
      <c r="UKT55" s="249"/>
      <c r="UKU55" s="249"/>
      <c r="UKV55" s="249"/>
      <c r="UKW55" s="249"/>
      <c r="UKX55" s="249"/>
      <c r="UKY55" s="249"/>
      <c r="UKZ55" s="249"/>
      <c r="ULA55" s="249"/>
      <c r="ULB55" s="249"/>
      <c r="ULC55" s="249"/>
      <c r="ULF55" s="248"/>
      <c r="ULH55" s="248"/>
      <c r="ULK55" s="249"/>
      <c r="ULL55" s="249"/>
      <c r="ULM55" s="249"/>
      <c r="ULN55" s="249"/>
      <c r="ULO55" s="249"/>
      <c r="ULP55" s="249"/>
      <c r="ULQ55" s="249"/>
      <c r="ULR55" s="249"/>
      <c r="ULS55" s="249"/>
      <c r="ULT55" s="249"/>
      <c r="ULU55" s="249"/>
      <c r="ULV55" s="249"/>
      <c r="ULY55" s="248"/>
      <c r="UMA55" s="248"/>
      <c r="UMD55" s="249"/>
      <c r="UME55" s="249"/>
      <c r="UMF55" s="249"/>
      <c r="UMG55" s="249"/>
      <c r="UMH55" s="249"/>
      <c r="UMI55" s="249"/>
      <c r="UMJ55" s="249"/>
      <c r="UMK55" s="249"/>
      <c r="UML55" s="249"/>
      <c r="UMM55" s="249"/>
      <c r="UMN55" s="249"/>
      <c r="UMO55" s="249"/>
      <c r="UMR55" s="248"/>
      <c r="UMT55" s="248"/>
      <c r="UMW55" s="249"/>
      <c r="UMX55" s="249"/>
      <c r="UMY55" s="249"/>
      <c r="UMZ55" s="249"/>
      <c r="UNA55" s="249"/>
      <c r="UNB55" s="249"/>
      <c r="UNC55" s="249"/>
      <c r="UND55" s="249"/>
      <c r="UNE55" s="249"/>
      <c r="UNF55" s="249"/>
      <c r="UNG55" s="249"/>
      <c r="UNH55" s="249"/>
      <c r="UNK55" s="248"/>
      <c r="UNM55" s="248"/>
      <c r="UNP55" s="249"/>
      <c r="UNQ55" s="249"/>
      <c r="UNR55" s="249"/>
      <c r="UNS55" s="249"/>
      <c r="UNT55" s="249"/>
      <c r="UNU55" s="249"/>
      <c r="UNV55" s="249"/>
      <c r="UNW55" s="249"/>
      <c r="UNX55" s="249"/>
      <c r="UNY55" s="249"/>
      <c r="UNZ55" s="249"/>
      <c r="UOA55" s="249"/>
      <c r="UOD55" s="248"/>
      <c r="UOF55" s="248"/>
      <c r="UOI55" s="249"/>
      <c r="UOJ55" s="249"/>
      <c r="UOK55" s="249"/>
      <c r="UOL55" s="249"/>
      <c r="UOM55" s="249"/>
      <c r="UON55" s="249"/>
      <c r="UOO55" s="249"/>
      <c r="UOP55" s="249"/>
      <c r="UOQ55" s="249"/>
      <c r="UOR55" s="249"/>
      <c r="UOS55" s="249"/>
      <c r="UOT55" s="249"/>
      <c r="UOW55" s="248"/>
      <c r="UOY55" s="248"/>
      <c r="UPB55" s="249"/>
      <c r="UPC55" s="249"/>
      <c r="UPD55" s="249"/>
      <c r="UPE55" s="249"/>
      <c r="UPF55" s="249"/>
      <c r="UPG55" s="249"/>
      <c r="UPH55" s="249"/>
      <c r="UPI55" s="249"/>
      <c r="UPJ55" s="249"/>
      <c r="UPK55" s="249"/>
      <c r="UPL55" s="249"/>
      <c r="UPM55" s="249"/>
      <c r="UPP55" s="248"/>
      <c r="UPR55" s="248"/>
      <c r="UPU55" s="249"/>
      <c r="UPV55" s="249"/>
      <c r="UPW55" s="249"/>
      <c r="UPX55" s="249"/>
      <c r="UPY55" s="249"/>
      <c r="UPZ55" s="249"/>
      <c r="UQA55" s="249"/>
      <c r="UQB55" s="249"/>
      <c r="UQC55" s="249"/>
      <c r="UQD55" s="249"/>
      <c r="UQE55" s="249"/>
      <c r="UQF55" s="249"/>
      <c r="UQI55" s="248"/>
      <c r="UQK55" s="248"/>
      <c r="UQN55" s="249"/>
      <c r="UQO55" s="249"/>
      <c r="UQP55" s="249"/>
      <c r="UQQ55" s="249"/>
      <c r="UQR55" s="249"/>
      <c r="UQS55" s="249"/>
      <c r="UQT55" s="249"/>
      <c r="UQU55" s="249"/>
      <c r="UQV55" s="249"/>
      <c r="UQW55" s="249"/>
      <c r="UQX55" s="249"/>
      <c r="UQY55" s="249"/>
      <c r="URB55" s="248"/>
      <c r="URD55" s="248"/>
      <c r="URG55" s="249"/>
      <c r="URH55" s="249"/>
      <c r="URI55" s="249"/>
      <c r="URJ55" s="249"/>
      <c r="URK55" s="249"/>
      <c r="URL55" s="249"/>
      <c r="URM55" s="249"/>
      <c r="URN55" s="249"/>
      <c r="URO55" s="249"/>
      <c r="URP55" s="249"/>
      <c r="URQ55" s="249"/>
      <c r="URR55" s="249"/>
      <c r="URU55" s="248"/>
      <c r="URW55" s="248"/>
      <c r="URZ55" s="249"/>
      <c r="USA55" s="249"/>
      <c r="USB55" s="249"/>
      <c r="USC55" s="249"/>
      <c r="USD55" s="249"/>
      <c r="USE55" s="249"/>
      <c r="USF55" s="249"/>
      <c r="USG55" s="249"/>
      <c r="USH55" s="249"/>
      <c r="USI55" s="249"/>
      <c r="USJ55" s="249"/>
      <c r="USK55" s="249"/>
      <c r="USN55" s="248"/>
      <c r="USP55" s="248"/>
      <c r="USS55" s="249"/>
      <c r="UST55" s="249"/>
      <c r="USU55" s="249"/>
      <c r="USV55" s="249"/>
      <c r="USW55" s="249"/>
      <c r="USX55" s="249"/>
      <c r="USY55" s="249"/>
      <c r="USZ55" s="249"/>
      <c r="UTA55" s="249"/>
      <c r="UTB55" s="249"/>
      <c r="UTC55" s="249"/>
      <c r="UTD55" s="249"/>
      <c r="UTG55" s="248"/>
      <c r="UTI55" s="248"/>
      <c r="UTL55" s="249"/>
      <c r="UTM55" s="249"/>
      <c r="UTN55" s="249"/>
      <c r="UTO55" s="249"/>
      <c r="UTP55" s="249"/>
      <c r="UTQ55" s="249"/>
      <c r="UTR55" s="249"/>
      <c r="UTS55" s="249"/>
      <c r="UTT55" s="249"/>
      <c r="UTU55" s="249"/>
      <c r="UTV55" s="249"/>
      <c r="UTW55" s="249"/>
      <c r="UTZ55" s="248"/>
      <c r="UUB55" s="248"/>
      <c r="UUE55" s="249"/>
      <c r="UUF55" s="249"/>
      <c r="UUG55" s="249"/>
      <c r="UUH55" s="249"/>
      <c r="UUI55" s="249"/>
      <c r="UUJ55" s="249"/>
      <c r="UUK55" s="249"/>
      <c r="UUL55" s="249"/>
      <c r="UUM55" s="249"/>
      <c r="UUN55" s="249"/>
      <c r="UUO55" s="249"/>
      <c r="UUP55" s="249"/>
      <c r="UUS55" s="248"/>
      <c r="UUU55" s="248"/>
      <c r="UUX55" s="249"/>
      <c r="UUY55" s="249"/>
      <c r="UUZ55" s="249"/>
      <c r="UVA55" s="249"/>
      <c r="UVB55" s="249"/>
      <c r="UVC55" s="249"/>
      <c r="UVD55" s="249"/>
      <c r="UVE55" s="249"/>
      <c r="UVF55" s="249"/>
      <c r="UVG55" s="249"/>
      <c r="UVH55" s="249"/>
      <c r="UVI55" s="249"/>
      <c r="UVL55" s="248"/>
      <c r="UVN55" s="248"/>
      <c r="UVQ55" s="249"/>
      <c r="UVR55" s="249"/>
      <c r="UVS55" s="249"/>
      <c r="UVT55" s="249"/>
      <c r="UVU55" s="249"/>
      <c r="UVV55" s="249"/>
      <c r="UVW55" s="249"/>
      <c r="UVX55" s="249"/>
      <c r="UVY55" s="249"/>
      <c r="UVZ55" s="249"/>
      <c r="UWA55" s="249"/>
      <c r="UWB55" s="249"/>
      <c r="UWE55" s="248"/>
      <c r="UWG55" s="248"/>
      <c r="UWJ55" s="249"/>
      <c r="UWK55" s="249"/>
      <c r="UWL55" s="249"/>
      <c r="UWM55" s="249"/>
      <c r="UWN55" s="249"/>
      <c r="UWO55" s="249"/>
      <c r="UWP55" s="249"/>
      <c r="UWQ55" s="249"/>
      <c r="UWR55" s="249"/>
      <c r="UWS55" s="249"/>
      <c r="UWT55" s="249"/>
      <c r="UWU55" s="249"/>
      <c r="UWX55" s="248"/>
      <c r="UWZ55" s="248"/>
      <c r="UXC55" s="249"/>
      <c r="UXD55" s="249"/>
      <c r="UXE55" s="249"/>
      <c r="UXF55" s="249"/>
      <c r="UXG55" s="249"/>
      <c r="UXH55" s="249"/>
      <c r="UXI55" s="249"/>
      <c r="UXJ55" s="249"/>
      <c r="UXK55" s="249"/>
      <c r="UXL55" s="249"/>
      <c r="UXM55" s="249"/>
      <c r="UXN55" s="249"/>
      <c r="UXQ55" s="248"/>
      <c r="UXS55" s="248"/>
      <c r="UXV55" s="249"/>
      <c r="UXW55" s="249"/>
      <c r="UXX55" s="249"/>
      <c r="UXY55" s="249"/>
      <c r="UXZ55" s="249"/>
      <c r="UYA55" s="249"/>
      <c r="UYB55" s="249"/>
      <c r="UYC55" s="249"/>
      <c r="UYD55" s="249"/>
      <c r="UYE55" s="249"/>
      <c r="UYF55" s="249"/>
      <c r="UYG55" s="249"/>
      <c r="UYJ55" s="248"/>
      <c r="UYL55" s="248"/>
      <c r="UYO55" s="249"/>
      <c r="UYP55" s="249"/>
      <c r="UYQ55" s="249"/>
      <c r="UYR55" s="249"/>
      <c r="UYS55" s="249"/>
      <c r="UYT55" s="249"/>
      <c r="UYU55" s="249"/>
      <c r="UYV55" s="249"/>
      <c r="UYW55" s="249"/>
      <c r="UYX55" s="249"/>
      <c r="UYY55" s="249"/>
      <c r="UYZ55" s="249"/>
      <c r="UZC55" s="248"/>
      <c r="UZE55" s="248"/>
      <c r="UZH55" s="249"/>
      <c r="UZI55" s="249"/>
      <c r="UZJ55" s="249"/>
      <c r="UZK55" s="249"/>
      <c r="UZL55" s="249"/>
      <c r="UZM55" s="249"/>
      <c r="UZN55" s="249"/>
      <c r="UZO55" s="249"/>
      <c r="UZP55" s="249"/>
      <c r="UZQ55" s="249"/>
      <c r="UZR55" s="249"/>
      <c r="UZS55" s="249"/>
      <c r="UZV55" s="248"/>
      <c r="UZX55" s="248"/>
      <c r="VAA55" s="249"/>
      <c r="VAB55" s="249"/>
      <c r="VAC55" s="249"/>
      <c r="VAD55" s="249"/>
      <c r="VAE55" s="249"/>
      <c r="VAF55" s="249"/>
      <c r="VAG55" s="249"/>
      <c r="VAH55" s="249"/>
      <c r="VAI55" s="249"/>
      <c r="VAJ55" s="249"/>
      <c r="VAK55" s="249"/>
      <c r="VAL55" s="249"/>
      <c r="VAO55" s="248"/>
      <c r="VAQ55" s="248"/>
      <c r="VAT55" s="249"/>
      <c r="VAU55" s="249"/>
      <c r="VAV55" s="249"/>
      <c r="VAW55" s="249"/>
      <c r="VAX55" s="249"/>
      <c r="VAY55" s="249"/>
      <c r="VAZ55" s="249"/>
      <c r="VBA55" s="249"/>
      <c r="VBB55" s="249"/>
      <c r="VBC55" s="249"/>
      <c r="VBD55" s="249"/>
      <c r="VBE55" s="249"/>
      <c r="VBH55" s="248"/>
      <c r="VBJ55" s="248"/>
      <c r="VBM55" s="249"/>
      <c r="VBN55" s="249"/>
      <c r="VBO55" s="249"/>
      <c r="VBP55" s="249"/>
      <c r="VBQ55" s="249"/>
      <c r="VBR55" s="249"/>
      <c r="VBS55" s="249"/>
      <c r="VBT55" s="249"/>
      <c r="VBU55" s="249"/>
      <c r="VBV55" s="249"/>
      <c r="VBW55" s="249"/>
      <c r="VBX55" s="249"/>
      <c r="VCA55" s="248"/>
      <c r="VCC55" s="248"/>
      <c r="VCF55" s="249"/>
      <c r="VCG55" s="249"/>
      <c r="VCH55" s="249"/>
      <c r="VCI55" s="249"/>
      <c r="VCJ55" s="249"/>
      <c r="VCK55" s="249"/>
      <c r="VCL55" s="249"/>
      <c r="VCM55" s="249"/>
      <c r="VCN55" s="249"/>
      <c r="VCO55" s="249"/>
      <c r="VCP55" s="249"/>
      <c r="VCQ55" s="249"/>
      <c r="VCT55" s="248"/>
      <c r="VCV55" s="248"/>
      <c r="VCY55" s="249"/>
      <c r="VCZ55" s="249"/>
      <c r="VDA55" s="249"/>
      <c r="VDB55" s="249"/>
      <c r="VDC55" s="249"/>
      <c r="VDD55" s="249"/>
      <c r="VDE55" s="249"/>
      <c r="VDF55" s="249"/>
      <c r="VDG55" s="249"/>
      <c r="VDH55" s="249"/>
      <c r="VDI55" s="249"/>
      <c r="VDJ55" s="249"/>
      <c r="VDM55" s="248"/>
      <c r="VDO55" s="248"/>
      <c r="VDR55" s="249"/>
      <c r="VDS55" s="249"/>
      <c r="VDT55" s="249"/>
      <c r="VDU55" s="249"/>
      <c r="VDV55" s="249"/>
      <c r="VDW55" s="249"/>
      <c r="VDX55" s="249"/>
      <c r="VDY55" s="249"/>
      <c r="VDZ55" s="249"/>
      <c r="VEA55" s="249"/>
      <c r="VEB55" s="249"/>
      <c r="VEC55" s="249"/>
      <c r="VEF55" s="248"/>
      <c r="VEH55" s="248"/>
      <c r="VEK55" s="249"/>
      <c r="VEL55" s="249"/>
      <c r="VEM55" s="249"/>
      <c r="VEN55" s="249"/>
      <c r="VEO55" s="249"/>
      <c r="VEP55" s="249"/>
      <c r="VEQ55" s="249"/>
      <c r="VER55" s="249"/>
      <c r="VES55" s="249"/>
      <c r="VET55" s="249"/>
      <c r="VEU55" s="249"/>
      <c r="VEV55" s="249"/>
      <c r="VEY55" s="248"/>
      <c r="VFA55" s="248"/>
      <c r="VFD55" s="249"/>
      <c r="VFE55" s="249"/>
      <c r="VFF55" s="249"/>
      <c r="VFG55" s="249"/>
      <c r="VFH55" s="249"/>
      <c r="VFI55" s="249"/>
      <c r="VFJ55" s="249"/>
      <c r="VFK55" s="249"/>
      <c r="VFL55" s="249"/>
      <c r="VFM55" s="249"/>
      <c r="VFN55" s="249"/>
      <c r="VFO55" s="249"/>
      <c r="VFR55" s="248"/>
      <c r="VFT55" s="248"/>
      <c r="VFW55" s="249"/>
      <c r="VFX55" s="249"/>
      <c r="VFY55" s="249"/>
      <c r="VFZ55" s="249"/>
      <c r="VGA55" s="249"/>
      <c r="VGB55" s="249"/>
      <c r="VGC55" s="249"/>
      <c r="VGD55" s="249"/>
      <c r="VGE55" s="249"/>
      <c r="VGF55" s="249"/>
      <c r="VGG55" s="249"/>
      <c r="VGH55" s="249"/>
      <c r="VGK55" s="248"/>
      <c r="VGM55" s="248"/>
      <c r="VGP55" s="249"/>
      <c r="VGQ55" s="249"/>
      <c r="VGR55" s="249"/>
      <c r="VGS55" s="249"/>
      <c r="VGT55" s="249"/>
      <c r="VGU55" s="249"/>
      <c r="VGV55" s="249"/>
      <c r="VGW55" s="249"/>
      <c r="VGX55" s="249"/>
      <c r="VGY55" s="249"/>
      <c r="VGZ55" s="249"/>
      <c r="VHA55" s="249"/>
      <c r="VHD55" s="248"/>
      <c r="VHF55" s="248"/>
      <c r="VHI55" s="249"/>
      <c r="VHJ55" s="249"/>
      <c r="VHK55" s="249"/>
      <c r="VHL55" s="249"/>
      <c r="VHM55" s="249"/>
      <c r="VHN55" s="249"/>
      <c r="VHO55" s="249"/>
      <c r="VHP55" s="249"/>
      <c r="VHQ55" s="249"/>
      <c r="VHR55" s="249"/>
      <c r="VHS55" s="249"/>
      <c r="VHT55" s="249"/>
      <c r="VHW55" s="248"/>
      <c r="VHY55" s="248"/>
      <c r="VIB55" s="249"/>
      <c r="VIC55" s="249"/>
      <c r="VID55" s="249"/>
      <c r="VIE55" s="249"/>
      <c r="VIF55" s="249"/>
      <c r="VIG55" s="249"/>
      <c r="VIH55" s="249"/>
      <c r="VII55" s="249"/>
      <c r="VIJ55" s="249"/>
      <c r="VIK55" s="249"/>
      <c r="VIL55" s="249"/>
      <c r="VIM55" s="249"/>
      <c r="VIP55" s="248"/>
      <c r="VIR55" s="248"/>
      <c r="VIU55" s="249"/>
      <c r="VIV55" s="249"/>
      <c r="VIW55" s="249"/>
      <c r="VIX55" s="249"/>
      <c r="VIY55" s="249"/>
      <c r="VIZ55" s="249"/>
      <c r="VJA55" s="249"/>
      <c r="VJB55" s="249"/>
      <c r="VJC55" s="249"/>
      <c r="VJD55" s="249"/>
      <c r="VJE55" s="249"/>
      <c r="VJF55" s="249"/>
      <c r="VJI55" s="248"/>
      <c r="VJK55" s="248"/>
      <c r="VJN55" s="249"/>
      <c r="VJO55" s="249"/>
      <c r="VJP55" s="249"/>
      <c r="VJQ55" s="249"/>
      <c r="VJR55" s="249"/>
      <c r="VJS55" s="249"/>
      <c r="VJT55" s="249"/>
      <c r="VJU55" s="249"/>
      <c r="VJV55" s="249"/>
      <c r="VJW55" s="249"/>
      <c r="VJX55" s="249"/>
      <c r="VJY55" s="249"/>
      <c r="VKB55" s="248"/>
      <c r="VKD55" s="248"/>
      <c r="VKG55" s="249"/>
      <c r="VKH55" s="249"/>
      <c r="VKI55" s="249"/>
      <c r="VKJ55" s="249"/>
      <c r="VKK55" s="249"/>
      <c r="VKL55" s="249"/>
      <c r="VKM55" s="249"/>
      <c r="VKN55" s="249"/>
      <c r="VKO55" s="249"/>
      <c r="VKP55" s="249"/>
      <c r="VKQ55" s="249"/>
      <c r="VKR55" s="249"/>
      <c r="VKU55" s="248"/>
      <c r="VKW55" s="248"/>
      <c r="VKZ55" s="249"/>
      <c r="VLA55" s="249"/>
      <c r="VLB55" s="249"/>
      <c r="VLC55" s="249"/>
      <c r="VLD55" s="249"/>
      <c r="VLE55" s="249"/>
      <c r="VLF55" s="249"/>
      <c r="VLG55" s="249"/>
      <c r="VLH55" s="249"/>
      <c r="VLI55" s="249"/>
      <c r="VLJ55" s="249"/>
      <c r="VLK55" s="249"/>
      <c r="VLN55" s="248"/>
      <c r="VLP55" s="248"/>
      <c r="VLS55" s="249"/>
      <c r="VLT55" s="249"/>
      <c r="VLU55" s="249"/>
      <c r="VLV55" s="249"/>
      <c r="VLW55" s="249"/>
      <c r="VLX55" s="249"/>
      <c r="VLY55" s="249"/>
      <c r="VLZ55" s="249"/>
      <c r="VMA55" s="249"/>
      <c r="VMB55" s="249"/>
      <c r="VMC55" s="249"/>
      <c r="VMD55" s="249"/>
      <c r="VMG55" s="248"/>
      <c r="VMI55" s="248"/>
      <c r="VML55" s="249"/>
      <c r="VMM55" s="249"/>
      <c r="VMN55" s="249"/>
      <c r="VMO55" s="249"/>
      <c r="VMP55" s="249"/>
      <c r="VMQ55" s="249"/>
      <c r="VMR55" s="249"/>
      <c r="VMS55" s="249"/>
      <c r="VMT55" s="249"/>
      <c r="VMU55" s="249"/>
      <c r="VMV55" s="249"/>
      <c r="VMW55" s="249"/>
      <c r="VMZ55" s="248"/>
      <c r="VNB55" s="248"/>
      <c r="VNE55" s="249"/>
      <c r="VNF55" s="249"/>
      <c r="VNG55" s="249"/>
      <c r="VNH55" s="249"/>
      <c r="VNI55" s="249"/>
      <c r="VNJ55" s="249"/>
      <c r="VNK55" s="249"/>
      <c r="VNL55" s="249"/>
      <c r="VNM55" s="249"/>
      <c r="VNN55" s="249"/>
      <c r="VNO55" s="249"/>
      <c r="VNP55" s="249"/>
      <c r="VNS55" s="248"/>
      <c r="VNU55" s="248"/>
      <c r="VNX55" s="249"/>
      <c r="VNY55" s="249"/>
      <c r="VNZ55" s="249"/>
      <c r="VOA55" s="249"/>
      <c r="VOB55" s="249"/>
      <c r="VOC55" s="249"/>
      <c r="VOD55" s="249"/>
      <c r="VOE55" s="249"/>
      <c r="VOF55" s="249"/>
      <c r="VOG55" s="249"/>
      <c r="VOH55" s="249"/>
      <c r="VOI55" s="249"/>
      <c r="VOL55" s="248"/>
      <c r="VON55" s="248"/>
      <c r="VOQ55" s="249"/>
      <c r="VOR55" s="249"/>
      <c r="VOS55" s="249"/>
      <c r="VOT55" s="249"/>
      <c r="VOU55" s="249"/>
      <c r="VOV55" s="249"/>
      <c r="VOW55" s="249"/>
      <c r="VOX55" s="249"/>
      <c r="VOY55" s="249"/>
      <c r="VOZ55" s="249"/>
      <c r="VPA55" s="249"/>
      <c r="VPB55" s="249"/>
      <c r="VPE55" s="248"/>
      <c r="VPG55" s="248"/>
      <c r="VPJ55" s="249"/>
      <c r="VPK55" s="249"/>
      <c r="VPL55" s="249"/>
      <c r="VPM55" s="249"/>
      <c r="VPN55" s="249"/>
      <c r="VPO55" s="249"/>
      <c r="VPP55" s="249"/>
      <c r="VPQ55" s="249"/>
      <c r="VPR55" s="249"/>
      <c r="VPS55" s="249"/>
      <c r="VPT55" s="249"/>
      <c r="VPU55" s="249"/>
      <c r="VPX55" s="248"/>
      <c r="VPZ55" s="248"/>
      <c r="VQC55" s="249"/>
      <c r="VQD55" s="249"/>
      <c r="VQE55" s="249"/>
      <c r="VQF55" s="249"/>
      <c r="VQG55" s="249"/>
      <c r="VQH55" s="249"/>
      <c r="VQI55" s="249"/>
      <c r="VQJ55" s="249"/>
      <c r="VQK55" s="249"/>
      <c r="VQL55" s="249"/>
      <c r="VQM55" s="249"/>
      <c r="VQN55" s="249"/>
      <c r="VQQ55" s="248"/>
      <c r="VQS55" s="248"/>
      <c r="VQV55" s="249"/>
      <c r="VQW55" s="249"/>
      <c r="VQX55" s="249"/>
      <c r="VQY55" s="249"/>
      <c r="VQZ55" s="249"/>
      <c r="VRA55" s="249"/>
      <c r="VRB55" s="249"/>
      <c r="VRC55" s="249"/>
      <c r="VRD55" s="249"/>
      <c r="VRE55" s="249"/>
      <c r="VRF55" s="249"/>
      <c r="VRG55" s="249"/>
      <c r="VRJ55" s="248"/>
      <c r="VRL55" s="248"/>
      <c r="VRO55" s="249"/>
      <c r="VRP55" s="249"/>
      <c r="VRQ55" s="249"/>
      <c r="VRR55" s="249"/>
      <c r="VRS55" s="249"/>
      <c r="VRT55" s="249"/>
      <c r="VRU55" s="249"/>
      <c r="VRV55" s="249"/>
      <c r="VRW55" s="249"/>
      <c r="VRX55" s="249"/>
      <c r="VRY55" s="249"/>
      <c r="VRZ55" s="249"/>
      <c r="VSC55" s="248"/>
      <c r="VSE55" s="248"/>
      <c r="VSH55" s="249"/>
      <c r="VSI55" s="249"/>
      <c r="VSJ55" s="249"/>
      <c r="VSK55" s="249"/>
      <c r="VSL55" s="249"/>
      <c r="VSM55" s="249"/>
      <c r="VSN55" s="249"/>
      <c r="VSO55" s="249"/>
      <c r="VSP55" s="249"/>
      <c r="VSQ55" s="249"/>
      <c r="VSR55" s="249"/>
      <c r="VSS55" s="249"/>
      <c r="VSV55" s="248"/>
      <c r="VSX55" s="248"/>
      <c r="VTA55" s="249"/>
      <c r="VTB55" s="249"/>
      <c r="VTC55" s="249"/>
      <c r="VTD55" s="249"/>
      <c r="VTE55" s="249"/>
      <c r="VTF55" s="249"/>
      <c r="VTG55" s="249"/>
      <c r="VTH55" s="249"/>
      <c r="VTI55" s="249"/>
      <c r="VTJ55" s="249"/>
      <c r="VTK55" s="249"/>
      <c r="VTL55" s="249"/>
      <c r="VTO55" s="248"/>
      <c r="VTQ55" s="248"/>
      <c r="VTT55" s="249"/>
      <c r="VTU55" s="249"/>
      <c r="VTV55" s="249"/>
      <c r="VTW55" s="249"/>
      <c r="VTX55" s="249"/>
      <c r="VTY55" s="249"/>
      <c r="VTZ55" s="249"/>
      <c r="VUA55" s="249"/>
      <c r="VUB55" s="249"/>
      <c r="VUC55" s="249"/>
      <c r="VUD55" s="249"/>
      <c r="VUE55" s="249"/>
      <c r="VUH55" s="248"/>
      <c r="VUJ55" s="248"/>
      <c r="VUM55" s="249"/>
      <c r="VUN55" s="249"/>
      <c r="VUO55" s="249"/>
      <c r="VUP55" s="249"/>
      <c r="VUQ55" s="249"/>
      <c r="VUR55" s="249"/>
      <c r="VUS55" s="249"/>
      <c r="VUT55" s="249"/>
      <c r="VUU55" s="249"/>
      <c r="VUV55" s="249"/>
      <c r="VUW55" s="249"/>
      <c r="VUX55" s="249"/>
      <c r="VVA55" s="248"/>
      <c r="VVC55" s="248"/>
      <c r="VVF55" s="249"/>
      <c r="VVG55" s="249"/>
      <c r="VVH55" s="249"/>
      <c r="VVI55" s="249"/>
      <c r="VVJ55" s="249"/>
      <c r="VVK55" s="249"/>
      <c r="VVL55" s="249"/>
      <c r="VVM55" s="249"/>
      <c r="VVN55" s="249"/>
      <c r="VVO55" s="249"/>
      <c r="VVP55" s="249"/>
      <c r="VVQ55" s="249"/>
      <c r="VVT55" s="248"/>
      <c r="VVV55" s="248"/>
      <c r="VVY55" s="249"/>
      <c r="VVZ55" s="249"/>
      <c r="VWA55" s="249"/>
      <c r="VWB55" s="249"/>
      <c r="VWC55" s="249"/>
      <c r="VWD55" s="249"/>
      <c r="VWE55" s="249"/>
      <c r="VWF55" s="249"/>
      <c r="VWG55" s="249"/>
      <c r="VWH55" s="249"/>
      <c r="VWI55" s="249"/>
      <c r="VWJ55" s="249"/>
      <c r="VWM55" s="248"/>
      <c r="VWO55" s="248"/>
      <c r="VWR55" s="249"/>
      <c r="VWS55" s="249"/>
      <c r="VWT55" s="249"/>
      <c r="VWU55" s="249"/>
      <c r="VWV55" s="249"/>
      <c r="VWW55" s="249"/>
      <c r="VWX55" s="249"/>
      <c r="VWY55" s="249"/>
      <c r="VWZ55" s="249"/>
      <c r="VXA55" s="249"/>
      <c r="VXB55" s="249"/>
      <c r="VXC55" s="249"/>
      <c r="VXF55" s="248"/>
      <c r="VXH55" s="248"/>
      <c r="VXK55" s="249"/>
      <c r="VXL55" s="249"/>
      <c r="VXM55" s="249"/>
      <c r="VXN55" s="249"/>
      <c r="VXO55" s="249"/>
      <c r="VXP55" s="249"/>
      <c r="VXQ55" s="249"/>
      <c r="VXR55" s="249"/>
      <c r="VXS55" s="249"/>
      <c r="VXT55" s="249"/>
      <c r="VXU55" s="249"/>
      <c r="VXV55" s="249"/>
      <c r="VXY55" s="248"/>
      <c r="VYA55" s="248"/>
      <c r="VYD55" s="249"/>
      <c r="VYE55" s="249"/>
      <c r="VYF55" s="249"/>
      <c r="VYG55" s="249"/>
      <c r="VYH55" s="249"/>
      <c r="VYI55" s="249"/>
      <c r="VYJ55" s="249"/>
      <c r="VYK55" s="249"/>
      <c r="VYL55" s="249"/>
      <c r="VYM55" s="249"/>
      <c r="VYN55" s="249"/>
      <c r="VYO55" s="249"/>
      <c r="VYR55" s="248"/>
      <c r="VYT55" s="248"/>
      <c r="VYW55" s="249"/>
      <c r="VYX55" s="249"/>
      <c r="VYY55" s="249"/>
      <c r="VYZ55" s="249"/>
      <c r="VZA55" s="249"/>
      <c r="VZB55" s="249"/>
      <c r="VZC55" s="249"/>
      <c r="VZD55" s="249"/>
      <c r="VZE55" s="249"/>
      <c r="VZF55" s="249"/>
      <c r="VZG55" s="249"/>
      <c r="VZH55" s="249"/>
      <c r="VZK55" s="248"/>
      <c r="VZM55" s="248"/>
      <c r="VZP55" s="249"/>
      <c r="VZQ55" s="249"/>
      <c r="VZR55" s="249"/>
      <c r="VZS55" s="249"/>
      <c r="VZT55" s="249"/>
      <c r="VZU55" s="249"/>
      <c r="VZV55" s="249"/>
      <c r="VZW55" s="249"/>
      <c r="VZX55" s="249"/>
      <c r="VZY55" s="249"/>
      <c r="VZZ55" s="249"/>
      <c r="WAA55" s="249"/>
      <c r="WAD55" s="248"/>
      <c r="WAF55" s="248"/>
      <c r="WAI55" s="249"/>
      <c r="WAJ55" s="249"/>
      <c r="WAK55" s="249"/>
      <c r="WAL55" s="249"/>
      <c r="WAM55" s="249"/>
      <c r="WAN55" s="249"/>
      <c r="WAO55" s="249"/>
      <c r="WAP55" s="249"/>
      <c r="WAQ55" s="249"/>
      <c r="WAR55" s="249"/>
      <c r="WAS55" s="249"/>
      <c r="WAT55" s="249"/>
      <c r="WAW55" s="248"/>
      <c r="WAY55" s="248"/>
      <c r="WBB55" s="249"/>
      <c r="WBC55" s="249"/>
      <c r="WBD55" s="249"/>
      <c r="WBE55" s="249"/>
      <c r="WBF55" s="249"/>
      <c r="WBG55" s="249"/>
      <c r="WBH55" s="249"/>
      <c r="WBI55" s="249"/>
      <c r="WBJ55" s="249"/>
      <c r="WBK55" s="249"/>
      <c r="WBL55" s="249"/>
      <c r="WBM55" s="249"/>
      <c r="WBP55" s="248"/>
      <c r="WBR55" s="248"/>
      <c r="WBU55" s="249"/>
      <c r="WBV55" s="249"/>
      <c r="WBW55" s="249"/>
      <c r="WBX55" s="249"/>
      <c r="WBY55" s="249"/>
      <c r="WBZ55" s="249"/>
      <c r="WCA55" s="249"/>
      <c r="WCB55" s="249"/>
      <c r="WCC55" s="249"/>
      <c r="WCD55" s="249"/>
      <c r="WCE55" s="249"/>
      <c r="WCF55" s="249"/>
      <c r="WCI55" s="248"/>
      <c r="WCK55" s="248"/>
      <c r="WCN55" s="249"/>
      <c r="WCO55" s="249"/>
      <c r="WCP55" s="249"/>
      <c r="WCQ55" s="249"/>
      <c r="WCR55" s="249"/>
      <c r="WCS55" s="249"/>
      <c r="WCT55" s="249"/>
      <c r="WCU55" s="249"/>
      <c r="WCV55" s="249"/>
      <c r="WCW55" s="249"/>
      <c r="WCX55" s="249"/>
      <c r="WCY55" s="249"/>
      <c r="WDB55" s="248"/>
      <c r="WDD55" s="248"/>
      <c r="WDG55" s="249"/>
      <c r="WDH55" s="249"/>
      <c r="WDI55" s="249"/>
      <c r="WDJ55" s="249"/>
      <c r="WDK55" s="249"/>
      <c r="WDL55" s="249"/>
      <c r="WDM55" s="249"/>
      <c r="WDN55" s="249"/>
      <c r="WDO55" s="249"/>
      <c r="WDP55" s="249"/>
      <c r="WDQ55" s="249"/>
      <c r="WDR55" s="249"/>
      <c r="WDU55" s="248"/>
      <c r="WDW55" s="248"/>
      <c r="WDZ55" s="249"/>
      <c r="WEA55" s="249"/>
      <c r="WEB55" s="249"/>
      <c r="WEC55" s="249"/>
      <c r="WED55" s="249"/>
      <c r="WEE55" s="249"/>
      <c r="WEF55" s="249"/>
      <c r="WEG55" s="249"/>
      <c r="WEH55" s="249"/>
      <c r="WEI55" s="249"/>
      <c r="WEJ55" s="249"/>
      <c r="WEK55" s="249"/>
      <c r="WEN55" s="248"/>
      <c r="WEP55" s="248"/>
      <c r="WES55" s="249"/>
      <c r="WET55" s="249"/>
      <c r="WEU55" s="249"/>
      <c r="WEV55" s="249"/>
      <c r="WEW55" s="249"/>
      <c r="WEX55" s="249"/>
      <c r="WEY55" s="249"/>
      <c r="WEZ55" s="249"/>
      <c r="WFA55" s="249"/>
      <c r="WFB55" s="249"/>
      <c r="WFC55" s="249"/>
      <c r="WFD55" s="249"/>
      <c r="WFG55" s="248"/>
      <c r="WFI55" s="248"/>
      <c r="WFL55" s="249"/>
      <c r="WFM55" s="249"/>
      <c r="WFN55" s="249"/>
      <c r="WFO55" s="249"/>
      <c r="WFP55" s="249"/>
      <c r="WFQ55" s="249"/>
      <c r="WFR55" s="249"/>
      <c r="WFS55" s="249"/>
      <c r="WFT55" s="249"/>
      <c r="WFU55" s="249"/>
      <c r="WFV55" s="249"/>
      <c r="WFW55" s="249"/>
      <c r="WFZ55" s="248"/>
      <c r="WGB55" s="248"/>
      <c r="WGE55" s="249"/>
      <c r="WGF55" s="249"/>
      <c r="WGG55" s="249"/>
      <c r="WGH55" s="249"/>
      <c r="WGI55" s="249"/>
      <c r="WGJ55" s="249"/>
      <c r="WGK55" s="249"/>
      <c r="WGL55" s="249"/>
      <c r="WGM55" s="249"/>
      <c r="WGN55" s="249"/>
      <c r="WGO55" s="249"/>
      <c r="WGP55" s="249"/>
      <c r="WGS55" s="248"/>
      <c r="WGU55" s="248"/>
      <c r="WGX55" s="249"/>
      <c r="WGY55" s="249"/>
      <c r="WGZ55" s="249"/>
      <c r="WHA55" s="249"/>
      <c r="WHB55" s="249"/>
      <c r="WHC55" s="249"/>
      <c r="WHD55" s="249"/>
      <c r="WHE55" s="249"/>
      <c r="WHF55" s="249"/>
      <c r="WHG55" s="249"/>
      <c r="WHH55" s="249"/>
      <c r="WHI55" s="249"/>
      <c r="WHL55" s="248"/>
      <c r="WHN55" s="248"/>
      <c r="WHQ55" s="249"/>
      <c r="WHR55" s="249"/>
      <c r="WHS55" s="249"/>
      <c r="WHT55" s="249"/>
      <c r="WHU55" s="249"/>
      <c r="WHV55" s="249"/>
      <c r="WHW55" s="249"/>
      <c r="WHX55" s="249"/>
      <c r="WHY55" s="249"/>
      <c r="WHZ55" s="249"/>
      <c r="WIA55" s="249"/>
      <c r="WIB55" s="249"/>
      <c r="WIE55" s="248"/>
      <c r="WIG55" s="248"/>
      <c r="WIJ55" s="249"/>
      <c r="WIK55" s="249"/>
      <c r="WIL55" s="249"/>
      <c r="WIM55" s="249"/>
      <c r="WIN55" s="249"/>
      <c r="WIO55" s="249"/>
      <c r="WIP55" s="249"/>
      <c r="WIQ55" s="249"/>
      <c r="WIR55" s="249"/>
      <c r="WIS55" s="249"/>
      <c r="WIT55" s="249"/>
      <c r="WIU55" s="249"/>
      <c r="WIX55" s="248"/>
      <c r="WIZ55" s="248"/>
      <c r="WJC55" s="249"/>
      <c r="WJD55" s="249"/>
      <c r="WJE55" s="249"/>
      <c r="WJF55" s="249"/>
      <c r="WJG55" s="249"/>
      <c r="WJH55" s="249"/>
      <c r="WJI55" s="249"/>
      <c r="WJJ55" s="249"/>
      <c r="WJK55" s="249"/>
      <c r="WJL55" s="249"/>
      <c r="WJM55" s="249"/>
      <c r="WJN55" s="249"/>
      <c r="WJQ55" s="248"/>
      <c r="WJS55" s="248"/>
      <c r="WJV55" s="249"/>
      <c r="WJW55" s="249"/>
      <c r="WJX55" s="249"/>
      <c r="WJY55" s="249"/>
      <c r="WJZ55" s="249"/>
      <c r="WKA55" s="249"/>
      <c r="WKB55" s="249"/>
      <c r="WKC55" s="249"/>
      <c r="WKD55" s="249"/>
      <c r="WKE55" s="249"/>
      <c r="WKF55" s="249"/>
      <c r="WKG55" s="249"/>
      <c r="WKJ55" s="248"/>
      <c r="WKL55" s="248"/>
      <c r="WKO55" s="249"/>
      <c r="WKP55" s="249"/>
      <c r="WKQ55" s="249"/>
      <c r="WKR55" s="249"/>
      <c r="WKS55" s="249"/>
      <c r="WKT55" s="249"/>
      <c r="WKU55" s="249"/>
      <c r="WKV55" s="249"/>
      <c r="WKW55" s="249"/>
      <c r="WKX55" s="249"/>
      <c r="WKY55" s="249"/>
      <c r="WKZ55" s="249"/>
      <c r="WLC55" s="248"/>
      <c r="WLE55" s="248"/>
      <c r="WLH55" s="249"/>
      <c r="WLI55" s="249"/>
      <c r="WLJ55" s="249"/>
      <c r="WLK55" s="249"/>
      <c r="WLL55" s="249"/>
      <c r="WLM55" s="249"/>
      <c r="WLN55" s="249"/>
      <c r="WLO55" s="249"/>
      <c r="WLP55" s="249"/>
      <c r="WLQ55" s="249"/>
      <c r="WLR55" s="249"/>
      <c r="WLS55" s="249"/>
      <c r="WLV55" s="248"/>
      <c r="WLX55" s="248"/>
      <c r="WMA55" s="249"/>
      <c r="WMB55" s="249"/>
      <c r="WMC55" s="249"/>
      <c r="WMD55" s="249"/>
      <c r="WME55" s="249"/>
      <c r="WMF55" s="249"/>
      <c r="WMG55" s="249"/>
      <c r="WMH55" s="249"/>
      <c r="WMI55" s="249"/>
      <c r="WMJ55" s="249"/>
      <c r="WMK55" s="249"/>
      <c r="WML55" s="249"/>
      <c r="WMO55" s="248"/>
      <c r="WMQ55" s="248"/>
      <c r="WMT55" s="249"/>
      <c r="WMU55" s="249"/>
      <c r="WMV55" s="249"/>
      <c r="WMW55" s="249"/>
      <c r="WMX55" s="249"/>
      <c r="WMY55" s="249"/>
      <c r="WMZ55" s="249"/>
      <c r="WNA55" s="249"/>
      <c r="WNB55" s="249"/>
      <c r="WNC55" s="249"/>
      <c r="WND55" s="249"/>
      <c r="WNE55" s="249"/>
      <c r="WNH55" s="248"/>
      <c r="WNJ55" s="248"/>
      <c r="WNM55" s="249"/>
      <c r="WNN55" s="249"/>
      <c r="WNO55" s="249"/>
      <c r="WNP55" s="249"/>
      <c r="WNQ55" s="249"/>
      <c r="WNR55" s="249"/>
      <c r="WNS55" s="249"/>
      <c r="WNT55" s="249"/>
      <c r="WNU55" s="249"/>
      <c r="WNV55" s="249"/>
      <c r="WNW55" s="249"/>
      <c r="WNX55" s="249"/>
      <c r="WOA55" s="248"/>
      <c r="WOC55" s="248"/>
      <c r="WOF55" s="249"/>
      <c r="WOG55" s="249"/>
      <c r="WOH55" s="249"/>
      <c r="WOI55" s="249"/>
      <c r="WOJ55" s="249"/>
      <c r="WOK55" s="249"/>
      <c r="WOL55" s="249"/>
      <c r="WOM55" s="249"/>
      <c r="WON55" s="249"/>
      <c r="WOO55" s="249"/>
      <c r="WOP55" s="249"/>
      <c r="WOQ55" s="249"/>
      <c r="WOT55" s="248"/>
      <c r="WOV55" s="248"/>
      <c r="WOY55" s="249"/>
      <c r="WOZ55" s="249"/>
      <c r="WPA55" s="249"/>
      <c r="WPB55" s="249"/>
      <c r="WPC55" s="249"/>
      <c r="WPD55" s="249"/>
      <c r="WPE55" s="249"/>
      <c r="WPF55" s="249"/>
      <c r="WPG55" s="249"/>
      <c r="WPH55" s="249"/>
      <c r="WPI55" s="249"/>
      <c r="WPJ55" s="249"/>
      <c r="WPM55" s="248"/>
      <c r="WPO55" s="248"/>
      <c r="WPR55" s="249"/>
      <c r="WPS55" s="249"/>
      <c r="WPT55" s="249"/>
      <c r="WPU55" s="249"/>
      <c r="WPV55" s="249"/>
      <c r="WPW55" s="249"/>
      <c r="WPX55" s="249"/>
      <c r="WPY55" s="249"/>
      <c r="WPZ55" s="249"/>
      <c r="WQA55" s="249"/>
      <c r="WQB55" s="249"/>
      <c r="WQC55" s="249"/>
      <c r="WQF55" s="248"/>
      <c r="WQH55" s="248"/>
      <c r="WQK55" s="249"/>
      <c r="WQL55" s="249"/>
      <c r="WQM55" s="249"/>
      <c r="WQN55" s="249"/>
      <c r="WQO55" s="249"/>
      <c r="WQP55" s="249"/>
      <c r="WQQ55" s="249"/>
      <c r="WQR55" s="249"/>
      <c r="WQS55" s="249"/>
      <c r="WQT55" s="249"/>
      <c r="WQU55" s="249"/>
      <c r="WQV55" s="249"/>
      <c r="WQY55" s="248"/>
      <c r="WRA55" s="248"/>
      <c r="WRD55" s="249"/>
      <c r="WRE55" s="249"/>
      <c r="WRF55" s="249"/>
      <c r="WRG55" s="249"/>
      <c r="WRH55" s="249"/>
      <c r="WRI55" s="249"/>
      <c r="WRJ55" s="249"/>
      <c r="WRK55" s="249"/>
      <c r="WRL55" s="249"/>
      <c r="WRM55" s="249"/>
      <c r="WRN55" s="249"/>
      <c r="WRO55" s="249"/>
      <c r="WRR55" s="248"/>
      <c r="WRT55" s="248"/>
      <c r="WRW55" s="249"/>
      <c r="WRX55" s="249"/>
      <c r="WRY55" s="249"/>
      <c r="WRZ55" s="249"/>
      <c r="WSA55" s="249"/>
      <c r="WSB55" s="249"/>
      <c r="WSC55" s="249"/>
      <c r="WSD55" s="249"/>
      <c r="WSE55" s="249"/>
      <c r="WSF55" s="249"/>
      <c r="WSG55" s="249"/>
      <c r="WSH55" s="249"/>
      <c r="WSK55" s="248"/>
      <c r="WSM55" s="248"/>
      <c r="WSP55" s="249"/>
      <c r="WSQ55" s="249"/>
      <c r="WSR55" s="249"/>
      <c r="WSS55" s="249"/>
      <c r="WST55" s="249"/>
      <c r="WSU55" s="249"/>
      <c r="WSV55" s="249"/>
      <c r="WSW55" s="249"/>
      <c r="WSX55" s="249"/>
      <c r="WSY55" s="249"/>
      <c r="WSZ55" s="249"/>
      <c r="WTA55" s="249"/>
      <c r="WTD55" s="248"/>
      <c r="WTF55" s="248"/>
      <c r="WTI55" s="249"/>
      <c r="WTJ55" s="249"/>
      <c r="WTK55" s="249"/>
      <c r="WTL55" s="249"/>
      <c r="WTM55" s="249"/>
      <c r="WTN55" s="249"/>
      <c r="WTO55" s="249"/>
      <c r="WTP55" s="249"/>
      <c r="WTQ55" s="249"/>
      <c r="WTR55" s="249"/>
      <c r="WTS55" s="249"/>
      <c r="WTT55" s="249"/>
      <c r="WTW55" s="248"/>
      <c r="WTY55" s="248"/>
      <c r="WUB55" s="249"/>
      <c r="WUC55" s="249"/>
      <c r="WUD55" s="249"/>
      <c r="WUE55" s="249"/>
      <c r="WUF55" s="249"/>
      <c r="WUG55" s="249"/>
      <c r="WUH55" s="249"/>
      <c r="WUI55" s="249"/>
      <c r="WUJ55" s="249"/>
      <c r="WUK55" s="249"/>
      <c r="WUL55" s="249"/>
      <c r="WUM55" s="249"/>
      <c r="WUP55" s="248"/>
      <c r="WUR55" s="248"/>
      <c r="WUU55" s="249"/>
      <c r="WUV55" s="249"/>
      <c r="WUW55" s="249"/>
      <c r="WUX55" s="249"/>
      <c r="WUY55" s="249"/>
      <c r="WUZ55" s="249"/>
      <c r="WVA55" s="249"/>
      <c r="WVB55" s="249"/>
      <c r="WVC55" s="249"/>
      <c r="WVD55" s="249"/>
      <c r="WVE55" s="249"/>
      <c r="WVF55" s="249"/>
      <c r="WVI55" s="248"/>
      <c r="WVK55" s="248"/>
      <c r="WVN55" s="249"/>
      <c r="WVO55" s="249"/>
      <c r="WVP55" s="249"/>
      <c r="WVQ55" s="249"/>
      <c r="WVR55" s="249"/>
      <c r="WVS55" s="249"/>
      <c r="WVT55" s="249"/>
      <c r="WVU55" s="249"/>
      <c r="WVV55" s="249"/>
      <c r="WVW55" s="249"/>
      <c r="WVX55" s="249"/>
      <c r="WVY55" s="249"/>
      <c r="WWB55" s="248"/>
      <c r="WWD55" s="248"/>
      <c r="WWG55" s="249"/>
      <c r="WWH55" s="249"/>
      <c r="WWI55" s="249"/>
      <c r="WWJ55" s="249"/>
      <c r="WWK55" s="249"/>
      <c r="WWL55" s="249"/>
      <c r="WWM55" s="249"/>
      <c r="WWN55" s="249"/>
      <c r="WWO55" s="249"/>
      <c r="WWP55" s="249"/>
      <c r="WWQ55" s="249"/>
      <c r="WWR55" s="249"/>
      <c r="WWU55" s="248"/>
      <c r="WWW55" s="248"/>
      <c r="WWZ55" s="249"/>
      <c r="WXA55" s="249"/>
      <c r="WXB55" s="249"/>
      <c r="WXC55" s="249"/>
      <c r="WXD55" s="249"/>
      <c r="WXE55" s="249"/>
      <c r="WXF55" s="249"/>
      <c r="WXG55" s="249"/>
      <c r="WXH55" s="249"/>
      <c r="WXI55" s="249"/>
      <c r="WXJ55" s="249"/>
      <c r="WXK55" s="249"/>
      <c r="WXN55" s="248"/>
      <c r="WXP55" s="248"/>
      <c r="WXS55" s="249"/>
      <c r="WXT55" s="249"/>
      <c r="WXU55" s="249"/>
      <c r="WXV55" s="249"/>
      <c r="WXW55" s="249"/>
      <c r="WXX55" s="249"/>
      <c r="WXY55" s="249"/>
      <c r="WXZ55" s="249"/>
      <c r="WYA55" s="249"/>
      <c r="WYB55" s="249"/>
      <c r="WYC55" s="249"/>
      <c r="WYD55" s="249"/>
      <c r="WYG55" s="248"/>
      <c r="WYI55" s="248"/>
      <c r="WYL55" s="249"/>
      <c r="WYM55" s="249"/>
      <c r="WYN55" s="249"/>
      <c r="WYO55" s="249"/>
      <c r="WYP55" s="249"/>
      <c r="WYQ55" s="249"/>
      <c r="WYR55" s="249"/>
      <c r="WYS55" s="249"/>
      <c r="WYT55" s="249"/>
      <c r="WYU55" s="249"/>
      <c r="WYV55" s="249"/>
      <c r="WYW55" s="249"/>
      <c r="WYZ55" s="248"/>
      <c r="WZB55" s="248"/>
      <c r="WZE55" s="249"/>
      <c r="WZF55" s="249"/>
      <c r="WZG55" s="249"/>
      <c r="WZH55" s="249"/>
      <c r="WZI55" s="249"/>
      <c r="WZJ55" s="249"/>
      <c r="WZK55" s="249"/>
      <c r="WZL55" s="249"/>
      <c r="WZM55" s="249"/>
      <c r="WZN55" s="249"/>
      <c r="WZO55" s="249"/>
      <c r="WZP55" s="249"/>
      <c r="WZS55" s="248"/>
      <c r="WZU55" s="248"/>
      <c r="WZX55" s="249"/>
      <c r="WZY55" s="249"/>
      <c r="WZZ55" s="249"/>
      <c r="XAA55" s="249"/>
      <c r="XAB55" s="249"/>
      <c r="XAC55" s="249"/>
      <c r="XAD55" s="249"/>
      <c r="XAE55" s="249"/>
      <c r="XAF55" s="249"/>
      <c r="XAG55" s="249"/>
      <c r="XAH55" s="249"/>
      <c r="XAI55" s="249"/>
      <c r="XAL55" s="248"/>
      <c r="XAN55" s="248"/>
      <c r="XAQ55" s="249"/>
      <c r="XAR55" s="249"/>
      <c r="XAS55" s="249"/>
      <c r="XAT55" s="249"/>
      <c r="XAU55" s="249"/>
      <c r="XAV55" s="249"/>
      <c r="XAW55" s="249"/>
      <c r="XAX55" s="249"/>
      <c r="XAY55" s="249"/>
      <c r="XAZ55" s="249"/>
      <c r="XBA55" s="249"/>
      <c r="XBB55" s="249"/>
      <c r="XBE55" s="248"/>
      <c r="XBG55" s="248"/>
      <c r="XBJ55" s="249"/>
      <c r="XBK55" s="249"/>
      <c r="XBL55" s="249"/>
      <c r="XBM55" s="249"/>
      <c r="XBN55" s="249"/>
      <c r="XBO55" s="249"/>
      <c r="XBP55" s="249"/>
      <c r="XBQ55" s="249"/>
      <c r="XBR55" s="249"/>
      <c r="XBS55" s="249"/>
      <c r="XBT55" s="249"/>
      <c r="XBU55" s="249"/>
      <c r="XBX55" s="248"/>
      <c r="XBZ55" s="248"/>
      <c r="XCC55" s="249"/>
      <c r="XCD55" s="249"/>
      <c r="XCE55" s="249"/>
      <c r="XCF55" s="249"/>
      <c r="XCG55" s="249"/>
      <c r="XCH55" s="249"/>
      <c r="XCI55" s="249"/>
      <c r="XCJ55" s="249"/>
      <c r="XCK55" s="249"/>
      <c r="XCL55" s="249"/>
      <c r="XCM55" s="249"/>
      <c r="XCN55" s="249"/>
      <c r="XCQ55" s="248"/>
      <c r="XCS55" s="248"/>
      <c r="XCV55" s="249"/>
      <c r="XCW55" s="249"/>
      <c r="XCX55" s="249"/>
      <c r="XCY55" s="249"/>
      <c r="XCZ55" s="249"/>
      <c r="XDA55" s="249"/>
      <c r="XDB55" s="249"/>
      <c r="XDC55" s="249"/>
      <c r="XDD55" s="249"/>
      <c r="XDE55" s="249"/>
      <c r="XDF55" s="249"/>
      <c r="XDG55" s="249"/>
      <c r="XDJ55" s="248"/>
      <c r="XDL55" s="248"/>
      <c r="XDO55" s="249"/>
      <c r="XDP55" s="249"/>
      <c r="XDQ55" s="249"/>
      <c r="XDR55" s="249"/>
      <c r="XDS55" s="249"/>
      <c r="XDT55" s="249"/>
      <c r="XDU55" s="249"/>
      <c r="XDV55" s="249"/>
      <c r="XDW55" s="249"/>
      <c r="XDX55" s="249"/>
      <c r="XDY55" s="249"/>
      <c r="XDZ55" s="249"/>
      <c r="XEC55" s="248"/>
      <c r="XEE55" s="248"/>
      <c r="XEH55" s="249"/>
      <c r="XEI55" s="249"/>
      <c r="XEJ55" s="249"/>
      <c r="XEK55" s="249"/>
      <c r="XEL55" s="249"/>
      <c r="XEM55" s="249"/>
      <c r="XEN55" s="249"/>
      <c r="XEO55" s="249"/>
      <c r="XEP55" s="249"/>
      <c r="XEQ55" s="249"/>
      <c r="XER55" s="249"/>
      <c r="XES55" s="249"/>
      <c r="XEV55" s="248"/>
      <c r="XEX55" s="248"/>
      <c r="XFA55" s="249"/>
    </row>
    <row r="56" spans="2:1024 1026:2047 2050:9215 9218:10239 10241:11262 11265:12288 12291:16381" x14ac:dyDescent="0.2">
      <c r="B56" s="1"/>
      <c r="E56" s="213"/>
      <c r="F56" s="213"/>
      <c r="G56" s="213"/>
      <c r="H56" s="213"/>
      <c r="I56" s="213"/>
      <c r="J56" s="213"/>
      <c r="K56" s="213"/>
      <c r="L56" s="213"/>
      <c r="M56" s="213"/>
      <c r="N56" s="213"/>
      <c r="Q56" s="248"/>
      <c r="S56" s="248"/>
      <c r="V56" s="249"/>
      <c r="W56" s="249"/>
      <c r="X56" s="249"/>
      <c r="Y56" s="249"/>
      <c r="Z56" s="249"/>
      <c r="AA56" s="249"/>
      <c r="AB56" s="249"/>
      <c r="AC56" s="249"/>
      <c r="AD56" s="249"/>
      <c r="AE56" s="249"/>
      <c r="AF56" s="249"/>
      <c r="AG56" s="249"/>
      <c r="AJ56" s="248"/>
      <c r="AL56" s="248"/>
      <c r="AO56" s="249"/>
      <c r="AP56" s="249"/>
      <c r="AQ56" s="249"/>
      <c r="AR56" s="249"/>
      <c r="AS56" s="249"/>
      <c r="AT56" s="249"/>
      <c r="AU56" s="249"/>
      <c r="AV56" s="249"/>
      <c r="AW56" s="249"/>
      <c r="AX56" s="249"/>
      <c r="AY56" s="249"/>
      <c r="AZ56" s="249"/>
      <c r="BC56" s="248"/>
      <c r="BE56" s="248"/>
      <c r="BH56" s="249"/>
      <c r="BI56" s="249"/>
      <c r="BJ56" s="249"/>
      <c r="BK56" s="249"/>
      <c r="BL56" s="249"/>
      <c r="BM56" s="249"/>
      <c r="BN56" s="249"/>
      <c r="BO56" s="249"/>
      <c r="BP56" s="249"/>
      <c r="BQ56" s="249"/>
      <c r="BR56" s="249"/>
      <c r="BS56" s="249"/>
      <c r="BV56" s="248"/>
      <c r="BX56" s="248"/>
      <c r="CA56" s="249"/>
      <c r="CB56" s="249"/>
      <c r="CC56" s="249"/>
      <c r="CD56" s="249"/>
      <c r="CE56" s="249"/>
      <c r="CF56" s="249"/>
      <c r="CG56" s="249"/>
      <c r="CH56" s="249"/>
      <c r="CI56" s="249"/>
      <c r="CJ56" s="249"/>
      <c r="CK56" s="249"/>
      <c r="CL56" s="249"/>
      <c r="CO56" s="248"/>
      <c r="CQ56" s="248"/>
      <c r="CT56" s="249"/>
      <c r="CU56" s="249"/>
      <c r="CV56" s="249"/>
      <c r="CW56" s="249"/>
      <c r="CX56" s="249"/>
      <c r="CY56" s="249"/>
      <c r="CZ56" s="249"/>
      <c r="DA56" s="249"/>
      <c r="DB56" s="249"/>
      <c r="DC56" s="249"/>
      <c r="DD56" s="249"/>
      <c r="DE56" s="249"/>
      <c r="DH56" s="248"/>
      <c r="DJ56" s="248"/>
      <c r="DM56" s="249"/>
      <c r="DN56" s="249"/>
      <c r="DO56" s="249"/>
      <c r="DP56" s="249"/>
      <c r="DQ56" s="249"/>
      <c r="DR56" s="249"/>
      <c r="DS56" s="249"/>
      <c r="DT56" s="249"/>
      <c r="DU56" s="249"/>
      <c r="DV56" s="249"/>
      <c r="DW56" s="249"/>
      <c r="DX56" s="249"/>
      <c r="EA56" s="248"/>
      <c r="EC56" s="248"/>
      <c r="EF56" s="249"/>
      <c r="EG56" s="249"/>
      <c r="EH56" s="249"/>
      <c r="EI56" s="249"/>
      <c r="EJ56" s="249"/>
      <c r="EK56" s="249"/>
      <c r="EL56" s="249"/>
      <c r="EM56" s="249"/>
      <c r="EN56" s="249"/>
      <c r="EO56" s="249"/>
      <c r="EP56" s="249"/>
      <c r="EQ56" s="249"/>
      <c r="ET56" s="248"/>
      <c r="EV56" s="248"/>
      <c r="EY56" s="249"/>
      <c r="EZ56" s="249"/>
      <c r="FA56" s="249"/>
      <c r="FB56" s="249"/>
      <c r="FC56" s="249"/>
      <c r="FD56" s="249"/>
      <c r="FE56" s="249"/>
      <c r="FF56" s="249"/>
      <c r="FG56" s="249"/>
      <c r="FH56" s="249"/>
      <c r="FI56" s="249"/>
      <c r="FJ56" s="249"/>
      <c r="FM56" s="248"/>
      <c r="FO56" s="248"/>
      <c r="FR56" s="249"/>
      <c r="FS56" s="249"/>
      <c r="FT56" s="249"/>
      <c r="FU56" s="249"/>
      <c r="FV56" s="249"/>
      <c r="FW56" s="249"/>
      <c r="FX56" s="249"/>
      <c r="FY56" s="249"/>
      <c r="FZ56" s="249"/>
      <c r="GA56" s="249"/>
      <c r="GB56" s="249"/>
      <c r="GC56" s="249"/>
      <c r="GF56" s="248"/>
      <c r="GH56" s="248"/>
      <c r="GK56" s="249"/>
      <c r="GL56" s="249"/>
      <c r="GM56" s="249"/>
      <c r="GN56" s="249"/>
      <c r="GO56" s="249"/>
      <c r="GP56" s="249"/>
      <c r="GQ56" s="249"/>
      <c r="GR56" s="249"/>
      <c r="GS56" s="249"/>
      <c r="GT56" s="249"/>
      <c r="GU56" s="249"/>
      <c r="GV56" s="249"/>
      <c r="GY56" s="248"/>
      <c r="HA56" s="248"/>
      <c r="HD56" s="249"/>
      <c r="HE56" s="249"/>
      <c r="HF56" s="249"/>
      <c r="HG56" s="249"/>
      <c r="HH56" s="249"/>
      <c r="HI56" s="249"/>
      <c r="HJ56" s="249"/>
      <c r="HK56" s="249"/>
      <c r="HL56" s="249"/>
      <c r="HM56" s="249"/>
      <c r="HN56" s="249"/>
      <c r="HO56" s="249"/>
      <c r="HR56" s="248"/>
      <c r="HT56" s="248"/>
      <c r="HW56" s="249"/>
      <c r="HX56" s="249"/>
      <c r="HY56" s="249"/>
      <c r="HZ56" s="249"/>
      <c r="IA56" s="249"/>
      <c r="IB56" s="249"/>
      <c r="IC56" s="249"/>
      <c r="ID56" s="249"/>
      <c r="IE56" s="249"/>
      <c r="IF56" s="249"/>
      <c r="IG56" s="249"/>
      <c r="IH56" s="249"/>
      <c r="IK56" s="248"/>
      <c r="IM56" s="248"/>
      <c r="IP56" s="249"/>
      <c r="IQ56" s="249"/>
      <c r="IR56" s="249"/>
      <c r="IS56" s="249"/>
      <c r="IT56" s="249"/>
      <c r="IU56" s="249"/>
      <c r="IV56" s="249"/>
      <c r="IW56" s="249"/>
      <c r="IX56" s="249"/>
      <c r="IY56" s="249"/>
      <c r="IZ56" s="249"/>
      <c r="JA56" s="249"/>
      <c r="JD56" s="248"/>
      <c r="JF56" s="248"/>
      <c r="JI56" s="249"/>
      <c r="JJ56" s="249"/>
      <c r="JK56" s="249"/>
      <c r="JL56" s="249"/>
      <c r="JM56" s="249"/>
      <c r="JN56" s="249"/>
      <c r="JO56" s="249"/>
      <c r="JP56" s="249"/>
      <c r="JQ56" s="249"/>
      <c r="JR56" s="249"/>
      <c r="JS56" s="249"/>
      <c r="JT56" s="249"/>
      <c r="JW56" s="248"/>
      <c r="JY56" s="248"/>
      <c r="KB56" s="249"/>
      <c r="KC56" s="249"/>
      <c r="KD56" s="249"/>
      <c r="KE56" s="249"/>
      <c r="KF56" s="249"/>
      <c r="KG56" s="249"/>
      <c r="KH56" s="249"/>
      <c r="KI56" s="249"/>
      <c r="KJ56" s="249"/>
      <c r="KK56" s="249"/>
      <c r="KL56" s="249"/>
      <c r="KM56" s="249"/>
      <c r="KP56" s="248"/>
      <c r="KR56" s="248"/>
      <c r="KU56" s="249"/>
      <c r="KV56" s="249"/>
      <c r="KW56" s="249"/>
      <c r="KX56" s="249"/>
      <c r="KY56" s="249"/>
      <c r="KZ56" s="249"/>
      <c r="LA56" s="249"/>
      <c r="LB56" s="249"/>
      <c r="LC56" s="249"/>
      <c r="LD56" s="249"/>
      <c r="LE56" s="249"/>
      <c r="LF56" s="249"/>
      <c r="LI56" s="248"/>
      <c r="LK56" s="248"/>
      <c r="LN56" s="249"/>
      <c r="LO56" s="249"/>
      <c r="LP56" s="249"/>
      <c r="LQ56" s="249"/>
      <c r="LR56" s="249"/>
      <c r="LS56" s="249"/>
      <c r="LT56" s="249"/>
      <c r="LU56" s="249"/>
      <c r="LV56" s="249"/>
      <c r="LW56" s="249"/>
      <c r="LX56" s="249"/>
      <c r="LY56" s="249"/>
      <c r="MB56" s="248"/>
      <c r="MD56" s="248"/>
      <c r="MG56" s="249"/>
      <c r="MH56" s="249"/>
      <c r="MI56" s="249"/>
      <c r="MJ56" s="249"/>
      <c r="MK56" s="249"/>
      <c r="ML56" s="249"/>
      <c r="MM56" s="249"/>
      <c r="MN56" s="249"/>
      <c r="MO56" s="249"/>
      <c r="MP56" s="249"/>
      <c r="MQ56" s="249"/>
      <c r="MR56" s="249"/>
      <c r="MU56" s="248"/>
      <c r="MW56" s="248"/>
      <c r="MZ56" s="249"/>
      <c r="NA56" s="249"/>
      <c r="NB56" s="249"/>
      <c r="NC56" s="249"/>
      <c r="ND56" s="249"/>
      <c r="NE56" s="249"/>
      <c r="NF56" s="249"/>
      <c r="NG56" s="249"/>
      <c r="NH56" s="249"/>
      <c r="NI56" s="249"/>
      <c r="NJ56" s="249"/>
      <c r="NK56" s="249"/>
      <c r="NN56" s="248"/>
      <c r="NP56" s="248"/>
      <c r="NS56" s="249"/>
      <c r="NT56" s="249"/>
      <c r="NU56" s="249"/>
      <c r="NV56" s="249"/>
      <c r="NW56" s="249"/>
      <c r="NX56" s="249"/>
      <c r="NY56" s="249"/>
      <c r="NZ56" s="249"/>
      <c r="OA56" s="249"/>
      <c r="OB56" s="249"/>
      <c r="OC56" s="249"/>
      <c r="OD56" s="249"/>
      <c r="OG56" s="248"/>
      <c r="OI56" s="248"/>
      <c r="OL56" s="249"/>
      <c r="OM56" s="249"/>
      <c r="ON56" s="249"/>
      <c r="OO56" s="249"/>
      <c r="OP56" s="249"/>
      <c r="OQ56" s="249"/>
      <c r="OR56" s="249"/>
      <c r="OS56" s="249"/>
      <c r="OT56" s="249"/>
      <c r="OU56" s="249"/>
      <c r="OV56" s="249"/>
      <c r="OW56" s="249"/>
      <c r="OZ56" s="248"/>
      <c r="PB56" s="248"/>
      <c r="PE56" s="249"/>
      <c r="PF56" s="249"/>
      <c r="PG56" s="249"/>
      <c r="PH56" s="249"/>
      <c r="PI56" s="249"/>
      <c r="PJ56" s="249"/>
      <c r="PK56" s="249"/>
      <c r="PL56" s="249"/>
      <c r="PM56" s="249"/>
      <c r="PN56" s="249"/>
      <c r="PO56" s="249"/>
      <c r="PP56" s="249"/>
      <c r="PS56" s="248"/>
      <c r="PU56" s="248"/>
      <c r="PX56" s="249"/>
      <c r="PY56" s="249"/>
      <c r="PZ56" s="249"/>
      <c r="QA56" s="249"/>
      <c r="QB56" s="249"/>
      <c r="QC56" s="249"/>
      <c r="QD56" s="249"/>
      <c r="QE56" s="249"/>
      <c r="QF56" s="249"/>
      <c r="QG56" s="249"/>
      <c r="QH56" s="249"/>
      <c r="QI56" s="249"/>
      <c r="QL56" s="248"/>
      <c r="QN56" s="248"/>
      <c r="QQ56" s="249"/>
      <c r="QR56" s="249"/>
      <c r="QS56" s="249"/>
      <c r="QT56" s="249"/>
      <c r="QU56" s="249"/>
      <c r="QV56" s="249"/>
      <c r="QW56" s="249"/>
      <c r="QX56" s="249"/>
      <c r="QY56" s="249"/>
      <c r="QZ56" s="249"/>
      <c r="RA56" s="249"/>
      <c r="RB56" s="249"/>
      <c r="RE56" s="248"/>
      <c r="RG56" s="248"/>
      <c r="RJ56" s="249"/>
      <c r="RK56" s="249"/>
      <c r="RL56" s="249"/>
      <c r="RM56" s="249"/>
      <c r="RN56" s="249"/>
      <c r="RO56" s="249"/>
      <c r="RP56" s="249"/>
      <c r="RQ56" s="249"/>
      <c r="RR56" s="249"/>
      <c r="RS56" s="249"/>
      <c r="RT56" s="249"/>
      <c r="RU56" s="249"/>
      <c r="RX56" s="248"/>
      <c r="RZ56" s="248"/>
      <c r="SC56" s="249"/>
      <c r="SD56" s="249"/>
      <c r="SE56" s="249"/>
      <c r="SF56" s="249"/>
      <c r="SG56" s="249"/>
      <c r="SH56" s="249"/>
      <c r="SI56" s="249"/>
      <c r="SJ56" s="249"/>
      <c r="SK56" s="249"/>
      <c r="SL56" s="249"/>
      <c r="SM56" s="249"/>
      <c r="SN56" s="249"/>
      <c r="SQ56" s="248"/>
      <c r="SS56" s="248"/>
      <c r="SV56" s="249"/>
      <c r="SW56" s="249"/>
      <c r="SX56" s="249"/>
      <c r="SY56" s="249"/>
      <c r="SZ56" s="249"/>
      <c r="TA56" s="249"/>
      <c r="TB56" s="249"/>
      <c r="TC56" s="249"/>
      <c r="TD56" s="249"/>
      <c r="TE56" s="249"/>
      <c r="TF56" s="249"/>
      <c r="TG56" s="249"/>
      <c r="TJ56" s="248"/>
      <c r="TL56" s="248"/>
      <c r="TO56" s="249"/>
      <c r="TP56" s="249"/>
      <c r="TQ56" s="249"/>
      <c r="TR56" s="249"/>
      <c r="TS56" s="249"/>
      <c r="TT56" s="249"/>
      <c r="TU56" s="249"/>
      <c r="TV56" s="249"/>
      <c r="TW56" s="249"/>
      <c r="TX56" s="249"/>
      <c r="TY56" s="249"/>
      <c r="TZ56" s="249"/>
      <c r="UC56" s="248"/>
      <c r="UE56" s="248"/>
      <c r="UH56" s="249"/>
      <c r="UI56" s="249"/>
      <c r="UJ56" s="249"/>
      <c r="UK56" s="249"/>
      <c r="UL56" s="249"/>
      <c r="UM56" s="249"/>
      <c r="UN56" s="249"/>
      <c r="UO56" s="249"/>
      <c r="UP56" s="249"/>
      <c r="UQ56" s="249"/>
      <c r="UR56" s="249"/>
      <c r="US56" s="249"/>
      <c r="UV56" s="248"/>
      <c r="UX56" s="248"/>
      <c r="VA56" s="249"/>
      <c r="VB56" s="249"/>
      <c r="VC56" s="249"/>
      <c r="VD56" s="249"/>
      <c r="VE56" s="249"/>
      <c r="VF56" s="249"/>
      <c r="VG56" s="249"/>
      <c r="VH56" s="249"/>
      <c r="VI56" s="249"/>
      <c r="VJ56" s="249"/>
      <c r="VK56" s="249"/>
      <c r="VL56" s="249"/>
      <c r="VO56" s="248"/>
      <c r="VQ56" s="248"/>
      <c r="VT56" s="249"/>
      <c r="VU56" s="249"/>
      <c r="VV56" s="249"/>
      <c r="VW56" s="249"/>
      <c r="VX56" s="249"/>
      <c r="VY56" s="249"/>
      <c r="VZ56" s="249"/>
      <c r="WA56" s="249"/>
      <c r="WB56" s="249"/>
      <c r="WC56" s="249"/>
      <c r="WD56" s="249"/>
      <c r="WE56" s="249"/>
      <c r="WH56" s="248"/>
      <c r="WJ56" s="248"/>
      <c r="WM56" s="249"/>
      <c r="WN56" s="249"/>
      <c r="WO56" s="249"/>
      <c r="WP56" s="249"/>
      <c r="WQ56" s="249"/>
      <c r="WR56" s="249"/>
      <c r="WS56" s="249"/>
      <c r="WT56" s="249"/>
      <c r="WU56" s="249"/>
      <c r="WV56" s="249"/>
      <c r="WW56" s="249"/>
      <c r="WX56" s="249"/>
      <c r="XA56" s="248"/>
      <c r="XC56" s="248"/>
      <c r="XF56" s="249"/>
      <c r="XG56" s="249"/>
      <c r="XH56" s="249"/>
      <c r="XI56" s="249"/>
      <c r="XJ56" s="249"/>
      <c r="XK56" s="249"/>
      <c r="XL56" s="249"/>
      <c r="XM56" s="249"/>
      <c r="XN56" s="249"/>
      <c r="XO56" s="249"/>
      <c r="XP56" s="249"/>
      <c r="XQ56" s="249"/>
      <c r="XT56" s="248"/>
      <c r="XV56" s="248"/>
      <c r="XY56" s="249"/>
      <c r="XZ56" s="249"/>
      <c r="YA56" s="249"/>
      <c r="YB56" s="249"/>
      <c r="YC56" s="249"/>
      <c r="YD56" s="249"/>
      <c r="YE56" s="249"/>
      <c r="YF56" s="249"/>
      <c r="YG56" s="249"/>
      <c r="YH56" s="249"/>
      <c r="YI56" s="249"/>
      <c r="YJ56" s="249"/>
      <c r="YM56" s="248"/>
      <c r="YO56" s="248"/>
      <c r="YR56" s="249"/>
      <c r="YS56" s="249"/>
      <c r="YT56" s="249"/>
      <c r="YU56" s="249"/>
      <c r="YV56" s="249"/>
      <c r="YW56" s="249"/>
      <c r="YX56" s="249"/>
      <c r="YY56" s="249"/>
      <c r="YZ56" s="249"/>
      <c r="ZA56" s="249"/>
      <c r="ZB56" s="249"/>
      <c r="ZC56" s="249"/>
      <c r="ZF56" s="248"/>
      <c r="ZH56" s="248"/>
      <c r="ZK56" s="249"/>
      <c r="ZL56" s="249"/>
      <c r="ZM56" s="249"/>
      <c r="ZN56" s="249"/>
      <c r="ZO56" s="249"/>
      <c r="ZP56" s="249"/>
      <c r="ZQ56" s="249"/>
      <c r="ZR56" s="249"/>
      <c r="ZS56" s="249"/>
      <c r="ZT56" s="249"/>
      <c r="ZU56" s="249"/>
      <c r="ZV56" s="249"/>
      <c r="ZY56" s="248"/>
      <c r="AAA56" s="248"/>
      <c r="AAD56" s="249"/>
      <c r="AAE56" s="249"/>
      <c r="AAF56" s="249"/>
      <c r="AAG56" s="249"/>
      <c r="AAH56" s="249"/>
      <c r="AAI56" s="249"/>
      <c r="AAJ56" s="249"/>
      <c r="AAK56" s="249"/>
      <c r="AAL56" s="249"/>
      <c r="AAM56" s="249"/>
      <c r="AAN56" s="249"/>
      <c r="AAO56" s="249"/>
      <c r="AAR56" s="248"/>
      <c r="AAT56" s="248"/>
      <c r="AAW56" s="249"/>
      <c r="AAX56" s="249"/>
      <c r="AAY56" s="249"/>
      <c r="AAZ56" s="249"/>
      <c r="ABA56" s="249"/>
      <c r="ABB56" s="249"/>
      <c r="ABC56" s="249"/>
      <c r="ABD56" s="249"/>
      <c r="ABE56" s="249"/>
      <c r="ABF56" s="249"/>
      <c r="ABG56" s="249"/>
      <c r="ABH56" s="249"/>
      <c r="ABK56" s="248"/>
      <c r="ABM56" s="248"/>
      <c r="ABP56" s="249"/>
      <c r="ABQ56" s="249"/>
      <c r="ABR56" s="249"/>
      <c r="ABS56" s="249"/>
      <c r="ABT56" s="249"/>
      <c r="ABU56" s="249"/>
      <c r="ABV56" s="249"/>
      <c r="ABW56" s="249"/>
      <c r="ABX56" s="249"/>
      <c r="ABY56" s="249"/>
      <c r="ABZ56" s="249"/>
      <c r="ACA56" s="249"/>
      <c r="ACD56" s="248"/>
      <c r="ACF56" s="248"/>
      <c r="ACI56" s="249"/>
      <c r="ACJ56" s="249"/>
      <c r="ACK56" s="249"/>
      <c r="ACL56" s="249"/>
      <c r="ACM56" s="249"/>
      <c r="ACN56" s="249"/>
      <c r="ACO56" s="249"/>
      <c r="ACP56" s="249"/>
      <c r="ACQ56" s="249"/>
      <c r="ACR56" s="249"/>
      <c r="ACS56" s="249"/>
      <c r="ACT56" s="249"/>
      <c r="ACW56" s="248"/>
      <c r="ACY56" s="248"/>
      <c r="ADB56" s="249"/>
      <c r="ADC56" s="249"/>
      <c r="ADD56" s="249"/>
      <c r="ADE56" s="249"/>
      <c r="ADF56" s="249"/>
      <c r="ADG56" s="249"/>
      <c r="ADH56" s="249"/>
      <c r="ADI56" s="249"/>
      <c r="ADJ56" s="249"/>
      <c r="ADK56" s="249"/>
      <c r="ADL56" s="249"/>
      <c r="ADM56" s="249"/>
      <c r="ADP56" s="248"/>
      <c r="ADR56" s="248"/>
      <c r="ADU56" s="249"/>
      <c r="ADV56" s="249"/>
      <c r="ADW56" s="249"/>
      <c r="ADX56" s="249"/>
      <c r="ADY56" s="249"/>
      <c r="ADZ56" s="249"/>
      <c r="AEA56" s="249"/>
      <c r="AEB56" s="249"/>
      <c r="AEC56" s="249"/>
      <c r="AED56" s="249"/>
      <c r="AEE56" s="249"/>
      <c r="AEF56" s="249"/>
      <c r="AEI56" s="248"/>
      <c r="AEK56" s="248"/>
      <c r="AEN56" s="249"/>
      <c r="AEO56" s="249"/>
      <c r="AEP56" s="249"/>
      <c r="AEQ56" s="249"/>
      <c r="AER56" s="249"/>
      <c r="AES56" s="249"/>
      <c r="AET56" s="249"/>
      <c r="AEU56" s="249"/>
      <c r="AEV56" s="249"/>
      <c r="AEW56" s="249"/>
      <c r="AEX56" s="249"/>
      <c r="AEY56" s="249"/>
      <c r="AFB56" s="248"/>
      <c r="AFD56" s="248"/>
      <c r="AFG56" s="249"/>
      <c r="AFH56" s="249"/>
      <c r="AFI56" s="249"/>
      <c r="AFJ56" s="249"/>
      <c r="AFK56" s="249"/>
      <c r="AFL56" s="249"/>
      <c r="AFM56" s="249"/>
      <c r="AFN56" s="249"/>
      <c r="AFO56" s="249"/>
      <c r="AFP56" s="249"/>
      <c r="AFQ56" s="249"/>
      <c r="AFR56" s="249"/>
      <c r="AFU56" s="248"/>
      <c r="AFW56" s="248"/>
      <c r="AFZ56" s="249"/>
      <c r="AGA56" s="249"/>
      <c r="AGB56" s="249"/>
      <c r="AGC56" s="249"/>
      <c r="AGD56" s="249"/>
      <c r="AGE56" s="249"/>
      <c r="AGF56" s="249"/>
      <c r="AGG56" s="249"/>
      <c r="AGH56" s="249"/>
      <c r="AGI56" s="249"/>
      <c r="AGJ56" s="249"/>
      <c r="AGK56" s="249"/>
      <c r="AGN56" s="248"/>
      <c r="AGP56" s="248"/>
      <c r="AGS56" s="249"/>
      <c r="AGT56" s="249"/>
      <c r="AGU56" s="249"/>
      <c r="AGV56" s="249"/>
      <c r="AGW56" s="249"/>
      <c r="AGX56" s="249"/>
      <c r="AGY56" s="249"/>
      <c r="AGZ56" s="249"/>
      <c r="AHA56" s="249"/>
      <c r="AHB56" s="249"/>
      <c r="AHC56" s="249"/>
      <c r="AHD56" s="249"/>
      <c r="AHG56" s="248"/>
      <c r="AHI56" s="248"/>
      <c r="AHL56" s="249"/>
      <c r="AHM56" s="249"/>
      <c r="AHN56" s="249"/>
      <c r="AHO56" s="249"/>
      <c r="AHP56" s="249"/>
      <c r="AHQ56" s="249"/>
      <c r="AHR56" s="249"/>
      <c r="AHS56" s="249"/>
      <c r="AHT56" s="249"/>
      <c r="AHU56" s="249"/>
      <c r="AHV56" s="249"/>
      <c r="AHW56" s="249"/>
      <c r="AHZ56" s="248"/>
      <c r="AIB56" s="248"/>
      <c r="AIE56" s="249"/>
      <c r="AIF56" s="249"/>
      <c r="AIG56" s="249"/>
      <c r="AIH56" s="249"/>
      <c r="AII56" s="249"/>
      <c r="AIJ56" s="249"/>
      <c r="AIK56" s="249"/>
      <c r="AIL56" s="249"/>
      <c r="AIM56" s="249"/>
      <c r="AIN56" s="249"/>
      <c r="AIO56" s="249"/>
      <c r="AIP56" s="249"/>
      <c r="AIS56" s="248"/>
      <c r="AIU56" s="248"/>
      <c r="AIX56" s="249"/>
      <c r="AIY56" s="249"/>
      <c r="AIZ56" s="249"/>
      <c r="AJA56" s="249"/>
      <c r="AJB56" s="249"/>
      <c r="AJC56" s="249"/>
      <c r="AJD56" s="249"/>
      <c r="AJE56" s="249"/>
      <c r="AJF56" s="249"/>
      <c r="AJG56" s="249"/>
      <c r="AJH56" s="249"/>
      <c r="AJI56" s="249"/>
      <c r="AJL56" s="248"/>
      <c r="AJN56" s="248"/>
      <c r="AJQ56" s="249"/>
      <c r="AJR56" s="249"/>
      <c r="AJS56" s="249"/>
      <c r="AJT56" s="249"/>
      <c r="AJU56" s="249"/>
      <c r="AJV56" s="249"/>
      <c r="AJW56" s="249"/>
      <c r="AJX56" s="249"/>
      <c r="AJY56" s="249"/>
      <c r="AJZ56" s="249"/>
      <c r="AKA56" s="249"/>
      <c r="AKB56" s="249"/>
      <c r="AKE56" s="248"/>
      <c r="AKG56" s="248"/>
      <c r="AKJ56" s="249"/>
      <c r="AKK56" s="249"/>
      <c r="AKL56" s="249"/>
      <c r="AKM56" s="249"/>
      <c r="AKN56" s="249"/>
      <c r="AKO56" s="249"/>
      <c r="AKP56" s="249"/>
      <c r="AKQ56" s="249"/>
      <c r="AKR56" s="249"/>
      <c r="AKS56" s="249"/>
      <c r="AKT56" s="249"/>
      <c r="AKU56" s="249"/>
      <c r="AKX56" s="248"/>
      <c r="AKZ56" s="248"/>
      <c r="ALC56" s="249"/>
      <c r="ALD56" s="249"/>
      <c r="ALE56" s="249"/>
      <c r="ALF56" s="249"/>
      <c r="ALG56" s="249"/>
      <c r="ALH56" s="249"/>
      <c r="ALI56" s="249"/>
      <c r="ALJ56" s="249"/>
      <c r="ALK56" s="249"/>
      <c r="ALL56" s="249"/>
      <c r="ALM56" s="249"/>
      <c r="ALN56" s="249"/>
      <c r="ALQ56" s="248"/>
      <c r="ALS56" s="248"/>
      <c r="ALV56" s="249"/>
      <c r="ALW56" s="249"/>
      <c r="ALX56" s="249"/>
      <c r="ALY56" s="249"/>
      <c r="ALZ56" s="249"/>
      <c r="AMA56" s="249"/>
      <c r="AMB56" s="249"/>
      <c r="AMC56" s="249"/>
      <c r="AMD56" s="249"/>
      <c r="AME56" s="249"/>
      <c r="AMF56" s="249"/>
      <c r="AMG56" s="249"/>
      <c r="AMJ56" s="248"/>
      <c r="AML56" s="248"/>
      <c r="AMO56" s="249"/>
      <c r="AMP56" s="249"/>
      <c r="AMQ56" s="249"/>
      <c r="AMR56" s="249"/>
      <c r="AMS56" s="249"/>
      <c r="AMT56" s="249"/>
      <c r="AMU56" s="249"/>
      <c r="AMV56" s="249"/>
      <c r="AMW56" s="249"/>
      <c r="AMX56" s="249"/>
      <c r="AMY56" s="249"/>
      <c r="AMZ56" s="249"/>
      <c r="ANC56" s="248"/>
      <c r="ANE56" s="248"/>
      <c r="ANH56" s="249"/>
      <c r="ANI56" s="249"/>
      <c r="ANJ56" s="249"/>
      <c r="ANK56" s="249"/>
      <c r="ANL56" s="249"/>
      <c r="ANM56" s="249"/>
      <c r="ANN56" s="249"/>
      <c r="ANO56" s="249"/>
      <c r="ANP56" s="249"/>
      <c r="ANQ56" s="249"/>
      <c r="ANR56" s="249"/>
      <c r="ANS56" s="249"/>
      <c r="ANV56" s="248"/>
      <c r="ANX56" s="248"/>
      <c r="AOA56" s="249"/>
      <c r="AOB56" s="249"/>
      <c r="AOC56" s="249"/>
      <c r="AOD56" s="249"/>
      <c r="AOE56" s="249"/>
      <c r="AOF56" s="249"/>
      <c r="AOG56" s="249"/>
      <c r="AOH56" s="249"/>
      <c r="AOI56" s="249"/>
      <c r="AOJ56" s="249"/>
      <c r="AOK56" s="249"/>
      <c r="AOL56" s="249"/>
      <c r="AOO56" s="248"/>
      <c r="AOQ56" s="248"/>
      <c r="AOT56" s="249"/>
      <c r="AOU56" s="249"/>
      <c r="AOV56" s="249"/>
      <c r="AOW56" s="249"/>
      <c r="AOX56" s="249"/>
      <c r="AOY56" s="249"/>
      <c r="AOZ56" s="249"/>
      <c r="APA56" s="249"/>
      <c r="APB56" s="249"/>
      <c r="APC56" s="249"/>
      <c r="APD56" s="249"/>
      <c r="APE56" s="249"/>
      <c r="APH56" s="248"/>
      <c r="APJ56" s="248"/>
      <c r="APM56" s="249"/>
      <c r="APN56" s="249"/>
      <c r="APO56" s="249"/>
      <c r="APP56" s="249"/>
      <c r="APQ56" s="249"/>
      <c r="APR56" s="249"/>
      <c r="APS56" s="249"/>
      <c r="APT56" s="249"/>
      <c r="APU56" s="249"/>
      <c r="APV56" s="249"/>
      <c r="APW56" s="249"/>
      <c r="APX56" s="249"/>
      <c r="AQA56" s="248"/>
      <c r="AQC56" s="248"/>
      <c r="AQF56" s="249"/>
      <c r="AQG56" s="249"/>
      <c r="AQH56" s="249"/>
      <c r="AQI56" s="249"/>
      <c r="AQJ56" s="249"/>
      <c r="AQK56" s="249"/>
      <c r="AQL56" s="249"/>
      <c r="AQM56" s="249"/>
      <c r="AQN56" s="249"/>
      <c r="AQO56" s="249"/>
      <c r="AQP56" s="249"/>
      <c r="AQQ56" s="249"/>
      <c r="AQT56" s="248"/>
      <c r="AQV56" s="248"/>
      <c r="AQY56" s="249"/>
      <c r="AQZ56" s="249"/>
      <c r="ARA56" s="249"/>
      <c r="ARB56" s="249"/>
      <c r="ARC56" s="249"/>
      <c r="ARD56" s="249"/>
      <c r="ARE56" s="249"/>
      <c r="ARF56" s="249"/>
      <c r="ARG56" s="249"/>
      <c r="ARH56" s="249"/>
      <c r="ARI56" s="249"/>
      <c r="ARJ56" s="249"/>
      <c r="ARM56" s="248"/>
      <c r="ARO56" s="248"/>
      <c r="ARR56" s="249"/>
      <c r="ARS56" s="249"/>
      <c r="ART56" s="249"/>
      <c r="ARU56" s="249"/>
      <c r="ARV56" s="249"/>
      <c r="ARW56" s="249"/>
      <c r="ARX56" s="249"/>
      <c r="ARY56" s="249"/>
      <c r="ARZ56" s="249"/>
      <c r="ASA56" s="249"/>
      <c r="ASB56" s="249"/>
      <c r="ASC56" s="249"/>
      <c r="ASF56" s="248"/>
      <c r="ASH56" s="248"/>
      <c r="ASK56" s="249"/>
      <c r="ASL56" s="249"/>
      <c r="ASM56" s="249"/>
      <c r="ASN56" s="249"/>
      <c r="ASO56" s="249"/>
      <c r="ASP56" s="249"/>
      <c r="ASQ56" s="249"/>
      <c r="ASR56" s="249"/>
      <c r="ASS56" s="249"/>
      <c r="AST56" s="249"/>
      <c r="ASU56" s="249"/>
      <c r="ASV56" s="249"/>
      <c r="ASY56" s="248"/>
      <c r="ATA56" s="248"/>
      <c r="ATD56" s="249"/>
      <c r="ATE56" s="249"/>
      <c r="ATF56" s="249"/>
      <c r="ATG56" s="249"/>
      <c r="ATH56" s="249"/>
      <c r="ATI56" s="249"/>
      <c r="ATJ56" s="249"/>
      <c r="ATK56" s="249"/>
      <c r="ATL56" s="249"/>
      <c r="ATM56" s="249"/>
      <c r="ATN56" s="249"/>
      <c r="ATO56" s="249"/>
      <c r="ATR56" s="248"/>
      <c r="ATT56" s="248"/>
      <c r="ATW56" s="249"/>
      <c r="ATX56" s="249"/>
      <c r="ATY56" s="249"/>
      <c r="ATZ56" s="249"/>
      <c r="AUA56" s="249"/>
      <c r="AUB56" s="249"/>
      <c r="AUC56" s="249"/>
      <c r="AUD56" s="249"/>
      <c r="AUE56" s="249"/>
      <c r="AUF56" s="249"/>
      <c r="AUG56" s="249"/>
      <c r="AUH56" s="249"/>
      <c r="AUK56" s="248"/>
      <c r="AUM56" s="248"/>
      <c r="AUP56" s="249"/>
      <c r="AUQ56" s="249"/>
      <c r="AUR56" s="249"/>
      <c r="AUS56" s="249"/>
      <c r="AUT56" s="249"/>
      <c r="AUU56" s="249"/>
      <c r="AUV56" s="249"/>
      <c r="AUW56" s="249"/>
      <c r="AUX56" s="249"/>
      <c r="AUY56" s="249"/>
      <c r="AUZ56" s="249"/>
      <c r="AVA56" s="249"/>
      <c r="AVD56" s="248"/>
      <c r="AVF56" s="248"/>
      <c r="AVI56" s="249"/>
      <c r="AVJ56" s="249"/>
      <c r="AVK56" s="249"/>
      <c r="AVL56" s="249"/>
      <c r="AVM56" s="249"/>
      <c r="AVN56" s="249"/>
      <c r="AVO56" s="249"/>
      <c r="AVP56" s="249"/>
      <c r="AVQ56" s="249"/>
      <c r="AVR56" s="249"/>
      <c r="AVS56" s="249"/>
      <c r="AVT56" s="249"/>
      <c r="AVW56" s="248"/>
      <c r="AVY56" s="248"/>
      <c r="AWB56" s="249"/>
      <c r="AWC56" s="249"/>
      <c r="AWD56" s="249"/>
      <c r="AWE56" s="249"/>
      <c r="AWF56" s="249"/>
      <c r="AWG56" s="249"/>
      <c r="AWH56" s="249"/>
      <c r="AWI56" s="249"/>
      <c r="AWJ56" s="249"/>
      <c r="AWK56" s="249"/>
      <c r="AWL56" s="249"/>
      <c r="AWM56" s="249"/>
      <c r="AWP56" s="248"/>
      <c r="AWR56" s="248"/>
      <c r="AWU56" s="249"/>
      <c r="AWV56" s="249"/>
      <c r="AWW56" s="249"/>
      <c r="AWX56" s="249"/>
      <c r="AWY56" s="249"/>
      <c r="AWZ56" s="249"/>
      <c r="AXA56" s="249"/>
      <c r="AXB56" s="249"/>
      <c r="AXC56" s="249"/>
      <c r="AXD56" s="249"/>
      <c r="AXE56" s="249"/>
      <c r="AXF56" s="249"/>
      <c r="AXI56" s="248"/>
      <c r="AXK56" s="248"/>
      <c r="AXN56" s="249"/>
      <c r="AXO56" s="249"/>
      <c r="AXP56" s="249"/>
      <c r="AXQ56" s="249"/>
      <c r="AXR56" s="249"/>
      <c r="AXS56" s="249"/>
      <c r="AXT56" s="249"/>
      <c r="AXU56" s="249"/>
      <c r="AXV56" s="249"/>
      <c r="AXW56" s="249"/>
      <c r="AXX56" s="249"/>
      <c r="AXY56" s="249"/>
      <c r="AYB56" s="248"/>
      <c r="AYD56" s="248"/>
      <c r="AYG56" s="249"/>
      <c r="AYH56" s="249"/>
      <c r="AYI56" s="249"/>
      <c r="AYJ56" s="249"/>
      <c r="AYK56" s="249"/>
      <c r="AYL56" s="249"/>
      <c r="AYM56" s="249"/>
      <c r="AYN56" s="249"/>
      <c r="AYO56" s="249"/>
      <c r="AYP56" s="249"/>
      <c r="AYQ56" s="249"/>
      <c r="AYR56" s="249"/>
      <c r="AYU56" s="248"/>
      <c r="AYW56" s="248"/>
      <c r="AYZ56" s="249"/>
      <c r="AZA56" s="249"/>
      <c r="AZB56" s="249"/>
      <c r="AZC56" s="249"/>
      <c r="AZD56" s="249"/>
      <c r="AZE56" s="249"/>
      <c r="AZF56" s="249"/>
      <c r="AZG56" s="249"/>
      <c r="AZH56" s="249"/>
      <c r="AZI56" s="249"/>
      <c r="AZJ56" s="249"/>
      <c r="AZK56" s="249"/>
      <c r="AZN56" s="248"/>
      <c r="AZP56" s="248"/>
      <c r="AZS56" s="249"/>
      <c r="AZT56" s="249"/>
      <c r="AZU56" s="249"/>
      <c r="AZV56" s="249"/>
      <c r="AZW56" s="249"/>
      <c r="AZX56" s="249"/>
      <c r="AZY56" s="249"/>
      <c r="AZZ56" s="249"/>
      <c r="BAA56" s="249"/>
      <c r="BAB56" s="249"/>
      <c r="BAC56" s="249"/>
      <c r="BAD56" s="249"/>
      <c r="BAG56" s="248"/>
      <c r="BAI56" s="248"/>
      <c r="BAL56" s="249"/>
      <c r="BAM56" s="249"/>
      <c r="BAN56" s="249"/>
      <c r="BAO56" s="249"/>
      <c r="BAP56" s="249"/>
      <c r="BAQ56" s="249"/>
      <c r="BAR56" s="249"/>
      <c r="BAS56" s="249"/>
      <c r="BAT56" s="249"/>
      <c r="BAU56" s="249"/>
      <c r="BAV56" s="249"/>
      <c r="BAW56" s="249"/>
      <c r="BAZ56" s="248"/>
      <c r="BBB56" s="248"/>
      <c r="BBE56" s="249"/>
      <c r="BBF56" s="249"/>
      <c r="BBG56" s="249"/>
      <c r="BBH56" s="249"/>
      <c r="BBI56" s="249"/>
      <c r="BBJ56" s="249"/>
      <c r="BBK56" s="249"/>
      <c r="BBL56" s="249"/>
      <c r="BBM56" s="249"/>
      <c r="BBN56" s="249"/>
      <c r="BBO56" s="249"/>
      <c r="BBP56" s="249"/>
      <c r="BBS56" s="248"/>
      <c r="BBU56" s="248"/>
      <c r="BBX56" s="249"/>
      <c r="BBY56" s="249"/>
      <c r="BBZ56" s="249"/>
      <c r="BCA56" s="249"/>
      <c r="BCB56" s="249"/>
      <c r="BCC56" s="249"/>
      <c r="BCD56" s="249"/>
      <c r="BCE56" s="249"/>
      <c r="BCF56" s="249"/>
      <c r="BCG56" s="249"/>
      <c r="BCH56" s="249"/>
      <c r="BCI56" s="249"/>
      <c r="BCL56" s="248"/>
      <c r="BCN56" s="248"/>
      <c r="BCQ56" s="249"/>
      <c r="BCR56" s="249"/>
      <c r="BCS56" s="249"/>
      <c r="BCT56" s="249"/>
      <c r="BCU56" s="249"/>
      <c r="BCV56" s="249"/>
      <c r="BCW56" s="249"/>
      <c r="BCX56" s="249"/>
      <c r="BCY56" s="249"/>
      <c r="BCZ56" s="249"/>
      <c r="BDA56" s="249"/>
      <c r="BDB56" s="249"/>
      <c r="BDE56" s="248"/>
      <c r="BDG56" s="248"/>
      <c r="BDJ56" s="249"/>
      <c r="BDK56" s="249"/>
      <c r="BDL56" s="249"/>
      <c r="BDM56" s="249"/>
      <c r="BDN56" s="249"/>
      <c r="BDO56" s="249"/>
      <c r="BDP56" s="249"/>
      <c r="BDQ56" s="249"/>
      <c r="BDR56" s="249"/>
      <c r="BDS56" s="249"/>
      <c r="BDT56" s="249"/>
      <c r="BDU56" s="249"/>
      <c r="BDX56" s="248"/>
      <c r="BDZ56" s="248"/>
      <c r="BEC56" s="249"/>
      <c r="BED56" s="249"/>
      <c r="BEE56" s="249"/>
      <c r="BEF56" s="249"/>
      <c r="BEG56" s="249"/>
      <c r="BEH56" s="249"/>
      <c r="BEI56" s="249"/>
      <c r="BEJ56" s="249"/>
      <c r="BEK56" s="249"/>
      <c r="BEL56" s="249"/>
      <c r="BEM56" s="249"/>
      <c r="BEN56" s="249"/>
      <c r="BEQ56" s="248"/>
      <c r="BES56" s="248"/>
      <c r="BEV56" s="249"/>
      <c r="BEW56" s="249"/>
      <c r="BEX56" s="249"/>
      <c r="BEY56" s="249"/>
      <c r="BEZ56" s="249"/>
      <c r="BFA56" s="249"/>
      <c r="BFB56" s="249"/>
      <c r="BFC56" s="249"/>
      <c r="BFD56" s="249"/>
      <c r="BFE56" s="249"/>
      <c r="BFF56" s="249"/>
      <c r="BFG56" s="249"/>
      <c r="BFJ56" s="248"/>
      <c r="BFL56" s="248"/>
      <c r="BFO56" s="249"/>
      <c r="BFP56" s="249"/>
      <c r="BFQ56" s="249"/>
      <c r="BFR56" s="249"/>
      <c r="BFS56" s="249"/>
      <c r="BFT56" s="249"/>
      <c r="BFU56" s="249"/>
      <c r="BFV56" s="249"/>
      <c r="BFW56" s="249"/>
      <c r="BFX56" s="249"/>
      <c r="BFY56" s="249"/>
      <c r="BFZ56" s="249"/>
      <c r="BGC56" s="248"/>
      <c r="BGE56" s="248"/>
      <c r="BGH56" s="249"/>
      <c r="BGI56" s="249"/>
      <c r="BGJ56" s="249"/>
      <c r="BGK56" s="249"/>
      <c r="BGL56" s="249"/>
      <c r="BGM56" s="249"/>
      <c r="BGN56" s="249"/>
      <c r="BGO56" s="249"/>
      <c r="BGP56" s="249"/>
      <c r="BGQ56" s="249"/>
      <c r="BGR56" s="249"/>
      <c r="BGS56" s="249"/>
      <c r="BGV56" s="248"/>
      <c r="BGX56" s="248"/>
      <c r="BHA56" s="249"/>
      <c r="BHB56" s="249"/>
      <c r="BHC56" s="249"/>
      <c r="BHD56" s="249"/>
      <c r="BHE56" s="249"/>
      <c r="BHF56" s="249"/>
      <c r="BHG56" s="249"/>
      <c r="BHH56" s="249"/>
      <c r="BHI56" s="249"/>
      <c r="BHJ56" s="249"/>
      <c r="BHK56" s="249"/>
      <c r="BHL56" s="249"/>
      <c r="BHO56" s="248"/>
      <c r="BHQ56" s="248"/>
      <c r="BHT56" s="249"/>
      <c r="BHU56" s="249"/>
      <c r="BHV56" s="249"/>
      <c r="BHW56" s="249"/>
      <c r="BHX56" s="249"/>
      <c r="BHY56" s="249"/>
      <c r="BHZ56" s="249"/>
      <c r="BIA56" s="249"/>
      <c r="BIB56" s="249"/>
      <c r="BIC56" s="249"/>
      <c r="BID56" s="249"/>
      <c r="BIE56" s="249"/>
      <c r="BIH56" s="248"/>
      <c r="BIJ56" s="248"/>
      <c r="BIM56" s="249"/>
      <c r="BIN56" s="249"/>
      <c r="BIO56" s="249"/>
      <c r="BIP56" s="249"/>
      <c r="BIQ56" s="249"/>
      <c r="BIR56" s="249"/>
      <c r="BIS56" s="249"/>
      <c r="BIT56" s="249"/>
      <c r="BIU56" s="249"/>
      <c r="BIV56" s="249"/>
      <c r="BIW56" s="249"/>
      <c r="BIX56" s="249"/>
      <c r="BJA56" s="248"/>
      <c r="BJC56" s="248"/>
      <c r="BJF56" s="249"/>
      <c r="BJG56" s="249"/>
      <c r="BJH56" s="249"/>
      <c r="BJI56" s="249"/>
      <c r="BJJ56" s="249"/>
      <c r="BJK56" s="249"/>
      <c r="BJL56" s="249"/>
      <c r="BJM56" s="249"/>
      <c r="BJN56" s="249"/>
      <c r="BJO56" s="249"/>
      <c r="BJP56" s="249"/>
      <c r="BJQ56" s="249"/>
      <c r="BJT56" s="248"/>
      <c r="BJV56" s="248"/>
      <c r="BJY56" s="249"/>
      <c r="BJZ56" s="249"/>
      <c r="BKA56" s="249"/>
      <c r="BKB56" s="249"/>
      <c r="BKC56" s="249"/>
      <c r="BKD56" s="249"/>
      <c r="BKE56" s="249"/>
      <c r="BKF56" s="249"/>
      <c r="BKG56" s="249"/>
      <c r="BKH56" s="249"/>
      <c r="BKI56" s="249"/>
      <c r="BKJ56" s="249"/>
      <c r="BKM56" s="248"/>
      <c r="BKO56" s="248"/>
      <c r="BKR56" s="249"/>
      <c r="BKS56" s="249"/>
      <c r="BKT56" s="249"/>
      <c r="BKU56" s="249"/>
      <c r="BKV56" s="249"/>
      <c r="BKW56" s="249"/>
      <c r="BKX56" s="249"/>
      <c r="BKY56" s="249"/>
      <c r="BKZ56" s="249"/>
      <c r="BLA56" s="249"/>
      <c r="BLB56" s="249"/>
      <c r="BLC56" s="249"/>
      <c r="BLF56" s="248"/>
      <c r="BLH56" s="248"/>
      <c r="BLK56" s="249"/>
      <c r="BLL56" s="249"/>
      <c r="BLM56" s="249"/>
      <c r="BLN56" s="249"/>
      <c r="BLO56" s="249"/>
      <c r="BLP56" s="249"/>
      <c r="BLQ56" s="249"/>
      <c r="BLR56" s="249"/>
      <c r="BLS56" s="249"/>
      <c r="BLT56" s="249"/>
      <c r="BLU56" s="249"/>
      <c r="BLV56" s="249"/>
      <c r="BLY56" s="248"/>
      <c r="BMA56" s="248"/>
      <c r="BMD56" s="249"/>
      <c r="BME56" s="249"/>
      <c r="BMF56" s="249"/>
      <c r="BMG56" s="249"/>
      <c r="BMH56" s="249"/>
      <c r="BMI56" s="249"/>
      <c r="BMJ56" s="249"/>
      <c r="BMK56" s="249"/>
      <c r="BML56" s="249"/>
      <c r="BMM56" s="249"/>
      <c r="BMN56" s="249"/>
      <c r="BMO56" s="249"/>
      <c r="BMR56" s="248"/>
      <c r="BMT56" s="248"/>
      <c r="BMW56" s="249"/>
      <c r="BMX56" s="249"/>
      <c r="BMY56" s="249"/>
      <c r="BMZ56" s="249"/>
      <c r="BNA56" s="249"/>
      <c r="BNB56" s="249"/>
      <c r="BNC56" s="249"/>
      <c r="BND56" s="249"/>
      <c r="BNE56" s="249"/>
      <c r="BNF56" s="249"/>
      <c r="BNG56" s="249"/>
      <c r="BNH56" s="249"/>
      <c r="BNK56" s="248"/>
      <c r="BNM56" s="248"/>
      <c r="BNP56" s="249"/>
      <c r="BNQ56" s="249"/>
      <c r="BNR56" s="249"/>
      <c r="BNS56" s="249"/>
      <c r="BNT56" s="249"/>
      <c r="BNU56" s="249"/>
      <c r="BNV56" s="249"/>
      <c r="BNW56" s="249"/>
      <c r="BNX56" s="249"/>
      <c r="BNY56" s="249"/>
      <c r="BNZ56" s="249"/>
      <c r="BOA56" s="249"/>
      <c r="BOD56" s="248"/>
      <c r="BOF56" s="248"/>
      <c r="BOI56" s="249"/>
      <c r="BOJ56" s="249"/>
      <c r="BOK56" s="249"/>
      <c r="BOL56" s="249"/>
      <c r="BOM56" s="249"/>
      <c r="BON56" s="249"/>
      <c r="BOO56" s="249"/>
      <c r="BOP56" s="249"/>
      <c r="BOQ56" s="249"/>
      <c r="BOR56" s="249"/>
      <c r="BOS56" s="249"/>
      <c r="BOT56" s="249"/>
      <c r="BOW56" s="248"/>
      <c r="BOY56" s="248"/>
      <c r="BPB56" s="249"/>
      <c r="BPC56" s="249"/>
      <c r="BPD56" s="249"/>
      <c r="BPE56" s="249"/>
      <c r="BPF56" s="249"/>
      <c r="BPG56" s="249"/>
      <c r="BPH56" s="249"/>
      <c r="BPI56" s="249"/>
      <c r="BPJ56" s="249"/>
      <c r="BPK56" s="249"/>
      <c r="BPL56" s="249"/>
      <c r="BPM56" s="249"/>
      <c r="BPP56" s="248"/>
      <c r="BPR56" s="248"/>
      <c r="BPU56" s="249"/>
      <c r="BPV56" s="249"/>
      <c r="BPW56" s="249"/>
      <c r="BPX56" s="249"/>
      <c r="BPY56" s="249"/>
      <c r="BPZ56" s="249"/>
      <c r="BQA56" s="249"/>
      <c r="BQB56" s="249"/>
      <c r="BQC56" s="249"/>
      <c r="BQD56" s="249"/>
      <c r="BQE56" s="249"/>
      <c r="BQF56" s="249"/>
      <c r="BQI56" s="248"/>
      <c r="BQK56" s="248"/>
      <c r="BQN56" s="249"/>
      <c r="BQO56" s="249"/>
      <c r="BQP56" s="249"/>
      <c r="BQQ56" s="249"/>
      <c r="BQR56" s="249"/>
      <c r="BQS56" s="249"/>
      <c r="BQT56" s="249"/>
      <c r="BQU56" s="249"/>
      <c r="BQV56" s="249"/>
      <c r="BQW56" s="249"/>
      <c r="BQX56" s="249"/>
      <c r="BQY56" s="249"/>
      <c r="BRB56" s="248"/>
      <c r="BRD56" s="248"/>
      <c r="BRG56" s="249"/>
      <c r="BRH56" s="249"/>
      <c r="BRI56" s="249"/>
      <c r="BRJ56" s="249"/>
      <c r="BRK56" s="249"/>
      <c r="BRL56" s="249"/>
      <c r="BRM56" s="249"/>
      <c r="BRN56" s="249"/>
      <c r="BRO56" s="249"/>
      <c r="BRP56" s="249"/>
      <c r="BRQ56" s="249"/>
      <c r="BRR56" s="249"/>
      <c r="BRU56" s="248"/>
      <c r="BRW56" s="248"/>
      <c r="BRZ56" s="249"/>
      <c r="BSA56" s="249"/>
      <c r="BSB56" s="249"/>
      <c r="BSC56" s="249"/>
      <c r="BSD56" s="249"/>
      <c r="BSE56" s="249"/>
      <c r="BSF56" s="249"/>
      <c r="BSG56" s="249"/>
      <c r="BSH56" s="249"/>
      <c r="BSI56" s="249"/>
      <c r="BSJ56" s="249"/>
      <c r="BSK56" s="249"/>
      <c r="BSN56" s="248"/>
      <c r="BSP56" s="248"/>
      <c r="BSS56" s="249"/>
      <c r="BST56" s="249"/>
      <c r="BSU56" s="249"/>
      <c r="BSV56" s="249"/>
      <c r="BSW56" s="249"/>
      <c r="BSX56" s="249"/>
      <c r="BSY56" s="249"/>
      <c r="BSZ56" s="249"/>
      <c r="BTA56" s="249"/>
      <c r="BTB56" s="249"/>
      <c r="BTC56" s="249"/>
      <c r="BTD56" s="249"/>
      <c r="BTG56" s="248"/>
      <c r="BTI56" s="248"/>
      <c r="BTL56" s="249"/>
      <c r="BTM56" s="249"/>
      <c r="BTN56" s="249"/>
      <c r="BTO56" s="249"/>
      <c r="BTP56" s="249"/>
      <c r="BTQ56" s="249"/>
      <c r="BTR56" s="249"/>
      <c r="BTS56" s="249"/>
      <c r="BTT56" s="249"/>
      <c r="BTU56" s="249"/>
      <c r="BTV56" s="249"/>
      <c r="BTW56" s="249"/>
      <c r="BTZ56" s="248"/>
      <c r="BUB56" s="248"/>
      <c r="BUE56" s="249"/>
      <c r="BUF56" s="249"/>
      <c r="BUG56" s="249"/>
      <c r="BUH56" s="249"/>
      <c r="BUI56" s="249"/>
      <c r="BUJ56" s="249"/>
      <c r="BUK56" s="249"/>
      <c r="BUL56" s="249"/>
      <c r="BUM56" s="249"/>
      <c r="BUN56" s="249"/>
      <c r="BUO56" s="249"/>
      <c r="BUP56" s="249"/>
      <c r="BUS56" s="248"/>
      <c r="BUU56" s="248"/>
      <c r="BUX56" s="249"/>
      <c r="BUY56" s="249"/>
      <c r="BUZ56" s="249"/>
      <c r="BVA56" s="249"/>
      <c r="BVB56" s="249"/>
      <c r="BVC56" s="249"/>
      <c r="BVD56" s="249"/>
      <c r="BVE56" s="249"/>
      <c r="BVF56" s="249"/>
      <c r="BVG56" s="249"/>
      <c r="BVH56" s="249"/>
      <c r="BVI56" s="249"/>
      <c r="BVL56" s="248"/>
      <c r="BVN56" s="248"/>
      <c r="BVQ56" s="249"/>
      <c r="BVR56" s="249"/>
      <c r="BVS56" s="249"/>
      <c r="BVT56" s="249"/>
      <c r="BVU56" s="249"/>
      <c r="BVV56" s="249"/>
      <c r="BVW56" s="249"/>
      <c r="BVX56" s="249"/>
      <c r="BVY56" s="249"/>
      <c r="BVZ56" s="249"/>
      <c r="BWA56" s="249"/>
      <c r="BWB56" s="249"/>
      <c r="BWE56" s="248"/>
      <c r="BWG56" s="248"/>
      <c r="BWJ56" s="249"/>
      <c r="BWK56" s="249"/>
      <c r="BWL56" s="249"/>
      <c r="BWM56" s="249"/>
      <c r="BWN56" s="249"/>
      <c r="BWO56" s="249"/>
      <c r="BWP56" s="249"/>
      <c r="BWQ56" s="249"/>
      <c r="BWR56" s="249"/>
      <c r="BWS56" s="249"/>
      <c r="BWT56" s="249"/>
      <c r="BWU56" s="249"/>
      <c r="BWX56" s="248"/>
      <c r="BWZ56" s="248"/>
      <c r="BXC56" s="249"/>
      <c r="BXD56" s="249"/>
      <c r="BXE56" s="249"/>
      <c r="BXF56" s="249"/>
      <c r="BXG56" s="249"/>
      <c r="BXH56" s="249"/>
      <c r="BXI56" s="249"/>
      <c r="BXJ56" s="249"/>
      <c r="BXK56" s="249"/>
      <c r="BXL56" s="249"/>
      <c r="BXM56" s="249"/>
      <c r="BXN56" s="249"/>
      <c r="BXQ56" s="248"/>
      <c r="BXS56" s="248"/>
      <c r="BXV56" s="249"/>
      <c r="BXW56" s="249"/>
      <c r="BXX56" s="249"/>
      <c r="BXY56" s="249"/>
      <c r="BXZ56" s="249"/>
      <c r="BYA56" s="249"/>
      <c r="BYB56" s="249"/>
      <c r="BYC56" s="249"/>
      <c r="BYD56" s="249"/>
      <c r="BYE56" s="249"/>
      <c r="BYF56" s="249"/>
      <c r="BYG56" s="249"/>
      <c r="BYJ56" s="248"/>
      <c r="BYL56" s="248"/>
      <c r="BYO56" s="249"/>
      <c r="BYP56" s="249"/>
      <c r="BYQ56" s="249"/>
      <c r="BYR56" s="249"/>
      <c r="BYS56" s="249"/>
      <c r="BYT56" s="249"/>
      <c r="BYU56" s="249"/>
      <c r="BYV56" s="249"/>
      <c r="BYW56" s="249"/>
      <c r="BYX56" s="249"/>
      <c r="BYY56" s="249"/>
      <c r="BYZ56" s="249"/>
      <c r="BZC56" s="248"/>
      <c r="BZE56" s="248"/>
      <c r="BZH56" s="249"/>
      <c r="BZI56" s="249"/>
      <c r="BZJ56" s="249"/>
      <c r="BZK56" s="249"/>
      <c r="BZL56" s="249"/>
      <c r="BZM56" s="249"/>
      <c r="BZN56" s="249"/>
      <c r="BZO56" s="249"/>
      <c r="BZP56" s="249"/>
      <c r="BZQ56" s="249"/>
      <c r="BZR56" s="249"/>
      <c r="BZS56" s="249"/>
      <c r="BZV56" s="248"/>
      <c r="BZX56" s="248"/>
      <c r="CAA56" s="249"/>
      <c r="CAB56" s="249"/>
      <c r="CAC56" s="249"/>
      <c r="CAD56" s="249"/>
      <c r="CAE56" s="249"/>
      <c r="CAF56" s="249"/>
      <c r="CAG56" s="249"/>
      <c r="CAH56" s="249"/>
      <c r="CAI56" s="249"/>
      <c r="CAJ56" s="249"/>
      <c r="CAK56" s="249"/>
      <c r="CAL56" s="249"/>
      <c r="CAO56" s="248"/>
      <c r="CAQ56" s="248"/>
      <c r="CAT56" s="249"/>
      <c r="CAU56" s="249"/>
      <c r="CAV56" s="249"/>
      <c r="CAW56" s="249"/>
      <c r="CAX56" s="249"/>
      <c r="CAY56" s="249"/>
      <c r="CAZ56" s="249"/>
      <c r="CBA56" s="249"/>
      <c r="CBB56" s="249"/>
      <c r="CBC56" s="249"/>
      <c r="CBD56" s="249"/>
      <c r="CBE56" s="249"/>
      <c r="CBH56" s="248"/>
      <c r="CBJ56" s="248"/>
      <c r="CBM56" s="249"/>
      <c r="CBN56" s="249"/>
      <c r="CBO56" s="249"/>
      <c r="CBP56" s="249"/>
      <c r="CBQ56" s="249"/>
      <c r="CBR56" s="249"/>
      <c r="CBS56" s="249"/>
      <c r="CBT56" s="249"/>
      <c r="CBU56" s="249"/>
      <c r="CBV56" s="249"/>
      <c r="CBW56" s="249"/>
      <c r="CBX56" s="249"/>
      <c r="CCA56" s="248"/>
      <c r="CCC56" s="248"/>
      <c r="CCF56" s="249"/>
      <c r="CCG56" s="249"/>
      <c r="CCH56" s="249"/>
      <c r="CCI56" s="249"/>
      <c r="CCJ56" s="249"/>
      <c r="CCK56" s="249"/>
      <c r="CCL56" s="249"/>
      <c r="CCM56" s="249"/>
      <c r="CCN56" s="249"/>
      <c r="CCO56" s="249"/>
      <c r="CCP56" s="249"/>
      <c r="CCQ56" s="249"/>
      <c r="CCT56" s="248"/>
      <c r="CCV56" s="248"/>
      <c r="CCY56" s="249"/>
      <c r="CCZ56" s="249"/>
      <c r="CDA56" s="249"/>
      <c r="CDB56" s="249"/>
      <c r="CDC56" s="249"/>
      <c r="CDD56" s="249"/>
      <c r="CDE56" s="249"/>
      <c r="CDF56" s="249"/>
      <c r="CDG56" s="249"/>
      <c r="CDH56" s="249"/>
      <c r="CDI56" s="249"/>
      <c r="CDJ56" s="249"/>
      <c r="CDM56" s="248"/>
      <c r="CDO56" s="248"/>
      <c r="CDR56" s="249"/>
      <c r="CDS56" s="249"/>
      <c r="CDT56" s="249"/>
      <c r="CDU56" s="249"/>
      <c r="CDV56" s="249"/>
      <c r="CDW56" s="249"/>
      <c r="CDX56" s="249"/>
      <c r="CDY56" s="249"/>
      <c r="CDZ56" s="249"/>
      <c r="CEA56" s="249"/>
      <c r="CEB56" s="249"/>
      <c r="CEC56" s="249"/>
      <c r="CEF56" s="248"/>
      <c r="CEH56" s="248"/>
      <c r="CEK56" s="249"/>
      <c r="CEL56" s="249"/>
      <c r="CEM56" s="249"/>
      <c r="CEN56" s="249"/>
      <c r="CEO56" s="249"/>
      <c r="CEP56" s="249"/>
      <c r="CEQ56" s="249"/>
      <c r="CER56" s="249"/>
      <c r="CES56" s="249"/>
      <c r="CET56" s="249"/>
      <c r="CEU56" s="249"/>
      <c r="CEV56" s="249"/>
      <c r="CEY56" s="248"/>
      <c r="CFA56" s="248"/>
      <c r="CFD56" s="249"/>
      <c r="CFE56" s="249"/>
      <c r="CFF56" s="249"/>
      <c r="CFG56" s="249"/>
      <c r="CFH56" s="249"/>
      <c r="CFI56" s="249"/>
      <c r="CFJ56" s="249"/>
      <c r="CFK56" s="249"/>
      <c r="CFL56" s="249"/>
      <c r="CFM56" s="249"/>
      <c r="CFN56" s="249"/>
      <c r="CFO56" s="249"/>
      <c r="CFR56" s="248"/>
      <c r="CFT56" s="248"/>
      <c r="CFW56" s="249"/>
      <c r="CFX56" s="249"/>
      <c r="CFY56" s="249"/>
      <c r="CFZ56" s="249"/>
      <c r="CGA56" s="249"/>
      <c r="CGB56" s="249"/>
      <c r="CGC56" s="249"/>
      <c r="CGD56" s="249"/>
      <c r="CGE56" s="249"/>
      <c r="CGF56" s="249"/>
      <c r="CGG56" s="249"/>
      <c r="CGH56" s="249"/>
      <c r="CGK56" s="248"/>
      <c r="CGM56" s="248"/>
      <c r="CGP56" s="249"/>
      <c r="CGQ56" s="249"/>
      <c r="CGR56" s="249"/>
      <c r="CGS56" s="249"/>
      <c r="CGT56" s="249"/>
      <c r="CGU56" s="249"/>
      <c r="CGV56" s="249"/>
      <c r="CGW56" s="249"/>
      <c r="CGX56" s="249"/>
      <c r="CGY56" s="249"/>
      <c r="CGZ56" s="249"/>
      <c r="CHA56" s="249"/>
      <c r="CHD56" s="248"/>
      <c r="CHF56" s="248"/>
      <c r="CHI56" s="249"/>
      <c r="CHJ56" s="249"/>
      <c r="CHK56" s="249"/>
      <c r="CHL56" s="249"/>
      <c r="CHM56" s="249"/>
      <c r="CHN56" s="249"/>
      <c r="CHO56" s="249"/>
      <c r="CHP56" s="249"/>
      <c r="CHQ56" s="249"/>
      <c r="CHR56" s="249"/>
      <c r="CHS56" s="249"/>
      <c r="CHT56" s="249"/>
      <c r="CHW56" s="248"/>
      <c r="CHY56" s="248"/>
      <c r="CIB56" s="249"/>
      <c r="CIC56" s="249"/>
      <c r="CID56" s="249"/>
      <c r="CIE56" s="249"/>
      <c r="CIF56" s="249"/>
      <c r="CIG56" s="249"/>
      <c r="CIH56" s="249"/>
      <c r="CII56" s="249"/>
      <c r="CIJ56" s="249"/>
      <c r="CIK56" s="249"/>
      <c r="CIL56" s="249"/>
      <c r="CIM56" s="249"/>
      <c r="CIP56" s="248"/>
      <c r="CIR56" s="248"/>
      <c r="CIU56" s="249"/>
      <c r="CIV56" s="249"/>
      <c r="CIW56" s="249"/>
      <c r="CIX56" s="249"/>
      <c r="CIY56" s="249"/>
      <c r="CIZ56" s="249"/>
      <c r="CJA56" s="249"/>
      <c r="CJB56" s="249"/>
      <c r="CJC56" s="249"/>
      <c r="CJD56" s="249"/>
      <c r="CJE56" s="249"/>
      <c r="CJF56" s="249"/>
      <c r="CJI56" s="248"/>
      <c r="CJK56" s="248"/>
      <c r="CJN56" s="249"/>
      <c r="CJO56" s="249"/>
      <c r="CJP56" s="249"/>
      <c r="CJQ56" s="249"/>
      <c r="CJR56" s="249"/>
      <c r="CJS56" s="249"/>
      <c r="CJT56" s="249"/>
      <c r="CJU56" s="249"/>
      <c r="CJV56" s="249"/>
      <c r="CJW56" s="249"/>
      <c r="CJX56" s="249"/>
      <c r="CJY56" s="249"/>
      <c r="CKB56" s="248"/>
      <c r="CKD56" s="248"/>
      <c r="CKG56" s="249"/>
      <c r="CKH56" s="249"/>
      <c r="CKI56" s="249"/>
      <c r="CKJ56" s="249"/>
      <c r="CKK56" s="249"/>
      <c r="CKL56" s="249"/>
      <c r="CKM56" s="249"/>
      <c r="CKN56" s="249"/>
      <c r="CKO56" s="249"/>
      <c r="CKP56" s="249"/>
      <c r="CKQ56" s="249"/>
      <c r="CKR56" s="249"/>
      <c r="CKU56" s="248"/>
      <c r="CKW56" s="248"/>
      <c r="CKZ56" s="249"/>
      <c r="CLA56" s="249"/>
      <c r="CLB56" s="249"/>
      <c r="CLC56" s="249"/>
      <c r="CLD56" s="249"/>
      <c r="CLE56" s="249"/>
      <c r="CLF56" s="249"/>
      <c r="CLG56" s="249"/>
      <c r="CLH56" s="249"/>
      <c r="CLI56" s="249"/>
      <c r="CLJ56" s="249"/>
      <c r="CLK56" s="249"/>
      <c r="CLN56" s="248"/>
      <c r="CLP56" s="248"/>
      <c r="CLS56" s="249"/>
      <c r="CLT56" s="249"/>
      <c r="CLU56" s="249"/>
      <c r="CLV56" s="249"/>
      <c r="CLW56" s="249"/>
      <c r="CLX56" s="249"/>
      <c r="CLY56" s="249"/>
      <c r="CLZ56" s="249"/>
      <c r="CMA56" s="249"/>
      <c r="CMB56" s="249"/>
      <c r="CMC56" s="249"/>
      <c r="CMD56" s="249"/>
      <c r="CMG56" s="248"/>
      <c r="CMI56" s="248"/>
      <c r="CML56" s="249"/>
      <c r="CMM56" s="249"/>
      <c r="CMN56" s="249"/>
      <c r="CMO56" s="249"/>
      <c r="CMP56" s="249"/>
      <c r="CMQ56" s="249"/>
      <c r="CMR56" s="249"/>
      <c r="CMS56" s="249"/>
      <c r="CMT56" s="249"/>
      <c r="CMU56" s="249"/>
      <c r="CMV56" s="249"/>
      <c r="CMW56" s="249"/>
      <c r="CMZ56" s="248"/>
      <c r="CNB56" s="248"/>
      <c r="CNE56" s="249"/>
      <c r="CNF56" s="249"/>
      <c r="CNG56" s="249"/>
      <c r="CNH56" s="249"/>
      <c r="CNI56" s="249"/>
      <c r="CNJ56" s="249"/>
      <c r="CNK56" s="249"/>
      <c r="CNL56" s="249"/>
      <c r="CNM56" s="249"/>
      <c r="CNN56" s="249"/>
      <c r="CNO56" s="249"/>
      <c r="CNP56" s="249"/>
      <c r="CNS56" s="248"/>
      <c r="CNU56" s="248"/>
      <c r="CNX56" s="249"/>
      <c r="CNY56" s="249"/>
      <c r="CNZ56" s="249"/>
      <c r="COA56" s="249"/>
      <c r="COB56" s="249"/>
      <c r="COC56" s="249"/>
      <c r="COD56" s="249"/>
      <c r="COE56" s="249"/>
      <c r="COF56" s="249"/>
      <c r="COG56" s="249"/>
      <c r="COH56" s="249"/>
      <c r="COI56" s="249"/>
      <c r="COL56" s="248"/>
      <c r="CON56" s="248"/>
      <c r="COQ56" s="249"/>
      <c r="COR56" s="249"/>
      <c r="COS56" s="249"/>
      <c r="COT56" s="249"/>
      <c r="COU56" s="249"/>
      <c r="COV56" s="249"/>
      <c r="COW56" s="249"/>
      <c r="COX56" s="249"/>
      <c r="COY56" s="249"/>
      <c r="COZ56" s="249"/>
      <c r="CPA56" s="249"/>
      <c r="CPB56" s="249"/>
      <c r="CPE56" s="248"/>
      <c r="CPG56" s="248"/>
      <c r="CPJ56" s="249"/>
      <c r="CPK56" s="249"/>
      <c r="CPL56" s="249"/>
      <c r="CPM56" s="249"/>
      <c r="CPN56" s="249"/>
      <c r="CPO56" s="249"/>
      <c r="CPP56" s="249"/>
      <c r="CPQ56" s="249"/>
      <c r="CPR56" s="249"/>
      <c r="CPS56" s="249"/>
      <c r="CPT56" s="249"/>
      <c r="CPU56" s="249"/>
      <c r="CPX56" s="248"/>
      <c r="CPZ56" s="248"/>
      <c r="CQC56" s="249"/>
      <c r="CQD56" s="249"/>
      <c r="CQE56" s="249"/>
      <c r="CQF56" s="249"/>
      <c r="CQG56" s="249"/>
      <c r="CQH56" s="249"/>
      <c r="CQI56" s="249"/>
      <c r="CQJ56" s="249"/>
      <c r="CQK56" s="249"/>
      <c r="CQL56" s="249"/>
      <c r="CQM56" s="249"/>
      <c r="CQN56" s="249"/>
      <c r="CQQ56" s="248"/>
      <c r="CQS56" s="248"/>
      <c r="CQV56" s="249"/>
      <c r="CQW56" s="249"/>
      <c r="CQX56" s="249"/>
      <c r="CQY56" s="249"/>
      <c r="CQZ56" s="249"/>
      <c r="CRA56" s="249"/>
      <c r="CRB56" s="249"/>
      <c r="CRC56" s="249"/>
      <c r="CRD56" s="249"/>
      <c r="CRE56" s="249"/>
      <c r="CRF56" s="249"/>
      <c r="CRG56" s="249"/>
      <c r="CRJ56" s="248"/>
      <c r="CRL56" s="248"/>
      <c r="CRO56" s="249"/>
      <c r="CRP56" s="249"/>
      <c r="CRQ56" s="249"/>
      <c r="CRR56" s="249"/>
      <c r="CRS56" s="249"/>
      <c r="CRT56" s="249"/>
      <c r="CRU56" s="249"/>
      <c r="CRV56" s="249"/>
      <c r="CRW56" s="249"/>
      <c r="CRX56" s="249"/>
      <c r="CRY56" s="249"/>
      <c r="CRZ56" s="249"/>
      <c r="CSC56" s="248"/>
      <c r="CSE56" s="248"/>
      <c r="CSH56" s="249"/>
      <c r="CSI56" s="249"/>
      <c r="CSJ56" s="249"/>
      <c r="CSK56" s="249"/>
      <c r="CSL56" s="249"/>
      <c r="CSM56" s="249"/>
      <c r="CSN56" s="249"/>
      <c r="CSO56" s="249"/>
      <c r="CSP56" s="249"/>
      <c r="CSQ56" s="249"/>
      <c r="CSR56" s="249"/>
      <c r="CSS56" s="249"/>
      <c r="CSV56" s="248"/>
      <c r="CSX56" s="248"/>
      <c r="CTA56" s="249"/>
      <c r="CTB56" s="249"/>
      <c r="CTC56" s="249"/>
      <c r="CTD56" s="249"/>
      <c r="CTE56" s="249"/>
      <c r="CTF56" s="249"/>
      <c r="CTG56" s="249"/>
      <c r="CTH56" s="249"/>
      <c r="CTI56" s="249"/>
      <c r="CTJ56" s="249"/>
      <c r="CTK56" s="249"/>
      <c r="CTL56" s="249"/>
      <c r="CTO56" s="248"/>
      <c r="CTQ56" s="248"/>
      <c r="CTT56" s="249"/>
      <c r="CTU56" s="249"/>
      <c r="CTV56" s="249"/>
      <c r="CTW56" s="249"/>
      <c r="CTX56" s="249"/>
      <c r="CTY56" s="249"/>
      <c r="CTZ56" s="249"/>
      <c r="CUA56" s="249"/>
      <c r="CUB56" s="249"/>
      <c r="CUC56" s="249"/>
      <c r="CUD56" s="249"/>
      <c r="CUE56" s="249"/>
      <c r="CUH56" s="248"/>
      <c r="CUJ56" s="248"/>
      <c r="CUM56" s="249"/>
      <c r="CUN56" s="249"/>
      <c r="CUO56" s="249"/>
      <c r="CUP56" s="249"/>
      <c r="CUQ56" s="249"/>
      <c r="CUR56" s="249"/>
      <c r="CUS56" s="249"/>
      <c r="CUT56" s="249"/>
      <c r="CUU56" s="249"/>
      <c r="CUV56" s="249"/>
      <c r="CUW56" s="249"/>
      <c r="CUX56" s="249"/>
      <c r="CVA56" s="248"/>
      <c r="CVC56" s="248"/>
      <c r="CVF56" s="249"/>
      <c r="CVG56" s="249"/>
      <c r="CVH56" s="249"/>
      <c r="CVI56" s="249"/>
      <c r="CVJ56" s="249"/>
      <c r="CVK56" s="249"/>
      <c r="CVL56" s="249"/>
      <c r="CVM56" s="249"/>
      <c r="CVN56" s="249"/>
      <c r="CVO56" s="249"/>
      <c r="CVP56" s="249"/>
      <c r="CVQ56" s="249"/>
      <c r="CVT56" s="248"/>
      <c r="CVV56" s="248"/>
      <c r="CVY56" s="249"/>
      <c r="CVZ56" s="249"/>
      <c r="CWA56" s="249"/>
      <c r="CWB56" s="249"/>
      <c r="CWC56" s="249"/>
      <c r="CWD56" s="249"/>
      <c r="CWE56" s="249"/>
      <c r="CWF56" s="249"/>
      <c r="CWG56" s="249"/>
      <c r="CWH56" s="249"/>
      <c r="CWI56" s="249"/>
      <c r="CWJ56" s="249"/>
      <c r="CWM56" s="248"/>
      <c r="CWO56" s="248"/>
      <c r="CWR56" s="249"/>
      <c r="CWS56" s="249"/>
      <c r="CWT56" s="249"/>
      <c r="CWU56" s="249"/>
      <c r="CWV56" s="249"/>
      <c r="CWW56" s="249"/>
      <c r="CWX56" s="249"/>
      <c r="CWY56" s="249"/>
      <c r="CWZ56" s="249"/>
      <c r="CXA56" s="249"/>
      <c r="CXB56" s="249"/>
      <c r="CXC56" s="249"/>
      <c r="CXF56" s="248"/>
      <c r="CXH56" s="248"/>
      <c r="CXK56" s="249"/>
      <c r="CXL56" s="249"/>
      <c r="CXM56" s="249"/>
      <c r="CXN56" s="249"/>
      <c r="CXO56" s="249"/>
      <c r="CXP56" s="249"/>
      <c r="CXQ56" s="249"/>
      <c r="CXR56" s="249"/>
      <c r="CXS56" s="249"/>
      <c r="CXT56" s="249"/>
      <c r="CXU56" s="249"/>
      <c r="CXV56" s="249"/>
      <c r="CXY56" s="248"/>
      <c r="CYA56" s="248"/>
      <c r="CYD56" s="249"/>
      <c r="CYE56" s="249"/>
      <c r="CYF56" s="249"/>
      <c r="CYG56" s="249"/>
      <c r="CYH56" s="249"/>
      <c r="CYI56" s="249"/>
      <c r="CYJ56" s="249"/>
      <c r="CYK56" s="249"/>
      <c r="CYL56" s="249"/>
      <c r="CYM56" s="249"/>
      <c r="CYN56" s="249"/>
      <c r="CYO56" s="249"/>
      <c r="CYR56" s="248"/>
      <c r="CYT56" s="248"/>
      <c r="CYW56" s="249"/>
      <c r="CYX56" s="249"/>
      <c r="CYY56" s="249"/>
      <c r="CYZ56" s="249"/>
      <c r="CZA56" s="249"/>
      <c r="CZB56" s="249"/>
      <c r="CZC56" s="249"/>
      <c r="CZD56" s="249"/>
      <c r="CZE56" s="249"/>
      <c r="CZF56" s="249"/>
      <c r="CZG56" s="249"/>
      <c r="CZH56" s="249"/>
      <c r="CZK56" s="248"/>
      <c r="CZM56" s="248"/>
      <c r="CZP56" s="249"/>
      <c r="CZQ56" s="249"/>
      <c r="CZR56" s="249"/>
      <c r="CZS56" s="249"/>
      <c r="CZT56" s="249"/>
      <c r="CZU56" s="249"/>
      <c r="CZV56" s="249"/>
      <c r="CZW56" s="249"/>
      <c r="CZX56" s="249"/>
      <c r="CZY56" s="249"/>
      <c r="CZZ56" s="249"/>
      <c r="DAA56" s="249"/>
      <c r="DAD56" s="248"/>
      <c r="DAF56" s="248"/>
      <c r="DAI56" s="249"/>
      <c r="DAJ56" s="249"/>
      <c r="DAK56" s="249"/>
      <c r="DAL56" s="249"/>
      <c r="DAM56" s="249"/>
      <c r="DAN56" s="249"/>
      <c r="DAO56" s="249"/>
      <c r="DAP56" s="249"/>
      <c r="DAQ56" s="249"/>
      <c r="DAR56" s="249"/>
      <c r="DAS56" s="249"/>
      <c r="DAT56" s="249"/>
      <c r="DAW56" s="248"/>
      <c r="DAY56" s="248"/>
      <c r="DBB56" s="249"/>
      <c r="DBC56" s="249"/>
      <c r="DBD56" s="249"/>
      <c r="DBE56" s="249"/>
      <c r="DBF56" s="249"/>
      <c r="DBG56" s="249"/>
      <c r="DBH56" s="249"/>
      <c r="DBI56" s="249"/>
      <c r="DBJ56" s="249"/>
      <c r="DBK56" s="249"/>
      <c r="DBL56" s="249"/>
      <c r="DBM56" s="249"/>
      <c r="DBP56" s="248"/>
      <c r="DBR56" s="248"/>
      <c r="DBU56" s="249"/>
      <c r="DBV56" s="249"/>
      <c r="DBW56" s="249"/>
      <c r="DBX56" s="249"/>
      <c r="DBY56" s="249"/>
      <c r="DBZ56" s="249"/>
      <c r="DCA56" s="249"/>
      <c r="DCB56" s="249"/>
      <c r="DCC56" s="249"/>
      <c r="DCD56" s="249"/>
      <c r="DCE56" s="249"/>
      <c r="DCF56" s="249"/>
      <c r="DCI56" s="248"/>
      <c r="DCK56" s="248"/>
      <c r="DCN56" s="249"/>
      <c r="DCO56" s="249"/>
      <c r="DCP56" s="249"/>
      <c r="DCQ56" s="249"/>
      <c r="DCR56" s="249"/>
      <c r="DCS56" s="249"/>
      <c r="DCT56" s="249"/>
      <c r="DCU56" s="249"/>
      <c r="DCV56" s="249"/>
      <c r="DCW56" s="249"/>
      <c r="DCX56" s="249"/>
      <c r="DCY56" s="249"/>
      <c r="DDB56" s="248"/>
      <c r="DDD56" s="248"/>
      <c r="DDG56" s="249"/>
      <c r="DDH56" s="249"/>
      <c r="DDI56" s="249"/>
      <c r="DDJ56" s="249"/>
      <c r="DDK56" s="249"/>
      <c r="DDL56" s="249"/>
      <c r="DDM56" s="249"/>
      <c r="DDN56" s="249"/>
      <c r="DDO56" s="249"/>
      <c r="DDP56" s="249"/>
      <c r="DDQ56" s="249"/>
      <c r="DDR56" s="249"/>
      <c r="DDU56" s="248"/>
      <c r="DDW56" s="248"/>
      <c r="DDZ56" s="249"/>
      <c r="DEA56" s="249"/>
      <c r="DEB56" s="249"/>
      <c r="DEC56" s="249"/>
      <c r="DED56" s="249"/>
      <c r="DEE56" s="249"/>
      <c r="DEF56" s="249"/>
      <c r="DEG56" s="249"/>
      <c r="DEH56" s="249"/>
      <c r="DEI56" s="249"/>
      <c r="DEJ56" s="249"/>
      <c r="DEK56" s="249"/>
      <c r="DEN56" s="248"/>
      <c r="DEP56" s="248"/>
      <c r="DES56" s="249"/>
      <c r="DET56" s="249"/>
      <c r="DEU56" s="249"/>
      <c r="DEV56" s="249"/>
      <c r="DEW56" s="249"/>
      <c r="DEX56" s="249"/>
      <c r="DEY56" s="249"/>
      <c r="DEZ56" s="249"/>
      <c r="DFA56" s="249"/>
      <c r="DFB56" s="249"/>
      <c r="DFC56" s="249"/>
      <c r="DFD56" s="249"/>
      <c r="DFG56" s="248"/>
      <c r="DFI56" s="248"/>
      <c r="DFL56" s="249"/>
      <c r="DFM56" s="249"/>
      <c r="DFN56" s="249"/>
      <c r="DFO56" s="249"/>
      <c r="DFP56" s="249"/>
      <c r="DFQ56" s="249"/>
      <c r="DFR56" s="249"/>
      <c r="DFS56" s="249"/>
      <c r="DFT56" s="249"/>
      <c r="DFU56" s="249"/>
      <c r="DFV56" s="249"/>
      <c r="DFW56" s="249"/>
      <c r="DFZ56" s="248"/>
      <c r="DGB56" s="248"/>
      <c r="DGE56" s="249"/>
      <c r="DGF56" s="249"/>
      <c r="DGG56" s="249"/>
      <c r="DGH56" s="249"/>
      <c r="DGI56" s="249"/>
      <c r="DGJ56" s="249"/>
      <c r="DGK56" s="249"/>
      <c r="DGL56" s="249"/>
      <c r="DGM56" s="249"/>
      <c r="DGN56" s="249"/>
      <c r="DGO56" s="249"/>
      <c r="DGP56" s="249"/>
      <c r="DGS56" s="248"/>
      <c r="DGU56" s="248"/>
      <c r="DGX56" s="249"/>
      <c r="DGY56" s="249"/>
      <c r="DGZ56" s="249"/>
      <c r="DHA56" s="249"/>
      <c r="DHB56" s="249"/>
      <c r="DHC56" s="249"/>
      <c r="DHD56" s="249"/>
      <c r="DHE56" s="249"/>
      <c r="DHF56" s="249"/>
      <c r="DHG56" s="249"/>
      <c r="DHH56" s="249"/>
      <c r="DHI56" s="249"/>
      <c r="DHL56" s="248"/>
      <c r="DHN56" s="248"/>
      <c r="DHQ56" s="249"/>
      <c r="DHR56" s="249"/>
      <c r="DHS56" s="249"/>
      <c r="DHT56" s="249"/>
      <c r="DHU56" s="249"/>
      <c r="DHV56" s="249"/>
      <c r="DHW56" s="249"/>
      <c r="DHX56" s="249"/>
      <c r="DHY56" s="249"/>
      <c r="DHZ56" s="249"/>
      <c r="DIA56" s="249"/>
      <c r="DIB56" s="249"/>
      <c r="DIE56" s="248"/>
      <c r="DIG56" s="248"/>
      <c r="DIJ56" s="249"/>
      <c r="DIK56" s="249"/>
      <c r="DIL56" s="249"/>
      <c r="DIM56" s="249"/>
      <c r="DIN56" s="249"/>
      <c r="DIO56" s="249"/>
      <c r="DIP56" s="249"/>
      <c r="DIQ56" s="249"/>
      <c r="DIR56" s="249"/>
      <c r="DIS56" s="249"/>
      <c r="DIT56" s="249"/>
      <c r="DIU56" s="249"/>
      <c r="DIX56" s="248"/>
      <c r="DIZ56" s="248"/>
      <c r="DJC56" s="249"/>
      <c r="DJD56" s="249"/>
      <c r="DJE56" s="249"/>
      <c r="DJF56" s="249"/>
      <c r="DJG56" s="249"/>
      <c r="DJH56" s="249"/>
      <c r="DJI56" s="249"/>
      <c r="DJJ56" s="249"/>
      <c r="DJK56" s="249"/>
      <c r="DJL56" s="249"/>
      <c r="DJM56" s="249"/>
      <c r="DJN56" s="249"/>
      <c r="DJQ56" s="248"/>
      <c r="DJS56" s="248"/>
      <c r="DJV56" s="249"/>
      <c r="DJW56" s="249"/>
      <c r="DJX56" s="249"/>
      <c r="DJY56" s="249"/>
      <c r="DJZ56" s="249"/>
      <c r="DKA56" s="249"/>
      <c r="DKB56" s="249"/>
      <c r="DKC56" s="249"/>
      <c r="DKD56" s="249"/>
      <c r="DKE56" s="249"/>
      <c r="DKF56" s="249"/>
      <c r="DKG56" s="249"/>
      <c r="DKJ56" s="248"/>
      <c r="DKL56" s="248"/>
      <c r="DKO56" s="249"/>
      <c r="DKP56" s="249"/>
      <c r="DKQ56" s="249"/>
      <c r="DKR56" s="249"/>
      <c r="DKS56" s="249"/>
      <c r="DKT56" s="249"/>
      <c r="DKU56" s="249"/>
      <c r="DKV56" s="249"/>
      <c r="DKW56" s="249"/>
      <c r="DKX56" s="249"/>
      <c r="DKY56" s="249"/>
      <c r="DKZ56" s="249"/>
      <c r="DLC56" s="248"/>
      <c r="DLE56" s="248"/>
      <c r="DLH56" s="249"/>
      <c r="DLI56" s="249"/>
      <c r="DLJ56" s="249"/>
      <c r="DLK56" s="249"/>
      <c r="DLL56" s="249"/>
      <c r="DLM56" s="249"/>
      <c r="DLN56" s="249"/>
      <c r="DLO56" s="249"/>
      <c r="DLP56" s="249"/>
      <c r="DLQ56" s="249"/>
      <c r="DLR56" s="249"/>
      <c r="DLS56" s="249"/>
      <c r="DLV56" s="248"/>
      <c r="DLX56" s="248"/>
      <c r="DMA56" s="249"/>
      <c r="DMB56" s="249"/>
      <c r="DMC56" s="249"/>
      <c r="DMD56" s="249"/>
      <c r="DME56" s="249"/>
      <c r="DMF56" s="249"/>
      <c r="DMG56" s="249"/>
      <c r="DMH56" s="249"/>
      <c r="DMI56" s="249"/>
      <c r="DMJ56" s="249"/>
      <c r="DMK56" s="249"/>
      <c r="DML56" s="249"/>
      <c r="DMO56" s="248"/>
      <c r="DMQ56" s="248"/>
      <c r="DMT56" s="249"/>
      <c r="DMU56" s="249"/>
      <c r="DMV56" s="249"/>
      <c r="DMW56" s="249"/>
      <c r="DMX56" s="249"/>
      <c r="DMY56" s="249"/>
      <c r="DMZ56" s="249"/>
      <c r="DNA56" s="249"/>
      <c r="DNB56" s="249"/>
      <c r="DNC56" s="249"/>
      <c r="DND56" s="249"/>
      <c r="DNE56" s="249"/>
      <c r="DNH56" s="248"/>
      <c r="DNJ56" s="248"/>
      <c r="DNM56" s="249"/>
      <c r="DNN56" s="249"/>
      <c r="DNO56" s="249"/>
      <c r="DNP56" s="249"/>
      <c r="DNQ56" s="249"/>
      <c r="DNR56" s="249"/>
      <c r="DNS56" s="249"/>
      <c r="DNT56" s="249"/>
      <c r="DNU56" s="249"/>
      <c r="DNV56" s="249"/>
      <c r="DNW56" s="249"/>
      <c r="DNX56" s="249"/>
      <c r="DOA56" s="248"/>
      <c r="DOC56" s="248"/>
      <c r="DOF56" s="249"/>
      <c r="DOG56" s="249"/>
      <c r="DOH56" s="249"/>
      <c r="DOI56" s="249"/>
      <c r="DOJ56" s="249"/>
      <c r="DOK56" s="249"/>
      <c r="DOL56" s="249"/>
      <c r="DOM56" s="249"/>
      <c r="DON56" s="249"/>
      <c r="DOO56" s="249"/>
      <c r="DOP56" s="249"/>
      <c r="DOQ56" s="249"/>
      <c r="DOT56" s="248"/>
      <c r="DOV56" s="248"/>
      <c r="DOY56" s="249"/>
      <c r="DOZ56" s="249"/>
      <c r="DPA56" s="249"/>
      <c r="DPB56" s="249"/>
      <c r="DPC56" s="249"/>
      <c r="DPD56" s="249"/>
      <c r="DPE56" s="249"/>
      <c r="DPF56" s="249"/>
      <c r="DPG56" s="249"/>
      <c r="DPH56" s="249"/>
      <c r="DPI56" s="249"/>
      <c r="DPJ56" s="249"/>
      <c r="DPM56" s="248"/>
      <c r="DPO56" s="248"/>
      <c r="DPR56" s="249"/>
      <c r="DPS56" s="249"/>
      <c r="DPT56" s="249"/>
      <c r="DPU56" s="249"/>
      <c r="DPV56" s="249"/>
      <c r="DPW56" s="249"/>
      <c r="DPX56" s="249"/>
      <c r="DPY56" s="249"/>
      <c r="DPZ56" s="249"/>
      <c r="DQA56" s="249"/>
      <c r="DQB56" s="249"/>
      <c r="DQC56" s="249"/>
      <c r="DQF56" s="248"/>
      <c r="DQH56" s="248"/>
      <c r="DQK56" s="249"/>
      <c r="DQL56" s="249"/>
      <c r="DQM56" s="249"/>
      <c r="DQN56" s="249"/>
      <c r="DQO56" s="249"/>
      <c r="DQP56" s="249"/>
      <c r="DQQ56" s="249"/>
      <c r="DQR56" s="249"/>
      <c r="DQS56" s="249"/>
      <c r="DQT56" s="249"/>
      <c r="DQU56" s="249"/>
      <c r="DQV56" s="249"/>
      <c r="DQY56" s="248"/>
      <c r="DRA56" s="248"/>
      <c r="DRD56" s="249"/>
      <c r="DRE56" s="249"/>
      <c r="DRF56" s="249"/>
      <c r="DRG56" s="249"/>
      <c r="DRH56" s="249"/>
      <c r="DRI56" s="249"/>
      <c r="DRJ56" s="249"/>
      <c r="DRK56" s="249"/>
      <c r="DRL56" s="249"/>
      <c r="DRM56" s="249"/>
      <c r="DRN56" s="249"/>
      <c r="DRO56" s="249"/>
      <c r="DRR56" s="248"/>
      <c r="DRT56" s="248"/>
      <c r="DRW56" s="249"/>
      <c r="DRX56" s="249"/>
      <c r="DRY56" s="249"/>
      <c r="DRZ56" s="249"/>
      <c r="DSA56" s="249"/>
      <c r="DSB56" s="249"/>
      <c r="DSC56" s="249"/>
      <c r="DSD56" s="249"/>
      <c r="DSE56" s="249"/>
      <c r="DSF56" s="249"/>
      <c r="DSG56" s="249"/>
      <c r="DSH56" s="249"/>
      <c r="DSK56" s="248"/>
      <c r="DSM56" s="248"/>
      <c r="DSP56" s="249"/>
      <c r="DSQ56" s="249"/>
      <c r="DSR56" s="249"/>
      <c r="DSS56" s="249"/>
      <c r="DST56" s="249"/>
      <c r="DSU56" s="249"/>
      <c r="DSV56" s="249"/>
      <c r="DSW56" s="249"/>
      <c r="DSX56" s="249"/>
      <c r="DSY56" s="249"/>
      <c r="DSZ56" s="249"/>
      <c r="DTA56" s="249"/>
      <c r="DTD56" s="248"/>
      <c r="DTF56" s="248"/>
      <c r="DTI56" s="249"/>
      <c r="DTJ56" s="249"/>
      <c r="DTK56" s="249"/>
      <c r="DTL56" s="249"/>
      <c r="DTM56" s="249"/>
      <c r="DTN56" s="249"/>
      <c r="DTO56" s="249"/>
      <c r="DTP56" s="249"/>
      <c r="DTQ56" s="249"/>
      <c r="DTR56" s="249"/>
      <c r="DTS56" s="249"/>
      <c r="DTT56" s="249"/>
      <c r="DTW56" s="248"/>
      <c r="DTY56" s="248"/>
      <c r="DUB56" s="249"/>
      <c r="DUC56" s="249"/>
      <c r="DUD56" s="249"/>
      <c r="DUE56" s="249"/>
      <c r="DUF56" s="249"/>
      <c r="DUG56" s="249"/>
      <c r="DUH56" s="249"/>
      <c r="DUI56" s="249"/>
      <c r="DUJ56" s="249"/>
      <c r="DUK56" s="249"/>
      <c r="DUL56" s="249"/>
      <c r="DUM56" s="249"/>
      <c r="DUP56" s="248"/>
      <c r="DUR56" s="248"/>
      <c r="DUU56" s="249"/>
      <c r="DUV56" s="249"/>
      <c r="DUW56" s="249"/>
      <c r="DUX56" s="249"/>
      <c r="DUY56" s="249"/>
      <c r="DUZ56" s="249"/>
      <c r="DVA56" s="249"/>
      <c r="DVB56" s="249"/>
      <c r="DVC56" s="249"/>
      <c r="DVD56" s="249"/>
      <c r="DVE56" s="249"/>
      <c r="DVF56" s="249"/>
      <c r="DVI56" s="248"/>
      <c r="DVK56" s="248"/>
      <c r="DVN56" s="249"/>
      <c r="DVO56" s="249"/>
      <c r="DVP56" s="249"/>
      <c r="DVQ56" s="249"/>
      <c r="DVR56" s="249"/>
      <c r="DVS56" s="249"/>
      <c r="DVT56" s="249"/>
      <c r="DVU56" s="249"/>
      <c r="DVV56" s="249"/>
      <c r="DVW56" s="249"/>
      <c r="DVX56" s="249"/>
      <c r="DVY56" s="249"/>
      <c r="DWB56" s="248"/>
      <c r="DWD56" s="248"/>
      <c r="DWG56" s="249"/>
      <c r="DWH56" s="249"/>
      <c r="DWI56" s="249"/>
      <c r="DWJ56" s="249"/>
      <c r="DWK56" s="249"/>
      <c r="DWL56" s="249"/>
      <c r="DWM56" s="249"/>
      <c r="DWN56" s="249"/>
      <c r="DWO56" s="249"/>
      <c r="DWP56" s="249"/>
      <c r="DWQ56" s="249"/>
      <c r="DWR56" s="249"/>
      <c r="DWU56" s="248"/>
      <c r="DWW56" s="248"/>
      <c r="DWZ56" s="249"/>
      <c r="DXA56" s="249"/>
      <c r="DXB56" s="249"/>
      <c r="DXC56" s="249"/>
      <c r="DXD56" s="249"/>
      <c r="DXE56" s="249"/>
      <c r="DXF56" s="249"/>
      <c r="DXG56" s="249"/>
      <c r="DXH56" s="249"/>
      <c r="DXI56" s="249"/>
      <c r="DXJ56" s="249"/>
      <c r="DXK56" s="249"/>
      <c r="DXN56" s="248"/>
      <c r="DXP56" s="248"/>
      <c r="DXS56" s="249"/>
      <c r="DXT56" s="249"/>
      <c r="DXU56" s="249"/>
      <c r="DXV56" s="249"/>
      <c r="DXW56" s="249"/>
      <c r="DXX56" s="249"/>
      <c r="DXY56" s="249"/>
      <c r="DXZ56" s="249"/>
      <c r="DYA56" s="249"/>
      <c r="DYB56" s="249"/>
      <c r="DYC56" s="249"/>
      <c r="DYD56" s="249"/>
      <c r="DYG56" s="248"/>
      <c r="DYI56" s="248"/>
      <c r="DYL56" s="249"/>
      <c r="DYM56" s="249"/>
      <c r="DYN56" s="249"/>
      <c r="DYO56" s="249"/>
      <c r="DYP56" s="249"/>
      <c r="DYQ56" s="249"/>
      <c r="DYR56" s="249"/>
      <c r="DYS56" s="249"/>
      <c r="DYT56" s="249"/>
      <c r="DYU56" s="249"/>
      <c r="DYV56" s="249"/>
      <c r="DYW56" s="249"/>
      <c r="DYZ56" s="248"/>
      <c r="DZB56" s="248"/>
      <c r="DZE56" s="249"/>
      <c r="DZF56" s="249"/>
      <c r="DZG56" s="249"/>
      <c r="DZH56" s="249"/>
      <c r="DZI56" s="249"/>
      <c r="DZJ56" s="249"/>
      <c r="DZK56" s="249"/>
      <c r="DZL56" s="249"/>
      <c r="DZM56" s="249"/>
      <c r="DZN56" s="249"/>
      <c r="DZO56" s="249"/>
      <c r="DZP56" s="249"/>
      <c r="DZS56" s="248"/>
      <c r="DZU56" s="248"/>
      <c r="DZX56" s="249"/>
      <c r="DZY56" s="249"/>
      <c r="DZZ56" s="249"/>
      <c r="EAA56" s="249"/>
      <c r="EAB56" s="249"/>
      <c r="EAC56" s="249"/>
      <c r="EAD56" s="249"/>
      <c r="EAE56" s="249"/>
      <c r="EAF56" s="249"/>
      <c r="EAG56" s="249"/>
      <c r="EAH56" s="249"/>
      <c r="EAI56" s="249"/>
      <c r="EAL56" s="248"/>
      <c r="EAN56" s="248"/>
      <c r="EAQ56" s="249"/>
      <c r="EAR56" s="249"/>
      <c r="EAS56" s="249"/>
      <c r="EAT56" s="249"/>
      <c r="EAU56" s="249"/>
      <c r="EAV56" s="249"/>
      <c r="EAW56" s="249"/>
      <c r="EAX56" s="249"/>
      <c r="EAY56" s="249"/>
      <c r="EAZ56" s="249"/>
      <c r="EBA56" s="249"/>
      <c r="EBB56" s="249"/>
      <c r="EBE56" s="248"/>
      <c r="EBG56" s="248"/>
      <c r="EBJ56" s="249"/>
      <c r="EBK56" s="249"/>
      <c r="EBL56" s="249"/>
      <c r="EBM56" s="249"/>
      <c r="EBN56" s="249"/>
      <c r="EBO56" s="249"/>
      <c r="EBP56" s="249"/>
      <c r="EBQ56" s="249"/>
      <c r="EBR56" s="249"/>
      <c r="EBS56" s="249"/>
      <c r="EBT56" s="249"/>
      <c r="EBU56" s="249"/>
      <c r="EBX56" s="248"/>
      <c r="EBZ56" s="248"/>
      <c r="ECC56" s="249"/>
      <c r="ECD56" s="249"/>
      <c r="ECE56" s="249"/>
      <c r="ECF56" s="249"/>
      <c r="ECG56" s="249"/>
      <c r="ECH56" s="249"/>
      <c r="ECI56" s="249"/>
      <c r="ECJ56" s="249"/>
      <c r="ECK56" s="249"/>
      <c r="ECL56" s="249"/>
      <c r="ECM56" s="249"/>
      <c r="ECN56" s="249"/>
      <c r="ECQ56" s="248"/>
      <c r="ECS56" s="248"/>
      <c r="ECV56" s="249"/>
      <c r="ECW56" s="249"/>
      <c r="ECX56" s="249"/>
      <c r="ECY56" s="249"/>
      <c r="ECZ56" s="249"/>
      <c r="EDA56" s="249"/>
      <c r="EDB56" s="249"/>
      <c r="EDC56" s="249"/>
      <c r="EDD56" s="249"/>
      <c r="EDE56" s="249"/>
      <c r="EDF56" s="249"/>
      <c r="EDG56" s="249"/>
      <c r="EDJ56" s="248"/>
      <c r="EDL56" s="248"/>
      <c r="EDO56" s="249"/>
      <c r="EDP56" s="249"/>
      <c r="EDQ56" s="249"/>
      <c r="EDR56" s="249"/>
      <c r="EDS56" s="249"/>
      <c r="EDT56" s="249"/>
      <c r="EDU56" s="249"/>
      <c r="EDV56" s="249"/>
      <c r="EDW56" s="249"/>
      <c r="EDX56" s="249"/>
      <c r="EDY56" s="249"/>
      <c r="EDZ56" s="249"/>
      <c r="EEC56" s="248"/>
      <c r="EEE56" s="248"/>
      <c r="EEH56" s="249"/>
      <c r="EEI56" s="249"/>
      <c r="EEJ56" s="249"/>
      <c r="EEK56" s="249"/>
      <c r="EEL56" s="249"/>
      <c r="EEM56" s="249"/>
      <c r="EEN56" s="249"/>
      <c r="EEO56" s="249"/>
      <c r="EEP56" s="249"/>
      <c r="EEQ56" s="249"/>
      <c r="EER56" s="249"/>
      <c r="EES56" s="249"/>
      <c r="EEV56" s="248"/>
      <c r="EEX56" s="248"/>
      <c r="EFA56" s="249"/>
      <c r="EFB56" s="249"/>
      <c r="EFC56" s="249"/>
      <c r="EFD56" s="249"/>
      <c r="EFE56" s="249"/>
      <c r="EFF56" s="249"/>
      <c r="EFG56" s="249"/>
      <c r="EFH56" s="249"/>
      <c r="EFI56" s="249"/>
      <c r="EFJ56" s="249"/>
      <c r="EFK56" s="249"/>
      <c r="EFL56" s="249"/>
      <c r="EFO56" s="248"/>
      <c r="EFQ56" s="248"/>
      <c r="EFT56" s="249"/>
      <c r="EFU56" s="249"/>
      <c r="EFV56" s="249"/>
      <c r="EFW56" s="249"/>
      <c r="EFX56" s="249"/>
      <c r="EFY56" s="249"/>
      <c r="EFZ56" s="249"/>
      <c r="EGA56" s="249"/>
      <c r="EGB56" s="249"/>
      <c r="EGC56" s="249"/>
      <c r="EGD56" s="249"/>
      <c r="EGE56" s="249"/>
      <c r="EGH56" s="248"/>
      <c r="EGJ56" s="248"/>
      <c r="EGM56" s="249"/>
      <c r="EGN56" s="249"/>
      <c r="EGO56" s="249"/>
      <c r="EGP56" s="249"/>
      <c r="EGQ56" s="249"/>
      <c r="EGR56" s="249"/>
      <c r="EGS56" s="249"/>
      <c r="EGT56" s="249"/>
      <c r="EGU56" s="249"/>
      <c r="EGV56" s="249"/>
      <c r="EGW56" s="249"/>
      <c r="EGX56" s="249"/>
      <c r="EHA56" s="248"/>
      <c r="EHC56" s="248"/>
      <c r="EHF56" s="249"/>
      <c r="EHG56" s="249"/>
      <c r="EHH56" s="249"/>
      <c r="EHI56" s="249"/>
      <c r="EHJ56" s="249"/>
      <c r="EHK56" s="249"/>
      <c r="EHL56" s="249"/>
      <c r="EHM56" s="249"/>
      <c r="EHN56" s="249"/>
      <c r="EHO56" s="249"/>
      <c r="EHP56" s="249"/>
      <c r="EHQ56" s="249"/>
      <c r="EHT56" s="248"/>
      <c r="EHV56" s="248"/>
      <c r="EHY56" s="249"/>
      <c r="EHZ56" s="249"/>
      <c r="EIA56" s="249"/>
      <c r="EIB56" s="249"/>
      <c r="EIC56" s="249"/>
      <c r="EID56" s="249"/>
      <c r="EIE56" s="249"/>
      <c r="EIF56" s="249"/>
      <c r="EIG56" s="249"/>
      <c r="EIH56" s="249"/>
      <c r="EII56" s="249"/>
      <c r="EIJ56" s="249"/>
      <c r="EIM56" s="248"/>
      <c r="EIO56" s="248"/>
      <c r="EIR56" s="249"/>
      <c r="EIS56" s="249"/>
      <c r="EIT56" s="249"/>
      <c r="EIU56" s="249"/>
      <c r="EIV56" s="249"/>
      <c r="EIW56" s="249"/>
      <c r="EIX56" s="249"/>
      <c r="EIY56" s="249"/>
      <c r="EIZ56" s="249"/>
      <c r="EJA56" s="249"/>
      <c r="EJB56" s="249"/>
      <c r="EJC56" s="249"/>
      <c r="EJF56" s="248"/>
      <c r="EJH56" s="248"/>
      <c r="EJK56" s="249"/>
      <c r="EJL56" s="249"/>
      <c r="EJM56" s="249"/>
      <c r="EJN56" s="249"/>
      <c r="EJO56" s="249"/>
      <c r="EJP56" s="249"/>
      <c r="EJQ56" s="249"/>
      <c r="EJR56" s="249"/>
      <c r="EJS56" s="249"/>
      <c r="EJT56" s="249"/>
      <c r="EJU56" s="249"/>
      <c r="EJV56" s="249"/>
      <c r="EJY56" s="248"/>
      <c r="EKA56" s="248"/>
      <c r="EKD56" s="249"/>
      <c r="EKE56" s="249"/>
      <c r="EKF56" s="249"/>
      <c r="EKG56" s="249"/>
      <c r="EKH56" s="249"/>
      <c r="EKI56" s="249"/>
      <c r="EKJ56" s="249"/>
      <c r="EKK56" s="249"/>
      <c r="EKL56" s="249"/>
      <c r="EKM56" s="249"/>
      <c r="EKN56" s="249"/>
      <c r="EKO56" s="249"/>
      <c r="EKR56" s="248"/>
      <c r="EKT56" s="248"/>
      <c r="EKW56" s="249"/>
      <c r="EKX56" s="249"/>
      <c r="EKY56" s="249"/>
      <c r="EKZ56" s="249"/>
      <c r="ELA56" s="249"/>
      <c r="ELB56" s="249"/>
      <c r="ELC56" s="249"/>
      <c r="ELD56" s="249"/>
      <c r="ELE56" s="249"/>
      <c r="ELF56" s="249"/>
      <c r="ELG56" s="249"/>
      <c r="ELH56" s="249"/>
      <c r="ELK56" s="248"/>
      <c r="ELM56" s="248"/>
      <c r="ELP56" s="249"/>
      <c r="ELQ56" s="249"/>
      <c r="ELR56" s="249"/>
      <c r="ELS56" s="249"/>
      <c r="ELT56" s="249"/>
      <c r="ELU56" s="249"/>
      <c r="ELV56" s="249"/>
      <c r="ELW56" s="249"/>
      <c r="ELX56" s="249"/>
      <c r="ELY56" s="249"/>
      <c r="ELZ56" s="249"/>
      <c r="EMA56" s="249"/>
      <c r="EMD56" s="248"/>
      <c r="EMF56" s="248"/>
      <c r="EMI56" s="249"/>
      <c r="EMJ56" s="249"/>
      <c r="EMK56" s="249"/>
      <c r="EML56" s="249"/>
      <c r="EMM56" s="249"/>
      <c r="EMN56" s="249"/>
      <c r="EMO56" s="249"/>
      <c r="EMP56" s="249"/>
      <c r="EMQ56" s="249"/>
      <c r="EMR56" s="249"/>
      <c r="EMS56" s="249"/>
      <c r="EMT56" s="249"/>
      <c r="EMW56" s="248"/>
      <c r="EMY56" s="248"/>
      <c r="ENB56" s="249"/>
      <c r="ENC56" s="249"/>
      <c r="END56" s="249"/>
      <c r="ENE56" s="249"/>
      <c r="ENF56" s="249"/>
      <c r="ENG56" s="249"/>
      <c r="ENH56" s="249"/>
      <c r="ENI56" s="249"/>
      <c r="ENJ56" s="249"/>
      <c r="ENK56" s="249"/>
      <c r="ENL56" s="249"/>
      <c r="ENM56" s="249"/>
      <c r="ENP56" s="248"/>
      <c r="ENR56" s="248"/>
      <c r="ENU56" s="249"/>
      <c r="ENV56" s="249"/>
      <c r="ENW56" s="249"/>
      <c r="ENX56" s="249"/>
      <c r="ENY56" s="249"/>
      <c r="ENZ56" s="249"/>
      <c r="EOA56" s="249"/>
      <c r="EOB56" s="249"/>
      <c r="EOC56" s="249"/>
      <c r="EOD56" s="249"/>
      <c r="EOE56" s="249"/>
      <c r="EOF56" s="249"/>
      <c r="EOI56" s="248"/>
      <c r="EOK56" s="248"/>
      <c r="EON56" s="249"/>
      <c r="EOO56" s="249"/>
      <c r="EOP56" s="249"/>
      <c r="EOQ56" s="249"/>
      <c r="EOR56" s="249"/>
      <c r="EOS56" s="249"/>
      <c r="EOT56" s="249"/>
      <c r="EOU56" s="249"/>
      <c r="EOV56" s="249"/>
      <c r="EOW56" s="249"/>
      <c r="EOX56" s="249"/>
      <c r="EOY56" s="249"/>
      <c r="EPB56" s="248"/>
      <c r="EPD56" s="248"/>
      <c r="EPG56" s="249"/>
      <c r="EPH56" s="249"/>
      <c r="EPI56" s="249"/>
      <c r="EPJ56" s="249"/>
      <c r="EPK56" s="249"/>
      <c r="EPL56" s="249"/>
      <c r="EPM56" s="249"/>
      <c r="EPN56" s="249"/>
      <c r="EPO56" s="249"/>
      <c r="EPP56" s="249"/>
      <c r="EPQ56" s="249"/>
      <c r="EPR56" s="249"/>
      <c r="EPU56" s="248"/>
      <c r="EPW56" s="248"/>
      <c r="EPZ56" s="249"/>
      <c r="EQA56" s="249"/>
      <c r="EQB56" s="249"/>
      <c r="EQC56" s="249"/>
      <c r="EQD56" s="249"/>
      <c r="EQE56" s="249"/>
      <c r="EQF56" s="249"/>
      <c r="EQG56" s="249"/>
      <c r="EQH56" s="249"/>
      <c r="EQI56" s="249"/>
      <c r="EQJ56" s="249"/>
      <c r="EQK56" s="249"/>
      <c r="EQN56" s="248"/>
      <c r="EQP56" s="248"/>
      <c r="EQS56" s="249"/>
      <c r="EQT56" s="249"/>
      <c r="EQU56" s="249"/>
      <c r="EQV56" s="249"/>
      <c r="EQW56" s="249"/>
      <c r="EQX56" s="249"/>
      <c r="EQY56" s="249"/>
      <c r="EQZ56" s="249"/>
      <c r="ERA56" s="249"/>
      <c r="ERB56" s="249"/>
      <c r="ERC56" s="249"/>
      <c r="ERD56" s="249"/>
      <c r="ERG56" s="248"/>
      <c r="ERI56" s="248"/>
      <c r="ERL56" s="249"/>
      <c r="ERM56" s="249"/>
      <c r="ERN56" s="249"/>
      <c r="ERO56" s="249"/>
      <c r="ERP56" s="249"/>
      <c r="ERQ56" s="249"/>
      <c r="ERR56" s="249"/>
      <c r="ERS56" s="249"/>
      <c r="ERT56" s="249"/>
      <c r="ERU56" s="249"/>
      <c r="ERV56" s="249"/>
      <c r="ERW56" s="249"/>
      <c r="ERZ56" s="248"/>
      <c r="ESB56" s="248"/>
      <c r="ESE56" s="249"/>
      <c r="ESF56" s="249"/>
      <c r="ESG56" s="249"/>
      <c r="ESH56" s="249"/>
      <c r="ESI56" s="249"/>
      <c r="ESJ56" s="249"/>
      <c r="ESK56" s="249"/>
      <c r="ESL56" s="249"/>
      <c r="ESM56" s="249"/>
      <c r="ESN56" s="249"/>
      <c r="ESO56" s="249"/>
      <c r="ESP56" s="249"/>
      <c r="ESS56" s="248"/>
      <c r="ESU56" s="248"/>
      <c r="ESX56" s="249"/>
      <c r="ESY56" s="249"/>
      <c r="ESZ56" s="249"/>
      <c r="ETA56" s="249"/>
      <c r="ETB56" s="249"/>
      <c r="ETC56" s="249"/>
      <c r="ETD56" s="249"/>
      <c r="ETE56" s="249"/>
      <c r="ETF56" s="249"/>
      <c r="ETG56" s="249"/>
      <c r="ETH56" s="249"/>
      <c r="ETI56" s="249"/>
      <c r="ETL56" s="248"/>
      <c r="ETN56" s="248"/>
      <c r="ETQ56" s="249"/>
      <c r="ETR56" s="249"/>
      <c r="ETS56" s="249"/>
      <c r="ETT56" s="249"/>
      <c r="ETU56" s="249"/>
      <c r="ETV56" s="249"/>
      <c r="ETW56" s="249"/>
      <c r="ETX56" s="249"/>
      <c r="ETY56" s="249"/>
      <c r="ETZ56" s="249"/>
      <c r="EUA56" s="249"/>
      <c r="EUB56" s="249"/>
      <c r="EUE56" s="248"/>
      <c r="EUG56" s="248"/>
      <c r="EUJ56" s="249"/>
      <c r="EUK56" s="249"/>
      <c r="EUL56" s="249"/>
      <c r="EUM56" s="249"/>
      <c r="EUN56" s="249"/>
      <c r="EUO56" s="249"/>
      <c r="EUP56" s="249"/>
      <c r="EUQ56" s="249"/>
      <c r="EUR56" s="249"/>
      <c r="EUS56" s="249"/>
      <c r="EUT56" s="249"/>
      <c r="EUU56" s="249"/>
      <c r="EUX56" s="248"/>
      <c r="EUZ56" s="248"/>
      <c r="EVC56" s="249"/>
      <c r="EVD56" s="249"/>
      <c r="EVE56" s="249"/>
      <c r="EVF56" s="249"/>
      <c r="EVG56" s="249"/>
      <c r="EVH56" s="249"/>
      <c r="EVI56" s="249"/>
      <c r="EVJ56" s="249"/>
      <c r="EVK56" s="249"/>
      <c r="EVL56" s="249"/>
      <c r="EVM56" s="249"/>
      <c r="EVN56" s="249"/>
      <c r="EVQ56" s="248"/>
      <c r="EVS56" s="248"/>
      <c r="EVV56" s="249"/>
      <c r="EVW56" s="249"/>
      <c r="EVX56" s="249"/>
      <c r="EVY56" s="249"/>
      <c r="EVZ56" s="249"/>
      <c r="EWA56" s="249"/>
      <c r="EWB56" s="249"/>
      <c r="EWC56" s="249"/>
      <c r="EWD56" s="249"/>
      <c r="EWE56" s="249"/>
      <c r="EWF56" s="249"/>
      <c r="EWG56" s="249"/>
      <c r="EWJ56" s="248"/>
      <c r="EWL56" s="248"/>
      <c r="EWO56" s="249"/>
      <c r="EWP56" s="249"/>
      <c r="EWQ56" s="249"/>
      <c r="EWR56" s="249"/>
      <c r="EWS56" s="249"/>
      <c r="EWT56" s="249"/>
      <c r="EWU56" s="249"/>
      <c r="EWV56" s="249"/>
      <c r="EWW56" s="249"/>
      <c r="EWX56" s="249"/>
      <c r="EWY56" s="249"/>
      <c r="EWZ56" s="249"/>
      <c r="EXC56" s="248"/>
      <c r="EXE56" s="248"/>
      <c r="EXH56" s="249"/>
      <c r="EXI56" s="249"/>
      <c r="EXJ56" s="249"/>
      <c r="EXK56" s="249"/>
      <c r="EXL56" s="249"/>
      <c r="EXM56" s="249"/>
      <c r="EXN56" s="249"/>
      <c r="EXO56" s="249"/>
      <c r="EXP56" s="249"/>
      <c r="EXQ56" s="249"/>
      <c r="EXR56" s="249"/>
      <c r="EXS56" s="249"/>
      <c r="EXV56" s="248"/>
      <c r="EXX56" s="248"/>
      <c r="EYA56" s="249"/>
      <c r="EYB56" s="249"/>
      <c r="EYC56" s="249"/>
      <c r="EYD56" s="249"/>
      <c r="EYE56" s="249"/>
      <c r="EYF56" s="249"/>
      <c r="EYG56" s="249"/>
      <c r="EYH56" s="249"/>
      <c r="EYI56" s="249"/>
      <c r="EYJ56" s="249"/>
      <c r="EYK56" s="249"/>
      <c r="EYL56" s="249"/>
      <c r="EYO56" s="248"/>
      <c r="EYQ56" s="248"/>
      <c r="EYT56" s="249"/>
      <c r="EYU56" s="249"/>
      <c r="EYV56" s="249"/>
      <c r="EYW56" s="249"/>
      <c r="EYX56" s="249"/>
      <c r="EYY56" s="249"/>
      <c r="EYZ56" s="249"/>
      <c r="EZA56" s="249"/>
      <c r="EZB56" s="249"/>
      <c r="EZC56" s="249"/>
      <c r="EZD56" s="249"/>
      <c r="EZE56" s="249"/>
      <c r="EZH56" s="248"/>
      <c r="EZJ56" s="248"/>
      <c r="EZM56" s="249"/>
      <c r="EZN56" s="249"/>
      <c r="EZO56" s="249"/>
      <c r="EZP56" s="249"/>
      <c r="EZQ56" s="249"/>
      <c r="EZR56" s="249"/>
      <c r="EZS56" s="249"/>
      <c r="EZT56" s="249"/>
      <c r="EZU56" s="249"/>
      <c r="EZV56" s="249"/>
      <c r="EZW56" s="249"/>
      <c r="EZX56" s="249"/>
      <c r="FAA56" s="248"/>
      <c r="FAC56" s="248"/>
      <c r="FAF56" s="249"/>
      <c r="FAG56" s="249"/>
      <c r="FAH56" s="249"/>
      <c r="FAI56" s="249"/>
      <c r="FAJ56" s="249"/>
      <c r="FAK56" s="249"/>
      <c r="FAL56" s="249"/>
      <c r="FAM56" s="249"/>
      <c r="FAN56" s="249"/>
      <c r="FAO56" s="249"/>
      <c r="FAP56" s="249"/>
      <c r="FAQ56" s="249"/>
      <c r="FAT56" s="248"/>
      <c r="FAV56" s="248"/>
      <c r="FAY56" s="249"/>
      <c r="FAZ56" s="249"/>
      <c r="FBA56" s="249"/>
      <c r="FBB56" s="249"/>
      <c r="FBC56" s="249"/>
      <c r="FBD56" s="249"/>
      <c r="FBE56" s="249"/>
      <c r="FBF56" s="249"/>
      <c r="FBG56" s="249"/>
      <c r="FBH56" s="249"/>
      <c r="FBI56" s="249"/>
      <c r="FBJ56" s="249"/>
      <c r="FBM56" s="248"/>
      <c r="FBO56" s="248"/>
      <c r="FBR56" s="249"/>
      <c r="FBS56" s="249"/>
      <c r="FBT56" s="249"/>
      <c r="FBU56" s="249"/>
      <c r="FBV56" s="249"/>
      <c r="FBW56" s="249"/>
      <c r="FBX56" s="249"/>
      <c r="FBY56" s="249"/>
      <c r="FBZ56" s="249"/>
      <c r="FCA56" s="249"/>
      <c r="FCB56" s="249"/>
      <c r="FCC56" s="249"/>
      <c r="FCF56" s="248"/>
      <c r="FCH56" s="248"/>
      <c r="FCK56" s="249"/>
      <c r="FCL56" s="249"/>
      <c r="FCM56" s="249"/>
      <c r="FCN56" s="249"/>
      <c r="FCO56" s="249"/>
      <c r="FCP56" s="249"/>
      <c r="FCQ56" s="249"/>
      <c r="FCR56" s="249"/>
      <c r="FCS56" s="249"/>
      <c r="FCT56" s="249"/>
      <c r="FCU56" s="249"/>
      <c r="FCV56" s="249"/>
      <c r="FCY56" s="248"/>
      <c r="FDA56" s="248"/>
      <c r="FDD56" s="249"/>
      <c r="FDE56" s="249"/>
      <c r="FDF56" s="249"/>
      <c r="FDG56" s="249"/>
      <c r="FDH56" s="249"/>
      <c r="FDI56" s="249"/>
      <c r="FDJ56" s="249"/>
      <c r="FDK56" s="249"/>
      <c r="FDL56" s="249"/>
      <c r="FDM56" s="249"/>
      <c r="FDN56" s="249"/>
      <c r="FDO56" s="249"/>
      <c r="FDR56" s="248"/>
      <c r="FDT56" s="248"/>
      <c r="FDW56" s="249"/>
      <c r="FDX56" s="249"/>
      <c r="FDY56" s="249"/>
      <c r="FDZ56" s="249"/>
      <c r="FEA56" s="249"/>
      <c r="FEB56" s="249"/>
      <c r="FEC56" s="249"/>
      <c r="FED56" s="249"/>
      <c r="FEE56" s="249"/>
      <c r="FEF56" s="249"/>
      <c r="FEG56" s="249"/>
      <c r="FEH56" s="249"/>
      <c r="FEK56" s="248"/>
      <c r="FEM56" s="248"/>
      <c r="FEP56" s="249"/>
      <c r="FEQ56" s="249"/>
      <c r="FER56" s="249"/>
      <c r="FES56" s="249"/>
      <c r="FET56" s="249"/>
      <c r="FEU56" s="249"/>
      <c r="FEV56" s="249"/>
      <c r="FEW56" s="249"/>
      <c r="FEX56" s="249"/>
      <c r="FEY56" s="249"/>
      <c r="FEZ56" s="249"/>
      <c r="FFA56" s="249"/>
      <c r="FFD56" s="248"/>
      <c r="FFF56" s="248"/>
      <c r="FFI56" s="249"/>
      <c r="FFJ56" s="249"/>
      <c r="FFK56" s="249"/>
      <c r="FFL56" s="249"/>
      <c r="FFM56" s="249"/>
      <c r="FFN56" s="249"/>
      <c r="FFO56" s="249"/>
      <c r="FFP56" s="249"/>
      <c r="FFQ56" s="249"/>
      <c r="FFR56" s="249"/>
      <c r="FFS56" s="249"/>
      <c r="FFT56" s="249"/>
      <c r="FFW56" s="248"/>
      <c r="FFY56" s="248"/>
      <c r="FGB56" s="249"/>
      <c r="FGC56" s="249"/>
      <c r="FGD56" s="249"/>
      <c r="FGE56" s="249"/>
      <c r="FGF56" s="249"/>
      <c r="FGG56" s="249"/>
      <c r="FGH56" s="249"/>
      <c r="FGI56" s="249"/>
      <c r="FGJ56" s="249"/>
      <c r="FGK56" s="249"/>
      <c r="FGL56" s="249"/>
      <c r="FGM56" s="249"/>
      <c r="FGP56" s="248"/>
      <c r="FGR56" s="248"/>
      <c r="FGU56" s="249"/>
      <c r="FGV56" s="249"/>
      <c r="FGW56" s="249"/>
      <c r="FGX56" s="249"/>
      <c r="FGY56" s="249"/>
      <c r="FGZ56" s="249"/>
      <c r="FHA56" s="249"/>
      <c r="FHB56" s="249"/>
      <c r="FHC56" s="249"/>
      <c r="FHD56" s="249"/>
      <c r="FHE56" s="249"/>
      <c r="FHF56" s="249"/>
      <c r="FHI56" s="248"/>
      <c r="FHK56" s="248"/>
      <c r="FHN56" s="249"/>
      <c r="FHO56" s="249"/>
      <c r="FHP56" s="249"/>
      <c r="FHQ56" s="249"/>
      <c r="FHR56" s="249"/>
      <c r="FHS56" s="249"/>
      <c r="FHT56" s="249"/>
      <c r="FHU56" s="249"/>
      <c r="FHV56" s="249"/>
      <c r="FHW56" s="249"/>
      <c r="FHX56" s="249"/>
      <c r="FHY56" s="249"/>
      <c r="FIB56" s="248"/>
      <c r="FID56" s="248"/>
      <c r="FIG56" s="249"/>
      <c r="FIH56" s="249"/>
      <c r="FII56" s="249"/>
      <c r="FIJ56" s="249"/>
      <c r="FIK56" s="249"/>
      <c r="FIL56" s="249"/>
      <c r="FIM56" s="249"/>
      <c r="FIN56" s="249"/>
      <c r="FIO56" s="249"/>
      <c r="FIP56" s="249"/>
      <c r="FIQ56" s="249"/>
      <c r="FIR56" s="249"/>
      <c r="FIU56" s="248"/>
      <c r="FIW56" s="248"/>
      <c r="FIZ56" s="249"/>
      <c r="FJA56" s="249"/>
      <c r="FJB56" s="249"/>
      <c r="FJC56" s="249"/>
      <c r="FJD56" s="249"/>
      <c r="FJE56" s="249"/>
      <c r="FJF56" s="249"/>
      <c r="FJG56" s="249"/>
      <c r="FJH56" s="249"/>
      <c r="FJI56" s="249"/>
      <c r="FJJ56" s="249"/>
      <c r="FJK56" s="249"/>
      <c r="FJN56" s="248"/>
      <c r="FJP56" s="248"/>
      <c r="FJS56" s="249"/>
      <c r="FJT56" s="249"/>
      <c r="FJU56" s="249"/>
      <c r="FJV56" s="249"/>
      <c r="FJW56" s="249"/>
      <c r="FJX56" s="249"/>
      <c r="FJY56" s="249"/>
      <c r="FJZ56" s="249"/>
      <c r="FKA56" s="249"/>
      <c r="FKB56" s="249"/>
      <c r="FKC56" s="249"/>
      <c r="FKD56" s="249"/>
      <c r="FKG56" s="248"/>
      <c r="FKI56" s="248"/>
      <c r="FKL56" s="249"/>
      <c r="FKM56" s="249"/>
      <c r="FKN56" s="249"/>
      <c r="FKO56" s="249"/>
      <c r="FKP56" s="249"/>
      <c r="FKQ56" s="249"/>
      <c r="FKR56" s="249"/>
      <c r="FKS56" s="249"/>
      <c r="FKT56" s="249"/>
      <c r="FKU56" s="249"/>
      <c r="FKV56" s="249"/>
      <c r="FKW56" s="249"/>
      <c r="FKZ56" s="248"/>
      <c r="FLB56" s="248"/>
      <c r="FLE56" s="249"/>
      <c r="FLF56" s="249"/>
      <c r="FLG56" s="249"/>
      <c r="FLH56" s="249"/>
      <c r="FLI56" s="249"/>
      <c r="FLJ56" s="249"/>
      <c r="FLK56" s="249"/>
      <c r="FLL56" s="249"/>
      <c r="FLM56" s="249"/>
      <c r="FLN56" s="249"/>
      <c r="FLO56" s="249"/>
      <c r="FLP56" s="249"/>
      <c r="FLS56" s="248"/>
      <c r="FLU56" s="248"/>
      <c r="FLX56" s="249"/>
      <c r="FLY56" s="249"/>
      <c r="FLZ56" s="249"/>
      <c r="FMA56" s="249"/>
      <c r="FMB56" s="249"/>
      <c r="FMC56" s="249"/>
      <c r="FMD56" s="249"/>
      <c r="FME56" s="249"/>
      <c r="FMF56" s="249"/>
      <c r="FMG56" s="249"/>
      <c r="FMH56" s="249"/>
      <c r="FMI56" s="249"/>
      <c r="FML56" s="248"/>
      <c r="FMN56" s="248"/>
      <c r="FMQ56" s="249"/>
      <c r="FMR56" s="249"/>
      <c r="FMS56" s="249"/>
      <c r="FMT56" s="249"/>
      <c r="FMU56" s="249"/>
      <c r="FMV56" s="249"/>
      <c r="FMW56" s="249"/>
      <c r="FMX56" s="249"/>
      <c r="FMY56" s="249"/>
      <c r="FMZ56" s="249"/>
      <c r="FNA56" s="249"/>
      <c r="FNB56" s="249"/>
      <c r="FNE56" s="248"/>
      <c r="FNG56" s="248"/>
      <c r="FNJ56" s="249"/>
      <c r="FNK56" s="249"/>
      <c r="FNL56" s="249"/>
      <c r="FNM56" s="249"/>
      <c r="FNN56" s="249"/>
      <c r="FNO56" s="249"/>
      <c r="FNP56" s="249"/>
      <c r="FNQ56" s="249"/>
      <c r="FNR56" s="249"/>
      <c r="FNS56" s="249"/>
      <c r="FNT56" s="249"/>
      <c r="FNU56" s="249"/>
      <c r="FNX56" s="248"/>
      <c r="FNZ56" s="248"/>
      <c r="FOC56" s="249"/>
      <c r="FOD56" s="249"/>
      <c r="FOE56" s="249"/>
      <c r="FOF56" s="249"/>
      <c r="FOG56" s="249"/>
      <c r="FOH56" s="249"/>
      <c r="FOI56" s="249"/>
      <c r="FOJ56" s="249"/>
      <c r="FOK56" s="249"/>
      <c r="FOL56" s="249"/>
      <c r="FOM56" s="249"/>
      <c r="FON56" s="249"/>
      <c r="FOQ56" s="248"/>
      <c r="FOS56" s="248"/>
      <c r="FOV56" s="249"/>
      <c r="FOW56" s="249"/>
      <c r="FOX56" s="249"/>
      <c r="FOY56" s="249"/>
      <c r="FOZ56" s="249"/>
      <c r="FPA56" s="249"/>
      <c r="FPB56" s="249"/>
      <c r="FPC56" s="249"/>
      <c r="FPD56" s="249"/>
      <c r="FPE56" s="249"/>
      <c r="FPF56" s="249"/>
      <c r="FPG56" s="249"/>
      <c r="FPJ56" s="248"/>
      <c r="FPL56" s="248"/>
      <c r="FPO56" s="249"/>
      <c r="FPP56" s="249"/>
      <c r="FPQ56" s="249"/>
      <c r="FPR56" s="249"/>
      <c r="FPS56" s="249"/>
      <c r="FPT56" s="249"/>
      <c r="FPU56" s="249"/>
      <c r="FPV56" s="249"/>
      <c r="FPW56" s="249"/>
      <c r="FPX56" s="249"/>
      <c r="FPY56" s="249"/>
      <c r="FPZ56" s="249"/>
      <c r="FQC56" s="248"/>
      <c r="FQE56" s="248"/>
      <c r="FQH56" s="249"/>
      <c r="FQI56" s="249"/>
      <c r="FQJ56" s="249"/>
      <c r="FQK56" s="249"/>
      <c r="FQL56" s="249"/>
      <c r="FQM56" s="249"/>
      <c r="FQN56" s="249"/>
      <c r="FQO56" s="249"/>
      <c r="FQP56" s="249"/>
      <c r="FQQ56" s="249"/>
      <c r="FQR56" s="249"/>
      <c r="FQS56" s="249"/>
      <c r="FQV56" s="248"/>
      <c r="FQX56" s="248"/>
      <c r="FRA56" s="249"/>
      <c r="FRB56" s="249"/>
      <c r="FRC56" s="249"/>
      <c r="FRD56" s="249"/>
      <c r="FRE56" s="249"/>
      <c r="FRF56" s="249"/>
      <c r="FRG56" s="249"/>
      <c r="FRH56" s="249"/>
      <c r="FRI56" s="249"/>
      <c r="FRJ56" s="249"/>
      <c r="FRK56" s="249"/>
      <c r="FRL56" s="249"/>
      <c r="FRO56" s="248"/>
      <c r="FRQ56" s="248"/>
      <c r="FRT56" s="249"/>
      <c r="FRU56" s="249"/>
      <c r="FRV56" s="249"/>
      <c r="FRW56" s="249"/>
      <c r="FRX56" s="249"/>
      <c r="FRY56" s="249"/>
      <c r="FRZ56" s="249"/>
      <c r="FSA56" s="249"/>
      <c r="FSB56" s="249"/>
      <c r="FSC56" s="249"/>
      <c r="FSD56" s="249"/>
      <c r="FSE56" s="249"/>
      <c r="FSH56" s="248"/>
      <c r="FSJ56" s="248"/>
      <c r="FSM56" s="249"/>
      <c r="FSN56" s="249"/>
      <c r="FSO56" s="249"/>
      <c r="FSP56" s="249"/>
      <c r="FSQ56" s="249"/>
      <c r="FSR56" s="249"/>
      <c r="FSS56" s="249"/>
      <c r="FST56" s="249"/>
      <c r="FSU56" s="249"/>
      <c r="FSV56" s="249"/>
      <c r="FSW56" s="249"/>
      <c r="FSX56" s="249"/>
      <c r="FTA56" s="248"/>
      <c r="FTC56" s="248"/>
      <c r="FTF56" s="249"/>
      <c r="FTG56" s="249"/>
      <c r="FTH56" s="249"/>
      <c r="FTI56" s="249"/>
      <c r="FTJ56" s="249"/>
      <c r="FTK56" s="249"/>
      <c r="FTL56" s="249"/>
      <c r="FTM56" s="249"/>
      <c r="FTN56" s="249"/>
      <c r="FTO56" s="249"/>
      <c r="FTP56" s="249"/>
      <c r="FTQ56" s="249"/>
      <c r="FTT56" s="248"/>
      <c r="FTV56" s="248"/>
      <c r="FTY56" s="249"/>
      <c r="FTZ56" s="249"/>
      <c r="FUA56" s="249"/>
      <c r="FUB56" s="249"/>
      <c r="FUC56" s="249"/>
      <c r="FUD56" s="249"/>
      <c r="FUE56" s="249"/>
      <c r="FUF56" s="249"/>
      <c r="FUG56" s="249"/>
      <c r="FUH56" s="249"/>
      <c r="FUI56" s="249"/>
      <c r="FUJ56" s="249"/>
      <c r="FUM56" s="248"/>
      <c r="FUO56" s="248"/>
      <c r="FUR56" s="249"/>
      <c r="FUS56" s="249"/>
      <c r="FUT56" s="249"/>
      <c r="FUU56" s="249"/>
      <c r="FUV56" s="249"/>
      <c r="FUW56" s="249"/>
      <c r="FUX56" s="249"/>
      <c r="FUY56" s="249"/>
      <c r="FUZ56" s="249"/>
      <c r="FVA56" s="249"/>
      <c r="FVB56" s="249"/>
      <c r="FVC56" s="249"/>
      <c r="FVF56" s="248"/>
      <c r="FVH56" s="248"/>
      <c r="FVK56" s="249"/>
      <c r="FVL56" s="249"/>
      <c r="FVM56" s="249"/>
      <c r="FVN56" s="249"/>
      <c r="FVO56" s="249"/>
      <c r="FVP56" s="249"/>
      <c r="FVQ56" s="249"/>
      <c r="FVR56" s="249"/>
      <c r="FVS56" s="249"/>
      <c r="FVT56" s="249"/>
      <c r="FVU56" s="249"/>
      <c r="FVV56" s="249"/>
      <c r="FVY56" s="248"/>
      <c r="FWA56" s="248"/>
      <c r="FWD56" s="249"/>
      <c r="FWE56" s="249"/>
      <c r="FWF56" s="249"/>
      <c r="FWG56" s="249"/>
      <c r="FWH56" s="249"/>
      <c r="FWI56" s="249"/>
      <c r="FWJ56" s="249"/>
      <c r="FWK56" s="249"/>
      <c r="FWL56" s="249"/>
      <c r="FWM56" s="249"/>
      <c r="FWN56" s="249"/>
      <c r="FWO56" s="249"/>
      <c r="FWR56" s="248"/>
      <c r="FWT56" s="248"/>
      <c r="FWW56" s="249"/>
      <c r="FWX56" s="249"/>
      <c r="FWY56" s="249"/>
      <c r="FWZ56" s="249"/>
      <c r="FXA56" s="249"/>
      <c r="FXB56" s="249"/>
      <c r="FXC56" s="249"/>
      <c r="FXD56" s="249"/>
      <c r="FXE56" s="249"/>
      <c r="FXF56" s="249"/>
      <c r="FXG56" s="249"/>
      <c r="FXH56" s="249"/>
      <c r="FXK56" s="248"/>
      <c r="FXM56" s="248"/>
      <c r="FXP56" s="249"/>
      <c r="FXQ56" s="249"/>
      <c r="FXR56" s="249"/>
      <c r="FXS56" s="249"/>
      <c r="FXT56" s="249"/>
      <c r="FXU56" s="249"/>
      <c r="FXV56" s="249"/>
      <c r="FXW56" s="249"/>
      <c r="FXX56" s="249"/>
      <c r="FXY56" s="249"/>
      <c r="FXZ56" s="249"/>
      <c r="FYA56" s="249"/>
      <c r="FYD56" s="248"/>
      <c r="FYF56" s="248"/>
      <c r="FYI56" s="249"/>
      <c r="FYJ56" s="249"/>
      <c r="FYK56" s="249"/>
      <c r="FYL56" s="249"/>
      <c r="FYM56" s="249"/>
      <c r="FYN56" s="249"/>
      <c r="FYO56" s="249"/>
      <c r="FYP56" s="249"/>
      <c r="FYQ56" s="249"/>
      <c r="FYR56" s="249"/>
      <c r="FYS56" s="249"/>
      <c r="FYT56" s="249"/>
      <c r="FYW56" s="248"/>
      <c r="FYY56" s="248"/>
      <c r="FZB56" s="249"/>
      <c r="FZC56" s="249"/>
      <c r="FZD56" s="249"/>
      <c r="FZE56" s="249"/>
      <c r="FZF56" s="249"/>
      <c r="FZG56" s="249"/>
      <c r="FZH56" s="249"/>
      <c r="FZI56" s="249"/>
      <c r="FZJ56" s="249"/>
      <c r="FZK56" s="249"/>
      <c r="FZL56" s="249"/>
      <c r="FZM56" s="249"/>
      <c r="FZP56" s="248"/>
      <c r="FZR56" s="248"/>
      <c r="FZU56" s="249"/>
      <c r="FZV56" s="249"/>
      <c r="FZW56" s="249"/>
      <c r="FZX56" s="249"/>
      <c r="FZY56" s="249"/>
      <c r="FZZ56" s="249"/>
      <c r="GAA56" s="249"/>
      <c r="GAB56" s="249"/>
      <c r="GAC56" s="249"/>
      <c r="GAD56" s="249"/>
      <c r="GAE56" s="249"/>
      <c r="GAF56" s="249"/>
      <c r="GAI56" s="248"/>
      <c r="GAK56" s="248"/>
      <c r="GAN56" s="249"/>
      <c r="GAO56" s="249"/>
      <c r="GAP56" s="249"/>
      <c r="GAQ56" s="249"/>
      <c r="GAR56" s="249"/>
      <c r="GAS56" s="249"/>
      <c r="GAT56" s="249"/>
      <c r="GAU56" s="249"/>
      <c r="GAV56" s="249"/>
      <c r="GAW56" s="249"/>
      <c r="GAX56" s="249"/>
      <c r="GAY56" s="249"/>
      <c r="GBB56" s="248"/>
      <c r="GBD56" s="248"/>
      <c r="GBG56" s="249"/>
      <c r="GBH56" s="249"/>
      <c r="GBI56" s="249"/>
      <c r="GBJ56" s="249"/>
      <c r="GBK56" s="249"/>
      <c r="GBL56" s="249"/>
      <c r="GBM56" s="249"/>
      <c r="GBN56" s="249"/>
      <c r="GBO56" s="249"/>
      <c r="GBP56" s="249"/>
      <c r="GBQ56" s="249"/>
      <c r="GBR56" s="249"/>
      <c r="GBU56" s="248"/>
      <c r="GBW56" s="248"/>
      <c r="GBZ56" s="249"/>
      <c r="GCA56" s="249"/>
      <c r="GCB56" s="249"/>
      <c r="GCC56" s="249"/>
      <c r="GCD56" s="249"/>
      <c r="GCE56" s="249"/>
      <c r="GCF56" s="249"/>
      <c r="GCG56" s="249"/>
      <c r="GCH56" s="249"/>
      <c r="GCI56" s="249"/>
      <c r="GCJ56" s="249"/>
      <c r="GCK56" s="249"/>
      <c r="GCN56" s="248"/>
      <c r="GCP56" s="248"/>
      <c r="GCS56" s="249"/>
      <c r="GCT56" s="249"/>
      <c r="GCU56" s="249"/>
      <c r="GCV56" s="249"/>
      <c r="GCW56" s="249"/>
      <c r="GCX56" s="249"/>
      <c r="GCY56" s="249"/>
      <c r="GCZ56" s="249"/>
      <c r="GDA56" s="249"/>
      <c r="GDB56" s="249"/>
      <c r="GDC56" s="249"/>
      <c r="GDD56" s="249"/>
      <c r="GDG56" s="248"/>
      <c r="GDI56" s="248"/>
      <c r="GDL56" s="249"/>
      <c r="GDM56" s="249"/>
      <c r="GDN56" s="249"/>
      <c r="GDO56" s="249"/>
      <c r="GDP56" s="249"/>
      <c r="GDQ56" s="249"/>
      <c r="GDR56" s="249"/>
      <c r="GDS56" s="249"/>
      <c r="GDT56" s="249"/>
      <c r="GDU56" s="249"/>
      <c r="GDV56" s="249"/>
      <c r="GDW56" s="249"/>
      <c r="GDZ56" s="248"/>
      <c r="GEB56" s="248"/>
      <c r="GEE56" s="249"/>
      <c r="GEF56" s="249"/>
      <c r="GEG56" s="249"/>
      <c r="GEH56" s="249"/>
      <c r="GEI56" s="249"/>
      <c r="GEJ56" s="249"/>
      <c r="GEK56" s="249"/>
      <c r="GEL56" s="249"/>
      <c r="GEM56" s="249"/>
      <c r="GEN56" s="249"/>
      <c r="GEO56" s="249"/>
      <c r="GEP56" s="249"/>
      <c r="GES56" s="248"/>
      <c r="GEU56" s="248"/>
      <c r="GEX56" s="249"/>
      <c r="GEY56" s="249"/>
      <c r="GEZ56" s="249"/>
      <c r="GFA56" s="249"/>
      <c r="GFB56" s="249"/>
      <c r="GFC56" s="249"/>
      <c r="GFD56" s="249"/>
      <c r="GFE56" s="249"/>
      <c r="GFF56" s="249"/>
      <c r="GFG56" s="249"/>
      <c r="GFH56" s="249"/>
      <c r="GFI56" s="249"/>
      <c r="GFL56" s="248"/>
      <c r="GFN56" s="248"/>
      <c r="GFQ56" s="249"/>
      <c r="GFR56" s="249"/>
      <c r="GFS56" s="249"/>
      <c r="GFT56" s="249"/>
      <c r="GFU56" s="249"/>
      <c r="GFV56" s="249"/>
      <c r="GFW56" s="249"/>
      <c r="GFX56" s="249"/>
      <c r="GFY56" s="249"/>
      <c r="GFZ56" s="249"/>
      <c r="GGA56" s="249"/>
      <c r="GGB56" s="249"/>
      <c r="GGE56" s="248"/>
      <c r="GGG56" s="248"/>
      <c r="GGJ56" s="249"/>
      <c r="GGK56" s="249"/>
      <c r="GGL56" s="249"/>
      <c r="GGM56" s="249"/>
      <c r="GGN56" s="249"/>
      <c r="GGO56" s="249"/>
      <c r="GGP56" s="249"/>
      <c r="GGQ56" s="249"/>
      <c r="GGR56" s="249"/>
      <c r="GGS56" s="249"/>
      <c r="GGT56" s="249"/>
      <c r="GGU56" s="249"/>
      <c r="GGX56" s="248"/>
      <c r="GGZ56" s="248"/>
      <c r="GHC56" s="249"/>
      <c r="GHD56" s="249"/>
      <c r="GHE56" s="249"/>
      <c r="GHF56" s="249"/>
      <c r="GHG56" s="249"/>
      <c r="GHH56" s="249"/>
      <c r="GHI56" s="249"/>
      <c r="GHJ56" s="249"/>
      <c r="GHK56" s="249"/>
      <c r="GHL56" s="249"/>
      <c r="GHM56" s="249"/>
      <c r="GHN56" s="249"/>
      <c r="GHQ56" s="248"/>
      <c r="GHS56" s="248"/>
      <c r="GHV56" s="249"/>
      <c r="GHW56" s="249"/>
      <c r="GHX56" s="249"/>
      <c r="GHY56" s="249"/>
      <c r="GHZ56" s="249"/>
      <c r="GIA56" s="249"/>
      <c r="GIB56" s="249"/>
      <c r="GIC56" s="249"/>
      <c r="GID56" s="249"/>
      <c r="GIE56" s="249"/>
      <c r="GIF56" s="249"/>
      <c r="GIG56" s="249"/>
      <c r="GIJ56" s="248"/>
      <c r="GIL56" s="248"/>
      <c r="GIO56" s="249"/>
      <c r="GIP56" s="249"/>
      <c r="GIQ56" s="249"/>
      <c r="GIR56" s="249"/>
      <c r="GIS56" s="249"/>
      <c r="GIT56" s="249"/>
      <c r="GIU56" s="249"/>
      <c r="GIV56" s="249"/>
      <c r="GIW56" s="249"/>
      <c r="GIX56" s="249"/>
      <c r="GIY56" s="249"/>
      <c r="GIZ56" s="249"/>
      <c r="GJC56" s="248"/>
      <c r="GJE56" s="248"/>
      <c r="GJH56" s="249"/>
      <c r="GJI56" s="249"/>
      <c r="GJJ56" s="249"/>
      <c r="GJK56" s="249"/>
      <c r="GJL56" s="249"/>
      <c r="GJM56" s="249"/>
      <c r="GJN56" s="249"/>
      <c r="GJO56" s="249"/>
      <c r="GJP56" s="249"/>
      <c r="GJQ56" s="249"/>
      <c r="GJR56" s="249"/>
      <c r="GJS56" s="249"/>
      <c r="GJV56" s="248"/>
      <c r="GJX56" s="248"/>
      <c r="GKA56" s="249"/>
      <c r="GKB56" s="249"/>
      <c r="GKC56" s="249"/>
      <c r="GKD56" s="249"/>
      <c r="GKE56" s="249"/>
      <c r="GKF56" s="249"/>
      <c r="GKG56" s="249"/>
      <c r="GKH56" s="249"/>
      <c r="GKI56" s="249"/>
      <c r="GKJ56" s="249"/>
      <c r="GKK56" s="249"/>
      <c r="GKL56" s="249"/>
      <c r="GKO56" s="248"/>
      <c r="GKQ56" s="248"/>
      <c r="GKT56" s="249"/>
      <c r="GKU56" s="249"/>
      <c r="GKV56" s="249"/>
      <c r="GKW56" s="249"/>
      <c r="GKX56" s="249"/>
      <c r="GKY56" s="249"/>
      <c r="GKZ56" s="249"/>
      <c r="GLA56" s="249"/>
      <c r="GLB56" s="249"/>
      <c r="GLC56" s="249"/>
      <c r="GLD56" s="249"/>
      <c r="GLE56" s="249"/>
      <c r="GLH56" s="248"/>
      <c r="GLJ56" s="248"/>
      <c r="GLM56" s="249"/>
      <c r="GLN56" s="249"/>
      <c r="GLO56" s="249"/>
      <c r="GLP56" s="249"/>
      <c r="GLQ56" s="249"/>
      <c r="GLR56" s="249"/>
      <c r="GLS56" s="249"/>
      <c r="GLT56" s="249"/>
      <c r="GLU56" s="249"/>
      <c r="GLV56" s="249"/>
      <c r="GLW56" s="249"/>
      <c r="GLX56" s="249"/>
      <c r="GMA56" s="248"/>
      <c r="GMC56" s="248"/>
      <c r="GMF56" s="249"/>
      <c r="GMG56" s="249"/>
      <c r="GMH56" s="249"/>
      <c r="GMI56" s="249"/>
      <c r="GMJ56" s="249"/>
      <c r="GMK56" s="249"/>
      <c r="GML56" s="249"/>
      <c r="GMM56" s="249"/>
      <c r="GMN56" s="249"/>
      <c r="GMO56" s="249"/>
      <c r="GMP56" s="249"/>
      <c r="GMQ56" s="249"/>
      <c r="GMT56" s="248"/>
      <c r="GMV56" s="248"/>
      <c r="GMY56" s="249"/>
      <c r="GMZ56" s="249"/>
      <c r="GNA56" s="249"/>
      <c r="GNB56" s="249"/>
      <c r="GNC56" s="249"/>
      <c r="GND56" s="249"/>
      <c r="GNE56" s="249"/>
      <c r="GNF56" s="249"/>
      <c r="GNG56" s="249"/>
      <c r="GNH56" s="249"/>
      <c r="GNI56" s="249"/>
      <c r="GNJ56" s="249"/>
      <c r="GNM56" s="248"/>
      <c r="GNO56" s="248"/>
      <c r="GNR56" s="249"/>
      <c r="GNS56" s="249"/>
      <c r="GNT56" s="249"/>
      <c r="GNU56" s="249"/>
      <c r="GNV56" s="249"/>
      <c r="GNW56" s="249"/>
      <c r="GNX56" s="249"/>
      <c r="GNY56" s="249"/>
      <c r="GNZ56" s="249"/>
      <c r="GOA56" s="249"/>
      <c r="GOB56" s="249"/>
      <c r="GOC56" s="249"/>
      <c r="GOF56" s="248"/>
      <c r="GOH56" s="248"/>
      <c r="GOK56" s="249"/>
      <c r="GOL56" s="249"/>
      <c r="GOM56" s="249"/>
      <c r="GON56" s="249"/>
      <c r="GOO56" s="249"/>
      <c r="GOP56" s="249"/>
      <c r="GOQ56" s="249"/>
      <c r="GOR56" s="249"/>
      <c r="GOS56" s="249"/>
      <c r="GOT56" s="249"/>
      <c r="GOU56" s="249"/>
      <c r="GOV56" s="249"/>
      <c r="GOY56" s="248"/>
      <c r="GPA56" s="248"/>
      <c r="GPD56" s="249"/>
      <c r="GPE56" s="249"/>
      <c r="GPF56" s="249"/>
      <c r="GPG56" s="249"/>
      <c r="GPH56" s="249"/>
      <c r="GPI56" s="249"/>
      <c r="GPJ56" s="249"/>
      <c r="GPK56" s="249"/>
      <c r="GPL56" s="249"/>
      <c r="GPM56" s="249"/>
      <c r="GPN56" s="249"/>
      <c r="GPO56" s="249"/>
      <c r="GPR56" s="248"/>
      <c r="GPT56" s="248"/>
      <c r="GPW56" s="249"/>
      <c r="GPX56" s="249"/>
      <c r="GPY56" s="249"/>
      <c r="GPZ56" s="249"/>
      <c r="GQA56" s="249"/>
      <c r="GQB56" s="249"/>
      <c r="GQC56" s="249"/>
      <c r="GQD56" s="249"/>
      <c r="GQE56" s="249"/>
      <c r="GQF56" s="249"/>
      <c r="GQG56" s="249"/>
      <c r="GQH56" s="249"/>
      <c r="GQK56" s="248"/>
      <c r="GQM56" s="248"/>
      <c r="GQP56" s="249"/>
      <c r="GQQ56" s="249"/>
      <c r="GQR56" s="249"/>
      <c r="GQS56" s="249"/>
      <c r="GQT56" s="249"/>
      <c r="GQU56" s="249"/>
      <c r="GQV56" s="249"/>
      <c r="GQW56" s="249"/>
      <c r="GQX56" s="249"/>
      <c r="GQY56" s="249"/>
      <c r="GQZ56" s="249"/>
      <c r="GRA56" s="249"/>
      <c r="GRD56" s="248"/>
      <c r="GRF56" s="248"/>
      <c r="GRI56" s="249"/>
      <c r="GRJ56" s="249"/>
      <c r="GRK56" s="249"/>
      <c r="GRL56" s="249"/>
      <c r="GRM56" s="249"/>
      <c r="GRN56" s="249"/>
      <c r="GRO56" s="249"/>
      <c r="GRP56" s="249"/>
      <c r="GRQ56" s="249"/>
      <c r="GRR56" s="249"/>
      <c r="GRS56" s="249"/>
      <c r="GRT56" s="249"/>
      <c r="GRW56" s="248"/>
      <c r="GRY56" s="248"/>
      <c r="GSB56" s="249"/>
      <c r="GSC56" s="249"/>
      <c r="GSD56" s="249"/>
      <c r="GSE56" s="249"/>
      <c r="GSF56" s="249"/>
      <c r="GSG56" s="249"/>
      <c r="GSH56" s="249"/>
      <c r="GSI56" s="249"/>
      <c r="GSJ56" s="249"/>
      <c r="GSK56" s="249"/>
      <c r="GSL56" s="249"/>
      <c r="GSM56" s="249"/>
      <c r="GSP56" s="248"/>
      <c r="GSR56" s="248"/>
      <c r="GSU56" s="249"/>
      <c r="GSV56" s="249"/>
      <c r="GSW56" s="249"/>
      <c r="GSX56" s="249"/>
      <c r="GSY56" s="249"/>
      <c r="GSZ56" s="249"/>
      <c r="GTA56" s="249"/>
      <c r="GTB56" s="249"/>
      <c r="GTC56" s="249"/>
      <c r="GTD56" s="249"/>
      <c r="GTE56" s="249"/>
      <c r="GTF56" s="249"/>
      <c r="GTI56" s="248"/>
      <c r="GTK56" s="248"/>
      <c r="GTN56" s="249"/>
      <c r="GTO56" s="249"/>
      <c r="GTP56" s="249"/>
      <c r="GTQ56" s="249"/>
      <c r="GTR56" s="249"/>
      <c r="GTS56" s="249"/>
      <c r="GTT56" s="249"/>
      <c r="GTU56" s="249"/>
      <c r="GTV56" s="249"/>
      <c r="GTW56" s="249"/>
      <c r="GTX56" s="249"/>
      <c r="GTY56" s="249"/>
      <c r="GUB56" s="248"/>
      <c r="GUD56" s="248"/>
      <c r="GUG56" s="249"/>
      <c r="GUH56" s="249"/>
      <c r="GUI56" s="249"/>
      <c r="GUJ56" s="249"/>
      <c r="GUK56" s="249"/>
      <c r="GUL56" s="249"/>
      <c r="GUM56" s="249"/>
      <c r="GUN56" s="249"/>
      <c r="GUO56" s="249"/>
      <c r="GUP56" s="249"/>
      <c r="GUQ56" s="249"/>
      <c r="GUR56" s="249"/>
      <c r="GUU56" s="248"/>
      <c r="GUW56" s="248"/>
      <c r="GUZ56" s="249"/>
      <c r="GVA56" s="249"/>
      <c r="GVB56" s="249"/>
      <c r="GVC56" s="249"/>
      <c r="GVD56" s="249"/>
      <c r="GVE56" s="249"/>
      <c r="GVF56" s="249"/>
      <c r="GVG56" s="249"/>
      <c r="GVH56" s="249"/>
      <c r="GVI56" s="249"/>
      <c r="GVJ56" s="249"/>
      <c r="GVK56" s="249"/>
      <c r="GVN56" s="248"/>
      <c r="GVP56" s="248"/>
      <c r="GVS56" s="249"/>
      <c r="GVT56" s="249"/>
      <c r="GVU56" s="249"/>
      <c r="GVV56" s="249"/>
      <c r="GVW56" s="249"/>
      <c r="GVX56" s="249"/>
      <c r="GVY56" s="249"/>
      <c r="GVZ56" s="249"/>
      <c r="GWA56" s="249"/>
      <c r="GWB56" s="249"/>
      <c r="GWC56" s="249"/>
      <c r="GWD56" s="249"/>
      <c r="GWG56" s="248"/>
      <c r="GWI56" s="248"/>
      <c r="GWL56" s="249"/>
      <c r="GWM56" s="249"/>
      <c r="GWN56" s="249"/>
      <c r="GWO56" s="249"/>
      <c r="GWP56" s="249"/>
      <c r="GWQ56" s="249"/>
      <c r="GWR56" s="249"/>
      <c r="GWS56" s="249"/>
      <c r="GWT56" s="249"/>
      <c r="GWU56" s="249"/>
      <c r="GWV56" s="249"/>
      <c r="GWW56" s="249"/>
      <c r="GWZ56" s="248"/>
      <c r="GXB56" s="248"/>
      <c r="GXE56" s="249"/>
      <c r="GXF56" s="249"/>
      <c r="GXG56" s="249"/>
      <c r="GXH56" s="249"/>
      <c r="GXI56" s="249"/>
      <c r="GXJ56" s="249"/>
      <c r="GXK56" s="249"/>
      <c r="GXL56" s="249"/>
      <c r="GXM56" s="249"/>
      <c r="GXN56" s="249"/>
      <c r="GXO56" s="249"/>
      <c r="GXP56" s="249"/>
      <c r="GXS56" s="248"/>
      <c r="GXU56" s="248"/>
      <c r="GXX56" s="249"/>
      <c r="GXY56" s="249"/>
      <c r="GXZ56" s="249"/>
      <c r="GYA56" s="249"/>
      <c r="GYB56" s="249"/>
      <c r="GYC56" s="249"/>
      <c r="GYD56" s="249"/>
      <c r="GYE56" s="249"/>
      <c r="GYF56" s="249"/>
      <c r="GYG56" s="249"/>
      <c r="GYH56" s="249"/>
      <c r="GYI56" s="249"/>
      <c r="GYL56" s="248"/>
      <c r="GYN56" s="248"/>
      <c r="GYQ56" s="249"/>
      <c r="GYR56" s="249"/>
      <c r="GYS56" s="249"/>
      <c r="GYT56" s="249"/>
      <c r="GYU56" s="249"/>
      <c r="GYV56" s="249"/>
      <c r="GYW56" s="249"/>
      <c r="GYX56" s="249"/>
      <c r="GYY56" s="249"/>
      <c r="GYZ56" s="249"/>
      <c r="GZA56" s="249"/>
      <c r="GZB56" s="249"/>
      <c r="GZE56" s="248"/>
      <c r="GZG56" s="248"/>
      <c r="GZJ56" s="249"/>
      <c r="GZK56" s="249"/>
      <c r="GZL56" s="249"/>
      <c r="GZM56" s="249"/>
      <c r="GZN56" s="249"/>
      <c r="GZO56" s="249"/>
      <c r="GZP56" s="249"/>
      <c r="GZQ56" s="249"/>
      <c r="GZR56" s="249"/>
      <c r="GZS56" s="249"/>
      <c r="GZT56" s="249"/>
      <c r="GZU56" s="249"/>
      <c r="GZX56" s="248"/>
      <c r="GZZ56" s="248"/>
      <c r="HAC56" s="249"/>
      <c r="HAD56" s="249"/>
      <c r="HAE56" s="249"/>
      <c r="HAF56" s="249"/>
      <c r="HAG56" s="249"/>
      <c r="HAH56" s="249"/>
      <c r="HAI56" s="249"/>
      <c r="HAJ56" s="249"/>
      <c r="HAK56" s="249"/>
      <c r="HAL56" s="249"/>
      <c r="HAM56" s="249"/>
      <c r="HAN56" s="249"/>
      <c r="HAQ56" s="248"/>
      <c r="HAS56" s="248"/>
      <c r="HAV56" s="249"/>
      <c r="HAW56" s="249"/>
      <c r="HAX56" s="249"/>
      <c r="HAY56" s="249"/>
      <c r="HAZ56" s="249"/>
      <c r="HBA56" s="249"/>
      <c r="HBB56" s="249"/>
      <c r="HBC56" s="249"/>
      <c r="HBD56" s="249"/>
      <c r="HBE56" s="249"/>
      <c r="HBF56" s="249"/>
      <c r="HBG56" s="249"/>
      <c r="HBJ56" s="248"/>
      <c r="HBL56" s="248"/>
      <c r="HBO56" s="249"/>
      <c r="HBP56" s="249"/>
      <c r="HBQ56" s="249"/>
      <c r="HBR56" s="249"/>
      <c r="HBS56" s="249"/>
      <c r="HBT56" s="249"/>
      <c r="HBU56" s="249"/>
      <c r="HBV56" s="249"/>
      <c r="HBW56" s="249"/>
      <c r="HBX56" s="249"/>
      <c r="HBY56" s="249"/>
      <c r="HBZ56" s="249"/>
      <c r="HCC56" s="248"/>
      <c r="HCE56" s="248"/>
      <c r="HCH56" s="249"/>
      <c r="HCI56" s="249"/>
      <c r="HCJ56" s="249"/>
      <c r="HCK56" s="249"/>
      <c r="HCL56" s="249"/>
      <c r="HCM56" s="249"/>
      <c r="HCN56" s="249"/>
      <c r="HCO56" s="249"/>
      <c r="HCP56" s="249"/>
      <c r="HCQ56" s="249"/>
      <c r="HCR56" s="249"/>
      <c r="HCS56" s="249"/>
      <c r="HCV56" s="248"/>
      <c r="HCX56" s="248"/>
      <c r="HDA56" s="249"/>
      <c r="HDB56" s="249"/>
      <c r="HDC56" s="249"/>
      <c r="HDD56" s="249"/>
      <c r="HDE56" s="249"/>
      <c r="HDF56" s="249"/>
      <c r="HDG56" s="249"/>
      <c r="HDH56" s="249"/>
      <c r="HDI56" s="249"/>
      <c r="HDJ56" s="249"/>
      <c r="HDK56" s="249"/>
      <c r="HDL56" s="249"/>
      <c r="HDO56" s="248"/>
      <c r="HDQ56" s="248"/>
      <c r="HDT56" s="249"/>
      <c r="HDU56" s="249"/>
      <c r="HDV56" s="249"/>
      <c r="HDW56" s="249"/>
      <c r="HDX56" s="249"/>
      <c r="HDY56" s="249"/>
      <c r="HDZ56" s="249"/>
      <c r="HEA56" s="249"/>
      <c r="HEB56" s="249"/>
      <c r="HEC56" s="249"/>
      <c r="HED56" s="249"/>
      <c r="HEE56" s="249"/>
      <c r="HEH56" s="248"/>
      <c r="HEJ56" s="248"/>
      <c r="HEM56" s="249"/>
      <c r="HEN56" s="249"/>
      <c r="HEO56" s="249"/>
      <c r="HEP56" s="249"/>
      <c r="HEQ56" s="249"/>
      <c r="HER56" s="249"/>
      <c r="HES56" s="249"/>
      <c r="HET56" s="249"/>
      <c r="HEU56" s="249"/>
      <c r="HEV56" s="249"/>
      <c r="HEW56" s="249"/>
      <c r="HEX56" s="249"/>
      <c r="HFA56" s="248"/>
      <c r="HFC56" s="248"/>
      <c r="HFF56" s="249"/>
      <c r="HFG56" s="249"/>
      <c r="HFH56" s="249"/>
      <c r="HFI56" s="249"/>
      <c r="HFJ56" s="249"/>
      <c r="HFK56" s="249"/>
      <c r="HFL56" s="249"/>
      <c r="HFM56" s="249"/>
      <c r="HFN56" s="249"/>
      <c r="HFO56" s="249"/>
      <c r="HFP56" s="249"/>
      <c r="HFQ56" s="249"/>
      <c r="HFT56" s="248"/>
      <c r="HFV56" s="248"/>
      <c r="HFY56" s="249"/>
      <c r="HFZ56" s="249"/>
      <c r="HGA56" s="249"/>
      <c r="HGB56" s="249"/>
      <c r="HGC56" s="249"/>
      <c r="HGD56" s="249"/>
      <c r="HGE56" s="249"/>
      <c r="HGF56" s="249"/>
      <c r="HGG56" s="249"/>
      <c r="HGH56" s="249"/>
      <c r="HGI56" s="249"/>
      <c r="HGJ56" s="249"/>
      <c r="HGM56" s="248"/>
      <c r="HGO56" s="248"/>
      <c r="HGR56" s="249"/>
      <c r="HGS56" s="249"/>
      <c r="HGT56" s="249"/>
      <c r="HGU56" s="249"/>
      <c r="HGV56" s="249"/>
      <c r="HGW56" s="249"/>
      <c r="HGX56" s="249"/>
      <c r="HGY56" s="249"/>
      <c r="HGZ56" s="249"/>
      <c r="HHA56" s="249"/>
      <c r="HHB56" s="249"/>
      <c r="HHC56" s="249"/>
      <c r="HHF56" s="248"/>
      <c r="HHH56" s="248"/>
      <c r="HHK56" s="249"/>
      <c r="HHL56" s="249"/>
      <c r="HHM56" s="249"/>
      <c r="HHN56" s="249"/>
      <c r="HHO56" s="249"/>
      <c r="HHP56" s="249"/>
      <c r="HHQ56" s="249"/>
      <c r="HHR56" s="249"/>
      <c r="HHS56" s="249"/>
      <c r="HHT56" s="249"/>
      <c r="HHU56" s="249"/>
      <c r="HHV56" s="249"/>
      <c r="HHY56" s="248"/>
      <c r="HIA56" s="248"/>
      <c r="HID56" s="249"/>
      <c r="HIE56" s="249"/>
      <c r="HIF56" s="249"/>
      <c r="HIG56" s="249"/>
      <c r="HIH56" s="249"/>
      <c r="HII56" s="249"/>
      <c r="HIJ56" s="249"/>
      <c r="HIK56" s="249"/>
      <c r="HIL56" s="249"/>
      <c r="HIM56" s="249"/>
      <c r="HIN56" s="249"/>
      <c r="HIO56" s="249"/>
      <c r="HIR56" s="248"/>
      <c r="HIT56" s="248"/>
      <c r="HIW56" s="249"/>
      <c r="HIX56" s="249"/>
      <c r="HIY56" s="249"/>
      <c r="HIZ56" s="249"/>
      <c r="HJA56" s="249"/>
      <c r="HJB56" s="249"/>
      <c r="HJC56" s="249"/>
      <c r="HJD56" s="249"/>
      <c r="HJE56" s="249"/>
      <c r="HJF56" s="249"/>
      <c r="HJG56" s="249"/>
      <c r="HJH56" s="249"/>
      <c r="HJK56" s="248"/>
      <c r="HJM56" s="248"/>
      <c r="HJP56" s="249"/>
      <c r="HJQ56" s="249"/>
      <c r="HJR56" s="249"/>
      <c r="HJS56" s="249"/>
      <c r="HJT56" s="249"/>
      <c r="HJU56" s="249"/>
      <c r="HJV56" s="249"/>
      <c r="HJW56" s="249"/>
      <c r="HJX56" s="249"/>
      <c r="HJY56" s="249"/>
      <c r="HJZ56" s="249"/>
      <c r="HKA56" s="249"/>
      <c r="HKD56" s="248"/>
      <c r="HKF56" s="248"/>
      <c r="HKI56" s="249"/>
      <c r="HKJ56" s="249"/>
      <c r="HKK56" s="249"/>
      <c r="HKL56" s="249"/>
      <c r="HKM56" s="249"/>
      <c r="HKN56" s="249"/>
      <c r="HKO56" s="249"/>
      <c r="HKP56" s="249"/>
      <c r="HKQ56" s="249"/>
      <c r="HKR56" s="249"/>
      <c r="HKS56" s="249"/>
      <c r="HKT56" s="249"/>
      <c r="HKW56" s="248"/>
      <c r="HKY56" s="248"/>
      <c r="HLB56" s="249"/>
      <c r="HLC56" s="249"/>
      <c r="HLD56" s="249"/>
      <c r="HLE56" s="249"/>
      <c r="HLF56" s="249"/>
      <c r="HLG56" s="249"/>
      <c r="HLH56" s="249"/>
      <c r="HLI56" s="249"/>
      <c r="HLJ56" s="249"/>
      <c r="HLK56" s="249"/>
      <c r="HLL56" s="249"/>
      <c r="HLM56" s="249"/>
      <c r="HLP56" s="248"/>
      <c r="HLR56" s="248"/>
      <c r="HLU56" s="249"/>
      <c r="HLV56" s="249"/>
      <c r="HLW56" s="249"/>
      <c r="HLX56" s="249"/>
      <c r="HLY56" s="249"/>
      <c r="HLZ56" s="249"/>
      <c r="HMA56" s="249"/>
      <c r="HMB56" s="249"/>
      <c r="HMC56" s="249"/>
      <c r="HMD56" s="249"/>
      <c r="HME56" s="249"/>
      <c r="HMF56" s="249"/>
      <c r="HMI56" s="248"/>
      <c r="HMK56" s="248"/>
      <c r="HMN56" s="249"/>
      <c r="HMO56" s="249"/>
      <c r="HMP56" s="249"/>
      <c r="HMQ56" s="249"/>
      <c r="HMR56" s="249"/>
      <c r="HMS56" s="249"/>
      <c r="HMT56" s="249"/>
      <c r="HMU56" s="249"/>
      <c r="HMV56" s="249"/>
      <c r="HMW56" s="249"/>
      <c r="HMX56" s="249"/>
      <c r="HMY56" s="249"/>
      <c r="HNB56" s="248"/>
      <c r="HND56" s="248"/>
      <c r="HNG56" s="249"/>
      <c r="HNH56" s="249"/>
      <c r="HNI56" s="249"/>
      <c r="HNJ56" s="249"/>
      <c r="HNK56" s="249"/>
      <c r="HNL56" s="249"/>
      <c r="HNM56" s="249"/>
      <c r="HNN56" s="249"/>
      <c r="HNO56" s="249"/>
      <c r="HNP56" s="249"/>
      <c r="HNQ56" s="249"/>
      <c r="HNR56" s="249"/>
      <c r="HNU56" s="248"/>
      <c r="HNW56" s="248"/>
      <c r="HNZ56" s="249"/>
      <c r="HOA56" s="249"/>
      <c r="HOB56" s="249"/>
      <c r="HOC56" s="249"/>
      <c r="HOD56" s="249"/>
      <c r="HOE56" s="249"/>
      <c r="HOF56" s="249"/>
      <c r="HOG56" s="249"/>
      <c r="HOH56" s="249"/>
      <c r="HOI56" s="249"/>
      <c r="HOJ56" s="249"/>
      <c r="HOK56" s="249"/>
      <c r="HON56" s="248"/>
      <c r="HOP56" s="248"/>
      <c r="HOS56" s="249"/>
      <c r="HOT56" s="249"/>
      <c r="HOU56" s="249"/>
      <c r="HOV56" s="249"/>
      <c r="HOW56" s="249"/>
      <c r="HOX56" s="249"/>
      <c r="HOY56" s="249"/>
      <c r="HOZ56" s="249"/>
      <c r="HPA56" s="249"/>
      <c r="HPB56" s="249"/>
      <c r="HPC56" s="249"/>
      <c r="HPD56" s="249"/>
      <c r="HPG56" s="248"/>
      <c r="HPI56" s="248"/>
      <c r="HPL56" s="249"/>
      <c r="HPM56" s="249"/>
      <c r="HPN56" s="249"/>
      <c r="HPO56" s="249"/>
      <c r="HPP56" s="249"/>
      <c r="HPQ56" s="249"/>
      <c r="HPR56" s="249"/>
      <c r="HPS56" s="249"/>
      <c r="HPT56" s="249"/>
      <c r="HPU56" s="249"/>
      <c r="HPV56" s="249"/>
      <c r="HPW56" s="249"/>
      <c r="HPZ56" s="248"/>
      <c r="HQB56" s="248"/>
      <c r="HQE56" s="249"/>
      <c r="HQF56" s="249"/>
      <c r="HQG56" s="249"/>
      <c r="HQH56" s="249"/>
      <c r="HQI56" s="249"/>
      <c r="HQJ56" s="249"/>
      <c r="HQK56" s="249"/>
      <c r="HQL56" s="249"/>
      <c r="HQM56" s="249"/>
      <c r="HQN56" s="249"/>
      <c r="HQO56" s="249"/>
      <c r="HQP56" s="249"/>
      <c r="HQS56" s="248"/>
      <c r="HQU56" s="248"/>
      <c r="HQX56" s="249"/>
      <c r="HQY56" s="249"/>
      <c r="HQZ56" s="249"/>
      <c r="HRA56" s="249"/>
      <c r="HRB56" s="249"/>
      <c r="HRC56" s="249"/>
      <c r="HRD56" s="249"/>
      <c r="HRE56" s="249"/>
      <c r="HRF56" s="249"/>
      <c r="HRG56" s="249"/>
      <c r="HRH56" s="249"/>
      <c r="HRI56" s="249"/>
      <c r="HRL56" s="248"/>
      <c r="HRN56" s="248"/>
      <c r="HRQ56" s="249"/>
      <c r="HRR56" s="249"/>
      <c r="HRS56" s="249"/>
      <c r="HRT56" s="249"/>
      <c r="HRU56" s="249"/>
      <c r="HRV56" s="249"/>
      <c r="HRW56" s="249"/>
      <c r="HRX56" s="249"/>
      <c r="HRY56" s="249"/>
      <c r="HRZ56" s="249"/>
      <c r="HSA56" s="249"/>
      <c r="HSB56" s="249"/>
      <c r="HSE56" s="248"/>
      <c r="HSG56" s="248"/>
      <c r="HSJ56" s="249"/>
      <c r="HSK56" s="249"/>
      <c r="HSL56" s="249"/>
      <c r="HSM56" s="249"/>
      <c r="HSN56" s="249"/>
      <c r="HSO56" s="249"/>
      <c r="HSP56" s="249"/>
      <c r="HSQ56" s="249"/>
      <c r="HSR56" s="249"/>
      <c r="HSS56" s="249"/>
      <c r="HST56" s="249"/>
      <c r="HSU56" s="249"/>
      <c r="HSX56" s="248"/>
      <c r="HSZ56" s="248"/>
      <c r="HTC56" s="249"/>
      <c r="HTD56" s="249"/>
      <c r="HTE56" s="249"/>
      <c r="HTF56" s="249"/>
      <c r="HTG56" s="249"/>
      <c r="HTH56" s="249"/>
      <c r="HTI56" s="249"/>
      <c r="HTJ56" s="249"/>
      <c r="HTK56" s="249"/>
      <c r="HTL56" s="249"/>
      <c r="HTM56" s="249"/>
      <c r="HTN56" s="249"/>
      <c r="HTQ56" s="248"/>
      <c r="HTS56" s="248"/>
      <c r="HTV56" s="249"/>
      <c r="HTW56" s="249"/>
      <c r="HTX56" s="249"/>
      <c r="HTY56" s="249"/>
      <c r="HTZ56" s="249"/>
      <c r="HUA56" s="249"/>
      <c r="HUB56" s="249"/>
      <c r="HUC56" s="249"/>
      <c r="HUD56" s="249"/>
      <c r="HUE56" s="249"/>
      <c r="HUF56" s="249"/>
      <c r="HUG56" s="249"/>
      <c r="HUJ56" s="248"/>
      <c r="HUL56" s="248"/>
      <c r="HUO56" s="249"/>
      <c r="HUP56" s="249"/>
      <c r="HUQ56" s="249"/>
      <c r="HUR56" s="249"/>
      <c r="HUS56" s="249"/>
      <c r="HUT56" s="249"/>
      <c r="HUU56" s="249"/>
      <c r="HUV56" s="249"/>
      <c r="HUW56" s="249"/>
      <c r="HUX56" s="249"/>
      <c r="HUY56" s="249"/>
      <c r="HUZ56" s="249"/>
      <c r="HVC56" s="248"/>
      <c r="HVE56" s="248"/>
      <c r="HVH56" s="249"/>
      <c r="HVI56" s="249"/>
      <c r="HVJ56" s="249"/>
      <c r="HVK56" s="249"/>
      <c r="HVL56" s="249"/>
      <c r="HVM56" s="249"/>
      <c r="HVN56" s="249"/>
      <c r="HVO56" s="249"/>
      <c r="HVP56" s="249"/>
      <c r="HVQ56" s="249"/>
      <c r="HVR56" s="249"/>
      <c r="HVS56" s="249"/>
      <c r="HVV56" s="248"/>
      <c r="HVX56" s="248"/>
      <c r="HWA56" s="249"/>
      <c r="HWB56" s="249"/>
      <c r="HWC56" s="249"/>
      <c r="HWD56" s="249"/>
      <c r="HWE56" s="249"/>
      <c r="HWF56" s="249"/>
      <c r="HWG56" s="249"/>
      <c r="HWH56" s="249"/>
      <c r="HWI56" s="249"/>
      <c r="HWJ56" s="249"/>
      <c r="HWK56" s="249"/>
      <c r="HWL56" s="249"/>
      <c r="HWO56" s="248"/>
      <c r="HWQ56" s="248"/>
      <c r="HWT56" s="249"/>
      <c r="HWU56" s="249"/>
      <c r="HWV56" s="249"/>
      <c r="HWW56" s="249"/>
      <c r="HWX56" s="249"/>
      <c r="HWY56" s="249"/>
      <c r="HWZ56" s="249"/>
      <c r="HXA56" s="249"/>
      <c r="HXB56" s="249"/>
      <c r="HXC56" s="249"/>
      <c r="HXD56" s="249"/>
      <c r="HXE56" s="249"/>
      <c r="HXH56" s="248"/>
      <c r="HXJ56" s="248"/>
      <c r="HXM56" s="249"/>
      <c r="HXN56" s="249"/>
      <c r="HXO56" s="249"/>
      <c r="HXP56" s="249"/>
      <c r="HXQ56" s="249"/>
      <c r="HXR56" s="249"/>
      <c r="HXS56" s="249"/>
      <c r="HXT56" s="249"/>
      <c r="HXU56" s="249"/>
      <c r="HXV56" s="249"/>
      <c r="HXW56" s="249"/>
      <c r="HXX56" s="249"/>
      <c r="HYA56" s="248"/>
      <c r="HYC56" s="248"/>
      <c r="HYF56" s="249"/>
      <c r="HYG56" s="249"/>
      <c r="HYH56" s="249"/>
      <c r="HYI56" s="249"/>
      <c r="HYJ56" s="249"/>
      <c r="HYK56" s="249"/>
      <c r="HYL56" s="249"/>
      <c r="HYM56" s="249"/>
      <c r="HYN56" s="249"/>
      <c r="HYO56" s="249"/>
      <c r="HYP56" s="249"/>
      <c r="HYQ56" s="249"/>
      <c r="HYT56" s="248"/>
      <c r="HYV56" s="248"/>
      <c r="HYY56" s="249"/>
      <c r="HYZ56" s="249"/>
      <c r="HZA56" s="249"/>
      <c r="HZB56" s="249"/>
      <c r="HZC56" s="249"/>
      <c r="HZD56" s="249"/>
      <c r="HZE56" s="249"/>
      <c r="HZF56" s="249"/>
      <c r="HZG56" s="249"/>
      <c r="HZH56" s="249"/>
      <c r="HZI56" s="249"/>
      <c r="HZJ56" s="249"/>
      <c r="HZM56" s="248"/>
      <c r="HZO56" s="248"/>
      <c r="HZR56" s="249"/>
      <c r="HZS56" s="249"/>
      <c r="HZT56" s="249"/>
      <c r="HZU56" s="249"/>
      <c r="HZV56" s="249"/>
      <c r="HZW56" s="249"/>
      <c r="HZX56" s="249"/>
      <c r="HZY56" s="249"/>
      <c r="HZZ56" s="249"/>
      <c r="IAA56" s="249"/>
      <c r="IAB56" s="249"/>
      <c r="IAC56" s="249"/>
      <c r="IAF56" s="248"/>
      <c r="IAH56" s="248"/>
      <c r="IAK56" s="249"/>
      <c r="IAL56" s="249"/>
      <c r="IAM56" s="249"/>
      <c r="IAN56" s="249"/>
      <c r="IAO56" s="249"/>
      <c r="IAP56" s="249"/>
      <c r="IAQ56" s="249"/>
      <c r="IAR56" s="249"/>
      <c r="IAS56" s="249"/>
      <c r="IAT56" s="249"/>
      <c r="IAU56" s="249"/>
      <c r="IAV56" s="249"/>
      <c r="IAY56" s="248"/>
      <c r="IBA56" s="248"/>
      <c r="IBD56" s="249"/>
      <c r="IBE56" s="249"/>
      <c r="IBF56" s="249"/>
      <c r="IBG56" s="249"/>
      <c r="IBH56" s="249"/>
      <c r="IBI56" s="249"/>
      <c r="IBJ56" s="249"/>
      <c r="IBK56" s="249"/>
      <c r="IBL56" s="249"/>
      <c r="IBM56" s="249"/>
      <c r="IBN56" s="249"/>
      <c r="IBO56" s="249"/>
      <c r="IBR56" s="248"/>
      <c r="IBT56" s="248"/>
      <c r="IBW56" s="249"/>
      <c r="IBX56" s="249"/>
      <c r="IBY56" s="249"/>
      <c r="IBZ56" s="249"/>
      <c r="ICA56" s="249"/>
      <c r="ICB56" s="249"/>
      <c r="ICC56" s="249"/>
      <c r="ICD56" s="249"/>
      <c r="ICE56" s="249"/>
      <c r="ICF56" s="249"/>
      <c r="ICG56" s="249"/>
      <c r="ICH56" s="249"/>
      <c r="ICK56" s="248"/>
      <c r="ICM56" s="248"/>
      <c r="ICP56" s="249"/>
      <c r="ICQ56" s="249"/>
      <c r="ICR56" s="249"/>
      <c r="ICS56" s="249"/>
      <c r="ICT56" s="249"/>
      <c r="ICU56" s="249"/>
      <c r="ICV56" s="249"/>
      <c r="ICW56" s="249"/>
      <c r="ICX56" s="249"/>
      <c r="ICY56" s="249"/>
      <c r="ICZ56" s="249"/>
      <c r="IDA56" s="249"/>
      <c r="IDD56" s="248"/>
      <c r="IDF56" s="248"/>
      <c r="IDI56" s="249"/>
      <c r="IDJ56" s="249"/>
      <c r="IDK56" s="249"/>
      <c r="IDL56" s="249"/>
      <c r="IDM56" s="249"/>
      <c r="IDN56" s="249"/>
      <c r="IDO56" s="249"/>
      <c r="IDP56" s="249"/>
      <c r="IDQ56" s="249"/>
      <c r="IDR56" s="249"/>
      <c r="IDS56" s="249"/>
      <c r="IDT56" s="249"/>
      <c r="IDW56" s="248"/>
      <c r="IDY56" s="248"/>
      <c r="IEB56" s="249"/>
      <c r="IEC56" s="249"/>
      <c r="IED56" s="249"/>
      <c r="IEE56" s="249"/>
      <c r="IEF56" s="249"/>
      <c r="IEG56" s="249"/>
      <c r="IEH56" s="249"/>
      <c r="IEI56" s="249"/>
      <c r="IEJ56" s="249"/>
      <c r="IEK56" s="249"/>
      <c r="IEL56" s="249"/>
      <c r="IEM56" s="249"/>
      <c r="IEP56" s="248"/>
      <c r="IER56" s="248"/>
      <c r="IEU56" s="249"/>
      <c r="IEV56" s="249"/>
      <c r="IEW56" s="249"/>
      <c r="IEX56" s="249"/>
      <c r="IEY56" s="249"/>
      <c r="IEZ56" s="249"/>
      <c r="IFA56" s="249"/>
      <c r="IFB56" s="249"/>
      <c r="IFC56" s="249"/>
      <c r="IFD56" s="249"/>
      <c r="IFE56" s="249"/>
      <c r="IFF56" s="249"/>
      <c r="IFI56" s="248"/>
      <c r="IFK56" s="248"/>
      <c r="IFN56" s="249"/>
      <c r="IFO56" s="249"/>
      <c r="IFP56" s="249"/>
      <c r="IFQ56" s="249"/>
      <c r="IFR56" s="249"/>
      <c r="IFS56" s="249"/>
      <c r="IFT56" s="249"/>
      <c r="IFU56" s="249"/>
      <c r="IFV56" s="249"/>
      <c r="IFW56" s="249"/>
      <c r="IFX56" s="249"/>
      <c r="IFY56" s="249"/>
      <c r="IGB56" s="248"/>
      <c r="IGD56" s="248"/>
      <c r="IGG56" s="249"/>
      <c r="IGH56" s="249"/>
      <c r="IGI56" s="249"/>
      <c r="IGJ56" s="249"/>
      <c r="IGK56" s="249"/>
      <c r="IGL56" s="249"/>
      <c r="IGM56" s="249"/>
      <c r="IGN56" s="249"/>
      <c r="IGO56" s="249"/>
      <c r="IGP56" s="249"/>
      <c r="IGQ56" s="249"/>
      <c r="IGR56" s="249"/>
      <c r="IGU56" s="248"/>
      <c r="IGW56" s="248"/>
      <c r="IGZ56" s="249"/>
      <c r="IHA56" s="249"/>
      <c r="IHB56" s="249"/>
      <c r="IHC56" s="249"/>
      <c r="IHD56" s="249"/>
      <c r="IHE56" s="249"/>
      <c r="IHF56" s="249"/>
      <c r="IHG56" s="249"/>
      <c r="IHH56" s="249"/>
      <c r="IHI56" s="249"/>
      <c r="IHJ56" s="249"/>
      <c r="IHK56" s="249"/>
      <c r="IHN56" s="248"/>
      <c r="IHP56" s="248"/>
      <c r="IHS56" s="249"/>
      <c r="IHT56" s="249"/>
      <c r="IHU56" s="249"/>
      <c r="IHV56" s="249"/>
      <c r="IHW56" s="249"/>
      <c r="IHX56" s="249"/>
      <c r="IHY56" s="249"/>
      <c r="IHZ56" s="249"/>
      <c r="IIA56" s="249"/>
      <c r="IIB56" s="249"/>
      <c r="IIC56" s="249"/>
      <c r="IID56" s="249"/>
      <c r="IIG56" s="248"/>
      <c r="III56" s="248"/>
      <c r="IIL56" s="249"/>
      <c r="IIM56" s="249"/>
      <c r="IIN56" s="249"/>
      <c r="IIO56" s="249"/>
      <c r="IIP56" s="249"/>
      <c r="IIQ56" s="249"/>
      <c r="IIR56" s="249"/>
      <c r="IIS56" s="249"/>
      <c r="IIT56" s="249"/>
      <c r="IIU56" s="249"/>
      <c r="IIV56" s="249"/>
      <c r="IIW56" s="249"/>
      <c r="IIZ56" s="248"/>
      <c r="IJB56" s="248"/>
      <c r="IJE56" s="249"/>
      <c r="IJF56" s="249"/>
      <c r="IJG56" s="249"/>
      <c r="IJH56" s="249"/>
      <c r="IJI56" s="249"/>
      <c r="IJJ56" s="249"/>
      <c r="IJK56" s="249"/>
      <c r="IJL56" s="249"/>
      <c r="IJM56" s="249"/>
      <c r="IJN56" s="249"/>
      <c r="IJO56" s="249"/>
      <c r="IJP56" s="249"/>
      <c r="IJS56" s="248"/>
      <c r="IJU56" s="248"/>
      <c r="IJX56" s="249"/>
      <c r="IJY56" s="249"/>
      <c r="IJZ56" s="249"/>
      <c r="IKA56" s="249"/>
      <c r="IKB56" s="249"/>
      <c r="IKC56" s="249"/>
      <c r="IKD56" s="249"/>
      <c r="IKE56" s="249"/>
      <c r="IKF56" s="249"/>
      <c r="IKG56" s="249"/>
      <c r="IKH56" s="249"/>
      <c r="IKI56" s="249"/>
      <c r="IKL56" s="248"/>
      <c r="IKN56" s="248"/>
      <c r="IKQ56" s="249"/>
      <c r="IKR56" s="249"/>
      <c r="IKS56" s="249"/>
      <c r="IKT56" s="249"/>
      <c r="IKU56" s="249"/>
      <c r="IKV56" s="249"/>
      <c r="IKW56" s="249"/>
      <c r="IKX56" s="249"/>
      <c r="IKY56" s="249"/>
      <c r="IKZ56" s="249"/>
      <c r="ILA56" s="249"/>
      <c r="ILB56" s="249"/>
      <c r="ILE56" s="248"/>
      <c r="ILG56" s="248"/>
      <c r="ILJ56" s="249"/>
      <c r="ILK56" s="249"/>
      <c r="ILL56" s="249"/>
      <c r="ILM56" s="249"/>
      <c r="ILN56" s="249"/>
      <c r="ILO56" s="249"/>
      <c r="ILP56" s="249"/>
      <c r="ILQ56" s="249"/>
      <c r="ILR56" s="249"/>
      <c r="ILS56" s="249"/>
      <c r="ILT56" s="249"/>
      <c r="ILU56" s="249"/>
      <c r="ILX56" s="248"/>
      <c r="ILZ56" s="248"/>
      <c r="IMC56" s="249"/>
      <c r="IMD56" s="249"/>
      <c r="IME56" s="249"/>
      <c r="IMF56" s="249"/>
      <c r="IMG56" s="249"/>
      <c r="IMH56" s="249"/>
      <c r="IMI56" s="249"/>
      <c r="IMJ56" s="249"/>
      <c r="IMK56" s="249"/>
      <c r="IML56" s="249"/>
      <c r="IMM56" s="249"/>
      <c r="IMN56" s="249"/>
      <c r="IMQ56" s="248"/>
      <c r="IMS56" s="248"/>
      <c r="IMV56" s="249"/>
      <c r="IMW56" s="249"/>
      <c r="IMX56" s="249"/>
      <c r="IMY56" s="249"/>
      <c r="IMZ56" s="249"/>
      <c r="INA56" s="249"/>
      <c r="INB56" s="249"/>
      <c r="INC56" s="249"/>
      <c r="IND56" s="249"/>
      <c r="INE56" s="249"/>
      <c r="INF56" s="249"/>
      <c r="ING56" s="249"/>
      <c r="INJ56" s="248"/>
      <c r="INL56" s="248"/>
      <c r="INO56" s="249"/>
      <c r="INP56" s="249"/>
      <c r="INQ56" s="249"/>
      <c r="INR56" s="249"/>
      <c r="INS56" s="249"/>
      <c r="INT56" s="249"/>
      <c r="INU56" s="249"/>
      <c r="INV56" s="249"/>
      <c r="INW56" s="249"/>
      <c r="INX56" s="249"/>
      <c r="INY56" s="249"/>
      <c r="INZ56" s="249"/>
      <c r="IOC56" s="248"/>
      <c r="IOE56" s="248"/>
      <c r="IOH56" s="249"/>
      <c r="IOI56" s="249"/>
      <c r="IOJ56" s="249"/>
      <c r="IOK56" s="249"/>
      <c r="IOL56" s="249"/>
      <c r="IOM56" s="249"/>
      <c r="ION56" s="249"/>
      <c r="IOO56" s="249"/>
      <c r="IOP56" s="249"/>
      <c r="IOQ56" s="249"/>
      <c r="IOR56" s="249"/>
      <c r="IOS56" s="249"/>
      <c r="IOV56" s="248"/>
      <c r="IOX56" s="248"/>
      <c r="IPA56" s="249"/>
      <c r="IPB56" s="249"/>
      <c r="IPC56" s="249"/>
      <c r="IPD56" s="249"/>
      <c r="IPE56" s="249"/>
      <c r="IPF56" s="249"/>
      <c r="IPG56" s="249"/>
      <c r="IPH56" s="249"/>
      <c r="IPI56" s="249"/>
      <c r="IPJ56" s="249"/>
      <c r="IPK56" s="249"/>
      <c r="IPL56" s="249"/>
      <c r="IPO56" s="248"/>
      <c r="IPQ56" s="248"/>
      <c r="IPT56" s="249"/>
      <c r="IPU56" s="249"/>
      <c r="IPV56" s="249"/>
      <c r="IPW56" s="249"/>
      <c r="IPX56" s="249"/>
      <c r="IPY56" s="249"/>
      <c r="IPZ56" s="249"/>
      <c r="IQA56" s="249"/>
      <c r="IQB56" s="249"/>
      <c r="IQC56" s="249"/>
      <c r="IQD56" s="249"/>
      <c r="IQE56" s="249"/>
      <c r="IQH56" s="248"/>
      <c r="IQJ56" s="248"/>
      <c r="IQM56" s="249"/>
      <c r="IQN56" s="249"/>
      <c r="IQO56" s="249"/>
      <c r="IQP56" s="249"/>
      <c r="IQQ56" s="249"/>
      <c r="IQR56" s="249"/>
      <c r="IQS56" s="249"/>
      <c r="IQT56" s="249"/>
      <c r="IQU56" s="249"/>
      <c r="IQV56" s="249"/>
      <c r="IQW56" s="249"/>
      <c r="IQX56" s="249"/>
      <c r="IRA56" s="248"/>
      <c r="IRC56" s="248"/>
      <c r="IRF56" s="249"/>
      <c r="IRG56" s="249"/>
      <c r="IRH56" s="249"/>
      <c r="IRI56" s="249"/>
      <c r="IRJ56" s="249"/>
      <c r="IRK56" s="249"/>
      <c r="IRL56" s="249"/>
      <c r="IRM56" s="249"/>
      <c r="IRN56" s="249"/>
      <c r="IRO56" s="249"/>
      <c r="IRP56" s="249"/>
      <c r="IRQ56" s="249"/>
      <c r="IRT56" s="248"/>
      <c r="IRV56" s="248"/>
      <c r="IRY56" s="249"/>
      <c r="IRZ56" s="249"/>
      <c r="ISA56" s="249"/>
      <c r="ISB56" s="249"/>
      <c r="ISC56" s="249"/>
      <c r="ISD56" s="249"/>
      <c r="ISE56" s="249"/>
      <c r="ISF56" s="249"/>
      <c r="ISG56" s="249"/>
      <c r="ISH56" s="249"/>
      <c r="ISI56" s="249"/>
      <c r="ISJ56" s="249"/>
      <c r="ISM56" s="248"/>
      <c r="ISO56" s="248"/>
      <c r="ISR56" s="249"/>
      <c r="ISS56" s="249"/>
      <c r="IST56" s="249"/>
      <c r="ISU56" s="249"/>
      <c r="ISV56" s="249"/>
      <c r="ISW56" s="249"/>
      <c r="ISX56" s="249"/>
      <c r="ISY56" s="249"/>
      <c r="ISZ56" s="249"/>
      <c r="ITA56" s="249"/>
      <c r="ITB56" s="249"/>
      <c r="ITC56" s="249"/>
      <c r="ITF56" s="248"/>
      <c r="ITH56" s="248"/>
      <c r="ITK56" s="249"/>
      <c r="ITL56" s="249"/>
      <c r="ITM56" s="249"/>
      <c r="ITN56" s="249"/>
      <c r="ITO56" s="249"/>
      <c r="ITP56" s="249"/>
      <c r="ITQ56" s="249"/>
      <c r="ITR56" s="249"/>
      <c r="ITS56" s="249"/>
      <c r="ITT56" s="249"/>
      <c r="ITU56" s="249"/>
      <c r="ITV56" s="249"/>
      <c r="ITY56" s="248"/>
      <c r="IUA56" s="248"/>
      <c r="IUD56" s="249"/>
      <c r="IUE56" s="249"/>
      <c r="IUF56" s="249"/>
      <c r="IUG56" s="249"/>
      <c r="IUH56" s="249"/>
      <c r="IUI56" s="249"/>
      <c r="IUJ56" s="249"/>
      <c r="IUK56" s="249"/>
      <c r="IUL56" s="249"/>
      <c r="IUM56" s="249"/>
      <c r="IUN56" s="249"/>
      <c r="IUO56" s="249"/>
      <c r="IUR56" s="248"/>
      <c r="IUT56" s="248"/>
      <c r="IUW56" s="249"/>
      <c r="IUX56" s="249"/>
      <c r="IUY56" s="249"/>
      <c r="IUZ56" s="249"/>
      <c r="IVA56" s="249"/>
      <c r="IVB56" s="249"/>
      <c r="IVC56" s="249"/>
      <c r="IVD56" s="249"/>
      <c r="IVE56" s="249"/>
      <c r="IVF56" s="249"/>
      <c r="IVG56" s="249"/>
      <c r="IVH56" s="249"/>
      <c r="IVK56" s="248"/>
      <c r="IVM56" s="248"/>
      <c r="IVP56" s="249"/>
      <c r="IVQ56" s="249"/>
      <c r="IVR56" s="249"/>
      <c r="IVS56" s="249"/>
      <c r="IVT56" s="249"/>
      <c r="IVU56" s="249"/>
      <c r="IVV56" s="249"/>
      <c r="IVW56" s="249"/>
      <c r="IVX56" s="249"/>
      <c r="IVY56" s="249"/>
      <c r="IVZ56" s="249"/>
      <c r="IWA56" s="249"/>
      <c r="IWD56" s="248"/>
      <c r="IWF56" s="248"/>
      <c r="IWI56" s="249"/>
      <c r="IWJ56" s="249"/>
      <c r="IWK56" s="249"/>
      <c r="IWL56" s="249"/>
      <c r="IWM56" s="249"/>
      <c r="IWN56" s="249"/>
      <c r="IWO56" s="249"/>
      <c r="IWP56" s="249"/>
      <c r="IWQ56" s="249"/>
      <c r="IWR56" s="249"/>
      <c r="IWS56" s="249"/>
      <c r="IWT56" s="249"/>
      <c r="IWW56" s="248"/>
      <c r="IWY56" s="248"/>
      <c r="IXB56" s="249"/>
      <c r="IXC56" s="249"/>
      <c r="IXD56" s="249"/>
      <c r="IXE56" s="249"/>
      <c r="IXF56" s="249"/>
      <c r="IXG56" s="249"/>
      <c r="IXH56" s="249"/>
      <c r="IXI56" s="249"/>
      <c r="IXJ56" s="249"/>
      <c r="IXK56" s="249"/>
      <c r="IXL56" s="249"/>
      <c r="IXM56" s="249"/>
      <c r="IXP56" s="248"/>
      <c r="IXR56" s="248"/>
      <c r="IXU56" s="249"/>
      <c r="IXV56" s="249"/>
      <c r="IXW56" s="249"/>
      <c r="IXX56" s="249"/>
      <c r="IXY56" s="249"/>
      <c r="IXZ56" s="249"/>
      <c r="IYA56" s="249"/>
      <c r="IYB56" s="249"/>
      <c r="IYC56" s="249"/>
      <c r="IYD56" s="249"/>
      <c r="IYE56" s="249"/>
      <c r="IYF56" s="249"/>
      <c r="IYI56" s="248"/>
      <c r="IYK56" s="248"/>
      <c r="IYN56" s="249"/>
      <c r="IYO56" s="249"/>
      <c r="IYP56" s="249"/>
      <c r="IYQ56" s="249"/>
      <c r="IYR56" s="249"/>
      <c r="IYS56" s="249"/>
      <c r="IYT56" s="249"/>
      <c r="IYU56" s="249"/>
      <c r="IYV56" s="249"/>
      <c r="IYW56" s="249"/>
      <c r="IYX56" s="249"/>
      <c r="IYY56" s="249"/>
      <c r="IZB56" s="248"/>
      <c r="IZD56" s="248"/>
      <c r="IZG56" s="249"/>
      <c r="IZH56" s="249"/>
      <c r="IZI56" s="249"/>
      <c r="IZJ56" s="249"/>
      <c r="IZK56" s="249"/>
      <c r="IZL56" s="249"/>
      <c r="IZM56" s="249"/>
      <c r="IZN56" s="249"/>
      <c r="IZO56" s="249"/>
      <c r="IZP56" s="249"/>
      <c r="IZQ56" s="249"/>
      <c r="IZR56" s="249"/>
      <c r="IZU56" s="248"/>
      <c r="IZW56" s="248"/>
      <c r="IZZ56" s="249"/>
      <c r="JAA56" s="249"/>
      <c r="JAB56" s="249"/>
      <c r="JAC56" s="249"/>
      <c r="JAD56" s="249"/>
      <c r="JAE56" s="249"/>
      <c r="JAF56" s="249"/>
      <c r="JAG56" s="249"/>
      <c r="JAH56" s="249"/>
      <c r="JAI56" s="249"/>
      <c r="JAJ56" s="249"/>
      <c r="JAK56" s="249"/>
      <c r="JAN56" s="248"/>
      <c r="JAP56" s="248"/>
      <c r="JAS56" s="249"/>
      <c r="JAT56" s="249"/>
      <c r="JAU56" s="249"/>
      <c r="JAV56" s="249"/>
      <c r="JAW56" s="249"/>
      <c r="JAX56" s="249"/>
      <c r="JAY56" s="249"/>
      <c r="JAZ56" s="249"/>
      <c r="JBA56" s="249"/>
      <c r="JBB56" s="249"/>
      <c r="JBC56" s="249"/>
      <c r="JBD56" s="249"/>
      <c r="JBG56" s="248"/>
      <c r="JBI56" s="248"/>
      <c r="JBL56" s="249"/>
      <c r="JBM56" s="249"/>
      <c r="JBN56" s="249"/>
      <c r="JBO56" s="249"/>
      <c r="JBP56" s="249"/>
      <c r="JBQ56" s="249"/>
      <c r="JBR56" s="249"/>
      <c r="JBS56" s="249"/>
      <c r="JBT56" s="249"/>
      <c r="JBU56" s="249"/>
      <c r="JBV56" s="249"/>
      <c r="JBW56" s="249"/>
      <c r="JBZ56" s="248"/>
      <c r="JCB56" s="248"/>
      <c r="JCE56" s="249"/>
      <c r="JCF56" s="249"/>
      <c r="JCG56" s="249"/>
      <c r="JCH56" s="249"/>
      <c r="JCI56" s="249"/>
      <c r="JCJ56" s="249"/>
      <c r="JCK56" s="249"/>
      <c r="JCL56" s="249"/>
      <c r="JCM56" s="249"/>
      <c r="JCN56" s="249"/>
      <c r="JCO56" s="249"/>
      <c r="JCP56" s="249"/>
      <c r="JCS56" s="248"/>
      <c r="JCU56" s="248"/>
      <c r="JCX56" s="249"/>
      <c r="JCY56" s="249"/>
      <c r="JCZ56" s="249"/>
      <c r="JDA56" s="249"/>
      <c r="JDB56" s="249"/>
      <c r="JDC56" s="249"/>
      <c r="JDD56" s="249"/>
      <c r="JDE56" s="249"/>
      <c r="JDF56" s="249"/>
      <c r="JDG56" s="249"/>
      <c r="JDH56" s="249"/>
      <c r="JDI56" s="249"/>
      <c r="JDL56" s="248"/>
      <c r="JDN56" s="248"/>
      <c r="JDQ56" s="249"/>
      <c r="JDR56" s="249"/>
      <c r="JDS56" s="249"/>
      <c r="JDT56" s="249"/>
      <c r="JDU56" s="249"/>
      <c r="JDV56" s="249"/>
      <c r="JDW56" s="249"/>
      <c r="JDX56" s="249"/>
      <c r="JDY56" s="249"/>
      <c r="JDZ56" s="249"/>
      <c r="JEA56" s="249"/>
      <c r="JEB56" s="249"/>
      <c r="JEE56" s="248"/>
      <c r="JEG56" s="248"/>
      <c r="JEJ56" s="249"/>
      <c r="JEK56" s="249"/>
      <c r="JEL56" s="249"/>
      <c r="JEM56" s="249"/>
      <c r="JEN56" s="249"/>
      <c r="JEO56" s="249"/>
      <c r="JEP56" s="249"/>
      <c r="JEQ56" s="249"/>
      <c r="JER56" s="249"/>
      <c r="JES56" s="249"/>
      <c r="JET56" s="249"/>
      <c r="JEU56" s="249"/>
      <c r="JEX56" s="248"/>
      <c r="JEZ56" s="248"/>
      <c r="JFC56" s="249"/>
      <c r="JFD56" s="249"/>
      <c r="JFE56" s="249"/>
      <c r="JFF56" s="249"/>
      <c r="JFG56" s="249"/>
      <c r="JFH56" s="249"/>
      <c r="JFI56" s="249"/>
      <c r="JFJ56" s="249"/>
      <c r="JFK56" s="249"/>
      <c r="JFL56" s="249"/>
      <c r="JFM56" s="249"/>
      <c r="JFN56" s="249"/>
      <c r="JFQ56" s="248"/>
      <c r="JFS56" s="248"/>
      <c r="JFV56" s="249"/>
      <c r="JFW56" s="249"/>
      <c r="JFX56" s="249"/>
      <c r="JFY56" s="249"/>
      <c r="JFZ56" s="249"/>
      <c r="JGA56" s="249"/>
      <c r="JGB56" s="249"/>
      <c r="JGC56" s="249"/>
      <c r="JGD56" s="249"/>
      <c r="JGE56" s="249"/>
      <c r="JGF56" s="249"/>
      <c r="JGG56" s="249"/>
      <c r="JGJ56" s="248"/>
      <c r="JGL56" s="248"/>
      <c r="JGO56" s="249"/>
      <c r="JGP56" s="249"/>
      <c r="JGQ56" s="249"/>
      <c r="JGR56" s="249"/>
      <c r="JGS56" s="249"/>
      <c r="JGT56" s="249"/>
      <c r="JGU56" s="249"/>
      <c r="JGV56" s="249"/>
      <c r="JGW56" s="249"/>
      <c r="JGX56" s="249"/>
      <c r="JGY56" s="249"/>
      <c r="JGZ56" s="249"/>
      <c r="JHC56" s="248"/>
      <c r="JHE56" s="248"/>
      <c r="JHH56" s="249"/>
      <c r="JHI56" s="249"/>
      <c r="JHJ56" s="249"/>
      <c r="JHK56" s="249"/>
      <c r="JHL56" s="249"/>
      <c r="JHM56" s="249"/>
      <c r="JHN56" s="249"/>
      <c r="JHO56" s="249"/>
      <c r="JHP56" s="249"/>
      <c r="JHQ56" s="249"/>
      <c r="JHR56" s="249"/>
      <c r="JHS56" s="249"/>
      <c r="JHV56" s="248"/>
      <c r="JHX56" s="248"/>
      <c r="JIA56" s="249"/>
      <c r="JIB56" s="249"/>
      <c r="JIC56" s="249"/>
      <c r="JID56" s="249"/>
      <c r="JIE56" s="249"/>
      <c r="JIF56" s="249"/>
      <c r="JIG56" s="249"/>
      <c r="JIH56" s="249"/>
      <c r="JII56" s="249"/>
      <c r="JIJ56" s="249"/>
      <c r="JIK56" s="249"/>
      <c r="JIL56" s="249"/>
      <c r="JIO56" s="248"/>
      <c r="JIQ56" s="248"/>
      <c r="JIT56" s="249"/>
      <c r="JIU56" s="249"/>
      <c r="JIV56" s="249"/>
      <c r="JIW56" s="249"/>
      <c r="JIX56" s="249"/>
      <c r="JIY56" s="249"/>
      <c r="JIZ56" s="249"/>
      <c r="JJA56" s="249"/>
      <c r="JJB56" s="249"/>
      <c r="JJC56" s="249"/>
      <c r="JJD56" s="249"/>
      <c r="JJE56" s="249"/>
      <c r="JJH56" s="248"/>
      <c r="JJJ56" s="248"/>
      <c r="JJM56" s="249"/>
      <c r="JJN56" s="249"/>
      <c r="JJO56" s="249"/>
      <c r="JJP56" s="249"/>
      <c r="JJQ56" s="249"/>
      <c r="JJR56" s="249"/>
      <c r="JJS56" s="249"/>
      <c r="JJT56" s="249"/>
      <c r="JJU56" s="249"/>
      <c r="JJV56" s="249"/>
      <c r="JJW56" s="249"/>
      <c r="JJX56" s="249"/>
      <c r="JKA56" s="248"/>
      <c r="JKC56" s="248"/>
      <c r="JKF56" s="249"/>
      <c r="JKG56" s="249"/>
      <c r="JKH56" s="249"/>
      <c r="JKI56" s="249"/>
      <c r="JKJ56" s="249"/>
      <c r="JKK56" s="249"/>
      <c r="JKL56" s="249"/>
      <c r="JKM56" s="249"/>
      <c r="JKN56" s="249"/>
      <c r="JKO56" s="249"/>
      <c r="JKP56" s="249"/>
      <c r="JKQ56" s="249"/>
      <c r="JKT56" s="248"/>
      <c r="JKV56" s="248"/>
      <c r="JKY56" s="249"/>
      <c r="JKZ56" s="249"/>
      <c r="JLA56" s="249"/>
      <c r="JLB56" s="249"/>
      <c r="JLC56" s="249"/>
      <c r="JLD56" s="249"/>
      <c r="JLE56" s="249"/>
      <c r="JLF56" s="249"/>
      <c r="JLG56" s="249"/>
      <c r="JLH56" s="249"/>
      <c r="JLI56" s="249"/>
      <c r="JLJ56" s="249"/>
      <c r="JLM56" s="248"/>
      <c r="JLO56" s="248"/>
      <c r="JLR56" s="249"/>
      <c r="JLS56" s="249"/>
      <c r="JLT56" s="249"/>
      <c r="JLU56" s="249"/>
      <c r="JLV56" s="249"/>
      <c r="JLW56" s="249"/>
      <c r="JLX56" s="249"/>
      <c r="JLY56" s="249"/>
      <c r="JLZ56" s="249"/>
      <c r="JMA56" s="249"/>
      <c r="JMB56" s="249"/>
      <c r="JMC56" s="249"/>
      <c r="JMF56" s="248"/>
      <c r="JMH56" s="248"/>
      <c r="JMK56" s="249"/>
      <c r="JML56" s="249"/>
      <c r="JMM56" s="249"/>
      <c r="JMN56" s="249"/>
      <c r="JMO56" s="249"/>
      <c r="JMP56" s="249"/>
      <c r="JMQ56" s="249"/>
      <c r="JMR56" s="249"/>
      <c r="JMS56" s="249"/>
      <c r="JMT56" s="249"/>
      <c r="JMU56" s="249"/>
      <c r="JMV56" s="249"/>
      <c r="JMY56" s="248"/>
      <c r="JNA56" s="248"/>
      <c r="JND56" s="249"/>
      <c r="JNE56" s="249"/>
      <c r="JNF56" s="249"/>
      <c r="JNG56" s="249"/>
      <c r="JNH56" s="249"/>
      <c r="JNI56" s="249"/>
      <c r="JNJ56" s="249"/>
      <c r="JNK56" s="249"/>
      <c r="JNL56" s="249"/>
      <c r="JNM56" s="249"/>
      <c r="JNN56" s="249"/>
      <c r="JNO56" s="249"/>
      <c r="JNR56" s="248"/>
      <c r="JNT56" s="248"/>
      <c r="JNW56" s="249"/>
      <c r="JNX56" s="249"/>
      <c r="JNY56" s="249"/>
      <c r="JNZ56" s="249"/>
      <c r="JOA56" s="249"/>
      <c r="JOB56" s="249"/>
      <c r="JOC56" s="249"/>
      <c r="JOD56" s="249"/>
      <c r="JOE56" s="249"/>
      <c r="JOF56" s="249"/>
      <c r="JOG56" s="249"/>
      <c r="JOH56" s="249"/>
      <c r="JOK56" s="248"/>
      <c r="JOM56" s="248"/>
      <c r="JOP56" s="249"/>
      <c r="JOQ56" s="249"/>
      <c r="JOR56" s="249"/>
      <c r="JOS56" s="249"/>
      <c r="JOT56" s="249"/>
      <c r="JOU56" s="249"/>
      <c r="JOV56" s="249"/>
      <c r="JOW56" s="249"/>
      <c r="JOX56" s="249"/>
      <c r="JOY56" s="249"/>
      <c r="JOZ56" s="249"/>
      <c r="JPA56" s="249"/>
      <c r="JPD56" s="248"/>
      <c r="JPF56" s="248"/>
      <c r="JPI56" s="249"/>
      <c r="JPJ56" s="249"/>
      <c r="JPK56" s="249"/>
      <c r="JPL56" s="249"/>
      <c r="JPM56" s="249"/>
      <c r="JPN56" s="249"/>
      <c r="JPO56" s="249"/>
      <c r="JPP56" s="249"/>
      <c r="JPQ56" s="249"/>
      <c r="JPR56" s="249"/>
      <c r="JPS56" s="249"/>
      <c r="JPT56" s="249"/>
      <c r="JPW56" s="248"/>
      <c r="JPY56" s="248"/>
      <c r="JQB56" s="249"/>
      <c r="JQC56" s="249"/>
      <c r="JQD56" s="249"/>
      <c r="JQE56" s="249"/>
      <c r="JQF56" s="249"/>
      <c r="JQG56" s="249"/>
      <c r="JQH56" s="249"/>
      <c r="JQI56" s="249"/>
      <c r="JQJ56" s="249"/>
      <c r="JQK56" s="249"/>
      <c r="JQL56" s="249"/>
      <c r="JQM56" s="249"/>
      <c r="JQP56" s="248"/>
      <c r="JQR56" s="248"/>
      <c r="JQU56" s="249"/>
      <c r="JQV56" s="249"/>
      <c r="JQW56" s="249"/>
      <c r="JQX56" s="249"/>
      <c r="JQY56" s="249"/>
      <c r="JQZ56" s="249"/>
      <c r="JRA56" s="249"/>
      <c r="JRB56" s="249"/>
      <c r="JRC56" s="249"/>
      <c r="JRD56" s="249"/>
      <c r="JRE56" s="249"/>
      <c r="JRF56" s="249"/>
      <c r="JRI56" s="248"/>
      <c r="JRK56" s="248"/>
      <c r="JRN56" s="249"/>
      <c r="JRO56" s="249"/>
      <c r="JRP56" s="249"/>
      <c r="JRQ56" s="249"/>
      <c r="JRR56" s="249"/>
      <c r="JRS56" s="249"/>
      <c r="JRT56" s="249"/>
      <c r="JRU56" s="249"/>
      <c r="JRV56" s="249"/>
      <c r="JRW56" s="249"/>
      <c r="JRX56" s="249"/>
      <c r="JRY56" s="249"/>
      <c r="JSB56" s="248"/>
      <c r="JSD56" s="248"/>
      <c r="JSG56" s="249"/>
      <c r="JSH56" s="249"/>
      <c r="JSI56" s="249"/>
      <c r="JSJ56" s="249"/>
      <c r="JSK56" s="249"/>
      <c r="JSL56" s="249"/>
      <c r="JSM56" s="249"/>
      <c r="JSN56" s="249"/>
      <c r="JSO56" s="249"/>
      <c r="JSP56" s="249"/>
      <c r="JSQ56" s="249"/>
      <c r="JSR56" s="249"/>
      <c r="JSU56" s="248"/>
      <c r="JSW56" s="248"/>
      <c r="JSZ56" s="249"/>
      <c r="JTA56" s="249"/>
      <c r="JTB56" s="249"/>
      <c r="JTC56" s="249"/>
      <c r="JTD56" s="249"/>
      <c r="JTE56" s="249"/>
      <c r="JTF56" s="249"/>
      <c r="JTG56" s="249"/>
      <c r="JTH56" s="249"/>
      <c r="JTI56" s="249"/>
      <c r="JTJ56" s="249"/>
      <c r="JTK56" s="249"/>
      <c r="JTN56" s="248"/>
      <c r="JTP56" s="248"/>
      <c r="JTS56" s="249"/>
      <c r="JTT56" s="249"/>
      <c r="JTU56" s="249"/>
      <c r="JTV56" s="249"/>
      <c r="JTW56" s="249"/>
      <c r="JTX56" s="249"/>
      <c r="JTY56" s="249"/>
      <c r="JTZ56" s="249"/>
      <c r="JUA56" s="249"/>
      <c r="JUB56" s="249"/>
      <c r="JUC56" s="249"/>
      <c r="JUD56" s="249"/>
      <c r="JUG56" s="248"/>
      <c r="JUI56" s="248"/>
      <c r="JUL56" s="249"/>
      <c r="JUM56" s="249"/>
      <c r="JUN56" s="249"/>
      <c r="JUO56" s="249"/>
      <c r="JUP56" s="249"/>
      <c r="JUQ56" s="249"/>
      <c r="JUR56" s="249"/>
      <c r="JUS56" s="249"/>
      <c r="JUT56" s="249"/>
      <c r="JUU56" s="249"/>
      <c r="JUV56" s="249"/>
      <c r="JUW56" s="249"/>
      <c r="JUZ56" s="248"/>
      <c r="JVB56" s="248"/>
      <c r="JVE56" s="249"/>
      <c r="JVF56" s="249"/>
      <c r="JVG56" s="249"/>
      <c r="JVH56" s="249"/>
      <c r="JVI56" s="249"/>
      <c r="JVJ56" s="249"/>
      <c r="JVK56" s="249"/>
      <c r="JVL56" s="249"/>
      <c r="JVM56" s="249"/>
      <c r="JVN56" s="249"/>
      <c r="JVO56" s="249"/>
      <c r="JVP56" s="249"/>
      <c r="JVS56" s="248"/>
      <c r="JVU56" s="248"/>
      <c r="JVX56" s="249"/>
      <c r="JVY56" s="249"/>
      <c r="JVZ56" s="249"/>
      <c r="JWA56" s="249"/>
      <c r="JWB56" s="249"/>
      <c r="JWC56" s="249"/>
      <c r="JWD56" s="249"/>
      <c r="JWE56" s="249"/>
      <c r="JWF56" s="249"/>
      <c r="JWG56" s="249"/>
      <c r="JWH56" s="249"/>
      <c r="JWI56" s="249"/>
      <c r="JWL56" s="248"/>
      <c r="JWN56" s="248"/>
      <c r="JWQ56" s="249"/>
      <c r="JWR56" s="249"/>
      <c r="JWS56" s="249"/>
      <c r="JWT56" s="249"/>
      <c r="JWU56" s="249"/>
      <c r="JWV56" s="249"/>
      <c r="JWW56" s="249"/>
      <c r="JWX56" s="249"/>
      <c r="JWY56" s="249"/>
      <c r="JWZ56" s="249"/>
      <c r="JXA56" s="249"/>
      <c r="JXB56" s="249"/>
      <c r="JXE56" s="248"/>
      <c r="JXG56" s="248"/>
      <c r="JXJ56" s="249"/>
      <c r="JXK56" s="249"/>
      <c r="JXL56" s="249"/>
      <c r="JXM56" s="249"/>
      <c r="JXN56" s="249"/>
      <c r="JXO56" s="249"/>
      <c r="JXP56" s="249"/>
      <c r="JXQ56" s="249"/>
      <c r="JXR56" s="249"/>
      <c r="JXS56" s="249"/>
      <c r="JXT56" s="249"/>
      <c r="JXU56" s="249"/>
      <c r="JXX56" s="248"/>
      <c r="JXZ56" s="248"/>
      <c r="JYC56" s="249"/>
      <c r="JYD56" s="249"/>
      <c r="JYE56" s="249"/>
      <c r="JYF56" s="249"/>
      <c r="JYG56" s="249"/>
      <c r="JYH56" s="249"/>
      <c r="JYI56" s="249"/>
      <c r="JYJ56" s="249"/>
      <c r="JYK56" s="249"/>
      <c r="JYL56" s="249"/>
      <c r="JYM56" s="249"/>
      <c r="JYN56" s="249"/>
      <c r="JYQ56" s="248"/>
      <c r="JYS56" s="248"/>
      <c r="JYV56" s="249"/>
      <c r="JYW56" s="249"/>
      <c r="JYX56" s="249"/>
      <c r="JYY56" s="249"/>
      <c r="JYZ56" s="249"/>
      <c r="JZA56" s="249"/>
      <c r="JZB56" s="249"/>
      <c r="JZC56" s="249"/>
      <c r="JZD56" s="249"/>
      <c r="JZE56" s="249"/>
      <c r="JZF56" s="249"/>
      <c r="JZG56" s="249"/>
      <c r="JZJ56" s="248"/>
      <c r="JZL56" s="248"/>
      <c r="JZO56" s="249"/>
      <c r="JZP56" s="249"/>
      <c r="JZQ56" s="249"/>
      <c r="JZR56" s="249"/>
      <c r="JZS56" s="249"/>
      <c r="JZT56" s="249"/>
      <c r="JZU56" s="249"/>
      <c r="JZV56" s="249"/>
      <c r="JZW56" s="249"/>
      <c r="JZX56" s="249"/>
      <c r="JZY56" s="249"/>
      <c r="JZZ56" s="249"/>
      <c r="KAC56" s="248"/>
      <c r="KAE56" s="248"/>
      <c r="KAH56" s="249"/>
      <c r="KAI56" s="249"/>
      <c r="KAJ56" s="249"/>
      <c r="KAK56" s="249"/>
      <c r="KAL56" s="249"/>
      <c r="KAM56" s="249"/>
      <c r="KAN56" s="249"/>
      <c r="KAO56" s="249"/>
      <c r="KAP56" s="249"/>
      <c r="KAQ56" s="249"/>
      <c r="KAR56" s="249"/>
      <c r="KAS56" s="249"/>
      <c r="KAV56" s="248"/>
      <c r="KAX56" s="248"/>
      <c r="KBA56" s="249"/>
      <c r="KBB56" s="249"/>
      <c r="KBC56" s="249"/>
      <c r="KBD56" s="249"/>
      <c r="KBE56" s="249"/>
      <c r="KBF56" s="249"/>
      <c r="KBG56" s="249"/>
      <c r="KBH56" s="249"/>
      <c r="KBI56" s="249"/>
      <c r="KBJ56" s="249"/>
      <c r="KBK56" s="249"/>
      <c r="KBL56" s="249"/>
      <c r="KBO56" s="248"/>
      <c r="KBQ56" s="248"/>
      <c r="KBT56" s="249"/>
      <c r="KBU56" s="249"/>
      <c r="KBV56" s="249"/>
      <c r="KBW56" s="249"/>
      <c r="KBX56" s="249"/>
      <c r="KBY56" s="249"/>
      <c r="KBZ56" s="249"/>
      <c r="KCA56" s="249"/>
      <c r="KCB56" s="249"/>
      <c r="KCC56" s="249"/>
      <c r="KCD56" s="249"/>
      <c r="KCE56" s="249"/>
      <c r="KCH56" s="248"/>
      <c r="KCJ56" s="248"/>
      <c r="KCM56" s="249"/>
      <c r="KCN56" s="249"/>
      <c r="KCO56" s="249"/>
      <c r="KCP56" s="249"/>
      <c r="KCQ56" s="249"/>
      <c r="KCR56" s="249"/>
      <c r="KCS56" s="249"/>
      <c r="KCT56" s="249"/>
      <c r="KCU56" s="249"/>
      <c r="KCV56" s="249"/>
      <c r="KCW56" s="249"/>
      <c r="KCX56" s="249"/>
      <c r="KDA56" s="248"/>
      <c r="KDC56" s="248"/>
      <c r="KDF56" s="249"/>
      <c r="KDG56" s="249"/>
      <c r="KDH56" s="249"/>
      <c r="KDI56" s="249"/>
      <c r="KDJ56" s="249"/>
      <c r="KDK56" s="249"/>
      <c r="KDL56" s="249"/>
      <c r="KDM56" s="249"/>
      <c r="KDN56" s="249"/>
      <c r="KDO56" s="249"/>
      <c r="KDP56" s="249"/>
      <c r="KDQ56" s="249"/>
      <c r="KDT56" s="248"/>
      <c r="KDV56" s="248"/>
      <c r="KDY56" s="249"/>
      <c r="KDZ56" s="249"/>
      <c r="KEA56" s="249"/>
      <c r="KEB56" s="249"/>
      <c r="KEC56" s="249"/>
      <c r="KED56" s="249"/>
      <c r="KEE56" s="249"/>
      <c r="KEF56" s="249"/>
      <c r="KEG56" s="249"/>
      <c r="KEH56" s="249"/>
      <c r="KEI56" s="249"/>
      <c r="KEJ56" s="249"/>
      <c r="KEM56" s="248"/>
      <c r="KEO56" s="248"/>
      <c r="KER56" s="249"/>
      <c r="KES56" s="249"/>
      <c r="KET56" s="249"/>
      <c r="KEU56" s="249"/>
      <c r="KEV56" s="249"/>
      <c r="KEW56" s="249"/>
      <c r="KEX56" s="249"/>
      <c r="KEY56" s="249"/>
      <c r="KEZ56" s="249"/>
      <c r="KFA56" s="249"/>
      <c r="KFB56" s="249"/>
      <c r="KFC56" s="249"/>
      <c r="KFF56" s="248"/>
      <c r="KFH56" s="248"/>
      <c r="KFK56" s="249"/>
      <c r="KFL56" s="249"/>
      <c r="KFM56" s="249"/>
      <c r="KFN56" s="249"/>
      <c r="KFO56" s="249"/>
      <c r="KFP56" s="249"/>
      <c r="KFQ56" s="249"/>
      <c r="KFR56" s="249"/>
      <c r="KFS56" s="249"/>
      <c r="KFT56" s="249"/>
      <c r="KFU56" s="249"/>
      <c r="KFV56" s="249"/>
      <c r="KFY56" s="248"/>
      <c r="KGA56" s="248"/>
      <c r="KGD56" s="249"/>
      <c r="KGE56" s="249"/>
      <c r="KGF56" s="249"/>
      <c r="KGG56" s="249"/>
      <c r="KGH56" s="249"/>
      <c r="KGI56" s="249"/>
      <c r="KGJ56" s="249"/>
      <c r="KGK56" s="249"/>
      <c r="KGL56" s="249"/>
      <c r="KGM56" s="249"/>
      <c r="KGN56" s="249"/>
      <c r="KGO56" s="249"/>
      <c r="KGR56" s="248"/>
      <c r="KGT56" s="248"/>
      <c r="KGW56" s="249"/>
      <c r="KGX56" s="249"/>
      <c r="KGY56" s="249"/>
      <c r="KGZ56" s="249"/>
      <c r="KHA56" s="249"/>
      <c r="KHB56" s="249"/>
      <c r="KHC56" s="249"/>
      <c r="KHD56" s="249"/>
      <c r="KHE56" s="249"/>
      <c r="KHF56" s="249"/>
      <c r="KHG56" s="249"/>
      <c r="KHH56" s="249"/>
      <c r="KHK56" s="248"/>
      <c r="KHM56" s="248"/>
      <c r="KHP56" s="249"/>
      <c r="KHQ56" s="249"/>
      <c r="KHR56" s="249"/>
      <c r="KHS56" s="249"/>
      <c r="KHT56" s="249"/>
      <c r="KHU56" s="249"/>
      <c r="KHV56" s="249"/>
      <c r="KHW56" s="249"/>
      <c r="KHX56" s="249"/>
      <c r="KHY56" s="249"/>
      <c r="KHZ56" s="249"/>
      <c r="KIA56" s="249"/>
      <c r="KID56" s="248"/>
      <c r="KIF56" s="248"/>
      <c r="KII56" s="249"/>
      <c r="KIJ56" s="249"/>
      <c r="KIK56" s="249"/>
      <c r="KIL56" s="249"/>
      <c r="KIM56" s="249"/>
      <c r="KIN56" s="249"/>
      <c r="KIO56" s="249"/>
      <c r="KIP56" s="249"/>
      <c r="KIQ56" s="249"/>
      <c r="KIR56" s="249"/>
      <c r="KIS56" s="249"/>
      <c r="KIT56" s="249"/>
      <c r="KIW56" s="248"/>
      <c r="KIY56" s="248"/>
      <c r="KJB56" s="249"/>
      <c r="KJC56" s="249"/>
      <c r="KJD56" s="249"/>
      <c r="KJE56" s="249"/>
      <c r="KJF56" s="249"/>
      <c r="KJG56" s="249"/>
      <c r="KJH56" s="249"/>
      <c r="KJI56" s="249"/>
      <c r="KJJ56" s="249"/>
      <c r="KJK56" s="249"/>
      <c r="KJL56" s="249"/>
      <c r="KJM56" s="249"/>
      <c r="KJP56" s="248"/>
      <c r="KJR56" s="248"/>
      <c r="KJU56" s="249"/>
      <c r="KJV56" s="249"/>
      <c r="KJW56" s="249"/>
      <c r="KJX56" s="249"/>
      <c r="KJY56" s="249"/>
      <c r="KJZ56" s="249"/>
      <c r="KKA56" s="249"/>
      <c r="KKB56" s="249"/>
      <c r="KKC56" s="249"/>
      <c r="KKD56" s="249"/>
      <c r="KKE56" s="249"/>
      <c r="KKF56" s="249"/>
      <c r="KKI56" s="248"/>
      <c r="KKK56" s="248"/>
      <c r="KKN56" s="249"/>
      <c r="KKO56" s="249"/>
      <c r="KKP56" s="249"/>
      <c r="KKQ56" s="249"/>
      <c r="KKR56" s="249"/>
      <c r="KKS56" s="249"/>
      <c r="KKT56" s="249"/>
      <c r="KKU56" s="249"/>
      <c r="KKV56" s="249"/>
      <c r="KKW56" s="249"/>
      <c r="KKX56" s="249"/>
      <c r="KKY56" s="249"/>
      <c r="KLB56" s="248"/>
      <c r="KLD56" s="248"/>
      <c r="KLG56" s="249"/>
      <c r="KLH56" s="249"/>
      <c r="KLI56" s="249"/>
      <c r="KLJ56" s="249"/>
      <c r="KLK56" s="249"/>
      <c r="KLL56" s="249"/>
      <c r="KLM56" s="249"/>
      <c r="KLN56" s="249"/>
      <c r="KLO56" s="249"/>
      <c r="KLP56" s="249"/>
      <c r="KLQ56" s="249"/>
      <c r="KLR56" s="249"/>
      <c r="KLU56" s="248"/>
      <c r="KLW56" s="248"/>
      <c r="KLZ56" s="249"/>
      <c r="KMA56" s="249"/>
      <c r="KMB56" s="249"/>
      <c r="KMC56" s="249"/>
      <c r="KMD56" s="249"/>
      <c r="KME56" s="249"/>
      <c r="KMF56" s="249"/>
      <c r="KMG56" s="249"/>
      <c r="KMH56" s="249"/>
      <c r="KMI56" s="249"/>
      <c r="KMJ56" s="249"/>
      <c r="KMK56" s="249"/>
      <c r="KMN56" s="248"/>
      <c r="KMP56" s="248"/>
      <c r="KMS56" s="249"/>
      <c r="KMT56" s="249"/>
      <c r="KMU56" s="249"/>
      <c r="KMV56" s="249"/>
      <c r="KMW56" s="249"/>
      <c r="KMX56" s="249"/>
      <c r="KMY56" s="249"/>
      <c r="KMZ56" s="249"/>
      <c r="KNA56" s="249"/>
      <c r="KNB56" s="249"/>
      <c r="KNC56" s="249"/>
      <c r="KND56" s="249"/>
      <c r="KNG56" s="248"/>
      <c r="KNI56" s="248"/>
      <c r="KNL56" s="249"/>
      <c r="KNM56" s="249"/>
      <c r="KNN56" s="249"/>
      <c r="KNO56" s="249"/>
      <c r="KNP56" s="249"/>
      <c r="KNQ56" s="249"/>
      <c r="KNR56" s="249"/>
      <c r="KNS56" s="249"/>
      <c r="KNT56" s="249"/>
      <c r="KNU56" s="249"/>
      <c r="KNV56" s="249"/>
      <c r="KNW56" s="249"/>
      <c r="KNZ56" s="248"/>
      <c r="KOB56" s="248"/>
      <c r="KOE56" s="249"/>
      <c r="KOF56" s="249"/>
      <c r="KOG56" s="249"/>
      <c r="KOH56" s="249"/>
      <c r="KOI56" s="249"/>
      <c r="KOJ56" s="249"/>
      <c r="KOK56" s="249"/>
      <c r="KOL56" s="249"/>
      <c r="KOM56" s="249"/>
      <c r="KON56" s="249"/>
      <c r="KOO56" s="249"/>
      <c r="KOP56" s="249"/>
      <c r="KOS56" s="248"/>
      <c r="KOU56" s="248"/>
      <c r="KOX56" s="249"/>
      <c r="KOY56" s="249"/>
      <c r="KOZ56" s="249"/>
      <c r="KPA56" s="249"/>
      <c r="KPB56" s="249"/>
      <c r="KPC56" s="249"/>
      <c r="KPD56" s="249"/>
      <c r="KPE56" s="249"/>
      <c r="KPF56" s="249"/>
      <c r="KPG56" s="249"/>
      <c r="KPH56" s="249"/>
      <c r="KPI56" s="249"/>
      <c r="KPL56" s="248"/>
      <c r="KPN56" s="248"/>
      <c r="KPQ56" s="249"/>
      <c r="KPR56" s="249"/>
      <c r="KPS56" s="249"/>
      <c r="KPT56" s="249"/>
      <c r="KPU56" s="249"/>
      <c r="KPV56" s="249"/>
      <c r="KPW56" s="249"/>
      <c r="KPX56" s="249"/>
      <c r="KPY56" s="249"/>
      <c r="KPZ56" s="249"/>
      <c r="KQA56" s="249"/>
      <c r="KQB56" s="249"/>
      <c r="KQE56" s="248"/>
      <c r="KQG56" s="248"/>
      <c r="KQJ56" s="249"/>
      <c r="KQK56" s="249"/>
      <c r="KQL56" s="249"/>
      <c r="KQM56" s="249"/>
      <c r="KQN56" s="249"/>
      <c r="KQO56" s="249"/>
      <c r="KQP56" s="249"/>
      <c r="KQQ56" s="249"/>
      <c r="KQR56" s="249"/>
      <c r="KQS56" s="249"/>
      <c r="KQT56" s="249"/>
      <c r="KQU56" s="249"/>
      <c r="KQX56" s="248"/>
      <c r="KQZ56" s="248"/>
      <c r="KRC56" s="249"/>
      <c r="KRD56" s="249"/>
      <c r="KRE56" s="249"/>
      <c r="KRF56" s="249"/>
      <c r="KRG56" s="249"/>
      <c r="KRH56" s="249"/>
      <c r="KRI56" s="249"/>
      <c r="KRJ56" s="249"/>
      <c r="KRK56" s="249"/>
      <c r="KRL56" s="249"/>
      <c r="KRM56" s="249"/>
      <c r="KRN56" s="249"/>
      <c r="KRQ56" s="248"/>
      <c r="KRS56" s="248"/>
      <c r="KRV56" s="249"/>
      <c r="KRW56" s="249"/>
      <c r="KRX56" s="249"/>
      <c r="KRY56" s="249"/>
      <c r="KRZ56" s="249"/>
      <c r="KSA56" s="249"/>
      <c r="KSB56" s="249"/>
      <c r="KSC56" s="249"/>
      <c r="KSD56" s="249"/>
      <c r="KSE56" s="249"/>
      <c r="KSF56" s="249"/>
      <c r="KSG56" s="249"/>
      <c r="KSJ56" s="248"/>
      <c r="KSL56" s="248"/>
      <c r="KSO56" s="249"/>
      <c r="KSP56" s="249"/>
      <c r="KSQ56" s="249"/>
      <c r="KSR56" s="249"/>
      <c r="KSS56" s="249"/>
      <c r="KST56" s="249"/>
      <c r="KSU56" s="249"/>
      <c r="KSV56" s="249"/>
      <c r="KSW56" s="249"/>
      <c r="KSX56" s="249"/>
      <c r="KSY56" s="249"/>
      <c r="KSZ56" s="249"/>
      <c r="KTC56" s="248"/>
      <c r="KTE56" s="248"/>
      <c r="KTH56" s="249"/>
      <c r="KTI56" s="249"/>
      <c r="KTJ56" s="249"/>
      <c r="KTK56" s="249"/>
      <c r="KTL56" s="249"/>
      <c r="KTM56" s="249"/>
      <c r="KTN56" s="249"/>
      <c r="KTO56" s="249"/>
      <c r="KTP56" s="249"/>
      <c r="KTQ56" s="249"/>
      <c r="KTR56" s="249"/>
      <c r="KTS56" s="249"/>
      <c r="KTV56" s="248"/>
      <c r="KTX56" s="248"/>
      <c r="KUA56" s="249"/>
      <c r="KUB56" s="249"/>
      <c r="KUC56" s="249"/>
      <c r="KUD56" s="249"/>
      <c r="KUE56" s="249"/>
      <c r="KUF56" s="249"/>
      <c r="KUG56" s="249"/>
      <c r="KUH56" s="249"/>
      <c r="KUI56" s="249"/>
      <c r="KUJ56" s="249"/>
      <c r="KUK56" s="249"/>
      <c r="KUL56" s="249"/>
      <c r="KUO56" s="248"/>
      <c r="KUQ56" s="248"/>
      <c r="KUT56" s="249"/>
      <c r="KUU56" s="249"/>
      <c r="KUV56" s="249"/>
      <c r="KUW56" s="249"/>
      <c r="KUX56" s="249"/>
      <c r="KUY56" s="249"/>
      <c r="KUZ56" s="249"/>
      <c r="KVA56" s="249"/>
      <c r="KVB56" s="249"/>
      <c r="KVC56" s="249"/>
      <c r="KVD56" s="249"/>
      <c r="KVE56" s="249"/>
      <c r="KVH56" s="248"/>
      <c r="KVJ56" s="248"/>
      <c r="KVM56" s="249"/>
      <c r="KVN56" s="249"/>
      <c r="KVO56" s="249"/>
      <c r="KVP56" s="249"/>
      <c r="KVQ56" s="249"/>
      <c r="KVR56" s="249"/>
      <c r="KVS56" s="249"/>
      <c r="KVT56" s="249"/>
      <c r="KVU56" s="249"/>
      <c r="KVV56" s="249"/>
      <c r="KVW56" s="249"/>
      <c r="KVX56" s="249"/>
      <c r="KWA56" s="248"/>
      <c r="KWC56" s="248"/>
      <c r="KWF56" s="249"/>
      <c r="KWG56" s="249"/>
      <c r="KWH56" s="249"/>
      <c r="KWI56" s="249"/>
      <c r="KWJ56" s="249"/>
      <c r="KWK56" s="249"/>
      <c r="KWL56" s="249"/>
      <c r="KWM56" s="249"/>
      <c r="KWN56" s="249"/>
      <c r="KWO56" s="249"/>
      <c r="KWP56" s="249"/>
      <c r="KWQ56" s="249"/>
      <c r="KWT56" s="248"/>
      <c r="KWV56" s="248"/>
      <c r="KWY56" s="249"/>
      <c r="KWZ56" s="249"/>
      <c r="KXA56" s="249"/>
      <c r="KXB56" s="249"/>
      <c r="KXC56" s="249"/>
      <c r="KXD56" s="249"/>
      <c r="KXE56" s="249"/>
      <c r="KXF56" s="249"/>
      <c r="KXG56" s="249"/>
      <c r="KXH56" s="249"/>
      <c r="KXI56" s="249"/>
      <c r="KXJ56" s="249"/>
      <c r="KXM56" s="248"/>
      <c r="KXO56" s="248"/>
      <c r="KXR56" s="249"/>
      <c r="KXS56" s="249"/>
      <c r="KXT56" s="249"/>
      <c r="KXU56" s="249"/>
      <c r="KXV56" s="249"/>
      <c r="KXW56" s="249"/>
      <c r="KXX56" s="249"/>
      <c r="KXY56" s="249"/>
      <c r="KXZ56" s="249"/>
      <c r="KYA56" s="249"/>
      <c r="KYB56" s="249"/>
      <c r="KYC56" s="249"/>
      <c r="KYF56" s="248"/>
      <c r="KYH56" s="248"/>
      <c r="KYK56" s="249"/>
      <c r="KYL56" s="249"/>
      <c r="KYM56" s="249"/>
      <c r="KYN56" s="249"/>
      <c r="KYO56" s="249"/>
      <c r="KYP56" s="249"/>
      <c r="KYQ56" s="249"/>
      <c r="KYR56" s="249"/>
      <c r="KYS56" s="249"/>
      <c r="KYT56" s="249"/>
      <c r="KYU56" s="249"/>
      <c r="KYV56" s="249"/>
      <c r="KYY56" s="248"/>
      <c r="KZA56" s="248"/>
      <c r="KZD56" s="249"/>
      <c r="KZE56" s="249"/>
      <c r="KZF56" s="249"/>
      <c r="KZG56" s="249"/>
      <c r="KZH56" s="249"/>
      <c r="KZI56" s="249"/>
      <c r="KZJ56" s="249"/>
      <c r="KZK56" s="249"/>
      <c r="KZL56" s="249"/>
      <c r="KZM56" s="249"/>
      <c r="KZN56" s="249"/>
      <c r="KZO56" s="249"/>
      <c r="KZR56" s="248"/>
      <c r="KZT56" s="248"/>
      <c r="KZW56" s="249"/>
      <c r="KZX56" s="249"/>
      <c r="KZY56" s="249"/>
      <c r="KZZ56" s="249"/>
      <c r="LAA56" s="249"/>
      <c r="LAB56" s="249"/>
      <c r="LAC56" s="249"/>
      <c r="LAD56" s="249"/>
      <c r="LAE56" s="249"/>
      <c r="LAF56" s="249"/>
      <c r="LAG56" s="249"/>
      <c r="LAH56" s="249"/>
      <c r="LAK56" s="248"/>
      <c r="LAM56" s="248"/>
      <c r="LAP56" s="249"/>
      <c r="LAQ56" s="249"/>
      <c r="LAR56" s="249"/>
      <c r="LAS56" s="249"/>
      <c r="LAT56" s="249"/>
      <c r="LAU56" s="249"/>
      <c r="LAV56" s="249"/>
      <c r="LAW56" s="249"/>
      <c r="LAX56" s="249"/>
      <c r="LAY56" s="249"/>
      <c r="LAZ56" s="249"/>
      <c r="LBA56" s="249"/>
      <c r="LBD56" s="248"/>
      <c r="LBF56" s="248"/>
      <c r="LBI56" s="249"/>
      <c r="LBJ56" s="249"/>
      <c r="LBK56" s="249"/>
      <c r="LBL56" s="249"/>
      <c r="LBM56" s="249"/>
      <c r="LBN56" s="249"/>
      <c r="LBO56" s="249"/>
      <c r="LBP56" s="249"/>
      <c r="LBQ56" s="249"/>
      <c r="LBR56" s="249"/>
      <c r="LBS56" s="249"/>
      <c r="LBT56" s="249"/>
      <c r="LBW56" s="248"/>
      <c r="LBY56" s="248"/>
      <c r="LCB56" s="249"/>
      <c r="LCC56" s="249"/>
      <c r="LCD56" s="249"/>
      <c r="LCE56" s="249"/>
      <c r="LCF56" s="249"/>
      <c r="LCG56" s="249"/>
      <c r="LCH56" s="249"/>
      <c r="LCI56" s="249"/>
      <c r="LCJ56" s="249"/>
      <c r="LCK56" s="249"/>
      <c r="LCL56" s="249"/>
      <c r="LCM56" s="249"/>
      <c r="LCP56" s="248"/>
      <c r="LCR56" s="248"/>
      <c r="LCU56" s="249"/>
      <c r="LCV56" s="249"/>
      <c r="LCW56" s="249"/>
      <c r="LCX56" s="249"/>
      <c r="LCY56" s="249"/>
      <c r="LCZ56" s="249"/>
      <c r="LDA56" s="249"/>
      <c r="LDB56" s="249"/>
      <c r="LDC56" s="249"/>
      <c r="LDD56" s="249"/>
      <c r="LDE56" s="249"/>
      <c r="LDF56" s="249"/>
      <c r="LDI56" s="248"/>
      <c r="LDK56" s="248"/>
      <c r="LDN56" s="249"/>
      <c r="LDO56" s="249"/>
      <c r="LDP56" s="249"/>
      <c r="LDQ56" s="249"/>
      <c r="LDR56" s="249"/>
      <c r="LDS56" s="249"/>
      <c r="LDT56" s="249"/>
      <c r="LDU56" s="249"/>
      <c r="LDV56" s="249"/>
      <c r="LDW56" s="249"/>
      <c r="LDX56" s="249"/>
      <c r="LDY56" s="249"/>
      <c r="LEB56" s="248"/>
      <c r="LED56" s="248"/>
      <c r="LEG56" s="249"/>
      <c r="LEH56" s="249"/>
      <c r="LEI56" s="249"/>
      <c r="LEJ56" s="249"/>
      <c r="LEK56" s="249"/>
      <c r="LEL56" s="249"/>
      <c r="LEM56" s="249"/>
      <c r="LEN56" s="249"/>
      <c r="LEO56" s="249"/>
      <c r="LEP56" s="249"/>
      <c r="LEQ56" s="249"/>
      <c r="LER56" s="249"/>
      <c r="LEU56" s="248"/>
      <c r="LEW56" s="248"/>
      <c r="LEZ56" s="249"/>
      <c r="LFA56" s="249"/>
      <c r="LFB56" s="249"/>
      <c r="LFC56" s="249"/>
      <c r="LFD56" s="249"/>
      <c r="LFE56" s="249"/>
      <c r="LFF56" s="249"/>
      <c r="LFG56" s="249"/>
      <c r="LFH56" s="249"/>
      <c r="LFI56" s="249"/>
      <c r="LFJ56" s="249"/>
      <c r="LFK56" s="249"/>
      <c r="LFN56" s="248"/>
      <c r="LFP56" s="248"/>
      <c r="LFS56" s="249"/>
      <c r="LFT56" s="249"/>
      <c r="LFU56" s="249"/>
      <c r="LFV56" s="249"/>
      <c r="LFW56" s="249"/>
      <c r="LFX56" s="249"/>
      <c r="LFY56" s="249"/>
      <c r="LFZ56" s="249"/>
      <c r="LGA56" s="249"/>
      <c r="LGB56" s="249"/>
      <c r="LGC56" s="249"/>
      <c r="LGD56" s="249"/>
      <c r="LGG56" s="248"/>
      <c r="LGI56" s="248"/>
      <c r="LGL56" s="249"/>
      <c r="LGM56" s="249"/>
      <c r="LGN56" s="249"/>
      <c r="LGO56" s="249"/>
      <c r="LGP56" s="249"/>
      <c r="LGQ56" s="249"/>
      <c r="LGR56" s="249"/>
      <c r="LGS56" s="249"/>
      <c r="LGT56" s="249"/>
      <c r="LGU56" s="249"/>
      <c r="LGV56" s="249"/>
      <c r="LGW56" s="249"/>
      <c r="LGZ56" s="248"/>
      <c r="LHB56" s="248"/>
      <c r="LHE56" s="249"/>
      <c r="LHF56" s="249"/>
      <c r="LHG56" s="249"/>
      <c r="LHH56" s="249"/>
      <c r="LHI56" s="249"/>
      <c r="LHJ56" s="249"/>
      <c r="LHK56" s="249"/>
      <c r="LHL56" s="249"/>
      <c r="LHM56" s="249"/>
      <c r="LHN56" s="249"/>
      <c r="LHO56" s="249"/>
      <c r="LHP56" s="249"/>
      <c r="LHS56" s="248"/>
      <c r="LHU56" s="248"/>
      <c r="LHX56" s="249"/>
      <c r="LHY56" s="249"/>
      <c r="LHZ56" s="249"/>
      <c r="LIA56" s="249"/>
      <c r="LIB56" s="249"/>
      <c r="LIC56" s="249"/>
      <c r="LID56" s="249"/>
      <c r="LIE56" s="249"/>
      <c r="LIF56" s="249"/>
      <c r="LIG56" s="249"/>
      <c r="LIH56" s="249"/>
      <c r="LII56" s="249"/>
      <c r="LIL56" s="248"/>
      <c r="LIN56" s="248"/>
      <c r="LIQ56" s="249"/>
      <c r="LIR56" s="249"/>
      <c r="LIS56" s="249"/>
      <c r="LIT56" s="249"/>
      <c r="LIU56" s="249"/>
      <c r="LIV56" s="249"/>
      <c r="LIW56" s="249"/>
      <c r="LIX56" s="249"/>
      <c r="LIY56" s="249"/>
      <c r="LIZ56" s="249"/>
      <c r="LJA56" s="249"/>
      <c r="LJB56" s="249"/>
      <c r="LJE56" s="248"/>
      <c r="LJG56" s="248"/>
      <c r="LJJ56" s="249"/>
      <c r="LJK56" s="249"/>
      <c r="LJL56" s="249"/>
      <c r="LJM56" s="249"/>
      <c r="LJN56" s="249"/>
      <c r="LJO56" s="249"/>
      <c r="LJP56" s="249"/>
      <c r="LJQ56" s="249"/>
      <c r="LJR56" s="249"/>
      <c r="LJS56" s="249"/>
      <c r="LJT56" s="249"/>
      <c r="LJU56" s="249"/>
      <c r="LJX56" s="248"/>
      <c r="LJZ56" s="248"/>
      <c r="LKC56" s="249"/>
      <c r="LKD56" s="249"/>
      <c r="LKE56" s="249"/>
      <c r="LKF56" s="249"/>
      <c r="LKG56" s="249"/>
      <c r="LKH56" s="249"/>
      <c r="LKI56" s="249"/>
      <c r="LKJ56" s="249"/>
      <c r="LKK56" s="249"/>
      <c r="LKL56" s="249"/>
      <c r="LKM56" s="249"/>
      <c r="LKN56" s="249"/>
      <c r="LKQ56" s="248"/>
      <c r="LKS56" s="248"/>
      <c r="LKV56" s="249"/>
      <c r="LKW56" s="249"/>
      <c r="LKX56" s="249"/>
      <c r="LKY56" s="249"/>
      <c r="LKZ56" s="249"/>
      <c r="LLA56" s="249"/>
      <c r="LLB56" s="249"/>
      <c r="LLC56" s="249"/>
      <c r="LLD56" s="249"/>
      <c r="LLE56" s="249"/>
      <c r="LLF56" s="249"/>
      <c r="LLG56" s="249"/>
      <c r="LLJ56" s="248"/>
      <c r="LLL56" s="248"/>
      <c r="LLO56" s="249"/>
      <c r="LLP56" s="249"/>
      <c r="LLQ56" s="249"/>
      <c r="LLR56" s="249"/>
      <c r="LLS56" s="249"/>
      <c r="LLT56" s="249"/>
      <c r="LLU56" s="249"/>
      <c r="LLV56" s="249"/>
      <c r="LLW56" s="249"/>
      <c r="LLX56" s="249"/>
      <c r="LLY56" s="249"/>
      <c r="LLZ56" s="249"/>
      <c r="LMC56" s="248"/>
      <c r="LME56" s="248"/>
      <c r="LMH56" s="249"/>
      <c r="LMI56" s="249"/>
      <c r="LMJ56" s="249"/>
      <c r="LMK56" s="249"/>
      <c r="LML56" s="249"/>
      <c r="LMM56" s="249"/>
      <c r="LMN56" s="249"/>
      <c r="LMO56" s="249"/>
      <c r="LMP56" s="249"/>
      <c r="LMQ56" s="249"/>
      <c r="LMR56" s="249"/>
      <c r="LMS56" s="249"/>
      <c r="LMV56" s="248"/>
      <c r="LMX56" s="248"/>
      <c r="LNA56" s="249"/>
      <c r="LNB56" s="249"/>
      <c r="LNC56" s="249"/>
      <c r="LND56" s="249"/>
      <c r="LNE56" s="249"/>
      <c r="LNF56" s="249"/>
      <c r="LNG56" s="249"/>
      <c r="LNH56" s="249"/>
      <c r="LNI56" s="249"/>
      <c r="LNJ56" s="249"/>
      <c r="LNK56" s="249"/>
      <c r="LNL56" s="249"/>
      <c r="LNO56" s="248"/>
      <c r="LNQ56" s="248"/>
      <c r="LNT56" s="249"/>
      <c r="LNU56" s="249"/>
      <c r="LNV56" s="249"/>
      <c r="LNW56" s="249"/>
      <c r="LNX56" s="249"/>
      <c r="LNY56" s="249"/>
      <c r="LNZ56" s="249"/>
      <c r="LOA56" s="249"/>
      <c r="LOB56" s="249"/>
      <c r="LOC56" s="249"/>
      <c r="LOD56" s="249"/>
      <c r="LOE56" s="249"/>
      <c r="LOH56" s="248"/>
      <c r="LOJ56" s="248"/>
      <c r="LOM56" s="249"/>
      <c r="LON56" s="249"/>
      <c r="LOO56" s="249"/>
      <c r="LOP56" s="249"/>
      <c r="LOQ56" s="249"/>
      <c r="LOR56" s="249"/>
      <c r="LOS56" s="249"/>
      <c r="LOT56" s="249"/>
      <c r="LOU56" s="249"/>
      <c r="LOV56" s="249"/>
      <c r="LOW56" s="249"/>
      <c r="LOX56" s="249"/>
      <c r="LPA56" s="248"/>
      <c r="LPC56" s="248"/>
      <c r="LPF56" s="249"/>
      <c r="LPG56" s="249"/>
      <c r="LPH56" s="249"/>
      <c r="LPI56" s="249"/>
      <c r="LPJ56" s="249"/>
      <c r="LPK56" s="249"/>
      <c r="LPL56" s="249"/>
      <c r="LPM56" s="249"/>
      <c r="LPN56" s="249"/>
      <c r="LPO56" s="249"/>
      <c r="LPP56" s="249"/>
      <c r="LPQ56" s="249"/>
      <c r="LPT56" s="248"/>
      <c r="LPV56" s="248"/>
      <c r="LPY56" s="249"/>
      <c r="LPZ56" s="249"/>
      <c r="LQA56" s="249"/>
      <c r="LQB56" s="249"/>
      <c r="LQC56" s="249"/>
      <c r="LQD56" s="249"/>
      <c r="LQE56" s="249"/>
      <c r="LQF56" s="249"/>
      <c r="LQG56" s="249"/>
      <c r="LQH56" s="249"/>
      <c r="LQI56" s="249"/>
      <c r="LQJ56" s="249"/>
      <c r="LQM56" s="248"/>
      <c r="LQO56" s="248"/>
      <c r="LQR56" s="249"/>
      <c r="LQS56" s="249"/>
      <c r="LQT56" s="249"/>
      <c r="LQU56" s="249"/>
      <c r="LQV56" s="249"/>
      <c r="LQW56" s="249"/>
      <c r="LQX56" s="249"/>
      <c r="LQY56" s="249"/>
      <c r="LQZ56" s="249"/>
      <c r="LRA56" s="249"/>
      <c r="LRB56" s="249"/>
      <c r="LRC56" s="249"/>
      <c r="LRF56" s="248"/>
      <c r="LRH56" s="248"/>
      <c r="LRK56" s="249"/>
      <c r="LRL56" s="249"/>
      <c r="LRM56" s="249"/>
      <c r="LRN56" s="249"/>
      <c r="LRO56" s="249"/>
      <c r="LRP56" s="249"/>
      <c r="LRQ56" s="249"/>
      <c r="LRR56" s="249"/>
      <c r="LRS56" s="249"/>
      <c r="LRT56" s="249"/>
      <c r="LRU56" s="249"/>
      <c r="LRV56" s="249"/>
      <c r="LRY56" s="248"/>
      <c r="LSA56" s="248"/>
      <c r="LSD56" s="249"/>
      <c r="LSE56" s="249"/>
      <c r="LSF56" s="249"/>
      <c r="LSG56" s="249"/>
      <c r="LSH56" s="249"/>
      <c r="LSI56" s="249"/>
      <c r="LSJ56" s="249"/>
      <c r="LSK56" s="249"/>
      <c r="LSL56" s="249"/>
      <c r="LSM56" s="249"/>
      <c r="LSN56" s="249"/>
      <c r="LSO56" s="249"/>
      <c r="LSR56" s="248"/>
      <c r="LST56" s="248"/>
      <c r="LSW56" s="249"/>
      <c r="LSX56" s="249"/>
      <c r="LSY56" s="249"/>
      <c r="LSZ56" s="249"/>
      <c r="LTA56" s="249"/>
      <c r="LTB56" s="249"/>
      <c r="LTC56" s="249"/>
      <c r="LTD56" s="249"/>
      <c r="LTE56" s="249"/>
      <c r="LTF56" s="249"/>
      <c r="LTG56" s="249"/>
      <c r="LTH56" s="249"/>
      <c r="LTK56" s="248"/>
      <c r="LTM56" s="248"/>
      <c r="LTP56" s="249"/>
      <c r="LTQ56" s="249"/>
      <c r="LTR56" s="249"/>
      <c r="LTS56" s="249"/>
      <c r="LTT56" s="249"/>
      <c r="LTU56" s="249"/>
      <c r="LTV56" s="249"/>
      <c r="LTW56" s="249"/>
      <c r="LTX56" s="249"/>
      <c r="LTY56" s="249"/>
      <c r="LTZ56" s="249"/>
      <c r="LUA56" s="249"/>
      <c r="LUD56" s="248"/>
      <c r="LUF56" s="248"/>
      <c r="LUI56" s="249"/>
      <c r="LUJ56" s="249"/>
      <c r="LUK56" s="249"/>
      <c r="LUL56" s="249"/>
      <c r="LUM56" s="249"/>
      <c r="LUN56" s="249"/>
      <c r="LUO56" s="249"/>
      <c r="LUP56" s="249"/>
      <c r="LUQ56" s="249"/>
      <c r="LUR56" s="249"/>
      <c r="LUS56" s="249"/>
      <c r="LUT56" s="249"/>
      <c r="LUW56" s="248"/>
      <c r="LUY56" s="248"/>
      <c r="LVB56" s="249"/>
      <c r="LVC56" s="249"/>
      <c r="LVD56" s="249"/>
      <c r="LVE56" s="249"/>
      <c r="LVF56" s="249"/>
      <c r="LVG56" s="249"/>
      <c r="LVH56" s="249"/>
      <c r="LVI56" s="249"/>
      <c r="LVJ56" s="249"/>
      <c r="LVK56" s="249"/>
      <c r="LVL56" s="249"/>
      <c r="LVM56" s="249"/>
      <c r="LVP56" s="248"/>
      <c r="LVR56" s="248"/>
      <c r="LVU56" s="249"/>
      <c r="LVV56" s="249"/>
      <c r="LVW56" s="249"/>
      <c r="LVX56" s="249"/>
      <c r="LVY56" s="249"/>
      <c r="LVZ56" s="249"/>
      <c r="LWA56" s="249"/>
      <c r="LWB56" s="249"/>
      <c r="LWC56" s="249"/>
      <c r="LWD56" s="249"/>
      <c r="LWE56" s="249"/>
      <c r="LWF56" s="249"/>
      <c r="LWI56" s="248"/>
      <c r="LWK56" s="248"/>
      <c r="LWN56" s="249"/>
      <c r="LWO56" s="249"/>
      <c r="LWP56" s="249"/>
      <c r="LWQ56" s="249"/>
      <c r="LWR56" s="249"/>
      <c r="LWS56" s="249"/>
      <c r="LWT56" s="249"/>
      <c r="LWU56" s="249"/>
      <c r="LWV56" s="249"/>
      <c r="LWW56" s="249"/>
      <c r="LWX56" s="249"/>
      <c r="LWY56" s="249"/>
      <c r="LXB56" s="248"/>
      <c r="LXD56" s="248"/>
      <c r="LXG56" s="249"/>
      <c r="LXH56" s="249"/>
      <c r="LXI56" s="249"/>
      <c r="LXJ56" s="249"/>
      <c r="LXK56" s="249"/>
      <c r="LXL56" s="249"/>
      <c r="LXM56" s="249"/>
      <c r="LXN56" s="249"/>
      <c r="LXO56" s="249"/>
      <c r="LXP56" s="249"/>
      <c r="LXQ56" s="249"/>
      <c r="LXR56" s="249"/>
      <c r="LXU56" s="248"/>
      <c r="LXW56" s="248"/>
      <c r="LXZ56" s="249"/>
      <c r="LYA56" s="249"/>
      <c r="LYB56" s="249"/>
      <c r="LYC56" s="249"/>
      <c r="LYD56" s="249"/>
      <c r="LYE56" s="249"/>
      <c r="LYF56" s="249"/>
      <c r="LYG56" s="249"/>
      <c r="LYH56" s="249"/>
      <c r="LYI56" s="249"/>
      <c r="LYJ56" s="249"/>
      <c r="LYK56" s="249"/>
      <c r="LYN56" s="248"/>
      <c r="LYP56" s="248"/>
      <c r="LYS56" s="249"/>
      <c r="LYT56" s="249"/>
      <c r="LYU56" s="249"/>
      <c r="LYV56" s="249"/>
      <c r="LYW56" s="249"/>
      <c r="LYX56" s="249"/>
      <c r="LYY56" s="249"/>
      <c r="LYZ56" s="249"/>
      <c r="LZA56" s="249"/>
      <c r="LZB56" s="249"/>
      <c r="LZC56" s="249"/>
      <c r="LZD56" s="249"/>
      <c r="LZG56" s="248"/>
      <c r="LZI56" s="248"/>
      <c r="LZL56" s="249"/>
      <c r="LZM56" s="249"/>
      <c r="LZN56" s="249"/>
      <c r="LZO56" s="249"/>
      <c r="LZP56" s="249"/>
      <c r="LZQ56" s="249"/>
      <c r="LZR56" s="249"/>
      <c r="LZS56" s="249"/>
      <c r="LZT56" s="249"/>
      <c r="LZU56" s="249"/>
      <c r="LZV56" s="249"/>
      <c r="LZW56" s="249"/>
      <c r="LZZ56" s="248"/>
      <c r="MAB56" s="248"/>
      <c r="MAE56" s="249"/>
      <c r="MAF56" s="249"/>
      <c r="MAG56" s="249"/>
      <c r="MAH56" s="249"/>
      <c r="MAI56" s="249"/>
      <c r="MAJ56" s="249"/>
      <c r="MAK56" s="249"/>
      <c r="MAL56" s="249"/>
      <c r="MAM56" s="249"/>
      <c r="MAN56" s="249"/>
      <c r="MAO56" s="249"/>
      <c r="MAP56" s="249"/>
      <c r="MAS56" s="248"/>
      <c r="MAU56" s="248"/>
      <c r="MAX56" s="249"/>
      <c r="MAY56" s="249"/>
      <c r="MAZ56" s="249"/>
      <c r="MBA56" s="249"/>
      <c r="MBB56" s="249"/>
      <c r="MBC56" s="249"/>
      <c r="MBD56" s="249"/>
      <c r="MBE56" s="249"/>
      <c r="MBF56" s="249"/>
      <c r="MBG56" s="249"/>
      <c r="MBH56" s="249"/>
      <c r="MBI56" s="249"/>
      <c r="MBL56" s="248"/>
      <c r="MBN56" s="248"/>
      <c r="MBQ56" s="249"/>
      <c r="MBR56" s="249"/>
      <c r="MBS56" s="249"/>
      <c r="MBT56" s="249"/>
      <c r="MBU56" s="249"/>
      <c r="MBV56" s="249"/>
      <c r="MBW56" s="249"/>
      <c r="MBX56" s="249"/>
      <c r="MBY56" s="249"/>
      <c r="MBZ56" s="249"/>
      <c r="MCA56" s="249"/>
      <c r="MCB56" s="249"/>
      <c r="MCE56" s="248"/>
      <c r="MCG56" s="248"/>
      <c r="MCJ56" s="249"/>
      <c r="MCK56" s="249"/>
      <c r="MCL56" s="249"/>
      <c r="MCM56" s="249"/>
      <c r="MCN56" s="249"/>
      <c r="MCO56" s="249"/>
      <c r="MCP56" s="249"/>
      <c r="MCQ56" s="249"/>
      <c r="MCR56" s="249"/>
      <c r="MCS56" s="249"/>
      <c r="MCT56" s="249"/>
      <c r="MCU56" s="249"/>
      <c r="MCX56" s="248"/>
      <c r="MCZ56" s="248"/>
      <c r="MDC56" s="249"/>
      <c r="MDD56" s="249"/>
      <c r="MDE56" s="249"/>
      <c r="MDF56" s="249"/>
      <c r="MDG56" s="249"/>
      <c r="MDH56" s="249"/>
      <c r="MDI56" s="249"/>
      <c r="MDJ56" s="249"/>
      <c r="MDK56" s="249"/>
      <c r="MDL56" s="249"/>
      <c r="MDM56" s="249"/>
      <c r="MDN56" s="249"/>
      <c r="MDQ56" s="248"/>
      <c r="MDS56" s="248"/>
      <c r="MDV56" s="249"/>
      <c r="MDW56" s="249"/>
      <c r="MDX56" s="249"/>
      <c r="MDY56" s="249"/>
      <c r="MDZ56" s="249"/>
      <c r="MEA56" s="249"/>
      <c r="MEB56" s="249"/>
      <c r="MEC56" s="249"/>
      <c r="MED56" s="249"/>
      <c r="MEE56" s="249"/>
      <c r="MEF56" s="249"/>
      <c r="MEG56" s="249"/>
      <c r="MEJ56" s="248"/>
      <c r="MEL56" s="248"/>
      <c r="MEO56" s="249"/>
      <c r="MEP56" s="249"/>
      <c r="MEQ56" s="249"/>
      <c r="MER56" s="249"/>
      <c r="MES56" s="249"/>
      <c r="MET56" s="249"/>
      <c r="MEU56" s="249"/>
      <c r="MEV56" s="249"/>
      <c r="MEW56" s="249"/>
      <c r="MEX56" s="249"/>
      <c r="MEY56" s="249"/>
      <c r="MEZ56" s="249"/>
      <c r="MFC56" s="248"/>
      <c r="MFE56" s="248"/>
      <c r="MFH56" s="249"/>
      <c r="MFI56" s="249"/>
      <c r="MFJ56" s="249"/>
      <c r="MFK56" s="249"/>
      <c r="MFL56" s="249"/>
      <c r="MFM56" s="249"/>
      <c r="MFN56" s="249"/>
      <c r="MFO56" s="249"/>
      <c r="MFP56" s="249"/>
      <c r="MFQ56" s="249"/>
      <c r="MFR56" s="249"/>
      <c r="MFS56" s="249"/>
      <c r="MFV56" s="248"/>
      <c r="MFX56" s="248"/>
      <c r="MGA56" s="249"/>
      <c r="MGB56" s="249"/>
      <c r="MGC56" s="249"/>
      <c r="MGD56" s="249"/>
      <c r="MGE56" s="249"/>
      <c r="MGF56" s="249"/>
      <c r="MGG56" s="249"/>
      <c r="MGH56" s="249"/>
      <c r="MGI56" s="249"/>
      <c r="MGJ56" s="249"/>
      <c r="MGK56" s="249"/>
      <c r="MGL56" s="249"/>
      <c r="MGO56" s="248"/>
      <c r="MGQ56" s="248"/>
      <c r="MGT56" s="249"/>
      <c r="MGU56" s="249"/>
      <c r="MGV56" s="249"/>
      <c r="MGW56" s="249"/>
      <c r="MGX56" s="249"/>
      <c r="MGY56" s="249"/>
      <c r="MGZ56" s="249"/>
      <c r="MHA56" s="249"/>
      <c r="MHB56" s="249"/>
      <c r="MHC56" s="249"/>
      <c r="MHD56" s="249"/>
      <c r="MHE56" s="249"/>
      <c r="MHH56" s="248"/>
      <c r="MHJ56" s="248"/>
      <c r="MHM56" s="249"/>
      <c r="MHN56" s="249"/>
      <c r="MHO56" s="249"/>
      <c r="MHP56" s="249"/>
      <c r="MHQ56" s="249"/>
      <c r="MHR56" s="249"/>
      <c r="MHS56" s="249"/>
      <c r="MHT56" s="249"/>
      <c r="MHU56" s="249"/>
      <c r="MHV56" s="249"/>
      <c r="MHW56" s="249"/>
      <c r="MHX56" s="249"/>
      <c r="MIA56" s="248"/>
      <c r="MIC56" s="248"/>
      <c r="MIF56" s="249"/>
      <c r="MIG56" s="249"/>
      <c r="MIH56" s="249"/>
      <c r="MII56" s="249"/>
      <c r="MIJ56" s="249"/>
      <c r="MIK56" s="249"/>
      <c r="MIL56" s="249"/>
      <c r="MIM56" s="249"/>
      <c r="MIN56" s="249"/>
      <c r="MIO56" s="249"/>
      <c r="MIP56" s="249"/>
      <c r="MIQ56" s="249"/>
      <c r="MIT56" s="248"/>
      <c r="MIV56" s="248"/>
      <c r="MIY56" s="249"/>
      <c r="MIZ56" s="249"/>
      <c r="MJA56" s="249"/>
      <c r="MJB56" s="249"/>
      <c r="MJC56" s="249"/>
      <c r="MJD56" s="249"/>
      <c r="MJE56" s="249"/>
      <c r="MJF56" s="249"/>
      <c r="MJG56" s="249"/>
      <c r="MJH56" s="249"/>
      <c r="MJI56" s="249"/>
      <c r="MJJ56" s="249"/>
      <c r="MJM56" s="248"/>
      <c r="MJO56" s="248"/>
      <c r="MJR56" s="249"/>
      <c r="MJS56" s="249"/>
      <c r="MJT56" s="249"/>
      <c r="MJU56" s="249"/>
      <c r="MJV56" s="249"/>
      <c r="MJW56" s="249"/>
      <c r="MJX56" s="249"/>
      <c r="MJY56" s="249"/>
      <c r="MJZ56" s="249"/>
      <c r="MKA56" s="249"/>
      <c r="MKB56" s="249"/>
      <c r="MKC56" s="249"/>
      <c r="MKF56" s="248"/>
      <c r="MKH56" s="248"/>
      <c r="MKK56" s="249"/>
      <c r="MKL56" s="249"/>
      <c r="MKM56" s="249"/>
      <c r="MKN56" s="249"/>
      <c r="MKO56" s="249"/>
      <c r="MKP56" s="249"/>
      <c r="MKQ56" s="249"/>
      <c r="MKR56" s="249"/>
      <c r="MKS56" s="249"/>
      <c r="MKT56" s="249"/>
      <c r="MKU56" s="249"/>
      <c r="MKV56" s="249"/>
      <c r="MKY56" s="248"/>
      <c r="MLA56" s="248"/>
      <c r="MLD56" s="249"/>
      <c r="MLE56" s="249"/>
      <c r="MLF56" s="249"/>
      <c r="MLG56" s="249"/>
      <c r="MLH56" s="249"/>
      <c r="MLI56" s="249"/>
      <c r="MLJ56" s="249"/>
      <c r="MLK56" s="249"/>
      <c r="MLL56" s="249"/>
      <c r="MLM56" s="249"/>
      <c r="MLN56" s="249"/>
      <c r="MLO56" s="249"/>
      <c r="MLR56" s="248"/>
      <c r="MLT56" s="248"/>
      <c r="MLW56" s="249"/>
      <c r="MLX56" s="249"/>
      <c r="MLY56" s="249"/>
      <c r="MLZ56" s="249"/>
      <c r="MMA56" s="249"/>
      <c r="MMB56" s="249"/>
      <c r="MMC56" s="249"/>
      <c r="MMD56" s="249"/>
      <c r="MME56" s="249"/>
      <c r="MMF56" s="249"/>
      <c r="MMG56" s="249"/>
      <c r="MMH56" s="249"/>
      <c r="MMK56" s="248"/>
      <c r="MMM56" s="248"/>
      <c r="MMP56" s="249"/>
      <c r="MMQ56" s="249"/>
      <c r="MMR56" s="249"/>
      <c r="MMS56" s="249"/>
      <c r="MMT56" s="249"/>
      <c r="MMU56" s="249"/>
      <c r="MMV56" s="249"/>
      <c r="MMW56" s="249"/>
      <c r="MMX56" s="249"/>
      <c r="MMY56" s="249"/>
      <c r="MMZ56" s="249"/>
      <c r="MNA56" s="249"/>
      <c r="MND56" s="248"/>
      <c r="MNF56" s="248"/>
      <c r="MNI56" s="249"/>
      <c r="MNJ56" s="249"/>
      <c r="MNK56" s="249"/>
      <c r="MNL56" s="249"/>
      <c r="MNM56" s="249"/>
      <c r="MNN56" s="249"/>
      <c r="MNO56" s="249"/>
      <c r="MNP56" s="249"/>
      <c r="MNQ56" s="249"/>
      <c r="MNR56" s="249"/>
      <c r="MNS56" s="249"/>
      <c r="MNT56" s="249"/>
      <c r="MNW56" s="248"/>
      <c r="MNY56" s="248"/>
      <c r="MOB56" s="249"/>
      <c r="MOC56" s="249"/>
      <c r="MOD56" s="249"/>
      <c r="MOE56" s="249"/>
      <c r="MOF56" s="249"/>
      <c r="MOG56" s="249"/>
      <c r="MOH56" s="249"/>
      <c r="MOI56" s="249"/>
      <c r="MOJ56" s="249"/>
      <c r="MOK56" s="249"/>
      <c r="MOL56" s="249"/>
      <c r="MOM56" s="249"/>
      <c r="MOP56" s="248"/>
      <c r="MOR56" s="248"/>
      <c r="MOU56" s="249"/>
      <c r="MOV56" s="249"/>
      <c r="MOW56" s="249"/>
      <c r="MOX56" s="249"/>
      <c r="MOY56" s="249"/>
      <c r="MOZ56" s="249"/>
      <c r="MPA56" s="249"/>
      <c r="MPB56" s="249"/>
      <c r="MPC56" s="249"/>
      <c r="MPD56" s="249"/>
      <c r="MPE56" s="249"/>
      <c r="MPF56" s="249"/>
      <c r="MPI56" s="248"/>
      <c r="MPK56" s="248"/>
      <c r="MPN56" s="249"/>
      <c r="MPO56" s="249"/>
      <c r="MPP56" s="249"/>
      <c r="MPQ56" s="249"/>
      <c r="MPR56" s="249"/>
      <c r="MPS56" s="249"/>
      <c r="MPT56" s="249"/>
      <c r="MPU56" s="249"/>
      <c r="MPV56" s="249"/>
      <c r="MPW56" s="249"/>
      <c r="MPX56" s="249"/>
      <c r="MPY56" s="249"/>
      <c r="MQB56" s="248"/>
      <c r="MQD56" s="248"/>
      <c r="MQG56" s="249"/>
      <c r="MQH56" s="249"/>
      <c r="MQI56" s="249"/>
      <c r="MQJ56" s="249"/>
      <c r="MQK56" s="249"/>
      <c r="MQL56" s="249"/>
      <c r="MQM56" s="249"/>
      <c r="MQN56" s="249"/>
      <c r="MQO56" s="249"/>
      <c r="MQP56" s="249"/>
      <c r="MQQ56" s="249"/>
      <c r="MQR56" s="249"/>
      <c r="MQU56" s="248"/>
      <c r="MQW56" s="248"/>
      <c r="MQZ56" s="249"/>
      <c r="MRA56" s="249"/>
      <c r="MRB56" s="249"/>
      <c r="MRC56" s="249"/>
      <c r="MRD56" s="249"/>
      <c r="MRE56" s="249"/>
      <c r="MRF56" s="249"/>
      <c r="MRG56" s="249"/>
      <c r="MRH56" s="249"/>
      <c r="MRI56" s="249"/>
      <c r="MRJ56" s="249"/>
      <c r="MRK56" s="249"/>
      <c r="MRN56" s="248"/>
      <c r="MRP56" s="248"/>
      <c r="MRS56" s="249"/>
      <c r="MRT56" s="249"/>
      <c r="MRU56" s="249"/>
      <c r="MRV56" s="249"/>
      <c r="MRW56" s="249"/>
      <c r="MRX56" s="249"/>
      <c r="MRY56" s="249"/>
      <c r="MRZ56" s="249"/>
      <c r="MSA56" s="249"/>
      <c r="MSB56" s="249"/>
      <c r="MSC56" s="249"/>
      <c r="MSD56" s="249"/>
      <c r="MSG56" s="248"/>
      <c r="MSI56" s="248"/>
      <c r="MSL56" s="249"/>
      <c r="MSM56" s="249"/>
      <c r="MSN56" s="249"/>
      <c r="MSO56" s="249"/>
      <c r="MSP56" s="249"/>
      <c r="MSQ56" s="249"/>
      <c r="MSR56" s="249"/>
      <c r="MSS56" s="249"/>
      <c r="MST56" s="249"/>
      <c r="MSU56" s="249"/>
      <c r="MSV56" s="249"/>
      <c r="MSW56" s="249"/>
      <c r="MSZ56" s="248"/>
      <c r="MTB56" s="248"/>
      <c r="MTE56" s="249"/>
      <c r="MTF56" s="249"/>
      <c r="MTG56" s="249"/>
      <c r="MTH56" s="249"/>
      <c r="MTI56" s="249"/>
      <c r="MTJ56" s="249"/>
      <c r="MTK56" s="249"/>
      <c r="MTL56" s="249"/>
      <c r="MTM56" s="249"/>
      <c r="MTN56" s="249"/>
      <c r="MTO56" s="249"/>
      <c r="MTP56" s="249"/>
      <c r="MTS56" s="248"/>
      <c r="MTU56" s="248"/>
      <c r="MTX56" s="249"/>
      <c r="MTY56" s="249"/>
      <c r="MTZ56" s="249"/>
      <c r="MUA56" s="249"/>
      <c r="MUB56" s="249"/>
      <c r="MUC56" s="249"/>
      <c r="MUD56" s="249"/>
      <c r="MUE56" s="249"/>
      <c r="MUF56" s="249"/>
      <c r="MUG56" s="249"/>
      <c r="MUH56" s="249"/>
      <c r="MUI56" s="249"/>
      <c r="MUL56" s="248"/>
      <c r="MUN56" s="248"/>
      <c r="MUQ56" s="249"/>
      <c r="MUR56" s="249"/>
      <c r="MUS56" s="249"/>
      <c r="MUT56" s="249"/>
      <c r="MUU56" s="249"/>
      <c r="MUV56" s="249"/>
      <c r="MUW56" s="249"/>
      <c r="MUX56" s="249"/>
      <c r="MUY56" s="249"/>
      <c r="MUZ56" s="249"/>
      <c r="MVA56" s="249"/>
      <c r="MVB56" s="249"/>
      <c r="MVE56" s="248"/>
      <c r="MVG56" s="248"/>
      <c r="MVJ56" s="249"/>
      <c r="MVK56" s="249"/>
      <c r="MVL56" s="249"/>
      <c r="MVM56" s="249"/>
      <c r="MVN56" s="249"/>
      <c r="MVO56" s="249"/>
      <c r="MVP56" s="249"/>
      <c r="MVQ56" s="249"/>
      <c r="MVR56" s="249"/>
      <c r="MVS56" s="249"/>
      <c r="MVT56" s="249"/>
      <c r="MVU56" s="249"/>
      <c r="MVX56" s="248"/>
      <c r="MVZ56" s="248"/>
      <c r="MWC56" s="249"/>
      <c r="MWD56" s="249"/>
      <c r="MWE56" s="249"/>
      <c r="MWF56" s="249"/>
      <c r="MWG56" s="249"/>
      <c r="MWH56" s="249"/>
      <c r="MWI56" s="249"/>
      <c r="MWJ56" s="249"/>
      <c r="MWK56" s="249"/>
      <c r="MWL56" s="249"/>
      <c r="MWM56" s="249"/>
      <c r="MWN56" s="249"/>
      <c r="MWQ56" s="248"/>
      <c r="MWS56" s="248"/>
      <c r="MWV56" s="249"/>
      <c r="MWW56" s="249"/>
      <c r="MWX56" s="249"/>
      <c r="MWY56" s="249"/>
      <c r="MWZ56" s="249"/>
      <c r="MXA56" s="249"/>
      <c r="MXB56" s="249"/>
      <c r="MXC56" s="249"/>
      <c r="MXD56" s="249"/>
      <c r="MXE56" s="249"/>
      <c r="MXF56" s="249"/>
      <c r="MXG56" s="249"/>
      <c r="MXJ56" s="248"/>
      <c r="MXL56" s="248"/>
      <c r="MXO56" s="249"/>
      <c r="MXP56" s="249"/>
      <c r="MXQ56" s="249"/>
      <c r="MXR56" s="249"/>
      <c r="MXS56" s="249"/>
      <c r="MXT56" s="249"/>
      <c r="MXU56" s="249"/>
      <c r="MXV56" s="249"/>
      <c r="MXW56" s="249"/>
      <c r="MXX56" s="249"/>
      <c r="MXY56" s="249"/>
      <c r="MXZ56" s="249"/>
      <c r="MYC56" s="248"/>
      <c r="MYE56" s="248"/>
      <c r="MYH56" s="249"/>
      <c r="MYI56" s="249"/>
      <c r="MYJ56" s="249"/>
      <c r="MYK56" s="249"/>
      <c r="MYL56" s="249"/>
      <c r="MYM56" s="249"/>
      <c r="MYN56" s="249"/>
      <c r="MYO56" s="249"/>
      <c r="MYP56" s="249"/>
      <c r="MYQ56" s="249"/>
      <c r="MYR56" s="249"/>
      <c r="MYS56" s="249"/>
      <c r="MYV56" s="248"/>
      <c r="MYX56" s="248"/>
      <c r="MZA56" s="249"/>
      <c r="MZB56" s="249"/>
      <c r="MZC56" s="249"/>
      <c r="MZD56" s="249"/>
      <c r="MZE56" s="249"/>
      <c r="MZF56" s="249"/>
      <c r="MZG56" s="249"/>
      <c r="MZH56" s="249"/>
      <c r="MZI56" s="249"/>
      <c r="MZJ56" s="249"/>
      <c r="MZK56" s="249"/>
      <c r="MZL56" s="249"/>
      <c r="MZO56" s="248"/>
      <c r="MZQ56" s="248"/>
      <c r="MZT56" s="249"/>
      <c r="MZU56" s="249"/>
      <c r="MZV56" s="249"/>
      <c r="MZW56" s="249"/>
      <c r="MZX56" s="249"/>
      <c r="MZY56" s="249"/>
      <c r="MZZ56" s="249"/>
      <c r="NAA56" s="249"/>
      <c r="NAB56" s="249"/>
      <c r="NAC56" s="249"/>
      <c r="NAD56" s="249"/>
      <c r="NAE56" s="249"/>
      <c r="NAH56" s="248"/>
      <c r="NAJ56" s="248"/>
      <c r="NAM56" s="249"/>
      <c r="NAN56" s="249"/>
      <c r="NAO56" s="249"/>
      <c r="NAP56" s="249"/>
      <c r="NAQ56" s="249"/>
      <c r="NAR56" s="249"/>
      <c r="NAS56" s="249"/>
      <c r="NAT56" s="249"/>
      <c r="NAU56" s="249"/>
      <c r="NAV56" s="249"/>
      <c r="NAW56" s="249"/>
      <c r="NAX56" s="249"/>
      <c r="NBA56" s="248"/>
      <c r="NBC56" s="248"/>
      <c r="NBF56" s="249"/>
      <c r="NBG56" s="249"/>
      <c r="NBH56" s="249"/>
      <c r="NBI56" s="249"/>
      <c r="NBJ56" s="249"/>
      <c r="NBK56" s="249"/>
      <c r="NBL56" s="249"/>
      <c r="NBM56" s="249"/>
      <c r="NBN56" s="249"/>
      <c r="NBO56" s="249"/>
      <c r="NBP56" s="249"/>
      <c r="NBQ56" s="249"/>
      <c r="NBT56" s="248"/>
      <c r="NBV56" s="248"/>
      <c r="NBY56" s="249"/>
      <c r="NBZ56" s="249"/>
      <c r="NCA56" s="249"/>
      <c r="NCB56" s="249"/>
      <c r="NCC56" s="249"/>
      <c r="NCD56" s="249"/>
      <c r="NCE56" s="249"/>
      <c r="NCF56" s="249"/>
      <c r="NCG56" s="249"/>
      <c r="NCH56" s="249"/>
      <c r="NCI56" s="249"/>
      <c r="NCJ56" s="249"/>
      <c r="NCM56" s="248"/>
      <c r="NCO56" s="248"/>
      <c r="NCR56" s="249"/>
      <c r="NCS56" s="249"/>
      <c r="NCT56" s="249"/>
      <c r="NCU56" s="249"/>
      <c r="NCV56" s="249"/>
      <c r="NCW56" s="249"/>
      <c r="NCX56" s="249"/>
      <c r="NCY56" s="249"/>
      <c r="NCZ56" s="249"/>
      <c r="NDA56" s="249"/>
      <c r="NDB56" s="249"/>
      <c r="NDC56" s="249"/>
      <c r="NDF56" s="248"/>
      <c r="NDH56" s="248"/>
      <c r="NDK56" s="249"/>
      <c r="NDL56" s="249"/>
      <c r="NDM56" s="249"/>
      <c r="NDN56" s="249"/>
      <c r="NDO56" s="249"/>
      <c r="NDP56" s="249"/>
      <c r="NDQ56" s="249"/>
      <c r="NDR56" s="249"/>
      <c r="NDS56" s="249"/>
      <c r="NDT56" s="249"/>
      <c r="NDU56" s="249"/>
      <c r="NDV56" s="249"/>
      <c r="NDY56" s="248"/>
      <c r="NEA56" s="248"/>
      <c r="NED56" s="249"/>
      <c r="NEE56" s="249"/>
      <c r="NEF56" s="249"/>
      <c r="NEG56" s="249"/>
      <c r="NEH56" s="249"/>
      <c r="NEI56" s="249"/>
      <c r="NEJ56" s="249"/>
      <c r="NEK56" s="249"/>
      <c r="NEL56" s="249"/>
      <c r="NEM56" s="249"/>
      <c r="NEN56" s="249"/>
      <c r="NEO56" s="249"/>
      <c r="NER56" s="248"/>
      <c r="NET56" s="248"/>
      <c r="NEW56" s="249"/>
      <c r="NEX56" s="249"/>
      <c r="NEY56" s="249"/>
      <c r="NEZ56" s="249"/>
      <c r="NFA56" s="249"/>
      <c r="NFB56" s="249"/>
      <c r="NFC56" s="249"/>
      <c r="NFD56" s="249"/>
      <c r="NFE56" s="249"/>
      <c r="NFF56" s="249"/>
      <c r="NFG56" s="249"/>
      <c r="NFH56" s="249"/>
      <c r="NFK56" s="248"/>
      <c r="NFM56" s="248"/>
      <c r="NFP56" s="249"/>
      <c r="NFQ56" s="249"/>
      <c r="NFR56" s="249"/>
      <c r="NFS56" s="249"/>
      <c r="NFT56" s="249"/>
      <c r="NFU56" s="249"/>
      <c r="NFV56" s="249"/>
      <c r="NFW56" s="249"/>
      <c r="NFX56" s="249"/>
      <c r="NFY56" s="249"/>
      <c r="NFZ56" s="249"/>
      <c r="NGA56" s="249"/>
      <c r="NGD56" s="248"/>
      <c r="NGF56" s="248"/>
      <c r="NGI56" s="249"/>
      <c r="NGJ56" s="249"/>
      <c r="NGK56" s="249"/>
      <c r="NGL56" s="249"/>
      <c r="NGM56" s="249"/>
      <c r="NGN56" s="249"/>
      <c r="NGO56" s="249"/>
      <c r="NGP56" s="249"/>
      <c r="NGQ56" s="249"/>
      <c r="NGR56" s="249"/>
      <c r="NGS56" s="249"/>
      <c r="NGT56" s="249"/>
      <c r="NGW56" s="248"/>
      <c r="NGY56" s="248"/>
      <c r="NHB56" s="249"/>
      <c r="NHC56" s="249"/>
      <c r="NHD56" s="249"/>
      <c r="NHE56" s="249"/>
      <c r="NHF56" s="249"/>
      <c r="NHG56" s="249"/>
      <c r="NHH56" s="249"/>
      <c r="NHI56" s="249"/>
      <c r="NHJ56" s="249"/>
      <c r="NHK56" s="249"/>
      <c r="NHL56" s="249"/>
      <c r="NHM56" s="249"/>
      <c r="NHP56" s="248"/>
      <c r="NHR56" s="248"/>
      <c r="NHU56" s="249"/>
      <c r="NHV56" s="249"/>
      <c r="NHW56" s="249"/>
      <c r="NHX56" s="249"/>
      <c r="NHY56" s="249"/>
      <c r="NHZ56" s="249"/>
      <c r="NIA56" s="249"/>
      <c r="NIB56" s="249"/>
      <c r="NIC56" s="249"/>
      <c r="NID56" s="249"/>
      <c r="NIE56" s="249"/>
      <c r="NIF56" s="249"/>
      <c r="NII56" s="248"/>
      <c r="NIK56" s="248"/>
      <c r="NIN56" s="249"/>
      <c r="NIO56" s="249"/>
      <c r="NIP56" s="249"/>
      <c r="NIQ56" s="249"/>
      <c r="NIR56" s="249"/>
      <c r="NIS56" s="249"/>
      <c r="NIT56" s="249"/>
      <c r="NIU56" s="249"/>
      <c r="NIV56" s="249"/>
      <c r="NIW56" s="249"/>
      <c r="NIX56" s="249"/>
      <c r="NIY56" s="249"/>
      <c r="NJB56" s="248"/>
      <c r="NJD56" s="248"/>
      <c r="NJG56" s="249"/>
      <c r="NJH56" s="249"/>
      <c r="NJI56" s="249"/>
      <c r="NJJ56" s="249"/>
      <c r="NJK56" s="249"/>
      <c r="NJL56" s="249"/>
      <c r="NJM56" s="249"/>
      <c r="NJN56" s="249"/>
      <c r="NJO56" s="249"/>
      <c r="NJP56" s="249"/>
      <c r="NJQ56" s="249"/>
      <c r="NJR56" s="249"/>
      <c r="NJU56" s="248"/>
      <c r="NJW56" s="248"/>
      <c r="NJZ56" s="249"/>
      <c r="NKA56" s="249"/>
      <c r="NKB56" s="249"/>
      <c r="NKC56" s="249"/>
      <c r="NKD56" s="249"/>
      <c r="NKE56" s="249"/>
      <c r="NKF56" s="249"/>
      <c r="NKG56" s="249"/>
      <c r="NKH56" s="249"/>
      <c r="NKI56" s="249"/>
      <c r="NKJ56" s="249"/>
      <c r="NKK56" s="249"/>
      <c r="NKN56" s="248"/>
      <c r="NKP56" s="248"/>
      <c r="NKS56" s="249"/>
      <c r="NKT56" s="249"/>
      <c r="NKU56" s="249"/>
      <c r="NKV56" s="249"/>
      <c r="NKW56" s="249"/>
      <c r="NKX56" s="249"/>
      <c r="NKY56" s="249"/>
      <c r="NKZ56" s="249"/>
      <c r="NLA56" s="249"/>
      <c r="NLB56" s="249"/>
      <c r="NLC56" s="249"/>
      <c r="NLD56" s="249"/>
      <c r="NLG56" s="248"/>
      <c r="NLI56" s="248"/>
      <c r="NLL56" s="249"/>
      <c r="NLM56" s="249"/>
      <c r="NLN56" s="249"/>
      <c r="NLO56" s="249"/>
      <c r="NLP56" s="249"/>
      <c r="NLQ56" s="249"/>
      <c r="NLR56" s="249"/>
      <c r="NLS56" s="249"/>
      <c r="NLT56" s="249"/>
      <c r="NLU56" s="249"/>
      <c r="NLV56" s="249"/>
      <c r="NLW56" s="249"/>
      <c r="NLZ56" s="248"/>
      <c r="NMB56" s="248"/>
      <c r="NME56" s="249"/>
      <c r="NMF56" s="249"/>
      <c r="NMG56" s="249"/>
      <c r="NMH56" s="249"/>
      <c r="NMI56" s="249"/>
      <c r="NMJ56" s="249"/>
      <c r="NMK56" s="249"/>
      <c r="NML56" s="249"/>
      <c r="NMM56" s="249"/>
      <c r="NMN56" s="249"/>
      <c r="NMO56" s="249"/>
      <c r="NMP56" s="249"/>
      <c r="NMS56" s="248"/>
      <c r="NMU56" s="248"/>
      <c r="NMX56" s="249"/>
      <c r="NMY56" s="249"/>
      <c r="NMZ56" s="249"/>
      <c r="NNA56" s="249"/>
      <c r="NNB56" s="249"/>
      <c r="NNC56" s="249"/>
      <c r="NND56" s="249"/>
      <c r="NNE56" s="249"/>
      <c r="NNF56" s="249"/>
      <c r="NNG56" s="249"/>
      <c r="NNH56" s="249"/>
      <c r="NNI56" s="249"/>
      <c r="NNL56" s="248"/>
      <c r="NNN56" s="248"/>
      <c r="NNQ56" s="249"/>
      <c r="NNR56" s="249"/>
      <c r="NNS56" s="249"/>
      <c r="NNT56" s="249"/>
      <c r="NNU56" s="249"/>
      <c r="NNV56" s="249"/>
      <c r="NNW56" s="249"/>
      <c r="NNX56" s="249"/>
      <c r="NNY56" s="249"/>
      <c r="NNZ56" s="249"/>
      <c r="NOA56" s="249"/>
      <c r="NOB56" s="249"/>
      <c r="NOE56" s="248"/>
      <c r="NOG56" s="248"/>
      <c r="NOJ56" s="249"/>
      <c r="NOK56" s="249"/>
      <c r="NOL56" s="249"/>
      <c r="NOM56" s="249"/>
      <c r="NON56" s="249"/>
      <c r="NOO56" s="249"/>
      <c r="NOP56" s="249"/>
      <c r="NOQ56" s="249"/>
      <c r="NOR56" s="249"/>
      <c r="NOS56" s="249"/>
      <c r="NOT56" s="249"/>
      <c r="NOU56" s="249"/>
      <c r="NOX56" s="248"/>
      <c r="NOZ56" s="248"/>
      <c r="NPC56" s="249"/>
      <c r="NPD56" s="249"/>
      <c r="NPE56" s="249"/>
      <c r="NPF56" s="249"/>
      <c r="NPG56" s="249"/>
      <c r="NPH56" s="249"/>
      <c r="NPI56" s="249"/>
      <c r="NPJ56" s="249"/>
      <c r="NPK56" s="249"/>
      <c r="NPL56" s="249"/>
      <c r="NPM56" s="249"/>
      <c r="NPN56" s="249"/>
      <c r="NPQ56" s="248"/>
      <c r="NPS56" s="248"/>
      <c r="NPV56" s="249"/>
      <c r="NPW56" s="249"/>
      <c r="NPX56" s="249"/>
      <c r="NPY56" s="249"/>
      <c r="NPZ56" s="249"/>
      <c r="NQA56" s="249"/>
      <c r="NQB56" s="249"/>
      <c r="NQC56" s="249"/>
      <c r="NQD56" s="249"/>
      <c r="NQE56" s="249"/>
      <c r="NQF56" s="249"/>
      <c r="NQG56" s="249"/>
      <c r="NQJ56" s="248"/>
      <c r="NQL56" s="248"/>
      <c r="NQO56" s="249"/>
      <c r="NQP56" s="249"/>
      <c r="NQQ56" s="249"/>
      <c r="NQR56" s="249"/>
      <c r="NQS56" s="249"/>
      <c r="NQT56" s="249"/>
      <c r="NQU56" s="249"/>
      <c r="NQV56" s="249"/>
      <c r="NQW56" s="249"/>
      <c r="NQX56" s="249"/>
      <c r="NQY56" s="249"/>
      <c r="NQZ56" s="249"/>
      <c r="NRC56" s="248"/>
      <c r="NRE56" s="248"/>
      <c r="NRH56" s="249"/>
      <c r="NRI56" s="249"/>
      <c r="NRJ56" s="249"/>
      <c r="NRK56" s="249"/>
      <c r="NRL56" s="249"/>
      <c r="NRM56" s="249"/>
      <c r="NRN56" s="249"/>
      <c r="NRO56" s="249"/>
      <c r="NRP56" s="249"/>
      <c r="NRQ56" s="249"/>
      <c r="NRR56" s="249"/>
      <c r="NRS56" s="249"/>
      <c r="NRV56" s="248"/>
      <c r="NRX56" s="248"/>
      <c r="NSA56" s="249"/>
      <c r="NSB56" s="249"/>
      <c r="NSC56" s="249"/>
      <c r="NSD56" s="249"/>
      <c r="NSE56" s="249"/>
      <c r="NSF56" s="249"/>
      <c r="NSG56" s="249"/>
      <c r="NSH56" s="249"/>
      <c r="NSI56" s="249"/>
      <c r="NSJ56" s="249"/>
      <c r="NSK56" s="249"/>
      <c r="NSL56" s="249"/>
      <c r="NSO56" s="248"/>
      <c r="NSQ56" s="248"/>
      <c r="NST56" s="249"/>
      <c r="NSU56" s="249"/>
      <c r="NSV56" s="249"/>
      <c r="NSW56" s="249"/>
      <c r="NSX56" s="249"/>
      <c r="NSY56" s="249"/>
      <c r="NSZ56" s="249"/>
      <c r="NTA56" s="249"/>
      <c r="NTB56" s="249"/>
      <c r="NTC56" s="249"/>
      <c r="NTD56" s="249"/>
      <c r="NTE56" s="249"/>
      <c r="NTH56" s="248"/>
      <c r="NTJ56" s="248"/>
      <c r="NTM56" s="249"/>
      <c r="NTN56" s="249"/>
      <c r="NTO56" s="249"/>
      <c r="NTP56" s="249"/>
      <c r="NTQ56" s="249"/>
      <c r="NTR56" s="249"/>
      <c r="NTS56" s="249"/>
      <c r="NTT56" s="249"/>
      <c r="NTU56" s="249"/>
      <c r="NTV56" s="249"/>
      <c r="NTW56" s="249"/>
      <c r="NTX56" s="249"/>
      <c r="NUA56" s="248"/>
      <c r="NUC56" s="248"/>
      <c r="NUF56" s="249"/>
      <c r="NUG56" s="249"/>
      <c r="NUH56" s="249"/>
      <c r="NUI56" s="249"/>
      <c r="NUJ56" s="249"/>
      <c r="NUK56" s="249"/>
      <c r="NUL56" s="249"/>
      <c r="NUM56" s="249"/>
      <c r="NUN56" s="249"/>
      <c r="NUO56" s="249"/>
      <c r="NUP56" s="249"/>
      <c r="NUQ56" s="249"/>
      <c r="NUT56" s="248"/>
      <c r="NUV56" s="248"/>
      <c r="NUY56" s="249"/>
      <c r="NUZ56" s="249"/>
      <c r="NVA56" s="249"/>
      <c r="NVB56" s="249"/>
      <c r="NVC56" s="249"/>
      <c r="NVD56" s="249"/>
      <c r="NVE56" s="249"/>
      <c r="NVF56" s="249"/>
      <c r="NVG56" s="249"/>
      <c r="NVH56" s="249"/>
      <c r="NVI56" s="249"/>
      <c r="NVJ56" s="249"/>
      <c r="NVM56" s="248"/>
      <c r="NVO56" s="248"/>
      <c r="NVR56" s="249"/>
      <c r="NVS56" s="249"/>
      <c r="NVT56" s="249"/>
      <c r="NVU56" s="249"/>
      <c r="NVV56" s="249"/>
      <c r="NVW56" s="249"/>
      <c r="NVX56" s="249"/>
      <c r="NVY56" s="249"/>
      <c r="NVZ56" s="249"/>
      <c r="NWA56" s="249"/>
      <c r="NWB56" s="249"/>
      <c r="NWC56" s="249"/>
      <c r="NWF56" s="248"/>
      <c r="NWH56" s="248"/>
      <c r="NWK56" s="249"/>
      <c r="NWL56" s="249"/>
      <c r="NWM56" s="249"/>
      <c r="NWN56" s="249"/>
      <c r="NWO56" s="249"/>
      <c r="NWP56" s="249"/>
      <c r="NWQ56" s="249"/>
      <c r="NWR56" s="249"/>
      <c r="NWS56" s="249"/>
      <c r="NWT56" s="249"/>
      <c r="NWU56" s="249"/>
      <c r="NWV56" s="249"/>
      <c r="NWY56" s="248"/>
      <c r="NXA56" s="248"/>
      <c r="NXD56" s="249"/>
      <c r="NXE56" s="249"/>
      <c r="NXF56" s="249"/>
      <c r="NXG56" s="249"/>
      <c r="NXH56" s="249"/>
      <c r="NXI56" s="249"/>
      <c r="NXJ56" s="249"/>
      <c r="NXK56" s="249"/>
      <c r="NXL56" s="249"/>
      <c r="NXM56" s="249"/>
      <c r="NXN56" s="249"/>
      <c r="NXO56" s="249"/>
      <c r="NXR56" s="248"/>
      <c r="NXT56" s="248"/>
      <c r="NXW56" s="249"/>
      <c r="NXX56" s="249"/>
      <c r="NXY56" s="249"/>
      <c r="NXZ56" s="249"/>
      <c r="NYA56" s="249"/>
      <c r="NYB56" s="249"/>
      <c r="NYC56" s="249"/>
      <c r="NYD56" s="249"/>
      <c r="NYE56" s="249"/>
      <c r="NYF56" s="249"/>
      <c r="NYG56" s="249"/>
      <c r="NYH56" s="249"/>
      <c r="NYK56" s="248"/>
      <c r="NYM56" s="248"/>
      <c r="NYP56" s="249"/>
      <c r="NYQ56" s="249"/>
      <c r="NYR56" s="249"/>
      <c r="NYS56" s="249"/>
      <c r="NYT56" s="249"/>
      <c r="NYU56" s="249"/>
      <c r="NYV56" s="249"/>
      <c r="NYW56" s="249"/>
      <c r="NYX56" s="249"/>
      <c r="NYY56" s="249"/>
      <c r="NYZ56" s="249"/>
      <c r="NZA56" s="249"/>
      <c r="NZD56" s="248"/>
      <c r="NZF56" s="248"/>
      <c r="NZI56" s="249"/>
      <c r="NZJ56" s="249"/>
      <c r="NZK56" s="249"/>
      <c r="NZL56" s="249"/>
      <c r="NZM56" s="249"/>
      <c r="NZN56" s="249"/>
      <c r="NZO56" s="249"/>
      <c r="NZP56" s="249"/>
      <c r="NZQ56" s="249"/>
      <c r="NZR56" s="249"/>
      <c r="NZS56" s="249"/>
      <c r="NZT56" s="249"/>
      <c r="NZW56" s="248"/>
      <c r="NZY56" s="248"/>
      <c r="OAB56" s="249"/>
      <c r="OAC56" s="249"/>
      <c r="OAD56" s="249"/>
      <c r="OAE56" s="249"/>
      <c r="OAF56" s="249"/>
      <c r="OAG56" s="249"/>
      <c r="OAH56" s="249"/>
      <c r="OAI56" s="249"/>
      <c r="OAJ56" s="249"/>
      <c r="OAK56" s="249"/>
      <c r="OAL56" s="249"/>
      <c r="OAM56" s="249"/>
      <c r="OAP56" s="248"/>
      <c r="OAR56" s="248"/>
      <c r="OAU56" s="249"/>
      <c r="OAV56" s="249"/>
      <c r="OAW56" s="249"/>
      <c r="OAX56" s="249"/>
      <c r="OAY56" s="249"/>
      <c r="OAZ56" s="249"/>
      <c r="OBA56" s="249"/>
      <c r="OBB56" s="249"/>
      <c r="OBC56" s="249"/>
      <c r="OBD56" s="249"/>
      <c r="OBE56" s="249"/>
      <c r="OBF56" s="249"/>
      <c r="OBI56" s="248"/>
      <c r="OBK56" s="248"/>
      <c r="OBN56" s="249"/>
      <c r="OBO56" s="249"/>
      <c r="OBP56" s="249"/>
      <c r="OBQ56" s="249"/>
      <c r="OBR56" s="249"/>
      <c r="OBS56" s="249"/>
      <c r="OBT56" s="249"/>
      <c r="OBU56" s="249"/>
      <c r="OBV56" s="249"/>
      <c r="OBW56" s="249"/>
      <c r="OBX56" s="249"/>
      <c r="OBY56" s="249"/>
      <c r="OCB56" s="248"/>
      <c r="OCD56" s="248"/>
      <c r="OCG56" s="249"/>
      <c r="OCH56" s="249"/>
      <c r="OCI56" s="249"/>
      <c r="OCJ56" s="249"/>
      <c r="OCK56" s="249"/>
      <c r="OCL56" s="249"/>
      <c r="OCM56" s="249"/>
      <c r="OCN56" s="249"/>
      <c r="OCO56" s="249"/>
      <c r="OCP56" s="249"/>
      <c r="OCQ56" s="249"/>
      <c r="OCR56" s="249"/>
      <c r="OCU56" s="248"/>
      <c r="OCW56" s="248"/>
      <c r="OCZ56" s="249"/>
      <c r="ODA56" s="249"/>
      <c r="ODB56" s="249"/>
      <c r="ODC56" s="249"/>
      <c r="ODD56" s="249"/>
      <c r="ODE56" s="249"/>
      <c r="ODF56" s="249"/>
      <c r="ODG56" s="249"/>
      <c r="ODH56" s="249"/>
      <c r="ODI56" s="249"/>
      <c r="ODJ56" s="249"/>
      <c r="ODK56" s="249"/>
      <c r="ODN56" s="248"/>
      <c r="ODP56" s="248"/>
      <c r="ODS56" s="249"/>
      <c r="ODT56" s="249"/>
      <c r="ODU56" s="249"/>
      <c r="ODV56" s="249"/>
      <c r="ODW56" s="249"/>
      <c r="ODX56" s="249"/>
      <c r="ODY56" s="249"/>
      <c r="ODZ56" s="249"/>
      <c r="OEA56" s="249"/>
      <c r="OEB56" s="249"/>
      <c r="OEC56" s="249"/>
      <c r="OED56" s="249"/>
      <c r="OEG56" s="248"/>
      <c r="OEI56" s="248"/>
      <c r="OEL56" s="249"/>
      <c r="OEM56" s="249"/>
      <c r="OEN56" s="249"/>
      <c r="OEO56" s="249"/>
      <c r="OEP56" s="249"/>
      <c r="OEQ56" s="249"/>
      <c r="OER56" s="249"/>
      <c r="OES56" s="249"/>
      <c r="OET56" s="249"/>
      <c r="OEU56" s="249"/>
      <c r="OEV56" s="249"/>
      <c r="OEW56" s="249"/>
      <c r="OEZ56" s="248"/>
      <c r="OFB56" s="248"/>
      <c r="OFE56" s="249"/>
      <c r="OFF56" s="249"/>
      <c r="OFG56" s="249"/>
      <c r="OFH56" s="249"/>
      <c r="OFI56" s="249"/>
      <c r="OFJ56" s="249"/>
      <c r="OFK56" s="249"/>
      <c r="OFL56" s="249"/>
      <c r="OFM56" s="249"/>
      <c r="OFN56" s="249"/>
      <c r="OFO56" s="249"/>
      <c r="OFP56" s="249"/>
      <c r="OFS56" s="248"/>
      <c r="OFU56" s="248"/>
      <c r="OFX56" s="249"/>
      <c r="OFY56" s="249"/>
      <c r="OFZ56" s="249"/>
      <c r="OGA56" s="249"/>
      <c r="OGB56" s="249"/>
      <c r="OGC56" s="249"/>
      <c r="OGD56" s="249"/>
      <c r="OGE56" s="249"/>
      <c r="OGF56" s="249"/>
      <c r="OGG56" s="249"/>
      <c r="OGH56" s="249"/>
      <c r="OGI56" s="249"/>
      <c r="OGL56" s="248"/>
      <c r="OGN56" s="248"/>
      <c r="OGQ56" s="249"/>
      <c r="OGR56" s="249"/>
      <c r="OGS56" s="249"/>
      <c r="OGT56" s="249"/>
      <c r="OGU56" s="249"/>
      <c r="OGV56" s="249"/>
      <c r="OGW56" s="249"/>
      <c r="OGX56" s="249"/>
      <c r="OGY56" s="249"/>
      <c r="OGZ56" s="249"/>
      <c r="OHA56" s="249"/>
      <c r="OHB56" s="249"/>
      <c r="OHE56" s="248"/>
      <c r="OHG56" s="248"/>
      <c r="OHJ56" s="249"/>
      <c r="OHK56" s="249"/>
      <c r="OHL56" s="249"/>
      <c r="OHM56" s="249"/>
      <c r="OHN56" s="249"/>
      <c r="OHO56" s="249"/>
      <c r="OHP56" s="249"/>
      <c r="OHQ56" s="249"/>
      <c r="OHR56" s="249"/>
      <c r="OHS56" s="249"/>
      <c r="OHT56" s="249"/>
      <c r="OHU56" s="249"/>
      <c r="OHX56" s="248"/>
      <c r="OHZ56" s="248"/>
      <c r="OIC56" s="249"/>
      <c r="OID56" s="249"/>
      <c r="OIE56" s="249"/>
      <c r="OIF56" s="249"/>
      <c r="OIG56" s="249"/>
      <c r="OIH56" s="249"/>
      <c r="OII56" s="249"/>
      <c r="OIJ56" s="249"/>
      <c r="OIK56" s="249"/>
      <c r="OIL56" s="249"/>
      <c r="OIM56" s="249"/>
      <c r="OIN56" s="249"/>
      <c r="OIQ56" s="248"/>
      <c r="OIS56" s="248"/>
      <c r="OIV56" s="249"/>
      <c r="OIW56" s="249"/>
      <c r="OIX56" s="249"/>
      <c r="OIY56" s="249"/>
      <c r="OIZ56" s="249"/>
      <c r="OJA56" s="249"/>
      <c r="OJB56" s="249"/>
      <c r="OJC56" s="249"/>
      <c r="OJD56" s="249"/>
      <c r="OJE56" s="249"/>
      <c r="OJF56" s="249"/>
      <c r="OJG56" s="249"/>
      <c r="OJJ56" s="248"/>
      <c r="OJL56" s="248"/>
      <c r="OJO56" s="249"/>
      <c r="OJP56" s="249"/>
      <c r="OJQ56" s="249"/>
      <c r="OJR56" s="249"/>
      <c r="OJS56" s="249"/>
      <c r="OJT56" s="249"/>
      <c r="OJU56" s="249"/>
      <c r="OJV56" s="249"/>
      <c r="OJW56" s="249"/>
      <c r="OJX56" s="249"/>
      <c r="OJY56" s="249"/>
      <c r="OJZ56" s="249"/>
      <c r="OKC56" s="248"/>
      <c r="OKE56" s="248"/>
      <c r="OKH56" s="249"/>
      <c r="OKI56" s="249"/>
      <c r="OKJ56" s="249"/>
      <c r="OKK56" s="249"/>
      <c r="OKL56" s="249"/>
      <c r="OKM56" s="249"/>
      <c r="OKN56" s="249"/>
      <c r="OKO56" s="249"/>
      <c r="OKP56" s="249"/>
      <c r="OKQ56" s="249"/>
      <c r="OKR56" s="249"/>
      <c r="OKS56" s="249"/>
      <c r="OKV56" s="248"/>
      <c r="OKX56" s="248"/>
      <c r="OLA56" s="249"/>
      <c r="OLB56" s="249"/>
      <c r="OLC56" s="249"/>
      <c r="OLD56" s="249"/>
      <c r="OLE56" s="249"/>
      <c r="OLF56" s="249"/>
      <c r="OLG56" s="249"/>
      <c r="OLH56" s="249"/>
      <c r="OLI56" s="249"/>
      <c r="OLJ56" s="249"/>
      <c r="OLK56" s="249"/>
      <c r="OLL56" s="249"/>
      <c r="OLO56" s="248"/>
      <c r="OLQ56" s="248"/>
      <c r="OLT56" s="249"/>
      <c r="OLU56" s="249"/>
      <c r="OLV56" s="249"/>
      <c r="OLW56" s="249"/>
      <c r="OLX56" s="249"/>
      <c r="OLY56" s="249"/>
      <c r="OLZ56" s="249"/>
      <c r="OMA56" s="249"/>
      <c r="OMB56" s="249"/>
      <c r="OMC56" s="249"/>
      <c r="OMD56" s="249"/>
      <c r="OME56" s="249"/>
      <c r="OMH56" s="248"/>
      <c r="OMJ56" s="248"/>
      <c r="OMM56" s="249"/>
      <c r="OMN56" s="249"/>
      <c r="OMO56" s="249"/>
      <c r="OMP56" s="249"/>
      <c r="OMQ56" s="249"/>
      <c r="OMR56" s="249"/>
      <c r="OMS56" s="249"/>
      <c r="OMT56" s="249"/>
      <c r="OMU56" s="249"/>
      <c r="OMV56" s="249"/>
      <c r="OMW56" s="249"/>
      <c r="OMX56" s="249"/>
      <c r="ONA56" s="248"/>
      <c r="ONC56" s="248"/>
      <c r="ONF56" s="249"/>
      <c r="ONG56" s="249"/>
      <c r="ONH56" s="249"/>
      <c r="ONI56" s="249"/>
      <c r="ONJ56" s="249"/>
      <c r="ONK56" s="249"/>
      <c r="ONL56" s="249"/>
      <c r="ONM56" s="249"/>
      <c r="ONN56" s="249"/>
      <c r="ONO56" s="249"/>
      <c r="ONP56" s="249"/>
      <c r="ONQ56" s="249"/>
      <c r="ONT56" s="248"/>
      <c r="ONV56" s="248"/>
      <c r="ONY56" s="249"/>
      <c r="ONZ56" s="249"/>
      <c r="OOA56" s="249"/>
      <c r="OOB56" s="249"/>
      <c r="OOC56" s="249"/>
      <c r="OOD56" s="249"/>
      <c r="OOE56" s="249"/>
      <c r="OOF56" s="249"/>
      <c r="OOG56" s="249"/>
      <c r="OOH56" s="249"/>
      <c r="OOI56" s="249"/>
      <c r="OOJ56" s="249"/>
      <c r="OOM56" s="248"/>
      <c r="OOO56" s="248"/>
      <c r="OOR56" s="249"/>
      <c r="OOS56" s="249"/>
      <c r="OOT56" s="249"/>
      <c r="OOU56" s="249"/>
      <c r="OOV56" s="249"/>
      <c r="OOW56" s="249"/>
      <c r="OOX56" s="249"/>
      <c r="OOY56" s="249"/>
      <c r="OOZ56" s="249"/>
      <c r="OPA56" s="249"/>
      <c r="OPB56" s="249"/>
      <c r="OPC56" s="249"/>
      <c r="OPF56" s="248"/>
      <c r="OPH56" s="248"/>
      <c r="OPK56" s="249"/>
      <c r="OPL56" s="249"/>
      <c r="OPM56" s="249"/>
      <c r="OPN56" s="249"/>
      <c r="OPO56" s="249"/>
      <c r="OPP56" s="249"/>
      <c r="OPQ56" s="249"/>
      <c r="OPR56" s="249"/>
      <c r="OPS56" s="249"/>
      <c r="OPT56" s="249"/>
      <c r="OPU56" s="249"/>
      <c r="OPV56" s="249"/>
      <c r="OPY56" s="248"/>
      <c r="OQA56" s="248"/>
      <c r="OQD56" s="249"/>
      <c r="OQE56" s="249"/>
      <c r="OQF56" s="249"/>
      <c r="OQG56" s="249"/>
      <c r="OQH56" s="249"/>
      <c r="OQI56" s="249"/>
      <c r="OQJ56" s="249"/>
      <c r="OQK56" s="249"/>
      <c r="OQL56" s="249"/>
      <c r="OQM56" s="249"/>
      <c r="OQN56" s="249"/>
      <c r="OQO56" s="249"/>
      <c r="OQR56" s="248"/>
      <c r="OQT56" s="248"/>
      <c r="OQW56" s="249"/>
      <c r="OQX56" s="249"/>
      <c r="OQY56" s="249"/>
      <c r="OQZ56" s="249"/>
      <c r="ORA56" s="249"/>
      <c r="ORB56" s="249"/>
      <c r="ORC56" s="249"/>
      <c r="ORD56" s="249"/>
      <c r="ORE56" s="249"/>
      <c r="ORF56" s="249"/>
      <c r="ORG56" s="249"/>
      <c r="ORH56" s="249"/>
      <c r="ORK56" s="248"/>
      <c r="ORM56" s="248"/>
      <c r="ORP56" s="249"/>
      <c r="ORQ56" s="249"/>
      <c r="ORR56" s="249"/>
      <c r="ORS56" s="249"/>
      <c r="ORT56" s="249"/>
      <c r="ORU56" s="249"/>
      <c r="ORV56" s="249"/>
      <c r="ORW56" s="249"/>
      <c r="ORX56" s="249"/>
      <c r="ORY56" s="249"/>
      <c r="ORZ56" s="249"/>
      <c r="OSA56" s="249"/>
      <c r="OSD56" s="248"/>
      <c r="OSF56" s="248"/>
      <c r="OSI56" s="249"/>
      <c r="OSJ56" s="249"/>
      <c r="OSK56" s="249"/>
      <c r="OSL56" s="249"/>
      <c r="OSM56" s="249"/>
      <c r="OSN56" s="249"/>
      <c r="OSO56" s="249"/>
      <c r="OSP56" s="249"/>
      <c r="OSQ56" s="249"/>
      <c r="OSR56" s="249"/>
      <c r="OSS56" s="249"/>
      <c r="OST56" s="249"/>
      <c r="OSW56" s="248"/>
      <c r="OSY56" s="248"/>
      <c r="OTB56" s="249"/>
      <c r="OTC56" s="249"/>
      <c r="OTD56" s="249"/>
      <c r="OTE56" s="249"/>
      <c r="OTF56" s="249"/>
      <c r="OTG56" s="249"/>
      <c r="OTH56" s="249"/>
      <c r="OTI56" s="249"/>
      <c r="OTJ56" s="249"/>
      <c r="OTK56" s="249"/>
      <c r="OTL56" s="249"/>
      <c r="OTM56" s="249"/>
      <c r="OTP56" s="248"/>
      <c r="OTR56" s="248"/>
      <c r="OTU56" s="249"/>
      <c r="OTV56" s="249"/>
      <c r="OTW56" s="249"/>
      <c r="OTX56" s="249"/>
      <c r="OTY56" s="249"/>
      <c r="OTZ56" s="249"/>
      <c r="OUA56" s="249"/>
      <c r="OUB56" s="249"/>
      <c r="OUC56" s="249"/>
      <c r="OUD56" s="249"/>
      <c r="OUE56" s="249"/>
      <c r="OUF56" s="249"/>
      <c r="OUI56" s="248"/>
      <c r="OUK56" s="248"/>
      <c r="OUN56" s="249"/>
      <c r="OUO56" s="249"/>
      <c r="OUP56" s="249"/>
      <c r="OUQ56" s="249"/>
      <c r="OUR56" s="249"/>
      <c r="OUS56" s="249"/>
      <c r="OUT56" s="249"/>
      <c r="OUU56" s="249"/>
      <c r="OUV56" s="249"/>
      <c r="OUW56" s="249"/>
      <c r="OUX56" s="249"/>
      <c r="OUY56" s="249"/>
      <c r="OVB56" s="248"/>
      <c r="OVD56" s="248"/>
      <c r="OVG56" s="249"/>
      <c r="OVH56" s="249"/>
      <c r="OVI56" s="249"/>
      <c r="OVJ56" s="249"/>
      <c r="OVK56" s="249"/>
      <c r="OVL56" s="249"/>
      <c r="OVM56" s="249"/>
      <c r="OVN56" s="249"/>
      <c r="OVO56" s="249"/>
      <c r="OVP56" s="249"/>
      <c r="OVQ56" s="249"/>
      <c r="OVR56" s="249"/>
      <c r="OVU56" s="248"/>
      <c r="OVW56" s="248"/>
      <c r="OVZ56" s="249"/>
      <c r="OWA56" s="249"/>
      <c r="OWB56" s="249"/>
      <c r="OWC56" s="249"/>
      <c r="OWD56" s="249"/>
      <c r="OWE56" s="249"/>
      <c r="OWF56" s="249"/>
      <c r="OWG56" s="249"/>
      <c r="OWH56" s="249"/>
      <c r="OWI56" s="249"/>
      <c r="OWJ56" s="249"/>
      <c r="OWK56" s="249"/>
      <c r="OWN56" s="248"/>
      <c r="OWP56" s="248"/>
      <c r="OWS56" s="249"/>
      <c r="OWT56" s="249"/>
      <c r="OWU56" s="249"/>
      <c r="OWV56" s="249"/>
      <c r="OWW56" s="249"/>
      <c r="OWX56" s="249"/>
      <c r="OWY56" s="249"/>
      <c r="OWZ56" s="249"/>
      <c r="OXA56" s="249"/>
      <c r="OXB56" s="249"/>
      <c r="OXC56" s="249"/>
      <c r="OXD56" s="249"/>
      <c r="OXG56" s="248"/>
      <c r="OXI56" s="248"/>
      <c r="OXL56" s="249"/>
      <c r="OXM56" s="249"/>
      <c r="OXN56" s="249"/>
      <c r="OXO56" s="249"/>
      <c r="OXP56" s="249"/>
      <c r="OXQ56" s="249"/>
      <c r="OXR56" s="249"/>
      <c r="OXS56" s="249"/>
      <c r="OXT56" s="249"/>
      <c r="OXU56" s="249"/>
      <c r="OXV56" s="249"/>
      <c r="OXW56" s="249"/>
      <c r="OXZ56" s="248"/>
      <c r="OYB56" s="248"/>
      <c r="OYE56" s="249"/>
      <c r="OYF56" s="249"/>
      <c r="OYG56" s="249"/>
      <c r="OYH56" s="249"/>
      <c r="OYI56" s="249"/>
      <c r="OYJ56" s="249"/>
      <c r="OYK56" s="249"/>
      <c r="OYL56" s="249"/>
      <c r="OYM56" s="249"/>
      <c r="OYN56" s="249"/>
      <c r="OYO56" s="249"/>
      <c r="OYP56" s="249"/>
      <c r="OYS56" s="248"/>
      <c r="OYU56" s="248"/>
      <c r="OYX56" s="249"/>
      <c r="OYY56" s="249"/>
      <c r="OYZ56" s="249"/>
      <c r="OZA56" s="249"/>
      <c r="OZB56" s="249"/>
      <c r="OZC56" s="249"/>
      <c r="OZD56" s="249"/>
      <c r="OZE56" s="249"/>
      <c r="OZF56" s="249"/>
      <c r="OZG56" s="249"/>
      <c r="OZH56" s="249"/>
      <c r="OZI56" s="249"/>
      <c r="OZL56" s="248"/>
      <c r="OZN56" s="248"/>
      <c r="OZQ56" s="249"/>
      <c r="OZR56" s="249"/>
      <c r="OZS56" s="249"/>
      <c r="OZT56" s="249"/>
      <c r="OZU56" s="249"/>
      <c r="OZV56" s="249"/>
      <c r="OZW56" s="249"/>
      <c r="OZX56" s="249"/>
      <c r="OZY56" s="249"/>
      <c r="OZZ56" s="249"/>
      <c r="PAA56" s="249"/>
      <c r="PAB56" s="249"/>
      <c r="PAE56" s="248"/>
      <c r="PAG56" s="248"/>
      <c r="PAJ56" s="249"/>
      <c r="PAK56" s="249"/>
      <c r="PAL56" s="249"/>
      <c r="PAM56" s="249"/>
      <c r="PAN56" s="249"/>
      <c r="PAO56" s="249"/>
      <c r="PAP56" s="249"/>
      <c r="PAQ56" s="249"/>
      <c r="PAR56" s="249"/>
      <c r="PAS56" s="249"/>
      <c r="PAT56" s="249"/>
      <c r="PAU56" s="249"/>
      <c r="PAX56" s="248"/>
      <c r="PAZ56" s="248"/>
      <c r="PBC56" s="249"/>
      <c r="PBD56" s="249"/>
      <c r="PBE56" s="249"/>
      <c r="PBF56" s="249"/>
      <c r="PBG56" s="249"/>
      <c r="PBH56" s="249"/>
      <c r="PBI56" s="249"/>
      <c r="PBJ56" s="249"/>
      <c r="PBK56" s="249"/>
      <c r="PBL56" s="249"/>
      <c r="PBM56" s="249"/>
      <c r="PBN56" s="249"/>
      <c r="PBQ56" s="248"/>
      <c r="PBS56" s="248"/>
      <c r="PBV56" s="249"/>
      <c r="PBW56" s="249"/>
      <c r="PBX56" s="249"/>
      <c r="PBY56" s="249"/>
      <c r="PBZ56" s="249"/>
      <c r="PCA56" s="249"/>
      <c r="PCB56" s="249"/>
      <c r="PCC56" s="249"/>
      <c r="PCD56" s="249"/>
      <c r="PCE56" s="249"/>
      <c r="PCF56" s="249"/>
      <c r="PCG56" s="249"/>
      <c r="PCJ56" s="248"/>
      <c r="PCL56" s="248"/>
      <c r="PCO56" s="249"/>
      <c r="PCP56" s="249"/>
      <c r="PCQ56" s="249"/>
      <c r="PCR56" s="249"/>
      <c r="PCS56" s="249"/>
      <c r="PCT56" s="249"/>
      <c r="PCU56" s="249"/>
      <c r="PCV56" s="249"/>
      <c r="PCW56" s="249"/>
      <c r="PCX56" s="249"/>
      <c r="PCY56" s="249"/>
      <c r="PCZ56" s="249"/>
      <c r="PDC56" s="248"/>
      <c r="PDE56" s="248"/>
      <c r="PDH56" s="249"/>
      <c r="PDI56" s="249"/>
      <c r="PDJ56" s="249"/>
      <c r="PDK56" s="249"/>
      <c r="PDL56" s="249"/>
      <c r="PDM56" s="249"/>
      <c r="PDN56" s="249"/>
      <c r="PDO56" s="249"/>
      <c r="PDP56" s="249"/>
      <c r="PDQ56" s="249"/>
      <c r="PDR56" s="249"/>
      <c r="PDS56" s="249"/>
      <c r="PDV56" s="248"/>
      <c r="PDX56" s="248"/>
      <c r="PEA56" s="249"/>
      <c r="PEB56" s="249"/>
      <c r="PEC56" s="249"/>
      <c r="PED56" s="249"/>
      <c r="PEE56" s="249"/>
      <c r="PEF56" s="249"/>
      <c r="PEG56" s="249"/>
      <c r="PEH56" s="249"/>
      <c r="PEI56" s="249"/>
      <c r="PEJ56" s="249"/>
      <c r="PEK56" s="249"/>
      <c r="PEL56" s="249"/>
      <c r="PEO56" s="248"/>
      <c r="PEQ56" s="248"/>
      <c r="PET56" s="249"/>
      <c r="PEU56" s="249"/>
      <c r="PEV56" s="249"/>
      <c r="PEW56" s="249"/>
      <c r="PEX56" s="249"/>
      <c r="PEY56" s="249"/>
      <c r="PEZ56" s="249"/>
      <c r="PFA56" s="249"/>
      <c r="PFB56" s="249"/>
      <c r="PFC56" s="249"/>
      <c r="PFD56" s="249"/>
      <c r="PFE56" s="249"/>
      <c r="PFH56" s="248"/>
      <c r="PFJ56" s="248"/>
      <c r="PFM56" s="249"/>
      <c r="PFN56" s="249"/>
      <c r="PFO56" s="249"/>
      <c r="PFP56" s="249"/>
      <c r="PFQ56" s="249"/>
      <c r="PFR56" s="249"/>
      <c r="PFS56" s="249"/>
      <c r="PFT56" s="249"/>
      <c r="PFU56" s="249"/>
      <c r="PFV56" s="249"/>
      <c r="PFW56" s="249"/>
      <c r="PFX56" s="249"/>
      <c r="PGA56" s="248"/>
      <c r="PGC56" s="248"/>
      <c r="PGF56" s="249"/>
      <c r="PGG56" s="249"/>
      <c r="PGH56" s="249"/>
      <c r="PGI56" s="249"/>
      <c r="PGJ56" s="249"/>
      <c r="PGK56" s="249"/>
      <c r="PGL56" s="249"/>
      <c r="PGM56" s="249"/>
      <c r="PGN56" s="249"/>
      <c r="PGO56" s="249"/>
      <c r="PGP56" s="249"/>
      <c r="PGQ56" s="249"/>
      <c r="PGT56" s="248"/>
      <c r="PGV56" s="248"/>
      <c r="PGY56" s="249"/>
      <c r="PGZ56" s="249"/>
      <c r="PHA56" s="249"/>
      <c r="PHB56" s="249"/>
      <c r="PHC56" s="249"/>
      <c r="PHD56" s="249"/>
      <c r="PHE56" s="249"/>
      <c r="PHF56" s="249"/>
      <c r="PHG56" s="249"/>
      <c r="PHH56" s="249"/>
      <c r="PHI56" s="249"/>
      <c r="PHJ56" s="249"/>
      <c r="PHM56" s="248"/>
      <c r="PHO56" s="248"/>
      <c r="PHR56" s="249"/>
      <c r="PHS56" s="249"/>
      <c r="PHT56" s="249"/>
      <c r="PHU56" s="249"/>
      <c r="PHV56" s="249"/>
      <c r="PHW56" s="249"/>
      <c r="PHX56" s="249"/>
      <c r="PHY56" s="249"/>
      <c r="PHZ56" s="249"/>
      <c r="PIA56" s="249"/>
      <c r="PIB56" s="249"/>
      <c r="PIC56" s="249"/>
      <c r="PIF56" s="248"/>
      <c r="PIH56" s="248"/>
      <c r="PIK56" s="249"/>
      <c r="PIL56" s="249"/>
      <c r="PIM56" s="249"/>
      <c r="PIN56" s="249"/>
      <c r="PIO56" s="249"/>
      <c r="PIP56" s="249"/>
      <c r="PIQ56" s="249"/>
      <c r="PIR56" s="249"/>
      <c r="PIS56" s="249"/>
      <c r="PIT56" s="249"/>
      <c r="PIU56" s="249"/>
      <c r="PIV56" s="249"/>
      <c r="PIY56" s="248"/>
      <c r="PJA56" s="248"/>
      <c r="PJD56" s="249"/>
      <c r="PJE56" s="249"/>
      <c r="PJF56" s="249"/>
      <c r="PJG56" s="249"/>
      <c r="PJH56" s="249"/>
      <c r="PJI56" s="249"/>
      <c r="PJJ56" s="249"/>
      <c r="PJK56" s="249"/>
      <c r="PJL56" s="249"/>
      <c r="PJM56" s="249"/>
      <c r="PJN56" s="249"/>
      <c r="PJO56" s="249"/>
      <c r="PJR56" s="248"/>
      <c r="PJT56" s="248"/>
      <c r="PJW56" s="249"/>
      <c r="PJX56" s="249"/>
      <c r="PJY56" s="249"/>
      <c r="PJZ56" s="249"/>
      <c r="PKA56" s="249"/>
      <c r="PKB56" s="249"/>
      <c r="PKC56" s="249"/>
      <c r="PKD56" s="249"/>
      <c r="PKE56" s="249"/>
      <c r="PKF56" s="249"/>
      <c r="PKG56" s="249"/>
      <c r="PKH56" s="249"/>
      <c r="PKK56" s="248"/>
      <c r="PKM56" s="248"/>
      <c r="PKP56" s="249"/>
      <c r="PKQ56" s="249"/>
      <c r="PKR56" s="249"/>
      <c r="PKS56" s="249"/>
      <c r="PKT56" s="249"/>
      <c r="PKU56" s="249"/>
      <c r="PKV56" s="249"/>
      <c r="PKW56" s="249"/>
      <c r="PKX56" s="249"/>
      <c r="PKY56" s="249"/>
      <c r="PKZ56" s="249"/>
      <c r="PLA56" s="249"/>
      <c r="PLD56" s="248"/>
      <c r="PLF56" s="248"/>
      <c r="PLI56" s="249"/>
      <c r="PLJ56" s="249"/>
      <c r="PLK56" s="249"/>
      <c r="PLL56" s="249"/>
      <c r="PLM56" s="249"/>
      <c r="PLN56" s="249"/>
      <c r="PLO56" s="249"/>
      <c r="PLP56" s="249"/>
      <c r="PLQ56" s="249"/>
      <c r="PLR56" s="249"/>
      <c r="PLS56" s="249"/>
      <c r="PLT56" s="249"/>
      <c r="PLW56" s="248"/>
      <c r="PLY56" s="248"/>
      <c r="PMB56" s="249"/>
      <c r="PMC56" s="249"/>
      <c r="PMD56" s="249"/>
      <c r="PME56" s="249"/>
      <c r="PMF56" s="249"/>
      <c r="PMG56" s="249"/>
      <c r="PMH56" s="249"/>
      <c r="PMI56" s="249"/>
      <c r="PMJ56" s="249"/>
      <c r="PMK56" s="249"/>
      <c r="PML56" s="249"/>
      <c r="PMM56" s="249"/>
      <c r="PMP56" s="248"/>
      <c r="PMR56" s="248"/>
      <c r="PMU56" s="249"/>
      <c r="PMV56" s="249"/>
      <c r="PMW56" s="249"/>
      <c r="PMX56" s="249"/>
      <c r="PMY56" s="249"/>
      <c r="PMZ56" s="249"/>
      <c r="PNA56" s="249"/>
      <c r="PNB56" s="249"/>
      <c r="PNC56" s="249"/>
      <c r="PND56" s="249"/>
      <c r="PNE56" s="249"/>
      <c r="PNF56" s="249"/>
      <c r="PNI56" s="248"/>
      <c r="PNK56" s="248"/>
      <c r="PNN56" s="249"/>
      <c r="PNO56" s="249"/>
      <c r="PNP56" s="249"/>
      <c r="PNQ56" s="249"/>
      <c r="PNR56" s="249"/>
      <c r="PNS56" s="249"/>
      <c r="PNT56" s="249"/>
      <c r="PNU56" s="249"/>
      <c r="PNV56" s="249"/>
      <c r="PNW56" s="249"/>
      <c r="PNX56" s="249"/>
      <c r="PNY56" s="249"/>
      <c r="POB56" s="248"/>
      <c r="POD56" s="248"/>
      <c r="POG56" s="249"/>
      <c r="POH56" s="249"/>
      <c r="POI56" s="249"/>
      <c r="POJ56" s="249"/>
      <c r="POK56" s="249"/>
      <c r="POL56" s="249"/>
      <c r="POM56" s="249"/>
      <c r="PON56" s="249"/>
      <c r="POO56" s="249"/>
      <c r="POP56" s="249"/>
      <c r="POQ56" s="249"/>
      <c r="POR56" s="249"/>
      <c r="POU56" s="248"/>
      <c r="POW56" s="248"/>
      <c r="POZ56" s="249"/>
      <c r="PPA56" s="249"/>
      <c r="PPB56" s="249"/>
      <c r="PPC56" s="249"/>
      <c r="PPD56" s="249"/>
      <c r="PPE56" s="249"/>
      <c r="PPF56" s="249"/>
      <c r="PPG56" s="249"/>
      <c r="PPH56" s="249"/>
      <c r="PPI56" s="249"/>
      <c r="PPJ56" s="249"/>
      <c r="PPK56" s="249"/>
      <c r="PPN56" s="248"/>
      <c r="PPP56" s="248"/>
      <c r="PPS56" s="249"/>
      <c r="PPT56" s="249"/>
      <c r="PPU56" s="249"/>
      <c r="PPV56" s="249"/>
      <c r="PPW56" s="249"/>
      <c r="PPX56" s="249"/>
      <c r="PPY56" s="249"/>
      <c r="PPZ56" s="249"/>
      <c r="PQA56" s="249"/>
      <c r="PQB56" s="249"/>
      <c r="PQC56" s="249"/>
      <c r="PQD56" s="249"/>
      <c r="PQG56" s="248"/>
      <c r="PQI56" s="248"/>
      <c r="PQL56" s="249"/>
      <c r="PQM56" s="249"/>
      <c r="PQN56" s="249"/>
      <c r="PQO56" s="249"/>
      <c r="PQP56" s="249"/>
      <c r="PQQ56" s="249"/>
      <c r="PQR56" s="249"/>
      <c r="PQS56" s="249"/>
      <c r="PQT56" s="249"/>
      <c r="PQU56" s="249"/>
      <c r="PQV56" s="249"/>
      <c r="PQW56" s="249"/>
      <c r="PQZ56" s="248"/>
      <c r="PRB56" s="248"/>
      <c r="PRE56" s="249"/>
      <c r="PRF56" s="249"/>
      <c r="PRG56" s="249"/>
      <c r="PRH56" s="249"/>
      <c r="PRI56" s="249"/>
      <c r="PRJ56" s="249"/>
      <c r="PRK56" s="249"/>
      <c r="PRL56" s="249"/>
      <c r="PRM56" s="249"/>
      <c r="PRN56" s="249"/>
      <c r="PRO56" s="249"/>
      <c r="PRP56" s="249"/>
      <c r="PRS56" s="248"/>
      <c r="PRU56" s="248"/>
      <c r="PRX56" s="249"/>
      <c r="PRY56" s="249"/>
      <c r="PRZ56" s="249"/>
      <c r="PSA56" s="249"/>
      <c r="PSB56" s="249"/>
      <c r="PSC56" s="249"/>
      <c r="PSD56" s="249"/>
      <c r="PSE56" s="249"/>
      <c r="PSF56" s="249"/>
      <c r="PSG56" s="249"/>
      <c r="PSH56" s="249"/>
      <c r="PSI56" s="249"/>
      <c r="PSL56" s="248"/>
      <c r="PSN56" s="248"/>
      <c r="PSQ56" s="249"/>
      <c r="PSR56" s="249"/>
      <c r="PSS56" s="249"/>
      <c r="PST56" s="249"/>
      <c r="PSU56" s="249"/>
      <c r="PSV56" s="249"/>
      <c r="PSW56" s="249"/>
      <c r="PSX56" s="249"/>
      <c r="PSY56" s="249"/>
      <c r="PSZ56" s="249"/>
      <c r="PTA56" s="249"/>
      <c r="PTB56" s="249"/>
      <c r="PTE56" s="248"/>
      <c r="PTG56" s="248"/>
      <c r="PTJ56" s="249"/>
      <c r="PTK56" s="249"/>
      <c r="PTL56" s="249"/>
      <c r="PTM56" s="249"/>
      <c r="PTN56" s="249"/>
      <c r="PTO56" s="249"/>
      <c r="PTP56" s="249"/>
      <c r="PTQ56" s="249"/>
      <c r="PTR56" s="249"/>
      <c r="PTS56" s="249"/>
      <c r="PTT56" s="249"/>
      <c r="PTU56" s="249"/>
      <c r="PTX56" s="248"/>
      <c r="PTZ56" s="248"/>
      <c r="PUC56" s="249"/>
      <c r="PUD56" s="249"/>
      <c r="PUE56" s="249"/>
      <c r="PUF56" s="249"/>
      <c r="PUG56" s="249"/>
      <c r="PUH56" s="249"/>
      <c r="PUI56" s="249"/>
      <c r="PUJ56" s="249"/>
      <c r="PUK56" s="249"/>
      <c r="PUL56" s="249"/>
      <c r="PUM56" s="249"/>
      <c r="PUN56" s="249"/>
      <c r="PUQ56" s="248"/>
      <c r="PUS56" s="248"/>
      <c r="PUV56" s="249"/>
      <c r="PUW56" s="249"/>
      <c r="PUX56" s="249"/>
      <c r="PUY56" s="249"/>
      <c r="PUZ56" s="249"/>
      <c r="PVA56" s="249"/>
      <c r="PVB56" s="249"/>
      <c r="PVC56" s="249"/>
      <c r="PVD56" s="249"/>
      <c r="PVE56" s="249"/>
      <c r="PVF56" s="249"/>
      <c r="PVG56" s="249"/>
      <c r="PVJ56" s="248"/>
      <c r="PVL56" s="248"/>
      <c r="PVO56" s="249"/>
      <c r="PVP56" s="249"/>
      <c r="PVQ56" s="249"/>
      <c r="PVR56" s="249"/>
      <c r="PVS56" s="249"/>
      <c r="PVT56" s="249"/>
      <c r="PVU56" s="249"/>
      <c r="PVV56" s="249"/>
      <c r="PVW56" s="249"/>
      <c r="PVX56" s="249"/>
      <c r="PVY56" s="249"/>
      <c r="PVZ56" s="249"/>
      <c r="PWC56" s="248"/>
      <c r="PWE56" s="248"/>
      <c r="PWH56" s="249"/>
      <c r="PWI56" s="249"/>
      <c r="PWJ56" s="249"/>
      <c r="PWK56" s="249"/>
      <c r="PWL56" s="249"/>
      <c r="PWM56" s="249"/>
      <c r="PWN56" s="249"/>
      <c r="PWO56" s="249"/>
      <c r="PWP56" s="249"/>
      <c r="PWQ56" s="249"/>
      <c r="PWR56" s="249"/>
      <c r="PWS56" s="249"/>
      <c r="PWV56" s="248"/>
      <c r="PWX56" s="248"/>
      <c r="PXA56" s="249"/>
      <c r="PXB56" s="249"/>
      <c r="PXC56" s="249"/>
      <c r="PXD56" s="249"/>
      <c r="PXE56" s="249"/>
      <c r="PXF56" s="249"/>
      <c r="PXG56" s="249"/>
      <c r="PXH56" s="249"/>
      <c r="PXI56" s="249"/>
      <c r="PXJ56" s="249"/>
      <c r="PXK56" s="249"/>
      <c r="PXL56" s="249"/>
      <c r="PXO56" s="248"/>
      <c r="PXQ56" s="248"/>
      <c r="PXT56" s="249"/>
      <c r="PXU56" s="249"/>
      <c r="PXV56" s="249"/>
      <c r="PXW56" s="249"/>
      <c r="PXX56" s="249"/>
      <c r="PXY56" s="249"/>
      <c r="PXZ56" s="249"/>
      <c r="PYA56" s="249"/>
      <c r="PYB56" s="249"/>
      <c r="PYC56" s="249"/>
      <c r="PYD56" s="249"/>
      <c r="PYE56" s="249"/>
      <c r="PYH56" s="248"/>
      <c r="PYJ56" s="248"/>
      <c r="PYM56" s="249"/>
      <c r="PYN56" s="249"/>
      <c r="PYO56" s="249"/>
      <c r="PYP56" s="249"/>
      <c r="PYQ56" s="249"/>
      <c r="PYR56" s="249"/>
      <c r="PYS56" s="249"/>
      <c r="PYT56" s="249"/>
      <c r="PYU56" s="249"/>
      <c r="PYV56" s="249"/>
      <c r="PYW56" s="249"/>
      <c r="PYX56" s="249"/>
      <c r="PZA56" s="248"/>
      <c r="PZC56" s="248"/>
      <c r="PZF56" s="249"/>
      <c r="PZG56" s="249"/>
      <c r="PZH56" s="249"/>
      <c r="PZI56" s="249"/>
      <c r="PZJ56" s="249"/>
      <c r="PZK56" s="249"/>
      <c r="PZL56" s="249"/>
      <c r="PZM56" s="249"/>
      <c r="PZN56" s="249"/>
      <c r="PZO56" s="249"/>
      <c r="PZP56" s="249"/>
      <c r="PZQ56" s="249"/>
      <c r="PZT56" s="248"/>
      <c r="PZV56" s="248"/>
      <c r="PZY56" s="249"/>
      <c r="PZZ56" s="249"/>
      <c r="QAA56" s="249"/>
      <c r="QAB56" s="249"/>
      <c r="QAC56" s="249"/>
      <c r="QAD56" s="249"/>
      <c r="QAE56" s="249"/>
      <c r="QAF56" s="249"/>
      <c r="QAG56" s="249"/>
      <c r="QAH56" s="249"/>
      <c r="QAI56" s="249"/>
      <c r="QAJ56" s="249"/>
      <c r="QAM56" s="248"/>
      <c r="QAO56" s="248"/>
      <c r="QAR56" s="249"/>
      <c r="QAS56" s="249"/>
      <c r="QAT56" s="249"/>
      <c r="QAU56" s="249"/>
      <c r="QAV56" s="249"/>
      <c r="QAW56" s="249"/>
      <c r="QAX56" s="249"/>
      <c r="QAY56" s="249"/>
      <c r="QAZ56" s="249"/>
      <c r="QBA56" s="249"/>
      <c r="QBB56" s="249"/>
      <c r="QBC56" s="249"/>
      <c r="QBF56" s="248"/>
      <c r="QBH56" s="248"/>
      <c r="QBK56" s="249"/>
      <c r="QBL56" s="249"/>
      <c r="QBM56" s="249"/>
      <c r="QBN56" s="249"/>
      <c r="QBO56" s="249"/>
      <c r="QBP56" s="249"/>
      <c r="QBQ56" s="249"/>
      <c r="QBR56" s="249"/>
      <c r="QBS56" s="249"/>
      <c r="QBT56" s="249"/>
      <c r="QBU56" s="249"/>
      <c r="QBV56" s="249"/>
      <c r="QBY56" s="248"/>
      <c r="QCA56" s="248"/>
      <c r="QCD56" s="249"/>
      <c r="QCE56" s="249"/>
      <c r="QCF56" s="249"/>
      <c r="QCG56" s="249"/>
      <c r="QCH56" s="249"/>
      <c r="QCI56" s="249"/>
      <c r="QCJ56" s="249"/>
      <c r="QCK56" s="249"/>
      <c r="QCL56" s="249"/>
      <c r="QCM56" s="249"/>
      <c r="QCN56" s="249"/>
      <c r="QCO56" s="249"/>
      <c r="QCR56" s="248"/>
      <c r="QCT56" s="248"/>
      <c r="QCW56" s="249"/>
      <c r="QCX56" s="249"/>
      <c r="QCY56" s="249"/>
      <c r="QCZ56" s="249"/>
      <c r="QDA56" s="249"/>
      <c r="QDB56" s="249"/>
      <c r="QDC56" s="249"/>
      <c r="QDD56" s="249"/>
      <c r="QDE56" s="249"/>
      <c r="QDF56" s="249"/>
      <c r="QDG56" s="249"/>
      <c r="QDH56" s="249"/>
      <c r="QDK56" s="248"/>
      <c r="QDM56" s="248"/>
      <c r="QDP56" s="249"/>
      <c r="QDQ56" s="249"/>
      <c r="QDR56" s="249"/>
      <c r="QDS56" s="249"/>
      <c r="QDT56" s="249"/>
      <c r="QDU56" s="249"/>
      <c r="QDV56" s="249"/>
      <c r="QDW56" s="249"/>
      <c r="QDX56" s="249"/>
      <c r="QDY56" s="249"/>
      <c r="QDZ56" s="249"/>
      <c r="QEA56" s="249"/>
      <c r="QED56" s="248"/>
      <c r="QEF56" s="248"/>
      <c r="QEI56" s="249"/>
      <c r="QEJ56" s="249"/>
      <c r="QEK56" s="249"/>
      <c r="QEL56" s="249"/>
      <c r="QEM56" s="249"/>
      <c r="QEN56" s="249"/>
      <c r="QEO56" s="249"/>
      <c r="QEP56" s="249"/>
      <c r="QEQ56" s="249"/>
      <c r="QER56" s="249"/>
      <c r="QES56" s="249"/>
      <c r="QET56" s="249"/>
      <c r="QEW56" s="248"/>
      <c r="QEY56" s="248"/>
      <c r="QFB56" s="249"/>
      <c r="QFC56" s="249"/>
      <c r="QFD56" s="249"/>
      <c r="QFE56" s="249"/>
      <c r="QFF56" s="249"/>
      <c r="QFG56" s="249"/>
      <c r="QFH56" s="249"/>
      <c r="QFI56" s="249"/>
      <c r="QFJ56" s="249"/>
      <c r="QFK56" s="249"/>
      <c r="QFL56" s="249"/>
      <c r="QFM56" s="249"/>
      <c r="QFP56" s="248"/>
      <c r="QFR56" s="248"/>
      <c r="QFU56" s="249"/>
      <c r="QFV56" s="249"/>
      <c r="QFW56" s="249"/>
      <c r="QFX56" s="249"/>
      <c r="QFY56" s="249"/>
      <c r="QFZ56" s="249"/>
      <c r="QGA56" s="249"/>
      <c r="QGB56" s="249"/>
      <c r="QGC56" s="249"/>
      <c r="QGD56" s="249"/>
      <c r="QGE56" s="249"/>
      <c r="QGF56" s="249"/>
      <c r="QGI56" s="248"/>
      <c r="QGK56" s="248"/>
      <c r="QGN56" s="249"/>
      <c r="QGO56" s="249"/>
      <c r="QGP56" s="249"/>
      <c r="QGQ56" s="249"/>
      <c r="QGR56" s="249"/>
      <c r="QGS56" s="249"/>
      <c r="QGT56" s="249"/>
      <c r="QGU56" s="249"/>
      <c r="QGV56" s="249"/>
      <c r="QGW56" s="249"/>
      <c r="QGX56" s="249"/>
      <c r="QGY56" s="249"/>
      <c r="QHB56" s="248"/>
      <c r="QHD56" s="248"/>
      <c r="QHG56" s="249"/>
      <c r="QHH56" s="249"/>
      <c r="QHI56" s="249"/>
      <c r="QHJ56" s="249"/>
      <c r="QHK56" s="249"/>
      <c r="QHL56" s="249"/>
      <c r="QHM56" s="249"/>
      <c r="QHN56" s="249"/>
      <c r="QHO56" s="249"/>
      <c r="QHP56" s="249"/>
      <c r="QHQ56" s="249"/>
      <c r="QHR56" s="249"/>
      <c r="QHU56" s="248"/>
      <c r="QHW56" s="248"/>
      <c r="QHZ56" s="249"/>
      <c r="QIA56" s="249"/>
      <c r="QIB56" s="249"/>
      <c r="QIC56" s="249"/>
      <c r="QID56" s="249"/>
      <c r="QIE56" s="249"/>
      <c r="QIF56" s="249"/>
      <c r="QIG56" s="249"/>
      <c r="QIH56" s="249"/>
      <c r="QII56" s="249"/>
      <c r="QIJ56" s="249"/>
      <c r="QIK56" s="249"/>
      <c r="QIN56" s="248"/>
      <c r="QIP56" s="248"/>
      <c r="QIS56" s="249"/>
      <c r="QIT56" s="249"/>
      <c r="QIU56" s="249"/>
      <c r="QIV56" s="249"/>
      <c r="QIW56" s="249"/>
      <c r="QIX56" s="249"/>
      <c r="QIY56" s="249"/>
      <c r="QIZ56" s="249"/>
      <c r="QJA56" s="249"/>
      <c r="QJB56" s="249"/>
      <c r="QJC56" s="249"/>
      <c r="QJD56" s="249"/>
      <c r="QJG56" s="248"/>
      <c r="QJI56" s="248"/>
      <c r="QJL56" s="249"/>
      <c r="QJM56" s="249"/>
      <c r="QJN56" s="249"/>
      <c r="QJO56" s="249"/>
      <c r="QJP56" s="249"/>
      <c r="QJQ56" s="249"/>
      <c r="QJR56" s="249"/>
      <c r="QJS56" s="249"/>
      <c r="QJT56" s="249"/>
      <c r="QJU56" s="249"/>
      <c r="QJV56" s="249"/>
      <c r="QJW56" s="249"/>
      <c r="QJZ56" s="248"/>
      <c r="QKB56" s="248"/>
      <c r="QKE56" s="249"/>
      <c r="QKF56" s="249"/>
      <c r="QKG56" s="249"/>
      <c r="QKH56" s="249"/>
      <c r="QKI56" s="249"/>
      <c r="QKJ56" s="249"/>
      <c r="QKK56" s="249"/>
      <c r="QKL56" s="249"/>
      <c r="QKM56" s="249"/>
      <c r="QKN56" s="249"/>
      <c r="QKO56" s="249"/>
      <c r="QKP56" s="249"/>
      <c r="QKS56" s="248"/>
      <c r="QKU56" s="248"/>
      <c r="QKX56" s="249"/>
      <c r="QKY56" s="249"/>
      <c r="QKZ56" s="249"/>
      <c r="QLA56" s="249"/>
      <c r="QLB56" s="249"/>
      <c r="QLC56" s="249"/>
      <c r="QLD56" s="249"/>
      <c r="QLE56" s="249"/>
      <c r="QLF56" s="249"/>
      <c r="QLG56" s="249"/>
      <c r="QLH56" s="249"/>
      <c r="QLI56" s="249"/>
      <c r="QLL56" s="248"/>
      <c r="QLN56" s="248"/>
      <c r="QLQ56" s="249"/>
      <c r="QLR56" s="249"/>
      <c r="QLS56" s="249"/>
      <c r="QLT56" s="249"/>
      <c r="QLU56" s="249"/>
      <c r="QLV56" s="249"/>
      <c r="QLW56" s="249"/>
      <c r="QLX56" s="249"/>
      <c r="QLY56" s="249"/>
      <c r="QLZ56" s="249"/>
      <c r="QMA56" s="249"/>
      <c r="QMB56" s="249"/>
      <c r="QME56" s="248"/>
      <c r="QMG56" s="248"/>
      <c r="QMJ56" s="249"/>
      <c r="QMK56" s="249"/>
      <c r="QML56" s="249"/>
      <c r="QMM56" s="249"/>
      <c r="QMN56" s="249"/>
      <c r="QMO56" s="249"/>
      <c r="QMP56" s="249"/>
      <c r="QMQ56" s="249"/>
      <c r="QMR56" s="249"/>
      <c r="QMS56" s="249"/>
      <c r="QMT56" s="249"/>
      <c r="QMU56" s="249"/>
      <c r="QMX56" s="248"/>
      <c r="QMZ56" s="248"/>
      <c r="QNC56" s="249"/>
      <c r="QND56" s="249"/>
      <c r="QNE56" s="249"/>
      <c r="QNF56" s="249"/>
      <c r="QNG56" s="249"/>
      <c r="QNH56" s="249"/>
      <c r="QNI56" s="249"/>
      <c r="QNJ56" s="249"/>
      <c r="QNK56" s="249"/>
      <c r="QNL56" s="249"/>
      <c r="QNM56" s="249"/>
      <c r="QNN56" s="249"/>
      <c r="QNQ56" s="248"/>
      <c r="QNS56" s="248"/>
      <c r="QNV56" s="249"/>
      <c r="QNW56" s="249"/>
      <c r="QNX56" s="249"/>
      <c r="QNY56" s="249"/>
      <c r="QNZ56" s="249"/>
      <c r="QOA56" s="249"/>
      <c r="QOB56" s="249"/>
      <c r="QOC56" s="249"/>
      <c r="QOD56" s="249"/>
      <c r="QOE56" s="249"/>
      <c r="QOF56" s="249"/>
      <c r="QOG56" s="249"/>
      <c r="QOJ56" s="248"/>
      <c r="QOL56" s="248"/>
      <c r="QOO56" s="249"/>
      <c r="QOP56" s="249"/>
      <c r="QOQ56" s="249"/>
      <c r="QOR56" s="249"/>
      <c r="QOS56" s="249"/>
      <c r="QOT56" s="249"/>
      <c r="QOU56" s="249"/>
      <c r="QOV56" s="249"/>
      <c r="QOW56" s="249"/>
      <c r="QOX56" s="249"/>
      <c r="QOY56" s="249"/>
      <c r="QOZ56" s="249"/>
      <c r="QPC56" s="248"/>
      <c r="QPE56" s="248"/>
      <c r="QPH56" s="249"/>
      <c r="QPI56" s="249"/>
      <c r="QPJ56" s="249"/>
      <c r="QPK56" s="249"/>
      <c r="QPL56" s="249"/>
      <c r="QPM56" s="249"/>
      <c r="QPN56" s="249"/>
      <c r="QPO56" s="249"/>
      <c r="QPP56" s="249"/>
      <c r="QPQ56" s="249"/>
      <c r="QPR56" s="249"/>
      <c r="QPS56" s="249"/>
      <c r="QPV56" s="248"/>
      <c r="QPX56" s="248"/>
      <c r="QQA56" s="249"/>
      <c r="QQB56" s="249"/>
      <c r="QQC56" s="249"/>
      <c r="QQD56" s="249"/>
      <c r="QQE56" s="249"/>
      <c r="QQF56" s="249"/>
      <c r="QQG56" s="249"/>
      <c r="QQH56" s="249"/>
      <c r="QQI56" s="249"/>
      <c r="QQJ56" s="249"/>
      <c r="QQK56" s="249"/>
      <c r="QQL56" s="249"/>
      <c r="QQO56" s="248"/>
      <c r="QQQ56" s="248"/>
      <c r="QQT56" s="249"/>
      <c r="QQU56" s="249"/>
      <c r="QQV56" s="249"/>
      <c r="QQW56" s="249"/>
      <c r="QQX56" s="249"/>
      <c r="QQY56" s="249"/>
      <c r="QQZ56" s="249"/>
      <c r="QRA56" s="249"/>
      <c r="QRB56" s="249"/>
      <c r="QRC56" s="249"/>
      <c r="QRD56" s="249"/>
      <c r="QRE56" s="249"/>
      <c r="QRH56" s="248"/>
      <c r="QRJ56" s="248"/>
      <c r="QRM56" s="249"/>
      <c r="QRN56" s="249"/>
      <c r="QRO56" s="249"/>
      <c r="QRP56" s="249"/>
      <c r="QRQ56" s="249"/>
      <c r="QRR56" s="249"/>
      <c r="QRS56" s="249"/>
      <c r="QRT56" s="249"/>
      <c r="QRU56" s="249"/>
      <c r="QRV56" s="249"/>
      <c r="QRW56" s="249"/>
      <c r="QRX56" s="249"/>
      <c r="QSA56" s="248"/>
      <c r="QSC56" s="248"/>
      <c r="QSF56" s="249"/>
      <c r="QSG56" s="249"/>
      <c r="QSH56" s="249"/>
      <c r="QSI56" s="249"/>
      <c r="QSJ56" s="249"/>
      <c r="QSK56" s="249"/>
      <c r="QSL56" s="249"/>
      <c r="QSM56" s="249"/>
      <c r="QSN56" s="249"/>
      <c r="QSO56" s="249"/>
      <c r="QSP56" s="249"/>
      <c r="QSQ56" s="249"/>
      <c r="QST56" s="248"/>
      <c r="QSV56" s="248"/>
      <c r="QSY56" s="249"/>
      <c r="QSZ56" s="249"/>
      <c r="QTA56" s="249"/>
      <c r="QTB56" s="249"/>
      <c r="QTC56" s="249"/>
      <c r="QTD56" s="249"/>
      <c r="QTE56" s="249"/>
      <c r="QTF56" s="249"/>
      <c r="QTG56" s="249"/>
      <c r="QTH56" s="249"/>
      <c r="QTI56" s="249"/>
      <c r="QTJ56" s="249"/>
      <c r="QTM56" s="248"/>
      <c r="QTO56" s="248"/>
      <c r="QTR56" s="249"/>
      <c r="QTS56" s="249"/>
      <c r="QTT56" s="249"/>
      <c r="QTU56" s="249"/>
      <c r="QTV56" s="249"/>
      <c r="QTW56" s="249"/>
      <c r="QTX56" s="249"/>
      <c r="QTY56" s="249"/>
      <c r="QTZ56" s="249"/>
      <c r="QUA56" s="249"/>
      <c r="QUB56" s="249"/>
      <c r="QUC56" s="249"/>
      <c r="QUF56" s="248"/>
      <c r="QUH56" s="248"/>
      <c r="QUK56" s="249"/>
      <c r="QUL56" s="249"/>
      <c r="QUM56" s="249"/>
      <c r="QUN56" s="249"/>
      <c r="QUO56" s="249"/>
      <c r="QUP56" s="249"/>
      <c r="QUQ56" s="249"/>
      <c r="QUR56" s="249"/>
      <c r="QUS56" s="249"/>
      <c r="QUT56" s="249"/>
      <c r="QUU56" s="249"/>
      <c r="QUV56" s="249"/>
      <c r="QUY56" s="248"/>
      <c r="QVA56" s="248"/>
      <c r="QVD56" s="249"/>
      <c r="QVE56" s="249"/>
      <c r="QVF56" s="249"/>
      <c r="QVG56" s="249"/>
      <c r="QVH56" s="249"/>
      <c r="QVI56" s="249"/>
      <c r="QVJ56" s="249"/>
      <c r="QVK56" s="249"/>
      <c r="QVL56" s="249"/>
      <c r="QVM56" s="249"/>
      <c r="QVN56" s="249"/>
      <c r="QVO56" s="249"/>
      <c r="QVR56" s="248"/>
      <c r="QVT56" s="248"/>
      <c r="QVW56" s="249"/>
      <c r="QVX56" s="249"/>
      <c r="QVY56" s="249"/>
      <c r="QVZ56" s="249"/>
      <c r="QWA56" s="249"/>
      <c r="QWB56" s="249"/>
      <c r="QWC56" s="249"/>
      <c r="QWD56" s="249"/>
      <c r="QWE56" s="249"/>
      <c r="QWF56" s="249"/>
      <c r="QWG56" s="249"/>
      <c r="QWH56" s="249"/>
      <c r="QWK56" s="248"/>
      <c r="QWM56" s="248"/>
      <c r="QWP56" s="249"/>
      <c r="QWQ56" s="249"/>
      <c r="QWR56" s="249"/>
      <c r="QWS56" s="249"/>
      <c r="QWT56" s="249"/>
      <c r="QWU56" s="249"/>
      <c r="QWV56" s="249"/>
      <c r="QWW56" s="249"/>
      <c r="QWX56" s="249"/>
      <c r="QWY56" s="249"/>
      <c r="QWZ56" s="249"/>
      <c r="QXA56" s="249"/>
      <c r="QXD56" s="248"/>
      <c r="QXF56" s="248"/>
      <c r="QXI56" s="249"/>
      <c r="QXJ56" s="249"/>
      <c r="QXK56" s="249"/>
      <c r="QXL56" s="249"/>
      <c r="QXM56" s="249"/>
      <c r="QXN56" s="249"/>
      <c r="QXO56" s="249"/>
      <c r="QXP56" s="249"/>
      <c r="QXQ56" s="249"/>
      <c r="QXR56" s="249"/>
      <c r="QXS56" s="249"/>
      <c r="QXT56" s="249"/>
      <c r="QXW56" s="248"/>
      <c r="QXY56" s="248"/>
      <c r="QYB56" s="249"/>
      <c r="QYC56" s="249"/>
      <c r="QYD56" s="249"/>
      <c r="QYE56" s="249"/>
      <c r="QYF56" s="249"/>
      <c r="QYG56" s="249"/>
      <c r="QYH56" s="249"/>
      <c r="QYI56" s="249"/>
      <c r="QYJ56" s="249"/>
      <c r="QYK56" s="249"/>
      <c r="QYL56" s="249"/>
      <c r="QYM56" s="249"/>
      <c r="QYP56" s="248"/>
      <c r="QYR56" s="248"/>
      <c r="QYU56" s="249"/>
      <c r="QYV56" s="249"/>
      <c r="QYW56" s="249"/>
      <c r="QYX56" s="249"/>
      <c r="QYY56" s="249"/>
      <c r="QYZ56" s="249"/>
      <c r="QZA56" s="249"/>
      <c r="QZB56" s="249"/>
      <c r="QZC56" s="249"/>
      <c r="QZD56" s="249"/>
      <c r="QZE56" s="249"/>
      <c r="QZF56" s="249"/>
      <c r="QZI56" s="248"/>
      <c r="QZK56" s="248"/>
      <c r="QZN56" s="249"/>
      <c r="QZO56" s="249"/>
      <c r="QZP56" s="249"/>
      <c r="QZQ56" s="249"/>
      <c r="QZR56" s="249"/>
      <c r="QZS56" s="249"/>
      <c r="QZT56" s="249"/>
      <c r="QZU56" s="249"/>
      <c r="QZV56" s="249"/>
      <c r="QZW56" s="249"/>
      <c r="QZX56" s="249"/>
      <c r="QZY56" s="249"/>
      <c r="RAB56" s="248"/>
      <c r="RAD56" s="248"/>
      <c r="RAG56" s="249"/>
      <c r="RAH56" s="249"/>
      <c r="RAI56" s="249"/>
      <c r="RAJ56" s="249"/>
      <c r="RAK56" s="249"/>
      <c r="RAL56" s="249"/>
      <c r="RAM56" s="249"/>
      <c r="RAN56" s="249"/>
      <c r="RAO56" s="249"/>
      <c r="RAP56" s="249"/>
      <c r="RAQ56" s="249"/>
      <c r="RAR56" s="249"/>
      <c r="RAU56" s="248"/>
      <c r="RAW56" s="248"/>
      <c r="RAZ56" s="249"/>
      <c r="RBA56" s="249"/>
      <c r="RBB56" s="249"/>
      <c r="RBC56" s="249"/>
      <c r="RBD56" s="249"/>
      <c r="RBE56" s="249"/>
      <c r="RBF56" s="249"/>
      <c r="RBG56" s="249"/>
      <c r="RBH56" s="249"/>
      <c r="RBI56" s="249"/>
      <c r="RBJ56" s="249"/>
      <c r="RBK56" s="249"/>
      <c r="RBN56" s="248"/>
      <c r="RBP56" s="248"/>
      <c r="RBS56" s="249"/>
      <c r="RBT56" s="249"/>
      <c r="RBU56" s="249"/>
      <c r="RBV56" s="249"/>
      <c r="RBW56" s="249"/>
      <c r="RBX56" s="249"/>
      <c r="RBY56" s="249"/>
      <c r="RBZ56" s="249"/>
      <c r="RCA56" s="249"/>
      <c r="RCB56" s="249"/>
      <c r="RCC56" s="249"/>
      <c r="RCD56" s="249"/>
      <c r="RCG56" s="248"/>
      <c r="RCI56" s="248"/>
      <c r="RCL56" s="249"/>
      <c r="RCM56" s="249"/>
      <c r="RCN56" s="249"/>
      <c r="RCO56" s="249"/>
      <c r="RCP56" s="249"/>
      <c r="RCQ56" s="249"/>
      <c r="RCR56" s="249"/>
      <c r="RCS56" s="249"/>
      <c r="RCT56" s="249"/>
      <c r="RCU56" s="249"/>
      <c r="RCV56" s="249"/>
      <c r="RCW56" s="249"/>
      <c r="RCZ56" s="248"/>
      <c r="RDB56" s="248"/>
      <c r="RDE56" s="249"/>
      <c r="RDF56" s="249"/>
      <c r="RDG56" s="249"/>
      <c r="RDH56" s="249"/>
      <c r="RDI56" s="249"/>
      <c r="RDJ56" s="249"/>
      <c r="RDK56" s="249"/>
      <c r="RDL56" s="249"/>
      <c r="RDM56" s="249"/>
      <c r="RDN56" s="249"/>
      <c r="RDO56" s="249"/>
      <c r="RDP56" s="249"/>
      <c r="RDS56" s="248"/>
      <c r="RDU56" s="248"/>
      <c r="RDX56" s="249"/>
      <c r="RDY56" s="249"/>
      <c r="RDZ56" s="249"/>
      <c r="REA56" s="249"/>
      <c r="REB56" s="249"/>
      <c r="REC56" s="249"/>
      <c r="RED56" s="249"/>
      <c r="REE56" s="249"/>
      <c r="REF56" s="249"/>
      <c r="REG56" s="249"/>
      <c r="REH56" s="249"/>
      <c r="REI56" s="249"/>
      <c r="REL56" s="248"/>
      <c r="REN56" s="248"/>
      <c r="REQ56" s="249"/>
      <c r="RER56" s="249"/>
      <c r="RES56" s="249"/>
      <c r="RET56" s="249"/>
      <c r="REU56" s="249"/>
      <c r="REV56" s="249"/>
      <c r="REW56" s="249"/>
      <c r="REX56" s="249"/>
      <c r="REY56" s="249"/>
      <c r="REZ56" s="249"/>
      <c r="RFA56" s="249"/>
      <c r="RFB56" s="249"/>
      <c r="RFE56" s="248"/>
      <c r="RFG56" s="248"/>
      <c r="RFJ56" s="249"/>
      <c r="RFK56" s="249"/>
      <c r="RFL56" s="249"/>
      <c r="RFM56" s="249"/>
      <c r="RFN56" s="249"/>
      <c r="RFO56" s="249"/>
      <c r="RFP56" s="249"/>
      <c r="RFQ56" s="249"/>
      <c r="RFR56" s="249"/>
      <c r="RFS56" s="249"/>
      <c r="RFT56" s="249"/>
      <c r="RFU56" s="249"/>
      <c r="RFX56" s="248"/>
      <c r="RFZ56" s="248"/>
      <c r="RGC56" s="249"/>
      <c r="RGD56" s="249"/>
      <c r="RGE56" s="249"/>
      <c r="RGF56" s="249"/>
      <c r="RGG56" s="249"/>
      <c r="RGH56" s="249"/>
      <c r="RGI56" s="249"/>
      <c r="RGJ56" s="249"/>
      <c r="RGK56" s="249"/>
      <c r="RGL56" s="249"/>
      <c r="RGM56" s="249"/>
      <c r="RGN56" s="249"/>
      <c r="RGQ56" s="248"/>
      <c r="RGS56" s="248"/>
      <c r="RGV56" s="249"/>
      <c r="RGW56" s="249"/>
      <c r="RGX56" s="249"/>
      <c r="RGY56" s="249"/>
      <c r="RGZ56" s="249"/>
      <c r="RHA56" s="249"/>
      <c r="RHB56" s="249"/>
      <c r="RHC56" s="249"/>
      <c r="RHD56" s="249"/>
      <c r="RHE56" s="249"/>
      <c r="RHF56" s="249"/>
      <c r="RHG56" s="249"/>
      <c r="RHJ56" s="248"/>
      <c r="RHL56" s="248"/>
      <c r="RHO56" s="249"/>
      <c r="RHP56" s="249"/>
      <c r="RHQ56" s="249"/>
      <c r="RHR56" s="249"/>
      <c r="RHS56" s="249"/>
      <c r="RHT56" s="249"/>
      <c r="RHU56" s="249"/>
      <c r="RHV56" s="249"/>
      <c r="RHW56" s="249"/>
      <c r="RHX56" s="249"/>
      <c r="RHY56" s="249"/>
      <c r="RHZ56" s="249"/>
      <c r="RIC56" s="248"/>
      <c r="RIE56" s="248"/>
      <c r="RIH56" s="249"/>
      <c r="RII56" s="249"/>
      <c r="RIJ56" s="249"/>
      <c r="RIK56" s="249"/>
      <c r="RIL56" s="249"/>
      <c r="RIM56" s="249"/>
      <c r="RIN56" s="249"/>
      <c r="RIO56" s="249"/>
      <c r="RIP56" s="249"/>
      <c r="RIQ56" s="249"/>
      <c r="RIR56" s="249"/>
      <c r="RIS56" s="249"/>
      <c r="RIV56" s="248"/>
      <c r="RIX56" s="248"/>
      <c r="RJA56" s="249"/>
      <c r="RJB56" s="249"/>
      <c r="RJC56" s="249"/>
      <c r="RJD56" s="249"/>
      <c r="RJE56" s="249"/>
      <c r="RJF56" s="249"/>
      <c r="RJG56" s="249"/>
      <c r="RJH56" s="249"/>
      <c r="RJI56" s="249"/>
      <c r="RJJ56" s="249"/>
      <c r="RJK56" s="249"/>
      <c r="RJL56" s="249"/>
      <c r="RJO56" s="248"/>
      <c r="RJQ56" s="248"/>
      <c r="RJT56" s="249"/>
      <c r="RJU56" s="249"/>
      <c r="RJV56" s="249"/>
      <c r="RJW56" s="249"/>
      <c r="RJX56" s="249"/>
      <c r="RJY56" s="249"/>
      <c r="RJZ56" s="249"/>
      <c r="RKA56" s="249"/>
      <c r="RKB56" s="249"/>
      <c r="RKC56" s="249"/>
      <c r="RKD56" s="249"/>
      <c r="RKE56" s="249"/>
      <c r="RKH56" s="248"/>
      <c r="RKJ56" s="248"/>
      <c r="RKM56" s="249"/>
      <c r="RKN56" s="249"/>
      <c r="RKO56" s="249"/>
      <c r="RKP56" s="249"/>
      <c r="RKQ56" s="249"/>
      <c r="RKR56" s="249"/>
      <c r="RKS56" s="249"/>
      <c r="RKT56" s="249"/>
      <c r="RKU56" s="249"/>
      <c r="RKV56" s="249"/>
      <c r="RKW56" s="249"/>
      <c r="RKX56" s="249"/>
      <c r="RLA56" s="248"/>
      <c r="RLC56" s="248"/>
      <c r="RLF56" s="249"/>
      <c r="RLG56" s="249"/>
      <c r="RLH56" s="249"/>
      <c r="RLI56" s="249"/>
      <c r="RLJ56" s="249"/>
      <c r="RLK56" s="249"/>
      <c r="RLL56" s="249"/>
      <c r="RLM56" s="249"/>
      <c r="RLN56" s="249"/>
      <c r="RLO56" s="249"/>
      <c r="RLP56" s="249"/>
      <c r="RLQ56" s="249"/>
      <c r="RLT56" s="248"/>
      <c r="RLV56" s="248"/>
      <c r="RLY56" s="249"/>
      <c r="RLZ56" s="249"/>
      <c r="RMA56" s="249"/>
      <c r="RMB56" s="249"/>
      <c r="RMC56" s="249"/>
      <c r="RMD56" s="249"/>
      <c r="RME56" s="249"/>
      <c r="RMF56" s="249"/>
      <c r="RMG56" s="249"/>
      <c r="RMH56" s="249"/>
      <c r="RMI56" s="249"/>
      <c r="RMJ56" s="249"/>
      <c r="RMM56" s="248"/>
      <c r="RMO56" s="248"/>
      <c r="RMR56" s="249"/>
      <c r="RMS56" s="249"/>
      <c r="RMT56" s="249"/>
      <c r="RMU56" s="249"/>
      <c r="RMV56" s="249"/>
      <c r="RMW56" s="249"/>
      <c r="RMX56" s="249"/>
      <c r="RMY56" s="249"/>
      <c r="RMZ56" s="249"/>
      <c r="RNA56" s="249"/>
      <c r="RNB56" s="249"/>
      <c r="RNC56" s="249"/>
      <c r="RNF56" s="248"/>
      <c r="RNH56" s="248"/>
      <c r="RNK56" s="249"/>
      <c r="RNL56" s="249"/>
      <c r="RNM56" s="249"/>
      <c r="RNN56" s="249"/>
      <c r="RNO56" s="249"/>
      <c r="RNP56" s="249"/>
      <c r="RNQ56" s="249"/>
      <c r="RNR56" s="249"/>
      <c r="RNS56" s="249"/>
      <c r="RNT56" s="249"/>
      <c r="RNU56" s="249"/>
      <c r="RNV56" s="249"/>
      <c r="RNY56" s="248"/>
      <c r="ROA56" s="248"/>
      <c r="ROD56" s="249"/>
      <c r="ROE56" s="249"/>
      <c r="ROF56" s="249"/>
      <c r="ROG56" s="249"/>
      <c r="ROH56" s="249"/>
      <c r="ROI56" s="249"/>
      <c r="ROJ56" s="249"/>
      <c r="ROK56" s="249"/>
      <c r="ROL56" s="249"/>
      <c r="ROM56" s="249"/>
      <c r="RON56" s="249"/>
      <c r="ROO56" s="249"/>
      <c r="ROR56" s="248"/>
      <c r="ROT56" s="248"/>
      <c r="ROW56" s="249"/>
      <c r="ROX56" s="249"/>
      <c r="ROY56" s="249"/>
      <c r="ROZ56" s="249"/>
      <c r="RPA56" s="249"/>
      <c r="RPB56" s="249"/>
      <c r="RPC56" s="249"/>
      <c r="RPD56" s="249"/>
      <c r="RPE56" s="249"/>
      <c r="RPF56" s="249"/>
      <c r="RPG56" s="249"/>
      <c r="RPH56" s="249"/>
      <c r="RPK56" s="248"/>
      <c r="RPM56" s="248"/>
      <c r="RPP56" s="249"/>
      <c r="RPQ56" s="249"/>
      <c r="RPR56" s="249"/>
      <c r="RPS56" s="249"/>
      <c r="RPT56" s="249"/>
      <c r="RPU56" s="249"/>
      <c r="RPV56" s="249"/>
      <c r="RPW56" s="249"/>
      <c r="RPX56" s="249"/>
      <c r="RPY56" s="249"/>
      <c r="RPZ56" s="249"/>
      <c r="RQA56" s="249"/>
      <c r="RQD56" s="248"/>
      <c r="RQF56" s="248"/>
      <c r="RQI56" s="249"/>
      <c r="RQJ56" s="249"/>
      <c r="RQK56" s="249"/>
      <c r="RQL56" s="249"/>
      <c r="RQM56" s="249"/>
      <c r="RQN56" s="249"/>
      <c r="RQO56" s="249"/>
      <c r="RQP56" s="249"/>
      <c r="RQQ56" s="249"/>
      <c r="RQR56" s="249"/>
      <c r="RQS56" s="249"/>
      <c r="RQT56" s="249"/>
      <c r="RQW56" s="248"/>
      <c r="RQY56" s="248"/>
      <c r="RRB56" s="249"/>
      <c r="RRC56" s="249"/>
      <c r="RRD56" s="249"/>
      <c r="RRE56" s="249"/>
      <c r="RRF56" s="249"/>
      <c r="RRG56" s="249"/>
      <c r="RRH56" s="249"/>
      <c r="RRI56" s="249"/>
      <c r="RRJ56" s="249"/>
      <c r="RRK56" s="249"/>
      <c r="RRL56" s="249"/>
      <c r="RRM56" s="249"/>
      <c r="RRP56" s="248"/>
      <c r="RRR56" s="248"/>
      <c r="RRU56" s="249"/>
      <c r="RRV56" s="249"/>
      <c r="RRW56" s="249"/>
      <c r="RRX56" s="249"/>
      <c r="RRY56" s="249"/>
      <c r="RRZ56" s="249"/>
      <c r="RSA56" s="249"/>
      <c r="RSB56" s="249"/>
      <c r="RSC56" s="249"/>
      <c r="RSD56" s="249"/>
      <c r="RSE56" s="249"/>
      <c r="RSF56" s="249"/>
      <c r="RSI56" s="248"/>
      <c r="RSK56" s="248"/>
      <c r="RSN56" s="249"/>
      <c r="RSO56" s="249"/>
      <c r="RSP56" s="249"/>
      <c r="RSQ56" s="249"/>
      <c r="RSR56" s="249"/>
      <c r="RSS56" s="249"/>
      <c r="RST56" s="249"/>
      <c r="RSU56" s="249"/>
      <c r="RSV56" s="249"/>
      <c r="RSW56" s="249"/>
      <c r="RSX56" s="249"/>
      <c r="RSY56" s="249"/>
      <c r="RTB56" s="248"/>
      <c r="RTD56" s="248"/>
      <c r="RTG56" s="249"/>
      <c r="RTH56" s="249"/>
      <c r="RTI56" s="249"/>
      <c r="RTJ56" s="249"/>
      <c r="RTK56" s="249"/>
      <c r="RTL56" s="249"/>
      <c r="RTM56" s="249"/>
      <c r="RTN56" s="249"/>
      <c r="RTO56" s="249"/>
      <c r="RTP56" s="249"/>
      <c r="RTQ56" s="249"/>
      <c r="RTR56" s="249"/>
      <c r="RTU56" s="248"/>
      <c r="RTW56" s="248"/>
      <c r="RTZ56" s="249"/>
      <c r="RUA56" s="249"/>
      <c r="RUB56" s="249"/>
      <c r="RUC56" s="249"/>
      <c r="RUD56" s="249"/>
      <c r="RUE56" s="249"/>
      <c r="RUF56" s="249"/>
      <c r="RUG56" s="249"/>
      <c r="RUH56" s="249"/>
      <c r="RUI56" s="249"/>
      <c r="RUJ56" s="249"/>
      <c r="RUK56" s="249"/>
      <c r="RUN56" s="248"/>
      <c r="RUP56" s="248"/>
      <c r="RUS56" s="249"/>
      <c r="RUT56" s="249"/>
      <c r="RUU56" s="249"/>
      <c r="RUV56" s="249"/>
      <c r="RUW56" s="249"/>
      <c r="RUX56" s="249"/>
      <c r="RUY56" s="249"/>
      <c r="RUZ56" s="249"/>
      <c r="RVA56" s="249"/>
      <c r="RVB56" s="249"/>
      <c r="RVC56" s="249"/>
      <c r="RVD56" s="249"/>
      <c r="RVG56" s="248"/>
      <c r="RVI56" s="248"/>
      <c r="RVL56" s="249"/>
      <c r="RVM56" s="249"/>
      <c r="RVN56" s="249"/>
      <c r="RVO56" s="249"/>
      <c r="RVP56" s="249"/>
      <c r="RVQ56" s="249"/>
      <c r="RVR56" s="249"/>
      <c r="RVS56" s="249"/>
      <c r="RVT56" s="249"/>
      <c r="RVU56" s="249"/>
      <c r="RVV56" s="249"/>
      <c r="RVW56" s="249"/>
      <c r="RVZ56" s="248"/>
      <c r="RWB56" s="248"/>
      <c r="RWE56" s="249"/>
      <c r="RWF56" s="249"/>
      <c r="RWG56" s="249"/>
      <c r="RWH56" s="249"/>
      <c r="RWI56" s="249"/>
      <c r="RWJ56" s="249"/>
      <c r="RWK56" s="249"/>
      <c r="RWL56" s="249"/>
      <c r="RWM56" s="249"/>
      <c r="RWN56" s="249"/>
      <c r="RWO56" s="249"/>
      <c r="RWP56" s="249"/>
      <c r="RWS56" s="248"/>
      <c r="RWU56" s="248"/>
      <c r="RWX56" s="249"/>
      <c r="RWY56" s="249"/>
      <c r="RWZ56" s="249"/>
      <c r="RXA56" s="249"/>
      <c r="RXB56" s="249"/>
      <c r="RXC56" s="249"/>
      <c r="RXD56" s="249"/>
      <c r="RXE56" s="249"/>
      <c r="RXF56" s="249"/>
      <c r="RXG56" s="249"/>
      <c r="RXH56" s="249"/>
      <c r="RXI56" s="249"/>
      <c r="RXL56" s="248"/>
      <c r="RXN56" s="248"/>
      <c r="RXQ56" s="249"/>
      <c r="RXR56" s="249"/>
      <c r="RXS56" s="249"/>
      <c r="RXT56" s="249"/>
      <c r="RXU56" s="249"/>
      <c r="RXV56" s="249"/>
      <c r="RXW56" s="249"/>
      <c r="RXX56" s="249"/>
      <c r="RXY56" s="249"/>
      <c r="RXZ56" s="249"/>
      <c r="RYA56" s="249"/>
      <c r="RYB56" s="249"/>
      <c r="RYE56" s="248"/>
      <c r="RYG56" s="248"/>
      <c r="RYJ56" s="249"/>
      <c r="RYK56" s="249"/>
      <c r="RYL56" s="249"/>
      <c r="RYM56" s="249"/>
      <c r="RYN56" s="249"/>
      <c r="RYO56" s="249"/>
      <c r="RYP56" s="249"/>
      <c r="RYQ56" s="249"/>
      <c r="RYR56" s="249"/>
      <c r="RYS56" s="249"/>
      <c r="RYT56" s="249"/>
      <c r="RYU56" s="249"/>
      <c r="RYX56" s="248"/>
      <c r="RYZ56" s="248"/>
      <c r="RZC56" s="249"/>
      <c r="RZD56" s="249"/>
      <c r="RZE56" s="249"/>
      <c r="RZF56" s="249"/>
      <c r="RZG56" s="249"/>
      <c r="RZH56" s="249"/>
      <c r="RZI56" s="249"/>
      <c r="RZJ56" s="249"/>
      <c r="RZK56" s="249"/>
      <c r="RZL56" s="249"/>
      <c r="RZM56" s="249"/>
      <c r="RZN56" s="249"/>
      <c r="RZQ56" s="248"/>
      <c r="RZS56" s="248"/>
      <c r="RZV56" s="249"/>
      <c r="RZW56" s="249"/>
      <c r="RZX56" s="249"/>
      <c r="RZY56" s="249"/>
      <c r="RZZ56" s="249"/>
      <c r="SAA56" s="249"/>
      <c r="SAB56" s="249"/>
      <c r="SAC56" s="249"/>
      <c r="SAD56" s="249"/>
      <c r="SAE56" s="249"/>
      <c r="SAF56" s="249"/>
      <c r="SAG56" s="249"/>
      <c r="SAJ56" s="248"/>
      <c r="SAL56" s="248"/>
      <c r="SAO56" s="249"/>
      <c r="SAP56" s="249"/>
      <c r="SAQ56" s="249"/>
      <c r="SAR56" s="249"/>
      <c r="SAS56" s="249"/>
      <c r="SAT56" s="249"/>
      <c r="SAU56" s="249"/>
      <c r="SAV56" s="249"/>
      <c r="SAW56" s="249"/>
      <c r="SAX56" s="249"/>
      <c r="SAY56" s="249"/>
      <c r="SAZ56" s="249"/>
      <c r="SBC56" s="248"/>
      <c r="SBE56" s="248"/>
      <c r="SBH56" s="249"/>
      <c r="SBI56" s="249"/>
      <c r="SBJ56" s="249"/>
      <c r="SBK56" s="249"/>
      <c r="SBL56" s="249"/>
      <c r="SBM56" s="249"/>
      <c r="SBN56" s="249"/>
      <c r="SBO56" s="249"/>
      <c r="SBP56" s="249"/>
      <c r="SBQ56" s="249"/>
      <c r="SBR56" s="249"/>
      <c r="SBS56" s="249"/>
      <c r="SBV56" s="248"/>
      <c r="SBX56" s="248"/>
      <c r="SCA56" s="249"/>
      <c r="SCB56" s="249"/>
      <c r="SCC56" s="249"/>
      <c r="SCD56" s="249"/>
      <c r="SCE56" s="249"/>
      <c r="SCF56" s="249"/>
      <c r="SCG56" s="249"/>
      <c r="SCH56" s="249"/>
      <c r="SCI56" s="249"/>
      <c r="SCJ56" s="249"/>
      <c r="SCK56" s="249"/>
      <c r="SCL56" s="249"/>
      <c r="SCO56" s="248"/>
      <c r="SCQ56" s="248"/>
      <c r="SCT56" s="249"/>
      <c r="SCU56" s="249"/>
      <c r="SCV56" s="249"/>
      <c r="SCW56" s="249"/>
      <c r="SCX56" s="249"/>
      <c r="SCY56" s="249"/>
      <c r="SCZ56" s="249"/>
      <c r="SDA56" s="249"/>
      <c r="SDB56" s="249"/>
      <c r="SDC56" s="249"/>
      <c r="SDD56" s="249"/>
      <c r="SDE56" s="249"/>
      <c r="SDH56" s="248"/>
      <c r="SDJ56" s="248"/>
      <c r="SDM56" s="249"/>
      <c r="SDN56" s="249"/>
      <c r="SDO56" s="249"/>
      <c r="SDP56" s="249"/>
      <c r="SDQ56" s="249"/>
      <c r="SDR56" s="249"/>
      <c r="SDS56" s="249"/>
      <c r="SDT56" s="249"/>
      <c r="SDU56" s="249"/>
      <c r="SDV56" s="249"/>
      <c r="SDW56" s="249"/>
      <c r="SDX56" s="249"/>
      <c r="SEA56" s="248"/>
      <c r="SEC56" s="248"/>
      <c r="SEF56" s="249"/>
      <c r="SEG56" s="249"/>
      <c r="SEH56" s="249"/>
      <c r="SEI56" s="249"/>
      <c r="SEJ56" s="249"/>
      <c r="SEK56" s="249"/>
      <c r="SEL56" s="249"/>
      <c r="SEM56" s="249"/>
      <c r="SEN56" s="249"/>
      <c r="SEO56" s="249"/>
      <c r="SEP56" s="249"/>
      <c r="SEQ56" s="249"/>
      <c r="SET56" s="248"/>
      <c r="SEV56" s="248"/>
      <c r="SEY56" s="249"/>
      <c r="SEZ56" s="249"/>
      <c r="SFA56" s="249"/>
      <c r="SFB56" s="249"/>
      <c r="SFC56" s="249"/>
      <c r="SFD56" s="249"/>
      <c r="SFE56" s="249"/>
      <c r="SFF56" s="249"/>
      <c r="SFG56" s="249"/>
      <c r="SFH56" s="249"/>
      <c r="SFI56" s="249"/>
      <c r="SFJ56" s="249"/>
      <c r="SFM56" s="248"/>
      <c r="SFO56" s="248"/>
      <c r="SFR56" s="249"/>
      <c r="SFS56" s="249"/>
      <c r="SFT56" s="249"/>
      <c r="SFU56" s="249"/>
      <c r="SFV56" s="249"/>
      <c r="SFW56" s="249"/>
      <c r="SFX56" s="249"/>
      <c r="SFY56" s="249"/>
      <c r="SFZ56" s="249"/>
      <c r="SGA56" s="249"/>
      <c r="SGB56" s="249"/>
      <c r="SGC56" s="249"/>
      <c r="SGF56" s="248"/>
      <c r="SGH56" s="248"/>
      <c r="SGK56" s="249"/>
      <c r="SGL56" s="249"/>
      <c r="SGM56" s="249"/>
      <c r="SGN56" s="249"/>
      <c r="SGO56" s="249"/>
      <c r="SGP56" s="249"/>
      <c r="SGQ56" s="249"/>
      <c r="SGR56" s="249"/>
      <c r="SGS56" s="249"/>
      <c r="SGT56" s="249"/>
      <c r="SGU56" s="249"/>
      <c r="SGV56" s="249"/>
      <c r="SGY56" s="248"/>
      <c r="SHA56" s="248"/>
      <c r="SHD56" s="249"/>
      <c r="SHE56" s="249"/>
      <c r="SHF56" s="249"/>
      <c r="SHG56" s="249"/>
      <c r="SHH56" s="249"/>
      <c r="SHI56" s="249"/>
      <c r="SHJ56" s="249"/>
      <c r="SHK56" s="249"/>
      <c r="SHL56" s="249"/>
      <c r="SHM56" s="249"/>
      <c r="SHN56" s="249"/>
      <c r="SHO56" s="249"/>
      <c r="SHR56" s="248"/>
      <c r="SHT56" s="248"/>
      <c r="SHW56" s="249"/>
      <c r="SHX56" s="249"/>
      <c r="SHY56" s="249"/>
      <c r="SHZ56" s="249"/>
      <c r="SIA56" s="249"/>
      <c r="SIB56" s="249"/>
      <c r="SIC56" s="249"/>
      <c r="SID56" s="249"/>
      <c r="SIE56" s="249"/>
      <c r="SIF56" s="249"/>
      <c r="SIG56" s="249"/>
      <c r="SIH56" s="249"/>
      <c r="SIK56" s="248"/>
      <c r="SIM56" s="248"/>
      <c r="SIP56" s="249"/>
      <c r="SIQ56" s="249"/>
      <c r="SIR56" s="249"/>
      <c r="SIS56" s="249"/>
      <c r="SIT56" s="249"/>
      <c r="SIU56" s="249"/>
      <c r="SIV56" s="249"/>
      <c r="SIW56" s="249"/>
      <c r="SIX56" s="249"/>
      <c r="SIY56" s="249"/>
      <c r="SIZ56" s="249"/>
      <c r="SJA56" s="249"/>
      <c r="SJD56" s="248"/>
      <c r="SJF56" s="248"/>
      <c r="SJI56" s="249"/>
      <c r="SJJ56" s="249"/>
      <c r="SJK56" s="249"/>
      <c r="SJL56" s="249"/>
      <c r="SJM56" s="249"/>
      <c r="SJN56" s="249"/>
      <c r="SJO56" s="249"/>
      <c r="SJP56" s="249"/>
      <c r="SJQ56" s="249"/>
      <c r="SJR56" s="249"/>
      <c r="SJS56" s="249"/>
      <c r="SJT56" s="249"/>
      <c r="SJW56" s="248"/>
      <c r="SJY56" s="248"/>
      <c r="SKB56" s="249"/>
      <c r="SKC56" s="249"/>
      <c r="SKD56" s="249"/>
      <c r="SKE56" s="249"/>
      <c r="SKF56" s="249"/>
      <c r="SKG56" s="249"/>
      <c r="SKH56" s="249"/>
      <c r="SKI56" s="249"/>
      <c r="SKJ56" s="249"/>
      <c r="SKK56" s="249"/>
      <c r="SKL56" s="249"/>
      <c r="SKM56" s="249"/>
      <c r="SKP56" s="248"/>
      <c r="SKR56" s="248"/>
      <c r="SKU56" s="249"/>
      <c r="SKV56" s="249"/>
      <c r="SKW56" s="249"/>
      <c r="SKX56" s="249"/>
      <c r="SKY56" s="249"/>
      <c r="SKZ56" s="249"/>
      <c r="SLA56" s="249"/>
      <c r="SLB56" s="249"/>
      <c r="SLC56" s="249"/>
      <c r="SLD56" s="249"/>
      <c r="SLE56" s="249"/>
      <c r="SLF56" s="249"/>
      <c r="SLI56" s="248"/>
      <c r="SLK56" s="248"/>
      <c r="SLN56" s="249"/>
      <c r="SLO56" s="249"/>
      <c r="SLP56" s="249"/>
      <c r="SLQ56" s="249"/>
      <c r="SLR56" s="249"/>
      <c r="SLS56" s="249"/>
      <c r="SLT56" s="249"/>
      <c r="SLU56" s="249"/>
      <c r="SLV56" s="249"/>
      <c r="SLW56" s="249"/>
      <c r="SLX56" s="249"/>
      <c r="SLY56" s="249"/>
      <c r="SMB56" s="248"/>
      <c r="SMD56" s="248"/>
      <c r="SMG56" s="249"/>
      <c r="SMH56" s="249"/>
      <c r="SMI56" s="249"/>
      <c r="SMJ56" s="249"/>
      <c r="SMK56" s="249"/>
      <c r="SML56" s="249"/>
      <c r="SMM56" s="249"/>
      <c r="SMN56" s="249"/>
      <c r="SMO56" s="249"/>
      <c r="SMP56" s="249"/>
      <c r="SMQ56" s="249"/>
      <c r="SMR56" s="249"/>
      <c r="SMU56" s="248"/>
      <c r="SMW56" s="248"/>
      <c r="SMZ56" s="249"/>
      <c r="SNA56" s="249"/>
      <c r="SNB56" s="249"/>
      <c r="SNC56" s="249"/>
      <c r="SND56" s="249"/>
      <c r="SNE56" s="249"/>
      <c r="SNF56" s="249"/>
      <c r="SNG56" s="249"/>
      <c r="SNH56" s="249"/>
      <c r="SNI56" s="249"/>
      <c r="SNJ56" s="249"/>
      <c r="SNK56" s="249"/>
      <c r="SNN56" s="248"/>
      <c r="SNP56" s="248"/>
      <c r="SNS56" s="249"/>
      <c r="SNT56" s="249"/>
      <c r="SNU56" s="249"/>
      <c r="SNV56" s="249"/>
      <c r="SNW56" s="249"/>
      <c r="SNX56" s="249"/>
      <c r="SNY56" s="249"/>
      <c r="SNZ56" s="249"/>
      <c r="SOA56" s="249"/>
      <c r="SOB56" s="249"/>
      <c r="SOC56" s="249"/>
      <c r="SOD56" s="249"/>
      <c r="SOG56" s="248"/>
      <c r="SOI56" s="248"/>
      <c r="SOL56" s="249"/>
      <c r="SOM56" s="249"/>
      <c r="SON56" s="249"/>
      <c r="SOO56" s="249"/>
      <c r="SOP56" s="249"/>
      <c r="SOQ56" s="249"/>
      <c r="SOR56" s="249"/>
      <c r="SOS56" s="249"/>
      <c r="SOT56" s="249"/>
      <c r="SOU56" s="249"/>
      <c r="SOV56" s="249"/>
      <c r="SOW56" s="249"/>
      <c r="SOZ56" s="248"/>
      <c r="SPB56" s="248"/>
      <c r="SPE56" s="249"/>
      <c r="SPF56" s="249"/>
      <c r="SPG56" s="249"/>
      <c r="SPH56" s="249"/>
      <c r="SPI56" s="249"/>
      <c r="SPJ56" s="249"/>
      <c r="SPK56" s="249"/>
      <c r="SPL56" s="249"/>
      <c r="SPM56" s="249"/>
      <c r="SPN56" s="249"/>
      <c r="SPO56" s="249"/>
      <c r="SPP56" s="249"/>
      <c r="SPS56" s="248"/>
      <c r="SPU56" s="248"/>
      <c r="SPX56" s="249"/>
      <c r="SPY56" s="249"/>
      <c r="SPZ56" s="249"/>
      <c r="SQA56" s="249"/>
      <c r="SQB56" s="249"/>
      <c r="SQC56" s="249"/>
      <c r="SQD56" s="249"/>
      <c r="SQE56" s="249"/>
      <c r="SQF56" s="249"/>
      <c r="SQG56" s="249"/>
      <c r="SQH56" s="249"/>
      <c r="SQI56" s="249"/>
      <c r="SQL56" s="248"/>
      <c r="SQN56" s="248"/>
      <c r="SQQ56" s="249"/>
      <c r="SQR56" s="249"/>
      <c r="SQS56" s="249"/>
      <c r="SQT56" s="249"/>
      <c r="SQU56" s="249"/>
      <c r="SQV56" s="249"/>
      <c r="SQW56" s="249"/>
      <c r="SQX56" s="249"/>
      <c r="SQY56" s="249"/>
      <c r="SQZ56" s="249"/>
      <c r="SRA56" s="249"/>
      <c r="SRB56" s="249"/>
      <c r="SRE56" s="248"/>
      <c r="SRG56" s="248"/>
      <c r="SRJ56" s="249"/>
      <c r="SRK56" s="249"/>
      <c r="SRL56" s="249"/>
      <c r="SRM56" s="249"/>
      <c r="SRN56" s="249"/>
      <c r="SRO56" s="249"/>
      <c r="SRP56" s="249"/>
      <c r="SRQ56" s="249"/>
      <c r="SRR56" s="249"/>
      <c r="SRS56" s="249"/>
      <c r="SRT56" s="249"/>
      <c r="SRU56" s="249"/>
      <c r="SRX56" s="248"/>
      <c r="SRZ56" s="248"/>
      <c r="SSC56" s="249"/>
      <c r="SSD56" s="249"/>
      <c r="SSE56" s="249"/>
      <c r="SSF56" s="249"/>
      <c r="SSG56" s="249"/>
      <c r="SSH56" s="249"/>
      <c r="SSI56" s="249"/>
      <c r="SSJ56" s="249"/>
      <c r="SSK56" s="249"/>
      <c r="SSL56" s="249"/>
      <c r="SSM56" s="249"/>
      <c r="SSN56" s="249"/>
      <c r="SSQ56" s="248"/>
      <c r="SSS56" s="248"/>
      <c r="SSV56" s="249"/>
      <c r="SSW56" s="249"/>
      <c r="SSX56" s="249"/>
      <c r="SSY56" s="249"/>
      <c r="SSZ56" s="249"/>
      <c r="STA56" s="249"/>
      <c r="STB56" s="249"/>
      <c r="STC56" s="249"/>
      <c r="STD56" s="249"/>
      <c r="STE56" s="249"/>
      <c r="STF56" s="249"/>
      <c r="STG56" s="249"/>
      <c r="STJ56" s="248"/>
      <c r="STL56" s="248"/>
      <c r="STO56" s="249"/>
      <c r="STP56" s="249"/>
      <c r="STQ56" s="249"/>
      <c r="STR56" s="249"/>
      <c r="STS56" s="249"/>
      <c r="STT56" s="249"/>
      <c r="STU56" s="249"/>
      <c r="STV56" s="249"/>
      <c r="STW56" s="249"/>
      <c r="STX56" s="249"/>
      <c r="STY56" s="249"/>
      <c r="STZ56" s="249"/>
      <c r="SUC56" s="248"/>
      <c r="SUE56" s="248"/>
      <c r="SUH56" s="249"/>
      <c r="SUI56" s="249"/>
      <c r="SUJ56" s="249"/>
      <c r="SUK56" s="249"/>
      <c r="SUL56" s="249"/>
      <c r="SUM56" s="249"/>
      <c r="SUN56" s="249"/>
      <c r="SUO56" s="249"/>
      <c r="SUP56" s="249"/>
      <c r="SUQ56" s="249"/>
      <c r="SUR56" s="249"/>
      <c r="SUS56" s="249"/>
      <c r="SUV56" s="248"/>
      <c r="SUX56" s="248"/>
      <c r="SVA56" s="249"/>
      <c r="SVB56" s="249"/>
      <c r="SVC56" s="249"/>
      <c r="SVD56" s="249"/>
      <c r="SVE56" s="249"/>
      <c r="SVF56" s="249"/>
      <c r="SVG56" s="249"/>
      <c r="SVH56" s="249"/>
      <c r="SVI56" s="249"/>
      <c r="SVJ56" s="249"/>
      <c r="SVK56" s="249"/>
      <c r="SVL56" s="249"/>
      <c r="SVO56" s="248"/>
      <c r="SVQ56" s="248"/>
      <c r="SVT56" s="249"/>
      <c r="SVU56" s="249"/>
      <c r="SVV56" s="249"/>
      <c r="SVW56" s="249"/>
      <c r="SVX56" s="249"/>
      <c r="SVY56" s="249"/>
      <c r="SVZ56" s="249"/>
      <c r="SWA56" s="249"/>
      <c r="SWB56" s="249"/>
      <c r="SWC56" s="249"/>
      <c r="SWD56" s="249"/>
      <c r="SWE56" s="249"/>
      <c r="SWH56" s="248"/>
      <c r="SWJ56" s="248"/>
      <c r="SWM56" s="249"/>
      <c r="SWN56" s="249"/>
      <c r="SWO56" s="249"/>
      <c r="SWP56" s="249"/>
      <c r="SWQ56" s="249"/>
      <c r="SWR56" s="249"/>
      <c r="SWS56" s="249"/>
      <c r="SWT56" s="249"/>
      <c r="SWU56" s="249"/>
      <c r="SWV56" s="249"/>
      <c r="SWW56" s="249"/>
      <c r="SWX56" s="249"/>
      <c r="SXA56" s="248"/>
      <c r="SXC56" s="248"/>
      <c r="SXF56" s="249"/>
      <c r="SXG56" s="249"/>
      <c r="SXH56" s="249"/>
      <c r="SXI56" s="249"/>
      <c r="SXJ56" s="249"/>
      <c r="SXK56" s="249"/>
      <c r="SXL56" s="249"/>
      <c r="SXM56" s="249"/>
      <c r="SXN56" s="249"/>
      <c r="SXO56" s="249"/>
      <c r="SXP56" s="249"/>
      <c r="SXQ56" s="249"/>
      <c r="SXT56" s="248"/>
      <c r="SXV56" s="248"/>
      <c r="SXY56" s="249"/>
      <c r="SXZ56" s="249"/>
      <c r="SYA56" s="249"/>
      <c r="SYB56" s="249"/>
      <c r="SYC56" s="249"/>
      <c r="SYD56" s="249"/>
      <c r="SYE56" s="249"/>
      <c r="SYF56" s="249"/>
      <c r="SYG56" s="249"/>
      <c r="SYH56" s="249"/>
      <c r="SYI56" s="249"/>
      <c r="SYJ56" s="249"/>
      <c r="SYM56" s="248"/>
      <c r="SYO56" s="248"/>
      <c r="SYR56" s="249"/>
      <c r="SYS56" s="249"/>
      <c r="SYT56" s="249"/>
      <c r="SYU56" s="249"/>
      <c r="SYV56" s="249"/>
      <c r="SYW56" s="249"/>
      <c r="SYX56" s="249"/>
      <c r="SYY56" s="249"/>
      <c r="SYZ56" s="249"/>
      <c r="SZA56" s="249"/>
      <c r="SZB56" s="249"/>
      <c r="SZC56" s="249"/>
      <c r="SZF56" s="248"/>
      <c r="SZH56" s="248"/>
      <c r="SZK56" s="249"/>
      <c r="SZL56" s="249"/>
      <c r="SZM56" s="249"/>
      <c r="SZN56" s="249"/>
      <c r="SZO56" s="249"/>
      <c r="SZP56" s="249"/>
      <c r="SZQ56" s="249"/>
      <c r="SZR56" s="249"/>
      <c r="SZS56" s="249"/>
      <c r="SZT56" s="249"/>
      <c r="SZU56" s="249"/>
      <c r="SZV56" s="249"/>
      <c r="SZY56" s="248"/>
      <c r="TAA56" s="248"/>
      <c r="TAD56" s="249"/>
      <c r="TAE56" s="249"/>
      <c r="TAF56" s="249"/>
      <c r="TAG56" s="249"/>
      <c r="TAH56" s="249"/>
      <c r="TAI56" s="249"/>
      <c r="TAJ56" s="249"/>
      <c r="TAK56" s="249"/>
      <c r="TAL56" s="249"/>
      <c r="TAM56" s="249"/>
      <c r="TAN56" s="249"/>
      <c r="TAO56" s="249"/>
      <c r="TAR56" s="248"/>
      <c r="TAT56" s="248"/>
      <c r="TAW56" s="249"/>
      <c r="TAX56" s="249"/>
      <c r="TAY56" s="249"/>
      <c r="TAZ56" s="249"/>
      <c r="TBA56" s="249"/>
      <c r="TBB56" s="249"/>
      <c r="TBC56" s="249"/>
      <c r="TBD56" s="249"/>
      <c r="TBE56" s="249"/>
      <c r="TBF56" s="249"/>
      <c r="TBG56" s="249"/>
      <c r="TBH56" s="249"/>
      <c r="TBK56" s="248"/>
      <c r="TBM56" s="248"/>
      <c r="TBP56" s="249"/>
      <c r="TBQ56" s="249"/>
      <c r="TBR56" s="249"/>
      <c r="TBS56" s="249"/>
      <c r="TBT56" s="249"/>
      <c r="TBU56" s="249"/>
      <c r="TBV56" s="249"/>
      <c r="TBW56" s="249"/>
      <c r="TBX56" s="249"/>
      <c r="TBY56" s="249"/>
      <c r="TBZ56" s="249"/>
      <c r="TCA56" s="249"/>
      <c r="TCD56" s="248"/>
      <c r="TCF56" s="248"/>
      <c r="TCI56" s="249"/>
      <c r="TCJ56" s="249"/>
      <c r="TCK56" s="249"/>
      <c r="TCL56" s="249"/>
      <c r="TCM56" s="249"/>
      <c r="TCN56" s="249"/>
      <c r="TCO56" s="249"/>
      <c r="TCP56" s="249"/>
      <c r="TCQ56" s="249"/>
      <c r="TCR56" s="249"/>
      <c r="TCS56" s="249"/>
      <c r="TCT56" s="249"/>
      <c r="TCW56" s="248"/>
      <c r="TCY56" s="248"/>
      <c r="TDB56" s="249"/>
      <c r="TDC56" s="249"/>
      <c r="TDD56" s="249"/>
      <c r="TDE56" s="249"/>
      <c r="TDF56" s="249"/>
      <c r="TDG56" s="249"/>
      <c r="TDH56" s="249"/>
      <c r="TDI56" s="249"/>
      <c r="TDJ56" s="249"/>
      <c r="TDK56" s="249"/>
      <c r="TDL56" s="249"/>
      <c r="TDM56" s="249"/>
      <c r="TDP56" s="248"/>
      <c r="TDR56" s="248"/>
      <c r="TDU56" s="249"/>
      <c r="TDV56" s="249"/>
      <c r="TDW56" s="249"/>
      <c r="TDX56" s="249"/>
      <c r="TDY56" s="249"/>
      <c r="TDZ56" s="249"/>
      <c r="TEA56" s="249"/>
      <c r="TEB56" s="249"/>
      <c r="TEC56" s="249"/>
      <c r="TED56" s="249"/>
      <c r="TEE56" s="249"/>
      <c r="TEF56" s="249"/>
      <c r="TEI56" s="248"/>
      <c r="TEK56" s="248"/>
      <c r="TEN56" s="249"/>
      <c r="TEO56" s="249"/>
      <c r="TEP56" s="249"/>
      <c r="TEQ56" s="249"/>
      <c r="TER56" s="249"/>
      <c r="TES56" s="249"/>
      <c r="TET56" s="249"/>
      <c r="TEU56" s="249"/>
      <c r="TEV56" s="249"/>
      <c r="TEW56" s="249"/>
      <c r="TEX56" s="249"/>
      <c r="TEY56" s="249"/>
      <c r="TFB56" s="248"/>
      <c r="TFD56" s="248"/>
      <c r="TFG56" s="249"/>
      <c r="TFH56" s="249"/>
      <c r="TFI56" s="249"/>
      <c r="TFJ56" s="249"/>
      <c r="TFK56" s="249"/>
      <c r="TFL56" s="249"/>
      <c r="TFM56" s="249"/>
      <c r="TFN56" s="249"/>
      <c r="TFO56" s="249"/>
      <c r="TFP56" s="249"/>
      <c r="TFQ56" s="249"/>
      <c r="TFR56" s="249"/>
      <c r="TFU56" s="248"/>
      <c r="TFW56" s="248"/>
      <c r="TFZ56" s="249"/>
      <c r="TGA56" s="249"/>
      <c r="TGB56" s="249"/>
      <c r="TGC56" s="249"/>
      <c r="TGD56" s="249"/>
      <c r="TGE56" s="249"/>
      <c r="TGF56" s="249"/>
      <c r="TGG56" s="249"/>
      <c r="TGH56" s="249"/>
      <c r="TGI56" s="249"/>
      <c r="TGJ56" s="249"/>
      <c r="TGK56" s="249"/>
      <c r="TGN56" s="248"/>
      <c r="TGP56" s="248"/>
      <c r="TGS56" s="249"/>
      <c r="TGT56" s="249"/>
      <c r="TGU56" s="249"/>
      <c r="TGV56" s="249"/>
      <c r="TGW56" s="249"/>
      <c r="TGX56" s="249"/>
      <c r="TGY56" s="249"/>
      <c r="TGZ56" s="249"/>
      <c r="THA56" s="249"/>
      <c r="THB56" s="249"/>
      <c r="THC56" s="249"/>
      <c r="THD56" s="249"/>
      <c r="THG56" s="248"/>
      <c r="THI56" s="248"/>
      <c r="THL56" s="249"/>
      <c r="THM56" s="249"/>
      <c r="THN56" s="249"/>
      <c r="THO56" s="249"/>
      <c r="THP56" s="249"/>
      <c r="THQ56" s="249"/>
      <c r="THR56" s="249"/>
      <c r="THS56" s="249"/>
      <c r="THT56" s="249"/>
      <c r="THU56" s="249"/>
      <c r="THV56" s="249"/>
      <c r="THW56" s="249"/>
      <c r="THZ56" s="248"/>
      <c r="TIB56" s="248"/>
      <c r="TIE56" s="249"/>
      <c r="TIF56" s="249"/>
      <c r="TIG56" s="249"/>
      <c r="TIH56" s="249"/>
      <c r="TII56" s="249"/>
      <c r="TIJ56" s="249"/>
      <c r="TIK56" s="249"/>
      <c r="TIL56" s="249"/>
      <c r="TIM56" s="249"/>
      <c r="TIN56" s="249"/>
      <c r="TIO56" s="249"/>
      <c r="TIP56" s="249"/>
      <c r="TIS56" s="248"/>
      <c r="TIU56" s="248"/>
      <c r="TIX56" s="249"/>
      <c r="TIY56" s="249"/>
      <c r="TIZ56" s="249"/>
      <c r="TJA56" s="249"/>
      <c r="TJB56" s="249"/>
      <c r="TJC56" s="249"/>
      <c r="TJD56" s="249"/>
      <c r="TJE56" s="249"/>
      <c r="TJF56" s="249"/>
      <c r="TJG56" s="249"/>
      <c r="TJH56" s="249"/>
      <c r="TJI56" s="249"/>
      <c r="TJL56" s="248"/>
      <c r="TJN56" s="248"/>
      <c r="TJQ56" s="249"/>
      <c r="TJR56" s="249"/>
      <c r="TJS56" s="249"/>
      <c r="TJT56" s="249"/>
      <c r="TJU56" s="249"/>
      <c r="TJV56" s="249"/>
      <c r="TJW56" s="249"/>
      <c r="TJX56" s="249"/>
      <c r="TJY56" s="249"/>
      <c r="TJZ56" s="249"/>
      <c r="TKA56" s="249"/>
      <c r="TKB56" s="249"/>
      <c r="TKE56" s="248"/>
      <c r="TKG56" s="248"/>
      <c r="TKJ56" s="249"/>
      <c r="TKK56" s="249"/>
      <c r="TKL56" s="249"/>
      <c r="TKM56" s="249"/>
      <c r="TKN56" s="249"/>
      <c r="TKO56" s="249"/>
      <c r="TKP56" s="249"/>
      <c r="TKQ56" s="249"/>
      <c r="TKR56" s="249"/>
      <c r="TKS56" s="249"/>
      <c r="TKT56" s="249"/>
      <c r="TKU56" s="249"/>
      <c r="TKX56" s="248"/>
      <c r="TKZ56" s="248"/>
      <c r="TLC56" s="249"/>
      <c r="TLD56" s="249"/>
      <c r="TLE56" s="249"/>
      <c r="TLF56" s="249"/>
      <c r="TLG56" s="249"/>
      <c r="TLH56" s="249"/>
      <c r="TLI56" s="249"/>
      <c r="TLJ56" s="249"/>
      <c r="TLK56" s="249"/>
      <c r="TLL56" s="249"/>
      <c r="TLM56" s="249"/>
      <c r="TLN56" s="249"/>
      <c r="TLQ56" s="248"/>
      <c r="TLS56" s="248"/>
      <c r="TLV56" s="249"/>
      <c r="TLW56" s="249"/>
      <c r="TLX56" s="249"/>
      <c r="TLY56" s="249"/>
      <c r="TLZ56" s="249"/>
      <c r="TMA56" s="249"/>
      <c r="TMB56" s="249"/>
      <c r="TMC56" s="249"/>
      <c r="TMD56" s="249"/>
      <c r="TME56" s="249"/>
      <c r="TMF56" s="249"/>
      <c r="TMG56" s="249"/>
      <c r="TMJ56" s="248"/>
      <c r="TML56" s="248"/>
      <c r="TMO56" s="249"/>
      <c r="TMP56" s="249"/>
      <c r="TMQ56" s="249"/>
      <c r="TMR56" s="249"/>
      <c r="TMS56" s="249"/>
      <c r="TMT56" s="249"/>
      <c r="TMU56" s="249"/>
      <c r="TMV56" s="249"/>
      <c r="TMW56" s="249"/>
      <c r="TMX56" s="249"/>
      <c r="TMY56" s="249"/>
      <c r="TMZ56" s="249"/>
      <c r="TNC56" s="248"/>
      <c r="TNE56" s="248"/>
      <c r="TNH56" s="249"/>
      <c r="TNI56" s="249"/>
      <c r="TNJ56" s="249"/>
      <c r="TNK56" s="249"/>
      <c r="TNL56" s="249"/>
      <c r="TNM56" s="249"/>
      <c r="TNN56" s="249"/>
      <c r="TNO56" s="249"/>
      <c r="TNP56" s="249"/>
      <c r="TNQ56" s="249"/>
      <c r="TNR56" s="249"/>
      <c r="TNS56" s="249"/>
      <c r="TNV56" s="248"/>
      <c r="TNX56" s="248"/>
      <c r="TOA56" s="249"/>
      <c r="TOB56" s="249"/>
      <c r="TOC56" s="249"/>
      <c r="TOD56" s="249"/>
      <c r="TOE56" s="249"/>
      <c r="TOF56" s="249"/>
      <c r="TOG56" s="249"/>
      <c r="TOH56" s="249"/>
      <c r="TOI56" s="249"/>
      <c r="TOJ56" s="249"/>
      <c r="TOK56" s="249"/>
      <c r="TOL56" s="249"/>
      <c r="TOO56" s="248"/>
      <c r="TOQ56" s="248"/>
      <c r="TOT56" s="249"/>
      <c r="TOU56" s="249"/>
      <c r="TOV56" s="249"/>
      <c r="TOW56" s="249"/>
      <c r="TOX56" s="249"/>
      <c r="TOY56" s="249"/>
      <c r="TOZ56" s="249"/>
      <c r="TPA56" s="249"/>
      <c r="TPB56" s="249"/>
      <c r="TPC56" s="249"/>
      <c r="TPD56" s="249"/>
      <c r="TPE56" s="249"/>
      <c r="TPH56" s="248"/>
      <c r="TPJ56" s="248"/>
      <c r="TPM56" s="249"/>
      <c r="TPN56" s="249"/>
      <c r="TPO56" s="249"/>
      <c r="TPP56" s="249"/>
      <c r="TPQ56" s="249"/>
      <c r="TPR56" s="249"/>
      <c r="TPS56" s="249"/>
      <c r="TPT56" s="249"/>
      <c r="TPU56" s="249"/>
      <c r="TPV56" s="249"/>
      <c r="TPW56" s="249"/>
      <c r="TPX56" s="249"/>
      <c r="TQA56" s="248"/>
      <c r="TQC56" s="248"/>
      <c r="TQF56" s="249"/>
      <c r="TQG56" s="249"/>
      <c r="TQH56" s="249"/>
      <c r="TQI56" s="249"/>
      <c r="TQJ56" s="249"/>
      <c r="TQK56" s="249"/>
      <c r="TQL56" s="249"/>
      <c r="TQM56" s="249"/>
      <c r="TQN56" s="249"/>
      <c r="TQO56" s="249"/>
      <c r="TQP56" s="249"/>
      <c r="TQQ56" s="249"/>
      <c r="TQT56" s="248"/>
      <c r="TQV56" s="248"/>
      <c r="TQY56" s="249"/>
      <c r="TQZ56" s="249"/>
      <c r="TRA56" s="249"/>
      <c r="TRB56" s="249"/>
      <c r="TRC56" s="249"/>
      <c r="TRD56" s="249"/>
      <c r="TRE56" s="249"/>
      <c r="TRF56" s="249"/>
      <c r="TRG56" s="249"/>
      <c r="TRH56" s="249"/>
      <c r="TRI56" s="249"/>
      <c r="TRJ56" s="249"/>
      <c r="TRM56" s="248"/>
      <c r="TRO56" s="248"/>
      <c r="TRR56" s="249"/>
      <c r="TRS56" s="249"/>
      <c r="TRT56" s="249"/>
      <c r="TRU56" s="249"/>
      <c r="TRV56" s="249"/>
      <c r="TRW56" s="249"/>
      <c r="TRX56" s="249"/>
      <c r="TRY56" s="249"/>
      <c r="TRZ56" s="249"/>
      <c r="TSA56" s="249"/>
      <c r="TSB56" s="249"/>
      <c r="TSC56" s="249"/>
      <c r="TSF56" s="248"/>
      <c r="TSH56" s="248"/>
      <c r="TSK56" s="249"/>
      <c r="TSL56" s="249"/>
      <c r="TSM56" s="249"/>
      <c r="TSN56" s="249"/>
      <c r="TSO56" s="249"/>
      <c r="TSP56" s="249"/>
      <c r="TSQ56" s="249"/>
      <c r="TSR56" s="249"/>
      <c r="TSS56" s="249"/>
      <c r="TST56" s="249"/>
      <c r="TSU56" s="249"/>
      <c r="TSV56" s="249"/>
      <c r="TSY56" s="248"/>
      <c r="TTA56" s="248"/>
      <c r="TTD56" s="249"/>
      <c r="TTE56" s="249"/>
      <c r="TTF56" s="249"/>
      <c r="TTG56" s="249"/>
      <c r="TTH56" s="249"/>
      <c r="TTI56" s="249"/>
      <c r="TTJ56" s="249"/>
      <c r="TTK56" s="249"/>
      <c r="TTL56" s="249"/>
      <c r="TTM56" s="249"/>
      <c r="TTN56" s="249"/>
      <c r="TTO56" s="249"/>
      <c r="TTR56" s="248"/>
      <c r="TTT56" s="248"/>
      <c r="TTW56" s="249"/>
      <c r="TTX56" s="249"/>
      <c r="TTY56" s="249"/>
      <c r="TTZ56" s="249"/>
      <c r="TUA56" s="249"/>
      <c r="TUB56" s="249"/>
      <c r="TUC56" s="249"/>
      <c r="TUD56" s="249"/>
      <c r="TUE56" s="249"/>
      <c r="TUF56" s="249"/>
      <c r="TUG56" s="249"/>
      <c r="TUH56" s="249"/>
      <c r="TUK56" s="248"/>
      <c r="TUM56" s="248"/>
      <c r="TUP56" s="249"/>
      <c r="TUQ56" s="249"/>
      <c r="TUR56" s="249"/>
      <c r="TUS56" s="249"/>
      <c r="TUT56" s="249"/>
      <c r="TUU56" s="249"/>
      <c r="TUV56" s="249"/>
      <c r="TUW56" s="249"/>
      <c r="TUX56" s="249"/>
      <c r="TUY56" s="249"/>
      <c r="TUZ56" s="249"/>
      <c r="TVA56" s="249"/>
      <c r="TVD56" s="248"/>
      <c r="TVF56" s="248"/>
      <c r="TVI56" s="249"/>
      <c r="TVJ56" s="249"/>
      <c r="TVK56" s="249"/>
      <c r="TVL56" s="249"/>
      <c r="TVM56" s="249"/>
      <c r="TVN56" s="249"/>
      <c r="TVO56" s="249"/>
      <c r="TVP56" s="249"/>
      <c r="TVQ56" s="249"/>
      <c r="TVR56" s="249"/>
      <c r="TVS56" s="249"/>
      <c r="TVT56" s="249"/>
      <c r="TVW56" s="248"/>
      <c r="TVY56" s="248"/>
      <c r="TWB56" s="249"/>
      <c r="TWC56" s="249"/>
      <c r="TWD56" s="249"/>
      <c r="TWE56" s="249"/>
      <c r="TWF56" s="249"/>
      <c r="TWG56" s="249"/>
      <c r="TWH56" s="249"/>
      <c r="TWI56" s="249"/>
      <c r="TWJ56" s="249"/>
      <c r="TWK56" s="249"/>
      <c r="TWL56" s="249"/>
      <c r="TWM56" s="249"/>
      <c r="TWP56" s="248"/>
      <c r="TWR56" s="248"/>
      <c r="TWU56" s="249"/>
      <c r="TWV56" s="249"/>
      <c r="TWW56" s="249"/>
      <c r="TWX56" s="249"/>
      <c r="TWY56" s="249"/>
      <c r="TWZ56" s="249"/>
      <c r="TXA56" s="249"/>
      <c r="TXB56" s="249"/>
      <c r="TXC56" s="249"/>
      <c r="TXD56" s="249"/>
      <c r="TXE56" s="249"/>
      <c r="TXF56" s="249"/>
      <c r="TXI56" s="248"/>
      <c r="TXK56" s="248"/>
      <c r="TXN56" s="249"/>
      <c r="TXO56" s="249"/>
      <c r="TXP56" s="249"/>
      <c r="TXQ56" s="249"/>
      <c r="TXR56" s="249"/>
      <c r="TXS56" s="249"/>
      <c r="TXT56" s="249"/>
      <c r="TXU56" s="249"/>
      <c r="TXV56" s="249"/>
      <c r="TXW56" s="249"/>
      <c r="TXX56" s="249"/>
      <c r="TXY56" s="249"/>
      <c r="TYB56" s="248"/>
      <c r="TYD56" s="248"/>
      <c r="TYG56" s="249"/>
      <c r="TYH56" s="249"/>
      <c r="TYI56" s="249"/>
      <c r="TYJ56" s="249"/>
      <c r="TYK56" s="249"/>
      <c r="TYL56" s="249"/>
      <c r="TYM56" s="249"/>
      <c r="TYN56" s="249"/>
      <c r="TYO56" s="249"/>
      <c r="TYP56" s="249"/>
      <c r="TYQ56" s="249"/>
      <c r="TYR56" s="249"/>
      <c r="TYU56" s="248"/>
      <c r="TYW56" s="248"/>
      <c r="TYZ56" s="249"/>
      <c r="TZA56" s="249"/>
      <c r="TZB56" s="249"/>
      <c r="TZC56" s="249"/>
      <c r="TZD56" s="249"/>
      <c r="TZE56" s="249"/>
      <c r="TZF56" s="249"/>
      <c r="TZG56" s="249"/>
      <c r="TZH56" s="249"/>
      <c r="TZI56" s="249"/>
      <c r="TZJ56" s="249"/>
      <c r="TZK56" s="249"/>
      <c r="TZN56" s="248"/>
      <c r="TZP56" s="248"/>
      <c r="TZS56" s="249"/>
      <c r="TZT56" s="249"/>
      <c r="TZU56" s="249"/>
      <c r="TZV56" s="249"/>
      <c r="TZW56" s="249"/>
      <c r="TZX56" s="249"/>
      <c r="TZY56" s="249"/>
      <c r="TZZ56" s="249"/>
      <c r="UAA56" s="249"/>
      <c r="UAB56" s="249"/>
      <c r="UAC56" s="249"/>
      <c r="UAD56" s="249"/>
      <c r="UAG56" s="248"/>
      <c r="UAI56" s="248"/>
      <c r="UAL56" s="249"/>
      <c r="UAM56" s="249"/>
      <c r="UAN56" s="249"/>
      <c r="UAO56" s="249"/>
      <c r="UAP56" s="249"/>
      <c r="UAQ56" s="249"/>
      <c r="UAR56" s="249"/>
      <c r="UAS56" s="249"/>
      <c r="UAT56" s="249"/>
      <c r="UAU56" s="249"/>
      <c r="UAV56" s="249"/>
      <c r="UAW56" s="249"/>
      <c r="UAZ56" s="248"/>
      <c r="UBB56" s="248"/>
      <c r="UBE56" s="249"/>
      <c r="UBF56" s="249"/>
      <c r="UBG56" s="249"/>
      <c r="UBH56" s="249"/>
      <c r="UBI56" s="249"/>
      <c r="UBJ56" s="249"/>
      <c r="UBK56" s="249"/>
      <c r="UBL56" s="249"/>
      <c r="UBM56" s="249"/>
      <c r="UBN56" s="249"/>
      <c r="UBO56" s="249"/>
      <c r="UBP56" s="249"/>
      <c r="UBS56" s="248"/>
      <c r="UBU56" s="248"/>
      <c r="UBX56" s="249"/>
      <c r="UBY56" s="249"/>
      <c r="UBZ56" s="249"/>
      <c r="UCA56" s="249"/>
      <c r="UCB56" s="249"/>
      <c r="UCC56" s="249"/>
      <c r="UCD56" s="249"/>
      <c r="UCE56" s="249"/>
      <c r="UCF56" s="249"/>
      <c r="UCG56" s="249"/>
      <c r="UCH56" s="249"/>
      <c r="UCI56" s="249"/>
      <c r="UCL56" s="248"/>
      <c r="UCN56" s="248"/>
      <c r="UCQ56" s="249"/>
      <c r="UCR56" s="249"/>
      <c r="UCS56" s="249"/>
      <c r="UCT56" s="249"/>
      <c r="UCU56" s="249"/>
      <c r="UCV56" s="249"/>
      <c r="UCW56" s="249"/>
      <c r="UCX56" s="249"/>
      <c r="UCY56" s="249"/>
      <c r="UCZ56" s="249"/>
      <c r="UDA56" s="249"/>
      <c r="UDB56" s="249"/>
      <c r="UDE56" s="248"/>
      <c r="UDG56" s="248"/>
      <c r="UDJ56" s="249"/>
      <c r="UDK56" s="249"/>
      <c r="UDL56" s="249"/>
      <c r="UDM56" s="249"/>
      <c r="UDN56" s="249"/>
      <c r="UDO56" s="249"/>
      <c r="UDP56" s="249"/>
      <c r="UDQ56" s="249"/>
      <c r="UDR56" s="249"/>
      <c r="UDS56" s="249"/>
      <c r="UDT56" s="249"/>
      <c r="UDU56" s="249"/>
      <c r="UDX56" s="248"/>
      <c r="UDZ56" s="248"/>
      <c r="UEC56" s="249"/>
      <c r="UED56" s="249"/>
      <c r="UEE56" s="249"/>
      <c r="UEF56" s="249"/>
      <c r="UEG56" s="249"/>
      <c r="UEH56" s="249"/>
      <c r="UEI56" s="249"/>
      <c r="UEJ56" s="249"/>
      <c r="UEK56" s="249"/>
      <c r="UEL56" s="249"/>
      <c r="UEM56" s="249"/>
      <c r="UEN56" s="249"/>
      <c r="UEQ56" s="248"/>
      <c r="UES56" s="248"/>
      <c r="UEV56" s="249"/>
      <c r="UEW56" s="249"/>
      <c r="UEX56" s="249"/>
      <c r="UEY56" s="249"/>
      <c r="UEZ56" s="249"/>
      <c r="UFA56" s="249"/>
      <c r="UFB56" s="249"/>
      <c r="UFC56" s="249"/>
      <c r="UFD56" s="249"/>
      <c r="UFE56" s="249"/>
      <c r="UFF56" s="249"/>
      <c r="UFG56" s="249"/>
      <c r="UFJ56" s="248"/>
      <c r="UFL56" s="248"/>
      <c r="UFO56" s="249"/>
      <c r="UFP56" s="249"/>
      <c r="UFQ56" s="249"/>
      <c r="UFR56" s="249"/>
      <c r="UFS56" s="249"/>
      <c r="UFT56" s="249"/>
      <c r="UFU56" s="249"/>
      <c r="UFV56" s="249"/>
      <c r="UFW56" s="249"/>
      <c r="UFX56" s="249"/>
      <c r="UFY56" s="249"/>
      <c r="UFZ56" s="249"/>
      <c r="UGC56" s="248"/>
      <c r="UGE56" s="248"/>
      <c r="UGH56" s="249"/>
      <c r="UGI56" s="249"/>
      <c r="UGJ56" s="249"/>
      <c r="UGK56" s="249"/>
      <c r="UGL56" s="249"/>
      <c r="UGM56" s="249"/>
      <c r="UGN56" s="249"/>
      <c r="UGO56" s="249"/>
      <c r="UGP56" s="249"/>
      <c r="UGQ56" s="249"/>
      <c r="UGR56" s="249"/>
      <c r="UGS56" s="249"/>
      <c r="UGV56" s="248"/>
      <c r="UGX56" s="248"/>
      <c r="UHA56" s="249"/>
      <c r="UHB56" s="249"/>
      <c r="UHC56" s="249"/>
      <c r="UHD56" s="249"/>
      <c r="UHE56" s="249"/>
      <c r="UHF56" s="249"/>
      <c r="UHG56" s="249"/>
      <c r="UHH56" s="249"/>
      <c r="UHI56" s="249"/>
      <c r="UHJ56" s="249"/>
      <c r="UHK56" s="249"/>
      <c r="UHL56" s="249"/>
      <c r="UHO56" s="248"/>
      <c r="UHQ56" s="248"/>
      <c r="UHT56" s="249"/>
      <c r="UHU56" s="249"/>
      <c r="UHV56" s="249"/>
      <c r="UHW56" s="249"/>
      <c r="UHX56" s="249"/>
      <c r="UHY56" s="249"/>
      <c r="UHZ56" s="249"/>
      <c r="UIA56" s="249"/>
      <c r="UIB56" s="249"/>
      <c r="UIC56" s="249"/>
      <c r="UID56" s="249"/>
      <c r="UIE56" s="249"/>
      <c r="UIH56" s="248"/>
      <c r="UIJ56" s="248"/>
      <c r="UIM56" s="249"/>
      <c r="UIN56" s="249"/>
      <c r="UIO56" s="249"/>
      <c r="UIP56" s="249"/>
      <c r="UIQ56" s="249"/>
      <c r="UIR56" s="249"/>
      <c r="UIS56" s="249"/>
      <c r="UIT56" s="249"/>
      <c r="UIU56" s="249"/>
      <c r="UIV56" s="249"/>
      <c r="UIW56" s="249"/>
      <c r="UIX56" s="249"/>
      <c r="UJA56" s="248"/>
      <c r="UJC56" s="248"/>
      <c r="UJF56" s="249"/>
      <c r="UJG56" s="249"/>
      <c r="UJH56" s="249"/>
      <c r="UJI56" s="249"/>
      <c r="UJJ56" s="249"/>
      <c r="UJK56" s="249"/>
      <c r="UJL56" s="249"/>
      <c r="UJM56" s="249"/>
      <c r="UJN56" s="249"/>
      <c r="UJO56" s="249"/>
      <c r="UJP56" s="249"/>
      <c r="UJQ56" s="249"/>
      <c r="UJT56" s="248"/>
      <c r="UJV56" s="248"/>
      <c r="UJY56" s="249"/>
      <c r="UJZ56" s="249"/>
      <c r="UKA56" s="249"/>
      <c r="UKB56" s="249"/>
      <c r="UKC56" s="249"/>
      <c r="UKD56" s="249"/>
      <c r="UKE56" s="249"/>
      <c r="UKF56" s="249"/>
      <c r="UKG56" s="249"/>
      <c r="UKH56" s="249"/>
      <c r="UKI56" s="249"/>
      <c r="UKJ56" s="249"/>
      <c r="UKM56" s="248"/>
      <c r="UKO56" s="248"/>
      <c r="UKR56" s="249"/>
      <c r="UKS56" s="249"/>
      <c r="UKT56" s="249"/>
      <c r="UKU56" s="249"/>
      <c r="UKV56" s="249"/>
      <c r="UKW56" s="249"/>
      <c r="UKX56" s="249"/>
      <c r="UKY56" s="249"/>
      <c r="UKZ56" s="249"/>
      <c r="ULA56" s="249"/>
      <c r="ULB56" s="249"/>
      <c r="ULC56" s="249"/>
      <c r="ULF56" s="248"/>
      <c r="ULH56" s="248"/>
      <c r="ULK56" s="249"/>
      <c r="ULL56" s="249"/>
      <c r="ULM56" s="249"/>
      <c r="ULN56" s="249"/>
      <c r="ULO56" s="249"/>
      <c r="ULP56" s="249"/>
      <c r="ULQ56" s="249"/>
      <c r="ULR56" s="249"/>
      <c r="ULS56" s="249"/>
      <c r="ULT56" s="249"/>
      <c r="ULU56" s="249"/>
      <c r="ULV56" s="249"/>
      <c r="ULY56" s="248"/>
      <c r="UMA56" s="248"/>
      <c r="UMD56" s="249"/>
      <c r="UME56" s="249"/>
      <c r="UMF56" s="249"/>
      <c r="UMG56" s="249"/>
      <c r="UMH56" s="249"/>
      <c r="UMI56" s="249"/>
      <c r="UMJ56" s="249"/>
      <c r="UMK56" s="249"/>
      <c r="UML56" s="249"/>
      <c r="UMM56" s="249"/>
      <c r="UMN56" s="249"/>
      <c r="UMO56" s="249"/>
      <c r="UMR56" s="248"/>
      <c r="UMT56" s="248"/>
      <c r="UMW56" s="249"/>
      <c r="UMX56" s="249"/>
      <c r="UMY56" s="249"/>
      <c r="UMZ56" s="249"/>
      <c r="UNA56" s="249"/>
      <c r="UNB56" s="249"/>
      <c r="UNC56" s="249"/>
      <c r="UND56" s="249"/>
      <c r="UNE56" s="249"/>
      <c r="UNF56" s="249"/>
      <c r="UNG56" s="249"/>
      <c r="UNH56" s="249"/>
      <c r="UNK56" s="248"/>
      <c r="UNM56" s="248"/>
      <c r="UNP56" s="249"/>
      <c r="UNQ56" s="249"/>
      <c r="UNR56" s="249"/>
      <c r="UNS56" s="249"/>
      <c r="UNT56" s="249"/>
      <c r="UNU56" s="249"/>
      <c r="UNV56" s="249"/>
      <c r="UNW56" s="249"/>
      <c r="UNX56" s="249"/>
      <c r="UNY56" s="249"/>
      <c r="UNZ56" s="249"/>
      <c r="UOA56" s="249"/>
      <c r="UOD56" s="248"/>
      <c r="UOF56" s="248"/>
      <c r="UOI56" s="249"/>
      <c r="UOJ56" s="249"/>
      <c r="UOK56" s="249"/>
      <c r="UOL56" s="249"/>
      <c r="UOM56" s="249"/>
      <c r="UON56" s="249"/>
      <c r="UOO56" s="249"/>
      <c r="UOP56" s="249"/>
      <c r="UOQ56" s="249"/>
      <c r="UOR56" s="249"/>
      <c r="UOS56" s="249"/>
      <c r="UOT56" s="249"/>
      <c r="UOW56" s="248"/>
      <c r="UOY56" s="248"/>
      <c r="UPB56" s="249"/>
      <c r="UPC56" s="249"/>
      <c r="UPD56" s="249"/>
      <c r="UPE56" s="249"/>
      <c r="UPF56" s="249"/>
      <c r="UPG56" s="249"/>
      <c r="UPH56" s="249"/>
      <c r="UPI56" s="249"/>
      <c r="UPJ56" s="249"/>
      <c r="UPK56" s="249"/>
      <c r="UPL56" s="249"/>
      <c r="UPM56" s="249"/>
      <c r="UPP56" s="248"/>
      <c r="UPR56" s="248"/>
      <c r="UPU56" s="249"/>
      <c r="UPV56" s="249"/>
      <c r="UPW56" s="249"/>
      <c r="UPX56" s="249"/>
      <c r="UPY56" s="249"/>
      <c r="UPZ56" s="249"/>
      <c r="UQA56" s="249"/>
      <c r="UQB56" s="249"/>
      <c r="UQC56" s="249"/>
      <c r="UQD56" s="249"/>
      <c r="UQE56" s="249"/>
      <c r="UQF56" s="249"/>
      <c r="UQI56" s="248"/>
      <c r="UQK56" s="248"/>
      <c r="UQN56" s="249"/>
      <c r="UQO56" s="249"/>
      <c r="UQP56" s="249"/>
      <c r="UQQ56" s="249"/>
      <c r="UQR56" s="249"/>
      <c r="UQS56" s="249"/>
      <c r="UQT56" s="249"/>
      <c r="UQU56" s="249"/>
      <c r="UQV56" s="249"/>
      <c r="UQW56" s="249"/>
      <c r="UQX56" s="249"/>
      <c r="UQY56" s="249"/>
      <c r="URB56" s="248"/>
      <c r="URD56" s="248"/>
      <c r="URG56" s="249"/>
      <c r="URH56" s="249"/>
      <c r="URI56" s="249"/>
      <c r="URJ56" s="249"/>
      <c r="URK56" s="249"/>
      <c r="URL56" s="249"/>
      <c r="URM56" s="249"/>
      <c r="URN56" s="249"/>
      <c r="URO56" s="249"/>
      <c r="URP56" s="249"/>
      <c r="URQ56" s="249"/>
      <c r="URR56" s="249"/>
      <c r="URU56" s="248"/>
      <c r="URW56" s="248"/>
      <c r="URZ56" s="249"/>
      <c r="USA56" s="249"/>
      <c r="USB56" s="249"/>
      <c r="USC56" s="249"/>
      <c r="USD56" s="249"/>
      <c r="USE56" s="249"/>
      <c r="USF56" s="249"/>
      <c r="USG56" s="249"/>
      <c r="USH56" s="249"/>
      <c r="USI56" s="249"/>
      <c r="USJ56" s="249"/>
      <c r="USK56" s="249"/>
      <c r="USN56" s="248"/>
      <c r="USP56" s="248"/>
      <c r="USS56" s="249"/>
      <c r="UST56" s="249"/>
      <c r="USU56" s="249"/>
      <c r="USV56" s="249"/>
      <c r="USW56" s="249"/>
      <c r="USX56" s="249"/>
      <c r="USY56" s="249"/>
      <c r="USZ56" s="249"/>
      <c r="UTA56" s="249"/>
      <c r="UTB56" s="249"/>
      <c r="UTC56" s="249"/>
      <c r="UTD56" s="249"/>
      <c r="UTG56" s="248"/>
      <c r="UTI56" s="248"/>
      <c r="UTL56" s="249"/>
      <c r="UTM56" s="249"/>
      <c r="UTN56" s="249"/>
      <c r="UTO56" s="249"/>
      <c r="UTP56" s="249"/>
      <c r="UTQ56" s="249"/>
      <c r="UTR56" s="249"/>
      <c r="UTS56" s="249"/>
      <c r="UTT56" s="249"/>
      <c r="UTU56" s="249"/>
      <c r="UTV56" s="249"/>
      <c r="UTW56" s="249"/>
      <c r="UTZ56" s="248"/>
      <c r="UUB56" s="248"/>
      <c r="UUE56" s="249"/>
      <c r="UUF56" s="249"/>
      <c r="UUG56" s="249"/>
      <c r="UUH56" s="249"/>
      <c r="UUI56" s="249"/>
      <c r="UUJ56" s="249"/>
      <c r="UUK56" s="249"/>
      <c r="UUL56" s="249"/>
      <c r="UUM56" s="249"/>
      <c r="UUN56" s="249"/>
      <c r="UUO56" s="249"/>
      <c r="UUP56" s="249"/>
      <c r="UUS56" s="248"/>
      <c r="UUU56" s="248"/>
      <c r="UUX56" s="249"/>
      <c r="UUY56" s="249"/>
      <c r="UUZ56" s="249"/>
      <c r="UVA56" s="249"/>
      <c r="UVB56" s="249"/>
      <c r="UVC56" s="249"/>
      <c r="UVD56" s="249"/>
      <c r="UVE56" s="249"/>
      <c r="UVF56" s="249"/>
      <c r="UVG56" s="249"/>
      <c r="UVH56" s="249"/>
      <c r="UVI56" s="249"/>
      <c r="UVL56" s="248"/>
      <c r="UVN56" s="248"/>
      <c r="UVQ56" s="249"/>
      <c r="UVR56" s="249"/>
      <c r="UVS56" s="249"/>
      <c r="UVT56" s="249"/>
      <c r="UVU56" s="249"/>
      <c r="UVV56" s="249"/>
      <c r="UVW56" s="249"/>
      <c r="UVX56" s="249"/>
      <c r="UVY56" s="249"/>
      <c r="UVZ56" s="249"/>
      <c r="UWA56" s="249"/>
      <c r="UWB56" s="249"/>
      <c r="UWE56" s="248"/>
      <c r="UWG56" s="248"/>
      <c r="UWJ56" s="249"/>
      <c r="UWK56" s="249"/>
      <c r="UWL56" s="249"/>
      <c r="UWM56" s="249"/>
      <c r="UWN56" s="249"/>
      <c r="UWO56" s="249"/>
      <c r="UWP56" s="249"/>
      <c r="UWQ56" s="249"/>
      <c r="UWR56" s="249"/>
      <c r="UWS56" s="249"/>
      <c r="UWT56" s="249"/>
      <c r="UWU56" s="249"/>
      <c r="UWX56" s="248"/>
      <c r="UWZ56" s="248"/>
      <c r="UXC56" s="249"/>
      <c r="UXD56" s="249"/>
      <c r="UXE56" s="249"/>
      <c r="UXF56" s="249"/>
      <c r="UXG56" s="249"/>
      <c r="UXH56" s="249"/>
      <c r="UXI56" s="249"/>
      <c r="UXJ56" s="249"/>
      <c r="UXK56" s="249"/>
      <c r="UXL56" s="249"/>
      <c r="UXM56" s="249"/>
      <c r="UXN56" s="249"/>
      <c r="UXQ56" s="248"/>
      <c r="UXS56" s="248"/>
      <c r="UXV56" s="249"/>
      <c r="UXW56" s="249"/>
      <c r="UXX56" s="249"/>
      <c r="UXY56" s="249"/>
      <c r="UXZ56" s="249"/>
      <c r="UYA56" s="249"/>
      <c r="UYB56" s="249"/>
      <c r="UYC56" s="249"/>
      <c r="UYD56" s="249"/>
      <c r="UYE56" s="249"/>
      <c r="UYF56" s="249"/>
      <c r="UYG56" s="249"/>
      <c r="UYJ56" s="248"/>
      <c r="UYL56" s="248"/>
      <c r="UYO56" s="249"/>
      <c r="UYP56" s="249"/>
      <c r="UYQ56" s="249"/>
      <c r="UYR56" s="249"/>
      <c r="UYS56" s="249"/>
      <c r="UYT56" s="249"/>
      <c r="UYU56" s="249"/>
      <c r="UYV56" s="249"/>
      <c r="UYW56" s="249"/>
      <c r="UYX56" s="249"/>
      <c r="UYY56" s="249"/>
      <c r="UYZ56" s="249"/>
      <c r="UZC56" s="248"/>
      <c r="UZE56" s="248"/>
      <c r="UZH56" s="249"/>
      <c r="UZI56" s="249"/>
      <c r="UZJ56" s="249"/>
      <c r="UZK56" s="249"/>
      <c r="UZL56" s="249"/>
      <c r="UZM56" s="249"/>
      <c r="UZN56" s="249"/>
      <c r="UZO56" s="249"/>
      <c r="UZP56" s="249"/>
      <c r="UZQ56" s="249"/>
      <c r="UZR56" s="249"/>
      <c r="UZS56" s="249"/>
      <c r="UZV56" s="248"/>
      <c r="UZX56" s="248"/>
      <c r="VAA56" s="249"/>
      <c r="VAB56" s="249"/>
      <c r="VAC56" s="249"/>
      <c r="VAD56" s="249"/>
      <c r="VAE56" s="249"/>
      <c r="VAF56" s="249"/>
      <c r="VAG56" s="249"/>
      <c r="VAH56" s="249"/>
      <c r="VAI56" s="249"/>
      <c r="VAJ56" s="249"/>
      <c r="VAK56" s="249"/>
      <c r="VAL56" s="249"/>
      <c r="VAO56" s="248"/>
      <c r="VAQ56" s="248"/>
      <c r="VAT56" s="249"/>
      <c r="VAU56" s="249"/>
      <c r="VAV56" s="249"/>
      <c r="VAW56" s="249"/>
      <c r="VAX56" s="249"/>
      <c r="VAY56" s="249"/>
      <c r="VAZ56" s="249"/>
      <c r="VBA56" s="249"/>
      <c r="VBB56" s="249"/>
      <c r="VBC56" s="249"/>
      <c r="VBD56" s="249"/>
      <c r="VBE56" s="249"/>
      <c r="VBH56" s="248"/>
      <c r="VBJ56" s="248"/>
      <c r="VBM56" s="249"/>
      <c r="VBN56" s="249"/>
      <c r="VBO56" s="249"/>
      <c r="VBP56" s="249"/>
      <c r="VBQ56" s="249"/>
      <c r="VBR56" s="249"/>
      <c r="VBS56" s="249"/>
      <c r="VBT56" s="249"/>
      <c r="VBU56" s="249"/>
      <c r="VBV56" s="249"/>
      <c r="VBW56" s="249"/>
      <c r="VBX56" s="249"/>
      <c r="VCA56" s="248"/>
      <c r="VCC56" s="248"/>
      <c r="VCF56" s="249"/>
      <c r="VCG56" s="249"/>
      <c r="VCH56" s="249"/>
      <c r="VCI56" s="249"/>
      <c r="VCJ56" s="249"/>
      <c r="VCK56" s="249"/>
      <c r="VCL56" s="249"/>
      <c r="VCM56" s="249"/>
      <c r="VCN56" s="249"/>
      <c r="VCO56" s="249"/>
      <c r="VCP56" s="249"/>
      <c r="VCQ56" s="249"/>
      <c r="VCT56" s="248"/>
      <c r="VCV56" s="248"/>
      <c r="VCY56" s="249"/>
      <c r="VCZ56" s="249"/>
      <c r="VDA56" s="249"/>
      <c r="VDB56" s="249"/>
      <c r="VDC56" s="249"/>
      <c r="VDD56" s="249"/>
      <c r="VDE56" s="249"/>
      <c r="VDF56" s="249"/>
      <c r="VDG56" s="249"/>
      <c r="VDH56" s="249"/>
      <c r="VDI56" s="249"/>
      <c r="VDJ56" s="249"/>
      <c r="VDM56" s="248"/>
      <c r="VDO56" s="248"/>
      <c r="VDR56" s="249"/>
      <c r="VDS56" s="249"/>
      <c r="VDT56" s="249"/>
      <c r="VDU56" s="249"/>
      <c r="VDV56" s="249"/>
      <c r="VDW56" s="249"/>
      <c r="VDX56" s="249"/>
      <c r="VDY56" s="249"/>
      <c r="VDZ56" s="249"/>
      <c r="VEA56" s="249"/>
      <c r="VEB56" s="249"/>
      <c r="VEC56" s="249"/>
      <c r="VEF56" s="248"/>
      <c r="VEH56" s="248"/>
      <c r="VEK56" s="249"/>
      <c r="VEL56" s="249"/>
      <c r="VEM56" s="249"/>
      <c r="VEN56" s="249"/>
      <c r="VEO56" s="249"/>
      <c r="VEP56" s="249"/>
      <c r="VEQ56" s="249"/>
      <c r="VER56" s="249"/>
      <c r="VES56" s="249"/>
      <c r="VET56" s="249"/>
      <c r="VEU56" s="249"/>
      <c r="VEV56" s="249"/>
      <c r="VEY56" s="248"/>
      <c r="VFA56" s="248"/>
      <c r="VFD56" s="249"/>
      <c r="VFE56" s="249"/>
      <c r="VFF56" s="249"/>
      <c r="VFG56" s="249"/>
      <c r="VFH56" s="249"/>
      <c r="VFI56" s="249"/>
      <c r="VFJ56" s="249"/>
      <c r="VFK56" s="249"/>
      <c r="VFL56" s="249"/>
      <c r="VFM56" s="249"/>
      <c r="VFN56" s="249"/>
      <c r="VFO56" s="249"/>
      <c r="VFR56" s="248"/>
      <c r="VFT56" s="248"/>
      <c r="VFW56" s="249"/>
      <c r="VFX56" s="249"/>
      <c r="VFY56" s="249"/>
      <c r="VFZ56" s="249"/>
      <c r="VGA56" s="249"/>
      <c r="VGB56" s="249"/>
      <c r="VGC56" s="249"/>
      <c r="VGD56" s="249"/>
      <c r="VGE56" s="249"/>
      <c r="VGF56" s="249"/>
      <c r="VGG56" s="249"/>
      <c r="VGH56" s="249"/>
      <c r="VGK56" s="248"/>
      <c r="VGM56" s="248"/>
      <c r="VGP56" s="249"/>
      <c r="VGQ56" s="249"/>
      <c r="VGR56" s="249"/>
      <c r="VGS56" s="249"/>
      <c r="VGT56" s="249"/>
      <c r="VGU56" s="249"/>
      <c r="VGV56" s="249"/>
      <c r="VGW56" s="249"/>
      <c r="VGX56" s="249"/>
      <c r="VGY56" s="249"/>
      <c r="VGZ56" s="249"/>
      <c r="VHA56" s="249"/>
      <c r="VHD56" s="248"/>
      <c r="VHF56" s="248"/>
      <c r="VHI56" s="249"/>
      <c r="VHJ56" s="249"/>
      <c r="VHK56" s="249"/>
      <c r="VHL56" s="249"/>
      <c r="VHM56" s="249"/>
      <c r="VHN56" s="249"/>
      <c r="VHO56" s="249"/>
      <c r="VHP56" s="249"/>
      <c r="VHQ56" s="249"/>
      <c r="VHR56" s="249"/>
      <c r="VHS56" s="249"/>
      <c r="VHT56" s="249"/>
      <c r="VHW56" s="248"/>
      <c r="VHY56" s="248"/>
      <c r="VIB56" s="249"/>
      <c r="VIC56" s="249"/>
      <c r="VID56" s="249"/>
      <c r="VIE56" s="249"/>
      <c r="VIF56" s="249"/>
      <c r="VIG56" s="249"/>
      <c r="VIH56" s="249"/>
      <c r="VII56" s="249"/>
      <c r="VIJ56" s="249"/>
      <c r="VIK56" s="249"/>
      <c r="VIL56" s="249"/>
      <c r="VIM56" s="249"/>
      <c r="VIP56" s="248"/>
      <c r="VIR56" s="248"/>
      <c r="VIU56" s="249"/>
      <c r="VIV56" s="249"/>
      <c r="VIW56" s="249"/>
      <c r="VIX56" s="249"/>
      <c r="VIY56" s="249"/>
      <c r="VIZ56" s="249"/>
      <c r="VJA56" s="249"/>
      <c r="VJB56" s="249"/>
      <c r="VJC56" s="249"/>
      <c r="VJD56" s="249"/>
      <c r="VJE56" s="249"/>
      <c r="VJF56" s="249"/>
      <c r="VJI56" s="248"/>
      <c r="VJK56" s="248"/>
      <c r="VJN56" s="249"/>
      <c r="VJO56" s="249"/>
      <c r="VJP56" s="249"/>
      <c r="VJQ56" s="249"/>
      <c r="VJR56" s="249"/>
      <c r="VJS56" s="249"/>
      <c r="VJT56" s="249"/>
      <c r="VJU56" s="249"/>
      <c r="VJV56" s="249"/>
      <c r="VJW56" s="249"/>
      <c r="VJX56" s="249"/>
      <c r="VJY56" s="249"/>
      <c r="VKB56" s="248"/>
      <c r="VKD56" s="248"/>
      <c r="VKG56" s="249"/>
      <c r="VKH56" s="249"/>
      <c r="VKI56" s="249"/>
      <c r="VKJ56" s="249"/>
      <c r="VKK56" s="249"/>
      <c r="VKL56" s="249"/>
      <c r="VKM56" s="249"/>
      <c r="VKN56" s="249"/>
      <c r="VKO56" s="249"/>
      <c r="VKP56" s="249"/>
      <c r="VKQ56" s="249"/>
      <c r="VKR56" s="249"/>
      <c r="VKU56" s="248"/>
      <c r="VKW56" s="248"/>
      <c r="VKZ56" s="249"/>
      <c r="VLA56" s="249"/>
      <c r="VLB56" s="249"/>
      <c r="VLC56" s="249"/>
      <c r="VLD56" s="249"/>
      <c r="VLE56" s="249"/>
      <c r="VLF56" s="249"/>
      <c r="VLG56" s="249"/>
      <c r="VLH56" s="249"/>
      <c r="VLI56" s="249"/>
      <c r="VLJ56" s="249"/>
      <c r="VLK56" s="249"/>
      <c r="VLN56" s="248"/>
      <c r="VLP56" s="248"/>
      <c r="VLS56" s="249"/>
      <c r="VLT56" s="249"/>
      <c r="VLU56" s="249"/>
      <c r="VLV56" s="249"/>
      <c r="VLW56" s="249"/>
      <c r="VLX56" s="249"/>
      <c r="VLY56" s="249"/>
      <c r="VLZ56" s="249"/>
      <c r="VMA56" s="249"/>
      <c r="VMB56" s="249"/>
      <c r="VMC56" s="249"/>
      <c r="VMD56" s="249"/>
      <c r="VMG56" s="248"/>
      <c r="VMI56" s="248"/>
      <c r="VML56" s="249"/>
      <c r="VMM56" s="249"/>
      <c r="VMN56" s="249"/>
      <c r="VMO56" s="249"/>
      <c r="VMP56" s="249"/>
      <c r="VMQ56" s="249"/>
      <c r="VMR56" s="249"/>
      <c r="VMS56" s="249"/>
      <c r="VMT56" s="249"/>
      <c r="VMU56" s="249"/>
      <c r="VMV56" s="249"/>
      <c r="VMW56" s="249"/>
      <c r="VMZ56" s="248"/>
      <c r="VNB56" s="248"/>
      <c r="VNE56" s="249"/>
      <c r="VNF56" s="249"/>
      <c r="VNG56" s="249"/>
      <c r="VNH56" s="249"/>
      <c r="VNI56" s="249"/>
      <c r="VNJ56" s="249"/>
      <c r="VNK56" s="249"/>
      <c r="VNL56" s="249"/>
      <c r="VNM56" s="249"/>
      <c r="VNN56" s="249"/>
      <c r="VNO56" s="249"/>
      <c r="VNP56" s="249"/>
      <c r="VNS56" s="248"/>
      <c r="VNU56" s="248"/>
      <c r="VNX56" s="249"/>
      <c r="VNY56" s="249"/>
      <c r="VNZ56" s="249"/>
      <c r="VOA56" s="249"/>
      <c r="VOB56" s="249"/>
      <c r="VOC56" s="249"/>
      <c r="VOD56" s="249"/>
      <c r="VOE56" s="249"/>
      <c r="VOF56" s="249"/>
      <c r="VOG56" s="249"/>
      <c r="VOH56" s="249"/>
      <c r="VOI56" s="249"/>
      <c r="VOL56" s="248"/>
      <c r="VON56" s="248"/>
      <c r="VOQ56" s="249"/>
      <c r="VOR56" s="249"/>
      <c r="VOS56" s="249"/>
      <c r="VOT56" s="249"/>
      <c r="VOU56" s="249"/>
      <c r="VOV56" s="249"/>
      <c r="VOW56" s="249"/>
      <c r="VOX56" s="249"/>
      <c r="VOY56" s="249"/>
      <c r="VOZ56" s="249"/>
      <c r="VPA56" s="249"/>
      <c r="VPB56" s="249"/>
      <c r="VPE56" s="248"/>
      <c r="VPG56" s="248"/>
      <c r="VPJ56" s="249"/>
      <c r="VPK56" s="249"/>
      <c r="VPL56" s="249"/>
      <c r="VPM56" s="249"/>
      <c r="VPN56" s="249"/>
      <c r="VPO56" s="249"/>
      <c r="VPP56" s="249"/>
      <c r="VPQ56" s="249"/>
      <c r="VPR56" s="249"/>
      <c r="VPS56" s="249"/>
      <c r="VPT56" s="249"/>
      <c r="VPU56" s="249"/>
      <c r="VPX56" s="248"/>
      <c r="VPZ56" s="248"/>
      <c r="VQC56" s="249"/>
      <c r="VQD56" s="249"/>
      <c r="VQE56" s="249"/>
      <c r="VQF56" s="249"/>
      <c r="VQG56" s="249"/>
      <c r="VQH56" s="249"/>
      <c r="VQI56" s="249"/>
      <c r="VQJ56" s="249"/>
      <c r="VQK56" s="249"/>
      <c r="VQL56" s="249"/>
      <c r="VQM56" s="249"/>
      <c r="VQN56" s="249"/>
      <c r="VQQ56" s="248"/>
      <c r="VQS56" s="248"/>
      <c r="VQV56" s="249"/>
      <c r="VQW56" s="249"/>
      <c r="VQX56" s="249"/>
      <c r="VQY56" s="249"/>
      <c r="VQZ56" s="249"/>
      <c r="VRA56" s="249"/>
      <c r="VRB56" s="249"/>
      <c r="VRC56" s="249"/>
      <c r="VRD56" s="249"/>
      <c r="VRE56" s="249"/>
      <c r="VRF56" s="249"/>
      <c r="VRG56" s="249"/>
      <c r="VRJ56" s="248"/>
      <c r="VRL56" s="248"/>
      <c r="VRO56" s="249"/>
      <c r="VRP56" s="249"/>
      <c r="VRQ56" s="249"/>
      <c r="VRR56" s="249"/>
      <c r="VRS56" s="249"/>
      <c r="VRT56" s="249"/>
      <c r="VRU56" s="249"/>
      <c r="VRV56" s="249"/>
      <c r="VRW56" s="249"/>
      <c r="VRX56" s="249"/>
      <c r="VRY56" s="249"/>
      <c r="VRZ56" s="249"/>
      <c r="VSC56" s="248"/>
      <c r="VSE56" s="248"/>
      <c r="VSH56" s="249"/>
      <c r="VSI56" s="249"/>
      <c r="VSJ56" s="249"/>
      <c r="VSK56" s="249"/>
      <c r="VSL56" s="249"/>
      <c r="VSM56" s="249"/>
      <c r="VSN56" s="249"/>
      <c r="VSO56" s="249"/>
      <c r="VSP56" s="249"/>
      <c r="VSQ56" s="249"/>
      <c r="VSR56" s="249"/>
      <c r="VSS56" s="249"/>
      <c r="VSV56" s="248"/>
      <c r="VSX56" s="248"/>
      <c r="VTA56" s="249"/>
      <c r="VTB56" s="249"/>
      <c r="VTC56" s="249"/>
      <c r="VTD56" s="249"/>
      <c r="VTE56" s="249"/>
      <c r="VTF56" s="249"/>
      <c r="VTG56" s="249"/>
      <c r="VTH56" s="249"/>
      <c r="VTI56" s="249"/>
      <c r="VTJ56" s="249"/>
      <c r="VTK56" s="249"/>
      <c r="VTL56" s="249"/>
      <c r="VTO56" s="248"/>
      <c r="VTQ56" s="248"/>
      <c r="VTT56" s="249"/>
      <c r="VTU56" s="249"/>
      <c r="VTV56" s="249"/>
      <c r="VTW56" s="249"/>
      <c r="VTX56" s="249"/>
      <c r="VTY56" s="249"/>
      <c r="VTZ56" s="249"/>
      <c r="VUA56" s="249"/>
      <c r="VUB56" s="249"/>
      <c r="VUC56" s="249"/>
      <c r="VUD56" s="249"/>
      <c r="VUE56" s="249"/>
      <c r="VUH56" s="248"/>
      <c r="VUJ56" s="248"/>
      <c r="VUM56" s="249"/>
      <c r="VUN56" s="249"/>
      <c r="VUO56" s="249"/>
      <c r="VUP56" s="249"/>
      <c r="VUQ56" s="249"/>
      <c r="VUR56" s="249"/>
      <c r="VUS56" s="249"/>
      <c r="VUT56" s="249"/>
      <c r="VUU56" s="249"/>
      <c r="VUV56" s="249"/>
      <c r="VUW56" s="249"/>
      <c r="VUX56" s="249"/>
      <c r="VVA56" s="248"/>
      <c r="VVC56" s="248"/>
      <c r="VVF56" s="249"/>
      <c r="VVG56" s="249"/>
      <c r="VVH56" s="249"/>
      <c r="VVI56" s="249"/>
      <c r="VVJ56" s="249"/>
      <c r="VVK56" s="249"/>
      <c r="VVL56" s="249"/>
      <c r="VVM56" s="249"/>
      <c r="VVN56" s="249"/>
      <c r="VVO56" s="249"/>
      <c r="VVP56" s="249"/>
      <c r="VVQ56" s="249"/>
      <c r="VVT56" s="248"/>
      <c r="VVV56" s="248"/>
      <c r="VVY56" s="249"/>
      <c r="VVZ56" s="249"/>
      <c r="VWA56" s="249"/>
      <c r="VWB56" s="249"/>
      <c r="VWC56" s="249"/>
      <c r="VWD56" s="249"/>
      <c r="VWE56" s="249"/>
      <c r="VWF56" s="249"/>
      <c r="VWG56" s="249"/>
      <c r="VWH56" s="249"/>
      <c r="VWI56" s="249"/>
      <c r="VWJ56" s="249"/>
      <c r="VWM56" s="248"/>
      <c r="VWO56" s="248"/>
      <c r="VWR56" s="249"/>
      <c r="VWS56" s="249"/>
      <c r="VWT56" s="249"/>
      <c r="VWU56" s="249"/>
      <c r="VWV56" s="249"/>
      <c r="VWW56" s="249"/>
      <c r="VWX56" s="249"/>
      <c r="VWY56" s="249"/>
      <c r="VWZ56" s="249"/>
      <c r="VXA56" s="249"/>
      <c r="VXB56" s="249"/>
      <c r="VXC56" s="249"/>
      <c r="VXF56" s="248"/>
      <c r="VXH56" s="248"/>
      <c r="VXK56" s="249"/>
      <c r="VXL56" s="249"/>
      <c r="VXM56" s="249"/>
      <c r="VXN56" s="249"/>
      <c r="VXO56" s="249"/>
      <c r="VXP56" s="249"/>
      <c r="VXQ56" s="249"/>
      <c r="VXR56" s="249"/>
      <c r="VXS56" s="249"/>
      <c r="VXT56" s="249"/>
      <c r="VXU56" s="249"/>
      <c r="VXV56" s="249"/>
      <c r="VXY56" s="248"/>
      <c r="VYA56" s="248"/>
      <c r="VYD56" s="249"/>
      <c r="VYE56" s="249"/>
      <c r="VYF56" s="249"/>
      <c r="VYG56" s="249"/>
      <c r="VYH56" s="249"/>
      <c r="VYI56" s="249"/>
      <c r="VYJ56" s="249"/>
      <c r="VYK56" s="249"/>
      <c r="VYL56" s="249"/>
      <c r="VYM56" s="249"/>
      <c r="VYN56" s="249"/>
      <c r="VYO56" s="249"/>
      <c r="VYR56" s="248"/>
      <c r="VYT56" s="248"/>
      <c r="VYW56" s="249"/>
      <c r="VYX56" s="249"/>
      <c r="VYY56" s="249"/>
      <c r="VYZ56" s="249"/>
      <c r="VZA56" s="249"/>
      <c r="VZB56" s="249"/>
      <c r="VZC56" s="249"/>
      <c r="VZD56" s="249"/>
      <c r="VZE56" s="249"/>
      <c r="VZF56" s="249"/>
      <c r="VZG56" s="249"/>
      <c r="VZH56" s="249"/>
      <c r="VZK56" s="248"/>
      <c r="VZM56" s="248"/>
      <c r="VZP56" s="249"/>
      <c r="VZQ56" s="249"/>
      <c r="VZR56" s="249"/>
      <c r="VZS56" s="249"/>
      <c r="VZT56" s="249"/>
      <c r="VZU56" s="249"/>
      <c r="VZV56" s="249"/>
      <c r="VZW56" s="249"/>
      <c r="VZX56" s="249"/>
      <c r="VZY56" s="249"/>
      <c r="VZZ56" s="249"/>
      <c r="WAA56" s="249"/>
      <c r="WAD56" s="248"/>
      <c r="WAF56" s="248"/>
      <c r="WAI56" s="249"/>
      <c r="WAJ56" s="249"/>
      <c r="WAK56" s="249"/>
      <c r="WAL56" s="249"/>
      <c r="WAM56" s="249"/>
      <c r="WAN56" s="249"/>
      <c r="WAO56" s="249"/>
      <c r="WAP56" s="249"/>
      <c r="WAQ56" s="249"/>
      <c r="WAR56" s="249"/>
      <c r="WAS56" s="249"/>
      <c r="WAT56" s="249"/>
      <c r="WAW56" s="248"/>
      <c r="WAY56" s="248"/>
      <c r="WBB56" s="249"/>
      <c r="WBC56" s="249"/>
      <c r="WBD56" s="249"/>
      <c r="WBE56" s="249"/>
      <c r="WBF56" s="249"/>
      <c r="WBG56" s="249"/>
      <c r="WBH56" s="249"/>
      <c r="WBI56" s="249"/>
      <c r="WBJ56" s="249"/>
      <c r="WBK56" s="249"/>
      <c r="WBL56" s="249"/>
      <c r="WBM56" s="249"/>
      <c r="WBP56" s="248"/>
      <c r="WBR56" s="248"/>
      <c r="WBU56" s="249"/>
      <c r="WBV56" s="249"/>
      <c r="WBW56" s="249"/>
      <c r="WBX56" s="249"/>
      <c r="WBY56" s="249"/>
      <c r="WBZ56" s="249"/>
      <c r="WCA56" s="249"/>
      <c r="WCB56" s="249"/>
      <c r="WCC56" s="249"/>
      <c r="WCD56" s="249"/>
      <c r="WCE56" s="249"/>
      <c r="WCF56" s="249"/>
      <c r="WCI56" s="248"/>
      <c r="WCK56" s="248"/>
      <c r="WCN56" s="249"/>
      <c r="WCO56" s="249"/>
      <c r="WCP56" s="249"/>
      <c r="WCQ56" s="249"/>
      <c r="WCR56" s="249"/>
      <c r="WCS56" s="249"/>
      <c r="WCT56" s="249"/>
      <c r="WCU56" s="249"/>
      <c r="WCV56" s="249"/>
      <c r="WCW56" s="249"/>
      <c r="WCX56" s="249"/>
      <c r="WCY56" s="249"/>
      <c r="WDB56" s="248"/>
      <c r="WDD56" s="248"/>
      <c r="WDG56" s="249"/>
      <c r="WDH56" s="249"/>
      <c r="WDI56" s="249"/>
      <c r="WDJ56" s="249"/>
      <c r="WDK56" s="249"/>
      <c r="WDL56" s="249"/>
      <c r="WDM56" s="249"/>
      <c r="WDN56" s="249"/>
      <c r="WDO56" s="249"/>
      <c r="WDP56" s="249"/>
      <c r="WDQ56" s="249"/>
      <c r="WDR56" s="249"/>
      <c r="WDU56" s="248"/>
      <c r="WDW56" s="248"/>
      <c r="WDZ56" s="249"/>
      <c r="WEA56" s="249"/>
      <c r="WEB56" s="249"/>
      <c r="WEC56" s="249"/>
      <c r="WED56" s="249"/>
      <c r="WEE56" s="249"/>
      <c r="WEF56" s="249"/>
      <c r="WEG56" s="249"/>
      <c r="WEH56" s="249"/>
      <c r="WEI56" s="249"/>
      <c r="WEJ56" s="249"/>
      <c r="WEK56" s="249"/>
      <c r="WEN56" s="248"/>
      <c r="WEP56" s="248"/>
      <c r="WES56" s="249"/>
      <c r="WET56" s="249"/>
      <c r="WEU56" s="249"/>
      <c r="WEV56" s="249"/>
      <c r="WEW56" s="249"/>
      <c r="WEX56" s="249"/>
      <c r="WEY56" s="249"/>
      <c r="WEZ56" s="249"/>
      <c r="WFA56" s="249"/>
      <c r="WFB56" s="249"/>
      <c r="WFC56" s="249"/>
      <c r="WFD56" s="249"/>
      <c r="WFG56" s="248"/>
      <c r="WFI56" s="248"/>
      <c r="WFL56" s="249"/>
      <c r="WFM56" s="249"/>
      <c r="WFN56" s="249"/>
      <c r="WFO56" s="249"/>
      <c r="WFP56" s="249"/>
      <c r="WFQ56" s="249"/>
      <c r="WFR56" s="249"/>
      <c r="WFS56" s="249"/>
      <c r="WFT56" s="249"/>
      <c r="WFU56" s="249"/>
      <c r="WFV56" s="249"/>
      <c r="WFW56" s="249"/>
      <c r="WFZ56" s="248"/>
      <c r="WGB56" s="248"/>
      <c r="WGE56" s="249"/>
      <c r="WGF56" s="249"/>
      <c r="WGG56" s="249"/>
      <c r="WGH56" s="249"/>
      <c r="WGI56" s="249"/>
      <c r="WGJ56" s="249"/>
      <c r="WGK56" s="249"/>
      <c r="WGL56" s="249"/>
      <c r="WGM56" s="249"/>
      <c r="WGN56" s="249"/>
      <c r="WGO56" s="249"/>
      <c r="WGP56" s="249"/>
      <c r="WGS56" s="248"/>
      <c r="WGU56" s="248"/>
      <c r="WGX56" s="249"/>
      <c r="WGY56" s="249"/>
      <c r="WGZ56" s="249"/>
      <c r="WHA56" s="249"/>
      <c r="WHB56" s="249"/>
      <c r="WHC56" s="249"/>
      <c r="WHD56" s="249"/>
      <c r="WHE56" s="249"/>
      <c r="WHF56" s="249"/>
      <c r="WHG56" s="249"/>
      <c r="WHH56" s="249"/>
      <c r="WHI56" s="249"/>
      <c r="WHL56" s="248"/>
      <c r="WHN56" s="248"/>
      <c r="WHQ56" s="249"/>
      <c r="WHR56" s="249"/>
      <c r="WHS56" s="249"/>
      <c r="WHT56" s="249"/>
      <c r="WHU56" s="249"/>
      <c r="WHV56" s="249"/>
      <c r="WHW56" s="249"/>
      <c r="WHX56" s="249"/>
      <c r="WHY56" s="249"/>
      <c r="WHZ56" s="249"/>
      <c r="WIA56" s="249"/>
      <c r="WIB56" s="249"/>
      <c r="WIE56" s="248"/>
      <c r="WIG56" s="248"/>
      <c r="WIJ56" s="249"/>
      <c r="WIK56" s="249"/>
      <c r="WIL56" s="249"/>
      <c r="WIM56" s="249"/>
      <c r="WIN56" s="249"/>
      <c r="WIO56" s="249"/>
      <c r="WIP56" s="249"/>
      <c r="WIQ56" s="249"/>
      <c r="WIR56" s="249"/>
      <c r="WIS56" s="249"/>
      <c r="WIT56" s="249"/>
      <c r="WIU56" s="249"/>
      <c r="WIX56" s="248"/>
      <c r="WIZ56" s="248"/>
      <c r="WJC56" s="249"/>
      <c r="WJD56" s="249"/>
      <c r="WJE56" s="249"/>
      <c r="WJF56" s="249"/>
      <c r="WJG56" s="249"/>
      <c r="WJH56" s="249"/>
      <c r="WJI56" s="249"/>
      <c r="WJJ56" s="249"/>
      <c r="WJK56" s="249"/>
      <c r="WJL56" s="249"/>
      <c r="WJM56" s="249"/>
      <c r="WJN56" s="249"/>
      <c r="WJQ56" s="248"/>
      <c r="WJS56" s="248"/>
      <c r="WJV56" s="249"/>
      <c r="WJW56" s="249"/>
      <c r="WJX56" s="249"/>
      <c r="WJY56" s="249"/>
      <c r="WJZ56" s="249"/>
      <c r="WKA56" s="249"/>
      <c r="WKB56" s="249"/>
      <c r="WKC56" s="249"/>
      <c r="WKD56" s="249"/>
      <c r="WKE56" s="249"/>
      <c r="WKF56" s="249"/>
      <c r="WKG56" s="249"/>
      <c r="WKJ56" s="248"/>
      <c r="WKL56" s="248"/>
      <c r="WKO56" s="249"/>
      <c r="WKP56" s="249"/>
      <c r="WKQ56" s="249"/>
      <c r="WKR56" s="249"/>
      <c r="WKS56" s="249"/>
      <c r="WKT56" s="249"/>
      <c r="WKU56" s="249"/>
      <c r="WKV56" s="249"/>
      <c r="WKW56" s="249"/>
      <c r="WKX56" s="249"/>
      <c r="WKY56" s="249"/>
      <c r="WKZ56" s="249"/>
      <c r="WLC56" s="248"/>
      <c r="WLE56" s="248"/>
      <c r="WLH56" s="249"/>
      <c r="WLI56" s="249"/>
      <c r="WLJ56" s="249"/>
      <c r="WLK56" s="249"/>
      <c r="WLL56" s="249"/>
      <c r="WLM56" s="249"/>
      <c r="WLN56" s="249"/>
      <c r="WLO56" s="249"/>
      <c r="WLP56" s="249"/>
      <c r="WLQ56" s="249"/>
      <c r="WLR56" s="249"/>
      <c r="WLS56" s="249"/>
      <c r="WLV56" s="248"/>
      <c r="WLX56" s="248"/>
      <c r="WMA56" s="249"/>
      <c r="WMB56" s="249"/>
      <c r="WMC56" s="249"/>
      <c r="WMD56" s="249"/>
      <c r="WME56" s="249"/>
      <c r="WMF56" s="249"/>
      <c r="WMG56" s="249"/>
      <c r="WMH56" s="249"/>
      <c r="WMI56" s="249"/>
      <c r="WMJ56" s="249"/>
      <c r="WMK56" s="249"/>
      <c r="WML56" s="249"/>
      <c r="WMO56" s="248"/>
      <c r="WMQ56" s="248"/>
      <c r="WMT56" s="249"/>
      <c r="WMU56" s="249"/>
      <c r="WMV56" s="249"/>
      <c r="WMW56" s="249"/>
      <c r="WMX56" s="249"/>
      <c r="WMY56" s="249"/>
      <c r="WMZ56" s="249"/>
      <c r="WNA56" s="249"/>
      <c r="WNB56" s="249"/>
      <c r="WNC56" s="249"/>
      <c r="WND56" s="249"/>
      <c r="WNE56" s="249"/>
      <c r="WNH56" s="248"/>
      <c r="WNJ56" s="248"/>
      <c r="WNM56" s="249"/>
      <c r="WNN56" s="249"/>
      <c r="WNO56" s="249"/>
      <c r="WNP56" s="249"/>
      <c r="WNQ56" s="249"/>
      <c r="WNR56" s="249"/>
      <c r="WNS56" s="249"/>
      <c r="WNT56" s="249"/>
      <c r="WNU56" s="249"/>
      <c r="WNV56" s="249"/>
      <c r="WNW56" s="249"/>
      <c r="WNX56" s="249"/>
      <c r="WOA56" s="248"/>
      <c r="WOC56" s="248"/>
      <c r="WOF56" s="249"/>
      <c r="WOG56" s="249"/>
      <c r="WOH56" s="249"/>
      <c r="WOI56" s="249"/>
      <c r="WOJ56" s="249"/>
      <c r="WOK56" s="249"/>
      <c r="WOL56" s="249"/>
      <c r="WOM56" s="249"/>
      <c r="WON56" s="249"/>
      <c r="WOO56" s="249"/>
      <c r="WOP56" s="249"/>
      <c r="WOQ56" s="249"/>
      <c r="WOT56" s="248"/>
      <c r="WOV56" s="248"/>
      <c r="WOY56" s="249"/>
      <c r="WOZ56" s="249"/>
      <c r="WPA56" s="249"/>
      <c r="WPB56" s="249"/>
      <c r="WPC56" s="249"/>
      <c r="WPD56" s="249"/>
      <c r="WPE56" s="249"/>
      <c r="WPF56" s="249"/>
      <c r="WPG56" s="249"/>
      <c r="WPH56" s="249"/>
      <c r="WPI56" s="249"/>
      <c r="WPJ56" s="249"/>
      <c r="WPM56" s="248"/>
      <c r="WPO56" s="248"/>
      <c r="WPR56" s="249"/>
      <c r="WPS56" s="249"/>
      <c r="WPT56" s="249"/>
      <c r="WPU56" s="249"/>
      <c r="WPV56" s="249"/>
      <c r="WPW56" s="249"/>
      <c r="WPX56" s="249"/>
      <c r="WPY56" s="249"/>
      <c r="WPZ56" s="249"/>
      <c r="WQA56" s="249"/>
      <c r="WQB56" s="249"/>
      <c r="WQC56" s="249"/>
      <c r="WQF56" s="248"/>
      <c r="WQH56" s="248"/>
      <c r="WQK56" s="249"/>
      <c r="WQL56" s="249"/>
      <c r="WQM56" s="249"/>
      <c r="WQN56" s="249"/>
      <c r="WQO56" s="249"/>
      <c r="WQP56" s="249"/>
      <c r="WQQ56" s="249"/>
      <c r="WQR56" s="249"/>
      <c r="WQS56" s="249"/>
      <c r="WQT56" s="249"/>
      <c r="WQU56" s="249"/>
      <c r="WQV56" s="249"/>
      <c r="WQY56" s="248"/>
      <c r="WRA56" s="248"/>
      <c r="WRD56" s="249"/>
      <c r="WRE56" s="249"/>
      <c r="WRF56" s="249"/>
      <c r="WRG56" s="249"/>
      <c r="WRH56" s="249"/>
      <c r="WRI56" s="249"/>
      <c r="WRJ56" s="249"/>
      <c r="WRK56" s="249"/>
      <c r="WRL56" s="249"/>
      <c r="WRM56" s="249"/>
      <c r="WRN56" s="249"/>
      <c r="WRO56" s="249"/>
      <c r="WRR56" s="248"/>
      <c r="WRT56" s="248"/>
      <c r="WRW56" s="249"/>
      <c r="WRX56" s="249"/>
      <c r="WRY56" s="249"/>
      <c r="WRZ56" s="249"/>
      <c r="WSA56" s="249"/>
      <c r="WSB56" s="249"/>
      <c r="WSC56" s="249"/>
      <c r="WSD56" s="249"/>
      <c r="WSE56" s="249"/>
      <c r="WSF56" s="249"/>
      <c r="WSG56" s="249"/>
      <c r="WSH56" s="249"/>
      <c r="WSK56" s="248"/>
      <c r="WSM56" s="248"/>
      <c r="WSP56" s="249"/>
      <c r="WSQ56" s="249"/>
      <c r="WSR56" s="249"/>
      <c r="WSS56" s="249"/>
      <c r="WST56" s="249"/>
      <c r="WSU56" s="249"/>
      <c r="WSV56" s="249"/>
      <c r="WSW56" s="249"/>
      <c r="WSX56" s="249"/>
      <c r="WSY56" s="249"/>
      <c r="WSZ56" s="249"/>
      <c r="WTA56" s="249"/>
      <c r="WTD56" s="248"/>
      <c r="WTF56" s="248"/>
      <c r="WTI56" s="249"/>
      <c r="WTJ56" s="249"/>
      <c r="WTK56" s="249"/>
      <c r="WTL56" s="249"/>
      <c r="WTM56" s="249"/>
      <c r="WTN56" s="249"/>
      <c r="WTO56" s="249"/>
      <c r="WTP56" s="249"/>
      <c r="WTQ56" s="249"/>
      <c r="WTR56" s="249"/>
      <c r="WTS56" s="249"/>
      <c r="WTT56" s="249"/>
      <c r="WTW56" s="248"/>
      <c r="WTY56" s="248"/>
      <c r="WUB56" s="249"/>
      <c r="WUC56" s="249"/>
      <c r="WUD56" s="249"/>
      <c r="WUE56" s="249"/>
      <c r="WUF56" s="249"/>
      <c r="WUG56" s="249"/>
      <c r="WUH56" s="249"/>
      <c r="WUI56" s="249"/>
      <c r="WUJ56" s="249"/>
      <c r="WUK56" s="249"/>
      <c r="WUL56" s="249"/>
      <c r="WUM56" s="249"/>
      <c r="WUP56" s="248"/>
      <c r="WUR56" s="248"/>
      <c r="WUU56" s="249"/>
      <c r="WUV56" s="249"/>
      <c r="WUW56" s="249"/>
      <c r="WUX56" s="249"/>
      <c r="WUY56" s="249"/>
      <c r="WUZ56" s="249"/>
      <c r="WVA56" s="249"/>
      <c r="WVB56" s="249"/>
      <c r="WVC56" s="249"/>
      <c r="WVD56" s="249"/>
      <c r="WVE56" s="249"/>
      <c r="WVF56" s="249"/>
      <c r="WVI56" s="248"/>
      <c r="WVK56" s="248"/>
      <c r="WVN56" s="249"/>
      <c r="WVO56" s="249"/>
      <c r="WVP56" s="249"/>
      <c r="WVQ56" s="249"/>
      <c r="WVR56" s="249"/>
      <c r="WVS56" s="249"/>
      <c r="WVT56" s="249"/>
      <c r="WVU56" s="249"/>
      <c r="WVV56" s="249"/>
      <c r="WVW56" s="249"/>
      <c r="WVX56" s="249"/>
      <c r="WVY56" s="249"/>
      <c r="WWB56" s="248"/>
      <c r="WWD56" s="248"/>
      <c r="WWG56" s="249"/>
      <c r="WWH56" s="249"/>
      <c r="WWI56" s="249"/>
      <c r="WWJ56" s="249"/>
      <c r="WWK56" s="249"/>
      <c r="WWL56" s="249"/>
      <c r="WWM56" s="249"/>
      <c r="WWN56" s="249"/>
      <c r="WWO56" s="249"/>
      <c r="WWP56" s="249"/>
      <c r="WWQ56" s="249"/>
      <c r="WWR56" s="249"/>
      <c r="WWU56" s="248"/>
      <c r="WWW56" s="248"/>
      <c r="WWZ56" s="249"/>
      <c r="WXA56" s="249"/>
      <c r="WXB56" s="249"/>
      <c r="WXC56" s="249"/>
      <c r="WXD56" s="249"/>
      <c r="WXE56" s="249"/>
      <c r="WXF56" s="249"/>
      <c r="WXG56" s="249"/>
      <c r="WXH56" s="249"/>
      <c r="WXI56" s="249"/>
      <c r="WXJ56" s="249"/>
      <c r="WXK56" s="249"/>
      <c r="WXN56" s="248"/>
      <c r="WXP56" s="248"/>
      <c r="WXS56" s="249"/>
      <c r="WXT56" s="249"/>
      <c r="WXU56" s="249"/>
      <c r="WXV56" s="249"/>
      <c r="WXW56" s="249"/>
      <c r="WXX56" s="249"/>
      <c r="WXY56" s="249"/>
      <c r="WXZ56" s="249"/>
      <c r="WYA56" s="249"/>
      <c r="WYB56" s="249"/>
      <c r="WYC56" s="249"/>
      <c r="WYD56" s="249"/>
      <c r="WYG56" s="248"/>
      <c r="WYI56" s="248"/>
      <c r="WYL56" s="249"/>
      <c r="WYM56" s="249"/>
      <c r="WYN56" s="249"/>
      <c r="WYO56" s="249"/>
      <c r="WYP56" s="249"/>
      <c r="WYQ56" s="249"/>
      <c r="WYR56" s="249"/>
      <c r="WYS56" s="249"/>
      <c r="WYT56" s="249"/>
      <c r="WYU56" s="249"/>
      <c r="WYV56" s="249"/>
      <c r="WYW56" s="249"/>
      <c r="WYZ56" s="248"/>
      <c r="WZB56" s="248"/>
      <c r="WZE56" s="249"/>
      <c r="WZF56" s="249"/>
      <c r="WZG56" s="249"/>
      <c r="WZH56" s="249"/>
      <c r="WZI56" s="249"/>
      <c r="WZJ56" s="249"/>
      <c r="WZK56" s="249"/>
      <c r="WZL56" s="249"/>
      <c r="WZM56" s="249"/>
      <c r="WZN56" s="249"/>
      <c r="WZO56" s="249"/>
      <c r="WZP56" s="249"/>
      <c r="WZS56" s="248"/>
      <c r="WZU56" s="248"/>
      <c r="WZX56" s="249"/>
      <c r="WZY56" s="249"/>
      <c r="WZZ56" s="249"/>
      <c r="XAA56" s="249"/>
      <c r="XAB56" s="249"/>
      <c r="XAC56" s="249"/>
      <c r="XAD56" s="249"/>
      <c r="XAE56" s="249"/>
      <c r="XAF56" s="249"/>
      <c r="XAG56" s="249"/>
      <c r="XAH56" s="249"/>
      <c r="XAI56" s="249"/>
      <c r="XAL56" s="248"/>
      <c r="XAN56" s="248"/>
      <c r="XAQ56" s="249"/>
      <c r="XAR56" s="249"/>
      <c r="XAS56" s="249"/>
      <c r="XAT56" s="249"/>
      <c r="XAU56" s="249"/>
      <c r="XAV56" s="249"/>
      <c r="XAW56" s="249"/>
      <c r="XAX56" s="249"/>
      <c r="XAY56" s="249"/>
      <c r="XAZ56" s="249"/>
      <c r="XBA56" s="249"/>
      <c r="XBB56" s="249"/>
      <c r="XBE56" s="248"/>
      <c r="XBG56" s="248"/>
      <c r="XBJ56" s="249"/>
      <c r="XBK56" s="249"/>
      <c r="XBL56" s="249"/>
      <c r="XBM56" s="249"/>
      <c r="XBN56" s="249"/>
      <c r="XBO56" s="249"/>
      <c r="XBP56" s="249"/>
      <c r="XBQ56" s="249"/>
      <c r="XBR56" s="249"/>
      <c r="XBS56" s="249"/>
      <c r="XBT56" s="249"/>
      <c r="XBU56" s="249"/>
      <c r="XBX56" s="248"/>
      <c r="XBZ56" s="248"/>
      <c r="XCC56" s="249"/>
      <c r="XCD56" s="249"/>
      <c r="XCE56" s="249"/>
      <c r="XCF56" s="249"/>
      <c r="XCG56" s="249"/>
      <c r="XCH56" s="249"/>
      <c r="XCI56" s="249"/>
      <c r="XCJ56" s="249"/>
      <c r="XCK56" s="249"/>
      <c r="XCL56" s="249"/>
      <c r="XCM56" s="249"/>
      <c r="XCN56" s="249"/>
      <c r="XCQ56" s="248"/>
      <c r="XCS56" s="248"/>
      <c r="XCV56" s="249"/>
      <c r="XCW56" s="249"/>
      <c r="XCX56" s="249"/>
      <c r="XCY56" s="249"/>
      <c r="XCZ56" s="249"/>
      <c r="XDA56" s="249"/>
      <c r="XDB56" s="249"/>
      <c r="XDC56" s="249"/>
      <c r="XDD56" s="249"/>
      <c r="XDE56" s="249"/>
      <c r="XDF56" s="249"/>
      <c r="XDG56" s="249"/>
      <c r="XDJ56" s="248"/>
      <c r="XDL56" s="248"/>
      <c r="XDO56" s="249"/>
      <c r="XDP56" s="249"/>
      <c r="XDQ56" s="249"/>
      <c r="XDR56" s="249"/>
      <c r="XDS56" s="249"/>
      <c r="XDT56" s="249"/>
      <c r="XDU56" s="249"/>
      <c r="XDV56" s="249"/>
      <c r="XDW56" s="249"/>
      <c r="XDX56" s="249"/>
      <c r="XDY56" s="249"/>
      <c r="XDZ56" s="249"/>
      <c r="XEC56" s="248"/>
      <c r="XEE56" s="248"/>
      <c r="XEH56" s="249"/>
      <c r="XEI56" s="249"/>
      <c r="XEJ56" s="249"/>
      <c r="XEK56" s="249"/>
      <c r="XEL56" s="249"/>
      <c r="XEM56" s="249"/>
      <c r="XEN56" s="249"/>
      <c r="XEO56" s="249"/>
      <c r="XEP56" s="249"/>
      <c r="XEQ56" s="249"/>
      <c r="XER56" s="249"/>
      <c r="XES56" s="249"/>
      <c r="XEV56" s="248"/>
      <c r="XEX56" s="248"/>
      <c r="XFA56" s="249"/>
    </row>
  </sheetData>
  <sheetProtection algorithmName="SHA-512" hashValue="/UHb2cTvQCZed1HIA0a9LThqXhkP+HIa+lkKpcusQyGv78y2eLGG5mWSsKM/YJkng4jByFqikteGV4JRTZ7zfA==" saltValue="d/1pueAgiDwNJ92vuKlx8w==" spinCount="100000" sheet="1" objects="1" scenarios="1"/>
  <autoFilter ref="A7:P7" xr:uid="{00000000-0009-0000-0000-000008000000}"/>
  <sortState xmlns:xlrd2="http://schemas.microsoft.com/office/spreadsheetml/2017/richdata2" ref="A17:P36">
    <sortCondition ref="B17:B36"/>
  </sortState>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2"/>
  </sheetPr>
  <dimension ref="A1:Z1048576"/>
  <sheetViews>
    <sheetView zoomScale="120" zoomScaleNormal="120" workbookViewId="0">
      <selection activeCell="I21" sqref="I21"/>
    </sheetView>
  </sheetViews>
  <sheetFormatPr defaultColWidth="10.85546875" defaultRowHeight="12.75" x14ac:dyDescent="0.2"/>
  <cols>
    <col min="1" max="1" width="10.85546875" style="2"/>
    <col min="2" max="2" width="13.85546875" style="2" customWidth="1"/>
    <col min="3" max="3" width="21.42578125" style="195" customWidth="1"/>
    <col min="4" max="4" width="17.7109375" style="195" customWidth="1"/>
    <col min="5" max="7" width="10.85546875" style="204"/>
    <col min="8" max="9" width="10.85546875" style="2"/>
    <col min="10" max="26" width="10.85546875" style="181"/>
    <col min="27" max="16384" width="10.85546875" style="2"/>
  </cols>
  <sheetData>
    <row r="1" spans="1:26" ht="45" customHeight="1" x14ac:dyDescent="0.2">
      <c r="B1" s="196"/>
      <c r="D1" s="196"/>
      <c r="I1" s="196"/>
    </row>
    <row r="2" spans="1:26" ht="30" x14ac:dyDescent="0.4">
      <c r="A2" s="332" t="s">
        <v>244</v>
      </c>
    </row>
    <row r="4" spans="1:26" x14ac:dyDescent="0.2">
      <c r="B4" s="1" t="s">
        <v>242</v>
      </c>
    </row>
    <row r="5" spans="1:26" x14ac:dyDescent="0.2">
      <c r="C5" s="112" t="s">
        <v>243</v>
      </c>
      <c r="D5" s="309" t="s">
        <v>84</v>
      </c>
    </row>
    <row r="6" spans="1:26" x14ac:dyDescent="0.2">
      <c r="C6" s="112" t="s">
        <v>245</v>
      </c>
      <c r="D6" s="309" t="s">
        <v>137</v>
      </c>
    </row>
    <row r="7" spans="1:26" x14ac:dyDescent="0.2">
      <c r="D7" s="251"/>
    </row>
    <row r="9" spans="1:26" x14ac:dyDescent="0.2">
      <c r="A9" s="21"/>
      <c r="B9" s="21"/>
      <c r="C9" s="454">
        <v>2018</v>
      </c>
      <c r="D9" s="454">
        <v>2017</v>
      </c>
      <c r="E9" s="510"/>
      <c r="F9" s="510"/>
      <c r="G9" s="510"/>
    </row>
    <row r="10" spans="1:26" s="119" customFormat="1" ht="31.5" x14ac:dyDescent="0.25">
      <c r="A10" s="406" t="s">
        <v>211</v>
      </c>
      <c r="B10" s="406" t="s">
        <v>346</v>
      </c>
      <c r="C10" s="407" t="s">
        <v>243</v>
      </c>
      <c r="D10" s="407" t="s">
        <v>245</v>
      </c>
      <c r="E10" s="510" t="s">
        <v>183</v>
      </c>
      <c r="F10" s="510" t="s">
        <v>190</v>
      </c>
      <c r="G10" s="510" t="s">
        <v>184</v>
      </c>
      <c r="J10" s="338"/>
      <c r="K10" s="338"/>
      <c r="L10" s="338"/>
      <c r="M10" s="338"/>
      <c r="N10" s="338"/>
      <c r="O10" s="338"/>
      <c r="P10" s="338"/>
      <c r="Q10" s="338"/>
      <c r="R10" s="338"/>
      <c r="S10" s="338"/>
      <c r="T10" s="338"/>
      <c r="U10" s="338"/>
      <c r="V10" s="338"/>
      <c r="W10" s="338"/>
      <c r="X10" s="338"/>
      <c r="Y10" s="338"/>
      <c r="Z10" s="338"/>
    </row>
    <row r="11" spans="1:26" ht="15.75" x14ac:dyDescent="0.25">
      <c r="A11" s="205" t="s">
        <v>0</v>
      </c>
      <c r="B11" s="206" t="s">
        <v>26</v>
      </c>
      <c r="C11" s="208">
        <v>5.0000000000000001E-4</v>
      </c>
      <c r="D11" s="207">
        <v>6.6000000000000003E-2</v>
      </c>
      <c r="E11" s="204">
        <f>'control panel'!$D$79</f>
        <v>6.2782804170465594E-3</v>
      </c>
      <c r="F11" s="204">
        <f>'control panel'!$F$79</f>
        <v>0</v>
      </c>
      <c r="G11" s="204">
        <f>'control panel'!$H$79</f>
        <v>0</v>
      </c>
    </row>
    <row r="12" spans="1:26" ht="15.75" x14ac:dyDescent="0.25">
      <c r="A12" s="205" t="s">
        <v>1</v>
      </c>
      <c r="B12" s="206" t="s">
        <v>27</v>
      </c>
      <c r="C12" s="208">
        <v>5.0000000000000001E-4</v>
      </c>
      <c r="D12" s="207">
        <v>2.5000000000000001E-2</v>
      </c>
      <c r="E12" s="204">
        <f>'control panel'!$D$79</f>
        <v>6.2782804170465594E-3</v>
      </c>
      <c r="F12" s="204">
        <f>'control panel'!$F$79</f>
        <v>0</v>
      </c>
      <c r="G12" s="204">
        <f>'control panel'!$H$79</f>
        <v>0</v>
      </c>
    </row>
    <row r="13" spans="1:26" ht="15.75" x14ac:dyDescent="0.25">
      <c r="A13" s="205" t="s">
        <v>2</v>
      </c>
      <c r="B13" s="206" t="s">
        <v>28</v>
      </c>
      <c r="C13" s="208">
        <v>1.4E-3</v>
      </c>
      <c r="D13" s="82">
        <v>0.03</v>
      </c>
      <c r="E13" s="204">
        <f>'control panel'!$D$79</f>
        <v>6.2782804170465594E-3</v>
      </c>
      <c r="F13" s="204">
        <f>'control panel'!$F$79</f>
        <v>0</v>
      </c>
      <c r="G13" s="204">
        <f>'control panel'!$H$79</f>
        <v>0</v>
      </c>
    </row>
    <row r="14" spans="1:26" ht="15.75" x14ac:dyDescent="0.25">
      <c r="A14" s="205" t="s">
        <v>3</v>
      </c>
      <c r="B14" s="206" t="s">
        <v>29</v>
      </c>
      <c r="C14" s="208">
        <v>5.9999999999999995E-4</v>
      </c>
      <c r="D14" s="207">
        <v>3.7999999999999999E-2</v>
      </c>
      <c r="E14" s="204">
        <f>'control panel'!$D$79</f>
        <v>6.2782804170465594E-3</v>
      </c>
      <c r="F14" s="204">
        <f>'control panel'!$F$79</f>
        <v>0</v>
      </c>
      <c r="G14" s="204">
        <f>'control panel'!$H$79</f>
        <v>0</v>
      </c>
    </row>
    <row r="15" spans="1:26" ht="33.75" x14ac:dyDescent="0.25">
      <c r="A15" s="205" t="s">
        <v>79</v>
      </c>
      <c r="B15" s="206" t="s">
        <v>30</v>
      </c>
      <c r="C15" s="209">
        <v>1.2999999999999999E-2</v>
      </c>
      <c r="D15" s="207">
        <v>4.3999999999999997E-2</v>
      </c>
      <c r="E15" s="204">
        <f>'control panel'!$D$79</f>
        <v>6.2782804170465594E-3</v>
      </c>
      <c r="F15" s="204">
        <f>'control panel'!$F$79</f>
        <v>0</v>
      </c>
      <c r="G15" s="204">
        <f>'control panel'!$H$79</f>
        <v>0</v>
      </c>
    </row>
    <row r="16" spans="1:26" ht="15.75" x14ac:dyDescent="0.25">
      <c r="A16" s="205" t="s">
        <v>5</v>
      </c>
      <c r="B16" s="206" t="s">
        <v>31</v>
      </c>
      <c r="C16" s="210">
        <v>1.0999999999999999E-2</v>
      </c>
      <c r="D16" s="207">
        <v>0.04</v>
      </c>
      <c r="E16" s="204">
        <f>'control panel'!$D$79</f>
        <v>6.2782804170465594E-3</v>
      </c>
      <c r="F16" s="204">
        <f>'control panel'!$F$79</f>
        <v>0</v>
      </c>
      <c r="G16" s="204">
        <f>'control panel'!$H$79</f>
        <v>0</v>
      </c>
    </row>
    <row r="17" spans="1:7" ht="15.75" x14ac:dyDescent="0.25">
      <c r="A17" s="205" t="s">
        <v>6</v>
      </c>
      <c r="B17" s="206" t="s">
        <v>32</v>
      </c>
      <c r="C17" s="210">
        <v>4.0000000000000001E-3</v>
      </c>
      <c r="D17" s="207">
        <v>4.4999999999999998E-2</v>
      </c>
      <c r="E17" s="204">
        <f>'control panel'!$D$79</f>
        <v>6.2782804170465594E-3</v>
      </c>
      <c r="F17" s="204">
        <f>'control panel'!$F$79</f>
        <v>0</v>
      </c>
      <c r="G17" s="204">
        <f>'control panel'!$H$79</f>
        <v>0</v>
      </c>
    </row>
    <row r="18" spans="1:7" ht="15.75" x14ac:dyDescent="0.25">
      <c r="A18" s="205" t="s">
        <v>7</v>
      </c>
      <c r="B18" s="206" t="s">
        <v>33</v>
      </c>
      <c r="C18" s="210">
        <v>1E-3</v>
      </c>
      <c r="D18" s="207">
        <v>4.9000000000000002E-2</v>
      </c>
      <c r="E18" s="204">
        <f>'control panel'!$D$79</f>
        <v>6.2782804170465594E-3</v>
      </c>
      <c r="F18" s="204">
        <f>'control panel'!$F$79</f>
        <v>0</v>
      </c>
      <c r="G18" s="204">
        <f>'control panel'!$H$79</f>
        <v>0</v>
      </c>
    </row>
    <row r="19" spans="1:7" ht="15.75" x14ac:dyDescent="0.25">
      <c r="A19" s="205" t="s">
        <v>8</v>
      </c>
      <c r="B19" s="206" t="s">
        <v>34</v>
      </c>
      <c r="C19" s="210">
        <v>4.0000000000000001E-3</v>
      </c>
      <c r="D19" s="207">
        <v>5.3999999999999999E-2</v>
      </c>
      <c r="E19" s="204">
        <f>'control panel'!$D$79</f>
        <v>6.2782804170465594E-3</v>
      </c>
      <c r="F19" s="204">
        <f>'control panel'!$F$79</f>
        <v>0</v>
      </c>
      <c r="G19" s="204">
        <f>'control panel'!$H$79</f>
        <v>0</v>
      </c>
    </row>
    <row r="20" spans="1:7" ht="15.75" x14ac:dyDescent="0.25">
      <c r="A20" s="205" t="s">
        <v>9</v>
      </c>
      <c r="B20" s="206" t="s">
        <v>35</v>
      </c>
      <c r="C20" s="210">
        <v>8.9999999999999993E-3</v>
      </c>
      <c r="D20" s="207">
        <v>4.3999999999999997E-2</v>
      </c>
      <c r="E20" s="204">
        <f>'control panel'!$D$79</f>
        <v>6.2782804170465594E-3</v>
      </c>
      <c r="F20" s="204">
        <f>'control panel'!$F$79</f>
        <v>0</v>
      </c>
      <c r="G20" s="204">
        <f>'control panel'!$H$79</f>
        <v>0</v>
      </c>
    </row>
    <row r="21" spans="1:7" ht="22.5" x14ac:dyDescent="0.25">
      <c r="A21" s="205" t="s">
        <v>10</v>
      </c>
      <c r="B21" s="206" t="s">
        <v>36</v>
      </c>
      <c r="C21" s="210">
        <v>1E-3</v>
      </c>
      <c r="D21" s="207">
        <v>4.5999999999999999E-2</v>
      </c>
      <c r="E21" s="204">
        <f>'control panel'!$D$79</f>
        <v>6.2782804170465594E-3</v>
      </c>
      <c r="F21" s="204">
        <f>'control panel'!$F$79</f>
        <v>0</v>
      </c>
      <c r="G21" s="204">
        <f>'control panel'!$H$79</f>
        <v>0</v>
      </c>
    </row>
    <row r="22" spans="1:7" ht="15.75" x14ac:dyDescent="0.25">
      <c r="A22" s="205" t="s">
        <v>11</v>
      </c>
      <c r="B22" s="206" t="s">
        <v>37</v>
      </c>
      <c r="C22" s="210">
        <v>1E-3</v>
      </c>
      <c r="D22" s="207">
        <v>2.1000000000000001E-2</v>
      </c>
      <c r="E22" s="204">
        <f>'control panel'!$D$79</f>
        <v>6.2782804170465594E-3</v>
      </c>
      <c r="F22" s="204">
        <f>'control panel'!$F$79</f>
        <v>0</v>
      </c>
      <c r="G22" s="204">
        <f>'control panel'!$H$79</f>
        <v>0</v>
      </c>
    </row>
    <row r="23" spans="1:7" ht="15.75" x14ac:dyDescent="0.25">
      <c r="A23" s="205" t="s">
        <v>80</v>
      </c>
      <c r="B23" s="206" t="s">
        <v>38</v>
      </c>
      <c r="C23" s="210">
        <v>1.2999999999999999E-2</v>
      </c>
      <c r="D23" s="207">
        <v>0.03</v>
      </c>
      <c r="E23" s="204">
        <f>'control panel'!$D$79</f>
        <v>6.2782804170465594E-3</v>
      </c>
      <c r="F23" s="204">
        <f>'control panel'!$F$79</f>
        <v>0</v>
      </c>
      <c r="G23" s="204">
        <f>'control panel'!$H$79</f>
        <v>0</v>
      </c>
    </row>
    <row r="24" spans="1:7" ht="15.75" x14ac:dyDescent="0.25">
      <c r="A24" s="205" t="s">
        <v>13</v>
      </c>
      <c r="B24" s="206" t="s">
        <v>39</v>
      </c>
      <c r="C24" s="210"/>
      <c r="D24" s="207">
        <v>0.01</v>
      </c>
      <c r="E24" s="204">
        <f>'control panel'!$D$79</f>
        <v>6.2782804170465594E-3</v>
      </c>
      <c r="F24" s="204">
        <f>'control panel'!$F$79</f>
        <v>0</v>
      </c>
      <c r="G24" s="204">
        <f>'control panel'!$H$79</f>
        <v>0</v>
      </c>
    </row>
    <row r="25" spans="1:7" ht="15.75" x14ac:dyDescent="0.25">
      <c r="A25" s="205" t="s">
        <v>14</v>
      </c>
      <c r="B25" s="206" t="s">
        <v>81</v>
      </c>
      <c r="C25" s="207"/>
      <c r="D25" s="207">
        <v>3.2000000000000001E-2</v>
      </c>
      <c r="E25" s="204">
        <f>'control panel'!$D$79</f>
        <v>6.2782804170465594E-3</v>
      </c>
      <c r="F25" s="204">
        <f>'control panel'!$F$79</f>
        <v>0</v>
      </c>
      <c r="G25" s="204">
        <f>'control panel'!$H$79</f>
        <v>0</v>
      </c>
    </row>
    <row r="26" spans="1:7" ht="15.75" x14ac:dyDescent="0.25">
      <c r="A26" s="205" t="s">
        <v>15</v>
      </c>
      <c r="B26" s="206" t="s">
        <v>41</v>
      </c>
      <c r="C26" s="207"/>
      <c r="D26" s="207">
        <v>3.9E-2</v>
      </c>
      <c r="E26" s="204">
        <f>'control panel'!$D$79</f>
        <v>6.2782804170465594E-3</v>
      </c>
      <c r="F26" s="204">
        <f>'control panel'!$F$79</f>
        <v>0</v>
      </c>
      <c r="G26" s="204">
        <f>'control panel'!$H$79</f>
        <v>0</v>
      </c>
    </row>
    <row r="27" spans="1:7" ht="15.75" x14ac:dyDescent="0.25">
      <c r="A27" s="205" t="s">
        <v>16</v>
      </c>
      <c r="B27" s="206" t="s">
        <v>42</v>
      </c>
      <c r="C27" s="208">
        <v>1.8E-3</v>
      </c>
      <c r="D27" s="207">
        <v>2.8000000000000001E-2</v>
      </c>
      <c r="E27" s="204">
        <f>'control panel'!$D$79</f>
        <v>6.2782804170465594E-3</v>
      </c>
      <c r="F27" s="204">
        <f>'control panel'!$F$79</f>
        <v>0</v>
      </c>
      <c r="G27" s="204">
        <f>'control panel'!$H$79</f>
        <v>0</v>
      </c>
    </row>
    <row r="28" spans="1:7" ht="15.75" x14ac:dyDescent="0.25">
      <c r="A28" s="205" t="s">
        <v>17</v>
      </c>
      <c r="B28" s="206" t="s">
        <v>43</v>
      </c>
      <c r="C28" s="208"/>
      <c r="D28" s="207">
        <v>0.05</v>
      </c>
      <c r="E28" s="204">
        <f>'control panel'!$D$79</f>
        <v>6.2782804170465594E-3</v>
      </c>
      <c r="F28" s="204">
        <f>'control panel'!$F$79</f>
        <v>0</v>
      </c>
      <c r="G28" s="204">
        <f>'control panel'!$H$79</f>
        <v>0</v>
      </c>
    </row>
    <row r="29" spans="1:7" ht="15.75" x14ac:dyDescent="0.25">
      <c r="A29" s="205" t="s">
        <v>82</v>
      </c>
      <c r="B29" s="206" t="s">
        <v>44</v>
      </c>
      <c r="C29" s="207">
        <v>3.0000000000000001E-3</v>
      </c>
      <c r="D29" s="207">
        <v>4.3999999999999997E-2</v>
      </c>
      <c r="E29" s="204">
        <f>'control panel'!$D$79</f>
        <v>6.2782804170465594E-3</v>
      </c>
      <c r="F29" s="204">
        <f>'control panel'!$F$79</f>
        <v>0</v>
      </c>
      <c r="G29" s="204">
        <f>'control panel'!$H$79</f>
        <v>0</v>
      </c>
    </row>
    <row r="30" spans="1:7" ht="15.75" x14ac:dyDescent="0.25">
      <c r="A30" s="205" t="s">
        <v>19</v>
      </c>
      <c r="B30" s="206" t="s">
        <v>45</v>
      </c>
      <c r="C30" s="207">
        <v>5.0000000000000001E-3</v>
      </c>
      <c r="D30" s="207">
        <v>0.03</v>
      </c>
      <c r="E30" s="204">
        <f>'control panel'!$D$79</f>
        <v>6.2782804170465594E-3</v>
      </c>
      <c r="F30" s="204">
        <f>'control panel'!$F$79</f>
        <v>0</v>
      </c>
      <c r="G30" s="204">
        <f>'control panel'!$H$79</f>
        <v>0</v>
      </c>
    </row>
    <row r="31" spans="1:7" ht="15.75" x14ac:dyDescent="0.25">
      <c r="A31" s="205" t="s">
        <v>20</v>
      </c>
      <c r="B31" s="206" t="s">
        <v>46</v>
      </c>
      <c r="C31" s="207">
        <v>1E-3</v>
      </c>
      <c r="D31" s="207">
        <v>3.2000000000000001E-2</v>
      </c>
      <c r="E31" s="204">
        <f>'control panel'!$D$79</f>
        <v>6.2782804170465594E-3</v>
      </c>
      <c r="F31" s="204">
        <f>'control panel'!$F$79</f>
        <v>0</v>
      </c>
      <c r="G31" s="204">
        <f>'control panel'!$H$79</f>
        <v>0</v>
      </c>
    </row>
    <row r="32" spans="1:7" ht="15.75" x14ac:dyDescent="0.25">
      <c r="A32" s="205" t="s">
        <v>22</v>
      </c>
      <c r="B32" s="206" t="s">
        <v>48</v>
      </c>
      <c r="C32" s="207">
        <v>1.6E-2</v>
      </c>
      <c r="D32" s="207">
        <v>3.5999999999999997E-2</v>
      </c>
      <c r="E32" s="204">
        <f>'control panel'!$D$79</f>
        <v>6.2782804170465594E-3</v>
      </c>
      <c r="F32" s="204">
        <f>'control panel'!$F$79</f>
        <v>0</v>
      </c>
      <c r="G32" s="204">
        <f>'control panel'!$H$79</f>
        <v>0</v>
      </c>
    </row>
    <row r="33" spans="1:7" ht="33.75" x14ac:dyDescent="0.25">
      <c r="A33" s="205" t="s">
        <v>23</v>
      </c>
      <c r="B33" s="206" t="s">
        <v>49</v>
      </c>
      <c r="C33" s="207">
        <v>1.6E-2</v>
      </c>
      <c r="D33" s="207">
        <v>3.6999999999999998E-2</v>
      </c>
      <c r="E33" s="204">
        <f>'control panel'!$D$79</f>
        <v>6.2782804170465594E-3</v>
      </c>
      <c r="F33" s="204">
        <f>'control panel'!$F$79</f>
        <v>0</v>
      </c>
      <c r="G33" s="204">
        <f>'control panel'!$H$79</f>
        <v>0</v>
      </c>
    </row>
    <row r="34" spans="1:7" ht="15.75" x14ac:dyDescent="0.25">
      <c r="A34" s="205" t="s">
        <v>24</v>
      </c>
      <c r="B34" s="206" t="s">
        <v>50</v>
      </c>
      <c r="C34" s="207">
        <v>6.0000000000000001E-3</v>
      </c>
      <c r="D34" s="207">
        <v>6.6000000000000003E-2</v>
      </c>
      <c r="E34" s="204">
        <f>'control panel'!$D$79</f>
        <v>6.2782804170465594E-3</v>
      </c>
      <c r="F34" s="204">
        <f>'control panel'!$F$79</f>
        <v>0</v>
      </c>
      <c r="G34" s="204">
        <f>'control panel'!$H$79</f>
        <v>0</v>
      </c>
    </row>
    <row r="35" spans="1:7" ht="33.75" x14ac:dyDescent="0.25">
      <c r="A35" s="205" t="s">
        <v>83</v>
      </c>
      <c r="B35" s="206" t="s">
        <v>51</v>
      </c>
      <c r="C35" s="207"/>
      <c r="D35" s="207">
        <v>2E-3</v>
      </c>
      <c r="E35" s="204">
        <f>'control panel'!$D$79</f>
        <v>6.2782804170465594E-3</v>
      </c>
      <c r="F35" s="204">
        <f>'control panel'!$F$79</f>
        <v>0</v>
      </c>
      <c r="G35" s="204">
        <f>'control panel'!$H$79</f>
        <v>0</v>
      </c>
    </row>
    <row r="1048576" spans="4:4" x14ac:dyDescent="0.2">
      <c r="D1048576" s="207">
        <v>3.7999999999999999E-2</v>
      </c>
    </row>
  </sheetData>
  <sheetProtection algorithmName="SHA-512" hashValue="aSQkjV1QCJgdeACXdRoz5bVs/Vm70QRHED+Q3dk/5deCw0yl5uBc7/rcVIOzujPZqik48DBuFXlndHFqmb3qtA==" saltValue="+Yrwnx/wTugsZLnci3/v0w==" spinCount="100000" sheet="1" objects="1" scenarios="1"/>
  <hyperlinks>
    <hyperlink ref="D5" r:id="rId1" xr:uid="{00000000-0004-0000-0900-000000000000}"/>
    <hyperlink ref="D6" r:id="rId2" xr:uid="{00000000-0004-0000-0900-000001000000}"/>
  </hyperlinks>
  <pageMargins left="0.7" right="0.7" top="0.75" bottom="0.75" header="0.3" footer="0.3"/>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AL37"/>
  <sheetViews>
    <sheetView zoomScale="75" zoomScaleNormal="75" workbookViewId="0">
      <selection activeCell="O2" sqref="O2"/>
    </sheetView>
  </sheetViews>
  <sheetFormatPr defaultColWidth="10.85546875" defaultRowHeight="12.75" x14ac:dyDescent="0.2"/>
  <cols>
    <col min="1" max="3" width="10.85546875" style="2"/>
    <col min="4" max="4" width="12.28515625" style="2" customWidth="1"/>
    <col min="5" max="11" width="10.85546875" style="2"/>
    <col min="12" max="21" width="10.85546875" style="2" customWidth="1"/>
    <col min="22" max="29" width="10.85546875" style="2"/>
    <col min="30" max="38" width="10.85546875" style="2" customWidth="1"/>
    <col min="39" max="16384" width="10.85546875" style="2"/>
  </cols>
  <sheetData>
    <row r="1" spans="1:38" ht="84" customHeight="1" x14ac:dyDescent="0.2"/>
    <row r="2" spans="1:38" ht="35.25" x14ac:dyDescent="0.5">
      <c r="B2" s="403" t="s">
        <v>339</v>
      </c>
    </row>
    <row r="3" spans="1:38" x14ac:dyDescent="0.2">
      <c r="B3" s="1" t="s">
        <v>242</v>
      </c>
      <c r="C3" s="1" t="s">
        <v>127</v>
      </c>
    </row>
    <row r="4" spans="1:38" x14ac:dyDescent="0.2">
      <c r="B4" s="2" t="s">
        <v>128</v>
      </c>
    </row>
    <row r="6" spans="1:38" x14ac:dyDescent="0.2">
      <c r="B6" s="1" t="s">
        <v>246</v>
      </c>
    </row>
    <row r="7" spans="1:38" x14ac:dyDescent="0.2">
      <c r="B7" s="64" t="s">
        <v>85</v>
      </c>
    </row>
    <row r="9" spans="1:38" ht="13.5" thickBot="1" x14ac:dyDescent="0.25">
      <c r="A9" s="1" t="s">
        <v>247</v>
      </c>
      <c r="B9" s="2">
        <v>2017</v>
      </c>
    </row>
    <row r="10" spans="1:38" s="511" customFormat="1" ht="27" customHeight="1" x14ac:dyDescent="0.25">
      <c r="A10" s="71"/>
      <c r="B10" s="71"/>
      <c r="C10" s="72"/>
      <c r="D10" s="73"/>
      <c r="E10" s="73"/>
      <c r="F10" s="73"/>
      <c r="G10" s="73"/>
      <c r="H10" s="73"/>
      <c r="I10" s="73"/>
      <c r="J10" s="73"/>
      <c r="K10" s="73"/>
      <c r="L10" s="73"/>
      <c r="M10" s="649" t="s">
        <v>86</v>
      </c>
      <c r="N10" s="649"/>
      <c r="O10" s="649"/>
      <c r="P10" s="649"/>
      <c r="Q10" s="649"/>
      <c r="R10" s="649"/>
      <c r="S10" s="649"/>
      <c r="T10" s="649"/>
      <c r="U10" s="73"/>
      <c r="V10" s="649" t="s">
        <v>87</v>
      </c>
      <c r="W10" s="649"/>
      <c r="X10" s="649"/>
      <c r="Y10" s="649"/>
      <c r="Z10" s="649"/>
      <c r="AA10" s="649"/>
      <c r="AB10" s="649"/>
      <c r="AC10" s="649"/>
      <c r="AD10" s="73"/>
      <c r="AE10" s="649" t="s">
        <v>88</v>
      </c>
      <c r="AF10" s="649"/>
      <c r="AG10" s="649"/>
      <c r="AH10" s="649"/>
      <c r="AI10" s="649"/>
      <c r="AJ10" s="649"/>
      <c r="AK10" s="649"/>
      <c r="AL10" s="650"/>
    </row>
    <row r="11" spans="1:38" s="512" customFormat="1" ht="51" customHeight="1" thickBot="1" x14ac:dyDescent="0.25">
      <c r="A11" s="74"/>
      <c r="B11" s="74"/>
      <c r="C11" s="75"/>
      <c r="D11" s="76" t="s">
        <v>248</v>
      </c>
      <c r="E11" s="76" t="s">
        <v>183</v>
      </c>
      <c r="F11" s="76" t="s">
        <v>190</v>
      </c>
      <c r="G11" s="76" t="s">
        <v>184</v>
      </c>
      <c r="H11" s="76"/>
      <c r="I11" s="76"/>
      <c r="J11" s="76" t="s">
        <v>89</v>
      </c>
      <c r="K11" s="76" t="s">
        <v>90</v>
      </c>
      <c r="L11" s="76"/>
      <c r="M11" s="76" t="s">
        <v>91</v>
      </c>
      <c r="N11" s="76" t="s">
        <v>92</v>
      </c>
      <c r="O11" s="76" t="s">
        <v>93</v>
      </c>
      <c r="P11" s="76" t="s">
        <v>94</v>
      </c>
      <c r="Q11" s="76" t="s">
        <v>95</v>
      </c>
      <c r="R11" s="76" t="s">
        <v>96</v>
      </c>
      <c r="S11" s="76" t="s">
        <v>97</v>
      </c>
      <c r="T11" s="76" t="s">
        <v>98</v>
      </c>
      <c r="U11" s="76" t="s">
        <v>129</v>
      </c>
      <c r="V11" s="76" t="s">
        <v>91</v>
      </c>
      <c r="W11" s="76" t="s">
        <v>92</v>
      </c>
      <c r="X11" s="76" t="s">
        <v>93</v>
      </c>
      <c r="Y11" s="76" t="s">
        <v>94</v>
      </c>
      <c r="Z11" s="76" t="s">
        <v>95</v>
      </c>
      <c r="AA11" s="76" t="s">
        <v>96</v>
      </c>
      <c r="AB11" s="76" t="s">
        <v>97</v>
      </c>
      <c r="AC11" s="76" t="s">
        <v>98</v>
      </c>
      <c r="AD11" s="76"/>
      <c r="AE11" s="76" t="s">
        <v>91</v>
      </c>
      <c r="AF11" s="76" t="s">
        <v>92</v>
      </c>
      <c r="AG11" s="76" t="s">
        <v>93</v>
      </c>
      <c r="AH11" s="76" t="s">
        <v>94</v>
      </c>
      <c r="AI11" s="76" t="s">
        <v>95</v>
      </c>
      <c r="AJ11" s="76" t="s">
        <v>96</v>
      </c>
      <c r="AK11" s="76" t="s">
        <v>97</v>
      </c>
      <c r="AL11" s="77" t="s">
        <v>98</v>
      </c>
    </row>
    <row r="12" spans="1:38" s="1" customFormat="1" ht="27" customHeight="1" x14ac:dyDescent="0.2">
      <c r="A12" s="1" t="s">
        <v>100</v>
      </c>
      <c r="B12" s="1">
        <v>213</v>
      </c>
      <c r="C12" s="66" t="s">
        <v>26</v>
      </c>
      <c r="D12" s="78">
        <f>V12/100</f>
        <v>1.4226570886536016E-2</v>
      </c>
      <c r="E12" s="79">
        <f>'control panel'!$D$79</f>
        <v>6.2782804170465594E-3</v>
      </c>
      <c r="F12" s="79">
        <f>'control panel'!$F$79</f>
        <v>0</v>
      </c>
      <c r="G12" s="79">
        <f>'control panel'!$H$79</f>
        <v>0</v>
      </c>
      <c r="H12" s="60"/>
      <c r="I12" s="1" t="s">
        <v>0</v>
      </c>
      <c r="J12" s="67">
        <v>637.55691288451931</v>
      </c>
      <c r="K12" s="67">
        <v>44.271038055419922</v>
      </c>
      <c r="L12" s="67" t="s">
        <v>101</v>
      </c>
      <c r="M12" s="68">
        <v>9.070248615352682</v>
      </c>
      <c r="N12" s="68">
        <v>5.9311952590942383</v>
      </c>
      <c r="O12" s="68">
        <v>6.1711483001708984</v>
      </c>
      <c r="P12" s="68">
        <v>1.2269949913024902</v>
      </c>
      <c r="Q12" s="68">
        <v>0.57287693023681641</v>
      </c>
      <c r="R12" s="68">
        <v>0.25305712223052979</v>
      </c>
      <c r="S12" s="68">
        <v>-1.3805308730305796</v>
      </c>
      <c r="T12" s="68">
        <v>21.844990226147786</v>
      </c>
      <c r="U12" s="68">
        <f>M12+S12</f>
        <v>7.6897177423221024</v>
      </c>
      <c r="V12" s="394">
        <v>1.4226570886536016</v>
      </c>
      <c r="W12" s="69">
        <v>0.93030051737021258</v>
      </c>
      <c r="X12" s="69">
        <v>0.96793685010026376</v>
      </c>
      <c r="Y12" s="69">
        <v>0.19245262132774268</v>
      </c>
      <c r="Z12" s="69">
        <v>8.9855026062682128E-2</v>
      </c>
      <c r="AA12" s="69">
        <v>3.9691691379459014E-2</v>
      </c>
      <c r="AB12" s="69">
        <v>-0.21653453129142608</v>
      </c>
      <c r="AC12" s="69">
        <v>3.4263592449047087</v>
      </c>
      <c r="AD12" s="69"/>
      <c r="AE12" s="69">
        <v>204.87996247113634</v>
      </c>
      <c r="AF12" s="69">
        <v>133.97461454753727</v>
      </c>
      <c r="AG12" s="69">
        <v>139.39470523473281</v>
      </c>
      <c r="AH12" s="69">
        <v>27.715523403054117</v>
      </c>
      <c r="AI12" s="69">
        <v>12.940219055168088</v>
      </c>
      <c r="AJ12" s="69">
        <v>5.7160873868316502</v>
      </c>
      <c r="AK12" s="69">
        <v>-31.183611988098995</v>
      </c>
      <c r="AL12" s="70">
        <v>493.43749741764623</v>
      </c>
    </row>
    <row r="13" spans="1:38" s="1" customFormat="1" ht="27" customHeight="1" x14ac:dyDescent="0.2">
      <c r="A13" s="248" t="s">
        <v>102</v>
      </c>
      <c r="B13" s="248">
        <v>313</v>
      </c>
      <c r="C13" s="395" t="s">
        <v>27</v>
      </c>
      <c r="D13" s="396">
        <f t="shared" ref="D13:D37" si="0">V13/100</f>
        <v>4.4335084460308356E-3</v>
      </c>
      <c r="E13" s="397">
        <f>'control panel'!$D$79</f>
        <v>6.2782804170465594E-3</v>
      </c>
      <c r="F13" s="397">
        <f>'control panel'!$F$79</f>
        <v>0</v>
      </c>
      <c r="G13" s="397">
        <f>'control panel'!$H$79</f>
        <v>0</v>
      </c>
      <c r="H13" s="354"/>
      <c r="I13" s="248" t="s">
        <v>99</v>
      </c>
      <c r="J13" s="398">
        <v>12.162100000000001</v>
      </c>
      <c r="K13" s="398">
        <v>0.39536097645759583</v>
      </c>
      <c r="L13" s="398" t="s">
        <v>101</v>
      </c>
      <c r="M13" s="399">
        <v>5.3920773071471625E-2</v>
      </c>
      <c r="N13" s="399">
        <v>6.3160039484500885E-2</v>
      </c>
      <c r="O13" s="399">
        <v>8.6784977465867996E-3</v>
      </c>
      <c r="P13" s="399">
        <v>0</v>
      </c>
      <c r="Q13" s="399">
        <v>0</v>
      </c>
      <c r="R13" s="399">
        <v>0</v>
      </c>
      <c r="S13" s="399">
        <v>1.9831358777366859E-14</v>
      </c>
      <c r="T13" s="399">
        <v>0.12575930843993399</v>
      </c>
      <c r="U13" s="399">
        <f t="shared" ref="U13:U37" si="1">M13+S13</f>
        <v>5.3920773071491457E-2</v>
      </c>
      <c r="V13" s="400">
        <v>0.44335084460308355</v>
      </c>
      <c r="W13" s="401">
        <v>0.51931853450062804</v>
      </c>
      <c r="X13" s="401">
        <v>7.1356901740544806E-2</v>
      </c>
      <c r="Y13" s="401">
        <v>0</v>
      </c>
      <c r="Z13" s="401">
        <v>0</v>
      </c>
      <c r="AA13" s="401">
        <v>0</v>
      </c>
      <c r="AB13" s="401">
        <v>1.6305867224711897E-13</v>
      </c>
      <c r="AC13" s="401">
        <v>1.0340262655292589</v>
      </c>
      <c r="AD13" s="401"/>
      <c r="AE13" s="401">
        <v>136.38365008756716</v>
      </c>
      <c r="AF13" s="401">
        <v>159.75284169522754</v>
      </c>
      <c r="AG13" s="401">
        <v>21.95082029679681</v>
      </c>
      <c r="AH13" s="401">
        <v>0</v>
      </c>
      <c r="AI13" s="401">
        <v>0</v>
      </c>
      <c r="AJ13" s="401">
        <v>0</v>
      </c>
      <c r="AK13" s="401">
        <v>5.0160132026823486E-11</v>
      </c>
      <c r="AL13" s="402">
        <v>318.08730736838976</v>
      </c>
    </row>
    <row r="14" spans="1:38" s="1" customFormat="1" ht="27" customHeight="1" x14ac:dyDescent="0.2">
      <c r="A14" s="1" t="s">
        <v>103</v>
      </c>
      <c r="B14" s="1">
        <v>316</v>
      </c>
      <c r="C14" s="66" t="s">
        <v>28</v>
      </c>
      <c r="D14" s="78">
        <f t="shared" si="0"/>
        <v>1.8922693694200788E-3</v>
      </c>
      <c r="E14" s="79">
        <f>'control panel'!$D$79</f>
        <v>6.2782804170465594E-3</v>
      </c>
      <c r="F14" s="79">
        <f>'control panel'!$F$79</f>
        <v>0</v>
      </c>
      <c r="G14" s="79">
        <f>'control panel'!$H$79</f>
        <v>0</v>
      </c>
      <c r="H14" s="60"/>
      <c r="I14" s="1" t="s">
        <v>2</v>
      </c>
      <c r="J14" s="67">
        <v>4.9895007008143146</v>
      </c>
      <c r="K14" s="67">
        <v>0.28571900725364685</v>
      </c>
      <c r="L14" s="67" t="s">
        <v>101</v>
      </c>
      <c r="M14" s="68">
        <v>9.4414793448509438E-3</v>
      </c>
      <c r="N14" s="68">
        <v>5.4286912083625793E-2</v>
      </c>
      <c r="O14" s="68">
        <v>2.5926455855369568E-2</v>
      </c>
      <c r="P14" s="68">
        <v>2.1991599351167679E-3</v>
      </c>
      <c r="Q14" s="68">
        <v>1.3255233643576503E-3</v>
      </c>
      <c r="R14" s="68">
        <v>1.2440381397027522E-4</v>
      </c>
      <c r="S14" s="68">
        <v>3.1295067879452687E-4</v>
      </c>
      <c r="T14" s="68">
        <v>9.3616883722757407E-2</v>
      </c>
      <c r="U14" s="68">
        <f t="shared" si="1"/>
        <v>9.7544300236454707E-3</v>
      </c>
      <c r="V14" s="394">
        <v>0.18922693694200787</v>
      </c>
      <c r="W14" s="69">
        <v>1.088022937340521</v>
      </c>
      <c r="X14" s="69">
        <v>0.51962024679419772</v>
      </c>
      <c r="Y14" s="69">
        <v>4.4075751602917955E-2</v>
      </c>
      <c r="Z14" s="69">
        <v>2.656625269420881E-2</v>
      </c>
      <c r="AA14" s="69">
        <v>2.4933118848940498E-3</v>
      </c>
      <c r="AB14" s="69">
        <v>6.2721842837591265E-3</v>
      </c>
      <c r="AC14" s="69">
        <v>1.8762775944189889</v>
      </c>
      <c r="AD14" s="69"/>
      <c r="AE14" s="69">
        <v>33.044631631627077</v>
      </c>
      <c r="AF14" s="69">
        <v>190.00105245162294</v>
      </c>
      <c r="AG14" s="69">
        <v>90.741095961996592</v>
      </c>
      <c r="AH14" s="69">
        <v>7.6969325781132412</v>
      </c>
      <c r="AI14" s="69">
        <v>4.6392551097621508</v>
      </c>
      <c r="AJ14" s="69">
        <v>0.43540615364043955</v>
      </c>
      <c r="AK14" s="69">
        <v>1.0953092753703471</v>
      </c>
      <c r="AL14" s="70">
        <v>327.65367842556265</v>
      </c>
    </row>
    <row r="15" spans="1:38" s="1" customFormat="1" ht="27" customHeight="1" x14ac:dyDescent="0.2">
      <c r="A15" s="248" t="s">
        <v>104</v>
      </c>
      <c r="B15" s="248">
        <v>339</v>
      </c>
      <c r="C15" s="395" t="s">
        <v>29</v>
      </c>
      <c r="D15" s="396">
        <f t="shared" si="0"/>
        <v>2.4649046662157968E-2</v>
      </c>
      <c r="E15" s="397">
        <f>'control panel'!$D$79</f>
        <v>6.2782804170465594E-3</v>
      </c>
      <c r="F15" s="397">
        <f>'control panel'!$F$79</f>
        <v>0</v>
      </c>
      <c r="G15" s="397">
        <f>'control panel'!$H$79</f>
        <v>0</v>
      </c>
      <c r="H15" s="354"/>
      <c r="I15" s="248" t="s">
        <v>3</v>
      </c>
      <c r="J15" s="398">
        <v>1.8541816091274701</v>
      </c>
      <c r="K15" s="398">
        <v>0.37468099594116211</v>
      </c>
      <c r="L15" s="398" t="s">
        <v>101</v>
      </c>
      <c r="M15" s="399">
        <v>4.5703809003498165E-2</v>
      </c>
      <c r="N15" s="399">
        <v>6.1193641275167465E-2</v>
      </c>
      <c r="O15" s="399">
        <v>1.8969301600009203E-3</v>
      </c>
      <c r="P15" s="399">
        <v>0</v>
      </c>
      <c r="Q15" s="399">
        <v>0</v>
      </c>
      <c r="R15" s="399">
        <v>0</v>
      </c>
      <c r="S15" s="399">
        <v>7.4097954021579149E-5</v>
      </c>
      <c r="T15" s="399">
        <v>0.1088684772285349</v>
      </c>
      <c r="U15" s="399">
        <f t="shared" si="1"/>
        <v>4.5777906957519744E-2</v>
      </c>
      <c r="V15" s="400">
        <v>2.464904666215797</v>
      </c>
      <c r="W15" s="401">
        <v>3.3003046181632452</v>
      </c>
      <c r="X15" s="401">
        <v>0.10230552124252633</v>
      </c>
      <c r="Y15" s="401">
        <v>0</v>
      </c>
      <c r="Z15" s="401">
        <v>0</v>
      </c>
      <c r="AA15" s="401">
        <v>0</v>
      </c>
      <c r="AB15" s="401">
        <v>3.9962619441818179E-3</v>
      </c>
      <c r="AC15" s="401">
        <v>5.8715110047804639</v>
      </c>
      <c r="AD15" s="401"/>
      <c r="AE15" s="401">
        <v>121.98059015161593</v>
      </c>
      <c r="AF15" s="401">
        <v>163.32197773056254</v>
      </c>
      <c r="AG15" s="401">
        <v>5.0627872257999549</v>
      </c>
      <c r="AH15" s="401">
        <v>0</v>
      </c>
      <c r="AI15" s="401">
        <v>0</v>
      </c>
      <c r="AJ15" s="401">
        <v>0</v>
      </c>
      <c r="AK15" s="401">
        <v>0.197762776399834</v>
      </c>
      <c r="AL15" s="402">
        <v>290.56311477732652</v>
      </c>
    </row>
    <row r="16" spans="1:38" s="1" customFormat="1" ht="27" customHeight="1" x14ac:dyDescent="0.2">
      <c r="A16" s="1" t="s">
        <v>105</v>
      </c>
      <c r="B16" s="1">
        <v>218</v>
      </c>
      <c r="C16" s="66" t="s">
        <v>30</v>
      </c>
      <c r="D16" s="78">
        <f t="shared" si="0"/>
        <v>2.0909221531574167E-3</v>
      </c>
      <c r="E16" s="79">
        <f>'control panel'!$D$79</f>
        <v>6.2782804170465594E-3</v>
      </c>
      <c r="F16" s="79">
        <f>'control panel'!$F$79</f>
        <v>0</v>
      </c>
      <c r="G16" s="79">
        <f>'control panel'!$H$79</f>
        <v>0</v>
      </c>
      <c r="H16" s="60"/>
      <c r="I16" s="1" t="s">
        <v>4</v>
      </c>
      <c r="J16" s="67">
        <v>37.782028770040228</v>
      </c>
      <c r="K16" s="67">
        <v>11.051600456237793</v>
      </c>
      <c r="L16" s="67" t="s">
        <v>101</v>
      </c>
      <c r="M16" s="68">
        <v>7.8999280946507974E-2</v>
      </c>
      <c r="N16" s="68">
        <v>0.70301991701126099</v>
      </c>
      <c r="O16" s="68">
        <v>0.40059468150138855</v>
      </c>
      <c r="P16" s="68">
        <v>5.5476818233728409E-2</v>
      </c>
      <c r="Q16" s="68">
        <v>0.26978015899658203</v>
      </c>
      <c r="R16" s="68">
        <v>4.3908819556236267E-2</v>
      </c>
      <c r="S16" s="68">
        <v>0.25292338590369878</v>
      </c>
      <c r="T16" s="68">
        <v>1.804703013720629</v>
      </c>
      <c r="U16" s="68">
        <f t="shared" si="1"/>
        <v>0.33192266685020677</v>
      </c>
      <c r="V16" s="394">
        <v>0.20909221531574168</v>
      </c>
      <c r="W16" s="69">
        <v>1.8607256939276118</v>
      </c>
      <c r="X16" s="69">
        <v>1.0602783771607456</v>
      </c>
      <c r="Y16" s="69">
        <v>0.14683387853888752</v>
      </c>
      <c r="Z16" s="69">
        <v>0.71404360162498171</v>
      </c>
      <c r="AA16" s="69">
        <v>0.11621615086761662</v>
      </c>
      <c r="AB16" s="69">
        <v>0.66942775212817007</v>
      </c>
      <c r="AC16" s="69">
        <v>4.7766175413843657</v>
      </c>
      <c r="AD16" s="69"/>
      <c r="AE16" s="69">
        <v>7.1482208626098904</v>
      </c>
      <c r="AF16" s="69">
        <v>63.612498460750942</v>
      </c>
      <c r="AG16" s="69">
        <v>36.24766232616409</v>
      </c>
      <c r="AH16" s="69">
        <v>5.019799480935446</v>
      </c>
      <c r="AI16" s="69">
        <v>24.410958400537503</v>
      </c>
      <c r="AJ16" s="69">
        <v>3.9730733779335154</v>
      </c>
      <c r="AK16" s="69">
        <v>22.885679490968446</v>
      </c>
      <c r="AL16" s="70">
        <v>163.29788801784002</v>
      </c>
    </row>
    <row r="17" spans="1:38" s="1" customFormat="1" ht="27" customHeight="1" x14ac:dyDescent="0.2">
      <c r="A17" s="248" t="s">
        <v>106</v>
      </c>
      <c r="B17" s="248">
        <v>223</v>
      </c>
      <c r="C17" s="395" t="s">
        <v>31</v>
      </c>
      <c r="D17" s="396">
        <f t="shared" si="0"/>
        <v>1.4717234619092828E-3</v>
      </c>
      <c r="E17" s="397">
        <f>'control panel'!$D$79</f>
        <v>6.2782804170465594E-3</v>
      </c>
      <c r="F17" s="397">
        <f>'control panel'!$F$79</f>
        <v>0</v>
      </c>
      <c r="G17" s="397">
        <f>'control panel'!$H$79</f>
        <v>0</v>
      </c>
      <c r="H17" s="354"/>
      <c r="I17" s="248" t="s">
        <v>5</v>
      </c>
      <c r="J17" s="398">
        <v>2055.1426497391435</v>
      </c>
      <c r="K17" s="398">
        <v>209.28826904296875</v>
      </c>
      <c r="L17" s="398" t="s">
        <v>101</v>
      </c>
      <c r="M17" s="399">
        <v>3.0246016551915091</v>
      </c>
      <c r="N17" s="399">
        <v>10.760251998901367</v>
      </c>
      <c r="O17" s="399">
        <v>9.5017433166503906</v>
      </c>
      <c r="P17" s="399">
        <v>5.0112977027893066</v>
      </c>
      <c r="Q17" s="399">
        <v>2.1126143932342529</v>
      </c>
      <c r="R17" s="399">
        <v>4.3602287769317627E-2</v>
      </c>
      <c r="S17" s="399">
        <v>19.49029801802935</v>
      </c>
      <c r="T17" s="399">
        <v>49.944407882449376</v>
      </c>
      <c r="U17" s="399">
        <f t="shared" si="1"/>
        <v>22.51489967322086</v>
      </c>
      <c r="V17" s="400">
        <v>0.14717234619092828</v>
      </c>
      <c r="W17" s="401">
        <v>0.5235768913786667</v>
      </c>
      <c r="X17" s="401">
        <v>0.46233984379899046</v>
      </c>
      <c r="Y17" s="401">
        <v>0.24384184248355625</v>
      </c>
      <c r="Z17" s="401">
        <v>0.10279648439500801</v>
      </c>
      <c r="AA17" s="401">
        <v>2.1216185540625129E-3</v>
      </c>
      <c r="AB17" s="401">
        <v>0.94836716178817204</v>
      </c>
      <c r="AC17" s="401">
        <v>2.4302161160826841</v>
      </c>
      <c r="AD17" s="401"/>
      <c r="AE17" s="401">
        <v>14.4518451465167</v>
      </c>
      <c r="AF17" s="401">
        <v>51.413545766830303</v>
      </c>
      <c r="AG17" s="401">
        <v>45.400267105747801</v>
      </c>
      <c r="AH17" s="401">
        <v>23.944474889609996</v>
      </c>
      <c r="AI17" s="401">
        <v>10.094280022931024</v>
      </c>
      <c r="AJ17" s="401">
        <v>0.20833603320769828</v>
      </c>
      <c r="AK17" s="401">
        <v>93.1265670414992</v>
      </c>
      <c r="AL17" s="402">
        <v>238.63930888642091</v>
      </c>
    </row>
    <row r="18" spans="1:38" s="1" customFormat="1" ht="27" customHeight="1" x14ac:dyDescent="0.2">
      <c r="A18" s="1" t="s">
        <v>107</v>
      </c>
      <c r="B18" s="1">
        <v>228</v>
      </c>
      <c r="C18" s="66" t="s">
        <v>32</v>
      </c>
      <c r="D18" s="78">
        <f t="shared" si="0"/>
        <v>0</v>
      </c>
      <c r="E18" s="79">
        <f>'control panel'!$D$79</f>
        <v>6.2782804170465594E-3</v>
      </c>
      <c r="F18" s="79">
        <f>'control panel'!$F$79</f>
        <v>0</v>
      </c>
      <c r="G18" s="79">
        <f>'control panel'!$H$79</f>
        <v>0</v>
      </c>
      <c r="H18" s="60"/>
      <c r="I18" s="1" t="s">
        <v>6</v>
      </c>
      <c r="J18" s="67">
        <v>276.99233245933226</v>
      </c>
      <c r="K18" s="67">
        <v>18.054723739624023</v>
      </c>
      <c r="L18" s="67" t="s">
        <v>101</v>
      </c>
      <c r="M18" s="68">
        <v>0</v>
      </c>
      <c r="N18" s="68">
        <v>2.6175177097320557</v>
      </c>
      <c r="O18" s="68">
        <v>4.6324529647827148</v>
      </c>
      <c r="P18" s="68">
        <v>1.1576032638549805</v>
      </c>
      <c r="Q18" s="68">
        <v>0.27552080154418945</v>
      </c>
      <c r="R18" s="68">
        <v>0.20597760379314423</v>
      </c>
      <c r="S18" s="68">
        <v>1.0571970582767065</v>
      </c>
      <c r="T18" s="68">
        <v>9.9462685228152807</v>
      </c>
      <c r="U18" s="68">
        <f t="shared" si="1"/>
        <v>1.0571970582767065</v>
      </c>
      <c r="V18" s="394">
        <v>0</v>
      </c>
      <c r="W18" s="69">
        <v>0.94497839939896422</v>
      </c>
      <c r="X18" s="69">
        <v>1.6724119847118319</v>
      </c>
      <c r="Y18" s="69">
        <v>0.41791888373839325</v>
      </c>
      <c r="Z18" s="69">
        <v>9.9468746697037591E-2</v>
      </c>
      <c r="AA18" s="69">
        <v>7.4362204168010912E-2</v>
      </c>
      <c r="AB18" s="69">
        <v>0.38167015270428939</v>
      </c>
      <c r="AC18" s="69">
        <v>3.590810054020388</v>
      </c>
      <c r="AD18" s="69"/>
      <c r="AE18" s="69">
        <v>0</v>
      </c>
      <c r="AF18" s="69">
        <v>144.97689067307564</v>
      </c>
      <c r="AG18" s="69">
        <v>256.57844626091088</v>
      </c>
      <c r="AH18" s="69">
        <v>64.116365365061341</v>
      </c>
      <c r="AI18" s="69">
        <v>15.260316663805511</v>
      </c>
      <c r="AJ18" s="69">
        <v>11.408515952038243</v>
      </c>
      <c r="AK18" s="69">
        <v>58.555150082773949</v>
      </c>
      <c r="AL18" s="70">
        <v>550.89563630301245</v>
      </c>
    </row>
    <row r="19" spans="1:38" s="1" customFormat="1" ht="27" customHeight="1" x14ac:dyDescent="0.2">
      <c r="A19" s="248" t="s">
        <v>108</v>
      </c>
      <c r="B19" s="248">
        <v>233</v>
      </c>
      <c r="C19" s="395" t="s">
        <v>33</v>
      </c>
      <c r="D19" s="396">
        <f t="shared" si="0"/>
        <v>2.8991740832775038E-3</v>
      </c>
      <c r="E19" s="397">
        <f>'control panel'!$D$79</f>
        <v>6.2782804170465594E-3</v>
      </c>
      <c r="F19" s="397">
        <f>'control panel'!$F$79</f>
        <v>0</v>
      </c>
      <c r="G19" s="397">
        <f>'control panel'!$H$79</f>
        <v>0</v>
      </c>
      <c r="H19" s="354"/>
      <c r="I19" s="248" t="s">
        <v>7</v>
      </c>
      <c r="J19" s="398">
        <v>314.46351501118903</v>
      </c>
      <c r="K19" s="398">
        <v>49.065616607666016</v>
      </c>
      <c r="L19" s="398" t="s">
        <v>101</v>
      </c>
      <c r="M19" s="399">
        <v>0.91168447285678555</v>
      </c>
      <c r="N19" s="399">
        <v>3.6073534488677979</v>
      </c>
      <c r="O19" s="399">
        <v>6.3340911865234375</v>
      </c>
      <c r="P19" s="399">
        <v>1.2190684080123901</v>
      </c>
      <c r="Q19" s="399">
        <v>1.4724278450012207</v>
      </c>
      <c r="R19" s="399">
        <v>7.6425954699516296E-2</v>
      </c>
      <c r="S19" s="399">
        <v>1.8839833678750004</v>
      </c>
      <c r="T19" s="399">
        <v>15.505033685458349</v>
      </c>
      <c r="U19" s="399">
        <f t="shared" si="1"/>
        <v>2.7956678407317859</v>
      </c>
      <c r="V19" s="400">
        <v>0.28991740832775037</v>
      </c>
      <c r="W19" s="401">
        <v>1.1471453051523144</v>
      </c>
      <c r="X19" s="401">
        <v>2.0142531276793947</v>
      </c>
      <c r="Y19" s="401">
        <v>0.38766608837563049</v>
      </c>
      <c r="Z19" s="401">
        <v>0.46823487454461288</v>
      </c>
      <c r="AA19" s="401">
        <v>2.4303599957151454E-2</v>
      </c>
      <c r="AB19" s="401">
        <v>0.59911031898500722</v>
      </c>
      <c r="AC19" s="401">
        <v>4.9306304055358092</v>
      </c>
      <c r="AD19" s="401"/>
      <c r="AE19" s="401">
        <v>18.580923585383903</v>
      </c>
      <c r="AF19" s="401">
        <v>73.521005100426777</v>
      </c>
      <c r="AG19" s="401">
        <v>129.09429503702188</v>
      </c>
      <c r="AH19" s="401">
        <v>24.84567589887218</v>
      </c>
      <c r="AI19" s="401">
        <v>30.009361887264419</v>
      </c>
      <c r="AJ19" s="401">
        <v>1.5576275197074665</v>
      </c>
      <c r="AK19" s="401">
        <v>38.397221886347332</v>
      </c>
      <c r="AL19" s="402">
        <v>316.00609056721487</v>
      </c>
    </row>
    <row r="20" spans="1:38" s="1" customFormat="1" ht="27" customHeight="1" x14ac:dyDescent="0.2">
      <c r="A20" s="1" t="s">
        <v>109</v>
      </c>
      <c r="B20" s="1">
        <v>238</v>
      </c>
      <c r="C20" s="66" t="s">
        <v>34</v>
      </c>
      <c r="D20" s="78">
        <f t="shared" si="0"/>
        <v>0</v>
      </c>
      <c r="E20" s="79">
        <f>'control panel'!$D$79</f>
        <v>6.2782804170465594E-3</v>
      </c>
      <c r="F20" s="79">
        <f>'control panel'!$F$79</f>
        <v>0</v>
      </c>
      <c r="G20" s="79">
        <f>'control panel'!$H$79</f>
        <v>0</v>
      </c>
      <c r="H20" s="60"/>
      <c r="I20" s="1" t="s">
        <v>8</v>
      </c>
      <c r="J20" s="67">
        <v>58.272009664725196</v>
      </c>
      <c r="K20" s="67">
        <v>4.905768871307373</v>
      </c>
      <c r="L20" s="67" t="s">
        <v>101</v>
      </c>
      <c r="M20" s="68">
        <v>0</v>
      </c>
      <c r="N20" s="68">
        <v>0.90666443109512329</v>
      </c>
      <c r="O20" s="68">
        <v>0.25464317202568054</v>
      </c>
      <c r="P20" s="68">
        <v>0.19032269716262817</v>
      </c>
      <c r="Q20" s="68">
        <v>7.2640970349311829E-2</v>
      </c>
      <c r="R20" s="68">
        <v>2.4763843975961208E-3</v>
      </c>
      <c r="S20" s="68">
        <v>0.16677937824586175</v>
      </c>
      <c r="T20" s="68">
        <v>1.5935269387469604</v>
      </c>
      <c r="U20" s="68">
        <f t="shared" si="1"/>
        <v>0.16677937824586175</v>
      </c>
      <c r="V20" s="394">
        <v>0</v>
      </c>
      <c r="W20" s="69">
        <v>1.5559175602690261</v>
      </c>
      <c r="X20" s="69">
        <v>0.43699054398638343</v>
      </c>
      <c r="Y20" s="69">
        <v>0.32661083470035102</v>
      </c>
      <c r="Z20" s="69">
        <v>0.12465842651945612</v>
      </c>
      <c r="AA20" s="69">
        <v>4.2496979456248156E-3</v>
      </c>
      <c r="AB20" s="69">
        <v>0.28620838581927477</v>
      </c>
      <c r="AC20" s="69">
        <v>2.7346352870194512</v>
      </c>
      <c r="AD20" s="69"/>
      <c r="AE20" s="69">
        <v>0</v>
      </c>
      <c r="AF20" s="69">
        <v>184.81596970415362</v>
      </c>
      <c r="AG20" s="69">
        <v>51.90688324413842</v>
      </c>
      <c r="AH20" s="69">
        <v>38.795691797829789</v>
      </c>
      <c r="AI20" s="69">
        <v>14.807254939010859</v>
      </c>
      <c r="AJ20" s="69">
        <v>0.50479027091550921</v>
      </c>
      <c r="AK20" s="69">
        <v>33.996582925321455</v>
      </c>
      <c r="AL20" s="70">
        <v>324.82715361237354</v>
      </c>
    </row>
    <row r="21" spans="1:38" s="1" customFormat="1" ht="27" customHeight="1" x14ac:dyDescent="0.2">
      <c r="A21" s="248" t="s">
        <v>110</v>
      </c>
      <c r="B21" s="248">
        <v>243</v>
      </c>
      <c r="C21" s="395" t="s">
        <v>47</v>
      </c>
      <c r="D21" s="396">
        <f t="shared" si="0"/>
        <v>1.5919675762118831E-2</v>
      </c>
      <c r="E21" s="397">
        <f>'control panel'!$D$79</f>
        <v>6.2782804170465594E-3</v>
      </c>
      <c r="F21" s="397">
        <f>'control panel'!$F$79</f>
        <v>0</v>
      </c>
      <c r="G21" s="397">
        <f>'control panel'!$H$79</f>
        <v>0</v>
      </c>
      <c r="H21" s="354"/>
      <c r="I21" s="248" t="s">
        <v>21</v>
      </c>
      <c r="J21" s="398">
        <v>76.090693683511262</v>
      </c>
      <c r="K21" s="398">
        <v>10.766999244689941</v>
      </c>
      <c r="L21" s="398" t="s">
        <v>101</v>
      </c>
      <c r="M21" s="399">
        <v>1.2113391719562028</v>
      </c>
      <c r="N21" s="399">
        <v>0.51493752002716064</v>
      </c>
      <c r="O21" s="399">
        <v>0.67670714855194092</v>
      </c>
      <c r="P21" s="399">
        <v>0.32447266578674316</v>
      </c>
      <c r="Q21" s="399">
        <v>0.60305112600326538</v>
      </c>
      <c r="R21" s="399">
        <v>5.0810664892196655E-2</v>
      </c>
      <c r="S21" s="399">
        <v>0.68343122495941167</v>
      </c>
      <c r="T21" s="399">
        <v>4.0647494923745988</v>
      </c>
      <c r="U21" s="399">
        <f t="shared" si="1"/>
        <v>1.8947703969156144</v>
      </c>
      <c r="V21" s="400">
        <v>1.591967576211883</v>
      </c>
      <c r="W21" s="401">
        <v>0.67674178680637631</v>
      </c>
      <c r="X21" s="401">
        <v>0.88934285625862586</v>
      </c>
      <c r="Y21" s="401">
        <v>0.42642884442129342</v>
      </c>
      <c r="Z21" s="401">
        <v>0.79254255259069306</v>
      </c>
      <c r="AA21" s="401">
        <v>6.6776451143337717E-2</v>
      </c>
      <c r="AB21" s="401">
        <v>0.89817977977970542</v>
      </c>
      <c r="AC21" s="401">
        <v>5.341979808045072</v>
      </c>
      <c r="AD21" s="401"/>
      <c r="AE21" s="401">
        <v>112.50480699658355</v>
      </c>
      <c r="AF21" s="401">
        <v>47.825536932318172</v>
      </c>
      <c r="AG21" s="401">
        <v>62.850115726132209</v>
      </c>
      <c r="AH21" s="401">
        <v>30.135849219713311</v>
      </c>
      <c r="AI21" s="401">
        <v>56.009210393571593</v>
      </c>
      <c r="AJ21" s="401">
        <v>4.7191110296822405</v>
      </c>
      <c r="AK21" s="401">
        <v>63.474623655840375</v>
      </c>
      <c r="AL21" s="402">
        <v>377.51925118590941</v>
      </c>
    </row>
    <row r="22" spans="1:38" s="1" customFormat="1" ht="27" customHeight="1" x14ac:dyDescent="0.2">
      <c r="A22" s="1" t="s">
        <v>111</v>
      </c>
      <c r="B22" s="1">
        <v>248</v>
      </c>
      <c r="C22" s="66" t="s">
        <v>35</v>
      </c>
      <c r="D22" s="78">
        <f t="shared" si="0"/>
        <v>1.2577444637963311E-2</v>
      </c>
      <c r="E22" s="79">
        <f>'control panel'!$D$79</f>
        <v>6.2782804170465594E-3</v>
      </c>
      <c r="F22" s="79">
        <f>'control panel'!$F$79</f>
        <v>0</v>
      </c>
      <c r="G22" s="79">
        <f>'control panel'!$H$79</f>
        <v>0</v>
      </c>
      <c r="H22" s="60"/>
      <c r="I22" s="1" t="s">
        <v>9</v>
      </c>
      <c r="J22" s="67">
        <v>104.295862</v>
      </c>
      <c r="K22" s="67">
        <v>16.624860763549805</v>
      </c>
      <c r="L22" s="67" t="s">
        <v>101</v>
      </c>
      <c r="M22" s="68">
        <v>1.3117754302736615</v>
      </c>
      <c r="N22" s="68">
        <v>1.3080284595489502</v>
      </c>
      <c r="O22" s="68">
        <v>1.0829786062240601</v>
      </c>
      <c r="P22" s="68">
        <v>0.7615581750869751</v>
      </c>
      <c r="Q22" s="68">
        <v>0.62681043148040771</v>
      </c>
      <c r="R22" s="68">
        <v>0.20145680010318756</v>
      </c>
      <c r="S22" s="68">
        <v>0.50482136288653834</v>
      </c>
      <c r="T22" s="68">
        <v>5.7974291314933302</v>
      </c>
      <c r="U22" s="68">
        <f t="shared" si="1"/>
        <v>1.8165967931601998</v>
      </c>
      <c r="V22" s="394">
        <v>1.2577444637963311</v>
      </c>
      <c r="W22" s="69">
        <v>1.2541518277579893</v>
      </c>
      <c r="X22" s="69">
        <v>1.0383715954368928</v>
      </c>
      <c r="Y22" s="69">
        <v>0.73019021127317119</v>
      </c>
      <c r="Z22" s="69">
        <v>0.60099261798172565</v>
      </c>
      <c r="AA22" s="69">
        <v>0.19315895783400069</v>
      </c>
      <c r="AB22" s="69">
        <v>0.48402818022304506</v>
      </c>
      <c r="AC22" s="69">
        <v>5.5586377257166069</v>
      </c>
      <c r="AD22" s="69"/>
      <c r="AE22" s="69">
        <v>78.904446114204106</v>
      </c>
      <c r="AF22" s="69">
        <v>78.679062528861436</v>
      </c>
      <c r="AG22" s="69">
        <v>65.1421158725433</v>
      </c>
      <c r="AH22" s="69">
        <v>45.80839418256663</v>
      </c>
      <c r="AI22" s="69">
        <v>37.703198865562634</v>
      </c>
      <c r="AJ22" s="69">
        <v>12.117803749964864</v>
      </c>
      <c r="AK22" s="69">
        <v>30.36544907451886</v>
      </c>
      <c r="AL22" s="70">
        <v>348.72046232136023</v>
      </c>
    </row>
    <row r="23" spans="1:38" s="1" customFormat="1" ht="27" customHeight="1" x14ac:dyDescent="0.2">
      <c r="A23" s="248" t="s">
        <v>112</v>
      </c>
      <c r="B23" s="248">
        <v>253</v>
      </c>
      <c r="C23" s="395" t="s">
        <v>36</v>
      </c>
      <c r="D23" s="396">
        <f t="shared" si="0"/>
        <v>9.2191661645188057E-3</v>
      </c>
      <c r="E23" s="397">
        <f>'control panel'!$D$79</f>
        <v>6.2782804170465594E-3</v>
      </c>
      <c r="F23" s="397">
        <f>'control panel'!$F$79</f>
        <v>0</v>
      </c>
      <c r="G23" s="397">
        <f>'control panel'!$H$79</f>
        <v>0</v>
      </c>
      <c r="H23" s="354"/>
      <c r="I23" s="248" t="s">
        <v>10</v>
      </c>
      <c r="J23" s="398">
        <v>24.805439640584201</v>
      </c>
      <c r="K23" s="398">
        <v>6.3778529167175293</v>
      </c>
      <c r="L23" s="398" t="s">
        <v>101</v>
      </c>
      <c r="M23" s="399">
        <v>0.2286854698304874</v>
      </c>
      <c r="N23" s="399">
        <v>1.1231223344802856</v>
      </c>
      <c r="O23" s="399">
        <v>8.851642906665802E-2</v>
      </c>
      <c r="P23" s="399">
        <v>6.5077194012701511E-3</v>
      </c>
      <c r="Q23" s="399">
        <v>0.16133497655391693</v>
      </c>
      <c r="R23" s="399">
        <v>2.4810979142785072E-2</v>
      </c>
      <c r="S23" s="399">
        <v>0.16322010088448735</v>
      </c>
      <c r="T23" s="399">
        <v>1.796198154180551</v>
      </c>
      <c r="U23" s="399">
        <f t="shared" si="1"/>
        <v>0.39190557071497478</v>
      </c>
      <c r="V23" s="400">
        <v>0.92191661645188061</v>
      </c>
      <c r="W23" s="401">
        <v>4.5277259776631587</v>
      </c>
      <c r="X23" s="401">
        <v>0.35684281491966069</v>
      </c>
      <c r="Y23" s="401">
        <v>2.623504963251232E-2</v>
      </c>
      <c r="Z23" s="401">
        <v>0.65040160098576383</v>
      </c>
      <c r="AA23" s="401">
        <v>0.10002233180415722</v>
      </c>
      <c r="AB23" s="401">
        <v>0.65800124186246156</v>
      </c>
      <c r="AC23" s="401">
        <v>7.2411462171458139</v>
      </c>
      <c r="AD23" s="401"/>
      <c r="AE23" s="401">
        <v>35.856184332984633</v>
      </c>
      <c r="AF23" s="401">
        <v>176.09724607106801</v>
      </c>
      <c r="AG23" s="401">
        <v>13.878719095989204</v>
      </c>
      <c r="AH23" s="401">
        <v>1.0203621008901316</v>
      </c>
      <c r="AI23" s="401">
        <v>25.296126872262636</v>
      </c>
      <c r="AJ23" s="401">
        <v>3.8901773789343617</v>
      </c>
      <c r="AK23" s="401">
        <v>25.591700375632268</v>
      </c>
      <c r="AL23" s="402">
        <v>281.63053893456595</v>
      </c>
    </row>
    <row r="24" spans="1:38" s="1" customFormat="1" ht="27" customHeight="1" x14ac:dyDescent="0.2">
      <c r="A24" s="1" t="s">
        <v>113</v>
      </c>
      <c r="B24" s="1">
        <v>258</v>
      </c>
      <c r="C24" s="66" t="s">
        <v>37</v>
      </c>
      <c r="D24" s="78">
        <f t="shared" si="0"/>
        <v>1.2032875723673245E-2</v>
      </c>
      <c r="E24" s="79">
        <f>'control panel'!$D$79</f>
        <v>6.2782804170465594E-3</v>
      </c>
      <c r="F24" s="79">
        <f>'control panel'!$F$79</f>
        <v>0</v>
      </c>
      <c r="G24" s="79">
        <f>'control panel'!$H$79</f>
        <v>0</v>
      </c>
      <c r="H24" s="60"/>
      <c r="I24" s="1" t="s">
        <v>11</v>
      </c>
      <c r="J24" s="67">
        <v>75.619688172222922</v>
      </c>
      <c r="K24" s="67">
        <v>16.913505554199219</v>
      </c>
      <c r="L24" s="67" t="s">
        <v>101</v>
      </c>
      <c r="M24" s="68">
        <v>0.90992231003928203</v>
      </c>
      <c r="N24" s="68">
        <v>3.0155854225158691</v>
      </c>
      <c r="O24" s="68">
        <v>0.12956589460372925</v>
      </c>
      <c r="P24" s="68">
        <v>0.36846953630447388</v>
      </c>
      <c r="Q24" s="68">
        <v>0.45579278469085693</v>
      </c>
      <c r="R24" s="68">
        <v>6.0142546892166138E-2</v>
      </c>
      <c r="S24" s="68">
        <v>0.28360547647835066</v>
      </c>
      <c r="T24" s="68">
        <v>5.2230840609316953</v>
      </c>
      <c r="U24" s="68">
        <f t="shared" si="1"/>
        <v>1.1935277865176328</v>
      </c>
      <c r="V24" s="394">
        <v>1.2032875723673244</v>
      </c>
      <c r="W24" s="69">
        <v>3.9878310733679703</v>
      </c>
      <c r="X24" s="69">
        <v>0.17133883745810286</v>
      </c>
      <c r="Y24" s="69">
        <v>0.48726666984567435</v>
      </c>
      <c r="Z24" s="69">
        <v>0.60274353902755373</v>
      </c>
      <c r="AA24" s="69">
        <v>7.9532921049862329E-2</v>
      </c>
      <c r="AB24" s="69">
        <v>0.37504184866835555</v>
      </c>
      <c r="AC24" s="69">
        <v>6.9070425800172366</v>
      </c>
      <c r="AD24" s="69"/>
      <c r="AE24" s="69">
        <v>53.798563941900866</v>
      </c>
      <c r="AF24" s="69">
        <v>178.29452403302469</v>
      </c>
      <c r="AG24" s="69">
        <v>7.6604991312141753</v>
      </c>
      <c r="AH24" s="69">
        <v>21.785521347051066</v>
      </c>
      <c r="AI24" s="69">
        <v>26.948451533614477</v>
      </c>
      <c r="AJ24" s="69">
        <v>3.5558889137109828</v>
      </c>
      <c r="AK24" s="69">
        <v>16.76798908242521</v>
      </c>
      <c r="AL24" s="70">
        <v>308.81144326907014</v>
      </c>
    </row>
    <row r="25" spans="1:38" s="1" customFormat="1" ht="27" customHeight="1" x14ac:dyDescent="0.2">
      <c r="A25" s="248" t="s">
        <v>114</v>
      </c>
      <c r="B25" s="248">
        <v>336</v>
      </c>
      <c r="C25" s="395" t="s">
        <v>38</v>
      </c>
      <c r="D25" s="396">
        <f t="shared" si="0"/>
        <v>1.1522460251091994E-2</v>
      </c>
      <c r="E25" s="397">
        <f>'control panel'!$D$79</f>
        <v>6.2782804170465594E-3</v>
      </c>
      <c r="F25" s="397">
        <f>'control panel'!$F$79</f>
        <v>0</v>
      </c>
      <c r="G25" s="397">
        <f>'control panel'!$H$79</f>
        <v>0</v>
      </c>
      <c r="H25" s="354"/>
      <c r="I25" s="248" t="s">
        <v>12</v>
      </c>
      <c r="J25" s="398">
        <v>3.5611971578631296</v>
      </c>
      <c r="K25" s="398">
        <v>0.77785897254943848</v>
      </c>
      <c r="L25" s="398" t="s">
        <v>101</v>
      </c>
      <c r="M25" s="399">
        <v>4.1033752697779695E-2</v>
      </c>
      <c r="N25" s="399">
        <v>0.17138957977294922</v>
      </c>
      <c r="O25" s="399">
        <v>7.3500096797943115E-2</v>
      </c>
      <c r="P25" s="399">
        <v>1.8690090626478195E-2</v>
      </c>
      <c r="Q25" s="399">
        <v>1.2689386494457722E-2</v>
      </c>
      <c r="R25" s="399">
        <v>9.3916561454534531E-3</v>
      </c>
      <c r="S25" s="399">
        <v>2.9343288993713856E-2</v>
      </c>
      <c r="T25" s="399">
        <v>0.35603784500951724</v>
      </c>
      <c r="U25" s="399">
        <f t="shared" si="1"/>
        <v>7.0377041691493558E-2</v>
      </c>
      <c r="V25" s="400">
        <v>1.1522460251091995</v>
      </c>
      <c r="W25" s="401">
        <v>4.8126956238443785</v>
      </c>
      <c r="X25" s="401">
        <v>2.0639154065271215</v>
      </c>
      <c r="Y25" s="401">
        <v>0.52482605702440377</v>
      </c>
      <c r="Z25" s="401">
        <v>0.35632361624347403</v>
      </c>
      <c r="AA25" s="401">
        <v>0.26372188141048747</v>
      </c>
      <c r="AB25" s="401">
        <v>0.82397260508095782</v>
      </c>
      <c r="AC25" s="401">
        <v>9.9977010321763586</v>
      </c>
      <c r="AD25" s="401"/>
      <c r="AE25" s="401">
        <v>52.752175067533472</v>
      </c>
      <c r="AF25" s="401">
        <v>220.33502964067975</v>
      </c>
      <c r="AG25" s="401">
        <v>94.490260306500048</v>
      </c>
      <c r="AH25" s="401">
        <v>24.027608198978907</v>
      </c>
      <c r="AI25" s="401">
        <v>16.313222502104932</v>
      </c>
      <c r="AJ25" s="401">
        <v>12.073726056886933</v>
      </c>
      <c r="AK25" s="401">
        <v>37.723147806010402</v>
      </c>
      <c r="AL25" s="402">
        <v>457.71516119766619</v>
      </c>
    </row>
    <row r="26" spans="1:38" s="1" customFormat="1" ht="27" customHeight="1" x14ac:dyDescent="0.2">
      <c r="A26" s="1" t="s">
        <v>115</v>
      </c>
      <c r="B26" s="1">
        <v>263</v>
      </c>
      <c r="C26" s="66" t="s">
        <v>39</v>
      </c>
      <c r="D26" s="78">
        <f t="shared" si="0"/>
        <v>2.3850352531160614E-2</v>
      </c>
      <c r="E26" s="79">
        <f>'control panel'!$D$79</f>
        <v>6.2782804170465594E-3</v>
      </c>
      <c r="F26" s="79">
        <f>'control panel'!$F$79</f>
        <v>0</v>
      </c>
      <c r="G26" s="79">
        <f>'control panel'!$H$79</f>
        <v>0</v>
      </c>
      <c r="H26" s="60"/>
      <c r="I26" s="1" t="s">
        <v>13</v>
      </c>
      <c r="J26" s="67">
        <v>8.6083564434268034</v>
      </c>
      <c r="K26" s="67">
        <v>10.981228828430176</v>
      </c>
      <c r="L26" s="67" t="s">
        <v>101</v>
      </c>
      <c r="M26" s="68">
        <v>0.2053123358896172</v>
      </c>
      <c r="N26" s="68">
        <v>8.7105721235275269E-2</v>
      </c>
      <c r="O26" s="68">
        <v>2.8987400233745575E-2</v>
      </c>
      <c r="P26" s="68">
        <v>1.9722163677215576E-2</v>
      </c>
      <c r="Q26" s="68">
        <v>1.0612752288579941E-2</v>
      </c>
      <c r="R26" s="68">
        <v>4.2742583900690079E-3</v>
      </c>
      <c r="S26" s="68">
        <v>1.9613186463053739E-2</v>
      </c>
      <c r="T26" s="68">
        <v>0.37562783494136265</v>
      </c>
      <c r="U26" s="68">
        <f t="shared" si="1"/>
        <v>0.22492552235267094</v>
      </c>
      <c r="V26" s="394">
        <v>2.3850352531160612</v>
      </c>
      <c r="W26" s="69">
        <v>1.0118740064694665</v>
      </c>
      <c r="X26" s="69">
        <v>0.33673559435239075</v>
      </c>
      <c r="Y26" s="69">
        <v>0.22910486812235906</v>
      </c>
      <c r="Z26" s="69">
        <v>0.12328430355231933</v>
      </c>
      <c r="AA26" s="69">
        <v>4.9652432704883641E-2</v>
      </c>
      <c r="AB26" s="69">
        <v>0.22783892130802783</v>
      </c>
      <c r="AC26" s="69">
        <v>4.3635255743642656</v>
      </c>
      <c r="AD26" s="69"/>
      <c r="AE26" s="69">
        <v>18.696663105504893</v>
      </c>
      <c r="AF26" s="69">
        <v>7.9322380578902374</v>
      </c>
      <c r="AG26" s="69">
        <v>2.6397228112301776</v>
      </c>
      <c r="AH26" s="69">
        <v>1.7959887718718055</v>
      </c>
      <c r="AI26" s="69">
        <v>0.96644487191667872</v>
      </c>
      <c r="AJ26" s="69">
        <v>0.38923315931665503</v>
      </c>
      <c r="AK26" s="69">
        <v>1.7860648174706644</v>
      </c>
      <c r="AL26" s="70">
        <v>34.206357121788578</v>
      </c>
    </row>
    <row r="27" spans="1:38" s="1" customFormat="1" ht="27" customHeight="1" x14ac:dyDescent="0.2">
      <c r="A27" s="248" t="s">
        <v>116</v>
      </c>
      <c r="B27" s="248">
        <v>268</v>
      </c>
      <c r="C27" s="395" t="s">
        <v>40</v>
      </c>
      <c r="D27" s="396">
        <f t="shared" si="0"/>
        <v>7.7311483611211089E-3</v>
      </c>
      <c r="E27" s="397">
        <f>'control panel'!$D$79</f>
        <v>6.2782804170465594E-3</v>
      </c>
      <c r="F27" s="397">
        <f>'control panel'!$F$79</f>
        <v>0</v>
      </c>
      <c r="G27" s="397">
        <f>'control panel'!$H$79</f>
        <v>0</v>
      </c>
      <c r="H27" s="354"/>
      <c r="I27" s="248" t="s">
        <v>14</v>
      </c>
      <c r="J27" s="398">
        <v>22.978548605664177</v>
      </c>
      <c r="K27" s="398">
        <v>9.2650671005249023</v>
      </c>
      <c r="L27" s="398" t="s">
        <v>101</v>
      </c>
      <c r="M27" s="399">
        <v>0.17765056839362234</v>
      </c>
      <c r="N27" s="399">
        <v>0.10945588350296021</v>
      </c>
      <c r="O27" s="399">
        <v>6.0787003487348557E-2</v>
      </c>
      <c r="P27" s="399">
        <v>4.9809649586677551E-2</v>
      </c>
      <c r="Q27" s="399">
        <v>5.749044194817543E-2</v>
      </c>
      <c r="R27" s="399">
        <v>1.8574312329292297E-2</v>
      </c>
      <c r="S27" s="399">
        <v>0.20571552991554876</v>
      </c>
      <c r="T27" s="399">
        <v>0.67948340406478636</v>
      </c>
      <c r="U27" s="399">
        <f t="shared" si="1"/>
        <v>0.38336609830917112</v>
      </c>
      <c r="V27" s="400">
        <v>0.77311483611211085</v>
      </c>
      <c r="W27" s="401">
        <v>0.4763394128207884</v>
      </c>
      <c r="X27" s="401">
        <v>0.26453804602943742</v>
      </c>
      <c r="Y27" s="401">
        <v>0.21676586472654563</v>
      </c>
      <c r="Z27" s="401">
        <v>0.25019178945881781</v>
      </c>
      <c r="AA27" s="401">
        <v>8.0833270403831148E-2</v>
      </c>
      <c r="AB27" s="401">
        <v>0.89525031996511817</v>
      </c>
      <c r="AC27" s="401">
        <v>2.9570336043647889</v>
      </c>
      <c r="AD27" s="401"/>
      <c r="AE27" s="401">
        <v>19.174234408249212</v>
      </c>
      <c r="AF27" s="401">
        <v>11.813825233576463</v>
      </c>
      <c r="AG27" s="401">
        <v>6.5608810845962182</v>
      </c>
      <c r="AH27" s="401">
        <v>5.3760700323320529</v>
      </c>
      <c r="AI27" s="401">
        <v>6.2050756162271474</v>
      </c>
      <c r="AJ27" s="401">
        <v>2.0047682469822576</v>
      </c>
      <c r="AK27" s="401">
        <v>22.203350249227462</v>
      </c>
      <c r="AL27" s="402">
        <v>73.338206479507406</v>
      </c>
    </row>
    <row r="28" spans="1:38" s="1" customFormat="1" ht="27" customHeight="1" x14ac:dyDescent="0.2">
      <c r="A28" s="1" t="s">
        <v>117</v>
      </c>
      <c r="B28" s="1">
        <v>343</v>
      </c>
      <c r="C28" s="66" t="s">
        <v>41</v>
      </c>
      <c r="D28" s="78">
        <f t="shared" si="0"/>
        <v>9.5668539082544664E-4</v>
      </c>
      <c r="E28" s="79">
        <f>'control panel'!$D$79</f>
        <v>6.2782804170465594E-3</v>
      </c>
      <c r="F28" s="79">
        <f>'control panel'!$F$79</f>
        <v>0</v>
      </c>
      <c r="G28" s="79">
        <f>'control panel'!$H$79</f>
        <v>0</v>
      </c>
      <c r="H28" s="60"/>
      <c r="I28" s="1" t="s">
        <v>15</v>
      </c>
      <c r="J28" s="67">
        <v>14.772443144669852</v>
      </c>
      <c r="K28" s="67">
        <v>2.8902990818023682</v>
      </c>
      <c r="L28" s="67" t="s">
        <v>101</v>
      </c>
      <c r="M28" s="68">
        <v>1.4132580543305167E-2</v>
      </c>
      <c r="N28" s="68">
        <v>0.48994293808937073</v>
      </c>
      <c r="O28" s="68">
        <v>3.9148818701505661E-2</v>
      </c>
      <c r="P28" s="68">
        <v>2.5516597554087639E-2</v>
      </c>
      <c r="Q28" s="68">
        <v>2.3565968498587608E-2</v>
      </c>
      <c r="R28" s="68">
        <v>4.7205071314238012E-4</v>
      </c>
      <c r="S28" s="68">
        <v>0.1340448416500154</v>
      </c>
      <c r="T28" s="68">
        <v>0.72682378402117087</v>
      </c>
      <c r="U28" s="68">
        <f t="shared" si="1"/>
        <v>0.14817742219332056</v>
      </c>
      <c r="V28" s="394">
        <v>9.5668539082544662E-2</v>
      </c>
      <c r="W28" s="69">
        <v>3.3166006008027891</v>
      </c>
      <c r="X28" s="69">
        <v>0.26501248519363041</v>
      </c>
      <c r="Y28" s="69">
        <v>0.1727310594747116</v>
      </c>
      <c r="Z28" s="69">
        <v>0.15952654728673374</v>
      </c>
      <c r="AA28" s="69">
        <v>3.1954816716468731E-3</v>
      </c>
      <c r="AB28" s="69">
        <v>0.90739791879572096</v>
      </c>
      <c r="AC28" s="69">
        <v>4.9201325529110003</v>
      </c>
      <c r="AD28" s="69"/>
      <c r="AE28" s="69">
        <v>4.8896602542918144</v>
      </c>
      <c r="AF28" s="69">
        <v>169.51288576815591</v>
      </c>
      <c r="AG28" s="69">
        <v>13.544902307166344</v>
      </c>
      <c r="AH28" s="69">
        <v>8.8283588763332013</v>
      </c>
      <c r="AI28" s="69">
        <v>8.153470568828487</v>
      </c>
      <c r="AJ28" s="69">
        <v>0.16332244511111735</v>
      </c>
      <c r="AK28" s="69">
        <v>46.37749861042964</v>
      </c>
      <c r="AL28" s="70">
        <v>251.47009477231302</v>
      </c>
    </row>
    <row r="29" spans="1:38" s="1" customFormat="1" ht="27" customHeight="1" x14ac:dyDescent="0.2">
      <c r="A29" s="248" t="s">
        <v>118</v>
      </c>
      <c r="B29" s="248">
        <v>273</v>
      </c>
      <c r="C29" s="395" t="s">
        <v>42</v>
      </c>
      <c r="D29" s="396">
        <f t="shared" si="0"/>
        <v>7.5231734991502352E-3</v>
      </c>
      <c r="E29" s="397">
        <f>'control panel'!$D$79</f>
        <v>6.2782804170465594E-3</v>
      </c>
      <c r="F29" s="397">
        <f>'control panel'!$F$79</f>
        <v>0</v>
      </c>
      <c r="G29" s="397">
        <f>'control panel'!$H$79</f>
        <v>0</v>
      </c>
      <c r="H29" s="354"/>
      <c r="I29" s="248" t="s">
        <v>16</v>
      </c>
      <c r="J29" s="398">
        <v>1151.0449114161679</v>
      </c>
      <c r="K29" s="398">
        <v>129.16326904296875</v>
      </c>
      <c r="L29" s="398" t="s">
        <v>101</v>
      </c>
      <c r="M29" s="399">
        <v>8.659510573897844</v>
      </c>
      <c r="N29" s="399">
        <v>14.82567310333252</v>
      </c>
      <c r="O29" s="399">
        <v>14.342495918273926</v>
      </c>
      <c r="P29" s="399">
        <v>8.3268966674804688</v>
      </c>
      <c r="Q29" s="399">
        <v>4.6759772300720215</v>
      </c>
      <c r="R29" s="399">
        <v>0.14225248992443085</v>
      </c>
      <c r="S29" s="399">
        <v>10.177314244654255</v>
      </c>
      <c r="T29" s="399">
        <v>61.150118275583345</v>
      </c>
      <c r="U29" s="399">
        <f t="shared" si="1"/>
        <v>18.836824818552099</v>
      </c>
      <c r="V29" s="400">
        <v>0.75231734991502353</v>
      </c>
      <c r="W29" s="401">
        <v>1.2880186477773499</v>
      </c>
      <c r="X29" s="401">
        <v>1.2460413817066345</v>
      </c>
      <c r="Y29" s="401">
        <v>0.72342065760367402</v>
      </c>
      <c r="Z29" s="401">
        <v>0.4062376006092599</v>
      </c>
      <c r="AA29" s="401">
        <v>1.2358552521587797E-2</v>
      </c>
      <c r="AB29" s="401">
        <v>0.88418046452529608</v>
      </c>
      <c r="AC29" s="401">
        <v>5.3125744850692556</v>
      </c>
      <c r="AD29" s="401"/>
      <c r="AE29" s="401">
        <v>67.043135699957276</v>
      </c>
      <c r="AF29" s="401">
        <v>114.78242392889933</v>
      </c>
      <c r="AG29" s="401">
        <v>111.04159893555038</v>
      </c>
      <c r="AH29" s="401">
        <v>64.467992558398009</v>
      </c>
      <c r="AI29" s="401">
        <v>36.202066305061265</v>
      </c>
      <c r="AJ29" s="401">
        <v>1.1013385692267335</v>
      </c>
      <c r="AK29" s="401">
        <v>78.794182897837374</v>
      </c>
      <c r="AL29" s="402">
        <v>473.43272378187123</v>
      </c>
    </row>
    <row r="30" spans="1:38" s="1" customFormat="1" ht="27" customHeight="1" x14ac:dyDescent="0.2">
      <c r="A30" s="1" t="s">
        <v>119</v>
      </c>
      <c r="B30" s="1">
        <v>278</v>
      </c>
      <c r="C30" s="66" t="s">
        <v>43</v>
      </c>
      <c r="D30" s="78">
        <f t="shared" si="0"/>
        <v>1.8323233117952413E-2</v>
      </c>
      <c r="E30" s="79">
        <f>'control panel'!$D$79</f>
        <v>6.2782804170465594E-3</v>
      </c>
      <c r="F30" s="79">
        <f>'control panel'!$F$79</f>
        <v>0</v>
      </c>
      <c r="G30" s="79">
        <f>'control panel'!$H$79</f>
        <v>0</v>
      </c>
      <c r="H30" s="60"/>
      <c r="I30" s="1" t="s">
        <v>17</v>
      </c>
      <c r="J30" s="67">
        <v>13.814226420888328</v>
      </c>
      <c r="K30" s="67">
        <v>6.2175807952880859</v>
      </c>
      <c r="L30" s="67" t="s">
        <v>101</v>
      </c>
      <c r="M30" s="68">
        <v>0.25312129105411424</v>
      </c>
      <c r="N30" s="68">
        <v>5.3495805710554123E-2</v>
      </c>
      <c r="O30" s="68">
        <v>2.6383936405181885E-2</v>
      </c>
      <c r="P30" s="68">
        <v>4.5414917171001434E-2</v>
      </c>
      <c r="Q30" s="68">
        <v>3.6421068012714386E-2</v>
      </c>
      <c r="R30" s="68">
        <v>1.0294881649315357E-2</v>
      </c>
      <c r="S30" s="68">
        <v>0.13691194168309911</v>
      </c>
      <c r="T30" s="68">
        <v>0.56204383330407737</v>
      </c>
      <c r="U30" s="68">
        <f t="shared" si="1"/>
        <v>0.39003323273721335</v>
      </c>
      <c r="V30" s="394">
        <v>1.8323233117952413</v>
      </c>
      <c r="W30" s="69">
        <v>0.38725154837236309</v>
      </c>
      <c r="X30" s="69">
        <v>0.19099105227699936</v>
      </c>
      <c r="Y30" s="69">
        <v>0.3287546894578916</v>
      </c>
      <c r="Z30" s="69">
        <v>0.26364898694321759</v>
      </c>
      <c r="AA30" s="69">
        <v>7.4523765107458992E-2</v>
      </c>
      <c r="AB30" s="69">
        <v>0.99109380077972498</v>
      </c>
      <c r="AC30" s="69">
        <v>4.068587094057019</v>
      </c>
      <c r="AD30" s="69"/>
      <c r="AE30" s="69">
        <v>40.710575284512423</v>
      </c>
      <c r="AF30" s="69">
        <v>8.6039582712130152</v>
      </c>
      <c r="AG30" s="69">
        <v>4.2434408613035819</v>
      </c>
      <c r="AH30" s="69">
        <v>7.3042745508700984</v>
      </c>
      <c r="AI30" s="69">
        <v>5.8577554859143328</v>
      </c>
      <c r="AJ30" s="69">
        <v>1.6557696615888291</v>
      </c>
      <c r="AK30" s="69">
        <v>22.020130689231426</v>
      </c>
      <c r="AL30" s="70">
        <v>90.395903456536516</v>
      </c>
    </row>
    <row r="31" spans="1:38" s="1" customFormat="1" ht="27" customHeight="1" x14ac:dyDescent="0.2">
      <c r="A31" s="248" t="s">
        <v>120</v>
      </c>
      <c r="B31" s="248">
        <v>283</v>
      </c>
      <c r="C31" s="395" t="s">
        <v>44</v>
      </c>
      <c r="D31" s="396">
        <f t="shared" si="0"/>
        <v>4.1522435162646585E-3</v>
      </c>
      <c r="E31" s="397">
        <f>'control panel'!$D$79</f>
        <v>6.2782804170465594E-3</v>
      </c>
      <c r="F31" s="397">
        <f>'control panel'!$F$79</f>
        <v>0</v>
      </c>
      <c r="G31" s="397">
        <f>'control panel'!$H$79</f>
        <v>0</v>
      </c>
      <c r="H31" s="354"/>
      <c r="I31" s="248" t="s">
        <v>18</v>
      </c>
      <c r="J31" s="398">
        <v>61.838175836860493</v>
      </c>
      <c r="K31" s="398">
        <v>4.0985875129699707</v>
      </c>
      <c r="L31" s="398" t="s">
        <v>101</v>
      </c>
      <c r="M31" s="399">
        <v>0.25676716467623784</v>
      </c>
      <c r="N31" s="399">
        <v>1.0036661624908447</v>
      </c>
      <c r="O31" s="399">
        <v>0.57260757684707642</v>
      </c>
      <c r="P31" s="399">
        <v>0.68239235877990723</v>
      </c>
      <c r="Q31" s="399">
        <v>0.17695474624633789</v>
      </c>
      <c r="R31" s="399">
        <v>6.7345701158046722E-2</v>
      </c>
      <c r="S31" s="399">
        <v>0.182105792213338</v>
      </c>
      <c r="T31" s="399">
        <v>2.9418393608507576</v>
      </c>
      <c r="U31" s="399">
        <f t="shared" si="1"/>
        <v>0.43887295688957584</v>
      </c>
      <c r="V31" s="400">
        <v>0.41522435162646587</v>
      </c>
      <c r="W31" s="401">
        <v>1.6230526675603836</v>
      </c>
      <c r="X31" s="401">
        <v>0.92597747119467344</v>
      </c>
      <c r="Y31" s="401">
        <v>1.1035130799785768</v>
      </c>
      <c r="Z31" s="401">
        <v>0.28615777204226445</v>
      </c>
      <c r="AA31" s="401">
        <v>0.10890635153228971</v>
      </c>
      <c r="AB31" s="401">
        <v>0.29448765224537626</v>
      </c>
      <c r="AC31" s="401">
        <v>4.7573191172582847</v>
      </c>
      <c r="AD31" s="401"/>
      <c r="AE31" s="401">
        <v>62.647720431416609</v>
      </c>
      <c r="AF31" s="401">
        <v>244.88098871007278</v>
      </c>
      <c r="AG31" s="401">
        <v>139.70851544222518</v>
      </c>
      <c r="AH31" s="401">
        <v>166.49451954373993</v>
      </c>
      <c r="AI31" s="401">
        <v>43.174568235121249</v>
      </c>
      <c r="AJ31" s="401">
        <v>16.431441550273455</v>
      </c>
      <c r="AK31" s="401">
        <v>44.431353884006292</v>
      </c>
      <c r="AL31" s="402">
        <v>717.76907325787568</v>
      </c>
    </row>
    <row r="32" spans="1:38" s="1" customFormat="1" ht="27" customHeight="1" x14ac:dyDescent="0.2">
      <c r="A32" s="1" t="s">
        <v>121</v>
      </c>
      <c r="B32" s="1">
        <v>288</v>
      </c>
      <c r="C32" s="66" t="s">
        <v>45</v>
      </c>
      <c r="D32" s="78">
        <f t="shared" si="0"/>
        <v>1.1195602624154105E-3</v>
      </c>
      <c r="E32" s="79">
        <f>'control panel'!$D$79</f>
        <v>6.2782804170465594E-3</v>
      </c>
      <c r="F32" s="79">
        <f>'control panel'!$F$79</f>
        <v>0</v>
      </c>
      <c r="G32" s="79">
        <f>'control panel'!$H$79</f>
        <v>0</v>
      </c>
      <c r="H32" s="60"/>
      <c r="I32" s="1" t="s">
        <v>19</v>
      </c>
      <c r="J32" s="67">
        <v>38.941072658037193</v>
      </c>
      <c r="K32" s="67">
        <v>6.8112969398498535</v>
      </c>
      <c r="L32" s="67" t="s">
        <v>101</v>
      </c>
      <c r="M32" s="68">
        <v>4.3596877523769687E-2</v>
      </c>
      <c r="N32" s="68">
        <v>1.2028177976608276</v>
      </c>
      <c r="O32" s="68">
        <v>0.14795689284801483</v>
      </c>
      <c r="P32" s="68">
        <v>6.473638117313385E-2</v>
      </c>
      <c r="Q32" s="68">
        <v>2.7751199901103973E-2</v>
      </c>
      <c r="R32" s="68">
        <v>2.5682976469397545E-2</v>
      </c>
      <c r="S32" s="68">
        <v>9.329661958928992E-2</v>
      </c>
      <c r="T32" s="68">
        <v>1.6058386427200542</v>
      </c>
      <c r="U32" s="68">
        <f t="shared" si="1"/>
        <v>0.13689349711305959</v>
      </c>
      <c r="V32" s="394">
        <v>0.11195602624154105</v>
      </c>
      <c r="W32" s="69">
        <v>3.0888152676826008</v>
      </c>
      <c r="X32" s="69">
        <v>0.37995073773982818</v>
      </c>
      <c r="Y32" s="69">
        <v>0.16624190540825451</v>
      </c>
      <c r="Z32" s="69">
        <v>7.1264600605130735E-2</v>
      </c>
      <c r="AA32" s="69">
        <v>6.5953438660855027E-2</v>
      </c>
      <c r="AB32" s="69">
        <v>0.23958410290486459</v>
      </c>
      <c r="AC32" s="69">
        <v>4.1237658161648492</v>
      </c>
      <c r="AD32" s="69"/>
      <c r="AE32" s="69">
        <v>6.4006719878418226</v>
      </c>
      <c r="AF32" s="69">
        <v>176.59159603271419</v>
      </c>
      <c r="AG32" s="69">
        <v>21.722279054138014</v>
      </c>
      <c r="AH32" s="69">
        <v>9.5042664774149284</v>
      </c>
      <c r="AI32" s="69">
        <v>4.0742901309652364</v>
      </c>
      <c r="AJ32" s="69">
        <v>3.7706440779490804</v>
      </c>
      <c r="AK32" s="69">
        <v>13.697335531424729</v>
      </c>
      <c r="AL32" s="70">
        <v>235.76106825192278</v>
      </c>
    </row>
    <row r="33" spans="1:38" s="1" customFormat="1" ht="27" customHeight="1" x14ac:dyDescent="0.2">
      <c r="A33" s="248" t="s">
        <v>122</v>
      </c>
      <c r="B33" s="248">
        <v>293</v>
      </c>
      <c r="C33" s="395" t="s">
        <v>46</v>
      </c>
      <c r="D33" s="396">
        <f t="shared" si="0"/>
        <v>0</v>
      </c>
      <c r="E33" s="397">
        <f>'control panel'!$D$79</f>
        <v>6.2782804170465594E-3</v>
      </c>
      <c r="F33" s="397">
        <f>'control panel'!$F$79</f>
        <v>0</v>
      </c>
      <c r="G33" s="397">
        <f>'control panel'!$H$79</f>
        <v>0</v>
      </c>
      <c r="H33" s="354"/>
      <c r="I33" s="248" t="s">
        <v>20</v>
      </c>
      <c r="J33" s="398">
        <v>214.24801625330625</v>
      </c>
      <c r="K33" s="398">
        <v>32.165481567382813</v>
      </c>
      <c r="L33" s="398" t="s">
        <v>101</v>
      </c>
      <c r="M33" s="399">
        <v>0</v>
      </c>
      <c r="N33" s="399">
        <v>1.1806960105895996</v>
      </c>
      <c r="O33" s="399">
        <v>6.69049471616745E-2</v>
      </c>
      <c r="P33" s="399">
        <v>0.17726343870162964</v>
      </c>
      <c r="Q33" s="399">
        <v>0.13146376609802246</v>
      </c>
      <c r="R33" s="399">
        <v>0</v>
      </c>
      <c r="S33" s="399">
        <v>0.40203969406819562</v>
      </c>
      <c r="T33" s="399">
        <v>1.9583677523109935</v>
      </c>
      <c r="U33" s="399">
        <f t="shared" si="1"/>
        <v>0.40203969406819562</v>
      </c>
      <c r="V33" s="400">
        <v>0</v>
      </c>
      <c r="W33" s="401">
        <v>0.55108842137126635</v>
      </c>
      <c r="X33" s="401">
        <v>3.1227802400080343E-2</v>
      </c>
      <c r="Y33" s="401">
        <v>8.2737493584094796E-2</v>
      </c>
      <c r="Z33" s="401">
        <v>6.1360552315496045E-2</v>
      </c>
      <c r="AA33" s="401">
        <v>0</v>
      </c>
      <c r="AB33" s="401">
        <v>0.18765153633574955</v>
      </c>
      <c r="AC33" s="401">
        <v>0.91406575732099549</v>
      </c>
      <c r="AD33" s="401"/>
      <c r="AE33" s="401">
        <v>0</v>
      </c>
      <c r="AF33" s="401">
        <v>36.706927832439987</v>
      </c>
      <c r="AG33" s="401">
        <v>2.0800231770669027</v>
      </c>
      <c r="AH33" s="401">
        <v>5.5109835159869771</v>
      </c>
      <c r="AI33" s="401">
        <v>4.087107038102995</v>
      </c>
      <c r="AJ33" s="401">
        <v>0</v>
      </c>
      <c r="AK33" s="401">
        <v>12.499103836700559</v>
      </c>
      <c r="AL33" s="402">
        <v>60.884142157438205</v>
      </c>
    </row>
    <row r="34" spans="1:38" s="1" customFormat="1" ht="27" customHeight="1" x14ac:dyDescent="0.2">
      <c r="A34" s="1" t="s">
        <v>123</v>
      </c>
      <c r="B34" s="1">
        <v>366</v>
      </c>
      <c r="C34" s="66" t="s">
        <v>48</v>
      </c>
      <c r="D34" s="78">
        <f t="shared" si="0"/>
        <v>2.4162025998986324E-2</v>
      </c>
      <c r="E34" s="79">
        <f>'control panel'!$D$79</f>
        <v>6.2782804170465594E-3</v>
      </c>
      <c r="F34" s="79">
        <f>'control panel'!$F$79</f>
        <v>0</v>
      </c>
      <c r="G34" s="79">
        <f>'control panel'!$H$79</f>
        <v>0</v>
      </c>
      <c r="H34" s="60"/>
      <c r="I34" s="1" t="s">
        <v>22</v>
      </c>
      <c r="J34" s="67">
        <v>3.4187645432636486</v>
      </c>
      <c r="K34" s="67">
        <v>0.56340199708938599</v>
      </c>
      <c r="L34" s="67" t="s">
        <v>101</v>
      </c>
      <c r="M34" s="68">
        <v>8.2604277778748875E-2</v>
      </c>
      <c r="N34" s="68">
        <v>0.1209566593170166</v>
      </c>
      <c r="O34" s="68">
        <v>2.8907541185617447E-2</v>
      </c>
      <c r="P34" s="68">
        <v>3.2536838203668594E-2</v>
      </c>
      <c r="Q34" s="68">
        <v>1.1247480288147926E-2</v>
      </c>
      <c r="R34" s="68">
        <v>0</v>
      </c>
      <c r="S34" s="68">
        <v>3.9320409935963779E-2</v>
      </c>
      <c r="T34" s="68">
        <v>0.31557320484651807</v>
      </c>
      <c r="U34" s="68">
        <f t="shared" si="1"/>
        <v>0.12192468771471265</v>
      </c>
      <c r="V34" s="394">
        <v>2.4162025998986323</v>
      </c>
      <c r="W34" s="69">
        <v>3.5380225162142334</v>
      </c>
      <c r="X34" s="69">
        <v>0.84555519456807915</v>
      </c>
      <c r="Y34" s="69">
        <v>0.95171333948046666</v>
      </c>
      <c r="Z34" s="69">
        <v>0.32899253943387297</v>
      </c>
      <c r="AA34" s="69">
        <v>0</v>
      </c>
      <c r="AB34" s="69">
        <v>1.1501350689225123</v>
      </c>
      <c r="AC34" s="69">
        <v>9.2306212040348079</v>
      </c>
      <c r="AD34" s="69"/>
      <c r="AE34" s="69">
        <v>146.61694173164844</v>
      </c>
      <c r="AF34" s="69">
        <v>214.68979510526361</v>
      </c>
      <c r="AG34" s="69">
        <v>51.30890791115025</v>
      </c>
      <c r="AH34" s="69">
        <v>57.750661821858067</v>
      </c>
      <c r="AI34" s="69">
        <v>19.963508021366614</v>
      </c>
      <c r="AJ34" s="69">
        <v>0</v>
      </c>
      <c r="AK34" s="69">
        <v>69.791037552402287</v>
      </c>
      <c r="AL34" s="70">
        <v>560.12084883762157</v>
      </c>
    </row>
    <row r="35" spans="1:38" s="1" customFormat="1" ht="27" customHeight="1" x14ac:dyDescent="0.2">
      <c r="A35" s="248" t="s">
        <v>124</v>
      </c>
      <c r="B35" s="248">
        <v>369</v>
      </c>
      <c r="C35" s="395" t="s">
        <v>49</v>
      </c>
      <c r="D35" s="396">
        <f t="shared" si="0"/>
        <v>1.4934809456772296E-2</v>
      </c>
      <c r="E35" s="397">
        <f>'control panel'!$D$79</f>
        <v>6.2782804170465594E-3</v>
      </c>
      <c r="F35" s="397">
        <f>'control panel'!$F$79</f>
        <v>0</v>
      </c>
      <c r="G35" s="397">
        <f>'control panel'!$H$79</f>
        <v>0</v>
      </c>
      <c r="H35" s="354"/>
      <c r="I35" s="248" t="s">
        <v>23</v>
      </c>
      <c r="J35" s="398">
        <v>22.779023070615835</v>
      </c>
      <c r="K35" s="398">
        <v>1.3691250085830688</v>
      </c>
      <c r="L35" s="398" t="s">
        <v>101</v>
      </c>
      <c r="M35" s="399">
        <v>0.34020036917106766</v>
      </c>
      <c r="N35" s="399">
        <v>2.0255477428436279</v>
      </c>
      <c r="O35" s="399">
        <v>0.63000690937042236</v>
      </c>
      <c r="P35" s="399">
        <v>8.866940438747406E-2</v>
      </c>
      <c r="Q35" s="399">
        <v>8.0941431224346161E-2</v>
      </c>
      <c r="R35" s="399">
        <v>2.4518655613064766E-2</v>
      </c>
      <c r="S35" s="399">
        <v>0.12064999540862287</v>
      </c>
      <c r="T35" s="399">
        <v>3.3105346030135285</v>
      </c>
      <c r="U35" s="399">
        <f t="shared" si="1"/>
        <v>0.46085036457969053</v>
      </c>
      <c r="V35" s="400">
        <v>1.4934809456772296</v>
      </c>
      <c r="W35" s="401">
        <v>8.8921624802097661</v>
      </c>
      <c r="X35" s="401">
        <v>2.7657327858941843</v>
      </c>
      <c r="Y35" s="401">
        <v>0.38925903061160938</v>
      </c>
      <c r="Z35" s="401">
        <v>0.35533319832648069</v>
      </c>
      <c r="AA35" s="401">
        <v>0.10763699363689129</v>
      </c>
      <c r="AB35" s="401">
        <v>0.52965394975281999</v>
      </c>
      <c r="AC35" s="401">
        <v>14.533259801136975</v>
      </c>
      <c r="AD35" s="401"/>
      <c r="AE35" s="401">
        <v>248.48013661159175</v>
      </c>
      <c r="AF35" s="401">
        <v>1479.4468950208588</v>
      </c>
      <c r="AG35" s="401">
        <v>460.15294835818344</v>
      </c>
      <c r="AH35" s="401">
        <v>64.763556162953705</v>
      </c>
      <c r="AI35" s="401">
        <v>59.119094835696451</v>
      </c>
      <c r="AJ35" s="401">
        <v>17.908266563941847</v>
      </c>
      <c r="AK35" s="401">
        <v>88.121971808465929</v>
      </c>
      <c r="AL35" s="402">
        <v>2417.9929387453508</v>
      </c>
    </row>
    <row r="36" spans="1:38" s="1" customFormat="1" ht="27" customHeight="1" x14ac:dyDescent="0.2">
      <c r="A36" s="1" t="s">
        <v>125</v>
      </c>
      <c r="B36" s="1">
        <v>298</v>
      </c>
      <c r="C36" s="66" t="s">
        <v>50</v>
      </c>
      <c r="D36" s="78">
        <f t="shared" si="0"/>
        <v>0</v>
      </c>
      <c r="E36" s="79">
        <f>'control panel'!$D$79</f>
        <v>6.2782804170465594E-3</v>
      </c>
      <c r="F36" s="79">
        <f>'control panel'!$F$79</f>
        <v>0</v>
      </c>
      <c r="G36" s="79">
        <f>'control panel'!$H$79</f>
        <v>0</v>
      </c>
      <c r="H36" s="60"/>
      <c r="I36" s="1" t="s">
        <v>24</v>
      </c>
      <c r="J36" s="67">
        <v>59.180332098347954</v>
      </c>
      <c r="K36" s="67">
        <v>3.4567496776580811</v>
      </c>
      <c r="L36" s="67" t="s">
        <v>101</v>
      </c>
      <c r="M36" s="68">
        <v>0</v>
      </c>
      <c r="N36" s="68">
        <v>1.0147854685783386E-2</v>
      </c>
      <c r="O36" s="68">
        <v>1.9472347572445869E-2</v>
      </c>
      <c r="P36" s="68">
        <v>1.7186234472319484E-3</v>
      </c>
      <c r="Q36" s="68">
        <v>1.5982695622369647E-3</v>
      </c>
      <c r="R36" s="68">
        <v>1.4194194227457047E-3</v>
      </c>
      <c r="S36" s="68">
        <v>1.4009716103346677E-2</v>
      </c>
      <c r="T36" s="68">
        <v>4.836622823265347E-2</v>
      </c>
      <c r="U36" s="68">
        <f t="shared" si="1"/>
        <v>1.4009716103346677E-2</v>
      </c>
      <c r="V36" s="394">
        <v>0</v>
      </c>
      <c r="W36" s="69">
        <v>1.7147343257417555E-2</v>
      </c>
      <c r="X36" s="69">
        <v>3.290341044400704E-2</v>
      </c>
      <c r="Y36" s="69">
        <v>2.9040449525965478E-3</v>
      </c>
      <c r="Z36" s="69">
        <v>2.7006769066130016E-3</v>
      </c>
      <c r="AA36" s="69">
        <v>2.3984647811486821E-3</v>
      </c>
      <c r="AB36" s="69">
        <v>2.3672925795794521E-2</v>
      </c>
      <c r="AC36" s="69">
        <v>8.1726861809894497E-2</v>
      </c>
      <c r="AD36" s="69"/>
      <c r="AE36" s="69">
        <v>0</v>
      </c>
      <c r="AF36" s="69">
        <v>2.9356637396603369</v>
      </c>
      <c r="AG36" s="69">
        <v>5.6331378862348576</v>
      </c>
      <c r="AH36" s="69">
        <v>0.49717902871008623</v>
      </c>
      <c r="AI36" s="69">
        <v>0.46236196174892796</v>
      </c>
      <c r="AJ36" s="69">
        <v>0.41062256602489927</v>
      </c>
      <c r="AK36" s="69">
        <v>4.052858149924857</v>
      </c>
      <c r="AL36" s="70">
        <v>13.991822591394927</v>
      </c>
    </row>
    <row r="37" spans="1:38" s="1" customFormat="1" ht="27" customHeight="1" x14ac:dyDescent="0.2">
      <c r="A37" s="248" t="s">
        <v>126</v>
      </c>
      <c r="B37" s="248">
        <v>299</v>
      </c>
      <c r="C37" s="395" t="s">
        <v>51</v>
      </c>
      <c r="D37" s="396">
        <f t="shared" si="0"/>
        <v>6.5019044649586813E-2</v>
      </c>
      <c r="E37" s="397">
        <f>'control panel'!$D$79</f>
        <v>6.2782804170465594E-3</v>
      </c>
      <c r="F37" s="397">
        <f>'control panel'!$F$79</f>
        <v>0</v>
      </c>
      <c r="G37" s="397">
        <f>'control panel'!$H$79</f>
        <v>0</v>
      </c>
      <c r="H37" s="354"/>
      <c r="I37" s="248" t="s">
        <v>25</v>
      </c>
      <c r="J37" s="398">
        <v>210.08349019769398</v>
      </c>
      <c r="K37" s="398">
        <v>31.977060317993164</v>
      </c>
      <c r="L37" s="398" t="s">
        <v>101</v>
      </c>
      <c r="M37" s="399">
        <v>13.659427829304899</v>
      </c>
      <c r="N37" s="399">
        <v>4.6417770385742188</v>
      </c>
      <c r="O37" s="399">
        <v>8.0001077651977539</v>
      </c>
      <c r="P37" s="399">
        <v>4.3200459480285645</v>
      </c>
      <c r="Q37" s="399">
        <v>1.0947246551513672</v>
      </c>
      <c r="R37" s="399">
        <v>1.7790783196687698E-2</v>
      </c>
      <c r="S37" s="399">
        <v>1.7442713471332105</v>
      </c>
      <c r="T37" s="399">
        <v>33.478144900925415</v>
      </c>
      <c r="U37" s="399">
        <f t="shared" si="1"/>
        <v>15.40369917643811</v>
      </c>
      <c r="V37" s="400">
        <v>6.501904464958681</v>
      </c>
      <c r="W37" s="401">
        <v>2.2094915855625721</v>
      </c>
      <c r="X37" s="401">
        <v>3.808061146389679</v>
      </c>
      <c r="Y37" s="401">
        <v>2.0563471903305155</v>
      </c>
      <c r="Z37" s="401">
        <v>0.52109028373491084</v>
      </c>
      <c r="AA37" s="401">
        <v>8.468434706575996E-3</v>
      </c>
      <c r="AB37" s="401">
        <v>0.83027530887448897</v>
      </c>
      <c r="AC37" s="401">
        <v>15.935638192902077</v>
      </c>
      <c r="AD37" s="401"/>
      <c r="AE37" s="401">
        <v>427.16333813896205</v>
      </c>
      <c r="AF37" s="401">
        <v>145.15959229567886</v>
      </c>
      <c r="AG37" s="401">
        <v>250.18271491004367</v>
      </c>
      <c r="AH37" s="401">
        <v>135.09828311509045</v>
      </c>
      <c r="AI37" s="401">
        <v>34.23468712461279</v>
      </c>
      <c r="AJ37" s="401">
        <v>0.55636081052381814</v>
      </c>
      <c r="AK37" s="401">
        <v>54.547582854316559</v>
      </c>
      <c r="AL37" s="402">
        <v>1046.9425446868738</v>
      </c>
    </row>
  </sheetData>
  <sheetProtection algorithmName="SHA-512" hashValue="brRa4UMllsHpyp0hPcKwgr94Aj4JdzT1c0+Sn2X30qGzY+D5z8wfQJhnMYt5WX6dARfPKeAWSKxEAHHVcvBCXg==" saltValue="LfJNrNYEonX6FdgGKJJHpQ==" spinCount="100000" sheet="1" objects="1" scenarios="1"/>
  <mergeCells count="3">
    <mergeCell ref="M10:T10"/>
    <mergeCell ref="V10:AC10"/>
    <mergeCell ref="AE10:AL10"/>
  </mergeCells>
  <hyperlinks>
    <hyperlink ref="B7" r:id="rId1" tooltip="https://www.imf.org/en/Publications/WP/Issues/2019/05/02/Global-Fossil-Fuel-Subsidies-Remain-Large-An-Update-Based-on-Country-Level-Estimates-46509" xr:uid="{00000000-0004-0000-0A00-000000000000}"/>
  </hyperlinks>
  <pageMargins left="0.7" right="0.7" top="0.75" bottom="0.75" header="0.3" footer="0.3"/>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B1:AF69"/>
  <sheetViews>
    <sheetView zoomScaleNormal="100" workbookViewId="0">
      <selection activeCell="I5" sqref="I5"/>
    </sheetView>
  </sheetViews>
  <sheetFormatPr defaultColWidth="10.85546875" defaultRowHeight="12.75" x14ac:dyDescent="0.2"/>
  <cols>
    <col min="1" max="1" width="10.85546875" style="2"/>
    <col min="2" max="2" width="27.85546875" style="2" customWidth="1"/>
    <col min="3" max="8" width="14.140625" style="5" customWidth="1"/>
    <col min="9" max="9" width="10.85546875" style="5"/>
    <col min="10" max="11" width="20.28515625" style="2" customWidth="1"/>
    <col min="12" max="15" width="10.85546875" style="2"/>
    <col min="16" max="32" width="10.85546875" style="181"/>
    <col min="33" max="16384" width="10.85546875" style="2"/>
  </cols>
  <sheetData>
    <row r="1" spans="2:17" ht="51.95" customHeight="1" x14ac:dyDescent="0.2"/>
    <row r="2" spans="2:17" ht="18.95" customHeight="1" x14ac:dyDescent="0.2">
      <c r="K2" s="2">
        <f>SUMIF($K$5:$K$100,'control panel'!$F$6,copayments!$J$5:$J$100)</f>
        <v>5</v>
      </c>
    </row>
    <row r="3" spans="2:17" ht="30" x14ac:dyDescent="0.4">
      <c r="B3" s="332" t="s">
        <v>328</v>
      </c>
      <c r="K3" s="88" t="s">
        <v>251</v>
      </c>
      <c r="L3" s="88"/>
      <c r="M3" s="653" t="s">
        <v>249</v>
      </c>
      <c r="N3" s="653"/>
    </row>
    <row r="4" spans="2:17" ht="15" x14ac:dyDescent="0.2">
      <c r="K4" s="88" t="s">
        <v>252</v>
      </c>
      <c r="L4" s="88"/>
      <c r="M4" s="475" t="s">
        <v>250</v>
      </c>
      <c r="N4" s="475" t="s">
        <v>182</v>
      </c>
    </row>
    <row r="5" spans="2:17" ht="15" x14ac:dyDescent="0.2">
      <c r="B5" s="88"/>
      <c r="C5" s="653" t="s">
        <v>249</v>
      </c>
      <c r="D5" s="653"/>
      <c r="E5" s="199"/>
      <c r="F5" s="654"/>
      <c r="G5" s="654"/>
      <c r="H5" s="654"/>
      <c r="J5" s="2">
        <v>1</v>
      </c>
      <c r="K5" s="1" t="s">
        <v>8</v>
      </c>
      <c r="L5" s="1" t="s">
        <v>200</v>
      </c>
      <c r="M5" s="250">
        <v>0.30059999999999998</v>
      </c>
      <c r="N5" s="250">
        <v>0.46729999999999999</v>
      </c>
      <c r="P5" s="248"/>
      <c r="Q5" s="248"/>
    </row>
    <row r="6" spans="2:17" ht="15" x14ac:dyDescent="0.2">
      <c r="B6" s="88"/>
      <c r="C6" s="41" t="s">
        <v>181</v>
      </c>
      <c r="D6" s="41" t="s">
        <v>182</v>
      </c>
      <c r="E6" s="200"/>
      <c r="J6" s="2">
        <v>1</v>
      </c>
      <c r="K6" s="1" t="s">
        <v>8</v>
      </c>
      <c r="L6" s="1" t="s">
        <v>201</v>
      </c>
      <c r="M6" s="250">
        <v>0.25290000000000001</v>
      </c>
      <c r="N6" s="250">
        <v>0.17480000000000001</v>
      </c>
      <c r="P6" s="248"/>
      <c r="Q6" s="248"/>
    </row>
    <row r="7" spans="2:17" ht="15" x14ac:dyDescent="0.2">
      <c r="B7" s="80" t="s">
        <v>200</v>
      </c>
      <c r="C7" s="82">
        <f>SUMIFS($M$5:$M$100,$K$5:$K$100,'control panel'!$G$141,copayments!$L$5:$L$100,copayments!B7)</f>
        <v>0.124</v>
      </c>
      <c r="D7" s="82">
        <f>SUMIFS($N$5:$N$100,$K$5:$K$100,'control panel'!$G$141,copayments!$L$5:$L$100,copayments!B7)</f>
        <v>0.10009999999999999</v>
      </c>
      <c r="E7" s="481"/>
      <c r="F7" s="83"/>
      <c r="G7" s="83"/>
      <c r="H7" s="83"/>
      <c r="J7" s="2">
        <v>1</v>
      </c>
      <c r="K7" s="1" t="s">
        <v>8</v>
      </c>
      <c r="L7" s="1" t="s">
        <v>202</v>
      </c>
      <c r="M7" s="250">
        <v>0.1739</v>
      </c>
      <c r="N7" s="250">
        <v>0.1744</v>
      </c>
      <c r="P7" s="248"/>
      <c r="Q7" s="248"/>
    </row>
    <row r="8" spans="2:17" ht="15" x14ac:dyDescent="0.2">
      <c r="B8" s="80" t="s">
        <v>201</v>
      </c>
      <c r="C8" s="82">
        <f>SUMIFS($M$5:$M$100,$K$5:$K$100,'control panel'!$G$141,copayments!$L$5:$L$100,copayments!B8)</f>
        <v>0.24679999999999999</v>
      </c>
      <c r="D8" s="82">
        <f>SUMIFS($N$5:$N$100,$K$5:$K$100,'control panel'!$G$141,copayments!$L$5:$L$100,copayments!B8)</f>
        <v>0.15670000000000001</v>
      </c>
      <c r="E8" s="481"/>
      <c r="F8" s="83"/>
      <c r="G8" s="83"/>
      <c r="H8" s="83"/>
      <c r="J8" s="2">
        <v>1</v>
      </c>
      <c r="K8" s="1" t="s">
        <v>8</v>
      </c>
      <c r="L8" s="1" t="s">
        <v>203</v>
      </c>
      <c r="M8" s="250">
        <v>0.14410000000000001</v>
      </c>
      <c r="N8" s="250">
        <v>7.5499999999999998E-2</v>
      </c>
      <c r="P8" s="248"/>
      <c r="Q8" s="248"/>
    </row>
    <row r="9" spans="2:17" ht="15" x14ac:dyDescent="0.2">
      <c r="B9" s="80" t="s">
        <v>202</v>
      </c>
      <c r="C9" s="82">
        <f>SUMIFS($M$5:$M$100,$K$5:$K$100,'control panel'!$G$141,copayments!$L$5:$L$100,copayments!B9)</f>
        <v>0.29049999999999998</v>
      </c>
      <c r="D9" s="82">
        <f>SUMIFS($N$5:$N$100,$K$5:$K$100,'control panel'!$G$141,copayments!$L$5:$L$100,copayments!B9)</f>
        <v>0.32420000000000004</v>
      </c>
      <c r="E9" s="481"/>
      <c r="F9" s="83"/>
      <c r="G9" s="83"/>
      <c r="H9" s="83"/>
      <c r="J9" s="2">
        <v>1</v>
      </c>
      <c r="K9" s="1" t="s">
        <v>8</v>
      </c>
      <c r="L9" s="1" t="s">
        <v>204</v>
      </c>
      <c r="M9" s="250">
        <v>0.1285</v>
      </c>
      <c r="N9" s="250">
        <v>0.10800000000000001</v>
      </c>
      <c r="P9" s="248"/>
      <c r="Q9" s="248"/>
    </row>
    <row r="10" spans="2:17" ht="15" x14ac:dyDescent="0.2">
      <c r="B10" s="80" t="s">
        <v>203</v>
      </c>
      <c r="C10" s="82">
        <f>SUMIFS($M$5:$M$100,$K$5:$K$100,'control panel'!$G$141,copayments!$L$5:$L$100,copayments!B10)</f>
        <v>0.21820000000000001</v>
      </c>
      <c r="D10" s="82">
        <f>SUMIFS($N$5:$N$100,$K$5:$K$100,'control panel'!$G$141,copayments!$L$5:$L$100,copayments!B10)</f>
        <v>0.28760000000000002</v>
      </c>
      <c r="E10" s="481"/>
      <c r="F10" s="83"/>
      <c r="G10" s="83"/>
      <c r="H10" s="83"/>
      <c r="J10" s="2">
        <v>1</v>
      </c>
      <c r="K10" s="1" t="s">
        <v>0</v>
      </c>
      <c r="L10" s="1" t="s">
        <v>200</v>
      </c>
      <c r="M10" s="250">
        <v>0.124</v>
      </c>
      <c r="N10" s="250">
        <v>0.10009999999999999</v>
      </c>
    </row>
    <row r="11" spans="2:17" ht="15" x14ac:dyDescent="0.2">
      <c r="B11" s="80" t="s">
        <v>204</v>
      </c>
      <c r="C11" s="82">
        <f>SUMIFS($M$5:$M$100,$K$5:$K$100,'control panel'!$G$141,copayments!$L$5:$L$100,copayments!B11)</f>
        <v>0.12039999999999999</v>
      </c>
      <c r="D11" s="82">
        <f>SUMIFS($N$5:$N$100,$K$5:$K$100,'control panel'!$G$141,copayments!$L$5:$L$100,copayments!B11)</f>
        <v>0.13150000000000001</v>
      </c>
      <c r="E11" s="481"/>
      <c r="F11" s="83"/>
      <c r="G11" s="83"/>
      <c r="H11" s="83"/>
      <c r="J11" s="2">
        <v>1</v>
      </c>
      <c r="K11" s="1" t="s">
        <v>0</v>
      </c>
      <c r="L11" s="1" t="s">
        <v>201</v>
      </c>
      <c r="M11" s="250">
        <v>0.24679999999999999</v>
      </c>
      <c r="N11" s="250">
        <v>0.15670000000000001</v>
      </c>
    </row>
    <row r="12" spans="2:17" x14ac:dyDescent="0.2">
      <c r="J12" s="2">
        <v>1</v>
      </c>
      <c r="K12" s="1" t="s">
        <v>0</v>
      </c>
      <c r="L12" s="1" t="s">
        <v>202</v>
      </c>
      <c r="M12" s="250">
        <v>0.29049999999999998</v>
      </c>
      <c r="N12" s="250">
        <v>0.32420000000000004</v>
      </c>
    </row>
    <row r="13" spans="2:17" ht="15" x14ac:dyDescent="0.2">
      <c r="B13" s="80"/>
      <c r="J13" s="2">
        <v>1</v>
      </c>
      <c r="K13" s="1" t="s">
        <v>0</v>
      </c>
      <c r="L13" s="1" t="s">
        <v>203</v>
      </c>
      <c r="M13" s="250">
        <v>0.21820000000000001</v>
      </c>
      <c r="N13" s="250">
        <v>0.28760000000000002</v>
      </c>
    </row>
    <row r="14" spans="2:17" ht="15" x14ac:dyDescent="0.2">
      <c r="B14" s="80"/>
      <c r="J14" s="2">
        <v>1</v>
      </c>
      <c r="K14" s="1" t="s">
        <v>0</v>
      </c>
      <c r="L14" s="1" t="s">
        <v>204</v>
      </c>
      <c r="M14" s="250">
        <v>0.12039999999999999</v>
      </c>
      <c r="N14" s="250">
        <v>0.13150000000000001</v>
      </c>
    </row>
    <row r="15" spans="2:17" ht="18" x14ac:dyDescent="0.25">
      <c r="B15" s="80"/>
      <c r="C15" s="81"/>
      <c r="D15" s="81"/>
      <c r="E15" s="81"/>
      <c r="F15" s="81"/>
      <c r="G15" s="81"/>
      <c r="H15" s="81"/>
      <c r="I15" s="81"/>
      <c r="J15" s="61">
        <v>1</v>
      </c>
      <c r="K15" s="1" t="s">
        <v>329</v>
      </c>
      <c r="L15" s="1" t="s">
        <v>200</v>
      </c>
      <c r="M15" s="250">
        <v>0.1241</v>
      </c>
      <c r="N15" s="250">
        <v>9.8100000000000007E-2</v>
      </c>
    </row>
    <row r="16" spans="2:17" ht="18" x14ac:dyDescent="0.25">
      <c r="B16" s="61" t="s">
        <v>253</v>
      </c>
      <c r="C16" s="2"/>
      <c r="D16" s="4"/>
      <c r="E16" s="2"/>
      <c r="F16" s="2"/>
      <c r="G16" s="2"/>
      <c r="H16" s="2"/>
      <c r="I16" s="195"/>
      <c r="J16" s="61">
        <v>1</v>
      </c>
      <c r="K16" s="1" t="s">
        <v>329</v>
      </c>
      <c r="L16" s="1" t="s">
        <v>201</v>
      </c>
      <c r="M16" s="250">
        <v>0.25309999999999999</v>
      </c>
      <c r="N16" s="250">
        <v>0.16670000000000001</v>
      </c>
    </row>
    <row r="17" spans="2:14" ht="18" x14ac:dyDescent="0.25">
      <c r="B17" s="92"/>
      <c r="C17" s="655" t="s">
        <v>183</v>
      </c>
      <c r="D17" s="655"/>
      <c r="E17" s="655" t="s">
        <v>190</v>
      </c>
      <c r="F17" s="655"/>
      <c r="G17" s="655" t="s">
        <v>184</v>
      </c>
      <c r="H17" s="655"/>
      <c r="I17" s="195"/>
      <c r="J17" s="61">
        <v>1</v>
      </c>
      <c r="K17" s="1" t="s">
        <v>329</v>
      </c>
      <c r="L17" s="1" t="s">
        <v>202</v>
      </c>
      <c r="M17" s="250">
        <v>0.27279999999999999</v>
      </c>
      <c r="N17" s="250">
        <v>0.31540000000000001</v>
      </c>
    </row>
    <row r="18" spans="2:14" ht="31.5" x14ac:dyDescent="0.25">
      <c r="B18" s="93" t="s">
        <v>254</v>
      </c>
      <c r="C18" s="94" t="s">
        <v>181</v>
      </c>
      <c r="D18" s="94" t="s">
        <v>182</v>
      </c>
      <c r="E18" s="94" t="s">
        <v>181</v>
      </c>
      <c r="F18" s="94" t="s">
        <v>182</v>
      </c>
      <c r="G18" s="94" t="s">
        <v>181</v>
      </c>
      <c r="H18" s="94" t="s">
        <v>182</v>
      </c>
      <c r="I18" s="195"/>
      <c r="J18" s="61">
        <v>1</v>
      </c>
      <c r="K18" s="1" t="s">
        <v>329</v>
      </c>
      <c r="L18" s="1" t="s">
        <v>203</v>
      </c>
      <c r="M18" s="250">
        <v>0.12609999999999999</v>
      </c>
      <c r="N18" s="250">
        <v>0.28449999999999998</v>
      </c>
    </row>
    <row r="19" spans="2:14" ht="18" x14ac:dyDescent="0.25">
      <c r="B19" s="84" t="s">
        <v>271</v>
      </c>
      <c r="C19" s="87">
        <f t="shared" ref="C19:F23" si="0">C28+C37+C46+C55+C64</f>
        <v>0</v>
      </c>
      <c r="D19" s="87">
        <f t="shared" si="0"/>
        <v>308390806.80050582</v>
      </c>
      <c r="E19" s="87">
        <f t="shared" si="0"/>
        <v>0</v>
      </c>
      <c r="F19" s="87">
        <f t="shared" si="0"/>
        <v>0</v>
      </c>
      <c r="G19" s="87">
        <f>copayments!G28+copayments!G37+copayments!G46+copayments!G55+copayments!G64</f>
        <v>0</v>
      </c>
      <c r="H19" s="87">
        <f>copayments!H28+copayments!H37+copayments!H46+copayments!H55+copayments!H64</f>
        <v>0</v>
      </c>
      <c r="I19" s="195"/>
      <c r="J19" s="61">
        <v>1</v>
      </c>
      <c r="K19" s="1" t="s">
        <v>329</v>
      </c>
      <c r="L19" s="1" t="s">
        <v>204</v>
      </c>
      <c r="M19" s="250">
        <v>0.22390000000000002</v>
      </c>
      <c r="N19" s="250">
        <v>0.1353</v>
      </c>
    </row>
    <row r="20" spans="2:14" ht="18" x14ac:dyDescent="0.25">
      <c r="B20" s="84" t="s">
        <v>177</v>
      </c>
      <c r="C20" s="87">
        <f t="shared" si="0"/>
        <v>32747545.004841074</v>
      </c>
      <c r="D20" s="87">
        <f t="shared" si="0"/>
        <v>132167488.62878819</v>
      </c>
      <c r="E20" s="87">
        <f t="shared" si="0"/>
        <v>0</v>
      </c>
      <c r="F20" s="87">
        <f t="shared" si="0"/>
        <v>0</v>
      </c>
      <c r="G20" s="87">
        <f>copayments!G29+copayments!G38+copayments!G47+copayments!G56+copayments!G65</f>
        <v>0</v>
      </c>
      <c r="H20" s="87">
        <f>copayments!H29+copayments!H38+copayments!H47+copayments!H56+copayments!H65</f>
        <v>0</v>
      </c>
      <c r="I20" s="195"/>
      <c r="J20" s="61">
        <v>1</v>
      </c>
      <c r="K20" s="1" t="s">
        <v>150</v>
      </c>
      <c r="L20" s="1" t="s">
        <v>200</v>
      </c>
      <c r="M20" s="250"/>
      <c r="N20" s="250"/>
    </row>
    <row r="21" spans="2:14" ht="18" x14ac:dyDescent="0.25">
      <c r="B21" s="84" t="s">
        <v>186</v>
      </c>
      <c r="C21" s="87">
        <f t="shared" si="0"/>
        <v>16373772.502420537</v>
      </c>
      <c r="D21" s="87">
        <f t="shared" si="0"/>
        <v>0</v>
      </c>
      <c r="E21" s="87">
        <f t="shared" si="0"/>
        <v>0</v>
      </c>
      <c r="F21" s="87">
        <f t="shared" si="0"/>
        <v>0</v>
      </c>
      <c r="G21" s="87">
        <f>copayments!G30+copayments!G39+copayments!G48+copayments!G57+copayments!G66</f>
        <v>0</v>
      </c>
      <c r="H21" s="87">
        <f>copayments!H30+copayments!H39+copayments!H48+copayments!H57+copayments!H66</f>
        <v>0</v>
      </c>
      <c r="I21" s="195"/>
      <c r="J21" s="61">
        <v>1</v>
      </c>
      <c r="K21" s="1" t="s">
        <v>150</v>
      </c>
      <c r="L21" s="1" t="s">
        <v>201</v>
      </c>
      <c r="M21" s="250"/>
      <c r="N21" s="250"/>
    </row>
    <row r="22" spans="2:14" ht="18" x14ac:dyDescent="0.25">
      <c r="B22" s="84" t="s">
        <v>178</v>
      </c>
      <c r="C22" s="87">
        <f t="shared" si="0"/>
        <v>4298115.2818853902</v>
      </c>
      <c r="D22" s="87">
        <f t="shared" si="0"/>
        <v>0</v>
      </c>
      <c r="E22" s="87">
        <f t="shared" si="0"/>
        <v>0</v>
      </c>
      <c r="F22" s="87">
        <f t="shared" si="0"/>
        <v>0</v>
      </c>
      <c r="G22" s="87">
        <f>copayments!G31+copayments!G40+copayments!G49+copayments!G58+copayments!G67</f>
        <v>0</v>
      </c>
      <c r="H22" s="87">
        <f>copayments!H31+copayments!H40+copayments!H49+copayments!H58+copayments!H67</f>
        <v>0</v>
      </c>
      <c r="I22" s="195"/>
      <c r="J22" s="61">
        <v>1</v>
      </c>
      <c r="K22" s="1" t="s">
        <v>150</v>
      </c>
      <c r="L22" s="1" t="s">
        <v>202</v>
      </c>
      <c r="M22" s="250"/>
      <c r="N22" s="250"/>
    </row>
    <row r="23" spans="2:14" ht="18" x14ac:dyDescent="0.25">
      <c r="B23" s="84" t="s">
        <v>187</v>
      </c>
      <c r="C23" s="87">
        <f t="shared" si="0"/>
        <v>2046721.5628025671</v>
      </c>
      <c r="D23" s="87">
        <f t="shared" si="0"/>
        <v>6608374.431439409</v>
      </c>
      <c r="E23" s="87">
        <f t="shared" si="0"/>
        <v>0</v>
      </c>
      <c r="F23" s="87">
        <f t="shared" si="0"/>
        <v>0</v>
      </c>
      <c r="G23" s="87">
        <f>copayments!G32+copayments!G41+copayments!G50+copayments!G59+copayments!G68</f>
        <v>0</v>
      </c>
      <c r="H23" s="87">
        <f>copayments!H32+copayments!H41+copayments!H50+copayments!H59+copayments!H68</f>
        <v>0</v>
      </c>
      <c r="I23" s="195"/>
      <c r="J23" s="61">
        <v>1</v>
      </c>
      <c r="K23" s="1" t="s">
        <v>150</v>
      </c>
      <c r="L23" s="1" t="s">
        <v>203</v>
      </c>
      <c r="M23" s="250"/>
      <c r="N23" s="250"/>
    </row>
    <row r="24" spans="2:14" ht="18" x14ac:dyDescent="0.25">
      <c r="B24" s="201"/>
      <c r="C24" s="253"/>
      <c r="D24" s="253"/>
      <c r="E24" s="253"/>
      <c r="F24" s="253"/>
      <c r="G24" s="253"/>
      <c r="H24" s="253"/>
      <c r="I24" s="195"/>
      <c r="J24" s="61">
        <v>1</v>
      </c>
      <c r="K24" s="1" t="s">
        <v>150</v>
      </c>
      <c r="L24" s="1" t="s">
        <v>204</v>
      </c>
      <c r="M24" s="250"/>
      <c r="N24" s="250"/>
    </row>
    <row r="25" spans="2:14" ht="18" x14ac:dyDescent="0.25">
      <c r="B25" s="61" t="s">
        <v>200</v>
      </c>
      <c r="C25" s="3"/>
      <c r="E25" s="3"/>
      <c r="G25" s="3"/>
      <c r="J25" s="2">
        <v>1</v>
      </c>
      <c r="K25" s="2" t="s">
        <v>147</v>
      </c>
      <c r="L25" s="1" t="s">
        <v>200</v>
      </c>
      <c r="M25" s="2">
        <v>0.1401</v>
      </c>
      <c r="N25" s="2">
        <v>0.16889999999999999</v>
      </c>
    </row>
    <row r="26" spans="2:14" ht="15.75" x14ac:dyDescent="0.25">
      <c r="B26" s="89"/>
      <c r="C26" s="651" t="s">
        <v>183</v>
      </c>
      <c r="D26" s="652"/>
      <c r="E26" s="651" t="s">
        <v>190</v>
      </c>
      <c r="F26" s="652"/>
      <c r="G26" s="651" t="s">
        <v>184</v>
      </c>
      <c r="H26" s="652"/>
      <c r="J26" s="2">
        <v>1</v>
      </c>
      <c r="K26" s="2" t="s">
        <v>147</v>
      </c>
      <c r="L26" s="1" t="s">
        <v>201</v>
      </c>
      <c r="M26" s="2">
        <v>0.19350000000000001</v>
      </c>
      <c r="N26" s="2">
        <v>0.21840000000000001</v>
      </c>
    </row>
    <row r="27" spans="2:14" ht="31.5" x14ac:dyDescent="0.25">
      <c r="B27" s="90" t="s">
        <v>254</v>
      </c>
      <c r="C27" s="91" t="s">
        <v>181</v>
      </c>
      <c r="D27" s="91" t="s">
        <v>182</v>
      </c>
      <c r="E27" s="91" t="s">
        <v>181</v>
      </c>
      <c r="F27" s="91" t="s">
        <v>182</v>
      </c>
      <c r="G27" s="91" t="s">
        <v>181</v>
      </c>
      <c r="H27" s="91" t="s">
        <v>182</v>
      </c>
      <c r="J27" s="2">
        <v>1</v>
      </c>
      <c r="K27" s="2" t="s">
        <v>147</v>
      </c>
      <c r="L27" s="1" t="s">
        <v>202</v>
      </c>
      <c r="M27" s="2">
        <v>0.24780000000000002</v>
      </c>
      <c r="N27" s="2">
        <v>0.2482</v>
      </c>
    </row>
    <row r="28" spans="2:14" ht="15" x14ac:dyDescent="0.2">
      <c r="B28" s="84" t="s">
        <v>271</v>
      </c>
      <c r="C28" s="85">
        <f>'control panel'!$X$67*'control panel'!$F$144*copayments!$C$7</f>
        <v>0</v>
      </c>
      <c r="D28" s="86">
        <f>'control panel'!$Y$67*'control panel'!$F$144*copayments!$D$7</f>
        <v>0</v>
      </c>
      <c r="E28" s="85">
        <f>'control panel'!$Z$67*'control panel'!$F$144*copayments!$C$7</f>
        <v>0</v>
      </c>
      <c r="F28" s="86">
        <f>'control panel'!$AA$67*'control panel'!$F$144*copayments!$D$7</f>
        <v>0</v>
      </c>
      <c r="G28" s="85">
        <f>'control panel'!$AB$67*'control panel'!$F$144*copayments!$C$7</f>
        <v>0</v>
      </c>
      <c r="H28" s="86">
        <f>'control panel'!$AC$67*'control panel'!$F$144*copayments!$D$7</f>
        <v>0</v>
      </c>
      <c r="J28" s="2">
        <v>1</v>
      </c>
      <c r="K28" s="2" t="s">
        <v>147</v>
      </c>
      <c r="L28" s="1" t="s">
        <v>203</v>
      </c>
      <c r="M28" s="2">
        <v>0.25109999999999999</v>
      </c>
      <c r="N28" s="2">
        <v>0.20910000000000001</v>
      </c>
    </row>
    <row r="29" spans="2:14" ht="15" x14ac:dyDescent="0.2">
      <c r="B29" s="84" t="s">
        <v>177</v>
      </c>
      <c r="C29" s="86">
        <f>'control panel'!$X$68*'control panel'!$F$144*copayments!$C$7</f>
        <v>0</v>
      </c>
      <c r="D29" s="86">
        <f>'control panel'!$Y$68*'control panel'!$F$144*copayments!$D$7</f>
        <v>0</v>
      </c>
      <c r="E29" s="86">
        <f>'control panel'!$Z$68*'control panel'!$F$144*copayments!$C$7</f>
        <v>0</v>
      </c>
      <c r="F29" s="86">
        <f>'control panel'!$AA$68*'control panel'!$F$144*copayments!$D$7</f>
        <v>0</v>
      </c>
      <c r="G29" s="86">
        <f>'control panel'!$AB$68*'control panel'!$F$144*copayments!$C$7</f>
        <v>0</v>
      </c>
      <c r="H29" s="86">
        <f>'control panel'!$AC$68*'control panel'!$F$144*copayments!$D$7</f>
        <v>0</v>
      </c>
      <c r="J29" s="2">
        <v>1</v>
      </c>
      <c r="K29" s="2" t="s">
        <v>147</v>
      </c>
      <c r="L29" s="1" t="s">
        <v>204</v>
      </c>
      <c r="M29" s="2">
        <v>0.16750000000000001</v>
      </c>
      <c r="N29" s="2">
        <v>0.15529999999999999</v>
      </c>
    </row>
    <row r="30" spans="2:14" ht="15" x14ac:dyDescent="0.2">
      <c r="B30" s="84" t="s">
        <v>186</v>
      </c>
      <c r="C30" s="86">
        <f>'control panel'!$X$69*'control panel'!$F$144*copayments!$C$7</f>
        <v>0</v>
      </c>
      <c r="D30" s="86">
        <f>'control panel'!$Y$69*'control panel'!$F$144*copayments!$D$7</f>
        <v>0</v>
      </c>
      <c r="E30" s="86">
        <f>'control panel'!$Z$69*'control panel'!$F$144*copayments!$C$7</f>
        <v>0</v>
      </c>
      <c r="F30" s="86">
        <f>'control panel'!$AA$69*'control panel'!$F$144*copayments!$D$7</f>
        <v>0</v>
      </c>
      <c r="G30" s="86">
        <f>'control panel'!$AB$69*'control panel'!$F$144*copayments!$C$7</f>
        <v>0</v>
      </c>
      <c r="H30" s="86">
        <f>'control panel'!$AC$69*'control panel'!$F$144*copayments!$D$7</f>
        <v>0</v>
      </c>
    </row>
    <row r="31" spans="2:14" ht="15" x14ac:dyDescent="0.2">
      <c r="B31" s="84" t="s">
        <v>178</v>
      </c>
      <c r="C31" s="86">
        <f>'control panel'!$X$70*'control panel'!$F$144*copayments!$C$7</f>
        <v>0</v>
      </c>
      <c r="D31" s="86">
        <f>'control panel'!$Y$70*'control panel'!$F$144*copayments!$D$7</f>
        <v>0</v>
      </c>
      <c r="E31" s="86">
        <f>'control panel'!$Z$70*'control panel'!$F$144*copayments!$C$7</f>
        <v>0</v>
      </c>
      <c r="F31" s="86">
        <f>'control panel'!$AA$70*'control panel'!$F$144*copayments!$D$7</f>
        <v>0</v>
      </c>
      <c r="G31" s="86">
        <f>'control panel'!$AB$70*'control panel'!$F$144*copayments!$C$7</f>
        <v>0</v>
      </c>
      <c r="H31" s="86">
        <f>'control panel'!$AC$70*'control panel'!$F$144*copayments!$D$7</f>
        <v>0</v>
      </c>
    </row>
    <row r="32" spans="2:14" ht="15" x14ac:dyDescent="0.2">
      <c r="B32" s="84" t="s">
        <v>187</v>
      </c>
      <c r="C32" s="86">
        <f>'control panel'!$X$71*'control panel'!$F$144*copayments!$C$7</f>
        <v>0</v>
      </c>
      <c r="D32" s="86">
        <f>'control panel'!$Y$71*'control panel'!$F$144*copayments!$D$7</f>
        <v>0</v>
      </c>
      <c r="E32" s="86">
        <f>'control panel'!$Z$71*'control panel'!$F$144*copayments!$C$7</f>
        <v>0</v>
      </c>
      <c r="F32" s="86">
        <f>'control panel'!$AA$71*'control panel'!$F$144*copayments!$D$7</f>
        <v>0</v>
      </c>
      <c r="G32" s="86">
        <f>'control panel'!$AB$71*'control panel'!$F$144*copayments!$C$7</f>
        <v>0</v>
      </c>
      <c r="H32" s="86">
        <f>'control panel'!$AC$71*'control panel'!$F$144*copayments!$D$7</f>
        <v>0</v>
      </c>
    </row>
    <row r="34" spans="2:9" ht="18" x14ac:dyDescent="0.25">
      <c r="B34" s="61" t="s">
        <v>201</v>
      </c>
      <c r="C34" s="3"/>
    </row>
    <row r="35" spans="2:9" ht="15.75" x14ac:dyDescent="0.25">
      <c r="B35" s="89"/>
      <c r="C35" s="651" t="s">
        <v>183</v>
      </c>
      <c r="D35" s="652"/>
      <c r="E35" s="651" t="s">
        <v>190</v>
      </c>
      <c r="F35" s="652"/>
      <c r="G35" s="651" t="s">
        <v>184</v>
      </c>
      <c r="H35" s="652"/>
    </row>
    <row r="36" spans="2:9" ht="31.5" x14ac:dyDescent="0.25">
      <c r="B36" s="90" t="s">
        <v>254</v>
      </c>
      <c r="C36" s="91" t="s">
        <v>181</v>
      </c>
      <c r="D36" s="91" t="s">
        <v>182</v>
      </c>
      <c r="E36" s="91" t="s">
        <v>181</v>
      </c>
      <c r="F36" s="91" t="s">
        <v>182</v>
      </c>
      <c r="G36" s="91" t="s">
        <v>181</v>
      </c>
      <c r="H36" s="91" t="s">
        <v>182</v>
      </c>
    </row>
    <row r="37" spans="2:9" ht="15" x14ac:dyDescent="0.2">
      <c r="B37" s="84" t="s">
        <v>271</v>
      </c>
      <c r="C37" s="85">
        <f>'control panel'!$X$67*'control panel'!$F$145*copayments!$C$8</f>
        <v>0</v>
      </c>
      <c r="D37" s="86">
        <f>'control panel'!$Y$67*'control panel'!$F$145*copayments!$D$8</f>
        <v>0</v>
      </c>
      <c r="E37" s="85">
        <f>'control panel'!$Z$67*'control panel'!$F$145*copayments!$C$8</f>
        <v>0</v>
      </c>
      <c r="F37" s="86">
        <f>'control panel'!$AA$67*'control panel'!$F$145*copayments!$D$8</f>
        <v>0</v>
      </c>
      <c r="G37" s="85">
        <f>'control panel'!$AB$67*'control panel'!$F$145*copayments!$C$8</f>
        <v>0</v>
      </c>
      <c r="H37" s="86">
        <f>'control panel'!$AC$67*'control panel'!$F$145*copayments!$D$8</f>
        <v>0</v>
      </c>
      <c r="I37" s="2"/>
    </row>
    <row r="38" spans="2:9" ht="15" x14ac:dyDescent="0.2">
      <c r="B38" s="84" t="s">
        <v>177</v>
      </c>
      <c r="C38" s="86">
        <f>'control panel'!$X$68*'control panel'!$F$145*copayments!$C$8</f>
        <v>0</v>
      </c>
      <c r="D38" s="86">
        <f>'control panel'!$Y$68*'control panel'!$F$145*copayments!$D$8</f>
        <v>0</v>
      </c>
      <c r="E38" s="86">
        <f>'control panel'!$Z$68*'control panel'!$F$145*copayments!$C$8</f>
        <v>0</v>
      </c>
      <c r="F38" s="86">
        <f>'control panel'!$AA$68*'control panel'!$F$145*copayments!$D$8</f>
        <v>0</v>
      </c>
      <c r="G38" s="86">
        <f>'control panel'!$AB$68*'control panel'!$F$145*copayments!$C$8</f>
        <v>0</v>
      </c>
      <c r="H38" s="86">
        <f>'control panel'!$AC$68*'control panel'!$F$145*copayments!$D$8</f>
        <v>0</v>
      </c>
      <c r="I38" s="2"/>
    </row>
    <row r="39" spans="2:9" ht="15" x14ac:dyDescent="0.2">
      <c r="B39" s="84" t="s">
        <v>186</v>
      </c>
      <c r="C39" s="86">
        <f>'control panel'!$X$69*'control panel'!$F$145*copayments!$C$8</f>
        <v>0</v>
      </c>
      <c r="D39" s="86">
        <f>'control panel'!$Y$69*'control panel'!$F$145*copayments!$D$8</f>
        <v>0</v>
      </c>
      <c r="E39" s="86">
        <f>'control panel'!$Z$69*'control panel'!$F$145*copayments!$C$8</f>
        <v>0</v>
      </c>
      <c r="F39" s="86">
        <f>'control panel'!$AA$69*'control panel'!$F$145*copayments!$D$8</f>
        <v>0</v>
      </c>
      <c r="G39" s="86">
        <f>'control panel'!$AB$69*'control panel'!$F$145*copayments!$C$8</f>
        <v>0</v>
      </c>
      <c r="H39" s="86">
        <f>'control panel'!$AC$69*'control panel'!$F$145*copayments!$D$8</f>
        <v>0</v>
      </c>
      <c r="I39" s="2"/>
    </row>
    <row r="40" spans="2:9" ht="15" x14ac:dyDescent="0.2">
      <c r="B40" s="84" t="s">
        <v>178</v>
      </c>
      <c r="C40" s="86">
        <f>'control panel'!$X$70*'control panel'!$F$145*copayments!$C$8</f>
        <v>0</v>
      </c>
      <c r="D40" s="86">
        <f>'control panel'!$Y$70*'control panel'!$F$145*copayments!$D$8</f>
        <v>0</v>
      </c>
      <c r="E40" s="86">
        <f>'control panel'!$Z$70*'control panel'!$F$145*copayments!$C$8</f>
        <v>0</v>
      </c>
      <c r="F40" s="86">
        <f>'control panel'!$AA$70*'control panel'!$F$145*copayments!$D$8</f>
        <v>0</v>
      </c>
      <c r="G40" s="86">
        <f>'control panel'!$AB$70*'control panel'!$F$145*copayments!$C$8</f>
        <v>0</v>
      </c>
      <c r="H40" s="86">
        <f>'control panel'!$AC$70*'control panel'!$F$145*copayments!$D$8</f>
        <v>0</v>
      </c>
      <c r="I40" s="2"/>
    </row>
    <row r="41" spans="2:9" ht="15" x14ac:dyDescent="0.2">
      <c r="B41" s="84" t="s">
        <v>187</v>
      </c>
      <c r="C41" s="86">
        <f>'control panel'!$X$71*'control panel'!$F$145*copayments!$C$8</f>
        <v>0</v>
      </c>
      <c r="D41" s="86">
        <f>'control panel'!$Y$71*'control panel'!$F$145*copayments!$D$8</f>
        <v>0</v>
      </c>
      <c r="E41" s="86">
        <f>'control panel'!$Z$71*'control panel'!$F$145*copayments!$C$8</f>
        <v>0</v>
      </c>
      <c r="F41" s="86">
        <f>'control panel'!$AA$71*'control panel'!$F$145*copayments!$D$8</f>
        <v>0</v>
      </c>
      <c r="G41" s="86">
        <f>'control panel'!$AB$71*'control panel'!$F$145*copayments!$C$8</f>
        <v>0</v>
      </c>
      <c r="H41" s="86">
        <f>'control panel'!$AC$71*'control panel'!$F$145*copayments!$D$8</f>
        <v>0</v>
      </c>
      <c r="I41" s="2"/>
    </row>
    <row r="42" spans="2:9" x14ac:dyDescent="0.2">
      <c r="D42" s="2"/>
      <c r="E42" s="2"/>
      <c r="F42" s="2"/>
      <c r="G42" s="2"/>
      <c r="H42" s="2"/>
      <c r="I42" s="2"/>
    </row>
    <row r="43" spans="2:9" ht="18" x14ac:dyDescent="0.25">
      <c r="B43" s="61" t="s">
        <v>202</v>
      </c>
      <c r="C43" s="3"/>
      <c r="I43" s="2"/>
    </row>
    <row r="44" spans="2:9" ht="15.75" x14ac:dyDescent="0.25">
      <c r="B44" s="89"/>
      <c r="C44" s="651" t="s">
        <v>183</v>
      </c>
      <c r="D44" s="652"/>
      <c r="E44" s="651" t="s">
        <v>190</v>
      </c>
      <c r="F44" s="652"/>
      <c r="G44" s="651" t="s">
        <v>184</v>
      </c>
      <c r="H44" s="652"/>
      <c r="I44" s="2"/>
    </row>
    <row r="45" spans="2:9" ht="31.5" x14ac:dyDescent="0.25">
      <c r="B45" s="90" t="s">
        <v>254</v>
      </c>
      <c r="C45" s="91" t="s">
        <v>181</v>
      </c>
      <c r="D45" s="91" t="s">
        <v>182</v>
      </c>
      <c r="E45" s="91" t="s">
        <v>181</v>
      </c>
      <c r="F45" s="91" t="s">
        <v>182</v>
      </c>
      <c r="G45" s="91" t="s">
        <v>181</v>
      </c>
      <c r="H45" s="91" t="s">
        <v>182</v>
      </c>
      <c r="I45" s="2"/>
    </row>
    <row r="46" spans="2:9" ht="15" x14ac:dyDescent="0.2">
      <c r="B46" s="84" t="s">
        <v>271</v>
      </c>
      <c r="C46" s="85">
        <f>'control panel'!$X$67*'control panel'!$F$146*copayments!$C$9</f>
        <v>0</v>
      </c>
      <c r="D46" s="86">
        <f>'control panel'!$Y$67*'control panel'!$F$146*copayments!$D$9</f>
        <v>54204553.84371049</v>
      </c>
      <c r="E46" s="85">
        <f>'control panel'!$Z$67*'control panel'!$F$146*copayments!$C$9</f>
        <v>0</v>
      </c>
      <c r="F46" s="86">
        <f>'control panel'!$AA$67*'control panel'!$F$146*copayments!$D$9</f>
        <v>0</v>
      </c>
      <c r="G46" s="85">
        <f>'control panel'!$AB$67*'control panel'!$F$146*copayments!$C$9</f>
        <v>0</v>
      </c>
      <c r="H46" s="86">
        <f>'control panel'!$AC$67*'control panel'!$F$146*copayments!$D$9</f>
        <v>0</v>
      </c>
      <c r="I46" s="2"/>
    </row>
    <row r="47" spans="2:9" ht="15" x14ac:dyDescent="0.2">
      <c r="B47" s="84" t="s">
        <v>177</v>
      </c>
      <c r="C47" s="86">
        <f>'control panel'!$X$68*'control panel'!$F$146*copayments!$C$9</f>
        <v>6149028.3911229605</v>
      </c>
      <c r="D47" s="86">
        <f>'control panel'!$Y$68*'control panel'!$F$146*copayments!$D$9</f>
        <v>23230523.075875919</v>
      </c>
      <c r="E47" s="86">
        <f>'control panel'!$Z$68*'control panel'!$F$146*copayments!$C$9</f>
        <v>0</v>
      </c>
      <c r="F47" s="86">
        <f>'control panel'!$AA$68*'control panel'!$F$146*copayments!$D$9</f>
        <v>0</v>
      </c>
      <c r="G47" s="86">
        <f>'control panel'!$AB$68*'control panel'!$F$146*copayments!$C$9</f>
        <v>0</v>
      </c>
      <c r="H47" s="86">
        <f>'control panel'!$AC$68*'control panel'!$F$146*copayments!$D$9</f>
        <v>0</v>
      </c>
      <c r="I47" s="2"/>
    </row>
    <row r="48" spans="2:9" ht="15" x14ac:dyDescent="0.2">
      <c r="B48" s="84" t="s">
        <v>186</v>
      </c>
      <c r="C48" s="86">
        <f>'control panel'!$X$69*'control panel'!$F$146*copayments!$C$9</f>
        <v>3074514.1955614802</v>
      </c>
      <c r="D48" s="86">
        <f>'control panel'!$Y$69*'control panel'!$F$146*copayments!$D$9</f>
        <v>0</v>
      </c>
      <c r="E48" s="86">
        <f>'control panel'!$Z$69*'control panel'!$F$146*copayments!$C$9</f>
        <v>0</v>
      </c>
      <c r="F48" s="86">
        <f>'control panel'!$AA$69*'control panel'!$F$146*copayments!$D$9</f>
        <v>0</v>
      </c>
      <c r="G48" s="86">
        <f>'control panel'!$AB$69*'control panel'!$F$146*copayments!$C$9</f>
        <v>0</v>
      </c>
      <c r="H48" s="86">
        <f>'control panel'!$AC$69*'control panel'!$F$146*copayments!$D$9</f>
        <v>0</v>
      </c>
      <c r="I48" s="2"/>
    </row>
    <row r="49" spans="2:9" ht="15" x14ac:dyDescent="0.2">
      <c r="B49" s="84" t="s">
        <v>178</v>
      </c>
      <c r="C49" s="86">
        <f>'control panel'!$X$70*'control panel'!$F$146*copayments!$C$9</f>
        <v>807059.97633488849</v>
      </c>
      <c r="D49" s="86">
        <f>'control panel'!$Y$70*'control panel'!$F$146*copayments!$D$9</f>
        <v>0</v>
      </c>
      <c r="E49" s="86">
        <f>'control panel'!$Z$70*'control panel'!$F$146*copayments!$C$9</f>
        <v>0</v>
      </c>
      <c r="F49" s="86">
        <f>'control panel'!$AA$70*'control panel'!$F$146*copayments!$D$9</f>
        <v>0</v>
      </c>
      <c r="G49" s="86">
        <f>'control panel'!$AB$70*'control panel'!$F$146*copayments!$C$9</f>
        <v>0</v>
      </c>
      <c r="H49" s="86">
        <f>'control panel'!$AC$70*'control panel'!$F$146*copayments!$D$9</f>
        <v>0</v>
      </c>
      <c r="I49" s="2"/>
    </row>
    <row r="50" spans="2:9" ht="15" x14ac:dyDescent="0.2">
      <c r="B50" s="84" t="s">
        <v>187</v>
      </c>
      <c r="C50" s="86">
        <f>'control panel'!$X$71*'control panel'!$F$146*copayments!$C$9</f>
        <v>384314.27444518503</v>
      </c>
      <c r="D50" s="86">
        <f>'control panel'!$Y$71*'control panel'!$F$146*copayments!$D$9</f>
        <v>1161526.1537937962</v>
      </c>
      <c r="E50" s="86">
        <f>'control panel'!$Z$71*'control panel'!$F$146*copayments!$C$9</f>
        <v>0</v>
      </c>
      <c r="F50" s="86">
        <f>'control panel'!$AA$71*'control panel'!$F$146*copayments!$D$9</f>
        <v>0</v>
      </c>
      <c r="G50" s="86">
        <f>'control panel'!$AB$71*'control panel'!$F$146*copayments!$C$9</f>
        <v>0</v>
      </c>
      <c r="H50" s="86">
        <f>'control panel'!$AC$71*'control panel'!$F$146*copayments!$D$9</f>
        <v>0</v>
      </c>
      <c r="I50" s="2"/>
    </row>
    <row r="51" spans="2:9" x14ac:dyDescent="0.2">
      <c r="D51" s="2"/>
      <c r="E51" s="2"/>
      <c r="F51" s="2"/>
      <c r="G51" s="2"/>
      <c r="H51" s="2"/>
      <c r="I51" s="2"/>
    </row>
    <row r="52" spans="2:9" ht="18" x14ac:dyDescent="0.25">
      <c r="B52" s="61" t="s">
        <v>203</v>
      </c>
      <c r="C52" s="3"/>
      <c r="I52" s="2"/>
    </row>
    <row r="53" spans="2:9" ht="15.75" x14ac:dyDescent="0.25">
      <c r="B53" s="89"/>
      <c r="C53" s="651" t="s">
        <v>255</v>
      </c>
      <c r="D53" s="652"/>
      <c r="E53" s="651" t="s">
        <v>190</v>
      </c>
      <c r="F53" s="652"/>
      <c r="G53" s="651" t="s">
        <v>184</v>
      </c>
      <c r="H53" s="652"/>
      <c r="I53" s="2"/>
    </row>
    <row r="54" spans="2:9" ht="31.5" x14ac:dyDescent="0.25">
      <c r="B54" s="90" t="s">
        <v>254</v>
      </c>
      <c r="C54" s="91" t="s">
        <v>181</v>
      </c>
      <c r="D54" s="91" t="s">
        <v>182</v>
      </c>
      <c r="E54" s="91" t="s">
        <v>181</v>
      </c>
      <c r="F54" s="91" t="s">
        <v>182</v>
      </c>
      <c r="G54" s="91" t="s">
        <v>181</v>
      </c>
      <c r="H54" s="91" t="s">
        <v>182</v>
      </c>
      <c r="I54" s="2"/>
    </row>
    <row r="55" spans="2:9" ht="15" x14ac:dyDescent="0.2">
      <c r="B55" s="84" t="s">
        <v>271</v>
      </c>
      <c r="C55" s="85">
        <f>'control panel'!$X$67*'control panel'!$F$147*copayments!$C$10</f>
        <v>0</v>
      </c>
      <c r="D55" s="86">
        <f>'control panel'!$Y$67*'control panel'!$F$147*copayments!$D$10</f>
        <v>144255672.59825233</v>
      </c>
      <c r="E55" s="85">
        <f>'control panel'!$Z$67*'control panel'!$F$147*copayments!$C$10</f>
        <v>0</v>
      </c>
      <c r="F55" s="86">
        <f>'control panel'!$AA$67*'control panel'!$F$147*copayments!$D$10</f>
        <v>0</v>
      </c>
      <c r="G55" s="85">
        <f>'control panel'!$AB$67*'control panel'!$F$147*copayments!$C$10</f>
        <v>0</v>
      </c>
      <c r="H55" s="86">
        <f>'control panel'!$AC$67*'control panel'!$F$147*copayments!$D$10</f>
        <v>0</v>
      </c>
      <c r="I55" s="2"/>
    </row>
    <row r="56" spans="2:9" ht="15" x14ac:dyDescent="0.2">
      <c r="B56" s="84" t="s">
        <v>177</v>
      </c>
      <c r="C56" s="86">
        <f>'control panel'!$X$68*'control panel'!$F$147*copayments!$C$10</f>
        <v>13855951.755005473</v>
      </c>
      <c r="D56" s="86">
        <f>'control panel'!$Y$68*'control panel'!$F$147*copayments!$D$10</f>
        <v>61823859.684965268</v>
      </c>
      <c r="E56" s="86">
        <f>'control panel'!$Z$68*'control panel'!$F$147*copayments!$C$10</f>
        <v>0</v>
      </c>
      <c r="F56" s="86">
        <f>'control panel'!$AA$68*'control panel'!$F$147*copayments!$D$10</f>
        <v>0</v>
      </c>
      <c r="G56" s="86">
        <f>'control panel'!$AB$68*'control panel'!$F$147*copayments!$C$10</f>
        <v>0</v>
      </c>
      <c r="H56" s="86">
        <f>'control panel'!$AC$68*'control panel'!$F$147*copayments!$D$10</f>
        <v>0</v>
      </c>
      <c r="I56" s="2"/>
    </row>
    <row r="57" spans="2:9" ht="15" x14ac:dyDescent="0.2">
      <c r="B57" s="84" t="s">
        <v>186</v>
      </c>
      <c r="C57" s="86">
        <f>'control panel'!$X$69*'control panel'!$F$147*copayments!$C$10</f>
        <v>6927975.8775027366</v>
      </c>
      <c r="D57" s="86">
        <f>'control panel'!$Y$69*'control panel'!$F$147*copayments!$D$10</f>
        <v>0</v>
      </c>
      <c r="E57" s="86">
        <f>'control panel'!$Z$69*'control panel'!$F$147*copayments!$C$10</f>
        <v>0</v>
      </c>
      <c r="F57" s="86">
        <f>'control panel'!$AA$69*'control panel'!$F$147*copayments!$D$10</f>
        <v>0</v>
      </c>
      <c r="G57" s="86">
        <f>'control panel'!$AB$69*'control panel'!$F$147*copayments!$C$10</f>
        <v>0</v>
      </c>
      <c r="H57" s="86">
        <f>'control panel'!$AC$69*'control panel'!$F$147*copayments!$D$10</f>
        <v>0</v>
      </c>
      <c r="I57" s="2"/>
    </row>
    <row r="58" spans="2:9" ht="15" x14ac:dyDescent="0.2">
      <c r="B58" s="84" t="s">
        <v>178</v>
      </c>
      <c r="C58" s="86">
        <f>'control panel'!$X$70*'control panel'!$F$147*copayments!$C$10</f>
        <v>1818593.667844468</v>
      </c>
      <c r="D58" s="86">
        <f>'control panel'!$Y$70*'control panel'!$F$147*copayments!$D$10</f>
        <v>0</v>
      </c>
      <c r="E58" s="86">
        <f>'control panel'!$Z$70*'control panel'!$F$147*copayments!$C$10</f>
        <v>0</v>
      </c>
      <c r="F58" s="86">
        <f>'control panel'!$AA$70*'control panel'!$F$147*copayments!$D$10</f>
        <v>0</v>
      </c>
      <c r="G58" s="86">
        <f>'control panel'!$AB$70*'control panel'!$F$147*copayments!$C$10</f>
        <v>0</v>
      </c>
      <c r="H58" s="86">
        <f>'control panel'!$AC$70*'control panel'!$F$147*copayments!$D$10</f>
        <v>0</v>
      </c>
      <c r="I58" s="2"/>
    </row>
    <row r="59" spans="2:9" ht="15" x14ac:dyDescent="0.2">
      <c r="B59" s="84" t="s">
        <v>187</v>
      </c>
      <c r="C59" s="86">
        <f>'control panel'!$X$71*'control panel'!$F$147*copayments!$C$10</f>
        <v>865996.98468784208</v>
      </c>
      <c r="D59" s="86">
        <f>'control panel'!$Y$71*'control panel'!$F$147*copayments!$D$10</f>
        <v>3091192.9842482638</v>
      </c>
      <c r="E59" s="86">
        <f>'control panel'!$Z$71*'control panel'!$F$147*copayments!$C$10</f>
        <v>0</v>
      </c>
      <c r="F59" s="86">
        <f>'control panel'!$AA$71*'control panel'!$F$147*copayments!$D$10</f>
        <v>0</v>
      </c>
      <c r="G59" s="86">
        <f>'control panel'!$AB$71*'control panel'!$F$147*copayments!$C$10</f>
        <v>0</v>
      </c>
      <c r="H59" s="86">
        <f>'control panel'!$AC$71*'control panel'!$F$147*copayments!$D$10</f>
        <v>0</v>
      </c>
      <c r="I59" s="2"/>
    </row>
    <row r="60" spans="2:9" x14ac:dyDescent="0.2">
      <c r="D60" s="2"/>
      <c r="E60" s="2"/>
      <c r="F60" s="2"/>
      <c r="G60" s="2"/>
      <c r="H60" s="2"/>
      <c r="I60" s="2"/>
    </row>
    <row r="61" spans="2:9" ht="18" x14ac:dyDescent="0.25">
      <c r="B61" s="61" t="s">
        <v>204</v>
      </c>
      <c r="C61" s="3"/>
      <c r="I61" s="2"/>
    </row>
    <row r="62" spans="2:9" ht="15.75" x14ac:dyDescent="0.25">
      <c r="B62" s="89"/>
      <c r="C62" s="651" t="s">
        <v>255</v>
      </c>
      <c r="D62" s="652"/>
      <c r="E62" s="651" t="s">
        <v>190</v>
      </c>
      <c r="F62" s="652"/>
      <c r="G62" s="651" t="s">
        <v>184</v>
      </c>
      <c r="H62" s="652"/>
      <c r="I62" s="2"/>
    </row>
    <row r="63" spans="2:9" ht="31.5" x14ac:dyDescent="0.25">
      <c r="B63" s="90" t="s">
        <v>254</v>
      </c>
      <c r="C63" s="91" t="s">
        <v>181</v>
      </c>
      <c r="D63" s="91" t="s">
        <v>182</v>
      </c>
      <c r="E63" s="91" t="s">
        <v>181</v>
      </c>
      <c r="F63" s="91" t="s">
        <v>182</v>
      </c>
      <c r="G63" s="91" t="s">
        <v>181</v>
      </c>
      <c r="H63" s="91" t="s">
        <v>182</v>
      </c>
      <c r="I63" s="2"/>
    </row>
    <row r="64" spans="2:9" ht="15" x14ac:dyDescent="0.2">
      <c r="B64" s="84" t="s">
        <v>271</v>
      </c>
      <c r="C64" s="85">
        <f>'control panel'!$X$67*'control panel'!$F$148*copayments!$C$11</f>
        <v>0</v>
      </c>
      <c r="D64" s="86">
        <f>'control panel'!$Y$67*'control panel'!$F$148*copayments!$D$11</f>
        <v>109930580.35854301</v>
      </c>
      <c r="E64" s="85">
        <f>'control panel'!$Z$67*'control panel'!$F$148*copayments!$C$11</f>
        <v>0</v>
      </c>
      <c r="F64" s="86">
        <f>'control panel'!$AA$67*'control panel'!$F$148*copayments!$D$11</f>
        <v>0</v>
      </c>
      <c r="G64" s="85">
        <f>'control panel'!$AB$67*'control panel'!$F$148*copayments!$C$11</f>
        <v>0</v>
      </c>
      <c r="H64" s="86">
        <f>'control panel'!$AC$67*'control panel'!$F$148*copayments!$D$11</f>
        <v>0</v>
      </c>
      <c r="I64" s="2"/>
    </row>
    <row r="65" spans="2:9" ht="15" x14ac:dyDescent="0.2">
      <c r="B65" s="84" t="s">
        <v>177</v>
      </c>
      <c r="C65" s="86">
        <f>'control panel'!$X$68*'control panel'!$F$148*copayments!$C$11</f>
        <v>12742564.85871264</v>
      </c>
      <c r="D65" s="86">
        <f>'control panel'!$Y$68*'control panel'!$F$148*copayments!$D$11</f>
        <v>47113105.867946997</v>
      </c>
      <c r="E65" s="86">
        <f>'control panel'!$Z$68*'control panel'!$F$148*copayments!$C$11</f>
        <v>0</v>
      </c>
      <c r="F65" s="86">
        <f>'control panel'!$AA$68*'control panel'!$F$148*copayments!$D$11</f>
        <v>0</v>
      </c>
      <c r="G65" s="86">
        <f>'control panel'!$AB$68*'control panel'!$F$148*copayments!$C$11</f>
        <v>0</v>
      </c>
      <c r="H65" s="86">
        <f>'control panel'!$AC$68*'control panel'!$F$148*copayments!$D$11</f>
        <v>0</v>
      </c>
      <c r="I65" s="2"/>
    </row>
    <row r="66" spans="2:9" ht="15" x14ac:dyDescent="0.2">
      <c r="B66" s="84" t="s">
        <v>186</v>
      </c>
      <c r="C66" s="86">
        <f>'control panel'!$X$69*'control panel'!$F$148*copayments!$C$11</f>
        <v>6371282.4293563198</v>
      </c>
      <c r="D66" s="86">
        <f>'control panel'!$Y$69*'control panel'!$F$148*copayments!$D$11</f>
        <v>0</v>
      </c>
      <c r="E66" s="86">
        <f>'control panel'!$Z$69*'control panel'!$F$148*copayments!$C$11</f>
        <v>0</v>
      </c>
      <c r="F66" s="86">
        <f>'control panel'!$AA$69*'control panel'!$F$148*copayments!$D$11</f>
        <v>0</v>
      </c>
      <c r="G66" s="86">
        <f>'control panel'!$AB$69*'control panel'!$F$148*copayments!$C$11</f>
        <v>0</v>
      </c>
      <c r="H66" s="86">
        <f>'control panel'!$AC$69*'control panel'!$F$148*copayments!$D$11</f>
        <v>0</v>
      </c>
      <c r="I66" s="2"/>
    </row>
    <row r="67" spans="2:9" ht="15" x14ac:dyDescent="0.2">
      <c r="B67" s="84" t="s">
        <v>178</v>
      </c>
      <c r="C67" s="86">
        <f>'control panel'!$X$70*'control panel'!$F$148*copayments!$C$11</f>
        <v>1672461.6377060339</v>
      </c>
      <c r="D67" s="86">
        <f>'control panel'!$Y$70*'control panel'!$F$148*copayments!$D$11</f>
        <v>0</v>
      </c>
      <c r="E67" s="86">
        <f>'control panel'!$Z$70*'control panel'!$F$148*copayments!$C$11</f>
        <v>0</v>
      </c>
      <c r="F67" s="86">
        <f>'control panel'!$AA$70*'control panel'!$F$148*copayments!$D$11</f>
        <v>0</v>
      </c>
      <c r="G67" s="86">
        <f>'control panel'!$AB$70*'control panel'!$F$148*copayments!$C$11</f>
        <v>0</v>
      </c>
      <c r="H67" s="86">
        <f>'control panel'!$AC$70*'control panel'!$F$148*copayments!$D$11</f>
        <v>0</v>
      </c>
      <c r="I67" s="2"/>
    </row>
    <row r="68" spans="2:9" ht="15" x14ac:dyDescent="0.2">
      <c r="B68" s="84" t="s">
        <v>187</v>
      </c>
      <c r="C68" s="86">
        <f>'control panel'!$X$71*'control panel'!$F$148*copayments!$C$11</f>
        <v>796410.30366953998</v>
      </c>
      <c r="D68" s="86">
        <f>'control panel'!$Y$71*'control panel'!$F$148*copayments!$D$11</f>
        <v>2355655.2933973498</v>
      </c>
      <c r="E68" s="86">
        <f>'control panel'!$Z$71*'control panel'!$F$148*copayments!$C$11</f>
        <v>0</v>
      </c>
      <c r="F68" s="86">
        <f>'control panel'!$AA$71*'control panel'!$F$148*copayments!$D$11</f>
        <v>0</v>
      </c>
      <c r="G68" s="86">
        <f>'control panel'!$AB$71*'control panel'!$F$148*copayments!$C$11</f>
        <v>0</v>
      </c>
      <c r="H68" s="86">
        <f>'control panel'!$AC$71*'control panel'!$F$148*copayments!$D$11</f>
        <v>0</v>
      </c>
      <c r="I68" s="2"/>
    </row>
    <row r="69" spans="2:9" x14ac:dyDescent="0.2">
      <c r="D69" s="2"/>
      <c r="E69" s="2"/>
      <c r="F69" s="2"/>
      <c r="G69" s="2"/>
      <c r="H69" s="2"/>
      <c r="I69" s="2"/>
    </row>
  </sheetData>
  <sheetProtection algorithmName="SHA-512" hashValue="lMJGQ2rCaG/8BlGG3sbX3q3cNUx2GHLlfxQKPpBm9XwiivzyQFBdrGPLOPxsHBe+JX2pM8KKEXtOHxZSfTQ/PQ==" saltValue="6xvJnVXacJN2eOWCMMWNSQ==" spinCount="100000" sheet="1" objects="1" scenarios="1"/>
  <mergeCells count="21">
    <mergeCell ref="M3:N3"/>
    <mergeCell ref="F5:H5"/>
    <mergeCell ref="G26:H26"/>
    <mergeCell ref="C26:D26"/>
    <mergeCell ref="E26:F26"/>
    <mergeCell ref="C5:D5"/>
    <mergeCell ref="G17:H17"/>
    <mergeCell ref="C17:D17"/>
    <mergeCell ref="E17:F17"/>
    <mergeCell ref="G62:H62"/>
    <mergeCell ref="C35:D35"/>
    <mergeCell ref="E35:F35"/>
    <mergeCell ref="G35:H35"/>
    <mergeCell ref="C44:D44"/>
    <mergeCell ref="E44:F44"/>
    <mergeCell ref="G44:H44"/>
    <mergeCell ref="C53:D53"/>
    <mergeCell ref="E53:F53"/>
    <mergeCell ref="G53:H53"/>
    <mergeCell ref="C62:D62"/>
    <mergeCell ref="E62:F62"/>
  </mergeCells>
  <pageMargins left="0.7" right="0.7" top="0.75" bottom="0.75" header="0.3" footer="0.3"/>
  <pageSetup orientation="portrait" horizontalDpi="0"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50F9E76672A614AA8E5D43582A51E63" ma:contentTypeVersion="0" ma:contentTypeDescription="Create a new document." ma:contentTypeScope="" ma:versionID="be5226f36845f363c064f252f4a44df2">
  <xsd:schema xmlns:xsd="http://www.w3.org/2001/XMLSchema" xmlns:xs="http://www.w3.org/2001/XMLSchema" xmlns:p="http://schemas.microsoft.com/office/2006/metadata/properties" targetNamespace="http://schemas.microsoft.com/office/2006/metadata/properties" ma:root="true" ma:fieldsID="bac112b0624740848c5e73792e4091c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A59561D-B3C8-443C-99FD-1A7390569679}">
  <ds:schemaRefs>
    <ds:schemaRef ds:uri="http://schemas.microsoft.com/sharepoint/v3/contenttype/forms"/>
  </ds:schemaRefs>
</ds:datastoreItem>
</file>

<file path=customXml/itemProps2.xml><?xml version="1.0" encoding="utf-8"?>
<ds:datastoreItem xmlns:ds="http://schemas.openxmlformats.org/officeDocument/2006/customXml" ds:itemID="{BC3C5F2C-1ED8-4705-B213-73E9CDBD9A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AD6A2E6A-FFAB-4958-83F1-697DF3A759F3}">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3</vt:i4>
      </vt:variant>
    </vt:vector>
  </HeadingPairs>
  <TitlesOfParts>
    <vt:vector size="15" baseType="lpstr">
      <vt:lpstr>control panel</vt:lpstr>
      <vt:lpstr>comparisons</vt:lpstr>
      <vt:lpstr>future constant rate</vt:lpstr>
      <vt:lpstr>future changing rate</vt:lpstr>
      <vt:lpstr>macro data</vt:lpstr>
      <vt:lpstr>sources</vt:lpstr>
      <vt:lpstr>menu</vt:lpstr>
      <vt:lpstr>population</vt:lpstr>
      <vt:lpstr>care-dependence data</vt:lpstr>
      <vt:lpstr>public expenditure</vt:lpstr>
      <vt:lpstr>fuel subdidies</vt:lpstr>
      <vt:lpstr>copayments</vt:lpstr>
      <vt:lpstr>'control panel'!Print_Area</vt:lpstr>
      <vt:lpstr>'future changing rate'!Print_Area</vt:lpstr>
      <vt:lpstr>'future constant rate'!Print_Area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Collin</dc:creator>
  <cp:lastModifiedBy>Guerra, Martha M.</cp:lastModifiedBy>
  <cp:lastPrinted>2020-03-12T17:05:10Z</cp:lastPrinted>
  <dcterms:created xsi:type="dcterms:W3CDTF">2019-12-19T18:17:19Z</dcterms:created>
  <dcterms:modified xsi:type="dcterms:W3CDTF">2020-09-10T01:01:31Z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0x010100D50F9E76672A614AA8E5D43582A51E63</vt:lpwstr>
  </property>
</Properties>
</file>